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3.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4.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5.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7.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8.xml" ContentType="application/vnd.openxmlformats-officedocument.drawing+xml"/>
  <Override PartName="/xl/charts/chart23.xml" ContentType="application/vnd.openxmlformats-officedocument.drawingml.chart+xml"/>
  <Override PartName="/xl/drawings/drawing9.xml" ContentType="application/vnd.openxmlformats-officedocument.drawing+xml"/>
  <Override PartName="/xl/comments1.xml" ContentType="application/vnd.openxmlformats-officedocument.spreadsheetml.comments+xml"/>
  <Override PartName="/xl/charts/chart24.xml" ContentType="application/vnd.openxmlformats-officedocument.drawingml.chart+xml"/>
  <Override PartName="/xl/drawings/drawing10.xml" ContentType="application/vnd.openxmlformats-officedocument.drawing+xml"/>
  <Override PartName="/xl/comments2.xml" ContentType="application/vnd.openxmlformats-officedocument.spreadsheetml.comments+xml"/>
  <Override PartName="/xl/charts/chart25.xml" ContentType="application/vnd.openxmlformats-officedocument.drawingml.chart+xml"/>
  <Override PartName="/xl/drawings/drawing11.xml" ContentType="application/vnd.openxmlformats-officedocument.drawing+xml"/>
  <Override PartName="/xl/comments3.xml" ContentType="application/vnd.openxmlformats-officedocument.spreadsheetml.comments+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drawings/drawing12.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1080" windowWidth="15150" windowHeight="4275"/>
  </bookViews>
  <sheets>
    <sheet name="Results- Total Res" sheetId="43" r:id="rId1"/>
    <sheet name="Results-SF" sheetId="42" r:id="rId2"/>
    <sheet name="Results-MF" sheetId="41" r:id="rId3"/>
    <sheet name="Results-MH" sheetId="33" r:id="rId4"/>
    <sheet name="UEC-SF" sheetId="30" r:id="rId5"/>
    <sheet name="UEC-MF" sheetId="37" r:id="rId6"/>
    <sheet name="UEC-MH" sheetId="39" r:id="rId7"/>
    <sheet name="Installed UEC-SF" sheetId="32" r:id="rId8"/>
    <sheet name="Installed UEC-MF" sheetId="31" r:id="rId9"/>
    <sheet name="Installed UEC-MH" sheetId="25" r:id="rId10"/>
    <sheet name="Stock Model- SF" sheetId="3" r:id="rId11"/>
    <sheet name="Stock Model- MF" sheetId="17" r:id="rId12"/>
    <sheet name="Stock Model- MH" sheetId="18" r:id="rId13"/>
    <sheet name="Stock Data" sheetId="2" r:id="rId14"/>
    <sheet name="PNW Total Housing Units" sheetId="10" r:id="rId15"/>
    <sheet name="Assumptions" sheetId="35" r:id="rId16"/>
    <sheet name="RBSA summary" sheetId="46" r:id="rId17"/>
    <sheet name="Hours of Use by Room Type" sheetId="45" r:id="rId18"/>
    <sheet name="Fixture and Room Type Pivot" sheetId="44" r:id="rId19"/>
  </sheets>
  <externalReferences>
    <externalReference r:id="rId20"/>
  </externalReferences>
  <definedNames>
    <definedName name="Age">'Stock Model- SF'!$C$8:$AZ$8</definedName>
    <definedName name="Initial_Year">'Stock Model- SF'!$C$2</definedName>
    <definedName name="year">'Stock Model- SF'!$B$9:$B$53</definedName>
  </definedNames>
  <calcPr calcId="145621"/>
  <pivotCaches>
    <pivotCache cacheId="0" r:id="rId21"/>
    <pivotCache cacheId="1" r:id="rId22"/>
    <pivotCache cacheId="2" r:id="rId23"/>
    <pivotCache cacheId="3" r:id="rId24"/>
    <pivotCache cacheId="4" r:id="rId25"/>
    <pivotCache cacheId="5" r:id="rId26"/>
  </pivotCaches>
</workbook>
</file>

<file path=xl/calcChain.xml><?xml version="1.0" encoding="utf-8"?>
<calcChain xmlns="http://schemas.openxmlformats.org/spreadsheetml/2006/main">
  <c r="B44" i="46" l="1"/>
  <c r="F44" i="46" s="1"/>
  <c r="B34" i="46"/>
  <c r="F33" i="46" s="1"/>
  <c r="B18" i="46"/>
  <c r="F16" i="46" s="1"/>
  <c r="F23" i="46"/>
  <c r="I44" i="46"/>
  <c r="J41" i="46" s="1"/>
  <c r="E44" i="46"/>
  <c r="K43" i="46"/>
  <c r="G43" i="46"/>
  <c r="H43" i="46" s="1"/>
  <c r="F43" i="46"/>
  <c r="E43" i="46"/>
  <c r="L43" i="46" s="1"/>
  <c r="K42" i="46"/>
  <c r="L42" i="46" s="1"/>
  <c r="G42" i="46"/>
  <c r="H42" i="46" s="1"/>
  <c r="F42" i="46"/>
  <c r="E42" i="46"/>
  <c r="K41" i="46"/>
  <c r="L41" i="46" s="1"/>
  <c r="G41" i="46"/>
  <c r="F41" i="46"/>
  <c r="E41" i="46"/>
  <c r="H41" i="46" s="1"/>
  <c r="K40" i="46"/>
  <c r="J40" i="46"/>
  <c r="G40" i="46"/>
  <c r="F40" i="46"/>
  <c r="E40" i="46"/>
  <c r="H40" i="46" s="1"/>
  <c r="K39" i="46"/>
  <c r="G39" i="46"/>
  <c r="H39" i="46" s="1"/>
  <c r="F39" i="46"/>
  <c r="E39" i="46"/>
  <c r="L39" i="46" s="1"/>
  <c r="I34" i="46"/>
  <c r="J32" i="46" s="1"/>
  <c r="F34" i="46"/>
  <c r="E34" i="46"/>
  <c r="K33" i="46"/>
  <c r="L33" i="46" s="1"/>
  <c r="G33" i="46"/>
  <c r="H33" i="46" s="1"/>
  <c r="E33" i="46"/>
  <c r="K32" i="46"/>
  <c r="L32" i="46" s="1"/>
  <c r="G32" i="46"/>
  <c r="F32" i="46"/>
  <c r="E32" i="46"/>
  <c r="H32" i="46" s="1"/>
  <c r="K31" i="46"/>
  <c r="J31" i="46"/>
  <c r="G31" i="46"/>
  <c r="F31" i="46"/>
  <c r="E31" i="46"/>
  <c r="K30" i="46"/>
  <c r="J30" i="46"/>
  <c r="H30" i="46"/>
  <c r="G30" i="46"/>
  <c r="F30" i="46"/>
  <c r="E30" i="46"/>
  <c r="L30" i="46" s="1"/>
  <c r="L29" i="46"/>
  <c r="K29" i="46"/>
  <c r="G29" i="46"/>
  <c r="H29" i="46" s="1"/>
  <c r="F29" i="46"/>
  <c r="E29" i="46"/>
  <c r="K28" i="46"/>
  <c r="L28" i="46" s="1"/>
  <c r="G28" i="46"/>
  <c r="F28" i="46"/>
  <c r="E28" i="46"/>
  <c r="H28" i="46" s="1"/>
  <c r="K27" i="46"/>
  <c r="J27" i="46"/>
  <c r="G27" i="46"/>
  <c r="F27" i="46"/>
  <c r="E27" i="46"/>
  <c r="K26" i="46"/>
  <c r="J26" i="46"/>
  <c r="H26" i="46"/>
  <c r="G26" i="46"/>
  <c r="F26" i="46"/>
  <c r="E26" i="46"/>
  <c r="L26" i="46" s="1"/>
  <c r="L25" i="46"/>
  <c r="K25" i="46"/>
  <c r="G25" i="46"/>
  <c r="H25" i="46" s="1"/>
  <c r="F25" i="46"/>
  <c r="E25" i="46"/>
  <c r="K24" i="46"/>
  <c r="L24" i="46" s="1"/>
  <c r="G24" i="46"/>
  <c r="F24" i="46"/>
  <c r="E24" i="46"/>
  <c r="H24" i="46" s="1"/>
  <c r="K23" i="46"/>
  <c r="J23" i="46"/>
  <c r="G23" i="46"/>
  <c r="E23" i="46"/>
  <c r="H23" i="46" s="1"/>
  <c r="I18" i="46"/>
  <c r="J15" i="46" s="1"/>
  <c r="F18" i="46"/>
  <c r="E18" i="46"/>
  <c r="K17" i="46"/>
  <c r="H17" i="46"/>
  <c r="G17" i="46"/>
  <c r="F17" i="46"/>
  <c r="E17" i="46"/>
  <c r="K16" i="46"/>
  <c r="L16" i="46" s="1"/>
  <c r="G16" i="46"/>
  <c r="H16" i="46" s="1"/>
  <c r="E16" i="46"/>
  <c r="K15" i="46"/>
  <c r="L15" i="46" s="1"/>
  <c r="G15" i="46"/>
  <c r="H15" i="46" s="1"/>
  <c r="F15" i="46"/>
  <c r="E15" i="46"/>
  <c r="K14" i="46"/>
  <c r="J14" i="46"/>
  <c r="G14" i="46"/>
  <c r="F14" i="46"/>
  <c r="E14" i="46"/>
  <c r="K13" i="46"/>
  <c r="G13" i="46"/>
  <c r="H13" i="46" s="1"/>
  <c r="F13" i="46"/>
  <c r="E13" i="46"/>
  <c r="L13" i="46" s="1"/>
  <c r="K12" i="46"/>
  <c r="L12" i="46" s="1"/>
  <c r="G12" i="46"/>
  <c r="H12" i="46" s="1"/>
  <c r="F12" i="46"/>
  <c r="E12" i="46"/>
  <c r="K11" i="46"/>
  <c r="L11" i="46" s="1"/>
  <c r="G11" i="46"/>
  <c r="H11" i="46" s="1"/>
  <c r="F11" i="46"/>
  <c r="E11" i="46"/>
  <c r="K10" i="46"/>
  <c r="J10" i="46"/>
  <c r="G10" i="46"/>
  <c r="F10" i="46"/>
  <c r="E10" i="46"/>
  <c r="H10" i="46" s="1"/>
  <c r="K9" i="46"/>
  <c r="G9" i="46"/>
  <c r="H9" i="46" s="1"/>
  <c r="F9" i="46"/>
  <c r="E9" i="46"/>
  <c r="L9" i="46" s="1"/>
  <c r="K8" i="46"/>
  <c r="L8" i="46" s="1"/>
  <c r="G8" i="46"/>
  <c r="H8" i="46" s="1"/>
  <c r="F8" i="46"/>
  <c r="E8" i="46"/>
  <c r="K7" i="46"/>
  <c r="L7" i="46" s="1"/>
  <c r="G7" i="46"/>
  <c r="F7" i="46"/>
  <c r="E7" i="46"/>
  <c r="K6" i="46"/>
  <c r="J6" i="46"/>
  <c r="G6" i="46"/>
  <c r="F6" i="46"/>
  <c r="E6" i="46"/>
  <c r="H6" i="46" s="1"/>
  <c r="K5" i="46"/>
  <c r="G5" i="46"/>
  <c r="F5" i="46"/>
  <c r="E5" i="46"/>
  <c r="L17" i="46" l="1"/>
  <c r="L5" i="46"/>
  <c r="H7" i="46"/>
  <c r="H14" i="46"/>
  <c r="H27" i="46"/>
  <c r="H31" i="46"/>
  <c r="G34" i="46"/>
  <c r="H5" i="46"/>
  <c r="G44" i="46"/>
  <c r="H44" i="46" s="1"/>
  <c r="H34" i="46"/>
  <c r="G18" i="46"/>
  <c r="K34" i="46"/>
  <c r="J9" i="46"/>
  <c r="J39" i="46"/>
  <c r="J43" i="46"/>
  <c r="L6" i="46"/>
  <c r="J8" i="46"/>
  <c r="L10" i="46"/>
  <c r="J12" i="46"/>
  <c r="L14" i="46"/>
  <c r="J16" i="46"/>
  <c r="L23" i="46"/>
  <c r="J25" i="46"/>
  <c r="L27" i="46"/>
  <c r="J29" i="46"/>
  <c r="L31" i="46"/>
  <c r="J33" i="46"/>
  <c r="J34" i="46"/>
  <c r="L40" i="46"/>
  <c r="J42" i="46"/>
  <c r="J5" i="46"/>
  <c r="J13" i="46"/>
  <c r="J17" i="46"/>
  <c r="J18" i="46"/>
  <c r="J7" i="46"/>
  <c r="J11" i="46"/>
  <c r="H18" i="46"/>
  <c r="J24" i="46"/>
  <c r="J28" i="46"/>
  <c r="L18" i="44"/>
  <c r="L14" i="44"/>
  <c r="L10" i="44"/>
  <c r="L6" i="44"/>
  <c r="L15" i="44"/>
  <c r="L7" i="44"/>
  <c r="L17" i="44"/>
  <c r="L13" i="44"/>
  <c r="L9" i="44"/>
  <c r="L16" i="44"/>
  <c r="L12" i="44"/>
  <c r="L8" i="44"/>
  <c r="L11" i="44"/>
  <c r="L34" i="46" l="1"/>
  <c r="D43" i="35" s="1"/>
  <c r="D30" i="35"/>
  <c r="D31" i="35" s="1"/>
  <c r="D35" i="35" s="1"/>
  <c r="D42" i="35" s="1"/>
  <c r="E13" i="39" s="1"/>
  <c r="K18" i="46"/>
  <c r="J44" i="46"/>
  <c r="K44" i="46"/>
  <c r="L44" i="46" l="1"/>
  <c r="C43" i="35" s="1"/>
  <c r="E14" i="37" s="1"/>
  <c r="C30" i="35"/>
  <c r="C31" i="35" s="1"/>
  <c r="C35" i="35" s="1"/>
  <c r="C42" i="35" s="1"/>
  <c r="D44" i="35"/>
  <c r="E14" i="39"/>
  <c r="L18" i="46"/>
  <c r="B43" i="35" s="1"/>
  <c r="B30" i="35"/>
  <c r="B31" i="35" s="1"/>
  <c r="B35" i="35" s="1"/>
  <c r="B42" i="35" s="1"/>
  <c r="BL26" i="3"/>
  <c r="BL27" i="3"/>
  <c r="BL28" i="3"/>
  <c r="BL29" i="3"/>
  <c r="BL30" i="3"/>
  <c r="BL31" i="3"/>
  <c r="BL32" i="3"/>
  <c r="BL33" i="3"/>
  <c r="BL34" i="3"/>
  <c r="BL35" i="3"/>
  <c r="BL36" i="3"/>
  <c r="BL37" i="3"/>
  <c r="BL38" i="3"/>
  <c r="BL39" i="3"/>
  <c r="BL40" i="3"/>
  <c r="BL41" i="3"/>
  <c r="BL42" i="3"/>
  <c r="BL43" i="3"/>
  <c r="BL44" i="3"/>
  <c r="BL45" i="3"/>
  <c r="BL46" i="3"/>
  <c r="BL47" i="3"/>
  <c r="BL48" i="3"/>
  <c r="BL49" i="3"/>
  <c r="BL50" i="3"/>
  <c r="BL51" i="3"/>
  <c r="BL52" i="3"/>
  <c r="BL53" i="3"/>
  <c r="BL25" i="3"/>
  <c r="BL24" i="3"/>
  <c r="BL26" i="17"/>
  <c r="BL27" i="17"/>
  <c r="BL28" i="17"/>
  <c r="BL29" i="17"/>
  <c r="BL30" i="17"/>
  <c r="BL31" i="17"/>
  <c r="BL32" i="17"/>
  <c r="BL33" i="17"/>
  <c r="BL34" i="17"/>
  <c r="BL35" i="17"/>
  <c r="BL36" i="17"/>
  <c r="BL37" i="17"/>
  <c r="BL38" i="17"/>
  <c r="BL39" i="17"/>
  <c r="BL40" i="17"/>
  <c r="BL41" i="17"/>
  <c r="BL42" i="17"/>
  <c r="BL43" i="17"/>
  <c r="BL44" i="17"/>
  <c r="BL45" i="17"/>
  <c r="BL46" i="17"/>
  <c r="BL47" i="17"/>
  <c r="BL48" i="17"/>
  <c r="BL49" i="17"/>
  <c r="BL50" i="17"/>
  <c r="BL51" i="17"/>
  <c r="BL52" i="17"/>
  <c r="BL53" i="17"/>
  <c r="BL25" i="17"/>
  <c r="BL24" i="17"/>
  <c r="BL26" i="18"/>
  <c r="BL27" i="18"/>
  <c r="BL28" i="18"/>
  <c r="BL29" i="18"/>
  <c r="BL30" i="18"/>
  <c r="BL31" i="18"/>
  <c r="BL32" i="18"/>
  <c r="BL33" i="18"/>
  <c r="BL34" i="18"/>
  <c r="BL35" i="18"/>
  <c r="BL36" i="18"/>
  <c r="BL37" i="18"/>
  <c r="BL38" i="18"/>
  <c r="BL39" i="18"/>
  <c r="BL40" i="18"/>
  <c r="BL41" i="18"/>
  <c r="BL42" i="18"/>
  <c r="BL43" i="18"/>
  <c r="BL44" i="18"/>
  <c r="BL45" i="18"/>
  <c r="BL46" i="18"/>
  <c r="BL47" i="18"/>
  <c r="BL48" i="18"/>
  <c r="BL49" i="18"/>
  <c r="BL50" i="18"/>
  <c r="BL51" i="18"/>
  <c r="BL52" i="18"/>
  <c r="BL53" i="18"/>
  <c r="BL25" i="18"/>
  <c r="BL24" i="18"/>
  <c r="E13" i="37" l="1"/>
  <c r="C44" i="35"/>
  <c r="M124" i="2"/>
  <c r="M85" i="2"/>
  <c r="M46" i="2"/>
  <c r="M7" i="2"/>
  <c r="S60" i="43" l="1"/>
  <c r="S61" i="43" s="1"/>
  <c r="B60" i="43"/>
  <c r="U58" i="43"/>
  <c r="T58" i="43"/>
  <c r="T4" i="43"/>
  <c r="S61" i="42"/>
  <c r="S60" i="42"/>
  <c r="B60" i="42"/>
  <c r="T4" i="42"/>
  <c r="S60" i="41"/>
  <c r="S61" i="41" s="1"/>
  <c r="B60" i="41"/>
  <c r="T4" i="41"/>
  <c r="S62" i="43" l="1"/>
  <c r="B61" i="43"/>
  <c r="B61" i="42"/>
  <c r="S62" i="42"/>
  <c r="B61" i="41"/>
  <c r="S62" i="41"/>
  <c r="C123" i="2"/>
  <c r="B62" i="43" l="1"/>
  <c r="S63" i="43"/>
  <c r="B62" i="42"/>
  <c r="S63" i="42"/>
  <c r="B62" i="41"/>
  <c r="S63" i="41"/>
  <c r="T4" i="33"/>
  <c r="S64" i="43" l="1"/>
  <c r="B63" i="43"/>
  <c r="B63" i="42"/>
  <c r="S64" i="42"/>
  <c r="S64" i="41"/>
  <c r="B63" i="41"/>
  <c r="BT5" i="3"/>
  <c r="BT5" i="17"/>
  <c r="BT5" i="18"/>
  <c r="G53" i="18" l="1"/>
  <c r="C53" i="18"/>
  <c r="H52" i="18"/>
  <c r="D52" i="18"/>
  <c r="I51" i="18"/>
  <c r="E51" i="18"/>
  <c r="J50" i="18"/>
  <c r="F50" i="18"/>
  <c r="K49" i="18"/>
  <c r="G49" i="18"/>
  <c r="C49" i="18"/>
  <c r="L48" i="18"/>
  <c r="H48" i="18"/>
  <c r="D48" i="18"/>
  <c r="M47" i="18"/>
  <c r="I47" i="18"/>
  <c r="E47" i="18"/>
  <c r="N46" i="18"/>
  <c r="J46" i="18"/>
  <c r="F46" i="18"/>
  <c r="O45" i="18"/>
  <c r="K45" i="18"/>
  <c r="G45" i="18"/>
  <c r="C45" i="18"/>
  <c r="P44" i="18"/>
  <c r="L44" i="18"/>
  <c r="H44" i="18"/>
  <c r="D44" i="18"/>
  <c r="Q43" i="18"/>
  <c r="M43" i="18"/>
  <c r="I43" i="18"/>
  <c r="E43" i="18"/>
  <c r="R42" i="18"/>
  <c r="N42" i="18"/>
  <c r="J42" i="18"/>
  <c r="F42" i="18"/>
  <c r="S41" i="18"/>
  <c r="O41" i="18"/>
  <c r="K41" i="18"/>
  <c r="G41" i="18"/>
  <c r="C41" i="18"/>
  <c r="T40" i="18"/>
  <c r="P40" i="18"/>
  <c r="L40" i="18"/>
  <c r="H40" i="18"/>
  <c r="D40" i="18"/>
  <c r="U39" i="18"/>
  <c r="Q39" i="18"/>
  <c r="M39" i="18"/>
  <c r="I39" i="18"/>
  <c r="E39" i="18"/>
  <c r="V38" i="18"/>
  <c r="R38" i="18"/>
  <c r="N38" i="18"/>
  <c r="F53" i="18"/>
  <c r="G52" i="18"/>
  <c r="C52" i="18"/>
  <c r="H51" i="18"/>
  <c r="D51" i="18"/>
  <c r="I50" i="18"/>
  <c r="E50" i="18"/>
  <c r="J49" i="18"/>
  <c r="F49" i="18"/>
  <c r="K48" i="18"/>
  <c r="G48" i="18"/>
  <c r="C48" i="18"/>
  <c r="L47" i="18"/>
  <c r="H47" i="18"/>
  <c r="H53" i="18"/>
  <c r="E52" i="18"/>
  <c r="J51" i="18"/>
  <c r="G50" i="18"/>
  <c r="L49" i="18"/>
  <c r="D49" i="18"/>
  <c r="I48" i="18"/>
  <c r="N47" i="18"/>
  <c r="F47" i="18"/>
  <c r="K46" i="18"/>
  <c r="E46" i="18"/>
  <c r="P45" i="18"/>
  <c r="J45" i="18"/>
  <c r="E45" i="18"/>
  <c r="O44" i="18"/>
  <c r="J44" i="18"/>
  <c r="E44" i="18"/>
  <c r="O43" i="18"/>
  <c r="J43" i="18"/>
  <c r="D43" i="18"/>
  <c r="O42" i="18"/>
  <c r="I42" i="18"/>
  <c r="D42" i="18"/>
  <c r="T41" i="18"/>
  <c r="N41" i="18"/>
  <c r="I41" i="18"/>
  <c r="D41" i="18"/>
  <c r="S40" i="18"/>
  <c r="N40" i="18"/>
  <c r="I40" i="18"/>
  <c r="C40" i="18"/>
  <c r="S39" i="18"/>
  <c r="N39" i="18"/>
  <c r="H39" i="18"/>
  <c r="C39" i="18"/>
  <c r="S38" i="18"/>
  <c r="M38" i="18"/>
  <c r="I38" i="18"/>
  <c r="E38" i="18"/>
  <c r="W37" i="18"/>
  <c r="S37" i="18"/>
  <c r="O37" i="18"/>
  <c r="K37" i="18"/>
  <c r="G37" i="18"/>
  <c r="C37" i="18"/>
  <c r="V36" i="18"/>
  <c r="R36" i="18"/>
  <c r="N36" i="18"/>
  <c r="J36" i="18"/>
  <c r="F36" i="18"/>
  <c r="Z35" i="18"/>
  <c r="V35" i="18"/>
  <c r="R35" i="18"/>
  <c r="N35" i="18"/>
  <c r="J35" i="18"/>
  <c r="F35" i="18"/>
  <c r="AA34" i="18"/>
  <c r="W34" i="18"/>
  <c r="S34" i="18"/>
  <c r="O34" i="18"/>
  <c r="K34" i="18"/>
  <c r="G34" i="18"/>
  <c r="C34" i="18"/>
  <c r="Y33" i="18"/>
  <c r="U33" i="18"/>
  <c r="Q33" i="18"/>
  <c r="M33" i="18"/>
  <c r="I33" i="18"/>
  <c r="E33" i="18"/>
  <c r="F52" i="18"/>
  <c r="C51" i="18"/>
  <c r="H50" i="18"/>
  <c r="E49" i="18"/>
  <c r="J48" i="18"/>
  <c r="G47" i="18"/>
  <c r="L46" i="18"/>
  <c r="G46" i="18"/>
  <c r="L45" i="18"/>
  <c r="F45" i="18"/>
  <c r="Q44" i="18"/>
  <c r="K44" i="18"/>
  <c r="F44" i="18"/>
  <c r="P43" i="18"/>
  <c r="K43" i="18"/>
  <c r="F43" i="18"/>
  <c r="P42" i="18"/>
  <c r="K42" i="18"/>
  <c r="E42" i="18"/>
  <c r="P41" i="18"/>
  <c r="J41" i="18"/>
  <c r="E41" i="18"/>
  <c r="U40" i="18"/>
  <c r="O40" i="18"/>
  <c r="J40" i="18"/>
  <c r="E40" i="18"/>
  <c r="T39" i="18"/>
  <c r="O39" i="18"/>
  <c r="J39" i="18"/>
  <c r="D39" i="18"/>
  <c r="T38" i="18"/>
  <c r="O38" i="18"/>
  <c r="J38" i="18"/>
  <c r="F38" i="18"/>
  <c r="X37" i="18"/>
  <c r="T37" i="18"/>
  <c r="P37" i="18"/>
  <c r="L37" i="18"/>
  <c r="H37" i="18"/>
  <c r="D37" i="18"/>
  <c r="W36" i="18"/>
  <c r="S36" i="18"/>
  <c r="O36" i="18"/>
  <c r="K36" i="18"/>
  <c r="G36" i="18"/>
  <c r="C36" i="18"/>
  <c r="W35" i="18"/>
  <c r="S35" i="18"/>
  <c r="O35" i="18"/>
  <c r="K35" i="18"/>
  <c r="G35" i="18"/>
  <c r="C35" i="18"/>
  <c r="X34" i="18"/>
  <c r="T34" i="18"/>
  <c r="P34" i="18"/>
  <c r="L34" i="18"/>
  <c r="H34" i="18"/>
  <c r="D34" i="18"/>
  <c r="Z33" i="18"/>
  <c r="V33" i="18"/>
  <c r="R33" i="18"/>
  <c r="N33" i="18"/>
  <c r="J33" i="18"/>
  <c r="F33" i="18"/>
  <c r="AC32" i="18"/>
  <c r="Y32" i="18"/>
  <c r="U32" i="18"/>
  <c r="Q32" i="18"/>
  <c r="M32" i="18"/>
  <c r="I32" i="18"/>
  <c r="E32" i="18"/>
  <c r="AC31" i="18"/>
  <c r="Y31" i="18"/>
  <c r="U31" i="18"/>
  <c r="Q31" i="18"/>
  <c r="M31" i="18"/>
  <c r="I31" i="18"/>
  <c r="E31" i="18"/>
  <c r="AD30" i="18"/>
  <c r="Z30" i="18"/>
  <c r="V30" i="18"/>
  <c r="R30" i="18"/>
  <c r="N30" i="18"/>
  <c r="J30" i="18"/>
  <c r="F30" i="18"/>
  <c r="AF29" i="18"/>
  <c r="AB29" i="18"/>
  <c r="X29" i="18"/>
  <c r="T29" i="18"/>
  <c r="P29" i="18"/>
  <c r="L29" i="18"/>
  <c r="H29" i="18"/>
  <c r="D29" i="18"/>
  <c r="AE28" i="18"/>
  <c r="AA28" i="18"/>
  <c r="W28" i="18"/>
  <c r="S28" i="18"/>
  <c r="O28" i="18"/>
  <c r="K28" i="18"/>
  <c r="G28" i="18"/>
  <c r="C28" i="18"/>
  <c r="AE27" i="18"/>
  <c r="AA27" i="18"/>
  <c r="W27" i="18"/>
  <c r="S27" i="18"/>
  <c r="O27" i="18"/>
  <c r="K27" i="18"/>
  <c r="G27" i="18"/>
  <c r="C27" i="18"/>
  <c r="AF26" i="18"/>
  <c r="AB26" i="18"/>
  <c r="X26" i="18"/>
  <c r="T26" i="18"/>
  <c r="P26" i="18"/>
  <c r="L26" i="18"/>
  <c r="H26" i="18"/>
  <c r="D26" i="18"/>
  <c r="AH25" i="18"/>
  <c r="AD25" i="18"/>
  <c r="Z25" i="18"/>
  <c r="V25" i="18"/>
  <c r="R25" i="18"/>
  <c r="N25" i="18"/>
  <c r="J25" i="18"/>
  <c r="F25" i="18"/>
  <c r="AJ24" i="18"/>
  <c r="AF24" i="18"/>
  <c r="AB24" i="18"/>
  <c r="X24" i="18"/>
  <c r="T24" i="18"/>
  <c r="P24" i="18"/>
  <c r="G51" i="18"/>
  <c r="F48" i="18"/>
  <c r="K47" i="18"/>
  <c r="O46" i="18"/>
  <c r="D46" i="18"/>
  <c r="I45" i="18"/>
  <c r="N44" i="18"/>
  <c r="C44" i="18"/>
  <c r="H43" i="18"/>
  <c r="M42" i="18"/>
  <c r="C42" i="18"/>
  <c r="R41" i="18"/>
  <c r="H41" i="18"/>
  <c r="M40" i="18"/>
  <c r="R39" i="18"/>
  <c r="G39" i="18"/>
  <c r="W38" i="18"/>
  <c r="L38" i="18"/>
  <c r="D38" i="18"/>
  <c r="R37" i="18"/>
  <c r="J37" i="18"/>
  <c r="Y36" i="18"/>
  <c r="Q36" i="18"/>
  <c r="I36" i="18"/>
  <c r="Y35" i="18"/>
  <c r="Q35" i="18"/>
  <c r="I35" i="18"/>
  <c r="Z34" i="18"/>
  <c r="R34" i="18"/>
  <c r="J34" i="18"/>
  <c r="AB33" i="18"/>
  <c r="T33" i="18"/>
  <c r="L33" i="18"/>
  <c r="D33" i="18"/>
  <c r="Z32" i="18"/>
  <c r="T32" i="18"/>
  <c r="O32" i="18"/>
  <c r="J32" i="18"/>
  <c r="D32" i="18"/>
  <c r="AA31" i="18"/>
  <c r="V31" i="18"/>
  <c r="P31" i="18"/>
  <c r="K31" i="18"/>
  <c r="F31" i="18"/>
  <c r="AC30" i="18"/>
  <c r="X30" i="18"/>
  <c r="S30" i="18"/>
  <c r="M30" i="18"/>
  <c r="H30" i="18"/>
  <c r="C30" i="18"/>
  <c r="AA29" i="18"/>
  <c r="V29" i="18"/>
  <c r="Q29" i="18"/>
  <c r="K29" i="18"/>
  <c r="F29" i="18"/>
  <c r="AF28" i="18"/>
  <c r="Z28" i="18"/>
  <c r="U28" i="18"/>
  <c r="P28" i="18"/>
  <c r="J28" i="18"/>
  <c r="E28" i="18"/>
  <c r="AF27" i="18"/>
  <c r="Z27" i="18"/>
  <c r="U27" i="18"/>
  <c r="P27" i="18"/>
  <c r="J27" i="18"/>
  <c r="E27" i="18"/>
  <c r="AG26" i="18"/>
  <c r="AA26" i="18"/>
  <c r="V26" i="18"/>
  <c r="Q26" i="18"/>
  <c r="K26" i="18"/>
  <c r="F26" i="18"/>
  <c r="AI25" i="18"/>
  <c r="AC25" i="18"/>
  <c r="X25" i="18"/>
  <c r="S25" i="18"/>
  <c r="M25" i="18"/>
  <c r="H25" i="18"/>
  <c r="C25" i="18"/>
  <c r="AK24" i="18"/>
  <c r="AE24" i="18"/>
  <c r="Z24" i="18"/>
  <c r="U24" i="18"/>
  <c r="O24" i="18"/>
  <c r="K24" i="18"/>
  <c r="G24" i="18"/>
  <c r="C24" i="18"/>
  <c r="AK23" i="18"/>
  <c r="AG23" i="18"/>
  <c r="AC23" i="18"/>
  <c r="Y23" i="18"/>
  <c r="U23" i="18"/>
  <c r="Q23" i="18"/>
  <c r="M23" i="18"/>
  <c r="I23" i="18"/>
  <c r="E23" i="18"/>
  <c r="AM22" i="18"/>
  <c r="AI22" i="18"/>
  <c r="AE22" i="18"/>
  <c r="AA22" i="18"/>
  <c r="W22" i="18"/>
  <c r="S22" i="18"/>
  <c r="O22" i="18"/>
  <c r="K22" i="18"/>
  <c r="G22" i="18"/>
  <c r="C22" i="18"/>
  <c r="AK21" i="18"/>
  <c r="AG21" i="18"/>
  <c r="AC21" i="18"/>
  <c r="Y21" i="18"/>
  <c r="U21" i="18"/>
  <c r="Q21" i="18"/>
  <c r="M21" i="18"/>
  <c r="I21" i="18"/>
  <c r="E21" i="18"/>
  <c r="AM20" i="18"/>
  <c r="AI20" i="18"/>
  <c r="AE20" i="18"/>
  <c r="AA20" i="18"/>
  <c r="W20" i="18"/>
  <c r="S20" i="18"/>
  <c r="O20" i="18"/>
  <c r="K20" i="18"/>
  <c r="G20" i="18"/>
  <c r="C20" i="18"/>
  <c r="AK19" i="18"/>
  <c r="AG19" i="18"/>
  <c r="U19" i="18"/>
  <c r="M19" i="18"/>
  <c r="AM18" i="18"/>
  <c r="AE18" i="18"/>
  <c r="S18" i="18"/>
  <c r="G18" i="18"/>
  <c r="AK17" i="18"/>
  <c r="AC17" i="18"/>
  <c r="Q17" i="18"/>
  <c r="E17" i="18"/>
  <c r="AI16" i="18"/>
  <c r="W16" i="18"/>
  <c r="O16" i="18"/>
  <c r="C16" i="18"/>
  <c r="AS15" i="18"/>
  <c r="AG15" i="18"/>
  <c r="Y15" i="18"/>
  <c r="S14" i="18"/>
  <c r="AO13" i="18"/>
  <c r="AC13" i="18"/>
  <c r="U13" i="18"/>
  <c r="I13" i="18"/>
  <c r="AM12" i="18"/>
  <c r="AA12" i="18"/>
  <c r="S12" i="18"/>
  <c r="G12" i="18"/>
  <c r="AW11" i="18"/>
  <c r="AK11" i="18"/>
  <c r="AC11" i="18"/>
  <c r="Q11" i="18"/>
  <c r="E11" i="18"/>
  <c r="AU10" i="18"/>
  <c r="AI10" i="18"/>
  <c r="AA10" i="18"/>
  <c r="O10" i="18"/>
  <c r="G10" i="18"/>
  <c r="AR9" i="18"/>
  <c r="AF9" i="18"/>
  <c r="T9" i="18"/>
  <c r="H9" i="18"/>
  <c r="F51" i="18"/>
  <c r="M46" i="18"/>
  <c r="H45" i="18"/>
  <c r="M44" i="18"/>
  <c r="G43" i="18"/>
  <c r="F41" i="18"/>
  <c r="F39" i="18"/>
  <c r="U38" i="18"/>
  <c r="C38" i="18"/>
  <c r="Q37" i="18"/>
  <c r="P36" i="18"/>
  <c r="X35" i="18"/>
  <c r="Y34" i="18"/>
  <c r="I34" i="18"/>
  <c r="K33" i="18"/>
  <c r="N32" i="18"/>
  <c r="C32" i="18"/>
  <c r="T31" i="18"/>
  <c r="J31" i="18"/>
  <c r="AB30" i="18"/>
  <c r="Q30" i="18"/>
  <c r="U29" i="18"/>
  <c r="J29" i="18"/>
  <c r="Y28" i="18"/>
  <c r="N28" i="18"/>
  <c r="AD27" i="18"/>
  <c r="T27" i="18"/>
  <c r="D27" i="18"/>
  <c r="Z26" i="18"/>
  <c r="J26" i="18"/>
  <c r="AG25" i="18"/>
  <c r="Q25" i="18"/>
  <c r="G25" i="18"/>
  <c r="Y24" i="18"/>
  <c r="N24" i="18"/>
  <c r="AF23" i="18"/>
  <c r="T23" i="18"/>
  <c r="H23" i="18"/>
  <c r="AL22" i="18"/>
  <c r="Z22" i="18"/>
  <c r="N22" i="18"/>
  <c r="F22" i="18"/>
  <c r="AJ21" i="18"/>
  <c r="AB21" i="18"/>
  <c r="X21" i="18"/>
  <c r="T21" i="18"/>
  <c r="P21" i="18"/>
  <c r="L21" i="18"/>
  <c r="H21" i="18"/>
  <c r="D21" i="18"/>
  <c r="AL20" i="18"/>
  <c r="AH20" i="18"/>
  <c r="AD20" i="18"/>
  <c r="Z20" i="18"/>
  <c r="V20" i="18"/>
  <c r="R20" i="18"/>
  <c r="N20" i="18"/>
  <c r="J20" i="18"/>
  <c r="F20" i="18"/>
  <c r="AN19" i="18"/>
  <c r="AJ19" i="18"/>
  <c r="AB19" i="18"/>
  <c r="X19" i="18"/>
  <c r="T19" i="18"/>
  <c r="L19" i="18"/>
  <c r="D19" i="18"/>
  <c r="AP18" i="18"/>
  <c r="AL18" i="18"/>
  <c r="AD18" i="18"/>
  <c r="V18" i="18"/>
  <c r="N18" i="18"/>
  <c r="AN17" i="18"/>
  <c r="AF17" i="18"/>
  <c r="X17" i="18"/>
  <c r="P17" i="18"/>
  <c r="H17" i="18"/>
  <c r="AL16" i="18"/>
  <c r="AD16" i="18"/>
  <c r="Z16" i="18"/>
  <c r="R16" i="18"/>
  <c r="F16" i="18"/>
  <c r="AR15" i="18"/>
  <c r="AJ15" i="18"/>
  <c r="X15" i="18"/>
  <c r="P15" i="18"/>
  <c r="L15" i="18"/>
  <c r="AT14" i="18"/>
  <c r="AL14" i="18"/>
  <c r="Z14" i="18"/>
  <c r="R14" i="18"/>
  <c r="J14" i="18"/>
  <c r="AV13" i="18"/>
  <c r="AF13" i="18"/>
  <c r="X13" i="18"/>
  <c r="P13" i="18"/>
  <c r="L13" i="18"/>
  <c r="D13" i="18"/>
  <c r="AT12" i="18"/>
  <c r="AL12" i="18"/>
  <c r="AD12" i="18"/>
  <c r="V12" i="18"/>
  <c r="N12" i="18"/>
  <c r="AR11" i="18"/>
  <c r="AF11" i="18"/>
  <c r="X11" i="18"/>
  <c r="L11" i="18"/>
  <c r="AX10" i="18"/>
  <c r="AL10" i="18"/>
  <c r="Z10" i="18"/>
  <c r="R10" i="18"/>
  <c r="J10" i="18"/>
  <c r="AU9" i="18"/>
  <c r="AI9" i="18"/>
  <c r="W9" i="18"/>
  <c r="K9" i="18"/>
  <c r="D45" i="18"/>
  <c r="I44" i="18"/>
  <c r="AN13" i="18"/>
  <c r="F12" i="18"/>
  <c r="AN11" i="18"/>
  <c r="AB11" i="18"/>
  <c r="P11" i="18"/>
  <c r="D11" i="18"/>
  <c r="AP10" i="18"/>
  <c r="AD10" i="18"/>
  <c r="N10" i="18"/>
  <c r="AY9" i="18"/>
  <c r="AM9" i="18"/>
  <c r="AA9" i="18"/>
  <c r="O9" i="18"/>
  <c r="C9" i="18"/>
  <c r="E53" i="18"/>
  <c r="I49" i="18"/>
  <c r="I46" i="18"/>
  <c r="D47" i="18"/>
  <c r="D53" i="18"/>
  <c r="I52" i="18"/>
  <c r="C50" i="18"/>
  <c r="H49" i="18"/>
  <c r="M48" i="18"/>
  <c r="C47" i="18"/>
  <c r="H46" i="18"/>
  <c r="M45" i="18"/>
  <c r="G44" i="18"/>
  <c r="L43" i="18"/>
  <c r="Q42" i="18"/>
  <c r="G42" i="18"/>
  <c r="L41" i="18"/>
  <c r="Q40" i="18"/>
  <c r="F40" i="18"/>
  <c r="V39" i="18"/>
  <c r="K39" i="18"/>
  <c r="P38" i="18"/>
  <c r="G38" i="18"/>
  <c r="U37" i="18"/>
  <c r="M37" i="18"/>
  <c r="E37" i="18"/>
  <c r="T36" i="18"/>
  <c r="L36" i="18"/>
  <c r="D36" i="18"/>
  <c r="T35" i="18"/>
  <c r="L35" i="18"/>
  <c r="D35" i="18"/>
  <c r="U34" i="18"/>
  <c r="M34" i="18"/>
  <c r="E34" i="18"/>
  <c r="W33" i="18"/>
  <c r="O33" i="18"/>
  <c r="G33" i="18"/>
  <c r="AA32" i="18"/>
  <c r="V32" i="18"/>
  <c r="P32" i="18"/>
  <c r="K32" i="18"/>
  <c r="F32" i="18"/>
  <c r="AB31" i="18"/>
  <c r="W31" i="18"/>
  <c r="R31" i="18"/>
  <c r="L31" i="18"/>
  <c r="G31" i="18"/>
  <c r="AE30" i="18"/>
  <c r="Y30" i="18"/>
  <c r="T30" i="18"/>
  <c r="O30" i="18"/>
  <c r="I30" i="18"/>
  <c r="D30" i="18"/>
  <c r="AC29" i="18"/>
  <c r="W29" i="18"/>
  <c r="R29" i="18"/>
  <c r="M29" i="18"/>
  <c r="G29" i="18"/>
  <c r="AG28" i="18"/>
  <c r="AB28" i="18"/>
  <c r="V28" i="18"/>
  <c r="Q28" i="18"/>
  <c r="L28" i="18"/>
  <c r="F28" i="18"/>
  <c r="AG27" i="18"/>
  <c r="AB27" i="18"/>
  <c r="V27" i="18"/>
  <c r="Q27" i="18"/>
  <c r="L27" i="18"/>
  <c r="F27" i="18"/>
  <c r="AH26" i="18"/>
  <c r="AC26" i="18"/>
  <c r="W26" i="18"/>
  <c r="R26" i="18"/>
  <c r="M26" i="18"/>
  <c r="G26" i="18"/>
  <c r="AJ25" i="18"/>
  <c r="AE25" i="18"/>
  <c r="Y25" i="18"/>
  <c r="T25" i="18"/>
  <c r="O25" i="18"/>
  <c r="I25" i="18"/>
  <c r="D25" i="18"/>
  <c r="AG24" i="18"/>
  <c r="AA24" i="18"/>
  <c r="V24" i="18"/>
  <c r="Q24" i="18"/>
  <c r="L24" i="18"/>
  <c r="H24" i="18"/>
  <c r="D24" i="18"/>
  <c r="AL23" i="18"/>
  <c r="AH23" i="18"/>
  <c r="AD23" i="18"/>
  <c r="Z23" i="18"/>
  <c r="V23" i="18"/>
  <c r="R23" i="18"/>
  <c r="N23" i="18"/>
  <c r="J23" i="18"/>
  <c r="F23" i="18"/>
  <c r="AJ22" i="18"/>
  <c r="AF22" i="18"/>
  <c r="AB22" i="18"/>
  <c r="X22" i="18"/>
  <c r="T22" i="18"/>
  <c r="P22" i="18"/>
  <c r="L22" i="18"/>
  <c r="H22" i="18"/>
  <c r="D22" i="18"/>
  <c r="AL21" i="18"/>
  <c r="AH21" i="18"/>
  <c r="AD21" i="18"/>
  <c r="Z21" i="18"/>
  <c r="V21" i="18"/>
  <c r="R21" i="18"/>
  <c r="N21" i="18"/>
  <c r="J21" i="18"/>
  <c r="F21" i="18"/>
  <c r="AN20" i="18"/>
  <c r="AJ20" i="18"/>
  <c r="AF20" i="18"/>
  <c r="AB20" i="18"/>
  <c r="X20" i="18"/>
  <c r="T20" i="18"/>
  <c r="P20" i="18"/>
  <c r="L20" i="18"/>
  <c r="H20" i="18"/>
  <c r="D20" i="18"/>
  <c r="AP19" i="18"/>
  <c r="AL19" i="18"/>
  <c r="AH19" i="18"/>
  <c r="AD19" i="18"/>
  <c r="Z19" i="18"/>
  <c r="V19" i="18"/>
  <c r="R19" i="18"/>
  <c r="N19" i="18"/>
  <c r="J19" i="18"/>
  <c r="F19" i="18"/>
  <c r="AN18" i="18"/>
  <c r="AJ18" i="18"/>
  <c r="AF18" i="18"/>
  <c r="AB18" i="18"/>
  <c r="X18" i="18"/>
  <c r="T18" i="18"/>
  <c r="P18" i="18"/>
  <c r="L18" i="18"/>
  <c r="H18" i="18"/>
  <c r="D18" i="18"/>
  <c r="AP17" i="18"/>
  <c r="AL17" i="18"/>
  <c r="AH17" i="18"/>
  <c r="AD17" i="18"/>
  <c r="Z17" i="18"/>
  <c r="V17" i="18"/>
  <c r="R17" i="18"/>
  <c r="N17" i="18"/>
  <c r="J17" i="18"/>
  <c r="F17" i="18"/>
  <c r="AR16" i="18"/>
  <c r="AN16" i="18"/>
  <c r="AJ16" i="18"/>
  <c r="AF16" i="18"/>
  <c r="AB16" i="18"/>
  <c r="X16" i="18"/>
  <c r="T16" i="18"/>
  <c r="P16" i="18"/>
  <c r="L16" i="18"/>
  <c r="H16" i="18"/>
  <c r="D16" i="18"/>
  <c r="AT15" i="18"/>
  <c r="AP15" i="18"/>
  <c r="AL15" i="18"/>
  <c r="AH15" i="18"/>
  <c r="AD15" i="18"/>
  <c r="Z15" i="18"/>
  <c r="V15" i="18"/>
  <c r="R15" i="18"/>
  <c r="N15" i="18"/>
  <c r="J15" i="18"/>
  <c r="F15" i="18"/>
  <c r="AR14" i="18"/>
  <c r="AN14" i="18"/>
  <c r="AJ14" i="18"/>
  <c r="AF14" i="18"/>
  <c r="AB14" i="18"/>
  <c r="X14" i="18"/>
  <c r="T14" i="18"/>
  <c r="P14" i="18"/>
  <c r="L14" i="18"/>
  <c r="H14" i="18"/>
  <c r="D14" i="18"/>
  <c r="AT13" i="18"/>
  <c r="AP13" i="18"/>
  <c r="AL13" i="18"/>
  <c r="AH13" i="18"/>
  <c r="AD13" i="18"/>
  <c r="Z13" i="18"/>
  <c r="V13" i="18"/>
  <c r="R13" i="18"/>
  <c r="N13" i="18"/>
  <c r="J13" i="18"/>
  <c r="F13" i="18"/>
  <c r="AV12" i="18"/>
  <c r="AR12" i="18"/>
  <c r="AN12" i="18"/>
  <c r="AJ12" i="18"/>
  <c r="AF12" i="18"/>
  <c r="AB12" i="18"/>
  <c r="X12" i="18"/>
  <c r="T12" i="18"/>
  <c r="P12" i="18"/>
  <c r="L12" i="18"/>
  <c r="H12" i="18"/>
  <c r="D12" i="18"/>
  <c r="AX11" i="18"/>
  <c r="AT11" i="18"/>
  <c r="AP11" i="18"/>
  <c r="AL11" i="18"/>
  <c r="AH11" i="18"/>
  <c r="AD11" i="18"/>
  <c r="Z11" i="18"/>
  <c r="V11" i="18"/>
  <c r="R11" i="18"/>
  <c r="N11" i="18"/>
  <c r="J11" i="18"/>
  <c r="F11" i="18"/>
  <c r="AV10" i="18"/>
  <c r="AR10" i="18"/>
  <c r="AN10" i="18"/>
  <c r="AJ10" i="18"/>
  <c r="AF10" i="18"/>
  <c r="AB10" i="18"/>
  <c r="X10" i="18"/>
  <c r="T10" i="18"/>
  <c r="P10" i="18"/>
  <c r="L10" i="18"/>
  <c r="H10" i="18"/>
  <c r="D10" i="18"/>
  <c r="AW9" i="18"/>
  <c r="AS9" i="18"/>
  <c r="AO9" i="18"/>
  <c r="AK9" i="18"/>
  <c r="AG9" i="18"/>
  <c r="AC9" i="18"/>
  <c r="Y9" i="18"/>
  <c r="U9" i="18"/>
  <c r="Q9" i="18"/>
  <c r="M9" i="18"/>
  <c r="I9" i="18"/>
  <c r="E9" i="18"/>
  <c r="AO19" i="18"/>
  <c r="AC19" i="18"/>
  <c r="Y19" i="18"/>
  <c r="Q19" i="18"/>
  <c r="I19" i="18"/>
  <c r="E19" i="18"/>
  <c r="AQ18" i="18"/>
  <c r="AI18" i="18"/>
  <c r="AA18" i="18"/>
  <c r="W18" i="18"/>
  <c r="O18" i="18"/>
  <c r="K18" i="18"/>
  <c r="C18" i="18"/>
  <c r="AO17" i="18"/>
  <c r="AG17" i="18"/>
  <c r="Y17" i="18"/>
  <c r="U17" i="18"/>
  <c r="M17" i="18"/>
  <c r="I17" i="18"/>
  <c r="AQ16" i="18"/>
  <c r="AM16" i="18"/>
  <c r="AE16" i="18"/>
  <c r="AA16" i="18"/>
  <c r="S16" i="18"/>
  <c r="K16" i="18"/>
  <c r="G16" i="18"/>
  <c r="AO15" i="18"/>
  <c r="AK15" i="18"/>
  <c r="AC15" i="18"/>
  <c r="U15" i="18"/>
  <c r="Q15" i="18"/>
  <c r="M15" i="18"/>
  <c r="I15" i="18"/>
  <c r="E15" i="18"/>
  <c r="AU14" i="18"/>
  <c r="AQ14" i="18"/>
  <c r="AM14" i="18"/>
  <c r="AI14" i="18"/>
  <c r="AE14" i="18"/>
  <c r="AA14" i="18"/>
  <c r="W14" i="18"/>
  <c r="O14" i="18"/>
  <c r="K14" i="18"/>
  <c r="G14" i="18"/>
  <c r="C14" i="18"/>
  <c r="AS13" i="18"/>
  <c r="AK13" i="18"/>
  <c r="AG13" i="18"/>
  <c r="Y13" i="18"/>
  <c r="Q13" i="18"/>
  <c r="M13" i="18"/>
  <c r="E13" i="18"/>
  <c r="AU12" i="18"/>
  <c r="AQ12" i="18"/>
  <c r="AI12" i="18"/>
  <c r="AE12" i="18"/>
  <c r="W12" i="18"/>
  <c r="O12" i="18"/>
  <c r="K12" i="18"/>
  <c r="C12" i="18"/>
  <c r="AS11" i="18"/>
  <c r="AO11" i="18"/>
  <c r="AG11" i="18"/>
  <c r="Y11" i="18"/>
  <c r="U11" i="18"/>
  <c r="M11" i="18"/>
  <c r="I11" i="18"/>
  <c r="AY10" i="18"/>
  <c r="AQ10" i="18"/>
  <c r="AM10" i="18"/>
  <c r="AE10" i="18"/>
  <c r="W10" i="18"/>
  <c r="S10" i="18"/>
  <c r="K10" i="18"/>
  <c r="C10" i="18"/>
  <c r="AV9" i="18"/>
  <c r="AN9" i="18"/>
  <c r="AJ9" i="18"/>
  <c r="AB9" i="18"/>
  <c r="X9" i="18"/>
  <c r="P9" i="18"/>
  <c r="L9" i="18"/>
  <c r="D9" i="18"/>
  <c r="K50" i="18"/>
  <c r="E48" i="18"/>
  <c r="J47" i="18"/>
  <c r="C46" i="18"/>
  <c r="R43" i="18"/>
  <c r="L42" i="18"/>
  <c r="Q41" i="18"/>
  <c r="K40" i="18"/>
  <c r="P39" i="18"/>
  <c r="K38" i="18"/>
  <c r="I37" i="18"/>
  <c r="X36" i="18"/>
  <c r="H36" i="18"/>
  <c r="P35" i="18"/>
  <c r="H35" i="18"/>
  <c r="Q34" i="18"/>
  <c r="AA33" i="18"/>
  <c r="S33" i="18"/>
  <c r="C33" i="18"/>
  <c r="X32" i="18"/>
  <c r="S32" i="18"/>
  <c r="H32" i="18"/>
  <c r="Z31" i="18"/>
  <c r="O31" i="18"/>
  <c r="D31" i="18"/>
  <c r="W30" i="18"/>
  <c r="L30" i="18"/>
  <c r="G30" i="18"/>
  <c r="AE29" i="18"/>
  <c r="Z29" i="18"/>
  <c r="O29" i="18"/>
  <c r="E29" i="18"/>
  <c r="AD28" i="18"/>
  <c r="T28" i="18"/>
  <c r="I28" i="18"/>
  <c r="D28" i="18"/>
  <c r="Y27" i="18"/>
  <c r="N27" i="18"/>
  <c r="I27" i="18"/>
  <c r="AE26" i="18"/>
  <c r="U26" i="18"/>
  <c r="O26" i="18"/>
  <c r="E26" i="18"/>
  <c r="AB25" i="18"/>
  <c r="W25" i="18"/>
  <c r="L25" i="18"/>
  <c r="AI24" i="18"/>
  <c r="AD24" i="18"/>
  <c r="S24" i="18"/>
  <c r="J24" i="18"/>
  <c r="F24" i="18"/>
  <c r="AJ23" i="18"/>
  <c r="AB23" i="18"/>
  <c r="X23" i="18"/>
  <c r="P23" i="18"/>
  <c r="L23" i="18"/>
  <c r="D23" i="18"/>
  <c r="AH22" i="18"/>
  <c r="AD22" i="18"/>
  <c r="V22" i="18"/>
  <c r="R22" i="18"/>
  <c r="J22" i="18"/>
  <c r="AN21" i="18"/>
  <c r="AF21" i="18"/>
  <c r="AF19" i="18"/>
  <c r="P19" i="18"/>
  <c r="H19" i="18"/>
  <c r="AH18" i="18"/>
  <c r="Z18" i="18"/>
  <c r="R18" i="18"/>
  <c r="J18" i="18"/>
  <c r="F18" i="18"/>
  <c r="AR17" i="18"/>
  <c r="AJ17" i="18"/>
  <c r="AB17" i="18"/>
  <c r="T17" i="18"/>
  <c r="L17" i="18"/>
  <c r="D17" i="18"/>
  <c r="AP16" i="18"/>
  <c r="AH16" i="18"/>
  <c r="V16" i="18"/>
  <c r="N16" i="18"/>
  <c r="J16" i="18"/>
  <c r="AN15" i="18"/>
  <c r="AF15" i="18"/>
  <c r="AB15" i="18"/>
  <c r="T15" i="18"/>
  <c r="H15" i="18"/>
  <c r="D15" i="18"/>
  <c r="AP14" i="18"/>
  <c r="AH14" i="18"/>
  <c r="AD14" i="18"/>
  <c r="V14" i="18"/>
  <c r="N14" i="18"/>
  <c r="F14" i="18"/>
  <c r="AR13" i="18"/>
  <c r="AJ13" i="18"/>
  <c r="AB13" i="18"/>
  <c r="T13" i="18"/>
  <c r="H13" i="18"/>
  <c r="AP12" i="18"/>
  <c r="AH12" i="18"/>
  <c r="Z12" i="18"/>
  <c r="R12" i="18"/>
  <c r="J12" i="18"/>
  <c r="AV11" i="18"/>
  <c r="AJ11" i="18"/>
  <c r="T11" i="18"/>
  <c r="H11" i="18"/>
  <c r="AT10" i="18"/>
  <c r="AH10" i="18"/>
  <c r="V10" i="18"/>
  <c r="F10" i="18"/>
  <c r="AQ9" i="18"/>
  <c r="AE9" i="18"/>
  <c r="S9" i="18"/>
  <c r="G9" i="18"/>
  <c r="D50" i="18"/>
  <c r="N45" i="18"/>
  <c r="N43" i="18"/>
  <c r="H42" i="18"/>
  <c r="E36" i="18"/>
  <c r="M35" i="18"/>
  <c r="V34" i="18"/>
  <c r="W32" i="18"/>
  <c r="X31" i="18"/>
  <c r="C31" i="18"/>
  <c r="AA30" i="18"/>
  <c r="E30" i="18"/>
  <c r="AD29" i="18"/>
  <c r="I29" i="18"/>
  <c r="M28" i="18"/>
  <c r="R27" i="18"/>
  <c r="Y26" i="18"/>
  <c r="C26" i="18"/>
  <c r="AF25" i="18"/>
  <c r="K25" i="18"/>
  <c r="R24" i="18"/>
  <c r="AI23" i="18"/>
  <c r="S23" i="18"/>
  <c r="C23" i="18"/>
  <c r="AK22" i="18"/>
  <c r="U22" i="18"/>
  <c r="E22" i="18"/>
  <c r="AM21" i="18"/>
  <c r="W21" i="18"/>
  <c r="G21" i="18"/>
  <c r="AO20" i="18"/>
  <c r="Y20" i="18"/>
  <c r="I20" i="18"/>
  <c r="AA19" i="18"/>
  <c r="K19" i="18"/>
  <c r="AC18" i="18"/>
  <c r="M18" i="18"/>
  <c r="AE17" i="18"/>
  <c r="O17" i="18"/>
  <c r="AG16" i="18"/>
  <c r="Q16" i="18"/>
  <c r="AI15" i="18"/>
  <c r="S15" i="18"/>
  <c r="C15" i="18"/>
  <c r="AK14" i="18"/>
  <c r="U14" i="18"/>
  <c r="E14" i="18"/>
  <c r="AM13" i="18"/>
  <c r="W13" i="18"/>
  <c r="G13" i="18"/>
  <c r="AO12" i="18"/>
  <c r="Y12" i="18"/>
  <c r="I12" i="18"/>
  <c r="AQ11" i="18"/>
  <c r="AA11" i="18"/>
  <c r="K11" i="18"/>
  <c r="AS10" i="18"/>
  <c r="AC10" i="18"/>
  <c r="M10" i="18"/>
  <c r="AT9" i="18"/>
  <c r="AD9" i="18"/>
  <c r="N9" i="18"/>
  <c r="S13" i="18"/>
  <c r="C13" i="18"/>
  <c r="U12" i="18"/>
  <c r="AM11" i="18"/>
  <c r="G11" i="18"/>
  <c r="AO10" i="18"/>
  <c r="I10" i="18"/>
  <c r="Z9" i="18"/>
  <c r="Q12" i="18"/>
  <c r="AI11" i="18"/>
  <c r="C11" i="18"/>
  <c r="E10" i="18"/>
  <c r="F9" i="18"/>
  <c r="AG10" i="18"/>
  <c r="R9" i="18"/>
  <c r="C43" i="18"/>
  <c r="Q38" i="18"/>
  <c r="V37" i="18"/>
  <c r="E35" i="18"/>
  <c r="N34" i="18"/>
  <c r="X33" i="18"/>
  <c r="R32" i="18"/>
  <c r="S31" i="18"/>
  <c r="U30" i="18"/>
  <c r="Y29" i="18"/>
  <c r="C29" i="18"/>
  <c r="AC28" i="18"/>
  <c r="H28" i="18"/>
  <c r="AH27" i="18"/>
  <c r="M27" i="18"/>
  <c r="S26" i="18"/>
  <c r="AA25" i="18"/>
  <c r="E25" i="18"/>
  <c r="AH24" i="18"/>
  <c r="M24" i="18"/>
  <c r="AE23" i="18"/>
  <c r="O23" i="18"/>
  <c r="AG22" i="18"/>
  <c r="Q22" i="18"/>
  <c r="AI21" i="18"/>
  <c r="S21" i="18"/>
  <c r="C21" i="18"/>
  <c r="AK20" i="18"/>
  <c r="U20" i="18"/>
  <c r="E20" i="18"/>
  <c r="AM19" i="18"/>
  <c r="W19" i="18"/>
  <c r="G19" i="18"/>
  <c r="AO18" i="18"/>
  <c r="Y18" i="18"/>
  <c r="I18" i="18"/>
  <c r="AQ17" i="18"/>
  <c r="AA17" i="18"/>
  <c r="K17" i="18"/>
  <c r="AS16" i="18"/>
  <c r="AC16" i="18"/>
  <c r="M16" i="18"/>
  <c r="AE15" i="18"/>
  <c r="O15" i="18"/>
  <c r="AG14" i="18"/>
  <c r="Q14" i="18"/>
  <c r="AI13" i="18"/>
  <c r="AK12" i="18"/>
  <c r="E12" i="18"/>
  <c r="W11" i="18"/>
  <c r="Y10" i="18"/>
  <c r="AP9" i="18"/>
  <c r="J9" i="18"/>
  <c r="S11" i="18"/>
  <c r="U10" i="18"/>
  <c r="V9" i="18"/>
  <c r="Q10" i="18"/>
  <c r="AZ9" i="18"/>
  <c r="R40" i="18"/>
  <c r="L39" i="18"/>
  <c r="H38" i="18"/>
  <c r="N37" i="18"/>
  <c r="U36" i="18"/>
  <c r="F34" i="18"/>
  <c r="P33" i="18"/>
  <c r="L32" i="18"/>
  <c r="N31" i="18"/>
  <c r="P30" i="18"/>
  <c r="S29" i="18"/>
  <c r="X28" i="18"/>
  <c r="AC27" i="18"/>
  <c r="H27" i="18"/>
  <c r="AI26" i="18"/>
  <c r="N26" i="18"/>
  <c r="U25" i="18"/>
  <c r="AC24" i="18"/>
  <c r="I24" i="18"/>
  <c r="AA23" i="18"/>
  <c r="K23" i="18"/>
  <c r="AC22" i="18"/>
  <c r="M22" i="18"/>
  <c r="AE21" i="18"/>
  <c r="O21" i="18"/>
  <c r="AG20" i="18"/>
  <c r="Q20" i="18"/>
  <c r="AI19" i="18"/>
  <c r="S19" i="18"/>
  <c r="C19" i="18"/>
  <c r="AK18" i="18"/>
  <c r="U18" i="18"/>
  <c r="E18" i="18"/>
  <c r="AM17" i="18"/>
  <c r="W17" i="18"/>
  <c r="G17" i="18"/>
  <c r="AO16" i="18"/>
  <c r="Y16" i="18"/>
  <c r="I16" i="18"/>
  <c r="AQ15" i="18"/>
  <c r="AA15" i="18"/>
  <c r="K15" i="18"/>
  <c r="AS14" i="18"/>
  <c r="AC14" i="18"/>
  <c r="M14" i="18"/>
  <c r="AU13" i="18"/>
  <c r="AE13" i="18"/>
  <c r="O13" i="18"/>
  <c r="AW12" i="18"/>
  <c r="AG12" i="18"/>
  <c r="AK10" i="18"/>
  <c r="AL9" i="18"/>
  <c r="AX9" i="18"/>
  <c r="S42" i="18"/>
  <c r="M41" i="18"/>
  <c r="G40" i="18"/>
  <c r="F37" i="18"/>
  <c r="M36" i="18"/>
  <c r="U35" i="18"/>
  <c r="H33" i="18"/>
  <c r="AB32" i="18"/>
  <c r="G32" i="18"/>
  <c r="AD31" i="18"/>
  <c r="H31" i="18"/>
  <c r="K30" i="18"/>
  <c r="N29" i="18"/>
  <c r="R28" i="18"/>
  <c r="X27" i="18"/>
  <c r="AD26" i="18"/>
  <c r="I26" i="18"/>
  <c r="P25" i="18"/>
  <c r="W24" i="18"/>
  <c r="E24" i="18"/>
  <c r="W23" i="18"/>
  <c r="G23" i="18"/>
  <c r="Y22" i="18"/>
  <c r="I22" i="18"/>
  <c r="AA21" i="18"/>
  <c r="K21" i="18"/>
  <c r="AC20" i="18"/>
  <c r="M20" i="18"/>
  <c r="AE19" i="18"/>
  <c r="O19" i="18"/>
  <c r="AG18" i="18"/>
  <c r="Q18" i="18"/>
  <c r="AI17" i="18"/>
  <c r="S17" i="18"/>
  <c r="C17" i="18"/>
  <c r="AK16" i="18"/>
  <c r="U16" i="18"/>
  <c r="E16" i="18"/>
  <c r="AM15" i="18"/>
  <c r="W15" i="18"/>
  <c r="G15" i="18"/>
  <c r="AO14" i="18"/>
  <c r="Y14" i="18"/>
  <c r="I14" i="18"/>
  <c r="AQ13" i="18"/>
  <c r="AA13" i="18"/>
  <c r="K13" i="18"/>
  <c r="AS12" i="18"/>
  <c r="AC12" i="18"/>
  <c r="M12" i="18"/>
  <c r="AU11" i="18"/>
  <c r="AE11" i="18"/>
  <c r="O11" i="18"/>
  <c r="AW10" i="18"/>
  <c r="AH9" i="18"/>
  <c r="C10" i="17"/>
  <c r="G10" i="17"/>
  <c r="K10" i="17"/>
  <c r="O10" i="17"/>
  <c r="S10" i="17"/>
  <c r="W10" i="17"/>
  <c r="AA10" i="17"/>
  <c r="AE10" i="17"/>
  <c r="AI10" i="17"/>
  <c r="AM10" i="17"/>
  <c r="AQ10" i="17"/>
  <c r="AU10" i="17"/>
  <c r="AY10" i="17"/>
  <c r="E11" i="17"/>
  <c r="I11" i="17"/>
  <c r="M11" i="17"/>
  <c r="Q11" i="17"/>
  <c r="U11" i="17"/>
  <c r="Y11" i="17"/>
  <c r="AC11" i="17"/>
  <c r="AG11" i="17"/>
  <c r="AK11" i="17"/>
  <c r="AO11" i="17"/>
  <c r="AS11" i="17"/>
  <c r="AW11" i="17"/>
  <c r="C12" i="17"/>
  <c r="G12" i="17"/>
  <c r="K12" i="17"/>
  <c r="O12" i="17"/>
  <c r="S12" i="17"/>
  <c r="W12" i="17"/>
  <c r="AA12" i="17"/>
  <c r="AE12" i="17"/>
  <c r="AI12" i="17"/>
  <c r="AM12" i="17"/>
  <c r="AQ12" i="17"/>
  <c r="AU12" i="17"/>
  <c r="E13" i="17"/>
  <c r="I13" i="17"/>
  <c r="M13" i="17"/>
  <c r="Q13" i="17"/>
  <c r="U13" i="17"/>
  <c r="Y13" i="17"/>
  <c r="AC13" i="17"/>
  <c r="AG13" i="17"/>
  <c r="AK13" i="17"/>
  <c r="AO13" i="17"/>
  <c r="AS13" i="17"/>
  <c r="D10" i="17"/>
  <c r="H10" i="17"/>
  <c r="L10" i="17"/>
  <c r="P10" i="17"/>
  <c r="T10" i="17"/>
  <c r="X10" i="17"/>
  <c r="E10" i="17"/>
  <c r="I10" i="17"/>
  <c r="M10" i="17"/>
  <c r="Q10" i="17"/>
  <c r="U10" i="17"/>
  <c r="R10" i="17"/>
  <c r="AB10" i="17"/>
  <c r="AG10" i="17"/>
  <c r="AL10" i="17"/>
  <c r="AR10" i="17"/>
  <c r="AW10" i="17"/>
  <c r="D11" i="17"/>
  <c r="J11" i="17"/>
  <c r="O11" i="17"/>
  <c r="T11" i="17"/>
  <c r="Z11" i="17"/>
  <c r="AE11" i="17"/>
  <c r="AJ11" i="17"/>
  <c r="AP11" i="17"/>
  <c r="AU11" i="17"/>
  <c r="H12" i="17"/>
  <c r="M12" i="17"/>
  <c r="R12" i="17"/>
  <c r="X12" i="17"/>
  <c r="AC12" i="17"/>
  <c r="AH12" i="17"/>
  <c r="AN12" i="17"/>
  <c r="AS12" i="17"/>
  <c r="F13" i="17"/>
  <c r="K13" i="17"/>
  <c r="P13" i="17"/>
  <c r="V13" i="17"/>
  <c r="AA13" i="17"/>
  <c r="AF13" i="17"/>
  <c r="AL13" i="17"/>
  <c r="AQ13" i="17"/>
  <c r="AV13" i="17"/>
  <c r="F14" i="17"/>
  <c r="J14" i="17"/>
  <c r="N14" i="17"/>
  <c r="R14" i="17"/>
  <c r="V14" i="17"/>
  <c r="Z14" i="17"/>
  <c r="AD14" i="17"/>
  <c r="AH14" i="17"/>
  <c r="AL14" i="17"/>
  <c r="AP14" i="17"/>
  <c r="AT14" i="17"/>
  <c r="D15" i="17"/>
  <c r="H15" i="17"/>
  <c r="L15" i="17"/>
  <c r="P15" i="17"/>
  <c r="T15" i="17"/>
  <c r="X15" i="17"/>
  <c r="AB15" i="17"/>
  <c r="AF15" i="17"/>
  <c r="AJ15" i="17"/>
  <c r="AN15" i="17"/>
  <c r="AR15" i="17"/>
  <c r="F16" i="17"/>
  <c r="J16" i="17"/>
  <c r="N16" i="17"/>
  <c r="R16" i="17"/>
  <c r="V16" i="17"/>
  <c r="Z16" i="17"/>
  <c r="AD16" i="17"/>
  <c r="AH16" i="17"/>
  <c r="AL16" i="17"/>
  <c r="AP16" i="17"/>
  <c r="D17" i="17"/>
  <c r="H17" i="17"/>
  <c r="L17" i="17"/>
  <c r="P17" i="17"/>
  <c r="T17" i="17"/>
  <c r="X17" i="17"/>
  <c r="AB17" i="17"/>
  <c r="AF17" i="17"/>
  <c r="AJ17" i="17"/>
  <c r="AN17" i="17"/>
  <c r="AR17" i="17"/>
  <c r="F18" i="17"/>
  <c r="J18" i="17"/>
  <c r="N18" i="17"/>
  <c r="R18" i="17"/>
  <c r="V18" i="17"/>
  <c r="Z18" i="17"/>
  <c r="AD18" i="17"/>
  <c r="AH18" i="17"/>
  <c r="AL18" i="17"/>
  <c r="AP18" i="17"/>
  <c r="D19" i="17"/>
  <c r="H19" i="17"/>
  <c r="L19" i="17"/>
  <c r="P19" i="17"/>
  <c r="T19" i="17"/>
  <c r="X19" i="17"/>
  <c r="AB19" i="17"/>
  <c r="AF19" i="17"/>
  <c r="AJ19" i="17"/>
  <c r="AN19" i="17"/>
  <c r="F20" i="17"/>
  <c r="J20" i="17"/>
  <c r="N20" i="17"/>
  <c r="R20" i="17"/>
  <c r="V20" i="17"/>
  <c r="Z20" i="17"/>
  <c r="AD20" i="17"/>
  <c r="AH20" i="17"/>
  <c r="AL20" i="17"/>
  <c r="D21" i="17"/>
  <c r="H21" i="17"/>
  <c r="L21" i="17"/>
  <c r="P21" i="17"/>
  <c r="T21" i="17"/>
  <c r="X21" i="17"/>
  <c r="AB21" i="17"/>
  <c r="AF21" i="17"/>
  <c r="AJ21" i="17"/>
  <c r="AN21" i="17"/>
  <c r="F22" i="17"/>
  <c r="J22" i="17"/>
  <c r="N22" i="17"/>
  <c r="R22" i="17"/>
  <c r="V22" i="17"/>
  <c r="Z22" i="17"/>
  <c r="AD22" i="17"/>
  <c r="AH22" i="17"/>
  <c r="AL22" i="17"/>
  <c r="D23" i="17"/>
  <c r="H23" i="17"/>
  <c r="L23" i="17"/>
  <c r="P23" i="17"/>
  <c r="T23" i="17"/>
  <c r="X23" i="17"/>
  <c r="AB23" i="17"/>
  <c r="AF23" i="17"/>
  <c r="AJ23" i="17"/>
  <c r="F24" i="17"/>
  <c r="J24" i="17"/>
  <c r="N24" i="17"/>
  <c r="R24" i="17"/>
  <c r="V24" i="17"/>
  <c r="Z24" i="17"/>
  <c r="AD24" i="17"/>
  <c r="AH24" i="17"/>
  <c r="D25" i="17"/>
  <c r="H25" i="17"/>
  <c r="L25" i="17"/>
  <c r="P25" i="17"/>
  <c r="T25" i="17"/>
  <c r="X25" i="17"/>
  <c r="AB25" i="17"/>
  <c r="AF25" i="17"/>
  <c r="AJ25" i="17"/>
  <c r="F26" i="17"/>
  <c r="J26" i="17"/>
  <c r="N26" i="17"/>
  <c r="R26" i="17"/>
  <c r="V26" i="17"/>
  <c r="Z26" i="17"/>
  <c r="AD26" i="17"/>
  <c r="AH26" i="17"/>
  <c r="E27" i="17"/>
  <c r="I27" i="17"/>
  <c r="M27" i="17"/>
  <c r="Q27" i="17"/>
  <c r="U27" i="17"/>
  <c r="Y27" i="17"/>
  <c r="AC27" i="17"/>
  <c r="AG27" i="17"/>
  <c r="E28" i="17"/>
  <c r="I28" i="17"/>
  <c r="M28" i="17"/>
  <c r="Q28" i="17"/>
  <c r="U28" i="17"/>
  <c r="Y28" i="17"/>
  <c r="AC28" i="17"/>
  <c r="AG28" i="17"/>
  <c r="F29" i="17"/>
  <c r="J29" i="17"/>
  <c r="N29" i="17"/>
  <c r="R29" i="17"/>
  <c r="V29" i="17"/>
  <c r="Z29" i="17"/>
  <c r="AD29" i="17"/>
  <c r="D30" i="17"/>
  <c r="H30" i="17"/>
  <c r="L30" i="17"/>
  <c r="P30" i="17"/>
  <c r="T30" i="17"/>
  <c r="X30" i="17"/>
  <c r="AB30" i="17"/>
  <c r="C31" i="17"/>
  <c r="G31" i="17"/>
  <c r="K31" i="17"/>
  <c r="O31" i="17"/>
  <c r="S31" i="17"/>
  <c r="W31" i="17"/>
  <c r="F10" i="17"/>
  <c r="V10" i="17"/>
  <c r="AC10" i="17"/>
  <c r="AH10" i="17"/>
  <c r="AN10" i="17"/>
  <c r="AS10" i="17"/>
  <c r="AX10" i="17"/>
  <c r="F11" i="17"/>
  <c r="K11" i="17"/>
  <c r="P11" i="17"/>
  <c r="V11" i="17"/>
  <c r="AA11" i="17"/>
  <c r="AF11" i="17"/>
  <c r="AL11" i="17"/>
  <c r="AQ11" i="17"/>
  <c r="AV11" i="17"/>
  <c r="D12" i="17"/>
  <c r="I12" i="17"/>
  <c r="N12" i="17"/>
  <c r="T12" i="17"/>
  <c r="Y12" i="17"/>
  <c r="AD12" i="17"/>
  <c r="AJ12" i="17"/>
  <c r="AO12" i="17"/>
  <c r="AT12" i="17"/>
  <c r="G13" i="17"/>
  <c r="L13" i="17"/>
  <c r="R13" i="17"/>
  <c r="W13" i="17"/>
  <c r="AB13" i="17"/>
  <c r="AH13" i="17"/>
  <c r="AM13" i="17"/>
  <c r="AR13" i="17"/>
  <c r="C14" i="17"/>
  <c r="G14" i="17"/>
  <c r="K14" i="17"/>
  <c r="O14" i="17"/>
  <c r="S14" i="17"/>
  <c r="W14" i="17"/>
  <c r="AA14" i="17"/>
  <c r="AE14" i="17"/>
  <c r="AI14" i="17"/>
  <c r="AM14" i="17"/>
  <c r="AQ14" i="17"/>
  <c r="AU14" i="17"/>
  <c r="E15" i="17"/>
  <c r="I15" i="17"/>
  <c r="M15" i="17"/>
  <c r="Q15" i="17"/>
  <c r="U15" i="17"/>
  <c r="Y15" i="17"/>
  <c r="AC15" i="17"/>
  <c r="AG15" i="17"/>
  <c r="AK15" i="17"/>
  <c r="AO15" i="17"/>
  <c r="AS15" i="17"/>
  <c r="C16" i="17"/>
  <c r="G16" i="17"/>
  <c r="K16" i="17"/>
  <c r="O16" i="17"/>
  <c r="S16" i="17"/>
  <c r="W16" i="17"/>
  <c r="AA16" i="17"/>
  <c r="AE16" i="17"/>
  <c r="AI16" i="17"/>
  <c r="AM16" i="17"/>
  <c r="AQ16" i="17"/>
  <c r="E17" i="17"/>
  <c r="I17" i="17"/>
  <c r="M17" i="17"/>
  <c r="Q17" i="17"/>
  <c r="U17" i="17"/>
  <c r="Y17" i="17"/>
  <c r="AC17" i="17"/>
  <c r="AG17" i="17"/>
  <c r="AK17" i="17"/>
  <c r="AO17" i="17"/>
  <c r="C18" i="17"/>
  <c r="G18" i="17"/>
  <c r="K18" i="17"/>
  <c r="O18" i="17"/>
  <c r="S18" i="17"/>
  <c r="W18" i="17"/>
  <c r="AA18" i="17"/>
  <c r="AE18" i="17"/>
  <c r="AI18" i="17"/>
  <c r="AM18" i="17"/>
  <c r="AQ18" i="17"/>
  <c r="E19" i="17"/>
  <c r="I19" i="17"/>
  <c r="M19" i="17"/>
  <c r="Q19" i="17"/>
  <c r="U19" i="17"/>
  <c r="Y19" i="17"/>
  <c r="AC19" i="17"/>
  <c r="AG19" i="17"/>
  <c r="AK19" i="17"/>
  <c r="AO19" i="17"/>
  <c r="C20" i="17"/>
  <c r="G20" i="17"/>
  <c r="K20" i="17"/>
  <c r="O20" i="17"/>
  <c r="S20" i="17"/>
  <c r="W20" i="17"/>
  <c r="AA20" i="17"/>
  <c r="AE20" i="17"/>
  <c r="AI20" i="17"/>
  <c r="AM20" i="17"/>
  <c r="E21" i="17"/>
  <c r="I21" i="17"/>
  <c r="M21" i="17"/>
  <c r="Q21" i="17"/>
  <c r="U21" i="17"/>
  <c r="Y21" i="17"/>
  <c r="AC21" i="17"/>
  <c r="AG21" i="17"/>
  <c r="AK21" i="17"/>
  <c r="C22" i="17"/>
  <c r="G22" i="17"/>
  <c r="K22" i="17"/>
  <c r="O22" i="17"/>
  <c r="S22" i="17"/>
  <c r="J10" i="17"/>
  <c r="Y10" i="17"/>
  <c r="AD10" i="17"/>
  <c r="AJ10" i="17"/>
  <c r="AO10" i="17"/>
  <c r="AT10" i="17"/>
  <c r="G11" i="17"/>
  <c r="L11" i="17"/>
  <c r="R11" i="17"/>
  <c r="W11" i="17"/>
  <c r="AB11" i="17"/>
  <c r="AH11" i="17"/>
  <c r="AM11" i="17"/>
  <c r="AR11" i="17"/>
  <c r="AX11" i="17"/>
  <c r="E12" i="17"/>
  <c r="J12" i="17"/>
  <c r="P12" i="17"/>
  <c r="U12" i="17"/>
  <c r="Z12" i="17"/>
  <c r="AF12" i="17"/>
  <c r="AK12" i="17"/>
  <c r="AP12" i="17"/>
  <c r="AV12" i="17"/>
  <c r="C13" i="17"/>
  <c r="H13" i="17"/>
  <c r="N13" i="17"/>
  <c r="S13" i="17"/>
  <c r="X13" i="17"/>
  <c r="AD13" i="17"/>
  <c r="AI13" i="17"/>
  <c r="AN13" i="17"/>
  <c r="AT13" i="17"/>
  <c r="D14" i="17"/>
  <c r="H14" i="17"/>
  <c r="L14" i="17"/>
  <c r="P14" i="17"/>
  <c r="T14" i="17"/>
  <c r="X14" i="17"/>
  <c r="AB14" i="17"/>
  <c r="AF14" i="17"/>
  <c r="AJ14" i="17"/>
  <c r="AN14" i="17"/>
  <c r="AR14" i="17"/>
  <c r="F15" i="17"/>
  <c r="J15" i="17"/>
  <c r="N15" i="17"/>
  <c r="R15" i="17"/>
  <c r="V15" i="17"/>
  <c r="Z15" i="17"/>
  <c r="AD15" i="17"/>
  <c r="AH15" i="17"/>
  <c r="AL15" i="17"/>
  <c r="AP15" i="17"/>
  <c r="AT15" i="17"/>
  <c r="D16" i="17"/>
  <c r="H16" i="17"/>
  <c r="L16" i="17"/>
  <c r="P16" i="17"/>
  <c r="T16" i="17"/>
  <c r="X16" i="17"/>
  <c r="AB16" i="17"/>
  <c r="AF16" i="17"/>
  <c r="AJ16" i="17"/>
  <c r="AN16" i="17"/>
  <c r="AR16" i="17"/>
  <c r="F17" i="17"/>
  <c r="J17" i="17"/>
  <c r="N17" i="17"/>
  <c r="R17" i="17"/>
  <c r="V17" i="17"/>
  <c r="Z17" i="17"/>
  <c r="AD17" i="17"/>
  <c r="AH17" i="17"/>
  <c r="AL17" i="17"/>
  <c r="AP17" i="17"/>
  <c r="D18" i="17"/>
  <c r="H18" i="17"/>
  <c r="L18" i="17"/>
  <c r="P18" i="17"/>
  <c r="T18" i="17"/>
  <c r="X18" i="17"/>
  <c r="AB18" i="17"/>
  <c r="AF18" i="17"/>
  <c r="AJ18" i="17"/>
  <c r="AN18" i="17"/>
  <c r="F19" i="17"/>
  <c r="J19" i="17"/>
  <c r="N19" i="17"/>
  <c r="R19" i="17"/>
  <c r="V19" i="17"/>
  <c r="Z19" i="17"/>
  <c r="AD19" i="17"/>
  <c r="AH19" i="17"/>
  <c r="AL19" i="17"/>
  <c r="AP19" i="17"/>
  <c r="D20" i="17"/>
  <c r="H20" i="17"/>
  <c r="L20" i="17"/>
  <c r="P20" i="17"/>
  <c r="T20" i="17"/>
  <c r="X20" i="17"/>
  <c r="AB20" i="17"/>
  <c r="AF20" i="17"/>
  <c r="AJ20" i="17"/>
  <c r="AN20" i="17"/>
  <c r="F21" i="17"/>
  <c r="J21" i="17"/>
  <c r="N21" i="17"/>
  <c r="R21" i="17"/>
  <c r="V21" i="17"/>
  <c r="Z21" i="17"/>
  <c r="AD21" i="17"/>
  <c r="AH21" i="17"/>
  <c r="AL21" i="17"/>
  <c r="D22" i="17"/>
  <c r="H22" i="17"/>
  <c r="L22" i="17"/>
  <c r="P22" i="17"/>
  <c r="T22" i="17"/>
  <c r="AF10" i="17"/>
  <c r="C11" i="17"/>
  <c r="X11" i="17"/>
  <c r="AT11" i="17"/>
  <c r="Q12" i="17"/>
  <c r="AL12" i="17"/>
  <c r="J13" i="17"/>
  <c r="AE13" i="17"/>
  <c r="Q14" i="17"/>
  <c r="AG14" i="17"/>
  <c r="O15" i="17"/>
  <c r="AE15" i="17"/>
  <c r="M16" i="17"/>
  <c r="AC16" i="17"/>
  <c r="AS16" i="17"/>
  <c r="K17" i="17"/>
  <c r="AA17" i="17"/>
  <c r="AQ17" i="17"/>
  <c r="I18" i="17"/>
  <c r="Y18" i="17"/>
  <c r="AO18" i="17"/>
  <c r="G19" i="17"/>
  <c r="W19" i="17"/>
  <c r="AM19" i="17"/>
  <c r="E20" i="17"/>
  <c r="U20" i="17"/>
  <c r="AK20" i="17"/>
  <c r="C21" i="17"/>
  <c r="S21" i="17"/>
  <c r="AI21" i="17"/>
  <c r="Q22" i="17"/>
  <c r="Y22" i="17"/>
  <c r="AE22" i="17"/>
  <c r="AJ22" i="17"/>
  <c r="G23" i="17"/>
  <c r="M23" i="17"/>
  <c r="R23" i="17"/>
  <c r="W23" i="17"/>
  <c r="AC23" i="17"/>
  <c r="AH23" i="17"/>
  <c r="E24" i="17"/>
  <c r="K24" i="17"/>
  <c r="P24" i="17"/>
  <c r="U24" i="17"/>
  <c r="AA24" i="17"/>
  <c r="AF24" i="17"/>
  <c r="AK24" i="17"/>
  <c r="C25" i="17"/>
  <c r="I25" i="17"/>
  <c r="N25" i="17"/>
  <c r="S25" i="17"/>
  <c r="Y25" i="17"/>
  <c r="AD25" i="17"/>
  <c r="AI25" i="17"/>
  <c r="G26" i="17"/>
  <c r="L26" i="17"/>
  <c r="Q26" i="17"/>
  <c r="W26" i="17"/>
  <c r="AB26" i="17"/>
  <c r="AG26" i="17"/>
  <c r="F27" i="17"/>
  <c r="K27" i="17"/>
  <c r="P27" i="17"/>
  <c r="V27" i="17"/>
  <c r="AA27" i="17"/>
  <c r="AF27" i="17"/>
  <c r="F28" i="17"/>
  <c r="K28" i="17"/>
  <c r="P28" i="17"/>
  <c r="V28" i="17"/>
  <c r="AA28" i="17"/>
  <c r="AF28" i="17"/>
  <c r="G29" i="17"/>
  <c r="L29" i="17"/>
  <c r="Q29" i="17"/>
  <c r="W29" i="17"/>
  <c r="AB29" i="17"/>
  <c r="C30" i="17"/>
  <c r="I30" i="17"/>
  <c r="N30" i="17"/>
  <c r="S30" i="17"/>
  <c r="Y30" i="17"/>
  <c r="AD30" i="17"/>
  <c r="F31" i="17"/>
  <c r="L31" i="17"/>
  <c r="Q31" i="17"/>
  <c r="V31" i="17"/>
  <c r="AA31" i="17"/>
  <c r="C32" i="17"/>
  <c r="G32" i="17"/>
  <c r="K32" i="17"/>
  <c r="O32" i="17"/>
  <c r="S32" i="17"/>
  <c r="W32" i="17"/>
  <c r="AA32" i="17"/>
  <c r="D33" i="17"/>
  <c r="H33" i="17"/>
  <c r="L33" i="17"/>
  <c r="P33" i="17"/>
  <c r="T33" i="17"/>
  <c r="X33" i="17"/>
  <c r="AB33" i="17"/>
  <c r="F34" i="17"/>
  <c r="J34" i="17"/>
  <c r="N34" i="17"/>
  <c r="R34" i="17"/>
  <c r="V34" i="17"/>
  <c r="Z34" i="17"/>
  <c r="E35" i="17"/>
  <c r="I35" i="17"/>
  <c r="M35" i="17"/>
  <c r="Q35" i="17"/>
  <c r="U35" i="17"/>
  <c r="Y35" i="17"/>
  <c r="E36" i="17"/>
  <c r="I36" i="17"/>
  <c r="M36" i="17"/>
  <c r="Q36" i="17"/>
  <c r="U36" i="17"/>
  <c r="Y36" i="17"/>
  <c r="F37" i="17"/>
  <c r="J37" i="17"/>
  <c r="N37" i="17"/>
  <c r="R37" i="17"/>
  <c r="V37" i="17"/>
  <c r="D38" i="17"/>
  <c r="H38" i="17"/>
  <c r="L38" i="17"/>
  <c r="P38" i="17"/>
  <c r="T38" i="17"/>
  <c r="C39" i="17"/>
  <c r="G39" i="17"/>
  <c r="K39" i="17"/>
  <c r="O39" i="17"/>
  <c r="S39" i="17"/>
  <c r="F40" i="17"/>
  <c r="J40" i="17"/>
  <c r="N40" i="17"/>
  <c r="R40" i="17"/>
  <c r="E41" i="17"/>
  <c r="I41" i="17"/>
  <c r="M41" i="17"/>
  <c r="Q41" i="17"/>
  <c r="D42" i="17"/>
  <c r="H42" i="17"/>
  <c r="L42" i="17"/>
  <c r="P42" i="17"/>
  <c r="C43" i="17"/>
  <c r="G43" i="17"/>
  <c r="K43" i="17"/>
  <c r="O43" i="17"/>
  <c r="F44" i="17"/>
  <c r="J44" i="17"/>
  <c r="N44" i="17"/>
  <c r="E45" i="17"/>
  <c r="I45" i="17"/>
  <c r="M45" i="17"/>
  <c r="D46" i="17"/>
  <c r="H46" i="17"/>
  <c r="L46" i="17"/>
  <c r="C47" i="17"/>
  <c r="G47" i="17"/>
  <c r="K47" i="17"/>
  <c r="F48" i="17"/>
  <c r="J48" i="17"/>
  <c r="AK10" i="17"/>
  <c r="H11" i="17"/>
  <c r="AD11" i="17"/>
  <c r="V12" i="17"/>
  <c r="AR12" i="17"/>
  <c r="O13" i="17"/>
  <c r="AJ13" i="17"/>
  <c r="E14" i="17"/>
  <c r="U14" i="17"/>
  <c r="AK14" i="17"/>
  <c r="C15" i="17"/>
  <c r="S15" i="17"/>
  <c r="AI15" i="17"/>
  <c r="Q16" i="17"/>
  <c r="AG16" i="17"/>
  <c r="O17" i="17"/>
  <c r="AE17" i="17"/>
  <c r="M18" i="17"/>
  <c r="AC18" i="17"/>
  <c r="K19" i="17"/>
  <c r="AA19" i="17"/>
  <c r="I20" i="17"/>
  <c r="Y20" i="17"/>
  <c r="AO20" i="17"/>
  <c r="G21" i="17"/>
  <c r="W21" i="17"/>
  <c r="AM21" i="17"/>
  <c r="E22" i="17"/>
  <c r="U22" i="17"/>
  <c r="AA22" i="17"/>
  <c r="AF22" i="17"/>
  <c r="AK22" i="17"/>
  <c r="C23" i="17"/>
  <c r="I23" i="17"/>
  <c r="N23" i="17"/>
  <c r="S23" i="17"/>
  <c r="Y23" i="17"/>
  <c r="AD23" i="17"/>
  <c r="AI23" i="17"/>
  <c r="G24" i="17"/>
  <c r="L24" i="17"/>
  <c r="Q24" i="17"/>
  <c r="W24" i="17"/>
  <c r="AB24" i="17"/>
  <c r="AG24" i="17"/>
  <c r="E25" i="17"/>
  <c r="J25" i="17"/>
  <c r="O25" i="17"/>
  <c r="U25" i="17"/>
  <c r="Z25" i="17"/>
  <c r="AE25" i="17"/>
  <c r="C26" i="17"/>
  <c r="H26" i="17"/>
  <c r="M26" i="17"/>
  <c r="S26" i="17"/>
  <c r="X26" i="17"/>
  <c r="AC26" i="17"/>
  <c r="AI26" i="17"/>
  <c r="G27" i="17"/>
  <c r="L27" i="17"/>
  <c r="R27" i="17"/>
  <c r="W27" i="17"/>
  <c r="AB27" i="17"/>
  <c r="AH27" i="17"/>
  <c r="G28" i="17"/>
  <c r="L28" i="17"/>
  <c r="R28" i="17"/>
  <c r="W28" i="17"/>
  <c r="AB28" i="17"/>
  <c r="C29" i="17"/>
  <c r="H29" i="17"/>
  <c r="M29" i="17"/>
  <c r="S29" i="17"/>
  <c r="X29" i="17"/>
  <c r="AC29" i="17"/>
  <c r="E30" i="17"/>
  <c r="J30" i="17"/>
  <c r="O30" i="17"/>
  <c r="U30" i="17"/>
  <c r="Z30" i="17"/>
  <c r="AE30" i="17"/>
  <c r="H31" i="17"/>
  <c r="M31" i="17"/>
  <c r="R31" i="17"/>
  <c r="X31" i="17"/>
  <c r="AB31" i="17"/>
  <c r="D32" i="17"/>
  <c r="H32" i="17"/>
  <c r="L32" i="17"/>
  <c r="P32" i="17"/>
  <c r="T32" i="17"/>
  <c r="X32" i="17"/>
  <c r="AB32" i="17"/>
  <c r="E33" i="17"/>
  <c r="I33" i="17"/>
  <c r="M33" i="17"/>
  <c r="Q33" i="17"/>
  <c r="U33" i="17"/>
  <c r="Y33" i="17"/>
  <c r="C34" i="17"/>
  <c r="G34" i="17"/>
  <c r="K34" i="17"/>
  <c r="O34" i="17"/>
  <c r="S34" i="17"/>
  <c r="W34" i="17"/>
  <c r="AA34" i="17"/>
  <c r="F35" i="17"/>
  <c r="J35" i="17"/>
  <c r="N35" i="17"/>
  <c r="R35" i="17"/>
  <c r="V35" i="17"/>
  <c r="Z35" i="17"/>
  <c r="N10" i="17"/>
  <c r="AP10" i="17"/>
  <c r="N11" i="17"/>
  <c r="AI11" i="17"/>
  <c r="F12" i="17"/>
  <c r="AB12" i="17"/>
  <c r="AW12" i="17"/>
  <c r="T13" i="17"/>
  <c r="AP13" i="17"/>
  <c r="I14" i="17"/>
  <c r="Y14" i="17"/>
  <c r="AO14" i="17"/>
  <c r="G15" i="17"/>
  <c r="W15" i="17"/>
  <c r="AM15" i="17"/>
  <c r="E16" i="17"/>
  <c r="U16" i="17"/>
  <c r="AK16" i="17"/>
  <c r="C17" i="17"/>
  <c r="S17" i="17"/>
  <c r="AI17" i="17"/>
  <c r="Q18" i="17"/>
  <c r="AG18" i="17"/>
  <c r="O19" i="17"/>
  <c r="AE19" i="17"/>
  <c r="M20" i="17"/>
  <c r="AC20" i="17"/>
  <c r="K21" i="17"/>
  <c r="AA21" i="17"/>
  <c r="I22" i="17"/>
  <c r="W22" i="17"/>
  <c r="AB22" i="17"/>
  <c r="AG22" i="17"/>
  <c r="AM22" i="17"/>
  <c r="E23" i="17"/>
  <c r="J23" i="17"/>
  <c r="O23" i="17"/>
  <c r="U23" i="17"/>
  <c r="Z23" i="17"/>
  <c r="AE23" i="17"/>
  <c r="AK23" i="17"/>
  <c r="C24" i="17"/>
  <c r="H24" i="17"/>
  <c r="M24" i="17"/>
  <c r="S24" i="17"/>
  <c r="X24" i="17"/>
  <c r="AC24" i="17"/>
  <c r="AI24" i="17"/>
  <c r="F25" i="17"/>
  <c r="K25" i="17"/>
  <c r="Q25" i="17"/>
  <c r="V25" i="17"/>
  <c r="AA25" i="17"/>
  <c r="AG25" i="17"/>
  <c r="D26" i="17"/>
  <c r="I26" i="17"/>
  <c r="O26" i="17"/>
  <c r="T26" i="17"/>
  <c r="Y26" i="17"/>
  <c r="AE26" i="17"/>
  <c r="C27" i="17"/>
  <c r="H27" i="17"/>
  <c r="N27" i="17"/>
  <c r="S27" i="17"/>
  <c r="X27" i="17"/>
  <c r="AD27" i="17"/>
  <c r="C28" i="17"/>
  <c r="H28" i="17"/>
  <c r="N28" i="17"/>
  <c r="S28" i="17"/>
  <c r="X28" i="17"/>
  <c r="AD28" i="17"/>
  <c r="D29" i="17"/>
  <c r="I29" i="17"/>
  <c r="O29" i="17"/>
  <c r="T29" i="17"/>
  <c r="Y29" i="17"/>
  <c r="AE29" i="17"/>
  <c r="F30" i="17"/>
  <c r="K30" i="17"/>
  <c r="Q30" i="17"/>
  <c r="V30" i="17"/>
  <c r="AA30" i="17"/>
  <c r="D31" i="17"/>
  <c r="I31" i="17"/>
  <c r="N31" i="17"/>
  <c r="T31" i="17"/>
  <c r="Y31" i="17"/>
  <c r="AC31" i="17"/>
  <c r="E32" i="17"/>
  <c r="I32" i="17"/>
  <c r="M32" i="17"/>
  <c r="Q32" i="17"/>
  <c r="U32" i="17"/>
  <c r="Y32" i="17"/>
  <c r="AC32" i="17"/>
  <c r="F33" i="17"/>
  <c r="J33" i="17"/>
  <c r="N33" i="17"/>
  <c r="R33" i="17"/>
  <c r="V33" i="17"/>
  <c r="Z33" i="17"/>
  <c r="D34" i="17"/>
  <c r="H34" i="17"/>
  <c r="L34" i="17"/>
  <c r="P34" i="17"/>
  <c r="T34" i="17"/>
  <c r="X34" i="17"/>
  <c r="C35" i="17"/>
  <c r="G35" i="17"/>
  <c r="K35" i="17"/>
  <c r="O35" i="17"/>
  <c r="S35" i="17"/>
  <c r="W35" i="17"/>
  <c r="AV10" i="17"/>
  <c r="AG12" i="17"/>
  <c r="M14" i="17"/>
  <c r="AA15" i="17"/>
  <c r="AO16" i="17"/>
  <c r="E18" i="17"/>
  <c r="S19" i="17"/>
  <c r="AG20" i="17"/>
  <c r="AI22" i="17"/>
  <c r="F23" i="17"/>
  <c r="AA23" i="17"/>
  <c r="T24" i="17"/>
  <c r="M25" i="17"/>
  <c r="AH25" i="17"/>
  <c r="E26" i="17"/>
  <c r="AA26" i="17"/>
  <c r="T27" i="17"/>
  <c r="O28" i="17"/>
  <c r="K29" i="17"/>
  <c r="AF29" i="17"/>
  <c r="G30" i="17"/>
  <c r="AC30" i="17"/>
  <c r="E31" i="17"/>
  <c r="Z31" i="17"/>
  <c r="N32" i="17"/>
  <c r="C33" i="17"/>
  <c r="S33" i="17"/>
  <c r="I34" i="17"/>
  <c r="Y34" i="17"/>
  <c r="P35" i="17"/>
  <c r="F36" i="17"/>
  <c r="K36" i="17"/>
  <c r="P36" i="17"/>
  <c r="V36" i="17"/>
  <c r="D37" i="17"/>
  <c r="I37" i="17"/>
  <c r="O37" i="17"/>
  <c r="T37" i="17"/>
  <c r="C38" i="17"/>
  <c r="I38" i="17"/>
  <c r="N38" i="17"/>
  <c r="S38" i="17"/>
  <c r="D39" i="17"/>
  <c r="I39" i="17"/>
  <c r="N39" i="17"/>
  <c r="T39" i="17"/>
  <c r="D40" i="17"/>
  <c r="I40" i="17"/>
  <c r="O40" i="17"/>
  <c r="T40" i="17"/>
  <c r="D41" i="17"/>
  <c r="J41" i="17"/>
  <c r="O41" i="17"/>
  <c r="T41" i="17"/>
  <c r="E42" i="17"/>
  <c r="J42" i="17"/>
  <c r="O42" i="17"/>
  <c r="E43" i="17"/>
  <c r="J43" i="17"/>
  <c r="P43" i="17"/>
  <c r="E44" i="17"/>
  <c r="K44" i="17"/>
  <c r="P44" i="17"/>
  <c r="F45" i="17"/>
  <c r="K45" i="17"/>
  <c r="P45" i="17"/>
  <c r="F46" i="17"/>
  <c r="K46" i="17"/>
  <c r="F47" i="17"/>
  <c r="L47" i="17"/>
  <c r="G48" i="17"/>
  <c r="L48" i="17"/>
  <c r="D49" i="17"/>
  <c r="H49" i="17"/>
  <c r="L49" i="17"/>
  <c r="C50" i="17"/>
  <c r="G50" i="17"/>
  <c r="K50" i="17"/>
  <c r="F51" i="17"/>
  <c r="J51" i="17"/>
  <c r="E52" i="17"/>
  <c r="I52" i="17"/>
  <c r="D53" i="17"/>
  <c r="H53" i="17"/>
  <c r="C9" i="17"/>
  <c r="G9" i="17"/>
  <c r="K9" i="17"/>
  <c r="O9" i="17"/>
  <c r="S9" i="17"/>
  <c r="W9" i="17"/>
  <c r="AA9" i="17"/>
  <c r="AE9" i="17"/>
  <c r="AI9" i="17"/>
  <c r="AM9" i="17"/>
  <c r="AQ9" i="17"/>
  <c r="AU9" i="17"/>
  <c r="AY9" i="17"/>
  <c r="S11" i="17"/>
  <c r="D13" i="17"/>
  <c r="AC14" i="17"/>
  <c r="AQ15" i="17"/>
  <c r="G17" i="17"/>
  <c r="U18" i="17"/>
  <c r="AI19" i="17"/>
  <c r="M22" i="17"/>
  <c r="K23" i="17"/>
  <c r="AG23" i="17"/>
  <c r="D24" i="17"/>
  <c r="Y24" i="17"/>
  <c r="R25" i="17"/>
  <c r="K26" i="17"/>
  <c r="AF26" i="17"/>
  <c r="D27" i="17"/>
  <c r="Z27" i="17"/>
  <c r="T28" i="17"/>
  <c r="P29" i="17"/>
  <c r="M30" i="17"/>
  <c r="J31" i="17"/>
  <c r="AD31" i="17"/>
  <c r="R32" i="17"/>
  <c r="G33" i="17"/>
  <c r="W33" i="17"/>
  <c r="M34" i="17"/>
  <c r="D35" i="17"/>
  <c r="T35" i="17"/>
  <c r="G36" i="17"/>
  <c r="L36" i="17"/>
  <c r="R36" i="17"/>
  <c r="W36" i="17"/>
  <c r="E37" i="17"/>
  <c r="K37" i="17"/>
  <c r="P37" i="17"/>
  <c r="U37" i="17"/>
  <c r="E38" i="17"/>
  <c r="J38" i="17"/>
  <c r="O38" i="17"/>
  <c r="U38" i="17"/>
  <c r="E39" i="17"/>
  <c r="J39" i="17"/>
  <c r="P39" i="17"/>
  <c r="U39" i="17"/>
  <c r="E40" i="17"/>
  <c r="K40" i="17"/>
  <c r="P40" i="17"/>
  <c r="U40" i="17"/>
  <c r="F41" i="17"/>
  <c r="K41" i="17"/>
  <c r="P41" i="17"/>
  <c r="F42" i="17"/>
  <c r="K42" i="17"/>
  <c r="Q42" i="17"/>
  <c r="F43" i="17"/>
  <c r="L43" i="17"/>
  <c r="Q43" i="17"/>
  <c r="G44" i="17"/>
  <c r="L44" i="17"/>
  <c r="Q44" i="17"/>
  <c r="G45" i="17"/>
  <c r="L45" i="17"/>
  <c r="G46" i="17"/>
  <c r="M46" i="17"/>
  <c r="H47" i="17"/>
  <c r="M47" i="17"/>
  <c r="C48" i="17"/>
  <c r="H48" i="17"/>
  <c r="M48" i="17"/>
  <c r="E49" i="17"/>
  <c r="I49" i="17"/>
  <c r="D50" i="17"/>
  <c r="H50" i="17"/>
  <c r="C51" i="17"/>
  <c r="G51" i="17"/>
  <c r="F52" i="17"/>
  <c r="E53" i="17"/>
  <c r="D9" i="17"/>
  <c r="H9" i="17"/>
  <c r="L9" i="17"/>
  <c r="P9" i="17"/>
  <c r="T9" i="17"/>
  <c r="X9" i="17"/>
  <c r="AB9" i="17"/>
  <c r="AF9" i="17"/>
  <c r="AJ9" i="17"/>
  <c r="AN9" i="17"/>
  <c r="AR9" i="17"/>
  <c r="AV9" i="17"/>
  <c r="AZ9" i="17"/>
  <c r="AN11" i="17"/>
  <c r="Z13" i="17"/>
  <c r="AS14" i="17"/>
  <c r="I16" i="17"/>
  <c r="W17" i="17"/>
  <c r="AK18" i="17"/>
  <c r="O21" i="17"/>
  <c r="X22" i="17"/>
  <c r="Q23" i="17"/>
  <c r="K15" i="17"/>
  <c r="Q20" i="17"/>
  <c r="V23" i="17"/>
  <c r="O24" i="17"/>
  <c r="G25" i="17"/>
  <c r="AE28" i="17"/>
  <c r="AA29" i="17"/>
  <c r="W30" i="17"/>
  <c r="U31" i="17"/>
  <c r="J32" i="17"/>
  <c r="U34" i="17"/>
  <c r="L35" i="17"/>
  <c r="J36" i="17"/>
  <c r="T36" i="17"/>
  <c r="C37" i="17"/>
  <c r="M37" i="17"/>
  <c r="X37" i="17"/>
  <c r="G38" i="17"/>
  <c r="R38" i="17"/>
  <c r="M39" i="17"/>
  <c r="H40" i="17"/>
  <c r="S40" i="17"/>
  <c r="C41" i="17"/>
  <c r="N41" i="17"/>
  <c r="I42" i="17"/>
  <c r="S42" i="17"/>
  <c r="D43" i="17"/>
  <c r="N43" i="17"/>
  <c r="I44" i="17"/>
  <c r="D45" i="17"/>
  <c r="O45" i="17"/>
  <c r="J46" i="17"/>
  <c r="E47" i="17"/>
  <c r="K48" i="17"/>
  <c r="G49" i="17"/>
  <c r="J50" i="17"/>
  <c r="E51" i="17"/>
  <c r="H52" i="17"/>
  <c r="C53" i="17"/>
  <c r="F9" i="17"/>
  <c r="N9" i="17"/>
  <c r="V9" i="17"/>
  <c r="AD9" i="17"/>
  <c r="AL9" i="17"/>
  <c r="AT9" i="17"/>
  <c r="AU13" i="17"/>
  <c r="C19" i="17"/>
  <c r="I24" i="17"/>
  <c r="AE27" i="17"/>
  <c r="Z28" i="17"/>
  <c r="U29" i="17"/>
  <c r="R30" i="17"/>
  <c r="P31" i="17"/>
  <c r="F32" i="17"/>
  <c r="AA33" i="17"/>
  <c r="Q34" i="17"/>
  <c r="H35" i="17"/>
  <c r="H36" i="17"/>
  <c r="S36" i="17"/>
  <c r="L37" i="17"/>
  <c r="W37" i="17"/>
  <c r="F38" i="17"/>
  <c r="Q38" i="17"/>
  <c r="L39" i="17"/>
  <c r="V39" i="17"/>
  <c r="G40" i="17"/>
  <c r="Q40" i="17"/>
  <c r="L41" i="17"/>
  <c r="G42" i="17"/>
  <c r="R42" i="17"/>
  <c r="M43" i="17"/>
  <c r="H44" i="17"/>
  <c r="C45" i="17"/>
  <c r="N45" i="17"/>
  <c r="I46" i="17"/>
  <c r="D47" i="17"/>
  <c r="N47" i="17"/>
  <c r="I48" i="17"/>
  <c r="F49" i="17"/>
  <c r="I50" i="17"/>
  <c r="D51" i="17"/>
  <c r="G52" i="17"/>
  <c r="E9" i="17"/>
  <c r="M9" i="17"/>
  <c r="U9" i="17"/>
  <c r="AC9" i="17"/>
  <c r="AK9" i="17"/>
  <c r="AS9" i="17"/>
  <c r="Z10" i="17"/>
  <c r="AE21" i="17"/>
  <c r="AE24" i="17"/>
  <c r="P26" i="17"/>
  <c r="D28" i="17"/>
  <c r="K33" i="17"/>
  <c r="C36" i="17"/>
  <c r="X36" i="17"/>
  <c r="G37" i="17"/>
  <c r="K38" i="17"/>
  <c r="Q39" i="17"/>
  <c r="G41" i="17"/>
  <c r="M42" i="17"/>
  <c r="R43" i="17"/>
  <c r="C44" i="17"/>
  <c r="H45" i="17"/>
  <c r="N46" i="17"/>
  <c r="D48" i="17"/>
  <c r="H51" i="17"/>
  <c r="C52" i="17"/>
  <c r="I9" i="17"/>
  <c r="Y9" i="17"/>
  <c r="AO9" i="17"/>
  <c r="AC22" i="17"/>
  <c r="R39" i="17"/>
  <c r="E48" i="17"/>
  <c r="C49" i="17"/>
  <c r="I51" i="17"/>
  <c r="Z9" i="17"/>
  <c r="L40" i="17"/>
  <c r="E50" i="17"/>
  <c r="F53" i="17"/>
  <c r="AW9" i="17"/>
  <c r="Y16" i="17"/>
  <c r="AL23" i="17"/>
  <c r="W25" i="17"/>
  <c r="J27" i="17"/>
  <c r="V32" i="17"/>
  <c r="X35" i="17"/>
  <c r="N36" i="17"/>
  <c r="Q37" i="17"/>
  <c r="V38" i="17"/>
  <c r="F39" i="17"/>
  <c r="H43" i="17"/>
  <c r="M44" i="17"/>
  <c r="C46" i="17"/>
  <c r="Q9" i="17"/>
  <c r="AM17" i="17"/>
  <c r="AC25" i="17"/>
  <c r="O27" i="17"/>
  <c r="E29" i="17"/>
  <c r="Z32" i="17"/>
  <c r="E34" i="17"/>
  <c r="O36" i="17"/>
  <c r="S37" i="17"/>
  <c r="W38" i="17"/>
  <c r="H39" i="17"/>
  <c r="M40" i="17"/>
  <c r="S41" i="17"/>
  <c r="C42" i="17"/>
  <c r="I43" i="17"/>
  <c r="O44" i="17"/>
  <c r="E46" i="17"/>
  <c r="J47" i="17"/>
  <c r="K49" i="17"/>
  <c r="F50" i="17"/>
  <c r="G53" i="17"/>
  <c r="R9" i="17"/>
  <c r="AH9" i="17"/>
  <c r="AX9" i="17"/>
  <c r="L12" i="17"/>
  <c r="AJ24" i="17"/>
  <c r="U26" i="17"/>
  <c r="J28" i="17"/>
  <c r="O33" i="17"/>
  <c r="D36" i="17"/>
  <c r="H37" i="17"/>
  <c r="M38" i="17"/>
  <c r="C40" i="17"/>
  <c r="H41" i="17"/>
  <c r="N42" i="17"/>
  <c r="D44" i="17"/>
  <c r="J45" i="17"/>
  <c r="O46" i="17"/>
  <c r="D52" i="17"/>
  <c r="J9" i="17"/>
  <c r="AP9" i="17"/>
  <c r="R41" i="17"/>
  <c r="I47" i="17"/>
  <c r="J49" i="17"/>
  <c r="AG9" i="17"/>
  <c r="C10" i="3"/>
  <c r="G10" i="3"/>
  <c r="K10" i="3"/>
  <c r="O10" i="3"/>
  <c r="S10" i="3"/>
  <c r="W10" i="3"/>
  <c r="AA10" i="3"/>
  <c r="AE10" i="3"/>
  <c r="AI10" i="3"/>
  <c r="AM10" i="3"/>
  <c r="AQ10" i="3"/>
  <c r="AU10" i="3"/>
  <c r="AY10" i="3"/>
  <c r="E11" i="3"/>
  <c r="I11" i="3"/>
  <c r="M11" i="3"/>
  <c r="Q11" i="3"/>
  <c r="U11" i="3"/>
  <c r="Y11" i="3"/>
  <c r="AC11" i="3"/>
  <c r="AG11" i="3"/>
  <c r="AK11" i="3"/>
  <c r="AO11" i="3"/>
  <c r="AS11" i="3"/>
  <c r="AW11" i="3"/>
  <c r="C12" i="3"/>
  <c r="G12" i="3"/>
  <c r="K12" i="3"/>
  <c r="O12" i="3"/>
  <c r="S12" i="3"/>
  <c r="W12" i="3"/>
  <c r="AA12" i="3"/>
  <c r="AE12" i="3"/>
  <c r="AI12" i="3"/>
  <c r="AM12" i="3"/>
  <c r="AQ12" i="3"/>
  <c r="AU12" i="3"/>
  <c r="E13" i="3"/>
  <c r="I13" i="3"/>
  <c r="M13" i="3"/>
  <c r="Q13" i="3"/>
  <c r="U13" i="3"/>
  <c r="Y13" i="3"/>
  <c r="AC13" i="3"/>
  <c r="AG13" i="3"/>
  <c r="AK13" i="3"/>
  <c r="AO13" i="3"/>
  <c r="AS13" i="3"/>
  <c r="C14" i="3"/>
  <c r="G14" i="3"/>
  <c r="K14" i="3"/>
  <c r="D10" i="3"/>
  <c r="H10" i="3"/>
  <c r="L10" i="3"/>
  <c r="P10" i="3"/>
  <c r="T10" i="3"/>
  <c r="X10" i="3"/>
  <c r="AB10" i="3"/>
  <c r="AF10" i="3"/>
  <c r="AJ10" i="3"/>
  <c r="AN10" i="3"/>
  <c r="AR10" i="3"/>
  <c r="AV10" i="3"/>
  <c r="F11" i="3"/>
  <c r="J11" i="3"/>
  <c r="N11" i="3"/>
  <c r="R11" i="3"/>
  <c r="V11" i="3"/>
  <c r="Z11" i="3"/>
  <c r="AD11" i="3"/>
  <c r="AH11" i="3"/>
  <c r="AL11" i="3"/>
  <c r="AP11" i="3"/>
  <c r="AT11" i="3"/>
  <c r="AX11" i="3"/>
  <c r="D12" i="3"/>
  <c r="H12" i="3"/>
  <c r="L12" i="3"/>
  <c r="P12" i="3"/>
  <c r="T12" i="3"/>
  <c r="X12" i="3"/>
  <c r="AB12" i="3"/>
  <c r="AF12" i="3"/>
  <c r="AJ12" i="3"/>
  <c r="AN12" i="3"/>
  <c r="AR12" i="3"/>
  <c r="AV12" i="3"/>
  <c r="F13" i="3"/>
  <c r="J13" i="3"/>
  <c r="N13" i="3"/>
  <c r="R13" i="3"/>
  <c r="V13" i="3"/>
  <c r="Z13" i="3"/>
  <c r="AD13" i="3"/>
  <c r="AH13" i="3"/>
  <c r="AL13" i="3"/>
  <c r="AP13" i="3"/>
  <c r="AT13" i="3"/>
  <c r="D14" i="3"/>
  <c r="H14" i="3"/>
  <c r="L14" i="3"/>
  <c r="F10" i="3"/>
  <c r="J10" i="3"/>
  <c r="N10" i="3"/>
  <c r="R10" i="3"/>
  <c r="V10" i="3"/>
  <c r="Z10" i="3"/>
  <c r="AD10" i="3"/>
  <c r="AH10" i="3"/>
  <c r="AL10" i="3"/>
  <c r="AP10" i="3"/>
  <c r="AT10" i="3"/>
  <c r="AX10" i="3"/>
  <c r="D11" i="3"/>
  <c r="H11" i="3"/>
  <c r="L11" i="3"/>
  <c r="P11" i="3"/>
  <c r="T11" i="3"/>
  <c r="X11" i="3"/>
  <c r="AB11" i="3"/>
  <c r="AF11" i="3"/>
  <c r="AJ11" i="3"/>
  <c r="AN11" i="3"/>
  <c r="AR11" i="3"/>
  <c r="AV11" i="3"/>
  <c r="F12" i="3"/>
  <c r="J12" i="3"/>
  <c r="N12" i="3"/>
  <c r="R12" i="3"/>
  <c r="V12" i="3"/>
  <c r="Z12" i="3"/>
  <c r="AD12" i="3"/>
  <c r="AH12" i="3"/>
  <c r="AL12" i="3"/>
  <c r="AP12" i="3"/>
  <c r="AT12" i="3"/>
  <c r="D13" i="3"/>
  <c r="H13" i="3"/>
  <c r="L13" i="3"/>
  <c r="P13" i="3"/>
  <c r="T13" i="3"/>
  <c r="X13" i="3"/>
  <c r="AB13" i="3"/>
  <c r="AF13" i="3"/>
  <c r="AJ13" i="3"/>
  <c r="AN13" i="3"/>
  <c r="AR13" i="3"/>
  <c r="AV13" i="3"/>
  <c r="F14" i="3"/>
  <c r="J14" i="3"/>
  <c r="N14" i="3"/>
  <c r="R14" i="3"/>
  <c r="V14" i="3"/>
  <c r="Z14" i="3"/>
  <c r="AD14" i="3"/>
  <c r="AH14" i="3"/>
  <c r="AL14" i="3"/>
  <c r="AP14" i="3"/>
  <c r="AT14" i="3"/>
  <c r="D15" i="3"/>
  <c r="H15" i="3"/>
  <c r="L15" i="3"/>
  <c r="P15" i="3"/>
  <c r="T15" i="3"/>
  <c r="X15" i="3"/>
  <c r="AB15" i="3"/>
  <c r="AF15" i="3"/>
  <c r="AJ15" i="3"/>
  <c r="AN15" i="3"/>
  <c r="AR15" i="3"/>
  <c r="F16" i="3"/>
  <c r="J16" i="3"/>
  <c r="N16" i="3"/>
  <c r="R16" i="3"/>
  <c r="V16" i="3"/>
  <c r="Z16" i="3"/>
  <c r="AD16" i="3"/>
  <c r="AH16" i="3"/>
  <c r="AL16" i="3"/>
  <c r="AP16" i="3"/>
  <c r="E10" i="3"/>
  <c r="U10" i="3"/>
  <c r="AK10" i="3"/>
  <c r="C11" i="3"/>
  <c r="S11" i="3"/>
  <c r="AI11" i="3"/>
  <c r="Q12" i="3"/>
  <c r="AG12" i="3"/>
  <c r="AW12" i="3"/>
  <c r="O13" i="3"/>
  <c r="AE13" i="3"/>
  <c r="AU13" i="3"/>
  <c r="M14" i="3"/>
  <c r="S14" i="3"/>
  <c r="X14" i="3"/>
  <c r="AC14" i="3"/>
  <c r="AI14" i="3"/>
  <c r="AN14" i="3"/>
  <c r="AS14" i="3"/>
  <c r="F15" i="3"/>
  <c r="K15" i="3"/>
  <c r="Q15" i="3"/>
  <c r="V15" i="3"/>
  <c r="AA15" i="3"/>
  <c r="AG15" i="3"/>
  <c r="AL15" i="3"/>
  <c r="AQ15" i="3"/>
  <c r="D16" i="3"/>
  <c r="I16" i="3"/>
  <c r="O16" i="3"/>
  <c r="T16" i="3"/>
  <c r="Y16" i="3"/>
  <c r="AE16" i="3"/>
  <c r="AJ16" i="3"/>
  <c r="AO16" i="3"/>
  <c r="D17" i="3"/>
  <c r="H17" i="3"/>
  <c r="L17" i="3"/>
  <c r="P17" i="3"/>
  <c r="T17" i="3"/>
  <c r="X17" i="3"/>
  <c r="AB17" i="3"/>
  <c r="AF17" i="3"/>
  <c r="AJ17" i="3"/>
  <c r="AN17" i="3"/>
  <c r="AR17" i="3"/>
  <c r="F18" i="3"/>
  <c r="J18" i="3"/>
  <c r="N18" i="3"/>
  <c r="R18" i="3"/>
  <c r="V18" i="3"/>
  <c r="Z18" i="3"/>
  <c r="AD18" i="3"/>
  <c r="AH18" i="3"/>
  <c r="AL18" i="3"/>
  <c r="AP18" i="3"/>
  <c r="D19" i="3"/>
  <c r="H19" i="3"/>
  <c r="L19" i="3"/>
  <c r="P19" i="3"/>
  <c r="T19" i="3"/>
  <c r="X19" i="3"/>
  <c r="AB19" i="3"/>
  <c r="AF19" i="3"/>
  <c r="AJ19" i="3"/>
  <c r="AN19" i="3"/>
  <c r="F20" i="3"/>
  <c r="J20" i="3"/>
  <c r="N20" i="3"/>
  <c r="R20" i="3"/>
  <c r="V20" i="3"/>
  <c r="Z20" i="3"/>
  <c r="AD20" i="3"/>
  <c r="I10" i="3"/>
  <c r="Y10" i="3"/>
  <c r="AO10" i="3"/>
  <c r="G11" i="3"/>
  <c r="W11" i="3"/>
  <c r="AM11" i="3"/>
  <c r="E12" i="3"/>
  <c r="U12" i="3"/>
  <c r="AK12" i="3"/>
  <c r="C13" i="3"/>
  <c r="S13" i="3"/>
  <c r="AI13" i="3"/>
  <c r="O14" i="3"/>
  <c r="T14" i="3"/>
  <c r="Y14" i="3"/>
  <c r="AE14" i="3"/>
  <c r="AJ14" i="3"/>
  <c r="AO14" i="3"/>
  <c r="AU14" i="3"/>
  <c r="G15" i="3"/>
  <c r="M15" i="3"/>
  <c r="R15" i="3"/>
  <c r="W15" i="3"/>
  <c r="AC15" i="3"/>
  <c r="AH15" i="3"/>
  <c r="AM15" i="3"/>
  <c r="AS15" i="3"/>
  <c r="E16" i="3"/>
  <c r="K16" i="3"/>
  <c r="P16" i="3"/>
  <c r="U16" i="3"/>
  <c r="AA16" i="3"/>
  <c r="AF16" i="3"/>
  <c r="AK16" i="3"/>
  <c r="AQ16" i="3"/>
  <c r="E17" i="3"/>
  <c r="I17" i="3"/>
  <c r="M17" i="3"/>
  <c r="Q17" i="3"/>
  <c r="U17" i="3"/>
  <c r="Y17" i="3"/>
  <c r="AC17" i="3"/>
  <c r="AG17" i="3"/>
  <c r="AK17" i="3"/>
  <c r="AO17" i="3"/>
  <c r="C18" i="3"/>
  <c r="G18" i="3"/>
  <c r="K18" i="3"/>
  <c r="O18" i="3"/>
  <c r="S18" i="3"/>
  <c r="W18" i="3"/>
  <c r="AA18" i="3"/>
  <c r="AE18" i="3"/>
  <c r="AI18" i="3"/>
  <c r="AM18" i="3"/>
  <c r="AQ18" i="3"/>
  <c r="E19" i="3"/>
  <c r="I19" i="3"/>
  <c r="M19" i="3"/>
  <c r="Q19" i="3"/>
  <c r="U19" i="3"/>
  <c r="Y19" i="3"/>
  <c r="AC19" i="3"/>
  <c r="AG19" i="3"/>
  <c r="AK19" i="3"/>
  <c r="AO19" i="3"/>
  <c r="C20" i="3"/>
  <c r="G20" i="3"/>
  <c r="K20" i="3"/>
  <c r="O20" i="3"/>
  <c r="S20" i="3"/>
  <c r="W20" i="3"/>
  <c r="AA20" i="3"/>
  <c r="AE20" i="3"/>
  <c r="Q10" i="3"/>
  <c r="AG10" i="3"/>
  <c r="AW10" i="3"/>
  <c r="O11" i="3"/>
  <c r="AE11" i="3"/>
  <c r="AU11" i="3"/>
  <c r="M12" i="3"/>
  <c r="AC12" i="3"/>
  <c r="AS12" i="3"/>
  <c r="K13" i="3"/>
  <c r="AA13" i="3"/>
  <c r="AQ13" i="3"/>
  <c r="I14" i="3"/>
  <c r="Q14" i="3"/>
  <c r="W14" i="3"/>
  <c r="AB14" i="3"/>
  <c r="AG14" i="3"/>
  <c r="AM14" i="3"/>
  <c r="AR14" i="3"/>
  <c r="E15" i="3"/>
  <c r="J15" i="3"/>
  <c r="O15" i="3"/>
  <c r="U15" i="3"/>
  <c r="Z15" i="3"/>
  <c r="AE15" i="3"/>
  <c r="AK15" i="3"/>
  <c r="AP15" i="3"/>
  <c r="C16" i="3"/>
  <c r="H16" i="3"/>
  <c r="M16" i="3"/>
  <c r="S16" i="3"/>
  <c r="X16" i="3"/>
  <c r="AC16" i="3"/>
  <c r="AI16" i="3"/>
  <c r="AN16" i="3"/>
  <c r="AS16" i="3"/>
  <c r="C17" i="3"/>
  <c r="G17" i="3"/>
  <c r="K17" i="3"/>
  <c r="O17" i="3"/>
  <c r="S17" i="3"/>
  <c r="W17" i="3"/>
  <c r="AA17" i="3"/>
  <c r="AE17" i="3"/>
  <c r="AI17" i="3"/>
  <c r="AM17" i="3"/>
  <c r="AQ17" i="3"/>
  <c r="E18" i="3"/>
  <c r="I18" i="3"/>
  <c r="M18" i="3"/>
  <c r="Q18" i="3"/>
  <c r="U18" i="3"/>
  <c r="Y18" i="3"/>
  <c r="AC18" i="3"/>
  <c r="AG18" i="3"/>
  <c r="AK18" i="3"/>
  <c r="AO18" i="3"/>
  <c r="C19" i="3"/>
  <c r="G19" i="3"/>
  <c r="K19" i="3"/>
  <c r="O19" i="3"/>
  <c r="S19" i="3"/>
  <c r="W19" i="3"/>
  <c r="AA19" i="3"/>
  <c r="AE19" i="3"/>
  <c r="AI19" i="3"/>
  <c r="AM19" i="3"/>
  <c r="E20" i="3"/>
  <c r="I20" i="3"/>
  <c r="M20" i="3"/>
  <c r="Q20" i="3"/>
  <c r="U20" i="3"/>
  <c r="Y20" i="3"/>
  <c r="AC20" i="3"/>
  <c r="AG20" i="3"/>
  <c r="AK20" i="3"/>
  <c r="AO20" i="3"/>
  <c r="C21" i="3"/>
  <c r="G21" i="3"/>
  <c r="K21" i="3"/>
  <c r="O21" i="3"/>
  <c r="S21" i="3"/>
  <c r="W21" i="3"/>
  <c r="AA21" i="3"/>
  <c r="AE21" i="3"/>
  <c r="AI21" i="3"/>
  <c r="AM21" i="3"/>
  <c r="E22" i="3"/>
  <c r="I22" i="3"/>
  <c r="M22" i="3"/>
  <c r="Q22" i="3"/>
  <c r="U22" i="3"/>
  <c r="Y22" i="3"/>
  <c r="AC22" i="3"/>
  <c r="AG22" i="3"/>
  <c r="AK22" i="3"/>
  <c r="C23" i="3"/>
  <c r="G23" i="3"/>
  <c r="K23" i="3"/>
  <c r="O23" i="3"/>
  <c r="S23" i="3"/>
  <c r="W23" i="3"/>
  <c r="AA23" i="3"/>
  <c r="AE23" i="3"/>
  <c r="AI23" i="3"/>
  <c r="E24" i="3"/>
  <c r="I24" i="3"/>
  <c r="M24" i="3"/>
  <c r="Q24" i="3"/>
  <c r="U24" i="3"/>
  <c r="Y24" i="3"/>
  <c r="AC24" i="3"/>
  <c r="AG24" i="3"/>
  <c r="AK24" i="3"/>
  <c r="M10" i="3"/>
  <c r="AA11" i="3"/>
  <c r="AO12" i="3"/>
  <c r="E14" i="3"/>
  <c r="AF14" i="3"/>
  <c r="C15" i="3"/>
  <c r="Y15" i="3"/>
  <c r="AT15" i="3"/>
  <c r="Q16" i="3"/>
  <c r="AM16" i="3"/>
  <c r="F17" i="3"/>
  <c r="V17" i="3"/>
  <c r="AL17" i="3"/>
  <c r="D18" i="3"/>
  <c r="T18" i="3"/>
  <c r="AJ18" i="3"/>
  <c r="R19" i="3"/>
  <c r="AH19" i="3"/>
  <c r="P20" i="3"/>
  <c r="AF20" i="3"/>
  <c r="AL20" i="3"/>
  <c r="D21" i="3"/>
  <c r="I21" i="3"/>
  <c r="N21" i="3"/>
  <c r="T21" i="3"/>
  <c r="Y21" i="3"/>
  <c r="AD21" i="3"/>
  <c r="AJ21" i="3"/>
  <c r="G22" i="3"/>
  <c r="L22" i="3"/>
  <c r="R22" i="3"/>
  <c r="W22" i="3"/>
  <c r="AB22" i="3"/>
  <c r="AH22" i="3"/>
  <c r="AM22" i="3"/>
  <c r="E23" i="3"/>
  <c r="J23" i="3"/>
  <c r="P23" i="3"/>
  <c r="U23" i="3"/>
  <c r="Z23" i="3"/>
  <c r="AF23" i="3"/>
  <c r="AK23" i="3"/>
  <c r="C24" i="3"/>
  <c r="H24" i="3"/>
  <c r="N24" i="3"/>
  <c r="S24" i="3"/>
  <c r="X24" i="3"/>
  <c r="AD24" i="3"/>
  <c r="AI24" i="3"/>
  <c r="C25" i="3"/>
  <c r="G25" i="3"/>
  <c r="K25" i="3"/>
  <c r="O25" i="3"/>
  <c r="S25" i="3"/>
  <c r="W25" i="3"/>
  <c r="AA25" i="3"/>
  <c r="AE25" i="3"/>
  <c r="AI25" i="3"/>
  <c r="E26" i="3"/>
  <c r="I26" i="3"/>
  <c r="M26" i="3"/>
  <c r="Q26" i="3"/>
  <c r="U26" i="3"/>
  <c r="Y26" i="3"/>
  <c r="AC26" i="3"/>
  <c r="AG26" i="3"/>
  <c r="AC10" i="3"/>
  <c r="AQ11" i="3"/>
  <c r="G13" i="3"/>
  <c r="P14" i="3"/>
  <c r="AK14" i="3"/>
  <c r="I15" i="3"/>
  <c r="AD15" i="3"/>
  <c r="W16" i="3"/>
  <c r="AR16" i="3"/>
  <c r="J17" i="3"/>
  <c r="Z17" i="3"/>
  <c r="AP17" i="3"/>
  <c r="H18" i="3"/>
  <c r="X18" i="3"/>
  <c r="AN18" i="3"/>
  <c r="F19" i="3"/>
  <c r="V19" i="3"/>
  <c r="AL19" i="3"/>
  <c r="D20" i="3"/>
  <c r="T20" i="3"/>
  <c r="AH20" i="3"/>
  <c r="AM20" i="3"/>
  <c r="E21" i="3"/>
  <c r="J21" i="3"/>
  <c r="P21" i="3"/>
  <c r="U21" i="3"/>
  <c r="Z21" i="3"/>
  <c r="AF21" i="3"/>
  <c r="AK21" i="3"/>
  <c r="C22" i="3"/>
  <c r="H22" i="3"/>
  <c r="N22" i="3"/>
  <c r="S22" i="3"/>
  <c r="X22" i="3"/>
  <c r="AD22" i="3"/>
  <c r="AI22" i="3"/>
  <c r="F23" i="3"/>
  <c r="L23" i="3"/>
  <c r="Q23" i="3"/>
  <c r="V23" i="3"/>
  <c r="AB23" i="3"/>
  <c r="AG23" i="3"/>
  <c r="AL23" i="3"/>
  <c r="D24" i="3"/>
  <c r="J24" i="3"/>
  <c r="O24" i="3"/>
  <c r="T24" i="3"/>
  <c r="Z24" i="3"/>
  <c r="AE24" i="3"/>
  <c r="AJ24" i="3"/>
  <c r="D25" i="3"/>
  <c r="H25" i="3"/>
  <c r="L25" i="3"/>
  <c r="P25" i="3"/>
  <c r="T25" i="3"/>
  <c r="X25" i="3"/>
  <c r="AB25" i="3"/>
  <c r="AF25" i="3"/>
  <c r="AJ25" i="3"/>
  <c r="F26" i="3"/>
  <c r="J26" i="3"/>
  <c r="N26" i="3"/>
  <c r="R26" i="3"/>
  <c r="V26" i="3"/>
  <c r="Z26" i="3"/>
  <c r="AD26" i="3"/>
  <c r="AH26" i="3"/>
  <c r="K11" i="3"/>
  <c r="Y12" i="3"/>
  <c r="AM13" i="3"/>
  <c r="AA14" i="3"/>
  <c r="S15" i="3"/>
  <c r="AO15" i="3"/>
  <c r="L16" i="3"/>
  <c r="AG16" i="3"/>
  <c r="R17" i="3"/>
  <c r="AH17" i="3"/>
  <c r="P18" i="3"/>
  <c r="AF18" i="3"/>
  <c r="N19" i="3"/>
  <c r="AD19" i="3"/>
  <c r="L20" i="3"/>
  <c r="AB20" i="3"/>
  <c r="AJ20" i="3"/>
  <c r="H21" i="3"/>
  <c r="M21" i="3"/>
  <c r="R21" i="3"/>
  <c r="X21" i="3"/>
  <c r="AC21" i="3"/>
  <c r="AH21" i="3"/>
  <c r="AN21" i="3"/>
  <c r="F22" i="3"/>
  <c r="K22" i="3"/>
  <c r="P22" i="3"/>
  <c r="V22" i="3"/>
  <c r="AA22" i="3"/>
  <c r="AF22" i="3"/>
  <c r="AL22" i="3"/>
  <c r="D23" i="3"/>
  <c r="I23" i="3"/>
  <c r="N23" i="3"/>
  <c r="T23" i="3"/>
  <c r="Y23" i="3"/>
  <c r="AD23" i="3"/>
  <c r="AJ23" i="3"/>
  <c r="G24" i="3"/>
  <c r="L24" i="3"/>
  <c r="R24" i="3"/>
  <c r="W24" i="3"/>
  <c r="AB24" i="3"/>
  <c r="AH24" i="3"/>
  <c r="F25" i="3"/>
  <c r="J25" i="3"/>
  <c r="N25" i="3"/>
  <c r="R25" i="3"/>
  <c r="V25" i="3"/>
  <c r="Z25" i="3"/>
  <c r="AD25" i="3"/>
  <c r="AH25" i="3"/>
  <c r="D26" i="3"/>
  <c r="H26" i="3"/>
  <c r="L26" i="3"/>
  <c r="P26" i="3"/>
  <c r="T26" i="3"/>
  <c r="X26" i="3"/>
  <c r="AB26" i="3"/>
  <c r="AF26" i="3"/>
  <c r="C27" i="3"/>
  <c r="G27" i="3"/>
  <c r="K27" i="3"/>
  <c r="O27" i="3"/>
  <c r="S27" i="3"/>
  <c r="W27" i="3"/>
  <c r="AA27" i="3"/>
  <c r="AE27" i="3"/>
  <c r="C28" i="3"/>
  <c r="G28" i="3"/>
  <c r="K28" i="3"/>
  <c r="O28" i="3"/>
  <c r="S28" i="3"/>
  <c r="W28" i="3"/>
  <c r="AA28" i="3"/>
  <c r="AE28" i="3"/>
  <c r="D29" i="3"/>
  <c r="H29" i="3"/>
  <c r="L29" i="3"/>
  <c r="P29" i="3"/>
  <c r="T29" i="3"/>
  <c r="X29" i="3"/>
  <c r="AB29" i="3"/>
  <c r="AF29" i="3"/>
  <c r="F30" i="3"/>
  <c r="J30" i="3"/>
  <c r="N30" i="3"/>
  <c r="R30" i="3"/>
  <c r="V30" i="3"/>
  <c r="Z30" i="3"/>
  <c r="AD30" i="3"/>
  <c r="E31" i="3"/>
  <c r="I31" i="3"/>
  <c r="M31" i="3"/>
  <c r="Q31" i="3"/>
  <c r="U31" i="3"/>
  <c r="Y31" i="3"/>
  <c r="AC31" i="3"/>
  <c r="E32" i="3"/>
  <c r="I32" i="3"/>
  <c r="M32" i="3"/>
  <c r="Q32" i="3"/>
  <c r="U32" i="3"/>
  <c r="Y32" i="3"/>
  <c r="AC32" i="3"/>
  <c r="AS10" i="3"/>
  <c r="AQ14" i="3"/>
  <c r="AB16" i="3"/>
  <c r="J19" i="3"/>
  <c r="X20" i="3"/>
  <c r="V21" i="3"/>
  <c r="O22" i="3"/>
  <c r="AJ22" i="3"/>
  <c r="H23" i="3"/>
  <c r="AC23" i="3"/>
  <c r="V24" i="3"/>
  <c r="I25" i="3"/>
  <c r="Y25" i="3"/>
  <c r="G26" i="3"/>
  <c r="W26" i="3"/>
  <c r="E27" i="3"/>
  <c r="J27" i="3"/>
  <c r="P27" i="3"/>
  <c r="U27" i="3"/>
  <c r="Z27" i="3"/>
  <c r="AF27" i="3"/>
  <c r="E28" i="3"/>
  <c r="J28" i="3"/>
  <c r="P28" i="3"/>
  <c r="U28" i="3"/>
  <c r="Z28" i="3"/>
  <c r="AF28" i="3"/>
  <c r="F29" i="3"/>
  <c r="K29" i="3"/>
  <c r="Q29" i="3"/>
  <c r="V29" i="3"/>
  <c r="AA29" i="3"/>
  <c r="C30" i="3"/>
  <c r="H30" i="3"/>
  <c r="M30" i="3"/>
  <c r="S30" i="3"/>
  <c r="X30" i="3"/>
  <c r="AC30" i="3"/>
  <c r="F31" i="3"/>
  <c r="K31" i="3"/>
  <c r="P31" i="3"/>
  <c r="V31" i="3"/>
  <c r="AA31" i="3"/>
  <c r="D32" i="3"/>
  <c r="J32" i="3"/>
  <c r="O32" i="3"/>
  <c r="T32" i="3"/>
  <c r="Z32" i="3"/>
  <c r="C33" i="3"/>
  <c r="G33" i="3"/>
  <c r="K33" i="3"/>
  <c r="O33" i="3"/>
  <c r="S33" i="3"/>
  <c r="W33" i="3"/>
  <c r="AA33" i="3"/>
  <c r="E34" i="3"/>
  <c r="I34" i="3"/>
  <c r="M34" i="3"/>
  <c r="Q34" i="3"/>
  <c r="U34" i="3"/>
  <c r="Y34" i="3"/>
  <c r="D35" i="3"/>
  <c r="H35" i="3"/>
  <c r="L35" i="3"/>
  <c r="P35" i="3"/>
  <c r="T35" i="3"/>
  <c r="X35" i="3"/>
  <c r="D36" i="3"/>
  <c r="H36" i="3"/>
  <c r="L36" i="3"/>
  <c r="P36" i="3"/>
  <c r="T36" i="3"/>
  <c r="X36" i="3"/>
  <c r="E37" i="3"/>
  <c r="I37" i="3"/>
  <c r="M37" i="3"/>
  <c r="Q37" i="3"/>
  <c r="U37" i="3"/>
  <c r="C38" i="3"/>
  <c r="G38" i="3"/>
  <c r="I12" i="3"/>
  <c r="N15" i="3"/>
  <c r="L18" i="3"/>
  <c r="Z19" i="3"/>
  <c r="AI20" i="3"/>
  <c r="F21" i="3"/>
  <c r="AB21" i="3"/>
  <c r="T22" i="3"/>
  <c r="M23" i="3"/>
  <c r="AH23" i="3"/>
  <c r="F24" i="3"/>
  <c r="AA24" i="3"/>
  <c r="M25" i="3"/>
  <c r="AC25" i="3"/>
  <c r="K26" i="3"/>
  <c r="AA26" i="3"/>
  <c r="F27" i="3"/>
  <c r="L27" i="3"/>
  <c r="Q27" i="3"/>
  <c r="V27" i="3"/>
  <c r="AB27" i="3"/>
  <c r="AG27" i="3"/>
  <c r="F28" i="3"/>
  <c r="L28" i="3"/>
  <c r="Q28" i="3"/>
  <c r="V28" i="3"/>
  <c r="AB28" i="3"/>
  <c r="AG28" i="3"/>
  <c r="G29" i="3"/>
  <c r="M29" i="3"/>
  <c r="R29" i="3"/>
  <c r="W29" i="3"/>
  <c r="AC29" i="3"/>
  <c r="D30" i="3"/>
  <c r="I30" i="3"/>
  <c r="O30" i="3"/>
  <c r="T30" i="3"/>
  <c r="Y30" i="3"/>
  <c r="AE30" i="3"/>
  <c r="G31" i="3"/>
  <c r="L31" i="3"/>
  <c r="R31" i="3"/>
  <c r="W31" i="3"/>
  <c r="AB31" i="3"/>
  <c r="F32" i="3"/>
  <c r="K32" i="3"/>
  <c r="P32" i="3"/>
  <c r="V32" i="3"/>
  <c r="AA32" i="3"/>
  <c r="D33" i="3"/>
  <c r="H33" i="3"/>
  <c r="L33" i="3"/>
  <c r="P33" i="3"/>
  <c r="T33" i="3"/>
  <c r="X33" i="3"/>
  <c r="AB33" i="3"/>
  <c r="W13" i="3"/>
  <c r="AI15" i="3"/>
  <c r="N17" i="3"/>
  <c r="AB18" i="3"/>
  <c r="AP19" i="3"/>
  <c r="AN20" i="3"/>
  <c r="L21" i="3"/>
  <c r="AG21" i="3"/>
  <c r="D22" i="3"/>
  <c r="Z22" i="3"/>
  <c r="R23" i="3"/>
  <c r="K24" i="3"/>
  <c r="AF24" i="3"/>
  <c r="Q25" i="3"/>
  <c r="AG25" i="3"/>
  <c r="O26" i="3"/>
  <c r="AE26" i="3"/>
  <c r="H27" i="3"/>
  <c r="M27" i="3"/>
  <c r="R27" i="3"/>
  <c r="X27" i="3"/>
  <c r="AC27" i="3"/>
  <c r="AH27" i="3"/>
  <c r="H28" i="3"/>
  <c r="M28" i="3"/>
  <c r="R28" i="3"/>
  <c r="X28" i="3"/>
  <c r="AC28" i="3"/>
  <c r="C29" i="3"/>
  <c r="I29" i="3"/>
  <c r="N29" i="3"/>
  <c r="S29" i="3"/>
  <c r="Y29" i="3"/>
  <c r="AD29" i="3"/>
  <c r="E30" i="3"/>
  <c r="K30" i="3"/>
  <c r="P30" i="3"/>
  <c r="U30" i="3"/>
  <c r="AA30" i="3"/>
  <c r="C31" i="3"/>
  <c r="H31" i="3"/>
  <c r="N31" i="3"/>
  <c r="S31" i="3"/>
  <c r="X31" i="3"/>
  <c r="AD31" i="3"/>
  <c r="G32" i="3"/>
  <c r="L32" i="3"/>
  <c r="R32" i="3"/>
  <c r="W32" i="3"/>
  <c r="AB32" i="3"/>
  <c r="E33" i="3"/>
  <c r="I33" i="3"/>
  <c r="M33" i="3"/>
  <c r="Q33" i="3"/>
  <c r="U33" i="3"/>
  <c r="Y33" i="3"/>
  <c r="U14" i="3"/>
  <c r="H20" i="3"/>
  <c r="J22" i="3"/>
  <c r="U25" i="3"/>
  <c r="AI26" i="3"/>
  <c r="I27" i="3"/>
  <c r="AD27" i="3"/>
  <c r="D28" i="3"/>
  <c r="Y28" i="3"/>
  <c r="U29" i="3"/>
  <c r="Q30" i="3"/>
  <c r="O31" i="3"/>
  <c r="N32" i="3"/>
  <c r="J33" i="3"/>
  <c r="Z33" i="3"/>
  <c r="D34" i="3"/>
  <c r="J34" i="3"/>
  <c r="O34" i="3"/>
  <c r="T34" i="3"/>
  <c r="Z34" i="3"/>
  <c r="F35" i="3"/>
  <c r="K35" i="3"/>
  <c r="Q35" i="3"/>
  <c r="V35" i="3"/>
  <c r="C36" i="3"/>
  <c r="I36" i="3"/>
  <c r="N36" i="3"/>
  <c r="S36" i="3"/>
  <c r="Y36" i="3"/>
  <c r="G37" i="3"/>
  <c r="L37" i="3"/>
  <c r="R37" i="3"/>
  <c r="W37" i="3"/>
  <c r="F38" i="3"/>
  <c r="K38" i="3"/>
  <c r="O38" i="3"/>
  <c r="S38" i="3"/>
  <c r="W38" i="3"/>
  <c r="F39" i="3"/>
  <c r="J39" i="3"/>
  <c r="N39" i="3"/>
  <c r="R39" i="3"/>
  <c r="V39" i="3"/>
  <c r="E40" i="3"/>
  <c r="I40" i="3"/>
  <c r="M40" i="3"/>
  <c r="Q40" i="3"/>
  <c r="U40" i="3"/>
  <c r="D41" i="3"/>
  <c r="H41" i="3"/>
  <c r="L41" i="3"/>
  <c r="P41" i="3"/>
  <c r="T41" i="3"/>
  <c r="C42" i="3"/>
  <c r="G42" i="3"/>
  <c r="K42" i="3"/>
  <c r="O42" i="3"/>
  <c r="S42" i="3"/>
  <c r="G16" i="3"/>
  <c r="AE22" i="3"/>
  <c r="P24" i="3"/>
  <c r="N27" i="3"/>
  <c r="I28" i="3"/>
  <c r="AD28" i="3"/>
  <c r="E29" i="3"/>
  <c r="Z29" i="3"/>
  <c r="W30" i="3"/>
  <c r="T31" i="3"/>
  <c r="S32" i="3"/>
  <c r="N33" i="3"/>
  <c r="F34" i="3"/>
  <c r="K34" i="3"/>
  <c r="P34" i="3"/>
  <c r="V34" i="3"/>
  <c r="AA34" i="3"/>
  <c r="G35" i="3"/>
  <c r="M35" i="3"/>
  <c r="R35" i="3"/>
  <c r="W35" i="3"/>
  <c r="E36" i="3"/>
  <c r="J36" i="3"/>
  <c r="O36" i="3"/>
  <c r="U36" i="3"/>
  <c r="C37" i="3"/>
  <c r="H37" i="3"/>
  <c r="N37" i="3"/>
  <c r="S37" i="3"/>
  <c r="X37" i="3"/>
  <c r="H38" i="3"/>
  <c r="L38" i="3"/>
  <c r="P38" i="3"/>
  <c r="T38" i="3"/>
  <c r="C39" i="3"/>
  <c r="G39" i="3"/>
  <c r="K39" i="3"/>
  <c r="O39" i="3"/>
  <c r="S39" i="3"/>
  <c r="F40" i="3"/>
  <c r="J40" i="3"/>
  <c r="N40" i="3"/>
  <c r="R40" i="3"/>
  <c r="E41" i="3"/>
  <c r="I41" i="3"/>
  <c r="M41" i="3"/>
  <c r="Q41" i="3"/>
  <c r="D42" i="3"/>
  <c r="H42" i="3"/>
  <c r="L42" i="3"/>
  <c r="P42" i="3"/>
  <c r="AL21" i="3"/>
  <c r="X23" i="3"/>
  <c r="E25" i="3"/>
  <c r="S26" i="3"/>
  <c r="D27" i="3"/>
  <c r="Y27" i="3"/>
  <c r="T28" i="3"/>
  <c r="O29" i="3"/>
  <c r="L30" i="3"/>
  <c r="J31" i="3"/>
  <c r="H32" i="3"/>
  <c r="F33" i="3"/>
  <c r="V33" i="3"/>
  <c r="C34" i="3"/>
  <c r="H34" i="3"/>
  <c r="N34" i="3"/>
  <c r="S34" i="3"/>
  <c r="X34" i="3"/>
  <c r="E35" i="3"/>
  <c r="J35" i="3"/>
  <c r="O35" i="3"/>
  <c r="U35" i="3"/>
  <c r="Z35" i="3"/>
  <c r="G36" i="3"/>
  <c r="M36" i="3"/>
  <c r="R36" i="3"/>
  <c r="W36" i="3"/>
  <c r="F37" i="3"/>
  <c r="K37" i="3"/>
  <c r="P37" i="3"/>
  <c r="V37" i="3"/>
  <c r="E38" i="3"/>
  <c r="J38" i="3"/>
  <c r="N38" i="3"/>
  <c r="R38" i="3"/>
  <c r="V38" i="3"/>
  <c r="E39" i="3"/>
  <c r="I39" i="3"/>
  <c r="M39" i="3"/>
  <c r="Q39" i="3"/>
  <c r="U39" i="3"/>
  <c r="D40" i="3"/>
  <c r="H40" i="3"/>
  <c r="L40" i="3"/>
  <c r="P40" i="3"/>
  <c r="T40" i="3"/>
  <c r="C41" i="3"/>
  <c r="G41" i="3"/>
  <c r="K41" i="3"/>
  <c r="O41" i="3"/>
  <c r="S41" i="3"/>
  <c r="F42" i="3"/>
  <c r="J42" i="3"/>
  <c r="N42" i="3"/>
  <c r="R42" i="3"/>
  <c r="E43" i="3"/>
  <c r="I43" i="3"/>
  <c r="M43" i="3"/>
  <c r="Q43" i="3"/>
  <c r="D44" i="3"/>
  <c r="H44" i="3"/>
  <c r="L44" i="3"/>
  <c r="P44" i="3"/>
  <c r="C45" i="3"/>
  <c r="G45" i="3"/>
  <c r="K45" i="3"/>
  <c r="O45" i="3"/>
  <c r="F46" i="3"/>
  <c r="J46" i="3"/>
  <c r="N46" i="3"/>
  <c r="E47" i="3"/>
  <c r="I47" i="3"/>
  <c r="M47" i="3"/>
  <c r="D48" i="3"/>
  <c r="H48" i="3"/>
  <c r="L48" i="3"/>
  <c r="C49" i="3"/>
  <c r="G49" i="3"/>
  <c r="K49" i="3"/>
  <c r="F50" i="3"/>
  <c r="J50" i="3"/>
  <c r="AD17" i="3"/>
  <c r="C26" i="3"/>
  <c r="N28" i="3"/>
  <c r="G30" i="3"/>
  <c r="C32" i="3"/>
  <c r="R34" i="3"/>
  <c r="S35" i="3"/>
  <c r="V36" i="3"/>
  <c r="D37" i="3"/>
  <c r="I38" i="3"/>
  <c r="D39" i="3"/>
  <c r="T39" i="3"/>
  <c r="O40" i="3"/>
  <c r="J41" i="3"/>
  <c r="E42" i="3"/>
  <c r="C43" i="3"/>
  <c r="H43" i="3"/>
  <c r="N43" i="3"/>
  <c r="C44" i="3"/>
  <c r="I44" i="3"/>
  <c r="N44" i="3"/>
  <c r="D45" i="3"/>
  <c r="I45" i="3"/>
  <c r="N45" i="3"/>
  <c r="D46" i="3"/>
  <c r="I46" i="3"/>
  <c r="O46" i="3"/>
  <c r="D47" i="3"/>
  <c r="J47" i="3"/>
  <c r="E48" i="3"/>
  <c r="J48" i="3"/>
  <c r="E49" i="3"/>
  <c r="J49" i="3"/>
  <c r="E50" i="3"/>
  <c r="K50" i="3"/>
  <c r="D51" i="3"/>
  <c r="H51" i="3"/>
  <c r="C52" i="3"/>
  <c r="G52" i="3"/>
  <c r="F53" i="3"/>
  <c r="E9" i="3"/>
  <c r="I9" i="3"/>
  <c r="M9" i="3"/>
  <c r="Q9" i="3"/>
  <c r="U9" i="3"/>
  <c r="Y9" i="3"/>
  <c r="AC9" i="3"/>
  <c r="AG9" i="3"/>
  <c r="AK9" i="3"/>
  <c r="AO9" i="3"/>
  <c r="AS9" i="3"/>
  <c r="AW9" i="3"/>
  <c r="Q21" i="3"/>
  <c r="AB30" i="3"/>
  <c r="X32" i="3"/>
  <c r="W34" i="3"/>
  <c r="C35" i="3"/>
  <c r="Y35" i="3"/>
  <c r="F36" i="3"/>
  <c r="J37" i="3"/>
  <c r="M38" i="3"/>
  <c r="H39" i="3"/>
  <c r="C40" i="3"/>
  <c r="S40" i="3"/>
  <c r="N41" i="3"/>
  <c r="I42" i="3"/>
  <c r="D43" i="3"/>
  <c r="J43" i="3"/>
  <c r="O43" i="3"/>
  <c r="E44" i="3"/>
  <c r="J44" i="3"/>
  <c r="O44" i="3"/>
  <c r="E45" i="3"/>
  <c r="J45" i="3"/>
  <c r="P45" i="3"/>
  <c r="E46" i="3"/>
  <c r="K46" i="3"/>
  <c r="F47" i="3"/>
  <c r="K47" i="3"/>
  <c r="F48" i="3"/>
  <c r="K48" i="3"/>
  <c r="F49" i="3"/>
  <c r="L49" i="3"/>
  <c r="G50" i="3"/>
  <c r="E51" i="3"/>
  <c r="I51" i="3"/>
  <c r="D52" i="3"/>
  <c r="H52" i="3"/>
  <c r="C53" i="3"/>
  <c r="G53" i="3"/>
  <c r="F9" i="3"/>
  <c r="J9" i="3"/>
  <c r="N9" i="3"/>
  <c r="R9" i="3"/>
  <c r="V9" i="3"/>
  <c r="Z9" i="3"/>
  <c r="AD9" i="3"/>
  <c r="AH9" i="3"/>
  <c r="AL9" i="3"/>
  <c r="AP9" i="3"/>
  <c r="AT9" i="3"/>
  <c r="AX9" i="3"/>
  <c r="T27" i="3"/>
  <c r="J29" i="3"/>
  <c r="D31" i="3"/>
  <c r="G34" i="3"/>
  <c r="I35" i="3"/>
  <c r="K36" i="3"/>
  <c r="O37" i="3"/>
  <c r="Q38" i="3"/>
  <c r="L39" i="3"/>
  <c r="G40" i="3"/>
  <c r="R41" i="3"/>
  <c r="M42" i="3"/>
  <c r="F43" i="3"/>
  <c r="K43" i="3"/>
  <c r="P43" i="3"/>
  <c r="F44" i="3"/>
  <c r="K44" i="3"/>
  <c r="Q44" i="3"/>
  <c r="F45" i="3"/>
  <c r="L45" i="3"/>
  <c r="G46" i="3"/>
  <c r="L46" i="3"/>
  <c r="G47" i="3"/>
  <c r="L47" i="3"/>
  <c r="G48" i="3"/>
  <c r="M48" i="3"/>
  <c r="H49" i="3"/>
  <c r="C50" i="3"/>
  <c r="H50" i="3"/>
  <c r="F51" i="3"/>
  <c r="J51" i="3"/>
  <c r="E52" i="3"/>
  <c r="I52" i="3"/>
  <c r="D53" i="3"/>
  <c r="H53" i="3"/>
  <c r="C9" i="3"/>
  <c r="G9" i="3"/>
  <c r="K9" i="3"/>
  <c r="O9" i="3"/>
  <c r="S9" i="3"/>
  <c r="W9" i="3"/>
  <c r="AA9" i="3"/>
  <c r="AE9" i="3"/>
  <c r="AI9" i="3"/>
  <c r="AM9" i="3"/>
  <c r="AQ9" i="3"/>
  <c r="AU9" i="3"/>
  <c r="AY9" i="3"/>
  <c r="R33" i="3"/>
  <c r="D38" i="3"/>
  <c r="G44" i="3"/>
  <c r="M45" i="3"/>
  <c r="C47" i="3"/>
  <c r="I48" i="3"/>
  <c r="C51" i="3"/>
  <c r="D9" i="3"/>
  <c r="T9" i="3"/>
  <c r="AJ9" i="3"/>
  <c r="AZ9" i="3"/>
  <c r="L34" i="3"/>
  <c r="Q36" i="3"/>
  <c r="U38" i="3"/>
  <c r="K40" i="3"/>
  <c r="G43" i="3"/>
  <c r="M44" i="3"/>
  <c r="C46" i="3"/>
  <c r="H47" i="3"/>
  <c r="D50" i="3"/>
  <c r="G51" i="3"/>
  <c r="H9" i="3"/>
  <c r="X9" i="3"/>
  <c r="AN9" i="3"/>
  <c r="AE29" i="3"/>
  <c r="Q42" i="3"/>
  <c r="L43" i="3"/>
  <c r="H46" i="3"/>
  <c r="N47" i="3"/>
  <c r="D49" i="3"/>
  <c r="I50" i="3"/>
  <c r="F52" i="3"/>
  <c r="L9" i="3"/>
  <c r="AB9" i="3"/>
  <c r="AR9" i="3"/>
  <c r="Z31" i="3"/>
  <c r="F41" i="3"/>
  <c r="I49" i="3"/>
  <c r="E53" i="3"/>
  <c r="AF9" i="3"/>
  <c r="N35" i="3"/>
  <c r="H45" i="3"/>
  <c r="AV9" i="3"/>
  <c r="T37" i="3"/>
  <c r="R43" i="3"/>
  <c r="C48" i="3"/>
  <c r="P39" i="3"/>
  <c r="M46" i="3"/>
  <c r="P9" i="3"/>
  <c r="B64" i="43"/>
  <c r="S65" i="43"/>
  <c r="S65" i="42"/>
  <c r="B64" i="42"/>
  <c r="B64" i="41"/>
  <c r="S65" i="41"/>
  <c r="M126" i="2"/>
  <c r="M87" i="2"/>
  <c r="M48" i="2"/>
  <c r="M9" i="2"/>
  <c r="S66" i="43" l="1"/>
  <c r="B65" i="43"/>
  <c r="B65" i="42"/>
  <c r="S66" i="42"/>
  <c r="B65" i="41"/>
  <c r="S66" i="41"/>
  <c r="G109" i="2"/>
  <c r="B66" i="43" l="1"/>
  <c r="S67" i="43"/>
  <c r="S67" i="42"/>
  <c r="B66" i="42"/>
  <c r="S67" i="41"/>
  <c r="B66" i="41"/>
  <c r="F49" i="2"/>
  <c r="E14" i="30"/>
  <c r="E13" i="30"/>
  <c r="B44" i="35"/>
  <c r="E54" i="39"/>
  <c r="E59" i="39" s="1"/>
  <c r="E41" i="39"/>
  <c r="E46" i="39" s="1"/>
  <c r="D33" i="39"/>
  <c r="F32" i="39"/>
  <c r="E32" i="39"/>
  <c r="D32" i="39"/>
  <c r="D25" i="39"/>
  <c r="D34" i="39" s="1"/>
  <c r="D24" i="39"/>
  <c r="F23" i="39"/>
  <c r="D23" i="39"/>
  <c r="D11" i="39"/>
  <c r="E54" i="37"/>
  <c r="E59" i="37" s="1"/>
  <c r="G41" i="37"/>
  <c r="G46" i="37" s="1"/>
  <c r="E41" i="37"/>
  <c r="E46" i="37" s="1"/>
  <c r="G32" i="37"/>
  <c r="F32" i="37"/>
  <c r="E32" i="37"/>
  <c r="D32" i="37"/>
  <c r="D25" i="37"/>
  <c r="D34" i="37" s="1"/>
  <c r="D24" i="37"/>
  <c r="D33" i="37" s="1"/>
  <c r="G23" i="37"/>
  <c r="F23" i="37"/>
  <c r="D23" i="37"/>
  <c r="D11" i="37"/>
  <c r="S68" i="43" l="1"/>
  <c r="B67" i="43"/>
  <c r="B67" i="42"/>
  <c r="S68" i="42"/>
  <c r="B67" i="41"/>
  <c r="S68" i="41"/>
  <c r="K47" i="30"/>
  <c r="AI47" i="30"/>
  <c r="E74" i="42" s="1"/>
  <c r="AL42" i="30"/>
  <c r="F42" i="30"/>
  <c r="E42" i="30"/>
  <c r="AH42" i="30"/>
  <c r="R42" i="30"/>
  <c r="AU47" i="30"/>
  <c r="E86" i="42" s="1"/>
  <c r="AE47" i="30"/>
  <c r="E70" i="42" s="1"/>
  <c r="O47" i="30"/>
  <c r="V42" i="30"/>
  <c r="S47" i="30"/>
  <c r="AT42" i="30"/>
  <c r="AD42" i="30"/>
  <c r="N42" i="30"/>
  <c r="AQ47" i="30"/>
  <c r="E82" i="42" s="1"/>
  <c r="AA47" i="30"/>
  <c r="E66" i="42" s="1"/>
  <c r="H47" i="30"/>
  <c r="AP42" i="30"/>
  <c r="Z42" i="30"/>
  <c r="J42" i="30"/>
  <c r="AM47" i="30"/>
  <c r="E78" i="42" s="1"/>
  <c r="W47" i="30"/>
  <c r="E62" i="42" s="1"/>
  <c r="G47" i="30"/>
  <c r="AW42" i="30"/>
  <c r="AS42" i="30"/>
  <c r="AO42" i="30"/>
  <c r="AK42" i="30"/>
  <c r="AG42" i="30"/>
  <c r="AC42" i="30"/>
  <c r="Y42" i="30"/>
  <c r="U42" i="30"/>
  <c r="Q42" i="30"/>
  <c r="M42" i="30"/>
  <c r="I42" i="30"/>
  <c r="E47" i="30"/>
  <c r="AT47" i="30"/>
  <c r="E85" i="42" s="1"/>
  <c r="AP47" i="30"/>
  <c r="E81" i="42" s="1"/>
  <c r="AL47" i="30"/>
  <c r="E77" i="42" s="1"/>
  <c r="AH47" i="30"/>
  <c r="E73" i="42" s="1"/>
  <c r="AD47" i="30"/>
  <c r="E69" i="42" s="1"/>
  <c r="Z47" i="30"/>
  <c r="E65" i="42" s="1"/>
  <c r="V47" i="30"/>
  <c r="E61" i="42" s="1"/>
  <c r="R47" i="30"/>
  <c r="N47" i="30"/>
  <c r="J47" i="30"/>
  <c r="F47" i="30"/>
  <c r="AV42" i="30"/>
  <c r="AR42" i="30"/>
  <c r="AN42" i="30"/>
  <c r="AJ42" i="30"/>
  <c r="AF42" i="30"/>
  <c r="AB42" i="30"/>
  <c r="X42" i="30"/>
  <c r="T42" i="30"/>
  <c r="P42" i="30"/>
  <c r="L42" i="30"/>
  <c r="H42" i="30"/>
  <c r="AW47" i="30"/>
  <c r="E88" i="42" s="1"/>
  <c r="AS47" i="30"/>
  <c r="E84" i="42" s="1"/>
  <c r="AO47" i="30"/>
  <c r="E80" i="42" s="1"/>
  <c r="AK47" i="30"/>
  <c r="E76" i="42" s="1"/>
  <c r="AG47" i="30"/>
  <c r="E72" i="42" s="1"/>
  <c r="AC47" i="30"/>
  <c r="E68" i="42" s="1"/>
  <c r="Y47" i="30"/>
  <c r="E64" i="42" s="1"/>
  <c r="U47" i="30"/>
  <c r="E60" i="42" s="1"/>
  <c r="Q47" i="30"/>
  <c r="M47" i="30"/>
  <c r="I47" i="30"/>
  <c r="AU42" i="30"/>
  <c r="AQ42" i="30"/>
  <c r="AM42" i="30"/>
  <c r="AI42" i="30"/>
  <c r="AE42" i="30"/>
  <c r="AA42" i="30"/>
  <c r="W42" i="30"/>
  <c r="S42" i="30"/>
  <c r="O42" i="30"/>
  <c r="K42" i="30"/>
  <c r="G42" i="30"/>
  <c r="AV47" i="30"/>
  <c r="E87" i="42" s="1"/>
  <c r="AR47" i="30"/>
  <c r="E83" i="42" s="1"/>
  <c r="AN47" i="30"/>
  <c r="E79" i="42" s="1"/>
  <c r="AJ47" i="30"/>
  <c r="E75" i="42" s="1"/>
  <c r="AF47" i="30"/>
  <c r="E71" i="42" s="1"/>
  <c r="AB47" i="30"/>
  <c r="E67" i="42" s="1"/>
  <c r="X47" i="30"/>
  <c r="E63" i="42" s="1"/>
  <c r="T47" i="30"/>
  <c r="E59" i="42" s="1"/>
  <c r="P47" i="30"/>
  <c r="L47" i="30"/>
  <c r="F54" i="39"/>
  <c r="F41" i="39"/>
  <c r="F46" i="39" s="1"/>
  <c r="G23" i="39"/>
  <c r="F54" i="37"/>
  <c r="F41" i="37"/>
  <c r="F46" i="37" s="1"/>
  <c r="G54" i="37"/>
  <c r="H23" i="37"/>
  <c r="H85" i="2"/>
  <c r="B68" i="43" l="1"/>
  <c r="S69" i="43"/>
  <c r="S69" i="42"/>
  <c r="B68" i="42"/>
  <c r="S69" i="41"/>
  <c r="B68" i="41"/>
  <c r="N47" i="39"/>
  <c r="AT47" i="39"/>
  <c r="E85" i="33" s="1"/>
  <c r="V47" i="39"/>
  <c r="E61" i="33" s="1"/>
  <c r="L47" i="37"/>
  <c r="AG42" i="39"/>
  <c r="M42" i="39"/>
  <c r="AD42" i="39"/>
  <c r="AM42" i="39"/>
  <c r="Y47" i="39"/>
  <c r="E64" i="33" s="1"/>
  <c r="T47" i="39"/>
  <c r="E59" i="33" s="1"/>
  <c r="Z47" i="39"/>
  <c r="E65" i="33" s="1"/>
  <c r="Q42" i="37"/>
  <c r="AI47" i="39"/>
  <c r="E74" i="33" s="1"/>
  <c r="G42" i="39"/>
  <c r="AU47" i="39"/>
  <c r="E86" i="33" s="1"/>
  <c r="AW47" i="37"/>
  <c r="S47" i="37"/>
  <c r="N42" i="39"/>
  <c r="AJ47" i="39"/>
  <c r="E75" i="33" s="1"/>
  <c r="I47" i="39"/>
  <c r="AJ42" i="39"/>
  <c r="AS42" i="39"/>
  <c r="AT42" i="39"/>
  <c r="W42" i="39"/>
  <c r="AO47" i="39"/>
  <c r="E80" i="33" s="1"/>
  <c r="O47" i="39"/>
  <c r="S47" i="39"/>
  <c r="F42" i="39"/>
  <c r="AL42" i="39"/>
  <c r="AB47" i="39"/>
  <c r="E67" i="33" s="1"/>
  <c r="O42" i="39"/>
  <c r="AU42" i="39"/>
  <c r="AG47" i="39"/>
  <c r="E72" i="33" s="1"/>
  <c r="J47" i="39"/>
  <c r="AE47" i="39"/>
  <c r="E70" i="33" s="1"/>
  <c r="Q42" i="39"/>
  <c r="F47" i="39"/>
  <c r="AC42" i="39"/>
  <c r="V42" i="39"/>
  <c r="L47" i="39"/>
  <c r="AR47" i="39"/>
  <c r="E83" i="33" s="1"/>
  <c r="AE42" i="39"/>
  <c r="Q47" i="39"/>
  <c r="AW47" i="39"/>
  <c r="E88" i="33" s="1"/>
  <c r="T42" i="39"/>
  <c r="AW42" i="39"/>
  <c r="AV42" i="39"/>
  <c r="AN42" i="39"/>
  <c r="T42" i="37"/>
  <c r="AE42" i="37"/>
  <c r="AQ47" i="39"/>
  <c r="E82" i="33" s="1"/>
  <c r="K47" i="39"/>
  <c r="U42" i="39"/>
  <c r="J42" i="39"/>
  <c r="Z42" i="39"/>
  <c r="AP42" i="39"/>
  <c r="P47" i="39"/>
  <c r="AF47" i="39"/>
  <c r="E71" i="33" s="1"/>
  <c r="AV47" i="39"/>
  <c r="E87" i="33" s="1"/>
  <c r="S42" i="39"/>
  <c r="AI42" i="39"/>
  <c r="E47" i="39"/>
  <c r="U47" i="39"/>
  <c r="E60" i="33" s="1"/>
  <c r="AK47" i="39"/>
  <c r="E76" i="33" s="1"/>
  <c r="AH47" i="39"/>
  <c r="E73" i="33" s="1"/>
  <c r="AR42" i="39"/>
  <c r="L42" i="39"/>
  <c r="W47" i="39"/>
  <c r="E62" i="33" s="1"/>
  <c r="AO42" i="39"/>
  <c r="I42" i="39"/>
  <c r="AL47" i="39"/>
  <c r="E77" i="33" s="1"/>
  <c r="AD47" i="39"/>
  <c r="E69" i="33" s="1"/>
  <c r="H42" i="39"/>
  <c r="AP47" i="39"/>
  <c r="E81" i="33" s="1"/>
  <c r="AF42" i="39"/>
  <c r="AA47" i="39"/>
  <c r="E66" i="33" s="1"/>
  <c r="AK42" i="39"/>
  <c r="E42" i="39"/>
  <c r="R42" i="39"/>
  <c r="AH42" i="39"/>
  <c r="H47" i="39"/>
  <c r="X47" i="39"/>
  <c r="E63" i="33" s="1"/>
  <c r="AN47" i="39"/>
  <c r="E79" i="33" s="1"/>
  <c r="K42" i="39"/>
  <c r="AA42" i="39"/>
  <c r="AQ42" i="39"/>
  <c r="M47" i="39"/>
  <c r="AC47" i="39"/>
  <c r="E68" i="33" s="1"/>
  <c r="AS47" i="39"/>
  <c r="E84" i="33" s="1"/>
  <c r="R47" i="39"/>
  <c r="AB42" i="39"/>
  <c r="AM47" i="39"/>
  <c r="E78" i="33" s="1"/>
  <c r="G47" i="39"/>
  <c r="Y42" i="39"/>
  <c r="X42" i="39"/>
  <c r="P42" i="39"/>
  <c r="AE47" i="37"/>
  <c r="AV42" i="37"/>
  <c r="J47" i="37"/>
  <c r="F42" i="37"/>
  <c r="AB47" i="37"/>
  <c r="E67" i="41" s="1"/>
  <c r="AU42" i="37"/>
  <c r="I42" i="37"/>
  <c r="AP47" i="37"/>
  <c r="V42" i="37"/>
  <c r="AR47" i="37"/>
  <c r="Q47" i="37"/>
  <c r="AN42" i="37"/>
  <c r="AC42" i="37"/>
  <c r="AL42" i="37"/>
  <c r="O42" i="37"/>
  <c r="AG47" i="37"/>
  <c r="X42" i="37"/>
  <c r="AL47" i="37"/>
  <c r="AM47" i="37"/>
  <c r="AB42" i="37"/>
  <c r="R47" i="37"/>
  <c r="AK42" i="37"/>
  <c r="J42" i="37"/>
  <c r="AP42" i="37"/>
  <c r="AV47" i="37"/>
  <c r="E47" i="37"/>
  <c r="AK47" i="37"/>
  <c r="H42" i="37"/>
  <c r="V47" i="37"/>
  <c r="E61" i="41" s="1"/>
  <c r="P42" i="37"/>
  <c r="AU47" i="37"/>
  <c r="AJ42" i="37"/>
  <c r="Z47" i="37"/>
  <c r="E65" i="41" s="1"/>
  <c r="M42" i="37"/>
  <c r="AS42" i="37"/>
  <c r="AI47" i="37"/>
  <c r="N42" i="37"/>
  <c r="AD42" i="37"/>
  <c r="AT42" i="37"/>
  <c r="T47" i="37"/>
  <c r="E59" i="41" s="1"/>
  <c r="AJ47" i="37"/>
  <c r="G42" i="37"/>
  <c r="W42" i="37"/>
  <c r="AM42" i="37"/>
  <c r="I47" i="37"/>
  <c r="Y47" i="37"/>
  <c r="E64" i="41" s="1"/>
  <c r="AO47" i="37"/>
  <c r="AO42" i="37"/>
  <c r="AT47" i="37"/>
  <c r="AG42" i="37"/>
  <c r="AD47" i="37"/>
  <c r="AF42" i="37"/>
  <c r="E42" i="37"/>
  <c r="AA47" i="37"/>
  <c r="E66" i="41" s="1"/>
  <c r="Z42" i="37"/>
  <c r="P47" i="37"/>
  <c r="AF47" i="37"/>
  <c r="S42" i="37"/>
  <c r="AI42" i="37"/>
  <c r="U47" i="37"/>
  <c r="E60" i="41" s="1"/>
  <c r="O47" i="37"/>
  <c r="F47" i="37"/>
  <c r="L42" i="37"/>
  <c r="AR42" i="37"/>
  <c r="AH47" i="37"/>
  <c r="U42" i="37"/>
  <c r="K47" i="37"/>
  <c r="AQ47" i="37"/>
  <c r="R42" i="37"/>
  <c r="AH42" i="37"/>
  <c r="H47" i="37"/>
  <c r="X47" i="37"/>
  <c r="E63" i="41" s="1"/>
  <c r="AN47" i="37"/>
  <c r="K42" i="37"/>
  <c r="AA42" i="37"/>
  <c r="AQ42" i="37"/>
  <c r="M47" i="37"/>
  <c r="AC47" i="37"/>
  <c r="E68" i="41" s="1"/>
  <c r="AS47" i="37"/>
  <c r="Y42" i="37"/>
  <c r="G47" i="37"/>
  <c r="AW42" i="37"/>
  <c r="N47" i="37"/>
  <c r="W47" i="37"/>
  <c r="E62" i="41" s="1"/>
  <c r="G54" i="39"/>
  <c r="H23" i="39"/>
  <c r="G32" i="39"/>
  <c r="G41" i="39"/>
  <c r="G46" i="39" s="1"/>
  <c r="F59" i="39"/>
  <c r="H54" i="37"/>
  <c r="I23" i="37"/>
  <c r="H32" i="37"/>
  <c r="H41" i="37"/>
  <c r="H46" i="37" s="1"/>
  <c r="G59" i="37"/>
  <c r="F59" i="37"/>
  <c r="H91" i="2"/>
  <c r="H88" i="2"/>
  <c r="H87" i="2"/>
  <c r="H48" i="2"/>
  <c r="H52" i="2"/>
  <c r="H49" i="2"/>
  <c r="H46" i="2"/>
  <c r="H50" i="2"/>
  <c r="H47" i="2"/>
  <c r="H51" i="2"/>
  <c r="H45" i="2"/>
  <c r="H90" i="2"/>
  <c r="H86" i="2"/>
  <c r="H124" i="2"/>
  <c r="H128" i="2"/>
  <c r="H127" i="2"/>
  <c r="H125" i="2"/>
  <c r="H129" i="2"/>
  <c r="H123" i="2"/>
  <c r="H126" i="2"/>
  <c r="H130" i="2"/>
  <c r="H84" i="2"/>
  <c r="H89" i="2"/>
  <c r="E67" i="43" l="1"/>
  <c r="E63" i="43"/>
  <c r="E59" i="43"/>
  <c r="E64" i="43"/>
  <c r="E68" i="43"/>
  <c r="E66" i="43"/>
  <c r="E62" i="43"/>
  <c r="E60" i="43"/>
  <c r="E65" i="43"/>
  <c r="E61" i="43"/>
  <c r="B69" i="43"/>
  <c r="S70" i="43"/>
  <c r="B69" i="42"/>
  <c r="S70" i="42"/>
  <c r="S70" i="41"/>
  <c r="B69" i="41"/>
  <c r="E69" i="41" s="1"/>
  <c r="E69" i="43" s="1"/>
  <c r="H54" i="39"/>
  <c r="I23" i="39"/>
  <c r="H32" i="39"/>
  <c r="H41" i="39"/>
  <c r="H46" i="39" s="1"/>
  <c r="G59" i="39"/>
  <c r="I32" i="37"/>
  <c r="I41" i="37"/>
  <c r="I46" i="37" s="1"/>
  <c r="I54" i="37"/>
  <c r="J23" i="37"/>
  <c r="H59" i="37"/>
  <c r="S71" i="43" l="1"/>
  <c r="B70" i="43"/>
  <c r="S71" i="42"/>
  <c r="B70" i="42"/>
  <c r="B70" i="41"/>
  <c r="E70" i="41" s="1"/>
  <c r="E70" i="43" s="1"/>
  <c r="S71" i="41"/>
  <c r="I32" i="39"/>
  <c r="I41" i="39"/>
  <c r="I46" i="39" s="1"/>
  <c r="I54" i="39"/>
  <c r="J23" i="39"/>
  <c r="H59" i="39"/>
  <c r="I59" i="37"/>
  <c r="J41" i="37"/>
  <c r="J46" i="37" s="1"/>
  <c r="J54" i="37"/>
  <c r="J32" i="37"/>
  <c r="K23" i="37"/>
  <c r="E54" i="30"/>
  <c r="E59" i="30" s="1"/>
  <c r="S61" i="33"/>
  <c r="S60" i="33"/>
  <c r="B60" i="33"/>
  <c r="S72" i="43" l="1"/>
  <c r="B71" i="43"/>
  <c r="B71" i="42"/>
  <c r="S72" i="42"/>
  <c r="B71" i="41"/>
  <c r="E71" i="41" s="1"/>
  <c r="E71" i="43" s="1"/>
  <c r="S72" i="41"/>
  <c r="I59" i="39"/>
  <c r="J41" i="39"/>
  <c r="J46" i="39" s="1"/>
  <c r="J54" i="39"/>
  <c r="K23" i="39"/>
  <c r="J32" i="39"/>
  <c r="K54" i="37"/>
  <c r="L23" i="37"/>
  <c r="K41" i="37"/>
  <c r="K46" i="37" s="1"/>
  <c r="K32" i="37"/>
  <c r="J59" i="37"/>
  <c r="B61" i="33"/>
  <c r="S62" i="33"/>
  <c r="B72" i="43" l="1"/>
  <c r="S73" i="43"/>
  <c r="S73" i="42"/>
  <c r="B72" i="42"/>
  <c r="B72" i="41"/>
  <c r="E72" i="41" s="1"/>
  <c r="E72" i="43" s="1"/>
  <c r="S73" i="41"/>
  <c r="K54" i="39"/>
  <c r="K32" i="39"/>
  <c r="L23" i="39"/>
  <c r="K41" i="39"/>
  <c r="K46" i="39" s="1"/>
  <c r="J59" i="39"/>
  <c r="L54" i="37"/>
  <c r="M23" i="37"/>
  <c r="L32" i="37"/>
  <c r="L41" i="37"/>
  <c r="L46" i="37" s="1"/>
  <c r="K59" i="37"/>
  <c r="B62" i="33"/>
  <c r="S63" i="33"/>
  <c r="S74" i="43" l="1"/>
  <c r="B73" i="43"/>
  <c r="B73" i="42"/>
  <c r="S74" i="42"/>
  <c r="B73" i="41"/>
  <c r="E73" i="41" s="1"/>
  <c r="E73" i="43" s="1"/>
  <c r="S74" i="41"/>
  <c r="L54" i="39"/>
  <c r="M23" i="39"/>
  <c r="L32" i="39"/>
  <c r="L41" i="39"/>
  <c r="L46" i="39" s="1"/>
  <c r="K59" i="39"/>
  <c r="M32" i="37"/>
  <c r="M54" i="37"/>
  <c r="M41" i="37"/>
  <c r="M46" i="37" s="1"/>
  <c r="N23" i="37"/>
  <c r="L59" i="37"/>
  <c r="B63" i="33"/>
  <c r="S64" i="33"/>
  <c r="B74" i="43" l="1"/>
  <c r="S75" i="43"/>
  <c r="S75" i="42"/>
  <c r="B74" i="42"/>
  <c r="S75" i="41"/>
  <c r="B74" i="41"/>
  <c r="E74" i="41" s="1"/>
  <c r="E74" i="43" s="1"/>
  <c r="M32" i="39"/>
  <c r="M54" i="39"/>
  <c r="M41" i="39"/>
  <c r="M46" i="39" s="1"/>
  <c r="N23" i="39"/>
  <c r="L59" i="39"/>
  <c r="N54" i="37"/>
  <c r="N41" i="37"/>
  <c r="N46" i="37" s="1"/>
  <c r="O23" i="37"/>
  <c r="N32" i="37"/>
  <c r="M59" i="37"/>
  <c r="S65" i="33"/>
  <c r="B64" i="33"/>
  <c r="S76" i="43" l="1"/>
  <c r="B75" i="43"/>
  <c r="S76" i="42"/>
  <c r="B75" i="42"/>
  <c r="B75" i="41"/>
  <c r="E75" i="41" s="1"/>
  <c r="E75" i="43" s="1"/>
  <c r="S76" i="41"/>
  <c r="M59" i="39"/>
  <c r="N54" i="39"/>
  <c r="N41" i="39"/>
  <c r="N46" i="39" s="1"/>
  <c r="O23" i="39"/>
  <c r="N32" i="39"/>
  <c r="O54" i="37"/>
  <c r="P23" i="37"/>
  <c r="O32" i="37"/>
  <c r="O41" i="37"/>
  <c r="O46" i="37" s="1"/>
  <c r="N59" i="37"/>
  <c r="S66" i="33"/>
  <c r="B65" i="33"/>
  <c r="S77" i="43" l="1"/>
  <c r="B76" i="43"/>
  <c r="S77" i="42"/>
  <c r="B76" i="42"/>
  <c r="S77" i="41"/>
  <c r="B76" i="41"/>
  <c r="E76" i="41" s="1"/>
  <c r="E76" i="43" s="1"/>
  <c r="N59" i="39"/>
  <c r="O54" i="39"/>
  <c r="P23" i="39"/>
  <c r="O32" i="39"/>
  <c r="O41" i="39"/>
  <c r="O46" i="39" s="1"/>
  <c r="P54" i="37"/>
  <c r="Q23" i="37"/>
  <c r="P32" i="37"/>
  <c r="P41" i="37"/>
  <c r="P46" i="37" s="1"/>
  <c r="O59" i="37"/>
  <c r="B66" i="33"/>
  <c r="S67" i="33"/>
  <c r="B77" i="43" l="1"/>
  <c r="S78" i="43"/>
  <c r="S78" i="42"/>
  <c r="B77" i="42"/>
  <c r="S78" i="41"/>
  <c r="B77" i="41"/>
  <c r="E77" i="41" s="1"/>
  <c r="E77" i="43" s="1"/>
  <c r="P54" i="39"/>
  <c r="Q23" i="39"/>
  <c r="P32" i="39"/>
  <c r="P41" i="39"/>
  <c r="P46" i="39" s="1"/>
  <c r="O59" i="39"/>
  <c r="Q32" i="37"/>
  <c r="Q41" i="37"/>
  <c r="Q46" i="37" s="1"/>
  <c r="Q54" i="37"/>
  <c r="R23" i="37"/>
  <c r="P59" i="37"/>
  <c r="B67" i="33"/>
  <c r="S68" i="33"/>
  <c r="S79" i="43" l="1"/>
  <c r="B78" i="43"/>
  <c r="B78" i="42"/>
  <c r="S79" i="42"/>
  <c r="B78" i="41"/>
  <c r="E78" i="41" s="1"/>
  <c r="E78" i="43" s="1"/>
  <c r="S79" i="41"/>
  <c r="Q32" i="39"/>
  <c r="Q41" i="39"/>
  <c r="Q46" i="39" s="1"/>
  <c r="Q54" i="39"/>
  <c r="R23" i="39"/>
  <c r="P59" i="39"/>
  <c r="Q59" i="37"/>
  <c r="R41" i="37"/>
  <c r="R46" i="37" s="1"/>
  <c r="R54" i="37"/>
  <c r="R32" i="37"/>
  <c r="S23" i="37"/>
  <c r="S69" i="33"/>
  <c r="B68" i="33"/>
  <c r="B79" i="43" l="1"/>
  <c r="S80" i="43"/>
  <c r="B79" i="42"/>
  <c r="S80" i="42"/>
  <c r="S80" i="41"/>
  <c r="B79" i="41"/>
  <c r="E79" i="41" s="1"/>
  <c r="E79" i="43" s="1"/>
  <c r="Q59" i="39"/>
  <c r="R41" i="39"/>
  <c r="R46" i="39" s="1"/>
  <c r="R54" i="39"/>
  <c r="S23" i="39"/>
  <c r="R32" i="39"/>
  <c r="S54" i="37"/>
  <c r="T23" i="37"/>
  <c r="S41" i="37"/>
  <c r="S46" i="37" s="1"/>
  <c r="S32" i="37"/>
  <c r="R59" i="37"/>
  <c r="B69" i="33"/>
  <c r="S70" i="33"/>
  <c r="S81" i="43" l="1"/>
  <c r="B80" i="43"/>
  <c r="S81" i="42"/>
  <c r="B80" i="42"/>
  <c r="B80" i="41"/>
  <c r="E80" i="41" s="1"/>
  <c r="E80" i="43" s="1"/>
  <c r="S81" i="41"/>
  <c r="S54" i="39"/>
  <c r="S32" i="39"/>
  <c r="T23" i="39"/>
  <c r="S41" i="39"/>
  <c r="S46" i="39" s="1"/>
  <c r="R59" i="39"/>
  <c r="T54" i="37"/>
  <c r="U23" i="37"/>
  <c r="T32" i="37"/>
  <c r="T41" i="37"/>
  <c r="T46" i="37" s="1"/>
  <c r="S59" i="37"/>
  <c r="S71" i="33"/>
  <c r="B70" i="33"/>
  <c r="B81" i="43" l="1"/>
  <c r="S82" i="43"/>
  <c r="B81" i="42"/>
  <c r="S82" i="42"/>
  <c r="S82" i="41"/>
  <c r="B81" i="41"/>
  <c r="E81" i="41" s="1"/>
  <c r="E81" i="43" s="1"/>
  <c r="T54" i="39"/>
  <c r="U23" i="39"/>
  <c r="T32" i="39"/>
  <c r="T41" i="39"/>
  <c r="T46" i="39" s="1"/>
  <c r="S59" i="39"/>
  <c r="U32" i="37"/>
  <c r="U54" i="37"/>
  <c r="U41" i="37"/>
  <c r="U46" i="37" s="1"/>
  <c r="V23" i="37"/>
  <c r="T59" i="37"/>
  <c r="B71" i="33"/>
  <c r="S72" i="33"/>
  <c r="S83" i="43" l="1"/>
  <c r="B82" i="43"/>
  <c r="S83" i="42"/>
  <c r="B82" i="42"/>
  <c r="B82" i="41"/>
  <c r="E82" i="41" s="1"/>
  <c r="E82" i="43" s="1"/>
  <c r="S83" i="41"/>
  <c r="U32" i="39"/>
  <c r="U54" i="39"/>
  <c r="U41" i="39"/>
  <c r="U46" i="39" s="1"/>
  <c r="V23" i="39"/>
  <c r="T59" i="39"/>
  <c r="V54" i="37"/>
  <c r="V41" i="37"/>
  <c r="V46" i="37" s="1"/>
  <c r="W23" i="37"/>
  <c r="V32" i="37"/>
  <c r="U59" i="37"/>
  <c r="B72" i="33"/>
  <c r="S73" i="33"/>
  <c r="B83" i="43" l="1"/>
  <c r="S84" i="43"/>
  <c r="S84" i="42"/>
  <c r="B83" i="42"/>
  <c r="S84" i="41"/>
  <c r="B83" i="41"/>
  <c r="E83" i="41" s="1"/>
  <c r="E83" i="43" s="1"/>
  <c r="V54" i="39"/>
  <c r="V41" i="39"/>
  <c r="V46" i="39" s="1"/>
  <c r="W23" i="39"/>
  <c r="V32" i="39"/>
  <c r="U59" i="39"/>
  <c r="W54" i="37"/>
  <c r="X23" i="37"/>
  <c r="W41" i="37"/>
  <c r="W46" i="37" s="1"/>
  <c r="W32" i="37"/>
  <c r="V59" i="37"/>
  <c r="S74" i="33"/>
  <c r="B73" i="33"/>
  <c r="S85" i="43" l="1"/>
  <c r="B84" i="43"/>
  <c r="B84" i="42"/>
  <c r="S85" i="42"/>
  <c r="B84" i="41"/>
  <c r="E84" i="41" s="1"/>
  <c r="E84" i="43" s="1"/>
  <c r="S85" i="41"/>
  <c r="W54" i="39"/>
  <c r="X23" i="39"/>
  <c r="W32" i="39"/>
  <c r="W41" i="39"/>
  <c r="W46" i="39" s="1"/>
  <c r="V59" i="39"/>
  <c r="X54" i="37"/>
  <c r="Y23" i="37"/>
  <c r="X32" i="37"/>
  <c r="X41" i="37"/>
  <c r="X46" i="37" s="1"/>
  <c r="W59" i="37"/>
  <c r="B74" i="33"/>
  <c r="S75" i="33"/>
  <c r="B85" i="43" l="1"/>
  <c r="S86" i="43"/>
  <c r="B85" i="42"/>
  <c r="S86" i="42"/>
  <c r="S86" i="41"/>
  <c r="B85" i="41"/>
  <c r="E85" i="41" s="1"/>
  <c r="E85" i="43" s="1"/>
  <c r="X54" i="39"/>
  <c r="Y23" i="39"/>
  <c r="X32" i="39"/>
  <c r="X41" i="39"/>
  <c r="X46" i="39" s="1"/>
  <c r="W59" i="39"/>
  <c r="Y32" i="37"/>
  <c r="Y41" i="37"/>
  <c r="Y46" i="37" s="1"/>
  <c r="Y54" i="37"/>
  <c r="Z23" i="37"/>
  <c r="X59" i="37"/>
  <c r="S76" i="33"/>
  <c r="B75" i="33"/>
  <c r="S87" i="43" l="1"/>
  <c r="B86" i="43"/>
  <c r="S87" i="42"/>
  <c r="B86" i="42"/>
  <c r="B86" i="41"/>
  <c r="E86" i="41" s="1"/>
  <c r="E86" i="43" s="1"/>
  <c r="S87" i="41"/>
  <c r="Y32" i="39"/>
  <c r="Y54" i="39"/>
  <c r="Y41" i="39"/>
  <c r="Y46" i="39" s="1"/>
  <c r="Z23" i="39"/>
  <c r="X59" i="39"/>
  <c r="Y59" i="37"/>
  <c r="Z41" i="37"/>
  <c r="Z46" i="37" s="1"/>
  <c r="Z54" i="37"/>
  <c r="Z32" i="37"/>
  <c r="AA23" i="37"/>
  <c r="B76" i="33"/>
  <c r="S77" i="33"/>
  <c r="B87" i="43" l="1"/>
  <c r="S88" i="43"/>
  <c r="S88" i="42"/>
  <c r="B87" i="42"/>
  <c r="S88" i="41"/>
  <c r="B87" i="41"/>
  <c r="E87" i="41" s="1"/>
  <c r="E87" i="43" s="1"/>
  <c r="Y59" i="39"/>
  <c r="Z41" i="39"/>
  <c r="Z46" i="39" s="1"/>
  <c r="Z54" i="39"/>
  <c r="AA23" i="39"/>
  <c r="Z32" i="39"/>
  <c r="AA54" i="37"/>
  <c r="AA41" i="37"/>
  <c r="AA46" i="37" s="1"/>
  <c r="AB23" i="37"/>
  <c r="AA32" i="37"/>
  <c r="Z59" i="37"/>
  <c r="S78" i="33"/>
  <c r="B77" i="33"/>
  <c r="B88" i="43" l="1"/>
  <c r="B88" i="42"/>
  <c r="B88" i="41"/>
  <c r="E88" i="41" s="1"/>
  <c r="E88" i="43" s="1"/>
  <c r="AA54" i="39"/>
  <c r="AA41" i="39"/>
  <c r="AA46" i="39" s="1"/>
  <c r="AB23" i="39"/>
  <c r="AA32" i="39"/>
  <c r="Z59" i="39"/>
  <c r="AB54" i="37"/>
  <c r="AB41" i="37"/>
  <c r="AB46" i="37" s="1"/>
  <c r="AC23" i="37"/>
  <c r="AB32" i="37"/>
  <c r="AA59" i="37"/>
  <c r="B78" i="33"/>
  <c r="S79" i="33"/>
  <c r="AB54" i="39" l="1"/>
  <c r="AB41" i="39"/>
  <c r="AB46" i="39" s="1"/>
  <c r="AC23" i="39"/>
  <c r="AB32" i="39"/>
  <c r="AA59" i="39"/>
  <c r="AC32" i="37"/>
  <c r="AC54" i="37"/>
  <c r="AC41" i="37"/>
  <c r="AC46" i="37" s="1"/>
  <c r="AD23" i="37"/>
  <c r="AB59" i="37"/>
  <c r="S80" i="33"/>
  <c r="B79" i="33"/>
  <c r="AC32" i="39" l="1"/>
  <c r="AC54" i="39"/>
  <c r="AC41" i="39"/>
  <c r="AC46" i="39" s="1"/>
  <c r="AD23" i="39"/>
  <c r="AB59" i="39"/>
  <c r="AD54" i="37"/>
  <c r="AE23" i="37"/>
  <c r="AD32" i="37"/>
  <c r="AD41" i="37"/>
  <c r="AD46" i="37" s="1"/>
  <c r="AC59" i="37"/>
  <c r="B80" i="33"/>
  <c r="S81" i="33"/>
  <c r="AC59" i="39" l="1"/>
  <c r="AD54" i="39"/>
  <c r="AD41" i="39"/>
  <c r="AD46" i="39" s="1"/>
  <c r="AE23" i="39"/>
  <c r="AD32" i="39"/>
  <c r="AE54" i="37"/>
  <c r="AE41" i="37"/>
  <c r="AE46" i="37" s="1"/>
  <c r="AF23" i="37"/>
  <c r="AE32" i="37"/>
  <c r="AD59" i="37"/>
  <c r="S82" i="33"/>
  <c r="B81" i="33"/>
  <c r="AD59" i="39" l="1"/>
  <c r="AE54" i="39"/>
  <c r="AE41" i="39"/>
  <c r="AE46" i="39" s="1"/>
  <c r="AF23" i="39"/>
  <c r="AE32" i="39"/>
  <c r="AE59" i="37"/>
  <c r="AF54" i="37"/>
  <c r="AF41" i="37"/>
  <c r="AF46" i="37" s="1"/>
  <c r="AG23" i="37"/>
  <c r="AF32" i="37"/>
  <c r="B82" i="33"/>
  <c r="S83" i="33"/>
  <c r="AE59" i="39" l="1"/>
  <c r="AF54" i="39"/>
  <c r="AF41" i="39"/>
  <c r="AF46" i="39" s="1"/>
  <c r="AG23" i="39"/>
  <c r="AF32" i="39"/>
  <c r="AG32" i="37"/>
  <c r="AG41" i="37"/>
  <c r="AG46" i="37" s="1"/>
  <c r="AG54" i="37"/>
  <c r="AH23" i="37"/>
  <c r="AF59" i="37"/>
  <c r="S84" i="33"/>
  <c r="B83" i="33"/>
  <c r="AF59" i="39" l="1"/>
  <c r="AG32" i="39"/>
  <c r="AG41" i="39"/>
  <c r="AG46" i="39" s="1"/>
  <c r="AG54" i="39"/>
  <c r="AH23" i="39"/>
  <c r="AG59" i="37"/>
  <c r="AH41" i="37"/>
  <c r="AH46" i="37" s="1"/>
  <c r="AH54" i="37"/>
  <c r="AH32" i="37"/>
  <c r="AI23" i="37"/>
  <c r="B84" i="33"/>
  <c r="S85" i="33"/>
  <c r="AH41" i="39" l="1"/>
  <c r="AH46" i="39" s="1"/>
  <c r="AH54" i="39"/>
  <c r="AI23" i="39"/>
  <c r="AH32" i="39"/>
  <c r="AG59" i="39"/>
  <c r="AI54" i="37"/>
  <c r="AI41" i="37"/>
  <c r="AI46" i="37" s="1"/>
  <c r="AJ23" i="37"/>
  <c r="AI32" i="37"/>
  <c r="AH59" i="37"/>
  <c r="S86" i="33"/>
  <c r="B85" i="33"/>
  <c r="AI54" i="39" l="1"/>
  <c r="AI41" i="39"/>
  <c r="AI46" i="39" s="1"/>
  <c r="AJ23" i="39"/>
  <c r="AI32" i="39"/>
  <c r="AH59" i="39"/>
  <c r="AJ54" i="37"/>
  <c r="AJ41" i="37"/>
  <c r="AJ46" i="37" s="1"/>
  <c r="AK23" i="37"/>
  <c r="AJ32" i="37"/>
  <c r="AI59" i="37"/>
  <c r="B86" i="33"/>
  <c r="S87" i="33"/>
  <c r="AJ54" i="39" l="1"/>
  <c r="AJ41" i="39"/>
  <c r="AJ46" i="39" s="1"/>
  <c r="AK23" i="39"/>
  <c r="AJ32" i="39"/>
  <c r="AI59" i="39"/>
  <c r="AK32" i="37"/>
  <c r="AK54" i="37"/>
  <c r="AL23" i="37"/>
  <c r="AK41" i="37"/>
  <c r="AK46" i="37" s="1"/>
  <c r="AJ59" i="37"/>
  <c r="B87" i="33"/>
  <c r="S88" i="33"/>
  <c r="AK32" i="39" l="1"/>
  <c r="AK41" i="39"/>
  <c r="AK46" i="39" s="1"/>
  <c r="AK54" i="39"/>
  <c r="AL23" i="39"/>
  <c r="AJ59" i="39"/>
  <c r="AL54" i="37"/>
  <c r="AM23" i="37"/>
  <c r="AL41" i="37"/>
  <c r="AL46" i="37" s="1"/>
  <c r="AL32" i="37"/>
  <c r="AK59" i="37"/>
  <c r="B88" i="33"/>
  <c r="AK59" i="39" l="1"/>
  <c r="AL54" i="39"/>
  <c r="AL41" i="39"/>
  <c r="AL46" i="39" s="1"/>
  <c r="AM23" i="39"/>
  <c r="AL32" i="39"/>
  <c r="AM54" i="37"/>
  <c r="AM41" i="37"/>
  <c r="AM46" i="37" s="1"/>
  <c r="AN23" i="37"/>
  <c r="AM32" i="37"/>
  <c r="AL59" i="37"/>
  <c r="AM54" i="39" l="1"/>
  <c r="AM41" i="39"/>
  <c r="AM46" i="39" s="1"/>
  <c r="AN23" i="39"/>
  <c r="AM32" i="39"/>
  <c r="AL59" i="39"/>
  <c r="AN54" i="37"/>
  <c r="AN41" i="37"/>
  <c r="AN46" i="37" s="1"/>
  <c r="AO23" i="37"/>
  <c r="AN32" i="37"/>
  <c r="AM59" i="37"/>
  <c r="AM59" i="39" l="1"/>
  <c r="AN54" i="39"/>
  <c r="AN41" i="39"/>
  <c r="AN46" i="39" s="1"/>
  <c r="AO23" i="39"/>
  <c r="AN32" i="39"/>
  <c r="AO32" i="37"/>
  <c r="AO41" i="37"/>
  <c r="AO46" i="37" s="1"/>
  <c r="AO54" i="37"/>
  <c r="AP23" i="37"/>
  <c r="AN59" i="37"/>
  <c r="AO32" i="39" l="1"/>
  <c r="AO41" i="39"/>
  <c r="AO46" i="39" s="1"/>
  <c r="AO54" i="39"/>
  <c r="AP23" i="39"/>
  <c r="AN59" i="39"/>
  <c r="AO59" i="37"/>
  <c r="AP41" i="37"/>
  <c r="AP46" i="37" s="1"/>
  <c r="AP54" i="37"/>
  <c r="AP32" i="37"/>
  <c r="AQ23" i="37"/>
  <c r="AO59" i="39" l="1"/>
  <c r="AP41" i="39"/>
  <c r="AP46" i="39" s="1"/>
  <c r="AP54" i="39"/>
  <c r="AQ23" i="39"/>
  <c r="AP32" i="39"/>
  <c r="AQ54" i="37"/>
  <c r="AQ41" i="37"/>
  <c r="AQ46" i="37" s="1"/>
  <c r="AR23" i="37"/>
  <c r="AQ32" i="37"/>
  <c r="AP59" i="37"/>
  <c r="AQ54" i="39" l="1"/>
  <c r="AQ41" i="39"/>
  <c r="AQ46" i="39" s="1"/>
  <c r="AQ32" i="39"/>
  <c r="AR23" i="39"/>
  <c r="AP59" i="39"/>
  <c r="AQ59" i="37"/>
  <c r="AR54" i="37"/>
  <c r="AR41" i="37"/>
  <c r="AR46" i="37" s="1"/>
  <c r="AS23" i="37"/>
  <c r="AR32" i="37"/>
  <c r="AR54" i="39" l="1"/>
  <c r="AR41" i="39"/>
  <c r="AR46" i="39" s="1"/>
  <c r="AS23" i="39"/>
  <c r="AR32" i="39"/>
  <c r="AQ59" i="39"/>
  <c r="AS32" i="37"/>
  <c r="AS54" i="37"/>
  <c r="AS41" i="37"/>
  <c r="AS46" i="37" s="1"/>
  <c r="AT23" i="37"/>
  <c r="AR59" i="37"/>
  <c r="AS32" i="39" l="1"/>
  <c r="AS54" i="39"/>
  <c r="AS41" i="39"/>
  <c r="AS46" i="39" s="1"/>
  <c r="AT23" i="39"/>
  <c r="AR59" i="39"/>
  <c r="AS59" i="37"/>
  <c r="AT54" i="37"/>
  <c r="AU23" i="37"/>
  <c r="AT32" i="37"/>
  <c r="AT41" i="37"/>
  <c r="AT46" i="37" s="1"/>
  <c r="AS59" i="39" l="1"/>
  <c r="AT54" i="39"/>
  <c r="AT41" i="39"/>
  <c r="AT46" i="39" s="1"/>
  <c r="AU23" i="39"/>
  <c r="AT32" i="39"/>
  <c r="AT59" i="37"/>
  <c r="AU54" i="37"/>
  <c r="AU41" i="37"/>
  <c r="AU46" i="37" s="1"/>
  <c r="AV23" i="37"/>
  <c r="AU32" i="37"/>
  <c r="AT59" i="39" l="1"/>
  <c r="AU54" i="39"/>
  <c r="AU41" i="39"/>
  <c r="AU46" i="39" s="1"/>
  <c r="AV23" i="39"/>
  <c r="AU32" i="39"/>
  <c r="AU59" i="37"/>
  <c r="AV54" i="37"/>
  <c r="AV41" i="37"/>
  <c r="AV46" i="37" s="1"/>
  <c r="AW23" i="37"/>
  <c r="AV32" i="37"/>
  <c r="AU59" i="39" l="1"/>
  <c r="AV54" i="39"/>
  <c r="AV41" i="39"/>
  <c r="AV46" i="39" s="1"/>
  <c r="AW23" i="39"/>
  <c r="AV32" i="39"/>
  <c r="AV59" i="37"/>
  <c r="AW32" i="37"/>
  <c r="AW41" i="37"/>
  <c r="AW46" i="37" s="1"/>
  <c r="AW54" i="37"/>
  <c r="AV59" i="39" l="1"/>
  <c r="AW32" i="39"/>
  <c r="AW41" i="39"/>
  <c r="AW46" i="39" s="1"/>
  <c r="AW54" i="39"/>
  <c r="AW59" i="37"/>
  <c r="AW59" i="39" l="1"/>
  <c r="E6" i="32" l="1"/>
  <c r="F6" i="32"/>
  <c r="G6" i="32"/>
  <c r="H6" i="32"/>
  <c r="I6" i="32"/>
  <c r="J6" i="32"/>
  <c r="K6" i="32"/>
  <c r="L6" i="32"/>
  <c r="M6" i="32"/>
  <c r="N6" i="32"/>
  <c r="O6" i="32"/>
  <c r="P6" i="32"/>
  <c r="Q6" i="32"/>
  <c r="R6" i="32"/>
  <c r="S6" i="32"/>
  <c r="T6" i="32"/>
  <c r="U6" i="32"/>
  <c r="V6" i="32"/>
  <c r="W6" i="32"/>
  <c r="X6" i="32"/>
  <c r="Y6" i="32"/>
  <c r="Z6" i="32"/>
  <c r="AA6" i="32"/>
  <c r="AB6" i="32"/>
  <c r="AC6" i="32"/>
  <c r="AD6" i="32"/>
  <c r="AE6" i="32"/>
  <c r="AF6" i="32"/>
  <c r="AG6" i="32"/>
  <c r="AH6" i="32"/>
  <c r="AI6" i="32"/>
  <c r="AJ6" i="32"/>
  <c r="AK6" i="32"/>
  <c r="AL6" i="32"/>
  <c r="AM6" i="32"/>
  <c r="AN6" i="32"/>
  <c r="AO6" i="32"/>
  <c r="AP6" i="32"/>
  <c r="AQ6" i="32"/>
  <c r="AR6" i="32"/>
  <c r="AS6" i="32"/>
  <c r="AT6" i="32"/>
  <c r="AU6" i="32"/>
  <c r="F7" i="32"/>
  <c r="G7" i="32"/>
  <c r="H7" i="32"/>
  <c r="I7" i="32"/>
  <c r="J7" i="32"/>
  <c r="K7" i="32"/>
  <c r="L7" i="32"/>
  <c r="M7" i="32"/>
  <c r="N7" i="32"/>
  <c r="O7" i="32"/>
  <c r="P7" i="32"/>
  <c r="Q7" i="32"/>
  <c r="R7" i="32"/>
  <c r="S7" i="32"/>
  <c r="T7" i="32"/>
  <c r="U7" i="32"/>
  <c r="V7" i="32"/>
  <c r="W7" i="32"/>
  <c r="X7" i="32"/>
  <c r="Y7" i="32"/>
  <c r="Z7" i="32"/>
  <c r="AA7" i="32"/>
  <c r="AB7" i="32"/>
  <c r="AC7" i="32"/>
  <c r="AD7" i="32"/>
  <c r="AE7" i="32"/>
  <c r="AF7" i="32"/>
  <c r="AG7" i="32"/>
  <c r="AH7" i="32"/>
  <c r="AI7" i="32"/>
  <c r="AJ7" i="32"/>
  <c r="AK7" i="32"/>
  <c r="AL7" i="32"/>
  <c r="AM7" i="32"/>
  <c r="AN7" i="32"/>
  <c r="AO7" i="32"/>
  <c r="AP7" i="32"/>
  <c r="AQ7" i="32"/>
  <c r="AR7" i="32"/>
  <c r="AS7" i="32"/>
  <c r="AT7" i="32"/>
  <c r="AU7" i="32"/>
  <c r="G8" i="32"/>
  <c r="H8" i="32"/>
  <c r="I8" i="32"/>
  <c r="J8" i="32"/>
  <c r="K8" i="32"/>
  <c r="L8" i="32"/>
  <c r="M8" i="32"/>
  <c r="N8" i="32"/>
  <c r="O8" i="32"/>
  <c r="P8" i="32"/>
  <c r="Q8" i="32"/>
  <c r="R8" i="32"/>
  <c r="S8" i="32"/>
  <c r="T8" i="32"/>
  <c r="U8" i="32"/>
  <c r="V8" i="32"/>
  <c r="W8" i="32"/>
  <c r="X8" i="32"/>
  <c r="Y8" i="32"/>
  <c r="Z8" i="32"/>
  <c r="AA8" i="32"/>
  <c r="AB8" i="32"/>
  <c r="AC8" i="32"/>
  <c r="AD8" i="32"/>
  <c r="AE8" i="32"/>
  <c r="AF8" i="32"/>
  <c r="AG8" i="32"/>
  <c r="AH8" i="32"/>
  <c r="AI8" i="32"/>
  <c r="AJ8" i="32"/>
  <c r="AK8" i="32"/>
  <c r="AL8" i="32"/>
  <c r="AM8" i="32"/>
  <c r="AN8" i="32"/>
  <c r="AO8" i="32"/>
  <c r="AP8" i="32"/>
  <c r="AQ8" i="32"/>
  <c r="AR8" i="32"/>
  <c r="AS8" i="32"/>
  <c r="AT8" i="32"/>
  <c r="AU8" i="32"/>
  <c r="H9" i="32"/>
  <c r="I9" i="32"/>
  <c r="J9" i="32"/>
  <c r="K9" i="32"/>
  <c r="L9" i="32"/>
  <c r="M9" i="32"/>
  <c r="N9" i="32"/>
  <c r="O9" i="32"/>
  <c r="P9" i="32"/>
  <c r="Q9" i="32"/>
  <c r="R9" i="32"/>
  <c r="S9" i="32"/>
  <c r="T9" i="32"/>
  <c r="U9" i="32"/>
  <c r="V9" i="32"/>
  <c r="W9" i="32"/>
  <c r="X9" i="32"/>
  <c r="Y9" i="32"/>
  <c r="Z9" i="32"/>
  <c r="AA9" i="32"/>
  <c r="AB9" i="32"/>
  <c r="AC9" i="32"/>
  <c r="AD9" i="32"/>
  <c r="AE9" i="32"/>
  <c r="AF9" i="32"/>
  <c r="AG9" i="32"/>
  <c r="AH9" i="32"/>
  <c r="AI9" i="32"/>
  <c r="AJ9" i="32"/>
  <c r="AK9" i="32"/>
  <c r="AL9" i="32"/>
  <c r="AM9" i="32"/>
  <c r="AN9" i="32"/>
  <c r="AO9" i="32"/>
  <c r="AP9" i="32"/>
  <c r="AQ9" i="32"/>
  <c r="AR9" i="32"/>
  <c r="AS9" i="32"/>
  <c r="AT9" i="32"/>
  <c r="AU9" i="32"/>
  <c r="I10" i="32"/>
  <c r="J10" i="32"/>
  <c r="K10" i="32"/>
  <c r="L10" i="32"/>
  <c r="M10" i="32"/>
  <c r="N10" i="32"/>
  <c r="O10" i="32"/>
  <c r="P10" i="32"/>
  <c r="Q10" i="32"/>
  <c r="R10" i="32"/>
  <c r="S10" i="32"/>
  <c r="T10" i="32"/>
  <c r="U10" i="32"/>
  <c r="V10" i="32"/>
  <c r="W10" i="32"/>
  <c r="X10" i="32"/>
  <c r="Y10" i="32"/>
  <c r="Z10" i="32"/>
  <c r="AA10" i="32"/>
  <c r="AB10" i="32"/>
  <c r="AC10" i="32"/>
  <c r="AD10" i="32"/>
  <c r="AE10" i="32"/>
  <c r="AF10" i="32"/>
  <c r="AG10" i="32"/>
  <c r="AH10" i="32"/>
  <c r="AI10" i="32"/>
  <c r="AJ10" i="32"/>
  <c r="AK10" i="32"/>
  <c r="AL10" i="32"/>
  <c r="AM10" i="32"/>
  <c r="AN10" i="32"/>
  <c r="AO10" i="32"/>
  <c r="AP10" i="32"/>
  <c r="AQ10" i="32"/>
  <c r="AR10" i="32"/>
  <c r="AS10" i="32"/>
  <c r="AT10" i="32"/>
  <c r="AU10" i="32"/>
  <c r="J11" i="32"/>
  <c r="K11" i="32"/>
  <c r="L11" i="32"/>
  <c r="M11" i="32"/>
  <c r="N11" i="32"/>
  <c r="O11" i="32"/>
  <c r="P11" i="32"/>
  <c r="Q11" i="32"/>
  <c r="R11" i="32"/>
  <c r="S11" i="32"/>
  <c r="T11" i="32"/>
  <c r="U11" i="32"/>
  <c r="V11" i="32"/>
  <c r="W11" i="32"/>
  <c r="X11" i="32"/>
  <c r="Y11" i="32"/>
  <c r="Z11" i="32"/>
  <c r="AA11" i="32"/>
  <c r="AB11" i="32"/>
  <c r="AC11" i="32"/>
  <c r="AD11" i="32"/>
  <c r="AE11" i="32"/>
  <c r="AF11" i="32"/>
  <c r="AG11" i="32"/>
  <c r="AH11" i="32"/>
  <c r="AI11" i="32"/>
  <c r="AJ11" i="32"/>
  <c r="AK11" i="32"/>
  <c r="AL11" i="32"/>
  <c r="AM11" i="32"/>
  <c r="AN11" i="32"/>
  <c r="AO11" i="32"/>
  <c r="AP11" i="32"/>
  <c r="AQ11" i="32"/>
  <c r="AR11" i="32"/>
  <c r="AS11" i="32"/>
  <c r="AT11" i="32"/>
  <c r="AU11" i="32"/>
  <c r="K12" i="32"/>
  <c r="L12" i="32"/>
  <c r="M12" i="32"/>
  <c r="N12" i="32"/>
  <c r="O12" i="32"/>
  <c r="P12" i="32"/>
  <c r="Q12" i="32"/>
  <c r="R12" i="32"/>
  <c r="S12" i="32"/>
  <c r="T12" i="32"/>
  <c r="U12" i="32"/>
  <c r="V12" i="32"/>
  <c r="W12" i="32"/>
  <c r="X12" i="32"/>
  <c r="Y12" i="32"/>
  <c r="Z12" i="32"/>
  <c r="AA12" i="32"/>
  <c r="AB12" i="32"/>
  <c r="AC12" i="32"/>
  <c r="AD12" i="32"/>
  <c r="AE12" i="32"/>
  <c r="AF12" i="32"/>
  <c r="AG12" i="32"/>
  <c r="AH12" i="32"/>
  <c r="AI12" i="32"/>
  <c r="AJ12" i="32"/>
  <c r="AK12" i="32"/>
  <c r="AL12" i="32"/>
  <c r="AM12" i="32"/>
  <c r="AN12" i="32"/>
  <c r="AO12" i="32"/>
  <c r="AP12" i="32"/>
  <c r="AQ12" i="32"/>
  <c r="AR12" i="32"/>
  <c r="AS12" i="32"/>
  <c r="AT12" i="32"/>
  <c r="AU12" i="32"/>
  <c r="L13" i="32"/>
  <c r="M13" i="32"/>
  <c r="N13" i="32"/>
  <c r="O13" i="32"/>
  <c r="P13" i="32"/>
  <c r="Q13" i="32"/>
  <c r="R13" i="32"/>
  <c r="S13" i="32"/>
  <c r="T13" i="32"/>
  <c r="U13" i="32"/>
  <c r="V13" i="32"/>
  <c r="W13" i="32"/>
  <c r="X13" i="32"/>
  <c r="Y13" i="32"/>
  <c r="Z13" i="32"/>
  <c r="AA13" i="32"/>
  <c r="AB13" i="32"/>
  <c r="AC13" i="32"/>
  <c r="AD13" i="32"/>
  <c r="AE13" i="32"/>
  <c r="AF13" i="32"/>
  <c r="AG13" i="32"/>
  <c r="AH13" i="32"/>
  <c r="AI13" i="32"/>
  <c r="AJ13" i="32"/>
  <c r="AK13" i="32"/>
  <c r="AL13" i="32"/>
  <c r="AM13" i="32"/>
  <c r="AN13" i="32"/>
  <c r="AO13" i="32"/>
  <c r="AP13" i="32"/>
  <c r="AQ13" i="32"/>
  <c r="AR13" i="32"/>
  <c r="AS13" i="32"/>
  <c r="AT13" i="32"/>
  <c r="AU13" i="32"/>
  <c r="M14" i="32"/>
  <c r="N14" i="32"/>
  <c r="O14" i="32"/>
  <c r="P14" i="32"/>
  <c r="Q14" i="32"/>
  <c r="R14" i="32"/>
  <c r="S14" i="32"/>
  <c r="T14" i="32"/>
  <c r="U14" i="32"/>
  <c r="V14" i="32"/>
  <c r="W14" i="32"/>
  <c r="X14" i="32"/>
  <c r="Y14" i="32"/>
  <c r="Z14" i="32"/>
  <c r="AA14" i="32"/>
  <c r="AB14" i="32"/>
  <c r="AC14" i="32"/>
  <c r="AD14" i="32"/>
  <c r="AE14" i="32"/>
  <c r="AF14" i="32"/>
  <c r="AG14" i="32"/>
  <c r="AH14" i="32"/>
  <c r="AI14" i="32"/>
  <c r="AJ14" i="32"/>
  <c r="AK14" i="32"/>
  <c r="AL14" i="32"/>
  <c r="AM14" i="32"/>
  <c r="AN14" i="32"/>
  <c r="AO14" i="32"/>
  <c r="AP14" i="32"/>
  <c r="AQ14" i="32"/>
  <c r="AR14" i="32"/>
  <c r="AS14" i="32"/>
  <c r="AT14" i="32"/>
  <c r="AU14" i="32"/>
  <c r="N15" i="32"/>
  <c r="O15" i="32"/>
  <c r="P15" i="32"/>
  <c r="Q15" i="32"/>
  <c r="R15" i="32"/>
  <c r="S15" i="32"/>
  <c r="T15" i="32"/>
  <c r="U15" i="32"/>
  <c r="V15" i="32"/>
  <c r="W15" i="32"/>
  <c r="X15" i="32"/>
  <c r="Y15" i="32"/>
  <c r="Z15" i="32"/>
  <c r="AA15" i="32"/>
  <c r="AB15" i="32"/>
  <c r="AC15" i="32"/>
  <c r="AD15" i="32"/>
  <c r="AE15" i="32"/>
  <c r="AF15" i="32"/>
  <c r="AG15" i="32"/>
  <c r="AH15" i="32"/>
  <c r="AI15" i="32"/>
  <c r="AJ15" i="32"/>
  <c r="AK15" i="32"/>
  <c r="AL15" i="32"/>
  <c r="AM15" i="32"/>
  <c r="AN15" i="32"/>
  <c r="AO15" i="32"/>
  <c r="AP15" i="32"/>
  <c r="AQ15" i="32"/>
  <c r="AR15" i="32"/>
  <c r="AS15" i="32"/>
  <c r="AT15" i="32"/>
  <c r="AU15" i="32"/>
  <c r="O16" i="32"/>
  <c r="P16" i="32"/>
  <c r="Q16" i="32"/>
  <c r="R16" i="32"/>
  <c r="S16" i="32"/>
  <c r="T16" i="32"/>
  <c r="U16" i="32"/>
  <c r="V16" i="32"/>
  <c r="W16" i="32"/>
  <c r="X16" i="32"/>
  <c r="Y16" i="32"/>
  <c r="Z16" i="32"/>
  <c r="AA16" i="32"/>
  <c r="AB16" i="32"/>
  <c r="AC16" i="32"/>
  <c r="AD16" i="32"/>
  <c r="AE16" i="32"/>
  <c r="AF16" i="32"/>
  <c r="AG16" i="32"/>
  <c r="AH16" i="32"/>
  <c r="AI16" i="32"/>
  <c r="AJ16" i="32"/>
  <c r="AK16" i="32"/>
  <c r="AL16" i="32"/>
  <c r="AM16" i="32"/>
  <c r="AN16" i="32"/>
  <c r="AO16" i="32"/>
  <c r="AP16" i="32"/>
  <c r="AQ16" i="32"/>
  <c r="AR16" i="32"/>
  <c r="AS16" i="32"/>
  <c r="AT16" i="32"/>
  <c r="AU16" i="32"/>
  <c r="P17" i="32"/>
  <c r="Q17" i="32"/>
  <c r="R17" i="32"/>
  <c r="S17" i="32"/>
  <c r="T17" i="32"/>
  <c r="U17" i="32"/>
  <c r="V17" i="32"/>
  <c r="W17" i="32"/>
  <c r="X17" i="32"/>
  <c r="Y17" i="32"/>
  <c r="Z17" i="32"/>
  <c r="AA17" i="32"/>
  <c r="AB17" i="32"/>
  <c r="AC17" i="32"/>
  <c r="AD17" i="32"/>
  <c r="AE17" i="32"/>
  <c r="AF17" i="32"/>
  <c r="AG17" i="32"/>
  <c r="AH17" i="32"/>
  <c r="AI17" i="32"/>
  <c r="AJ17" i="32"/>
  <c r="AK17" i="32"/>
  <c r="AL17" i="32"/>
  <c r="AM17" i="32"/>
  <c r="AN17" i="32"/>
  <c r="AO17" i="32"/>
  <c r="AP17" i="32"/>
  <c r="AQ17" i="32"/>
  <c r="AR17" i="32"/>
  <c r="AS17" i="32"/>
  <c r="AT17" i="32"/>
  <c r="AU17" i="32"/>
  <c r="Q18" i="32"/>
  <c r="R18" i="32"/>
  <c r="S18" i="32"/>
  <c r="T18" i="32"/>
  <c r="U18" i="32"/>
  <c r="V18" i="32"/>
  <c r="W18" i="32"/>
  <c r="X18" i="32"/>
  <c r="Y18" i="32"/>
  <c r="Z18" i="32"/>
  <c r="AA18" i="32"/>
  <c r="AB18" i="32"/>
  <c r="AC18" i="32"/>
  <c r="AD18" i="32"/>
  <c r="AE18" i="32"/>
  <c r="AF18" i="32"/>
  <c r="AG18" i="32"/>
  <c r="AH18" i="32"/>
  <c r="AI18" i="32"/>
  <c r="AJ18" i="32"/>
  <c r="AK18" i="32"/>
  <c r="AL18" i="32"/>
  <c r="AM18" i="32"/>
  <c r="AN18" i="32"/>
  <c r="AO18" i="32"/>
  <c r="AP18" i="32"/>
  <c r="AQ18" i="32"/>
  <c r="AR18" i="32"/>
  <c r="AS18" i="32"/>
  <c r="AT18" i="32"/>
  <c r="AU18" i="32"/>
  <c r="R19" i="32"/>
  <c r="S19" i="32"/>
  <c r="T19" i="32"/>
  <c r="U19" i="32"/>
  <c r="V19" i="32"/>
  <c r="W19" i="32"/>
  <c r="X19" i="32"/>
  <c r="Y19" i="32"/>
  <c r="Z19" i="32"/>
  <c r="AA19" i="32"/>
  <c r="AB19" i="32"/>
  <c r="AC19" i="32"/>
  <c r="AD19" i="32"/>
  <c r="AE19" i="32"/>
  <c r="AF19" i="32"/>
  <c r="AG19" i="32"/>
  <c r="AH19" i="32"/>
  <c r="AI19" i="32"/>
  <c r="AJ19" i="32"/>
  <c r="AK19" i="32"/>
  <c r="AL19" i="32"/>
  <c r="AM19" i="32"/>
  <c r="AN19" i="32"/>
  <c r="AO19" i="32"/>
  <c r="AP19" i="32"/>
  <c r="AQ19" i="32"/>
  <c r="AR19" i="32"/>
  <c r="AS19" i="32"/>
  <c r="AT19" i="32"/>
  <c r="AU19" i="32"/>
  <c r="S20" i="32"/>
  <c r="T20" i="32"/>
  <c r="U20" i="32"/>
  <c r="V20" i="32"/>
  <c r="W20" i="32"/>
  <c r="X20" i="32"/>
  <c r="Y20" i="32"/>
  <c r="Z20" i="32"/>
  <c r="AA20" i="32"/>
  <c r="AB20" i="32"/>
  <c r="AC20" i="32"/>
  <c r="AD20" i="32"/>
  <c r="AE20" i="32"/>
  <c r="AF20" i="32"/>
  <c r="AG20" i="32"/>
  <c r="AH20" i="32"/>
  <c r="AI20" i="32"/>
  <c r="AJ20" i="32"/>
  <c r="AK20" i="32"/>
  <c r="AL20" i="32"/>
  <c r="AM20" i="32"/>
  <c r="AN20" i="32"/>
  <c r="AO20" i="32"/>
  <c r="AP20" i="32"/>
  <c r="AQ20" i="32"/>
  <c r="AR20" i="32"/>
  <c r="AS20" i="32"/>
  <c r="AT20" i="32"/>
  <c r="AU20" i="32"/>
  <c r="T21" i="32"/>
  <c r="U21" i="32"/>
  <c r="V21" i="32"/>
  <c r="W21" i="32"/>
  <c r="X21" i="32"/>
  <c r="Y21" i="32"/>
  <c r="Z21" i="32"/>
  <c r="AA21" i="32"/>
  <c r="AB21" i="32"/>
  <c r="AC21" i="32"/>
  <c r="AD21" i="32"/>
  <c r="AE21" i="32"/>
  <c r="AF21" i="32"/>
  <c r="AG21" i="32"/>
  <c r="AH21" i="32"/>
  <c r="AI21" i="32"/>
  <c r="AJ21" i="32"/>
  <c r="AK21" i="32"/>
  <c r="AL21" i="32"/>
  <c r="AM21" i="32"/>
  <c r="AN21" i="32"/>
  <c r="AO21" i="32"/>
  <c r="AP21" i="32"/>
  <c r="AQ21" i="32"/>
  <c r="AR21" i="32"/>
  <c r="AS21" i="32"/>
  <c r="AT21" i="32"/>
  <c r="AU21" i="32"/>
  <c r="U22" i="32"/>
  <c r="V22" i="32"/>
  <c r="W22" i="32"/>
  <c r="X22" i="32"/>
  <c r="Y22" i="32"/>
  <c r="Z22" i="32"/>
  <c r="AA22" i="32"/>
  <c r="AB22" i="32"/>
  <c r="AC22" i="32"/>
  <c r="AD22" i="32"/>
  <c r="AE22" i="32"/>
  <c r="AF22" i="32"/>
  <c r="AG22" i="32"/>
  <c r="AH22" i="32"/>
  <c r="AI22" i="32"/>
  <c r="AJ22" i="32"/>
  <c r="AK22" i="32"/>
  <c r="AL22" i="32"/>
  <c r="AM22" i="32"/>
  <c r="AN22" i="32"/>
  <c r="AO22" i="32"/>
  <c r="AP22" i="32"/>
  <c r="AQ22" i="32"/>
  <c r="AR22" i="32"/>
  <c r="AS22" i="32"/>
  <c r="AT22" i="32"/>
  <c r="AU22" i="32"/>
  <c r="V23" i="32"/>
  <c r="W23" i="32"/>
  <c r="X23" i="32"/>
  <c r="Y23" i="32"/>
  <c r="Z23" i="32"/>
  <c r="AA23" i="32"/>
  <c r="AB23" i="32"/>
  <c r="AC23" i="32"/>
  <c r="AD23" i="32"/>
  <c r="AE23" i="32"/>
  <c r="AF23" i="32"/>
  <c r="AG23" i="32"/>
  <c r="AH23" i="32"/>
  <c r="AI23" i="32"/>
  <c r="AJ23" i="32"/>
  <c r="AK23" i="32"/>
  <c r="AL23" i="32"/>
  <c r="AM23" i="32"/>
  <c r="AN23" i="32"/>
  <c r="AO23" i="32"/>
  <c r="AP23" i="32"/>
  <c r="AQ23" i="32"/>
  <c r="AR23" i="32"/>
  <c r="AS23" i="32"/>
  <c r="AT23" i="32"/>
  <c r="AU23" i="32"/>
  <c r="W24" i="32"/>
  <c r="X24" i="32"/>
  <c r="Y24" i="32"/>
  <c r="Z24" i="32"/>
  <c r="AA24" i="32"/>
  <c r="AB24" i="32"/>
  <c r="AC24" i="32"/>
  <c r="AD24" i="32"/>
  <c r="AE24" i="32"/>
  <c r="AF24" i="32"/>
  <c r="AG24" i="32"/>
  <c r="AH24" i="32"/>
  <c r="AI24" i="32"/>
  <c r="AJ24" i="32"/>
  <c r="AK24" i="32"/>
  <c r="AL24" i="32"/>
  <c r="AM24" i="32"/>
  <c r="AN24" i="32"/>
  <c r="AO24" i="32"/>
  <c r="AP24" i="32"/>
  <c r="AQ24" i="32"/>
  <c r="AR24" i="32"/>
  <c r="AS24" i="32"/>
  <c r="AT24" i="32"/>
  <c r="AU24" i="32"/>
  <c r="X25" i="32"/>
  <c r="Y25" i="32"/>
  <c r="Z25" i="32"/>
  <c r="AA25" i="32"/>
  <c r="AB25" i="32"/>
  <c r="AC25" i="32"/>
  <c r="AD25" i="32"/>
  <c r="AE25" i="32"/>
  <c r="AF25" i="32"/>
  <c r="AG25" i="32"/>
  <c r="AH25" i="32"/>
  <c r="AI25" i="32"/>
  <c r="AJ25" i="32"/>
  <c r="AK25" i="32"/>
  <c r="AL25" i="32"/>
  <c r="AM25" i="32"/>
  <c r="AN25" i="32"/>
  <c r="AO25" i="32"/>
  <c r="AP25" i="32"/>
  <c r="AQ25" i="32"/>
  <c r="AR25" i="32"/>
  <c r="AS25" i="32"/>
  <c r="AT25" i="32"/>
  <c r="AU25" i="32"/>
  <c r="Y26" i="32"/>
  <c r="Z26" i="32"/>
  <c r="AA26" i="32"/>
  <c r="AB26" i="32"/>
  <c r="AC26" i="32"/>
  <c r="AD26" i="32"/>
  <c r="AE26" i="32"/>
  <c r="AF26" i="32"/>
  <c r="AG26" i="32"/>
  <c r="AH26" i="32"/>
  <c r="AI26" i="32"/>
  <c r="AJ26" i="32"/>
  <c r="AK26" i="32"/>
  <c r="AL26" i="32"/>
  <c r="AM26" i="32"/>
  <c r="AN26" i="32"/>
  <c r="AO26" i="32"/>
  <c r="AP26" i="32"/>
  <c r="AQ26" i="32"/>
  <c r="AR26" i="32"/>
  <c r="AS26" i="32"/>
  <c r="AT26" i="32"/>
  <c r="AU26" i="32"/>
  <c r="Z27" i="32"/>
  <c r="AA27" i="32"/>
  <c r="AB27" i="32"/>
  <c r="AC27" i="32"/>
  <c r="AD27" i="32"/>
  <c r="AE27" i="32"/>
  <c r="AF27" i="32"/>
  <c r="AG27" i="32"/>
  <c r="AH27" i="32"/>
  <c r="AI27" i="32"/>
  <c r="AJ27" i="32"/>
  <c r="AK27" i="32"/>
  <c r="AL27" i="32"/>
  <c r="AM27" i="32"/>
  <c r="AN27" i="32"/>
  <c r="AO27" i="32"/>
  <c r="AP27" i="32"/>
  <c r="AQ27" i="32"/>
  <c r="AR27" i="32"/>
  <c r="AS27" i="32"/>
  <c r="AT27" i="32"/>
  <c r="AU27" i="32"/>
  <c r="AA28" i="32"/>
  <c r="AB28" i="32"/>
  <c r="AC28" i="32"/>
  <c r="AD28" i="32"/>
  <c r="AE28" i="32"/>
  <c r="AF28" i="32"/>
  <c r="AG28" i="32"/>
  <c r="AH28" i="32"/>
  <c r="AI28" i="32"/>
  <c r="AJ28" i="32"/>
  <c r="AK28" i="32"/>
  <c r="AL28" i="32"/>
  <c r="AM28" i="32"/>
  <c r="AN28" i="32"/>
  <c r="AO28" i="32"/>
  <c r="AP28" i="32"/>
  <c r="AQ28" i="32"/>
  <c r="AR28" i="32"/>
  <c r="AS28" i="32"/>
  <c r="AT28" i="32"/>
  <c r="AU28" i="32"/>
  <c r="AB29" i="32"/>
  <c r="AC29" i="32"/>
  <c r="AD29" i="32"/>
  <c r="AE29" i="32"/>
  <c r="AF29" i="32"/>
  <c r="AG29" i="32"/>
  <c r="AH29" i="32"/>
  <c r="AI29" i="32"/>
  <c r="AJ29" i="32"/>
  <c r="AK29" i="32"/>
  <c r="AL29" i="32"/>
  <c r="AM29" i="32"/>
  <c r="AN29" i="32"/>
  <c r="AO29" i="32"/>
  <c r="AP29" i="32"/>
  <c r="AQ29" i="32"/>
  <c r="AR29" i="32"/>
  <c r="AS29" i="32"/>
  <c r="AT29" i="32"/>
  <c r="AU29" i="32"/>
  <c r="AC30" i="32"/>
  <c r="AD30" i="32"/>
  <c r="AE30" i="32"/>
  <c r="AF30" i="32"/>
  <c r="AG30" i="32"/>
  <c r="AH30" i="32"/>
  <c r="AI30" i="32"/>
  <c r="AJ30" i="32"/>
  <c r="AK30" i="32"/>
  <c r="AL30" i="32"/>
  <c r="AM30" i="32"/>
  <c r="AN30" i="32"/>
  <c r="AO30" i="32"/>
  <c r="AP30" i="32"/>
  <c r="AQ30" i="32"/>
  <c r="AR30" i="32"/>
  <c r="AS30" i="32"/>
  <c r="AT30" i="32"/>
  <c r="AU30" i="32"/>
  <c r="AD31" i="32"/>
  <c r="AE31" i="32"/>
  <c r="AF31" i="32"/>
  <c r="AG31" i="32"/>
  <c r="AH31" i="32"/>
  <c r="AI31" i="32"/>
  <c r="AJ31" i="32"/>
  <c r="AK31" i="32"/>
  <c r="AL31" i="32"/>
  <c r="AM31" i="32"/>
  <c r="AN31" i="32"/>
  <c r="AO31" i="32"/>
  <c r="AP31" i="32"/>
  <c r="AQ31" i="32"/>
  <c r="AR31" i="32"/>
  <c r="AS31" i="32"/>
  <c r="AT31" i="32"/>
  <c r="AU31" i="32"/>
  <c r="AE32" i="32"/>
  <c r="AF32" i="32"/>
  <c r="AG32" i="32"/>
  <c r="AH32" i="32"/>
  <c r="AI32" i="32"/>
  <c r="AJ32" i="32"/>
  <c r="AK32" i="32"/>
  <c r="AL32" i="32"/>
  <c r="AM32" i="32"/>
  <c r="AN32" i="32"/>
  <c r="AO32" i="32"/>
  <c r="AP32" i="32"/>
  <c r="AQ32" i="32"/>
  <c r="AR32" i="32"/>
  <c r="AS32" i="32"/>
  <c r="AT32" i="32"/>
  <c r="AU32" i="32"/>
  <c r="AF33" i="32"/>
  <c r="AG33" i="32"/>
  <c r="AH33" i="32"/>
  <c r="AI33" i="32"/>
  <c r="AJ33" i="32"/>
  <c r="AK33" i="32"/>
  <c r="AL33" i="32"/>
  <c r="AM33" i="32"/>
  <c r="AN33" i="32"/>
  <c r="AO33" i="32"/>
  <c r="AP33" i="32"/>
  <c r="AQ33" i="32"/>
  <c r="AR33" i="32"/>
  <c r="AS33" i="32"/>
  <c r="AT33" i="32"/>
  <c r="AU33" i="32"/>
  <c r="AG34" i="32"/>
  <c r="AH34" i="32"/>
  <c r="AI34" i="32"/>
  <c r="AJ34" i="32"/>
  <c r="AK34" i="32"/>
  <c r="AL34" i="32"/>
  <c r="AM34" i="32"/>
  <c r="AN34" i="32"/>
  <c r="AO34" i="32"/>
  <c r="AP34" i="32"/>
  <c r="AQ34" i="32"/>
  <c r="AR34" i="32"/>
  <c r="AS34" i="32"/>
  <c r="AT34" i="32"/>
  <c r="AU34" i="32"/>
  <c r="AH35" i="32"/>
  <c r="AI35" i="32"/>
  <c r="AJ35" i="32"/>
  <c r="AK35" i="32"/>
  <c r="AL35" i="32"/>
  <c r="AM35" i="32"/>
  <c r="AN35" i="32"/>
  <c r="AO35" i="32"/>
  <c r="AP35" i="32"/>
  <c r="AQ35" i="32"/>
  <c r="AR35" i="32"/>
  <c r="AS35" i="32"/>
  <c r="AT35" i="32"/>
  <c r="AU35" i="32"/>
  <c r="AI36" i="32"/>
  <c r="AJ36" i="32"/>
  <c r="AK36" i="32"/>
  <c r="AL36" i="32"/>
  <c r="AM36" i="32"/>
  <c r="AN36" i="32"/>
  <c r="AO36" i="32"/>
  <c r="AP36" i="32"/>
  <c r="AQ36" i="32"/>
  <c r="AR36" i="32"/>
  <c r="AS36" i="32"/>
  <c r="AT36" i="32"/>
  <c r="AU36" i="32"/>
  <c r="AJ37" i="32"/>
  <c r="AK37" i="32"/>
  <c r="AL37" i="32"/>
  <c r="AM37" i="32"/>
  <c r="AN37" i="32"/>
  <c r="AO37" i="32"/>
  <c r="AP37" i="32"/>
  <c r="AQ37" i="32"/>
  <c r="AR37" i="32"/>
  <c r="AS37" i="32"/>
  <c r="AT37" i="32"/>
  <c r="AU37" i="32"/>
  <c r="AK38" i="32"/>
  <c r="AL38" i="32"/>
  <c r="AM38" i="32"/>
  <c r="AN38" i="32"/>
  <c r="AO38" i="32"/>
  <c r="AP38" i="32"/>
  <c r="AQ38" i="32"/>
  <c r="AR38" i="32"/>
  <c r="AS38" i="32"/>
  <c r="AT38" i="32"/>
  <c r="AU38" i="32"/>
  <c r="AL39" i="32"/>
  <c r="AM39" i="32"/>
  <c r="AN39" i="32"/>
  <c r="AO39" i="32"/>
  <c r="AP39" i="32"/>
  <c r="AQ39" i="32"/>
  <c r="AR39" i="32"/>
  <c r="AS39" i="32"/>
  <c r="AT39" i="32"/>
  <c r="AU39" i="32"/>
  <c r="AM40" i="32"/>
  <c r="AN40" i="32"/>
  <c r="AO40" i="32"/>
  <c r="AP40" i="32"/>
  <c r="AQ40" i="32"/>
  <c r="AR40" i="32"/>
  <c r="AS40" i="32"/>
  <c r="AT40" i="32"/>
  <c r="AU40" i="32"/>
  <c r="AN41" i="32"/>
  <c r="AO41" i="32"/>
  <c r="AP41" i="32"/>
  <c r="AQ41" i="32"/>
  <c r="AR41" i="32"/>
  <c r="AS41" i="32"/>
  <c r="AT41" i="32"/>
  <c r="AU41" i="32"/>
  <c r="AO42" i="32"/>
  <c r="AP42" i="32"/>
  <c r="AQ42" i="32"/>
  <c r="AR42" i="32"/>
  <c r="AS42" i="32"/>
  <c r="AT42" i="32"/>
  <c r="AU42" i="32"/>
  <c r="AP43" i="32"/>
  <c r="AQ43" i="32"/>
  <c r="AR43" i="32"/>
  <c r="AS43" i="32"/>
  <c r="AT43" i="32"/>
  <c r="AU43" i="32"/>
  <c r="AQ44" i="32"/>
  <c r="AR44" i="32"/>
  <c r="AS44" i="32"/>
  <c r="AT44" i="32"/>
  <c r="AU44" i="32"/>
  <c r="AR45" i="32"/>
  <c r="AS45" i="32"/>
  <c r="AT45" i="32"/>
  <c r="AU45" i="32"/>
  <c r="AS46" i="32"/>
  <c r="AT46" i="32"/>
  <c r="AU46" i="32"/>
  <c r="AT47" i="32"/>
  <c r="AU47" i="32"/>
  <c r="AU48" i="32"/>
  <c r="D5" i="32"/>
  <c r="E5" i="32"/>
  <c r="F5" i="32"/>
  <c r="G5" i="32"/>
  <c r="H5" i="32"/>
  <c r="I5" i="32"/>
  <c r="J5" i="32"/>
  <c r="K5" i="32"/>
  <c r="L5" i="32"/>
  <c r="M5" i="32"/>
  <c r="N5" i="32"/>
  <c r="O5" i="32"/>
  <c r="P5" i="32"/>
  <c r="Q5" i="32"/>
  <c r="R5" i="32"/>
  <c r="S5" i="32"/>
  <c r="T5" i="32"/>
  <c r="U5" i="32"/>
  <c r="V5" i="32"/>
  <c r="W5" i="32"/>
  <c r="X5" i="32"/>
  <c r="Y5" i="32"/>
  <c r="Z5" i="32"/>
  <c r="AA5" i="32"/>
  <c r="AB5" i="32"/>
  <c r="AC5" i="32"/>
  <c r="AD5" i="32"/>
  <c r="AE5" i="32"/>
  <c r="AF5" i="32"/>
  <c r="AG5" i="32"/>
  <c r="AH5" i="32"/>
  <c r="AI5" i="32"/>
  <c r="AJ5" i="32"/>
  <c r="AK5" i="32"/>
  <c r="AL5" i="32"/>
  <c r="AM5" i="32"/>
  <c r="AN5" i="32"/>
  <c r="AO5" i="32"/>
  <c r="AP5" i="32"/>
  <c r="AQ5" i="32"/>
  <c r="AR5" i="32"/>
  <c r="AS5" i="32"/>
  <c r="AT5" i="32"/>
  <c r="AU5" i="32"/>
  <c r="B57" i="32"/>
  <c r="B105" i="32" s="1"/>
  <c r="B49" i="32"/>
  <c r="B97" i="32" s="1"/>
  <c r="B145" i="32" s="1"/>
  <c r="B48" i="32"/>
  <c r="B96" i="32" s="1"/>
  <c r="B144" i="32" s="1"/>
  <c r="B47" i="32"/>
  <c r="B95" i="32" s="1"/>
  <c r="B143" i="32" s="1"/>
  <c r="B46" i="32"/>
  <c r="B94" i="32" s="1"/>
  <c r="B142" i="32" s="1"/>
  <c r="B45" i="32"/>
  <c r="B93" i="32" s="1"/>
  <c r="B141" i="32" s="1"/>
  <c r="B44" i="32"/>
  <c r="B43" i="32"/>
  <c r="B42" i="32"/>
  <c r="B41" i="32"/>
  <c r="B40" i="32"/>
  <c r="B39" i="32"/>
  <c r="B87" i="32" s="1"/>
  <c r="B135" i="32" s="1"/>
  <c r="B38" i="32"/>
  <c r="B86" i="32" s="1"/>
  <c r="B134" i="32" s="1"/>
  <c r="B37" i="32"/>
  <c r="B85" i="32" s="1"/>
  <c r="B133" i="32" s="1"/>
  <c r="B36" i="32"/>
  <c r="B84" i="32" s="1"/>
  <c r="B132" i="32" s="1"/>
  <c r="B35" i="32"/>
  <c r="B83" i="32" s="1"/>
  <c r="B131" i="32" s="1"/>
  <c r="B34" i="32"/>
  <c r="B82" i="32" s="1"/>
  <c r="B130" i="32" s="1"/>
  <c r="B33" i="32"/>
  <c r="B81" i="32" s="1"/>
  <c r="B129" i="32" s="1"/>
  <c r="B32" i="32"/>
  <c r="B80" i="32" s="1"/>
  <c r="B128" i="32" s="1"/>
  <c r="B31" i="32"/>
  <c r="B79" i="32" s="1"/>
  <c r="B127" i="32" s="1"/>
  <c r="B30" i="32"/>
  <c r="B78" i="32" s="1"/>
  <c r="B126" i="32" s="1"/>
  <c r="B29" i="32"/>
  <c r="B77" i="32" s="1"/>
  <c r="B125" i="32" s="1"/>
  <c r="B28" i="32"/>
  <c r="B76" i="32" s="1"/>
  <c r="B124" i="32" s="1"/>
  <c r="B27" i="32"/>
  <c r="B75" i="32" s="1"/>
  <c r="B123" i="32" s="1"/>
  <c r="B26" i="32"/>
  <c r="B74" i="32" s="1"/>
  <c r="B122" i="32" s="1"/>
  <c r="B25" i="32"/>
  <c r="B73" i="32" s="1"/>
  <c r="B121" i="32" s="1"/>
  <c r="B24" i="32"/>
  <c r="B72" i="32" s="1"/>
  <c r="B120" i="32" s="1"/>
  <c r="B23" i="32"/>
  <c r="B22" i="32"/>
  <c r="B70" i="32" s="1"/>
  <c r="B118" i="32" s="1"/>
  <c r="B21" i="32"/>
  <c r="B69" i="32" s="1"/>
  <c r="B117" i="32" s="1"/>
  <c r="B20" i="32"/>
  <c r="B68" i="32" s="1"/>
  <c r="B116" i="32" s="1"/>
  <c r="B19" i="32"/>
  <c r="B67" i="32" s="1"/>
  <c r="B115" i="32" s="1"/>
  <c r="B18" i="32"/>
  <c r="B66" i="32" s="1"/>
  <c r="B114" i="32" s="1"/>
  <c r="B17" i="32"/>
  <c r="B65" i="32" s="1"/>
  <c r="B113" i="32" s="1"/>
  <c r="B16" i="32"/>
  <c r="B64" i="32" s="1"/>
  <c r="B112" i="32" s="1"/>
  <c r="B15" i="32"/>
  <c r="B63" i="32" s="1"/>
  <c r="B111" i="32" s="1"/>
  <c r="B14" i="32"/>
  <c r="B62" i="32" s="1"/>
  <c r="B110" i="32" s="1"/>
  <c r="B13" i="32"/>
  <c r="B61" i="32" s="1"/>
  <c r="B109" i="32" s="1"/>
  <c r="B12" i="32"/>
  <c r="B60" i="32" s="1"/>
  <c r="B108" i="32" s="1"/>
  <c r="B11" i="32"/>
  <c r="B59" i="32" s="1"/>
  <c r="B107" i="32" s="1"/>
  <c r="B10" i="32"/>
  <c r="B58" i="32" s="1"/>
  <c r="B106" i="32" s="1"/>
  <c r="B9" i="32"/>
  <c r="B8" i="32"/>
  <c r="B7" i="32"/>
  <c r="B55" i="32" s="1"/>
  <c r="B103" i="32" s="1"/>
  <c r="B6" i="32"/>
  <c r="B54" i="32" s="1"/>
  <c r="B102" i="32" s="1"/>
  <c r="B5" i="32"/>
  <c r="B53" i="32" s="1"/>
  <c r="B101" i="32" s="1"/>
  <c r="E2" i="32"/>
  <c r="F2" i="32" s="1"/>
  <c r="G2" i="32" s="1"/>
  <c r="H2" i="32" s="1"/>
  <c r="I2" i="32" s="1"/>
  <c r="J2" i="32" s="1"/>
  <c r="K2" i="32" s="1"/>
  <c r="L2" i="32" s="1"/>
  <c r="M2" i="32" s="1"/>
  <c r="N2" i="32" s="1"/>
  <c r="O2" i="32" s="1"/>
  <c r="P2" i="32" s="1"/>
  <c r="Q2" i="32" s="1"/>
  <c r="R2" i="32" s="1"/>
  <c r="S2" i="32" s="1"/>
  <c r="T2" i="32" s="1"/>
  <c r="U2" i="32" s="1"/>
  <c r="V2" i="32" s="1"/>
  <c r="W2" i="32" s="1"/>
  <c r="X2" i="32" s="1"/>
  <c r="Y2" i="32" s="1"/>
  <c r="Z2" i="32" s="1"/>
  <c r="AA2" i="32" s="1"/>
  <c r="AB2" i="32" s="1"/>
  <c r="AC2" i="32" s="1"/>
  <c r="AD2" i="32" s="1"/>
  <c r="AE2" i="32" s="1"/>
  <c r="AF2" i="32" s="1"/>
  <c r="AG2" i="32" s="1"/>
  <c r="AH2" i="32" s="1"/>
  <c r="AI2" i="32" s="1"/>
  <c r="AJ2" i="32" s="1"/>
  <c r="AK2" i="32" s="1"/>
  <c r="AL2" i="32" s="1"/>
  <c r="AM2" i="32" s="1"/>
  <c r="AN2" i="32" s="1"/>
  <c r="AO2" i="32" s="1"/>
  <c r="AP2" i="32" s="1"/>
  <c r="AQ2" i="32" s="1"/>
  <c r="AR2" i="32" s="1"/>
  <c r="AS2" i="32" s="1"/>
  <c r="AT2" i="32" s="1"/>
  <c r="AU2" i="32" s="1"/>
  <c r="D2" i="32"/>
  <c r="C2" i="32"/>
  <c r="E6" i="31"/>
  <c r="F6" i="31"/>
  <c r="G6" i="31"/>
  <c r="H6" i="31"/>
  <c r="I6" i="31"/>
  <c r="J6" i="31"/>
  <c r="K6" i="31"/>
  <c r="L6" i="31"/>
  <c r="M6" i="31"/>
  <c r="N6" i="31"/>
  <c r="O6" i="31"/>
  <c r="P6" i="31"/>
  <c r="Q6" i="31"/>
  <c r="R6" i="31"/>
  <c r="S6" i="31"/>
  <c r="T6" i="31"/>
  <c r="U6" i="31"/>
  <c r="V6" i="31"/>
  <c r="W6" i="31"/>
  <c r="X6" i="31"/>
  <c r="Y6" i="31"/>
  <c r="Z6" i="31"/>
  <c r="AA6" i="31"/>
  <c r="AB6" i="31"/>
  <c r="AC6" i="31"/>
  <c r="AD6" i="31"/>
  <c r="AE6" i="31"/>
  <c r="AF6" i="31"/>
  <c r="AG6" i="31"/>
  <c r="AH6" i="31"/>
  <c r="AI6" i="31"/>
  <c r="AJ6" i="31"/>
  <c r="AK6" i="31"/>
  <c r="AL6" i="31"/>
  <c r="AM6" i="31"/>
  <c r="AN6" i="31"/>
  <c r="AO6" i="31"/>
  <c r="AP6" i="31"/>
  <c r="AQ6" i="31"/>
  <c r="AR6" i="31"/>
  <c r="AS6" i="31"/>
  <c r="AT6" i="31"/>
  <c r="AU6" i="31"/>
  <c r="F7" i="31"/>
  <c r="G7" i="31"/>
  <c r="H7" i="31"/>
  <c r="I7" i="31"/>
  <c r="J7" i="31"/>
  <c r="K7" i="31"/>
  <c r="L7" i="31"/>
  <c r="M7" i="31"/>
  <c r="N7" i="31"/>
  <c r="O7" i="31"/>
  <c r="P7" i="31"/>
  <c r="Q7" i="31"/>
  <c r="R7" i="31"/>
  <c r="S7" i="31"/>
  <c r="T7" i="31"/>
  <c r="U7" i="31"/>
  <c r="V7" i="31"/>
  <c r="W7" i="31"/>
  <c r="X7" i="31"/>
  <c r="Y7" i="31"/>
  <c r="Z7" i="31"/>
  <c r="AA7" i="31"/>
  <c r="AB7" i="31"/>
  <c r="AC7" i="31"/>
  <c r="AD7" i="31"/>
  <c r="AE7" i="31"/>
  <c r="AF7" i="31"/>
  <c r="AG7" i="31"/>
  <c r="AH7" i="31"/>
  <c r="AI7" i="31"/>
  <c r="AJ7" i="31"/>
  <c r="AK7" i="31"/>
  <c r="AL7" i="31"/>
  <c r="AM7" i="31"/>
  <c r="AN7" i="31"/>
  <c r="AO7" i="31"/>
  <c r="AP7" i="31"/>
  <c r="AQ7" i="31"/>
  <c r="AR7" i="31"/>
  <c r="AS7" i="31"/>
  <c r="AT7" i="31"/>
  <c r="AU7" i="31"/>
  <c r="G8" i="31"/>
  <c r="H8" i="31"/>
  <c r="I8" i="31"/>
  <c r="J8" i="31"/>
  <c r="K8" i="31"/>
  <c r="L8" i="31"/>
  <c r="M8" i="31"/>
  <c r="N8" i="31"/>
  <c r="O8" i="31"/>
  <c r="P8" i="31"/>
  <c r="Q8" i="31"/>
  <c r="R8" i="31"/>
  <c r="S8" i="31"/>
  <c r="T8" i="31"/>
  <c r="U8" i="31"/>
  <c r="V8" i="31"/>
  <c r="W8" i="31"/>
  <c r="X8" i="31"/>
  <c r="Y8" i="31"/>
  <c r="Z8" i="31"/>
  <c r="AA8" i="31"/>
  <c r="AB8" i="31"/>
  <c r="AC8" i="31"/>
  <c r="AD8" i="31"/>
  <c r="AE8" i="31"/>
  <c r="AF8" i="31"/>
  <c r="AG8" i="31"/>
  <c r="AH8" i="31"/>
  <c r="AI8" i="31"/>
  <c r="AJ8" i="31"/>
  <c r="AK8" i="31"/>
  <c r="AL8" i="31"/>
  <c r="AM8" i="31"/>
  <c r="AN8" i="31"/>
  <c r="AO8" i="31"/>
  <c r="AP8" i="31"/>
  <c r="AQ8" i="31"/>
  <c r="AR8" i="31"/>
  <c r="AS8" i="31"/>
  <c r="AT8" i="31"/>
  <c r="AU8" i="31"/>
  <c r="H9" i="31"/>
  <c r="I9" i="31"/>
  <c r="J9" i="31"/>
  <c r="K9" i="31"/>
  <c r="L9" i="31"/>
  <c r="M9" i="31"/>
  <c r="N9" i="31"/>
  <c r="O9" i="31"/>
  <c r="P9" i="31"/>
  <c r="Q9" i="31"/>
  <c r="R9" i="31"/>
  <c r="S9" i="31"/>
  <c r="T9" i="31"/>
  <c r="U9" i="31"/>
  <c r="V9" i="31"/>
  <c r="W9" i="31"/>
  <c r="X9" i="31"/>
  <c r="Y9" i="31"/>
  <c r="Z9" i="31"/>
  <c r="AA9" i="31"/>
  <c r="AB9" i="31"/>
  <c r="AC9" i="31"/>
  <c r="AD9" i="31"/>
  <c r="AE9" i="31"/>
  <c r="AF9" i="31"/>
  <c r="AG9" i="31"/>
  <c r="AH9" i="31"/>
  <c r="AI9" i="31"/>
  <c r="AJ9" i="31"/>
  <c r="AK9" i="31"/>
  <c r="AL9" i="31"/>
  <c r="AM9" i="31"/>
  <c r="AN9" i="31"/>
  <c r="AO9" i="31"/>
  <c r="AP9" i="31"/>
  <c r="AQ9" i="31"/>
  <c r="AR9" i="31"/>
  <c r="AS9" i="31"/>
  <c r="AT9" i="31"/>
  <c r="AU9" i="31"/>
  <c r="I10" i="31"/>
  <c r="J10" i="31"/>
  <c r="K10" i="31"/>
  <c r="L10" i="31"/>
  <c r="M10" i="31"/>
  <c r="N10" i="31"/>
  <c r="O10" i="31"/>
  <c r="P10" i="31"/>
  <c r="Q10" i="31"/>
  <c r="R10" i="31"/>
  <c r="S10" i="31"/>
  <c r="T10" i="31"/>
  <c r="U10" i="31"/>
  <c r="V10" i="31"/>
  <c r="W10" i="31"/>
  <c r="X10" i="31"/>
  <c r="Y10" i="31"/>
  <c r="Z10" i="31"/>
  <c r="AA10" i="31"/>
  <c r="AB10" i="31"/>
  <c r="AC10" i="31"/>
  <c r="AD10" i="31"/>
  <c r="AE10" i="31"/>
  <c r="AF10" i="31"/>
  <c r="AG10" i="31"/>
  <c r="AH10" i="31"/>
  <c r="AI10" i="31"/>
  <c r="AJ10" i="31"/>
  <c r="AK10" i="31"/>
  <c r="AL10" i="31"/>
  <c r="AM10" i="31"/>
  <c r="AN10" i="31"/>
  <c r="AO10" i="31"/>
  <c r="AP10" i="31"/>
  <c r="AQ10" i="31"/>
  <c r="AR10" i="31"/>
  <c r="AS10" i="31"/>
  <c r="AT10" i="31"/>
  <c r="AU10" i="31"/>
  <c r="J11" i="31"/>
  <c r="K11" i="31"/>
  <c r="L11" i="31"/>
  <c r="M11" i="31"/>
  <c r="N11" i="31"/>
  <c r="O11" i="31"/>
  <c r="P11" i="31"/>
  <c r="Q11" i="31"/>
  <c r="R11" i="31"/>
  <c r="S11" i="31"/>
  <c r="T11" i="31"/>
  <c r="U11" i="31"/>
  <c r="V11" i="31"/>
  <c r="W11" i="31"/>
  <c r="X11" i="31"/>
  <c r="Y11" i="31"/>
  <c r="Z11" i="31"/>
  <c r="AA11" i="31"/>
  <c r="AB11" i="31"/>
  <c r="AC11" i="31"/>
  <c r="AD11" i="31"/>
  <c r="AE11" i="31"/>
  <c r="AF11" i="31"/>
  <c r="AG11" i="31"/>
  <c r="AH11" i="31"/>
  <c r="AI11" i="31"/>
  <c r="AJ11" i="31"/>
  <c r="AK11" i="31"/>
  <c r="AL11" i="31"/>
  <c r="AM11" i="31"/>
  <c r="AN11" i="31"/>
  <c r="AO11" i="31"/>
  <c r="AP11" i="31"/>
  <c r="AQ11" i="31"/>
  <c r="AR11" i="31"/>
  <c r="AS11" i="31"/>
  <c r="AT11" i="31"/>
  <c r="AU11" i="31"/>
  <c r="K12" i="31"/>
  <c r="L12" i="31"/>
  <c r="M12" i="31"/>
  <c r="N12" i="31"/>
  <c r="O12" i="31"/>
  <c r="P12" i="31"/>
  <c r="Q12" i="31"/>
  <c r="R12" i="31"/>
  <c r="S12" i="31"/>
  <c r="T12" i="31"/>
  <c r="U12" i="31"/>
  <c r="V12" i="31"/>
  <c r="W12" i="31"/>
  <c r="X12" i="31"/>
  <c r="Y12" i="31"/>
  <c r="Z12" i="31"/>
  <c r="AA12" i="31"/>
  <c r="AB12" i="31"/>
  <c r="AC12" i="31"/>
  <c r="AD12" i="31"/>
  <c r="AE12" i="31"/>
  <c r="AF12" i="31"/>
  <c r="AG12" i="31"/>
  <c r="AH12" i="31"/>
  <c r="AI12" i="31"/>
  <c r="AJ12" i="31"/>
  <c r="AK12" i="31"/>
  <c r="AL12" i="31"/>
  <c r="AM12" i="31"/>
  <c r="AN12" i="31"/>
  <c r="AO12" i="31"/>
  <c r="AP12" i="31"/>
  <c r="AQ12" i="31"/>
  <c r="AR12" i="31"/>
  <c r="AS12" i="31"/>
  <c r="AT12" i="31"/>
  <c r="AU12" i="31"/>
  <c r="L13" i="31"/>
  <c r="M13" i="31"/>
  <c r="N13" i="31"/>
  <c r="O13" i="31"/>
  <c r="P13" i="31"/>
  <c r="Q13" i="31"/>
  <c r="R13" i="31"/>
  <c r="S13" i="31"/>
  <c r="T13" i="31"/>
  <c r="U13" i="31"/>
  <c r="V13" i="31"/>
  <c r="W13" i="31"/>
  <c r="X13" i="31"/>
  <c r="Y13" i="31"/>
  <c r="Z13" i="31"/>
  <c r="AA13" i="31"/>
  <c r="AB13" i="31"/>
  <c r="AC13" i="31"/>
  <c r="AD13" i="31"/>
  <c r="AE13" i="31"/>
  <c r="AF13" i="31"/>
  <c r="AG13" i="31"/>
  <c r="AH13" i="31"/>
  <c r="AI13" i="31"/>
  <c r="AJ13" i="31"/>
  <c r="AK13" i="31"/>
  <c r="AL13" i="31"/>
  <c r="AM13" i="31"/>
  <c r="AN13" i="31"/>
  <c r="AO13" i="31"/>
  <c r="AP13" i="31"/>
  <c r="AQ13" i="31"/>
  <c r="AR13" i="31"/>
  <c r="AS13" i="31"/>
  <c r="AT13" i="31"/>
  <c r="AU13" i="31"/>
  <c r="M14" i="31"/>
  <c r="N14" i="31"/>
  <c r="O14" i="31"/>
  <c r="P14" i="31"/>
  <c r="Q14" i="31"/>
  <c r="R14" i="31"/>
  <c r="S14" i="31"/>
  <c r="T14" i="31"/>
  <c r="U14" i="31"/>
  <c r="V14" i="31"/>
  <c r="W14" i="31"/>
  <c r="X14" i="31"/>
  <c r="Y14" i="31"/>
  <c r="Z14" i="31"/>
  <c r="AA14" i="31"/>
  <c r="AB14" i="31"/>
  <c r="AC14" i="31"/>
  <c r="AD14" i="31"/>
  <c r="AE14" i="31"/>
  <c r="AF14" i="31"/>
  <c r="AG14" i="31"/>
  <c r="AH14" i="31"/>
  <c r="AI14" i="31"/>
  <c r="AJ14" i="31"/>
  <c r="AK14" i="31"/>
  <c r="AL14" i="31"/>
  <c r="AM14" i="31"/>
  <c r="AN14" i="31"/>
  <c r="AO14" i="31"/>
  <c r="AP14" i="31"/>
  <c r="AQ14" i="31"/>
  <c r="AR14" i="31"/>
  <c r="AS14" i="31"/>
  <c r="AT14" i="31"/>
  <c r="AU14" i="31"/>
  <c r="N15" i="31"/>
  <c r="O15" i="31"/>
  <c r="P15" i="31"/>
  <c r="Q15" i="31"/>
  <c r="R15" i="31"/>
  <c r="S15" i="31"/>
  <c r="T15" i="31"/>
  <c r="U15" i="31"/>
  <c r="V15" i="31"/>
  <c r="W15" i="31"/>
  <c r="X15" i="31"/>
  <c r="Y15" i="31"/>
  <c r="Z15" i="31"/>
  <c r="AA15" i="31"/>
  <c r="AB15" i="31"/>
  <c r="AC15" i="31"/>
  <c r="AD15" i="31"/>
  <c r="AE15" i="31"/>
  <c r="AF15" i="31"/>
  <c r="AG15" i="31"/>
  <c r="AH15" i="31"/>
  <c r="AI15" i="31"/>
  <c r="AJ15" i="31"/>
  <c r="AK15" i="31"/>
  <c r="AL15" i="31"/>
  <c r="AM15" i="31"/>
  <c r="AN15" i="31"/>
  <c r="AO15" i="31"/>
  <c r="AP15" i="31"/>
  <c r="AQ15" i="31"/>
  <c r="AR15" i="31"/>
  <c r="AS15" i="31"/>
  <c r="AT15" i="31"/>
  <c r="AU15" i="31"/>
  <c r="O16" i="31"/>
  <c r="P16" i="31"/>
  <c r="Q16" i="31"/>
  <c r="R16" i="31"/>
  <c r="S16" i="31"/>
  <c r="T16" i="31"/>
  <c r="U16" i="31"/>
  <c r="V16" i="31"/>
  <c r="W16" i="31"/>
  <c r="X16" i="31"/>
  <c r="Y16" i="31"/>
  <c r="Z16" i="31"/>
  <c r="AA16" i="31"/>
  <c r="AB16" i="31"/>
  <c r="AC16" i="31"/>
  <c r="AD16" i="31"/>
  <c r="AE16" i="31"/>
  <c r="AF16" i="31"/>
  <c r="AG16" i="31"/>
  <c r="AH16" i="31"/>
  <c r="AI16" i="31"/>
  <c r="AJ16" i="31"/>
  <c r="AK16" i="31"/>
  <c r="AL16" i="31"/>
  <c r="AM16" i="31"/>
  <c r="AN16" i="31"/>
  <c r="AO16" i="31"/>
  <c r="AP16" i="31"/>
  <c r="AQ16" i="31"/>
  <c r="AR16" i="31"/>
  <c r="AS16" i="31"/>
  <c r="AT16" i="31"/>
  <c r="AU16" i="31"/>
  <c r="P17" i="31"/>
  <c r="Q17" i="31"/>
  <c r="R17" i="31"/>
  <c r="S17" i="31"/>
  <c r="T17" i="31"/>
  <c r="U17" i="31"/>
  <c r="V17" i="31"/>
  <c r="W17" i="31"/>
  <c r="X17" i="31"/>
  <c r="Y17" i="31"/>
  <c r="Z17" i="31"/>
  <c r="AA17" i="31"/>
  <c r="AB17" i="31"/>
  <c r="AC17" i="31"/>
  <c r="AD17" i="31"/>
  <c r="AE17" i="31"/>
  <c r="AF17" i="31"/>
  <c r="AG17" i="31"/>
  <c r="AH17" i="31"/>
  <c r="AI17" i="31"/>
  <c r="AJ17" i="31"/>
  <c r="AK17" i="31"/>
  <c r="AL17" i="31"/>
  <c r="AM17" i="31"/>
  <c r="AN17" i="31"/>
  <c r="AO17" i="31"/>
  <c r="AP17" i="31"/>
  <c r="AQ17" i="31"/>
  <c r="AR17" i="31"/>
  <c r="AS17" i="31"/>
  <c r="AT17" i="31"/>
  <c r="AU17" i="31"/>
  <c r="Q18" i="31"/>
  <c r="R18" i="31"/>
  <c r="S18" i="31"/>
  <c r="T18" i="31"/>
  <c r="U18" i="31"/>
  <c r="V18" i="31"/>
  <c r="W18" i="31"/>
  <c r="X18" i="31"/>
  <c r="Y18" i="31"/>
  <c r="Z18" i="31"/>
  <c r="AA18" i="31"/>
  <c r="AB18" i="31"/>
  <c r="AC18" i="31"/>
  <c r="AD18" i="31"/>
  <c r="AE18" i="31"/>
  <c r="AF18" i="31"/>
  <c r="AG18" i="31"/>
  <c r="AH18" i="31"/>
  <c r="AI18" i="31"/>
  <c r="AJ18" i="31"/>
  <c r="AK18" i="31"/>
  <c r="AL18" i="31"/>
  <c r="AM18" i="31"/>
  <c r="AN18" i="31"/>
  <c r="AO18" i="31"/>
  <c r="AP18" i="31"/>
  <c r="AQ18" i="31"/>
  <c r="AR18" i="31"/>
  <c r="AS18" i="31"/>
  <c r="AT18" i="31"/>
  <c r="AU18" i="31"/>
  <c r="R19" i="31"/>
  <c r="S19" i="31"/>
  <c r="T19" i="31"/>
  <c r="U19" i="31"/>
  <c r="V19" i="31"/>
  <c r="W19" i="31"/>
  <c r="X19" i="31"/>
  <c r="Y19" i="31"/>
  <c r="Z19" i="31"/>
  <c r="AA19" i="31"/>
  <c r="AB19" i="31"/>
  <c r="AC19" i="31"/>
  <c r="AD19" i="31"/>
  <c r="AE19" i="31"/>
  <c r="AF19" i="31"/>
  <c r="AG19" i="31"/>
  <c r="AH19" i="31"/>
  <c r="AI19" i="31"/>
  <c r="AJ19" i="31"/>
  <c r="AK19" i="31"/>
  <c r="AL19" i="31"/>
  <c r="AM19" i="31"/>
  <c r="AN19" i="31"/>
  <c r="AO19" i="31"/>
  <c r="AP19" i="31"/>
  <c r="AQ19" i="31"/>
  <c r="AR19" i="31"/>
  <c r="AS19" i="31"/>
  <c r="AT19" i="31"/>
  <c r="AU19" i="31"/>
  <c r="S20" i="31"/>
  <c r="T20" i="31"/>
  <c r="U20" i="31"/>
  <c r="V20" i="31"/>
  <c r="W20" i="31"/>
  <c r="X20" i="31"/>
  <c r="Y20" i="31"/>
  <c r="Z20" i="31"/>
  <c r="AA20" i="31"/>
  <c r="AB20" i="31"/>
  <c r="AC20" i="31"/>
  <c r="AD20" i="31"/>
  <c r="AE20" i="31"/>
  <c r="AF20" i="31"/>
  <c r="AG20" i="31"/>
  <c r="AH20" i="31"/>
  <c r="AI20" i="31"/>
  <c r="AJ20" i="31"/>
  <c r="AK20" i="31"/>
  <c r="AL20" i="31"/>
  <c r="AM20" i="31"/>
  <c r="AN20" i="31"/>
  <c r="AO20" i="31"/>
  <c r="AP20" i="31"/>
  <c r="AQ20" i="31"/>
  <c r="AR20" i="31"/>
  <c r="AS20" i="31"/>
  <c r="AT20" i="31"/>
  <c r="AU20" i="31"/>
  <c r="T21" i="31"/>
  <c r="U21" i="31"/>
  <c r="V21" i="31"/>
  <c r="W21" i="31"/>
  <c r="X21" i="31"/>
  <c r="Y21" i="31"/>
  <c r="Z21" i="31"/>
  <c r="AA21" i="31"/>
  <c r="AB21" i="31"/>
  <c r="AC21" i="31"/>
  <c r="AD21" i="31"/>
  <c r="AE21" i="31"/>
  <c r="AF21" i="31"/>
  <c r="AG21" i="31"/>
  <c r="AH21" i="31"/>
  <c r="AI21" i="31"/>
  <c r="AJ21" i="31"/>
  <c r="AK21" i="31"/>
  <c r="AL21" i="31"/>
  <c r="AM21" i="31"/>
  <c r="AN21" i="31"/>
  <c r="AO21" i="31"/>
  <c r="AP21" i="31"/>
  <c r="AQ21" i="31"/>
  <c r="AR21" i="31"/>
  <c r="AS21" i="31"/>
  <c r="AT21" i="31"/>
  <c r="AU21" i="31"/>
  <c r="U22" i="31"/>
  <c r="V22" i="31"/>
  <c r="W22" i="31"/>
  <c r="X22" i="31"/>
  <c r="Y22" i="31"/>
  <c r="Z22" i="31"/>
  <c r="AA22" i="31"/>
  <c r="AB22" i="31"/>
  <c r="AC22" i="31"/>
  <c r="AD22" i="31"/>
  <c r="AE22" i="31"/>
  <c r="AF22" i="31"/>
  <c r="AG22" i="31"/>
  <c r="AH22" i="31"/>
  <c r="AI22" i="31"/>
  <c r="AJ22" i="31"/>
  <c r="AK22" i="31"/>
  <c r="AL22" i="31"/>
  <c r="AM22" i="31"/>
  <c r="AN22" i="31"/>
  <c r="AO22" i="31"/>
  <c r="AP22" i="31"/>
  <c r="AQ22" i="31"/>
  <c r="AR22" i="31"/>
  <c r="AS22" i="31"/>
  <c r="AT22" i="31"/>
  <c r="AU22" i="31"/>
  <c r="V23" i="31"/>
  <c r="W23" i="31"/>
  <c r="X23" i="31"/>
  <c r="Y23" i="31"/>
  <c r="Z23" i="31"/>
  <c r="AA23" i="31"/>
  <c r="AB23" i="31"/>
  <c r="AC23" i="31"/>
  <c r="AD23" i="31"/>
  <c r="AE23" i="31"/>
  <c r="AF23" i="31"/>
  <c r="AG23" i="31"/>
  <c r="AH23" i="31"/>
  <c r="AI23" i="31"/>
  <c r="AJ23" i="31"/>
  <c r="AK23" i="31"/>
  <c r="AL23" i="31"/>
  <c r="AM23" i="31"/>
  <c r="AN23" i="31"/>
  <c r="AO23" i="31"/>
  <c r="AP23" i="31"/>
  <c r="AQ23" i="31"/>
  <c r="AR23" i="31"/>
  <c r="AS23" i="31"/>
  <c r="AT23" i="31"/>
  <c r="AU23" i="31"/>
  <c r="W24" i="31"/>
  <c r="X24" i="31"/>
  <c r="Y24" i="31"/>
  <c r="Z24" i="31"/>
  <c r="AA24" i="31"/>
  <c r="AB24" i="31"/>
  <c r="AC24" i="31"/>
  <c r="AD24" i="31"/>
  <c r="AE24" i="31"/>
  <c r="AF24" i="31"/>
  <c r="AG24" i="31"/>
  <c r="AH24" i="31"/>
  <c r="AI24" i="31"/>
  <c r="AJ24" i="31"/>
  <c r="AK24" i="31"/>
  <c r="AL24" i="31"/>
  <c r="AM24" i="31"/>
  <c r="AN24" i="31"/>
  <c r="AO24" i="31"/>
  <c r="AP24" i="31"/>
  <c r="AQ24" i="31"/>
  <c r="AR24" i="31"/>
  <c r="AS24" i="31"/>
  <c r="AT24" i="31"/>
  <c r="AU24" i="31"/>
  <c r="X25" i="31"/>
  <c r="Y25" i="31"/>
  <c r="Z25" i="31"/>
  <c r="AA25" i="31"/>
  <c r="AB25" i="31"/>
  <c r="AC25" i="31"/>
  <c r="AD25" i="31"/>
  <c r="AE25" i="31"/>
  <c r="AF25" i="31"/>
  <c r="AG25" i="31"/>
  <c r="AH25" i="31"/>
  <c r="AI25" i="31"/>
  <c r="AJ25" i="31"/>
  <c r="AK25" i="31"/>
  <c r="AL25" i="31"/>
  <c r="AM25" i="31"/>
  <c r="AN25" i="31"/>
  <c r="AO25" i="31"/>
  <c r="AP25" i="31"/>
  <c r="AQ25" i="31"/>
  <c r="AR25" i="31"/>
  <c r="AS25" i="31"/>
  <c r="AT25" i="31"/>
  <c r="AU25" i="31"/>
  <c r="Y26" i="31"/>
  <c r="Z26" i="31"/>
  <c r="AA26" i="31"/>
  <c r="AB26" i="31"/>
  <c r="AC26" i="31"/>
  <c r="AD26" i="31"/>
  <c r="AE26" i="31"/>
  <c r="AF26" i="31"/>
  <c r="AG26" i="31"/>
  <c r="AH26" i="31"/>
  <c r="AI26" i="31"/>
  <c r="AJ26" i="31"/>
  <c r="AK26" i="31"/>
  <c r="AL26" i="31"/>
  <c r="AM26" i="31"/>
  <c r="AN26" i="31"/>
  <c r="AO26" i="31"/>
  <c r="AP26" i="31"/>
  <c r="AQ26" i="31"/>
  <c r="AR26" i="31"/>
  <c r="AS26" i="31"/>
  <c r="AT26" i="31"/>
  <c r="AU26" i="31"/>
  <c r="Z27" i="31"/>
  <c r="AA27" i="31"/>
  <c r="AB27" i="31"/>
  <c r="AC27" i="31"/>
  <c r="AD27" i="31"/>
  <c r="AE27" i="31"/>
  <c r="AF27" i="31"/>
  <c r="AG27" i="31"/>
  <c r="AH27" i="31"/>
  <c r="AI27" i="31"/>
  <c r="AJ27" i="31"/>
  <c r="AK27" i="31"/>
  <c r="AL27" i="31"/>
  <c r="AM27" i="31"/>
  <c r="AN27" i="31"/>
  <c r="AO27" i="31"/>
  <c r="AP27" i="31"/>
  <c r="AQ27" i="31"/>
  <c r="AR27" i="31"/>
  <c r="AS27" i="31"/>
  <c r="AT27" i="31"/>
  <c r="AU27" i="31"/>
  <c r="AA28" i="31"/>
  <c r="AB28" i="31"/>
  <c r="AC28" i="31"/>
  <c r="AD28" i="31"/>
  <c r="AE28" i="31"/>
  <c r="AF28" i="31"/>
  <c r="AG28" i="31"/>
  <c r="AH28" i="31"/>
  <c r="AI28" i="31"/>
  <c r="AJ28" i="31"/>
  <c r="AK28" i="31"/>
  <c r="AL28" i="31"/>
  <c r="AM28" i="31"/>
  <c r="AN28" i="31"/>
  <c r="AO28" i="31"/>
  <c r="AP28" i="31"/>
  <c r="AQ28" i="31"/>
  <c r="AR28" i="31"/>
  <c r="AS28" i="31"/>
  <c r="AT28" i="31"/>
  <c r="AU28" i="31"/>
  <c r="AB29" i="31"/>
  <c r="AC29" i="31"/>
  <c r="AD29" i="31"/>
  <c r="AE29" i="31"/>
  <c r="AF29" i="31"/>
  <c r="AG29" i="31"/>
  <c r="AH29" i="31"/>
  <c r="AI29" i="31"/>
  <c r="AJ29" i="31"/>
  <c r="AK29" i="31"/>
  <c r="AL29" i="31"/>
  <c r="AM29" i="31"/>
  <c r="AN29" i="31"/>
  <c r="AO29" i="31"/>
  <c r="AP29" i="31"/>
  <c r="AQ29" i="31"/>
  <c r="AR29" i="31"/>
  <c r="AS29" i="31"/>
  <c r="AT29" i="31"/>
  <c r="AU29" i="31"/>
  <c r="AC30" i="31"/>
  <c r="AD30" i="31"/>
  <c r="AE30" i="31"/>
  <c r="AF30" i="31"/>
  <c r="AG30" i="31"/>
  <c r="AH30" i="31"/>
  <c r="AI30" i="31"/>
  <c r="AJ30" i="31"/>
  <c r="AK30" i="31"/>
  <c r="AL30" i="31"/>
  <c r="AM30" i="31"/>
  <c r="AN30" i="31"/>
  <c r="AO30" i="31"/>
  <c r="AP30" i="31"/>
  <c r="AQ30" i="31"/>
  <c r="AR30" i="31"/>
  <c r="AS30" i="31"/>
  <c r="AT30" i="31"/>
  <c r="AU30" i="31"/>
  <c r="AD31" i="31"/>
  <c r="AE31" i="31"/>
  <c r="AF31" i="31"/>
  <c r="AG31" i="31"/>
  <c r="AH31" i="31"/>
  <c r="AI31" i="31"/>
  <c r="AJ31" i="31"/>
  <c r="AK31" i="31"/>
  <c r="AL31" i="31"/>
  <c r="AM31" i="31"/>
  <c r="AN31" i="31"/>
  <c r="AO31" i="31"/>
  <c r="AP31" i="31"/>
  <c r="AQ31" i="31"/>
  <c r="AR31" i="31"/>
  <c r="AS31" i="31"/>
  <c r="AT31" i="31"/>
  <c r="AU31" i="31"/>
  <c r="AE32" i="31"/>
  <c r="AF32" i="31"/>
  <c r="AG32" i="31"/>
  <c r="AH32" i="31"/>
  <c r="AI32" i="31"/>
  <c r="AJ32" i="31"/>
  <c r="AK32" i="31"/>
  <c r="AL32" i="31"/>
  <c r="AM32" i="31"/>
  <c r="AN32" i="31"/>
  <c r="AO32" i="31"/>
  <c r="AP32" i="31"/>
  <c r="AQ32" i="31"/>
  <c r="AR32" i="31"/>
  <c r="AS32" i="31"/>
  <c r="AT32" i="31"/>
  <c r="AU32" i="31"/>
  <c r="AF33" i="31"/>
  <c r="AG33" i="31"/>
  <c r="AH33" i="31"/>
  <c r="AI33" i="31"/>
  <c r="AJ33" i="31"/>
  <c r="AK33" i="31"/>
  <c r="AL33" i="31"/>
  <c r="AM33" i="31"/>
  <c r="AN33" i="31"/>
  <c r="AO33" i="31"/>
  <c r="AP33" i="31"/>
  <c r="AQ33" i="31"/>
  <c r="AR33" i="31"/>
  <c r="AS33" i="31"/>
  <c r="AT33" i="31"/>
  <c r="AU33" i="31"/>
  <c r="AG34" i="31"/>
  <c r="AH34" i="31"/>
  <c r="AI34" i="31"/>
  <c r="AJ34" i="31"/>
  <c r="AK34" i="31"/>
  <c r="AL34" i="31"/>
  <c r="AM34" i="31"/>
  <c r="AN34" i="31"/>
  <c r="AO34" i="31"/>
  <c r="AP34" i="31"/>
  <c r="AQ34" i="31"/>
  <c r="AR34" i="31"/>
  <c r="AS34" i="31"/>
  <c r="AT34" i="31"/>
  <c r="AU34" i="31"/>
  <c r="AH35" i="31"/>
  <c r="AI35" i="31"/>
  <c r="AJ35" i="31"/>
  <c r="AK35" i="31"/>
  <c r="AL35" i="31"/>
  <c r="AM35" i="31"/>
  <c r="AN35" i="31"/>
  <c r="AO35" i="31"/>
  <c r="AP35" i="31"/>
  <c r="AQ35" i="31"/>
  <c r="AR35" i="31"/>
  <c r="AS35" i="31"/>
  <c r="AT35" i="31"/>
  <c r="AU35" i="31"/>
  <c r="AI36" i="31"/>
  <c r="AJ36" i="31"/>
  <c r="AK36" i="31"/>
  <c r="AL36" i="31"/>
  <c r="AM36" i="31"/>
  <c r="AN36" i="31"/>
  <c r="AO36" i="31"/>
  <c r="AP36" i="31"/>
  <c r="AQ36" i="31"/>
  <c r="AR36" i="31"/>
  <c r="AS36" i="31"/>
  <c r="AT36" i="31"/>
  <c r="AU36" i="31"/>
  <c r="AJ37" i="31"/>
  <c r="AK37" i="31"/>
  <c r="AL37" i="31"/>
  <c r="AM37" i="31"/>
  <c r="AN37" i="31"/>
  <c r="AO37" i="31"/>
  <c r="AP37" i="31"/>
  <c r="AQ37" i="31"/>
  <c r="AR37" i="31"/>
  <c r="AS37" i="31"/>
  <c r="AT37" i="31"/>
  <c r="AU37" i="31"/>
  <c r="AK38" i="31"/>
  <c r="AL38" i="31"/>
  <c r="AM38" i="31"/>
  <c r="AN38" i="31"/>
  <c r="AO38" i="31"/>
  <c r="AP38" i="31"/>
  <c r="AQ38" i="31"/>
  <c r="AR38" i="31"/>
  <c r="AS38" i="31"/>
  <c r="AT38" i="31"/>
  <c r="AU38" i="31"/>
  <c r="AL39" i="31"/>
  <c r="AM39" i="31"/>
  <c r="AN39" i="31"/>
  <c r="AO39" i="31"/>
  <c r="AP39" i="31"/>
  <c r="AQ39" i="31"/>
  <c r="AR39" i="31"/>
  <c r="AS39" i="31"/>
  <c r="AT39" i="31"/>
  <c r="AU39" i="31"/>
  <c r="AM40" i="31"/>
  <c r="AN40" i="31"/>
  <c r="AO40" i="31"/>
  <c r="AP40" i="31"/>
  <c r="AQ40" i="31"/>
  <c r="AR40" i="31"/>
  <c r="AS40" i="31"/>
  <c r="AT40" i="31"/>
  <c r="AU40" i="31"/>
  <c r="AN41" i="31"/>
  <c r="AO41" i="31"/>
  <c r="AP41" i="31"/>
  <c r="AQ41" i="31"/>
  <c r="AR41" i="31"/>
  <c r="AS41" i="31"/>
  <c r="AT41" i="31"/>
  <c r="AU41" i="31"/>
  <c r="AO42" i="31"/>
  <c r="AP42" i="31"/>
  <c r="AQ42" i="31"/>
  <c r="AR42" i="31"/>
  <c r="AS42" i="31"/>
  <c r="AT42" i="31"/>
  <c r="AU42" i="31"/>
  <c r="AP43" i="31"/>
  <c r="AQ43" i="31"/>
  <c r="AR43" i="31"/>
  <c r="AS43" i="31"/>
  <c r="AT43" i="31"/>
  <c r="AU43" i="31"/>
  <c r="AQ44" i="31"/>
  <c r="AR44" i="31"/>
  <c r="AS44" i="31"/>
  <c r="AT44" i="31"/>
  <c r="AU44" i="31"/>
  <c r="AR45" i="31"/>
  <c r="AS45" i="31"/>
  <c r="AT45" i="31"/>
  <c r="AU45" i="31"/>
  <c r="AS46" i="31"/>
  <c r="AT46" i="31"/>
  <c r="AU46" i="31"/>
  <c r="AT47" i="31"/>
  <c r="AU47" i="31"/>
  <c r="AU48" i="31"/>
  <c r="D5" i="31"/>
  <c r="E5" i="31"/>
  <c r="F5" i="31"/>
  <c r="G5" i="31"/>
  <c r="H5" i="31"/>
  <c r="I5" i="31"/>
  <c r="J5" i="31"/>
  <c r="K5" i="31"/>
  <c r="L5" i="31"/>
  <c r="M5" i="31"/>
  <c r="N5" i="31"/>
  <c r="O5" i="31"/>
  <c r="P5" i="31"/>
  <c r="Q5" i="31"/>
  <c r="R5" i="31"/>
  <c r="S5" i="31"/>
  <c r="T5" i="31"/>
  <c r="U5" i="31"/>
  <c r="V5" i="31"/>
  <c r="W5" i="31"/>
  <c r="X5" i="31"/>
  <c r="Y5" i="31"/>
  <c r="Z5" i="31"/>
  <c r="AA5" i="31"/>
  <c r="AB5" i="31"/>
  <c r="AC5" i="31"/>
  <c r="AD5" i="31"/>
  <c r="AE5" i="31"/>
  <c r="AF5" i="31"/>
  <c r="AG5" i="31"/>
  <c r="AH5" i="31"/>
  <c r="AI5" i="31"/>
  <c r="AJ5" i="31"/>
  <c r="AK5" i="31"/>
  <c r="AL5" i="31"/>
  <c r="AM5" i="31"/>
  <c r="AN5" i="31"/>
  <c r="AO5" i="31"/>
  <c r="AP5" i="31"/>
  <c r="AQ5" i="31"/>
  <c r="AR5" i="31"/>
  <c r="AS5" i="31"/>
  <c r="AT5" i="31"/>
  <c r="AU5" i="31"/>
  <c r="B64" i="31"/>
  <c r="B112" i="31" s="1"/>
  <c r="B49" i="31"/>
  <c r="B97" i="31" s="1"/>
  <c r="B145" i="31" s="1"/>
  <c r="B48" i="31"/>
  <c r="B47" i="31"/>
  <c r="B46" i="31"/>
  <c r="B45" i="31"/>
  <c r="B93" i="31" s="1"/>
  <c r="B141" i="31" s="1"/>
  <c r="B44" i="31"/>
  <c r="B92" i="31" s="1"/>
  <c r="B140" i="31" s="1"/>
  <c r="B43" i="31"/>
  <c r="B91" i="31" s="1"/>
  <c r="B139" i="31" s="1"/>
  <c r="B42" i="31"/>
  <c r="B90" i="31" s="1"/>
  <c r="B138" i="31" s="1"/>
  <c r="B41" i="31"/>
  <c r="B89" i="31" s="1"/>
  <c r="B137" i="31" s="1"/>
  <c r="B40" i="31"/>
  <c r="B88" i="31" s="1"/>
  <c r="B136" i="31" s="1"/>
  <c r="B39" i="31"/>
  <c r="B38" i="31"/>
  <c r="B37" i="31"/>
  <c r="B36" i="31"/>
  <c r="B35" i="31"/>
  <c r="B34" i="31"/>
  <c r="B33" i="31"/>
  <c r="B32" i="31"/>
  <c r="B31" i="31"/>
  <c r="B30" i="31"/>
  <c r="B29" i="31"/>
  <c r="B28" i="31"/>
  <c r="B27" i="31"/>
  <c r="B26" i="31"/>
  <c r="B25" i="31"/>
  <c r="B24" i="31"/>
  <c r="B23" i="31"/>
  <c r="B22" i="31"/>
  <c r="B21" i="31"/>
  <c r="B20" i="31"/>
  <c r="B19" i="31"/>
  <c r="B18" i="31"/>
  <c r="B17" i="31"/>
  <c r="B16" i="31"/>
  <c r="B15" i="31"/>
  <c r="B14" i="31"/>
  <c r="B13" i="31"/>
  <c r="B61" i="31" s="1"/>
  <c r="B109" i="31" s="1"/>
  <c r="B12" i="31"/>
  <c r="B60" i="31" s="1"/>
  <c r="B108" i="31" s="1"/>
  <c r="B11" i="31"/>
  <c r="B59" i="31" s="1"/>
  <c r="B107" i="31" s="1"/>
  <c r="B10" i="31"/>
  <c r="B58" i="31" s="1"/>
  <c r="B106" i="31" s="1"/>
  <c r="B9" i="31"/>
  <c r="B57" i="31" s="1"/>
  <c r="B105" i="31" s="1"/>
  <c r="B8" i="31"/>
  <c r="B56" i="31" s="1"/>
  <c r="B104" i="31" s="1"/>
  <c r="B7" i="31"/>
  <c r="B55" i="31" s="1"/>
  <c r="B103" i="31" s="1"/>
  <c r="B6" i="31"/>
  <c r="B54" i="31" s="1"/>
  <c r="B102" i="31" s="1"/>
  <c r="B5" i="31"/>
  <c r="B53" i="31" s="1"/>
  <c r="B101" i="31" s="1"/>
  <c r="C4" i="31" a="1"/>
  <c r="AF4" i="31" s="1"/>
  <c r="D2" i="31"/>
  <c r="E2" i="31" s="1"/>
  <c r="F2" i="31" s="1"/>
  <c r="G2" i="31" s="1"/>
  <c r="H2" i="31" s="1"/>
  <c r="I2" i="31" s="1"/>
  <c r="J2" i="31" s="1"/>
  <c r="K2" i="31" s="1"/>
  <c r="L2" i="31" s="1"/>
  <c r="M2" i="31" s="1"/>
  <c r="N2" i="31" s="1"/>
  <c r="O2" i="31" s="1"/>
  <c r="P2" i="31" s="1"/>
  <c r="Q2" i="31" s="1"/>
  <c r="R2" i="31" s="1"/>
  <c r="S2" i="31" s="1"/>
  <c r="T2" i="31" s="1"/>
  <c r="U2" i="31" s="1"/>
  <c r="V2" i="31" s="1"/>
  <c r="W2" i="31" s="1"/>
  <c r="X2" i="31" s="1"/>
  <c r="Y2" i="31" s="1"/>
  <c r="Z2" i="31" s="1"/>
  <c r="AA2" i="31" s="1"/>
  <c r="AB2" i="31" s="1"/>
  <c r="AC2" i="31" s="1"/>
  <c r="AD2" i="31" s="1"/>
  <c r="AE2" i="31" s="1"/>
  <c r="AF2" i="31" s="1"/>
  <c r="AG2" i="31" s="1"/>
  <c r="AH2" i="31" s="1"/>
  <c r="AI2" i="31" s="1"/>
  <c r="AJ2" i="31" s="1"/>
  <c r="AK2" i="31" s="1"/>
  <c r="AL2" i="31" s="1"/>
  <c r="AM2" i="31" s="1"/>
  <c r="AN2" i="31" s="1"/>
  <c r="AO2" i="31" s="1"/>
  <c r="AP2" i="31" s="1"/>
  <c r="AQ2" i="31" s="1"/>
  <c r="AR2" i="31" s="1"/>
  <c r="AS2" i="31" s="1"/>
  <c r="AT2" i="31" s="1"/>
  <c r="AU2" i="31" s="1"/>
  <c r="C2" i="31"/>
  <c r="E41" i="30"/>
  <c r="E46" i="30" s="1"/>
  <c r="E32" i="30"/>
  <c r="D24" i="30"/>
  <c r="D33" i="30" s="1"/>
  <c r="F23" i="30"/>
  <c r="F32" i="30" s="1"/>
  <c r="D25" i="30"/>
  <c r="D34" i="30" s="1"/>
  <c r="D11" i="30"/>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 i="25"/>
  <c r="G23" i="30" l="1"/>
  <c r="F54" i="30"/>
  <c r="F59" i="30" s="1"/>
  <c r="F41" i="30"/>
  <c r="F46" i="30" s="1"/>
  <c r="D23" i="30"/>
  <c r="B90" i="32"/>
  <c r="B138" i="32" s="1"/>
  <c r="B92" i="32"/>
  <c r="B140" i="32" s="1"/>
  <c r="B71" i="32"/>
  <c r="B119" i="32" s="1"/>
  <c r="B89" i="32"/>
  <c r="B137" i="32" s="1"/>
  <c r="B91" i="32"/>
  <c r="B139" i="32" s="1"/>
  <c r="B56" i="32"/>
  <c r="B104" i="32" s="1"/>
  <c r="C4" i="32" a="1"/>
  <c r="B88" i="32"/>
  <c r="B136" i="32" s="1"/>
  <c r="AF52" i="31"/>
  <c r="AF81" i="31"/>
  <c r="AF66" i="31"/>
  <c r="AF59" i="31"/>
  <c r="AF58" i="31"/>
  <c r="AF54" i="31"/>
  <c r="AF53" i="31"/>
  <c r="AG4" i="31"/>
  <c r="AF67" i="31"/>
  <c r="AF65" i="31"/>
  <c r="AF64" i="31"/>
  <c r="AF63" i="31"/>
  <c r="AF62" i="31"/>
  <c r="AF61" i="31"/>
  <c r="AF60" i="31"/>
  <c r="AF57" i="31"/>
  <c r="AF56" i="31"/>
  <c r="AF55" i="31"/>
  <c r="F4" i="31"/>
  <c r="N4" i="31"/>
  <c r="V4" i="31"/>
  <c r="V69" i="31" s="1"/>
  <c r="AD4" i="31"/>
  <c r="G4" i="31"/>
  <c r="O4" i="31"/>
  <c r="W4" i="31"/>
  <c r="AE4" i="31"/>
  <c r="Z69" i="31"/>
  <c r="Z71" i="31"/>
  <c r="B72" i="31"/>
  <c r="B120" i="31" s="1"/>
  <c r="AF72" i="31"/>
  <c r="AB72" i="31"/>
  <c r="AG72" i="31"/>
  <c r="B73" i="31"/>
  <c r="B121" i="31" s="1"/>
  <c r="AF73" i="31"/>
  <c r="AB73" i="31"/>
  <c r="AG73" i="31"/>
  <c r="AC73" i="31"/>
  <c r="Z73" i="31"/>
  <c r="B74" i="31"/>
  <c r="B122" i="31" s="1"/>
  <c r="AF74" i="31"/>
  <c r="AG74" i="31"/>
  <c r="AC74" i="31"/>
  <c r="Z74" i="31"/>
  <c r="B75" i="31"/>
  <c r="B123" i="31" s="1"/>
  <c r="AF75" i="31"/>
  <c r="AG75" i="31"/>
  <c r="Z75" i="31"/>
  <c r="B76" i="31"/>
  <c r="B124" i="31" s="1"/>
  <c r="AF76" i="31"/>
  <c r="AG76" i="31"/>
  <c r="B78" i="31"/>
  <c r="B126" i="31" s="1"/>
  <c r="AF78" i="31"/>
  <c r="AG78" i="31"/>
  <c r="B79" i="31"/>
  <c r="B127" i="31" s="1"/>
  <c r="AF79" i="31"/>
  <c r="AG79" i="31"/>
  <c r="D4" i="31"/>
  <c r="AB4" i="31"/>
  <c r="AB75" i="31" s="1"/>
  <c r="AD53" i="31"/>
  <c r="AD54" i="31"/>
  <c r="F55" i="31"/>
  <c r="AD55" i="31"/>
  <c r="E4" i="31"/>
  <c r="I4" i="31"/>
  <c r="M4" i="31"/>
  <c r="Q4" i="31"/>
  <c r="U4" i="31"/>
  <c r="Y4" i="31"/>
  <c r="AC4" i="31"/>
  <c r="AC72" i="31" s="1"/>
  <c r="G53" i="31"/>
  <c r="K53" i="31"/>
  <c r="W53" i="31"/>
  <c r="AA53" i="31"/>
  <c r="AE53" i="31"/>
  <c r="G54" i="31"/>
  <c r="K54" i="31"/>
  <c r="W54" i="31"/>
  <c r="AA54" i="31"/>
  <c r="AE54" i="31"/>
  <c r="G55" i="31"/>
  <c r="K55" i="31"/>
  <c r="W55" i="31"/>
  <c r="AA55" i="31"/>
  <c r="AE55" i="31"/>
  <c r="G56" i="31"/>
  <c r="K56" i="31"/>
  <c r="W56" i="31"/>
  <c r="AA56" i="31"/>
  <c r="AE56" i="31"/>
  <c r="K57" i="31"/>
  <c r="W57" i="31"/>
  <c r="AA57" i="31"/>
  <c r="AE57" i="31"/>
  <c r="K58" i="31"/>
  <c r="W58" i="31"/>
  <c r="AA58" i="31"/>
  <c r="AE58" i="31"/>
  <c r="K59" i="31"/>
  <c r="W59" i="31"/>
  <c r="AA59" i="31"/>
  <c r="AE59" i="31"/>
  <c r="K60" i="31"/>
  <c r="W60" i="31"/>
  <c r="AA60" i="31"/>
  <c r="AE60" i="31"/>
  <c r="W61" i="31"/>
  <c r="AA61" i="31"/>
  <c r="AE61" i="31"/>
  <c r="N62" i="31"/>
  <c r="AD62" i="31"/>
  <c r="N63" i="31"/>
  <c r="AD63" i="31"/>
  <c r="AD64" i="31"/>
  <c r="AD65" i="31"/>
  <c r="AD66" i="31"/>
  <c r="AD67" i="31"/>
  <c r="AD68" i="31"/>
  <c r="AD69" i="31"/>
  <c r="AD70" i="31"/>
  <c r="V71" i="31"/>
  <c r="AD71" i="31"/>
  <c r="AD72" i="31"/>
  <c r="AD73" i="31"/>
  <c r="AD74" i="31"/>
  <c r="AD75" i="31"/>
  <c r="AD76" i="31"/>
  <c r="AD77" i="31"/>
  <c r="AD78" i="31"/>
  <c r="AD79" i="31"/>
  <c r="J4" i="31"/>
  <c r="R4" i="31"/>
  <c r="R54" i="31" s="1"/>
  <c r="Z4" i="31"/>
  <c r="Z72" i="31" s="1"/>
  <c r="C4" i="31"/>
  <c r="K4" i="31"/>
  <c r="S4" i="31"/>
  <c r="S53" i="31" s="1"/>
  <c r="AA4" i="31"/>
  <c r="B69" i="31"/>
  <c r="B117" i="31" s="1"/>
  <c r="AF69" i="31"/>
  <c r="AB69" i="31"/>
  <c r="AG69" i="31"/>
  <c r="AC69" i="31"/>
  <c r="U69" i="31"/>
  <c r="B70" i="31"/>
  <c r="B118" i="31" s="1"/>
  <c r="AF70" i="31"/>
  <c r="AB70" i="31"/>
  <c r="AG70" i="31"/>
  <c r="AC70" i="31"/>
  <c r="U70" i="31"/>
  <c r="Z70" i="31"/>
  <c r="AF71" i="31"/>
  <c r="AB71" i="31"/>
  <c r="AG71" i="31"/>
  <c r="AC71" i="31"/>
  <c r="B77" i="31"/>
  <c r="B125" i="31" s="1"/>
  <c r="AF77" i="31"/>
  <c r="AB77" i="31"/>
  <c r="AG77" i="31"/>
  <c r="AC77" i="31"/>
  <c r="B80" i="31"/>
  <c r="B128" i="31" s="1"/>
  <c r="AF80" i="31"/>
  <c r="AG80" i="31"/>
  <c r="H4" i="31"/>
  <c r="L4" i="31"/>
  <c r="P4" i="31"/>
  <c r="T4" i="31"/>
  <c r="X4" i="31"/>
  <c r="F53" i="31"/>
  <c r="Z53" i="31"/>
  <c r="F54" i="31"/>
  <c r="Z54" i="31"/>
  <c r="Z55" i="31"/>
  <c r="J56" i="31"/>
  <c r="N56" i="31"/>
  <c r="Z56" i="31"/>
  <c r="AD56" i="31"/>
  <c r="V57" i="31"/>
  <c r="Z57" i="31"/>
  <c r="AD57" i="31"/>
  <c r="J58" i="31"/>
  <c r="Z58" i="31"/>
  <c r="AD58" i="31"/>
  <c r="J59" i="31"/>
  <c r="N59" i="31"/>
  <c r="Z59" i="31"/>
  <c r="AD59" i="31"/>
  <c r="N60" i="31"/>
  <c r="R60" i="31"/>
  <c r="Z60" i="31"/>
  <c r="AD60" i="31"/>
  <c r="V61" i="31"/>
  <c r="Z61" i="31"/>
  <c r="AD61" i="31"/>
  <c r="B62" i="31"/>
  <c r="B110" i="31" s="1"/>
  <c r="AG62" i="31"/>
  <c r="AC62" i="31"/>
  <c r="Q62" i="31"/>
  <c r="M62" i="31"/>
  <c r="W62" i="31"/>
  <c r="AB62" i="31"/>
  <c r="B63" i="31"/>
  <c r="B111" i="31" s="1"/>
  <c r="AG63" i="31"/>
  <c r="AC63" i="31"/>
  <c r="Q63" i="31"/>
  <c r="W63" i="31"/>
  <c r="AB63" i="31"/>
  <c r="AG64" i="31"/>
  <c r="AC64" i="31"/>
  <c r="Y64" i="31"/>
  <c r="Q64" i="31"/>
  <c r="R64" i="31"/>
  <c r="W64" i="31"/>
  <c r="AB64" i="31"/>
  <c r="B65" i="31"/>
  <c r="B113" i="31" s="1"/>
  <c r="AG65" i="31"/>
  <c r="AC65" i="31"/>
  <c r="Y65" i="31"/>
  <c r="Q65" i="31"/>
  <c r="R65" i="31"/>
  <c r="W65" i="31"/>
  <c r="AB65" i="31"/>
  <c r="B66" i="31"/>
  <c r="B114" i="31" s="1"/>
  <c r="AG66" i="31"/>
  <c r="AC66" i="31"/>
  <c r="Y66" i="31"/>
  <c r="Q66" i="31"/>
  <c r="R66" i="31"/>
  <c r="W66" i="31"/>
  <c r="AB66" i="31"/>
  <c r="B67" i="31"/>
  <c r="B115" i="31" s="1"/>
  <c r="AG67" i="31"/>
  <c r="AC67" i="31"/>
  <c r="Y67" i="31"/>
  <c r="R67" i="31"/>
  <c r="W67" i="31"/>
  <c r="AB67" i="31"/>
  <c r="B68" i="31"/>
  <c r="B116" i="31" s="1"/>
  <c r="AF68" i="31"/>
  <c r="AB68" i="31"/>
  <c r="X68" i="31"/>
  <c r="AG68" i="31"/>
  <c r="AC68" i="31"/>
  <c r="Y68" i="31"/>
  <c r="S68" i="31"/>
  <c r="AA68" i="31"/>
  <c r="AA69" i="31"/>
  <c r="AA70" i="31"/>
  <c r="AA71" i="31"/>
  <c r="AA72" i="31"/>
  <c r="AA73" i="31"/>
  <c r="AA74" i="31"/>
  <c r="AA75" i="31"/>
  <c r="AA76" i="31"/>
  <c r="B95" i="31"/>
  <c r="B143" i="31" s="1"/>
  <c r="B71" i="31"/>
  <c r="B119" i="31" s="1"/>
  <c r="B81" i="31"/>
  <c r="B129" i="31" s="1"/>
  <c r="AG81" i="31"/>
  <c r="B82" i="31"/>
  <c r="B130" i="31" s="1"/>
  <c r="AG82" i="31"/>
  <c r="B83" i="31"/>
  <c r="B131" i="31" s="1"/>
  <c r="B84" i="31"/>
  <c r="B132" i="31" s="1"/>
  <c r="B85" i="31"/>
  <c r="B133" i="31" s="1"/>
  <c r="B86" i="31"/>
  <c r="B134" i="31" s="1"/>
  <c r="B87" i="31"/>
  <c r="B135" i="31" s="1"/>
  <c r="B96" i="31"/>
  <c r="B144" i="31" s="1"/>
  <c r="B94" i="31"/>
  <c r="B142" i="31" s="1"/>
  <c r="H23" i="30"/>
  <c r="H54" i="30" s="1"/>
  <c r="H59" i="30" s="1"/>
  <c r="G41" i="30"/>
  <c r="G46" i="30" s="1"/>
  <c r="D32" i="30"/>
  <c r="G54" i="30" l="1"/>
  <c r="G59" i="30" s="1"/>
  <c r="G32" i="30"/>
  <c r="AD4" i="32"/>
  <c r="Z4" i="32"/>
  <c r="V4" i="32"/>
  <c r="R4" i="32"/>
  <c r="N4" i="32"/>
  <c r="J4" i="32"/>
  <c r="F4" i="32"/>
  <c r="AF4" i="32"/>
  <c r="AB4" i="32"/>
  <c r="X4" i="32"/>
  <c r="T4" i="32"/>
  <c r="P4" i="32"/>
  <c r="H4" i="32"/>
  <c r="AC4" i="32"/>
  <c r="Y4" i="32"/>
  <c r="U4" i="32"/>
  <c r="Q4" i="32"/>
  <c r="M4" i="32"/>
  <c r="I4" i="32"/>
  <c r="E4" i="32"/>
  <c r="L4" i="32"/>
  <c r="D4" i="32"/>
  <c r="AE4" i="32"/>
  <c r="O4" i="32"/>
  <c r="AA4" i="32"/>
  <c r="K4" i="32"/>
  <c r="W4" i="32"/>
  <c r="G4" i="32"/>
  <c r="S4" i="32"/>
  <c r="C4" i="32"/>
  <c r="X52" i="31"/>
  <c r="X59" i="31"/>
  <c r="X58" i="31"/>
  <c r="X53" i="31"/>
  <c r="X61" i="31"/>
  <c r="X60" i="31"/>
  <c r="X57" i="31"/>
  <c r="X56" i="31"/>
  <c r="X55" i="31"/>
  <c r="X54" i="31"/>
  <c r="H52" i="31"/>
  <c r="H54" i="31"/>
  <c r="H53" i="31"/>
  <c r="H57" i="31"/>
  <c r="H56" i="31"/>
  <c r="H55" i="31"/>
  <c r="D52" i="31"/>
  <c r="D53" i="31"/>
  <c r="X72" i="31"/>
  <c r="V58" i="31"/>
  <c r="V53" i="31"/>
  <c r="Y70" i="31"/>
  <c r="Y69" i="31"/>
  <c r="J52" i="31"/>
  <c r="U61" i="31"/>
  <c r="U60" i="31"/>
  <c r="U59" i="31"/>
  <c r="U58" i="31"/>
  <c r="U57" i="31"/>
  <c r="U52" i="31"/>
  <c r="U56" i="31"/>
  <c r="U55" i="31"/>
  <c r="U54" i="31"/>
  <c r="U53" i="31"/>
  <c r="R53" i="31"/>
  <c r="Y72" i="31"/>
  <c r="G52" i="31"/>
  <c r="N52" i="31"/>
  <c r="U63" i="31"/>
  <c r="U62" i="31"/>
  <c r="N61" i="31"/>
  <c r="V59" i="31"/>
  <c r="R58" i="31"/>
  <c r="N57" i="31"/>
  <c r="V56" i="31"/>
  <c r="N54" i="31"/>
  <c r="N53" i="31"/>
  <c r="P52" i="31"/>
  <c r="P64" i="31"/>
  <c r="P63" i="31"/>
  <c r="P60" i="31"/>
  <c r="P58" i="31"/>
  <c r="P53" i="31"/>
  <c r="P65" i="31"/>
  <c r="P62" i="31"/>
  <c r="P61" i="31"/>
  <c r="P59" i="31"/>
  <c r="P57" i="31"/>
  <c r="P56" i="31"/>
  <c r="P55" i="31"/>
  <c r="P54" i="31"/>
  <c r="Y71" i="31"/>
  <c r="C52" i="31"/>
  <c r="X67" i="31"/>
  <c r="X66" i="31"/>
  <c r="X65" i="31"/>
  <c r="X64" i="31"/>
  <c r="X63" i="31"/>
  <c r="X62" i="31"/>
  <c r="S61" i="31"/>
  <c r="S60" i="31"/>
  <c r="S59" i="31"/>
  <c r="S58" i="31"/>
  <c r="S57" i="31"/>
  <c r="S56" i="31"/>
  <c r="S55" i="31"/>
  <c r="S54" i="31"/>
  <c r="Q52" i="31"/>
  <c r="Q56" i="31"/>
  <c r="Q55" i="31"/>
  <c r="Q54" i="31"/>
  <c r="Q53" i="31"/>
  <c r="Q61" i="31"/>
  <c r="Q60" i="31"/>
  <c r="Q59" i="31"/>
  <c r="Q58" i="31"/>
  <c r="Q57" i="31"/>
  <c r="R55" i="31"/>
  <c r="J53" i="31"/>
  <c r="AC78" i="31"/>
  <c r="AB76" i="31"/>
  <c r="AE52" i="31"/>
  <c r="AE79" i="31"/>
  <c r="AE76" i="31"/>
  <c r="AE74" i="31"/>
  <c r="AE73" i="31"/>
  <c r="AE72" i="31"/>
  <c r="AE71" i="31"/>
  <c r="AE62" i="31"/>
  <c r="AE80" i="31"/>
  <c r="AE78" i="31"/>
  <c r="AE77" i="31"/>
  <c r="AE75" i="31"/>
  <c r="AE70" i="31"/>
  <c r="AE69" i="31"/>
  <c r="AE68" i="31"/>
  <c r="AE67" i="31"/>
  <c r="AE66" i="31"/>
  <c r="AE65" i="31"/>
  <c r="AE64" i="31"/>
  <c r="AE63" i="31"/>
  <c r="F52" i="31"/>
  <c r="X70" i="31"/>
  <c r="X69" i="31"/>
  <c r="S52" i="31"/>
  <c r="R52" i="31"/>
  <c r="Y52" i="31"/>
  <c r="Y56" i="31"/>
  <c r="Y55" i="31"/>
  <c r="Y54" i="31"/>
  <c r="Y53" i="31"/>
  <c r="Y61" i="31"/>
  <c r="Y60" i="31"/>
  <c r="Y59" i="31"/>
  <c r="Y58" i="31"/>
  <c r="Y57" i="31"/>
  <c r="I52" i="31"/>
  <c r="I56" i="31"/>
  <c r="I55" i="31"/>
  <c r="I54" i="31"/>
  <c r="I53" i="31"/>
  <c r="I58" i="31"/>
  <c r="I57" i="31"/>
  <c r="Y73" i="31"/>
  <c r="O52" i="31"/>
  <c r="O64" i="31"/>
  <c r="O63" i="31"/>
  <c r="O62" i="31"/>
  <c r="V52" i="31"/>
  <c r="V66" i="31"/>
  <c r="V65" i="31"/>
  <c r="V67" i="31"/>
  <c r="V64" i="31"/>
  <c r="V63" i="31"/>
  <c r="V62" i="31"/>
  <c r="R61" i="31"/>
  <c r="R57" i="31"/>
  <c r="T52" i="31"/>
  <c r="T62" i="31"/>
  <c r="T61" i="31"/>
  <c r="T60" i="31"/>
  <c r="T59" i="31"/>
  <c r="T57" i="31"/>
  <c r="T56" i="31"/>
  <c r="T55" i="31"/>
  <c r="T54" i="31"/>
  <c r="T67" i="31"/>
  <c r="T66" i="31"/>
  <c r="T65" i="31"/>
  <c r="T64" i="31"/>
  <c r="T63" i="31"/>
  <c r="T58" i="31"/>
  <c r="T53" i="31"/>
  <c r="X71" i="31"/>
  <c r="K52" i="31"/>
  <c r="V70" i="31"/>
  <c r="E52" i="31"/>
  <c r="E54" i="31"/>
  <c r="E53" i="31"/>
  <c r="V55" i="31"/>
  <c r="V54" i="31"/>
  <c r="U68" i="31"/>
  <c r="T68" i="31"/>
  <c r="U67" i="31"/>
  <c r="U66" i="31"/>
  <c r="U65" i="31"/>
  <c r="U64" i="31"/>
  <c r="R63" i="31"/>
  <c r="Y63" i="31"/>
  <c r="R62" i="31"/>
  <c r="Y62" i="31"/>
  <c r="V60" i="31"/>
  <c r="R59" i="31"/>
  <c r="N58" i="31"/>
  <c r="J57" i="31"/>
  <c r="R56" i="31"/>
  <c r="N55" i="31"/>
  <c r="L52" i="31"/>
  <c r="L61" i="31"/>
  <c r="L59" i="31"/>
  <c r="L57" i="31"/>
  <c r="L56" i="31"/>
  <c r="L55" i="31"/>
  <c r="L60" i="31"/>
  <c r="L58" i="31"/>
  <c r="L54" i="31"/>
  <c r="L53" i="31"/>
  <c r="T69" i="31"/>
  <c r="AA52" i="31"/>
  <c r="AA67" i="31"/>
  <c r="AA65" i="31"/>
  <c r="AA64" i="31"/>
  <c r="AA63" i="31"/>
  <c r="AA62" i="31"/>
  <c r="AA66" i="31"/>
  <c r="Z52" i="31"/>
  <c r="Z67" i="31"/>
  <c r="Z66" i="31"/>
  <c r="Z65" i="31"/>
  <c r="Z64" i="31"/>
  <c r="Z63" i="31"/>
  <c r="Z68" i="31"/>
  <c r="Z62" i="31"/>
  <c r="V68" i="31"/>
  <c r="S67" i="31"/>
  <c r="S66" i="31"/>
  <c r="S65" i="31"/>
  <c r="S64" i="31"/>
  <c r="S63" i="31"/>
  <c r="S62" i="31"/>
  <c r="O61" i="31"/>
  <c r="O60" i="31"/>
  <c r="O59" i="31"/>
  <c r="O58" i="31"/>
  <c r="O57" i="31"/>
  <c r="O56" i="31"/>
  <c r="O55" i="31"/>
  <c r="O54" i="31"/>
  <c r="O53" i="31"/>
  <c r="AC52" i="31"/>
  <c r="AC61" i="31"/>
  <c r="AC60" i="31"/>
  <c r="AC59" i="31"/>
  <c r="AC58" i="31"/>
  <c r="AC57" i="31"/>
  <c r="AC56" i="31"/>
  <c r="AC55" i="31"/>
  <c r="AC54" i="31"/>
  <c r="AC53" i="31"/>
  <c r="M52" i="31"/>
  <c r="M60" i="31"/>
  <c r="M59" i="31"/>
  <c r="M58" i="31"/>
  <c r="M57" i="31"/>
  <c r="M61" i="31"/>
  <c r="M56" i="31"/>
  <c r="M55" i="31"/>
  <c r="M54" i="31"/>
  <c r="M53" i="31"/>
  <c r="J55" i="31"/>
  <c r="J54" i="31"/>
  <c r="AB52" i="31"/>
  <c r="AB61" i="31"/>
  <c r="AB60" i="31"/>
  <c r="AB57" i="31"/>
  <c r="AB56" i="31"/>
  <c r="AB55" i="31"/>
  <c r="AB54" i="31"/>
  <c r="AB59" i="31"/>
  <c r="AB58" i="31"/>
  <c r="AB53" i="31"/>
  <c r="AC76" i="31"/>
  <c r="AC75" i="31"/>
  <c r="Y74" i="31"/>
  <c r="AB74" i="31"/>
  <c r="X73" i="31"/>
  <c r="W52" i="31"/>
  <c r="W70" i="31"/>
  <c r="W69" i="31"/>
  <c r="W68" i="31"/>
  <c r="W72" i="31"/>
  <c r="W71" i="31"/>
  <c r="AD52" i="31"/>
  <c r="AG52" i="31"/>
  <c r="AG56" i="31"/>
  <c r="AG55" i="31"/>
  <c r="AG54" i="31"/>
  <c r="AG53" i="31"/>
  <c r="AH4" i="31"/>
  <c r="AG61" i="31"/>
  <c r="AG60" i="31"/>
  <c r="AG59" i="31"/>
  <c r="AG58" i="31"/>
  <c r="AG57" i="31"/>
  <c r="H41" i="30"/>
  <c r="H46" i="30" s="1"/>
  <c r="H32" i="30"/>
  <c r="I23" i="30"/>
  <c r="I54" i="30" s="1"/>
  <c r="I59" i="30" s="1"/>
  <c r="F52" i="32" l="1"/>
  <c r="F55" i="32"/>
  <c r="F53" i="32"/>
  <c r="F54" i="32"/>
  <c r="C52" i="32"/>
  <c r="K52" i="32"/>
  <c r="K53" i="32"/>
  <c r="K54" i="32"/>
  <c r="K55" i="32"/>
  <c r="K56" i="32"/>
  <c r="K57" i="32"/>
  <c r="K58" i="32"/>
  <c r="K59" i="32"/>
  <c r="K60" i="32"/>
  <c r="D52" i="32"/>
  <c r="D53" i="32"/>
  <c r="M52" i="32"/>
  <c r="M61" i="32"/>
  <c r="M57" i="32"/>
  <c r="M53" i="32"/>
  <c r="M55" i="32"/>
  <c r="M54" i="32"/>
  <c r="M60" i="32"/>
  <c r="M56" i="32"/>
  <c r="M59" i="32"/>
  <c r="M62" i="32"/>
  <c r="M58" i="32"/>
  <c r="AC77" i="32"/>
  <c r="AC74" i="32"/>
  <c r="AC76" i="32"/>
  <c r="AC73" i="32"/>
  <c r="AC52" i="32"/>
  <c r="AC75" i="32"/>
  <c r="AC72" i="32"/>
  <c r="AC69" i="32"/>
  <c r="AC65" i="32"/>
  <c r="AC61" i="32"/>
  <c r="AC57" i="32"/>
  <c r="AC53" i="32"/>
  <c r="AC67" i="32"/>
  <c r="AC59" i="32"/>
  <c r="AC78" i="32"/>
  <c r="AC70" i="32"/>
  <c r="AC66" i="32"/>
  <c r="AC62" i="32"/>
  <c r="AC58" i="32"/>
  <c r="AC68" i="32"/>
  <c r="AC64" i="32"/>
  <c r="AC60" i="32"/>
  <c r="AC56" i="32"/>
  <c r="AC63" i="32"/>
  <c r="AC55" i="32"/>
  <c r="AC71" i="32"/>
  <c r="AC54" i="32"/>
  <c r="X52" i="32"/>
  <c r="X72" i="32"/>
  <c r="X73" i="32"/>
  <c r="X71" i="32"/>
  <c r="X53" i="32"/>
  <c r="X59" i="32"/>
  <c r="X63" i="32"/>
  <c r="X67" i="32"/>
  <c r="X54" i="32"/>
  <c r="X57" i="32"/>
  <c r="X60" i="32"/>
  <c r="X64" i="32"/>
  <c r="X68" i="32"/>
  <c r="X55" i="32"/>
  <c r="X61" i="32"/>
  <c r="X69" i="32"/>
  <c r="X56" i="32"/>
  <c r="X62" i="32"/>
  <c r="X70" i="32"/>
  <c r="X58" i="32"/>
  <c r="X66" i="32"/>
  <c r="X65" i="32"/>
  <c r="Z52" i="32"/>
  <c r="Z60" i="32"/>
  <c r="Z61" i="32"/>
  <c r="Z69" i="32"/>
  <c r="Z54" i="32"/>
  <c r="Z64" i="32"/>
  <c r="Z73" i="32"/>
  <c r="Z63" i="32"/>
  <c r="Z65" i="32"/>
  <c r="Z55" i="32"/>
  <c r="Z56" i="32"/>
  <c r="Z66" i="32"/>
  <c r="Z68" i="32"/>
  <c r="Z74" i="32"/>
  <c r="Z53" i="32"/>
  <c r="Z57" i="32"/>
  <c r="Z59" i="32"/>
  <c r="Z70" i="32"/>
  <c r="Z71" i="32"/>
  <c r="Z62" i="32"/>
  <c r="Z75" i="32"/>
  <c r="Z58" i="32"/>
  <c r="Z72" i="32"/>
  <c r="Z67" i="32"/>
  <c r="G52" i="32"/>
  <c r="G53" i="32"/>
  <c r="G54" i="32"/>
  <c r="G55" i="32"/>
  <c r="G56" i="32"/>
  <c r="O52" i="32"/>
  <c r="O53" i="32"/>
  <c r="O55" i="32"/>
  <c r="O57" i="32"/>
  <c r="O59" i="32"/>
  <c r="O61" i="32"/>
  <c r="O63" i="32"/>
  <c r="O54" i="32"/>
  <c r="O56" i="32"/>
  <c r="O58" i="32"/>
  <c r="O60" i="32"/>
  <c r="O62" i="32"/>
  <c r="O64" i="32"/>
  <c r="E52" i="32"/>
  <c r="E53" i="32"/>
  <c r="E54" i="32"/>
  <c r="U52" i="32"/>
  <c r="U67" i="32"/>
  <c r="U63" i="32"/>
  <c r="U59" i="32"/>
  <c r="U55" i="32"/>
  <c r="U69" i="32"/>
  <c r="U57" i="32"/>
  <c r="U60" i="32"/>
  <c r="U70" i="32"/>
  <c r="U66" i="32"/>
  <c r="U62" i="32"/>
  <c r="U58" i="32"/>
  <c r="U54" i="32"/>
  <c r="U65" i="32"/>
  <c r="U61" i="32"/>
  <c r="U53" i="32"/>
  <c r="U68" i="32"/>
  <c r="U64" i="32"/>
  <c r="U56" i="32"/>
  <c r="P52" i="32"/>
  <c r="P55" i="32"/>
  <c r="P61" i="32"/>
  <c r="P65" i="32"/>
  <c r="P56" i="32"/>
  <c r="P58" i="32"/>
  <c r="P62" i="32"/>
  <c r="P53" i="32"/>
  <c r="P59" i="32"/>
  <c r="P64" i="32"/>
  <c r="P54" i="32"/>
  <c r="P57" i="32"/>
  <c r="P60" i="32"/>
  <c r="P63" i="32"/>
  <c r="AF52" i="32"/>
  <c r="AF80" i="32"/>
  <c r="AF76" i="32"/>
  <c r="AF72" i="32"/>
  <c r="AF74" i="32"/>
  <c r="AF79" i="32"/>
  <c r="AF75" i="32"/>
  <c r="AG4" i="32"/>
  <c r="AF78" i="32"/>
  <c r="AF81" i="32"/>
  <c r="AF77" i="32"/>
  <c r="AF73" i="32"/>
  <c r="AF71" i="32"/>
  <c r="AF55" i="32"/>
  <c r="AF61" i="32"/>
  <c r="AF65" i="32"/>
  <c r="AF69" i="32"/>
  <c r="AF56" i="32"/>
  <c r="AF58" i="32"/>
  <c r="AF62" i="32"/>
  <c r="AF66" i="32"/>
  <c r="AF70" i="32"/>
  <c r="AF63" i="32"/>
  <c r="AF54" i="32"/>
  <c r="AF57" i="32"/>
  <c r="AF60" i="32"/>
  <c r="AF68" i="32"/>
  <c r="AF64" i="32"/>
  <c r="AF53" i="32"/>
  <c r="AF59" i="32"/>
  <c r="AF67" i="32"/>
  <c r="R52" i="32"/>
  <c r="R53" i="32"/>
  <c r="R54" i="32"/>
  <c r="R57" i="32"/>
  <c r="R59" i="32"/>
  <c r="R58" i="32"/>
  <c r="R61" i="32"/>
  <c r="R64" i="32"/>
  <c r="R67" i="32"/>
  <c r="R56" i="32"/>
  <c r="R60" i="32"/>
  <c r="R66" i="32"/>
  <c r="R65" i="32"/>
  <c r="R62" i="32"/>
  <c r="R63" i="32"/>
  <c r="R55" i="32"/>
  <c r="W52" i="32"/>
  <c r="W72" i="32"/>
  <c r="W53" i="32"/>
  <c r="W54" i="32"/>
  <c r="W55" i="32"/>
  <c r="W56" i="32"/>
  <c r="W57" i="32"/>
  <c r="W58" i="32"/>
  <c r="W59" i="32"/>
  <c r="W60" i="32"/>
  <c r="W61" i="32"/>
  <c r="W62" i="32"/>
  <c r="W63" i="32"/>
  <c r="W64" i="32"/>
  <c r="W65" i="32"/>
  <c r="W66" i="32"/>
  <c r="W67" i="32"/>
  <c r="W68" i="32"/>
  <c r="W69" i="32"/>
  <c r="W70" i="32"/>
  <c r="W71" i="32"/>
  <c r="AE52" i="32"/>
  <c r="AE80" i="32"/>
  <c r="AE79" i="32"/>
  <c r="AE78" i="32"/>
  <c r="AE77" i="32"/>
  <c r="AE76" i="32"/>
  <c r="AE75" i="32"/>
  <c r="AE73" i="32"/>
  <c r="AE72" i="32"/>
  <c r="AE74" i="32"/>
  <c r="AE54" i="32"/>
  <c r="AE56" i="32"/>
  <c r="AE58" i="32"/>
  <c r="AE60" i="32"/>
  <c r="AE62" i="32"/>
  <c r="AE64" i="32"/>
  <c r="AE66" i="32"/>
  <c r="AE71" i="32"/>
  <c r="AE53" i="32"/>
  <c r="AE55" i="32"/>
  <c r="AE57" i="32"/>
  <c r="AE59" i="32"/>
  <c r="AE61" i="32"/>
  <c r="AE63" i="32"/>
  <c r="AE65" i="32"/>
  <c r="AE67" i="32"/>
  <c r="AE69" i="32"/>
  <c r="AE68" i="32"/>
  <c r="AE70" i="32"/>
  <c r="I52" i="32"/>
  <c r="I58" i="32"/>
  <c r="I54" i="32"/>
  <c r="I56" i="32"/>
  <c r="I57" i="32"/>
  <c r="I53" i="32"/>
  <c r="I55" i="32"/>
  <c r="Y52" i="32"/>
  <c r="Y73" i="32"/>
  <c r="Y72" i="32"/>
  <c r="Y70" i="32"/>
  <c r="Y66" i="32"/>
  <c r="Y62" i="32"/>
  <c r="Y58" i="32"/>
  <c r="Y54" i="32"/>
  <c r="Y64" i="32"/>
  <c r="Y55" i="32"/>
  <c r="Y69" i="32"/>
  <c r="Y65" i="32"/>
  <c r="Y61" i="32"/>
  <c r="Y57" i="32"/>
  <c r="Y53" i="32"/>
  <c r="Y74" i="32"/>
  <c r="Y68" i="32"/>
  <c r="Y60" i="32"/>
  <c r="Y56" i="32"/>
  <c r="Y67" i="32"/>
  <c r="Y63" i="32"/>
  <c r="Y59" i="32"/>
  <c r="Y71" i="32"/>
  <c r="T52" i="32"/>
  <c r="T56" i="32"/>
  <c r="T58" i="32"/>
  <c r="T62" i="32"/>
  <c r="T66" i="32"/>
  <c r="T53" i="32"/>
  <c r="T59" i="32"/>
  <c r="T63" i="32"/>
  <c r="T67" i="32"/>
  <c r="T64" i="32"/>
  <c r="T65" i="32"/>
  <c r="T55" i="32"/>
  <c r="T61" i="32"/>
  <c r="T69" i="32"/>
  <c r="T54" i="32"/>
  <c r="T57" i="32"/>
  <c r="T60" i="32"/>
  <c r="T68" i="32"/>
  <c r="V52" i="32"/>
  <c r="V56" i="32"/>
  <c r="V58" i="32"/>
  <c r="V68" i="32"/>
  <c r="V70" i="32"/>
  <c r="V62" i="32"/>
  <c r="V64" i="32"/>
  <c r="V59" i="32"/>
  <c r="V60" i="32"/>
  <c r="V65" i="32"/>
  <c r="V54" i="32"/>
  <c r="V55" i="32"/>
  <c r="V69" i="32"/>
  <c r="V57" i="32"/>
  <c r="V63" i="32"/>
  <c r="V66" i="32"/>
  <c r="V53" i="32"/>
  <c r="V71" i="32"/>
  <c r="V61" i="32"/>
  <c r="V67" i="32"/>
  <c r="J52" i="32"/>
  <c r="J53" i="32"/>
  <c r="J54" i="32"/>
  <c r="J57" i="32"/>
  <c r="J59" i="32"/>
  <c r="J58" i="32"/>
  <c r="J55" i="32"/>
  <c r="J56" i="32"/>
  <c r="S52" i="32"/>
  <c r="S54" i="32"/>
  <c r="S58" i="32"/>
  <c r="S62" i="32"/>
  <c r="S66" i="32"/>
  <c r="S57" i="32"/>
  <c r="S65" i="32"/>
  <c r="S55" i="32"/>
  <c r="S59" i="32"/>
  <c r="S63" i="32"/>
  <c r="S67" i="32"/>
  <c r="S53" i="32"/>
  <c r="S61" i="32"/>
  <c r="S68" i="32"/>
  <c r="S56" i="32"/>
  <c r="S60" i="32"/>
  <c r="S64" i="32"/>
  <c r="AA52" i="32"/>
  <c r="AA76" i="32"/>
  <c r="AA75" i="32"/>
  <c r="AA72" i="32"/>
  <c r="AA74" i="32"/>
  <c r="AA73" i="32"/>
  <c r="AA53" i="32"/>
  <c r="AA54" i="32"/>
  <c r="AA55" i="32"/>
  <c r="AA56" i="32"/>
  <c r="AA57" i="32"/>
  <c r="AA58" i="32"/>
  <c r="AA59" i="32"/>
  <c r="AA60" i="32"/>
  <c r="AA61" i="32"/>
  <c r="AA62" i="32"/>
  <c r="AA63" i="32"/>
  <c r="AA64" i="32"/>
  <c r="AA65" i="32"/>
  <c r="AA66" i="32"/>
  <c r="AA67" i="32"/>
  <c r="AA68" i="32"/>
  <c r="AA69" i="32"/>
  <c r="AA70" i="32"/>
  <c r="AA71" i="32"/>
  <c r="L52" i="32"/>
  <c r="L54" i="32"/>
  <c r="L57" i="32"/>
  <c r="L60" i="32"/>
  <c r="L55" i="32"/>
  <c r="L61" i="32"/>
  <c r="L56" i="32"/>
  <c r="L53" i="32"/>
  <c r="L59" i="32"/>
  <c r="L58" i="32"/>
  <c r="Q52" i="32"/>
  <c r="Q64" i="32"/>
  <c r="Q60" i="32"/>
  <c r="Q56" i="32"/>
  <c r="Q62" i="32"/>
  <c r="Q58" i="32"/>
  <c r="Q65" i="32"/>
  <c r="Q61" i="32"/>
  <c r="Q57" i="32"/>
  <c r="Q53" i="32"/>
  <c r="Q63" i="32"/>
  <c r="Q59" i="32"/>
  <c r="Q55" i="32"/>
  <c r="Q66" i="32"/>
  <c r="Q54" i="32"/>
  <c r="H52" i="32"/>
  <c r="H53" i="32"/>
  <c r="H54" i="32"/>
  <c r="H57" i="32"/>
  <c r="H56" i="32"/>
  <c r="H55" i="32"/>
  <c r="AB77" i="32"/>
  <c r="AB74" i="32"/>
  <c r="AB76" i="32"/>
  <c r="AB73" i="32"/>
  <c r="AB75" i="32"/>
  <c r="AB72" i="32"/>
  <c r="AB52" i="32"/>
  <c r="AB54" i="32"/>
  <c r="AB57" i="32"/>
  <c r="AB60" i="32"/>
  <c r="AB64" i="32"/>
  <c r="AB68" i="32"/>
  <c r="AB71" i="32"/>
  <c r="AB55" i="32"/>
  <c r="AB61" i="32"/>
  <c r="AB65" i="32"/>
  <c r="AB69" i="32"/>
  <c r="AB58" i="32"/>
  <c r="AB66" i="32"/>
  <c r="AB53" i="32"/>
  <c r="AB59" i="32"/>
  <c r="AB67" i="32"/>
  <c r="AB63" i="32"/>
  <c r="AB56" i="32"/>
  <c r="AB62" i="32"/>
  <c r="AB70" i="32"/>
  <c r="N52" i="32"/>
  <c r="N55" i="32"/>
  <c r="N53" i="32"/>
  <c r="N57" i="32"/>
  <c r="N56" i="32"/>
  <c r="N58" i="32"/>
  <c r="N60" i="32"/>
  <c r="N54" i="32"/>
  <c r="N63" i="32"/>
  <c r="N61" i="32"/>
  <c r="N62" i="32"/>
  <c r="N59" i="32"/>
  <c r="AD52" i="32"/>
  <c r="AD62" i="32"/>
  <c r="AD64" i="32"/>
  <c r="AD65" i="32"/>
  <c r="AD71" i="32"/>
  <c r="AD59" i="32"/>
  <c r="AD60" i="32"/>
  <c r="AD66" i="32"/>
  <c r="AD74" i="32"/>
  <c r="AD78" i="32"/>
  <c r="AD67" i="32"/>
  <c r="AD75" i="32"/>
  <c r="AD79" i="32"/>
  <c r="AD56" i="32"/>
  <c r="AD58" i="32"/>
  <c r="AD61" i="32"/>
  <c r="AD68" i="32"/>
  <c r="AD69" i="32"/>
  <c r="AD57" i="32"/>
  <c r="AD72" i="32"/>
  <c r="AD70" i="32"/>
  <c r="AD73" i="32"/>
  <c r="AD53" i="32"/>
  <c r="AD63" i="32"/>
  <c r="AD76" i="32"/>
  <c r="AD55" i="32"/>
  <c r="AD77" i="32"/>
  <c r="AD54" i="32"/>
  <c r="AH52" i="31"/>
  <c r="AH68" i="31"/>
  <c r="AI4" i="31"/>
  <c r="AH69" i="31"/>
  <c r="AH70" i="31"/>
  <c r="AH71" i="31"/>
  <c r="AH54" i="31"/>
  <c r="AH55" i="31"/>
  <c r="AH74" i="31"/>
  <c r="AH75" i="31"/>
  <c r="AH53" i="31"/>
  <c r="AH56" i="31"/>
  <c r="AH59" i="31"/>
  <c r="AH81" i="31"/>
  <c r="AH72" i="31"/>
  <c r="AH80" i="31"/>
  <c r="AH57" i="31"/>
  <c r="AH65" i="31"/>
  <c r="AH67" i="31"/>
  <c r="AH60" i="31"/>
  <c r="AH62" i="31"/>
  <c r="AH76" i="31"/>
  <c r="AH73" i="31"/>
  <c r="AH58" i="31"/>
  <c r="AH82" i="31"/>
  <c r="AH83" i="31"/>
  <c r="AH79" i="31"/>
  <c r="AH61" i="31"/>
  <c r="AH64" i="31"/>
  <c r="AH66" i="31"/>
  <c r="AH77" i="31"/>
  <c r="AH78" i="31"/>
  <c r="AH63" i="31"/>
  <c r="I32" i="30"/>
  <c r="J23" i="30"/>
  <c r="J54" i="30" s="1"/>
  <c r="J59" i="30" s="1"/>
  <c r="I41" i="30"/>
  <c r="I46" i="30" s="1"/>
  <c r="AG52" i="32" l="1"/>
  <c r="AG79" i="32"/>
  <c r="AG75" i="32"/>
  <c r="AH4" i="32"/>
  <c r="AG77" i="32"/>
  <c r="AG73" i="32"/>
  <c r="AG82" i="32"/>
  <c r="AG78" i="32"/>
  <c r="AG74" i="32"/>
  <c r="AG81" i="32"/>
  <c r="AG68" i="32"/>
  <c r="AG64" i="32"/>
  <c r="AG60" i="32"/>
  <c r="AG56" i="32"/>
  <c r="AG70" i="32"/>
  <c r="AG66" i="32"/>
  <c r="AG54" i="32"/>
  <c r="AG80" i="32"/>
  <c r="AG76" i="32"/>
  <c r="AG72" i="32"/>
  <c r="AG67" i="32"/>
  <c r="AG63" i="32"/>
  <c r="AG59" i="32"/>
  <c r="AG55" i="32"/>
  <c r="AG62" i="32"/>
  <c r="AG58" i="32"/>
  <c r="AG69" i="32"/>
  <c r="AG65" i="32"/>
  <c r="AG61" i="32"/>
  <c r="AG57" i="32"/>
  <c r="AG53" i="32"/>
  <c r="AG71" i="32"/>
  <c r="AI52" i="31"/>
  <c r="AI81" i="31"/>
  <c r="AJ4" i="31"/>
  <c r="AI83" i="31"/>
  <c r="AI82" i="31"/>
  <c r="AI84" i="31"/>
  <c r="AI62" i="31"/>
  <c r="AI64" i="31"/>
  <c r="AI67" i="31"/>
  <c r="AI69" i="31"/>
  <c r="AI71" i="31"/>
  <c r="AI73" i="31"/>
  <c r="AI77" i="31"/>
  <c r="AI53" i="31"/>
  <c r="AI54" i="31"/>
  <c r="AI55" i="31"/>
  <c r="AI56" i="31"/>
  <c r="AI57" i="31"/>
  <c r="AI58" i="31"/>
  <c r="AI59" i="31"/>
  <c r="AI60" i="31"/>
  <c r="AI61" i="31"/>
  <c r="AI68" i="31"/>
  <c r="AI70" i="31"/>
  <c r="AI72" i="31"/>
  <c r="AI74" i="31"/>
  <c r="AI76" i="31"/>
  <c r="AI78" i="31"/>
  <c r="AI80" i="31"/>
  <c r="AI63" i="31"/>
  <c r="AI65" i="31"/>
  <c r="AI66" i="31"/>
  <c r="AI75" i="31"/>
  <c r="AI79" i="31"/>
  <c r="K23" i="30"/>
  <c r="K54" i="30" s="1"/>
  <c r="K59" i="30" s="1"/>
  <c r="J41" i="30"/>
  <c r="J46" i="30" s="1"/>
  <c r="J32" i="30"/>
  <c r="AH52" i="32" l="1"/>
  <c r="AI4" i="32"/>
  <c r="AH63" i="32"/>
  <c r="AH55" i="32"/>
  <c r="AH56" i="32"/>
  <c r="AH65" i="32"/>
  <c r="AH68" i="32"/>
  <c r="AH75" i="32"/>
  <c r="AH79" i="32"/>
  <c r="AH83" i="32"/>
  <c r="AH54" i="32"/>
  <c r="AH66" i="32"/>
  <c r="AH67" i="32"/>
  <c r="AH71" i="32"/>
  <c r="AH61" i="32"/>
  <c r="AH72" i="32"/>
  <c r="AH76" i="32"/>
  <c r="AH80" i="32"/>
  <c r="AH60" i="32"/>
  <c r="AH62" i="32"/>
  <c r="AH53" i="32"/>
  <c r="AH58" i="32"/>
  <c r="AH77" i="32"/>
  <c r="AH69" i="32"/>
  <c r="AH64" i="32"/>
  <c r="AH78" i="32"/>
  <c r="AH70" i="32"/>
  <c r="AH59" i="32"/>
  <c r="AH74" i="32"/>
  <c r="AH82" i="32"/>
  <c r="AH57" i="32"/>
  <c r="AH73" i="32"/>
  <c r="AH81" i="32"/>
  <c r="AJ52" i="31"/>
  <c r="AJ85" i="31"/>
  <c r="AJ84" i="31"/>
  <c r="AJ83" i="31"/>
  <c r="AJ82" i="31"/>
  <c r="AJ67" i="31"/>
  <c r="AJ66" i="31"/>
  <c r="AJ65" i="31"/>
  <c r="AJ64" i="31"/>
  <c r="AJ63" i="31"/>
  <c r="AJ61" i="31"/>
  <c r="AJ60" i="31"/>
  <c r="AJ57" i="31"/>
  <c r="AJ56" i="31"/>
  <c r="AJ55" i="31"/>
  <c r="AJ81" i="31"/>
  <c r="AK4" i="31"/>
  <c r="AJ62" i="31"/>
  <c r="AJ59" i="31"/>
  <c r="AJ58" i="31"/>
  <c r="AJ54" i="31"/>
  <c r="AJ53" i="31"/>
  <c r="AJ72" i="31"/>
  <c r="AJ78" i="31"/>
  <c r="AJ79" i="31"/>
  <c r="AJ69" i="31"/>
  <c r="AJ70" i="31"/>
  <c r="AJ68" i="31"/>
  <c r="AJ74" i="31"/>
  <c r="AJ76" i="31"/>
  <c r="AJ71" i="31"/>
  <c r="AJ73" i="31"/>
  <c r="AJ80" i="31"/>
  <c r="AJ77" i="31"/>
  <c r="AJ75" i="31"/>
  <c r="L23" i="30"/>
  <c r="L54" i="30" s="1"/>
  <c r="L59" i="30" s="1"/>
  <c r="K41" i="30"/>
  <c r="K46" i="30" s="1"/>
  <c r="K32" i="30"/>
  <c r="AI52" i="32" l="1"/>
  <c r="AI84" i="32"/>
  <c r="AI83" i="32"/>
  <c r="AI82" i="32"/>
  <c r="AI81" i="32"/>
  <c r="AI80" i="32"/>
  <c r="AI79" i="32"/>
  <c r="AI78" i="32"/>
  <c r="AI77" i="32"/>
  <c r="AI76" i="32"/>
  <c r="AI75" i="32"/>
  <c r="AI74" i="32"/>
  <c r="AI72" i="32"/>
  <c r="AJ4" i="32"/>
  <c r="AI73" i="32"/>
  <c r="AI71" i="32"/>
  <c r="AI55" i="32"/>
  <c r="AI59" i="32"/>
  <c r="AI63" i="32"/>
  <c r="AI54" i="32"/>
  <c r="AI62" i="32"/>
  <c r="AI67" i="32"/>
  <c r="AI56" i="32"/>
  <c r="AI60" i="32"/>
  <c r="AI64" i="32"/>
  <c r="AI68" i="32"/>
  <c r="AI70" i="32"/>
  <c r="AI58" i="32"/>
  <c r="AI66" i="32"/>
  <c r="AI69" i="32"/>
  <c r="AI53" i="32"/>
  <c r="AI57" i="32"/>
  <c r="AI61" i="32"/>
  <c r="AI65" i="32"/>
  <c r="AK52" i="31"/>
  <c r="AK61" i="31"/>
  <c r="AK60" i="31"/>
  <c r="AK59" i="31"/>
  <c r="AK58" i="31"/>
  <c r="AK57" i="31"/>
  <c r="AK56" i="31"/>
  <c r="AK55" i="31"/>
  <c r="AK54" i="31"/>
  <c r="AK53" i="31"/>
  <c r="AL4" i="31"/>
  <c r="AK73" i="31"/>
  <c r="AK80" i="31"/>
  <c r="AK64" i="31"/>
  <c r="AK65" i="31"/>
  <c r="AK66" i="31"/>
  <c r="AK67" i="31"/>
  <c r="AK68" i="31"/>
  <c r="AK75" i="31"/>
  <c r="AK71" i="31"/>
  <c r="AK82" i="31"/>
  <c r="AK69" i="31"/>
  <c r="AK70" i="31"/>
  <c r="AK84" i="31"/>
  <c r="AK86" i="31"/>
  <c r="AK74" i="31"/>
  <c r="AK77" i="31"/>
  <c r="AK62" i="31"/>
  <c r="AK63" i="31"/>
  <c r="AK76" i="31"/>
  <c r="AK81" i="31"/>
  <c r="AK72" i="31"/>
  <c r="AK78" i="31"/>
  <c r="AK79" i="31"/>
  <c r="AK83" i="31"/>
  <c r="AK85" i="31"/>
  <c r="L41" i="30"/>
  <c r="L46" i="30" s="1"/>
  <c r="L32" i="30"/>
  <c r="M23" i="30"/>
  <c r="M54" i="30" s="1"/>
  <c r="M59" i="30" s="1"/>
  <c r="AJ82" i="32" l="1"/>
  <c r="AJ78" i="32"/>
  <c r="AJ73" i="32"/>
  <c r="AJ76" i="32"/>
  <c r="AJ52" i="32"/>
  <c r="AJ85" i="32"/>
  <c r="AJ81" i="32"/>
  <c r="AJ77" i="32"/>
  <c r="AJ72" i="32"/>
  <c r="AK4" i="32"/>
  <c r="AJ84" i="32"/>
  <c r="AJ80" i="32"/>
  <c r="AJ74" i="32"/>
  <c r="AJ83" i="32"/>
  <c r="AJ79" i="32"/>
  <c r="AJ75" i="32"/>
  <c r="AJ71" i="32"/>
  <c r="AJ56" i="32"/>
  <c r="AJ58" i="32"/>
  <c r="AJ62" i="32"/>
  <c r="AJ66" i="32"/>
  <c r="AJ70" i="32"/>
  <c r="AJ53" i="32"/>
  <c r="AJ59" i="32"/>
  <c r="AJ63" i="32"/>
  <c r="AJ67" i="32"/>
  <c r="AJ54" i="32"/>
  <c r="AJ57" i="32"/>
  <c r="AJ60" i="32"/>
  <c r="AJ68" i="32"/>
  <c r="AJ65" i="32"/>
  <c r="AJ55" i="32"/>
  <c r="AJ61" i="32"/>
  <c r="AJ69" i="32"/>
  <c r="AJ64" i="32"/>
  <c r="AL52" i="31"/>
  <c r="AL87" i="31"/>
  <c r="AL82" i="31"/>
  <c r="AL81" i="31"/>
  <c r="AL86" i="31"/>
  <c r="AL85" i="31"/>
  <c r="AL84" i="31"/>
  <c r="AL83" i="31"/>
  <c r="AL67" i="31"/>
  <c r="AL65" i="31"/>
  <c r="AL64" i="31"/>
  <c r="AL63" i="31"/>
  <c r="AL62" i="31"/>
  <c r="AL66" i="31"/>
  <c r="AM4" i="31"/>
  <c r="AL70" i="31"/>
  <c r="AL73" i="31"/>
  <c r="AL75" i="31"/>
  <c r="AL77" i="31"/>
  <c r="AL60" i="31"/>
  <c r="AL68" i="31"/>
  <c r="AL72" i="31"/>
  <c r="AL76" i="31"/>
  <c r="AL69" i="31"/>
  <c r="AL79" i="31"/>
  <c r="AL61" i="31"/>
  <c r="AL55" i="31"/>
  <c r="AL56" i="31"/>
  <c r="AL71" i="31"/>
  <c r="AL78" i="31"/>
  <c r="AL80" i="31"/>
  <c r="AL53" i="31"/>
  <c r="AL59" i="31"/>
  <c r="AL74" i="31"/>
  <c r="AL58" i="31"/>
  <c r="AL54" i="31"/>
  <c r="AL57" i="31"/>
  <c r="M32" i="30"/>
  <c r="N23" i="30"/>
  <c r="N54" i="30" s="1"/>
  <c r="N59" i="30" s="1"/>
  <c r="M41" i="30"/>
  <c r="M46" i="30" s="1"/>
  <c r="AK52" i="32" l="1"/>
  <c r="AK85" i="32"/>
  <c r="AK81" i="32"/>
  <c r="AK77" i="32"/>
  <c r="AK72" i="32"/>
  <c r="AL4" i="32"/>
  <c r="AK75" i="32"/>
  <c r="AK84" i="32"/>
  <c r="AK80" i="32"/>
  <c r="AK76" i="32"/>
  <c r="AK83" i="32"/>
  <c r="AK79" i="32"/>
  <c r="AK74" i="32"/>
  <c r="AK67" i="32"/>
  <c r="AK63" i="32"/>
  <c r="AK59" i="32"/>
  <c r="AK55" i="32"/>
  <c r="AK65" i="32"/>
  <c r="AK61" i="32"/>
  <c r="AK53" i="32"/>
  <c r="AK68" i="32"/>
  <c r="AK64" i="32"/>
  <c r="AK56" i="32"/>
  <c r="AK70" i="32"/>
  <c r="AK66" i="32"/>
  <c r="AK62" i="32"/>
  <c r="AK58" i="32"/>
  <c r="AK54" i="32"/>
  <c r="AK86" i="32"/>
  <c r="AK82" i="32"/>
  <c r="AK78" i="32"/>
  <c r="AK73" i="32"/>
  <c r="AK69" i="32"/>
  <c r="AK57" i="32"/>
  <c r="AK60" i="32"/>
  <c r="AK71" i="32"/>
  <c r="AM52" i="31"/>
  <c r="AM88" i="31"/>
  <c r="AN4" i="31"/>
  <c r="AM80" i="31"/>
  <c r="AM78" i="31"/>
  <c r="AM77" i="31"/>
  <c r="AM75" i="31"/>
  <c r="AM69" i="31"/>
  <c r="AM68" i="31"/>
  <c r="AM79" i="31"/>
  <c r="AM76" i="31"/>
  <c r="AM74" i="31"/>
  <c r="AM73" i="31"/>
  <c r="AM72" i="31"/>
  <c r="AM71" i="31"/>
  <c r="AM70" i="31"/>
  <c r="AM62" i="31"/>
  <c r="AM63" i="31"/>
  <c r="AM54" i="31"/>
  <c r="AM55" i="31"/>
  <c r="AM57" i="31"/>
  <c r="AM58" i="31"/>
  <c r="AM61" i="31"/>
  <c r="AM82" i="31"/>
  <c r="AM84" i="31"/>
  <c r="AM85" i="31"/>
  <c r="AM87" i="31"/>
  <c r="AM64" i="31"/>
  <c r="AM66" i="31"/>
  <c r="AM81" i="31"/>
  <c r="AM53" i="31"/>
  <c r="AM56" i="31"/>
  <c r="AM59" i="31"/>
  <c r="AM60" i="31"/>
  <c r="AM83" i="31"/>
  <c r="AM86" i="31"/>
  <c r="AM65" i="31"/>
  <c r="AM67" i="31"/>
  <c r="O23" i="30"/>
  <c r="O54" i="30" s="1"/>
  <c r="O59" i="30" s="1"/>
  <c r="N41" i="30"/>
  <c r="N46" i="30" s="1"/>
  <c r="N32" i="30"/>
  <c r="AL52" i="32" l="1"/>
  <c r="AM4" i="32"/>
  <c r="AL54" i="32"/>
  <c r="AL67" i="32"/>
  <c r="AL72" i="32"/>
  <c r="AL76" i="32"/>
  <c r="AL80" i="32"/>
  <c r="AL84" i="32"/>
  <c r="AL65" i="32"/>
  <c r="AL55" i="32"/>
  <c r="AL69" i="32"/>
  <c r="AL53" i="32"/>
  <c r="AL57" i="32"/>
  <c r="AL62" i="32"/>
  <c r="AL63" i="32"/>
  <c r="AL73" i="32"/>
  <c r="AL77" i="32"/>
  <c r="AL81" i="32"/>
  <c r="AL85" i="32"/>
  <c r="AL59" i="32"/>
  <c r="AL74" i="32"/>
  <c r="AL82" i="32"/>
  <c r="AL58" i="32"/>
  <c r="AL60" i="32"/>
  <c r="AL66" i="32"/>
  <c r="AL79" i="32"/>
  <c r="AL87" i="32"/>
  <c r="AL56" i="32"/>
  <c r="AL71" i="32"/>
  <c r="AL68" i="32"/>
  <c r="AL75" i="32"/>
  <c r="AL83" i="32"/>
  <c r="AL61" i="32"/>
  <c r="AL64" i="32"/>
  <c r="AL70" i="32"/>
  <c r="AL78" i="32"/>
  <c r="AL86" i="32"/>
  <c r="AN52" i="31"/>
  <c r="AN88" i="31"/>
  <c r="AN87" i="31"/>
  <c r="AN83" i="31"/>
  <c r="AN81" i="31"/>
  <c r="AN61" i="31"/>
  <c r="AN59" i="31"/>
  <c r="AN58" i="31"/>
  <c r="AN54" i="31"/>
  <c r="AN53" i="31"/>
  <c r="AN89" i="31"/>
  <c r="AN86" i="31"/>
  <c r="AN82" i="31"/>
  <c r="AO4" i="31"/>
  <c r="AN84" i="31"/>
  <c r="AN85" i="31"/>
  <c r="AN60" i="31"/>
  <c r="AN57" i="31"/>
  <c r="AN56" i="31"/>
  <c r="AN55" i="31"/>
  <c r="AN73" i="31"/>
  <c r="AN62" i="31"/>
  <c r="AN63" i="31"/>
  <c r="AN64" i="31"/>
  <c r="AN65" i="31"/>
  <c r="AN66" i="31"/>
  <c r="AN67" i="31"/>
  <c r="AN80" i="31"/>
  <c r="AN75" i="31"/>
  <c r="AN69" i="31"/>
  <c r="AN70" i="31"/>
  <c r="AN74" i="31"/>
  <c r="AN77" i="31"/>
  <c r="AN76" i="31"/>
  <c r="AN71" i="31"/>
  <c r="AN72" i="31"/>
  <c r="AN78" i="31"/>
  <c r="AN79" i="31"/>
  <c r="AN68" i="31"/>
  <c r="P23" i="30"/>
  <c r="P54" i="30" s="1"/>
  <c r="P59" i="30" s="1"/>
  <c r="O41" i="30"/>
  <c r="O46" i="30" s="1"/>
  <c r="O32" i="30"/>
  <c r="AM52" i="32" l="1"/>
  <c r="AM87" i="32"/>
  <c r="AM86" i="32"/>
  <c r="AM85" i="32"/>
  <c r="AM84" i="32"/>
  <c r="AM83" i="32"/>
  <c r="AM82" i="32"/>
  <c r="AM81" i="32"/>
  <c r="AM80" i="32"/>
  <c r="AM79" i="32"/>
  <c r="AM78" i="32"/>
  <c r="AM77" i="32"/>
  <c r="AM76" i="32"/>
  <c r="AM75" i="32"/>
  <c r="AN4" i="32"/>
  <c r="AM88" i="32"/>
  <c r="AM74" i="32"/>
  <c r="AM73" i="32"/>
  <c r="AM72" i="32"/>
  <c r="AM53" i="32"/>
  <c r="AM54" i="32"/>
  <c r="AM55" i="32"/>
  <c r="AM56" i="32"/>
  <c r="AM57" i="32"/>
  <c r="AM58" i="32"/>
  <c r="AM59" i="32"/>
  <c r="AM60" i="32"/>
  <c r="AM61" i="32"/>
  <c r="AM62" i="32"/>
  <c r="AM63" i="32"/>
  <c r="AM64" i="32"/>
  <c r="AM65" i="32"/>
  <c r="AM66" i="32"/>
  <c r="AM67" i="32"/>
  <c r="AM68" i="32"/>
  <c r="AM69" i="32"/>
  <c r="AM70" i="32"/>
  <c r="AM71" i="32"/>
  <c r="AO52" i="31"/>
  <c r="AO56" i="31"/>
  <c r="AO55" i="31"/>
  <c r="AO54" i="31"/>
  <c r="AO53" i="31"/>
  <c r="AP4" i="31"/>
  <c r="AO61" i="31"/>
  <c r="AO60" i="31"/>
  <c r="AO59" i="31"/>
  <c r="AO58" i="31"/>
  <c r="AO57" i="31"/>
  <c r="AO74" i="31"/>
  <c r="AO77" i="31"/>
  <c r="AO62" i="31"/>
  <c r="AO63" i="31"/>
  <c r="AO90" i="31"/>
  <c r="AO79" i="31"/>
  <c r="AO69" i="31"/>
  <c r="AO70" i="31"/>
  <c r="AO83" i="31"/>
  <c r="AO84" i="31"/>
  <c r="AO87" i="31"/>
  <c r="AO88" i="31"/>
  <c r="AO65" i="31"/>
  <c r="AO67" i="31"/>
  <c r="AO68" i="31"/>
  <c r="AO75" i="31"/>
  <c r="AO76" i="31"/>
  <c r="AO71" i="31"/>
  <c r="AO81" i="31"/>
  <c r="AO82" i="31"/>
  <c r="AO89" i="31"/>
  <c r="AO72" i="31"/>
  <c r="AO78" i="31"/>
  <c r="AO85" i="31"/>
  <c r="AO86" i="31"/>
  <c r="AO73" i="31"/>
  <c r="AO80" i="31"/>
  <c r="AO64" i="31"/>
  <c r="AO66" i="31"/>
  <c r="P41" i="30"/>
  <c r="P46" i="30" s="1"/>
  <c r="P32" i="30"/>
  <c r="Q23" i="30"/>
  <c r="Q54" i="30" s="1"/>
  <c r="Q59" i="30" s="1"/>
  <c r="AN52" i="32" l="1"/>
  <c r="AN84" i="32"/>
  <c r="AN80" i="32"/>
  <c r="AN76" i="32"/>
  <c r="AN74" i="32"/>
  <c r="AN86" i="32"/>
  <c r="AN78" i="32"/>
  <c r="AN87" i="32"/>
  <c r="AN83" i="32"/>
  <c r="AN79" i="32"/>
  <c r="AN75" i="32"/>
  <c r="AN73" i="32"/>
  <c r="AO4" i="32"/>
  <c r="AN82" i="32"/>
  <c r="AN72" i="32"/>
  <c r="AN85" i="32"/>
  <c r="AN81" i="32"/>
  <c r="AN77" i="32"/>
  <c r="AN71" i="32"/>
  <c r="AN53" i="32"/>
  <c r="AN59" i="32"/>
  <c r="AN63" i="32"/>
  <c r="AN67" i="32"/>
  <c r="AN54" i="32"/>
  <c r="AN57" i="32"/>
  <c r="AN60" i="32"/>
  <c r="AN64" i="32"/>
  <c r="AN68" i="32"/>
  <c r="AN65" i="32"/>
  <c r="AN88" i="32"/>
  <c r="AN56" i="32"/>
  <c r="AN62" i="32"/>
  <c r="AN70" i="32"/>
  <c r="AN89" i="32"/>
  <c r="AN58" i="32"/>
  <c r="AN66" i="32"/>
  <c r="AN55" i="32"/>
  <c r="AN61" i="32"/>
  <c r="AN69" i="32"/>
  <c r="AP52" i="31"/>
  <c r="AP87" i="31"/>
  <c r="AP84" i="31"/>
  <c r="AP86" i="31"/>
  <c r="AP82" i="31"/>
  <c r="AP62" i="31"/>
  <c r="AP83" i="31"/>
  <c r="AP85" i="31"/>
  <c r="AP81" i="31"/>
  <c r="AP68" i="31"/>
  <c r="AQ4" i="31"/>
  <c r="AP67" i="31"/>
  <c r="AP66" i="31"/>
  <c r="AP65" i="31"/>
  <c r="AP64" i="31"/>
  <c r="AP63" i="31"/>
  <c r="AP71" i="31"/>
  <c r="AP77" i="31"/>
  <c r="AP78" i="31"/>
  <c r="AP57" i="31"/>
  <c r="AP61" i="31"/>
  <c r="AP90" i="31"/>
  <c r="AP76" i="31"/>
  <c r="AP80" i="31"/>
  <c r="AP53" i="31"/>
  <c r="AP79" i="31"/>
  <c r="AP91" i="31"/>
  <c r="AP69" i="31"/>
  <c r="AP70" i="31"/>
  <c r="AP54" i="31"/>
  <c r="AP74" i="31"/>
  <c r="AP75" i="31"/>
  <c r="AP56" i="31"/>
  <c r="AP60" i="31"/>
  <c r="AP89" i="31"/>
  <c r="AP55" i="31"/>
  <c r="AP73" i="31"/>
  <c r="AP59" i="31"/>
  <c r="AP88" i="31"/>
  <c r="AP72" i="31"/>
  <c r="AP58" i="31"/>
  <c r="Q32" i="30"/>
  <c r="R23" i="30"/>
  <c r="R54" i="30" s="1"/>
  <c r="R59" i="30" s="1"/>
  <c r="Q41" i="30"/>
  <c r="Q46" i="30" s="1"/>
  <c r="AO52" i="32" l="1"/>
  <c r="AO87" i="32"/>
  <c r="AO83" i="32"/>
  <c r="AO79" i="32"/>
  <c r="AO75" i="32"/>
  <c r="AO73" i="32"/>
  <c r="AP4" i="32"/>
  <c r="AO81" i="32"/>
  <c r="AO86" i="32"/>
  <c r="AO82" i="32"/>
  <c r="AO78" i="32"/>
  <c r="AO72" i="32"/>
  <c r="AO85" i="32"/>
  <c r="AO77" i="32"/>
  <c r="AO84" i="32"/>
  <c r="AO80" i="32"/>
  <c r="AO76" i="32"/>
  <c r="AO70" i="32"/>
  <c r="AO66" i="32"/>
  <c r="AO62" i="32"/>
  <c r="AO58" i="32"/>
  <c r="AO54" i="32"/>
  <c r="AO68" i="32"/>
  <c r="AO56" i="32"/>
  <c r="AO63" i="32"/>
  <c r="AO59" i="32"/>
  <c r="AO69" i="32"/>
  <c r="AO65" i="32"/>
  <c r="AO61" i="32"/>
  <c r="AO57" i="32"/>
  <c r="AO53" i="32"/>
  <c r="AO64" i="32"/>
  <c r="AO60" i="32"/>
  <c r="AO74" i="32"/>
  <c r="AO67" i="32"/>
  <c r="AO55" i="32"/>
  <c r="AO90" i="32"/>
  <c r="AO71" i="32"/>
  <c r="AO89" i="32"/>
  <c r="AO88" i="32"/>
  <c r="AQ52" i="31"/>
  <c r="AQ90" i="31"/>
  <c r="AQ87" i="31"/>
  <c r="AQ91" i="31"/>
  <c r="AQ89" i="31"/>
  <c r="AQ86" i="31"/>
  <c r="AQ85" i="31"/>
  <c r="AQ84" i="31"/>
  <c r="AQ83" i="31"/>
  <c r="AQ82" i="31"/>
  <c r="AQ81" i="31"/>
  <c r="AR4" i="31"/>
  <c r="AQ66" i="31"/>
  <c r="AQ92" i="31"/>
  <c r="AQ67" i="31"/>
  <c r="AQ65" i="31"/>
  <c r="AQ64" i="31"/>
  <c r="AQ63" i="31"/>
  <c r="AQ62" i="31"/>
  <c r="AQ88" i="31"/>
  <c r="AQ69" i="31"/>
  <c r="AQ71" i="31"/>
  <c r="AQ73" i="31"/>
  <c r="AQ75" i="31"/>
  <c r="AQ77" i="31"/>
  <c r="AQ79" i="31"/>
  <c r="AQ68" i="31"/>
  <c r="AQ70" i="31"/>
  <c r="AQ74" i="31"/>
  <c r="AQ80" i="31"/>
  <c r="AQ53" i="31"/>
  <c r="AQ55" i="31"/>
  <c r="AQ56" i="31"/>
  <c r="AQ58" i="31"/>
  <c r="AQ61" i="31"/>
  <c r="AQ72" i="31"/>
  <c r="AQ76" i="31"/>
  <c r="AQ78" i="31"/>
  <c r="AQ54" i="31"/>
  <c r="AQ57" i="31"/>
  <c r="AQ59" i="31"/>
  <c r="AQ60" i="31"/>
  <c r="S23" i="30"/>
  <c r="S54" i="30" s="1"/>
  <c r="S59" i="30" s="1"/>
  <c r="R41" i="30"/>
  <c r="R46" i="30" s="1"/>
  <c r="R32" i="30"/>
  <c r="AP52" i="32" l="1"/>
  <c r="AP88" i="32"/>
  <c r="AQ4" i="32"/>
  <c r="AP55" i="32"/>
  <c r="AP67" i="32"/>
  <c r="AP69" i="32"/>
  <c r="AP89" i="32"/>
  <c r="AP53" i="32"/>
  <c r="AP57" i="32"/>
  <c r="AP63" i="32"/>
  <c r="AP73" i="32"/>
  <c r="AP77" i="32"/>
  <c r="AP81" i="32"/>
  <c r="AP85" i="32"/>
  <c r="AP71" i="32"/>
  <c r="AP90" i="32"/>
  <c r="AP61" i="32"/>
  <c r="AP58" i="32"/>
  <c r="AP59" i="32"/>
  <c r="AP64" i="32"/>
  <c r="AP70" i="32"/>
  <c r="AP74" i="32"/>
  <c r="AP78" i="32"/>
  <c r="AP82" i="32"/>
  <c r="AP86" i="32"/>
  <c r="AP54" i="32"/>
  <c r="AP62" i="32"/>
  <c r="AP65" i="32"/>
  <c r="AP60" i="32"/>
  <c r="AP66" i="32"/>
  <c r="AP79" i="32"/>
  <c r="AP87" i="32"/>
  <c r="AP91" i="32"/>
  <c r="AP68" i="32"/>
  <c r="AP76" i="32"/>
  <c r="AP84" i="32"/>
  <c r="AP56" i="32"/>
  <c r="AP72" i="32"/>
  <c r="AP80" i="32"/>
  <c r="AP75" i="32"/>
  <c r="AP83" i="32"/>
  <c r="AR52" i="31"/>
  <c r="AR93" i="31"/>
  <c r="AR89" i="31"/>
  <c r="AR90" i="31"/>
  <c r="AR92" i="31"/>
  <c r="AR88" i="31"/>
  <c r="AR60" i="31"/>
  <c r="AR57" i="31"/>
  <c r="AR56" i="31"/>
  <c r="AR55" i="31"/>
  <c r="AS4" i="31"/>
  <c r="AR91" i="31"/>
  <c r="AR61" i="31"/>
  <c r="AR59" i="31"/>
  <c r="AR58" i="31"/>
  <c r="AR54" i="31"/>
  <c r="AR53" i="31"/>
  <c r="AR74" i="31"/>
  <c r="AR77" i="31"/>
  <c r="AR64" i="31"/>
  <c r="AR65" i="31"/>
  <c r="AR66" i="31"/>
  <c r="AR67" i="31"/>
  <c r="AR78" i="31"/>
  <c r="AR79" i="31"/>
  <c r="AR70" i="31"/>
  <c r="AR68" i="31"/>
  <c r="AR81" i="31"/>
  <c r="AR83" i="31"/>
  <c r="AR85" i="31"/>
  <c r="AR87" i="31"/>
  <c r="AR75" i="31"/>
  <c r="AR76" i="31"/>
  <c r="AR71" i="31"/>
  <c r="AR62" i="31"/>
  <c r="AR63" i="31"/>
  <c r="AR72" i="31"/>
  <c r="AR69" i="31"/>
  <c r="AR73" i="31"/>
  <c r="AR80" i="31"/>
  <c r="AR82" i="31"/>
  <c r="AR84" i="31"/>
  <c r="AR86" i="31"/>
  <c r="T23" i="30"/>
  <c r="T54" i="30" s="1"/>
  <c r="T59" i="30" s="1"/>
  <c r="S41" i="30"/>
  <c r="S46" i="30" s="1"/>
  <c r="S32" i="30"/>
  <c r="AQ52" i="32" l="1"/>
  <c r="AQ87" i="32"/>
  <c r="AQ86" i="32"/>
  <c r="AQ85" i="32"/>
  <c r="AQ84" i="32"/>
  <c r="AQ83" i="32"/>
  <c r="AQ82" i="32"/>
  <c r="AQ81" i="32"/>
  <c r="AQ80" i="32"/>
  <c r="AQ79" i="32"/>
  <c r="AQ78" i="32"/>
  <c r="AQ77" i="32"/>
  <c r="AQ76" i="32"/>
  <c r="AQ75" i="32"/>
  <c r="AQ88" i="32"/>
  <c r="AQ72" i="32"/>
  <c r="AQ74" i="32"/>
  <c r="AR4" i="32"/>
  <c r="AQ91" i="32"/>
  <c r="AQ89" i="32"/>
  <c r="AQ73" i="32"/>
  <c r="AQ90" i="32"/>
  <c r="AQ53" i="32"/>
  <c r="AQ54" i="32"/>
  <c r="AQ55" i="32"/>
  <c r="AQ56" i="32"/>
  <c r="AQ57" i="32"/>
  <c r="AQ58" i="32"/>
  <c r="AQ59" i="32"/>
  <c r="AQ60" i="32"/>
  <c r="AQ61" i="32"/>
  <c r="AQ62" i="32"/>
  <c r="AQ63" i="32"/>
  <c r="AQ64" i="32"/>
  <c r="AQ65" i="32"/>
  <c r="AQ66" i="32"/>
  <c r="AQ67" i="32"/>
  <c r="AQ68" i="32"/>
  <c r="AQ69" i="32"/>
  <c r="AQ70" i="32"/>
  <c r="AQ92" i="32"/>
  <c r="AQ71" i="32"/>
  <c r="AS52" i="31"/>
  <c r="AS94" i="31"/>
  <c r="AS61" i="31"/>
  <c r="AS60" i="31"/>
  <c r="AS59" i="31"/>
  <c r="AS58" i="31"/>
  <c r="AS57" i="31"/>
  <c r="AT4" i="31"/>
  <c r="AS56" i="31"/>
  <c r="AS55" i="31"/>
  <c r="AS54" i="31"/>
  <c r="AS53" i="31"/>
  <c r="AS75" i="31"/>
  <c r="AS76" i="31"/>
  <c r="AS71" i="31"/>
  <c r="AS81" i="31"/>
  <c r="AS82" i="31"/>
  <c r="AS91" i="31"/>
  <c r="AS80" i="31"/>
  <c r="AS64" i="31"/>
  <c r="AS66" i="31"/>
  <c r="AS93" i="31"/>
  <c r="AS62" i="31"/>
  <c r="AS63" i="31"/>
  <c r="AS72" i="31"/>
  <c r="AS78" i="31"/>
  <c r="AS79" i="31"/>
  <c r="AS69" i="31"/>
  <c r="AS70" i="31"/>
  <c r="AS83" i="31"/>
  <c r="AS84" i="31"/>
  <c r="AS85" i="31"/>
  <c r="AS86" i="31"/>
  <c r="AS87" i="31"/>
  <c r="AS90" i="31"/>
  <c r="AS73" i="31"/>
  <c r="AS65" i="31"/>
  <c r="AS67" i="31"/>
  <c r="AS68" i="31"/>
  <c r="AS89" i="31"/>
  <c r="AS74" i="31"/>
  <c r="AS77" i="31"/>
  <c r="AS88" i="31"/>
  <c r="AS92" i="31"/>
  <c r="T41" i="30"/>
  <c r="T46" i="30" s="1"/>
  <c r="T32" i="30"/>
  <c r="U23" i="30"/>
  <c r="U54" i="30" s="1"/>
  <c r="U59" i="30" s="1"/>
  <c r="AR86" i="32" l="1"/>
  <c r="AR82" i="32"/>
  <c r="AR78" i="32"/>
  <c r="AR93" i="32"/>
  <c r="AR84" i="32"/>
  <c r="AR80" i="32"/>
  <c r="AR73" i="32"/>
  <c r="AR85" i="32"/>
  <c r="AR81" i="32"/>
  <c r="AR77" i="32"/>
  <c r="AR74" i="32"/>
  <c r="AS4" i="32"/>
  <c r="AR76" i="32"/>
  <c r="AR88" i="32"/>
  <c r="AR52" i="32"/>
  <c r="AR87" i="32"/>
  <c r="AR83" i="32"/>
  <c r="AR79" i="32"/>
  <c r="AR75" i="32"/>
  <c r="AR72" i="32"/>
  <c r="AR90" i="32"/>
  <c r="AR89" i="32"/>
  <c r="AR54" i="32"/>
  <c r="AR60" i="32"/>
  <c r="AR64" i="32"/>
  <c r="AR68" i="32"/>
  <c r="AR55" i="32"/>
  <c r="AR61" i="32"/>
  <c r="AR65" i="32"/>
  <c r="AR69" i="32"/>
  <c r="AR71" i="32"/>
  <c r="AR57" i="32"/>
  <c r="AR92" i="32"/>
  <c r="AR91" i="32"/>
  <c r="AR62" i="32"/>
  <c r="AR70" i="32"/>
  <c r="AR63" i="32"/>
  <c r="AR56" i="32"/>
  <c r="AR53" i="32"/>
  <c r="AR59" i="32"/>
  <c r="AR67" i="32"/>
  <c r="AR58" i="32"/>
  <c r="AR66" i="32"/>
  <c r="AT86" i="31"/>
  <c r="AT85" i="31"/>
  <c r="AT84" i="31"/>
  <c r="AT83" i="31"/>
  <c r="AT81" i="31"/>
  <c r="AU4" i="31"/>
  <c r="AT52" i="31"/>
  <c r="AT87" i="31"/>
  <c r="AT62" i="31"/>
  <c r="AT69" i="31"/>
  <c r="AT71" i="31"/>
  <c r="AT80" i="31"/>
  <c r="AT79" i="31"/>
  <c r="AT58" i="31"/>
  <c r="AT95" i="31"/>
  <c r="AT91" i="31"/>
  <c r="AT56" i="31"/>
  <c r="AT89" i="31"/>
  <c r="AT93" i="31"/>
  <c r="AT63" i="31"/>
  <c r="AT72" i="31"/>
  <c r="AT92" i="31"/>
  <c r="AT70" i="31"/>
  <c r="AT77" i="31"/>
  <c r="AT94" i="31"/>
  <c r="AT73" i="31"/>
  <c r="AT75" i="31"/>
  <c r="AT57" i="31"/>
  <c r="AT61" i="31"/>
  <c r="AT90" i="31"/>
  <c r="AT67" i="31"/>
  <c r="AT66" i="31"/>
  <c r="AT64" i="31"/>
  <c r="AT54" i="31"/>
  <c r="AT78" i="31"/>
  <c r="AT60" i="31"/>
  <c r="AT65" i="31"/>
  <c r="AT68" i="31"/>
  <c r="AT55" i="31"/>
  <c r="AT74" i="31"/>
  <c r="AT76" i="31"/>
  <c r="AT53" i="31"/>
  <c r="AT59" i="31"/>
  <c r="AT82" i="31"/>
  <c r="AT88" i="31"/>
  <c r="U32" i="30"/>
  <c r="U41" i="30"/>
  <c r="U46" i="30" s="1"/>
  <c r="V23" i="30"/>
  <c r="V54" i="30" s="1"/>
  <c r="V59" i="30" s="1"/>
  <c r="AS85" i="32" l="1"/>
  <c r="AS81" i="32"/>
  <c r="AS77" i="32"/>
  <c r="AS74" i="32"/>
  <c r="AT4" i="32"/>
  <c r="AS52" i="32"/>
  <c r="AS87" i="32"/>
  <c r="AS83" i="32"/>
  <c r="AS79" i="32"/>
  <c r="AS84" i="32"/>
  <c r="AS80" i="32"/>
  <c r="AS76" i="32"/>
  <c r="AS73" i="32"/>
  <c r="AS75" i="32"/>
  <c r="AS72" i="32"/>
  <c r="AS71" i="32"/>
  <c r="AS69" i="32"/>
  <c r="AS65" i="32"/>
  <c r="AS61" i="32"/>
  <c r="AS57" i="32"/>
  <c r="AS53" i="32"/>
  <c r="AS63" i="32"/>
  <c r="AS54" i="32"/>
  <c r="AS86" i="32"/>
  <c r="AS82" i="32"/>
  <c r="AS78" i="32"/>
  <c r="AS68" i="32"/>
  <c r="AS64" i="32"/>
  <c r="AS60" i="32"/>
  <c r="AS56" i="32"/>
  <c r="AS67" i="32"/>
  <c r="AS59" i="32"/>
  <c r="AS55" i="32"/>
  <c r="AS70" i="32"/>
  <c r="AS66" i="32"/>
  <c r="AS62" i="32"/>
  <c r="AS58" i="32"/>
  <c r="AS89" i="32"/>
  <c r="AS94" i="32"/>
  <c r="AS90" i="32"/>
  <c r="AS92" i="32"/>
  <c r="AS91" i="32"/>
  <c r="AS88" i="32"/>
  <c r="AS93" i="32"/>
  <c r="AU52" i="31"/>
  <c r="AU92" i="31"/>
  <c r="AU88" i="31"/>
  <c r="AU93" i="31"/>
  <c r="AU89" i="31"/>
  <c r="AU90" i="31"/>
  <c r="AU85" i="31"/>
  <c r="AU91" i="31"/>
  <c r="AU87" i="31"/>
  <c r="AU86" i="31"/>
  <c r="AU82" i="31"/>
  <c r="AU83" i="31"/>
  <c r="AU80" i="31"/>
  <c r="AU79" i="31"/>
  <c r="AU76" i="31"/>
  <c r="AU74" i="31"/>
  <c r="AU73" i="31"/>
  <c r="AU72" i="31"/>
  <c r="AU71" i="31"/>
  <c r="AU70" i="31"/>
  <c r="AU67" i="31"/>
  <c r="AU66" i="31"/>
  <c r="AU64" i="31"/>
  <c r="AU63" i="31"/>
  <c r="AU84" i="31"/>
  <c r="AU81" i="31"/>
  <c r="AU78" i="31"/>
  <c r="AU77" i="31"/>
  <c r="AU75" i="31"/>
  <c r="AU69" i="31"/>
  <c r="AU68" i="31"/>
  <c r="AU65" i="31"/>
  <c r="AU62" i="31"/>
  <c r="AU53" i="31"/>
  <c r="AU54" i="31"/>
  <c r="AU55" i="31"/>
  <c r="AU56" i="31"/>
  <c r="AU57" i="31"/>
  <c r="AU58" i="31"/>
  <c r="AU59" i="31"/>
  <c r="AU60" i="31"/>
  <c r="AU61" i="31"/>
  <c r="AU95" i="31"/>
  <c r="AU94" i="31"/>
  <c r="AU96" i="31"/>
  <c r="W23" i="30"/>
  <c r="W54" i="30" s="1"/>
  <c r="W59" i="30" s="1"/>
  <c r="V41" i="30"/>
  <c r="V46" i="30" s="1"/>
  <c r="V32" i="30"/>
  <c r="D101" i="31" l="1"/>
  <c r="E60" i="37" s="1"/>
  <c r="C101" i="31"/>
  <c r="AT52" i="32"/>
  <c r="AU4" i="32"/>
  <c r="AT61" i="32"/>
  <c r="AT71" i="32"/>
  <c r="AT89" i="32"/>
  <c r="AT58" i="32"/>
  <c r="AT59" i="32"/>
  <c r="AT64" i="32"/>
  <c r="AT70" i="32"/>
  <c r="AT74" i="32"/>
  <c r="AT78" i="32"/>
  <c r="AT82" i="32"/>
  <c r="AT86" i="32"/>
  <c r="AT93" i="32"/>
  <c r="AT67" i="32"/>
  <c r="AT69" i="32"/>
  <c r="AT90" i="32"/>
  <c r="AT62" i="32"/>
  <c r="AT65" i="32"/>
  <c r="AT60" i="32"/>
  <c r="AT66" i="32"/>
  <c r="AT68" i="32"/>
  <c r="AT75" i="32"/>
  <c r="AT79" i="32"/>
  <c r="AT83" i="32"/>
  <c r="AT87" i="32"/>
  <c r="AT94" i="32"/>
  <c r="AT92" i="32"/>
  <c r="AT55" i="32"/>
  <c r="AT76" i="32"/>
  <c r="AT84" i="32"/>
  <c r="AT88" i="32"/>
  <c r="AT95" i="32"/>
  <c r="AT56" i="32"/>
  <c r="AT53" i="32"/>
  <c r="AT63" i="32"/>
  <c r="AT73" i="32"/>
  <c r="AT81" i="32"/>
  <c r="AT57" i="32"/>
  <c r="AT77" i="32"/>
  <c r="AT85" i="32"/>
  <c r="AT54" i="32"/>
  <c r="AT91" i="32"/>
  <c r="AT72" i="32"/>
  <c r="AT80" i="32"/>
  <c r="X23" i="30"/>
  <c r="X54" i="30" s="1"/>
  <c r="X59" i="30" s="1"/>
  <c r="W41" i="30"/>
  <c r="W46" i="30" s="1"/>
  <c r="W32" i="30"/>
  <c r="AU52" i="32" l="1"/>
  <c r="AU94" i="32"/>
  <c r="AU88" i="32"/>
  <c r="AU87" i="32"/>
  <c r="AU86" i="32"/>
  <c r="AU85" i="32"/>
  <c r="AU84" i="32"/>
  <c r="AU83" i="32"/>
  <c r="AU82" i="32"/>
  <c r="AU81" i="32"/>
  <c r="AU80" i="32"/>
  <c r="AU79" i="32"/>
  <c r="AU78" i="32"/>
  <c r="AU77" i="32"/>
  <c r="AU76" i="32"/>
  <c r="AU75" i="32"/>
  <c r="AU93" i="32"/>
  <c r="AU73" i="32"/>
  <c r="AU95" i="32"/>
  <c r="AU72" i="32"/>
  <c r="AU96" i="32"/>
  <c r="AU74" i="32"/>
  <c r="AU53" i="32"/>
  <c r="AU55" i="32"/>
  <c r="AU57" i="32"/>
  <c r="AU59" i="32"/>
  <c r="AU61" i="32"/>
  <c r="AU63" i="32"/>
  <c r="AU65" i="32"/>
  <c r="AU89" i="32"/>
  <c r="AU71" i="32"/>
  <c r="AU54" i="32"/>
  <c r="AU56" i="32"/>
  <c r="AU58" i="32"/>
  <c r="AU60" i="32"/>
  <c r="AU62" i="32"/>
  <c r="AU64" i="32"/>
  <c r="AU66" i="32"/>
  <c r="AU68" i="32"/>
  <c r="AU70" i="32"/>
  <c r="AU91" i="32"/>
  <c r="AU90" i="32"/>
  <c r="AU92" i="32"/>
  <c r="AU67" i="32"/>
  <c r="AU69" i="32"/>
  <c r="X41" i="30"/>
  <c r="X46" i="30" s="1"/>
  <c r="X32" i="30"/>
  <c r="Y23" i="30"/>
  <c r="Y54" i="30" s="1"/>
  <c r="Y59" i="30" s="1"/>
  <c r="E55" i="37" l="1"/>
  <c r="Y32" i="30"/>
  <c r="Z23" i="30"/>
  <c r="Z54" i="30" s="1"/>
  <c r="Z59" i="30" s="1"/>
  <c r="Y41" i="30"/>
  <c r="Y46" i="30" s="1"/>
  <c r="AA23" i="30" l="1"/>
  <c r="AA54" i="30" s="1"/>
  <c r="AA59" i="30" s="1"/>
  <c r="Z41" i="30"/>
  <c r="Z46" i="30" s="1"/>
  <c r="Z32" i="30"/>
  <c r="AB23" i="30" l="1"/>
  <c r="AB54" i="30" s="1"/>
  <c r="AB59" i="30" s="1"/>
  <c r="AA41" i="30"/>
  <c r="AA46" i="30" s="1"/>
  <c r="AA32" i="30"/>
  <c r="AB41" i="30" l="1"/>
  <c r="AB46" i="30" s="1"/>
  <c r="AB32" i="30"/>
  <c r="AC23" i="30"/>
  <c r="AC54" i="30" s="1"/>
  <c r="AC59" i="30" s="1"/>
  <c r="AC32" i="30" l="1"/>
  <c r="AD23" i="30"/>
  <c r="AD54" i="30" s="1"/>
  <c r="AD59" i="30" s="1"/>
  <c r="AC41" i="30"/>
  <c r="AC46" i="30" s="1"/>
  <c r="AE23" i="30" l="1"/>
  <c r="AE54" i="30" s="1"/>
  <c r="AE59" i="30" s="1"/>
  <c r="AD41" i="30"/>
  <c r="AD46" i="30" s="1"/>
  <c r="AD32" i="30"/>
  <c r="AF23" i="30" l="1"/>
  <c r="AF54" i="30" s="1"/>
  <c r="AF59" i="30" s="1"/>
  <c r="AE41" i="30"/>
  <c r="AE46" i="30" s="1"/>
  <c r="AE32" i="30"/>
  <c r="AF41" i="30" l="1"/>
  <c r="AF46" i="30" s="1"/>
  <c r="AF32" i="30"/>
  <c r="AG23" i="30"/>
  <c r="AG54" i="30" s="1"/>
  <c r="AG59" i="30" s="1"/>
  <c r="AG32" i="30" l="1"/>
  <c r="AH23" i="30"/>
  <c r="AH54" i="30" s="1"/>
  <c r="AH59" i="30" s="1"/>
  <c r="AG41" i="30"/>
  <c r="AG46" i="30" s="1"/>
  <c r="AI23" i="30" l="1"/>
  <c r="AI54" i="30" s="1"/>
  <c r="AI59" i="30" s="1"/>
  <c r="AH41" i="30"/>
  <c r="AH46" i="30" s="1"/>
  <c r="AH32" i="30"/>
  <c r="AJ23" i="30" l="1"/>
  <c r="AJ54" i="30" s="1"/>
  <c r="AJ59" i="30" s="1"/>
  <c r="AI41" i="30"/>
  <c r="AI46" i="30" s="1"/>
  <c r="AI32" i="30"/>
  <c r="AJ41" i="30" l="1"/>
  <c r="AJ46" i="30" s="1"/>
  <c r="AJ32" i="30"/>
  <c r="AK23" i="30"/>
  <c r="AK54" i="30" s="1"/>
  <c r="AK59" i="30" s="1"/>
  <c r="AK32" i="30" l="1"/>
  <c r="AK41" i="30"/>
  <c r="AK46" i="30" s="1"/>
  <c r="AL23" i="30"/>
  <c r="AL54" i="30" s="1"/>
  <c r="AL59" i="30" s="1"/>
  <c r="AM23" i="30" l="1"/>
  <c r="AM54" i="30" s="1"/>
  <c r="AM59" i="30" s="1"/>
  <c r="AL41" i="30"/>
  <c r="AL46" i="30" s="1"/>
  <c r="AL32" i="30"/>
  <c r="AN23" i="30" l="1"/>
  <c r="AN54" i="30" s="1"/>
  <c r="AN59" i="30" s="1"/>
  <c r="AM41" i="30"/>
  <c r="AM46" i="30" s="1"/>
  <c r="AM32" i="30"/>
  <c r="AN41" i="30" l="1"/>
  <c r="AN46" i="30" s="1"/>
  <c r="AN32" i="30"/>
  <c r="AO23" i="30"/>
  <c r="AO54" i="30" s="1"/>
  <c r="AO59" i="30" s="1"/>
  <c r="AO32" i="30" l="1"/>
  <c r="AP23" i="30"/>
  <c r="AP54" i="30" s="1"/>
  <c r="AP59" i="30" s="1"/>
  <c r="AO41" i="30"/>
  <c r="AO46" i="30" s="1"/>
  <c r="AQ23" i="30" l="1"/>
  <c r="AQ54" i="30" s="1"/>
  <c r="AQ59" i="30" s="1"/>
  <c r="AP41" i="30"/>
  <c r="AP46" i="30" s="1"/>
  <c r="AP32" i="30"/>
  <c r="AR23" i="30" l="1"/>
  <c r="AR54" i="30" s="1"/>
  <c r="AR59" i="30" s="1"/>
  <c r="AQ41" i="30"/>
  <c r="AQ46" i="30" s="1"/>
  <c r="AQ32" i="30"/>
  <c r="AR41" i="30" l="1"/>
  <c r="AR46" i="30" s="1"/>
  <c r="AR32" i="30"/>
  <c r="AS23" i="30"/>
  <c r="AS54" i="30" s="1"/>
  <c r="AS59" i="30" s="1"/>
  <c r="AS32" i="30" l="1"/>
  <c r="AS41" i="30"/>
  <c r="AS46" i="30" s="1"/>
  <c r="AT23" i="30"/>
  <c r="AT54" i="30" s="1"/>
  <c r="AT59" i="30" s="1"/>
  <c r="AU23" i="30" l="1"/>
  <c r="AU54" i="30" s="1"/>
  <c r="AU59" i="30" s="1"/>
  <c r="AT41" i="30"/>
  <c r="AT46" i="30" s="1"/>
  <c r="AT32" i="30"/>
  <c r="AV23" i="30" l="1"/>
  <c r="AV54" i="30" s="1"/>
  <c r="AV59" i="30" s="1"/>
  <c r="AU41" i="30"/>
  <c r="AU46" i="30" s="1"/>
  <c r="AU32" i="30"/>
  <c r="AV41" i="30" l="1"/>
  <c r="AV46" i="30" s="1"/>
  <c r="AV32" i="30"/>
  <c r="AW23" i="30"/>
  <c r="AW54" i="30" s="1"/>
  <c r="AW59" i="30" s="1"/>
  <c r="AW32" i="30" l="1"/>
  <c r="AW41" i="30"/>
  <c r="AW46" i="30" s="1"/>
  <c r="B97" i="25" l="1"/>
  <c r="B145" i="25" s="1"/>
  <c r="B96" i="25"/>
  <c r="B144" i="25" s="1"/>
  <c r="B95" i="25"/>
  <c r="B143" i="25" s="1"/>
  <c r="B94" i="25"/>
  <c r="B142" i="25" s="1"/>
  <c r="B93" i="25"/>
  <c r="B141" i="25" s="1"/>
  <c r="B92" i="25"/>
  <c r="B140" i="25" s="1"/>
  <c r="B91" i="25"/>
  <c r="B139" i="25" s="1"/>
  <c r="B90" i="25"/>
  <c r="B138" i="25" s="1"/>
  <c r="B89" i="25"/>
  <c r="B137" i="25" s="1"/>
  <c r="B88" i="25"/>
  <c r="B136" i="25" s="1"/>
  <c r="B87" i="25"/>
  <c r="B135" i="25" s="1"/>
  <c r="B86" i="25"/>
  <c r="B134" i="25" s="1"/>
  <c r="B85" i="25"/>
  <c r="B133" i="25" s="1"/>
  <c r="B84" i="25"/>
  <c r="B132" i="25" s="1"/>
  <c r="B83" i="25"/>
  <c r="B131" i="25" s="1"/>
  <c r="B82" i="25"/>
  <c r="B130" i="25" s="1"/>
  <c r="B81" i="25"/>
  <c r="B129" i="25" s="1"/>
  <c r="B80" i="25"/>
  <c r="B128" i="25" s="1"/>
  <c r="B79" i="25"/>
  <c r="B127" i="25" s="1"/>
  <c r="B78" i="25"/>
  <c r="B126" i="25" s="1"/>
  <c r="B77" i="25"/>
  <c r="B125" i="25" s="1"/>
  <c r="B76" i="25"/>
  <c r="B124" i="25" s="1"/>
  <c r="B75" i="25"/>
  <c r="B123" i="25" s="1"/>
  <c r="B74" i="25"/>
  <c r="B122" i="25" s="1"/>
  <c r="B73" i="25"/>
  <c r="B121" i="25" s="1"/>
  <c r="B72" i="25"/>
  <c r="B120" i="25" s="1"/>
  <c r="B71" i="25"/>
  <c r="B119" i="25" s="1"/>
  <c r="B70" i="25"/>
  <c r="B118" i="25" s="1"/>
  <c r="B69" i="25"/>
  <c r="B117" i="25" s="1"/>
  <c r="B68" i="25"/>
  <c r="B116" i="25" s="1"/>
  <c r="B67" i="25"/>
  <c r="B115" i="25" s="1"/>
  <c r="B66" i="25"/>
  <c r="B114" i="25" s="1"/>
  <c r="B65" i="25"/>
  <c r="B113" i="25" s="1"/>
  <c r="B64" i="25"/>
  <c r="B112" i="25" s="1"/>
  <c r="B63" i="25"/>
  <c r="B111" i="25" s="1"/>
  <c r="B62" i="25"/>
  <c r="B110" i="25" s="1"/>
  <c r="B61" i="25"/>
  <c r="B109" i="25" s="1"/>
  <c r="B60" i="25"/>
  <c r="B108" i="25" s="1"/>
  <c r="B59" i="25"/>
  <c r="B107" i="25" s="1"/>
  <c r="B58" i="25"/>
  <c r="B106" i="25" s="1"/>
  <c r="B57" i="25"/>
  <c r="B105" i="25" s="1"/>
  <c r="B56" i="25"/>
  <c r="B104" i="25" s="1"/>
  <c r="B55" i="25"/>
  <c r="B103" i="25" s="1"/>
  <c r="B54" i="25"/>
  <c r="B102" i="25" s="1"/>
  <c r="B53" i="25"/>
  <c r="B101" i="25" s="1"/>
  <c r="C2" i="25"/>
  <c r="D2" i="25" s="1"/>
  <c r="E2" i="25" s="1"/>
  <c r="F2" i="25" s="1"/>
  <c r="G2" i="25" s="1"/>
  <c r="H2" i="25" s="1"/>
  <c r="I2" i="25" s="1"/>
  <c r="J2" i="25" s="1"/>
  <c r="K2" i="25" s="1"/>
  <c r="L2" i="25" s="1"/>
  <c r="M2" i="25" s="1"/>
  <c r="N2" i="25" s="1"/>
  <c r="O2" i="25" s="1"/>
  <c r="P2" i="25" s="1"/>
  <c r="Q2" i="25" s="1"/>
  <c r="R2" i="25" s="1"/>
  <c r="S2" i="25" s="1"/>
  <c r="T2" i="25" s="1"/>
  <c r="U2" i="25" s="1"/>
  <c r="V2" i="25" s="1"/>
  <c r="W2" i="25" s="1"/>
  <c r="X2" i="25" s="1"/>
  <c r="Y2" i="25" s="1"/>
  <c r="Z2" i="25" s="1"/>
  <c r="AA2" i="25" s="1"/>
  <c r="AB2" i="25" s="1"/>
  <c r="AC2" i="25" s="1"/>
  <c r="AD2" i="25" s="1"/>
  <c r="AE2" i="25" s="1"/>
  <c r="AF2" i="25" s="1"/>
  <c r="AG2" i="25" s="1"/>
  <c r="AH2" i="25" s="1"/>
  <c r="AI2" i="25" s="1"/>
  <c r="AJ2" i="25" s="1"/>
  <c r="AK2" i="25" s="1"/>
  <c r="AL2" i="25" s="1"/>
  <c r="AM2" i="25" s="1"/>
  <c r="AN2" i="25" s="1"/>
  <c r="AO2" i="25" s="1"/>
  <c r="AP2" i="25" s="1"/>
  <c r="AQ2" i="25" s="1"/>
  <c r="AR2" i="25" s="1"/>
  <c r="AS2" i="25" s="1"/>
  <c r="AT2" i="25" s="1"/>
  <c r="AU2" i="25" s="1"/>
  <c r="C4" i="25" l="1" a="1"/>
  <c r="F4" i="25" s="1"/>
  <c r="F52" i="25" l="1"/>
  <c r="F5" i="25"/>
  <c r="F53" i="25" s="1"/>
  <c r="F6" i="25"/>
  <c r="F54" i="25" s="1"/>
  <c r="F7" i="25"/>
  <c r="F55" i="25" s="1"/>
  <c r="AB4" i="25"/>
  <c r="T4" i="25"/>
  <c r="D4" i="25"/>
  <c r="W4" i="25"/>
  <c r="G4" i="25"/>
  <c r="R4" i="25"/>
  <c r="P4" i="25"/>
  <c r="S4" i="25"/>
  <c r="C4" i="25"/>
  <c r="C52" i="25" s="1"/>
  <c r="AD4" i="25"/>
  <c r="N4" i="25"/>
  <c r="L4" i="25"/>
  <c r="AE4" i="25"/>
  <c r="O4" i="25"/>
  <c r="Z4" i="25"/>
  <c r="J4" i="25"/>
  <c r="X4" i="25"/>
  <c r="H4" i="25"/>
  <c r="AA4" i="25"/>
  <c r="K4" i="25"/>
  <c r="V4" i="25"/>
  <c r="AF4" i="25"/>
  <c r="Y4" i="25"/>
  <c r="I4" i="25"/>
  <c r="AC4" i="25"/>
  <c r="U4" i="25"/>
  <c r="E4" i="25"/>
  <c r="Q4" i="25"/>
  <c r="M4" i="25"/>
  <c r="Q52" i="25" l="1"/>
  <c r="Q10" i="25"/>
  <c r="Q58" i="25" s="1"/>
  <c r="Q18" i="25"/>
  <c r="Q66" i="25" s="1"/>
  <c r="Q8" i="25"/>
  <c r="Q56" i="25" s="1"/>
  <c r="Q16" i="25"/>
  <c r="Q64" i="25" s="1"/>
  <c r="Q17" i="25"/>
  <c r="Q65" i="25" s="1"/>
  <c r="Q6" i="25"/>
  <c r="Q54" i="25" s="1"/>
  <c r="Q12" i="25"/>
  <c r="Q60" i="25" s="1"/>
  <c r="Q13" i="25"/>
  <c r="Q61" i="25" s="1"/>
  <c r="Q11" i="25"/>
  <c r="Q59" i="25" s="1"/>
  <c r="Q7" i="25"/>
  <c r="Q55" i="25" s="1"/>
  <c r="Q5" i="25"/>
  <c r="Q53" i="25" s="1"/>
  <c r="Q14" i="25"/>
  <c r="Q62" i="25" s="1"/>
  <c r="Q9" i="25"/>
  <c r="Q57" i="25" s="1"/>
  <c r="Q15" i="25"/>
  <c r="Q63" i="25" s="1"/>
  <c r="L52" i="25"/>
  <c r="L12" i="25"/>
  <c r="L60" i="25" s="1"/>
  <c r="L9" i="25"/>
  <c r="L57" i="25" s="1"/>
  <c r="L13" i="25"/>
  <c r="L61" i="25" s="1"/>
  <c r="L10" i="25"/>
  <c r="L58" i="25" s="1"/>
  <c r="L7" i="25"/>
  <c r="L55" i="25" s="1"/>
  <c r="L11" i="25"/>
  <c r="L59" i="25" s="1"/>
  <c r="L6" i="25"/>
  <c r="L54" i="25" s="1"/>
  <c r="L8" i="25"/>
  <c r="L56" i="25" s="1"/>
  <c r="L5" i="25"/>
  <c r="L53" i="25" s="1"/>
  <c r="S52" i="25"/>
  <c r="S6" i="25"/>
  <c r="S54" i="25" s="1"/>
  <c r="S19" i="25"/>
  <c r="S67" i="25" s="1"/>
  <c r="S5" i="25"/>
  <c r="S53" i="25" s="1"/>
  <c r="S20" i="25"/>
  <c r="S68" i="25" s="1"/>
  <c r="S9" i="25"/>
  <c r="S57" i="25" s="1"/>
  <c r="S10" i="25"/>
  <c r="S58" i="25" s="1"/>
  <c r="S17" i="25"/>
  <c r="S65" i="25" s="1"/>
  <c r="S14" i="25"/>
  <c r="S62" i="25" s="1"/>
  <c r="S15" i="25"/>
  <c r="S63" i="25" s="1"/>
  <c r="S11" i="25"/>
  <c r="S59" i="25" s="1"/>
  <c r="S7" i="25"/>
  <c r="S55" i="25" s="1"/>
  <c r="S16" i="25"/>
  <c r="S64" i="25" s="1"/>
  <c r="S12" i="25"/>
  <c r="S60" i="25" s="1"/>
  <c r="S18" i="25"/>
  <c r="S66" i="25" s="1"/>
  <c r="S13" i="25"/>
  <c r="S61" i="25" s="1"/>
  <c r="S8" i="25"/>
  <c r="S56" i="25" s="1"/>
  <c r="W52" i="25"/>
  <c r="W5" i="25"/>
  <c r="W53" i="25" s="1"/>
  <c r="W8" i="25"/>
  <c r="W56" i="25" s="1"/>
  <c r="W20" i="25"/>
  <c r="W68" i="25" s="1"/>
  <c r="W13" i="25"/>
  <c r="W61" i="25" s="1"/>
  <c r="W9" i="25"/>
  <c r="W57" i="25" s="1"/>
  <c r="W14" i="25"/>
  <c r="W62" i="25" s="1"/>
  <c r="W6" i="25"/>
  <c r="W54" i="25" s="1"/>
  <c r="W22" i="25"/>
  <c r="W70" i="25" s="1"/>
  <c r="W16" i="25"/>
  <c r="W64" i="25" s="1"/>
  <c r="W12" i="25"/>
  <c r="W60" i="25" s="1"/>
  <c r="W21" i="25"/>
  <c r="W69" i="25" s="1"/>
  <c r="W11" i="25"/>
  <c r="W59" i="25" s="1"/>
  <c r="W18" i="25"/>
  <c r="W66" i="25" s="1"/>
  <c r="W15" i="25"/>
  <c r="W63" i="25" s="1"/>
  <c r="W10" i="25"/>
  <c r="W58" i="25" s="1"/>
  <c r="W24" i="25"/>
  <c r="W72" i="25" s="1"/>
  <c r="W7" i="25"/>
  <c r="W55" i="25" s="1"/>
  <c r="W17" i="25"/>
  <c r="W65" i="25" s="1"/>
  <c r="W23" i="25"/>
  <c r="W71" i="25" s="1"/>
  <c r="W19" i="25"/>
  <c r="W67" i="25" s="1"/>
  <c r="I52" i="25"/>
  <c r="I7" i="25"/>
  <c r="I55" i="25" s="1"/>
  <c r="I9" i="25"/>
  <c r="I57" i="25" s="1"/>
  <c r="I10" i="25"/>
  <c r="I58" i="25" s="1"/>
  <c r="I8" i="25"/>
  <c r="I56" i="25" s="1"/>
  <c r="I6" i="25"/>
  <c r="I54" i="25" s="1"/>
  <c r="I5" i="25"/>
  <c r="I53" i="25" s="1"/>
  <c r="K52" i="25"/>
  <c r="K11" i="25"/>
  <c r="K59" i="25" s="1"/>
  <c r="K5" i="25"/>
  <c r="K53" i="25" s="1"/>
  <c r="K8" i="25"/>
  <c r="K56" i="25" s="1"/>
  <c r="K12" i="25"/>
  <c r="K60" i="25" s="1"/>
  <c r="K9" i="25"/>
  <c r="K57" i="25" s="1"/>
  <c r="K6" i="25"/>
  <c r="K54" i="25" s="1"/>
  <c r="K10" i="25"/>
  <c r="K58" i="25" s="1"/>
  <c r="K7" i="25"/>
  <c r="K55" i="25" s="1"/>
  <c r="J52" i="25"/>
  <c r="J5" i="25"/>
  <c r="J53" i="25" s="1"/>
  <c r="J9" i="25"/>
  <c r="J57" i="25" s="1"/>
  <c r="J6" i="25"/>
  <c r="J54" i="25" s="1"/>
  <c r="J8" i="25"/>
  <c r="J56" i="25" s="1"/>
  <c r="J11" i="25"/>
  <c r="J59" i="25" s="1"/>
  <c r="J10" i="25"/>
  <c r="J58" i="25" s="1"/>
  <c r="J7" i="25"/>
  <c r="J55" i="25" s="1"/>
  <c r="AA52" i="25"/>
  <c r="AA22" i="25"/>
  <c r="AA70" i="25" s="1"/>
  <c r="AA26" i="25"/>
  <c r="AA74" i="25" s="1"/>
  <c r="AA5" i="25"/>
  <c r="AA53" i="25" s="1"/>
  <c r="AA25" i="25"/>
  <c r="AA73" i="25" s="1"/>
  <c r="AA12" i="25"/>
  <c r="AA60" i="25" s="1"/>
  <c r="AA18" i="25"/>
  <c r="AA66" i="25" s="1"/>
  <c r="AA28" i="25"/>
  <c r="AA76" i="25" s="1"/>
  <c r="AA8" i="25"/>
  <c r="AA56" i="25" s="1"/>
  <c r="AA13" i="25"/>
  <c r="AA61" i="25" s="1"/>
  <c r="AA27" i="25"/>
  <c r="AA75" i="25" s="1"/>
  <c r="AA23" i="25"/>
  <c r="AA71" i="25" s="1"/>
  <c r="AA24" i="25"/>
  <c r="AA72" i="25" s="1"/>
  <c r="AA20" i="25"/>
  <c r="AA68" i="25" s="1"/>
  <c r="AA11" i="25"/>
  <c r="AA59" i="25" s="1"/>
  <c r="AA9" i="25"/>
  <c r="AA57" i="25" s="1"/>
  <c r="AA16" i="25"/>
  <c r="AA64" i="25" s="1"/>
  <c r="AA21" i="25"/>
  <c r="AA69" i="25" s="1"/>
  <c r="AA17" i="25"/>
  <c r="AA65" i="25" s="1"/>
  <c r="AA14" i="25"/>
  <c r="AA62" i="25" s="1"/>
  <c r="AA15" i="25"/>
  <c r="AA63" i="25" s="1"/>
  <c r="AA10" i="25"/>
  <c r="AA58" i="25" s="1"/>
  <c r="AA6" i="25"/>
  <c r="AA54" i="25" s="1"/>
  <c r="AA7" i="25"/>
  <c r="AA55" i="25" s="1"/>
  <c r="AA19" i="25"/>
  <c r="AA67" i="25" s="1"/>
  <c r="E52" i="25"/>
  <c r="E6" i="25"/>
  <c r="E54" i="25" s="1"/>
  <c r="E5" i="25"/>
  <c r="E53" i="25" s="1"/>
  <c r="Y52" i="25"/>
  <c r="Y23" i="25"/>
  <c r="Y71" i="25" s="1"/>
  <c r="Y20" i="25"/>
  <c r="Y68" i="25" s="1"/>
  <c r="Y12" i="25"/>
  <c r="Y60" i="25" s="1"/>
  <c r="Y24" i="25"/>
  <c r="Y72" i="25" s="1"/>
  <c r="Y13" i="25"/>
  <c r="Y61" i="25" s="1"/>
  <c r="Y9" i="25"/>
  <c r="Y57" i="25" s="1"/>
  <c r="Y21" i="25"/>
  <c r="Y69" i="25" s="1"/>
  <c r="Y18" i="25"/>
  <c r="Y66" i="25" s="1"/>
  <c r="Y14" i="25"/>
  <c r="Y62" i="25" s="1"/>
  <c r="Y10" i="25"/>
  <c r="Y58" i="25" s="1"/>
  <c r="Y6" i="25"/>
  <c r="Y54" i="25" s="1"/>
  <c r="Y8" i="25"/>
  <c r="Y56" i="25" s="1"/>
  <c r="Y16" i="25"/>
  <c r="Y64" i="25" s="1"/>
  <c r="Y25" i="25"/>
  <c r="Y73" i="25" s="1"/>
  <c r="Y26" i="25"/>
  <c r="Y74" i="25" s="1"/>
  <c r="Y15" i="25"/>
  <c r="Y63" i="25" s="1"/>
  <c r="Y19" i="25"/>
  <c r="Y67" i="25" s="1"/>
  <c r="Y17" i="25"/>
  <c r="Y65" i="25" s="1"/>
  <c r="Y22" i="25"/>
  <c r="Y70" i="25" s="1"/>
  <c r="Y7" i="25"/>
  <c r="Y55" i="25" s="1"/>
  <c r="Y5" i="25"/>
  <c r="Y53" i="25" s="1"/>
  <c r="Y11" i="25"/>
  <c r="Y59" i="25" s="1"/>
  <c r="Z52" i="25"/>
  <c r="Z19" i="25"/>
  <c r="Z67" i="25" s="1"/>
  <c r="Z10" i="25"/>
  <c r="Z58" i="25" s="1"/>
  <c r="Z5" i="25"/>
  <c r="Z53" i="25" s="1"/>
  <c r="Z27" i="25"/>
  <c r="Z75" i="25" s="1"/>
  <c r="Z26" i="25"/>
  <c r="Z74" i="25" s="1"/>
  <c r="Z25" i="25"/>
  <c r="Z73" i="25" s="1"/>
  <c r="Z9" i="25"/>
  <c r="Z57" i="25" s="1"/>
  <c r="Z16" i="25"/>
  <c r="Z64" i="25" s="1"/>
  <c r="Z17" i="25"/>
  <c r="Z65" i="25" s="1"/>
  <c r="Z13" i="25"/>
  <c r="Z61" i="25" s="1"/>
  <c r="Z18" i="25"/>
  <c r="Z66" i="25" s="1"/>
  <c r="Z6" i="25"/>
  <c r="Z54" i="25" s="1"/>
  <c r="Z23" i="25"/>
  <c r="Z71" i="25" s="1"/>
  <c r="Z7" i="25"/>
  <c r="Z55" i="25" s="1"/>
  <c r="Z8" i="25"/>
  <c r="Z56" i="25" s="1"/>
  <c r="Z21" i="25"/>
  <c r="Z69" i="25" s="1"/>
  <c r="Z20" i="25"/>
  <c r="Z68" i="25" s="1"/>
  <c r="Z11" i="25"/>
  <c r="Z59" i="25" s="1"/>
  <c r="Z22" i="25"/>
  <c r="Z70" i="25" s="1"/>
  <c r="Z12" i="25"/>
  <c r="Z60" i="25" s="1"/>
  <c r="Z14" i="25"/>
  <c r="Z62" i="25" s="1"/>
  <c r="Z24" i="25"/>
  <c r="Z72" i="25" s="1"/>
  <c r="Z15" i="25"/>
  <c r="Z63" i="25" s="1"/>
  <c r="N52" i="25"/>
  <c r="N5" i="25"/>
  <c r="N53" i="25" s="1"/>
  <c r="N14" i="25"/>
  <c r="N62" i="25" s="1"/>
  <c r="N9" i="25"/>
  <c r="N57" i="25" s="1"/>
  <c r="N6" i="25"/>
  <c r="N54" i="25" s="1"/>
  <c r="N7" i="25"/>
  <c r="N55" i="25" s="1"/>
  <c r="N8" i="25"/>
  <c r="N56" i="25" s="1"/>
  <c r="N13" i="25"/>
  <c r="N61" i="25" s="1"/>
  <c r="N10" i="25"/>
  <c r="N58" i="25" s="1"/>
  <c r="N12" i="25"/>
  <c r="N60" i="25" s="1"/>
  <c r="N11" i="25"/>
  <c r="N59" i="25" s="1"/>
  <c r="N15" i="25"/>
  <c r="N63" i="25" s="1"/>
  <c r="P52" i="25"/>
  <c r="P17" i="25"/>
  <c r="P65" i="25" s="1"/>
  <c r="P14" i="25"/>
  <c r="P62" i="25" s="1"/>
  <c r="P16" i="25"/>
  <c r="P64" i="25" s="1"/>
  <c r="P12" i="25"/>
  <c r="P60" i="25" s="1"/>
  <c r="P13" i="25"/>
  <c r="P61" i="25" s="1"/>
  <c r="P9" i="25"/>
  <c r="P57" i="25" s="1"/>
  <c r="P6" i="25"/>
  <c r="P54" i="25" s="1"/>
  <c r="P15" i="25"/>
  <c r="P63" i="25" s="1"/>
  <c r="P11" i="25"/>
  <c r="P59" i="25" s="1"/>
  <c r="P5" i="25"/>
  <c r="P53" i="25" s="1"/>
  <c r="P10" i="25"/>
  <c r="P58" i="25" s="1"/>
  <c r="P8" i="25"/>
  <c r="P56" i="25" s="1"/>
  <c r="P7" i="25"/>
  <c r="P55" i="25" s="1"/>
  <c r="D52" i="25"/>
  <c r="D5" i="25"/>
  <c r="D53" i="25" s="1"/>
  <c r="U52" i="25"/>
  <c r="U13" i="25"/>
  <c r="U61" i="25" s="1"/>
  <c r="U14" i="25"/>
  <c r="U62" i="25" s="1"/>
  <c r="U8" i="25"/>
  <c r="U56" i="25" s="1"/>
  <c r="U19" i="25"/>
  <c r="U67" i="25" s="1"/>
  <c r="U16" i="25"/>
  <c r="U64" i="25" s="1"/>
  <c r="U21" i="25"/>
  <c r="U69" i="25" s="1"/>
  <c r="U17" i="25"/>
  <c r="U65" i="25" s="1"/>
  <c r="U6" i="25"/>
  <c r="U54" i="25" s="1"/>
  <c r="U20" i="25"/>
  <c r="U68" i="25" s="1"/>
  <c r="U15" i="25"/>
  <c r="U63" i="25" s="1"/>
  <c r="U5" i="25"/>
  <c r="U53" i="25" s="1"/>
  <c r="U9" i="25"/>
  <c r="U57" i="25" s="1"/>
  <c r="U22" i="25"/>
  <c r="U70" i="25" s="1"/>
  <c r="U18" i="25"/>
  <c r="U66" i="25" s="1"/>
  <c r="U7" i="25"/>
  <c r="U55" i="25" s="1"/>
  <c r="U12" i="25"/>
  <c r="U60" i="25" s="1"/>
  <c r="U10" i="25"/>
  <c r="U58" i="25" s="1"/>
  <c r="U11" i="25"/>
  <c r="U59" i="25" s="1"/>
  <c r="AF31" i="25"/>
  <c r="AF79" i="25" s="1"/>
  <c r="AF26" i="25"/>
  <c r="AF74" i="25" s="1"/>
  <c r="AF28" i="25"/>
  <c r="AF76" i="25" s="1"/>
  <c r="AF20" i="25"/>
  <c r="AF68" i="25" s="1"/>
  <c r="AF8" i="25"/>
  <c r="AF56" i="25" s="1"/>
  <c r="AF32" i="25"/>
  <c r="AF80" i="25" s="1"/>
  <c r="AF33" i="25"/>
  <c r="AF81" i="25" s="1"/>
  <c r="AF25" i="25"/>
  <c r="AF73" i="25" s="1"/>
  <c r="AF6" i="25"/>
  <c r="AF54" i="25" s="1"/>
  <c r="AF16" i="25"/>
  <c r="AF64" i="25" s="1"/>
  <c r="AF12" i="25"/>
  <c r="AF60" i="25" s="1"/>
  <c r="AF17" i="25"/>
  <c r="AF65" i="25" s="1"/>
  <c r="AF18" i="25"/>
  <c r="AF66" i="25" s="1"/>
  <c r="AF14" i="25"/>
  <c r="AF62" i="25" s="1"/>
  <c r="AF19" i="25"/>
  <c r="AF67" i="25" s="1"/>
  <c r="AF10" i="25"/>
  <c r="AF58" i="25" s="1"/>
  <c r="AF21" i="25"/>
  <c r="AF69" i="25" s="1"/>
  <c r="AF9" i="25"/>
  <c r="AF57" i="25" s="1"/>
  <c r="AF13" i="25"/>
  <c r="AF61" i="25" s="1"/>
  <c r="AF24" i="25"/>
  <c r="AF72" i="25" s="1"/>
  <c r="AF15" i="25"/>
  <c r="AF63" i="25" s="1"/>
  <c r="AF29" i="25"/>
  <c r="AF77" i="25" s="1"/>
  <c r="AF11" i="25"/>
  <c r="AF59" i="25" s="1"/>
  <c r="AF22" i="25"/>
  <c r="AF70" i="25" s="1"/>
  <c r="AF5" i="25"/>
  <c r="AF53" i="25" s="1"/>
  <c r="AF7" i="25"/>
  <c r="AF55" i="25" s="1"/>
  <c r="AF23" i="25"/>
  <c r="AF71" i="25" s="1"/>
  <c r="AF30" i="25"/>
  <c r="AF78" i="25" s="1"/>
  <c r="AF27" i="25"/>
  <c r="AF75" i="25" s="1"/>
  <c r="H52" i="25"/>
  <c r="H9" i="25"/>
  <c r="H57" i="25" s="1"/>
  <c r="H8" i="25"/>
  <c r="H56" i="25" s="1"/>
  <c r="H6" i="25"/>
  <c r="H54" i="25" s="1"/>
  <c r="H5" i="25"/>
  <c r="H53" i="25" s="1"/>
  <c r="H7" i="25"/>
  <c r="H55" i="25" s="1"/>
  <c r="O52" i="25"/>
  <c r="O15" i="25"/>
  <c r="O63" i="25" s="1"/>
  <c r="O5" i="25"/>
  <c r="O53" i="25" s="1"/>
  <c r="O12" i="25"/>
  <c r="O60" i="25" s="1"/>
  <c r="O13" i="25"/>
  <c r="O61" i="25" s="1"/>
  <c r="O10" i="25"/>
  <c r="O58" i="25" s="1"/>
  <c r="O6" i="25"/>
  <c r="O54" i="25" s="1"/>
  <c r="O16" i="25"/>
  <c r="O64" i="25" s="1"/>
  <c r="O14" i="25"/>
  <c r="O62" i="25" s="1"/>
  <c r="O8" i="25"/>
  <c r="O56" i="25" s="1"/>
  <c r="O9" i="25"/>
  <c r="O57" i="25" s="1"/>
  <c r="O11" i="25"/>
  <c r="O59" i="25" s="1"/>
  <c r="O7" i="25"/>
  <c r="O55" i="25" s="1"/>
  <c r="AD52" i="25"/>
  <c r="AD22" i="25"/>
  <c r="AD70" i="25" s="1"/>
  <c r="AD27" i="25"/>
  <c r="AD75" i="25" s="1"/>
  <c r="AD19" i="25"/>
  <c r="AD67" i="25" s="1"/>
  <c r="AD30" i="25"/>
  <c r="AD78" i="25" s="1"/>
  <c r="AD5" i="25"/>
  <c r="AD53" i="25" s="1"/>
  <c r="AD24" i="25"/>
  <c r="AD72" i="25" s="1"/>
  <c r="AD16" i="25"/>
  <c r="AD64" i="25" s="1"/>
  <c r="AD12" i="25"/>
  <c r="AD60" i="25" s="1"/>
  <c r="AD31" i="25"/>
  <c r="AD79" i="25" s="1"/>
  <c r="AD17" i="25"/>
  <c r="AD65" i="25" s="1"/>
  <c r="AD14" i="25"/>
  <c r="AD62" i="25" s="1"/>
  <c r="AD29" i="25"/>
  <c r="AD77" i="25" s="1"/>
  <c r="AD25" i="25"/>
  <c r="AD73" i="25" s="1"/>
  <c r="AD21" i="25"/>
  <c r="AD69" i="25" s="1"/>
  <c r="AD13" i="25"/>
  <c r="AD61" i="25" s="1"/>
  <c r="AD9" i="25"/>
  <c r="AD57" i="25" s="1"/>
  <c r="AD10" i="25"/>
  <c r="AD58" i="25" s="1"/>
  <c r="AD23" i="25"/>
  <c r="AD71" i="25" s="1"/>
  <c r="AD26" i="25"/>
  <c r="AD74" i="25" s="1"/>
  <c r="AD18" i="25"/>
  <c r="AD66" i="25" s="1"/>
  <c r="AD6" i="25"/>
  <c r="AD54" i="25" s="1"/>
  <c r="AD28" i="25"/>
  <c r="AD76" i="25" s="1"/>
  <c r="AD20" i="25"/>
  <c r="AD68" i="25" s="1"/>
  <c r="AD8" i="25"/>
  <c r="AD56" i="25" s="1"/>
  <c r="AD11" i="25"/>
  <c r="AD59" i="25" s="1"/>
  <c r="AD7" i="25"/>
  <c r="AD55" i="25" s="1"/>
  <c r="AD15" i="25"/>
  <c r="AD63" i="25" s="1"/>
  <c r="R52" i="25"/>
  <c r="R7" i="25"/>
  <c r="R55" i="25" s="1"/>
  <c r="R5" i="25"/>
  <c r="R53" i="25" s="1"/>
  <c r="R8" i="25"/>
  <c r="R56" i="25" s="1"/>
  <c r="R16" i="25"/>
  <c r="R64" i="25" s="1"/>
  <c r="R17" i="25"/>
  <c r="R65" i="25" s="1"/>
  <c r="R14" i="25"/>
  <c r="R62" i="25" s="1"/>
  <c r="R19" i="25"/>
  <c r="R67" i="25" s="1"/>
  <c r="R15" i="25"/>
  <c r="R63" i="25" s="1"/>
  <c r="R13" i="25"/>
  <c r="R61" i="25" s="1"/>
  <c r="R18" i="25"/>
  <c r="R66" i="25" s="1"/>
  <c r="R10" i="25"/>
  <c r="R58" i="25" s="1"/>
  <c r="R6" i="25"/>
  <c r="R54" i="25" s="1"/>
  <c r="R12" i="25"/>
  <c r="R60" i="25" s="1"/>
  <c r="R9" i="25"/>
  <c r="R57" i="25" s="1"/>
  <c r="R11" i="25"/>
  <c r="R59" i="25" s="1"/>
  <c r="T52" i="25"/>
  <c r="T11" i="25"/>
  <c r="T59" i="25" s="1"/>
  <c r="T15" i="25"/>
  <c r="T63" i="25" s="1"/>
  <c r="T8" i="25"/>
  <c r="T56" i="25" s="1"/>
  <c r="T17" i="25"/>
  <c r="T65" i="25" s="1"/>
  <c r="T18" i="25"/>
  <c r="T66" i="25" s="1"/>
  <c r="T14" i="25"/>
  <c r="T62" i="25" s="1"/>
  <c r="T20" i="25"/>
  <c r="T68" i="25" s="1"/>
  <c r="T9" i="25"/>
  <c r="T57" i="25" s="1"/>
  <c r="T6" i="25"/>
  <c r="T54" i="25" s="1"/>
  <c r="T5" i="25"/>
  <c r="T53" i="25" s="1"/>
  <c r="T19" i="25"/>
  <c r="T67" i="25" s="1"/>
  <c r="T21" i="25"/>
  <c r="T69" i="25" s="1"/>
  <c r="T13" i="25"/>
  <c r="T61" i="25" s="1"/>
  <c r="T16" i="25"/>
  <c r="T64" i="25" s="1"/>
  <c r="T12" i="25"/>
  <c r="T60" i="25" s="1"/>
  <c r="T10" i="25"/>
  <c r="T58" i="25" s="1"/>
  <c r="T7" i="25"/>
  <c r="T55" i="25" s="1"/>
  <c r="M52" i="25"/>
  <c r="M8" i="25"/>
  <c r="M56" i="25" s="1"/>
  <c r="M12" i="25"/>
  <c r="M60" i="25" s="1"/>
  <c r="M9" i="25"/>
  <c r="M57" i="25" s="1"/>
  <c r="M13" i="25"/>
  <c r="M61" i="25" s="1"/>
  <c r="M11" i="25"/>
  <c r="M59" i="25" s="1"/>
  <c r="M14" i="25"/>
  <c r="M62" i="25" s="1"/>
  <c r="M10" i="25"/>
  <c r="M58" i="25" s="1"/>
  <c r="M6" i="25"/>
  <c r="M54" i="25" s="1"/>
  <c r="M7" i="25"/>
  <c r="M55" i="25" s="1"/>
  <c r="M5" i="25"/>
  <c r="M53" i="25" s="1"/>
  <c r="AC52" i="25"/>
  <c r="AC27" i="25"/>
  <c r="AC75" i="25" s="1"/>
  <c r="AC30" i="25"/>
  <c r="AC78" i="25" s="1"/>
  <c r="AC29" i="25"/>
  <c r="AC77" i="25" s="1"/>
  <c r="AC28" i="25"/>
  <c r="AC76" i="25" s="1"/>
  <c r="AC25" i="25"/>
  <c r="AC73" i="25" s="1"/>
  <c r="AC22" i="25"/>
  <c r="AC70" i="25" s="1"/>
  <c r="AC10" i="25"/>
  <c r="AC58" i="25" s="1"/>
  <c r="AC12" i="25"/>
  <c r="AC60" i="25" s="1"/>
  <c r="AC23" i="25"/>
  <c r="AC71" i="25" s="1"/>
  <c r="AC18" i="25"/>
  <c r="AC66" i="25" s="1"/>
  <c r="AC21" i="25"/>
  <c r="AC69" i="25" s="1"/>
  <c r="AC14" i="25"/>
  <c r="AC62" i="25" s="1"/>
  <c r="AC26" i="25"/>
  <c r="AC74" i="25" s="1"/>
  <c r="AC11" i="25"/>
  <c r="AC59" i="25" s="1"/>
  <c r="AC7" i="25"/>
  <c r="AC55" i="25" s="1"/>
  <c r="AC20" i="25"/>
  <c r="AC68" i="25" s="1"/>
  <c r="AC24" i="25"/>
  <c r="AC72" i="25" s="1"/>
  <c r="AC13" i="25"/>
  <c r="AC61" i="25" s="1"/>
  <c r="AC6" i="25"/>
  <c r="AC54" i="25" s="1"/>
  <c r="AC8" i="25"/>
  <c r="AC56" i="25" s="1"/>
  <c r="AC9" i="25"/>
  <c r="AC57" i="25" s="1"/>
  <c r="AC16" i="25"/>
  <c r="AC64" i="25" s="1"/>
  <c r="AC15" i="25"/>
  <c r="AC63" i="25" s="1"/>
  <c r="AC17" i="25"/>
  <c r="AC65" i="25" s="1"/>
  <c r="AC19" i="25"/>
  <c r="AC67" i="25" s="1"/>
  <c r="AC5" i="25"/>
  <c r="AC53" i="25" s="1"/>
  <c r="V52" i="25"/>
  <c r="V5" i="25"/>
  <c r="V53" i="25" s="1"/>
  <c r="V22" i="25"/>
  <c r="V70" i="25" s="1"/>
  <c r="V17" i="25"/>
  <c r="V65" i="25" s="1"/>
  <c r="V13" i="25"/>
  <c r="V61" i="25" s="1"/>
  <c r="V18" i="25"/>
  <c r="V66" i="25" s="1"/>
  <c r="V10" i="25"/>
  <c r="V58" i="25" s="1"/>
  <c r="V6" i="25"/>
  <c r="V54" i="25" s="1"/>
  <c r="V20" i="25"/>
  <c r="V68" i="25" s="1"/>
  <c r="V8" i="25"/>
  <c r="V56" i="25" s="1"/>
  <c r="V16" i="25"/>
  <c r="V64" i="25" s="1"/>
  <c r="V21" i="25"/>
  <c r="V69" i="25" s="1"/>
  <c r="V11" i="25"/>
  <c r="V59" i="25" s="1"/>
  <c r="V15" i="25"/>
  <c r="V63" i="25" s="1"/>
  <c r="V7" i="25"/>
  <c r="V55" i="25" s="1"/>
  <c r="V12" i="25"/>
  <c r="V60" i="25" s="1"/>
  <c r="V14" i="25"/>
  <c r="V62" i="25" s="1"/>
  <c r="V23" i="25"/>
  <c r="V71" i="25" s="1"/>
  <c r="V9" i="25"/>
  <c r="V57" i="25" s="1"/>
  <c r="V19" i="25"/>
  <c r="V67" i="25" s="1"/>
  <c r="X52" i="25"/>
  <c r="X18" i="25"/>
  <c r="X66" i="25" s="1"/>
  <c r="X21" i="25"/>
  <c r="X69" i="25" s="1"/>
  <c r="X13" i="25"/>
  <c r="X61" i="25" s="1"/>
  <c r="X10" i="25"/>
  <c r="X58" i="25" s="1"/>
  <c r="X22" i="25"/>
  <c r="X70" i="25" s="1"/>
  <c r="X20" i="25"/>
  <c r="X68" i="25" s="1"/>
  <c r="X8" i="25"/>
  <c r="X56" i="25" s="1"/>
  <c r="X25" i="25"/>
  <c r="X73" i="25" s="1"/>
  <c r="X9" i="25"/>
  <c r="X57" i="25" s="1"/>
  <c r="X7" i="25"/>
  <c r="X55" i="25" s="1"/>
  <c r="X14" i="25"/>
  <c r="X62" i="25" s="1"/>
  <c r="X24" i="25"/>
  <c r="X72" i="25" s="1"/>
  <c r="X17" i="25"/>
  <c r="X65" i="25" s="1"/>
  <c r="X6" i="25"/>
  <c r="X54" i="25" s="1"/>
  <c r="X5" i="25"/>
  <c r="X53" i="25" s="1"/>
  <c r="X19" i="25"/>
  <c r="X67" i="25" s="1"/>
  <c r="X15" i="25"/>
  <c r="X63" i="25" s="1"/>
  <c r="X11" i="25"/>
  <c r="X59" i="25" s="1"/>
  <c r="X23" i="25"/>
  <c r="X71" i="25" s="1"/>
  <c r="X16" i="25"/>
  <c r="X64" i="25" s="1"/>
  <c r="X12" i="25"/>
  <c r="X60" i="25" s="1"/>
  <c r="AE52" i="25"/>
  <c r="AE14" i="25"/>
  <c r="AE62" i="25" s="1"/>
  <c r="AE15" i="25"/>
  <c r="AE63" i="25" s="1"/>
  <c r="AE31" i="25"/>
  <c r="AE79" i="25" s="1"/>
  <c r="AE26" i="25"/>
  <c r="AE74" i="25" s="1"/>
  <c r="AE5" i="25"/>
  <c r="AE53" i="25" s="1"/>
  <c r="AE24" i="25"/>
  <c r="AE72" i="25" s="1"/>
  <c r="AE12" i="25"/>
  <c r="AE60" i="25" s="1"/>
  <c r="AE21" i="25"/>
  <c r="AE69" i="25" s="1"/>
  <c r="AE32" i="25"/>
  <c r="AE80" i="25" s="1"/>
  <c r="AE10" i="25"/>
  <c r="AE58" i="25" s="1"/>
  <c r="AE29" i="25"/>
  <c r="AE77" i="25" s="1"/>
  <c r="AE28" i="25"/>
  <c r="AE76" i="25" s="1"/>
  <c r="AE8" i="25"/>
  <c r="AE56" i="25" s="1"/>
  <c r="AE13" i="25"/>
  <c r="AE61" i="25" s="1"/>
  <c r="AE18" i="25"/>
  <c r="AE66" i="25" s="1"/>
  <c r="AE30" i="25"/>
  <c r="AE78" i="25" s="1"/>
  <c r="AE27" i="25"/>
  <c r="AE75" i="25" s="1"/>
  <c r="AE17" i="25"/>
  <c r="AE65" i="25" s="1"/>
  <c r="AE20" i="25"/>
  <c r="AE68" i="25" s="1"/>
  <c r="AE16" i="25"/>
  <c r="AE64" i="25" s="1"/>
  <c r="AE9" i="25"/>
  <c r="AE57" i="25" s="1"/>
  <c r="AE22" i="25"/>
  <c r="AE70" i="25" s="1"/>
  <c r="AE11" i="25"/>
  <c r="AE59" i="25" s="1"/>
  <c r="AE25" i="25"/>
  <c r="AE73" i="25" s="1"/>
  <c r="AE6" i="25"/>
  <c r="AE54" i="25" s="1"/>
  <c r="AE19" i="25"/>
  <c r="AE67" i="25" s="1"/>
  <c r="AE23" i="25"/>
  <c r="AE71" i="25" s="1"/>
  <c r="AE7" i="25"/>
  <c r="AE55" i="25" s="1"/>
  <c r="G52" i="25"/>
  <c r="G5" i="25"/>
  <c r="G53" i="25" s="1"/>
  <c r="G8" i="25"/>
  <c r="G56" i="25" s="1"/>
  <c r="G6" i="25"/>
  <c r="G54" i="25" s="1"/>
  <c r="G7" i="25"/>
  <c r="G55" i="25" s="1"/>
  <c r="AB52" i="25"/>
  <c r="AB6" i="25"/>
  <c r="AB54" i="25" s="1"/>
  <c r="AB23" i="25"/>
  <c r="AB71" i="25" s="1"/>
  <c r="AB26" i="25"/>
  <c r="AB74" i="25" s="1"/>
  <c r="AB18" i="25"/>
  <c r="AB66" i="25" s="1"/>
  <c r="AB27" i="25"/>
  <c r="AB75" i="25" s="1"/>
  <c r="AB24" i="25"/>
  <c r="AB72" i="25" s="1"/>
  <c r="AB16" i="25"/>
  <c r="AB64" i="25" s="1"/>
  <c r="AB12" i="25"/>
  <c r="AB60" i="25" s="1"/>
  <c r="AB25" i="25"/>
  <c r="AB73" i="25" s="1"/>
  <c r="AB8" i="25"/>
  <c r="AB56" i="25" s="1"/>
  <c r="AB21" i="25"/>
  <c r="AB69" i="25" s="1"/>
  <c r="AB17" i="25"/>
  <c r="AB65" i="25" s="1"/>
  <c r="AB13" i="25"/>
  <c r="AB61" i="25" s="1"/>
  <c r="AB14" i="25"/>
  <c r="AB62" i="25" s="1"/>
  <c r="AB10" i="25"/>
  <c r="AB58" i="25" s="1"/>
  <c r="AB9" i="25"/>
  <c r="AB57" i="25" s="1"/>
  <c r="AB5" i="25"/>
  <c r="AB53" i="25" s="1"/>
  <c r="AB20" i="25"/>
  <c r="AB68" i="25" s="1"/>
  <c r="AB7" i="25"/>
  <c r="AB55" i="25" s="1"/>
  <c r="AB29" i="25"/>
  <c r="AB77" i="25" s="1"/>
  <c r="AB22" i="25"/>
  <c r="AB70" i="25" s="1"/>
  <c r="AB15" i="25"/>
  <c r="AB63" i="25" s="1"/>
  <c r="AB19" i="25"/>
  <c r="AB67" i="25" s="1"/>
  <c r="AB11" i="25"/>
  <c r="AB59" i="25" s="1"/>
  <c r="AB28" i="25"/>
  <c r="AB76" i="25" s="1"/>
  <c r="AG4" i="25"/>
  <c r="AF52" i="25"/>
  <c r="AG23" i="25" l="1"/>
  <c r="AG71" i="25" s="1"/>
  <c r="AG27" i="25"/>
  <c r="AG75" i="25" s="1"/>
  <c r="AG30" i="25"/>
  <c r="AG78" i="25" s="1"/>
  <c r="AG29" i="25"/>
  <c r="AG77" i="25" s="1"/>
  <c r="AG16" i="25"/>
  <c r="AG64" i="25" s="1"/>
  <c r="AG28" i="25"/>
  <c r="AG76" i="25" s="1"/>
  <c r="AG17" i="25"/>
  <c r="AG65" i="25" s="1"/>
  <c r="AG6" i="25"/>
  <c r="AG54" i="25" s="1"/>
  <c r="AG21" i="25"/>
  <c r="AG69" i="25" s="1"/>
  <c r="AG20" i="25"/>
  <c r="AG68" i="25" s="1"/>
  <c r="AG8" i="25"/>
  <c r="AG56" i="25" s="1"/>
  <c r="AG33" i="25"/>
  <c r="AG81" i="25" s="1"/>
  <c r="AG25" i="25"/>
  <c r="AG73" i="25" s="1"/>
  <c r="AG9" i="25"/>
  <c r="AG57" i="25" s="1"/>
  <c r="AG22" i="25"/>
  <c r="AG70" i="25" s="1"/>
  <c r="AG26" i="25"/>
  <c r="AG74" i="25" s="1"/>
  <c r="AG12" i="25"/>
  <c r="AG60" i="25" s="1"/>
  <c r="AG31" i="25"/>
  <c r="AG79" i="25" s="1"/>
  <c r="AG10" i="25"/>
  <c r="AG58" i="25" s="1"/>
  <c r="AG19" i="25"/>
  <c r="AG67" i="25" s="1"/>
  <c r="AG32" i="25"/>
  <c r="AG80" i="25" s="1"/>
  <c r="AG14" i="25"/>
  <c r="AG62" i="25" s="1"/>
  <c r="AG34" i="25"/>
  <c r="AG82" i="25" s="1"/>
  <c r="AG11" i="25"/>
  <c r="AG59" i="25" s="1"/>
  <c r="AG5" i="25"/>
  <c r="AG53" i="25" s="1"/>
  <c r="AG13" i="25"/>
  <c r="AG61" i="25" s="1"/>
  <c r="AG7" i="25"/>
  <c r="AG55" i="25" s="1"/>
  <c r="AG24" i="25"/>
  <c r="AG72" i="25" s="1"/>
  <c r="AG15" i="25"/>
  <c r="AG63" i="25" s="1"/>
  <c r="AG18" i="25"/>
  <c r="AG66" i="25" s="1"/>
  <c r="AG52" i="25"/>
  <c r="AH4" i="25"/>
  <c r="AH30" i="25" l="1"/>
  <c r="AH78" i="25" s="1"/>
  <c r="AH27" i="25"/>
  <c r="AH75" i="25" s="1"/>
  <c r="AH5" i="25"/>
  <c r="AH53" i="25" s="1"/>
  <c r="AH35" i="25"/>
  <c r="AH83" i="25" s="1"/>
  <c r="AH28" i="25"/>
  <c r="AH76" i="25" s="1"/>
  <c r="AH8" i="25"/>
  <c r="AH56" i="25" s="1"/>
  <c r="AH32" i="25"/>
  <c r="AH80" i="25" s="1"/>
  <c r="AH12" i="25"/>
  <c r="AH60" i="25" s="1"/>
  <c r="AH10" i="25"/>
  <c r="AH58" i="25" s="1"/>
  <c r="AH20" i="25"/>
  <c r="AH68" i="25" s="1"/>
  <c r="AH24" i="25"/>
  <c r="AH72" i="25" s="1"/>
  <c r="AH33" i="25"/>
  <c r="AH81" i="25" s="1"/>
  <c r="AH14" i="25"/>
  <c r="AH62" i="25" s="1"/>
  <c r="AH29" i="25"/>
  <c r="AH77" i="25" s="1"/>
  <c r="AH25" i="25"/>
  <c r="AH73" i="25" s="1"/>
  <c r="AH13" i="25"/>
  <c r="AH61" i="25" s="1"/>
  <c r="AH9" i="25"/>
  <c r="AH57" i="25" s="1"/>
  <c r="AH19" i="25"/>
  <c r="AH67" i="25" s="1"/>
  <c r="AH15" i="25"/>
  <c r="AH63" i="25" s="1"/>
  <c r="AH31" i="25"/>
  <c r="AH79" i="25" s="1"/>
  <c r="AH7" i="25"/>
  <c r="AH55" i="25" s="1"/>
  <c r="AH17" i="25"/>
  <c r="AH65" i="25" s="1"/>
  <c r="AH23" i="25"/>
  <c r="AH71" i="25" s="1"/>
  <c r="AH22" i="25"/>
  <c r="AH70" i="25" s="1"/>
  <c r="AH34" i="25"/>
  <c r="AH82" i="25" s="1"/>
  <c r="AH16" i="25"/>
  <c r="AH64" i="25" s="1"/>
  <c r="AH21" i="25"/>
  <c r="AH69" i="25" s="1"/>
  <c r="AH6" i="25"/>
  <c r="AH54" i="25" s="1"/>
  <c r="AH11" i="25"/>
  <c r="AH59" i="25" s="1"/>
  <c r="AH26" i="25"/>
  <c r="AH74" i="25" s="1"/>
  <c r="AH18" i="25"/>
  <c r="AH66" i="25" s="1"/>
  <c r="AI4" i="25"/>
  <c r="AH52" i="25"/>
  <c r="AI26" i="25" l="1"/>
  <c r="AI74" i="25" s="1"/>
  <c r="AI18" i="25"/>
  <c r="AI66" i="25" s="1"/>
  <c r="AI22" i="25"/>
  <c r="AI70" i="25" s="1"/>
  <c r="AI31" i="25"/>
  <c r="AI79" i="25" s="1"/>
  <c r="AI34" i="25"/>
  <c r="AI82" i="25" s="1"/>
  <c r="AI25" i="25"/>
  <c r="AI73" i="25" s="1"/>
  <c r="AI5" i="25"/>
  <c r="AI53" i="25" s="1"/>
  <c r="AI20" i="25"/>
  <c r="AI68" i="25" s="1"/>
  <c r="AI16" i="25"/>
  <c r="AI64" i="25" s="1"/>
  <c r="AI13" i="25"/>
  <c r="AI61" i="25" s="1"/>
  <c r="AI9" i="25"/>
  <c r="AI57" i="25" s="1"/>
  <c r="AI14" i="25"/>
  <c r="AI62" i="25" s="1"/>
  <c r="AI32" i="25"/>
  <c r="AI80" i="25" s="1"/>
  <c r="AI12" i="25"/>
  <c r="AI60" i="25" s="1"/>
  <c r="AI21" i="25"/>
  <c r="AI69" i="25" s="1"/>
  <c r="AI17" i="25"/>
  <c r="AI65" i="25" s="1"/>
  <c r="AI10" i="25"/>
  <c r="AI58" i="25" s="1"/>
  <c r="AI33" i="25"/>
  <c r="AI81" i="25" s="1"/>
  <c r="AI36" i="25"/>
  <c r="AI84" i="25" s="1"/>
  <c r="AI29" i="25"/>
  <c r="AI77" i="25" s="1"/>
  <c r="AI23" i="25"/>
  <c r="AI71" i="25" s="1"/>
  <c r="AI7" i="25"/>
  <c r="AI55" i="25" s="1"/>
  <c r="AI19" i="25"/>
  <c r="AI67" i="25" s="1"/>
  <c r="AI28" i="25"/>
  <c r="AI76" i="25" s="1"/>
  <c r="AI8" i="25"/>
  <c r="AI56" i="25" s="1"/>
  <c r="AI24" i="25"/>
  <c r="AI72" i="25" s="1"/>
  <c r="AI6" i="25"/>
  <c r="AI54" i="25" s="1"/>
  <c r="AI11" i="25"/>
  <c r="AI59" i="25" s="1"/>
  <c r="AI35" i="25"/>
  <c r="AI83" i="25" s="1"/>
  <c r="AI27" i="25"/>
  <c r="AI75" i="25" s="1"/>
  <c r="AI15" i="25"/>
  <c r="AI63" i="25" s="1"/>
  <c r="AI30" i="25"/>
  <c r="AI78" i="25" s="1"/>
  <c r="AJ4" i="25"/>
  <c r="AI52" i="25"/>
  <c r="AJ15" i="25" l="1"/>
  <c r="AJ63" i="25" s="1"/>
  <c r="AJ23" i="25"/>
  <c r="AJ71" i="25" s="1"/>
  <c r="AJ26" i="25"/>
  <c r="AJ74" i="25" s="1"/>
  <c r="AJ31" i="25"/>
  <c r="AJ79" i="25" s="1"/>
  <c r="AJ34" i="25"/>
  <c r="AJ82" i="25" s="1"/>
  <c r="AJ37" i="25"/>
  <c r="AJ85" i="25" s="1"/>
  <c r="AJ22" i="25"/>
  <c r="AJ70" i="25" s="1"/>
  <c r="AJ28" i="25"/>
  <c r="AJ76" i="25" s="1"/>
  <c r="AJ20" i="25"/>
  <c r="AJ68" i="25" s="1"/>
  <c r="AJ32" i="25"/>
  <c r="AJ80" i="25" s="1"/>
  <c r="AJ24" i="25"/>
  <c r="AJ72" i="25" s="1"/>
  <c r="AJ33" i="25"/>
  <c r="AJ81" i="25" s="1"/>
  <c r="AJ25" i="25"/>
  <c r="AJ73" i="25" s="1"/>
  <c r="AJ5" i="25"/>
  <c r="AJ53" i="25" s="1"/>
  <c r="AJ8" i="25"/>
  <c r="AJ56" i="25" s="1"/>
  <c r="AJ36" i="25"/>
  <c r="AJ84" i="25" s="1"/>
  <c r="AJ16" i="25"/>
  <c r="AJ64" i="25" s="1"/>
  <c r="AJ12" i="25"/>
  <c r="AJ60" i="25" s="1"/>
  <c r="AJ14" i="25"/>
  <c r="AJ62" i="25" s="1"/>
  <c r="AJ6" i="25"/>
  <c r="AJ54" i="25" s="1"/>
  <c r="AJ29" i="25"/>
  <c r="AJ77" i="25" s="1"/>
  <c r="AJ9" i="25"/>
  <c r="AJ57" i="25" s="1"/>
  <c r="AJ18" i="25"/>
  <c r="AJ66" i="25" s="1"/>
  <c r="AJ10" i="25"/>
  <c r="AJ58" i="25" s="1"/>
  <c r="AJ11" i="25"/>
  <c r="AJ59" i="25" s="1"/>
  <c r="AJ27" i="25"/>
  <c r="AJ75" i="25" s="1"/>
  <c r="AJ35" i="25"/>
  <c r="AJ83" i="25" s="1"/>
  <c r="AJ13" i="25"/>
  <c r="AJ61" i="25" s="1"/>
  <c r="AJ30" i="25"/>
  <c r="AJ78" i="25" s="1"/>
  <c r="AJ21" i="25"/>
  <c r="AJ69" i="25" s="1"/>
  <c r="AJ17" i="25"/>
  <c r="AJ65" i="25" s="1"/>
  <c r="AJ19" i="25"/>
  <c r="AJ67" i="25" s="1"/>
  <c r="AJ7" i="25"/>
  <c r="AJ55" i="25" s="1"/>
  <c r="AJ52" i="25"/>
  <c r="AK4" i="25"/>
  <c r="AK19" i="25" l="1"/>
  <c r="AK67" i="25" s="1"/>
  <c r="AK27" i="25"/>
  <c r="AK75" i="25" s="1"/>
  <c r="AK30" i="25"/>
  <c r="AK78" i="25" s="1"/>
  <c r="AK38" i="25"/>
  <c r="AK86" i="25" s="1"/>
  <c r="AK35" i="25"/>
  <c r="AK83" i="25" s="1"/>
  <c r="AK32" i="25"/>
  <c r="AK80" i="25" s="1"/>
  <c r="AK24" i="25"/>
  <c r="AK72" i="25" s="1"/>
  <c r="AK13" i="25"/>
  <c r="AK61" i="25" s="1"/>
  <c r="AK9" i="25"/>
  <c r="AK57" i="25" s="1"/>
  <c r="AK37" i="25"/>
  <c r="AK85" i="25" s="1"/>
  <c r="AK36" i="25"/>
  <c r="AK84" i="25" s="1"/>
  <c r="AK16" i="25"/>
  <c r="AK64" i="25" s="1"/>
  <c r="AK17" i="25"/>
  <c r="AK65" i="25" s="1"/>
  <c r="AK29" i="25"/>
  <c r="AK77" i="25" s="1"/>
  <c r="AK10" i="25"/>
  <c r="AK58" i="25" s="1"/>
  <c r="AK6" i="25"/>
  <c r="AK54" i="25" s="1"/>
  <c r="AK34" i="25"/>
  <c r="AK82" i="25" s="1"/>
  <c r="AK31" i="25"/>
  <c r="AK79" i="25" s="1"/>
  <c r="AK23" i="25"/>
  <c r="AK71" i="25" s="1"/>
  <c r="AK28" i="25"/>
  <c r="AK76" i="25" s="1"/>
  <c r="AK22" i="25"/>
  <c r="AK70" i="25" s="1"/>
  <c r="AK15" i="25"/>
  <c r="AK63" i="25" s="1"/>
  <c r="AK5" i="25"/>
  <c r="AK53" i="25" s="1"/>
  <c r="AK33" i="25"/>
  <c r="AK81" i="25" s="1"/>
  <c r="AK12" i="25"/>
  <c r="AK60" i="25" s="1"/>
  <c r="AK21" i="25"/>
  <c r="AK69" i="25" s="1"/>
  <c r="AK7" i="25"/>
  <c r="AK55" i="25" s="1"/>
  <c r="AK18" i="25"/>
  <c r="AK66" i="25" s="1"/>
  <c r="AK14" i="25"/>
  <c r="AK62" i="25" s="1"/>
  <c r="AK25" i="25"/>
  <c r="AK73" i="25" s="1"/>
  <c r="AK11" i="25"/>
  <c r="AK59" i="25" s="1"/>
  <c r="AK8" i="25"/>
  <c r="AK56" i="25" s="1"/>
  <c r="AK26" i="25"/>
  <c r="AK74" i="25" s="1"/>
  <c r="AK20" i="25"/>
  <c r="AK68" i="25" s="1"/>
  <c r="AL4" i="25"/>
  <c r="AK52" i="25"/>
  <c r="AL35" i="25" l="1"/>
  <c r="AL83" i="25" s="1"/>
  <c r="AL22" i="25"/>
  <c r="AL70" i="25" s="1"/>
  <c r="AL30" i="25"/>
  <c r="AL78" i="25" s="1"/>
  <c r="AL14" i="25"/>
  <c r="AL62" i="25" s="1"/>
  <c r="AL27" i="25"/>
  <c r="AL75" i="25" s="1"/>
  <c r="AL38" i="25"/>
  <c r="AL86" i="25" s="1"/>
  <c r="AL5" i="25"/>
  <c r="AL53" i="25" s="1"/>
  <c r="AL33" i="25"/>
  <c r="AL81" i="25" s="1"/>
  <c r="AL18" i="25"/>
  <c r="AL66" i="25" s="1"/>
  <c r="AL6" i="25"/>
  <c r="AL54" i="25" s="1"/>
  <c r="AL28" i="25"/>
  <c r="AL76" i="25" s="1"/>
  <c r="AL8" i="25"/>
  <c r="AL56" i="25" s="1"/>
  <c r="AL12" i="25"/>
  <c r="AL60" i="25" s="1"/>
  <c r="AL25" i="25"/>
  <c r="AL73" i="25" s="1"/>
  <c r="AL24" i="25"/>
  <c r="AL72" i="25" s="1"/>
  <c r="AL16" i="25"/>
  <c r="AL64" i="25" s="1"/>
  <c r="AL37" i="25"/>
  <c r="AL85" i="25" s="1"/>
  <c r="AL21" i="25"/>
  <c r="AL69" i="25" s="1"/>
  <c r="AL11" i="25"/>
  <c r="AL59" i="25" s="1"/>
  <c r="AL34" i="25"/>
  <c r="AL82" i="25" s="1"/>
  <c r="AL39" i="25"/>
  <c r="AL87" i="25" s="1"/>
  <c r="AL29" i="25"/>
  <c r="AL77" i="25" s="1"/>
  <c r="AL9" i="25"/>
  <c r="AL57" i="25" s="1"/>
  <c r="AL19" i="25"/>
  <c r="AL67" i="25" s="1"/>
  <c r="AL15" i="25"/>
  <c r="AL63" i="25" s="1"/>
  <c r="AL17" i="25"/>
  <c r="AL65" i="25" s="1"/>
  <c r="AL36" i="25"/>
  <c r="AL84" i="25" s="1"/>
  <c r="AL13" i="25"/>
  <c r="AL61" i="25" s="1"/>
  <c r="AL10" i="25"/>
  <c r="AL58" i="25" s="1"/>
  <c r="AL23" i="25"/>
  <c r="AL71" i="25" s="1"/>
  <c r="AL26" i="25"/>
  <c r="AL74" i="25" s="1"/>
  <c r="AL20" i="25"/>
  <c r="AL68" i="25" s="1"/>
  <c r="AL31" i="25"/>
  <c r="AL79" i="25" s="1"/>
  <c r="AL32" i="25"/>
  <c r="AL80" i="25" s="1"/>
  <c r="AL7" i="25"/>
  <c r="AL55" i="25" s="1"/>
  <c r="AM4" i="25"/>
  <c r="AL52" i="25"/>
  <c r="AM31" i="25" l="1"/>
  <c r="AM79" i="25" s="1"/>
  <c r="AM34" i="25"/>
  <c r="AM82" i="25" s="1"/>
  <c r="AM26" i="25"/>
  <c r="AM74" i="25" s="1"/>
  <c r="AM18" i="25"/>
  <c r="AM66" i="25" s="1"/>
  <c r="AM5" i="25"/>
  <c r="AM53" i="25" s="1"/>
  <c r="AM39" i="25"/>
  <c r="AM87" i="25" s="1"/>
  <c r="AM33" i="25"/>
  <c r="AM81" i="25" s="1"/>
  <c r="AM25" i="25"/>
  <c r="AM73" i="25" s="1"/>
  <c r="AM28" i="25"/>
  <c r="AM76" i="25" s="1"/>
  <c r="AM8" i="25"/>
  <c r="AM56" i="25" s="1"/>
  <c r="AM16" i="25"/>
  <c r="AM64" i="25" s="1"/>
  <c r="AM20" i="25"/>
  <c r="AM68" i="25" s="1"/>
  <c r="AM24" i="25"/>
  <c r="AM72" i="25" s="1"/>
  <c r="AM9" i="25"/>
  <c r="AM57" i="25" s="1"/>
  <c r="AM14" i="25"/>
  <c r="AM62" i="25" s="1"/>
  <c r="AM35" i="25"/>
  <c r="AM83" i="25" s="1"/>
  <c r="AM30" i="25"/>
  <c r="AM78" i="25" s="1"/>
  <c r="AM19" i="25"/>
  <c r="AM67" i="25" s="1"/>
  <c r="AM10" i="25"/>
  <c r="AM58" i="25" s="1"/>
  <c r="AM22" i="25"/>
  <c r="AM70" i="25" s="1"/>
  <c r="AM32" i="25"/>
  <c r="AM80" i="25" s="1"/>
  <c r="AM17" i="25"/>
  <c r="AM65" i="25" s="1"/>
  <c r="AM40" i="25"/>
  <c r="AM88" i="25" s="1"/>
  <c r="AM27" i="25"/>
  <c r="AM75" i="25" s="1"/>
  <c r="AM36" i="25"/>
  <c r="AM84" i="25" s="1"/>
  <c r="AM12" i="25"/>
  <c r="AM60" i="25" s="1"/>
  <c r="AM29" i="25"/>
  <c r="AM77" i="25" s="1"/>
  <c r="AM13" i="25"/>
  <c r="AM61" i="25" s="1"/>
  <c r="AM23" i="25"/>
  <c r="AM71" i="25" s="1"/>
  <c r="AM7" i="25"/>
  <c r="AM55" i="25" s="1"/>
  <c r="AM21" i="25"/>
  <c r="AM69" i="25" s="1"/>
  <c r="AM38" i="25"/>
  <c r="AM86" i="25" s="1"/>
  <c r="AM11" i="25"/>
  <c r="AM59" i="25" s="1"/>
  <c r="AM15" i="25"/>
  <c r="AM63" i="25" s="1"/>
  <c r="AM37" i="25"/>
  <c r="AM85" i="25" s="1"/>
  <c r="AM6" i="25"/>
  <c r="AM54" i="25" s="1"/>
  <c r="AN4" i="25"/>
  <c r="AM52" i="25"/>
  <c r="AN39" i="25" l="1"/>
  <c r="AN87" i="25" s="1"/>
  <c r="AN31" i="25"/>
  <c r="AN79" i="25" s="1"/>
  <c r="AN34" i="25"/>
  <c r="AN82" i="25" s="1"/>
  <c r="AN26" i="25"/>
  <c r="AN74" i="25" s="1"/>
  <c r="AN24" i="25"/>
  <c r="AN72" i="25" s="1"/>
  <c r="AN29" i="25"/>
  <c r="AN77" i="25" s="1"/>
  <c r="AN21" i="25"/>
  <c r="AN69" i="25" s="1"/>
  <c r="AN13" i="25"/>
  <c r="AN61" i="25" s="1"/>
  <c r="AN10" i="25"/>
  <c r="AN58" i="25" s="1"/>
  <c r="AN37" i="25"/>
  <c r="AN85" i="25" s="1"/>
  <c r="AN36" i="25"/>
  <c r="AN84" i="25" s="1"/>
  <c r="AN38" i="25"/>
  <c r="AN86" i="25" s="1"/>
  <c r="AN40" i="25"/>
  <c r="AN88" i="25" s="1"/>
  <c r="AN41" i="25"/>
  <c r="AN89" i="25" s="1"/>
  <c r="AN9" i="25"/>
  <c r="AN57" i="25" s="1"/>
  <c r="AN22" i="25"/>
  <c r="AN70" i="25" s="1"/>
  <c r="AN6" i="25"/>
  <c r="AN54" i="25" s="1"/>
  <c r="AN28" i="25"/>
  <c r="AN76" i="25" s="1"/>
  <c r="AN32" i="25"/>
  <c r="AN80" i="25" s="1"/>
  <c r="AN18" i="25"/>
  <c r="AN66" i="25" s="1"/>
  <c r="AN19" i="25"/>
  <c r="AN67" i="25" s="1"/>
  <c r="AN7" i="25"/>
  <c r="AN55" i="25" s="1"/>
  <c r="AN33" i="25"/>
  <c r="AN81" i="25" s="1"/>
  <c r="AN8" i="25"/>
  <c r="AN56" i="25" s="1"/>
  <c r="AN16" i="25"/>
  <c r="AN64" i="25" s="1"/>
  <c r="AN12" i="25"/>
  <c r="AN60" i="25" s="1"/>
  <c r="AN14" i="25"/>
  <c r="AN62" i="25" s="1"/>
  <c r="AN35" i="25"/>
  <c r="AN83" i="25" s="1"/>
  <c r="AN27" i="25"/>
  <c r="AN75" i="25" s="1"/>
  <c r="AN23" i="25"/>
  <c r="AN71" i="25" s="1"/>
  <c r="AN20" i="25"/>
  <c r="AN68" i="25" s="1"/>
  <c r="AN25" i="25"/>
  <c r="AN73" i="25" s="1"/>
  <c r="AN17" i="25"/>
  <c r="AN65" i="25" s="1"/>
  <c r="AN5" i="25"/>
  <c r="AN53" i="25" s="1"/>
  <c r="AN30" i="25"/>
  <c r="AN78" i="25" s="1"/>
  <c r="AN11" i="25"/>
  <c r="AN59" i="25" s="1"/>
  <c r="AN15" i="25"/>
  <c r="AN63" i="25" s="1"/>
  <c r="AN52" i="25"/>
  <c r="AO4" i="25"/>
  <c r="AO7" i="25" l="1"/>
  <c r="AO55" i="25" s="1"/>
  <c r="AO30" i="25"/>
  <c r="AO78" i="25" s="1"/>
  <c r="AO23" i="25"/>
  <c r="AO71" i="25" s="1"/>
  <c r="AO27" i="25"/>
  <c r="AO75" i="25" s="1"/>
  <c r="AO37" i="25"/>
  <c r="AO85" i="25" s="1"/>
  <c r="AO35" i="25"/>
  <c r="AO83" i="25" s="1"/>
  <c r="AO21" i="25"/>
  <c r="AO69" i="25" s="1"/>
  <c r="AO19" i="25"/>
  <c r="AO67" i="25" s="1"/>
  <c r="AO38" i="25"/>
  <c r="AO86" i="25" s="1"/>
  <c r="AO12" i="25"/>
  <c r="AO60" i="25" s="1"/>
  <c r="AO25" i="25"/>
  <c r="AO73" i="25" s="1"/>
  <c r="AO18" i="25"/>
  <c r="AO66" i="25" s="1"/>
  <c r="AO8" i="25"/>
  <c r="AO56" i="25" s="1"/>
  <c r="AO32" i="25"/>
  <c r="AO80" i="25" s="1"/>
  <c r="AO24" i="25"/>
  <c r="AO72" i="25" s="1"/>
  <c r="AO13" i="25"/>
  <c r="AO61" i="25" s="1"/>
  <c r="AO36" i="25"/>
  <c r="AO84" i="25" s="1"/>
  <c r="AO42" i="25"/>
  <c r="AO90" i="25" s="1"/>
  <c r="AO20" i="25"/>
  <c r="AO68" i="25" s="1"/>
  <c r="AO16" i="25"/>
  <c r="AO64" i="25" s="1"/>
  <c r="AO17" i="25"/>
  <c r="AO65" i="25" s="1"/>
  <c r="AO10" i="25"/>
  <c r="AO58" i="25" s="1"/>
  <c r="AO34" i="25"/>
  <c r="AO82" i="25" s="1"/>
  <c r="AO29" i="25"/>
  <c r="AO77" i="25" s="1"/>
  <c r="AO41" i="25"/>
  <c r="AO89" i="25" s="1"/>
  <c r="AO22" i="25"/>
  <c r="AO70" i="25" s="1"/>
  <c r="AO39" i="25"/>
  <c r="AO87" i="25" s="1"/>
  <c r="AO15" i="25"/>
  <c r="AO63" i="25" s="1"/>
  <c r="AO9" i="25"/>
  <c r="AO57" i="25" s="1"/>
  <c r="AO28" i="25"/>
  <c r="AO76" i="25" s="1"/>
  <c r="AO6" i="25"/>
  <c r="AO54" i="25" s="1"/>
  <c r="AO26" i="25"/>
  <c r="AO74" i="25" s="1"/>
  <c r="AO40" i="25"/>
  <c r="AO88" i="25" s="1"/>
  <c r="AO33" i="25"/>
  <c r="AO81" i="25" s="1"/>
  <c r="AO31" i="25"/>
  <c r="AO79" i="25" s="1"/>
  <c r="AO11" i="25"/>
  <c r="AO59" i="25" s="1"/>
  <c r="AO5" i="25"/>
  <c r="AO53" i="25" s="1"/>
  <c r="AO14" i="25"/>
  <c r="AO62" i="25" s="1"/>
  <c r="AO52" i="25"/>
  <c r="AP4" i="25"/>
  <c r="AP38" i="25" l="1"/>
  <c r="AP86" i="25" s="1"/>
  <c r="AP43" i="25"/>
  <c r="AP91" i="25" s="1"/>
  <c r="AP35" i="25"/>
  <c r="AP83" i="25" s="1"/>
  <c r="AP27" i="25"/>
  <c r="AP75" i="25" s="1"/>
  <c r="AP5" i="25"/>
  <c r="AP53" i="25" s="1"/>
  <c r="AP30" i="25"/>
  <c r="AP78" i="25" s="1"/>
  <c r="AP40" i="25"/>
  <c r="AP88" i="25" s="1"/>
  <c r="AP20" i="25"/>
  <c r="AP68" i="25" s="1"/>
  <c r="AP42" i="25"/>
  <c r="AP90" i="25" s="1"/>
  <c r="AP29" i="25"/>
  <c r="AP77" i="25" s="1"/>
  <c r="AP21" i="25"/>
  <c r="AP69" i="25" s="1"/>
  <c r="AP17" i="25"/>
  <c r="AP65" i="25" s="1"/>
  <c r="AP9" i="25"/>
  <c r="AP57" i="25" s="1"/>
  <c r="AP41" i="25"/>
  <c r="AP89" i="25" s="1"/>
  <c r="AP32" i="25"/>
  <c r="AP80" i="25" s="1"/>
  <c r="AP12" i="25"/>
  <c r="AP60" i="25" s="1"/>
  <c r="AP18" i="25"/>
  <c r="AP66" i="25" s="1"/>
  <c r="AP6" i="25"/>
  <c r="AP54" i="25" s="1"/>
  <c r="AP8" i="25"/>
  <c r="AP56" i="25" s="1"/>
  <c r="AP33" i="25"/>
  <c r="AP81" i="25" s="1"/>
  <c r="AP14" i="25"/>
  <c r="AP62" i="25" s="1"/>
  <c r="AP22" i="25"/>
  <c r="AP70" i="25" s="1"/>
  <c r="AP28" i="25"/>
  <c r="AP76" i="25" s="1"/>
  <c r="AP13" i="25"/>
  <c r="AP61" i="25" s="1"/>
  <c r="AP24" i="25"/>
  <c r="AP72" i="25" s="1"/>
  <c r="AP37" i="25"/>
  <c r="AP85" i="25" s="1"/>
  <c r="AP25" i="25"/>
  <c r="AP73" i="25" s="1"/>
  <c r="AP11" i="25"/>
  <c r="AP59" i="25" s="1"/>
  <c r="AP7" i="25"/>
  <c r="AP55" i="25" s="1"/>
  <c r="AP26" i="25"/>
  <c r="AP74" i="25" s="1"/>
  <c r="AP19" i="25"/>
  <c r="AP67" i="25" s="1"/>
  <c r="AP15" i="25"/>
  <c r="AP63" i="25" s="1"/>
  <c r="AP39" i="25"/>
  <c r="AP87" i="25" s="1"/>
  <c r="AP23" i="25"/>
  <c r="AP71" i="25" s="1"/>
  <c r="AP34" i="25"/>
  <c r="AP82" i="25" s="1"/>
  <c r="AP36" i="25"/>
  <c r="AP84" i="25" s="1"/>
  <c r="AP31" i="25"/>
  <c r="AP79" i="25" s="1"/>
  <c r="AP10" i="25"/>
  <c r="AP58" i="25" s="1"/>
  <c r="AP16" i="25"/>
  <c r="AP64" i="25" s="1"/>
  <c r="AP52" i="25"/>
  <c r="AQ4" i="25"/>
  <c r="AQ22" i="25" l="1"/>
  <c r="AQ70" i="25" s="1"/>
  <c r="AQ26" i="25"/>
  <c r="AQ74" i="25" s="1"/>
  <c r="AQ11" i="25"/>
  <c r="AQ59" i="25" s="1"/>
  <c r="AQ31" i="25"/>
  <c r="AQ79" i="25" s="1"/>
  <c r="AQ41" i="25"/>
  <c r="AQ89" i="25" s="1"/>
  <c r="AQ34" i="25"/>
  <c r="AQ82" i="25" s="1"/>
  <c r="AQ39" i="25"/>
  <c r="AQ87" i="25" s="1"/>
  <c r="AQ42" i="25"/>
  <c r="AQ90" i="25" s="1"/>
  <c r="AQ5" i="25"/>
  <c r="AQ53" i="25" s="1"/>
  <c r="AQ33" i="25"/>
  <c r="AQ81" i="25" s="1"/>
  <c r="AQ36" i="25"/>
  <c r="AQ84" i="25" s="1"/>
  <c r="AQ37" i="25"/>
  <c r="AQ85" i="25" s="1"/>
  <c r="AQ29" i="25"/>
  <c r="AQ77" i="25" s="1"/>
  <c r="AQ24" i="25"/>
  <c r="AQ72" i="25" s="1"/>
  <c r="AQ6" i="25"/>
  <c r="AQ54" i="25" s="1"/>
  <c r="AQ28" i="25"/>
  <c r="AQ76" i="25" s="1"/>
  <c r="AQ8" i="25"/>
  <c r="AQ56" i="25" s="1"/>
  <c r="AQ32" i="25"/>
  <c r="AQ80" i="25" s="1"/>
  <c r="AQ38" i="25"/>
  <c r="AQ86" i="25" s="1"/>
  <c r="AQ27" i="25"/>
  <c r="AQ75" i="25" s="1"/>
  <c r="AQ23" i="25"/>
  <c r="AQ71" i="25" s="1"/>
  <c r="AQ17" i="25"/>
  <c r="AQ65" i="25" s="1"/>
  <c r="AQ20" i="25"/>
  <c r="AQ68" i="25" s="1"/>
  <c r="AQ12" i="25"/>
  <c r="AQ60" i="25" s="1"/>
  <c r="AQ14" i="25"/>
  <c r="AQ62" i="25" s="1"/>
  <c r="AQ40" i="25"/>
  <c r="AQ88" i="25" s="1"/>
  <c r="AQ10" i="25"/>
  <c r="AQ58" i="25" s="1"/>
  <c r="AQ35" i="25"/>
  <c r="AQ83" i="25" s="1"/>
  <c r="AQ9" i="25"/>
  <c r="AQ57" i="25" s="1"/>
  <c r="AQ43" i="25"/>
  <c r="AQ91" i="25" s="1"/>
  <c r="AQ30" i="25"/>
  <c r="AQ78" i="25" s="1"/>
  <c r="AQ13" i="25"/>
  <c r="AQ61" i="25" s="1"/>
  <c r="AQ16" i="25"/>
  <c r="AQ64" i="25" s="1"/>
  <c r="AQ19" i="25"/>
  <c r="AQ67" i="25" s="1"/>
  <c r="AQ7" i="25"/>
  <c r="AQ55" i="25" s="1"/>
  <c r="AQ25" i="25"/>
  <c r="AQ73" i="25" s="1"/>
  <c r="AQ15" i="25"/>
  <c r="AQ63" i="25" s="1"/>
  <c r="AQ44" i="25"/>
  <c r="AQ92" i="25" s="1"/>
  <c r="AQ21" i="25"/>
  <c r="AQ69" i="25" s="1"/>
  <c r="AQ18" i="25"/>
  <c r="AQ66" i="25" s="1"/>
  <c r="AQ52" i="25"/>
  <c r="AR4" i="25"/>
  <c r="AR34" i="25" l="1"/>
  <c r="AR82" i="25" s="1"/>
  <c r="AR26" i="25"/>
  <c r="AR74" i="25" s="1"/>
  <c r="AR37" i="25"/>
  <c r="AR85" i="25" s="1"/>
  <c r="AR23" i="25"/>
  <c r="AR71" i="25" s="1"/>
  <c r="AR39" i="25"/>
  <c r="AR87" i="25" s="1"/>
  <c r="AR42" i="25"/>
  <c r="AR90" i="25" s="1"/>
  <c r="AR31" i="25"/>
  <c r="AR79" i="25" s="1"/>
  <c r="AR45" i="25"/>
  <c r="AR93" i="25" s="1"/>
  <c r="AR28" i="25"/>
  <c r="AR76" i="25" s="1"/>
  <c r="AR12" i="25"/>
  <c r="AR60" i="25" s="1"/>
  <c r="AR17" i="25"/>
  <c r="AR65" i="25" s="1"/>
  <c r="AR9" i="25"/>
  <c r="AR57" i="25" s="1"/>
  <c r="AR14" i="25"/>
  <c r="AR62" i="25" s="1"/>
  <c r="AR36" i="25"/>
  <c r="AR84" i="25" s="1"/>
  <c r="AR21" i="25"/>
  <c r="AR69" i="25" s="1"/>
  <c r="AR13" i="25"/>
  <c r="AR61" i="25" s="1"/>
  <c r="AR10" i="25"/>
  <c r="AR58" i="25" s="1"/>
  <c r="AR40" i="25"/>
  <c r="AR88" i="25" s="1"/>
  <c r="AR24" i="25"/>
  <c r="AR72" i="25" s="1"/>
  <c r="AR22" i="25"/>
  <c r="AR70" i="25" s="1"/>
  <c r="AR11" i="25"/>
  <c r="AR59" i="25" s="1"/>
  <c r="AR35" i="25"/>
  <c r="AR83" i="25" s="1"/>
  <c r="AR27" i="25"/>
  <c r="AR75" i="25" s="1"/>
  <c r="AR8" i="25"/>
  <c r="AR56" i="25" s="1"/>
  <c r="AR32" i="25"/>
  <c r="AR80" i="25" s="1"/>
  <c r="AR16" i="25"/>
  <c r="AR64" i="25" s="1"/>
  <c r="AR5" i="25"/>
  <c r="AR53" i="25" s="1"/>
  <c r="AR19" i="25"/>
  <c r="AR67" i="25" s="1"/>
  <c r="AR7" i="25"/>
  <c r="AR55" i="25" s="1"/>
  <c r="AR30" i="25"/>
  <c r="AR78" i="25" s="1"/>
  <c r="AR15" i="25"/>
  <c r="AR63" i="25" s="1"/>
  <c r="AR6" i="25"/>
  <c r="AR54" i="25" s="1"/>
  <c r="AR43" i="25"/>
  <c r="AR91" i="25" s="1"/>
  <c r="AR41" i="25"/>
  <c r="AR89" i="25" s="1"/>
  <c r="AR18" i="25"/>
  <c r="AR66" i="25" s="1"/>
  <c r="AR29" i="25"/>
  <c r="AR77" i="25" s="1"/>
  <c r="AR20" i="25"/>
  <c r="AR68" i="25" s="1"/>
  <c r="AR44" i="25"/>
  <c r="AR92" i="25" s="1"/>
  <c r="AR33" i="25"/>
  <c r="AR81" i="25" s="1"/>
  <c r="AR25" i="25"/>
  <c r="AR73" i="25" s="1"/>
  <c r="AR38" i="25"/>
  <c r="AR86" i="25" s="1"/>
  <c r="AR52" i="25"/>
  <c r="AS4" i="25"/>
  <c r="AS18" i="25" l="1"/>
  <c r="AS66" i="25" s="1"/>
  <c r="AS27" i="25"/>
  <c r="AS75" i="25" s="1"/>
  <c r="AS30" i="25"/>
  <c r="AS78" i="25" s="1"/>
  <c r="AS29" i="25"/>
  <c r="AS77" i="25" s="1"/>
  <c r="AS45" i="25"/>
  <c r="AS93" i="25" s="1"/>
  <c r="AS35" i="25"/>
  <c r="AS83" i="25" s="1"/>
  <c r="AS46" i="25"/>
  <c r="AS94" i="25" s="1"/>
  <c r="AS38" i="25"/>
  <c r="AS86" i="25" s="1"/>
  <c r="AS43" i="25"/>
  <c r="AS91" i="25" s="1"/>
  <c r="AS8" i="25"/>
  <c r="AS56" i="25" s="1"/>
  <c r="AS20" i="25"/>
  <c r="AS68" i="25" s="1"/>
  <c r="AS36" i="25"/>
  <c r="AS84" i="25" s="1"/>
  <c r="AS40" i="25"/>
  <c r="AS88" i="25" s="1"/>
  <c r="AS41" i="25"/>
  <c r="AS89" i="25" s="1"/>
  <c r="AS33" i="25"/>
  <c r="AS81" i="25" s="1"/>
  <c r="AS21" i="25"/>
  <c r="AS69" i="25" s="1"/>
  <c r="AS22" i="25"/>
  <c r="AS70" i="25" s="1"/>
  <c r="AS12" i="25"/>
  <c r="AS60" i="25" s="1"/>
  <c r="AS25" i="25"/>
  <c r="AS73" i="25" s="1"/>
  <c r="AS9" i="25"/>
  <c r="AS57" i="25" s="1"/>
  <c r="AS24" i="25"/>
  <c r="AS72" i="25" s="1"/>
  <c r="AS13" i="25"/>
  <c r="AS61" i="25" s="1"/>
  <c r="AS10" i="25"/>
  <c r="AS58" i="25" s="1"/>
  <c r="AS39" i="25"/>
  <c r="AS87" i="25" s="1"/>
  <c r="AS11" i="25"/>
  <c r="AS59" i="25" s="1"/>
  <c r="AS32" i="25"/>
  <c r="AS80" i="25" s="1"/>
  <c r="AS31" i="25"/>
  <c r="AS79" i="25" s="1"/>
  <c r="AS28" i="25"/>
  <c r="AS76" i="25" s="1"/>
  <c r="AS16" i="25"/>
  <c r="AS64" i="25" s="1"/>
  <c r="AS17" i="25"/>
  <c r="AS65" i="25" s="1"/>
  <c r="AS44" i="25"/>
  <c r="AS92" i="25" s="1"/>
  <c r="AS26" i="25"/>
  <c r="AS74" i="25" s="1"/>
  <c r="AS19" i="25"/>
  <c r="AS67" i="25" s="1"/>
  <c r="AS15" i="25"/>
  <c r="AS63" i="25" s="1"/>
  <c r="AS5" i="25"/>
  <c r="AS53" i="25" s="1"/>
  <c r="AS37" i="25"/>
  <c r="AS85" i="25" s="1"/>
  <c r="AS42" i="25"/>
  <c r="AS90" i="25" s="1"/>
  <c r="AS6" i="25"/>
  <c r="AS54" i="25" s="1"/>
  <c r="AS34" i="25"/>
  <c r="AS82" i="25" s="1"/>
  <c r="AS23" i="25"/>
  <c r="AS71" i="25" s="1"/>
  <c r="AS7" i="25"/>
  <c r="AS55" i="25" s="1"/>
  <c r="AS14" i="25"/>
  <c r="AS62" i="25" s="1"/>
  <c r="AS52" i="25"/>
  <c r="AT4" i="25"/>
  <c r="AT27" i="25" l="1"/>
  <c r="AT75" i="25" s="1"/>
  <c r="AT35" i="25"/>
  <c r="AT83" i="25" s="1"/>
  <c r="AT46" i="25"/>
  <c r="AT94" i="25" s="1"/>
  <c r="AT22" i="25"/>
  <c r="AT70" i="25" s="1"/>
  <c r="AT38" i="25"/>
  <c r="AT86" i="25" s="1"/>
  <c r="AT30" i="25"/>
  <c r="AT78" i="25" s="1"/>
  <c r="AT41" i="25"/>
  <c r="AT89" i="25" s="1"/>
  <c r="AT5" i="25"/>
  <c r="AT53" i="25" s="1"/>
  <c r="AT43" i="25"/>
  <c r="AT91" i="25" s="1"/>
  <c r="AT36" i="25"/>
  <c r="AT84" i="25" s="1"/>
  <c r="AT20" i="25"/>
  <c r="AT68" i="25" s="1"/>
  <c r="AT24" i="25"/>
  <c r="AT72" i="25" s="1"/>
  <c r="AT40" i="25"/>
  <c r="AT88" i="25" s="1"/>
  <c r="AT37" i="25"/>
  <c r="AT85" i="25" s="1"/>
  <c r="AT44" i="25"/>
  <c r="AT92" i="25" s="1"/>
  <c r="AT16" i="25"/>
  <c r="AT64" i="25" s="1"/>
  <c r="AT12" i="25"/>
  <c r="AT60" i="25" s="1"/>
  <c r="AT29" i="25"/>
  <c r="AT77" i="25" s="1"/>
  <c r="AT9" i="25"/>
  <c r="AT57" i="25" s="1"/>
  <c r="AT23" i="25"/>
  <c r="AT71" i="25" s="1"/>
  <c r="AT47" i="25"/>
  <c r="AT95" i="25" s="1"/>
  <c r="AT45" i="25"/>
  <c r="AT93" i="25" s="1"/>
  <c r="AT25" i="25"/>
  <c r="AT73" i="25" s="1"/>
  <c r="AT18" i="25"/>
  <c r="AT66" i="25" s="1"/>
  <c r="AT6" i="25"/>
  <c r="AT54" i="25" s="1"/>
  <c r="AT7" i="25"/>
  <c r="AT55" i="25" s="1"/>
  <c r="AT42" i="25"/>
  <c r="AT90" i="25" s="1"/>
  <c r="AT26" i="25"/>
  <c r="AT74" i="25" s="1"/>
  <c r="AT8" i="25"/>
  <c r="AT56" i="25" s="1"/>
  <c r="AT33" i="25"/>
  <c r="AT81" i="25" s="1"/>
  <c r="AT21" i="25"/>
  <c r="AT69" i="25" s="1"/>
  <c r="AT39" i="25"/>
  <c r="AT87" i="25" s="1"/>
  <c r="AT31" i="25"/>
  <c r="AT79" i="25" s="1"/>
  <c r="AT32" i="25"/>
  <c r="AT80" i="25" s="1"/>
  <c r="AT28" i="25"/>
  <c r="AT76" i="25" s="1"/>
  <c r="AT34" i="25"/>
  <c r="AT82" i="25" s="1"/>
  <c r="AT17" i="25"/>
  <c r="AT65" i="25" s="1"/>
  <c r="AT13" i="25"/>
  <c r="AT61" i="25" s="1"/>
  <c r="AT10" i="25"/>
  <c r="AT58" i="25" s="1"/>
  <c r="AT15" i="25"/>
  <c r="AT63" i="25" s="1"/>
  <c r="AT19" i="25"/>
  <c r="AT67" i="25" s="1"/>
  <c r="AT14" i="25"/>
  <c r="AT62" i="25" s="1"/>
  <c r="AT11" i="25"/>
  <c r="AT59" i="25" s="1"/>
  <c r="AT52" i="25"/>
  <c r="AU4" i="25"/>
  <c r="AU52" i="25" l="1"/>
  <c r="AU31" i="25"/>
  <c r="AU79" i="25" s="1"/>
  <c r="AU15" i="25"/>
  <c r="AU63" i="25" s="1"/>
  <c r="AU19" i="25"/>
  <c r="AU67" i="25" s="1"/>
  <c r="AU26" i="25"/>
  <c r="AU74" i="25" s="1"/>
  <c r="AU5" i="25"/>
  <c r="AU53" i="25" s="1"/>
  <c r="AU34" i="25"/>
  <c r="AU82" i="25" s="1"/>
  <c r="AU47" i="25"/>
  <c r="AU95" i="25" s="1"/>
  <c r="AU39" i="25"/>
  <c r="AU87" i="25" s="1"/>
  <c r="AU42" i="25"/>
  <c r="AU90" i="25" s="1"/>
  <c r="AU44" i="25"/>
  <c r="AU92" i="25" s="1"/>
  <c r="AU16" i="25"/>
  <c r="AU64" i="25" s="1"/>
  <c r="AU21" i="25"/>
  <c r="AU69" i="25" s="1"/>
  <c r="AU13" i="25"/>
  <c r="AU61" i="25" s="1"/>
  <c r="AU41" i="25"/>
  <c r="AU89" i="25" s="1"/>
  <c r="AU12" i="25"/>
  <c r="AU60" i="25" s="1"/>
  <c r="AU10" i="25"/>
  <c r="AU58" i="25" s="1"/>
  <c r="AU6" i="25"/>
  <c r="AU54" i="25" s="1"/>
  <c r="AU36" i="25"/>
  <c r="AU84" i="25" s="1"/>
  <c r="AU25" i="25"/>
  <c r="AU73" i="25" s="1"/>
  <c r="AU45" i="25"/>
  <c r="AU93" i="25" s="1"/>
  <c r="AU37" i="25"/>
  <c r="AU85" i="25" s="1"/>
  <c r="AU29" i="25"/>
  <c r="AU77" i="25" s="1"/>
  <c r="AU17" i="25"/>
  <c r="AU65" i="25" s="1"/>
  <c r="AU40" i="25"/>
  <c r="AU88" i="25" s="1"/>
  <c r="AU18" i="25"/>
  <c r="AU66" i="25" s="1"/>
  <c r="AU33" i="25"/>
  <c r="AU81" i="25" s="1"/>
  <c r="AU35" i="25"/>
  <c r="AU83" i="25" s="1"/>
  <c r="AU48" i="25"/>
  <c r="AU96" i="25" s="1"/>
  <c r="AU8" i="25"/>
  <c r="AU56" i="25" s="1"/>
  <c r="AU38" i="25"/>
  <c r="AU86" i="25" s="1"/>
  <c r="AU46" i="25"/>
  <c r="AU94" i="25" s="1"/>
  <c r="AU32" i="25"/>
  <c r="AU80" i="25" s="1"/>
  <c r="AU43" i="25"/>
  <c r="AU91" i="25" s="1"/>
  <c r="AU30" i="25"/>
  <c r="AU78" i="25" s="1"/>
  <c r="AU27" i="25"/>
  <c r="AU75" i="25" s="1"/>
  <c r="AU28" i="25"/>
  <c r="AU76" i="25" s="1"/>
  <c r="AU24" i="25"/>
  <c r="AU72" i="25" s="1"/>
  <c r="AU20" i="25"/>
  <c r="AU68" i="25" s="1"/>
  <c r="AU14" i="25"/>
  <c r="AU62" i="25" s="1"/>
  <c r="AU22" i="25"/>
  <c r="AU70" i="25" s="1"/>
  <c r="AU7" i="25"/>
  <c r="AU55" i="25" s="1"/>
  <c r="AU11" i="25"/>
  <c r="AU59" i="25" s="1"/>
  <c r="AU23" i="25"/>
  <c r="AU71" i="25" s="1"/>
  <c r="AU9" i="25"/>
  <c r="AU57" i="25" s="1"/>
  <c r="D101" i="25" l="1"/>
  <c r="E60" i="39" s="1"/>
  <c r="C101" i="25"/>
  <c r="E55" i="39" s="1"/>
  <c r="BH53" i="18"/>
  <c r="BH52" i="18"/>
  <c r="BH51" i="18"/>
  <c r="BH50" i="18"/>
  <c r="BH49" i="18"/>
  <c r="BH48" i="18"/>
  <c r="BH47" i="18"/>
  <c r="BH46" i="18"/>
  <c r="BH45" i="18"/>
  <c r="BH44" i="18"/>
  <c r="BH43" i="18"/>
  <c r="BH42" i="18"/>
  <c r="BH41" i="18"/>
  <c r="BH40" i="18"/>
  <c r="BH39" i="18"/>
  <c r="BH38" i="18"/>
  <c r="BH37" i="18"/>
  <c r="BH36" i="18"/>
  <c r="BH35" i="18"/>
  <c r="BH34" i="18"/>
  <c r="BH33" i="18"/>
  <c r="BH32" i="18"/>
  <c r="BH31" i="18"/>
  <c r="BH30" i="18"/>
  <c r="BH29" i="18"/>
  <c r="BH28" i="18"/>
  <c r="BH27" i="18"/>
  <c r="BH26" i="18"/>
  <c r="BH25" i="18"/>
  <c r="BD25" i="18"/>
  <c r="B25" i="18"/>
  <c r="B26" i="18" s="1"/>
  <c r="B27" i="18" s="1"/>
  <c r="BD27" i="18" s="1"/>
  <c r="BD24" i="18"/>
  <c r="BM23" i="18"/>
  <c r="B23" i="18"/>
  <c r="BD23" i="18" s="1"/>
  <c r="AZ7" i="18"/>
  <c r="AY7" i="18"/>
  <c r="AX7" i="18"/>
  <c r="AW7" i="18"/>
  <c r="AV7" i="18"/>
  <c r="AU7" i="18"/>
  <c r="AT7" i="18"/>
  <c r="AS7" i="18"/>
  <c r="AR7" i="18"/>
  <c r="AQ7" i="18"/>
  <c r="AP7" i="18"/>
  <c r="AO7" i="18"/>
  <c r="AN7" i="18"/>
  <c r="AM7" i="18"/>
  <c r="AL7" i="18"/>
  <c r="AK7" i="18"/>
  <c r="AJ7" i="18"/>
  <c r="AI7" i="18"/>
  <c r="AH7" i="18"/>
  <c r="AG7" i="18"/>
  <c r="AF7" i="18"/>
  <c r="AE7" i="18"/>
  <c r="AD7" i="18"/>
  <c r="AC7" i="18"/>
  <c r="AB7" i="18"/>
  <c r="AA7" i="18"/>
  <c r="Z7" i="18"/>
  <c r="Y7" i="18"/>
  <c r="X7" i="18"/>
  <c r="W7" i="18"/>
  <c r="V7" i="18"/>
  <c r="U7" i="18"/>
  <c r="T7" i="18"/>
  <c r="S7" i="18"/>
  <c r="R7" i="18"/>
  <c r="Q7" i="18"/>
  <c r="P7" i="18"/>
  <c r="O7" i="18"/>
  <c r="N7" i="18"/>
  <c r="M7" i="18"/>
  <c r="L7" i="18"/>
  <c r="K7" i="18"/>
  <c r="J7" i="18"/>
  <c r="I7" i="18"/>
  <c r="H7" i="18"/>
  <c r="G7" i="18"/>
  <c r="F7" i="18"/>
  <c r="E7" i="18"/>
  <c r="D7" i="18"/>
  <c r="C7" i="18"/>
  <c r="BH53" i="17"/>
  <c r="BH52" i="17"/>
  <c r="BH51" i="17"/>
  <c r="BH50" i="17"/>
  <c r="BH49" i="17"/>
  <c r="BH48" i="17"/>
  <c r="BH47" i="17"/>
  <c r="BH46" i="17"/>
  <c r="BH45" i="17"/>
  <c r="BH44" i="17"/>
  <c r="BH43" i="17"/>
  <c r="BH42" i="17"/>
  <c r="BH41" i="17"/>
  <c r="BH40" i="17"/>
  <c r="BH39" i="17"/>
  <c r="BH38" i="17"/>
  <c r="BH37" i="17"/>
  <c r="BH36" i="17"/>
  <c r="BH35" i="17"/>
  <c r="BH34" i="17"/>
  <c r="BH33" i="17"/>
  <c r="BH32" i="17"/>
  <c r="BH31" i="17"/>
  <c r="BH30" i="17"/>
  <c r="BH29" i="17"/>
  <c r="BH28" i="17"/>
  <c r="BH27" i="17"/>
  <c r="BH26" i="17"/>
  <c r="BH25" i="17"/>
  <c r="B25" i="17"/>
  <c r="BD25" i="17" s="1"/>
  <c r="BD24" i="17"/>
  <c r="B23" i="17"/>
  <c r="BD23" i="17" s="1"/>
  <c r="AZ7" i="17"/>
  <c r="AY7" i="17"/>
  <c r="AX7" i="17"/>
  <c r="AW7" i="17"/>
  <c r="AV7" i="17"/>
  <c r="AU7" i="17"/>
  <c r="AT7" i="17"/>
  <c r="AS7" i="17"/>
  <c r="AR7" i="17"/>
  <c r="AQ7" i="17"/>
  <c r="AP7" i="17"/>
  <c r="AO7" i="17"/>
  <c r="AN7" i="17"/>
  <c r="AM7" i="17"/>
  <c r="AL7" i="17"/>
  <c r="AK7" i="17"/>
  <c r="AJ7" i="17"/>
  <c r="AI7" i="17"/>
  <c r="AH7" i="17"/>
  <c r="AG7" i="17"/>
  <c r="AF7" i="17"/>
  <c r="AE7" i="17"/>
  <c r="AD7" i="17"/>
  <c r="AC7" i="17"/>
  <c r="AB7" i="17"/>
  <c r="AA7" i="17"/>
  <c r="Z7" i="17"/>
  <c r="Y7" i="17"/>
  <c r="X7" i="17"/>
  <c r="W7" i="17"/>
  <c r="V7" i="17"/>
  <c r="U7" i="17"/>
  <c r="T7" i="17"/>
  <c r="S7" i="17"/>
  <c r="R7" i="17"/>
  <c r="Q7" i="17"/>
  <c r="P7" i="17"/>
  <c r="O7" i="17"/>
  <c r="N7" i="17"/>
  <c r="M7" i="17"/>
  <c r="L7" i="17"/>
  <c r="K7" i="17"/>
  <c r="J7" i="17"/>
  <c r="I7" i="17"/>
  <c r="H7" i="17"/>
  <c r="G7" i="17"/>
  <c r="F7" i="17"/>
  <c r="E7" i="17"/>
  <c r="D7" i="17"/>
  <c r="C7" i="17"/>
  <c r="B22" i="17" l="1"/>
  <c r="C101" i="32"/>
  <c r="D101" i="32"/>
  <c r="B28" i="18"/>
  <c r="B22" i="18"/>
  <c r="BD26" i="18"/>
  <c r="B26" i="17"/>
  <c r="BM23" i="3"/>
  <c r="C39" i="2"/>
  <c r="C38" i="2"/>
  <c r="C37" i="2"/>
  <c r="C36" i="2"/>
  <c r="E35" i="2"/>
  <c r="D35" i="2"/>
  <c r="C35" i="2"/>
  <c r="E34" i="2"/>
  <c r="D34" i="2"/>
  <c r="C34" i="2"/>
  <c r="E33" i="2"/>
  <c r="D33" i="2"/>
  <c r="C33" i="2"/>
  <c r="E32" i="2"/>
  <c r="D32" i="2"/>
  <c r="C32" i="2"/>
  <c r="E31" i="2"/>
  <c r="D31" i="2"/>
  <c r="C31" i="2"/>
  <c r="E30" i="2"/>
  <c r="D30" i="2"/>
  <c r="C30" i="2"/>
  <c r="E29" i="2"/>
  <c r="D29" i="2"/>
  <c r="C29" i="2"/>
  <c r="E28" i="2"/>
  <c r="D28" i="2"/>
  <c r="C28" i="2"/>
  <c r="E27" i="2"/>
  <c r="D27" i="2"/>
  <c r="C27" i="2"/>
  <c r="E26" i="2"/>
  <c r="D26" i="2"/>
  <c r="C26" i="2"/>
  <c r="E25" i="2"/>
  <c r="D25" i="2"/>
  <c r="C25" i="2"/>
  <c r="E24" i="2"/>
  <c r="D24" i="2"/>
  <c r="C24" i="2"/>
  <c r="E23" i="2"/>
  <c r="D23" i="2"/>
  <c r="C23" i="2"/>
  <c r="E22" i="2"/>
  <c r="D22" i="2"/>
  <c r="C22" i="2"/>
  <c r="E21" i="2"/>
  <c r="D21" i="2"/>
  <c r="C21" i="2"/>
  <c r="E20" i="2"/>
  <c r="D20" i="2"/>
  <c r="C20" i="2"/>
  <c r="E19" i="2"/>
  <c r="D19" i="2"/>
  <c r="C19" i="2"/>
  <c r="E18" i="2"/>
  <c r="D18" i="2"/>
  <c r="C18" i="2"/>
  <c r="E17" i="2"/>
  <c r="D17" i="2"/>
  <c r="C17" i="2"/>
  <c r="E16" i="2"/>
  <c r="D16" i="2"/>
  <c r="C16" i="2"/>
  <c r="E15" i="2"/>
  <c r="D15" i="2"/>
  <c r="C15" i="2"/>
  <c r="E14" i="2"/>
  <c r="D14" i="2"/>
  <c r="C14" i="2"/>
  <c r="H13" i="2"/>
  <c r="E13" i="2"/>
  <c r="D13" i="2"/>
  <c r="C13" i="2"/>
  <c r="H12" i="2"/>
  <c r="E12" i="2"/>
  <c r="D12" i="2"/>
  <c r="C12" i="2"/>
  <c r="H11" i="2"/>
  <c r="E11" i="2"/>
  <c r="D11" i="2"/>
  <c r="C11" i="2"/>
  <c r="H10" i="2"/>
  <c r="E10" i="2"/>
  <c r="D10" i="2"/>
  <c r="C10" i="2"/>
  <c r="H9" i="2"/>
  <c r="E9" i="2"/>
  <c r="D9" i="2"/>
  <c r="C9" i="2"/>
  <c r="H8" i="2"/>
  <c r="E8" i="2"/>
  <c r="D8" i="2"/>
  <c r="C8" i="2"/>
  <c r="H7" i="2"/>
  <c r="E7" i="2"/>
  <c r="D7" i="2"/>
  <c r="C7" i="2"/>
  <c r="H6" i="2"/>
  <c r="D6" i="2"/>
  <c r="C6" i="2"/>
  <c r="D84" i="2"/>
  <c r="E84" i="2" s="1"/>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45"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B125" i="2"/>
  <c r="E124" i="2"/>
  <c r="B124" i="2"/>
  <c r="BD22" i="17" l="1"/>
  <c r="B21" i="17"/>
  <c r="F155" i="2"/>
  <c r="G149" i="2"/>
  <c r="H149" i="2" s="1"/>
  <c r="F150" i="2"/>
  <c r="F134" i="2"/>
  <c r="G143" i="2"/>
  <c r="H143" i="2" s="1"/>
  <c r="F135" i="2"/>
  <c r="F149" i="2"/>
  <c r="G123" i="2"/>
  <c r="G137" i="2"/>
  <c r="H137" i="2" s="1"/>
  <c r="G128" i="2"/>
  <c r="BK25" i="18" s="1"/>
  <c r="BO25" i="18" s="1"/>
  <c r="F141" i="2"/>
  <c r="G152" i="2"/>
  <c r="H152" i="2" s="1"/>
  <c r="G136" i="2"/>
  <c r="H136" i="2" s="1"/>
  <c r="F127" i="2"/>
  <c r="F143" i="2"/>
  <c r="F129" i="2"/>
  <c r="G144" i="2"/>
  <c r="H144" i="2" s="1"/>
  <c r="G131" i="2"/>
  <c r="H131" i="2" s="1"/>
  <c r="F125" i="2"/>
  <c r="F151" i="2"/>
  <c r="F145" i="2"/>
  <c r="F138" i="2"/>
  <c r="F130" i="2"/>
  <c r="G127" i="2"/>
  <c r="BK24" i="18" s="1"/>
  <c r="BO24" i="18" s="1"/>
  <c r="G147" i="2"/>
  <c r="H147" i="2" s="1"/>
  <c r="G139" i="2"/>
  <c r="H139" i="2" s="1"/>
  <c r="G132" i="2"/>
  <c r="H132" i="2" s="1"/>
  <c r="F123" i="2"/>
  <c r="F154" i="2"/>
  <c r="F146" i="2"/>
  <c r="F139" i="2"/>
  <c r="F133" i="2"/>
  <c r="G125" i="2"/>
  <c r="G148" i="2"/>
  <c r="H148" i="2" s="1"/>
  <c r="G141" i="2"/>
  <c r="H141" i="2" s="1"/>
  <c r="G133" i="2"/>
  <c r="H133" i="2" s="1"/>
  <c r="BD28" i="18"/>
  <c r="B29" i="18"/>
  <c r="BD22" i="18"/>
  <c r="B21" i="18"/>
  <c r="BD26" i="17"/>
  <c r="B27" i="17"/>
  <c r="G130" i="2"/>
  <c r="G134" i="2"/>
  <c r="H134" i="2" s="1"/>
  <c r="G138" i="2"/>
  <c r="H138" i="2" s="1"/>
  <c r="G142" i="2"/>
  <c r="H142" i="2" s="1"/>
  <c r="G146" i="2"/>
  <c r="H146" i="2" s="1"/>
  <c r="G150" i="2"/>
  <c r="H150" i="2" s="1"/>
  <c r="G124" i="2"/>
  <c r="F128" i="2"/>
  <c r="F132" i="2"/>
  <c r="F136" i="2"/>
  <c r="F140" i="2"/>
  <c r="F144" i="2"/>
  <c r="F148" i="2"/>
  <c r="F152" i="2"/>
  <c r="F156" i="2"/>
  <c r="F126" i="2"/>
  <c r="F124" i="2"/>
  <c r="F153" i="2"/>
  <c r="F147" i="2"/>
  <c r="F142" i="2"/>
  <c r="I142" i="2" s="1"/>
  <c r="J142" i="2" s="1"/>
  <c r="F137" i="2"/>
  <c r="F131" i="2"/>
  <c r="G126" i="2"/>
  <c r="G151" i="2"/>
  <c r="H151" i="2" s="1"/>
  <c r="G145" i="2"/>
  <c r="H145" i="2" s="1"/>
  <c r="G140" i="2"/>
  <c r="H140" i="2" s="1"/>
  <c r="G135" i="2"/>
  <c r="H135" i="2" s="1"/>
  <c r="G129" i="2"/>
  <c r="BK26" i="18" s="1"/>
  <c r="BO26" i="18" s="1"/>
  <c r="E123" i="2"/>
  <c r="E6" i="2" s="1"/>
  <c r="E125" i="2"/>
  <c r="B126" i="2"/>
  <c r="C45" i="2"/>
  <c r="I131" i="2" l="1"/>
  <c r="J131" i="2" s="1"/>
  <c r="BD21" i="17"/>
  <c r="B20" i="17"/>
  <c r="I132" i="2"/>
  <c r="J132" i="2" s="1"/>
  <c r="I136" i="2"/>
  <c r="J136" i="2" s="1"/>
  <c r="I128" i="2"/>
  <c r="I135" i="2"/>
  <c r="J135" i="2" s="1"/>
  <c r="I125" i="2"/>
  <c r="J125" i="2" s="1"/>
  <c r="I148" i="2"/>
  <c r="J148" i="2" s="1"/>
  <c r="I137" i="2"/>
  <c r="J137" i="2" s="1"/>
  <c r="I139" i="2"/>
  <c r="J139" i="2" s="1"/>
  <c r="I143" i="2"/>
  <c r="J143" i="2" s="1"/>
  <c r="I149" i="2"/>
  <c r="J149" i="2" s="1"/>
  <c r="I151" i="2"/>
  <c r="J151" i="2" s="1"/>
  <c r="I141" i="2"/>
  <c r="J141" i="2" s="1"/>
  <c r="I134" i="2"/>
  <c r="J134" i="2" s="1"/>
  <c r="I152" i="2"/>
  <c r="J152" i="2" s="1"/>
  <c r="I133" i="2"/>
  <c r="J133" i="2" s="1"/>
  <c r="I123" i="2"/>
  <c r="J123" i="2" s="1"/>
  <c r="I145" i="2"/>
  <c r="J145" i="2" s="1"/>
  <c r="I144" i="2"/>
  <c r="J144" i="2" s="1"/>
  <c r="I140" i="2"/>
  <c r="J140" i="2" s="1"/>
  <c r="I150" i="2"/>
  <c r="J150" i="2" s="1"/>
  <c r="I147" i="2"/>
  <c r="J147" i="2" s="1"/>
  <c r="I130" i="2"/>
  <c r="BK27" i="18"/>
  <c r="BO27" i="18" s="1"/>
  <c r="I127" i="2"/>
  <c r="I129" i="2"/>
  <c r="BK28" i="18"/>
  <c r="BO28" i="18" s="1"/>
  <c r="BD21" i="18"/>
  <c r="B20" i="18"/>
  <c r="B30" i="18"/>
  <c r="BD29" i="18"/>
  <c r="B28" i="17"/>
  <c r="BD27" i="17"/>
  <c r="I138" i="2"/>
  <c r="J138" i="2" s="1"/>
  <c r="I124" i="2"/>
  <c r="J124" i="2" s="1"/>
  <c r="I146" i="2"/>
  <c r="J146" i="2" s="1"/>
  <c r="I126" i="2"/>
  <c r="E126" i="2"/>
  <c r="B127" i="2"/>
  <c r="BD20" i="17" l="1"/>
  <c r="B19" i="17"/>
  <c r="J128" i="2"/>
  <c r="BE22" i="18"/>
  <c r="J129" i="2"/>
  <c r="J127" i="2"/>
  <c r="BE24" i="18"/>
  <c r="J126" i="2"/>
  <c r="BE23" i="18"/>
  <c r="J130" i="2"/>
  <c r="BK29" i="18"/>
  <c r="BO29" i="18" s="1"/>
  <c r="BD20" i="18"/>
  <c r="B19" i="18"/>
  <c r="B31" i="18"/>
  <c r="BD30" i="18"/>
  <c r="BE21" i="18"/>
  <c r="BD28" i="17"/>
  <c r="B29" i="17"/>
  <c r="B128" i="2"/>
  <c r="E127" i="2"/>
  <c r="W53" i="18" l="1"/>
  <c r="AA49" i="18"/>
  <c r="AE45" i="18"/>
  <c r="AI41" i="18"/>
  <c r="Z50" i="18"/>
  <c r="AD46" i="18"/>
  <c r="AH42" i="18"/>
  <c r="AL38" i="18"/>
  <c r="Y51" i="18"/>
  <c r="AK39" i="18"/>
  <c r="X52" i="18"/>
  <c r="AC47" i="18"/>
  <c r="AM37" i="18"/>
  <c r="AJ40" i="18"/>
  <c r="AB48" i="18"/>
  <c r="AG43" i="18"/>
  <c r="AF44" i="18"/>
  <c r="AE43" i="18"/>
  <c r="Z48" i="18"/>
  <c r="AJ38" i="18"/>
  <c r="AA47" i="18"/>
  <c r="AI39" i="18"/>
  <c r="AL36" i="18"/>
  <c r="X50" i="18"/>
  <c r="W51" i="18"/>
  <c r="AH40" i="18"/>
  <c r="AM35" i="18"/>
  <c r="AG41" i="18"/>
  <c r="V52" i="18"/>
  <c r="AD44" i="18"/>
  <c r="U53" i="18"/>
  <c r="AB46" i="18"/>
  <c r="Y49" i="18"/>
  <c r="AK37" i="18"/>
  <c r="AF42" i="18"/>
  <c r="AC45" i="18"/>
  <c r="X51" i="18"/>
  <c r="AB47" i="18"/>
  <c r="AI40" i="18"/>
  <c r="AM36" i="18"/>
  <c r="W52" i="18"/>
  <c r="AA48" i="18"/>
  <c r="Z49" i="18"/>
  <c r="Y50" i="18"/>
  <c r="AE44" i="18"/>
  <c r="AD45" i="18"/>
  <c r="AL37" i="18"/>
  <c r="V53" i="18"/>
  <c r="AJ39" i="18"/>
  <c r="AC46" i="18"/>
  <c r="AH41" i="18"/>
  <c r="AK38" i="18"/>
  <c r="AG42" i="18"/>
  <c r="AF43" i="18"/>
  <c r="Z51" i="18"/>
  <c r="AI42" i="18"/>
  <c r="X53" i="18"/>
  <c r="AG44" i="18"/>
  <c r="AK40" i="18"/>
  <c r="Y52" i="18"/>
  <c r="AH43" i="18"/>
  <c r="AA50" i="18"/>
  <c r="AE46" i="18"/>
  <c r="AD47" i="18"/>
  <c r="AF45" i="18"/>
  <c r="AC48" i="18"/>
  <c r="AB49" i="18"/>
  <c r="AJ41" i="18"/>
  <c r="AL39" i="18"/>
  <c r="AM38" i="18"/>
  <c r="AS30" i="18"/>
  <c r="AY24" i="18"/>
  <c r="AU28" i="18"/>
  <c r="AX25" i="18"/>
  <c r="AO34" i="18"/>
  <c r="AZ23" i="18"/>
  <c r="AT29" i="18"/>
  <c r="AP33" i="18"/>
  <c r="AV27" i="18"/>
  <c r="AQ32" i="18"/>
  <c r="AR31" i="18"/>
  <c r="AW26" i="18"/>
  <c r="AN35" i="18"/>
  <c r="AN34" i="18"/>
  <c r="AP32" i="18"/>
  <c r="AQ31" i="18"/>
  <c r="AR30" i="18"/>
  <c r="AO33" i="18"/>
  <c r="AU27" i="18"/>
  <c r="AV26" i="18"/>
  <c r="AY23" i="18"/>
  <c r="AW25" i="18"/>
  <c r="AZ22" i="18"/>
  <c r="AT28" i="18"/>
  <c r="AS29" i="18"/>
  <c r="AX24" i="18"/>
  <c r="BI24" i="18"/>
  <c r="BG24" i="18" s="1"/>
  <c r="AP35" i="18"/>
  <c r="AS32" i="18"/>
  <c r="AX27" i="18"/>
  <c r="AV29" i="18"/>
  <c r="AQ34" i="18"/>
  <c r="AN37" i="18"/>
  <c r="AR33" i="18"/>
  <c r="AU30" i="18"/>
  <c r="AZ25" i="18"/>
  <c r="AY26" i="18"/>
  <c r="AO36" i="18"/>
  <c r="AW28" i="18"/>
  <c r="AT31" i="18"/>
  <c r="AO35" i="18"/>
  <c r="AY25" i="18"/>
  <c r="AU29" i="18"/>
  <c r="AW27" i="18"/>
  <c r="AZ24" i="18"/>
  <c r="AP34" i="18"/>
  <c r="AV28" i="18"/>
  <c r="AX26" i="18"/>
  <c r="AR32" i="18"/>
  <c r="AT30" i="18"/>
  <c r="AS31" i="18"/>
  <c r="AN36" i="18"/>
  <c r="AQ33" i="18"/>
  <c r="B18" i="17"/>
  <c r="BD19" i="17"/>
  <c r="BD19" i="18"/>
  <c r="B18" i="18"/>
  <c r="BE20" i="18"/>
  <c r="BK30" i="18"/>
  <c r="BO30" i="18" s="1"/>
  <c r="BD31" i="18"/>
  <c r="B32" i="18"/>
  <c r="BD29" i="17"/>
  <c r="B30" i="17"/>
  <c r="B129" i="2"/>
  <c r="E128" i="2"/>
  <c r="AZ7" i="3"/>
  <c r="AS7" i="3"/>
  <c r="D45" i="2"/>
  <c r="C84" i="2"/>
  <c r="B7" i="2"/>
  <c r="B46" i="2"/>
  <c r="B47" i="2" s="1"/>
  <c r="C47" i="2" s="1"/>
  <c r="C7" i="3"/>
  <c r="D7" i="3"/>
  <c r="E7" i="3"/>
  <c r="F7" i="3"/>
  <c r="G7" i="3"/>
  <c r="H7" i="3"/>
  <c r="I7" i="3"/>
  <c r="J7" i="3"/>
  <c r="K7" i="3"/>
  <c r="L7" i="3"/>
  <c r="M7" i="3"/>
  <c r="N7" i="3"/>
  <c r="O7" i="3"/>
  <c r="P7" i="3"/>
  <c r="Q7" i="3"/>
  <c r="R7" i="3"/>
  <c r="S7" i="3"/>
  <c r="T7" i="3"/>
  <c r="U7" i="3"/>
  <c r="V7" i="3"/>
  <c r="W7" i="3"/>
  <c r="X7" i="3"/>
  <c r="Y7" i="3"/>
  <c r="Z7" i="3"/>
  <c r="AA7" i="3"/>
  <c r="AB7" i="3"/>
  <c r="AC7" i="3"/>
  <c r="AD7" i="3"/>
  <c r="AE7" i="3"/>
  <c r="AF7" i="3"/>
  <c r="AG7" i="3"/>
  <c r="AH7" i="3"/>
  <c r="AI7" i="3"/>
  <c r="AJ7" i="3"/>
  <c r="AK7" i="3"/>
  <c r="AL7" i="3"/>
  <c r="AM7" i="3"/>
  <c r="AN7" i="3"/>
  <c r="AO7" i="3"/>
  <c r="AP7" i="3"/>
  <c r="AQ7" i="3"/>
  <c r="AR7" i="3"/>
  <c r="AT7" i="3"/>
  <c r="AU7" i="3"/>
  <c r="AV7" i="3"/>
  <c r="AW7" i="3"/>
  <c r="AX7" i="3"/>
  <c r="AY7" i="3"/>
  <c r="U52" i="18" l="1"/>
  <c r="AA46" i="18"/>
  <c r="AL35" i="18"/>
  <c r="AF41" i="18"/>
  <c r="AE42" i="18"/>
  <c r="AJ37" i="18"/>
  <c r="AB45" i="18"/>
  <c r="AD43" i="18"/>
  <c r="X49" i="18"/>
  <c r="V51" i="18"/>
  <c r="AC44" i="18"/>
  <c r="AM34" i="18"/>
  <c r="Z47" i="18"/>
  <c r="T53" i="18"/>
  <c r="AH39" i="18"/>
  <c r="AI38" i="18"/>
  <c r="AK36" i="18"/>
  <c r="W50" i="18"/>
  <c r="AG40" i="18"/>
  <c r="Y48" i="18"/>
  <c r="BM24" i="18"/>
  <c r="AY22" i="18"/>
  <c r="AW24" i="18"/>
  <c r="AN33" i="18"/>
  <c r="AO32" i="18"/>
  <c r="AU26" i="18"/>
  <c r="AR29" i="18"/>
  <c r="AX23" i="18"/>
  <c r="AZ21" i="18"/>
  <c r="AV25" i="18"/>
  <c r="AS28" i="18"/>
  <c r="AT27" i="18"/>
  <c r="AP31" i="18"/>
  <c r="AQ30" i="18"/>
  <c r="BD18" i="17"/>
  <c r="B17" i="17"/>
  <c r="BN24" i="18"/>
  <c r="BP24" i="18" s="1"/>
  <c r="I59" i="33" s="1"/>
  <c r="BK31" i="18"/>
  <c r="BO31" i="18" s="1"/>
  <c r="BD18" i="18"/>
  <c r="B17" i="18"/>
  <c r="BE19" i="18"/>
  <c r="B33" i="18"/>
  <c r="BD32" i="18"/>
  <c r="B31" i="17"/>
  <c r="BD30" i="17"/>
  <c r="F45" i="2"/>
  <c r="F53" i="2"/>
  <c r="F58" i="2"/>
  <c r="F64" i="2"/>
  <c r="F69" i="2"/>
  <c r="F74" i="2"/>
  <c r="F47" i="2"/>
  <c r="F52" i="2"/>
  <c r="F60" i="2"/>
  <c r="F66" i="2"/>
  <c r="F73" i="2"/>
  <c r="F48" i="2"/>
  <c r="G48" i="2"/>
  <c r="G52" i="2"/>
  <c r="G56" i="2"/>
  <c r="H56" i="2" s="1"/>
  <c r="G60" i="2"/>
  <c r="H60" i="2" s="1"/>
  <c r="G64" i="2"/>
  <c r="H64" i="2" s="1"/>
  <c r="G68" i="2"/>
  <c r="H68" i="2" s="1"/>
  <c r="G72" i="2"/>
  <c r="H72" i="2" s="1"/>
  <c r="F50" i="2"/>
  <c r="F61" i="2"/>
  <c r="F70" i="2"/>
  <c r="F78" i="2"/>
  <c r="G51" i="2"/>
  <c r="G57" i="2"/>
  <c r="H57" i="2" s="1"/>
  <c r="G62" i="2"/>
  <c r="H62" i="2" s="1"/>
  <c r="G67" i="2"/>
  <c r="H67" i="2" s="1"/>
  <c r="G73" i="2"/>
  <c r="H73" i="2" s="1"/>
  <c r="F54" i="2"/>
  <c r="F62" i="2"/>
  <c r="F72" i="2"/>
  <c r="G49" i="2"/>
  <c r="G46" i="2"/>
  <c r="G53" i="2"/>
  <c r="H53" i="2" s="1"/>
  <c r="G58" i="2"/>
  <c r="H58" i="2" s="1"/>
  <c r="G63" i="2"/>
  <c r="H63" i="2" s="1"/>
  <c r="G69" i="2"/>
  <c r="H69" i="2" s="1"/>
  <c r="G74" i="2"/>
  <c r="H74" i="2" s="1"/>
  <c r="F56" i="2"/>
  <c r="F65" i="2"/>
  <c r="F76" i="2"/>
  <c r="G47" i="2"/>
  <c r="G54" i="2"/>
  <c r="H54" i="2" s="1"/>
  <c r="G59" i="2"/>
  <c r="H59" i="2" s="1"/>
  <c r="G65" i="2"/>
  <c r="H65" i="2" s="1"/>
  <c r="G70" i="2"/>
  <c r="H70" i="2" s="1"/>
  <c r="F57" i="2"/>
  <c r="F68" i="2"/>
  <c r="F77" i="2"/>
  <c r="G45" i="2"/>
  <c r="G50" i="2"/>
  <c r="G55" i="2"/>
  <c r="H55" i="2" s="1"/>
  <c r="G61" i="2"/>
  <c r="H61" i="2" s="1"/>
  <c r="G66" i="2"/>
  <c r="H66" i="2" s="1"/>
  <c r="G71" i="2"/>
  <c r="H71" i="2" s="1"/>
  <c r="F75" i="2"/>
  <c r="F59" i="2"/>
  <c r="F71" i="2"/>
  <c r="F55" i="2"/>
  <c r="F51" i="2"/>
  <c r="F67" i="2"/>
  <c r="F46" i="2"/>
  <c r="F63" i="2"/>
  <c r="B130" i="2"/>
  <c r="D47" i="2"/>
  <c r="D46" i="2"/>
  <c r="C46" i="2"/>
  <c r="B8" i="2"/>
  <c r="B48" i="2"/>
  <c r="V50" i="18" l="1"/>
  <c r="Z46" i="18"/>
  <c r="AD42" i="18"/>
  <c r="AH38" i="18"/>
  <c r="U51" i="18"/>
  <c r="Y47" i="18"/>
  <c r="AC43" i="18"/>
  <c r="AG39" i="18"/>
  <c r="T52" i="18"/>
  <c r="W49" i="18"/>
  <c r="AA45" i="18"/>
  <c r="AI37" i="18"/>
  <c r="AB44" i="18"/>
  <c r="X48" i="18"/>
  <c r="S53" i="18"/>
  <c r="AF40" i="18"/>
  <c r="AK35" i="18"/>
  <c r="AE41" i="18"/>
  <c r="AJ36" i="18"/>
  <c r="AM33" i="18"/>
  <c r="AL34" i="18"/>
  <c r="AO31" i="18"/>
  <c r="AW23" i="18"/>
  <c r="AR28" i="18"/>
  <c r="AS27" i="18"/>
  <c r="AQ29" i="18"/>
  <c r="AY21" i="18"/>
  <c r="AV24" i="18"/>
  <c r="AN32" i="18"/>
  <c r="AT26" i="18"/>
  <c r="AP30" i="18"/>
  <c r="AU25" i="18"/>
  <c r="AZ20" i="18"/>
  <c r="AX22" i="18"/>
  <c r="M59" i="33"/>
  <c r="I45" i="2"/>
  <c r="B16" i="17"/>
  <c r="BD17" i="17"/>
  <c r="F88" i="2"/>
  <c r="F10" i="2" s="1"/>
  <c r="B34" i="18"/>
  <c r="BD33" i="18"/>
  <c r="BD17" i="18"/>
  <c r="B16" i="18"/>
  <c r="BK32" i="18"/>
  <c r="BO32" i="18" s="1"/>
  <c r="BE18" i="18"/>
  <c r="B32" i="17"/>
  <c r="BD31" i="17"/>
  <c r="I55" i="2"/>
  <c r="I71" i="2"/>
  <c r="I57" i="2"/>
  <c r="I69" i="2"/>
  <c r="I48" i="2"/>
  <c r="I52" i="2"/>
  <c r="I46" i="2"/>
  <c r="I49" i="2"/>
  <c r="I63" i="2"/>
  <c r="I54" i="2"/>
  <c r="I68" i="2"/>
  <c r="I47" i="2"/>
  <c r="I58" i="2"/>
  <c r="I59" i="2"/>
  <c r="I56" i="2"/>
  <c r="I53" i="2"/>
  <c r="I51" i="2"/>
  <c r="I65" i="2"/>
  <c r="I50" i="2"/>
  <c r="I60" i="2"/>
  <c r="B131" i="2"/>
  <c r="E129" i="2"/>
  <c r="G99" i="2"/>
  <c r="H99" i="2" s="1"/>
  <c r="G84" i="2"/>
  <c r="C48" i="2"/>
  <c r="D48" i="2"/>
  <c r="B9" i="2"/>
  <c r="B49" i="2"/>
  <c r="S52" i="18" l="1"/>
  <c r="W48" i="18"/>
  <c r="AA44" i="18"/>
  <c r="R53" i="18"/>
  <c r="V49" i="18"/>
  <c r="Z45" i="18"/>
  <c r="AE40" i="18"/>
  <c r="Y46" i="18"/>
  <c r="AI36" i="18"/>
  <c r="AL33" i="18"/>
  <c r="AG38" i="18"/>
  <c r="AH37" i="18"/>
  <c r="AB43" i="18"/>
  <c r="AK34" i="18"/>
  <c r="U50" i="18"/>
  <c r="X47" i="18"/>
  <c r="AJ35" i="18"/>
  <c r="AD41" i="18"/>
  <c r="AM32" i="18"/>
  <c r="T51" i="18"/>
  <c r="AF39" i="18"/>
  <c r="AC42" i="18"/>
  <c r="AZ19" i="18"/>
  <c r="AY20" i="18"/>
  <c r="AR27" i="18"/>
  <c r="AP29" i="18"/>
  <c r="AN31" i="18"/>
  <c r="AQ28" i="18"/>
  <c r="AT25" i="18"/>
  <c r="AU24" i="18"/>
  <c r="AS26" i="18"/>
  <c r="AW22" i="18"/>
  <c r="AO30" i="18"/>
  <c r="AX21" i="18"/>
  <c r="AV23" i="18"/>
  <c r="BD16" i="17"/>
  <c r="B15" i="17"/>
  <c r="G6" i="2"/>
  <c r="G21" i="2"/>
  <c r="BD16" i="18"/>
  <c r="B15" i="18"/>
  <c r="BK33" i="18"/>
  <c r="BO33" i="18" s="1"/>
  <c r="BE17" i="18"/>
  <c r="B35" i="18"/>
  <c r="BD34" i="18"/>
  <c r="BD32" i="17"/>
  <c r="B33" i="17"/>
  <c r="J60" i="2"/>
  <c r="J50" i="2"/>
  <c r="I64" i="2"/>
  <c r="J56" i="2"/>
  <c r="J65" i="2"/>
  <c r="J71" i="2"/>
  <c r="J63" i="2"/>
  <c r="J53" i="2"/>
  <c r="I67" i="2"/>
  <c r="J47" i="2"/>
  <c r="J52" i="2"/>
  <c r="I72" i="2"/>
  <c r="J57" i="2"/>
  <c r="J69" i="2"/>
  <c r="J68" i="2"/>
  <c r="I74" i="2"/>
  <c r="I61" i="2"/>
  <c r="J58" i="2"/>
  <c r="J54" i="2"/>
  <c r="J49" i="2"/>
  <c r="I66" i="2"/>
  <c r="J46" i="2"/>
  <c r="J55" i="2"/>
  <c r="J45" i="2"/>
  <c r="H21" i="2"/>
  <c r="J51" i="2"/>
  <c r="J59" i="2"/>
  <c r="I73" i="2"/>
  <c r="I70" i="2"/>
  <c r="J48" i="2"/>
  <c r="I62" i="2"/>
  <c r="E130" i="2"/>
  <c r="B132" i="2"/>
  <c r="C49" i="2"/>
  <c r="D49" i="2"/>
  <c r="B10" i="2"/>
  <c r="B11" i="2" s="1"/>
  <c r="B50" i="2"/>
  <c r="D50" i="2" s="1"/>
  <c r="AH36" i="18" l="1"/>
  <c r="U49" i="18"/>
  <c r="AJ34" i="18"/>
  <c r="AC41" i="18"/>
  <c r="AK33" i="18"/>
  <c r="S51" i="18"/>
  <c r="AA43" i="18"/>
  <c r="AI35" i="18"/>
  <c r="V48" i="18"/>
  <c r="T50" i="18"/>
  <c r="Y45" i="18"/>
  <c r="AB42" i="18"/>
  <c r="Z44" i="18"/>
  <c r="AD40" i="18"/>
  <c r="Q53" i="18"/>
  <c r="AG37" i="18"/>
  <c r="W47" i="18"/>
  <c r="R52" i="18"/>
  <c r="AM31" i="18"/>
  <c r="AF38" i="18"/>
  <c r="AE39" i="18"/>
  <c r="AL32" i="18"/>
  <c r="X46" i="18"/>
  <c r="AX20" i="18"/>
  <c r="AZ18" i="18"/>
  <c r="AO29" i="18"/>
  <c r="AN30" i="18"/>
  <c r="AS25" i="18"/>
  <c r="AW21" i="18"/>
  <c r="AT24" i="18"/>
  <c r="AQ27" i="18"/>
  <c r="AR26" i="18"/>
  <c r="AP28" i="18"/>
  <c r="AY19" i="18"/>
  <c r="AV22" i="18"/>
  <c r="AU23" i="18"/>
  <c r="B14" i="17"/>
  <c r="BD15" i="17"/>
  <c r="BK34" i="18"/>
  <c r="BO34" i="18" s="1"/>
  <c r="BD35" i="18"/>
  <c r="B36" i="18"/>
  <c r="BE16" i="18"/>
  <c r="B14" i="18"/>
  <c r="BD15" i="18"/>
  <c r="BD33" i="17"/>
  <c r="B34" i="17"/>
  <c r="J62" i="2"/>
  <c r="J70" i="2"/>
  <c r="J61" i="2"/>
  <c r="J73" i="2"/>
  <c r="J67" i="2"/>
  <c r="J74" i="2"/>
  <c r="J66" i="2"/>
  <c r="J72" i="2"/>
  <c r="J64" i="2"/>
  <c r="E131" i="2"/>
  <c r="B133" i="2"/>
  <c r="B51" i="2"/>
  <c r="C51" i="2" s="1"/>
  <c r="C50" i="2"/>
  <c r="B12" i="2"/>
  <c r="P53" i="18" l="1"/>
  <c r="AD39" i="18"/>
  <c r="AF37" i="18"/>
  <c r="V47" i="18"/>
  <c r="W46" i="18"/>
  <c r="R51" i="18"/>
  <c r="AK32" i="18"/>
  <c r="AG36" i="18"/>
  <c r="AJ33" i="18"/>
  <c r="AL31" i="18"/>
  <c r="AM30" i="18"/>
  <c r="Z43" i="18"/>
  <c r="AI34" i="18"/>
  <c r="AA42" i="18"/>
  <c r="AE38" i="18"/>
  <c r="AB41" i="18"/>
  <c r="U48" i="18"/>
  <c r="AC40" i="18"/>
  <c r="S50" i="18"/>
  <c r="AH35" i="18"/>
  <c r="T49" i="18"/>
  <c r="Y44" i="18"/>
  <c r="X45" i="18"/>
  <c r="Q52" i="18"/>
  <c r="AQ26" i="18"/>
  <c r="AY18" i="18"/>
  <c r="AO28" i="18"/>
  <c r="AX19" i="18"/>
  <c r="AU22" i="18"/>
  <c r="AN29" i="18"/>
  <c r="AP27" i="18"/>
  <c r="AT23" i="18"/>
  <c r="AR25" i="18"/>
  <c r="AV21" i="18"/>
  <c r="AZ17" i="18"/>
  <c r="AW20" i="18"/>
  <c r="AS24" i="18"/>
  <c r="BD14" i="17"/>
  <c r="B13" i="17"/>
  <c r="BD36" i="18"/>
  <c r="B37" i="18"/>
  <c r="BK35" i="18"/>
  <c r="BO35" i="18" s="1"/>
  <c r="BE15" i="18"/>
  <c r="BD14" i="18"/>
  <c r="B13" i="18"/>
  <c r="B35" i="17"/>
  <c r="BD34" i="17"/>
  <c r="E132" i="2"/>
  <c r="B134" i="2"/>
  <c r="B52" i="2"/>
  <c r="C52" i="2" s="1"/>
  <c r="D51" i="2"/>
  <c r="B13" i="2"/>
  <c r="Q51" i="18" l="1"/>
  <c r="U47" i="18"/>
  <c r="Y43" i="18"/>
  <c r="AC39" i="18"/>
  <c r="AL30" i="18"/>
  <c r="P52" i="18"/>
  <c r="T48" i="18"/>
  <c r="X44" i="18"/>
  <c r="AB40" i="18"/>
  <c r="AE37" i="18"/>
  <c r="AK31" i="18"/>
  <c r="Z42" i="18"/>
  <c r="AG35" i="18"/>
  <c r="AH34" i="18"/>
  <c r="AI33" i="18"/>
  <c r="O53" i="18"/>
  <c r="AA41" i="18"/>
  <c r="AD38" i="18"/>
  <c r="AF36" i="18"/>
  <c r="AM29" i="18"/>
  <c r="V46" i="18"/>
  <c r="W45" i="18"/>
  <c r="R50" i="18"/>
  <c r="S49" i="18"/>
  <c r="AJ32" i="18"/>
  <c r="AV20" i="18"/>
  <c r="AO27" i="18"/>
  <c r="AU21" i="18"/>
  <c r="AY17" i="18"/>
  <c r="AS23" i="18"/>
  <c r="AZ16" i="18"/>
  <c r="AQ25" i="18"/>
  <c r="AW19" i="18"/>
  <c r="AT22" i="18"/>
  <c r="AX18" i="18"/>
  <c r="AN28" i="18"/>
  <c r="AR24" i="18"/>
  <c r="AP26" i="18"/>
  <c r="B12" i="17"/>
  <c r="BD13" i="17"/>
  <c r="B38" i="18"/>
  <c r="BD37" i="18"/>
  <c r="BE14" i="18"/>
  <c r="BD13" i="18"/>
  <c r="B12" i="18"/>
  <c r="BK36" i="18"/>
  <c r="BO36" i="18" s="1"/>
  <c r="B36" i="17"/>
  <c r="BD35" i="17"/>
  <c r="E133" i="2"/>
  <c r="B135" i="2"/>
  <c r="E134" i="2"/>
  <c r="D52" i="2"/>
  <c r="B53" i="2"/>
  <c r="C53" i="2" s="1"/>
  <c r="B14" i="2"/>
  <c r="N53" i="18" l="1"/>
  <c r="R49" i="18"/>
  <c r="Y42" i="18"/>
  <c r="Q50" i="18"/>
  <c r="AC38" i="18"/>
  <c r="AB39" i="18"/>
  <c r="T47" i="18"/>
  <c r="AM28" i="18"/>
  <c r="AF35" i="18"/>
  <c r="AI32" i="18"/>
  <c r="AD37" i="18"/>
  <c r="O52" i="18"/>
  <c r="Z41" i="18"/>
  <c r="AA40" i="18"/>
  <c r="AG34" i="18"/>
  <c r="P51" i="18"/>
  <c r="AL29" i="18"/>
  <c r="W44" i="18"/>
  <c r="AE36" i="18"/>
  <c r="AK30" i="18"/>
  <c r="V45" i="18"/>
  <c r="AH33" i="18"/>
  <c r="AJ31" i="18"/>
  <c r="U46" i="18"/>
  <c r="X43" i="18"/>
  <c r="S48" i="18"/>
  <c r="AT21" i="18"/>
  <c r="AR23" i="18"/>
  <c r="AZ15" i="18"/>
  <c r="AN27" i="18"/>
  <c r="AO26" i="18"/>
  <c r="AV19" i="18"/>
  <c r="AQ24" i="18"/>
  <c r="AX17" i="18"/>
  <c r="AS22" i="18"/>
  <c r="AW18" i="18"/>
  <c r="AU20" i="18"/>
  <c r="AY16" i="18"/>
  <c r="AP25" i="18"/>
  <c r="BD12" i="17"/>
  <c r="B11" i="17"/>
  <c r="BD12" i="18"/>
  <c r="B11" i="18"/>
  <c r="BK37" i="18"/>
  <c r="BO37" i="18" s="1"/>
  <c r="BE13" i="18"/>
  <c r="B39" i="18"/>
  <c r="BD38" i="18"/>
  <c r="BD36" i="17"/>
  <c r="B37" i="17"/>
  <c r="BK35" i="17"/>
  <c r="BO35" i="17" s="1"/>
  <c r="B136" i="2"/>
  <c r="E135" i="2"/>
  <c r="B54" i="2"/>
  <c r="C54" i="2" s="1"/>
  <c r="D53" i="2"/>
  <c r="B15" i="2"/>
  <c r="U45" i="18" l="1"/>
  <c r="AG33" i="18"/>
  <c r="P50" i="18"/>
  <c r="Z40" i="18"/>
  <c r="AE35" i="18"/>
  <c r="AM27" i="18"/>
  <c r="Q49" i="18"/>
  <c r="Y41" i="18"/>
  <c r="N52" i="18"/>
  <c r="M53" i="18"/>
  <c r="AF34" i="18"/>
  <c r="S47" i="18"/>
  <c r="AJ30" i="18"/>
  <c r="AD36" i="18"/>
  <c r="R48" i="18"/>
  <c r="X42" i="18"/>
  <c r="AK29" i="18"/>
  <c r="AA39" i="18"/>
  <c r="AB38" i="18"/>
  <c r="T46" i="18"/>
  <c r="AI31" i="18"/>
  <c r="V44" i="18"/>
  <c r="AC37" i="18"/>
  <c r="AL28" i="18"/>
  <c r="AH32" i="18"/>
  <c r="W43" i="18"/>
  <c r="O51" i="18"/>
  <c r="AO25" i="18"/>
  <c r="AR22" i="18"/>
  <c r="AW17" i="18"/>
  <c r="AT20" i="18"/>
  <c r="AV18" i="18"/>
  <c r="AS21" i="18"/>
  <c r="AX16" i="18"/>
  <c r="AZ14" i="18"/>
  <c r="AY15" i="18"/>
  <c r="AQ23" i="18"/>
  <c r="AU19" i="18"/>
  <c r="AN26" i="18"/>
  <c r="AP24" i="18"/>
  <c r="BD11" i="17"/>
  <c r="B10" i="17"/>
  <c r="BK38" i="18"/>
  <c r="BO38" i="18" s="1"/>
  <c r="BD39" i="18"/>
  <c r="B40" i="18"/>
  <c r="BE12" i="18"/>
  <c r="BD11" i="18"/>
  <c r="B10" i="18"/>
  <c r="BD37" i="17"/>
  <c r="B38" i="17"/>
  <c r="B137" i="2"/>
  <c r="B55" i="2"/>
  <c r="B56" i="2" s="1"/>
  <c r="D54" i="2"/>
  <c r="B16" i="2"/>
  <c r="V43" i="18" l="1"/>
  <c r="Q48" i="18"/>
  <c r="U44" i="18"/>
  <c r="AE34" i="18"/>
  <c r="Z39" i="18"/>
  <c r="AG32" i="18"/>
  <c r="T45" i="18"/>
  <c r="Y40" i="18"/>
  <c r="R47" i="18"/>
  <c r="AM26" i="18"/>
  <c r="O50" i="18"/>
  <c r="AD35" i="18"/>
  <c r="AJ29" i="18"/>
  <c r="AI30" i="18"/>
  <c r="N51" i="18"/>
  <c r="S46" i="18"/>
  <c r="M52" i="18"/>
  <c r="AC36" i="18"/>
  <c r="X41" i="18"/>
  <c r="L53" i="18"/>
  <c r="AK28" i="18"/>
  <c r="AA38" i="18"/>
  <c r="AF33" i="18"/>
  <c r="AB37" i="18"/>
  <c r="AH31" i="18"/>
  <c r="W42" i="18"/>
  <c r="P49" i="18"/>
  <c r="AL27" i="18"/>
  <c r="AV17" i="18"/>
  <c r="AZ13" i="18"/>
  <c r="AP23" i="18"/>
  <c r="AT19" i="18"/>
  <c r="AN25" i="18"/>
  <c r="AQ22" i="18"/>
  <c r="AO24" i="18"/>
  <c r="AX15" i="18"/>
  <c r="AR21" i="18"/>
  <c r="AU18" i="18"/>
  <c r="AY14" i="18"/>
  <c r="AW16" i="18"/>
  <c r="AS20" i="18"/>
  <c r="B9" i="17"/>
  <c r="BD10" i="17"/>
  <c r="BK39" i="18"/>
  <c r="BO39" i="18" s="1"/>
  <c r="BD10" i="18"/>
  <c r="B9" i="18"/>
  <c r="BD40" i="18"/>
  <c r="B41" i="18"/>
  <c r="BE11" i="18"/>
  <c r="B39" i="17"/>
  <c r="BD38" i="17"/>
  <c r="B138" i="2"/>
  <c r="E136" i="2"/>
  <c r="D55" i="2"/>
  <c r="C55" i="2"/>
  <c r="C56" i="2"/>
  <c r="D56" i="2"/>
  <c r="B17" i="2"/>
  <c r="B57" i="2"/>
  <c r="L52" i="18" l="1"/>
  <c r="P48" i="18"/>
  <c r="T44" i="18"/>
  <c r="X40" i="18"/>
  <c r="AA37" i="18"/>
  <c r="AG31" i="18"/>
  <c r="K53" i="18"/>
  <c r="O49" i="18"/>
  <c r="S45" i="18"/>
  <c r="W41" i="18"/>
  <c r="Q47" i="18"/>
  <c r="Z38" i="18"/>
  <c r="AK27" i="18"/>
  <c r="AJ28" i="18"/>
  <c r="N50" i="18"/>
  <c r="R46" i="18"/>
  <c r="AH30" i="18"/>
  <c r="AL26" i="18"/>
  <c r="AB36" i="18"/>
  <c r="AF32" i="18"/>
  <c r="U43" i="18"/>
  <c r="AD34" i="18"/>
  <c r="AI29" i="18"/>
  <c r="V42" i="18"/>
  <c r="M51" i="18"/>
  <c r="AE33" i="18"/>
  <c r="Y39" i="18"/>
  <c r="AM25" i="18"/>
  <c r="AC35" i="18"/>
  <c r="AN24" i="18"/>
  <c r="AP22" i="18"/>
  <c r="AU17" i="18"/>
  <c r="AY13" i="18"/>
  <c r="AQ21" i="18"/>
  <c r="AR20" i="18"/>
  <c r="AT18" i="18"/>
  <c r="AO23" i="18"/>
  <c r="AX14" i="18"/>
  <c r="AV16" i="18"/>
  <c r="AW15" i="18"/>
  <c r="AS19" i="18"/>
  <c r="AZ12" i="18"/>
  <c r="BD9" i="17"/>
  <c r="C2" i="17"/>
  <c r="BE10" i="18"/>
  <c r="BD9" i="18"/>
  <c r="C2" i="18"/>
  <c r="B42" i="18"/>
  <c r="BD41" i="18"/>
  <c r="BK40" i="18"/>
  <c r="BO40" i="18" s="1"/>
  <c r="B40" i="17"/>
  <c r="BD39" i="17"/>
  <c r="B139" i="2"/>
  <c r="E137" i="2"/>
  <c r="C57" i="2"/>
  <c r="D57" i="2"/>
  <c r="B18" i="2"/>
  <c r="B58" i="2"/>
  <c r="M50" i="18" l="1"/>
  <c r="Q46" i="18"/>
  <c r="W40" i="18"/>
  <c r="L51" i="18"/>
  <c r="P47" i="18"/>
  <c r="U42" i="18"/>
  <c r="AA36" i="18"/>
  <c r="AD33" i="18"/>
  <c r="AI28" i="18"/>
  <c r="AL25" i="18"/>
  <c r="K52" i="18"/>
  <c r="N49" i="18"/>
  <c r="T43" i="18"/>
  <c r="Y38" i="18"/>
  <c r="S44" i="18"/>
  <c r="V41" i="18"/>
  <c r="AB35" i="18"/>
  <c r="AH29" i="18"/>
  <c r="R45" i="18"/>
  <c r="AG30" i="18"/>
  <c r="AM24" i="18"/>
  <c r="J53" i="18"/>
  <c r="X39" i="18"/>
  <c r="AF31" i="18"/>
  <c r="AJ27" i="18"/>
  <c r="AK26" i="18"/>
  <c r="AC34" i="18"/>
  <c r="AE32" i="18"/>
  <c r="O48" i="18"/>
  <c r="Z37" i="18"/>
  <c r="BE9" i="18"/>
  <c r="AY12" i="18"/>
  <c r="AV15" i="18"/>
  <c r="AZ11" i="18"/>
  <c r="AP21" i="18"/>
  <c r="AS18" i="18"/>
  <c r="AO22" i="18"/>
  <c r="AU16" i="18"/>
  <c r="AN23" i="18"/>
  <c r="AR19" i="18"/>
  <c r="AT17" i="18"/>
  <c r="AQ20" i="18"/>
  <c r="AX13" i="18"/>
  <c r="AW14" i="18"/>
  <c r="B43" i="18"/>
  <c r="BD42" i="18"/>
  <c r="BK41" i="18"/>
  <c r="BO41" i="18" s="1"/>
  <c r="B41" i="17"/>
  <c r="BD40" i="17"/>
  <c r="B140" i="2"/>
  <c r="E139" i="2"/>
  <c r="E138" i="2"/>
  <c r="C58" i="2"/>
  <c r="D58" i="2"/>
  <c r="B19" i="2"/>
  <c r="B59" i="2"/>
  <c r="X38" i="18" l="1"/>
  <c r="K51" i="18"/>
  <c r="I53" i="18"/>
  <c r="Q45" i="18"/>
  <c r="Z36" i="18"/>
  <c r="U41" i="18"/>
  <c r="Y37" i="18"/>
  <c r="AE31" i="18"/>
  <c r="AC33" i="18"/>
  <c r="AG29" i="18"/>
  <c r="J52" i="18"/>
  <c r="P46" i="18"/>
  <c r="AB34" i="18"/>
  <c r="AJ26" i="18"/>
  <c r="AD32" i="18"/>
  <c r="N48" i="18"/>
  <c r="M49" i="18"/>
  <c r="O47" i="18"/>
  <c r="AA35" i="18"/>
  <c r="S43" i="18"/>
  <c r="V40" i="18"/>
  <c r="R44" i="18"/>
  <c r="W39" i="18"/>
  <c r="T42" i="18"/>
  <c r="AI27" i="18"/>
  <c r="AH28" i="18"/>
  <c r="L50" i="18"/>
  <c r="AF30" i="18"/>
  <c r="AK25" i="18"/>
  <c r="AM23" i="18"/>
  <c r="AL24" i="18"/>
  <c r="AZ10" i="18"/>
  <c r="AU15" i="18"/>
  <c r="AN22" i="18"/>
  <c r="AP20" i="18"/>
  <c r="AR18" i="18"/>
  <c r="AT16" i="18"/>
  <c r="AX12" i="18"/>
  <c r="AQ19" i="18"/>
  <c r="AY11" i="18"/>
  <c r="AO21" i="18"/>
  <c r="AW13" i="18"/>
  <c r="AV14" i="18"/>
  <c r="AS17" i="18"/>
  <c r="BK42" i="18"/>
  <c r="BO42" i="18" s="1"/>
  <c r="BD43" i="18"/>
  <c r="B44" i="18"/>
  <c r="BD41" i="17"/>
  <c r="B42" i="17"/>
  <c r="B141" i="2"/>
  <c r="C59" i="2"/>
  <c r="D59" i="2"/>
  <c r="B20" i="2"/>
  <c r="B60" i="2"/>
  <c r="B45" i="18" l="1"/>
  <c r="BD44" i="18"/>
  <c r="BK43" i="18"/>
  <c r="BO43" i="18" s="1"/>
  <c r="BD42" i="17"/>
  <c r="B43" i="17"/>
  <c r="B142" i="2"/>
  <c r="E141" i="2"/>
  <c r="E140" i="2"/>
  <c r="C60" i="2"/>
  <c r="D60" i="2"/>
  <c r="B21" i="2"/>
  <c r="B61" i="2"/>
  <c r="BK44" i="18" l="1"/>
  <c r="BO44" i="18" s="1"/>
  <c r="B46" i="18"/>
  <c r="BD45" i="18"/>
  <c r="B44" i="17"/>
  <c r="BD43" i="17"/>
  <c r="B143" i="2"/>
  <c r="C61" i="2"/>
  <c r="D61" i="2"/>
  <c r="B22" i="2"/>
  <c r="B62" i="2"/>
  <c r="BD46" i="18" l="1"/>
  <c r="B47" i="18"/>
  <c r="BK45" i="18"/>
  <c r="BO45" i="18" s="1"/>
  <c r="BD44" i="17"/>
  <c r="B45" i="17"/>
  <c r="B144" i="2"/>
  <c r="E143" i="2"/>
  <c r="E142" i="2"/>
  <c r="C62" i="2"/>
  <c r="D62" i="2"/>
  <c r="B23" i="2"/>
  <c r="B63" i="2"/>
  <c r="B48" i="18" l="1"/>
  <c r="BD47" i="18"/>
  <c r="BK46" i="18"/>
  <c r="BO46" i="18" s="1"/>
  <c r="B46" i="17"/>
  <c r="BD45" i="17"/>
  <c r="B145" i="2"/>
  <c r="C63" i="2"/>
  <c r="D63" i="2"/>
  <c r="B24" i="2"/>
  <c r="B64" i="2"/>
  <c r="BK47" i="18" l="1"/>
  <c r="BO47" i="18" s="1"/>
  <c r="B49" i="18"/>
  <c r="BD48" i="18"/>
  <c r="B47" i="17"/>
  <c r="BD46" i="17"/>
  <c r="B146" i="2"/>
  <c r="E145" i="2"/>
  <c r="E144" i="2"/>
  <c r="C64" i="2"/>
  <c r="D64" i="2"/>
  <c r="B25" i="2"/>
  <c r="B65" i="2"/>
  <c r="BD49" i="18" l="1"/>
  <c r="B50" i="18"/>
  <c r="BK48" i="18"/>
  <c r="BO48" i="18" s="1"/>
  <c r="BD47" i="17"/>
  <c r="B48" i="17"/>
  <c r="B147" i="2"/>
  <c r="C65" i="2"/>
  <c r="D65" i="2"/>
  <c r="B26" i="2"/>
  <c r="B66" i="2"/>
  <c r="BD50" i="18" l="1"/>
  <c r="B51" i="18"/>
  <c r="BK49" i="18"/>
  <c r="BO49" i="18" s="1"/>
  <c r="B49" i="17"/>
  <c r="BD48" i="17"/>
  <c r="B148" i="2"/>
  <c r="E147" i="2"/>
  <c r="E146" i="2"/>
  <c r="C66" i="2"/>
  <c r="D66" i="2"/>
  <c r="B27" i="2"/>
  <c r="B67" i="2"/>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52" i="18" l="1"/>
  <c r="BD51" i="18"/>
  <c r="B50" i="17"/>
  <c r="BD49" i="17"/>
  <c r="E148" i="2"/>
  <c r="B149" i="2"/>
  <c r="C67" i="2"/>
  <c r="D67" i="2"/>
  <c r="B28" i="2"/>
  <c r="B68" i="2"/>
  <c r="B53" i="18" l="1"/>
  <c r="BD53" i="18" s="1"/>
  <c r="BD52" i="18"/>
  <c r="BD50" i="17"/>
  <c r="B51" i="17"/>
  <c r="B150" i="2"/>
  <c r="E149" i="2"/>
  <c r="C68" i="2"/>
  <c r="D68" i="2"/>
  <c r="B29" i="2"/>
  <c r="B69" i="2"/>
  <c r="B85" i="2"/>
  <c r="BD51" i="17" l="1"/>
  <c r="B52" i="17"/>
  <c r="B151" i="2"/>
  <c r="E150" i="2"/>
  <c r="C69" i="2"/>
  <c r="D69" i="2"/>
  <c r="B30" i="2"/>
  <c r="B70" i="2"/>
  <c r="B86" i="2"/>
  <c r="C85" i="2"/>
  <c r="D85" i="2"/>
  <c r="B53" i="17" l="1"/>
  <c r="BD53" i="17" s="1"/>
  <c r="BD52" i="17"/>
  <c r="B152" i="2"/>
  <c r="E151" i="2"/>
  <c r="G85" i="2"/>
  <c r="C70" i="2"/>
  <c r="D70" i="2"/>
  <c r="B31" i="2"/>
  <c r="B71" i="2"/>
  <c r="B87" i="2"/>
  <c r="D86" i="2"/>
  <c r="C86" i="2"/>
  <c r="G7" i="2" l="1"/>
  <c r="B153" i="2"/>
  <c r="B154" i="2" s="1"/>
  <c r="B155" i="2" s="1"/>
  <c r="B156" i="2" s="1"/>
  <c r="G86" i="2"/>
  <c r="C71" i="2"/>
  <c r="D71" i="2"/>
  <c r="B32" i="2"/>
  <c r="B72" i="2"/>
  <c r="B88" i="2"/>
  <c r="D87" i="2"/>
  <c r="C87" i="2"/>
  <c r="G8" i="2" l="1"/>
  <c r="E152" i="2"/>
  <c r="C153" i="2"/>
  <c r="D153" i="2"/>
  <c r="G153" i="2" s="1"/>
  <c r="H153" i="2" s="1"/>
  <c r="G87" i="2"/>
  <c r="C72" i="2"/>
  <c r="D72" i="2"/>
  <c r="B33" i="2"/>
  <c r="B73" i="2"/>
  <c r="B89" i="2"/>
  <c r="D88" i="2"/>
  <c r="C88" i="2"/>
  <c r="I153" i="2" l="1"/>
  <c r="BK50" i="18"/>
  <c r="BO50" i="18" s="1"/>
  <c r="G9" i="2"/>
  <c r="D154" i="2"/>
  <c r="G154" i="2" s="1"/>
  <c r="H154" i="2" s="1"/>
  <c r="E153" i="2"/>
  <c r="C154" i="2"/>
  <c r="G88" i="2"/>
  <c r="C73" i="2"/>
  <c r="D73" i="2"/>
  <c r="B34" i="2"/>
  <c r="B74" i="2"/>
  <c r="B90" i="2"/>
  <c r="C89" i="2"/>
  <c r="D89" i="2"/>
  <c r="F103" i="2"/>
  <c r="F25" i="2" s="1"/>
  <c r="F110" i="2"/>
  <c r="F32" i="2" s="1"/>
  <c r="F94" i="2"/>
  <c r="F16" i="2" s="1"/>
  <c r="F109" i="2"/>
  <c r="F31" i="2" s="1"/>
  <c r="F93" i="2"/>
  <c r="F15" i="2" s="1"/>
  <c r="F108" i="2"/>
  <c r="F30" i="2" s="1"/>
  <c r="F92" i="2"/>
  <c r="F14" i="2" s="1"/>
  <c r="F85" i="2"/>
  <c r="F7" i="2" s="1"/>
  <c r="F111" i="2"/>
  <c r="F33" i="2" s="1"/>
  <c r="F95" i="2"/>
  <c r="F17" i="2" s="1"/>
  <c r="F102" i="2"/>
  <c r="F24" i="2" s="1"/>
  <c r="F117" i="2"/>
  <c r="F39" i="2" s="1"/>
  <c r="F101" i="2"/>
  <c r="F23" i="2" s="1"/>
  <c r="F116" i="2"/>
  <c r="F38" i="2" s="1"/>
  <c r="F100" i="2"/>
  <c r="F22" i="2" s="1"/>
  <c r="F87" i="2"/>
  <c r="F9" i="2" s="1"/>
  <c r="F84" i="2"/>
  <c r="F6" i="2" s="1"/>
  <c r="F107" i="2"/>
  <c r="F29" i="2" s="1"/>
  <c r="F91" i="2"/>
  <c r="F13" i="2" s="1"/>
  <c r="F114" i="2"/>
  <c r="F36" i="2" s="1"/>
  <c r="F98" i="2"/>
  <c r="F20" i="2" s="1"/>
  <c r="F113" i="2"/>
  <c r="F35" i="2" s="1"/>
  <c r="F97" i="2"/>
  <c r="F19" i="2" s="1"/>
  <c r="F112" i="2"/>
  <c r="F34" i="2" s="1"/>
  <c r="F96" i="2"/>
  <c r="F18" i="2" s="1"/>
  <c r="F86" i="2"/>
  <c r="F8" i="2" s="1"/>
  <c r="F115" i="2"/>
  <c r="F37" i="2" s="1"/>
  <c r="F99" i="2"/>
  <c r="F21" i="2" s="1"/>
  <c r="F106" i="2"/>
  <c r="F28" i="2" s="1"/>
  <c r="F90" i="2"/>
  <c r="F12" i="2" s="1"/>
  <c r="F105" i="2"/>
  <c r="F27" i="2" s="1"/>
  <c r="F89" i="2"/>
  <c r="F11" i="2" s="1"/>
  <c r="F104" i="2"/>
  <c r="F26" i="2" s="1"/>
  <c r="J153" i="2" l="1"/>
  <c r="I154" i="2"/>
  <c r="BK51" i="18"/>
  <c r="BO51" i="18" s="1"/>
  <c r="G10" i="2"/>
  <c r="BK24" i="17"/>
  <c r="BO24" i="17" s="1"/>
  <c r="D155" i="2"/>
  <c r="G155" i="2" s="1"/>
  <c r="H155" i="2" s="1"/>
  <c r="C155" i="2"/>
  <c r="E154" i="2"/>
  <c r="G89" i="2"/>
  <c r="C74" i="2"/>
  <c r="D74" i="2"/>
  <c r="B35" i="2"/>
  <c r="B75" i="2"/>
  <c r="B76" i="2" s="1"/>
  <c r="B77" i="2" s="1"/>
  <c r="B78" i="2" s="1"/>
  <c r="I87" i="2"/>
  <c r="BE23" i="17" s="1"/>
  <c r="I86" i="2"/>
  <c r="BE22" i="17" s="1"/>
  <c r="I85" i="2"/>
  <c r="BE21" i="17" s="1"/>
  <c r="I88" i="2"/>
  <c r="I84" i="2"/>
  <c r="BE20" i="17" s="1"/>
  <c r="B91" i="2"/>
  <c r="C90" i="2"/>
  <c r="D90" i="2"/>
  <c r="AI38" i="17" l="1"/>
  <c r="Y48" i="17"/>
  <c r="U52" i="17"/>
  <c r="AJ37" i="17"/>
  <c r="AK36" i="17"/>
  <c r="AF41" i="17"/>
  <c r="Z47" i="17"/>
  <c r="AG40" i="17"/>
  <c r="AA46" i="17"/>
  <c r="T53" i="17"/>
  <c r="AB45" i="17"/>
  <c r="AC44" i="17"/>
  <c r="AE42" i="17"/>
  <c r="X49" i="17"/>
  <c r="W50" i="17"/>
  <c r="V51" i="17"/>
  <c r="AH39" i="17"/>
  <c r="AM34" i="17"/>
  <c r="AL35" i="17"/>
  <c r="AD43" i="17"/>
  <c r="AG41" i="17"/>
  <c r="AC45" i="17"/>
  <c r="X50" i="17"/>
  <c r="AJ38" i="17"/>
  <c r="AF42" i="17"/>
  <c r="AB46" i="17"/>
  <c r="AH40" i="17"/>
  <c r="Y49" i="17"/>
  <c r="AE43" i="17"/>
  <c r="AA47" i="17"/>
  <c r="W51" i="17"/>
  <c r="AM35" i="17"/>
  <c r="AD44" i="17"/>
  <c r="AK37" i="17"/>
  <c r="Z48" i="17"/>
  <c r="AL36" i="17"/>
  <c r="AI39" i="17"/>
  <c r="V52" i="17"/>
  <c r="U53" i="17"/>
  <c r="AL37" i="17"/>
  <c r="AM36" i="17"/>
  <c r="AC46" i="17"/>
  <c r="AB47" i="17"/>
  <c r="V53" i="17"/>
  <c r="AK38" i="17"/>
  <c r="W52" i="17"/>
  <c r="Y50" i="17"/>
  <c r="AG42" i="17"/>
  <c r="Z49" i="17"/>
  <c r="AJ39" i="17"/>
  <c r="AF43" i="17"/>
  <c r="AE44" i="17"/>
  <c r="AA48" i="17"/>
  <c r="X51" i="17"/>
  <c r="AD45" i="17"/>
  <c r="AH41" i="17"/>
  <c r="AI40" i="17"/>
  <c r="AG43" i="17"/>
  <c r="AF44" i="17"/>
  <c r="AC47" i="17"/>
  <c r="AI41" i="17"/>
  <c r="AB48" i="17"/>
  <c r="AH42" i="17"/>
  <c r="AM37" i="17"/>
  <c r="AJ40" i="17"/>
  <c r="AL38" i="17"/>
  <c r="AE45" i="17"/>
  <c r="AK39" i="17"/>
  <c r="Z50" i="17"/>
  <c r="W53" i="17"/>
  <c r="Y51" i="17"/>
  <c r="AA49" i="17"/>
  <c r="X52" i="17"/>
  <c r="AD46" i="17"/>
  <c r="AV26" i="17"/>
  <c r="AZ22" i="17"/>
  <c r="AY23" i="17"/>
  <c r="AT28" i="17"/>
  <c r="AR30" i="17"/>
  <c r="AQ31" i="17"/>
  <c r="AO33" i="17"/>
  <c r="AW25" i="17"/>
  <c r="AX24" i="17"/>
  <c r="AS29" i="17"/>
  <c r="AN34" i="17"/>
  <c r="AU27" i="17"/>
  <c r="AP32" i="17"/>
  <c r="AR29" i="17"/>
  <c r="AT27" i="17"/>
  <c r="AY22" i="17"/>
  <c r="AZ21" i="17"/>
  <c r="AX23" i="17"/>
  <c r="AW24" i="17"/>
  <c r="AQ30" i="17"/>
  <c r="AO32" i="17"/>
  <c r="AV25" i="17"/>
  <c r="AS28" i="17"/>
  <c r="AN33" i="17"/>
  <c r="AU26" i="17"/>
  <c r="AP31" i="17"/>
  <c r="AX26" i="17"/>
  <c r="AW27" i="17"/>
  <c r="AV28" i="17"/>
  <c r="AO35" i="17"/>
  <c r="AR32" i="17"/>
  <c r="AS31" i="17"/>
  <c r="AN36" i="17"/>
  <c r="AY25" i="17"/>
  <c r="AT30" i="17"/>
  <c r="AP34" i="17"/>
  <c r="AU29" i="17"/>
  <c r="AZ24" i="17"/>
  <c r="AQ33" i="17"/>
  <c r="AU28" i="17"/>
  <c r="AS30" i="17"/>
  <c r="AQ32" i="17"/>
  <c r="AR31" i="17"/>
  <c r="AY24" i="17"/>
  <c r="AP33" i="17"/>
  <c r="AW26" i="17"/>
  <c r="AN35" i="17"/>
  <c r="AZ23" i="17"/>
  <c r="AT29" i="17"/>
  <c r="AV27" i="17"/>
  <c r="AO34" i="17"/>
  <c r="AX25" i="17"/>
  <c r="J154" i="2"/>
  <c r="I155" i="2"/>
  <c r="BK52" i="18"/>
  <c r="BO52" i="18" s="1"/>
  <c r="I10" i="2"/>
  <c r="BE24" i="17"/>
  <c r="G11" i="2"/>
  <c r="BK25" i="17"/>
  <c r="BO25" i="17" s="1"/>
  <c r="J85" i="2"/>
  <c r="J7" i="2" s="1"/>
  <c r="I7" i="2"/>
  <c r="J86" i="2"/>
  <c r="J8" i="2" s="1"/>
  <c r="I8" i="2"/>
  <c r="J84" i="2"/>
  <c r="J6" i="2" s="1"/>
  <c r="I6" i="2"/>
  <c r="J87" i="2"/>
  <c r="J9" i="2" s="1"/>
  <c r="I9" i="2"/>
  <c r="E155" i="2"/>
  <c r="C156" i="2"/>
  <c r="D156" i="2"/>
  <c r="G156" i="2" s="1"/>
  <c r="H156" i="2" s="1"/>
  <c r="I89" i="2"/>
  <c r="G90" i="2"/>
  <c r="B36" i="2"/>
  <c r="B37" i="2" s="1"/>
  <c r="B38" i="2" s="1"/>
  <c r="B39" i="2" s="1"/>
  <c r="D75" i="2"/>
  <c r="C75" i="2"/>
  <c r="J88" i="2"/>
  <c r="J10" i="2" s="1"/>
  <c r="B92" i="2"/>
  <c r="D91" i="2"/>
  <c r="C91" i="2"/>
  <c r="AF45" i="17" l="1"/>
  <c r="Z51" i="17"/>
  <c r="AK40" i="17"/>
  <c r="AJ41" i="17"/>
  <c r="X53" i="17"/>
  <c r="AH43" i="17"/>
  <c r="AC48" i="17"/>
  <c r="AB49" i="17"/>
  <c r="AG44" i="17"/>
  <c r="AL39" i="17"/>
  <c r="Y52" i="17"/>
  <c r="AD47" i="17"/>
  <c r="AA50" i="17"/>
  <c r="AE46" i="17"/>
  <c r="AM38" i="17"/>
  <c r="AI42" i="17"/>
  <c r="BI24" i="17"/>
  <c r="BM24" i="17" s="1"/>
  <c r="AZ25" i="17"/>
  <c r="AW28" i="17"/>
  <c r="AR33" i="17"/>
  <c r="AU30" i="17"/>
  <c r="AT31" i="17"/>
  <c r="AV29" i="17"/>
  <c r="AY26" i="17"/>
  <c r="AQ34" i="17"/>
  <c r="AO36" i="17"/>
  <c r="AX27" i="17"/>
  <c r="AS32" i="17"/>
  <c r="AP35" i="17"/>
  <c r="AN37" i="17"/>
  <c r="G75" i="2"/>
  <c r="H75" i="2" s="1"/>
  <c r="I156" i="2"/>
  <c r="BK53" i="18"/>
  <c r="BO53" i="18" s="1"/>
  <c r="J155" i="2"/>
  <c r="G12" i="2"/>
  <c r="BK26" i="17"/>
  <c r="BO26" i="17" s="1"/>
  <c r="BG24" i="17"/>
  <c r="BE19" i="17"/>
  <c r="J89" i="2"/>
  <c r="J11" i="2" s="1"/>
  <c r="I11" i="2"/>
  <c r="E156" i="2"/>
  <c r="G91" i="2"/>
  <c r="I90" i="2"/>
  <c r="E75" i="2"/>
  <c r="C76" i="2"/>
  <c r="D76" i="2"/>
  <c r="B93" i="2"/>
  <c r="C92" i="2"/>
  <c r="D92" i="2"/>
  <c r="AE41" i="17" l="1"/>
  <c r="AM33" i="17"/>
  <c r="AL34" i="17"/>
  <c r="AK35" i="17"/>
  <c r="AA45" i="17"/>
  <c r="W49" i="17"/>
  <c r="AH38" i="17"/>
  <c r="AF40" i="17"/>
  <c r="AD42" i="17"/>
  <c r="AC43" i="17"/>
  <c r="AJ36" i="17"/>
  <c r="Z46" i="17"/>
  <c r="V50" i="17"/>
  <c r="T52" i="17"/>
  <c r="Y47" i="17"/>
  <c r="AG39" i="17"/>
  <c r="S53" i="17"/>
  <c r="X48" i="17"/>
  <c r="AB44" i="17"/>
  <c r="AI37" i="17"/>
  <c r="U51" i="17"/>
  <c r="BE18" i="17"/>
  <c r="AW23" i="17"/>
  <c r="AQ29" i="17"/>
  <c r="AX22" i="17"/>
  <c r="AY21" i="17"/>
  <c r="AR28" i="17"/>
  <c r="AT26" i="17"/>
  <c r="AS27" i="17"/>
  <c r="AZ20" i="17"/>
  <c r="AV24" i="17"/>
  <c r="AU25" i="17"/>
  <c r="AP30" i="17"/>
  <c r="AN32" i="17"/>
  <c r="AO31" i="17"/>
  <c r="I75" i="2"/>
  <c r="E76" i="2"/>
  <c r="G76" i="2"/>
  <c r="H76" i="2" s="1"/>
  <c r="J156" i="2"/>
  <c r="BN24" i="17"/>
  <c r="BP24" i="17" s="1"/>
  <c r="I59" i="41" s="1"/>
  <c r="M59" i="41" s="1"/>
  <c r="I12" i="2"/>
  <c r="G13" i="2"/>
  <c r="BK27" i="17"/>
  <c r="BO27" i="17" s="1"/>
  <c r="G92" i="2"/>
  <c r="H92" i="2" s="1"/>
  <c r="H14" i="2" s="1"/>
  <c r="I91" i="2"/>
  <c r="J90" i="2"/>
  <c r="J12" i="2" s="1"/>
  <c r="C77" i="2"/>
  <c r="D77" i="2"/>
  <c r="B94" i="2"/>
  <c r="C93" i="2"/>
  <c r="D93" i="2"/>
  <c r="AA44" i="17" l="1"/>
  <c r="AF39" i="17"/>
  <c r="AE40" i="17"/>
  <c r="AJ35" i="17"/>
  <c r="AB43" i="17"/>
  <c r="AC42" i="17"/>
  <c r="AD41" i="17"/>
  <c r="U50" i="17"/>
  <c r="AH37" i="17"/>
  <c r="X47" i="17"/>
  <c r="R53" i="17"/>
  <c r="S52" i="17"/>
  <c r="AK34" i="17"/>
  <c r="Z45" i="17"/>
  <c r="V49" i="17"/>
  <c r="Y46" i="17"/>
  <c r="AI36" i="17"/>
  <c r="AL33" i="17"/>
  <c r="AG38" i="17"/>
  <c r="AM32" i="17"/>
  <c r="W48" i="17"/>
  <c r="T51" i="17"/>
  <c r="BE17" i="17"/>
  <c r="AT25" i="17"/>
  <c r="AO30" i="17"/>
  <c r="AS26" i="17"/>
  <c r="AN31" i="17"/>
  <c r="AU24" i="17"/>
  <c r="AZ19" i="17"/>
  <c r="AR27" i="17"/>
  <c r="AV23" i="17"/>
  <c r="AP29" i="17"/>
  <c r="AW22" i="17"/>
  <c r="AY20" i="17"/>
  <c r="AX21" i="17"/>
  <c r="AQ28" i="17"/>
  <c r="J75" i="2"/>
  <c r="I76" i="2"/>
  <c r="J76" i="2" s="1"/>
  <c r="E77" i="2"/>
  <c r="G77" i="2"/>
  <c r="H77" i="2" s="1"/>
  <c r="I13" i="2"/>
  <c r="G14" i="2"/>
  <c r="BK28" i="17"/>
  <c r="BO28" i="17" s="1"/>
  <c r="G93" i="2"/>
  <c r="H93" i="2" s="1"/>
  <c r="H15" i="2" s="1"/>
  <c r="J91" i="2"/>
  <c r="J13" i="2" s="1"/>
  <c r="I92" i="2"/>
  <c r="D78" i="2"/>
  <c r="C78" i="2"/>
  <c r="B95" i="2"/>
  <c r="D94" i="2"/>
  <c r="C94" i="2"/>
  <c r="AF38" i="17" l="1"/>
  <c r="AB42" i="17"/>
  <c r="X46" i="17"/>
  <c r="AJ34" i="17"/>
  <c r="S51" i="17"/>
  <c r="AM31" i="17"/>
  <c r="AE39" i="17"/>
  <c r="AA43" i="17"/>
  <c r="W47" i="17"/>
  <c r="AK33" i="17"/>
  <c r="AI35" i="17"/>
  <c r="Z44" i="17"/>
  <c r="V48" i="17"/>
  <c r="AD40" i="17"/>
  <c r="U49" i="17"/>
  <c r="T50" i="17"/>
  <c r="AG37" i="17"/>
  <c r="R52" i="17"/>
  <c r="Y45" i="17"/>
  <c r="AH36" i="17"/>
  <c r="AC41" i="17"/>
  <c r="Q53" i="17"/>
  <c r="AL32" i="17"/>
  <c r="BE16" i="17"/>
  <c r="AS25" i="17"/>
  <c r="AX20" i="17"/>
  <c r="AN30" i="17"/>
  <c r="AR26" i="17"/>
  <c r="AO29" i="17"/>
  <c r="AP28" i="17"/>
  <c r="AY19" i="17"/>
  <c r="AT24" i="17"/>
  <c r="AZ18" i="17"/>
  <c r="AQ27" i="17"/>
  <c r="AW21" i="17"/>
  <c r="AV22" i="17"/>
  <c r="AU23" i="17"/>
  <c r="E78" i="2"/>
  <c r="G78" i="2"/>
  <c r="H78" i="2" s="1"/>
  <c r="I77" i="2"/>
  <c r="J77" i="2" s="1"/>
  <c r="I14" i="2"/>
  <c r="G15" i="2"/>
  <c r="BK29" i="17"/>
  <c r="BO29" i="17" s="1"/>
  <c r="G94" i="2"/>
  <c r="H94" i="2" s="1"/>
  <c r="H16" i="2" s="1"/>
  <c r="J92" i="2"/>
  <c r="J14" i="2" s="1"/>
  <c r="I93" i="2"/>
  <c r="B96" i="2"/>
  <c r="D95" i="2"/>
  <c r="C95" i="2"/>
  <c r="AJ33" i="17" l="1"/>
  <c r="V47" i="17"/>
  <c r="T49" i="17"/>
  <c r="P53" i="17"/>
  <c r="AA42" i="17"/>
  <c r="Z43" i="17"/>
  <c r="AI34" i="17"/>
  <c r="S50" i="17"/>
  <c r="R51" i="17"/>
  <c r="Q52" i="17"/>
  <c r="AF37" i="17"/>
  <c r="AC40" i="17"/>
  <c r="AG36" i="17"/>
  <c r="AL31" i="17"/>
  <c r="AD39" i="17"/>
  <c r="X45" i="17"/>
  <c r="Y44" i="17"/>
  <c r="AM30" i="17"/>
  <c r="W46" i="17"/>
  <c r="AH35" i="17"/>
  <c r="AB41" i="17"/>
  <c r="AK32" i="17"/>
  <c r="AE38" i="17"/>
  <c r="U48" i="17"/>
  <c r="BE15" i="17"/>
  <c r="AZ17" i="17"/>
  <c r="AU22" i="17"/>
  <c r="AT23" i="17"/>
  <c r="AS24" i="17"/>
  <c r="AQ26" i="17"/>
  <c r="AV21" i="17"/>
  <c r="AW20" i="17"/>
  <c r="AR25" i="17"/>
  <c r="AO28" i="17"/>
  <c r="AY18" i="17"/>
  <c r="AX19" i="17"/>
  <c r="AN29" i="17"/>
  <c r="AP27" i="17"/>
  <c r="I78" i="2"/>
  <c r="J78" i="2" s="1"/>
  <c r="I15" i="2"/>
  <c r="G16" i="2"/>
  <c r="BK30" i="17"/>
  <c r="BO30" i="17" s="1"/>
  <c r="J93" i="2"/>
  <c r="J15" i="2" s="1"/>
  <c r="G95" i="2"/>
  <c r="H95" i="2" s="1"/>
  <c r="H17" i="2" s="1"/>
  <c r="I94" i="2"/>
  <c r="B97" i="2"/>
  <c r="D96" i="2"/>
  <c r="C96" i="2"/>
  <c r="AH34" i="17" l="1"/>
  <c r="AJ32" i="17"/>
  <c r="AE37" i="17"/>
  <c r="W45" i="17"/>
  <c r="AG35" i="17"/>
  <c r="AL30" i="17"/>
  <c r="AK31" i="17"/>
  <c r="AF36" i="17"/>
  <c r="V46" i="17"/>
  <c r="AI33" i="17"/>
  <c r="AD38" i="17"/>
  <c r="Z42" i="17"/>
  <c r="R50" i="17"/>
  <c r="U47" i="17"/>
  <c r="AA41" i="17"/>
  <c r="T48" i="17"/>
  <c r="X44" i="17"/>
  <c r="AC39" i="17"/>
  <c r="AM29" i="17"/>
  <c r="AB40" i="17"/>
  <c r="P52" i="17"/>
  <c r="O53" i="17"/>
  <c r="Q51" i="17"/>
  <c r="Y43" i="17"/>
  <c r="S49" i="17"/>
  <c r="BE14" i="17"/>
  <c r="AX18" i="17"/>
  <c r="AN28" i="17"/>
  <c r="AT22" i="17"/>
  <c r="AZ16" i="17"/>
  <c r="AS23" i="17"/>
  <c r="AR24" i="17"/>
  <c r="AQ25" i="17"/>
  <c r="AU21" i="17"/>
  <c r="AP26" i="17"/>
  <c r="AO27" i="17"/>
  <c r="AW19" i="17"/>
  <c r="AV20" i="17"/>
  <c r="AY17" i="17"/>
  <c r="I16" i="2"/>
  <c r="G17" i="2"/>
  <c r="BK31" i="17"/>
  <c r="BO31" i="17" s="1"/>
  <c r="G96" i="2"/>
  <c r="J94" i="2"/>
  <c r="J16" i="2" s="1"/>
  <c r="I95" i="2"/>
  <c r="B98" i="2"/>
  <c r="C97" i="2"/>
  <c r="D97" i="2"/>
  <c r="AK30" i="17" l="1"/>
  <c r="AH33" i="17"/>
  <c r="AF35" i="17"/>
  <c r="Z41" i="17"/>
  <c r="U46" i="17"/>
  <c r="S48" i="17"/>
  <c r="T47" i="17"/>
  <c r="R49" i="17"/>
  <c r="Y42" i="17"/>
  <c r="V45" i="17"/>
  <c r="X43" i="17"/>
  <c r="AG34" i="17"/>
  <c r="P51" i="17"/>
  <c r="AB39" i="17"/>
  <c r="AI32" i="17"/>
  <c r="AJ31" i="17"/>
  <c r="AM28" i="17"/>
  <c r="W44" i="17"/>
  <c r="AC38" i="17"/>
  <c r="AL29" i="17"/>
  <c r="AA40" i="17"/>
  <c r="O52" i="17"/>
  <c r="AD37" i="17"/>
  <c r="Q50" i="17"/>
  <c r="N53" i="17"/>
  <c r="AE36" i="17"/>
  <c r="BE13" i="17"/>
  <c r="AV19" i="17"/>
  <c r="AS22" i="17"/>
  <c r="AR23" i="17"/>
  <c r="AY16" i="17"/>
  <c r="AX17" i="17"/>
  <c r="AU20" i="17"/>
  <c r="AT21" i="17"/>
  <c r="AQ24" i="17"/>
  <c r="AP25" i="17"/>
  <c r="AW18" i="17"/>
  <c r="AO26" i="17"/>
  <c r="AZ15" i="17"/>
  <c r="AN27" i="17"/>
  <c r="H96" i="2"/>
  <c r="H18" i="2" s="1"/>
  <c r="G18" i="2"/>
  <c r="BK32" i="17"/>
  <c r="BO32" i="17" s="1"/>
  <c r="I17" i="2"/>
  <c r="G97" i="2"/>
  <c r="J95" i="2"/>
  <c r="J17" i="2" s="1"/>
  <c r="B99" i="2"/>
  <c r="C98" i="2"/>
  <c r="D98" i="2"/>
  <c r="AI31" i="17" l="1"/>
  <c r="AA39" i="17"/>
  <c r="W43" i="17"/>
  <c r="S47" i="17"/>
  <c r="AG33" i="17"/>
  <c r="AE35" i="17"/>
  <c r="R48" i="17"/>
  <c r="N52" i="17"/>
  <c r="Z40" i="17"/>
  <c r="V44" i="17"/>
  <c r="X42" i="17"/>
  <c r="T46" i="17"/>
  <c r="AM27" i="17"/>
  <c r="M53" i="17"/>
  <c r="AD36" i="17"/>
  <c r="AL28" i="17"/>
  <c r="AK29" i="17"/>
  <c r="U45" i="17"/>
  <c r="P50" i="17"/>
  <c r="AB38" i="17"/>
  <c r="Y41" i="17"/>
  <c r="AF34" i="17"/>
  <c r="AH32" i="17"/>
  <c r="AC37" i="17"/>
  <c r="AJ30" i="17"/>
  <c r="Q49" i="17"/>
  <c r="O51" i="17"/>
  <c r="BE12" i="17"/>
  <c r="AT20" i="17"/>
  <c r="AZ14" i="17"/>
  <c r="AQ23" i="17"/>
  <c r="AP24" i="17"/>
  <c r="AW17" i="17"/>
  <c r="AV18" i="17"/>
  <c r="AU19" i="17"/>
  <c r="AR22" i="17"/>
  <c r="AS21" i="17"/>
  <c r="AY15" i="17"/>
  <c r="AX16" i="17"/>
  <c r="AO25" i="17"/>
  <c r="AN26" i="17"/>
  <c r="I96" i="2"/>
  <c r="I18" i="2" s="1"/>
  <c r="H97" i="2"/>
  <c r="H19" i="2" s="1"/>
  <c r="G19" i="2"/>
  <c r="BK33" i="17"/>
  <c r="BO33" i="17" s="1"/>
  <c r="G98" i="2"/>
  <c r="B100" i="2"/>
  <c r="D99" i="2"/>
  <c r="C99" i="2"/>
  <c r="AL27" i="17" l="1"/>
  <c r="Y40" i="17"/>
  <c r="O50" i="17"/>
  <c r="AK28" i="17"/>
  <c r="AM26" i="17"/>
  <c r="AI30" i="17"/>
  <c r="AC36" i="17"/>
  <c r="AE34" i="17"/>
  <c r="AG32" i="17"/>
  <c r="AD35" i="17"/>
  <c r="Z39" i="17"/>
  <c r="N51" i="17"/>
  <c r="M52" i="17"/>
  <c r="V43" i="17"/>
  <c r="X41" i="17"/>
  <c r="AB37" i="17"/>
  <c r="AJ29" i="17"/>
  <c r="P49" i="17"/>
  <c r="AH31" i="17"/>
  <c r="W42" i="17"/>
  <c r="U44" i="17"/>
  <c r="AF33" i="17"/>
  <c r="L53" i="17"/>
  <c r="T45" i="17"/>
  <c r="Q48" i="17"/>
  <c r="R47" i="17"/>
  <c r="AA38" i="17"/>
  <c r="S46" i="17"/>
  <c r="AR21" i="17"/>
  <c r="AY14" i="17"/>
  <c r="AX15" i="17"/>
  <c r="AS20" i="17"/>
  <c r="AN25" i="17"/>
  <c r="AU18" i="17"/>
  <c r="AT19" i="17"/>
  <c r="AW16" i="17"/>
  <c r="AZ13" i="17"/>
  <c r="AQ22" i="17"/>
  <c r="AP23" i="17"/>
  <c r="AV17" i="17"/>
  <c r="AO24" i="17"/>
  <c r="BE11" i="17"/>
  <c r="J96" i="2"/>
  <c r="J18" i="2" s="1"/>
  <c r="I97" i="2"/>
  <c r="I19" i="2" s="1"/>
  <c r="H98" i="2"/>
  <c r="H20" i="2" s="1"/>
  <c r="G20" i="2"/>
  <c r="BK34" i="17"/>
  <c r="BO34" i="17" s="1"/>
  <c r="B101" i="2"/>
  <c r="C100" i="2"/>
  <c r="D100" i="2"/>
  <c r="AK27" i="17" l="1"/>
  <c r="AC35" i="17"/>
  <c r="AG31" i="17"/>
  <c r="AJ28" i="17"/>
  <c r="U43" i="17"/>
  <c r="AM25" i="17"/>
  <c r="Z38" i="17"/>
  <c r="AI29" i="17"/>
  <c r="Y39" i="17"/>
  <c r="R46" i="17"/>
  <c r="AE33" i="17"/>
  <c r="M51" i="17"/>
  <c r="W41" i="17"/>
  <c r="S45" i="17"/>
  <c r="Q47" i="17"/>
  <c r="AA37" i="17"/>
  <c r="O49" i="17"/>
  <c r="X40" i="17"/>
  <c r="N50" i="17"/>
  <c r="L52" i="17"/>
  <c r="AD34" i="17"/>
  <c r="AF32" i="17"/>
  <c r="AB36" i="17"/>
  <c r="T44" i="17"/>
  <c r="AL26" i="17"/>
  <c r="AH30" i="17"/>
  <c r="V42" i="17"/>
  <c r="K53" i="17"/>
  <c r="P48" i="17"/>
  <c r="BE10" i="17"/>
  <c r="AP22" i="17"/>
  <c r="AW15" i="17"/>
  <c r="AV16" i="17"/>
  <c r="AU17" i="17"/>
  <c r="AS19" i="17"/>
  <c r="AR20" i="17"/>
  <c r="AY13" i="17"/>
  <c r="AX14" i="17"/>
  <c r="AZ12" i="17"/>
  <c r="AT18" i="17"/>
  <c r="AO23" i="17"/>
  <c r="AQ21" i="17"/>
  <c r="AN24" i="17"/>
  <c r="I98" i="2"/>
  <c r="I20" i="2" s="1"/>
  <c r="J97" i="2"/>
  <c r="J19" i="2" s="1"/>
  <c r="G100" i="2"/>
  <c r="H100" i="2" s="1"/>
  <c r="B102" i="2"/>
  <c r="C101" i="2"/>
  <c r="D101" i="2"/>
  <c r="AG30" i="17" l="1"/>
  <c r="AA36" i="17"/>
  <c r="Q46" i="17"/>
  <c r="V41" i="17"/>
  <c r="AH29" i="17"/>
  <c r="AE32" i="17"/>
  <c r="Z37" i="17"/>
  <c r="AD33" i="17"/>
  <c r="U42" i="17"/>
  <c r="AM24" i="17"/>
  <c r="AF31" i="17"/>
  <c r="AL25" i="17"/>
  <c r="X39" i="17"/>
  <c r="N49" i="17"/>
  <c r="W40" i="17"/>
  <c r="T43" i="17"/>
  <c r="AI28" i="17"/>
  <c r="Y38" i="17"/>
  <c r="P47" i="17"/>
  <c r="AK26" i="17"/>
  <c r="L51" i="17"/>
  <c r="AC34" i="17"/>
  <c r="AJ27" i="17"/>
  <c r="S44" i="17"/>
  <c r="O48" i="17"/>
  <c r="K52" i="17"/>
  <c r="AB35" i="17"/>
  <c r="R45" i="17"/>
  <c r="J53" i="17"/>
  <c r="M50" i="17"/>
  <c r="BE9" i="17"/>
  <c r="AN23" i="17"/>
  <c r="AU16" i="17"/>
  <c r="AT17" i="17"/>
  <c r="AW14" i="17"/>
  <c r="AY12" i="17"/>
  <c r="AQ20" i="17"/>
  <c r="AP21" i="17"/>
  <c r="AV15" i="17"/>
  <c r="AZ11" i="17"/>
  <c r="AR19" i="17"/>
  <c r="AX13" i="17"/>
  <c r="AO22" i="17"/>
  <c r="AS18" i="17"/>
  <c r="J98" i="2"/>
  <c r="J20" i="2" s="1"/>
  <c r="G22" i="2"/>
  <c r="BK36" i="17"/>
  <c r="BO36" i="17" s="1"/>
  <c r="I99" i="2"/>
  <c r="G101" i="2"/>
  <c r="H101" i="2" s="1"/>
  <c r="B103" i="2"/>
  <c r="C102" i="2"/>
  <c r="D102" i="2"/>
  <c r="AM23" i="17" l="1"/>
  <c r="V40" i="17"/>
  <c r="R44" i="17"/>
  <c r="N48" i="17"/>
  <c r="AI27" i="17"/>
  <c r="AD32" i="17"/>
  <c r="M49" i="17"/>
  <c r="AL24" i="17"/>
  <c r="AG29" i="17"/>
  <c r="U41" i="17"/>
  <c r="Q45" i="17"/>
  <c r="AK25" i="17"/>
  <c r="AH28" i="17"/>
  <c r="AJ26" i="17"/>
  <c r="W39" i="17"/>
  <c r="AC33" i="17"/>
  <c r="AB34" i="17"/>
  <c r="AA35" i="17"/>
  <c r="J52" i="17"/>
  <c r="Z36" i="17"/>
  <c r="T42" i="17"/>
  <c r="P46" i="17"/>
  <c r="I53" i="17"/>
  <c r="AE31" i="17"/>
  <c r="X38" i="17"/>
  <c r="S43" i="17"/>
  <c r="AF30" i="17"/>
  <c r="K51" i="17"/>
  <c r="O47" i="17"/>
  <c r="L50" i="17"/>
  <c r="Y37" i="17"/>
  <c r="AX12" i="17"/>
  <c r="AS17" i="17"/>
  <c r="AR18" i="17"/>
  <c r="AO21" i="17"/>
  <c r="AT16" i="17"/>
  <c r="AQ19" i="17"/>
  <c r="AP20" i="17"/>
  <c r="AW13" i="17"/>
  <c r="AZ10" i="17"/>
  <c r="AV14" i="17"/>
  <c r="AU15" i="17"/>
  <c r="AY11" i="17"/>
  <c r="AN22" i="17"/>
  <c r="G23" i="2"/>
  <c r="BK37" i="17"/>
  <c r="BO37" i="17" s="1"/>
  <c r="I100" i="2"/>
  <c r="H22" i="2"/>
  <c r="J99" i="2"/>
  <c r="J21" i="2" s="1"/>
  <c r="I21" i="2"/>
  <c r="G102" i="2"/>
  <c r="H102" i="2" s="1"/>
  <c r="B104" i="2"/>
  <c r="D103" i="2"/>
  <c r="C103" i="2"/>
  <c r="I22" i="2" l="1"/>
  <c r="G24" i="2"/>
  <c r="BK38" i="17"/>
  <c r="BO38" i="17" s="1"/>
  <c r="I101" i="2"/>
  <c r="J101" i="2" s="1"/>
  <c r="J23" i="2" s="1"/>
  <c r="H23" i="2"/>
  <c r="J100" i="2"/>
  <c r="J22" i="2" s="1"/>
  <c r="G103" i="2"/>
  <c r="H103" i="2" s="1"/>
  <c r="B105" i="2"/>
  <c r="D104" i="2"/>
  <c r="C104" i="2"/>
  <c r="G25" i="2" l="1"/>
  <c r="BK39" i="17"/>
  <c r="BO39" i="17" s="1"/>
  <c r="I23" i="2"/>
  <c r="I102" i="2"/>
  <c r="J102" i="2" s="1"/>
  <c r="J24" i="2" s="1"/>
  <c r="H24" i="2"/>
  <c r="G104" i="2"/>
  <c r="H104" i="2" s="1"/>
  <c r="B106" i="2"/>
  <c r="C105" i="2"/>
  <c r="D105" i="2"/>
  <c r="G26" i="2" l="1"/>
  <c r="BK40" i="17"/>
  <c r="BO40" i="17" s="1"/>
  <c r="I24" i="2"/>
  <c r="I103" i="2"/>
  <c r="J103" i="2" s="1"/>
  <c r="J25" i="2" s="1"/>
  <c r="H25" i="2"/>
  <c r="H26" i="2"/>
  <c r="G105" i="2"/>
  <c r="H105" i="2" s="1"/>
  <c r="B107" i="2"/>
  <c r="D106" i="2"/>
  <c r="C106" i="2"/>
  <c r="G27" i="2" l="1"/>
  <c r="BK41" i="17"/>
  <c r="BO41" i="17" s="1"/>
  <c r="I25" i="2"/>
  <c r="I104" i="2"/>
  <c r="G106" i="2"/>
  <c r="H106" i="2" s="1"/>
  <c r="B108" i="2"/>
  <c r="D107" i="2"/>
  <c r="C107" i="2"/>
  <c r="G28" i="2" l="1"/>
  <c r="BK42" i="17"/>
  <c r="BO42" i="17" s="1"/>
  <c r="J104" i="2"/>
  <c r="J26" i="2" s="1"/>
  <c r="I26" i="2"/>
  <c r="I105" i="2"/>
  <c r="J105" i="2" s="1"/>
  <c r="J27" i="2" s="1"/>
  <c r="H27" i="2"/>
  <c r="G107" i="2"/>
  <c r="H107" i="2" s="1"/>
  <c r="B109" i="2"/>
  <c r="C108" i="2"/>
  <c r="D108" i="2"/>
  <c r="G29" i="2" l="1"/>
  <c r="BK43" i="17"/>
  <c r="BO43" i="17" s="1"/>
  <c r="I27" i="2"/>
  <c r="I106" i="2"/>
  <c r="J106" i="2" s="1"/>
  <c r="J28" i="2" s="1"/>
  <c r="H28" i="2"/>
  <c r="H29" i="2"/>
  <c r="G108" i="2"/>
  <c r="H108" i="2" s="1"/>
  <c r="B110" i="2"/>
  <c r="C109" i="2"/>
  <c r="D109" i="2"/>
  <c r="G30" i="2" l="1"/>
  <c r="BK44" i="17"/>
  <c r="BO44" i="17" s="1"/>
  <c r="I28" i="2"/>
  <c r="H109" i="2"/>
  <c r="I107" i="2"/>
  <c r="B111" i="2"/>
  <c r="C110" i="2"/>
  <c r="D110" i="2"/>
  <c r="I29" i="2" l="1"/>
  <c r="G31" i="2"/>
  <c r="BK45" i="17"/>
  <c r="BO45" i="17" s="1"/>
  <c r="I108" i="2"/>
  <c r="H30" i="2"/>
  <c r="G110" i="2"/>
  <c r="H110" i="2" s="1"/>
  <c r="J107" i="2"/>
  <c r="J29" i="2" s="1"/>
  <c r="B112" i="2"/>
  <c r="D111" i="2"/>
  <c r="C111" i="2"/>
  <c r="G32" i="2" l="1"/>
  <c r="BK46" i="17"/>
  <c r="BO46" i="17" s="1"/>
  <c r="I30" i="2"/>
  <c r="J108" i="2"/>
  <c r="J30" i="2" s="1"/>
  <c r="I109" i="2"/>
  <c r="J109" i="2" s="1"/>
  <c r="J31" i="2" s="1"/>
  <c r="H31" i="2"/>
  <c r="H32" i="2"/>
  <c r="G111" i="2"/>
  <c r="H111" i="2" s="1"/>
  <c r="D112" i="2"/>
  <c r="C112" i="2"/>
  <c r="B113" i="2"/>
  <c r="G33" i="2" l="1"/>
  <c r="BK47" i="17"/>
  <c r="BO47" i="17" s="1"/>
  <c r="I31" i="2"/>
  <c r="I110" i="2"/>
  <c r="H33" i="2"/>
  <c r="G112" i="2"/>
  <c r="H112" i="2" s="1"/>
  <c r="B114" i="2"/>
  <c r="B115" i="2" s="1"/>
  <c r="B116" i="2" s="1"/>
  <c r="B117" i="2" s="1"/>
  <c r="C113" i="2"/>
  <c r="D113" i="2"/>
  <c r="G34" i="2" l="1"/>
  <c r="BK48" i="17"/>
  <c r="BO48" i="17" s="1"/>
  <c r="J110" i="2"/>
  <c r="J32" i="2" s="1"/>
  <c r="I32" i="2"/>
  <c r="I111" i="2"/>
  <c r="G113" i="2"/>
  <c r="H113" i="2" s="1"/>
  <c r="D114" i="2"/>
  <c r="D36" i="2" s="1"/>
  <c r="C114" i="2"/>
  <c r="G35" i="2" l="1"/>
  <c r="BK49" i="17"/>
  <c r="BO49" i="17" s="1"/>
  <c r="I112" i="2"/>
  <c r="J112" i="2" s="1"/>
  <c r="J34" i="2" s="1"/>
  <c r="H34" i="2"/>
  <c r="J111" i="2"/>
  <c r="J33" i="2" s="1"/>
  <c r="I33" i="2"/>
  <c r="H35" i="2"/>
  <c r="C115" i="2"/>
  <c r="E114" i="2"/>
  <c r="E36" i="2" s="1"/>
  <c r="D115" i="2"/>
  <c r="G114" i="2"/>
  <c r="H114" i="2" s="1"/>
  <c r="E115" i="2" l="1"/>
  <c r="E37" i="2" s="1"/>
  <c r="D37" i="2"/>
  <c r="I34" i="2"/>
  <c r="G36" i="2"/>
  <c r="BK50" i="17"/>
  <c r="BO50" i="17" s="1"/>
  <c r="I113" i="2"/>
  <c r="H36" i="2"/>
  <c r="D116" i="2"/>
  <c r="G115" i="2"/>
  <c r="H115" i="2" s="1"/>
  <c r="C116" i="2"/>
  <c r="E116" i="2" l="1"/>
  <c r="E38" i="2" s="1"/>
  <c r="D38" i="2"/>
  <c r="G37" i="2"/>
  <c r="BK51" i="17"/>
  <c r="BO51" i="17" s="1"/>
  <c r="I35" i="2"/>
  <c r="H37" i="2"/>
  <c r="I114" i="2"/>
  <c r="J113" i="2"/>
  <c r="J35" i="2" s="1"/>
  <c r="C117" i="2"/>
  <c r="D117" i="2"/>
  <c r="G116" i="2"/>
  <c r="H116" i="2" s="1"/>
  <c r="E117" i="2" l="1"/>
  <c r="E39" i="2" s="1"/>
  <c r="D39" i="2"/>
  <c r="G38" i="2"/>
  <c r="BK52" i="17"/>
  <c r="BO52" i="17" s="1"/>
  <c r="I36" i="2"/>
  <c r="H38" i="2"/>
  <c r="J114" i="2"/>
  <c r="J36" i="2" s="1"/>
  <c r="G117" i="2"/>
  <c r="H117" i="2" s="1"/>
  <c r="I115" i="2"/>
  <c r="G39" i="2" l="1"/>
  <c r="BK53" i="17"/>
  <c r="BO53" i="17" s="1"/>
  <c r="I37" i="2"/>
  <c r="J115" i="2"/>
  <c r="J37" i="2" s="1"/>
  <c r="H39" i="2"/>
  <c r="I116" i="2"/>
  <c r="I38" i="2" l="1"/>
  <c r="I117" i="2"/>
  <c r="J116" i="2"/>
  <c r="J38" i="2" s="1"/>
  <c r="B25" i="3"/>
  <c r="B23" i="3"/>
  <c r="BD24" i="3"/>
  <c r="I39" i="2" l="1"/>
  <c r="BK24" i="3"/>
  <c r="BO24" i="3" s="1"/>
  <c r="BE24" i="3"/>
  <c r="J117" i="2"/>
  <c r="J39" i="2" s="1"/>
  <c r="BD23" i="3"/>
  <c r="B22" i="3"/>
  <c r="BD25" i="3"/>
  <c r="B26" i="3"/>
  <c r="AL39" i="3" l="1"/>
  <c r="AM38" i="3"/>
  <c r="AJ41" i="3"/>
  <c r="AA50" i="3"/>
  <c r="AB49" i="3"/>
  <c r="AC48" i="3"/>
  <c r="X53" i="3"/>
  <c r="AH43" i="3"/>
  <c r="AK40" i="3"/>
  <c r="AE46" i="3"/>
  <c r="AF45" i="3"/>
  <c r="AD47" i="3"/>
  <c r="AG44" i="3"/>
  <c r="AI42" i="3"/>
  <c r="Y52" i="3"/>
  <c r="Z51" i="3"/>
  <c r="AY26" i="3"/>
  <c r="AP35" i="3"/>
  <c r="AZ25" i="3"/>
  <c r="AV29" i="3"/>
  <c r="AX27" i="3"/>
  <c r="AN37" i="3"/>
  <c r="AO36" i="3"/>
  <c r="AS32" i="3"/>
  <c r="AW28" i="3"/>
  <c r="AR33" i="3"/>
  <c r="AU30" i="3"/>
  <c r="AT31" i="3"/>
  <c r="AQ34" i="3"/>
  <c r="BK23" i="3"/>
  <c r="BE23" i="3"/>
  <c r="BK25" i="3"/>
  <c r="BO25" i="3" s="1"/>
  <c r="BI24" i="3"/>
  <c r="BM24" i="3" s="1"/>
  <c r="B27" i="3"/>
  <c r="BD26" i="3"/>
  <c r="BD22" i="3"/>
  <c r="B21" i="3"/>
  <c r="AL38" i="3" l="1"/>
  <c r="AH42" i="3"/>
  <c r="AD46" i="3"/>
  <c r="AI41" i="3"/>
  <c r="AE45" i="3"/>
  <c r="AM37" i="3"/>
  <c r="AJ40" i="3"/>
  <c r="AG43" i="3"/>
  <c r="Z50" i="3"/>
  <c r="X52" i="3"/>
  <c r="AK39" i="3"/>
  <c r="AC47" i="3"/>
  <c r="W53" i="3"/>
  <c r="AB48" i="3"/>
  <c r="Y51" i="3"/>
  <c r="AF44" i="3"/>
  <c r="AA49" i="3"/>
  <c r="AT30" i="3"/>
  <c r="AX26" i="3"/>
  <c r="AY25" i="3"/>
  <c r="AZ24" i="3"/>
  <c r="AN36" i="3"/>
  <c r="AW27" i="3"/>
  <c r="AO35" i="3"/>
  <c r="AU29" i="3"/>
  <c r="AS31" i="3"/>
  <c r="AV28" i="3"/>
  <c r="AQ33" i="3"/>
  <c r="AR32" i="3"/>
  <c r="AP34" i="3"/>
  <c r="BK26" i="3"/>
  <c r="BO26" i="3" s="1"/>
  <c r="BK22" i="3"/>
  <c r="BE22" i="3"/>
  <c r="BD21" i="3"/>
  <c r="B20" i="3"/>
  <c r="B28" i="3"/>
  <c r="BD27" i="3"/>
  <c r="BG24" i="3"/>
  <c r="BN24" i="3" s="1"/>
  <c r="BP24" i="3" s="1"/>
  <c r="I59" i="42" s="1"/>
  <c r="AM36" i="3" l="1"/>
  <c r="AL37" i="3"/>
  <c r="X51" i="3"/>
  <c r="AI40" i="3"/>
  <c r="AK38" i="3"/>
  <c r="AG42" i="3"/>
  <c r="W52" i="3"/>
  <c r="AH41" i="3"/>
  <c r="V53" i="3"/>
  <c r="AE44" i="3"/>
  <c r="Z49" i="3"/>
  <c r="AA48" i="3"/>
  <c r="AB47" i="3"/>
  <c r="AC46" i="3"/>
  <c r="AD45" i="3"/>
  <c r="AJ39" i="3"/>
  <c r="AF43" i="3"/>
  <c r="Y50" i="3"/>
  <c r="AS30" i="3"/>
  <c r="AY24" i="3"/>
  <c r="AX25" i="3"/>
  <c r="AU28" i="3"/>
  <c r="AW26" i="3"/>
  <c r="AO34" i="3"/>
  <c r="AV27" i="3"/>
  <c r="AT29" i="3"/>
  <c r="AZ23" i="3"/>
  <c r="AN35" i="3"/>
  <c r="AR31" i="3"/>
  <c r="AQ32" i="3"/>
  <c r="AP33" i="3"/>
  <c r="M59" i="42"/>
  <c r="I59" i="43"/>
  <c r="M59" i="43" s="1"/>
  <c r="BK21" i="3"/>
  <c r="BE21" i="3"/>
  <c r="BK27" i="3"/>
  <c r="BO27" i="3" s="1"/>
  <c r="BD20" i="3"/>
  <c r="B19" i="3"/>
  <c r="BD28" i="3"/>
  <c r="B29" i="3"/>
  <c r="AK37" i="3" l="1"/>
  <c r="AG41" i="3"/>
  <c r="AM35" i="3"/>
  <c r="AH40" i="3"/>
  <c r="AF42" i="3"/>
  <c r="W51" i="3"/>
  <c r="V52" i="3"/>
  <c r="X50" i="3"/>
  <c r="U53" i="3"/>
  <c r="AA47" i="3"/>
  <c r="AI39" i="3"/>
  <c r="AC45" i="3"/>
  <c r="AJ38" i="3"/>
  <c r="Z48" i="3"/>
  <c r="AD44" i="3"/>
  <c r="AB46" i="3"/>
  <c r="AL36" i="3"/>
  <c r="Y49" i="3"/>
  <c r="AE43" i="3"/>
  <c r="AX24" i="3"/>
  <c r="AQ31" i="3"/>
  <c r="AP32" i="3"/>
  <c r="AT28" i="3"/>
  <c r="AR30" i="3"/>
  <c r="AV26" i="3"/>
  <c r="AU27" i="3"/>
  <c r="AO33" i="3"/>
  <c r="AS29" i="3"/>
  <c r="AN34" i="3"/>
  <c r="AZ22" i="3"/>
  <c r="AY23" i="3"/>
  <c r="AW25" i="3"/>
  <c r="BK28" i="3"/>
  <c r="BO28" i="3" s="1"/>
  <c r="BK20" i="3"/>
  <c r="BE20" i="3"/>
  <c r="BD29" i="3"/>
  <c r="B30" i="3"/>
  <c r="B18" i="3"/>
  <c r="BD19" i="3"/>
  <c r="AL35" i="3" l="1"/>
  <c r="AG40" i="3"/>
  <c r="AH39" i="3"/>
  <c r="AD43" i="3"/>
  <c r="AJ37" i="3"/>
  <c r="Y48" i="3"/>
  <c r="V51" i="3"/>
  <c r="AK36" i="3"/>
  <c r="AM34" i="3"/>
  <c r="W50" i="3"/>
  <c r="Z47" i="3"/>
  <c r="U52" i="3"/>
  <c r="AI38" i="3"/>
  <c r="AF41" i="3"/>
  <c r="AB45" i="3"/>
  <c r="X49" i="3"/>
  <c r="T53" i="3"/>
  <c r="AA46" i="3"/>
  <c r="AE42" i="3"/>
  <c r="AC44" i="3"/>
  <c r="AZ21" i="3"/>
  <c r="AW24" i="3"/>
  <c r="AV25" i="3"/>
  <c r="AR29" i="3"/>
  <c r="AU26" i="3"/>
  <c r="AY22" i="3"/>
  <c r="AO32" i="3"/>
  <c r="AS28" i="3"/>
  <c r="AT27" i="3"/>
  <c r="AQ30" i="3"/>
  <c r="AP31" i="3"/>
  <c r="AX23" i="3"/>
  <c r="AN33" i="3"/>
  <c r="BK29" i="3"/>
  <c r="BO29" i="3" s="1"/>
  <c r="BE19" i="3"/>
  <c r="B17" i="3"/>
  <c r="BD18" i="3"/>
  <c r="BD30" i="3"/>
  <c r="B31" i="3"/>
  <c r="AM33" i="3" l="1"/>
  <c r="AL34" i="3"/>
  <c r="AG39" i="3"/>
  <c r="AC43" i="3"/>
  <c r="Y47" i="3"/>
  <c r="AJ36" i="3"/>
  <c r="AH38" i="3"/>
  <c r="AD42" i="3"/>
  <c r="Z46" i="3"/>
  <c r="AI37" i="3"/>
  <c r="AK35" i="3"/>
  <c r="S53" i="3"/>
  <c r="AA45" i="3"/>
  <c r="X48" i="3"/>
  <c r="W49" i="3"/>
  <c r="AB44" i="3"/>
  <c r="U51" i="3"/>
  <c r="AF40" i="3"/>
  <c r="V50" i="3"/>
  <c r="AE41" i="3"/>
  <c r="T52" i="3"/>
  <c r="AU25" i="3"/>
  <c r="AV24" i="3"/>
  <c r="AS27" i="3"/>
  <c r="AN32" i="3"/>
  <c r="AX22" i="3"/>
  <c r="AR28" i="3"/>
  <c r="AY21" i="3"/>
  <c r="AW23" i="3"/>
  <c r="AO31" i="3"/>
  <c r="AZ20" i="3"/>
  <c r="AP30" i="3"/>
  <c r="AQ29" i="3"/>
  <c r="AT26" i="3"/>
  <c r="BK30" i="3"/>
  <c r="BO30" i="3" s="1"/>
  <c r="BD17" i="3"/>
  <c r="B16" i="3"/>
  <c r="BD31" i="3"/>
  <c r="B32" i="3"/>
  <c r="BE18" i="3"/>
  <c r="AM32" i="3" l="1"/>
  <c r="AI36" i="3"/>
  <c r="AL33" i="3"/>
  <c r="Y46" i="3"/>
  <c r="S52" i="3"/>
  <c r="Z45" i="3"/>
  <c r="AA44" i="3"/>
  <c r="AK34" i="3"/>
  <c r="AJ35" i="3"/>
  <c r="AE40" i="3"/>
  <c r="R53" i="3"/>
  <c r="AF39" i="3"/>
  <c r="AD41" i="3"/>
  <c r="W48" i="3"/>
  <c r="AB43" i="3"/>
  <c r="X47" i="3"/>
  <c r="AH37" i="3"/>
  <c r="T51" i="3"/>
  <c r="AC42" i="3"/>
  <c r="U50" i="3"/>
  <c r="V49" i="3"/>
  <c r="AG38" i="3"/>
  <c r="AZ19" i="3"/>
  <c r="AX21" i="3"/>
  <c r="AT25" i="3"/>
  <c r="AQ28" i="3"/>
  <c r="AY20" i="3"/>
  <c r="AU24" i="3"/>
  <c r="AR27" i="3"/>
  <c r="AW22" i="3"/>
  <c r="AV23" i="3"/>
  <c r="AO30" i="3"/>
  <c r="AN31" i="3"/>
  <c r="AP29" i="3"/>
  <c r="AS26" i="3"/>
  <c r="BK31" i="3"/>
  <c r="BO31" i="3" s="1"/>
  <c r="BD16" i="3"/>
  <c r="B15" i="3"/>
  <c r="BE17" i="3"/>
  <c r="BD32" i="3"/>
  <c r="B33" i="3"/>
  <c r="AK33" i="3" l="1"/>
  <c r="AF38" i="3"/>
  <c r="AB42" i="3"/>
  <c r="AG37" i="3"/>
  <c r="AC41" i="3"/>
  <c r="AH36" i="3"/>
  <c r="AL32" i="3"/>
  <c r="AE39" i="3"/>
  <c r="U49" i="3"/>
  <c r="V48" i="3"/>
  <c r="W47" i="3"/>
  <c r="T50" i="3"/>
  <c r="Y45" i="3"/>
  <c r="AA43" i="3"/>
  <c r="AM31" i="3"/>
  <c r="Z44" i="3"/>
  <c r="AI35" i="3"/>
  <c r="Q53" i="3"/>
  <c r="S51" i="3"/>
  <c r="AJ34" i="3"/>
  <c r="AD40" i="3"/>
  <c r="R52" i="3"/>
  <c r="X46" i="3"/>
  <c r="AR26" i="3"/>
  <c r="AQ27" i="3"/>
  <c r="AY19" i="3"/>
  <c r="AV22" i="3"/>
  <c r="AW21" i="3"/>
  <c r="AO29" i="3"/>
  <c r="AU23" i="3"/>
  <c r="AZ18" i="3"/>
  <c r="AX20" i="3"/>
  <c r="AP28" i="3"/>
  <c r="AT24" i="3"/>
  <c r="AN30" i="3"/>
  <c r="AS25" i="3"/>
  <c r="BK32" i="3"/>
  <c r="BO32" i="3" s="1"/>
  <c r="BD15" i="3"/>
  <c r="B14" i="3"/>
  <c r="BD33" i="3"/>
  <c r="B34" i="3"/>
  <c r="BE16" i="3"/>
  <c r="AK32" i="3" l="1"/>
  <c r="AM30" i="3"/>
  <c r="AB41" i="3"/>
  <c r="AL31" i="3"/>
  <c r="AC40" i="3"/>
  <c r="AH35" i="3"/>
  <c r="S50" i="3"/>
  <c r="R51" i="3"/>
  <c r="T49" i="3"/>
  <c r="AJ33" i="3"/>
  <c r="U48" i="3"/>
  <c r="W46" i="3"/>
  <c r="Q52" i="3"/>
  <c r="AE38" i="3"/>
  <c r="AD39" i="3"/>
  <c r="Y44" i="3"/>
  <c r="V47" i="3"/>
  <c r="AA42" i="3"/>
  <c r="AI34" i="3"/>
  <c r="Z43" i="3"/>
  <c r="AF37" i="3"/>
  <c r="AG36" i="3"/>
  <c r="X45" i="3"/>
  <c r="P53" i="3"/>
  <c r="AY18" i="3"/>
  <c r="AQ26" i="3"/>
  <c r="AW20" i="3"/>
  <c r="AX19" i="3"/>
  <c r="AP27" i="3"/>
  <c r="AT23" i="3"/>
  <c r="AZ17" i="3"/>
  <c r="AS24" i="3"/>
  <c r="AV21" i="3"/>
  <c r="AR25" i="3"/>
  <c r="AN29" i="3"/>
  <c r="AU22" i="3"/>
  <c r="AO28" i="3"/>
  <c r="BK33" i="3"/>
  <c r="BO33" i="3" s="1"/>
  <c r="B35" i="3"/>
  <c r="BD34" i="3"/>
  <c r="B13" i="3"/>
  <c r="BD14" i="3"/>
  <c r="BE15" i="3"/>
  <c r="AM29" i="3" l="1"/>
  <c r="AB40" i="3"/>
  <c r="X44" i="3"/>
  <c r="AK31" i="3"/>
  <c r="AI33" i="3"/>
  <c r="AG35" i="3"/>
  <c r="AC39" i="3"/>
  <c r="Y43" i="3"/>
  <c r="U47" i="3"/>
  <c r="W45" i="3"/>
  <c r="T48" i="3"/>
  <c r="Z42" i="3"/>
  <c r="S49" i="3"/>
  <c r="Q51" i="3"/>
  <c r="AL30" i="3"/>
  <c r="AD38" i="3"/>
  <c r="AA41" i="3"/>
  <c r="R50" i="3"/>
  <c r="AF36" i="3"/>
  <c r="AE37" i="3"/>
  <c r="AJ32" i="3"/>
  <c r="P52" i="3"/>
  <c r="V46" i="3"/>
  <c r="O53" i="3"/>
  <c r="AH34" i="3"/>
  <c r="AW19" i="3"/>
  <c r="AY17" i="3"/>
  <c r="AT22" i="3"/>
  <c r="AZ16" i="3"/>
  <c r="AN28" i="3"/>
  <c r="AU21" i="3"/>
  <c r="AS23" i="3"/>
  <c r="AV20" i="3"/>
  <c r="AO27" i="3"/>
  <c r="AX18" i="3"/>
  <c r="AQ25" i="3"/>
  <c r="AR24" i="3"/>
  <c r="AP26" i="3"/>
  <c r="BK34" i="3"/>
  <c r="BO34" i="3" s="1"/>
  <c r="B36" i="3"/>
  <c r="BD35" i="3"/>
  <c r="BD13" i="3"/>
  <c r="B12" i="3"/>
  <c r="BE14" i="3"/>
  <c r="AM28" i="3" l="1"/>
  <c r="AG34" i="3"/>
  <c r="AI32" i="3"/>
  <c r="AD37" i="3"/>
  <c r="AF35" i="3"/>
  <c r="AH33" i="3"/>
  <c r="N53" i="3"/>
  <c r="Y42" i="3"/>
  <c r="AB39" i="3"/>
  <c r="S48" i="3"/>
  <c r="AE36" i="3"/>
  <c r="Q50" i="3"/>
  <c r="R49" i="3"/>
  <c r="AK30" i="3"/>
  <c r="AJ31" i="3"/>
  <c r="P51" i="3"/>
  <c r="U46" i="3"/>
  <c r="AA40" i="3"/>
  <c r="W44" i="3"/>
  <c r="T47" i="3"/>
  <c r="AL29" i="3"/>
  <c r="AC38" i="3"/>
  <c r="O52" i="3"/>
  <c r="Z41" i="3"/>
  <c r="X43" i="3"/>
  <c r="V45" i="3"/>
  <c r="AZ15" i="3"/>
  <c r="AW18" i="3"/>
  <c r="AS22" i="3"/>
  <c r="AR23" i="3"/>
  <c r="AQ24" i="3"/>
  <c r="AU20" i="3"/>
  <c r="AO26" i="3"/>
  <c r="AV19" i="3"/>
  <c r="AY16" i="3"/>
  <c r="AT21" i="3"/>
  <c r="AX17" i="3"/>
  <c r="AP25" i="3"/>
  <c r="AN27" i="3"/>
  <c r="BK35" i="3"/>
  <c r="BO35" i="3" s="1"/>
  <c r="BD12" i="3"/>
  <c r="B11" i="3"/>
  <c r="B37" i="3"/>
  <c r="BD36" i="3"/>
  <c r="BE13" i="3"/>
  <c r="AI31" i="3" l="1"/>
  <c r="AA39" i="3"/>
  <c r="AE35" i="3"/>
  <c r="AJ30" i="3"/>
  <c r="AG33" i="3"/>
  <c r="AF34" i="3"/>
  <c r="AB38" i="3"/>
  <c r="X42" i="3"/>
  <c r="AM27" i="3"/>
  <c r="AC37" i="3"/>
  <c r="AL28" i="3"/>
  <c r="W43" i="3"/>
  <c r="N52" i="3"/>
  <c r="M53" i="3"/>
  <c r="O51" i="3"/>
  <c r="AH32" i="3"/>
  <c r="Z40" i="3"/>
  <c r="P50" i="3"/>
  <c r="Y41" i="3"/>
  <c r="AK29" i="3"/>
  <c r="AD36" i="3"/>
  <c r="Q49" i="3"/>
  <c r="T46" i="3"/>
  <c r="S47" i="3"/>
  <c r="V44" i="3"/>
  <c r="R48" i="3"/>
  <c r="U45" i="3"/>
  <c r="AZ14" i="3"/>
  <c r="AU19" i="3"/>
  <c r="AR22" i="3"/>
  <c r="AO25" i="3"/>
  <c r="AQ23" i="3"/>
  <c r="AY15" i="3"/>
  <c r="AX16" i="3"/>
  <c r="AP24" i="3"/>
  <c r="AV18" i="3"/>
  <c r="AW17" i="3"/>
  <c r="AS21" i="3"/>
  <c r="AN26" i="3"/>
  <c r="AT20" i="3"/>
  <c r="BK36" i="3"/>
  <c r="BO36" i="3" s="1"/>
  <c r="BE12" i="3"/>
  <c r="BD11" i="3"/>
  <c r="B10" i="3"/>
  <c r="BD37" i="3"/>
  <c r="B38" i="3"/>
  <c r="AI30" i="3" l="1"/>
  <c r="AE34" i="3"/>
  <c r="AB37" i="3"/>
  <c r="AA38" i="3"/>
  <c r="W42" i="3"/>
  <c r="AG32" i="3"/>
  <c r="AM26" i="3"/>
  <c r="X41" i="3"/>
  <c r="AF33" i="3"/>
  <c r="Y40" i="3"/>
  <c r="T45" i="3"/>
  <c r="U44" i="3"/>
  <c r="AD35" i="3"/>
  <c r="V43" i="3"/>
  <c r="M52" i="3"/>
  <c r="AJ29" i="3"/>
  <c r="AK28" i="3"/>
  <c r="AH31" i="3"/>
  <c r="L53" i="3"/>
  <c r="S46" i="3"/>
  <c r="AL27" i="3"/>
  <c r="Z39" i="3"/>
  <c r="AC36" i="3"/>
  <c r="P49" i="3"/>
  <c r="Q48" i="3"/>
  <c r="O50" i="3"/>
  <c r="N51" i="3"/>
  <c r="R47" i="3"/>
  <c r="AS20" i="3"/>
  <c r="AQ22" i="3"/>
  <c r="AX15" i="3"/>
  <c r="AO24" i="3"/>
  <c r="AP23" i="3"/>
  <c r="AT19" i="3"/>
  <c r="AV17" i="3"/>
  <c r="AN25" i="3"/>
  <c r="AR21" i="3"/>
  <c r="AZ13" i="3"/>
  <c r="AY14" i="3"/>
  <c r="AU18" i="3"/>
  <c r="AW16" i="3"/>
  <c r="BK37" i="3"/>
  <c r="BO37" i="3" s="1"/>
  <c r="BE11" i="3"/>
  <c r="B39" i="3"/>
  <c r="BD38" i="3"/>
  <c r="BD10" i="3"/>
  <c r="B9" i="3"/>
  <c r="AF32" i="3" l="1"/>
  <c r="W41" i="3"/>
  <c r="S45" i="3"/>
  <c r="AK27" i="3"/>
  <c r="X40" i="3"/>
  <c r="T44" i="3"/>
  <c r="AB36" i="3"/>
  <c r="AI29" i="3"/>
  <c r="Y39" i="3"/>
  <c r="V42" i="3"/>
  <c r="O49" i="3"/>
  <c r="AJ28" i="3"/>
  <c r="M51" i="3"/>
  <c r="AL26" i="3"/>
  <c r="Q47" i="3"/>
  <c r="N50" i="3"/>
  <c r="L52" i="3"/>
  <c r="AG31" i="3"/>
  <c r="AE33" i="3"/>
  <c r="AA37" i="3"/>
  <c r="AM25" i="3"/>
  <c r="AH30" i="3"/>
  <c r="AD34" i="3"/>
  <c r="Z38" i="3"/>
  <c r="R46" i="3"/>
  <c r="K53" i="3"/>
  <c r="AC35" i="3"/>
  <c r="P48" i="3"/>
  <c r="U43" i="3"/>
  <c r="BE10" i="3"/>
  <c r="AW15" i="3"/>
  <c r="AY13" i="3"/>
  <c r="AQ21" i="3"/>
  <c r="AR20" i="3"/>
  <c r="AO23" i="3"/>
  <c r="AZ12" i="3"/>
  <c r="AT18" i="3"/>
  <c r="AN24" i="3"/>
  <c r="AX14" i="3"/>
  <c r="AS19" i="3"/>
  <c r="AU17" i="3"/>
  <c r="AV16" i="3"/>
  <c r="AP22" i="3"/>
  <c r="P35" i="31"/>
  <c r="N35" i="31"/>
  <c r="D35" i="31"/>
  <c r="BK38" i="3"/>
  <c r="BO38" i="3" s="1"/>
  <c r="C2" i="3"/>
  <c r="B40" i="3"/>
  <c r="BD39" i="3"/>
  <c r="BD9" i="3"/>
  <c r="AK26" i="3" l="1"/>
  <c r="E22" i="32" s="1"/>
  <c r="AB35" i="3"/>
  <c r="E31" i="32" s="1"/>
  <c r="AJ27" i="3"/>
  <c r="E23" i="32" s="1"/>
  <c r="AG30" i="3"/>
  <c r="E26" i="32" s="1"/>
  <c r="AL25" i="3"/>
  <c r="E21" i="32" s="1"/>
  <c r="AI28" i="3"/>
  <c r="E24" i="32" s="1"/>
  <c r="AC34" i="3"/>
  <c r="E30" i="32" s="1"/>
  <c r="AH29" i="3"/>
  <c r="E25" i="32" s="1"/>
  <c r="Y38" i="3"/>
  <c r="E34" i="32" s="1"/>
  <c r="O48" i="3"/>
  <c r="P47" i="3"/>
  <c r="Q46" i="3"/>
  <c r="AE32" i="3"/>
  <c r="E28" i="32" s="1"/>
  <c r="AD33" i="3"/>
  <c r="E29" i="32" s="1"/>
  <c r="U42" i="3"/>
  <c r="S44" i="3"/>
  <c r="L51" i="3"/>
  <c r="X39" i="3"/>
  <c r="Z37" i="3"/>
  <c r="E33" i="32" s="1"/>
  <c r="K52" i="3"/>
  <c r="T43" i="3"/>
  <c r="R45" i="3"/>
  <c r="AM24" i="3"/>
  <c r="E20" i="32" s="1"/>
  <c r="AF31" i="3"/>
  <c r="E27" i="32" s="1"/>
  <c r="W40" i="3"/>
  <c r="E36" i="32" s="1"/>
  <c r="V41" i="3"/>
  <c r="N49" i="3"/>
  <c r="M50" i="3"/>
  <c r="J53" i="3"/>
  <c r="AA36" i="3"/>
  <c r="E32" i="32" s="1"/>
  <c r="BE9" i="3"/>
  <c r="AW14" i="3"/>
  <c r="E10" i="32" s="1"/>
  <c r="AO22" i="3"/>
  <c r="E18" i="32" s="1"/>
  <c r="AY12" i="3"/>
  <c r="E8" i="32" s="1"/>
  <c r="AQ20" i="3"/>
  <c r="E16" i="32" s="1"/>
  <c r="AT17" i="3"/>
  <c r="E13" i="32" s="1"/>
  <c r="AN23" i="3"/>
  <c r="E19" i="32" s="1"/>
  <c r="AX13" i="3"/>
  <c r="E9" i="32" s="1"/>
  <c r="AZ11" i="3"/>
  <c r="E7" i="32" s="1"/>
  <c r="AR19" i="3"/>
  <c r="E15" i="32" s="1"/>
  <c r="AU16" i="3"/>
  <c r="E12" i="32" s="1"/>
  <c r="AP21" i="3"/>
  <c r="E17" i="32" s="1"/>
  <c r="AV15" i="3"/>
  <c r="E11" i="32" s="1"/>
  <c r="AS18" i="3"/>
  <c r="E14" i="32" s="1"/>
  <c r="L35" i="25"/>
  <c r="L35" i="31"/>
  <c r="P36" i="31"/>
  <c r="C36" i="31"/>
  <c r="S36" i="31"/>
  <c r="O36" i="31"/>
  <c r="Q36" i="31"/>
  <c r="R36" i="31"/>
  <c r="N36" i="31"/>
  <c r="M36" i="31"/>
  <c r="L36" i="31"/>
  <c r="K36" i="31"/>
  <c r="J36" i="31"/>
  <c r="I36" i="31"/>
  <c r="H36" i="31"/>
  <c r="G36" i="31"/>
  <c r="F36" i="31"/>
  <c r="D36" i="31"/>
  <c r="E36" i="31"/>
  <c r="H35" i="31"/>
  <c r="J35" i="31"/>
  <c r="S35" i="31"/>
  <c r="E35" i="31"/>
  <c r="K35" i="31"/>
  <c r="M35" i="31"/>
  <c r="R35" i="31"/>
  <c r="O35" i="31"/>
  <c r="BK39" i="3"/>
  <c r="BO39" i="3" s="1"/>
  <c r="C20" i="31"/>
  <c r="Q20" i="31"/>
  <c r="O20" i="31"/>
  <c r="P20" i="31"/>
  <c r="R20" i="31"/>
  <c r="N20" i="31"/>
  <c r="M20" i="31"/>
  <c r="L20" i="31"/>
  <c r="K20" i="31"/>
  <c r="J20" i="31"/>
  <c r="I20" i="31"/>
  <c r="H20" i="31"/>
  <c r="G20" i="31"/>
  <c r="F20" i="31"/>
  <c r="D20" i="31"/>
  <c r="E20" i="31"/>
  <c r="C19" i="31"/>
  <c r="N19" i="31"/>
  <c r="L19" i="31"/>
  <c r="J19" i="31"/>
  <c r="H19" i="31"/>
  <c r="P21" i="31"/>
  <c r="G21" i="31"/>
  <c r="D21" i="31"/>
  <c r="P19" i="31"/>
  <c r="M19" i="31"/>
  <c r="I19" i="31"/>
  <c r="F19" i="31"/>
  <c r="O21" i="31"/>
  <c r="M21" i="31"/>
  <c r="K21" i="31"/>
  <c r="I21" i="31"/>
  <c r="E21" i="31"/>
  <c r="H21" i="31"/>
  <c r="Q19" i="31"/>
  <c r="K19" i="31"/>
  <c r="G19" i="31"/>
  <c r="Q21" i="31"/>
  <c r="R21" i="31"/>
  <c r="L21" i="31"/>
  <c r="F21" i="31"/>
  <c r="O19" i="31"/>
  <c r="D19" i="31"/>
  <c r="E19" i="31"/>
  <c r="C21" i="31"/>
  <c r="S21" i="31"/>
  <c r="N21" i="31"/>
  <c r="J21" i="31"/>
  <c r="Q22" i="31"/>
  <c r="M22" i="31"/>
  <c r="F22" i="31"/>
  <c r="C18" i="31"/>
  <c r="N18" i="31"/>
  <c r="G18" i="31"/>
  <c r="D18" i="31"/>
  <c r="I18" i="31"/>
  <c r="O18" i="31"/>
  <c r="H18" i="31"/>
  <c r="S22" i="31"/>
  <c r="K22" i="31"/>
  <c r="I22" i="31"/>
  <c r="G22" i="31"/>
  <c r="E22" i="31"/>
  <c r="M18" i="31"/>
  <c r="K18" i="31"/>
  <c r="L18" i="31"/>
  <c r="F18" i="31"/>
  <c r="P22" i="31"/>
  <c r="R22" i="31"/>
  <c r="L22" i="31"/>
  <c r="H22" i="31"/>
  <c r="P18" i="31"/>
  <c r="E18" i="31"/>
  <c r="C22" i="31"/>
  <c r="O22" i="31"/>
  <c r="N22" i="31"/>
  <c r="J22" i="31"/>
  <c r="D22" i="31"/>
  <c r="J18" i="31"/>
  <c r="O23" i="31"/>
  <c r="M23" i="31"/>
  <c r="K23" i="31"/>
  <c r="G23" i="31"/>
  <c r="O17" i="31"/>
  <c r="K17" i="31"/>
  <c r="F17" i="31"/>
  <c r="S23" i="31"/>
  <c r="I23" i="31"/>
  <c r="C17" i="31"/>
  <c r="N17" i="31"/>
  <c r="I17" i="31"/>
  <c r="G17" i="31"/>
  <c r="E17" i="31"/>
  <c r="C23" i="31"/>
  <c r="P23" i="31"/>
  <c r="R23" i="31"/>
  <c r="J23" i="31"/>
  <c r="H23" i="31"/>
  <c r="F23" i="31"/>
  <c r="E23" i="31"/>
  <c r="M17" i="31"/>
  <c r="Q23" i="31"/>
  <c r="N23" i="31"/>
  <c r="L23" i="31"/>
  <c r="D23" i="31"/>
  <c r="L17" i="31"/>
  <c r="J17" i="31"/>
  <c r="H17" i="31"/>
  <c r="D17" i="31"/>
  <c r="C16" i="31"/>
  <c r="L16" i="31"/>
  <c r="I16" i="31"/>
  <c r="G16" i="31"/>
  <c r="P24" i="31"/>
  <c r="L24" i="31"/>
  <c r="D24" i="31"/>
  <c r="O24" i="31"/>
  <c r="K16" i="31"/>
  <c r="Q24" i="31"/>
  <c r="N24" i="31"/>
  <c r="J24" i="31"/>
  <c r="H24" i="31"/>
  <c r="N16" i="31"/>
  <c r="J16" i="31"/>
  <c r="H16" i="31"/>
  <c r="F16" i="31"/>
  <c r="E16" i="31"/>
  <c r="R24" i="31"/>
  <c r="K24" i="31"/>
  <c r="M16" i="31"/>
  <c r="D16" i="31"/>
  <c r="S24" i="31"/>
  <c r="M24" i="31"/>
  <c r="I24" i="31"/>
  <c r="G24" i="31"/>
  <c r="E24" i="31"/>
  <c r="C24" i="31"/>
  <c r="F24" i="31"/>
  <c r="M15" i="31"/>
  <c r="I15" i="31"/>
  <c r="G15" i="31"/>
  <c r="D15" i="31"/>
  <c r="P25" i="31"/>
  <c r="M25" i="31"/>
  <c r="G25" i="31"/>
  <c r="F25" i="31"/>
  <c r="I25" i="31"/>
  <c r="Q25" i="31"/>
  <c r="L25" i="31"/>
  <c r="F15" i="31"/>
  <c r="S25" i="31"/>
  <c r="N25" i="31"/>
  <c r="H25" i="31"/>
  <c r="C15" i="31"/>
  <c r="L15" i="31"/>
  <c r="E15" i="31"/>
  <c r="O25" i="31"/>
  <c r="K25" i="31"/>
  <c r="E25" i="31"/>
  <c r="J25" i="31"/>
  <c r="K15" i="31"/>
  <c r="H15" i="31"/>
  <c r="C25" i="31"/>
  <c r="R25" i="31"/>
  <c r="D25" i="31"/>
  <c r="J15" i="31"/>
  <c r="J14" i="31"/>
  <c r="D14" i="31"/>
  <c r="O26" i="31"/>
  <c r="J26" i="31"/>
  <c r="E26" i="31"/>
  <c r="M26" i="31"/>
  <c r="I26" i="31"/>
  <c r="C14" i="31"/>
  <c r="I14" i="31"/>
  <c r="G14" i="31"/>
  <c r="C26" i="31"/>
  <c r="S26" i="31"/>
  <c r="N26" i="31"/>
  <c r="L26" i="31"/>
  <c r="H26" i="31"/>
  <c r="F26" i="31"/>
  <c r="R26" i="31"/>
  <c r="G26" i="31"/>
  <c r="L14" i="31"/>
  <c r="H14" i="31"/>
  <c r="E14" i="31"/>
  <c r="Q26" i="31"/>
  <c r="D26" i="31"/>
  <c r="K14" i="31"/>
  <c r="F14" i="31"/>
  <c r="P26" i="31"/>
  <c r="K26" i="31"/>
  <c r="C27" i="31"/>
  <c r="S27" i="31"/>
  <c r="J27" i="31"/>
  <c r="F27" i="31"/>
  <c r="I13" i="31"/>
  <c r="D13" i="31"/>
  <c r="E13" i="31"/>
  <c r="M27" i="31"/>
  <c r="E27" i="31"/>
  <c r="G13" i="31"/>
  <c r="P27" i="31"/>
  <c r="N27" i="31"/>
  <c r="L27" i="31"/>
  <c r="H27" i="31"/>
  <c r="D27" i="31"/>
  <c r="C13" i="31"/>
  <c r="H13" i="31"/>
  <c r="O27" i="31"/>
  <c r="Q27" i="31"/>
  <c r="K27" i="31"/>
  <c r="G27" i="31"/>
  <c r="K13" i="31"/>
  <c r="F13" i="31"/>
  <c r="R27" i="31"/>
  <c r="I27" i="31"/>
  <c r="J13" i="31"/>
  <c r="C12" i="31"/>
  <c r="H12" i="31"/>
  <c r="Q28" i="31"/>
  <c r="S28" i="31"/>
  <c r="E28" i="31"/>
  <c r="P28" i="31"/>
  <c r="N28" i="31"/>
  <c r="J28" i="31"/>
  <c r="H28" i="31"/>
  <c r="I12" i="31"/>
  <c r="F12" i="31"/>
  <c r="G12" i="31"/>
  <c r="L28" i="31"/>
  <c r="F28" i="31"/>
  <c r="D28" i="31"/>
  <c r="R28" i="31"/>
  <c r="G28" i="31"/>
  <c r="J12" i="31"/>
  <c r="D12" i="31"/>
  <c r="E12" i="31"/>
  <c r="C28" i="31"/>
  <c r="M28" i="31"/>
  <c r="K28" i="31"/>
  <c r="O28" i="31"/>
  <c r="I28" i="31"/>
  <c r="C11" i="31"/>
  <c r="I11" i="31"/>
  <c r="F11" i="31"/>
  <c r="P29" i="31"/>
  <c r="I29" i="31"/>
  <c r="H11" i="31"/>
  <c r="E11" i="31"/>
  <c r="Q29" i="31"/>
  <c r="M29" i="31"/>
  <c r="K29" i="31"/>
  <c r="G29" i="31"/>
  <c r="E29" i="31"/>
  <c r="O29" i="31"/>
  <c r="L29" i="31"/>
  <c r="H29" i="31"/>
  <c r="G11" i="31"/>
  <c r="S29" i="31"/>
  <c r="R29" i="31"/>
  <c r="J29" i="31"/>
  <c r="D29" i="31"/>
  <c r="D11" i="31"/>
  <c r="C29" i="31"/>
  <c r="N29" i="31"/>
  <c r="F29" i="31"/>
  <c r="F10" i="31"/>
  <c r="O30" i="31"/>
  <c r="H30" i="31"/>
  <c r="F30" i="31"/>
  <c r="E30" i="31"/>
  <c r="N30" i="31"/>
  <c r="L30" i="31"/>
  <c r="D30" i="31"/>
  <c r="C10" i="31"/>
  <c r="G10" i="31"/>
  <c r="Q30" i="31"/>
  <c r="I30" i="31"/>
  <c r="G30" i="31"/>
  <c r="D10" i="31"/>
  <c r="S30" i="31"/>
  <c r="J30" i="31"/>
  <c r="H10" i="31"/>
  <c r="E10" i="31"/>
  <c r="C30" i="31"/>
  <c r="P30" i="31"/>
  <c r="R30" i="31"/>
  <c r="M30" i="31"/>
  <c r="K30" i="31"/>
  <c r="C9" i="31"/>
  <c r="G9" i="31"/>
  <c r="O31" i="31"/>
  <c r="I31" i="31"/>
  <c r="G31" i="31"/>
  <c r="D31" i="31"/>
  <c r="D9" i="31"/>
  <c r="S31" i="31"/>
  <c r="R31" i="31"/>
  <c r="M31" i="31"/>
  <c r="K31" i="31"/>
  <c r="E31" i="31"/>
  <c r="C31" i="31"/>
  <c r="N31" i="31"/>
  <c r="F9" i="31"/>
  <c r="P31" i="31"/>
  <c r="L31" i="31"/>
  <c r="J31" i="31"/>
  <c r="H31" i="31"/>
  <c r="E9" i="31"/>
  <c r="Q31" i="31"/>
  <c r="F31" i="31"/>
  <c r="C8" i="31"/>
  <c r="E8" i="31"/>
  <c r="P32" i="31"/>
  <c r="R32" i="31"/>
  <c r="E32" i="31"/>
  <c r="N32" i="31"/>
  <c r="J32" i="31"/>
  <c r="H32" i="31"/>
  <c r="F8" i="31"/>
  <c r="M32" i="31"/>
  <c r="G32" i="31"/>
  <c r="Q32" i="31"/>
  <c r="L32" i="31"/>
  <c r="F32" i="31"/>
  <c r="S32" i="31"/>
  <c r="I32" i="31"/>
  <c r="D8" i="31"/>
  <c r="C32" i="31"/>
  <c r="O32" i="31"/>
  <c r="K32" i="31"/>
  <c r="D32" i="31"/>
  <c r="D7" i="31"/>
  <c r="C33" i="31"/>
  <c r="P33" i="31"/>
  <c r="R33" i="31"/>
  <c r="E7" i="31"/>
  <c r="Q33" i="31"/>
  <c r="M33" i="31"/>
  <c r="K33" i="31"/>
  <c r="G33" i="31"/>
  <c r="E33" i="31"/>
  <c r="O33" i="31"/>
  <c r="J33" i="31"/>
  <c r="F33" i="31"/>
  <c r="L33" i="31"/>
  <c r="H33" i="31"/>
  <c r="I33" i="31"/>
  <c r="C7" i="31"/>
  <c r="N33" i="31"/>
  <c r="S33" i="31"/>
  <c r="D33" i="31"/>
  <c r="Q34" i="31"/>
  <c r="F34" i="31"/>
  <c r="I34" i="31"/>
  <c r="C34" i="31"/>
  <c r="S34" i="31"/>
  <c r="N34" i="31"/>
  <c r="L34" i="31"/>
  <c r="J34" i="31"/>
  <c r="H34" i="31"/>
  <c r="O34" i="31"/>
  <c r="K34" i="31"/>
  <c r="E34" i="31"/>
  <c r="D6" i="31"/>
  <c r="P34" i="31"/>
  <c r="R34" i="31"/>
  <c r="D34" i="31"/>
  <c r="C6" i="31"/>
  <c r="M34" i="31"/>
  <c r="G34" i="31"/>
  <c r="C5" i="31"/>
  <c r="F35" i="31"/>
  <c r="G35" i="31"/>
  <c r="I35" i="31"/>
  <c r="Q35" i="31"/>
  <c r="C35" i="31"/>
  <c r="K35" i="32"/>
  <c r="M35" i="32"/>
  <c r="N35" i="32"/>
  <c r="H35" i="32"/>
  <c r="J35" i="32"/>
  <c r="O35" i="32"/>
  <c r="E35" i="32"/>
  <c r="F35" i="32"/>
  <c r="P35" i="32"/>
  <c r="S35" i="32"/>
  <c r="I35" i="32"/>
  <c r="L35" i="32"/>
  <c r="H36" i="32"/>
  <c r="L36" i="32"/>
  <c r="P36" i="32"/>
  <c r="F36" i="32"/>
  <c r="J36" i="32"/>
  <c r="N36" i="32"/>
  <c r="R36" i="32"/>
  <c r="M36" i="32"/>
  <c r="G36" i="32"/>
  <c r="O36" i="32"/>
  <c r="I36" i="32"/>
  <c r="Q36" i="32"/>
  <c r="C36" i="32"/>
  <c r="K36" i="32"/>
  <c r="S36" i="32"/>
  <c r="H20" i="32"/>
  <c r="L20" i="32"/>
  <c r="P20" i="32"/>
  <c r="G20" i="32"/>
  <c r="M20" i="32"/>
  <c r="J20" i="32"/>
  <c r="O20" i="32"/>
  <c r="C20" i="32"/>
  <c r="N20" i="32"/>
  <c r="I20" i="32"/>
  <c r="F20" i="32"/>
  <c r="Q20" i="32"/>
  <c r="K20" i="32"/>
  <c r="C19" i="32"/>
  <c r="P19" i="32"/>
  <c r="M19" i="32"/>
  <c r="F19" i="32"/>
  <c r="P21" i="32"/>
  <c r="M21" i="32"/>
  <c r="C21" i="32"/>
  <c r="R21" i="32"/>
  <c r="K19" i="32"/>
  <c r="H21" i="32"/>
  <c r="J21" i="32"/>
  <c r="L21" i="32"/>
  <c r="F21" i="32"/>
  <c r="G19" i="32"/>
  <c r="I21" i="32"/>
  <c r="N21" i="32"/>
  <c r="H19" i="32"/>
  <c r="I19" i="32"/>
  <c r="J19" i="32"/>
  <c r="N19" i="32"/>
  <c r="Q21" i="32"/>
  <c r="K21" i="32"/>
  <c r="O19" i="32"/>
  <c r="L19" i="32"/>
  <c r="O21" i="32"/>
  <c r="G21" i="32"/>
  <c r="O22" i="32"/>
  <c r="C22" i="32"/>
  <c r="F22" i="32"/>
  <c r="K18" i="32"/>
  <c r="H18" i="32"/>
  <c r="N18" i="32"/>
  <c r="F18" i="32"/>
  <c r="P22" i="32"/>
  <c r="J22" i="32"/>
  <c r="N22" i="32"/>
  <c r="I18" i="32"/>
  <c r="H22" i="32"/>
  <c r="K22" i="32"/>
  <c r="I22" i="32"/>
  <c r="Q22" i="32"/>
  <c r="S22" i="32"/>
  <c r="O18" i="32"/>
  <c r="L18" i="32"/>
  <c r="M18" i="32"/>
  <c r="L22" i="32"/>
  <c r="G22" i="32"/>
  <c r="R22" i="32"/>
  <c r="C18" i="32"/>
  <c r="M22" i="32"/>
  <c r="G18" i="32"/>
  <c r="J18" i="32"/>
  <c r="J23" i="32"/>
  <c r="F23" i="32"/>
  <c r="N23" i="32"/>
  <c r="K17" i="32"/>
  <c r="L17" i="32"/>
  <c r="M17" i="32"/>
  <c r="F17" i="32"/>
  <c r="N17" i="32"/>
  <c r="L23" i="32"/>
  <c r="Q23" i="32"/>
  <c r="G23" i="32"/>
  <c r="J17" i="32"/>
  <c r="P23" i="32"/>
  <c r="G17" i="32"/>
  <c r="H23" i="32"/>
  <c r="M23" i="32"/>
  <c r="C23" i="32"/>
  <c r="K23" i="32"/>
  <c r="I23" i="32"/>
  <c r="R23" i="32"/>
  <c r="C17" i="32"/>
  <c r="I17" i="32"/>
  <c r="O23" i="32"/>
  <c r="S23" i="32"/>
  <c r="H17" i="32"/>
  <c r="M16" i="32"/>
  <c r="J24" i="32"/>
  <c r="Q24" i="32"/>
  <c r="C16" i="32"/>
  <c r="I16" i="32"/>
  <c r="F16" i="32"/>
  <c r="H24" i="32"/>
  <c r="O24" i="32"/>
  <c r="G24" i="32"/>
  <c r="S24" i="32"/>
  <c r="I24" i="32"/>
  <c r="G16" i="32"/>
  <c r="H16" i="32"/>
  <c r="J16" i="32"/>
  <c r="L24" i="32"/>
  <c r="M24" i="32"/>
  <c r="N24" i="32"/>
  <c r="K16" i="32"/>
  <c r="L16" i="32"/>
  <c r="P24" i="32"/>
  <c r="R24" i="32"/>
  <c r="K24" i="32"/>
  <c r="F24" i="32"/>
  <c r="C24" i="32"/>
  <c r="I15" i="32"/>
  <c r="M25" i="32"/>
  <c r="S25" i="32"/>
  <c r="F25" i="32"/>
  <c r="C25" i="32"/>
  <c r="J25" i="32"/>
  <c r="P25" i="32"/>
  <c r="I25" i="32"/>
  <c r="R25" i="32"/>
  <c r="C15" i="32"/>
  <c r="H15" i="32"/>
  <c r="F15" i="32"/>
  <c r="Q25" i="32"/>
  <c r="G25" i="32"/>
  <c r="N25" i="32"/>
  <c r="H25" i="32"/>
  <c r="G15" i="32"/>
  <c r="L15" i="32"/>
  <c r="K25" i="32"/>
  <c r="K15" i="32"/>
  <c r="J15" i="32"/>
  <c r="O25" i="32"/>
  <c r="L25" i="32"/>
  <c r="I26" i="32"/>
  <c r="G26" i="32"/>
  <c r="F26" i="32"/>
  <c r="R26" i="32"/>
  <c r="K14" i="32"/>
  <c r="M26" i="32"/>
  <c r="K26" i="32"/>
  <c r="N26" i="32"/>
  <c r="P26" i="32"/>
  <c r="J14" i="32"/>
  <c r="C14" i="32"/>
  <c r="H14" i="32"/>
  <c r="Q26" i="32"/>
  <c r="O26" i="32"/>
  <c r="L26" i="32"/>
  <c r="I14" i="32"/>
  <c r="G14" i="32"/>
  <c r="C26" i="32"/>
  <c r="S26" i="32"/>
  <c r="J26" i="32"/>
  <c r="H26" i="32"/>
  <c r="F14" i="32"/>
  <c r="I27" i="32"/>
  <c r="K27" i="32"/>
  <c r="N27" i="32"/>
  <c r="H13" i="32"/>
  <c r="I13" i="32"/>
  <c r="G13" i="32"/>
  <c r="M27" i="32"/>
  <c r="O27" i="32"/>
  <c r="P27" i="32"/>
  <c r="Q27" i="32"/>
  <c r="C27" i="32"/>
  <c r="S27" i="32"/>
  <c r="J27" i="32"/>
  <c r="H27" i="32"/>
  <c r="L27" i="32"/>
  <c r="F13" i="32"/>
  <c r="G27" i="32"/>
  <c r="F27" i="32"/>
  <c r="R27" i="32"/>
  <c r="J13" i="32"/>
  <c r="C13" i="32"/>
  <c r="I28" i="32"/>
  <c r="G28" i="32"/>
  <c r="F28" i="32"/>
  <c r="R28" i="32"/>
  <c r="H12" i="32"/>
  <c r="M28" i="32"/>
  <c r="K28" i="32"/>
  <c r="N28" i="32"/>
  <c r="P28" i="32"/>
  <c r="I12" i="32"/>
  <c r="G12" i="32"/>
  <c r="S28" i="32"/>
  <c r="F12" i="32"/>
  <c r="Q28" i="32"/>
  <c r="O28" i="32"/>
  <c r="H28" i="32"/>
  <c r="L28" i="32"/>
  <c r="C12" i="32"/>
  <c r="C28" i="32"/>
  <c r="J28" i="32"/>
  <c r="M29" i="32"/>
  <c r="K29" i="32"/>
  <c r="N29" i="32"/>
  <c r="Q29" i="32"/>
  <c r="O29" i="32"/>
  <c r="P29" i="32"/>
  <c r="C11" i="32"/>
  <c r="C29" i="32"/>
  <c r="S29" i="32"/>
  <c r="J29" i="32"/>
  <c r="H29" i="32"/>
  <c r="L29" i="32"/>
  <c r="H11" i="32"/>
  <c r="I29" i="32"/>
  <c r="G29" i="32"/>
  <c r="F29" i="32"/>
  <c r="R29" i="32"/>
  <c r="F11" i="32"/>
  <c r="G11" i="32"/>
  <c r="O30" i="32"/>
  <c r="L30" i="32"/>
  <c r="R30" i="32"/>
  <c r="F10" i="32"/>
  <c r="G10" i="32"/>
  <c r="F30" i="32"/>
  <c r="H30" i="32"/>
  <c r="M30" i="32"/>
  <c r="C30" i="32"/>
  <c r="S30" i="32"/>
  <c r="Q30" i="32"/>
  <c r="G30" i="32"/>
  <c r="I30" i="32"/>
  <c r="C10" i="32"/>
  <c r="K30" i="32"/>
  <c r="N30" i="32"/>
  <c r="J30" i="32"/>
  <c r="P30" i="32"/>
  <c r="F9" i="32"/>
  <c r="K31" i="32"/>
  <c r="Q31" i="32"/>
  <c r="I31" i="32"/>
  <c r="P31" i="32"/>
  <c r="H31" i="32"/>
  <c r="J31" i="32"/>
  <c r="F31" i="32"/>
  <c r="O31" i="32"/>
  <c r="N31" i="32"/>
  <c r="R31" i="32"/>
  <c r="C9" i="32"/>
  <c r="C31" i="32"/>
  <c r="S31" i="32"/>
  <c r="G31" i="32"/>
  <c r="L31" i="32"/>
  <c r="M31" i="32"/>
  <c r="O32" i="32"/>
  <c r="F32" i="32"/>
  <c r="H32" i="32"/>
  <c r="C32" i="32"/>
  <c r="S32" i="32"/>
  <c r="L32" i="32"/>
  <c r="R32" i="32"/>
  <c r="J32" i="32"/>
  <c r="G32" i="32"/>
  <c r="Q32" i="32"/>
  <c r="I32" i="32"/>
  <c r="M32" i="32"/>
  <c r="C8" i="32"/>
  <c r="K32" i="32"/>
  <c r="N32" i="32"/>
  <c r="P32" i="32"/>
  <c r="O33" i="32"/>
  <c r="F33" i="32"/>
  <c r="C33" i="32"/>
  <c r="S33" i="32"/>
  <c r="L33" i="32"/>
  <c r="M33" i="32"/>
  <c r="G33" i="32"/>
  <c r="Q33" i="32"/>
  <c r="I33" i="32"/>
  <c r="P33" i="32"/>
  <c r="H33" i="32"/>
  <c r="K33" i="32"/>
  <c r="N33" i="32"/>
  <c r="R33" i="32"/>
  <c r="J33" i="32"/>
  <c r="C7" i="32"/>
  <c r="P34" i="32"/>
  <c r="F34" i="32"/>
  <c r="O34" i="32"/>
  <c r="S34" i="32"/>
  <c r="J34" i="32"/>
  <c r="I34" i="32"/>
  <c r="C6" i="32"/>
  <c r="H34" i="32"/>
  <c r="N34" i="32"/>
  <c r="M34" i="32"/>
  <c r="Q34" i="32"/>
  <c r="C34" i="32"/>
  <c r="L34" i="32"/>
  <c r="R34" i="32"/>
  <c r="G34" i="32"/>
  <c r="K34" i="32"/>
  <c r="C35" i="32"/>
  <c r="Q35" i="32"/>
  <c r="G35" i="32"/>
  <c r="R35" i="32"/>
  <c r="R20" i="32"/>
  <c r="Q19" i="32"/>
  <c r="S21" i="32"/>
  <c r="P18" i="32"/>
  <c r="O17" i="32"/>
  <c r="N16" i="32"/>
  <c r="M15" i="32"/>
  <c r="L14" i="32"/>
  <c r="K13" i="32"/>
  <c r="J12" i="32"/>
  <c r="I11" i="32"/>
  <c r="H10" i="32"/>
  <c r="G9" i="32"/>
  <c r="F8" i="32"/>
  <c r="C5" i="32"/>
  <c r="BD40" i="3"/>
  <c r="B41" i="3"/>
  <c r="AJ26" i="3" l="1"/>
  <c r="D22" i="32" s="1"/>
  <c r="AG29" i="3"/>
  <c r="D25" i="32" s="1"/>
  <c r="AF30" i="3"/>
  <c r="D26" i="32" s="1"/>
  <c r="Z36" i="3"/>
  <c r="D32" i="32" s="1"/>
  <c r="V40" i="3"/>
  <c r="D36" i="32" s="1"/>
  <c r="AD32" i="3"/>
  <c r="D28" i="32" s="1"/>
  <c r="AH28" i="3"/>
  <c r="D24" i="32" s="1"/>
  <c r="W39" i="3"/>
  <c r="D35" i="32" s="1"/>
  <c r="AA35" i="3"/>
  <c r="D31" i="32" s="1"/>
  <c r="U41" i="3"/>
  <c r="AE31" i="3"/>
  <c r="D27" i="32" s="1"/>
  <c r="L50" i="3"/>
  <c r="M49" i="3"/>
  <c r="J52" i="3"/>
  <c r="AC33" i="3"/>
  <c r="D29" i="32" s="1"/>
  <c r="X38" i="3"/>
  <c r="D34" i="32" s="1"/>
  <c r="O47" i="3"/>
  <c r="Q45" i="3"/>
  <c r="R44" i="3"/>
  <c r="K51" i="3"/>
  <c r="S43" i="3"/>
  <c r="AM23" i="3"/>
  <c r="D19" i="32" s="1"/>
  <c r="AV19" i="32" s="1"/>
  <c r="AW19" i="32" s="1"/>
  <c r="P46" i="3"/>
  <c r="AL24" i="3"/>
  <c r="D20" i="32" s="1"/>
  <c r="AV20" i="32" s="1"/>
  <c r="AW20" i="32" s="1"/>
  <c r="Y37" i="3"/>
  <c r="D33" i="32" s="1"/>
  <c r="T42" i="3"/>
  <c r="AB34" i="3"/>
  <c r="D30" i="32" s="1"/>
  <c r="AK25" i="3"/>
  <c r="D21" i="32" s="1"/>
  <c r="D69" i="32" s="1"/>
  <c r="I53" i="3"/>
  <c r="N48" i="3"/>
  <c r="AI27" i="3"/>
  <c r="D23" i="32" s="1"/>
  <c r="AW13" i="3"/>
  <c r="D9" i="32" s="1"/>
  <c r="AV9" i="32" s="1"/>
  <c r="AW9" i="32" s="1"/>
  <c r="AZ10" i="3"/>
  <c r="D6" i="32" s="1"/>
  <c r="AV6" i="32" s="1"/>
  <c r="AW6" i="32" s="1"/>
  <c r="AY11" i="3"/>
  <c r="D7" i="32" s="1"/>
  <c r="AV7" i="32" s="1"/>
  <c r="AW7" i="32" s="1"/>
  <c r="AT16" i="3"/>
  <c r="D12" i="32" s="1"/>
  <c r="AV12" i="32" s="1"/>
  <c r="AW12" i="32" s="1"/>
  <c r="AU15" i="3"/>
  <c r="D11" i="32" s="1"/>
  <c r="AV11" i="32" s="1"/>
  <c r="AW11" i="32" s="1"/>
  <c r="AP20" i="3"/>
  <c r="D16" i="32" s="1"/>
  <c r="AV16" i="32" s="1"/>
  <c r="AW16" i="32" s="1"/>
  <c r="AX12" i="3"/>
  <c r="D8" i="32" s="1"/>
  <c r="AV8" i="32" s="1"/>
  <c r="AW8" i="32" s="1"/>
  <c r="AS17" i="3"/>
  <c r="D13" i="32" s="1"/>
  <c r="AV13" i="32" s="1"/>
  <c r="AW13" i="32" s="1"/>
  <c r="AO21" i="3"/>
  <c r="D17" i="32" s="1"/>
  <c r="AV17" i="32" s="1"/>
  <c r="AW17" i="32" s="1"/>
  <c r="AR18" i="3"/>
  <c r="D14" i="32" s="1"/>
  <c r="AV14" i="32" s="1"/>
  <c r="AW14" i="32" s="1"/>
  <c r="AQ19" i="3"/>
  <c r="D15" i="32" s="1"/>
  <c r="AV15" i="32" s="1"/>
  <c r="AW15" i="32" s="1"/>
  <c r="AN22" i="3"/>
  <c r="D18" i="32" s="1"/>
  <c r="AV18" i="32" s="1"/>
  <c r="AW18" i="32" s="1"/>
  <c r="AV14" i="3"/>
  <c r="D10" i="32" s="1"/>
  <c r="AV10" i="32" s="1"/>
  <c r="AW10" i="32" s="1"/>
  <c r="F69" i="32"/>
  <c r="D67" i="32"/>
  <c r="C58" i="32"/>
  <c r="C59" i="32"/>
  <c r="C83" i="32"/>
  <c r="C54" i="32"/>
  <c r="C80" i="32"/>
  <c r="C82" i="32"/>
  <c r="C81" i="32"/>
  <c r="C78" i="32"/>
  <c r="C53" i="32"/>
  <c r="AV5" i="32"/>
  <c r="AW5" i="32" s="1"/>
  <c r="C57" i="32"/>
  <c r="C76" i="32"/>
  <c r="C75" i="32"/>
  <c r="C74" i="32"/>
  <c r="C73" i="32"/>
  <c r="C63" i="32"/>
  <c r="C72" i="32"/>
  <c r="C67" i="32"/>
  <c r="C69" i="32"/>
  <c r="C71" i="32"/>
  <c r="C56" i="32"/>
  <c r="C77" i="32"/>
  <c r="C60" i="32"/>
  <c r="C61" i="32"/>
  <c r="C64" i="32"/>
  <c r="C65" i="32"/>
  <c r="C70" i="32"/>
  <c r="C68" i="32"/>
  <c r="C79" i="32"/>
  <c r="C84" i="32"/>
  <c r="C55" i="32"/>
  <c r="C62" i="32"/>
  <c r="C66" i="32"/>
  <c r="C35" i="25"/>
  <c r="C83" i="25" s="1"/>
  <c r="C6" i="25"/>
  <c r="C54" i="25" s="1"/>
  <c r="N34" i="25"/>
  <c r="R33" i="25"/>
  <c r="N33" i="25"/>
  <c r="C7" i="25"/>
  <c r="C55" i="25" s="1"/>
  <c r="O33" i="25"/>
  <c r="D32" i="25"/>
  <c r="E31" i="25"/>
  <c r="M30" i="25"/>
  <c r="L30" i="25"/>
  <c r="L29" i="25"/>
  <c r="C29" i="25"/>
  <c r="C77" i="25" s="1"/>
  <c r="S29" i="25"/>
  <c r="G28" i="25"/>
  <c r="F28" i="25"/>
  <c r="H28" i="25"/>
  <c r="P28" i="25"/>
  <c r="C12" i="25"/>
  <c r="C60" i="25" s="1"/>
  <c r="J27" i="25"/>
  <c r="K13" i="25"/>
  <c r="R26" i="25"/>
  <c r="D14" i="25"/>
  <c r="O25" i="25"/>
  <c r="N16" i="25"/>
  <c r="H24" i="25"/>
  <c r="C16" i="25"/>
  <c r="C64" i="25" s="1"/>
  <c r="E24" i="25"/>
  <c r="D23" i="25"/>
  <c r="K18" i="25"/>
  <c r="S22" i="25"/>
  <c r="O22" i="25"/>
  <c r="E20" i="25"/>
  <c r="C20" i="25"/>
  <c r="C68" i="25" s="1"/>
  <c r="F35" i="25"/>
  <c r="F36" i="25"/>
  <c r="L36" i="25"/>
  <c r="C5" i="25"/>
  <c r="AV5" i="25" s="1"/>
  <c r="AW5" i="25" s="1"/>
  <c r="O34" i="25"/>
  <c r="D6" i="25"/>
  <c r="D7" i="25"/>
  <c r="H33" i="25"/>
  <c r="P33" i="25"/>
  <c r="R35" i="25"/>
  <c r="Q34" i="25"/>
  <c r="E34" i="25"/>
  <c r="F34" i="25"/>
  <c r="L34" i="25"/>
  <c r="L33" i="25"/>
  <c r="E33" i="25"/>
  <c r="D33" i="25"/>
  <c r="I33" i="25"/>
  <c r="M33" i="25"/>
  <c r="Q32" i="25"/>
  <c r="J32" i="25"/>
  <c r="P31" i="25"/>
  <c r="F31" i="25"/>
  <c r="C31" i="25"/>
  <c r="C79" i="25" s="1"/>
  <c r="D9" i="25"/>
  <c r="H31" i="25"/>
  <c r="R31" i="25"/>
  <c r="E10" i="25"/>
  <c r="K30" i="25"/>
  <c r="Q30" i="25"/>
  <c r="H10" i="25"/>
  <c r="F10" i="25"/>
  <c r="P30" i="25"/>
  <c r="G10" i="25"/>
  <c r="C10" i="25"/>
  <c r="C58" i="25" s="1"/>
  <c r="I11" i="25"/>
  <c r="H29" i="25"/>
  <c r="F11" i="25"/>
  <c r="J29" i="25"/>
  <c r="Q29" i="25"/>
  <c r="G11" i="25"/>
  <c r="C11" i="25"/>
  <c r="C59" i="25" s="1"/>
  <c r="F12" i="25"/>
  <c r="D12" i="25"/>
  <c r="Q28" i="25"/>
  <c r="K28" i="25"/>
  <c r="D28" i="25"/>
  <c r="N28" i="25"/>
  <c r="G27" i="25"/>
  <c r="G13" i="25"/>
  <c r="H27" i="25"/>
  <c r="D13" i="25"/>
  <c r="L27" i="25"/>
  <c r="L14" i="25"/>
  <c r="Q26" i="25"/>
  <c r="L26" i="25"/>
  <c r="G14" i="25"/>
  <c r="I15" i="25"/>
  <c r="H25" i="25"/>
  <c r="K15" i="25"/>
  <c r="K25" i="25"/>
  <c r="M25" i="25"/>
  <c r="G15" i="25"/>
  <c r="S24" i="25"/>
  <c r="L16" i="25"/>
  <c r="D16" i="25"/>
  <c r="F16" i="25"/>
  <c r="R24" i="25"/>
  <c r="H17" i="25"/>
  <c r="H23" i="25"/>
  <c r="I17" i="25"/>
  <c r="F23" i="25"/>
  <c r="C23" i="25"/>
  <c r="C71" i="25" s="1"/>
  <c r="F17" i="25"/>
  <c r="O17" i="25"/>
  <c r="M17" i="25"/>
  <c r="J23" i="25"/>
  <c r="P18" i="25"/>
  <c r="F22" i="25"/>
  <c r="N22" i="25"/>
  <c r="F18" i="25"/>
  <c r="Q22" i="25"/>
  <c r="E22" i="25"/>
  <c r="M22" i="25"/>
  <c r="P21" i="25"/>
  <c r="F19" i="25"/>
  <c r="N19" i="25"/>
  <c r="L21" i="25"/>
  <c r="K19" i="25"/>
  <c r="Q21" i="25"/>
  <c r="E19" i="25"/>
  <c r="G20" i="25"/>
  <c r="D35" i="25"/>
  <c r="P35" i="25"/>
  <c r="I35" i="25"/>
  <c r="E36" i="25"/>
  <c r="H36" i="25"/>
  <c r="N36" i="25"/>
  <c r="C36" i="25"/>
  <c r="C84" i="25" s="1"/>
  <c r="N35" i="25"/>
  <c r="Q35" i="25"/>
  <c r="K34" i="25"/>
  <c r="K32" i="25"/>
  <c r="L32" i="25"/>
  <c r="C32" i="25"/>
  <c r="C80" i="25" s="1"/>
  <c r="I31" i="25"/>
  <c r="K31" i="25"/>
  <c r="N31" i="25"/>
  <c r="Q27" i="25"/>
  <c r="K27" i="25"/>
  <c r="D27" i="25"/>
  <c r="F27" i="25"/>
  <c r="E14" i="25"/>
  <c r="P24" i="25"/>
  <c r="L24" i="25"/>
  <c r="J17" i="25"/>
  <c r="P23" i="25"/>
  <c r="G17" i="25"/>
  <c r="R23" i="25"/>
  <c r="J18" i="25"/>
  <c r="I18" i="25"/>
  <c r="G22" i="25"/>
  <c r="P19" i="25"/>
  <c r="N21" i="25"/>
  <c r="H19" i="25"/>
  <c r="H20" i="25"/>
  <c r="J36" i="25"/>
  <c r="R36" i="25"/>
  <c r="O35" i="25"/>
  <c r="G35" i="25"/>
  <c r="M34" i="25"/>
  <c r="C34" i="25"/>
  <c r="C82" i="25" s="1"/>
  <c r="J34" i="25"/>
  <c r="R34" i="25"/>
  <c r="I34" i="25"/>
  <c r="P34" i="25"/>
  <c r="S33" i="25"/>
  <c r="C33" i="25"/>
  <c r="C81" i="25" s="1"/>
  <c r="J33" i="25"/>
  <c r="Q33" i="25"/>
  <c r="O32" i="25"/>
  <c r="E32" i="25"/>
  <c r="M32" i="25"/>
  <c r="F8" i="25"/>
  <c r="D8" i="25"/>
  <c r="H32" i="25"/>
  <c r="F32" i="25"/>
  <c r="N32" i="25"/>
  <c r="J31" i="25"/>
  <c r="S31" i="25"/>
  <c r="L31" i="25"/>
  <c r="M31" i="25"/>
  <c r="G31" i="25"/>
  <c r="O31" i="25"/>
  <c r="G9" i="25"/>
  <c r="O30" i="25"/>
  <c r="D10" i="25"/>
  <c r="C30" i="25"/>
  <c r="C78" i="25" s="1"/>
  <c r="J30" i="25"/>
  <c r="N29" i="25"/>
  <c r="E11" i="25"/>
  <c r="D29" i="25"/>
  <c r="M29" i="25"/>
  <c r="E29" i="25"/>
  <c r="E12" i="25"/>
  <c r="M28" i="25"/>
  <c r="H12" i="25"/>
  <c r="I28" i="25"/>
  <c r="J28" i="25"/>
  <c r="R28" i="25"/>
  <c r="G12" i="25"/>
  <c r="R27" i="25"/>
  <c r="F13" i="25"/>
  <c r="H13" i="25"/>
  <c r="I27" i="25"/>
  <c r="P27" i="25"/>
  <c r="H14" i="25"/>
  <c r="C14" i="25"/>
  <c r="E26" i="25"/>
  <c r="M26" i="25"/>
  <c r="N26" i="25"/>
  <c r="I14" i="25"/>
  <c r="D26" i="25"/>
  <c r="P26" i="25"/>
  <c r="K14" i="25"/>
  <c r="P25" i="25"/>
  <c r="E15" i="25"/>
  <c r="D25" i="25"/>
  <c r="D15" i="25"/>
  <c r="I25" i="25"/>
  <c r="Q25" i="25"/>
  <c r="Q24" i="25"/>
  <c r="F24" i="25"/>
  <c r="O24" i="25"/>
  <c r="H16" i="25"/>
  <c r="G24" i="25"/>
  <c r="J24" i="25"/>
  <c r="K16" i="25"/>
  <c r="M24" i="25"/>
  <c r="D24" i="25"/>
  <c r="N24" i="25"/>
  <c r="G16" i="25"/>
  <c r="L23" i="25"/>
  <c r="L17" i="25"/>
  <c r="I23" i="25"/>
  <c r="Q23" i="25"/>
  <c r="E23" i="25"/>
  <c r="M23" i="25"/>
  <c r="L18" i="25"/>
  <c r="J22" i="25"/>
  <c r="C18" i="25"/>
  <c r="C66" i="25" s="1"/>
  <c r="M18" i="25"/>
  <c r="J21" i="25"/>
  <c r="I21" i="25"/>
  <c r="D19" i="25"/>
  <c r="G19" i="25"/>
  <c r="O19" i="25"/>
  <c r="M21" i="25"/>
  <c r="J19" i="25"/>
  <c r="F20" i="25"/>
  <c r="J20" i="25"/>
  <c r="L20" i="25"/>
  <c r="N20" i="25"/>
  <c r="P20" i="25"/>
  <c r="R20" i="25"/>
  <c r="K35" i="25"/>
  <c r="D36" i="25"/>
  <c r="I36" i="25"/>
  <c r="K36" i="25"/>
  <c r="O36" i="25"/>
  <c r="H35" i="25"/>
  <c r="H34" i="25"/>
  <c r="D34" i="25"/>
  <c r="E7" i="25"/>
  <c r="G33" i="25"/>
  <c r="S32" i="25"/>
  <c r="R32" i="25"/>
  <c r="C8" i="25"/>
  <c r="C56" i="25" s="1"/>
  <c r="S30" i="25"/>
  <c r="R29" i="25"/>
  <c r="K29" i="25"/>
  <c r="S28" i="25"/>
  <c r="I12" i="25"/>
  <c r="E13" i="25"/>
  <c r="C13" i="25"/>
  <c r="C61" i="25" s="1"/>
  <c r="I13" i="25"/>
  <c r="K26" i="25"/>
  <c r="F14" i="25"/>
  <c r="F26" i="25"/>
  <c r="E25" i="25"/>
  <c r="J15" i="25"/>
  <c r="M15" i="25"/>
  <c r="G25" i="25"/>
  <c r="E16" i="25"/>
  <c r="I16" i="25"/>
  <c r="O23" i="25"/>
  <c r="C17" i="25"/>
  <c r="C65" i="25" s="1"/>
  <c r="L22" i="25"/>
  <c r="I22" i="25"/>
  <c r="C22" i="25"/>
  <c r="C70" i="25" s="1"/>
  <c r="E21" i="25"/>
  <c r="D21" i="25"/>
  <c r="M19" i="25"/>
  <c r="F21" i="25"/>
  <c r="S21" i="25"/>
  <c r="M35" i="25"/>
  <c r="P36" i="25"/>
  <c r="E35" i="25"/>
  <c r="G34" i="25"/>
  <c r="S34" i="25"/>
  <c r="F33" i="25"/>
  <c r="K33" i="25"/>
  <c r="G32" i="25"/>
  <c r="I32" i="25"/>
  <c r="E8" i="25"/>
  <c r="P32" i="25"/>
  <c r="E9" i="25"/>
  <c r="D31" i="25"/>
  <c r="F9" i="25"/>
  <c r="Q31" i="25"/>
  <c r="C9" i="25"/>
  <c r="C57" i="25" s="1"/>
  <c r="I30" i="25"/>
  <c r="G30" i="25"/>
  <c r="D30" i="25"/>
  <c r="H30" i="25"/>
  <c r="R30" i="25"/>
  <c r="E30" i="25"/>
  <c r="F30" i="25"/>
  <c r="N30" i="25"/>
  <c r="I29" i="25"/>
  <c r="P29" i="25"/>
  <c r="D11" i="25"/>
  <c r="H11" i="25"/>
  <c r="F29" i="25"/>
  <c r="G29" i="25"/>
  <c r="O29" i="25"/>
  <c r="C28" i="25"/>
  <c r="C76" i="25" s="1"/>
  <c r="O28" i="25"/>
  <c r="E28" i="25"/>
  <c r="L28" i="25"/>
  <c r="J12" i="25"/>
  <c r="E27" i="25"/>
  <c r="M27" i="25"/>
  <c r="N27" i="25"/>
  <c r="C27" i="25"/>
  <c r="C75" i="25" s="1"/>
  <c r="O27" i="25"/>
  <c r="J13" i="25"/>
  <c r="S27" i="25"/>
  <c r="I26" i="25"/>
  <c r="G26" i="25"/>
  <c r="O26" i="25"/>
  <c r="J14" i="25"/>
  <c r="H26" i="25"/>
  <c r="J26" i="25"/>
  <c r="S26" i="25"/>
  <c r="C26" i="25"/>
  <c r="C74" i="25" s="1"/>
  <c r="H15" i="25"/>
  <c r="F15" i="25"/>
  <c r="N25" i="25"/>
  <c r="J25" i="25"/>
  <c r="L15" i="25"/>
  <c r="L25" i="25"/>
  <c r="F25" i="25"/>
  <c r="R25" i="25"/>
  <c r="S25" i="25"/>
  <c r="C25" i="25"/>
  <c r="C73" i="25" s="1"/>
  <c r="C15" i="25"/>
  <c r="C63" i="25" s="1"/>
  <c r="C24" i="25"/>
  <c r="C72" i="25" s="1"/>
  <c r="K24" i="25"/>
  <c r="M16" i="25"/>
  <c r="I24" i="25"/>
  <c r="J16" i="25"/>
  <c r="E17" i="25"/>
  <c r="N23" i="25"/>
  <c r="D17" i="25"/>
  <c r="N17" i="25"/>
  <c r="K23" i="25"/>
  <c r="S23" i="25"/>
  <c r="K17" i="25"/>
  <c r="G23" i="25"/>
  <c r="H18" i="25"/>
  <c r="H22" i="25"/>
  <c r="P22" i="25"/>
  <c r="D18" i="25"/>
  <c r="N18" i="25"/>
  <c r="D22" i="25"/>
  <c r="E18" i="25"/>
  <c r="G18" i="25"/>
  <c r="O18" i="25"/>
  <c r="K22" i="25"/>
  <c r="R22" i="25"/>
  <c r="L19" i="25"/>
  <c r="C19" i="25"/>
  <c r="C67" i="25" s="1"/>
  <c r="I19" i="25"/>
  <c r="Q19" i="25"/>
  <c r="H21" i="25"/>
  <c r="K21" i="25"/>
  <c r="R21" i="25"/>
  <c r="G21" i="25"/>
  <c r="O21" i="25"/>
  <c r="C21" i="25"/>
  <c r="C69" i="25" s="1"/>
  <c r="D20" i="25"/>
  <c r="I20" i="25"/>
  <c r="K20" i="25"/>
  <c r="M20" i="25"/>
  <c r="O20" i="25"/>
  <c r="Q20" i="25"/>
  <c r="S35" i="25"/>
  <c r="J35" i="25"/>
  <c r="G36" i="25"/>
  <c r="M36" i="25"/>
  <c r="Q36" i="25"/>
  <c r="S36" i="25"/>
  <c r="BF20" i="18"/>
  <c r="BF18" i="18"/>
  <c r="BF20" i="17"/>
  <c r="BF13" i="18"/>
  <c r="BF14" i="17"/>
  <c r="BF12" i="17"/>
  <c r="BF17" i="17"/>
  <c r="BF23" i="18"/>
  <c r="BK40" i="3"/>
  <c r="BO40" i="3" s="1"/>
  <c r="BF9" i="17"/>
  <c r="BF10" i="17"/>
  <c r="BF11" i="18"/>
  <c r="BF13" i="17"/>
  <c r="BF14" i="18"/>
  <c r="BF19" i="18"/>
  <c r="BF19" i="17"/>
  <c r="BF21" i="18"/>
  <c r="BF23" i="17"/>
  <c r="BF24" i="18"/>
  <c r="C37" i="31"/>
  <c r="Q37" i="31"/>
  <c r="S37" i="31"/>
  <c r="P37" i="31"/>
  <c r="O37" i="31"/>
  <c r="R37" i="31"/>
  <c r="N37" i="31"/>
  <c r="M37" i="31"/>
  <c r="L37" i="31"/>
  <c r="K37" i="31"/>
  <c r="J37" i="31"/>
  <c r="I37" i="31"/>
  <c r="H37" i="31"/>
  <c r="G37" i="31"/>
  <c r="D37" i="31"/>
  <c r="F37" i="31"/>
  <c r="E37" i="31"/>
  <c r="BF11" i="17"/>
  <c r="BF15" i="17"/>
  <c r="BF15" i="18"/>
  <c r="BF21" i="17"/>
  <c r="BF24" i="17"/>
  <c r="BF9" i="18"/>
  <c r="BF10" i="18"/>
  <c r="BF12" i="18"/>
  <c r="BF16" i="18"/>
  <c r="BF16" i="17"/>
  <c r="BF17" i="18"/>
  <c r="BF18" i="17"/>
  <c r="BF22" i="17"/>
  <c r="BF22" i="18"/>
  <c r="BF9" i="3"/>
  <c r="D37" i="32"/>
  <c r="H37" i="32"/>
  <c r="L37" i="32"/>
  <c r="P37" i="32"/>
  <c r="F37" i="32"/>
  <c r="J37" i="32"/>
  <c r="N37" i="32"/>
  <c r="R37" i="32"/>
  <c r="E37" i="32"/>
  <c r="M37" i="32"/>
  <c r="G37" i="32"/>
  <c r="O37" i="32"/>
  <c r="I37" i="32"/>
  <c r="Q37" i="32"/>
  <c r="C37" i="32"/>
  <c r="K37" i="32"/>
  <c r="S37" i="32"/>
  <c r="B42" i="3"/>
  <c r="BD41" i="3"/>
  <c r="BF23" i="3" l="1"/>
  <c r="BF15" i="3"/>
  <c r="BF24" i="3"/>
  <c r="BI25" i="3" s="1"/>
  <c r="BF13" i="3"/>
  <c r="D68" i="32"/>
  <c r="AV21" i="32"/>
  <c r="AW21" i="32" s="1"/>
  <c r="D68" i="25"/>
  <c r="E69" i="32"/>
  <c r="E68" i="32"/>
  <c r="BF18" i="3"/>
  <c r="BF20" i="3"/>
  <c r="BF14" i="3"/>
  <c r="BF21" i="3"/>
  <c r="BF10" i="3"/>
  <c r="BF22" i="3"/>
  <c r="BF16" i="3"/>
  <c r="BF17" i="3"/>
  <c r="BF19" i="3"/>
  <c r="BF12" i="3"/>
  <c r="BF11" i="3"/>
  <c r="F68" i="32"/>
  <c r="E67" i="32"/>
  <c r="D66" i="32"/>
  <c r="BI25" i="17"/>
  <c r="BG25" i="17" s="1"/>
  <c r="BM25" i="17" s="1"/>
  <c r="J59" i="41"/>
  <c r="BI25" i="18"/>
  <c r="BM25" i="18" s="1"/>
  <c r="J59" i="33"/>
  <c r="F67" i="32"/>
  <c r="E66" i="32"/>
  <c r="G68" i="32"/>
  <c r="D65" i="32"/>
  <c r="E60" i="30"/>
  <c r="E60" i="32"/>
  <c r="D60" i="32"/>
  <c r="D58" i="32"/>
  <c r="G58" i="32"/>
  <c r="AV53" i="32"/>
  <c r="E63" i="32"/>
  <c r="D63" i="32"/>
  <c r="G60" i="32"/>
  <c r="I60" i="32"/>
  <c r="M63" i="32"/>
  <c r="K63" i="32"/>
  <c r="K64" i="32"/>
  <c r="J63" i="32"/>
  <c r="G64" i="32"/>
  <c r="H60" i="32"/>
  <c r="H64" i="32"/>
  <c r="F56" i="32"/>
  <c r="L64" i="32"/>
  <c r="N64" i="32"/>
  <c r="L65" i="32"/>
  <c r="J65" i="32"/>
  <c r="H61" i="32"/>
  <c r="R68" i="32"/>
  <c r="F61" i="32"/>
  <c r="E59" i="32"/>
  <c r="F59" i="32"/>
  <c r="I65" i="32"/>
  <c r="L63" i="32"/>
  <c r="H59" i="32"/>
  <c r="J67" i="32"/>
  <c r="I59" i="32"/>
  <c r="I64" i="32"/>
  <c r="I61" i="32"/>
  <c r="D59" i="32"/>
  <c r="G62" i="32"/>
  <c r="J68" i="32"/>
  <c r="G67" i="32"/>
  <c r="I62" i="32"/>
  <c r="O65" i="32"/>
  <c r="H67" i="32"/>
  <c r="P67" i="32"/>
  <c r="G65" i="32"/>
  <c r="E62" i="32"/>
  <c r="I67" i="32"/>
  <c r="E65" i="32"/>
  <c r="I63" i="32"/>
  <c r="G59" i="32"/>
  <c r="M67" i="32"/>
  <c r="K67" i="32"/>
  <c r="H63" i="32"/>
  <c r="D55" i="32"/>
  <c r="N67" i="32"/>
  <c r="O67" i="32"/>
  <c r="K62" i="32"/>
  <c r="H62" i="32"/>
  <c r="M65" i="32"/>
  <c r="Q67" i="32"/>
  <c r="L67" i="32"/>
  <c r="D56" i="32"/>
  <c r="F65" i="32"/>
  <c r="F58" i="32"/>
  <c r="K68" i="32"/>
  <c r="N66" i="32"/>
  <c r="P68" i="32"/>
  <c r="I66" i="32"/>
  <c r="E64" i="32"/>
  <c r="F62" i="32"/>
  <c r="K61" i="32"/>
  <c r="E61" i="32"/>
  <c r="D64" i="32"/>
  <c r="Q68" i="32"/>
  <c r="I68" i="32"/>
  <c r="J64" i="32"/>
  <c r="F63" i="32"/>
  <c r="J61" i="32"/>
  <c r="J60" i="32"/>
  <c r="F57" i="32"/>
  <c r="D54" i="32"/>
  <c r="H65" i="32"/>
  <c r="G63" i="32"/>
  <c r="L62" i="32"/>
  <c r="F60" i="32"/>
  <c r="H58" i="32"/>
  <c r="N68" i="32"/>
  <c r="H68" i="32"/>
  <c r="J66" i="32"/>
  <c r="D62" i="32"/>
  <c r="O68" i="32"/>
  <c r="O66" i="32"/>
  <c r="H66" i="32"/>
  <c r="N65" i="32"/>
  <c r="M64" i="32"/>
  <c r="J62" i="32"/>
  <c r="E57" i="32"/>
  <c r="D61" i="32"/>
  <c r="E58" i="32"/>
  <c r="C85" i="32"/>
  <c r="L68" i="32"/>
  <c r="M66" i="32"/>
  <c r="L66" i="32"/>
  <c r="G57" i="32"/>
  <c r="P66" i="32"/>
  <c r="K66" i="32"/>
  <c r="M68" i="32"/>
  <c r="G66" i="32"/>
  <c r="K65" i="32"/>
  <c r="E56" i="32"/>
  <c r="E55" i="32"/>
  <c r="F66" i="32"/>
  <c r="F64" i="32"/>
  <c r="G61" i="32"/>
  <c r="D57" i="32"/>
  <c r="AV19" i="25"/>
  <c r="AW19" i="25" s="1"/>
  <c r="AV15" i="25"/>
  <c r="AW15" i="25" s="1"/>
  <c r="AV9" i="25"/>
  <c r="AW9" i="25" s="1"/>
  <c r="AV6" i="25"/>
  <c r="AW6" i="25" s="1"/>
  <c r="C53" i="25"/>
  <c r="AV18" i="25"/>
  <c r="AW18" i="25" s="1"/>
  <c r="AV14" i="25"/>
  <c r="AW14" i="25" s="1"/>
  <c r="AV17" i="25"/>
  <c r="AW17" i="25" s="1"/>
  <c r="AV16" i="25"/>
  <c r="AW16" i="25" s="1"/>
  <c r="AV13" i="25"/>
  <c r="AW13" i="25" s="1"/>
  <c r="AV12" i="25"/>
  <c r="AW12" i="25" s="1"/>
  <c r="AV10" i="25"/>
  <c r="AW10" i="25" s="1"/>
  <c r="F37" i="25"/>
  <c r="O37" i="25"/>
  <c r="G37" i="25"/>
  <c r="M37" i="25"/>
  <c r="AV7" i="25"/>
  <c r="AW7" i="25" s="1"/>
  <c r="AV11" i="25"/>
  <c r="AW11" i="25" s="1"/>
  <c r="C75" i="31"/>
  <c r="C76" i="31"/>
  <c r="H37" i="25"/>
  <c r="J37" i="25"/>
  <c r="N37" i="25"/>
  <c r="P37" i="25"/>
  <c r="AV20" i="25"/>
  <c r="AW20" i="25" s="1"/>
  <c r="AV8" i="25"/>
  <c r="AW8" i="25" s="1"/>
  <c r="C62" i="25"/>
  <c r="D37" i="25"/>
  <c r="I37" i="25"/>
  <c r="L37" i="25"/>
  <c r="R37" i="25"/>
  <c r="C72" i="31"/>
  <c r="C73" i="31"/>
  <c r="C74" i="31"/>
  <c r="C70" i="31"/>
  <c r="C56" i="31"/>
  <c r="AV8" i="31"/>
  <c r="AW8" i="31" s="1"/>
  <c r="C62" i="31"/>
  <c r="AV14" i="31"/>
  <c r="AW14" i="31" s="1"/>
  <c r="C78" i="31"/>
  <c r="C81" i="31"/>
  <c r="C82" i="31"/>
  <c r="C59" i="31"/>
  <c r="AV11" i="31"/>
  <c r="AW11" i="31" s="1"/>
  <c r="C79" i="31"/>
  <c r="C53" i="31"/>
  <c r="AV5" i="31"/>
  <c r="AW5" i="31" s="1"/>
  <c r="AV20" i="31"/>
  <c r="C68" i="31"/>
  <c r="C55" i="31"/>
  <c r="AV7" i="31"/>
  <c r="AW7" i="31" s="1"/>
  <c r="C54" i="31"/>
  <c r="AV6" i="31"/>
  <c r="AW6" i="31" s="1"/>
  <c r="S37" i="25"/>
  <c r="C69" i="31"/>
  <c r="AV21" i="31"/>
  <c r="C67" i="31"/>
  <c r="AV19" i="31"/>
  <c r="C57" i="31"/>
  <c r="AV9" i="31"/>
  <c r="AW9" i="31" s="1"/>
  <c r="C65" i="31"/>
  <c r="AV17" i="31"/>
  <c r="C61" i="31"/>
  <c r="AV13" i="31"/>
  <c r="AW13" i="31" s="1"/>
  <c r="C66" i="31"/>
  <c r="AV18" i="31"/>
  <c r="D66" i="31" s="1"/>
  <c r="C80" i="31"/>
  <c r="C84" i="31"/>
  <c r="C71" i="31"/>
  <c r="C58" i="31"/>
  <c r="AV10" i="31"/>
  <c r="AW10" i="31" s="1"/>
  <c r="C64" i="31"/>
  <c r="AV16" i="31"/>
  <c r="AW16" i="31" s="1"/>
  <c r="C60" i="31"/>
  <c r="AV12" i="31"/>
  <c r="AW12" i="31" s="1"/>
  <c r="C77" i="31"/>
  <c r="C83" i="31"/>
  <c r="K37" i="25"/>
  <c r="Q37" i="25"/>
  <c r="C37" i="25"/>
  <c r="C85" i="25" s="1"/>
  <c r="C63" i="31"/>
  <c r="AV15" i="31"/>
  <c r="AW15" i="31" s="1"/>
  <c r="E37" i="25"/>
  <c r="AV21" i="25"/>
  <c r="AW21" i="25" s="1"/>
  <c r="AV53" i="25"/>
  <c r="C38" i="31"/>
  <c r="Q38" i="31"/>
  <c r="S38" i="31"/>
  <c r="P38" i="31"/>
  <c r="O38" i="31"/>
  <c r="R38" i="31"/>
  <c r="N38" i="31"/>
  <c r="M38" i="31"/>
  <c r="L38" i="31"/>
  <c r="K38" i="31"/>
  <c r="J38" i="31"/>
  <c r="I38" i="31"/>
  <c r="H38" i="31"/>
  <c r="G38" i="31"/>
  <c r="F38" i="31"/>
  <c r="D38" i="31"/>
  <c r="E38" i="31"/>
  <c r="BK41" i="3"/>
  <c r="BO41" i="3" s="1"/>
  <c r="D38" i="32"/>
  <c r="H38" i="32"/>
  <c r="L38" i="32"/>
  <c r="P38" i="32"/>
  <c r="F38" i="32"/>
  <c r="J38" i="32"/>
  <c r="N38" i="32"/>
  <c r="R38" i="32"/>
  <c r="E38" i="32"/>
  <c r="M38" i="32"/>
  <c r="G38" i="32"/>
  <c r="O38" i="32"/>
  <c r="I38" i="32"/>
  <c r="Q38" i="32"/>
  <c r="C38" i="32"/>
  <c r="K38" i="32"/>
  <c r="S38" i="32"/>
  <c r="BD42" i="3"/>
  <c r="B43" i="3"/>
  <c r="J59" i="42" l="1"/>
  <c r="J59" i="43" s="1"/>
  <c r="AV55" i="32"/>
  <c r="K69" i="32"/>
  <c r="I69" i="32"/>
  <c r="L69" i="32"/>
  <c r="P69" i="32"/>
  <c r="Q69" i="32"/>
  <c r="J69" i="32"/>
  <c r="N69" i="32"/>
  <c r="H69" i="32"/>
  <c r="S69" i="32"/>
  <c r="M69" i="32"/>
  <c r="G69" i="32"/>
  <c r="R69" i="32"/>
  <c r="O69" i="32"/>
  <c r="F68" i="31"/>
  <c r="D68" i="31"/>
  <c r="E68" i="31"/>
  <c r="E67" i="31"/>
  <c r="D67" i="31"/>
  <c r="F69" i="25"/>
  <c r="D67" i="25"/>
  <c r="G69" i="31"/>
  <c r="F69" i="31"/>
  <c r="D69" i="31"/>
  <c r="E69" i="31"/>
  <c r="E68" i="25"/>
  <c r="D69" i="25"/>
  <c r="E69" i="25"/>
  <c r="F68" i="25"/>
  <c r="D66" i="25"/>
  <c r="E67" i="25"/>
  <c r="G69" i="25"/>
  <c r="BN25" i="18"/>
  <c r="BP25" i="18" s="1"/>
  <c r="F67" i="25"/>
  <c r="AW21" i="31"/>
  <c r="H69" i="31"/>
  <c r="AW20" i="31"/>
  <c r="G68" i="31"/>
  <c r="AW18" i="31"/>
  <c r="E66" i="31"/>
  <c r="AW17" i="31"/>
  <c r="D65" i="31"/>
  <c r="AW19" i="31"/>
  <c r="F67" i="31"/>
  <c r="E66" i="25"/>
  <c r="G68" i="25"/>
  <c r="D65" i="25"/>
  <c r="H69" i="25"/>
  <c r="D102" i="32"/>
  <c r="D113" i="32"/>
  <c r="D115" i="32"/>
  <c r="D116" i="32"/>
  <c r="D107" i="32"/>
  <c r="D108" i="32"/>
  <c r="D114" i="32"/>
  <c r="C105" i="32"/>
  <c r="D105" i="32"/>
  <c r="C114" i="32"/>
  <c r="C104" i="32"/>
  <c r="D104" i="32"/>
  <c r="D103" i="32"/>
  <c r="D111" i="32"/>
  <c r="D109" i="32"/>
  <c r="D112" i="32"/>
  <c r="D110" i="32"/>
  <c r="D106" i="32"/>
  <c r="C116" i="32"/>
  <c r="C113" i="32"/>
  <c r="C115" i="32"/>
  <c r="AV54" i="32"/>
  <c r="C102" i="32"/>
  <c r="C103" i="32"/>
  <c r="C111" i="32"/>
  <c r="C109" i="32"/>
  <c r="C112" i="32"/>
  <c r="C107" i="32"/>
  <c r="C108" i="32"/>
  <c r="C110" i="32"/>
  <c r="C106" i="32"/>
  <c r="R68" i="25"/>
  <c r="E55" i="30"/>
  <c r="O65" i="25"/>
  <c r="M68" i="25"/>
  <c r="L68" i="25"/>
  <c r="E64" i="25"/>
  <c r="O67" i="25"/>
  <c r="E55" i="25"/>
  <c r="N64" i="25"/>
  <c r="J67" i="25"/>
  <c r="P67" i="25"/>
  <c r="L64" i="25"/>
  <c r="H67" i="25"/>
  <c r="K67" i="25"/>
  <c r="Q67" i="25"/>
  <c r="M64" i="25"/>
  <c r="G64" i="25"/>
  <c r="I67" i="25"/>
  <c r="AV56" i="32"/>
  <c r="AV59" i="32"/>
  <c r="AV63" i="32"/>
  <c r="J63" i="25"/>
  <c r="D56" i="25"/>
  <c r="F56" i="25"/>
  <c r="E61" i="25"/>
  <c r="I63" i="25"/>
  <c r="I66" i="25"/>
  <c r="G65" i="25"/>
  <c r="D54" i="25"/>
  <c r="K67" i="31"/>
  <c r="AV60" i="32"/>
  <c r="AV68" i="32"/>
  <c r="AV67" i="32"/>
  <c r="J68" i="25"/>
  <c r="D55" i="25"/>
  <c r="K68" i="25"/>
  <c r="Q68" i="25"/>
  <c r="D56" i="31"/>
  <c r="AV57" i="32"/>
  <c r="AV66" i="32"/>
  <c r="AV65" i="32"/>
  <c r="AV58" i="32"/>
  <c r="AV61" i="32"/>
  <c r="AV62" i="32"/>
  <c r="AV64" i="32"/>
  <c r="H61" i="25"/>
  <c r="E56" i="25"/>
  <c r="E59" i="25"/>
  <c r="D59" i="25"/>
  <c r="J61" i="25"/>
  <c r="G63" i="25"/>
  <c r="K66" i="25"/>
  <c r="L66" i="25"/>
  <c r="G59" i="25"/>
  <c r="C86" i="32"/>
  <c r="H63" i="25"/>
  <c r="E63" i="25"/>
  <c r="F59" i="25"/>
  <c r="L67" i="25"/>
  <c r="M67" i="25"/>
  <c r="F61" i="25"/>
  <c r="I59" i="25"/>
  <c r="F66" i="25"/>
  <c r="G66" i="25"/>
  <c r="H68" i="25"/>
  <c r="D63" i="25"/>
  <c r="H64" i="25"/>
  <c r="D64" i="25"/>
  <c r="O66" i="25"/>
  <c r="P66" i="25"/>
  <c r="I64" i="25"/>
  <c r="G61" i="25"/>
  <c r="K61" i="25"/>
  <c r="I61" i="25"/>
  <c r="M63" i="25"/>
  <c r="J64" i="25"/>
  <c r="M66" i="25"/>
  <c r="K63" i="25"/>
  <c r="O68" i="25"/>
  <c r="H59" i="25"/>
  <c r="G67" i="25"/>
  <c r="D61" i="25"/>
  <c r="N67" i="25"/>
  <c r="I68" i="25"/>
  <c r="F63" i="25"/>
  <c r="N68" i="25"/>
  <c r="J66" i="25"/>
  <c r="N66" i="25"/>
  <c r="K64" i="25"/>
  <c r="H66" i="25"/>
  <c r="L63" i="25"/>
  <c r="F64" i="25"/>
  <c r="P68" i="25"/>
  <c r="K69" i="31"/>
  <c r="AV53" i="31"/>
  <c r="H65" i="31"/>
  <c r="D60" i="25"/>
  <c r="N69" i="25"/>
  <c r="S69" i="25"/>
  <c r="E65" i="31"/>
  <c r="I65" i="31"/>
  <c r="H62" i="25"/>
  <c r="D55" i="31"/>
  <c r="H62" i="31"/>
  <c r="I65" i="25"/>
  <c r="N65" i="25"/>
  <c r="H58" i="25"/>
  <c r="E57" i="25"/>
  <c r="D62" i="25"/>
  <c r="E60" i="25"/>
  <c r="G62" i="31"/>
  <c r="O65" i="31"/>
  <c r="J67" i="31"/>
  <c r="D57" i="25"/>
  <c r="H67" i="31"/>
  <c r="J60" i="25"/>
  <c r="F57" i="25"/>
  <c r="G57" i="25"/>
  <c r="K62" i="25"/>
  <c r="M67" i="31"/>
  <c r="E55" i="31"/>
  <c r="G60" i="25"/>
  <c r="L69" i="31"/>
  <c r="I62" i="25"/>
  <c r="L62" i="25"/>
  <c r="F60" i="25"/>
  <c r="M68" i="31"/>
  <c r="G59" i="31"/>
  <c r="G62" i="25"/>
  <c r="I60" i="25"/>
  <c r="J62" i="25"/>
  <c r="G57" i="31"/>
  <c r="S69" i="31"/>
  <c r="D60" i="31"/>
  <c r="H60" i="25"/>
  <c r="E62" i="25"/>
  <c r="F62" i="25"/>
  <c r="D62" i="31"/>
  <c r="P69" i="31"/>
  <c r="E62" i="31"/>
  <c r="E59" i="31"/>
  <c r="J69" i="31"/>
  <c r="E56" i="31"/>
  <c r="L62" i="31"/>
  <c r="F56" i="31"/>
  <c r="I62" i="31"/>
  <c r="I67" i="31"/>
  <c r="M65" i="25"/>
  <c r="E65" i="25"/>
  <c r="L65" i="25"/>
  <c r="E58" i="25"/>
  <c r="F58" i="25"/>
  <c r="H58" i="31"/>
  <c r="F60" i="31"/>
  <c r="H60" i="31"/>
  <c r="I60" i="31"/>
  <c r="F65" i="31"/>
  <c r="M69" i="31"/>
  <c r="F62" i="31"/>
  <c r="F61" i="31"/>
  <c r="D58" i="25"/>
  <c r="K65" i="25"/>
  <c r="F65" i="25"/>
  <c r="F57" i="31"/>
  <c r="K61" i="31"/>
  <c r="G58" i="31"/>
  <c r="D61" i="31"/>
  <c r="N69" i="31"/>
  <c r="R69" i="31"/>
  <c r="K65" i="31"/>
  <c r="H65" i="25"/>
  <c r="J65" i="25"/>
  <c r="G58" i="25"/>
  <c r="D57" i="31"/>
  <c r="E60" i="31"/>
  <c r="E63" i="31"/>
  <c r="J63" i="31"/>
  <c r="J61" i="31"/>
  <c r="H61" i="31"/>
  <c r="I69" i="31"/>
  <c r="O69" i="31"/>
  <c r="E38" i="25"/>
  <c r="L38" i="25"/>
  <c r="N66" i="31"/>
  <c r="I68" i="31"/>
  <c r="F38" i="25"/>
  <c r="N38" i="25"/>
  <c r="I38" i="25"/>
  <c r="O38" i="25"/>
  <c r="Q38" i="25"/>
  <c r="O69" i="25"/>
  <c r="O66" i="31"/>
  <c r="G38" i="25"/>
  <c r="J38" i="25"/>
  <c r="K38" i="25"/>
  <c r="M38" i="25"/>
  <c r="R38" i="25"/>
  <c r="L69" i="25"/>
  <c r="M69" i="25"/>
  <c r="J69" i="25"/>
  <c r="C85" i="31"/>
  <c r="N64" i="31"/>
  <c r="F64" i="31"/>
  <c r="N67" i="31"/>
  <c r="P67" i="31"/>
  <c r="D58" i="31"/>
  <c r="G60" i="31"/>
  <c r="K62" i="31"/>
  <c r="H64" i="31"/>
  <c r="L66" i="31"/>
  <c r="O67" i="31"/>
  <c r="R68" i="31"/>
  <c r="D54" i="31"/>
  <c r="C102" i="31" s="1"/>
  <c r="F58" i="31"/>
  <c r="G61" i="31"/>
  <c r="K63" i="31"/>
  <c r="Q69" i="31"/>
  <c r="J66" i="31"/>
  <c r="L65" i="31"/>
  <c r="M66" i="31"/>
  <c r="L68" i="31"/>
  <c r="I61" i="31"/>
  <c r="J62" i="31"/>
  <c r="N65" i="31"/>
  <c r="L67" i="31"/>
  <c r="K68" i="31"/>
  <c r="H59" i="31"/>
  <c r="Q67" i="31"/>
  <c r="H38" i="25"/>
  <c r="P38" i="25"/>
  <c r="D59" i="31"/>
  <c r="R69" i="25"/>
  <c r="I69" i="25"/>
  <c r="Q69" i="25"/>
  <c r="P69" i="25"/>
  <c r="H66" i="31"/>
  <c r="G63" i="31"/>
  <c r="F66" i="31"/>
  <c r="D63" i="31"/>
  <c r="J68" i="31"/>
  <c r="I64" i="31"/>
  <c r="Q68" i="31"/>
  <c r="K66" i="31"/>
  <c r="I59" i="31"/>
  <c r="M65" i="31"/>
  <c r="J65" i="31"/>
  <c r="H68" i="31"/>
  <c r="K64" i="31"/>
  <c r="G67" i="31"/>
  <c r="M63" i="31"/>
  <c r="J64" i="31"/>
  <c r="G66" i="31"/>
  <c r="H63" i="31"/>
  <c r="P68" i="31"/>
  <c r="M64" i="31"/>
  <c r="O68" i="31"/>
  <c r="C38" i="25"/>
  <c r="C86" i="25" s="1"/>
  <c r="D38" i="25"/>
  <c r="S38" i="25"/>
  <c r="K69" i="25"/>
  <c r="L64" i="31"/>
  <c r="I66" i="31"/>
  <c r="N68" i="31"/>
  <c r="E58" i="31"/>
  <c r="F59" i="31"/>
  <c r="I63" i="31"/>
  <c r="D64" i="31"/>
  <c r="P66" i="31"/>
  <c r="G65" i="31"/>
  <c r="G64" i="31"/>
  <c r="E61" i="31"/>
  <c r="E64" i="31"/>
  <c r="F63" i="31"/>
  <c r="E57" i="31"/>
  <c r="J60" i="31"/>
  <c r="L63" i="31"/>
  <c r="C39" i="31"/>
  <c r="S39" i="31"/>
  <c r="P39" i="31"/>
  <c r="O39" i="31"/>
  <c r="Q39" i="31"/>
  <c r="R39" i="31"/>
  <c r="N39" i="31"/>
  <c r="M39" i="31"/>
  <c r="L39" i="31"/>
  <c r="K39" i="31"/>
  <c r="J39" i="31"/>
  <c r="I39" i="31"/>
  <c r="H39" i="31"/>
  <c r="G39" i="31"/>
  <c r="F39" i="31"/>
  <c r="D39" i="31"/>
  <c r="E39" i="31"/>
  <c r="BK42" i="3"/>
  <c r="BO42" i="3" s="1"/>
  <c r="BN25" i="17"/>
  <c r="D39" i="32"/>
  <c r="H39" i="32"/>
  <c r="L39" i="32"/>
  <c r="P39" i="32"/>
  <c r="F39" i="32"/>
  <c r="J39" i="32"/>
  <c r="N39" i="32"/>
  <c r="R39" i="32"/>
  <c r="E39" i="32"/>
  <c r="M39" i="32"/>
  <c r="G39" i="32"/>
  <c r="O39" i="32"/>
  <c r="I39" i="32"/>
  <c r="Q39" i="32"/>
  <c r="C39" i="32"/>
  <c r="K39" i="32"/>
  <c r="S39" i="32"/>
  <c r="BG25" i="3"/>
  <c r="B44" i="3"/>
  <c r="BD43" i="3"/>
  <c r="D117" i="32" l="1"/>
  <c r="U60" i="30" s="1"/>
  <c r="AV69" i="32"/>
  <c r="C117" i="32"/>
  <c r="U55" i="30" s="1"/>
  <c r="I60" i="33"/>
  <c r="M60" i="33" s="1"/>
  <c r="C117" i="31"/>
  <c r="U55" i="37" s="1"/>
  <c r="C106" i="31"/>
  <c r="J55" i="37" s="1"/>
  <c r="C105" i="31"/>
  <c r="I55" i="37" s="1"/>
  <c r="C110" i="31"/>
  <c r="N55" i="37" s="1"/>
  <c r="C108" i="31"/>
  <c r="L55" i="37" s="1"/>
  <c r="C116" i="31"/>
  <c r="T55" i="37" s="1"/>
  <c r="C111" i="31"/>
  <c r="O55" i="37" s="1"/>
  <c r="C107" i="31"/>
  <c r="K55" i="37" s="1"/>
  <c r="C104" i="31"/>
  <c r="H55" i="37" s="1"/>
  <c r="C114" i="31"/>
  <c r="R55" i="37" s="1"/>
  <c r="C113" i="31"/>
  <c r="Q55" i="37" s="1"/>
  <c r="C112" i="31"/>
  <c r="P55" i="37" s="1"/>
  <c r="C115" i="31"/>
  <c r="S55" i="37" s="1"/>
  <c r="C109" i="31"/>
  <c r="M55" i="37" s="1"/>
  <c r="C103" i="31"/>
  <c r="G55" i="37" s="1"/>
  <c r="D105" i="25"/>
  <c r="I60" i="39" s="1"/>
  <c r="D109" i="25"/>
  <c r="M60" i="39" s="1"/>
  <c r="D114" i="25"/>
  <c r="R60" i="39" s="1"/>
  <c r="C103" i="25"/>
  <c r="G55" i="39" s="1"/>
  <c r="D103" i="25"/>
  <c r="G60" i="39" s="1"/>
  <c r="D106" i="25"/>
  <c r="J60" i="39" s="1"/>
  <c r="D113" i="25"/>
  <c r="Q60" i="39" s="1"/>
  <c r="D110" i="25"/>
  <c r="N60" i="39" s="1"/>
  <c r="D108" i="25"/>
  <c r="L60" i="39" s="1"/>
  <c r="D115" i="25"/>
  <c r="S60" i="39" s="1"/>
  <c r="D111" i="25"/>
  <c r="O60" i="39" s="1"/>
  <c r="D104" i="25"/>
  <c r="H60" i="39" s="1"/>
  <c r="D116" i="25"/>
  <c r="T60" i="39" s="1"/>
  <c r="D107" i="25"/>
  <c r="K60" i="39" s="1"/>
  <c r="C102" i="25"/>
  <c r="F55" i="39" s="1"/>
  <c r="D102" i="25"/>
  <c r="F60" i="39" s="1"/>
  <c r="D117" i="25"/>
  <c r="U60" i="39" s="1"/>
  <c r="D112" i="25"/>
  <c r="P60" i="39" s="1"/>
  <c r="C109" i="25"/>
  <c r="M55" i="39" s="1"/>
  <c r="C114" i="25"/>
  <c r="R55" i="39" s="1"/>
  <c r="C113" i="25"/>
  <c r="Q55" i="39" s="1"/>
  <c r="C110" i="25"/>
  <c r="N55" i="39" s="1"/>
  <c r="C111" i="25"/>
  <c r="O55" i="39" s="1"/>
  <c r="C104" i="25"/>
  <c r="H55" i="39" s="1"/>
  <c r="C116" i="25"/>
  <c r="T55" i="39" s="1"/>
  <c r="C107" i="25"/>
  <c r="K55" i="39" s="1"/>
  <c r="C105" i="25"/>
  <c r="I55" i="39" s="1"/>
  <c r="C106" i="25"/>
  <c r="J55" i="39" s="1"/>
  <c r="C108" i="25"/>
  <c r="L55" i="39" s="1"/>
  <c r="C115" i="25"/>
  <c r="S55" i="39" s="1"/>
  <c r="C117" i="25"/>
  <c r="U55" i="39" s="1"/>
  <c r="C112" i="25"/>
  <c r="P55" i="39" s="1"/>
  <c r="D117" i="31"/>
  <c r="U60" i="37" s="1"/>
  <c r="D102" i="31"/>
  <c r="F60" i="37" s="1"/>
  <c r="D106" i="31"/>
  <c r="J60" i="37" s="1"/>
  <c r="D105" i="31"/>
  <c r="I60" i="37" s="1"/>
  <c r="D110" i="31"/>
  <c r="N60" i="37" s="1"/>
  <c r="D108" i="31"/>
  <c r="L60" i="37" s="1"/>
  <c r="D116" i="31"/>
  <c r="T60" i="37" s="1"/>
  <c r="D111" i="31"/>
  <c r="O60" i="37" s="1"/>
  <c r="D107" i="31"/>
  <c r="K60" i="37" s="1"/>
  <c r="D104" i="31"/>
  <c r="H60" i="37" s="1"/>
  <c r="D114" i="31"/>
  <c r="R60" i="37" s="1"/>
  <c r="D113" i="31"/>
  <c r="Q60" i="37" s="1"/>
  <c r="D112" i="31"/>
  <c r="D115" i="31"/>
  <c r="S60" i="37" s="1"/>
  <c r="D109" i="31"/>
  <c r="M60" i="37" s="1"/>
  <c r="D103" i="31"/>
  <c r="G60" i="37" s="1"/>
  <c r="AV54" i="25"/>
  <c r="F55" i="37"/>
  <c r="BM25" i="3"/>
  <c r="BN25" i="3" s="1"/>
  <c r="O55" i="30"/>
  <c r="T55" i="30"/>
  <c r="K60" i="30"/>
  <c r="P60" i="30"/>
  <c r="P55" i="30"/>
  <c r="J55" i="30"/>
  <c r="N55" i="30"/>
  <c r="F60" i="30"/>
  <c r="T60" i="30"/>
  <c r="M60" i="30"/>
  <c r="I60" i="30"/>
  <c r="G55" i="30"/>
  <c r="M55" i="30"/>
  <c r="I55" i="30"/>
  <c r="L55" i="30"/>
  <c r="S60" i="30"/>
  <c r="K55" i="30"/>
  <c r="R60" i="30"/>
  <c r="Q55" i="30"/>
  <c r="O60" i="30"/>
  <c r="J60" i="30"/>
  <c r="G60" i="30"/>
  <c r="F55" i="30"/>
  <c r="H55" i="30"/>
  <c r="S55" i="30"/>
  <c r="L60" i="30"/>
  <c r="R55" i="30"/>
  <c r="Q60" i="30"/>
  <c r="N60" i="30"/>
  <c r="H60" i="30"/>
  <c r="AV55" i="25"/>
  <c r="AV56" i="25"/>
  <c r="AV57" i="25"/>
  <c r="AV61" i="25"/>
  <c r="AV54" i="31"/>
  <c r="AV63" i="25"/>
  <c r="AV68" i="25"/>
  <c r="AV59" i="25"/>
  <c r="AV55" i="31"/>
  <c r="AV67" i="25"/>
  <c r="AV66" i="25"/>
  <c r="C87" i="32"/>
  <c r="AV64" i="25"/>
  <c r="AV57" i="31"/>
  <c r="AV56" i="31"/>
  <c r="AV60" i="25"/>
  <c r="AV62" i="25"/>
  <c r="AV64" i="31"/>
  <c r="AV69" i="31"/>
  <c r="AV69" i="25"/>
  <c r="AV59" i="31"/>
  <c r="AV61" i="31"/>
  <c r="AV65" i="25"/>
  <c r="AV58" i="25"/>
  <c r="AV66" i="31"/>
  <c r="AV62" i="31"/>
  <c r="AV67" i="31"/>
  <c r="AV65" i="31"/>
  <c r="AV63" i="31"/>
  <c r="AV58" i="31"/>
  <c r="AV68" i="31"/>
  <c r="AV60" i="31"/>
  <c r="E39" i="25"/>
  <c r="H39" i="25"/>
  <c r="N39" i="25"/>
  <c r="F39" i="25"/>
  <c r="J39" i="25"/>
  <c r="S39" i="25"/>
  <c r="D39" i="25"/>
  <c r="I39" i="25"/>
  <c r="M39" i="25"/>
  <c r="Q39" i="25"/>
  <c r="G39" i="25"/>
  <c r="O39" i="25"/>
  <c r="R39" i="25"/>
  <c r="C39" i="25"/>
  <c r="C87" i="25" s="1"/>
  <c r="C86" i="31"/>
  <c r="P39" i="25"/>
  <c r="L39" i="25"/>
  <c r="K39" i="25"/>
  <c r="BE25" i="18"/>
  <c r="BK43" i="3"/>
  <c r="BO43" i="3" s="1"/>
  <c r="C40" i="31"/>
  <c r="P40" i="31"/>
  <c r="Q40" i="31"/>
  <c r="S40" i="31"/>
  <c r="O40" i="31"/>
  <c r="R40" i="31"/>
  <c r="N40" i="31"/>
  <c r="M40" i="31"/>
  <c r="L40" i="31"/>
  <c r="K40" i="31"/>
  <c r="J40" i="31"/>
  <c r="I40" i="31"/>
  <c r="H40" i="31"/>
  <c r="G40" i="31"/>
  <c r="F40" i="31"/>
  <c r="D40" i="31"/>
  <c r="E40" i="31"/>
  <c r="BP25" i="17"/>
  <c r="BE25" i="17"/>
  <c r="F40" i="32"/>
  <c r="J40" i="32"/>
  <c r="N40" i="32"/>
  <c r="R40" i="32"/>
  <c r="D40" i="32"/>
  <c r="I40" i="32"/>
  <c r="O40" i="32"/>
  <c r="E40" i="32"/>
  <c r="K40" i="32"/>
  <c r="P40" i="32"/>
  <c r="G40" i="32"/>
  <c r="L40" i="32"/>
  <c r="Q40" i="32"/>
  <c r="C40" i="32"/>
  <c r="H40" i="32"/>
  <c r="M40" i="32"/>
  <c r="S40" i="32"/>
  <c r="B45" i="3"/>
  <c r="BD44" i="3"/>
  <c r="AL40" i="17" l="1"/>
  <c r="AH44" i="17"/>
  <c r="T40" i="31" s="1"/>
  <c r="AC49" i="17"/>
  <c r="AK41" i="17"/>
  <c r="T37" i="31" s="1"/>
  <c r="AG45" i="17"/>
  <c r="T41" i="31" s="1"/>
  <c r="AI43" i="17"/>
  <c r="T39" i="31" s="1"/>
  <c r="AE47" i="17"/>
  <c r="AB50" i="17"/>
  <c r="AA51" i="17"/>
  <c r="Z52" i="17"/>
  <c r="Y53" i="17"/>
  <c r="AM39" i="17"/>
  <c r="T35" i="31" s="1"/>
  <c r="AF46" i="17"/>
  <c r="AJ42" i="17"/>
  <c r="T38" i="31" s="1"/>
  <c r="AD48" i="17"/>
  <c r="AE47" i="18"/>
  <c r="AG45" i="18"/>
  <c r="AF46" i="18"/>
  <c r="AC49" i="18"/>
  <c r="AK41" i="18"/>
  <c r="AJ42" i="18"/>
  <c r="AA51" i="18"/>
  <c r="Z52" i="18"/>
  <c r="AM39" i="18"/>
  <c r="AL40" i="18"/>
  <c r="AH44" i="18"/>
  <c r="Y53" i="18"/>
  <c r="AB50" i="18"/>
  <c r="AD48" i="18"/>
  <c r="AI43" i="18"/>
  <c r="T39" i="25" s="1"/>
  <c r="AW29" i="17"/>
  <c r="T25" i="31" s="1"/>
  <c r="AS33" i="17"/>
  <c r="T29" i="31" s="1"/>
  <c r="AO37" i="17"/>
  <c r="T33" i="31" s="1"/>
  <c r="AZ26" i="17"/>
  <c r="T22" i="31" s="1"/>
  <c r="AV30" i="17"/>
  <c r="T26" i="31" s="1"/>
  <c r="AR34" i="17"/>
  <c r="T30" i="31" s="1"/>
  <c r="AY27" i="17"/>
  <c r="T23" i="31" s="1"/>
  <c r="AU31" i="17"/>
  <c r="T27" i="31" s="1"/>
  <c r="AQ35" i="17"/>
  <c r="T31" i="31" s="1"/>
  <c r="AX28" i="17"/>
  <c r="T24" i="31" s="1"/>
  <c r="AT32" i="17"/>
  <c r="T28" i="31" s="1"/>
  <c r="AP36" i="17"/>
  <c r="T32" i="31" s="1"/>
  <c r="AN38" i="17"/>
  <c r="T34" i="31" s="1"/>
  <c r="AP36" i="18"/>
  <c r="AT32" i="18"/>
  <c r="AX28" i="18"/>
  <c r="AN38" i="18"/>
  <c r="AR34" i="18"/>
  <c r="AV30" i="18"/>
  <c r="AZ26" i="18"/>
  <c r="AQ35" i="18"/>
  <c r="AU31" i="18"/>
  <c r="AY27" i="18"/>
  <c r="AO37" i="18"/>
  <c r="AS33" i="18"/>
  <c r="AW29" i="18"/>
  <c r="G59" i="42"/>
  <c r="G60" i="42"/>
  <c r="D60" i="42"/>
  <c r="F60" i="42"/>
  <c r="D59" i="42"/>
  <c r="F59" i="42"/>
  <c r="I60" i="41"/>
  <c r="M60" i="41" s="1"/>
  <c r="G59" i="41"/>
  <c r="Q59" i="41" s="1"/>
  <c r="U59" i="41" s="1"/>
  <c r="F59" i="41"/>
  <c r="F60" i="41"/>
  <c r="G60" i="41"/>
  <c r="D60" i="41"/>
  <c r="D59" i="41"/>
  <c r="G60" i="33"/>
  <c r="G59" i="33"/>
  <c r="Q59" i="33" s="1"/>
  <c r="U59" i="33" s="1"/>
  <c r="F59" i="33"/>
  <c r="D60" i="33"/>
  <c r="F60" i="33"/>
  <c r="D59" i="33"/>
  <c r="P60" i="37"/>
  <c r="BP25" i="3"/>
  <c r="BE25" i="3"/>
  <c r="C88" i="32"/>
  <c r="P40" i="25"/>
  <c r="S40" i="25"/>
  <c r="H40" i="25"/>
  <c r="D40" i="25"/>
  <c r="L40" i="25"/>
  <c r="C87" i="31"/>
  <c r="G40" i="25"/>
  <c r="Q40" i="25"/>
  <c r="E40" i="25"/>
  <c r="J40" i="25"/>
  <c r="N40" i="25"/>
  <c r="C40" i="25"/>
  <c r="C88" i="25" s="1"/>
  <c r="F40" i="25"/>
  <c r="I40" i="25"/>
  <c r="K40" i="25"/>
  <c r="M40" i="25"/>
  <c r="O40" i="25"/>
  <c r="R40" i="25"/>
  <c r="BF25" i="18"/>
  <c r="C41" i="31"/>
  <c r="Q41" i="31"/>
  <c r="S41" i="31"/>
  <c r="P41" i="31"/>
  <c r="O41" i="31"/>
  <c r="R41" i="31"/>
  <c r="N41" i="31"/>
  <c r="M41" i="31"/>
  <c r="L41" i="31"/>
  <c r="K41" i="31"/>
  <c r="J41" i="31"/>
  <c r="I41" i="31"/>
  <c r="H41" i="31"/>
  <c r="G41" i="31"/>
  <c r="F41" i="31"/>
  <c r="D41" i="31"/>
  <c r="E41" i="31"/>
  <c r="BF25" i="17"/>
  <c r="T36" i="31"/>
  <c r="BK44" i="3"/>
  <c r="BO44" i="3" s="1"/>
  <c r="F41" i="32"/>
  <c r="J41" i="32"/>
  <c r="N41" i="32"/>
  <c r="R41" i="32"/>
  <c r="D41" i="32"/>
  <c r="I41" i="32"/>
  <c r="O41" i="32"/>
  <c r="E41" i="32"/>
  <c r="K41" i="32"/>
  <c r="P41" i="32"/>
  <c r="G41" i="32"/>
  <c r="L41" i="32"/>
  <c r="Q41" i="32"/>
  <c r="C41" i="32"/>
  <c r="H41" i="32"/>
  <c r="M41" i="32"/>
  <c r="S41" i="32"/>
  <c r="BD45" i="3"/>
  <c r="B46" i="3"/>
  <c r="AL40" i="3" l="1"/>
  <c r="T36" i="32" s="1"/>
  <c r="AM39" i="3"/>
  <c r="T35" i="32" s="1"/>
  <c r="AE47" i="3"/>
  <c r="AF46" i="3"/>
  <c r="T42" i="32" s="1"/>
  <c r="AG45" i="3"/>
  <c r="T41" i="32" s="1"/>
  <c r="AH44" i="3"/>
  <c r="T40" i="32" s="1"/>
  <c r="AI43" i="3"/>
  <c r="T39" i="32" s="1"/>
  <c r="AJ42" i="3"/>
  <c r="T38" i="32" s="1"/>
  <c r="AD48" i="3"/>
  <c r="Z52" i="3"/>
  <c r="AK41" i="3"/>
  <c r="T37" i="32" s="1"/>
  <c r="AB50" i="3"/>
  <c r="AA51" i="3"/>
  <c r="AC49" i="3"/>
  <c r="Y53" i="3"/>
  <c r="AW29" i="3"/>
  <c r="T25" i="32" s="1"/>
  <c r="AS33" i="3"/>
  <c r="T29" i="32" s="1"/>
  <c r="AO37" i="3"/>
  <c r="T33" i="32" s="1"/>
  <c r="AY27" i="3"/>
  <c r="T23" i="32" s="1"/>
  <c r="AU31" i="3"/>
  <c r="T27" i="32" s="1"/>
  <c r="AQ35" i="3"/>
  <c r="T31" i="32" s="1"/>
  <c r="AX28" i="3"/>
  <c r="T24" i="32" s="1"/>
  <c r="AT32" i="3"/>
  <c r="T28" i="32" s="1"/>
  <c r="AP36" i="3"/>
  <c r="T32" i="32" s="1"/>
  <c r="AZ26" i="3"/>
  <c r="T22" i="32" s="1"/>
  <c r="AV22" i="32" s="1"/>
  <c r="AV30" i="3"/>
  <c r="T26" i="32" s="1"/>
  <c r="AN38" i="3"/>
  <c r="T34" i="32" s="1"/>
  <c r="AR34" i="3"/>
  <c r="T30" i="32" s="1"/>
  <c r="F59" i="43"/>
  <c r="P59" i="43" s="1"/>
  <c r="F60" i="43"/>
  <c r="K60" i="43" s="1"/>
  <c r="D60" i="43"/>
  <c r="G60" i="43"/>
  <c r="Q59" i="42"/>
  <c r="U59" i="42" s="1"/>
  <c r="G59" i="43"/>
  <c r="Q59" i="43" s="1"/>
  <c r="U59" i="43" s="1"/>
  <c r="D59" i="43"/>
  <c r="V59" i="43" s="1"/>
  <c r="I60" i="42"/>
  <c r="P59" i="42"/>
  <c r="K59" i="42"/>
  <c r="K60" i="42"/>
  <c r="L59" i="42"/>
  <c r="AA59" i="42" s="1"/>
  <c r="J60" i="41"/>
  <c r="Q60" i="41" s="1"/>
  <c r="U60" i="41" s="1"/>
  <c r="P59" i="41"/>
  <c r="K59" i="41"/>
  <c r="V59" i="41"/>
  <c r="L59" i="41"/>
  <c r="AA59" i="41" s="1"/>
  <c r="K60" i="41"/>
  <c r="V60" i="41"/>
  <c r="L60" i="41"/>
  <c r="AA60" i="41" s="1"/>
  <c r="J60" i="33"/>
  <c r="Q60" i="33" s="1"/>
  <c r="U60" i="33" s="1"/>
  <c r="L59" i="33"/>
  <c r="AA59" i="33" s="1"/>
  <c r="L60" i="33"/>
  <c r="AA60" i="33" s="1"/>
  <c r="P59" i="33"/>
  <c r="T59" i="33" s="1"/>
  <c r="Y59" i="33" s="1"/>
  <c r="BI26" i="17"/>
  <c r="BF25" i="3"/>
  <c r="K60" i="33"/>
  <c r="C89" i="32"/>
  <c r="I41" i="25"/>
  <c r="Q41" i="25"/>
  <c r="S41" i="25"/>
  <c r="C41" i="25"/>
  <c r="C89" i="25" s="1"/>
  <c r="T33" i="25"/>
  <c r="T27" i="25"/>
  <c r="T40" i="25"/>
  <c r="T35" i="25"/>
  <c r="T37" i="25"/>
  <c r="C88" i="31"/>
  <c r="T41" i="25"/>
  <c r="R41" i="25"/>
  <c r="T24" i="25"/>
  <c r="T25" i="25"/>
  <c r="G41" i="25"/>
  <c r="T30" i="25"/>
  <c r="T34" i="25"/>
  <c r="T28" i="25"/>
  <c r="T22" i="25"/>
  <c r="AV22" i="25" s="1"/>
  <c r="D41" i="25"/>
  <c r="M41" i="25"/>
  <c r="O41" i="25"/>
  <c r="T26" i="25"/>
  <c r="T38" i="25"/>
  <c r="T29" i="25"/>
  <c r="E41" i="25"/>
  <c r="K41" i="25"/>
  <c r="H41" i="25"/>
  <c r="J41" i="25"/>
  <c r="N41" i="25"/>
  <c r="F41" i="25"/>
  <c r="L41" i="25"/>
  <c r="P41" i="25"/>
  <c r="T36" i="25"/>
  <c r="T31" i="25"/>
  <c r="T32" i="25"/>
  <c r="T23" i="25"/>
  <c r="BI26" i="18"/>
  <c r="C42" i="31"/>
  <c r="P42" i="31"/>
  <c r="O42" i="31"/>
  <c r="S42" i="31"/>
  <c r="Q42" i="31"/>
  <c r="R42" i="31"/>
  <c r="N42" i="31"/>
  <c r="M42" i="31"/>
  <c r="L42" i="31"/>
  <c r="K42" i="31"/>
  <c r="J42" i="31"/>
  <c r="I42" i="31"/>
  <c r="H42" i="31"/>
  <c r="G42" i="31"/>
  <c r="D42" i="31"/>
  <c r="F42" i="31"/>
  <c r="E42" i="31"/>
  <c r="T42" i="31"/>
  <c r="BK45" i="3"/>
  <c r="BO45" i="3" s="1"/>
  <c r="F42" i="32"/>
  <c r="J42" i="32"/>
  <c r="N42" i="32"/>
  <c r="R42" i="32"/>
  <c r="D42" i="32"/>
  <c r="I42" i="32"/>
  <c r="O42" i="32"/>
  <c r="E42" i="32"/>
  <c r="K42" i="32"/>
  <c r="P42" i="32"/>
  <c r="G42" i="32"/>
  <c r="L42" i="32"/>
  <c r="Q42" i="32"/>
  <c r="C42" i="32"/>
  <c r="H42" i="32"/>
  <c r="M42" i="32"/>
  <c r="S42" i="32"/>
  <c r="B47" i="3"/>
  <c r="BD46" i="3"/>
  <c r="AA59" i="43" l="1"/>
  <c r="H70" i="25"/>
  <c r="F70" i="25"/>
  <c r="G70" i="25"/>
  <c r="E70" i="25"/>
  <c r="D70" i="25"/>
  <c r="H70" i="32"/>
  <c r="F70" i="32"/>
  <c r="G70" i="32"/>
  <c r="D70" i="32"/>
  <c r="E70" i="32"/>
  <c r="I60" i="43"/>
  <c r="M60" i="43" s="1"/>
  <c r="M60" i="42"/>
  <c r="K59" i="43"/>
  <c r="L60" i="42"/>
  <c r="V60" i="43"/>
  <c r="L59" i="43"/>
  <c r="J60" i="42"/>
  <c r="P60" i="42" s="1"/>
  <c r="T60" i="42" s="1"/>
  <c r="T59" i="43"/>
  <c r="Y59" i="43" s="1"/>
  <c r="P60" i="41"/>
  <c r="T60" i="41" s="1"/>
  <c r="Y60" i="41" s="1"/>
  <c r="T59" i="42"/>
  <c r="Y59" i="42" s="1"/>
  <c r="T59" i="41"/>
  <c r="Y59" i="41" s="1"/>
  <c r="P60" i="33"/>
  <c r="T60" i="33" s="1"/>
  <c r="Y60" i="33" s="1"/>
  <c r="AW22" i="32"/>
  <c r="I70" i="32"/>
  <c r="AW22" i="25"/>
  <c r="I70" i="25"/>
  <c r="BI26" i="3"/>
  <c r="BG26" i="3" s="1"/>
  <c r="BM26" i="3" s="1"/>
  <c r="BN26" i="3" s="1"/>
  <c r="BE26" i="3" s="1"/>
  <c r="BG26" i="18"/>
  <c r="BM26" i="18"/>
  <c r="L70" i="32"/>
  <c r="Q70" i="32"/>
  <c r="S70" i="32"/>
  <c r="M70" i="32"/>
  <c r="J70" i="32"/>
  <c r="P70" i="32"/>
  <c r="K70" i="32"/>
  <c r="N70" i="32"/>
  <c r="R70" i="32"/>
  <c r="O70" i="32"/>
  <c r="C90" i="32"/>
  <c r="T70" i="32"/>
  <c r="H42" i="25"/>
  <c r="L42" i="25"/>
  <c r="D42" i="25"/>
  <c r="F42" i="25"/>
  <c r="M42" i="25"/>
  <c r="AV22" i="31"/>
  <c r="E42" i="25"/>
  <c r="N42" i="25"/>
  <c r="P42" i="25"/>
  <c r="I42" i="25"/>
  <c r="J42" i="25"/>
  <c r="R42" i="25"/>
  <c r="C42" i="25"/>
  <c r="C90" i="25" s="1"/>
  <c r="T42" i="25"/>
  <c r="O42" i="25"/>
  <c r="Q42" i="25"/>
  <c r="G42" i="25"/>
  <c r="K42" i="25"/>
  <c r="S42" i="25"/>
  <c r="C89" i="31"/>
  <c r="P70" i="25"/>
  <c r="Q70" i="25"/>
  <c r="L70" i="25"/>
  <c r="M70" i="25"/>
  <c r="O70" i="25"/>
  <c r="N70" i="25"/>
  <c r="J70" i="25"/>
  <c r="R70" i="25"/>
  <c r="S70" i="25"/>
  <c r="K70" i="25"/>
  <c r="T70" i="25"/>
  <c r="C43" i="31"/>
  <c r="P43" i="31"/>
  <c r="O43" i="31"/>
  <c r="Q43" i="31"/>
  <c r="S43" i="31"/>
  <c r="R43" i="31"/>
  <c r="N43" i="31"/>
  <c r="M43" i="31"/>
  <c r="L43" i="31"/>
  <c r="K43" i="31"/>
  <c r="J43" i="31"/>
  <c r="I43" i="31"/>
  <c r="H43" i="31"/>
  <c r="G43" i="31"/>
  <c r="D43" i="31"/>
  <c r="F43" i="31"/>
  <c r="E43" i="31"/>
  <c r="T43" i="31"/>
  <c r="BK46" i="3"/>
  <c r="BO46" i="3" s="1"/>
  <c r="BG26" i="17"/>
  <c r="BM26" i="17" s="1"/>
  <c r="F43" i="32"/>
  <c r="J43" i="32"/>
  <c r="N43" i="32"/>
  <c r="R43" i="32"/>
  <c r="D43" i="32"/>
  <c r="I43" i="32"/>
  <c r="O43" i="32"/>
  <c r="T43" i="32"/>
  <c r="E43" i="32"/>
  <c r="K43" i="32"/>
  <c r="P43" i="32"/>
  <c r="G43" i="32"/>
  <c r="L43" i="32"/>
  <c r="Q43" i="32"/>
  <c r="C43" i="32"/>
  <c r="H43" i="32"/>
  <c r="M43" i="32"/>
  <c r="S43" i="32"/>
  <c r="B48" i="3"/>
  <c r="BD47" i="3"/>
  <c r="AA60" i="42" l="1"/>
  <c r="AA60" i="43" s="1"/>
  <c r="AI44" i="3"/>
  <c r="AJ43" i="3"/>
  <c r="AK42" i="3"/>
  <c r="AH45" i="3"/>
  <c r="AL41" i="3"/>
  <c r="AB51" i="3"/>
  <c r="AA52" i="3"/>
  <c r="AC50" i="3"/>
  <c r="AM40" i="3"/>
  <c r="AD49" i="3"/>
  <c r="AE48" i="3"/>
  <c r="U44" i="32" s="1"/>
  <c r="AF47" i="3"/>
  <c r="AG46" i="3"/>
  <c r="Z53" i="3"/>
  <c r="H70" i="31"/>
  <c r="G70" i="31"/>
  <c r="D70" i="31"/>
  <c r="F70" i="31"/>
  <c r="E70" i="31"/>
  <c r="AY28" i="3"/>
  <c r="AU32" i="3"/>
  <c r="AQ36" i="3"/>
  <c r="AW30" i="3"/>
  <c r="AS34" i="3"/>
  <c r="AO38" i="3"/>
  <c r="AZ27" i="3"/>
  <c r="AV31" i="3"/>
  <c r="AR35" i="3"/>
  <c r="AX29" i="3"/>
  <c r="AT33" i="3"/>
  <c r="AP37" i="3"/>
  <c r="AN39" i="3"/>
  <c r="L60" i="43"/>
  <c r="Z60" i="33"/>
  <c r="Z60" i="41"/>
  <c r="Q60" i="42"/>
  <c r="U60" i="42" s="1"/>
  <c r="Y60" i="42" s="1"/>
  <c r="J60" i="43"/>
  <c r="Q60" i="43" s="1"/>
  <c r="BN26" i="18"/>
  <c r="BE26" i="18" s="1"/>
  <c r="AW22" i="31"/>
  <c r="I70" i="31"/>
  <c r="D118" i="25"/>
  <c r="V60" i="39" s="1"/>
  <c r="C118" i="25"/>
  <c r="V55" i="39" s="1"/>
  <c r="D118" i="32"/>
  <c r="C118" i="32"/>
  <c r="C91" i="32"/>
  <c r="AV70" i="32"/>
  <c r="H43" i="25"/>
  <c r="N43" i="25"/>
  <c r="S43" i="25"/>
  <c r="C90" i="31"/>
  <c r="T43" i="25"/>
  <c r="R43" i="25"/>
  <c r="R70" i="31"/>
  <c r="K70" i="31"/>
  <c r="J70" i="31"/>
  <c r="O70" i="31"/>
  <c r="P70" i="31"/>
  <c r="M70" i="31"/>
  <c r="L70" i="31"/>
  <c r="Q70" i="31"/>
  <c r="N70" i="31"/>
  <c r="S70" i="31"/>
  <c r="L43" i="25"/>
  <c r="F43" i="25"/>
  <c r="P43" i="25"/>
  <c r="D43" i="25"/>
  <c r="I43" i="25"/>
  <c r="Q43" i="25"/>
  <c r="E43" i="25"/>
  <c r="G43" i="25"/>
  <c r="J43" i="25"/>
  <c r="K43" i="25"/>
  <c r="M43" i="25"/>
  <c r="O43" i="25"/>
  <c r="C43" i="25"/>
  <c r="C91" i="25" s="1"/>
  <c r="T70" i="31"/>
  <c r="AV70" i="25"/>
  <c r="BN26" i="17"/>
  <c r="BE26" i="17" s="1"/>
  <c r="BK47" i="3"/>
  <c r="BO47" i="3" s="1"/>
  <c r="C44" i="31"/>
  <c r="Q44" i="31"/>
  <c r="P44" i="31"/>
  <c r="O44" i="31"/>
  <c r="S44" i="31"/>
  <c r="R44" i="31"/>
  <c r="N44" i="31"/>
  <c r="M44" i="31"/>
  <c r="L44" i="31"/>
  <c r="K44" i="31"/>
  <c r="J44" i="31"/>
  <c r="I44" i="31"/>
  <c r="H44" i="31"/>
  <c r="G44" i="31"/>
  <c r="F44" i="31"/>
  <c r="D44" i="31"/>
  <c r="E44" i="31"/>
  <c r="T44" i="31"/>
  <c r="F44" i="32"/>
  <c r="J44" i="32"/>
  <c r="N44" i="32"/>
  <c r="R44" i="32"/>
  <c r="D44" i="32"/>
  <c r="I44" i="32"/>
  <c r="O44" i="32"/>
  <c r="T44" i="32"/>
  <c r="E44" i="32"/>
  <c r="K44" i="32"/>
  <c r="G44" i="32"/>
  <c r="L44" i="32"/>
  <c r="Q44" i="32"/>
  <c r="C44" i="32"/>
  <c r="H44" i="32"/>
  <c r="M44" i="32"/>
  <c r="S44" i="32"/>
  <c r="P44" i="32"/>
  <c r="BP26" i="3"/>
  <c r="B49" i="3"/>
  <c r="BD48" i="3"/>
  <c r="AD60" i="42" l="1"/>
  <c r="AC50" i="18"/>
  <c r="AK42" i="18"/>
  <c r="U38" i="25" s="1"/>
  <c r="AB51" i="18"/>
  <c r="AF47" i="18"/>
  <c r="U43" i="25" s="1"/>
  <c r="AJ43" i="18"/>
  <c r="U39" i="25" s="1"/>
  <c r="AE48" i="18"/>
  <c r="U44" i="25" s="1"/>
  <c r="AG46" i="18"/>
  <c r="U42" i="25" s="1"/>
  <c r="AI44" i="18"/>
  <c r="U40" i="25" s="1"/>
  <c r="AL41" i="18"/>
  <c r="U37" i="25" s="1"/>
  <c r="Z53" i="18"/>
  <c r="AA52" i="18"/>
  <c r="AM40" i="18"/>
  <c r="U36" i="25" s="1"/>
  <c r="AH45" i="18"/>
  <c r="U41" i="25" s="1"/>
  <c r="AD49" i="18"/>
  <c r="AK42" i="17"/>
  <c r="U38" i="31" s="1"/>
  <c r="AG46" i="17"/>
  <c r="U42" i="31" s="1"/>
  <c r="AH45" i="17"/>
  <c r="U41" i="31" s="1"/>
  <c r="Z53" i="17"/>
  <c r="AJ43" i="17"/>
  <c r="U39" i="31" s="1"/>
  <c r="AB51" i="17"/>
  <c r="AC50" i="17"/>
  <c r="AE48" i="17"/>
  <c r="U44" i="31" s="1"/>
  <c r="AA52" i="17"/>
  <c r="AF47" i="17"/>
  <c r="U43" i="31" s="1"/>
  <c r="AL41" i="17"/>
  <c r="U37" i="31" s="1"/>
  <c r="AM40" i="17"/>
  <c r="U36" i="31" s="1"/>
  <c r="AD49" i="17"/>
  <c r="U45" i="31" s="1"/>
  <c r="AI44" i="17"/>
  <c r="U40" i="31" s="1"/>
  <c r="AY28" i="17"/>
  <c r="U24" i="31" s="1"/>
  <c r="AU32" i="17"/>
  <c r="U28" i="31" s="1"/>
  <c r="AQ36" i="17"/>
  <c r="U32" i="31" s="1"/>
  <c r="AX29" i="17"/>
  <c r="U25" i="31" s="1"/>
  <c r="AT33" i="17"/>
  <c r="U29" i="31" s="1"/>
  <c r="AW30" i="17"/>
  <c r="U26" i="31" s="1"/>
  <c r="AS34" i="17"/>
  <c r="U30" i="31" s="1"/>
  <c r="AO38" i="17"/>
  <c r="U34" i="31" s="1"/>
  <c r="AZ27" i="17"/>
  <c r="U23" i="31" s="1"/>
  <c r="AV31" i="17"/>
  <c r="U27" i="31" s="1"/>
  <c r="AR35" i="17"/>
  <c r="U31" i="31" s="1"/>
  <c r="AN39" i="17"/>
  <c r="U35" i="31" s="1"/>
  <c r="AP37" i="17"/>
  <c r="U33" i="31" s="1"/>
  <c r="AN39" i="18"/>
  <c r="U35" i="25" s="1"/>
  <c r="AR35" i="18"/>
  <c r="U31" i="25" s="1"/>
  <c r="AV31" i="18"/>
  <c r="U27" i="25" s="1"/>
  <c r="AZ27" i="18"/>
  <c r="U23" i="25" s="1"/>
  <c r="AV23" i="25" s="1"/>
  <c r="AP37" i="18"/>
  <c r="U33" i="25" s="1"/>
  <c r="AT33" i="18"/>
  <c r="U29" i="25" s="1"/>
  <c r="AX29" i="18"/>
  <c r="U25" i="25" s="1"/>
  <c r="AO38" i="18"/>
  <c r="U34" i="25" s="1"/>
  <c r="AU32" i="18"/>
  <c r="U28" i="25" s="1"/>
  <c r="AQ36" i="18"/>
  <c r="U32" i="25" s="1"/>
  <c r="AS34" i="18"/>
  <c r="U30" i="25" s="1"/>
  <c r="AY28" i="18"/>
  <c r="U24" i="25" s="1"/>
  <c r="AW30" i="18"/>
  <c r="U26" i="25" s="1"/>
  <c r="Z60" i="42"/>
  <c r="P60" i="43"/>
  <c r="T60" i="43" s="1"/>
  <c r="U60" i="43"/>
  <c r="I61" i="42"/>
  <c r="M61" i="42" s="1"/>
  <c r="G61" i="33"/>
  <c r="D61" i="33"/>
  <c r="F61" i="33"/>
  <c r="C118" i="31"/>
  <c r="V55" i="37" s="1"/>
  <c r="D118" i="31"/>
  <c r="V60" i="37" s="1"/>
  <c r="BP26" i="18"/>
  <c r="BF26" i="18"/>
  <c r="V55" i="30"/>
  <c r="V60" i="30"/>
  <c r="C92" i="32"/>
  <c r="K44" i="25"/>
  <c r="R44" i="25"/>
  <c r="D44" i="25"/>
  <c r="E44" i="25"/>
  <c r="O44" i="25"/>
  <c r="S44" i="25"/>
  <c r="AV70" i="31"/>
  <c r="T44" i="25"/>
  <c r="Q44" i="25"/>
  <c r="G44" i="25"/>
  <c r="J44" i="25"/>
  <c r="M44" i="25"/>
  <c r="C91" i="31"/>
  <c r="H44" i="25"/>
  <c r="C44" i="25"/>
  <c r="C92" i="25" s="1"/>
  <c r="F44" i="25"/>
  <c r="I44" i="25"/>
  <c r="L44" i="25"/>
  <c r="N44" i="25"/>
  <c r="P44" i="25"/>
  <c r="BP26" i="17"/>
  <c r="BK48" i="3"/>
  <c r="BO48" i="3" s="1"/>
  <c r="C45" i="31"/>
  <c r="O45" i="31"/>
  <c r="Q45" i="31"/>
  <c r="S45" i="31"/>
  <c r="P45" i="31"/>
  <c r="R45" i="31"/>
  <c r="N45" i="31"/>
  <c r="M45" i="31"/>
  <c r="L45" i="31"/>
  <c r="K45" i="31"/>
  <c r="J45" i="31"/>
  <c r="I45" i="31"/>
  <c r="H45" i="31"/>
  <c r="G45" i="31"/>
  <c r="D45" i="31"/>
  <c r="F45" i="31"/>
  <c r="E45" i="31"/>
  <c r="T45" i="31"/>
  <c r="BF26" i="17"/>
  <c r="U41" i="32"/>
  <c r="U42" i="32"/>
  <c r="U43" i="32"/>
  <c r="U23" i="32"/>
  <c r="AV23" i="32" s="1"/>
  <c r="U36" i="32"/>
  <c r="U26" i="32"/>
  <c r="U30" i="32"/>
  <c r="U35" i="32"/>
  <c r="U24" i="32"/>
  <c r="U27" i="32"/>
  <c r="U34" i="32"/>
  <c r="U29" i="32"/>
  <c r="U31" i="32"/>
  <c r="U33" i="32"/>
  <c r="U25" i="32"/>
  <c r="U28" i="32"/>
  <c r="U32" i="32"/>
  <c r="U37" i="32"/>
  <c r="U38" i="32"/>
  <c r="U39" i="32"/>
  <c r="U40" i="32"/>
  <c r="D45" i="32"/>
  <c r="H45" i="32"/>
  <c r="L45" i="32"/>
  <c r="P45" i="32"/>
  <c r="T45" i="32"/>
  <c r="F45" i="32"/>
  <c r="J45" i="32"/>
  <c r="N45" i="32"/>
  <c r="R45" i="32"/>
  <c r="C45" i="32"/>
  <c r="G45" i="32"/>
  <c r="K45" i="32"/>
  <c r="O45" i="32"/>
  <c r="S45" i="32"/>
  <c r="E45" i="32"/>
  <c r="U45" i="32"/>
  <c r="I45" i="32"/>
  <c r="M45" i="32"/>
  <c r="Q45" i="32"/>
  <c r="BF26" i="3"/>
  <c r="BD49" i="3"/>
  <c r="B50" i="3"/>
  <c r="D71" i="25" l="1"/>
  <c r="E71" i="25"/>
  <c r="G71" i="25"/>
  <c r="F71" i="25"/>
  <c r="H71" i="25"/>
  <c r="I71" i="32"/>
  <c r="H71" i="32"/>
  <c r="E71" i="32"/>
  <c r="F71" i="32"/>
  <c r="G71" i="32"/>
  <c r="D71" i="32"/>
  <c r="J71" i="25"/>
  <c r="I71" i="25"/>
  <c r="Y60" i="43"/>
  <c r="J61" i="42"/>
  <c r="G61" i="42"/>
  <c r="D61" i="42"/>
  <c r="F61" i="42"/>
  <c r="J61" i="41"/>
  <c r="I61" i="41"/>
  <c r="M61" i="41" s="1"/>
  <c r="F61" i="41"/>
  <c r="K61" i="41" s="1"/>
  <c r="G61" i="41"/>
  <c r="D61" i="41"/>
  <c r="V61" i="41" s="1"/>
  <c r="J61" i="33"/>
  <c r="Q61" i="33" s="1"/>
  <c r="U61" i="33" s="1"/>
  <c r="I61" i="33"/>
  <c r="AW23" i="32"/>
  <c r="J71" i="32"/>
  <c r="BI27" i="17"/>
  <c r="BI27" i="18"/>
  <c r="BM27" i="18" s="1"/>
  <c r="K61" i="33"/>
  <c r="N71" i="32"/>
  <c r="L71" i="32"/>
  <c r="K71" i="32"/>
  <c r="P71" i="32"/>
  <c r="Q71" i="32"/>
  <c r="S71" i="32"/>
  <c r="O71" i="32"/>
  <c r="R71" i="32"/>
  <c r="M71" i="32"/>
  <c r="T71" i="32"/>
  <c r="U71" i="32"/>
  <c r="C93" i="32"/>
  <c r="T45" i="25"/>
  <c r="I45" i="25"/>
  <c r="AV23" i="31"/>
  <c r="E45" i="25"/>
  <c r="G45" i="25"/>
  <c r="M45" i="25"/>
  <c r="U45" i="25"/>
  <c r="H45" i="25"/>
  <c r="J45" i="25"/>
  <c r="F45" i="25"/>
  <c r="L45" i="25"/>
  <c r="N45" i="25"/>
  <c r="P45" i="25"/>
  <c r="C45" i="25"/>
  <c r="C93" i="25" s="1"/>
  <c r="K45" i="25"/>
  <c r="R45" i="25"/>
  <c r="Q45" i="25"/>
  <c r="S45" i="25"/>
  <c r="C92" i="31"/>
  <c r="D45" i="25"/>
  <c r="O45" i="25"/>
  <c r="U71" i="25"/>
  <c r="AW23" i="25"/>
  <c r="Q71" i="25"/>
  <c r="P71" i="25"/>
  <c r="O71" i="25"/>
  <c r="L71" i="25"/>
  <c r="S71" i="25"/>
  <c r="R71" i="25"/>
  <c r="N71" i="25"/>
  <c r="M71" i="25"/>
  <c r="K71" i="25"/>
  <c r="T71" i="25"/>
  <c r="BK49" i="3"/>
  <c r="BO49" i="3" s="1"/>
  <c r="C46" i="31"/>
  <c r="O46" i="31"/>
  <c r="P46" i="31"/>
  <c r="Q46" i="31"/>
  <c r="S46" i="31"/>
  <c r="R46" i="31"/>
  <c r="N46" i="31"/>
  <c r="M46" i="31"/>
  <c r="L46" i="31"/>
  <c r="K46" i="31"/>
  <c r="J46" i="31"/>
  <c r="I46" i="31"/>
  <c r="H46" i="31"/>
  <c r="G46" i="31"/>
  <c r="F46" i="31"/>
  <c r="D46" i="31"/>
  <c r="E46" i="31"/>
  <c r="T46" i="31"/>
  <c r="U46" i="31"/>
  <c r="D46" i="32"/>
  <c r="H46" i="32"/>
  <c r="L46" i="32"/>
  <c r="P46" i="32"/>
  <c r="T46" i="32"/>
  <c r="F46" i="32"/>
  <c r="J46" i="32"/>
  <c r="N46" i="32"/>
  <c r="R46" i="32"/>
  <c r="C46" i="32"/>
  <c r="G46" i="32"/>
  <c r="K46" i="32"/>
  <c r="O46" i="32"/>
  <c r="S46" i="32"/>
  <c r="E46" i="32"/>
  <c r="U46" i="32"/>
  <c r="I46" i="32"/>
  <c r="M46" i="32"/>
  <c r="Q46" i="32"/>
  <c r="BI27" i="3"/>
  <c r="B51" i="3"/>
  <c r="BD50" i="3"/>
  <c r="D71" i="31" l="1"/>
  <c r="G71" i="31"/>
  <c r="F71" i="31"/>
  <c r="E71" i="31"/>
  <c r="H71" i="31"/>
  <c r="J71" i="31"/>
  <c r="I71" i="31"/>
  <c r="Z60" i="43"/>
  <c r="L61" i="33"/>
  <c r="M61" i="33"/>
  <c r="I61" i="43"/>
  <c r="M61" i="43" s="1"/>
  <c r="J61" i="43"/>
  <c r="G61" i="43"/>
  <c r="F61" i="43"/>
  <c r="K61" i="43" s="1"/>
  <c r="D61" i="43"/>
  <c r="V61" i="43" s="1"/>
  <c r="Q61" i="42"/>
  <c r="U61" i="42" s="1"/>
  <c r="Q61" i="41"/>
  <c r="U61" i="41" s="1"/>
  <c r="P61" i="41"/>
  <c r="T61" i="41" s="1"/>
  <c r="P61" i="42"/>
  <c r="K61" i="42"/>
  <c r="L61" i="42"/>
  <c r="AA61" i="42" s="1"/>
  <c r="L61" i="41"/>
  <c r="AA61" i="41" s="1"/>
  <c r="P61" i="33"/>
  <c r="T61" i="33" s="1"/>
  <c r="Y61" i="33" s="1"/>
  <c r="D119" i="25"/>
  <c r="W60" i="39" s="1"/>
  <c r="C119" i="25"/>
  <c r="W55" i="39" s="1"/>
  <c r="BG27" i="18"/>
  <c r="BN27" i="18" s="1"/>
  <c r="D119" i="32"/>
  <c r="C119" i="32"/>
  <c r="C94" i="32"/>
  <c r="AV71" i="32"/>
  <c r="U71" i="31"/>
  <c r="AW23" i="31"/>
  <c r="D46" i="25"/>
  <c r="I46" i="25"/>
  <c r="P46" i="25"/>
  <c r="F46" i="25"/>
  <c r="K46" i="25"/>
  <c r="O46" i="25"/>
  <c r="G46" i="25"/>
  <c r="M46" i="25"/>
  <c r="Q46" i="25"/>
  <c r="C46" i="25"/>
  <c r="C94" i="25" s="1"/>
  <c r="U46" i="25"/>
  <c r="E46" i="25"/>
  <c r="H46" i="25"/>
  <c r="N46" i="25"/>
  <c r="N71" i="31"/>
  <c r="L71" i="31"/>
  <c r="M71" i="31"/>
  <c r="R71" i="31"/>
  <c r="S71" i="31"/>
  <c r="P71" i="31"/>
  <c r="O71" i="31"/>
  <c r="K71" i="31"/>
  <c r="Q71" i="31"/>
  <c r="T71" i="31"/>
  <c r="L46" i="25"/>
  <c r="C93" i="31"/>
  <c r="J46" i="25"/>
  <c r="S46" i="25"/>
  <c r="T46" i="25"/>
  <c r="R46" i="25"/>
  <c r="AV71" i="25"/>
  <c r="BK50" i="3"/>
  <c r="BO50" i="3" s="1"/>
  <c r="BG27" i="17"/>
  <c r="BM27" i="17" s="1"/>
  <c r="C47" i="31"/>
  <c r="S47" i="31"/>
  <c r="O47" i="31"/>
  <c r="Q47" i="31"/>
  <c r="P47" i="31"/>
  <c r="R47" i="31"/>
  <c r="N47" i="31"/>
  <c r="M47" i="31"/>
  <c r="L47" i="31"/>
  <c r="K47" i="31"/>
  <c r="J47" i="31"/>
  <c r="I47" i="31"/>
  <c r="H47" i="31"/>
  <c r="G47" i="31"/>
  <c r="F47" i="31"/>
  <c r="D47" i="31"/>
  <c r="E47" i="31"/>
  <c r="T47" i="31"/>
  <c r="U47" i="31"/>
  <c r="D47" i="32"/>
  <c r="H47" i="32"/>
  <c r="L47" i="32"/>
  <c r="P47" i="32"/>
  <c r="T47" i="32"/>
  <c r="F47" i="32"/>
  <c r="J47" i="32"/>
  <c r="N47" i="32"/>
  <c r="R47" i="32"/>
  <c r="E47" i="32"/>
  <c r="M47" i="32"/>
  <c r="U47" i="32"/>
  <c r="G47" i="32"/>
  <c r="O47" i="32"/>
  <c r="I47" i="32"/>
  <c r="Q47" i="32"/>
  <c r="C47" i="32"/>
  <c r="K47" i="32"/>
  <c r="S47" i="32"/>
  <c r="BG27" i="3"/>
  <c r="B52" i="3"/>
  <c r="BD51" i="3"/>
  <c r="AA61" i="33" l="1"/>
  <c r="AA61" i="43" s="1"/>
  <c r="Y61" i="41"/>
  <c r="Z61" i="33"/>
  <c r="Q61" i="43"/>
  <c r="U61" i="43" s="1"/>
  <c r="L61" i="43"/>
  <c r="P61" i="43"/>
  <c r="T61" i="43" s="1"/>
  <c r="T61" i="42"/>
  <c r="Y61" i="42" s="1"/>
  <c r="G62" i="33"/>
  <c r="D62" i="33"/>
  <c r="F62" i="33"/>
  <c r="C119" i="31"/>
  <c r="W55" i="37" s="1"/>
  <c r="D119" i="31"/>
  <c r="BM27" i="3"/>
  <c r="BN27" i="3" s="1"/>
  <c r="BP27" i="3" s="1"/>
  <c r="W55" i="30"/>
  <c r="W60" i="30"/>
  <c r="C95" i="32"/>
  <c r="AV71" i="31"/>
  <c r="U47" i="25"/>
  <c r="L47" i="25"/>
  <c r="I47" i="25"/>
  <c r="N47" i="25"/>
  <c r="T47" i="25"/>
  <c r="K47" i="25"/>
  <c r="O47" i="25"/>
  <c r="Q47" i="25"/>
  <c r="E47" i="25"/>
  <c r="G47" i="25"/>
  <c r="M47" i="25"/>
  <c r="R47" i="25"/>
  <c r="C47" i="25"/>
  <c r="C95" i="25" s="1"/>
  <c r="J47" i="25"/>
  <c r="D47" i="25"/>
  <c r="P47" i="25"/>
  <c r="C94" i="31"/>
  <c r="H47" i="25"/>
  <c r="S47" i="25"/>
  <c r="F47" i="25"/>
  <c r="BN27" i="17"/>
  <c r="BK51" i="3"/>
  <c r="BO51" i="3" s="1"/>
  <c r="C48" i="31"/>
  <c r="O48" i="31"/>
  <c r="Q48" i="31"/>
  <c r="P48" i="31"/>
  <c r="S48" i="31"/>
  <c r="R48" i="31"/>
  <c r="N48" i="31"/>
  <c r="M48" i="31"/>
  <c r="L48" i="31"/>
  <c r="K48" i="31"/>
  <c r="J48" i="31"/>
  <c r="I48" i="31"/>
  <c r="H48" i="31"/>
  <c r="G48" i="31"/>
  <c r="F48" i="31"/>
  <c r="D48" i="31"/>
  <c r="E48" i="31"/>
  <c r="T48" i="31"/>
  <c r="U48" i="31"/>
  <c r="BE27" i="18"/>
  <c r="BP27" i="18"/>
  <c r="D48" i="32"/>
  <c r="H48" i="32"/>
  <c r="L48" i="32"/>
  <c r="P48" i="32"/>
  <c r="T48" i="32"/>
  <c r="F48" i="32"/>
  <c r="J48" i="32"/>
  <c r="N48" i="32"/>
  <c r="R48" i="32"/>
  <c r="E48" i="32"/>
  <c r="M48" i="32"/>
  <c r="U48" i="32"/>
  <c r="G48" i="32"/>
  <c r="O48" i="32"/>
  <c r="I48" i="32"/>
  <c r="Q48" i="32"/>
  <c r="C48" i="32"/>
  <c r="K48" i="32"/>
  <c r="S48" i="32"/>
  <c r="B53" i="3"/>
  <c r="BD52" i="3"/>
  <c r="AD61" i="42" l="1"/>
  <c r="AB52" i="18"/>
  <c r="V48" i="25" s="1"/>
  <c r="AF48" i="18"/>
  <c r="AJ44" i="18"/>
  <c r="AA53" i="18"/>
  <c r="AE49" i="18"/>
  <c r="AI45" i="18"/>
  <c r="AM41" i="18"/>
  <c r="AK43" i="18"/>
  <c r="AC51" i="18"/>
  <c r="AL42" i="18"/>
  <c r="AG47" i="18"/>
  <c r="AH46" i="18"/>
  <c r="AD50" i="18"/>
  <c r="AP38" i="18"/>
  <c r="AT34" i="18"/>
  <c r="AX30" i="18"/>
  <c r="AN40" i="18"/>
  <c r="AR36" i="18"/>
  <c r="AV32" i="18"/>
  <c r="AZ28" i="18"/>
  <c r="AO39" i="18"/>
  <c r="AS35" i="18"/>
  <c r="AW31" i="18"/>
  <c r="AQ37" i="18"/>
  <c r="AU33" i="18"/>
  <c r="AY29" i="18"/>
  <c r="Y61" i="43"/>
  <c r="Z61" i="41"/>
  <c r="Z61" i="42"/>
  <c r="I62" i="42"/>
  <c r="M62" i="42" s="1"/>
  <c r="G62" i="42"/>
  <c r="D62" i="42"/>
  <c r="F62" i="42"/>
  <c r="F62" i="41"/>
  <c r="K62" i="41" s="1"/>
  <c r="D62" i="41"/>
  <c r="V62" i="41" s="1"/>
  <c r="I62" i="33"/>
  <c r="W60" i="37"/>
  <c r="BE27" i="3"/>
  <c r="K62" i="33"/>
  <c r="C96" i="32"/>
  <c r="I48" i="25"/>
  <c r="L48" i="25"/>
  <c r="F48" i="25"/>
  <c r="G48" i="25"/>
  <c r="J48" i="25"/>
  <c r="O48" i="25"/>
  <c r="U48" i="25"/>
  <c r="E48" i="25"/>
  <c r="H48" i="25"/>
  <c r="P48" i="25"/>
  <c r="S48" i="25"/>
  <c r="C48" i="25"/>
  <c r="C96" i="25" s="1"/>
  <c r="T48" i="25"/>
  <c r="M48" i="25"/>
  <c r="Q48" i="25"/>
  <c r="R48" i="25"/>
  <c r="D48" i="25"/>
  <c r="N48" i="25"/>
  <c r="C95" i="31"/>
  <c r="K48" i="25"/>
  <c r="BK52" i="3"/>
  <c r="BO52" i="3" s="1"/>
  <c r="C49" i="31"/>
  <c r="P49" i="31"/>
  <c r="O49" i="31"/>
  <c r="Q49" i="31"/>
  <c r="S49" i="31"/>
  <c r="R49" i="31"/>
  <c r="N49" i="31"/>
  <c r="M49" i="31"/>
  <c r="L49" i="31"/>
  <c r="K49" i="31"/>
  <c r="J49" i="31"/>
  <c r="I49" i="31"/>
  <c r="H49" i="31"/>
  <c r="G49" i="31"/>
  <c r="D49" i="31"/>
  <c r="F49" i="31"/>
  <c r="E49" i="31"/>
  <c r="T49" i="31"/>
  <c r="U49" i="31"/>
  <c r="BF27" i="18"/>
  <c r="BE27" i="17"/>
  <c r="BP27" i="17"/>
  <c r="D49" i="32"/>
  <c r="H49" i="32"/>
  <c r="L49" i="32"/>
  <c r="P49" i="32"/>
  <c r="T49" i="32"/>
  <c r="F49" i="32"/>
  <c r="J49" i="32"/>
  <c r="N49" i="32"/>
  <c r="R49" i="32"/>
  <c r="E49" i="32"/>
  <c r="M49" i="32"/>
  <c r="U49" i="32"/>
  <c r="G49" i="32"/>
  <c r="O49" i="32"/>
  <c r="I49" i="32"/>
  <c r="Q49" i="32"/>
  <c r="C49" i="32"/>
  <c r="K49" i="32"/>
  <c r="S49" i="32"/>
  <c r="BD53" i="3"/>
  <c r="AM41" i="3" l="1"/>
  <c r="V37" i="32" s="1"/>
  <c r="AI45" i="3"/>
  <c r="V41" i="32" s="1"/>
  <c r="AJ44" i="3"/>
  <c r="V40" i="32" s="1"/>
  <c r="AH46" i="3"/>
  <c r="AE49" i="3"/>
  <c r="V45" i="32" s="1"/>
  <c r="AC51" i="3"/>
  <c r="V47" i="32" s="1"/>
  <c r="AK43" i="3"/>
  <c r="V39" i="32" s="1"/>
  <c r="AD50" i="3"/>
  <c r="V46" i="32" s="1"/>
  <c r="AB52" i="3"/>
  <c r="V48" i="32" s="1"/>
  <c r="AA53" i="3"/>
  <c r="V49" i="32" s="1"/>
  <c r="AL42" i="3"/>
  <c r="V38" i="32" s="1"/>
  <c r="AF48" i="3"/>
  <c r="V44" i="32" s="1"/>
  <c r="AG47" i="3"/>
  <c r="V43" i="32" s="1"/>
  <c r="AJ44" i="17"/>
  <c r="V40" i="31" s="1"/>
  <c r="AB52" i="17"/>
  <c r="V48" i="31" s="1"/>
  <c r="AD50" i="17"/>
  <c r="V46" i="31" s="1"/>
  <c r="AL42" i="17"/>
  <c r="V38" i="31" s="1"/>
  <c r="AA53" i="17"/>
  <c r="V49" i="31" s="1"/>
  <c r="AI45" i="17"/>
  <c r="V41" i="31" s="1"/>
  <c r="AM41" i="17"/>
  <c r="V37" i="31" s="1"/>
  <c r="AF48" i="17"/>
  <c r="V44" i="31" s="1"/>
  <c r="AC51" i="17"/>
  <c r="V47" i="31" s="1"/>
  <c r="AG47" i="17"/>
  <c r="V43" i="31" s="1"/>
  <c r="AE49" i="17"/>
  <c r="V45" i="31" s="1"/>
  <c r="AK43" i="17"/>
  <c r="V39" i="31" s="1"/>
  <c r="AH46" i="17"/>
  <c r="V42" i="31" s="1"/>
  <c r="AW31" i="3"/>
  <c r="V27" i="32" s="1"/>
  <c r="AS35" i="3"/>
  <c r="V31" i="32" s="1"/>
  <c r="AO39" i="3"/>
  <c r="V35" i="32" s="1"/>
  <c r="AY29" i="3"/>
  <c r="V25" i="32" s="1"/>
  <c r="AU33" i="3"/>
  <c r="V29" i="32" s="1"/>
  <c r="AQ37" i="3"/>
  <c r="V33" i="32" s="1"/>
  <c r="AX30" i="3"/>
  <c r="V26" i="32" s="1"/>
  <c r="AT34" i="3"/>
  <c r="V30" i="32" s="1"/>
  <c r="AV32" i="3"/>
  <c r="AZ28" i="3"/>
  <c r="V24" i="32" s="1"/>
  <c r="AV24" i="32" s="1"/>
  <c r="AN40" i="3"/>
  <c r="V36" i="32" s="1"/>
  <c r="AR36" i="3"/>
  <c r="V32" i="32" s="1"/>
  <c r="AP38" i="3"/>
  <c r="V34" i="32" s="1"/>
  <c r="AW31" i="17"/>
  <c r="V27" i="31" s="1"/>
  <c r="AS35" i="17"/>
  <c r="V31" i="31" s="1"/>
  <c r="AO39" i="17"/>
  <c r="V35" i="31" s="1"/>
  <c r="AZ28" i="17"/>
  <c r="V24" i="31" s="1"/>
  <c r="AV32" i="17"/>
  <c r="V28" i="31" s="1"/>
  <c r="AR36" i="17"/>
  <c r="V32" i="31" s="1"/>
  <c r="AY29" i="17"/>
  <c r="V25" i="31" s="1"/>
  <c r="AU33" i="17"/>
  <c r="V29" i="31" s="1"/>
  <c r="AQ37" i="17"/>
  <c r="V33" i="31" s="1"/>
  <c r="AX30" i="17"/>
  <c r="V26" i="31" s="1"/>
  <c r="AT34" i="17"/>
  <c r="V30" i="31" s="1"/>
  <c r="AN40" i="17"/>
  <c r="V36" i="31" s="1"/>
  <c r="AP38" i="17"/>
  <c r="V34" i="31" s="1"/>
  <c r="Z61" i="43"/>
  <c r="L62" i="33"/>
  <c r="M62" i="33"/>
  <c r="F62" i="43"/>
  <c r="K62" i="43" s="1"/>
  <c r="D62" i="43"/>
  <c r="V62" i="43" s="1"/>
  <c r="I62" i="41"/>
  <c r="L62" i="42"/>
  <c r="AA62" i="42" s="1"/>
  <c r="K62" i="42"/>
  <c r="G62" i="41"/>
  <c r="G62" i="43" s="1"/>
  <c r="J62" i="33"/>
  <c r="Q62" i="33" s="1"/>
  <c r="U62" i="33" s="1"/>
  <c r="V28" i="32"/>
  <c r="V42" i="32"/>
  <c r="BF27" i="3"/>
  <c r="C97" i="32"/>
  <c r="V42" i="25"/>
  <c r="V38" i="25"/>
  <c r="V33" i="25"/>
  <c r="E49" i="25"/>
  <c r="O49" i="25"/>
  <c r="Q49" i="25"/>
  <c r="V45" i="25"/>
  <c r="V28" i="25"/>
  <c r="V44" i="25"/>
  <c r="V40" i="25"/>
  <c r="V26" i="25"/>
  <c r="V25" i="25"/>
  <c r="U49" i="25"/>
  <c r="F49" i="25"/>
  <c r="J49" i="25"/>
  <c r="L49" i="25"/>
  <c r="V47" i="25"/>
  <c r="V43" i="25"/>
  <c r="V39" i="25"/>
  <c r="V32" i="25"/>
  <c r="V34" i="25"/>
  <c r="V35" i="25"/>
  <c r="D49" i="25"/>
  <c r="I49" i="25"/>
  <c r="K49" i="25"/>
  <c r="S49" i="25"/>
  <c r="V31" i="25"/>
  <c r="T49" i="25"/>
  <c r="M49" i="25"/>
  <c r="V41" i="25"/>
  <c r="V27" i="25"/>
  <c r="V30" i="25"/>
  <c r="V49" i="25"/>
  <c r="H49" i="25"/>
  <c r="C49" i="25"/>
  <c r="C97" i="25" s="1"/>
  <c r="V46" i="25"/>
  <c r="V29" i="25"/>
  <c r="G49" i="25"/>
  <c r="R49" i="25"/>
  <c r="V37" i="25"/>
  <c r="V36" i="25"/>
  <c r="V24" i="25"/>
  <c r="AV24" i="25" s="1"/>
  <c r="N49" i="25"/>
  <c r="P49" i="25"/>
  <c r="C96" i="31"/>
  <c r="BK53" i="3"/>
  <c r="BO53" i="3" s="1"/>
  <c r="BI28" i="18"/>
  <c r="BM28" i="18" s="1"/>
  <c r="BF27" i="17"/>
  <c r="AA62" i="33" l="1"/>
  <c r="G72" i="32"/>
  <c r="I72" i="32"/>
  <c r="E72" i="32"/>
  <c r="H72" i="32"/>
  <c r="F72" i="32"/>
  <c r="D72" i="32"/>
  <c r="J72" i="25"/>
  <c r="F72" i="25"/>
  <c r="E72" i="25"/>
  <c r="H72" i="25"/>
  <c r="G72" i="25"/>
  <c r="I72" i="25"/>
  <c r="D72" i="25"/>
  <c r="K72" i="32"/>
  <c r="J72" i="32"/>
  <c r="L62" i="41"/>
  <c r="M62" i="41"/>
  <c r="I62" i="43"/>
  <c r="J62" i="42"/>
  <c r="J62" i="41"/>
  <c r="P62" i="41" s="1"/>
  <c r="T62" i="41" s="1"/>
  <c r="P62" i="33"/>
  <c r="T62" i="33" s="1"/>
  <c r="Y62" i="33" s="1"/>
  <c r="AW24" i="25"/>
  <c r="K72" i="25"/>
  <c r="BI28" i="17"/>
  <c r="BI28" i="3"/>
  <c r="BG28" i="3" s="1"/>
  <c r="BM28" i="3" s="1"/>
  <c r="BN28" i="3" s="1"/>
  <c r="BE28" i="3" s="1"/>
  <c r="V72" i="32"/>
  <c r="AW24" i="32"/>
  <c r="P72" i="32"/>
  <c r="L72" i="32"/>
  <c r="R72" i="32"/>
  <c r="Q72" i="32"/>
  <c r="M72" i="32"/>
  <c r="O72" i="32"/>
  <c r="N72" i="32"/>
  <c r="S72" i="32"/>
  <c r="T72" i="32"/>
  <c r="U72" i="32"/>
  <c r="AV24" i="31"/>
  <c r="C97" i="31"/>
  <c r="O72" i="25"/>
  <c r="N72" i="25"/>
  <c r="P72" i="25"/>
  <c r="Q72" i="25"/>
  <c r="M72" i="25"/>
  <c r="S72" i="25"/>
  <c r="R72" i="25"/>
  <c r="L72" i="25"/>
  <c r="T72" i="25"/>
  <c r="U72" i="25"/>
  <c r="V72" i="25"/>
  <c r="BG28" i="18"/>
  <c r="BN28" i="18" s="1"/>
  <c r="AA62" i="41" l="1"/>
  <c r="AA62" i="43" s="1"/>
  <c r="J72" i="31"/>
  <c r="F72" i="31"/>
  <c r="G72" i="31"/>
  <c r="I72" i="31"/>
  <c r="D72" i="31"/>
  <c r="E72" i="31"/>
  <c r="H72" i="31"/>
  <c r="AC52" i="3"/>
  <c r="W48" i="32" s="1"/>
  <c r="AE50" i="3"/>
  <c r="W46" i="32" s="1"/>
  <c r="AG48" i="3"/>
  <c r="W44" i="32" s="1"/>
  <c r="AB53" i="3"/>
  <c r="W49" i="32" s="1"/>
  <c r="AF49" i="3"/>
  <c r="W45" i="32" s="1"/>
  <c r="AK44" i="3"/>
  <c r="W40" i="32" s="1"/>
  <c r="AH47" i="3"/>
  <c r="W43" i="32" s="1"/>
  <c r="AM42" i="3"/>
  <c r="W38" i="32" s="1"/>
  <c r="AI46" i="3"/>
  <c r="W42" i="32" s="1"/>
  <c r="AJ45" i="3"/>
  <c r="W41" i="32" s="1"/>
  <c r="AL43" i="3"/>
  <c r="W39" i="32" s="1"/>
  <c r="AD51" i="3"/>
  <c r="W47" i="32" s="1"/>
  <c r="AY30" i="3"/>
  <c r="W26" i="32" s="1"/>
  <c r="AU34" i="3"/>
  <c r="W30" i="32" s="1"/>
  <c r="AQ38" i="3"/>
  <c r="W34" i="32" s="1"/>
  <c r="AW32" i="3"/>
  <c r="W28" i="32" s="1"/>
  <c r="AS36" i="3"/>
  <c r="W32" i="32" s="1"/>
  <c r="AO40" i="3"/>
  <c r="W36" i="32" s="1"/>
  <c r="AZ29" i="3"/>
  <c r="W25" i="32" s="1"/>
  <c r="AV33" i="3"/>
  <c r="W29" i="32" s="1"/>
  <c r="AR37" i="3"/>
  <c r="W33" i="32" s="1"/>
  <c r="AX31" i="3"/>
  <c r="W27" i="32" s="1"/>
  <c r="AT35" i="3"/>
  <c r="W31" i="32" s="1"/>
  <c r="AN41" i="3"/>
  <c r="W37" i="32" s="1"/>
  <c r="AP39" i="3"/>
  <c r="W35" i="32" s="1"/>
  <c r="Z62" i="33"/>
  <c r="L62" i="43"/>
  <c r="M62" i="43"/>
  <c r="J62" i="43"/>
  <c r="Q62" i="43" s="1"/>
  <c r="Q62" i="41"/>
  <c r="U62" i="41" s="1"/>
  <c r="Y62" i="41" s="1"/>
  <c r="Q62" i="42"/>
  <c r="P62" i="42"/>
  <c r="AW24" i="31"/>
  <c r="K72" i="31"/>
  <c r="D120" i="25"/>
  <c r="X60" i="39" s="1"/>
  <c r="C120" i="25"/>
  <c r="X55" i="39" s="1"/>
  <c r="D120" i="32"/>
  <c r="C120" i="32"/>
  <c r="AV72" i="32"/>
  <c r="O72" i="31"/>
  <c r="M72" i="31"/>
  <c r="S72" i="31"/>
  <c r="N72" i="31"/>
  <c r="Q72" i="31"/>
  <c r="R72" i="31"/>
  <c r="L72" i="31"/>
  <c r="P72" i="31"/>
  <c r="T72" i="31"/>
  <c r="U72" i="31"/>
  <c r="V72" i="31"/>
  <c r="AV72" i="25"/>
  <c r="BG28" i="17"/>
  <c r="BM28" i="17" s="1"/>
  <c r="BP28" i="3"/>
  <c r="BF28" i="3"/>
  <c r="Z62" i="41" l="1"/>
  <c r="P62" i="43"/>
  <c r="T62" i="43" s="1"/>
  <c r="J63" i="42"/>
  <c r="U62" i="43"/>
  <c r="I63" i="42"/>
  <c r="M63" i="42" s="1"/>
  <c r="T62" i="42"/>
  <c r="U62" i="42"/>
  <c r="G63" i="33"/>
  <c r="D63" i="33"/>
  <c r="V63" i="33" s="1"/>
  <c r="T6" i="33" s="1"/>
  <c r="F63" i="33"/>
  <c r="C120" i="31"/>
  <c r="X55" i="37" s="1"/>
  <c r="D120" i="31"/>
  <c r="X55" i="30"/>
  <c r="X60" i="30"/>
  <c r="AV72" i="31"/>
  <c r="BP28" i="18"/>
  <c r="BE28" i="18"/>
  <c r="BN28" i="17"/>
  <c r="BI29" i="3"/>
  <c r="AE50" i="18" l="1"/>
  <c r="AK44" i="18"/>
  <c r="AC52" i="18"/>
  <c r="AF49" i="18"/>
  <c r="AB53" i="18"/>
  <c r="AI46" i="18"/>
  <c r="AJ45" i="18"/>
  <c r="AH47" i="18"/>
  <c r="AM42" i="18"/>
  <c r="AD51" i="18"/>
  <c r="AG48" i="18"/>
  <c r="AL43" i="18"/>
  <c r="AN41" i="18"/>
  <c r="AR37" i="18"/>
  <c r="AV33" i="18"/>
  <c r="AZ29" i="18"/>
  <c r="AP39" i="18"/>
  <c r="AT35" i="18"/>
  <c r="AX31" i="18"/>
  <c r="AS36" i="18"/>
  <c r="AU34" i="18"/>
  <c r="AO40" i="18"/>
  <c r="AQ38" i="18"/>
  <c r="AW32" i="18"/>
  <c r="AY30" i="18"/>
  <c r="Y62" i="42"/>
  <c r="Y62" i="43"/>
  <c r="G63" i="42"/>
  <c r="D63" i="42"/>
  <c r="F63" i="42"/>
  <c r="F63" i="41"/>
  <c r="K63" i="41" s="1"/>
  <c r="D63" i="41"/>
  <c r="I63" i="33"/>
  <c r="X60" i="37"/>
  <c r="K63" i="33"/>
  <c r="BE28" i="17"/>
  <c r="BP28" i="17"/>
  <c r="BF28" i="18"/>
  <c r="BG29" i="3"/>
  <c r="BM29" i="3" s="1"/>
  <c r="AD62" i="42" l="1"/>
  <c r="AE50" i="17"/>
  <c r="W46" i="31" s="1"/>
  <c r="AH47" i="17"/>
  <c r="W43" i="31" s="1"/>
  <c r="AG48" i="17"/>
  <c r="W44" i="31" s="1"/>
  <c r="AF49" i="17"/>
  <c r="W45" i="31" s="1"/>
  <c r="AK44" i="17"/>
  <c r="W40" i="31" s="1"/>
  <c r="AI46" i="17"/>
  <c r="W42" i="31" s="1"/>
  <c r="AD51" i="17"/>
  <c r="W47" i="31" s="1"/>
  <c r="AB53" i="17"/>
  <c r="W49" i="31" s="1"/>
  <c r="AM42" i="17"/>
  <c r="W38" i="31" s="1"/>
  <c r="AJ45" i="17"/>
  <c r="W41" i="31" s="1"/>
  <c r="AC52" i="17"/>
  <c r="W48" i="31" s="1"/>
  <c r="AL43" i="17"/>
  <c r="W39" i="31" s="1"/>
  <c r="AY30" i="17"/>
  <c r="W26" i="31" s="1"/>
  <c r="AU34" i="17"/>
  <c r="W30" i="31" s="1"/>
  <c r="AQ38" i="17"/>
  <c r="W34" i="31" s="1"/>
  <c r="AX31" i="17"/>
  <c r="W27" i="31" s="1"/>
  <c r="AT35" i="17"/>
  <c r="W31" i="31" s="1"/>
  <c r="AW32" i="17"/>
  <c r="W28" i="31" s="1"/>
  <c r="AS36" i="17"/>
  <c r="W32" i="31" s="1"/>
  <c r="AO40" i="17"/>
  <c r="W36" i="31" s="1"/>
  <c r="AZ29" i="17"/>
  <c r="W25" i="31" s="1"/>
  <c r="AV33" i="17"/>
  <c r="W29" i="31" s="1"/>
  <c r="AR37" i="17"/>
  <c r="W33" i="31" s="1"/>
  <c r="AN41" i="17"/>
  <c r="W37" i="31" s="1"/>
  <c r="AP39" i="17"/>
  <c r="W35" i="31" s="1"/>
  <c r="Z62" i="42"/>
  <c r="Z62" i="43"/>
  <c r="L63" i="33"/>
  <c r="M63" i="33"/>
  <c r="F63" i="43"/>
  <c r="D63" i="43"/>
  <c r="V63" i="43" s="1"/>
  <c r="T6" i="43" s="1"/>
  <c r="V63" i="42"/>
  <c r="T6" i="42" s="1"/>
  <c r="K63" i="42"/>
  <c r="I63" i="41"/>
  <c r="L63" i="42"/>
  <c r="AA63" i="42" s="1"/>
  <c r="G63" i="41"/>
  <c r="G63" i="43" s="1"/>
  <c r="V63" i="41"/>
  <c r="T6" i="41" s="1"/>
  <c r="J63" i="33"/>
  <c r="Q63" i="33" s="1"/>
  <c r="U63" i="33" s="1"/>
  <c r="AV25" i="32"/>
  <c r="W44" i="25"/>
  <c r="W40" i="25"/>
  <c r="W28" i="25"/>
  <c r="W39" i="25"/>
  <c r="W46" i="25"/>
  <c r="W38" i="25"/>
  <c r="W32" i="25"/>
  <c r="W49" i="25"/>
  <c r="W45" i="25"/>
  <c r="W41" i="25"/>
  <c r="W37" i="25"/>
  <c r="W30" i="25"/>
  <c r="W29" i="25"/>
  <c r="W35" i="25"/>
  <c r="W48" i="25"/>
  <c r="W31" i="25"/>
  <c r="W43" i="25"/>
  <c r="W33" i="25"/>
  <c r="W25" i="25"/>
  <c r="AV25" i="25" s="1"/>
  <c r="W36" i="25"/>
  <c r="W26" i="25"/>
  <c r="W47" i="25"/>
  <c r="W42" i="25"/>
  <c r="W34" i="25"/>
  <c r="W27" i="25"/>
  <c r="BI29" i="18"/>
  <c r="BM29" i="18" s="1"/>
  <c r="BF28" i="17"/>
  <c r="BN29" i="3"/>
  <c r="BE29" i="3" s="1"/>
  <c r="AA63" i="33" l="1"/>
  <c r="H73" i="25"/>
  <c r="D73" i="25"/>
  <c r="E73" i="25"/>
  <c r="G73" i="25"/>
  <c r="F73" i="25"/>
  <c r="I73" i="25"/>
  <c r="J73" i="25"/>
  <c r="K73" i="32"/>
  <c r="J73" i="32"/>
  <c r="E73" i="32"/>
  <c r="G73" i="32"/>
  <c r="I73" i="32"/>
  <c r="H73" i="32"/>
  <c r="F73" i="32"/>
  <c r="D73" i="32"/>
  <c r="AE51" i="3"/>
  <c r="AM43" i="3"/>
  <c r="AF50" i="3"/>
  <c r="AJ46" i="3"/>
  <c r="AG49" i="3"/>
  <c r="AH48" i="3"/>
  <c r="AD52" i="3"/>
  <c r="AC53" i="3"/>
  <c r="AK45" i="3"/>
  <c r="AL44" i="3"/>
  <c r="AI47" i="3"/>
  <c r="AW33" i="3"/>
  <c r="AS37" i="3"/>
  <c r="AO41" i="3"/>
  <c r="AY31" i="3"/>
  <c r="AU35" i="3"/>
  <c r="AQ39" i="3"/>
  <c r="AX32" i="3"/>
  <c r="AT36" i="3"/>
  <c r="AV34" i="3"/>
  <c r="AR38" i="3"/>
  <c r="AN42" i="3"/>
  <c r="AZ30" i="3"/>
  <c r="AP40" i="3"/>
  <c r="L73" i="25"/>
  <c r="K73" i="25"/>
  <c r="I63" i="43"/>
  <c r="M63" i="41"/>
  <c r="K63" i="43"/>
  <c r="L63" i="41"/>
  <c r="J63" i="41"/>
  <c r="P63" i="33"/>
  <c r="T63" i="33" s="1"/>
  <c r="Y63" i="33" s="1"/>
  <c r="AW25" i="32"/>
  <c r="L73" i="32"/>
  <c r="BI29" i="17"/>
  <c r="Q73" i="32"/>
  <c r="M73" i="32"/>
  <c r="R73" i="32"/>
  <c r="O73" i="32"/>
  <c r="P73" i="32"/>
  <c r="S73" i="32"/>
  <c r="N73" i="32"/>
  <c r="T73" i="32"/>
  <c r="U73" i="32"/>
  <c r="V73" i="32"/>
  <c r="W73" i="32"/>
  <c r="AV25" i="31"/>
  <c r="W73" i="25"/>
  <c r="AW25" i="25"/>
  <c r="N73" i="25"/>
  <c r="O73" i="25"/>
  <c r="S73" i="25"/>
  <c r="P73" i="25"/>
  <c r="M73" i="25"/>
  <c r="Q73" i="25"/>
  <c r="R73" i="25"/>
  <c r="T73" i="25"/>
  <c r="U73" i="25"/>
  <c r="V73" i="25"/>
  <c r="BG29" i="18"/>
  <c r="BN29" i="18" s="1"/>
  <c r="BP29" i="3"/>
  <c r="AA63" i="41" l="1"/>
  <c r="AA63" i="43" s="1"/>
  <c r="K73" i="31"/>
  <c r="I73" i="31"/>
  <c r="E73" i="31"/>
  <c r="D73" i="31"/>
  <c r="J73" i="31"/>
  <c r="F73" i="31"/>
  <c r="G73" i="31"/>
  <c r="H73" i="31"/>
  <c r="Z63" i="33"/>
  <c r="L63" i="43"/>
  <c r="M63" i="43"/>
  <c r="P63" i="41"/>
  <c r="T63" i="41" s="1"/>
  <c r="J63" i="43"/>
  <c r="I64" i="42"/>
  <c r="M64" i="42" s="1"/>
  <c r="Q63" i="41"/>
  <c r="U63" i="41" s="1"/>
  <c r="P63" i="42"/>
  <c r="Q63" i="42"/>
  <c r="AW25" i="31"/>
  <c r="L73" i="31"/>
  <c r="D121" i="25"/>
  <c r="Y60" i="39" s="1"/>
  <c r="C121" i="25"/>
  <c r="Y55" i="39" s="1"/>
  <c r="D121" i="32"/>
  <c r="C121" i="32"/>
  <c r="AV73" i="32"/>
  <c r="P73" i="31"/>
  <c r="Q73" i="31"/>
  <c r="M73" i="31"/>
  <c r="N73" i="31"/>
  <c r="S73" i="31"/>
  <c r="R73" i="31"/>
  <c r="O73" i="31"/>
  <c r="T73" i="31"/>
  <c r="U73" i="31"/>
  <c r="V73" i="31"/>
  <c r="W73" i="31"/>
  <c r="AV73" i="25"/>
  <c r="BG29" i="17"/>
  <c r="BM29" i="17" s="1"/>
  <c r="X44" i="32"/>
  <c r="X45" i="32"/>
  <c r="X46" i="32"/>
  <c r="X47" i="32"/>
  <c r="X48" i="32"/>
  <c r="X49" i="32"/>
  <c r="X26" i="32"/>
  <c r="X35" i="32"/>
  <c r="X32" i="32"/>
  <c r="X27" i="32"/>
  <c r="X33" i="32"/>
  <c r="X31" i="32"/>
  <c r="X36" i="32"/>
  <c r="X29" i="32"/>
  <c r="X34" i="32"/>
  <c r="X28" i="32"/>
  <c r="X30" i="32"/>
  <c r="X37" i="32"/>
  <c r="X38" i="32"/>
  <c r="X39" i="32"/>
  <c r="X40" i="32"/>
  <c r="X41" i="32"/>
  <c r="X42" i="32"/>
  <c r="X43" i="32"/>
  <c r="BF29" i="3"/>
  <c r="Y63" i="41" l="1"/>
  <c r="Q63" i="43"/>
  <c r="U63" i="43" s="1"/>
  <c r="P63" i="43"/>
  <c r="T63" i="43" s="1"/>
  <c r="J64" i="42"/>
  <c r="U63" i="42"/>
  <c r="T63" i="42"/>
  <c r="G64" i="33"/>
  <c r="D64" i="33"/>
  <c r="F64" i="33"/>
  <c r="C121" i="31"/>
  <c r="Y55" i="37" s="1"/>
  <c r="D121" i="31"/>
  <c r="Y60" i="37" s="1"/>
  <c r="Y55" i="30"/>
  <c r="Y60" i="30"/>
  <c r="AV73" i="31"/>
  <c r="BN29" i="17"/>
  <c r="BP29" i="18"/>
  <c r="BE29" i="18"/>
  <c r="BI30" i="3"/>
  <c r="AH48" i="18" l="1"/>
  <c r="AG49" i="18"/>
  <c r="AD52" i="18"/>
  <c r="AL44" i="18"/>
  <c r="AI47" i="18"/>
  <c r="AJ46" i="18"/>
  <c r="AM43" i="18"/>
  <c r="AF50" i="18"/>
  <c r="AE51" i="18"/>
  <c r="AC53" i="18"/>
  <c r="AK45" i="18"/>
  <c r="AP40" i="18"/>
  <c r="AT36" i="18"/>
  <c r="AX32" i="18"/>
  <c r="AN42" i="18"/>
  <c r="AR38" i="18"/>
  <c r="AV34" i="18"/>
  <c r="AZ30" i="18"/>
  <c r="AS37" i="18"/>
  <c r="AW33" i="18"/>
  <c r="AO41" i="18"/>
  <c r="AQ39" i="18"/>
  <c r="AU35" i="18"/>
  <c r="AY31" i="18"/>
  <c r="Y63" i="42"/>
  <c r="Y63" i="43"/>
  <c r="Z63" i="41"/>
  <c r="G64" i="42"/>
  <c r="D64" i="42"/>
  <c r="F64" i="42"/>
  <c r="F64" i="41"/>
  <c r="K64" i="41" s="1"/>
  <c r="G64" i="41"/>
  <c r="D64" i="41"/>
  <c r="V64" i="41" s="1"/>
  <c r="I64" i="33"/>
  <c r="K64" i="33"/>
  <c r="BF29" i="18"/>
  <c r="BE29" i="17"/>
  <c r="BP29" i="17"/>
  <c r="BG30" i="3"/>
  <c r="AD63" i="42" l="1"/>
  <c r="AM43" i="17"/>
  <c r="X39" i="31" s="1"/>
  <c r="AI47" i="17"/>
  <c r="X43" i="31" s="1"/>
  <c r="AH48" i="17"/>
  <c r="X44" i="31" s="1"/>
  <c r="AD52" i="17"/>
  <c r="X48" i="31" s="1"/>
  <c r="AL44" i="17"/>
  <c r="X40" i="31" s="1"/>
  <c r="AC53" i="17"/>
  <c r="X49" i="31" s="1"/>
  <c r="AK45" i="17"/>
  <c r="X41" i="31" s="1"/>
  <c r="AJ46" i="17"/>
  <c r="X42" i="31" s="1"/>
  <c r="AF50" i="17"/>
  <c r="X46" i="31" s="1"/>
  <c r="AG49" i="17"/>
  <c r="X45" i="31" s="1"/>
  <c r="AE51" i="17"/>
  <c r="X47" i="31" s="1"/>
  <c r="AW33" i="17"/>
  <c r="X29" i="31" s="1"/>
  <c r="AS37" i="17"/>
  <c r="X33" i="31" s="1"/>
  <c r="AO41" i="17"/>
  <c r="X37" i="31" s="1"/>
  <c r="AZ30" i="17"/>
  <c r="X26" i="31" s="1"/>
  <c r="AV34" i="17"/>
  <c r="X30" i="31" s="1"/>
  <c r="AY31" i="17"/>
  <c r="X27" i="31" s="1"/>
  <c r="AU35" i="17"/>
  <c r="X31" i="31" s="1"/>
  <c r="AQ39" i="17"/>
  <c r="X35" i="31" s="1"/>
  <c r="AX32" i="17"/>
  <c r="X28" i="31" s="1"/>
  <c r="AT36" i="17"/>
  <c r="X32" i="31" s="1"/>
  <c r="AN42" i="17"/>
  <c r="X38" i="31" s="1"/>
  <c r="AP40" i="17"/>
  <c r="X36" i="31" s="1"/>
  <c r="AR38" i="17"/>
  <c r="X34" i="31" s="1"/>
  <c r="Z63" i="42"/>
  <c r="Z63" i="43"/>
  <c r="L64" i="33"/>
  <c r="M64" i="33"/>
  <c r="F64" i="43"/>
  <c r="K64" i="43" s="1"/>
  <c r="G64" i="43"/>
  <c r="D64" i="43"/>
  <c r="I64" i="41"/>
  <c r="L64" i="42"/>
  <c r="AA64" i="42" s="1"/>
  <c r="K64" i="42"/>
  <c r="J64" i="33"/>
  <c r="Q64" i="33" s="1"/>
  <c r="U64" i="33" s="1"/>
  <c r="BM30" i="3"/>
  <c r="BN30" i="3" s="1"/>
  <c r="AV26" i="32"/>
  <c r="X47" i="25"/>
  <c r="X39" i="25"/>
  <c r="X36" i="25"/>
  <c r="X27" i="25"/>
  <c r="X42" i="25"/>
  <c r="X35" i="25"/>
  <c r="X29" i="25"/>
  <c r="X49" i="25"/>
  <c r="X41" i="25"/>
  <c r="X48" i="25"/>
  <c r="X44" i="25"/>
  <c r="X40" i="25"/>
  <c r="X28" i="25"/>
  <c r="X30" i="25"/>
  <c r="X33" i="25"/>
  <c r="X43" i="25"/>
  <c r="X31" i="25"/>
  <c r="X46" i="25"/>
  <c r="X38" i="25"/>
  <c r="X26" i="25"/>
  <c r="AV26" i="25" s="1"/>
  <c r="X45" i="25"/>
  <c r="X37" i="25"/>
  <c r="X32" i="25"/>
  <c r="X34" i="25"/>
  <c r="BF29" i="17"/>
  <c r="BI30" i="18"/>
  <c r="BM30" i="18" s="1"/>
  <c r="AA64" i="33" l="1"/>
  <c r="F74" i="32"/>
  <c r="H74" i="32"/>
  <c r="J74" i="32"/>
  <c r="I74" i="32"/>
  <c r="K74" i="32"/>
  <c r="E74" i="32"/>
  <c r="G74" i="32"/>
  <c r="D74" i="32"/>
  <c r="L74" i="25"/>
  <c r="I74" i="25"/>
  <c r="H74" i="25"/>
  <c r="G74" i="25"/>
  <c r="K74" i="25"/>
  <c r="D74" i="25"/>
  <c r="E74" i="25"/>
  <c r="F74" i="25"/>
  <c r="J74" i="25"/>
  <c r="M74" i="32"/>
  <c r="L74" i="32"/>
  <c r="I64" i="43"/>
  <c r="M64" i="43" s="1"/>
  <c r="M64" i="41"/>
  <c r="L64" i="41"/>
  <c r="V64" i="43"/>
  <c r="J64" i="41"/>
  <c r="P64" i="33"/>
  <c r="T64" i="33" s="1"/>
  <c r="Y64" i="33" s="1"/>
  <c r="AW26" i="25"/>
  <c r="M74" i="25"/>
  <c r="BI30" i="17"/>
  <c r="BP30" i="3"/>
  <c r="BE30" i="3"/>
  <c r="X74" i="32"/>
  <c r="AW26" i="32"/>
  <c r="O74" i="32"/>
  <c r="Q74" i="32"/>
  <c r="R74" i="32"/>
  <c r="N74" i="32"/>
  <c r="S74" i="32"/>
  <c r="P74" i="32"/>
  <c r="T74" i="32"/>
  <c r="U74" i="32"/>
  <c r="V74" i="32"/>
  <c r="W74" i="32"/>
  <c r="AV26" i="31"/>
  <c r="R74" i="25"/>
  <c r="Q74" i="25"/>
  <c r="S74" i="25"/>
  <c r="N74" i="25"/>
  <c r="O74" i="25"/>
  <c r="P74" i="25"/>
  <c r="T74" i="25"/>
  <c r="U74" i="25"/>
  <c r="V74" i="25"/>
  <c r="W74" i="25"/>
  <c r="X74" i="25"/>
  <c r="BG30" i="18"/>
  <c r="BN30" i="18" s="1"/>
  <c r="AA64" i="41" l="1"/>
  <c r="AA64" i="43" s="1"/>
  <c r="AD53" i="3"/>
  <c r="Y49" i="32" s="1"/>
  <c r="AG50" i="3"/>
  <c r="Y46" i="32" s="1"/>
  <c r="AH49" i="3"/>
  <c r="Y45" i="32" s="1"/>
  <c r="AJ47" i="3"/>
  <c r="Y43" i="32" s="1"/>
  <c r="AK46" i="3"/>
  <c r="Y42" i="32" s="1"/>
  <c r="AL45" i="3"/>
  <c r="Y41" i="32" s="1"/>
  <c r="AF51" i="3"/>
  <c r="Y47" i="32" s="1"/>
  <c r="AI48" i="3"/>
  <c r="Y44" i="32" s="1"/>
  <c r="AM44" i="3"/>
  <c r="Y40" i="32" s="1"/>
  <c r="AE52" i="3"/>
  <c r="Y48" i="32" s="1"/>
  <c r="L74" i="31"/>
  <c r="F74" i="31"/>
  <c r="G74" i="31"/>
  <c r="H74" i="31"/>
  <c r="J74" i="31"/>
  <c r="D74" i="31"/>
  <c r="K74" i="31"/>
  <c r="E74" i="31"/>
  <c r="I74" i="31"/>
  <c r="AY32" i="3"/>
  <c r="Y28" i="32" s="1"/>
  <c r="AU36" i="3"/>
  <c r="Y32" i="32" s="1"/>
  <c r="AQ40" i="3"/>
  <c r="Y36" i="32" s="1"/>
  <c r="AW34" i="3"/>
  <c r="Y30" i="32" s="1"/>
  <c r="AS38" i="3"/>
  <c r="Y34" i="32" s="1"/>
  <c r="AO42" i="3"/>
  <c r="Y38" i="32" s="1"/>
  <c r="AZ31" i="3"/>
  <c r="Y27" i="32" s="1"/>
  <c r="AV35" i="3"/>
  <c r="Y31" i="32" s="1"/>
  <c r="AR39" i="3"/>
  <c r="Y35" i="32" s="1"/>
  <c r="AX33" i="3"/>
  <c r="Y29" i="32" s="1"/>
  <c r="AT37" i="3"/>
  <c r="Y33" i="32" s="1"/>
  <c r="AN43" i="3"/>
  <c r="Y39" i="32" s="1"/>
  <c r="AP41" i="3"/>
  <c r="Y37" i="32" s="1"/>
  <c r="Z64" i="33"/>
  <c r="L64" i="43"/>
  <c r="Q64" i="41"/>
  <c r="U64" i="41" s="1"/>
  <c r="J64" i="43"/>
  <c r="I65" i="42"/>
  <c r="M65" i="42" s="1"/>
  <c r="Q64" i="42"/>
  <c r="U64" i="42" s="1"/>
  <c r="P64" i="42"/>
  <c r="P64" i="41"/>
  <c r="T64" i="41" s="1"/>
  <c r="AW26" i="31"/>
  <c r="M74" i="31"/>
  <c r="D122" i="25"/>
  <c r="Z60" i="39" s="1"/>
  <c r="C122" i="25"/>
  <c r="Z55" i="39" s="1"/>
  <c r="D122" i="32"/>
  <c r="C122" i="32"/>
  <c r="BF30" i="3"/>
  <c r="AV74" i="32"/>
  <c r="S74" i="31"/>
  <c r="N74" i="31"/>
  <c r="O74" i="31"/>
  <c r="P74" i="31"/>
  <c r="R74" i="31"/>
  <c r="Q74" i="31"/>
  <c r="T74" i="31"/>
  <c r="U74" i="31"/>
  <c r="V74" i="31"/>
  <c r="W74" i="31"/>
  <c r="X74" i="31"/>
  <c r="AV74" i="25"/>
  <c r="BE30" i="18"/>
  <c r="BG30" i="17"/>
  <c r="BM30" i="17" s="1"/>
  <c r="AD53" i="18" l="1"/>
  <c r="AH49" i="18"/>
  <c r="AG50" i="18"/>
  <c r="AL45" i="18"/>
  <c r="AF51" i="18"/>
  <c r="AK46" i="18"/>
  <c r="AM44" i="18"/>
  <c r="AI48" i="18"/>
  <c r="AE52" i="18"/>
  <c r="AJ47" i="18"/>
  <c r="AN43" i="18"/>
  <c r="AR39" i="18"/>
  <c r="AV35" i="18"/>
  <c r="AZ31" i="18"/>
  <c r="AP41" i="18"/>
  <c r="AT37" i="18"/>
  <c r="AX33" i="18"/>
  <c r="AQ40" i="18"/>
  <c r="AU36" i="18"/>
  <c r="AW34" i="18"/>
  <c r="AS38" i="18"/>
  <c r="AY32" i="18"/>
  <c r="AO42" i="18"/>
  <c r="Y64" i="41"/>
  <c r="P64" i="43"/>
  <c r="T64" i="43" s="1"/>
  <c r="Q64" i="43"/>
  <c r="U64" i="43" s="1"/>
  <c r="J65" i="42"/>
  <c r="T64" i="42"/>
  <c r="Y64" i="42" s="1"/>
  <c r="G65" i="33"/>
  <c r="D65" i="33"/>
  <c r="F65" i="33"/>
  <c r="C122" i="31"/>
  <c r="Z55" i="37" s="1"/>
  <c r="D122" i="31"/>
  <c r="BI31" i="3"/>
  <c r="BG31" i="3" s="1"/>
  <c r="BM31" i="3" s="1"/>
  <c r="BN31" i="3" s="1"/>
  <c r="BE31" i="3" s="1"/>
  <c r="Z55" i="30"/>
  <c r="Z60" i="30"/>
  <c r="AV74" i="31"/>
  <c r="BP30" i="18"/>
  <c r="BF30" i="18"/>
  <c r="BN30" i="17"/>
  <c r="AD64" i="42" l="1"/>
  <c r="AK47" i="3"/>
  <c r="AJ48" i="3"/>
  <c r="AL46" i="3"/>
  <c r="AI49" i="3"/>
  <c r="AM45" i="3"/>
  <c r="AF52" i="3"/>
  <c r="AG51" i="3"/>
  <c r="AH50" i="3"/>
  <c r="AE53" i="3"/>
  <c r="AW35" i="3"/>
  <c r="AS39" i="3"/>
  <c r="AO43" i="3"/>
  <c r="AY33" i="3"/>
  <c r="AU37" i="3"/>
  <c r="AQ41" i="3"/>
  <c r="AX34" i="3"/>
  <c r="AV36" i="3"/>
  <c r="AR40" i="3"/>
  <c r="AZ32" i="3"/>
  <c r="AT38" i="3"/>
  <c r="AN44" i="3"/>
  <c r="AP42" i="3"/>
  <c r="Y64" i="43"/>
  <c r="Z64" i="41"/>
  <c r="Z64" i="42"/>
  <c r="G65" i="42"/>
  <c r="D65" i="42"/>
  <c r="F65" i="42"/>
  <c r="F65" i="41"/>
  <c r="K65" i="41" s="1"/>
  <c r="D65" i="41"/>
  <c r="J65" i="33"/>
  <c r="Q65" i="33" s="1"/>
  <c r="U65" i="33" s="1"/>
  <c r="I65" i="33"/>
  <c r="Z60" i="37"/>
  <c r="K65" i="33"/>
  <c r="AV27" i="32"/>
  <c r="Y39" i="25"/>
  <c r="Y27" i="25"/>
  <c r="AV27" i="25" s="1"/>
  <c r="Y42" i="25"/>
  <c r="Y36" i="25"/>
  <c r="Y45" i="25"/>
  <c r="Y37" i="25"/>
  <c r="Y30" i="25"/>
  <c r="Y31" i="25"/>
  <c r="Y47" i="25"/>
  <c r="Y43" i="25"/>
  <c r="Y34" i="25"/>
  <c r="Y35" i="25"/>
  <c r="Y46" i="25"/>
  <c r="Y38" i="25"/>
  <c r="Y32" i="25"/>
  <c r="Y49" i="25"/>
  <c r="Y41" i="25"/>
  <c r="Y48" i="25"/>
  <c r="Y44" i="25"/>
  <c r="Y40" i="25"/>
  <c r="Y33" i="25"/>
  <c r="Y28" i="25"/>
  <c r="Y29" i="25"/>
  <c r="BP30" i="17"/>
  <c r="BE30" i="17"/>
  <c r="BI31" i="18"/>
  <c r="BM31" i="18" s="1"/>
  <c r="BP31" i="3"/>
  <c r="M75" i="25" l="1"/>
  <c r="K75" i="25"/>
  <c r="F75" i="25"/>
  <c r="J75" i="25"/>
  <c r="E75" i="25"/>
  <c r="I75" i="25"/>
  <c r="L75" i="25"/>
  <c r="G75" i="25"/>
  <c r="D75" i="25"/>
  <c r="H75" i="25"/>
  <c r="K75" i="32"/>
  <c r="G75" i="32"/>
  <c r="F75" i="32"/>
  <c r="I75" i="32"/>
  <c r="H75" i="32"/>
  <c r="E75" i="32"/>
  <c r="L75" i="32"/>
  <c r="J75" i="32"/>
  <c r="D75" i="32"/>
  <c r="AM44" i="17"/>
  <c r="AL45" i="17"/>
  <c r="AE52" i="17"/>
  <c r="Y48" i="31" s="1"/>
  <c r="AK46" i="17"/>
  <c r="Y42" i="31" s="1"/>
  <c r="AF51" i="17"/>
  <c r="Y47" i="31" s="1"/>
  <c r="AG50" i="17"/>
  <c r="Y46" i="31" s="1"/>
  <c r="AD53" i="17"/>
  <c r="Y49" i="31" s="1"/>
  <c r="AH49" i="17"/>
  <c r="Y45" i="31" s="1"/>
  <c r="AI48" i="17"/>
  <c r="Y44" i="31" s="1"/>
  <c r="AJ47" i="17"/>
  <c r="Y43" i="31" s="1"/>
  <c r="N75" i="32"/>
  <c r="M75" i="32"/>
  <c r="AY32" i="17"/>
  <c r="Y28" i="31" s="1"/>
  <c r="AU36" i="17"/>
  <c r="Y32" i="31" s="1"/>
  <c r="AQ40" i="17"/>
  <c r="Y36" i="31" s="1"/>
  <c r="AX33" i="17"/>
  <c r="Y29" i="31" s="1"/>
  <c r="AW34" i="17"/>
  <c r="Y30" i="31" s="1"/>
  <c r="AS38" i="17"/>
  <c r="Y34" i="31" s="1"/>
  <c r="AO42" i="17"/>
  <c r="Y38" i="31" s="1"/>
  <c r="AZ31" i="17"/>
  <c r="Y27" i="31" s="1"/>
  <c r="AV27" i="31" s="1"/>
  <c r="AV35" i="17"/>
  <c r="Y31" i="31" s="1"/>
  <c r="AN43" i="17"/>
  <c r="Y39" i="31" s="1"/>
  <c r="AT37" i="17"/>
  <c r="Y33" i="31" s="1"/>
  <c r="AP41" i="17"/>
  <c r="Y37" i="31" s="1"/>
  <c r="AR39" i="17"/>
  <c r="Y35" i="31" s="1"/>
  <c r="Z64" i="43"/>
  <c r="L65" i="33"/>
  <c r="M65" i="33"/>
  <c r="F65" i="43"/>
  <c r="K65" i="43" s="1"/>
  <c r="D65" i="43"/>
  <c r="V65" i="43" s="1"/>
  <c r="I66" i="42"/>
  <c r="M66" i="42" s="1"/>
  <c r="I65" i="41"/>
  <c r="L65" i="42"/>
  <c r="AA65" i="42" s="1"/>
  <c r="K65" i="42"/>
  <c r="G65" i="41"/>
  <c r="G65" i="43" s="1"/>
  <c r="V65" i="41"/>
  <c r="P65" i="33"/>
  <c r="T65" i="33" s="1"/>
  <c r="Y65" i="33" s="1"/>
  <c r="AW27" i="25"/>
  <c r="N75" i="25"/>
  <c r="Y75" i="32"/>
  <c r="AW27" i="32"/>
  <c r="O75" i="32"/>
  <c r="Q75" i="32"/>
  <c r="P75" i="32"/>
  <c r="R75" i="32"/>
  <c r="S75" i="32"/>
  <c r="T75" i="32"/>
  <c r="U75" i="32"/>
  <c r="V75" i="32"/>
  <c r="W75" i="32"/>
  <c r="X75" i="32"/>
  <c r="P75" i="25"/>
  <c r="S75" i="25"/>
  <c r="Q75" i="25"/>
  <c r="O75" i="25"/>
  <c r="R75" i="25"/>
  <c r="T75" i="25"/>
  <c r="U75" i="25"/>
  <c r="V75" i="25"/>
  <c r="W75" i="25"/>
  <c r="X75" i="25"/>
  <c r="Y75" i="25"/>
  <c r="BG31" i="18"/>
  <c r="BN31" i="18" s="1"/>
  <c r="BF30" i="17"/>
  <c r="Y40" i="31"/>
  <c r="Y41" i="31"/>
  <c r="Z46" i="32"/>
  <c r="Z47" i="32"/>
  <c r="Z48" i="32"/>
  <c r="Z49" i="32"/>
  <c r="Z28" i="32"/>
  <c r="Z35" i="32"/>
  <c r="Z30" i="32"/>
  <c r="Z31" i="32"/>
  <c r="Z32" i="32"/>
  <c r="Z29" i="32"/>
  <c r="Z33" i="32"/>
  <c r="Z36" i="32"/>
  <c r="Z34" i="32"/>
  <c r="Z37" i="32"/>
  <c r="Z38" i="32"/>
  <c r="Z39" i="32"/>
  <c r="Z40" i="32"/>
  <c r="Z41" i="32"/>
  <c r="Z42" i="32"/>
  <c r="Z43" i="32"/>
  <c r="Z44" i="32"/>
  <c r="Z45" i="32"/>
  <c r="BF31" i="3"/>
  <c r="AA65" i="33" l="1"/>
  <c r="M75" i="31"/>
  <c r="J75" i="31"/>
  <c r="L75" i="31"/>
  <c r="G75" i="31"/>
  <c r="E75" i="31"/>
  <c r="D75" i="31"/>
  <c r="H75" i="31"/>
  <c r="K75" i="31"/>
  <c r="F75" i="31"/>
  <c r="I75" i="31"/>
  <c r="Z65" i="33"/>
  <c r="I65" i="43"/>
  <c r="M65" i="43" s="1"/>
  <c r="M65" i="41"/>
  <c r="L65" i="41"/>
  <c r="J66" i="42"/>
  <c r="J65" i="41"/>
  <c r="AW27" i="31"/>
  <c r="N75" i="31"/>
  <c r="D123" i="25"/>
  <c r="AA60" i="39" s="1"/>
  <c r="C123" i="25"/>
  <c r="AA55" i="39" s="1"/>
  <c r="BI31" i="17"/>
  <c r="D123" i="32"/>
  <c r="C123" i="32"/>
  <c r="AV75" i="32"/>
  <c r="S75" i="31"/>
  <c r="O75" i="31"/>
  <c r="P75" i="31"/>
  <c r="Q75" i="31"/>
  <c r="R75" i="31"/>
  <c r="T75" i="31"/>
  <c r="U75" i="31"/>
  <c r="V75" i="31"/>
  <c r="W75" i="31"/>
  <c r="X75" i="31"/>
  <c r="Y75" i="31"/>
  <c r="AV75" i="25"/>
  <c r="BP31" i="18"/>
  <c r="BI32" i="3"/>
  <c r="AA65" i="41" l="1"/>
  <c r="AA65" i="43" s="1"/>
  <c r="L65" i="43"/>
  <c r="P65" i="41"/>
  <c r="T65" i="41" s="1"/>
  <c r="J65" i="43"/>
  <c r="Q65" i="41"/>
  <c r="U65" i="41" s="1"/>
  <c r="P65" i="42"/>
  <c r="T65" i="42" s="1"/>
  <c r="Q65" i="42"/>
  <c r="U65" i="42" s="1"/>
  <c r="G66" i="33"/>
  <c r="I66" i="33"/>
  <c r="M66" i="33" s="1"/>
  <c r="D66" i="33"/>
  <c r="F66" i="33"/>
  <c r="C123" i="31"/>
  <c r="AA55" i="37" s="1"/>
  <c r="D123" i="31"/>
  <c r="AA60" i="37" s="1"/>
  <c r="AA55" i="30"/>
  <c r="AA60" i="30"/>
  <c r="AV75" i="31"/>
  <c r="BG31" i="17"/>
  <c r="BE31" i="18"/>
  <c r="BG32" i="3"/>
  <c r="BM32" i="3" s="1"/>
  <c r="AG51" i="18" l="1"/>
  <c r="AK47" i="18"/>
  <c r="AF52" i="18"/>
  <c r="AJ48" i="18"/>
  <c r="AH50" i="18"/>
  <c r="AL46" i="18"/>
  <c r="AI49" i="18"/>
  <c r="AM45" i="18"/>
  <c r="AE53" i="18"/>
  <c r="AP42" i="18"/>
  <c r="AT38" i="18"/>
  <c r="AX34" i="18"/>
  <c r="AN44" i="18"/>
  <c r="AR40" i="18"/>
  <c r="AV36" i="18"/>
  <c r="AZ32" i="18"/>
  <c r="Z28" i="25" s="1"/>
  <c r="AV28" i="25" s="1"/>
  <c r="AO43" i="18"/>
  <c r="AQ41" i="18"/>
  <c r="AS39" i="18"/>
  <c r="AW35" i="18"/>
  <c r="AU37" i="18"/>
  <c r="AY33" i="18"/>
  <c r="Y65" i="41"/>
  <c r="Y65" i="42"/>
  <c r="P65" i="43"/>
  <c r="T65" i="43" s="1"/>
  <c r="Q65" i="43"/>
  <c r="U65" i="43" s="1"/>
  <c r="G66" i="42"/>
  <c r="D66" i="42"/>
  <c r="F66" i="42"/>
  <c r="F66" i="41"/>
  <c r="K66" i="41" s="1"/>
  <c r="G66" i="41"/>
  <c r="D66" i="41"/>
  <c r="L66" i="33"/>
  <c r="AA66" i="33" s="1"/>
  <c r="BM31" i="17"/>
  <c r="BN31" i="17" s="1"/>
  <c r="K66" i="33"/>
  <c r="AV28" i="32"/>
  <c r="BF31" i="18"/>
  <c r="BN32" i="3"/>
  <c r="AD65" i="42" l="1"/>
  <c r="N76" i="32"/>
  <c r="I76" i="32"/>
  <c r="L76" i="32"/>
  <c r="K76" i="32"/>
  <c r="E76" i="32"/>
  <c r="G76" i="32"/>
  <c r="H76" i="32"/>
  <c r="J76" i="32"/>
  <c r="F76" i="32"/>
  <c r="D76" i="32"/>
  <c r="M76" i="32"/>
  <c r="N76" i="25"/>
  <c r="I76" i="25"/>
  <c r="G76" i="25"/>
  <c r="E76" i="25"/>
  <c r="K76" i="25"/>
  <c r="J76" i="25"/>
  <c r="F76" i="25"/>
  <c r="M76" i="25"/>
  <c r="L76" i="25"/>
  <c r="D76" i="25"/>
  <c r="H76" i="25"/>
  <c r="Y65" i="43"/>
  <c r="Z65" i="41"/>
  <c r="Z65" i="42"/>
  <c r="D66" i="43"/>
  <c r="V66" i="43" s="1"/>
  <c r="G66" i="43"/>
  <c r="F66" i="43"/>
  <c r="K66" i="43" s="1"/>
  <c r="K66" i="42"/>
  <c r="V66" i="41"/>
  <c r="BI32" i="18"/>
  <c r="BM32" i="18" s="1"/>
  <c r="J66" i="33"/>
  <c r="AW28" i="32"/>
  <c r="O76" i="32"/>
  <c r="AW28" i="25"/>
  <c r="O76" i="25"/>
  <c r="BP31" i="17"/>
  <c r="L66" i="42" s="1"/>
  <c r="AA66" i="42" s="1"/>
  <c r="BE31" i="17"/>
  <c r="S76" i="32"/>
  <c r="R76" i="32"/>
  <c r="P76" i="32"/>
  <c r="Q76" i="32"/>
  <c r="T76" i="32"/>
  <c r="U76" i="32"/>
  <c r="V76" i="32"/>
  <c r="W76" i="32"/>
  <c r="X76" i="32"/>
  <c r="Y76" i="32"/>
  <c r="Z76" i="32"/>
  <c r="Z49" i="25"/>
  <c r="Z40" i="25"/>
  <c r="Z44" i="25"/>
  <c r="Z37" i="25"/>
  <c r="Z41" i="25"/>
  <c r="Z47" i="25"/>
  <c r="Z35" i="25"/>
  <c r="Z45" i="25"/>
  <c r="Z29" i="25"/>
  <c r="Z30" i="25"/>
  <c r="Z32" i="25"/>
  <c r="Z46" i="25"/>
  <c r="Z34" i="25"/>
  <c r="Z39" i="25"/>
  <c r="Z42" i="25"/>
  <c r="Z48" i="25"/>
  <c r="Z38" i="25"/>
  <c r="Z36" i="25"/>
  <c r="Z43" i="25"/>
  <c r="Z33" i="25"/>
  <c r="Z31" i="25"/>
  <c r="R76" i="25"/>
  <c r="S76" i="25"/>
  <c r="P76" i="25"/>
  <c r="Q76" i="25"/>
  <c r="T76" i="25"/>
  <c r="U76" i="25"/>
  <c r="V76" i="25"/>
  <c r="W76" i="25"/>
  <c r="X76" i="25"/>
  <c r="Y76" i="25"/>
  <c r="Z76" i="25"/>
  <c r="BP32" i="3"/>
  <c r="BE32" i="3"/>
  <c r="AL46" i="17" l="1"/>
  <c r="Z42" i="31" s="1"/>
  <c r="AE53" i="17"/>
  <c r="Z49" i="31" s="1"/>
  <c r="AF52" i="17"/>
  <c r="Z48" i="31" s="1"/>
  <c r="AI49" i="17"/>
  <c r="Z45" i="31" s="1"/>
  <c r="AK47" i="17"/>
  <c r="Z43" i="31" s="1"/>
  <c r="AH50" i="17"/>
  <c r="Z46" i="31" s="1"/>
  <c r="AG51" i="17"/>
  <c r="Z47" i="31" s="1"/>
  <c r="AM45" i="17"/>
  <c r="Z41" i="31" s="1"/>
  <c r="AJ48" i="17"/>
  <c r="Z44" i="31" s="1"/>
  <c r="AK48" i="3"/>
  <c r="AA44" i="32" s="1"/>
  <c r="AL47" i="3"/>
  <c r="AA43" i="32" s="1"/>
  <c r="AM46" i="3"/>
  <c r="AA42" i="32" s="1"/>
  <c r="AH51" i="3"/>
  <c r="AA47" i="32" s="1"/>
  <c r="AG52" i="3"/>
  <c r="AA48" i="32" s="1"/>
  <c r="AF53" i="3"/>
  <c r="AA49" i="32" s="1"/>
  <c r="AI50" i="3"/>
  <c r="AA46" i="32" s="1"/>
  <c r="AJ49" i="3"/>
  <c r="AA45" i="32" s="1"/>
  <c r="AY34" i="3"/>
  <c r="AA30" i="32" s="1"/>
  <c r="AU38" i="3"/>
  <c r="AA34" i="32" s="1"/>
  <c r="AQ42" i="3"/>
  <c r="AA38" i="32" s="1"/>
  <c r="AW36" i="3"/>
  <c r="AA32" i="32" s="1"/>
  <c r="AS40" i="3"/>
  <c r="AA36" i="32" s="1"/>
  <c r="AO44" i="3"/>
  <c r="AA40" i="32" s="1"/>
  <c r="AZ33" i="3"/>
  <c r="AA29" i="32" s="1"/>
  <c r="AR41" i="3"/>
  <c r="AA37" i="32" s="1"/>
  <c r="AX35" i="3"/>
  <c r="AA31" i="32" s="1"/>
  <c r="AT39" i="3"/>
  <c r="AA35" i="32" s="1"/>
  <c r="AV37" i="3"/>
  <c r="AA33" i="32" s="1"/>
  <c r="AN45" i="3"/>
  <c r="AA41" i="32" s="1"/>
  <c r="AP43" i="3"/>
  <c r="AA39" i="32" s="1"/>
  <c r="AW35" i="17"/>
  <c r="Z31" i="31" s="1"/>
  <c r="AS39" i="17"/>
  <c r="Z35" i="31" s="1"/>
  <c r="AO43" i="17"/>
  <c r="Z39" i="31" s="1"/>
  <c r="AZ32" i="17"/>
  <c r="Z28" i="31" s="1"/>
  <c r="AV28" i="31" s="1"/>
  <c r="AV36" i="17"/>
  <c r="Z32" i="31" s="1"/>
  <c r="AY33" i="17"/>
  <c r="Z29" i="31" s="1"/>
  <c r="AU37" i="17"/>
  <c r="Z33" i="31" s="1"/>
  <c r="AQ41" i="17"/>
  <c r="Z37" i="31" s="1"/>
  <c r="AX34" i="17"/>
  <c r="Z30" i="31" s="1"/>
  <c r="AN44" i="17"/>
  <c r="Z40" i="31" s="1"/>
  <c r="AP42" i="17"/>
  <c r="Z38" i="31" s="1"/>
  <c r="AR40" i="17"/>
  <c r="Z36" i="31" s="1"/>
  <c r="AT38" i="17"/>
  <c r="Z34" i="31" s="1"/>
  <c r="Z65" i="43"/>
  <c r="I67" i="42"/>
  <c r="M67" i="42" s="1"/>
  <c r="I66" i="41"/>
  <c r="BG32" i="18"/>
  <c r="BN32" i="18" s="1"/>
  <c r="Q66" i="33"/>
  <c r="U66" i="33" s="1"/>
  <c r="P66" i="33"/>
  <c r="T66" i="33" s="1"/>
  <c r="D124" i="25"/>
  <c r="AB60" i="39" s="1"/>
  <c r="C124" i="25"/>
  <c r="AB55" i="39" s="1"/>
  <c r="D124" i="32"/>
  <c r="C124" i="32"/>
  <c r="BF31" i="17"/>
  <c r="AV76" i="32"/>
  <c r="AV76" i="25"/>
  <c r="BF32" i="3"/>
  <c r="N76" i="31" l="1"/>
  <c r="G76" i="31"/>
  <c r="H76" i="31"/>
  <c r="I76" i="31"/>
  <c r="F76" i="31"/>
  <c r="D76" i="31"/>
  <c r="K76" i="31"/>
  <c r="M76" i="31"/>
  <c r="E76" i="31"/>
  <c r="J76" i="31"/>
  <c r="L76" i="31"/>
  <c r="Y66" i="33"/>
  <c r="AD66" i="33" s="1"/>
  <c r="I66" i="43"/>
  <c r="M66" i="41"/>
  <c r="L66" i="41"/>
  <c r="J67" i="42"/>
  <c r="J66" i="41"/>
  <c r="G67" i="33"/>
  <c r="D67" i="33"/>
  <c r="F67" i="33"/>
  <c r="P76" i="31"/>
  <c r="O76" i="31"/>
  <c r="BI32" i="17"/>
  <c r="BG32" i="17" s="1"/>
  <c r="BM32" i="17" s="1"/>
  <c r="BN32" i="17" s="1"/>
  <c r="BP32" i="17" s="1"/>
  <c r="W76" i="31"/>
  <c r="S76" i="31"/>
  <c r="T76" i="31"/>
  <c r="X76" i="31"/>
  <c r="R76" i="31"/>
  <c r="V76" i="31"/>
  <c r="Q76" i="31"/>
  <c r="AW28" i="31"/>
  <c r="Y76" i="31"/>
  <c r="U76" i="31"/>
  <c r="Z76" i="31"/>
  <c r="AB55" i="30"/>
  <c r="AB60" i="30"/>
  <c r="BE32" i="18"/>
  <c r="BP32" i="18"/>
  <c r="BI33" i="3"/>
  <c r="AA66" i="41" l="1"/>
  <c r="AA66" i="43" s="1"/>
  <c r="AJ49" i="18"/>
  <c r="AM46" i="18"/>
  <c r="AH51" i="18"/>
  <c r="AL47" i="18"/>
  <c r="AI50" i="18"/>
  <c r="AF53" i="18"/>
  <c r="AK48" i="18"/>
  <c r="AG52" i="18"/>
  <c r="AN45" i="18"/>
  <c r="AR41" i="18"/>
  <c r="AV37" i="18"/>
  <c r="AZ33" i="18"/>
  <c r="AP43" i="18"/>
  <c r="AT39" i="18"/>
  <c r="AX35" i="18"/>
  <c r="AU38" i="18"/>
  <c r="AO44" i="18"/>
  <c r="AQ42" i="18"/>
  <c r="AW36" i="18"/>
  <c r="AY34" i="18"/>
  <c r="AS40" i="18"/>
  <c r="Z66" i="33"/>
  <c r="L66" i="43"/>
  <c r="M66" i="43"/>
  <c r="Q66" i="41"/>
  <c r="U66" i="41" s="1"/>
  <c r="J66" i="43"/>
  <c r="G67" i="42"/>
  <c r="D67" i="42"/>
  <c r="F67" i="42"/>
  <c r="P66" i="41"/>
  <c r="T66" i="41" s="1"/>
  <c r="I67" i="41"/>
  <c r="M67" i="41" s="1"/>
  <c r="Q66" i="42"/>
  <c r="U66" i="42" s="1"/>
  <c r="P66" i="42"/>
  <c r="T66" i="42" s="1"/>
  <c r="I67" i="33"/>
  <c r="C124" i="31"/>
  <c r="AB55" i="37" s="1"/>
  <c r="F67" i="41" s="1"/>
  <c r="K67" i="41" s="1"/>
  <c r="D124" i="31"/>
  <c r="AV76" i="31"/>
  <c r="K67" i="33"/>
  <c r="BE32" i="17"/>
  <c r="BF32" i="18"/>
  <c r="BG33" i="3"/>
  <c r="AJ49" i="17" l="1"/>
  <c r="AA45" i="31" s="1"/>
  <c r="AF53" i="17"/>
  <c r="AA49" i="31" s="1"/>
  <c r="AI50" i="17"/>
  <c r="AA46" i="31" s="1"/>
  <c r="AH51" i="17"/>
  <c r="AA47" i="31" s="1"/>
  <c r="AG52" i="17"/>
  <c r="AA48" i="31" s="1"/>
  <c r="AM46" i="17"/>
  <c r="AA42" i="31" s="1"/>
  <c r="AK48" i="17"/>
  <c r="AA44" i="31" s="1"/>
  <c r="AL47" i="17"/>
  <c r="AA43" i="31" s="1"/>
  <c r="D67" i="41"/>
  <c r="V67" i="41" s="1"/>
  <c r="AY34" i="17"/>
  <c r="AA30" i="31" s="1"/>
  <c r="AU38" i="17"/>
  <c r="AA34" i="31" s="1"/>
  <c r="AQ42" i="17"/>
  <c r="AA38" i="31" s="1"/>
  <c r="AX35" i="17"/>
  <c r="AA31" i="31" s="1"/>
  <c r="AW36" i="17"/>
  <c r="AA32" i="31" s="1"/>
  <c r="AS40" i="17"/>
  <c r="AA36" i="31" s="1"/>
  <c r="AO44" i="17"/>
  <c r="AA40" i="31" s="1"/>
  <c r="AZ33" i="17"/>
  <c r="AA29" i="31" s="1"/>
  <c r="AV37" i="17"/>
  <c r="AA33" i="31" s="1"/>
  <c r="AN45" i="17"/>
  <c r="AA41" i="31" s="1"/>
  <c r="AT39" i="17"/>
  <c r="AA35" i="31" s="1"/>
  <c r="AP43" i="17"/>
  <c r="AA39" i="31" s="1"/>
  <c r="AR41" i="17"/>
  <c r="AA37" i="31" s="1"/>
  <c r="Y66" i="41"/>
  <c r="AD66" i="41" s="1"/>
  <c r="Y66" i="42"/>
  <c r="L67" i="33"/>
  <c r="M67" i="33"/>
  <c r="I67" i="43"/>
  <c r="M67" i="43" s="1"/>
  <c r="Q66" i="43"/>
  <c r="U66" i="43" s="1"/>
  <c r="P66" i="43"/>
  <c r="T66" i="43" s="1"/>
  <c r="F67" i="43"/>
  <c r="K67" i="43" s="1"/>
  <c r="K67" i="42"/>
  <c r="L67" i="42"/>
  <c r="AA67" i="42" s="1"/>
  <c r="L67" i="41"/>
  <c r="AA67" i="41" s="1"/>
  <c r="J67" i="33"/>
  <c r="Q67" i="33" s="1"/>
  <c r="U67" i="33" s="1"/>
  <c r="AB60" i="37"/>
  <c r="BM33" i="3"/>
  <c r="BN33" i="3" s="1"/>
  <c r="AV29" i="32"/>
  <c r="AA44" i="25"/>
  <c r="AA36" i="25"/>
  <c r="AA43" i="25"/>
  <c r="AA46" i="25"/>
  <c r="AA38" i="25"/>
  <c r="AA49" i="25"/>
  <c r="AA45" i="25"/>
  <c r="AA41" i="25"/>
  <c r="AA37" i="25"/>
  <c r="AA31" i="25"/>
  <c r="AA35" i="25"/>
  <c r="AA48" i="25"/>
  <c r="AA40" i="25"/>
  <c r="AA39" i="25"/>
  <c r="AA29" i="25"/>
  <c r="AV29" i="25" s="1"/>
  <c r="AA32" i="25"/>
  <c r="AA34" i="25"/>
  <c r="AA47" i="25"/>
  <c r="AA42" i="25"/>
  <c r="AA30" i="25"/>
  <c r="AA33" i="25"/>
  <c r="BF32" i="17"/>
  <c r="BI33" i="18"/>
  <c r="BM33" i="18" s="1"/>
  <c r="AD66" i="42" l="1"/>
  <c r="AA67" i="33"/>
  <c r="AA67" i="43" s="1"/>
  <c r="D67" i="43"/>
  <c r="V67" i="43" s="1"/>
  <c r="G77" i="25"/>
  <c r="K77" i="25"/>
  <c r="E77" i="25"/>
  <c r="H77" i="25"/>
  <c r="M77" i="25"/>
  <c r="D77" i="25"/>
  <c r="I77" i="25"/>
  <c r="J77" i="25"/>
  <c r="L77" i="25"/>
  <c r="F77" i="25"/>
  <c r="N77" i="25"/>
  <c r="O77" i="32"/>
  <c r="K77" i="32"/>
  <c r="H77" i="32"/>
  <c r="I77" i="32"/>
  <c r="G77" i="32"/>
  <c r="J77" i="32"/>
  <c r="M77" i="32"/>
  <c r="F77" i="32"/>
  <c r="E77" i="32"/>
  <c r="L77" i="32"/>
  <c r="N77" i="32"/>
  <c r="D77" i="32"/>
  <c r="P77" i="25"/>
  <c r="O77" i="25"/>
  <c r="Y66" i="43"/>
  <c r="Z66" i="41"/>
  <c r="Z66" i="42"/>
  <c r="J67" i="41"/>
  <c r="P67" i="42"/>
  <c r="T67" i="42" s="1"/>
  <c r="G67" i="41"/>
  <c r="G67" i="43" s="1"/>
  <c r="P67" i="33"/>
  <c r="T67" i="33" s="1"/>
  <c r="Y67" i="33" s="1"/>
  <c r="AW29" i="32"/>
  <c r="P77" i="32"/>
  <c r="BI33" i="17"/>
  <c r="BG33" i="17" s="1"/>
  <c r="BM33" i="17" s="1"/>
  <c r="BP33" i="3"/>
  <c r="BE33" i="3"/>
  <c r="Q77" i="32"/>
  <c r="R77" i="32"/>
  <c r="S77" i="32"/>
  <c r="T77" i="32"/>
  <c r="U77" i="32"/>
  <c r="V77" i="32"/>
  <c r="W77" i="32"/>
  <c r="X77" i="32"/>
  <c r="Y77" i="32"/>
  <c r="Z77" i="32"/>
  <c r="AA77" i="32"/>
  <c r="AV29" i="31"/>
  <c r="AA77" i="25"/>
  <c r="AW29" i="25"/>
  <c r="Q77" i="25"/>
  <c r="S77" i="25"/>
  <c r="R77" i="25"/>
  <c r="T77" i="25"/>
  <c r="U77" i="25"/>
  <c r="V77" i="25"/>
  <c r="W77" i="25"/>
  <c r="X77" i="25"/>
  <c r="Y77" i="25"/>
  <c r="Z77" i="25"/>
  <c r="BG33" i="18"/>
  <c r="BN33" i="18" s="1"/>
  <c r="AD67" i="33" l="1"/>
  <c r="L67" i="43"/>
  <c r="L77" i="31"/>
  <c r="M77" i="31"/>
  <c r="G77" i="31"/>
  <c r="D77" i="31"/>
  <c r="E77" i="31"/>
  <c r="F77" i="31"/>
  <c r="J77" i="31"/>
  <c r="I77" i="31"/>
  <c r="H77" i="31"/>
  <c r="K77" i="31"/>
  <c r="N77" i="31"/>
  <c r="AH52" i="3"/>
  <c r="AB48" i="32" s="1"/>
  <c r="AG53" i="3"/>
  <c r="AB49" i="32" s="1"/>
  <c r="AK49" i="3"/>
  <c r="AB45" i="32" s="1"/>
  <c r="AL48" i="3"/>
  <c r="AB44" i="32" s="1"/>
  <c r="AM47" i="3"/>
  <c r="AB43" i="32" s="1"/>
  <c r="AJ50" i="3"/>
  <c r="AI51" i="3"/>
  <c r="AB47" i="32" s="1"/>
  <c r="AW37" i="3"/>
  <c r="AB33" i="32" s="1"/>
  <c r="AS41" i="3"/>
  <c r="AB37" i="32" s="1"/>
  <c r="AO45" i="3"/>
  <c r="AB41" i="32" s="1"/>
  <c r="AY35" i="3"/>
  <c r="AB31" i="32" s="1"/>
  <c r="AU39" i="3"/>
  <c r="AB35" i="32" s="1"/>
  <c r="AQ43" i="3"/>
  <c r="AB39" i="32" s="1"/>
  <c r="AX36" i="3"/>
  <c r="AB32" i="32" s="1"/>
  <c r="AR42" i="3"/>
  <c r="AB38" i="32" s="1"/>
  <c r="AZ34" i="3"/>
  <c r="AB30" i="32" s="1"/>
  <c r="AT40" i="3"/>
  <c r="AB36" i="32" s="1"/>
  <c r="AV38" i="3"/>
  <c r="AB34" i="32" s="1"/>
  <c r="AN46" i="3"/>
  <c r="AB42" i="32" s="1"/>
  <c r="AP44" i="3"/>
  <c r="AB40" i="32" s="1"/>
  <c r="P77" i="31"/>
  <c r="O77" i="31"/>
  <c r="Z67" i="33"/>
  <c r="Z66" i="43"/>
  <c r="P67" i="41"/>
  <c r="T67" i="41" s="1"/>
  <c r="J67" i="43"/>
  <c r="P67" i="43" s="1"/>
  <c r="T67" i="43" s="1"/>
  <c r="I68" i="42"/>
  <c r="M68" i="42" s="1"/>
  <c r="Q67" i="41"/>
  <c r="U67" i="41" s="1"/>
  <c r="Q67" i="42"/>
  <c r="U67" i="42" s="1"/>
  <c r="Y67" i="42" s="1"/>
  <c r="D125" i="25"/>
  <c r="AC60" i="39" s="1"/>
  <c r="C125" i="25"/>
  <c r="AC55" i="39" s="1"/>
  <c r="D125" i="32"/>
  <c r="C125" i="32"/>
  <c r="AB46" i="32"/>
  <c r="BF33" i="3"/>
  <c r="AV77" i="32"/>
  <c r="AA77" i="31"/>
  <c r="AW29" i="31"/>
  <c r="S77" i="31"/>
  <c r="R77" i="31"/>
  <c r="Q77" i="31"/>
  <c r="T77" i="31"/>
  <c r="U77" i="31"/>
  <c r="V77" i="31"/>
  <c r="W77" i="31"/>
  <c r="X77" i="31"/>
  <c r="Y77" i="31"/>
  <c r="Z77" i="31"/>
  <c r="AV77" i="25"/>
  <c r="BN33" i="17"/>
  <c r="BE33" i="18"/>
  <c r="AD67" i="42" l="1"/>
  <c r="AG53" i="18"/>
  <c r="AH52" i="18"/>
  <c r="AM47" i="18"/>
  <c r="AK49" i="18"/>
  <c r="AJ50" i="18"/>
  <c r="AI51" i="18"/>
  <c r="AL48" i="18"/>
  <c r="AP44" i="18"/>
  <c r="AT40" i="18"/>
  <c r="AX36" i="18"/>
  <c r="AN46" i="18"/>
  <c r="AR42" i="18"/>
  <c r="AV38" i="18"/>
  <c r="AZ34" i="18"/>
  <c r="AS41" i="18"/>
  <c r="AQ43" i="18"/>
  <c r="AU39" i="18"/>
  <c r="AY35" i="18"/>
  <c r="AO45" i="18"/>
  <c r="AW37" i="18"/>
  <c r="Y67" i="41"/>
  <c r="AD67" i="41" s="1"/>
  <c r="Z67" i="42"/>
  <c r="Q67" i="43"/>
  <c r="U67" i="43" s="1"/>
  <c r="Y67" i="43" s="1"/>
  <c r="J68" i="42"/>
  <c r="G68" i="33"/>
  <c r="D68" i="33"/>
  <c r="F68" i="33"/>
  <c r="C125" i="31"/>
  <c r="AC55" i="37" s="1"/>
  <c r="D125" i="31"/>
  <c r="AC60" i="37" s="1"/>
  <c r="BI34" i="3"/>
  <c r="BG34" i="3" s="1"/>
  <c r="AC55" i="30"/>
  <c r="AC60" i="30"/>
  <c r="AV77" i="31"/>
  <c r="BP33" i="18"/>
  <c r="BP33" i="17"/>
  <c r="BE33" i="17"/>
  <c r="BF33" i="18"/>
  <c r="AI51" i="17" l="1"/>
  <c r="AB47" i="31" s="1"/>
  <c r="AM47" i="17"/>
  <c r="AH52" i="17"/>
  <c r="AB48" i="31" s="1"/>
  <c r="AL48" i="17"/>
  <c r="AK49" i="17"/>
  <c r="AB45" i="31" s="1"/>
  <c r="AG53" i="17"/>
  <c r="AB49" i="31" s="1"/>
  <c r="AJ50" i="17"/>
  <c r="AB46" i="31" s="1"/>
  <c r="AW37" i="17"/>
  <c r="AB33" i="31" s="1"/>
  <c r="AS41" i="17"/>
  <c r="AB37" i="31" s="1"/>
  <c r="AO45" i="17"/>
  <c r="AB41" i="31" s="1"/>
  <c r="AZ34" i="17"/>
  <c r="AB30" i="31" s="1"/>
  <c r="AY35" i="17"/>
  <c r="AB31" i="31" s="1"/>
  <c r="AU39" i="17"/>
  <c r="AB35" i="31" s="1"/>
  <c r="AQ43" i="17"/>
  <c r="AB39" i="31" s="1"/>
  <c r="AX36" i="17"/>
  <c r="AB32" i="31" s="1"/>
  <c r="AV38" i="17"/>
  <c r="AB34" i="31" s="1"/>
  <c r="AN46" i="17"/>
  <c r="AB42" i="31" s="1"/>
  <c r="AP44" i="17"/>
  <c r="AB40" i="31" s="1"/>
  <c r="AR42" i="17"/>
  <c r="AB38" i="31" s="1"/>
  <c r="AT40" i="17"/>
  <c r="AB36" i="31" s="1"/>
  <c r="Z67" i="41"/>
  <c r="Z67" i="43"/>
  <c r="G68" i="42"/>
  <c r="D68" i="42"/>
  <c r="F68" i="42"/>
  <c r="I68" i="41"/>
  <c r="M68" i="41" s="1"/>
  <c r="F68" i="41"/>
  <c r="K68" i="41" s="1"/>
  <c r="G68" i="41"/>
  <c r="D68" i="41"/>
  <c r="I68" i="33"/>
  <c r="J68" i="33"/>
  <c r="Q68" i="33" s="1"/>
  <c r="U68" i="33" s="1"/>
  <c r="BM34" i="3"/>
  <c r="BN34" i="3" s="1"/>
  <c r="K68" i="33"/>
  <c r="AV30" i="32"/>
  <c r="AB39" i="25"/>
  <c r="AB46" i="25"/>
  <c r="AB49" i="25"/>
  <c r="AB45" i="25"/>
  <c r="AB37" i="25"/>
  <c r="AB48" i="25"/>
  <c r="AB44" i="25"/>
  <c r="AB40" i="25"/>
  <c r="AB32" i="25"/>
  <c r="AB33" i="25"/>
  <c r="AB43" i="25"/>
  <c r="AB31" i="25"/>
  <c r="AB38" i="25"/>
  <c r="AB36" i="25"/>
  <c r="AB30" i="25"/>
  <c r="AV30" i="25" s="1"/>
  <c r="AB47" i="25"/>
  <c r="AB35" i="25"/>
  <c r="AB42" i="25"/>
  <c r="AB41" i="25"/>
  <c r="AB34" i="25"/>
  <c r="BI34" i="18"/>
  <c r="AB44" i="31"/>
  <c r="BF33" i="17"/>
  <c r="AB43" i="31"/>
  <c r="H78" i="32" l="1"/>
  <c r="L78" i="32"/>
  <c r="J78" i="32"/>
  <c r="G78" i="32"/>
  <c r="M78" i="32"/>
  <c r="O78" i="32"/>
  <c r="I78" i="32"/>
  <c r="E78" i="32"/>
  <c r="F78" i="32"/>
  <c r="K78" i="32"/>
  <c r="D78" i="32"/>
  <c r="N78" i="32"/>
  <c r="P78" i="25"/>
  <c r="E78" i="25"/>
  <c r="I78" i="25"/>
  <c r="O78" i="25"/>
  <c r="K78" i="25"/>
  <c r="N78" i="25"/>
  <c r="J78" i="25"/>
  <c r="H78" i="25"/>
  <c r="G78" i="25"/>
  <c r="M78" i="25"/>
  <c r="F78" i="25"/>
  <c r="D78" i="25"/>
  <c r="L78" i="25"/>
  <c r="Q78" i="32"/>
  <c r="P78" i="32"/>
  <c r="L68" i="33"/>
  <c r="M68" i="33"/>
  <c r="I68" i="43"/>
  <c r="M68" i="43" s="1"/>
  <c r="D68" i="43"/>
  <c r="V68" i="43" s="1"/>
  <c r="F68" i="43"/>
  <c r="K68" i="43" s="1"/>
  <c r="G68" i="43"/>
  <c r="L68" i="41"/>
  <c r="AA68" i="41" s="1"/>
  <c r="J68" i="41"/>
  <c r="Q68" i="42"/>
  <c r="U68" i="42" s="1"/>
  <c r="K68" i="42"/>
  <c r="L68" i="42"/>
  <c r="AA68" i="42" s="1"/>
  <c r="V68" i="41"/>
  <c r="P68" i="33"/>
  <c r="T68" i="33" s="1"/>
  <c r="Y68" i="33" s="1"/>
  <c r="AW30" i="25"/>
  <c r="Q78" i="25"/>
  <c r="BI34" i="17"/>
  <c r="BE34" i="3"/>
  <c r="BP34" i="3"/>
  <c r="AB78" i="32"/>
  <c r="AW30" i="32"/>
  <c r="R78" i="32"/>
  <c r="S78" i="32"/>
  <c r="T78" i="32"/>
  <c r="U78" i="32"/>
  <c r="V78" i="32"/>
  <c r="W78" i="32"/>
  <c r="X78" i="32"/>
  <c r="Y78" i="32"/>
  <c r="Z78" i="32"/>
  <c r="AA78" i="32"/>
  <c r="AV30" i="31"/>
  <c r="AB78" i="25"/>
  <c r="R78" i="25"/>
  <c r="S78" i="25"/>
  <c r="T78" i="25"/>
  <c r="U78" i="25"/>
  <c r="V78" i="25"/>
  <c r="W78" i="25"/>
  <c r="X78" i="25"/>
  <c r="Y78" i="25"/>
  <c r="Z78" i="25"/>
  <c r="AA78" i="25"/>
  <c r="BG34" i="18"/>
  <c r="BM34" i="18"/>
  <c r="AA68" i="33" l="1"/>
  <c r="AD68" i="33" s="1"/>
  <c r="M78" i="31"/>
  <c r="G78" i="31"/>
  <c r="H78" i="31"/>
  <c r="E78" i="31"/>
  <c r="N78" i="31"/>
  <c r="K78" i="31"/>
  <c r="O78" i="31"/>
  <c r="J78" i="31"/>
  <c r="F78" i="31"/>
  <c r="L78" i="31"/>
  <c r="I78" i="31"/>
  <c r="D78" i="31"/>
  <c r="AI52" i="3"/>
  <c r="AC48" i="32" s="1"/>
  <c r="AL49" i="3"/>
  <c r="AC45" i="32" s="1"/>
  <c r="AH53" i="3"/>
  <c r="AC49" i="32" s="1"/>
  <c r="AK50" i="3"/>
  <c r="AC46" i="32" s="1"/>
  <c r="AJ51" i="3"/>
  <c r="AC47" i="32" s="1"/>
  <c r="AM48" i="3"/>
  <c r="AC44" i="32" s="1"/>
  <c r="AY36" i="3"/>
  <c r="AC32" i="32" s="1"/>
  <c r="AU40" i="3"/>
  <c r="AC36" i="32" s="1"/>
  <c r="AQ44" i="3"/>
  <c r="AC40" i="32" s="1"/>
  <c r="AW38" i="3"/>
  <c r="AC34" i="32" s="1"/>
  <c r="AS42" i="3"/>
  <c r="AC38" i="32" s="1"/>
  <c r="AO46" i="3"/>
  <c r="AC42" i="32" s="1"/>
  <c r="AZ35" i="3"/>
  <c r="AC31" i="32" s="1"/>
  <c r="AR43" i="3"/>
  <c r="AC39" i="32" s="1"/>
  <c r="AX37" i="3"/>
  <c r="AC33" i="32" s="1"/>
  <c r="AP45" i="3"/>
  <c r="AC41" i="32" s="1"/>
  <c r="AT41" i="3"/>
  <c r="AC37" i="32" s="1"/>
  <c r="AV39" i="3"/>
  <c r="AC35" i="32" s="1"/>
  <c r="AN47" i="3"/>
  <c r="AC43" i="32" s="1"/>
  <c r="Q78" i="31"/>
  <c r="P78" i="31"/>
  <c r="Z68" i="33"/>
  <c r="T7" i="42"/>
  <c r="L68" i="43"/>
  <c r="P68" i="41"/>
  <c r="T68" i="41" s="1"/>
  <c r="J68" i="43"/>
  <c r="P68" i="43" s="1"/>
  <c r="T68" i="43" s="1"/>
  <c r="I69" i="42"/>
  <c r="M69" i="42" s="1"/>
  <c r="Q68" i="41"/>
  <c r="U68" i="41" s="1"/>
  <c r="P68" i="42"/>
  <c r="T68" i="42" s="1"/>
  <c r="Y68" i="42" s="1"/>
  <c r="BN34" i="18"/>
  <c r="BE34" i="18" s="1"/>
  <c r="D126" i="25"/>
  <c r="AD60" i="39" s="1"/>
  <c r="C126" i="25"/>
  <c r="AD55" i="39" s="1"/>
  <c r="D126" i="32"/>
  <c r="C126" i="32"/>
  <c r="BF34" i="3"/>
  <c r="AV78" i="32"/>
  <c r="AB78" i="31"/>
  <c r="AW30" i="31"/>
  <c r="S78" i="31"/>
  <c r="R78" i="31"/>
  <c r="T78" i="31"/>
  <c r="U78" i="31"/>
  <c r="V78" i="31"/>
  <c r="W78" i="31"/>
  <c r="X78" i="31"/>
  <c r="Y78" i="31"/>
  <c r="Z78" i="31"/>
  <c r="AA78" i="31"/>
  <c r="AV78" i="25"/>
  <c r="BG34" i="17"/>
  <c r="BM34" i="17" s="1"/>
  <c r="AA68" i="43" l="1"/>
  <c r="T7" i="43" s="1"/>
  <c r="AD68" i="42"/>
  <c r="AI52" i="18"/>
  <c r="AM48" i="18"/>
  <c r="AH53" i="18"/>
  <c r="AL49" i="18"/>
  <c r="AJ51" i="18"/>
  <c r="AK50" i="18"/>
  <c r="AN47" i="18"/>
  <c r="AR43" i="18"/>
  <c r="AV39" i="18"/>
  <c r="AZ35" i="18"/>
  <c r="AP45" i="18"/>
  <c r="AT41" i="18"/>
  <c r="AX37" i="18"/>
  <c r="AQ44" i="18"/>
  <c r="AS42" i="18"/>
  <c r="AY36" i="18"/>
  <c r="AU40" i="18"/>
  <c r="AO46" i="18"/>
  <c r="AW38" i="18"/>
  <c r="Y68" i="41"/>
  <c r="AD68" i="41" s="1"/>
  <c r="T7" i="33"/>
  <c r="T7" i="41"/>
  <c r="Z68" i="42"/>
  <c r="Q68" i="43"/>
  <c r="U68" i="43" s="1"/>
  <c r="Y68" i="43" s="1"/>
  <c r="J69" i="42"/>
  <c r="G69" i="33"/>
  <c r="D69" i="33"/>
  <c r="F69" i="33"/>
  <c r="C126" i="31"/>
  <c r="AD55" i="37" s="1"/>
  <c r="D126" i="31"/>
  <c r="BI35" i="3"/>
  <c r="BG35" i="3" s="1"/>
  <c r="BM35" i="3" s="1"/>
  <c r="BN35" i="3" s="1"/>
  <c r="BE35" i="3" s="1"/>
  <c r="AD55" i="30"/>
  <c r="AD60" i="30"/>
  <c r="AV78" i="31"/>
  <c r="BP34" i="18"/>
  <c r="BN34" i="17"/>
  <c r="BE34" i="17" s="1"/>
  <c r="BF34" i="18"/>
  <c r="AI53" i="3" l="1"/>
  <c r="AD49" i="32" s="1"/>
  <c r="AK51" i="3"/>
  <c r="AD47" i="32" s="1"/>
  <c r="AL50" i="3"/>
  <c r="AD46" i="32" s="1"/>
  <c r="AM49" i="3"/>
  <c r="AD45" i="32" s="1"/>
  <c r="AJ52" i="3"/>
  <c r="AD48" i="32" s="1"/>
  <c r="AJ51" i="17"/>
  <c r="AC47" i="31" s="1"/>
  <c r="AI52" i="17"/>
  <c r="AC48" i="31" s="1"/>
  <c r="AL49" i="17"/>
  <c r="AC45" i="31" s="1"/>
  <c r="AM48" i="17"/>
  <c r="AC44" i="31" s="1"/>
  <c r="AH53" i="17"/>
  <c r="AC49" i="31" s="1"/>
  <c r="AK50" i="17"/>
  <c r="AC46" i="31" s="1"/>
  <c r="AW39" i="3"/>
  <c r="AD35" i="32" s="1"/>
  <c r="AS43" i="3"/>
  <c r="AD39" i="32" s="1"/>
  <c r="AO47" i="3"/>
  <c r="AD43" i="32" s="1"/>
  <c r="AY37" i="3"/>
  <c r="AD33" i="32" s="1"/>
  <c r="AU41" i="3"/>
  <c r="AD37" i="32" s="1"/>
  <c r="AQ45" i="3"/>
  <c r="AD41" i="32" s="1"/>
  <c r="AR44" i="3"/>
  <c r="AD40" i="32" s="1"/>
  <c r="AX38" i="3"/>
  <c r="AD34" i="32" s="1"/>
  <c r="AP46" i="3"/>
  <c r="AZ36" i="3"/>
  <c r="AD32" i="32" s="1"/>
  <c r="AT42" i="3"/>
  <c r="AD38" i="32" s="1"/>
  <c r="AV40" i="3"/>
  <c r="AD36" i="32" s="1"/>
  <c r="AN48" i="3"/>
  <c r="AD44" i="32" s="1"/>
  <c r="AY36" i="17"/>
  <c r="AC32" i="31" s="1"/>
  <c r="AU40" i="17"/>
  <c r="AC36" i="31" s="1"/>
  <c r="AQ44" i="17"/>
  <c r="AC40" i="31" s="1"/>
  <c r="AW38" i="17"/>
  <c r="AC34" i="31" s="1"/>
  <c r="AS42" i="17"/>
  <c r="AC38" i="31" s="1"/>
  <c r="AO46" i="17"/>
  <c r="AC42" i="31" s="1"/>
  <c r="AZ35" i="17"/>
  <c r="AC31" i="31" s="1"/>
  <c r="AV39" i="17"/>
  <c r="AC35" i="31" s="1"/>
  <c r="AN47" i="17"/>
  <c r="AC43" i="31" s="1"/>
  <c r="AT41" i="17"/>
  <c r="AC37" i="31" s="1"/>
  <c r="AX37" i="17"/>
  <c r="AC33" i="31" s="1"/>
  <c r="AP45" i="17"/>
  <c r="AC41" i="31" s="1"/>
  <c r="AR43" i="17"/>
  <c r="AC39" i="31" s="1"/>
  <c r="Z68" i="41"/>
  <c r="Z68" i="43"/>
  <c r="G69" i="42"/>
  <c r="D69" i="42"/>
  <c r="F69" i="42"/>
  <c r="F69" i="41"/>
  <c r="K69" i="41" s="1"/>
  <c r="D69" i="41"/>
  <c r="V69" i="41" s="1"/>
  <c r="J69" i="33"/>
  <c r="Q69" i="33" s="1"/>
  <c r="U69" i="33" s="1"/>
  <c r="I69" i="33"/>
  <c r="AD60" i="37"/>
  <c r="AD42" i="32"/>
  <c r="BP35" i="3"/>
  <c r="BF35" i="3"/>
  <c r="K69" i="33"/>
  <c r="AV31" i="32"/>
  <c r="AC46" i="25"/>
  <c r="AC36" i="25"/>
  <c r="AC48" i="25"/>
  <c r="AC44" i="25"/>
  <c r="AC47" i="25"/>
  <c r="AC43" i="25"/>
  <c r="AC39" i="25"/>
  <c r="AC33" i="25"/>
  <c r="AC35" i="25"/>
  <c r="AC42" i="25"/>
  <c r="AC49" i="25"/>
  <c r="AC45" i="25"/>
  <c r="AC41" i="25"/>
  <c r="AC37" i="25"/>
  <c r="AC34" i="25"/>
  <c r="AC38" i="25"/>
  <c r="AC40" i="25"/>
  <c r="AC31" i="25"/>
  <c r="AV31" i="25" s="1"/>
  <c r="AC32" i="25"/>
  <c r="BP34" i="17"/>
  <c r="BI35" i="18"/>
  <c r="BG35" i="18" s="1"/>
  <c r="BM35" i="18" s="1"/>
  <c r="BN35" i="18" s="1"/>
  <c r="BF34" i="17"/>
  <c r="Q79" i="25" l="1"/>
  <c r="P79" i="25"/>
  <c r="I79" i="25"/>
  <c r="E79" i="25"/>
  <c r="K79" i="25"/>
  <c r="F79" i="25"/>
  <c r="N79" i="25"/>
  <c r="D79" i="25"/>
  <c r="H79" i="25"/>
  <c r="G79" i="25"/>
  <c r="J79" i="25"/>
  <c r="L79" i="25"/>
  <c r="O79" i="25"/>
  <c r="M79" i="25"/>
  <c r="Q79" i="32"/>
  <c r="N79" i="32"/>
  <c r="P79" i="32"/>
  <c r="J79" i="32"/>
  <c r="O79" i="32"/>
  <c r="D79" i="32"/>
  <c r="I79" i="32"/>
  <c r="F79" i="32"/>
  <c r="L79" i="32"/>
  <c r="E79" i="32"/>
  <c r="H79" i="32"/>
  <c r="M79" i="32"/>
  <c r="K79" i="32"/>
  <c r="G79" i="32"/>
  <c r="L69" i="33"/>
  <c r="M69" i="33"/>
  <c r="F69" i="43"/>
  <c r="K69" i="43" s="1"/>
  <c r="D69" i="43"/>
  <c r="V69" i="43" s="1"/>
  <c r="J70" i="42"/>
  <c r="I70" i="42"/>
  <c r="M70" i="42" s="1"/>
  <c r="I69" i="41"/>
  <c r="L69" i="42"/>
  <c r="AA69" i="42" s="1"/>
  <c r="K69" i="42"/>
  <c r="J69" i="41"/>
  <c r="Q69" i="42"/>
  <c r="U69" i="42" s="1"/>
  <c r="G69" i="41"/>
  <c r="G69" i="43" s="1"/>
  <c r="P69" i="33"/>
  <c r="T69" i="33" s="1"/>
  <c r="Y69" i="33" s="1"/>
  <c r="AW31" i="32"/>
  <c r="R79" i="32"/>
  <c r="AW31" i="25"/>
  <c r="R79" i="25"/>
  <c r="BI35" i="17"/>
  <c r="BG35" i="17" s="1"/>
  <c r="BI36" i="3"/>
  <c r="BG36" i="3" s="1"/>
  <c r="BM36" i="3" s="1"/>
  <c r="BN36" i="3" s="1"/>
  <c r="BE36" i="3" s="1"/>
  <c r="S79" i="32"/>
  <c r="T79" i="32"/>
  <c r="U79" i="32"/>
  <c r="V79" i="32"/>
  <c r="W79" i="32"/>
  <c r="X79" i="32"/>
  <c r="Y79" i="32"/>
  <c r="Z79" i="32"/>
  <c r="AA79" i="32"/>
  <c r="AB79" i="32"/>
  <c r="AC79" i="32"/>
  <c r="AV31" i="31"/>
  <c r="S79" i="25"/>
  <c r="T79" i="25"/>
  <c r="U79" i="25"/>
  <c r="V79" i="25"/>
  <c r="W79" i="25"/>
  <c r="X79" i="25"/>
  <c r="Y79" i="25"/>
  <c r="Z79" i="25"/>
  <c r="AA79" i="25"/>
  <c r="AB79" i="25"/>
  <c r="AC79" i="25"/>
  <c r="BE35" i="18"/>
  <c r="BP35" i="18"/>
  <c r="AA69" i="33" l="1"/>
  <c r="AD69" i="33" s="1"/>
  <c r="AL50" i="18"/>
  <c r="AK51" i="18"/>
  <c r="AI53" i="18"/>
  <c r="AJ52" i="18"/>
  <c r="AM49" i="18"/>
  <c r="Q79" i="31"/>
  <c r="K79" i="31"/>
  <c r="L79" i="31"/>
  <c r="G79" i="31"/>
  <c r="M79" i="31"/>
  <c r="O79" i="31"/>
  <c r="F79" i="31"/>
  <c r="H79" i="31"/>
  <c r="J79" i="31"/>
  <c r="D79" i="31"/>
  <c r="E79" i="31"/>
  <c r="I79" i="31"/>
  <c r="N79" i="31"/>
  <c r="P79" i="31"/>
  <c r="AM50" i="3"/>
  <c r="AE46" i="32" s="1"/>
  <c r="AL51" i="3"/>
  <c r="AE47" i="32" s="1"/>
  <c r="AK52" i="3"/>
  <c r="AE48" i="32" s="1"/>
  <c r="AJ53" i="3"/>
  <c r="AE49" i="32" s="1"/>
  <c r="AY38" i="3"/>
  <c r="AE34" i="32" s="1"/>
  <c r="AU42" i="3"/>
  <c r="AE38" i="32" s="1"/>
  <c r="AQ46" i="3"/>
  <c r="AE42" i="32" s="1"/>
  <c r="AW40" i="3"/>
  <c r="AE36" i="32" s="1"/>
  <c r="AS44" i="3"/>
  <c r="AE40" i="32" s="1"/>
  <c r="AO48" i="3"/>
  <c r="AE44" i="32" s="1"/>
  <c r="AZ37" i="3"/>
  <c r="AE33" i="32" s="1"/>
  <c r="AR45" i="3"/>
  <c r="AE41" i="32" s="1"/>
  <c r="AX39" i="3"/>
  <c r="AE35" i="32" s="1"/>
  <c r="AT43" i="3"/>
  <c r="AE39" i="32" s="1"/>
  <c r="AV41" i="3"/>
  <c r="AE37" i="32" s="1"/>
  <c r="AN49" i="3"/>
  <c r="AE45" i="32" s="1"/>
  <c r="AP47" i="3"/>
  <c r="AE43" i="32" s="1"/>
  <c r="AP46" i="18"/>
  <c r="AT42" i="18"/>
  <c r="AX38" i="18"/>
  <c r="AN48" i="18"/>
  <c r="AR44" i="18"/>
  <c r="AV40" i="18"/>
  <c r="AZ36" i="18"/>
  <c r="AO47" i="18"/>
  <c r="AW39" i="18"/>
  <c r="AU41" i="18"/>
  <c r="AQ45" i="18"/>
  <c r="AY37" i="18"/>
  <c r="AS43" i="18"/>
  <c r="Z69" i="33"/>
  <c r="I69" i="43"/>
  <c r="M69" i="41"/>
  <c r="P69" i="41"/>
  <c r="T69" i="41" s="1"/>
  <c r="J69" i="43"/>
  <c r="P69" i="43" s="1"/>
  <c r="T69" i="43" s="1"/>
  <c r="L69" i="41"/>
  <c r="Q69" i="41"/>
  <c r="U69" i="41" s="1"/>
  <c r="P69" i="42"/>
  <c r="T69" i="42" s="1"/>
  <c r="Y69" i="42" s="1"/>
  <c r="I70" i="33"/>
  <c r="M70" i="33" s="1"/>
  <c r="AW31" i="31"/>
  <c r="R79" i="31"/>
  <c r="D127" i="25"/>
  <c r="AE60" i="39" s="1"/>
  <c r="C127" i="25"/>
  <c r="AE55" i="39" s="1"/>
  <c r="D127" i="32"/>
  <c r="C127" i="32"/>
  <c r="BP36" i="3"/>
  <c r="BF36" i="3"/>
  <c r="BM35" i="17"/>
  <c r="BN35" i="17" s="1"/>
  <c r="AV79" i="32"/>
  <c r="S79" i="31"/>
  <c r="T79" i="31"/>
  <c r="U79" i="31"/>
  <c r="V79" i="31"/>
  <c r="W79" i="31"/>
  <c r="X79" i="31"/>
  <c r="Y79" i="31"/>
  <c r="Z79" i="31"/>
  <c r="AA79" i="31"/>
  <c r="AB79" i="31"/>
  <c r="AC79" i="31"/>
  <c r="AV79" i="25"/>
  <c r="BF35" i="18"/>
  <c r="AD69" i="42" l="1"/>
  <c r="AA69" i="41"/>
  <c r="AA69" i="43" s="1"/>
  <c r="Y69" i="41"/>
  <c r="Z69" i="42"/>
  <c r="L69" i="43"/>
  <c r="M69" i="43"/>
  <c r="Q69" i="43"/>
  <c r="U69" i="43" s="1"/>
  <c r="Y69" i="43" s="1"/>
  <c r="J71" i="42"/>
  <c r="I71" i="42"/>
  <c r="M71" i="42" s="1"/>
  <c r="J70" i="33"/>
  <c r="G70" i="33"/>
  <c r="D70" i="33"/>
  <c r="F70" i="33"/>
  <c r="C127" i="31"/>
  <c r="AE55" i="37" s="1"/>
  <c r="D127" i="31"/>
  <c r="AE60" i="37" s="1"/>
  <c r="BI37" i="3"/>
  <c r="BG37" i="3" s="1"/>
  <c r="BM37" i="3" s="1"/>
  <c r="BN37" i="3" s="1"/>
  <c r="BE37" i="3" s="1"/>
  <c r="BP35" i="17"/>
  <c r="BE35" i="17"/>
  <c r="AE55" i="30"/>
  <c r="AE60" i="30"/>
  <c r="AV32" i="32"/>
  <c r="AD47" i="25"/>
  <c r="AD43" i="25"/>
  <c r="AD33" i="25"/>
  <c r="AD49" i="25"/>
  <c r="AD45" i="25"/>
  <c r="AD37" i="25"/>
  <c r="AD48" i="25"/>
  <c r="AD44" i="25"/>
  <c r="AD40" i="25"/>
  <c r="AD36" i="25"/>
  <c r="AD32" i="25"/>
  <c r="AV32" i="25" s="1"/>
  <c r="AD39" i="25"/>
  <c r="AD42" i="25"/>
  <c r="AD38" i="25"/>
  <c r="AD34" i="25"/>
  <c r="AV79" i="31"/>
  <c r="AD46" i="25"/>
  <c r="AD41" i="25"/>
  <c r="AD35" i="25"/>
  <c r="BI36" i="18"/>
  <c r="BG36" i="18" s="1"/>
  <c r="BM36" i="18" s="1"/>
  <c r="BN36" i="18" s="1"/>
  <c r="AD69" i="41" l="1"/>
  <c r="R80" i="32"/>
  <c r="L80" i="32"/>
  <c r="K80" i="32"/>
  <c r="M80" i="32"/>
  <c r="D80" i="32"/>
  <c r="Q80" i="32"/>
  <c r="F80" i="32"/>
  <c r="H80" i="32"/>
  <c r="G80" i="32"/>
  <c r="O80" i="32"/>
  <c r="I80" i="32"/>
  <c r="J80" i="32"/>
  <c r="E80" i="32"/>
  <c r="N80" i="32"/>
  <c r="P80" i="32"/>
  <c r="AI53" i="17"/>
  <c r="AD49" i="31" s="1"/>
  <c r="AL50" i="17"/>
  <c r="AD46" i="31" s="1"/>
  <c r="AK51" i="17"/>
  <c r="AD47" i="31" s="1"/>
  <c r="AJ52" i="17"/>
  <c r="AD48" i="31" s="1"/>
  <c r="AM49" i="17"/>
  <c r="AD45" i="31" s="1"/>
  <c r="H80" i="25"/>
  <c r="G80" i="25"/>
  <c r="I80" i="25"/>
  <c r="O80" i="25"/>
  <c r="P80" i="25"/>
  <c r="Q80" i="25"/>
  <c r="K80" i="25"/>
  <c r="J80" i="25"/>
  <c r="N80" i="25"/>
  <c r="L80" i="25"/>
  <c r="F80" i="25"/>
  <c r="D80" i="25"/>
  <c r="M80" i="25"/>
  <c r="E80" i="25"/>
  <c r="AM51" i="3"/>
  <c r="AF47" i="32" s="1"/>
  <c r="AK53" i="3"/>
  <c r="AF49" i="32" s="1"/>
  <c r="AL52" i="3"/>
  <c r="AF48" i="32" s="1"/>
  <c r="AW41" i="3"/>
  <c r="AF37" i="32" s="1"/>
  <c r="AS45" i="3"/>
  <c r="AF41" i="32" s="1"/>
  <c r="AO49" i="3"/>
  <c r="AF45" i="32" s="1"/>
  <c r="AY39" i="3"/>
  <c r="AF35" i="32" s="1"/>
  <c r="AU43" i="3"/>
  <c r="AF39" i="32" s="1"/>
  <c r="AQ47" i="3"/>
  <c r="AF43" i="32" s="1"/>
  <c r="AZ38" i="3"/>
  <c r="AF34" i="32" s="1"/>
  <c r="AR46" i="3"/>
  <c r="AF42" i="32" s="1"/>
  <c r="AX40" i="3"/>
  <c r="AF36" i="32" s="1"/>
  <c r="AP48" i="3"/>
  <c r="AF44" i="32" s="1"/>
  <c r="AT44" i="3"/>
  <c r="AF40" i="32" s="1"/>
  <c r="AV42" i="3"/>
  <c r="AF38" i="32" s="1"/>
  <c r="AN50" i="3"/>
  <c r="AF46" i="32" s="1"/>
  <c r="AW39" i="17"/>
  <c r="AD35" i="31" s="1"/>
  <c r="AS43" i="17"/>
  <c r="AD39" i="31" s="1"/>
  <c r="AO47" i="17"/>
  <c r="AD43" i="31" s="1"/>
  <c r="AZ36" i="17"/>
  <c r="AD32" i="31" s="1"/>
  <c r="AV32" i="31" s="1"/>
  <c r="AY37" i="17"/>
  <c r="AD33" i="31" s="1"/>
  <c r="AU41" i="17"/>
  <c r="AD37" i="31" s="1"/>
  <c r="AQ45" i="17"/>
  <c r="AD41" i="31" s="1"/>
  <c r="AV40" i="17"/>
  <c r="AD36" i="31" s="1"/>
  <c r="AN48" i="17"/>
  <c r="AD44" i="31" s="1"/>
  <c r="AX38" i="17"/>
  <c r="AD34" i="31" s="1"/>
  <c r="AP46" i="17"/>
  <c r="AD42" i="31" s="1"/>
  <c r="AR44" i="17"/>
  <c r="AD40" i="31" s="1"/>
  <c r="AT42" i="17"/>
  <c r="AD38" i="31" s="1"/>
  <c r="S80" i="25"/>
  <c r="R80" i="25"/>
  <c r="Z69" i="41"/>
  <c r="Z69" i="43"/>
  <c r="G70" i="42"/>
  <c r="D70" i="42"/>
  <c r="F70" i="42"/>
  <c r="F70" i="41"/>
  <c r="K70" i="41" s="1"/>
  <c r="I70" i="41"/>
  <c r="G70" i="41"/>
  <c r="D70" i="41"/>
  <c r="Q70" i="33"/>
  <c r="U70" i="33" s="1"/>
  <c r="L70" i="33"/>
  <c r="AA70" i="33" s="1"/>
  <c r="P70" i="33"/>
  <c r="T70" i="33" s="1"/>
  <c r="AW32" i="32"/>
  <c r="S80" i="32"/>
  <c r="BP37" i="3"/>
  <c r="BF37" i="3"/>
  <c r="BF35" i="17"/>
  <c r="K59" i="33"/>
  <c r="K70" i="33"/>
  <c r="T80" i="32"/>
  <c r="U80" i="32"/>
  <c r="V80" i="32"/>
  <c r="W80" i="32"/>
  <c r="X80" i="32"/>
  <c r="Y80" i="32"/>
  <c r="Z80" i="32"/>
  <c r="AA80" i="32"/>
  <c r="AB80" i="32"/>
  <c r="AC80" i="32"/>
  <c r="AD80" i="32"/>
  <c r="AD80" i="25"/>
  <c r="AW32" i="25"/>
  <c r="T80" i="25"/>
  <c r="U80" i="25"/>
  <c r="V80" i="25"/>
  <c r="W80" i="25"/>
  <c r="X80" i="25"/>
  <c r="Y80" i="25"/>
  <c r="Z80" i="25"/>
  <c r="AA80" i="25"/>
  <c r="AB80" i="25"/>
  <c r="AC80" i="25"/>
  <c r="BP36" i="18"/>
  <c r="BE36" i="18"/>
  <c r="AM50" i="18" l="1"/>
  <c r="AJ53" i="18"/>
  <c r="AL51" i="18"/>
  <c r="AK52" i="18"/>
  <c r="R80" i="31"/>
  <c r="D80" i="31"/>
  <c r="P80" i="31"/>
  <c r="L80" i="31"/>
  <c r="I80" i="31"/>
  <c r="J80" i="31"/>
  <c r="K80" i="31"/>
  <c r="E80" i="31"/>
  <c r="F80" i="31"/>
  <c r="G80" i="31"/>
  <c r="Q80" i="31"/>
  <c r="O80" i="31"/>
  <c r="M80" i="31"/>
  <c r="H80" i="31"/>
  <c r="N80" i="31"/>
  <c r="AN49" i="18"/>
  <c r="AR45" i="18"/>
  <c r="AV41" i="18"/>
  <c r="AZ37" i="18"/>
  <c r="AP47" i="18"/>
  <c r="AT43" i="18"/>
  <c r="AX39" i="18"/>
  <c r="AU42" i="18"/>
  <c r="AS44" i="18"/>
  <c r="AO48" i="18"/>
  <c r="AW40" i="18"/>
  <c r="AQ46" i="18"/>
  <c r="AY38" i="18"/>
  <c r="Y70" i="33"/>
  <c r="AD70" i="33" s="1"/>
  <c r="I70" i="43"/>
  <c r="M70" i="43" s="1"/>
  <c r="M70" i="41"/>
  <c r="F70" i="43"/>
  <c r="K70" i="43" s="1"/>
  <c r="D70" i="43"/>
  <c r="V70" i="43" s="1"/>
  <c r="G70" i="43"/>
  <c r="BI38" i="3"/>
  <c r="BG38" i="3" s="1"/>
  <c r="BM38" i="3" s="1"/>
  <c r="BN38" i="3" s="1"/>
  <c r="BE38" i="3" s="1"/>
  <c r="J72" i="42"/>
  <c r="I72" i="42"/>
  <c r="M72" i="42" s="1"/>
  <c r="K70" i="42"/>
  <c r="L70" i="42"/>
  <c r="AA70" i="42" s="1"/>
  <c r="J70" i="41"/>
  <c r="Q70" i="42"/>
  <c r="U70" i="42" s="1"/>
  <c r="L70" i="41"/>
  <c r="V70" i="41"/>
  <c r="I71" i="33"/>
  <c r="M71" i="33" s="1"/>
  <c r="AW32" i="31"/>
  <c r="S80" i="31"/>
  <c r="D128" i="25"/>
  <c r="AF60" i="39" s="1"/>
  <c r="C128" i="25"/>
  <c r="AF55" i="39" s="1"/>
  <c r="BI36" i="17"/>
  <c r="BG36" i="17" s="1"/>
  <c r="BM36" i="17" s="1"/>
  <c r="BN36" i="17" s="1"/>
  <c r="D128" i="32"/>
  <c r="C128" i="32"/>
  <c r="AV80" i="32"/>
  <c r="T80" i="31"/>
  <c r="U80" i="31"/>
  <c r="V80" i="31"/>
  <c r="W80" i="31"/>
  <c r="X80" i="31"/>
  <c r="Y80" i="31"/>
  <c r="Z80" i="31"/>
  <c r="AA80" i="31"/>
  <c r="AB80" i="31"/>
  <c r="AC80" i="31"/>
  <c r="AD80" i="31"/>
  <c r="AV80" i="25"/>
  <c r="BF36" i="18"/>
  <c r="AA70" i="41" l="1"/>
  <c r="AA70" i="43" s="1"/>
  <c r="AM52" i="3"/>
  <c r="AL53" i="3"/>
  <c r="AG49" i="32" s="1"/>
  <c r="AY40" i="3"/>
  <c r="AG36" i="32" s="1"/>
  <c r="AU44" i="3"/>
  <c r="AG40" i="32" s="1"/>
  <c r="AQ48" i="3"/>
  <c r="AG44" i="32" s="1"/>
  <c r="AW42" i="3"/>
  <c r="AG38" i="32" s="1"/>
  <c r="AS46" i="3"/>
  <c r="AG42" i="32" s="1"/>
  <c r="AO50" i="3"/>
  <c r="AG46" i="32" s="1"/>
  <c r="AZ39" i="3"/>
  <c r="AG35" i="32" s="1"/>
  <c r="AR47" i="3"/>
  <c r="AG43" i="32" s="1"/>
  <c r="AX41" i="3"/>
  <c r="AG37" i="32" s="1"/>
  <c r="AT45" i="3"/>
  <c r="AG41" i="32" s="1"/>
  <c r="AV43" i="3"/>
  <c r="AG39" i="32" s="1"/>
  <c r="AN51" i="3"/>
  <c r="AG47" i="32" s="1"/>
  <c r="AP49" i="3"/>
  <c r="AG45" i="32" s="1"/>
  <c r="Z70" i="33"/>
  <c r="L70" i="43"/>
  <c r="P70" i="41"/>
  <c r="T70" i="41" s="1"/>
  <c r="J70" i="43"/>
  <c r="Q70" i="43" s="1"/>
  <c r="U70" i="43" s="1"/>
  <c r="BP38" i="3"/>
  <c r="I73" i="42" s="1"/>
  <c r="M73" i="42" s="1"/>
  <c r="AG48" i="32"/>
  <c r="BF38" i="3"/>
  <c r="Q70" i="41"/>
  <c r="U70" i="41" s="1"/>
  <c r="P70" i="42"/>
  <c r="T70" i="42" s="1"/>
  <c r="Y70" i="42" s="1"/>
  <c r="J71" i="33"/>
  <c r="G71" i="33"/>
  <c r="D71" i="33"/>
  <c r="F71" i="33"/>
  <c r="C128" i="31"/>
  <c r="AF55" i="37" s="1"/>
  <c r="D128" i="31"/>
  <c r="AF60" i="37" s="1"/>
  <c r="BP36" i="17"/>
  <c r="BE36" i="17"/>
  <c r="AF55" i="30"/>
  <c r="AF60" i="30"/>
  <c r="AV33" i="32"/>
  <c r="AE44" i="25"/>
  <c r="AE35" i="25"/>
  <c r="AE43" i="25"/>
  <c r="AE46" i="25"/>
  <c r="AE42" i="25"/>
  <c r="AE38" i="25"/>
  <c r="AE33" i="25"/>
  <c r="AV33" i="25" s="1"/>
  <c r="AE48" i="25"/>
  <c r="AE40" i="25"/>
  <c r="AV80" i="31"/>
  <c r="AE47" i="25"/>
  <c r="AE39" i="25"/>
  <c r="AE34" i="25"/>
  <c r="AE49" i="25"/>
  <c r="AE45" i="25"/>
  <c r="AE41" i="25"/>
  <c r="AE37" i="25"/>
  <c r="AE36" i="25"/>
  <c r="BI37" i="18"/>
  <c r="BG37" i="18" s="1"/>
  <c r="BM37" i="18" s="1"/>
  <c r="AD70" i="42" l="1"/>
  <c r="AK52" i="17"/>
  <c r="AM50" i="17"/>
  <c r="AE46" i="31" s="1"/>
  <c r="AL51" i="17"/>
  <c r="AE47" i="31" s="1"/>
  <c r="AJ53" i="17"/>
  <c r="AE49" i="31" s="1"/>
  <c r="O81" i="32"/>
  <c r="I81" i="32"/>
  <c r="J81" i="32"/>
  <c r="K81" i="32"/>
  <c r="P81" i="32"/>
  <c r="L81" i="32"/>
  <c r="M81" i="32"/>
  <c r="Q81" i="32"/>
  <c r="H81" i="32"/>
  <c r="E81" i="32"/>
  <c r="R81" i="32"/>
  <c r="D81" i="32"/>
  <c r="N81" i="32"/>
  <c r="G81" i="32"/>
  <c r="F81" i="32"/>
  <c r="K81" i="25"/>
  <c r="J81" i="25"/>
  <c r="H81" i="25"/>
  <c r="Q81" i="25"/>
  <c r="L81" i="25"/>
  <c r="P81" i="25"/>
  <c r="G81" i="25"/>
  <c r="I81" i="25"/>
  <c r="O81" i="25"/>
  <c r="F81" i="25"/>
  <c r="R81" i="25"/>
  <c r="E81" i="25"/>
  <c r="N81" i="25"/>
  <c r="M81" i="25"/>
  <c r="D81" i="25"/>
  <c r="T81" i="32"/>
  <c r="S81" i="32"/>
  <c r="AY38" i="17"/>
  <c r="AE34" i="31" s="1"/>
  <c r="AU42" i="17"/>
  <c r="AE38" i="31" s="1"/>
  <c r="AQ46" i="17"/>
  <c r="AE42" i="31" s="1"/>
  <c r="AW40" i="17"/>
  <c r="AE36" i="31" s="1"/>
  <c r="AS44" i="17"/>
  <c r="AE40" i="31" s="1"/>
  <c r="AO48" i="17"/>
  <c r="AE44" i="31" s="1"/>
  <c r="AV41" i="17"/>
  <c r="AE37" i="31" s="1"/>
  <c r="AN49" i="17"/>
  <c r="AE45" i="31" s="1"/>
  <c r="AT43" i="17"/>
  <c r="AE39" i="31" s="1"/>
  <c r="AX39" i="17"/>
  <c r="AE35" i="31" s="1"/>
  <c r="AP47" i="17"/>
  <c r="AE43" i="31" s="1"/>
  <c r="AZ37" i="17"/>
  <c r="AE33" i="31" s="1"/>
  <c r="AV33" i="31" s="1"/>
  <c r="AR45" i="17"/>
  <c r="AE41" i="31" s="1"/>
  <c r="T81" i="25"/>
  <c r="S81" i="25"/>
  <c r="Y70" i="41"/>
  <c r="AD70" i="41" s="1"/>
  <c r="Z70" i="42"/>
  <c r="P70" i="43"/>
  <c r="T70" i="43" s="1"/>
  <c r="Y70" i="43" s="1"/>
  <c r="BI39" i="3"/>
  <c r="BG39" i="3" s="1"/>
  <c r="BM39" i="3" s="1"/>
  <c r="BN39" i="3" s="1"/>
  <c r="BE39" i="3" s="1"/>
  <c r="AM53" i="3" s="1"/>
  <c r="J73" i="42"/>
  <c r="G71" i="42"/>
  <c r="D71" i="42"/>
  <c r="F71" i="42"/>
  <c r="F71" i="41"/>
  <c r="K71" i="41" s="1"/>
  <c r="I71" i="41"/>
  <c r="G71" i="41"/>
  <c r="Q71" i="33"/>
  <c r="U71" i="33" s="1"/>
  <c r="D71" i="41"/>
  <c r="V71" i="41" s="1"/>
  <c r="L71" i="33"/>
  <c r="AA71" i="33" s="1"/>
  <c r="P71" i="33"/>
  <c r="T71" i="33" s="1"/>
  <c r="BN37" i="18"/>
  <c r="BP37" i="18" s="1"/>
  <c r="BF36" i="17"/>
  <c r="AE48" i="31"/>
  <c r="K71" i="33"/>
  <c r="AE81" i="32"/>
  <c r="AW33" i="32"/>
  <c r="U81" i="32"/>
  <c r="V81" i="32"/>
  <c r="W81" i="32"/>
  <c r="X81" i="32"/>
  <c r="Y81" i="32"/>
  <c r="Z81" i="32"/>
  <c r="AA81" i="32"/>
  <c r="AB81" i="32"/>
  <c r="AC81" i="32"/>
  <c r="AD81" i="32"/>
  <c r="AE81" i="25"/>
  <c r="AW33" i="25"/>
  <c r="U81" i="25"/>
  <c r="V81" i="25"/>
  <c r="W81" i="25"/>
  <c r="X81" i="25"/>
  <c r="Y81" i="25"/>
  <c r="Z81" i="25"/>
  <c r="AA81" i="25"/>
  <c r="AB81" i="25"/>
  <c r="AC81" i="25"/>
  <c r="AD81" i="25"/>
  <c r="N81" i="31" l="1"/>
  <c r="G81" i="31"/>
  <c r="K81" i="31"/>
  <c r="R81" i="31"/>
  <c r="P81" i="31"/>
  <c r="L81" i="31"/>
  <c r="D81" i="31"/>
  <c r="M81" i="31"/>
  <c r="Q81" i="31"/>
  <c r="F81" i="31"/>
  <c r="O81" i="31"/>
  <c r="H81" i="31"/>
  <c r="E81" i="31"/>
  <c r="I81" i="31"/>
  <c r="J81" i="31"/>
  <c r="AW43" i="3"/>
  <c r="AH39" i="32" s="1"/>
  <c r="AS47" i="3"/>
  <c r="AH43" i="32" s="1"/>
  <c r="AO51" i="3"/>
  <c r="AH47" i="32" s="1"/>
  <c r="AY41" i="3"/>
  <c r="AH37" i="32" s="1"/>
  <c r="AU45" i="3"/>
  <c r="AH41" i="32" s="1"/>
  <c r="AQ49" i="3"/>
  <c r="AH45" i="32" s="1"/>
  <c r="AZ40" i="3"/>
  <c r="AH36" i="32" s="1"/>
  <c r="AR48" i="3"/>
  <c r="AH44" i="32" s="1"/>
  <c r="AX42" i="3"/>
  <c r="AP50" i="3"/>
  <c r="AH46" i="32" s="1"/>
  <c r="AT46" i="3"/>
  <c r="AH42" i="32" s="1"/>
  <c r="AV44" i="3"/>
  <c r="AH40" i="32" s="1"/>
  <c r="AN52" i="3"/>
  <c r="AH48" i="32" s="1"/>
  <c r="T81" i="31"/>
  <c r="S81" i="31"/>
  <c r="Y71" i="33"/>
  <c r="AD71" i="33" s="1"/>
  <c r="Z70" i="41"/>
  <c r="Z70" i="43"/>
  <c r="I71" i="43"/>
  <c r="M71" i="43" s="1"/>
  <c r="M71" i="41"/>
  <c r="BP39" i="3"/>
  <c r="D71" i="43"/>
  <c r="V71" i="43" s="1"/>
  <c r="G71" i="43"/>
  <c r="F71" i="43"/>
  <c r="K71" i="43" s="1"/>
  <c r="I74" i="42"/>
  <c r="M74" i="42" s="1"/>
  <c r="J71" i="41"/>
  <c r="Q71" i="42"/>
  <c r="U71" i="42" s="1"/>
  <c r="L71" i="42"/>
  <c r="AA71" i="42" s="1"/>
  <c r="K71" i="42"/>
  <c r="P71" i="42"/>
  <c r="T71" i="42" s="1"/>
  <c r="L71" i="41"/>
  <c r="I72" i="33"/>
  <c r="M72" i="33" s="1"/>
  <c r="BE37" i="18"/>
  <c r="D129" i="25"/>
  <c r="AG60" i="39" s="1"/>
  <c r="C129" i="25"/>
  <c r="AG55" i="39" s="1"/>
  <c r="BI37" i="17"/>
  <c r="BG37" i="17" s="1"/>
  <c r="BM37" i="17" s="1"/>
  <c r="BN37" i="17" s="1"/>
  <c r="BP37" i="17" s="1"/>
  <c r="D129" i="32"/>
  <c r="C129" i="32"/>
  <c r="AV81" i="32"/>
  <c r="AE81" i="31"/>
  <c r="AW33" i="31"/>
  <c r="U81" i="31"/>
  <c r="V81" i="31"/>
  <c r="W81" i="31"/>
  <c r="X81" i="31"/>
  <c r="Y81" i="31"/>
  <c r="Z81" i="31"/>
  <c r="AA81" i="31"/>
  <c r="AB81" i="31"/>
  <c r="AC81" i="31"/>
  <c r="AD81" i="31"/>
  <c r="AV81" i="25"/>
  <c r="AH38" i="32"/>
  <c r="AH49" i="32"/>
  <c r="BF39" i="3"/>
  <c r="AA71" i="41" l="1"/>
  <c r="AA71" i="43" s="1"/>
  <c r="AL52" i="18"/>
  <c r="AM51" i="18"/>
  <c r="AK53" i="18"/>
  <c r="AP48" i="18"/>
  <c r="AF44" i="25" s="1"/>
  <c r="AT44" i="18"/>
  <c r="AF40" i="25" s="1"/>
  <c r="AX40" i="18"/>
  <c r="AF36" i="25" s="1"/>
  <c r="AN50" i="18"/>
  <c r="AR46" i="18"/>
  <c r="AF42" i="25" s="1"/>
  <c r="AV42" i="18"/>
  <c r="AF38" i="25" s="1"/>
  <c r="AZ38" i="18"/>
  <c r="AF34" i="25" s="1"/>
  <c r="AV34" i="25" s="1"/>
  <c r="AS45" i="18"/>
  <c r="AF41" i="25" s="1"/>
  <c r="AQ47" i="18"/>
  <c r="AF43" i="25" s="1"/>
  <c r="AY39" i="18"/>
  <c r="AF35" i="25" s="1"/>
  <c r="AU43" i="18"/>
  <c r="AF39" i="25" s="1"/>
  <c r="AO49" i="18"/>
  <c r="AW41" i="18"/>
  <c r="AF37" i="25" s="1"/>
  <c r="Y71" i="42"/>
  <c r="Z71" i="33"/>
  <c r="L71" i="43"/>
  <c r="P71" i="41"/>
  <c r="T71" i="41" s="1"/>
  <c r="J71" i="43"/>
  <c r="P71" i="43" s="1"/>
  <c r="T71" i="43" s="1"/>
  <c r="J74" i="42"/>
  <c r="Q71" i="41"/>
  <c r="U71" i="41" s="1"/>
  <c r="I72" i="41"/>
  <c r="G72" i="33"/>
  <c r="D72" i="33"/>
  <c r="F72" i="33"/>
  <c r="BF37" i="18"/>
  <c r="C129" i="31"/>
  <c r="AG55" i="37" s="1"/>
  <c r="BE37" i="17"/>
  <c r="D129" i="31"/>
  <c r="AG60" i="37" s="1"/>
  <c r="AG55" i="30"/>
  <c r="AG60" i="30"/>
  <c r="AV34" i="32"/>
  <c r="AV81" i="31"/>
  <c r="BI40" i="3"/>
  <c r="BG40" i="3" s="1"/>
  <c r="BM40" i="3" s="1"/>
  <c r="BN40" i="3" s="1"/>
  <c r="BE40" i="3" s="1"/>
  <c r="AD71" i="42" l="1"/>
  <c r="D82" i="25"/>
  <c r="K82" i="25"/>
  <c r="O82" i="25"/>
  <c r="M82" i="25"/>
  <c r="P82" i="25"/>
  <c r="J82" i="25"/>
  <c r="Q82" i="25"/>
  <c r="N82" i="25"/>
  <c r="H82" i="25"/>
  <c r="R82" i="25"/>
  <c r="I82" i="25"/>
  <c r="F82" i="25"/>
  <c r="S82" i="25"/>
  <c r="L82" i="25"/>
  <c r="G82" i="25"/>
  <c r="E82" i="25"/>
  <c r="T82" i="32"/>
  <c r="D82" i="32"/>
  <c r="L82" i="32"/>
  <c r="J82" i="32"/>
  <c r="S82" i="32"/>
  <c r="N82" i="32"/>
  <c r="E82" i="32"/>
  <c r="I82" i="32"/>
  <c r="K82" i="32"/>
  <c r="H82" i="32"/>
  <c r="Q82" i="32"/>
  <c r="R82" i="32"/>
  <c r="G82" i="32"/>
  <c r="F82" i="32"/>
  <c r="M82" i="32"/>
  <c r="P82" i="32"/>
  <c r="O82" i="32"/>
  <c r="AM51" i="17"/>
  <c r="AF47" i="31" s="1"/>
  <c r="AL52" i="17"/>
  <c r="AF48" i="31" s="1"/>
  <c r="AK53" i="17"/>
  <c r="AF49" i="31" s="1"/>
  <c r="AY42" i="3"/>
  <c r="AI38" i="32" s="1"/>
  <c r="AU46" i="3"/>
  <c r="AI42" i="32" s="1"/>
  <c r="AQ50" i="3"/>
  <c r="AI46" i="32" s="1"/>
  <c r="AW44" i="3"/>
  <c r="AI40" i="32" s="1"/>
  <c r="AS48" i="3"/>
  <c r="AI44" i="32" s="1"/>
  <c r="AO52" i="3"/>
  <c r="AI48" i="32" s="1"/>
  <c r="AZ41" i="3"/>
  <c r="AI37" i="32" s="1"/>
  <c r="AR49" i="3"/>
  <c r="AI45" i="32" s="1"/>
  <c r="AX43" i="3"/>
  <c r="AI39" i="32" s="1"/>
  <c r="AP51" i="3"/>
  <c r="AI47" i="32" s="1"/>
  <c r="AT47" i="3"/>
  <c r="AI43" i="32" s="1"/>
  <c r="AV45" i="3"/>
  <c r="AI41" i="32" s="1"/>
  <c r="AN53" i="3"/>
  <c r="AI49" i="32" s="1"/>
  <c r="AW41" i="17"/>
  <c r="AF37" i="31" s="1"/>
  <c r="AS45" i="17"/>
  <c r="AF41" i="31" s="1"/>
  <c r="AO49" i="17"/>
  <c r="AF45" i="31" s="1"/>
  <c r="AY39" i="17"/>
  <c r="AF35" i="31" s="1"/>
  <c r="AU43" i="17"/>
  <c r="AF39" i="31" s="1"/>
  <c r="AQ47" i="17"/>
  <c r="AF43" i="31" s="1"/>
  <c r="AV42" i="17"/>
  <c r="AF38" i="31" s="1"/>
  <c r="AN50" i="17"/>
  <c r="AF46" i="31" s="1"/>
  <c r="AX40" i="17"/>
  <c r="AF36" i="31" s="1"/>
  <c r="AP48" i="17"/>
  <c r="AF44" i="31" s="1"/>
  <c r="AZ38" i="17"/>
  <c r="AF34" i="31" s="1"/>
  <c r="AV34" i="31" s="1"/>
  <c r="AR46" i="17"/>
  <c r="AF42" i="31" s="1"/>
  <c r="AT44" i="17"/>
  <c r="AF40" i="31" s="1"/>
  <c r="U82" i="25"/>
  <c r="T82" i="25"/>
  <c r="Y71" i="41"/>
  <c r="AD71" i="41" s="1"/>
  <c r="Z71" i="42"/>
  <c r="I72" i="43"/>
  <c r="M72" i="43" s="1"/>
  <c r="M72" i="41"/>
  <c r="Q71" i="43"/>
  <c r="U71" i="43" s="1"/>
  <c r="Y71" i="43" s="1"/>
  <c r="G72" i="42"/>
  <c r="D72" i="42"/>
  <c r="F72" i="42"/>
  <c r="F72" i="41"/>
  <c r="K72" i="41" s="1"/>
  <c r="G72" i="41"/>
  <c r="D72" i="41"/>
  <c r="V72" i="41" s="1"/>
  <c r="J72" i="33"/>
  <c r="Q72" i="33" s="1"/>
  <c r="U72" i="33" s="1"/>
  <c r="L72" i="33"/>
  <c r="AA72" i="33" s="1"/>
  <c r="AW34" i="32"/>
  <c r="U82" i="32"/>
  <c r="AF45" i="25"/>
  <c r="AF49" i="25"/>
  <c r="BI38" i="18"/>
  <c r="BG38" i="18" s="1"/>
  <c r="BM38" i="18" s="1"/>
  <c r="BN38" i="18" s="1"/>
  <c r="BP38" i="18" s="1"/>
  <c r="AF46" i="25"/>
  <c r="AF47" i="25"/>
  <c r="AF48" i="25"/>
  <c r="BF37" i="17"/>
  <c r="K72" i="33"/>
  <c r="V82" i="32"/>
  <c r="W82" i="32"/>
  <c r="X82" i="32"/>
  <c r="Y82" i="32"/>
  <c r="Z82" i="32"/>
  <c r="AA82" i="32"/>
  <c r="AB82" i="32"/>
  <c r="AC82" i="32"/>
  <c r="AD82" i="32"/>
  <c r="AE82" i="32"/>
  <c r="AF82" i="32"/>
  <c r="AF82" i="25"/>
  <c r="AW34" i="25"/>
  <c r="V82" i="25"/>
  <c r="W82" i="25"/>
  <c r="X82" i="25"/>
  <c r="Y82" i="25"/>
  <c r="Z82" i="25"/>
  <c r="AA82" i="25"/>
  <c r="AB82" i="25"/>
  <c r="AC82" i="25"/>
  <c r="AD82" i="25"/>
  <c r="AE82" i="25"/>
  <c r="BP40" i="3"/>
  <c r="BF40" i="3"/>
  <c r="D82" i="31" l="1"/>
  <c r="M82" i="31"/>
  <c r="K82" i="31"/>
  <c r="S82" i="31"/>
  <c r="Q82" i="31"/>
  <c r="F82" i="31"/>
  <c r="J82" i="31"/>
  <c r="I82" i="31"/>
  <c r="G82" i="31"/>
  <c r="H82" i="31"/>
  <c r="N82" i="31"/>
  <c r="O82" i="31"/>
  <c r="E82" i="31"/>
  <c r="L82" i="31"/>
  <c r="R82" i="31"/>
  <c r="P82" i="31"/>
  <c r="U82" i="31"/>
  <c r="T82" i="31"/>
  <c r="Z71" i="41"/>
  <c r="Z71" i="43"/>
  <c r="Q72" i="42"/>
  <c r="U72" i="42" s="1"/>
  <c r="F72" i="43"/>
  <c r="K72" i="43" s="1"/>
  <c r="D72" i="43"/>
  <c r="V72" i="43" s="1"/>
  <c r="G72" i="43"/>
  <c r="J75" i="42"/>
  <c r="I75" i="42"/>
  <c r="M75" i="42" s="1"/>
  <c r="L72" i="42"/>
  <c r="AA72" i="42" s="1"/>
  <c r="P72" i="42"/>
  <c r="T72" i="42" s="1"/>
  <c r="K72" i="42"/>
  <c r="BI38" i="17"/>
  <c r="BG38" i="17" s="1"/>
  <c r="BM38" i="17" s="1"/>
  <c r="BN38" i="17" s="1"/>
  <c r="BP38" i="17" s="1"/>
  <c r="J72" i="41"/>
  <c r="L72" i="41"/>
  <c r="AA72" i="41" s="1"/>
  <c r="I73" i="33"/>
  <c r="M73" i="33" s="1"/>
  <c r="P72" i="33"/>
  <c r="T72" i="33" s="1"/>
  <c r="Y72" i="33" s="1"/>
  <c r="AD72" i="33" s="1"/>
  <c r="BE38" i="18"/>
  <c r="D130" i="25"/>
  <c r="AH60" i="39" s="1"/>
  <c r="C130" i="25"/>
  <c r="AH55" i="39" s="1"/>
  <c r="D130" i="32"/>
  <c r="C130" i="32"/>
  <c r="AV82" i="32"/>
  <c r="AF82" i="31"/>
  <c r="AW34" i="31"/>
  <c r="V82" i="31"/>
  <c r="W82" i="31"/>
  <c r="X82" i="31"/>
  <c r="Y82" i="31"/>
  <c r="Z82" i="31"/>
  <c r="AA82" i="31"/>
  <c r="AB82" i="31"/>
  <c r="AC82" i="31"/>
  <c r="AD82" i="31"/>
  <c r="AE82" i="31"/>
  <c r="AV82" i="25"/>
  <c r="BE38" i="17"/>
  <c r="BI41" i="3"/>
  <c r="BG41" i="3" s="1"/>
  <c r="BM41" i="3" s="1"/>
  <c r="BN41" i="3" s="1"/>
  <c r="BE41" i="3" s="1"/>
  <c r="AA72" i="43" l="1"/>
  <c r="AL53" i="17"/>
  <c r="AG49" i="31" s="1"/>
  <c r="AM52" i="17"/>
  <c r="AM52" i="18"/>
  <c r="AL53" i="18"/>
  <c r="AW45" i="3"/>
  <c r="AS49" i="3"/>
  <c r="AO53" i="3"/>
  <c r="AY43" i="3"/>
  <c r="AU47" i="3"/>
  <c r="AQ51" i="3"/>
  <c r="AZ42" i="3"/>
  <c r="AR50" i="3"/>
  <c r="AX44" i="3"/>
  <c r="AT48" i="3"/>
  <c r="AV46" i="3"/>
  <c r="AP52" i="3"/>
  <c r="AY40" i="17"/>
  <c r="AG36" i="31" s="1"/>
  <c r="AU44" i="17"/>
  <c r="AG40" i="31" s="1"/>
  <c r="AQ48" i="17"/>
  <c r="AG44" i="31" s="1"/>
  <c r="AW42" i="17"/>
  <c r="AG38" i="31" s="1"/>
  <c r="AS46" i="17"/>
  <c r="AG42" i="31" s="1"/>
  <c r="AO50" i="17"/>
  <c r="AG46" i="31" s="1"/>
  <c r="AV43" i="17"/>
  <c r="AG39" i="31" s="1"/>
  <c r="AN51" i="17"/>
  <c r="AG47" i="31" s="1"/>
  <c r="AT45" i="17"/>
  <c r="AX41" i="17"/>
  <c r="AG37" i="31" s="1"/>
  <c r="AP49" i="17"/>
  <c r="AG45" i="31" s="1"/>
  <c r="AZ39" i="17"/>
  <c r="AG35" i="31" s="1"/>
  <c r="AR47" i="17"/>
  <c r="AG43" i="31" s="1"/>
  <c r="AN51" i="18"/>
  <c r="AR47" i="18"/>
  <c r="AG43" i="25" s="1"/>
  <c r="AV43" i="18"/>
  <c r="AG39" i="25" s="1"/>
  <c r="AZ39" i="18"/>
  <c r="AG35" i="25" s="1"/>
  <c r="AV35" i="25" s="1"/>
  <c r="AP49" i="18"/>
  <c r="AG45" i="25" s="1"/>
  <c r="AT45" i="18"/>
  <c r="AG41" i="25" s="1"/>
  <c r="AX41" i="18"/>
  <c r="AG37" i="25" s="1"/>
  <c r="AQ48" i="18"/>
  <c r="AG44" i="25" s="1"/>
  <c r="AY40" i="18"/>
  <c r="AG36" i="25" s="1"/>
  <c r="AW42" i="18"/>
  <c r="AG38" i="25" s="1"/>
  <c r="AS46" i="18"/>
  <c r="AG42" i="25" s="1"/>
  <c r="AU44" i="18"/>
  <c r="AG40" i="25" s="1"/>
  <c r="AO50" i="18"/>
  <c r="AG46" i="25" s="1"/>
  <c r="BF38" i="18"/>
  <c r="J73" i="33" s="1"/>
  <c r="Y72" i="42"/>
  <c r="Z72" i="33"/>
  <c r="P72" i="41"/>
  <c r="T72" i="41" s="1"/>
  <c r="J72" i="43"/>
  <c r="Q72" i="43" s="1"/>
  <c r="U72" i="43" s="1"/>
  <c r="L72" i="43"/>
  <c r="I73" i="41"/>
  <c r="Q72" i="41"/>
  <c r="U72" i="41" s="1"/>
  <c r="G73" i="33"/>
  <c r="D73" i="33"/>
  <c r="F73" i="33"/>
  <c r="C130" i="31"/>
  <c r="AH55" i="37" s="1"/>
  <c r="D130" i="31"/>
  <c r="AH60" i="37" s="1"/>
  <c r="AH60" i="30"/>
  <c r="AH55" i="30"/>
  <c r="AV35" i="32"/>
  <c r="AV82" i="31"/>
  <c r="BF38" i="17"/>
  <c r="AG41" i="31"/>
  <c r="AG48" i="31"/>
  <c r="BP41" i="3"/>
  <c r="AD72" i="42" l="1"/>
  <c r="L83" i="32"/>
  <c r="R83" i="32"/>
  <c r="D83" i="32"/>
  <c r="K83" i="32"/>
  <c r="S83" i="32"/>
  <c r="E83" i="32"/>
  <c r="N83" i="32"/>
  <c r="F83" i="32"/>
  <c r="P83" i="32"/>
  <c r="H83" i="32"/>
  <c r="J83" i="32"/>
  <c r="I83" i="32"/>
  <c r="G83" i="32"/>
  <c r="Q83" i="32"/>
  <c r="O83" i="32"/>
  <c r="M83" i="32"/>
  <c r="T83" i="32"/>
  <c r="L83" i="25"/>
  <c r="K83" i="25"/>
  <c r="N83" i="25"/>
  <c r="P83" i="25"/>
  <c r="S83" i="25"/>
  <c r="O83" i="25"/>
  <c r="E83" i="25"/>
  <c r="J83" i="25"/>
  <c r="I83" i="25"/>
  <c r="H83" i="25"/>
  <c r="G83" i="25"/>
  <c r="Q83" i="25"/>
  <c r="F83" i="25"/>
  <c r="M83" i="25"/>
  <c r="R83" i="25"/>
  <c r="D83" i="25"/>
  <c r="T83" i="25"/>
  <c r="V83" i="32"/>
  <c r="U83" i="32"/>
  <c r="V83" i="25"/>
  <c r="U83" i="25"/>
  <c r="Y72" i="41"/>
  <c r="AD72" i="41" s="1"/>
  <c r="Z72" i="42"/>
  <c r="I73" i="43"/>
  <c r="M73" i="43" s="1"/>
  <c r="M73" i="41"/>
  <c r="P72" i="43"/>
  <c r="T72" i="43" s="1"/>
  <c r="Y72" i="43" s="1"/>
  <c r="I76" i="42"/>
  <c r="M76" i="42" s="1"/>
  <c r="G73" i="42"/>
  <c r="D73" i="42"/>
  <c r="F73" i="42"/>
  <c r="F73" i="41"/>
  <c r="J73" i="41"/>
  <c r="J73" i="43" s="1"/>
  <c r="AG49" i="25"/>
  <c r="G73" i="41"/>
  <c r="AG48" i="25"/>
  <c r="D73" i="41"/>
  <c r="V73" i="41" s="1"/>
  <c r="BI39" i="18"/>
  <c r="BG39" i="18" s="1"/>
  <c r="BM39" i="18" s="1"/>
  <c r="BN39" i="18" s="1"/>
  <c r="BP39" i="18" s="1"/>
  <c r="Q73" i="33"/>
  <c r="U73" i="33" s="1"/>
  <c r="AG47" i="25"/>
  <c r="L73" i="33"/>
  <c r="AA73" i="33" s="1"/>
  <c r="P73" i="33"/>
  <c r="T73" i="33" s="1"/>
  <c r="BI39" i="17"/>
  <c r="BG39" i="17" s="1"/>
  <c r="BM39" i="17" s="1"/>
  <c r="BN39" i="17" s="1"/>
  <c r="K73" i="33"/>
  <c r="AG83" i="32"/>
  <c r="AW35" i="32"/>
  <c r="W83" i="32"/>
  <c r="X83" i="32"/>
  <c r="Y83" i="32"/>
  <c r="Z83" i="32"/>
  <c r="AA83" i="32"/>
  <c r="AB83" i="32"/>
  <c r="AC83" i="32"/>
  <c r="AD83" i="32"/>
  <c r="AE83" i="32"/>
  <c r="AF83" i="32"/>
  <c r="AV35" i="31"/>
  <c r="AG83" i="25"/>
  <c r="AW35" i="25"/>
  <c r="W83" i="25"/>
  <c r="X83" i="25"/>
  <c r="Y83" i="25"/>
  <c r="Z83" i="25"/>
  <c r="AA83" i="25"/>
  <c r="AB83" i="25"/>
  <c r="AC83" i="25"/>
  <c r="AD83" i="25"/>
  <c r="AE83" i="25"/>
  <c r="AF83" i="25"/>
  <c r="AJ38" i="32"/>
  <c r="AJ39" i="32"/>
  <c r="AJ40" i="32"/>
  <c r="AJ41" i="32"/>
  <c r="AJ42" i="32"/>
  <c r="AJ43" i="32"/>
  <c r="AJ44" i="32"/>
  <c r="AJ45" i="32"/>
  <c r="AJ46" i="32"/>
  <c r="AJ47" i="32"/>
  <c r="AJ48" i="32"/>
  <c r="AJ49" i="32"/>
  <c r="BF41" i="3"/>
  <c r="U83" i="31" l="1"/>
  <c r="L83" i="31"/>
  <c r="F83" i="31"/>
  <c r="P83" i="31"/>
  <c r="G83" i="31"/>
  <c r="H83" i="31"/>
  <c r="D83" i="31"/>
  <c r="I83" i="31"/>
  <c r="O83" i="31"/>
  <c r="N83" i="31"/>
  <c r="M83" i="31"/>
  <c r="E83" i="31"/>
  <c r="Q83" i="31"/>
  <c r="J83" i="31"/>
  <c r="K83" i="31"/>
  <c r="R83" i="31"/>
  <c r="S83" i="31"/>
  <c r="T83" i="31"/>
  <c r="Y73" i="33"/>
  <c r="AD73" i="33" s="1"/>
  <c r="Z72" i="41"/>
  <c r="Z72" i="43"/>
  <c r="F73" i="43"/>
  <c r="K73" i="43" s="1"/>
  <c r="G73" i="43"/>
  <c r="Q73" i="43" s="1"/>
  <c r="U73" i="43" s="1"/>
  <c r="D73" i="43"/>
  <c r="V73" i="43" s="1"/>
  <c r="J76" i="42"/>
  <c r="Q73" i="41"/>
  <c r="U73" i="41" s="1"/>
  <c r="Q73" i="42"/>
  <c r="U73" i="42" s="1"/>
  <c r="P73" i="41"/>
  <c r="T73" i="41" s="1"/>
  <c r="K73" i="41"/>
  <c r="L73" i="42"/>
  <c r="AA73" i="42" s="1"/>
  <c r="P73" i="42"/>
  <c r="T73" i="42" s="1"/>
  <c r="K73" i="42"/>
  <c r="L73" i="41"/>
  <c r="AA73" i="41" s="1"/>
  <c r="BE39" i="18"/>
  <c r="AM53" i="18" s="1"/>
  <c r="I74" i="33"/>
  <c r="M74" i="33" s="1"/>
  <c r="AW35" i="31"/>
  <c r="V83" i="31"/>
  <c r="D131" i="25"/>
  <c r="AI60" i="39" s="1"/>
  <c r="C131" i="25"/>
  <c r="AI55" i="39" s="1"/>
  <c r="D131" i="32"/>
  <c r="C131" i="32"/>
  <c r="AV83" i="32"/>
  <c r="W83" i="31"/>
  <c r="X83" i="31"/>
  <c r="Y83" i="31"/>
  <c r="Z83" i="31"/>
  <c r="AA83" i="31"/>
  <c r="AB83" i="31"/>
  <c r="AC83" i="31"/>
  <c r="AD83" i="31"/>
  <c r="AE83" i="31"/>
  <c r="AF83" i="31"/>
  <c r="AG83" i="31"/>
  <c r="AV83" i="25"/>
  <c r="BP39" i="17"/>
  <c r="BE39" i="17"/>
  <c r="AM53" i="17" s="1"/>
  <c r="BI42" i="3"/>
  <c r="BG42" i="3" s="1"/>
  <c r="BM42" i="3" s="1"/>
  <c r="BN42" i="3" s="1"/>
  <c r="BE42" i="3" s="1"/>
  <c r="AA73" i="43" l="1"/>
  <c r="AY44" i="3"/>
  <c r="AU48" i="3"/>
  <c r="AQ52" i="3"/>
  <c r="AW46" i="3"/>
  <c r="AS50" i="3"/>
  <c r="AZ43" i="3"/>
  <c r="AR51" i="3"/>
  <c r="AT49" i="3"/>
  <c r="AV47" i="3"/>
  <c r="AX45" i="3"/>
  <c r="AP53" i="3"/>
  <c r="AW43" i="17"/>
  <c r="AH39" i="31" s="1"/>
  <c r="AS47" i="17"/>
  <c r="AH43" i="31" s="1"/>
  <c r="AO51" i="17"/>
  <c r="AH47" i="31" s="1"/>
  <c r="AY41" i="17"/>
  <c r="AH37" i="31" s="1"/>
  <c r="AU45" i="17"/>
  <c r="AH41" i="31" s="1"/>
  <c r="AQ49" i="17"/>
  <c r="AH45" i="31" s="1"/>
  <c r="AV44" i="17"/>
  <c r="AH40" i="31" s="1"/>
  <c r="AN52" i="17"/>
  <c r="AH48" i="31" s="1"/>
  <c r="AX42" i="17"/>
  <c r="AH38" i="31" s="1"/>
  <c r="AP50" i="17"/>
  <c r="AH46" i="31" s="1"/>
  <c r="AZ40" i="17"/>
  <c r="AH36" i="31" s="1"/>
  <c r="AR48" i="17"/>
  <c r="AH44" i="31" s="1"/>
  <c r="AT46" i="17"/>
  <c r="AH42" i="31" s="1"/>
  <c r="AP50" i="18"/>
  <c r="AH46" i="25" s="1"/>
  <c r="AT46" i="18"/>
  <c r="AH42" i="25" s="1"/>
  <c r="AX42" i="18"/>
  <c r="AH38" i="25" s="1"/>
  <c r="AN52" i="18"/>
  <c r="AR48" i="18"/>
  <c r="AH44" i="25" s="1"/>
  <c r="AV44" i="18"/>
  <c r="AH40" i="25" s="1"/>
  <c r="AZ40" i="18"/>
  <c r="AH36" i="25" s="1"/>
  <c r="AV36" i="25" s="1"/>
  <c r="AO51" i="18"/>
  <c r="AH47" i="25" s="1"/>
  <c r="AW43" i="18"/>
  <c r="AH39" i="25" s="1"/>
  <c r="AU45" i="18"/>
  <c r="AH41" i="25" s="1"/>
  <c r="AQ49" i="18"/>
  <c r="AH45" i="25" s="1"/>
  <c r="AY41" i="18"/>
  <c r="AH37" i="25" s="1"/>
  <c r="AS47" i="18"/>
  <c r="AH43" i="25" s="1"/>
  <c r="Y73" i="41"/>
  <c r="AD73" i="41" s="1"/>
  <c r="Y73" i="42"/>
  <c r="Z73" i="33"/>
  <c r="P73" i="43"/>
  <c r="T73" i="43" s="1"/>
  <c r="Y73" i="43" s="1"/>
  <c r="L73" i="43"/>
  <c r="I74" i="41"/>
  <c r="BF39" i="18"/>
  <c r="G74" i="33"/>
  <c r="D74" i="33"/>
  <c r="F74" i="33"/>
  <c r="C131" i="31"/>
  <c r="AI55" i="37" s="1"/>
  <c r="D131" i="31"/>
  <c r="AI60" i="37" s="1"/>
  <c r="AI55" i="30"/>
  <c r="AI60" i="30"/>
  <c r="AV36" i="32"/>
  <c r="AV83" i="31"/>
  <c r="BF39" i="17"/>
  <c r="AH49" i="31"/>
  <c r="BP42" i="3"/>
  <c r="AD73" i="42" l="1"/>
  <c r="V84" i="25"/>
  <c r="N84" i="25"/>
  <c r="Q84" i="25"/>
  <c r="F84" i="25"/>
  <c r="M84" i="25"/>
  <c r="S84" i="25"/>
  <c r="K84" i="25"/>
  <c r="H84" i="25"/>
  <c r="E84" i="25"/>
  <c r="O84" i="25"/>
  <c r="J84" i="25"/>
  <c r="L84" i="25"/>
  <c r="G84" i="25"/>
  <c r="R84" i="25"/>
  <c r="I84" i="25"/>
  <c r="D84" i="25"/>
  <c r="P84" i="25"/>
  <c r="T84" i="25"/>
  <c r="U84" i="25"/>
  <c r="L84" i="32"/>
  <c r="H84" i="32"/>
  <c r="O84" i="32"/>
  <c r="Q84" i="32"/>
  <c r="P84" i="32"/>
  <c r="N84" i="32"/>
  <c r="D84" i="32"/>
  <c r="R84" i="32"/>
  <c r="S84" i="32"/>
  <c r="F84" i="32"/>
  <c r="I84" i="32"/>
  <c r="G84" i="32"/>
  <c r="J84" i="32"/>
  <c r="E84" i="32"/>
  <c r="K84" i="32"/>
  <c r="M84" i="32"/>
  <c r="T84" i="32"/>
  <c r="U84" i="32"/>
  <c r="W84" i="32"/>
  <c r="V84" i="32"/>
  <c r="Z73" i="41"/>
  <c r="Z73" i="42"/>
  <c r="Z73" i="43"/>
  <c r="I74" i="43"/>
  <c r="M74" i="43" s="1"/>
  <c r="M74" i="41"/>
  <c r="I77" i="42"/>
  <c r="M77" i="42" s="1"/>
  <c r="G74" i="42"/>
  <c r="D74" i="42"/>
  <c r="F74" i="42"/>
  <c r="J74" i="41"/>
  <c r="F74" i="41"/>
  <c r="K74" i="41" s="1"/>
  <c r="BI40" i="18"/>
  <c r="BG40" i="18" s="1"/>
  <c r="BM40" i="18" s="1"/>
  <c r="BN40" i="18" s="1"/>
  <c r="BE40" i="18" s="1"/>
  <c r="AH48" i="25"/>
  <c r="J74" i="33"/>
  <c r="P74" i="33" s="1"/>
  <c r="T74" i="33" s="1"/>
  <c r="G74" i="41"/>
  <c r="AH49" i="25"/>
  <c r="D74" i="41"/>
  <c r="L74" i="33"/>
  <c r="AA74" i="33" s="1"/>
  <c r="AW36" i="25"/>
  <c r="W84" i="25"/>
  <c r="BI40" i="17"/>
  <c r="BG40" i="17" s="1"/>
  <c r="BM40" i="17" s="1"/>
  <c r="BN40" i="17" s="1"/>
  <c r="K74" i="33"/>
  <c r="AH84" i="32"/>
  <c r="AW36" i="32"/>
  <c r="X84" i="32"/>
  <c r="Y84" i="32"/>
  <c r="Z84" i="32"/>
  <c r="AA84" i="32"/>
  <c r="AB84" i="32"/>
  <c r="AC84" i="32"/>
  <c r="AD84" i="32"/>
  <c r="AE84" i="32"/>
  <c r="AF84" i="32"/>
  <c r="AG84" i="32"/>
  <c r="AV36" i="31"/>
  <c r="X84" i="25"/>
  <c r="Y84" i="25"/>
  <c r="Z84" i="25"/>
  <c r="AA84" i="25"/>
  <c r="AB84" i="25"/>
  <c r="AC84" i="25"/>
  <c r="AD84" i="25"/>
  <c r="AE84" i="25"/>
  <c r="AF84" i="25"/>
  <c r="AG84" i="25"/>
  <c r="AH84" i="25"/>
  <c r="AK39" i="32"/>
  <c r="AK40" i="32"/>
  <c r="AK41" i="32"/>
  <c r="AK42" i="32"/>
  <c r="AK43" i="32"/>
  <c r="AK44" i="32"/>
  <c r="AK45" i="32"/>
  <c r="AK46" i="32"/>
  <c r="AK47" i="32"/>
  <c r="AK48" i="32"/>
  <c r="AK49" i="32"/>
  <c r="BF42" i="3"/>
  <c r="V74" i="41" l="1"/>
  <c r="L84" i="31"/>
  <c r="E84" i="31"/>
  <c r="N84" i="31"/>
  <c r="R84" i="31"/>
  <c r="D84" i="31"/>
  <c r="K84" i="31"/>
  <c r="H84" i="31"/>
  <c r="J84" i="31"/>
  <c r="P84" i="31"/>
  <c r="M84" i="31"/>
  <c r="S84" i="31"/>
  <c r="F84" i="31"/>
  <c r="I84" i="31"/>
  <c r="O84" i="31"/>
  <c r="G84" i="31"/>
  <c r="Q84" i="31"/>
  <c r="T84" i="31"/>
  <c r="U84" i="31"/>
  <c r="W84" i="31"/>
  <c r="V84" i="31"/>
  <c r="AN53" i="18"/>
  <c r="AR49" i="18"/>
  <c r="AV45" i="18"/>
  <c r="AZ41" i="18"/>
  <c r="AO52" i="18"/>
  <c r="AP51" i="18"/>
  <c r="AT47" i="18"/>
  <c r="AX43" i="18"/>
  <c r="AU46" i="18"/>
  <c r="AS48" i="18"/>
  <c r="AW44" i="18"/>
  <c r="AQ50" i="18"/>
  <c r="AY42" i="18"/>
  <c r="J74" i="43"/>
  <c r="F74" i="43"/>
  <c r="K74" i="43" s="1"/>
  <c r="Q74" i="42"/>
  <c r="U74" i="42" s="1"/>
  <c r="G74" i="43"/>
  <c r="D74" i="43"/>
  <c r="V74" i="43" s="1"/>
  <c r="J77" i="42"/>
  <c r="BP40" i="18"/>
  <c r="I75" i="33" s="1"/>
  <c r="M75" i="33" s="1"/>
  <c r="Q74" i="33"/>
  <c r="U74" i="33" s="1"/>
  <c r="Y74" i="33" s="1"/>
  <c r="AD74" i="33" s="1"/>
  <c r="P74" i="41"/>
  <c r="T74" i="41" s="1"/>
  <c r="L74" i="42"/>
  <c r="AA74" i="42" s="1"/>
  <c r="K74" i="42"/>
  <c r="P74" i="42"/>
  <c r="T74" i="42" s="1"/>
  <c r="Q74" i="41"/>
  <c r="U74" i="41" s="1"/>
  <c r="L74" i="41"/>
  <c r="AA74" i="41" s="1"/>
  <c r="C132" i="25"/>
  <c r="AJ55" i="39" s="1"/>
  <c r="D132" i="25"/>
  <c r="AJ60" i="39" s="1"/>
  <c r="D132" i="32"/>
  <c r="C132" i="32"/>
  <c r="AV84" i="32"/>
  <c r="AH84" i="31"/>
  <c r="AW36" i="31"/>
  <c r="X84" i="31"/>
  <c r="Y84" i="31"/>
  <c r="Z84" i="31"/>
  <c r="AA84" i="31"/>
  <c r="AB84" i="31"/>
  <c r="AC84" i="31"/>
  <c r="AD84" i="31"/>
  <c r="AE84" i="31"/>
  <c r="AF84" i="31"/>
  <c r="AG84" i="31"/>
  <c r="AV84" i="25"/>
  <c r="BF40" i="18"/>
  <c r="BE40" i="17"/>
  <c r="BP40" i="17"/>
  <c r="BI43" i="3"/>
  <c r="BG43" i="3" s="1"/>
  <c r="BM43" i="3" s="1"/>
  <c r="BN43" i="3" s="1"/>
  <c r="AA74" i="43" l="1"/>
  <c r="AY42" i="17"/>
  <c r="AU46" i="17"/>
  <c r="AI42" i="31" s="1"/>
  <c r="AQ50" i="17"/>
  <c r="AI46" i="31" s="1"/>
  <c r="AW44" i="17"/>
  <c r="AI40" i="31" s="1"/>
  <c r="AS48" i="17"/>
  <c r="AI44" i="31" s="1"/>
  <c r="AO52" i="17"/>
  <c r="AI48" i="31" s="1"/>
  <c r="AV45" i="17"/>
  <c r="AI41" i="31" s="1"/>
  <c r="AN53" i="17"/>
  <c r="AI49" i="31" s="1"/>
  <c r="AT47" i="17"/>
  <c r="AI43" i="31" s="1"/>
  <c r="AX43" i="17"/>
  <c r="AI39" i="31" s="1"/>
  <c r="AP51" i="17"/>
  <c r="AI47" i="31" s="1"/>
  <c r="AZ41" i="17"/>
  <c r="AI37" i="31" s="1"/>
  <c r="AR49" i="17"/>
  <c r="AI45" i="31" s="1"/>
  <c r="Z74" i="33"/>
  <c r="Y74" i="42"/>
  <c r="AD74" i="42" s="1"/>
  <c r="Y74" i="41"/>
  <c r="AD74" i="41" s="1"/>
  <c r="Q74" i="43"/>
  <c r="U74" i="43" s="1"/>
  <c r="P74" i="43"/>
  <c r="T74" i="43" s="1"/>
  <c r="L74" i="43"/>
  <c r="I75" i="41"/>
  <c r="J75" i="33"/>
  <c r="G75" i="33"/>
  <c r="D75" i="33"/>
  <c r="AA75" i="33" s="1"/>
  <c r="F75" i="33"/>
  <c r="C132" i="31"/>
  <c r="AJ55" i="37" s="1"/>
  <c r="D132" i="31"/>
  <c r="AJ60" i="37" s="1"/>
  <c r="AJ55" i="30"/>
  <c r="AJ60" i="30"/>
  <c r="AV37" i="32"/>
  <c r="AV84" i="31"/>
  <c r="AI45" i="25"/>
  <c r="AI41" i="25"/>
  <c r="AI44" i="25"/>
  <c r="AI40" i="25"/>
  <c r="AI47" i="25"/>
  <c r="AI43" i="25"/>
  <c r="AI46" i="25"/>
  <c r="AI42" i="25"/>
  <c r="AI38" i="25"/>
  <c r="AI49" i="25"/>
  <c r="AI37" i="25"/>
  <c r="AV37" i="25" s="1"/>
  <c r="AI48" i="25"/>
  <c r="AI39" i="25"/>
  <c r="BF40" i="17"/>
  <c r="AI38" i="31"/>
  <c r="BI41" i="18"/>
  <c r="BG41" i="18" s="1"/>
  <c r="BM41" i="18" s="1"/>
  <c r="BN41" i="18" s="1"/>
  <c r="BP43" i="3"/>
  <c r="BE43" i="3"/>
  <c r="K85" i="25" l="1"/>
  <c r="M85" i="25"/>
  <c r="R85" i="25"/>
  <c r="J85" i="25"/>
  <c r="H85" i="25"/>
  <c r="P85" i="25"/>
  <c r="I85" i="25"/>
  <c r="O85" i="25"/>
  <c r="G85" i="25"/>
  <c r="E85" i="25"/>
  <c r="Q85" i="25"/>
  <c r="F85" i="25"/>
  <c r="D85" i="25"/>
  <c r="S85" i="25"/>
  <c r="L85" i="25"/>
  <c r="N85" i="25"/>
  <c r="T85" i="25"/>
  <c r="U85" i="25"/>
  <c r="V85" i="25"/>
  <c r="I85" i="32"/>
  <c r="H85" i="32"/>
  <c r="O85" i="32"/>
  <c r="Q85" i="32"/>
  <c r="J85" i="32"/>
  <c r="P85" i="32"/>
  <c r="L85" i="32"/>
  <c r="K85" i="32"/>
  <c r="F85" i="32"/>
  <c r="R85" i="32"/>
  <c r="N85" i="32"/>
  <c r="G85" i="32"/>
  <c r="S85" i="32"/>
  <c r="D85" i="32"/>
  <c r="E85" i="32"/>
  <c r="M85" i="32"/>
  <c r="T85" i="32"/>
  <c r="U85" i="32"/>
  <c r="V85" i="32"/>
  <c r="Z74" i="41"/>
  <c r="Z74" i="42"/>
  <c r="X85" i="32"/>
  <c r="W85" i="32"/>
  <c r="AW47" i="3"/>
  <c r="AL43" i="32" s="1"/>
  <c r="AS51" i="3"/>
  <c r="AL47" i="32" s="1"/>
  <c r="AY45" i="3"/>
  <c r="AL41" i="32" s="1"/>
  <c r="AU49" i="3"/>
  <c r="AL45" i="32" s="1"/>
  <c r="AQ53" i="3"/>
  <c r="AL49" i="32" s="1"/>
  <c r="AZ44" i="3"/>
  <c r="AL40" i="32" s="1"/>
  <c r="AR52" i="3"/>
  <c r="AL48" i="32" s="1"/>
  <c r="AT50" i="3"/>
  <c r="AL46" i="32" s="1"/>
  <c r="AV48" i="3"/>
  <c r="AL44" i="32" s="1"/>
  <c r="AX46" i="3"/>
  <c r="AL42" i="32" s="1"/>
  <c r="X85" i="25"/>
  <c r="W85" i="25"/>
  <c r="Y74" i="43"/>
  <c r="I75" i="43"/>
  <c r="M75" i="43" s="1"/>
  <c r="M75" i="41"/>
  <c r="I78" i="42"/>
  <c r="M78" i="42" s="1"/>
  <c r="G75" i="42"/>
  <c r="D75" i="42"/>
  <c r="AA75" i="42" s="1"/>
  <c r="F75" i="42"/>
  <c r="F75" i="41"/>
  <c r="K75" i="41" s="1"/>
  <c r="J75" i="41"/>
  <c r="J75" i="43" s="1"/>
  <c r="G75" i="41"/>
  <c r="D75" i="41"/>
  <c r="AA75" i="41" s="1"/>
  <c r="Q75" i="33"/>
  <c r="U75" i="33" s="1"/>
  <c r="L75" i="33"/>
  <c r="P75" i="33"/>
  <c r="T75" i="33" s="1"/>
  <c r="BI41" i="17"/>
  <c r="BG41" i="17" s="1"/>
  <c r="BM41" i="17" s="1"/>
  <c r="BN41" i="17" s="1"/>
  <c r="K75" i="33"/>
  <c r="AI85" i="32"/>
  <c r="AW37" i="32"/>
  <c r="Y85" i="32"/>
  <c r="Z85" i="32"/>
  <c r="AA85" i="32"/>
  <c r="AB85" i="32"/>
  <c r="AC85" i="32"/>
  <c r="AD85" i="32"/>
  <c r="AE85" i="32"/>
  <c r="AF85" i="32"/>
  <c r="AG85" i="32"/>
  <c r="AH85" i="32"/>
  <c r="AV37" i="31"/>
  <c r="AI85" i="25"/>
  <c r="AW37" i="25"/>
  <c r="Y85" i="25"/>
  <c r="Z85" i="25"/>
  <c r="AA85" i="25"/>
  <c r="AB85" i="25"/>
  <c r="AC85" i="25"/>
  <c r="AD85" i="25"/>
  <c r="AE85" i="25"/>
  <c r="AF85" i="25"/>
  <c r="AG85" i="25"/>
  <c r="AH85" i="25"/>
  <c r="BP41" i="18"/>
  <c r="BE41" i="18"/>
  <c r="BF43" i="3"/>
  <c r="AA75" i="43" l="1"/>
  <c r="L75" i="41"/>
  <c r="D85" i="31"/>
  <c r="L85" i="31"/>
  <c r="I85" i="31"/>
  <c r="R85" i="31"/>
  <c r="S85" i="31"/>
  <c r="O85" i="31"/>
  <c r="M85" i="31"/>
  <c r="J85" i="31"/>
  <c r="P85" i="31"/>
  <c r="F85" i="31"/>
  <c r="G85" i="31"/>
  <c r="H85" i="31"/>
  <c r="N85" i="31"/>
  <c r="Q85" i="31"/>
  <c r="E85" i="31"/>
  <c r="K85" i="31"/>
  <c r="T85" i="31"/>
  <c r="U85" i="31"/>
  <c r="V85" i="31"/>
  <c r="Z74" i="43"/>
  <c r="X85" i="31"/>
  <c r="W85" i="31"/>
  <c r="AP52" i="18"/>
  <c r="AT48" i="18"/>
  <c r="AX44" i="18"/>
  <c r="AR50" i="18"/>
  <c r="AV46" i="18"/>
  <c r="AZ42" i="18"/>
  <c r="AO53" i="18"/>
  <c r="AS49" i="18"/>
  <c r="AU47" i="18"/>
  <c r="AW45" i="18"/>
  <c r="AQ51" i="18"/>
  <c r="AY43" i="18"/>
  <c r="Y75" i="33"/>
  <c r="AD75" i="33" s="1"/>
  <c r="G75" i="43"/>
  <c r="Q75" i="43" s="1"/>
  <c r="U75" i="43" s="1"/>
  <c r="F75" i="43"/>
  <c r="P75" i="43" s="1"/>
  <c r="T75" i="43" s="1"/>
  <c r="D75" i="43"/>
  <c r="L75" i="43" s="1"/>
  <c r="J78" i="42"/>
  <c r="Q75" i="42"/>
  <c r="U75" i="42" s="1"/>
  <c r="P75" i="41"/>
  <c r="T75" i="41" s="1"/>
  <c r="Q75" i="41"/>
  <c r="U75" i="41" s="1"/>
  <c r="K75" i="42"/>
  <c r="P75" i="42"/>
  <c r="T75" i="42" s="1"/>
  <c r="L75" i="42"/>
  <c r="V75" i="41"/>
  <c r="I76" i="33"/>
  <c r="M76" i="33" s="1"/>
  <c r="D133" i="25"/>
  <c r="AK60" i="39" s="1"/>
  <c r="C133" i="25"/>
  <c r="AK55" i="39" s="1"/>
  <c r="D133" i="32"/>
  <c r="C133" i="32"/>
  <c r="AV85" i="32"/>
  <c r="AI85" i="31"/>
  <c r="AW37" i="31"/>
  <c r="Y85" i="31"/>
  <c r="Z85" i="31"/>
  <c r="AA85" i="31"/>
  <c r="AB85" i="31"/>
  <c r="AC85" i="31"/>
  <c r="AD85" i="31"/>
  <c r="AE85" i="31"/>
  <c r="AF85" i="31"/>
  <c r="AG85" i="31"/>
  <c r="AH85" i="31"/>
  <c r="AV85" i="25"/>
  <c r="BE41" i="17"/>
  <c r="BP41" i="17"/>
  <c r="BF41" i="18"/>
  <c r="BI44" i="3"/>
  <c r="BG44" i="3" s="1"/>
  <c r="BM44" i="3" s="1"/>
  <c r="BN44" i="3" s="1"/>
  <c r="Y75" i="42" l="1"/>
  <c r="AW45" i="17"/>
  <c r="AJ41" i="31" s="1"/>
  <c r="AS49" i="17"/>
  <c r="AJ45" i="31" s="1"/>
  <c r="AO53" i="17"/>
  <c r="AJ49" i="31" s="1"/>
  <c r="AY43" i="17"/>
  <c r="AJ39" i="31" s="1"/>
  <c r="AU47" i="17"/>
  <c r="AJ43" i="31" s="1"/>
  <c r="AQ51" i="17"/>
  <c r="AJ47" i="31" s="1"/>
  <c r="AV46" i="17"/>
  <c r="AJ42" i="31" s="1"/>
  <c r="AX44" i="17"/>
  <c r="AJ40" i="31" s="1"/>
  <c r="AP52" i="17"/>
  <c r="AJ48" i="31" s="1"/>
  <c r="AZ42" i="17"/>
  <c r="AJ38" i="31" s="1"/>
  <c r="AR50" i="17"/>
  <c r="AJ46" i="31" s="1"/>
  <c r="AT48" i="17"/>
  <c r="AJ44" i="31" s="1"/>
  <c r="Z75" i="33"/>
  <c r="Y75" i="41"/>
  <c r="AD75" i="41" s="1"/>
  <c r="Y75" i="43"/>
  <c r="K75" i="43"/>
  <c r="V75" i="43"/>
  <c r="I76" i="41"/>
  <c r="G76" i="33"/>
  <c r="J76" i="33"/>
  <c r="D76" i="33"/>
  <c r="AA76" i="33" s="1"/>
  <c r="F76" i="33"/>
  <c r="C133" i="31"/>
  <c r="AK55" i="37" s="1"/>
  <c r="D133" i="31"/>
  <c r="AK55" i="30"/>
  <c r="AK60" i="30"/>
  <c r="AV38" i="32"/>
  <c r="AV85" i="31"/>
  <c r="AJ45" i="25"/>
  <c r="AJ44" i="25"/>
  <c r="AJ40" i="25"/>
  <c r="AJ41" i="25"/>
  <c r="AJ47" i="25"/>
  <c r="AJ39" i="25"/>
  <c r="AJ49" i="25"/>
  <c r="AJ48" i="25"/>
  <c r="AJ43" i="25"/>
  <c r="AJ46" i="25"/>
  <c r="AJ42" i="25"/>
  <c r="AJ38" i="25"/>
  <c r="AV38" i="25" s="1"/>
  <c r="BI42" i="18"/>
  <c r="BG42" i="18" s="1"/>
  <c r="BM42" i="18" s="1"/>
  <c r="BN42" i="18" s="1"/>
  <c r="BF41" i="17"/>
  <c r="BE44" i="3"/>
  <c r="BP44" i="3"/>
  <c r="Z75" i="42" l="1"/>
  <c r="AD75" i="42"/>
  <c r="D86" i="32"/>
  <c r="G86" i="32"/>
  <c r="R86" i="32"/>
  <c r="P86" i="32"/>
  <c r="F86" i="32"/>
  <c r="Q86" i="32"/>
  <c r="L86" i="32"/>
  <c r="I86" i="32"/>
  <c r="J86" i="32"/>
  <c r="N86" i="32"/>
  <c r="S86" i="32"/>
  <c r="K86" i="32"/>
  <c r="O86" i="32"/>
  <c r="E86" i="32"/>
  <c r="M86" i="32"/>
  <c r="H86" i="32"/>
  <c r="T86" i="32"/>
  <c r="U86" i="32"/>
  <c r="V86" i="32"/>
  <c r="W86" i="32"/>
  <c r="X86" i="25"/>
  <c r="M86" i="25"/>
  <c r="P86" i="25"/>
  <c r="R86" i="25"/>
  <c r="I86" i="25"/>
  <c r="D86" i="25"/>
  <c r="H86" i="25"/>
  <c r="N86" i="25"/>
  <c r="Q86" i="25"/>
  <c r="O86" i="25"/>
  <c r="S86" i="25"/>
  <c r="K86" i="25"/>
  <c r="F86" i="25"/>
  <c r="E86" i="25"/>
  <c r="J86" i="25"/>
  <c r="G86" i="25"/>
  <c r="L86" i="25"/>
  <c r="T86" i="25"/>
  <c r="U86" i="25"/>
  <c r="V86" i="25"/>
  <c r="W86" i="25"/>
  <c r="Z75" i="41"/>
  <c r="Z75" i="43"/>
  <c r="Y86" i="32"/>
  <c r="X86" i="32"/>
  <c r="BF44" i="3"/>
  <c r="AY46" i="3"/>
  <c r="AM42" i="32" s="1"/>
  <c r="AU50" i="3"/>
  <c r="AM46" i="32" s="1"/>
  <c r="AW48" i="3"/>
  <c r="AM44" i="32" s="1"/>
  <c r="AS52" i="3"/>
  <c r="AM48" i="32" s="1"/>
  <c r="AZ45" i="3"/>
  <c r="AR53" i="3"/>
  <c r="AM49" i="32" s="1"/>
  <c r="AX47" i="3"/>
  <c r="AM43" i="32" s="1"/>
  <c r="AT51" i="3"/>
  <c r="AM47" i="32" s="1"/>
  <c r="AV49" i="3"/>
  <c r="AM45" i="32" s="1"/>
  <c r="I76" i="43"/>
  <c r="M76" i="43" s="1"/>
  <c r="M76" i="41"/>
  <c r="J79" i="42"/>
  <c r="I79" i="42"/>
  <c r="M79" i="42" s="1"/>
  <c r="G76" i="42"/>
  <c r="D76" i="42"/>
  <c r="AA76" i="42" s="1"/>
  <c r="F76" i="42"/>
  <c r="F76" i="41"/>
  <c r="J76" i="41"/>
  <c r="J76" i="43" s="1"/>
  <c r="D76" i="41"/>
  <c r="AA76" i="41" s="1"/>
  <c r="Q76" i="33"/>
  <c r="U76" i="33" s="1"/>
  <c r="L76" i="33"/>
  <c r="P76" i="33"/>
  <c r="T76" i="33" s="1"/>
  <c r="AW38" i="25"/>
  <c r="Y86" i="25"/>
  <c r="AK60" i="37"/>
  <c r="BI42" i="17"/>
  <c r="BG42" i="17" s="1"/>
  <c r="BM42" i="17" s="1"/>
  <c r="BN42" i="17" s="1"/>
  <c r="K76" i="33"/>
  <c r="AJ86" i="32"/>
  <c r="AW38" i="32"/>
  <c r="Z86" i="32"/>
  <c r="AA86" i="32"/>
  <c r="AB86" i="32"/>
  <c r="AC86" i="32"/>
  <c r="AD86" i="32"/>
  <c r="AE86" i="32"/>
  <c r="AF86" i="32"/>
  <c r="AG86" i="32"/>
  <c r="AH86" i="32"/>
  <c r="AI86" i="32"/>
  <c r="AV38" i="31"/>
  <c r="Z86" i="25"/>
  <c r="AA86" i="25"/>
  <c r="AB86" i="25"/>
  <c r="AC86" i="25"/>
  <c r="AD86" i="25"/>
  <c r="AE86" i="25"/>
  <c r="AF86" i="25"/>
  <c r="AG86" i="25"/>
  <c r="AH86" i="25"/>
  <c r="AI86" i="25"/>
  <c r="AJ86" i="25"/>
  <c r="BP42" i="18"/>
  <c r="BE42" i="18"/>
  <c r="AA76" i="43" l="1"/>
  <c r="V76" i="41"/>
  <c r="X86" i="31"/>
  <c r="P86" i="31"/>
  <c r="H86" i="31"/>
  <c r="O86" i="31"/>
  <c r="J86" i="31"/>
  <c r="S86" i="31"/>
  <c r="L86" i="31"/>
  <c r="F86" i="31"/>
  <c r="I86" i="31"/>
  <c r="Q86" i="31"/>
  <c r="G86" i="31"/>
  <c r="K86" i="31"/>
  <c r="R86" i="31"/>
  <c r="D86" i="31"/>
  <c r="E86" i="31"/>
  <c r="N86" i="31"/>
  <c r="M86" i="31"/>
  <c r="T86" i="31"/>
  <c r="U86" i="31"/>
  <c r="V86" i="31"/>
  <c r="W86" i="31"/>
  <c r="AR51" i="18"/>
  <c r="AV47" i="18"/>
  <c r="AZ43" i="18"/>
  <c r="AP53" i="18"/>
  <c r="AT49" i="18"/>
  <c r="AX45" i="18"/>
  <c r="AQ52" i="18"/>
  <c r="AY44" i="18"/>
  <c r="AW46" i="18"/>
  <c r="AS50" i="18"/>
  <c r="AU48" i="18"/>
  <c r="Y76" i="33"/>
  <c r="AD76" i="33" s="1"/>
  <c r="F76" i="43"/>
  <c r="P76" i="43" s="1"/>
  <c r="T76" i="43" s="1"/>
  <c r="D76" i="43"/>
  <c r="V76" i="43" s="1"/>
  <c r="Q76" i="42"/>
  <c r="U76" i="42" s="1"/>
  <c r="L76" i="41"/>
  <c r="P76" i="41"/>
  <c r="T76" i="41" s="1"/>
  <c r="K76" i="41"/>
  <c r="P76" i="42"/>
  <c r="T76" i="42" s="1"/>
  <c r="K76" i="42"/>
  <c r="L76" i="42"/>
  <c r="G76" i="41"/>
  <c r="Q76" i="41" s="1"/>
  <c r="U76" i="41" s="1"/>
  <c r="I77" i="33"/>
  <c r="M77" i="33" s="1"/>
  <c r="AW38" i="31"/>
  <c r="Y86" i="31"/>
  <c r="C134" i="25"/>
  <c r="AL55" i="39" s="1"/>
  <c r="D134" i="25"/>
  <c r="AL60" i="39" s="1"/>
  <c r="C134" i="32"/>
  <c r="D134" i="32"/>
  <c r="BI45" i="3"/>
  <c r="BG45" i="3" s="1"/>
  <c r="BM45" i="3" s="1"/>
  <c r="BN45" i="3" s="1"/>
  <c r="BP45" i="3" s="1"/>
  <c r="AM41" i="32"/>
  <c r="AV86" i="32"/>
  <c r="Z86" i="31"/>
  <c r="AA86" i="31"/>
  <c r="AB86" i="31"/>
  <c r="AC86" i="31"/>
  <c r="AD86" i="31"/>
  <c r="AE86" i="31"/>
  <c r="AF86" i="31"/>
  <c r="AG86" i="31"/>
  <c r="AH86" i="31"/>
  <c r="AI86" i="31"/>
  <c r="AJ86" i="31"/>
  <c r="AV86" i="25"/>
  <c r="BF42" i="18"/>
  <c r="BP42" i="17"/>
  <c r="BE42" i="17"/>
  <c r="AY44" i="17" l="1"/>
  <c r="AK40" i="31" s="1"/>
  <c r="AU48" i="17"/>
  <c r="AK44" i="31" s="1"/>
  <c r="AQ52" i="17"/>
  <c r="AK48" i="31" s="1"/>
  <c r="AW46" i="17"/>
  <c r="AK42" i="31" s="1"/>
  <c r="AS50" i="17"/>
  <c r="AK46" i="31" s="1"/>
  <c r="AV47" i="17"/>
  <c r="AK43" i="31" s="1"/>
  <c r="AT49" i="17"/>
  <c r="AK45" i="31" s="1"/>
  <c r="AX45" i="17"/>
  <c r="AK41" i="31" s="1"/>
  <c r="AP53" i="17"/>
  <c r="AK49" i="31" s="1"/>
  <c r="AZ43" i="17"/>
  <c r="AK39" i="31" s="1"/>
  <c r="AR51" i="17"/>
  <c r="AK47" i="31" s="1"/>
  <c r="Y76" i="42"/>
  <c r="AD76" i="42" s="1"/>
  <c r="Z76" i="33"/>
  <c r="Y76" i="41"/>
  <c r="AD76" i="41" s="1"/>
  <c r="K76" i="43"/>
  <c r="G76" i="43"/>
  <c r="Q76" i="43" s="1"/>
  <c r="U76" i="43" s="1"/>
  <c r="Y76" i="43" s="1"/>
  <c r="L76" i="43"/>
  <c r="I80" i="42"/>
  <c r="M80" i="42" s="1"/>
  <c r="I77" i="41"/>
  <c r="J77" i="33"/>
  <c r="G77" i="33"/>
  <c r="D77" i="33"/>
  <c r="AA77" i="33" s="1"/>
  <c r="F77" i="33"/>
  <c r="C134" i="31"/>
  <c r="AL55" i="37" s="1"/>
  <c r="D134" i="31"/>
  <c r="AL60" i="37" s="1"/>
  <c r="AL55" i="30"/>
  <c r="AL60" i="30"/>
  <c r="BE45" i="3"/>
  <c r="AV39" i="32"/>
  <c r="AV86" i="31"/>
  <c r="AK47" i="25"/>
  <c r="AK43" i="25"/>
  <c r="AK39" i="25"/>
  <c r="AV39" i="25" s="1"/>
  <c r="AK46" i="25"/>
  <c r="AK42" i="25"/>
  <c r="AK49" i="25"/>
  <c r="AK45" i="25"/>
  <c r="AK41" i="25"/>
  <c r="AK48" i="25"/>
  <c r="AK44" i="25"/>
  <c r="AK40" i="25"/>
  <c r="BF42" i="17"/>
  <c r="BI43" i="18"/>
  <c r="BG43" i="18" s="1"/>
  <c r="BM43" i="18" s="1"/>
  <c r="BN43" i="18" s="1"/>
  <c r="P87" i="25" l="1"/>
  <c r="G87" i="25"/>
  <c r="O87" i="25"/>
  <c r="F87" i="25"/>
  <c r="M87" i="25"/>
  <c r="D87" i="25"/>
  <c r="Q87" i="25"/>
  <c r="H87" i="25"/>
  <c r="J87" i="25"/>
  <c r="K87" i="25"/>
  <c r="N87" i="25"/>
  <c r="I87" i="25"/>
  <c r="E87" i="25"/>
  <c r="R87" i="25"/>
  <c r="L87" i="25"/>
  <c r="S87" i="25"/>
  <c r="T87" i="25"/>
  <c r="U87" i="25"/>
  <c r="V87" i="25"/>
  <c r="W87" i="25"/>
  <c r="X87" i="25"/>
  <c r="N87" i="32"/>
  <c r="K87" i="32"/>
  <c r="O87" i="32"/>
  <c r="E87" i="32"/>
  <c r="L87" i="32"/>
  <c r="D87" i="32"/>
  <c r="H87" i="32"/>
  <c r="I87" i="32"/>
  <c r="G87" i="32"/>
  <c r="J87" i="32"/>
  <c r="P87" i="32"/>
  <c r="F87" i="32"/>
  <c r="M87" i="32"/>
  <c r="R87" i="32"/>
  <c r="Q87" i="32"/>
  <c r="S87" i="32"/>
  <c r="T87" i="32"/>
  <c r="U87" i="32"/>
  <c r="V87" i="32"/>
  <c r="W87" i="32"/>
  <c r="X87" i="32"/>
  <c r="Z76" i="41"/>
  <c r="Z76" i="42"/>
  <c r="Z76" i="43"/>
  <c r="Z87" i="32"/>
  <c r="Y87" i="32"/>
  <c r="AW49" i="3"/>
  <c r="AS53" i="3"/>
  <c r="AN49" i="32" s="1"/>
  <c r="AY47" i="3"/>
  <c r="AU51" i="3"/>
  <c r="AN47" i="32" s="1"/>
  <c r="AZ46" i="3"/>
  <c r="AN42" i="32" s="1"/>
  <c r="AT52" i="3"/>
  <c r="AN48" i="32" s="1"/>
  <c r="AV50" i="3"/>
  <c r="AN46" i="32" s="1"/>
  <c r="AX48" i="3"/>
  <c r="AN44" i="32" s="1"/>
  <c r="Z87" i="25"/>
  <c r="Y87" i="25"/>
  <c r="I77" i="43"/>
  <c r="M77" i="43" s="1"/>
  <c r="M77" i="41"/>
  <c r="G77" i="42"/>
  <c r="Q77" i="42" s="1"/>
  <c r="U77" i="42" s="1"/>
  <c r="D77" i="42"/>
  <c r="AA77" i="42" s="1"/>
  <c r="F77" i="42"/>
  <c r="J77" i="41"/>
  <c r="J77" i="43" s="1"/>
  <c r="F77" i="41"/>
  <c r="G77" i="41"/>
  <c r="D77" i="41"/>
  <c r="AA77" i="41" s="1"/>
  <c r="Q77" i="33"/>
  <c r="U77" i="33" s="1"/>
  <c r="L77" i="33"/>
  <c r="P77" i="33"/>
  <c r="T77" i="33" s="1"/>
  <c r="K77" i="33"/>
  <c r="BI43" i="17"/>
  <c r="BG43" i="17" s="1"/>
  <c r="BM43" i="17" s="1"/>
  <c r="BN43" i="17" s="1"/>
  <c r="AN45" i="32"/>
  <c r="BF45" i="3"/>
  <c r="AN43" i="32"/>
  <c r="AK87" i="32"/>
  <c r="AW39" i="32"/>
  <c r="AA87" i="32"/>
  <c r="AB87" i="32"/>
  <c r="AC87" i="32"/>
  <c r="AD87" i="32"/>
  <c r="AE87" i="32"/>
  <c r="AF87" i="32"/>
  <c r="AG87" i="32"/>
  <c r="AH87" i="32"/>
  <c r="AI87" i="32"/>
  <c r="AJ87" i="32"/>
  <c r="AV39" i="31"/>
  <c r="AK87" i="25"/>
  <c r="AW39" i="25"/>
  <c r="AA87" i="25"/>
  <c r="AB87" i="25"/>
  <c r="AC87" i="25"/>
  <c r="AD87" i="25"/>
  <c r="AE87" i="25"/>
  <c r="AF87" i="25"/>
  <c r="AG87" i="25"/>
  <c r="AH87" i="25"/>
  <c r="AI87" i="25"/>
  <c r="AJ87" i="25"/>
  <c r="BE43" i="18"/>
  <c r="BP43" i="18"/>
  <c r="AA77" i="43" l="1"/>
  <c r="V77" i="41"/>
  <c r="Y87" i="31"/>
  <c r="D87" i="31"/>
  <c r="G87" i="31"/>
  <c r="P87" i="31"/>
  <c r="H87" i="31"/>
  <c r="F87" i="31"/>
  <c r="S87" i="31"/>
  <c r="I87" i="31"/>
  <c r="Q87" i="31"/>
  <c r="O87" i="31"/>
  <c r="L87" i="31"/>
  <c r="E87" i="31"/>
  <c r="N87" i="31"/>
  <c r="J87" i="31"/>
  <c r="M87" i="31"/>
  <c r="R87" i="31"/>
  <c r="K87" i="31"/>
  <c r="T87" i="31"/>
  <c r="U87" i="31"/>
  <c r="V87" i="31"/>
  <c r="W87" i="31"/>
  <c r="X87" i="31"/>
  <c r="AT50" i="18"/>
  <c r="AX46" i="18"/>
  <c r="AQ53" i="18"/>
  <c r="AR52" i="18"/>
  <c r="AV48" i="18"/>
  <c r="AZ44" i="18"/>
  <c r="AS51" i="18"/>
  <c r="AW47" i="18"/>
  <c r="AU49" i="18"/>
  <c r="AY45" i="18"/>
  <c r="Y77" i="33"/>
  <c r="AD77" i="33" s="1"/>
  <c r="F77" i="43"/>
  <c r="P77" i="43" s="1"/>
  <c r="T77" i="43" s="1"/>
  <c r="D77" i="43"/>
  <c r="V77" i="43" s="1"/>
  <c r="G77" i="43"/>
  <c r="Q77" i="43" s="1"/>
  <c r="U77" i="43" s="1"/>
  <c r="BI46" i="3"/>
  <c r="BG46" i="3" s="1"/>
  <c r="BM46" i="3" s="1"/>
  <c r="BN46" i="3" s="1"/>
  <c r="BE46" i="3" s="1"/>
  <c r="J80" i="42"/>
  <c r="Q77" i="41"/>
  <c r="U77" i="41" s="1"/>
  <c r="P77" i="41"/>
  <c r="T77" i="41" s="1"/>
  <c r="K77" i="41"/>
  <c r="L77" i="42"/>
  <c r="P77" i="42"/>
  <c r="T77" i="42" s="1"/>
  <c r="Y77" i="42" s="1"/>
  <c r="AD77" i="42" s="1"/>
  <c r="K77" i="42"/>
  <c r="L77" i="41"/>
  <c r="I78" i="33"/>
  <c r="M78" i="33" s="1"/>
  <c r="AW39" i="31"/>
  <c r="Z87" i="31"/>
  <c r="D135" i="25"/>
  <c r="AM60" i="39" s="1"/>
  <c r="C135" i="25"/>
  <c r="AM55" i="39" s="1"/>
  <c r="D135" i="32"/>
  <c r="C135" i="32"/>
  <c r="AV87" i="32"/>
  <c r="AA87" i="31"/>
  <c r="AB87" i="31"/>
  <c r="AC87" i="31"/>
  <c r="AD87" i="31"/>
  <c r="AE87" i="31"/>
  <c r="AF87" i="31"/>
  <c r="AG87" i="31"/>
  <c r="AH87" i="31"/>
  <c r="AI87" i="31"/>
  <c r="AJ87" i="31"/>
  <c r="AK87" i="31"/>
  <c r="AV87" i="25"/>
  <c r="BF43" i="18"/>
  <c r="BE43" i="17"/>
  <c r="BP43" i="17"/>
  <c r="Z77" i="42" l="1"/>
  <c r="AY48" i="3"/>
  <c r="AO44" i="32" s="1"/>
  <c r="AU52" i="3"/>
  <c r="AO48" i="32" s="1"/>
  <c r="AW50" i="3"/>
  <c r="AO46" i="32" s="1"/>
  <c r="AZ47" i="3"/>
  <c r="AO43" i="32" s="1"/>
  <c r="AX49" i="3"/>
  <c r="AO45" i="32" s="1"/>
  <c r="AT53" i="3"/>
  <c r="AO49" i="32" s="1"/>
  <c r="AV51" i="3"/>
  <c r="AO47" i="32" s="1"/>
  <c r="AW47" i="17"/>
  <c r="AL43" i="31" s="1"/>
  <c r="AS51" i="17"/>
  <c r="AL47" i="31" s="1"/>
  <c r="AY45" i="17"/>
  <c r="AL41" i="31" s="1"/>
  <c r="AU49" i="17"/>
  <c r="AL45" i="31" s="1"/>
  <c r="AQ53" i="17"/>
  <c r="AL49" i="31" s="1"/>
  <c r="AV48" i="17"/>
  <c r="AL44" i="31" s="1"/>
  <c r="AX46" i="17"/>
  <c r="AL42" i="31" s="1"/>
  <c r="AZ44" i="17"/>
  <c r="AL40" i="31" s="1"/>
  <c r="AR52" i="17"/>
  <c r="AL48" i="31" s="1"/>
  <c r="AT50" i="17"/>
  <c r="AL46" i="31" s="1"/>
  <c r="Z77" i="33"/>
  <c r="Y77" i="41"/>
  <c r="AD77" i="41" s="1"/>
  <c r="Y77" i="43"/>
  <c r="K77" i="43"/>
  <c r="BP46" i="3"/>
  <c r="I81" i="42" s="1"/>
  <c r="M81" i="42" s="1"/>
  <c r="BF46" i="3"/>
  <c r="J81" i="42" s="1"/>
  <c r="L77" i="43"/>
  <c r="I78" i="41"/>
  <c r="J78" i="33"/>
  <c r="G78" i="33"/>
  <c r="D78" i="33"/>
  <c r="AA78" i="33" s="1"/>
  <c r="F78" i="33"/>
  <c r="C135" i="31"/>
  <c r="AM55" i="37" s="1"/>
  <c r="D135" i="31"/>
  <c r="AM60" i="37" s="1"/>
  <c r="AM55" i="30"/>
  <c r="AM60" i="30"/>
  <c r="AV40" i="32"/>
  <c r="AL47" i="25"/>
  <c r="AL43" i="25"/>
  <c r="AL46" i="25"/>
  <c r="AL42" i="25"/>
  <c r="AV87" i="31"/>
  <c r="AL49" i="25"/>
  <c r="AL45" i="25"/>
  <c r="AL41" i="25"/>
  <c r="AL48" i="25"/>
  <c r="AL44" i="25"/>
  <c r="AL40" i="25"/>
  <c r="AV40" i="25" s="1"/>
  <c r="BF43" i="17"/>
  <c r="BI44" i="18"/>
  <c r="BG44" i="18" s="1"/>
  <c r="BM44" i="18" s="1"/>
  <c r="BN44" i="18" s="1"/>
  <c r="Z88" i="32" l="1"/>
  <c r="D88" i="32"/>
  <c r="S88" i="32"/>
  <c r="K88" i="32"/>
  <c r="P88" i="32"/>
  <c r="N88" i="32"/>
  <c r="H88" i="32"/>
  <c r="M88" i="32"/>
  <c r="J88" i="32"/>
  <c r="G88" i="32"/>
  <c r="F88" i="32"/>
  <c r="O88" i="32"/>
  <c r="L88" i="32"/>
  <c r="E88" i="32"/>
  <c r="Q88" i="32"/>
  <c r="I88" i="32"/>
  <c r="R88" i="32"/>
  <c r="T88" i="32"/>
  <c r="U88" i="32"/>
  <c r="V88" i="32"/>
  <c r="W88" i="32"/>
  <c r="X88" i="32"/>
  <c r="Y88" i="32"/>
  <c r="Z88" i="25"/>
  <c r="G88" i="25"/>
  <c r="D88" i="25"/>
  <c r="M88" i="25"/>
  <c r="P88" i="25"/>
  <c r="Q88" i="25"/>
  <c r="R88" i="25"/>
  <c r="H88" i="25"/>
  <c r="O88" i="25"/>
  <c r="S88" i="25"/>
  <c r="J88" i="25"/>
  <c r="I88" i="25"/>
  <c r="N88" i="25"/>
  <c r="K88" i="25"/>
  <c r="L88" i="25"/>
  <c r="E88" i="25"/>
  <c r="F88" i="25"/>
  <c r="T88" i="25"/>
  <c r="U88" i="25"/>
  <c r="V88" i="25"/>
  <c r="W88" i="25"/>
  <c r="X88" i="25"/>
  <c r="Y88" i="25"/>
  <c r="Z77" i="41"/>
  <c r="Z77" i="43"/>
  <c r="I78" i="43"/>
  <c r="M78" i="43" s="1"/>
  <c r="M78" i="41"/>
  <c r="BI47" i="3"/>
  <c r="BG47" i="3" s="1"/>
  <c r="BM47" i="3" s="1"/>
  <c r="BN47" i="3" s="1"/>
  <c r="BE47" i="3" s="1"/>
  <c r="G78" i="42"/>
  <c r="D78" i="42"/>
  <c r="AA78" i="42" s="1"/>
  <c r="F78" i="42"/>
  <c r="F78" i="41"/>
  <c r="K78" i="41" s="1"/>
  <c r="J78" i="41"/>
  <c r="J78" i="43" s="1"/>
  <c r="G78" i="41"/>
  <c r="D78" i="41"/>
  <c r="AA78" i="41" s="1"/>
  <c r="Q78" i="33"/>
  <c r="U78" i="33" s="1"/>
  <c r="L78" i="33"/>
  <c r="P78" i="33"/>
  <c r="T78" i="33" s="1"/>
  <c r="AW40" i="32"/>
  <c r="AA88" i="32"/>
  <c r="AW40" i="25"/>
  <c r="AA88" i="25"/>
  <c r="BI44" i="17"/>
  <c r="BG44" i="17" s="1"/>
  <c r="BM44" i="17" s="1"/>
  <c r="BN44" i="17" s="1"/>
  <c r="K78" i="33"/>
  <c r="AB88" i="32"/>
  <c r="AC88" i="32"/>
  <c r="AD88" i="32"/>
  <c r="AE88" i="32"/>
  <c r="AF88" i="32"/>
  <c r="AG88" i="32"/>
  <c r="AH88" i="32"/>
  <c r="AI88" i="32"/>
  <c r="AJ88" i="32"/>
  <c r="AK88" i="32"/>
  <c r="AL88" i="32"/>
  <c r="AV40" i="31"/>
  <c r="AB88" i="25"/>
  <c r="AC88" i="25"/>
  <c r="AD88" i="25"/>
  <c r="AE88" i="25"/>
  <c r="AF88" i="25"/>
  <c r="AG88" i="25"/>
  <c r="AH88" i="25"/>
  <c r="AI88" i="25"/>
  <c r="AJ88" i="25"/>
  <c r="AK88" i="25"/>
  <c r="AL88" i="25"/>
  <c r="BE44" i="18"/>
  <c r="BP44" i="18"/>
  <c r="AA78" i="43" l="1"/>
  <c r="L78" i="41"/>
  <c r="G88" i="31"/>
  <c r="E88" i="31"/>
  <c r="N88" i="31"/>
  <c r="P88" i="31"/>
  <c r="H88" i="31"/>
  <c r="L88" i="31"/>
  <c r="I88" i="31"/>
  <c r="M88" i="31"/>
  <c r="R88" i="31"/>
  <c r="Q88" i="31"/>
  <c r="J88" i="31"/>
  <c r="S88" i="31"/>
  <c r="D88" i="31"/>
  <c r="F88" i="31"/>
  <c r="K88" i="31"/>
  <c r="O88" i="31"/>
  <c r="T88" i="31"/>
  <c r="U88" i="31"/>
  <c r="V88" i="31"/>
  <c r="W88" i="31"/>
  <c r="X88" i="31"/>
  <c r="Y88" i="31"/>
  <c r="AW51" i="3"/>
  <c r="AY49" i="3"/>
  <c r="AP45" i="32" s="1"/>
  <c r="AU53" i="3"/>
  <c r="AP49" i="32" s="1"/>
  <c r="AZ48" i="3"/>
  <c r="AV52" i="3"/>
  <c r="AP48" i="32" s="1"/>
  <c r="AX50" i="3"/>
  <c r="AP46" i="32" s="1"/>
  <c r="AA88" i="31"/>
  <c r="Z88" i="31"/>
  <c r="AR53" i="18"/>
  <c r="AV49" i="18"/>
  <c r="AZ45" i="18"/>
  <c r="AS52" i="18"/>
  <c r="AT51" i="18"/>
  <c r="AX47" i="18"/>
  <c r="AU50" i="18"/>
  <c r="AW48" i="18"/>
  <c r="AY46" i="18"/>
  <c r="Y78" i="33"/>
  <c r="AD78" i="33" s="1"/>
  <c r="BP47" i="3"/>
  <c r="I82" i="42" s="1"/>
  <c r="M82" i="42" s="1"/>
  <c r="F78" i="43"/>
  <c r="K78" i="43" s="1"/>
  <c r="G78" i="43"/>
  <c r="Q78" i="43" s="1"/>
  <c r="U78" i="43" s="1"/>
  <c r="D78" i="43"/>
  <c r="L78" i="43" s="1"/>
  <c r="Q78" i="42"/>
  <c r="U78" i="42" s="1"/>
  <c r="P78" i="41"/>
  <c r="T78" i="41" s="1"/>
  <c r="Q78" i="41"/>
  <c r="U78" i="41" s="1"/>
  <c r="L78" i="42"/>
  <c r="K78" i="42"/>
  <c r="P78" i="42"/>
  <c r="T78" i="42" s="1"/>
  <c r="V78" i="41"/>
  <c r="I79" i="33"/>
  <c r="M79" i="33" s="1"/>
  <c r="C136" i="25"/>
  <c r="AN55" i="39" s="1"/>
  <c r="D136" i="25"/>
  <c r="AN60" i="39" s="1"/>
  <c r="D136" i="32"/>
  <c r="C136" i="32"/>
  <c r="AV88" i="32"/>
  <c r="AL88" i="31"/>
  <c r="AW40" i="31"/>
  <c r="AB88" i="31"/>
  <c r="AC88" i="31"/>
  <c r="AD88" i="31"/>
  <c r="AE88" i="31"/>
  <c r="AF88" i="31"/>
  <c r="AG88" i="31"/>
  <c r="AH88" i="31"/>
  <c r="AI88" i="31"/>
  <c r="AJ88" i="31"/>
  <c r="AK88" i="31"/>
  <c r="AV88" i="25"/>
  <c r="BE44" i="17"/>
  <c r="BP44" i="17"/>
  <c r="BF44" i="18"/>
  <c r="AP44" i="32"/>
  <c r="AP47" i="32"/>
  <c r="BF47" i="3"/>
  <c r="AY46" i="17" l="1"/>
  <c r="AM42" i="31" s="1"/>
  <c r="AU50" i="17"/>
  <c r="AM46" i="31" s="1"/>
  <c r="AW48" i="17"/>
  <c r="AM44" i="31" s="1"/>
  <c r="AS52" i="17"/>
  <c r="AM48" i="31" s="1"/>
  <c r="AV49" i="17"/>
  <c r="AM45" i="31" s="1"/>
  <c r="AT51" i="17"/>
  <c r="AM47" i="31" s="1"/>
  <c r="AX47" i="17"/>
  <c r="AM43" i="31" s="1"/>
  <c r="AZ45" i="17"/>
  <c r="AM41" i="31" s="1"/>
  <c r="AR53" i="17"/>
  <c r="AM49" i="31" s="1"/>
  <c r="Z78" i="33"/>
  <c r="Y78" i="41"/>
  <c r="AD78" i="41" s="1"/>
  <c r="Y78" i="42"/>
  <c r="AD78" i="42" s="1"/>
  <c r="P78" i="43"/>
  <c r="T78" i="43" s="1"/>
  <c r="Y78" i="43" s="1"/>
  <c r="V78" i="43"/>
  <c r="J82" i="42"/>
  <c r="I79" i="41"/>
  <c r="G79" i="33"/>
  <c r="J79" i="33"/>
  <c r="D79" i="33"/>
  <c r="AA79" i="33" s="1"/>
  <c r="F79" i="33"/>
  <c r="C136" i="31"/>
  <c r="AN55" i="37" s="1"/>
  <c r="D136" i="31"/>
  <c r="AN60" i="37" s="1"/>
  <c r="AN60" i="30"/>
  <c r="AN55" i="30"/>
  <c r="AV41" i="32"/>
  <c r="AV88" i="31"/>
  <c r="AM46" i="25"/>
  <c r="AM45" i="25"/>
  <c r="AM47" i="25"/>
  <c r="AM43" i="25"/>
  <c r="AM42" i="25"/>
  <c r="AM49" i="25"/>
  <c r="AM41" i="25"/>
  <c r="AV41" i="25" s="1"/>
  <c r="AM48" i="25"/>
  <c r="AM44" i="25"/>
  <c r="BI45" i="18"/>
  <c r="BG45" i="18" s="1"/>
  <c r="BM45" i="18" s="1"/>
  <c r="BN45" i="18" s="1"/>
  <c r="BF44" i="17"/>
  <c r="BI48" i="3"/>
  <c r="BG48" i="3" s="1"/>
  <c r="BM48" i="3" s="1"/>
  <c r="BN48" i="3" s="1"/>
  <c r="BE48" i="3" s="1"/>
  <c r="M89" i="25" l="1"/>
  <c r="I89" i="25"/>
  <c r="T89" i="25"/>
  <c r="J89" i="25"/>
  <c r="L89" i="25"/>
  <c r="F89" i="25"/>
  <c r="R89" i="25"/>
  <c r="Q89" i="25"/>
  <c r="N89" i="25"/>
  <c r="K89" i="25"/>
  <c r="H89" i="25"/>
  <c r="G89" i="25"/>
  <c r="D89" i="25"/>
  <c r="S89" i="25"/>
  <c r="O89" i="25"/>
  <c r="P89" i="25"/>
  <c r="E89" i="25"/>
  <c r="U89" i="25"/>
  <c r="V89" i="25"/>
  <c r="W89" i="25"/>
  <c r="X89" i="25"/>
  <c r="Y89" i="25"/>
  <c r="Z89" i="25"/>
  <c r="AA89" i="32"/>
  <c r="I89" i="32"/>
  <c r="D89" i="32"/>
  <c r="E89" i="32"/>
  <c r="S89" i="32"/>
  <c r="R89" i="32"/>
  <c r="P89" i="32"/>
  <c r="Q89" i="32"/>
  <c r="N89" i="32"/>
  <c r="M89" i="32"/>
  <c r="F89" i="32"/>
  <c r="G89" i="32"/>
  <c r="H89" i="32"/>
  <c r="O89" i="32"/>
  <c r="L89" i="32"/>
  <c r="K89" i="32"/>
  <c r="J89" i="32"/>
  <c r="T89" i="32"/>
  <c r="U89" i="32"/>
  <c r="V89" i="32"/>
  <c r="W89" i="32"/>
  <c r="X89" i="32"/>
  <c r="Y89" i="32"/>
  <c r="Z89" i="32"/>
  <c r="Z78" i="41"/>
  <c r="Z78" i="42"/>
  <c r="Z78" i="43"/>
  <c r="AY50" i="3"/>
  <c r="AW52" i="3"/>
  <c r="AZ49" i="3"/>
  <c r="AV53" i="3"/>
  <c r="AX51" i="3"/>
  <c r="AB89" i="25"/>
  <c r="AA89" i="25"/>
  <c r="I79" i="43"/>
  <c r="M79" i="43" s="1"/>
  <c r="M79" i="41"/>
  <c r="G79" i="42"/>
  <c r="D79" i="42"/>
  <c r="AA79" i="42" s="1"/>
  <c r="F79" i="42"/>
  <c r="F79" i="41"/>
  <c r="K79" i="41" s="1"/>
  <c r="J79" i="41"/>
  <c r="J79" i="43" s="1"/>
  <c r="G79" i="41"/>
  <c r="D79" i="41"/>
  <c r="AA79" i="41" s="1"/>
  <c r="Q79" i="33"/>
  <c r="U79" i="33" s="1"/>
  <c r="L79" i="33"/>
  <c r="P79" i="33"/>
  <c r="T79" i="33" s="1"/>
  <c r="AW41" i="32"/>
  <c r="AB89" i="32"/>
  <c r="BI45" i="17"/>
  <c r="BG45" i="17" s="1"/>
  <c r="BM45" i="17" s="1"/>
  <c r="BN45" i="17" s="1"/>
  <c r="K79" i="33"/>
  <c r="AC89" i="32"/>
  <c r="AD89" i="32"/>
  <c r="AE89" i="32"/>
  <c r="AF89" i="32"/>
  <c r="AG89" i="32"/>
  <c r="AH89" i="32"/>
  <c r="AI89" i="32"/>
  <c r="AJ89" i="32"/>
  <c r="AK89" i="32"/>
  <c r="AL89" i="32"/>
  <c r="AM89" i="32"/>
  <c r="AV41" i="31"/>
  <c r="AM89" i="25"/>
  <c r="AW41" i="25"/>
  <c r="AC89" i="25"/>
  <c r="AD89" i="25"/>
  <c r="AE89" i="25"/>
  <c r="AF89" i="25"/>
  <c r="AG89" i="25"/>
  <c r="AH89" i="25"/>
  <c r="AI89" i="25"/>
  <c r="AJ89" i="25"/>
  <c r="AK89" i="25"/>
  <c r="AL89" i="25"/>
  <c r="BE45" i="18"/>
  <c r="BP45" i="18"/>
  <c r="BP48" i="3"/>
  <c r="AA79" i="43" l="1"/>
  <c r="L79" i="41"/>
  <c r="Q89" i="31"/>
  <c r="T89" i="31"/>
  <c r="D89" i="31"/>
  <c r="O89" i="31"/>
  <c r="M89" i="31"/>
  <c r="K89" i="31"/>
  <c r="J89" i="31"/>
  <c r="P89" i="31"/>
  <c r="E89" i="31"/>
  <c r="H89" i="31"/>
  <c r="N89" i="31"/>
  <c r="L89" i="31"/>
  <c r="I89" i="31"/>
  <c r="S89" i="31"/>
  <c r="R89" i="31"/>
  <c r="G89" i="31"/>
  <c r="F89" i="31"/>
  <c r="U89" i="31"/>
  <c r="V89" i="31"/>
  <c r="W89" i="31"/>
  <c r="X89" i="31"/>
  <c r="Y89" i="31"/>
  <c r="Z89" i="31"/>
  <c r="AB89" i="31"/>
  <c r="AA89" i="31"/>
  <c r="AT52" i="18"/>
  <c r="AX48" i="18"/>
  <c r="AV50" i="18"/>
  <c r="AZ46" i="18"/>
  <c r="AS53" i="18"/>
  <c r="AU51" i="18"/>
  <c r="AW49" i="18"/>
  <c r="AY47" i="18"/>
  <c r="Y79" i="33"/>
  <c r="AD79" i="33" s="1"/>
  <c r="F79" i="43"/>
  <c r="P79" i="43" s="1"/>
  <c r="T79" i="43" s="1"/>
  <c r="G79" i="43"/>
  <c r="Q79" i="43" s="1"/>
  <c r="U79" i="43" s="1"/>
  <c r="D79" i="43"/>
  <c r="L79" i="43" s="1"/>
  <c r="I83" i="42"/>
  <c r="M83" i="42" s="1"/>
  <c r="Q79" i="42"/>
  <c r="U79" i="42" s="1"/>
  <c r="P79" i="41"/>
  <c r="T79" i="41" s="1"/>
  <c r="Q79" i="41"/>
  <c r="U79" i="41" s="1"/>
  <c r="K79" i="42"/>
  <c r="P79" i="42"/>
  <c r="T79" i="42" s="1"/>
  <c r="L79" i="42"/>
  <c r="V79" i="41"/>
  <c r="I80" i="33"/>
  <c r="M80" i="33" s="1"/>
  <c r="D137" i="25"/>
  <c r="AO60" i="39" s="1"/>
  <c r="C137" i="25"/>
  <c r="AO55" i="39" s="1"/>
  <c r="D137" i="32"/>
  <c r="C137" i="32"/>
  <c r="AV89" i="32"/>
  <c r="AM89" i="31"/>
  <c r="AW41" i="31"/>
  <c r="AC89" i="31"/>
  <c r="AD89" i="31"/>
  <c r="AE89" i="31"/>
  <c r="AF89" i="31"/>
  <c r="AG89" i="31"/>
  <c r="AH89" i="31"/>
  <c r="AI89" i="31"/>
  <c r="AJ89" i="31"/>
  <c r="AK89" i="31"/>
  <c r="AL89" i="31"/>
  <c r="AV89" i="25"/>
  <c r="BE45" i="17"/>
  <c r="BP45" i="17"/>
  <c r="BF45" i="18"/>
  <c r="AQ45" i="32"/>
  <c r="AQ46" i="32"/>
  <c r="AQ47" i="32"/>
  <c r="AQ48" i="32"/>
  <c r="AQ49" i="32"/>
  <c r="BF48" i="3"/>
  <c r="Y79" i="42" l="1"/>
  <c r="AW49" i="17"/>
  <c r="AN45" i="31" s="1"/>
  <c r="AS53" i="17"/>
  <c r="AN49" i="31" s="1"/>
  <c r="AY47" i="17"/>
  <c r="AN43" i="31" s="1"/>
  <c r="AU51" i="17"/>
  <c r="AV50" i="17"/>
  <c r="AN46" i="31" s="1"/>
  <c r="AT52" i="17"/>
  <c r="AN48" i="31" s="1"/>
  <c r="AX48" i="17"/>
  <c r="AN44" i="31" s="1"/>
  <c r="AZ46" i="17"/>
  <c r="AN42" i="31" s="1"/>
  <c r="Z79" i="33"/>
  <c r="Y79" i="41"/>
  <c r="AD79" i="41" s="1"/>
  <c r="Y79" i="43"/>
  <c r="K79" i="43"/>
  <c r="V79" i="43"/>
  <c r="J83" i="42"/>
  <c r="I80" i="41"/>
  <c r="G80" i="33"/>
  <c r="J80" i="33"/>
  <c r="D80" i="33"/>
  <c r="AA80" i="33" s="1"/>
  <c r="F80" i="33"/>
  <c r="C137" i="31"/>
  <c r="AO55" i="37" s="1"/>
  <c r="D137" i="31"/>
  <c r="AO60" i="37" s="1"/>
  <c r="AO55" i="30"/>
  <c r="AO60" i="30"/>
  <c r="AV42" i="32"/>
  <c r="AV89" i="31"/>
  <c r="AN48" i="25"/>
  <c r="AN43" i="25"/>
  <c r="AN42" i="25"/>
  <c r="AV42" i="25" s="1"/>
  <c r="AN44" i="25"/>
  <c r="AN47" i="25"/>
  <c r="AN46" i="25"/>
  <c r="AN49" i="25"/>
  <c r="AN45" i="25"/>
  <c r="BI46" i="18"/>
  <c r="BG46" i="18" s="1"/>
  <c r="BM46" i="18" s="1"/>
  <c r="BN46" i="18" s="1"/>
  <c r="BF45" i="17"/>
  <c r="AN47" i="31"/>
  <c r="BI49" i="3"/>
  <c r="BG49" i="3" s="1"/>
  <c r="BM49" i="3" s="1"/>
  <c r="BN49" i="3" s="1"/>
  <c r="BE49" i="3" s="1"/>
  <c r="Z79" i="42" l="1"/>
  <c r="AD79" i="42"/>
  <c r="S90" i="25"/>
  <c r="M90" i="25"/>
  <c r="T90" i="25"/>
  <c r="F90" i="25"/>
  <c r="G90" i="25"/>
  <c r="D90" i="25"/>
  <c r="R90" i="25"/>
  <c r="N90" i="25"/>
  <c r="H90" i="25"/>
  <c r="O90" i="25"/>
  <c r="P90" i="25"/>
  <c r="K90" i="25"/>
  <c r="I90" i="25"/>
  <c r="L90" i="25"/>
  <c r="J90" i="25"/>
  <c r="E90" i="25"/>
  <c r="Q90" i="25"/>
  <c r="U90" i="25"/>
  <c r="V90" i="25"/>
  <c r="W90" i="25"/>
  <c r="X90" i="25"/>
  <c r="Y90" i="25"/>
  <c r="Z90" i="25"/>
  <c r="AA90" i="25"/>
  <c r="AB90" i="32"/>
  <c r="R90" i="32"/>
  <c r="Q90" i="32"/>
  <c r="K90" i="32"/>
  <c r="N90" i="32"/>
  <c r="J90" i="32"/>
  <c r="T90" i="32"/>
  <c r="D90" i="32"/>
  <c r="E90" i="32"/>
  <c r="P90" i="32"/>
  <c r="I90" i="32"/>
  <c r="M90" i="32"/>
  <c r="G90" i="32"/>
  <c r="H90" i="32"/>
  <c r="F90" i="32"/>
  <c r="O90" i="32"/>
  <c r="S90" i="32"/>
  <c r="L90" i="32"/>
  <c r="U90" i="32"/>
  <c r="V90" i="32"/>
  <c r="W90" i="32"/>
  <c r="X90" i="32"/>
  <c r="Y90" i="32"/>
  <c r="Z90" i="32"/>
  <c r="AA90" i="32"/>
  <c r="Z79" i="41"/>
  <c r="Z79" i="43"/>
  <c r="AW53" i="3"/>
  <c r="AY51" i="3"/>
  <c r="AZ50" i="3"/>
  <c r="AX52" i="3"/>
  <c r="AC90" i="25"/>
  <c r="AB90" i="25"/>
  <c r="I80" i="43"/>
  <c r="M80" i="43" s="1"/>
  <c r="M80" i="41"/>
  <c r="G80" i="42"/>
  <c r="D80" i="42"/>
  <c r="AA80" i="42" s="1"/>
  <c r="F80" i="42"/>
  <c r="F80" i="41"/>
  <c r="K80" i="41" s="1"/>
  <c r="J80" i="41"/>
  <c r="J80" i="43" s="1"/>
  <c r="G80" i="41"/>
  <c r="D80" i="41"/>
  <c r="AA80" i="41" s="1"/>
  <c r="Q80" i="33"/>
  <c r="U80" i="33" s="1"/>
  <c r="L80" i="33"/>
  <c r="P80" i="33"/>
  <c r="T80" i="33" s="1"/>
  <c r="AW42" i="32"/>
  <c r="AC90" i="32"/>
  <c r="K80" i="33"/>
  <c r="BI46" i="17"/>
  <c r="BG46" i="17" s="1"/>
  <c r="BM46" i="17" s="1"/>
  <c r="BN46" i="17" s="1"/>
  <c r="BP46" i="17" s="1"/>
  <c r="AD90" i="32"/>
  <c r="AE90" i="32"/>
  <c r="AF90" i="32"/>
  <c r="AG90" i="32"/>
  <c r="AH90" i="32"/>
  <c r="AI90" i="32"/>
  <c r="AJ90" i="32"/>
  <c r="AK90" i="32"/>
  <c r="AL90" i="32"/>
  <c r="AM90" i="32"/>
  <c r="AN90" i="32"/>
  <c r="AV42" i="31"/>
  <c r="AN90" i="25"/>
  <c r="AW42" i="25"/>
  <c r="AD90" i="25"/>
  <c r="AE90" i="25"/>
  <c r="AF90" i="25"/>
  <c r="AG90" i="25"/>
  <c r="AH90" i="25"/>
  <c r="AI90" i="25"/>
  <c r="AJ90" i="25"/>
  <c r="AK90" i="25"/>
  <c r="AL90" i="25"/>
  <c r="AM90" i="25"/>
  <c r="BE46" i="18"/>
  <c r="BP46" i="18"/>
  <c r="BP49" i="3"/>
  <c r="AA80" i="43" l="1"/>
  <c r="L80" i="41"/>
  <c r="D90" i="31"/>
  <c r="M90" i="31"/>
  <c r="J90" i="31"/>
  <c r="O90" i="31"/>
  <c r="G90" i="31"/>
  <c r="S90" i="31"/>
  <c r="L90" i="31"/>
  <c r="N90" i="31"/>
  <c r="F90" i="31"/>
  <c r="I90" i="31"/>
  <c r="R90" i="31"/>
  <c r="T90" i="31"/>
  <c r="Q90" i="31"/>
  <c r="K90" i="31"/>
  <c r="H90" i="31"/>
  <c r="E90" i="31"/>
  <c r="P90" i="31"/>
  <c r="U90" i="31"/>
  <c r="V90" i="31"/>
  <c r="W90" i="31"/>
  <c r="X90" i="31"/>
  <c r="Y90" i="31"/>
  <c r="Z90" i="31"/>
  <c r="AA90" i="31"/>
  <c r="AC90" i="31"/>
  <c r="AB90" i="31"/>
  <c r="AV51" i="18"/>
  <c r="AZ47" i="18"/>
  <c r="AT53" i="18"/>
  <c r="AX49" i="18"/>
  <c r="AU52" i="18"/>
  <c r="AY48" i="18"/>
  <c r="AW50" i="18"/>
  <c r="Y80" i="33"/>
  <c r="AD80" i="33" s="1"/>
  <c r="D80" i="43"/>
  <c r="L80" i="43" s="1"/>
  <c r="G80" i="43"/>
  <c r="Q80" i="43" s="1"/>
  <c r="U80" i="43" s="1"/>
  <c r="F80" i="43"/>
  <c r="P80" i="43" s="1"/>
  <c r="T80" i="43" s="1"/>
  <c r="P80" i="41"/>
  <c r="T80" i="41" s="1"/>
  <c r="I84" i="42"/>
  <c r="M84" i="42" s="1"/>
  <c r="Q80" i="42"/>
  <c r="U80" i="42" s="1"/>
  <c r="I81" i="41"/>
  <c r="M81" i="41" s="1"/>
  <c r="Q80" i="41"/>
  <c r="U80" i="41" s="1"/>
  <c r="L80" i="42"/>
  <c r="P80" i="42"/>
  <c r="T80" i="42" s="1"/>
  <c r="K80" i="42"/>
  <c r="V80" i="41"/>
  <c r="I81" i="33"/>
  <c r="M81" i="33" s="1"/>
  <c r="D138" i="25"/>
  <c r="AP60" i="39" s="1"/>
  <c r="C138" i="25"/>
  <c r="AP55" i="39" s="1"/>
  <c r="D138" i="32"/>
  <c r="C138" i="32"/>
  <c r="AV90" i="32"/>
  <c r="AN90" i="31"/>
  <c r="AW42" i="31"/>
  <c r="AD90" i="31"/>
  <c r="AE90" i="31"/>
  <c r="AF90" i="31"/>
  <c r="AG90" i="31"/>
  <c r="AH90" i="31"/>
  <c r="AI90" i="31"/>
  <c r="AJ90" i="31"/>
  <c r="AK90" i="31"/>
  <c r="AL90" i="31"/>
  <c r="AM90" i="31"/>
  <c r="AV90" i="25"/>
  <c r="BE46" i="17"/>
  <c r="BF46" i="18"/>
  <c r="AR46" i="32"/>
  <c r="AR47" i="32"/>
  <c r="AR48" i="32"/>
  <c r="AR49" i="32"/>
  <c r="BF49" i="3"/>
  <c r="Y80" i="42" l="1"/>
  <c r="AY48" i="17"/>
  <c r="AO44" i="31" s="1"/>
  <c r="AU52" i="17"/>
  <c r="AO48" i="31" s="1"/>
  <c r="AW50" i="17"/>
  <c r="AO46" i="31" s="1"/>
  <c r="AV51" i="17"/>
  <c r="AO47" i="31" s="1"/>
  <c r="AX49" i="17"/>
  <c r="AO45" i="31" s="1"/>
  <c r="AZ47" i="17"/>
  <c r="AO43" i="31" s="1"/>
  <c r="AT53" i="17"/>
  <c r="AO49" i="31" s="1"/>
  <c r="Z80" i="33"/>
  <c r="Y80" i="41"/>
  <c r="AD80" i="41" s="1"/>
  <c r="Y80" i="43"/>
  <c r="V80" i="43"/>
  <c r="I81" i="43"/>
  <c r="M81" i="43" s="1"/>
  <c r="K80" i="43"/>
  <c r="J84" i="42"/>
  <c r="G81" i="33"/>
  <c r="J81" i="33"/>
  <c r="D81" i="33"/>
  <c r="AA81" i="33" s="1"/>
  <c r="F81" i="33"/>
  <c r="C138" i="31"/>
  <c r="AP55" i="37" s="1"/>
  <c r="D138" i="31"/>
  <c r="AP60" i="37" s="1"/>
  <c r="AP60" i="30"/>
  <c r="AP55" i="30"/>
  <c r="AV43" i="32"/>
  <c r="AV90" i="31"/>
  <c r="AO49" i="25"/>
  <c r="AO48" i="25"/>
  <c r="AO43" i="25"/>
  <c r="AV43" i="25" s="1"/>
  <c r="AO45" i="25"/>
  <c r="AO44" i="25"/>
  <c r="AO47" i="25"/>
  <c r="AO46" i="25"/>
  <c r="BF46" i="17"/>
  <c r="BI47" i="18"/>
  <c r="BG47" i="18" s="1"/>
  <c r="BM47" i="18" s="1"/>
  <c r="BN47" i="18" s="1"/>
  <c r="BI50" i="3"/>
  <c r="BG50" i="3" s="1"/>
  <c r="BM50" i="3" s="1"/>
  <c r="BN50" i="3" s="1"/>
  <c r="BE50" i="3" s="1"/>
  <c r="Z80" i="42" l="1"/>
  <c r="AD80" i="42"/>
  <c r="N91" i="25"/>
  <c r="S91" i="25"/>
  <c r="P91" i="25"/>
  <c r="G91" i="25"/>
  <c r="T91" i="25"/>
  <c r="I91" i="25"/>
  <c r="M91" i="25"/>
  <c r="O91" i="25"/>
  <c r="D91" i="25"/>
  <c r="E91" i="25"/>
  <c r="K91" i="25"/>
  <c r="F91" i="25"/>
  <c r="J91" i="25"/>
  <c r="H91" i="25"/>
  <c r="L91" i="25"/>
  <c r="Q91" i="25"/>
  <c r="R91" i="25"/>
  <c r="U91" i="25"/>
  <c r="V91" i="25"/>
  <c r="W91" i="25"/>
  <c r="X91" i="25"/>
  <c r="Y91" i="25"/>
  <c r="Z91" i="25"/>
  <c r="AA91" i="25"/>
  <c r="AB91" i="25"/>
  <c r="I91" i="32"/>
  <c r="P91" i="32"/>
  <c r="D91" i="32"/>
  <c r="K91" i="32"/>
  <c r="F91" i="32"/>
  <c r="R91" i="32"/>
  <c r="L91" i="32"/>
  <c r="G91" i="32"/>
  <c r="Q91" i="32"/>
  <c r="S91" i="32"/>
  <c r="E91" i="32"/>
  <c r="M91" i="32"/>
  <c r="O91" i="32"/>
  <c r="H91" i="32"/>
  <c r="N91" i="32"/>
  <c r="T91" i="32"/>
  <c r="J91" i="32"/>
  <c r="U91" i="32"/>
  <c r="V91" i="32"/>
  <c r="W91" i="32"/>
  <c r="X91" i="32"/>
  <c r="Y91" i="32"/>
  <c r="Z91" i="32"/>
  <c r="AA91" i="32"/>
  <c r="AB91" i="32"/>
  <c r="Z80" i="41"/>
  <c r="Z80" i="43"/>
  <c r="AD91" i="32"/>
  <c r="AC91" i="32"/>
  <c r="AY52" i="3"/>
  <c r="AZ51" i="3"/>
  <c r="AX53" i="3"/>
  <c r="AD91" i="25"/>
  <c r="AC91" i="25"/>
  <c r="G81" i="42"/>
  <c r="Q81" i="42" s="1"/>
  <c r="U81" i="42" s="1"/>
  <c r="D81" i="42"/>
  <c r="AA81" i="42" s="1"/>
  <c r="F81" i="42"/>
  <c r="J81" i="41"/>
  <c r="J81" i="43" s="1"/>
  <c r="F81" i="41"/>
  <c r="G81" i="41"/>
  <c r="D81" i="41"/>
  <c r="AA81" i="41" s="1"/>
  <c r="Q81" i="33"/>
  <c r="U81" i="33" s="1"/>
  <c r="L81" i="33"/>
  <c r="P81" i="33"/>
  <c r="T81" i="33" s="1"/>
  <c r="BI47" i="17"/>
  <c r="BG47" i="17" s="1"/>
  <c r="BM47" i="17" s="1"/>
  <c r="BN47" i="17" s="1"/>
  <c r="BE47" i="17" s="1"/>
  <c r="K81" i="33"/>
  <c r="AO91" i="32"/>
  <c r="AW43" i="32"/>
  <c r="AE91" i="32"/>
  <c r="AF91" i="32"/>
  <c r="AG91" i="32"/>
  <c r="AH91" i="32"/>
  <c r="AI91" i="32"/>
  <c r="AJ91" i="32"/>
  <c r="AK91" i="32"/>
  <c r="AL91" i="32"/>
  <c r="AM91" i="32"/>
  <c r="AN91" i="32"/>
  <c r="AV43" i="31"/>
  <c r="AO91" i="25"/>
  <c r="AW43" i="25"/>
  <c r="AE91" i="25"/>
  <c r="AF91" i="25"/>
  <c r="AG91" i="25"/>
  <c r="AH91" i="25"/>
  <c r="AI91" i="25"/>
  <c r="AJ91" i="25"/>
  <c r="AK91" i="25"/>
  <c r="AL91" i="25"/>
  <c r="AM91" i="25"/>
  <c r="AN91" i="25"/>
  <c r="BP47" i="18"/>
  <c r="BE47" i="18"/>
  <c r="BP50" i="3"/>
  <c r="AA81" i="43" l="1"/>
  <c r="V81" i="41"/>
  <c r="AC91" i="31"/>
  <c r="N91" i="31"/>
  <c r="H91" i="31"/>
  <c r="S91" i="31"/>
  <c r="R91" i="31"/>
  <c r="L91" i="31"/>
  <c r="P91" i="31"/>
  <c r="I91" i="31"/>
  <c r="J91" i="31"/>
  <c r="T91" i="31"/>
  <c r="F91" i="31"/>
  <c r="D91" i="31"/>
  <c r="Q91" i="31"/>
  <c r="G91" i="31"/>
  <c r="K91" i="31"/>
  <c r="O91" i="31"/>
  <c r="E91" i="31"/>
  <c r="M91" i="31"/>
  <c r="U91" i="31"/>
  <c r="V91" i="31"/>
  <c r="W91" i="31"/>
  <c r="X91" i="31"/>
  <c r="Y91" i="31"/>
  <c r="Z91" i="31"/>
  <c r="AA91" i="31"/>
  <c r="AB91" i="31"/>
  <c r="AW51" i="17"/>
  <c r="AP47" i="31" s="1"/>
  <c r="AY49" i="17"/>
  <c r="AU53" i="17"/>
  <c r="AP49" i="31" s="1"/>
  <c r="AV52" i="17"/>
  <c r="AP48" i="31" s="1"/>
  <c r="AX50" i="17"/>
  <c r="AP46" i="31" s="1"/>
  <c r="AZ48" i="17"/>
  <c r="AP44" i="31" s="1"/>
  <c r="AX50" i="18"/>
  <c r="AU53" i="18"/>
  <c r="AV52" i="18"/>
  <c r="AZ48" i="18"/>
  <c r="AW51" i="18"/>
  <c r="AY49" i="18"/>
  <c r="Y81" i="33"/>
  <c r="AD81" i="33" s="1"/>
  <c r="F81" i="43"/>
  <c r="P81" i="43" s="1"/>
  <c r="T81" i="43" s="1"/>
  <c r="G81" i="43"/>
  <c r="Q81" i="43" s="1"/>
  <c r="U81" i="43" s="1"/>
  <c r="D81" i="43"/>
  <c r="V81" i="43" s="1"/>
  <c r="I85" i="42"/>
  <c r="M85" i="42" s="1"/>
  <c r="P81" i="41"/>
  <c r="T81" i="41" s="1"/>
  <c r="Q81" i="41"/>
  <c r="U81" i="41" s="1"/>
  <c r="K81" i="41"/>
  <c r="L81" i="42"/>
  <c r="P81" i="42"/>
  <c r="T81" i="42" s="1"/>
  <c r="Y81" i="42" s="1"/>
  <c r="AD81" i="42" s="1"/>
  <c r="K81" i="42"/>
  <c r="L81" i="41"/>
  <c r="I82" i="33"/>
  <c r="M82" i="33" s="1"/>
  <c r="AW43" i="31"/>
  <c r="AD91" i="31"/>
  <c r="D139" i="25"/>
  <c r="AQ60" i="39" s="1"/>
  <c r="C139" i="25"/>
  <c r="AQ55" i="39" s="1"/>
  <c r="D139" i="32"/>
  <c r="C139" i="32"/>
  <c r="AV91" i="32"/>
  <c r="AE91" i="31"/>
  <c r="AF91" i="31"/>
  <c r="AG91" i="31"/>
  <c r="AH91" i="31"/>
  <c r="AI91" i="31"/>
  <c r="AJ91" i="31"/>
  <c r="AK91" i="31"/>
  <c r="AL91" i="31"/>
  <c r="AM91" i="31"/>
  <c r="AN91" i="31"/>
  <c r="AO91" i="31"/>
  <c r="AV91" i="25"/>
  <c r="BP47" i="17"/>
  <c r="AP45" i="31"/>
  <c r="BF47" i="17"/>
  <c r="BF47" i="18"/>
  <c r="AS47" i="32"/>
  <c r="AS48" i="32"/>
  <c r="AS49" i="32"/>
  <c r="BF50" i="3"/>
  <c r="Z81" i="42" l="1"/>
  <c r="Z81" i="33"/>
  <c r="Y81" i="41"/>
  <c r="AD81" i="41" s="1"/>
  <c r="Y81" i="43"/>
  <c r="K81" i="43"/>
  <c r="L81" i="43"/>
  <c r="J85" i="42"/>
  <c r="J82" i="41"/>
  <c r="I82" i="41"/>
  <c r="J82" i="33"/>
  <c r="G82" i="33"/>
  <c r="D82" i="33"/>
  <c r="AA82" i="33" s="1"/>
  <c r="F82" i="33"/>
  <c r="C139" i="31"/>
  <c r="AQ55" i="37" s="1"/>
  <c r="D139" i="31"/>
  <c r="AQ60" i="37" s="1"/>
  <c r="BI48" i="17"/>
  <c r="BG48" i="17" s="1"/>
  <c r="BM48" i="17" s="1"/>
  <c r="BN48" i="17" s="1"/>
  <c r="AQ55" i="30"/>
  <c r="AQ60" i="30"/>
  <c r="AV44" i="32"/>
  <c r="AV91" i="31"/>
  <c r="AP44" i="25"/>
  <c r="AV44" i="25" s="1"/>
  <c r="AP46" i="25"/>
  <c r="AP48" i="25"/>
  <c r="AP47" i="25"/>
  <c r="AP49" i="25"/>
  <c r="AP45" i="25"/>
  <c r="BI48" i="18"/>
  <c r="BG48" i="18" s="1"/>
  <c r="BM48" i="18" s="1"/>
  <c r="BI51" i="3"/>
  <c r="BG51" i="3" s="1"/>
  <c r="BM51" i="3" s="1"/>
  <c r="BN51" i="3" s="1"/>
  <c r="BE51" i="3" s="1"/>
  <c r="R92" i="32" l="1"/>
  <c r="F92" i="32"/>
  <c r="P92" i="32"/>
  <c r="M92" i="32"/>
  <c r="T92" i="32"/>
  <c r="I92" i="32"/>
  <c r="E92" i="32"/>
  <c r="O92" i="32"/>
  <c r="D92" i="32"/>
  <c r="H92" i="32"/>
  <c r="L92" i="32"/>
  <c r="G92" i="32"/>
  <c r="S92" i="32"/>
  <c r="Q92" i="32"/>
  <c r="U92" i="32"/>
  <c r="N92" i="32"/>
  <c r="J92" i="32"/>
  <c r="K92" i="32"/>
  <c r="V92" i="32"/>
  <c r="W92" i="32"/>
  <c r="X92" i="32"/>
  <c r="Y92" i="32"/>
  <c r="Z92" i="32"/>
  <c r="AA92" i="32"/>
  <c r="AB92" i="32"/>
  <c r="AC92" i="32"/>
  <c r="AD92" i="25"/>
  <c r="S92" i="25"/>
  <c r="N92" i="25"/>
  <c r="O92" i="25"/>
  <c r="T92" i="25"/>
  <c r="J92" i="25"/>
  <c r="G92" i="25"/>
  <c r="K92" i="25"/>
  <c r="U92" i="25"/>
  <c r="H92" i="25"/>
  <c r="I92" i="25"/>
  <c r="F92" i="25"/>
  <c r="R92" i="25"/>
  <c r="M92" i="25"/>
  <c r="D92" i="25"/>
  <c r="E92" i="25"/>
  <c r="P92" i="25"/>
  <c r="Q92" i="25"/>
  <c r="L92" i="25"/>
  <c r="V92" i="25"/>
  <c r="W92" i="25"/>
  <c r="X92" i="25"/>
  <c r="Y92" i="25"/>
  <c r="Z92" i="25"/>
  <c r="AA92" i="25"/>
  <c r="AB92" i="25"/>
  <c r="AC92" i="25"/>
  <c r="Z81" i="41"/>
  <c r="Z81" i="43"/>
  <c r="AE92" i="32"/>
  <c r="AD92" i="32"/>
  <c r="AY53" i="3"/>
  <c r="AZ52" i="3"/>
  <c r="I82" i="43"/>
  <c r="M82" i="43" s="1"/>
  <c r="M82" i="41"/>
  <c r="J82" i="43"/>
  <c r="G82" i="42"/>
  <c r="Q82" i="42" s="1"/>
  <c r="U82" i="42" s="1"/>
  <c r="D82" i="42"/>
  <c r="AA82" i="42" s="1"/>
  <c r="F82" i="42"/>
  <c r="F82" i="41"/>
  <c r="K82" i="41" s="1"/>
  <c r="G82" i="41"/>
  <c r="Q82" i="41" s="1"/>
  <c r="U82" i="41" s="1"/>
  <c r="D82" i="41"/>
  <c r="AA82" i="41" s="1"/>
  <c r="Q82" i="33"/>
  <c r="U82" i="33" s="1"/>
  <c r="L82" i="33"/>
  <c r="P82" i="33"/>
  <c r="T82" i="33" s="1"/>
  <c r="AW44" i="25"/>
  <c r="AE92" i="25"/>
  <c r="BN48" i="18"/>
  <c r="BP48" i="18" s="1"/>
  <c r="K82" i="33"/>
  <c r="AP92" i="32"/>
  <c r="AW44" i="32"/>
  <c r="AF92" i="32"/>
  <c r="AG92" i="32"/>
  <c r="AH92" i="32"/>
  <c r="AI92" i="32"/>
  <c r="AJ92" i="32"/>
  <c r="AK92" i="32"/>
  <c r="AL92" i="32"/>
  <c r="AM92" i="32"/>
  <c r="AN92" i="32"/>
  <c r="AO92" i="32"/>
  <c r="AV44" i="31"/>
  <c r="AF92" i="25"/>
  <c r="AG92" i="25"/>
  <c r="AH92" i="25"/>
  <c r="AI92" i="25"/>
  <c r="AJ92" i="25"/>
  <c r="AK92" i="25"/>
  <c r="AL92" i="25"/>
  <c r="AM92" i="25"/>
  <c r="AN92" i="25"/>
  <c r="AO92" i="25"/>
  <c r="AP92" i="25"/>
  <c r="BP48" i="17"/>
  <c r="BE48" i="17"/>
  <c r="BP51" i="3"/>
  <c r="AA82" i="43" l="1"/>
  <c r="L82" i="41"/>
  <c r="AD92" i="31"/>
  <c r="R92" i="31"/>
  <c r="E92" i="31"/>
  <c r="S92" i="31"/>
  <c r="D92" i="31"/>
  <c r="H92" i="31"/>
  <c r="T92" i="31"/>
  <c r="G92" i="31"/>
  <c r="M92" i="31"/>
  <c r="Q92" i="31"/>
  <c r="J92" i="31"/>
  <c r="F92" i="31"/>
  <c r="L92" i="31"/>
  <c r="P92" i="31"/>
  <c r="K92" i="31"/>
  <c r="O92" i="31"/>
  <c r="I92" i="31"/>
  <c r="N92" i="31"/>
  <c r="U92" i="31"/>
  <c r="V92" i="31"/>
  <c r="W92" i="31"/>
  <c r="X92" i="31"/>
  <c r="Y92" i="31"/>
  <c r="Z92" i="31"/>
  <c r="AA92" i="31"/>
  <c r="AB92" i="31"/>
  <c r="AC92" i="31"/>
  <c r="AY50" i="17"/>
  <c r="AQ46" i="31" s="1"/>
  <c r="AW52" i="17"/>
  <c r="AQ48" i="31" s="1"/>
  <c r="AV53" i="17"/>
  <c r="AX51" i="17"/>
  <c r="AQ47" i="31" s="1"/>
  <c r="AZ49" i="17"/>
  <c r="AQ45" i="31" s="1"/>
  <c r="Y82" i="33"/>
  <c r="AD82" i="33" s="1"/>
  <c r="P82" i="41"/>
  <c r="T82" i="41" s="1"/>
  <c r="Y82" i="41" s="1"/>
  <c r="AD82" i="41" s="1"/>
  <c r="F82" i="43"/>
  <c r="K82" i="43" s="1"/>
  <c r="G82" i="43"/>
  <c r="Q82" i="43" s="1"/>
  <c r="U82" i="43" s="1"/>
  <c r="D82" i="43"/>
  <c r="L82" i="43" s="1"/>
  <c r="I86" i="42"/>
  <c r="M86" i="42" s="1"/>
  <c r="K82" i="42"/>
  <c r="P82" i="42"/>
  <c r="T82" i="42" s="1"/>
  <c r="Y82" i="42" s="1"/>
  <c r="AD82" i="42" s="1"/>
  <c r="I83" i="41"/>
  <c r="M83" i="41" s="1"/>
  <c r="L82" i="42"/>
  <c r="V82" i="41"/>
  <c r="I83" i="33"/>
  <c r="M83" i="33" s="1"/>
  <c r="AW44" i="31"/>
  <c r="AE92" i="31"/>
  <c r="BE48" i="18"/>
  <c r="D140" i="25"/>
  <c r="AR60" i="39" s="1"/>
  <c r="C140" i="25"/>
  <c r="AR55" i="39" s="1"/>
  <c r="D140" i="32"/>
  <c r="C140" i="32"/>
  <c r="AV92" i="32"/>
  <c r="AF92" i="31"/>
  <c r="AG92" i="31"/>
  <c r="AH92" i="31"/>
  <c r="AI92" i="31"/>
  <c r="AJ92" i="31"/>
  <c r="AK92" i="31"/>
  <c r="AL92" i="31"/>
  <c r="AM92" i="31"/>
  <c r="AN92" i="31"/>
  <c r="AO92" i="31"/>
  <c r="AP92" i="31"/>
  <c r="AV92" i="25"/>
  <c r="BF48" i="17"/>
  <c r="AQ49" i="31"/>
  <c r="AT48" i="32"/>
  <c r="AT49" i="32"/>
  <c r="BF51" i="3"/>
  <c r="Z82" i="41" l="1"/>
  <c r="Z82" i="42"/>
  <c r="AV53" i="18"/>
  <c r="AQ49" i="25" s="1"/>
  <c r="AZ49" i="18"/>
  <c r="AW52" i="18"/>
  <c r="AQ48" i="25" s="1"/>
  <c r="AX51" i="18"/>
  <c r="AQ47" i="25" s="1"/>
  <c r="AY50" i="18"/>
  <c r="AQ46" i="25" s="1"/>
  <c r="Z82" i="33"/>
  <c r="BF48" i="18"/>
  <c r="J83" i="33" s="1"/>
  <c r="I83" i="43"/>
  <c r="M83" i="43" s="1"/>
  <c r="P82" i="43"/>
  <c r="T82" i="43" s="1"/>
  <c r="Y82" i="43" s="1"/>
  <c r="V82" i="43"/>
  <c r="J86" i="42"/>
  <c r="J83" i="41"/>
  <c r="G83" i="33"/>
  <c r="D83" i="33"/>
  <c r="AA83" i="33" s="1"/>
  <c r="F83" i="33"/>
  <c r="C140" i="31"/>
  <c r="AR55" i="37" s="1"/>
  <c r="D140" i="31"/>
  <c r="AR60" i="37" s="1"/>
  <c r="BI49" i="17"/>
  <c r="BG49" i="17" s="1"/>
  <c r="BM49" i="17" s="1"/>
  <c r="BN49" i="17" s="1"/>
  <c r="AR55" i="30"/>
  <c r="AR60" i="30"/>
  <c r="AV45" i="32"/>
  <c r="AV45" i="31"/>
  <c r="AV92" i="31"/>
  <c r="BI52" i="3"/>
  <c r="BG52" i="3" s="1"/>
  <c r="BM52" i="3" s="1"/>
  <c r="BN52" i="3" s="1"/>
  <c r="G93" i="31" l="1"/>
  <c r="U93" i="31"/>
  <c r="J93" i="31"/>
  <c r="L93" i="31"/>
  <c r="P93" i="31"/>
  <c r="K93" i="31"/>
  <c r="Q93" i="31"/>
  <c r="D93" i="31"/>
  <c r="T93" i="31"/>
  <c r="R93" i="31"/>
  <c r="S93" i="31"/>
  <c r="O93" i="31"/>
  <c r="E93" i="31"/>
  <c r="M93" i="31"/>
  <c r="H93" i="31"/>
  <c r="F93" i="31"/>
  <c r="N93" i="31"/>
  <c r="I93" i="31"/>
  <c r="V93" i="31"/>
  <c r="W93" i="31"/>
  <c r="X93" i="31"/>
  <c r="Y93" i="31"/>
  <c r="Z93" i="31"/>
  <c r="AA93" i="31"/>
  <c r="AB93" i="31"/>
  <c r="AC93" i="31"/>
  <c r="AD93" i="31"/>
  <c r="I93" i="32"/>
  <c r="F93" i="32"/>
  <c r="E93" i="32"/>
  <c r="S93" i="32"/>
  <c r="T93" i="32"/>
  <c r="O93" i="32"/>
  <c r="N93" i="32"/>
  <c r="M93" i="32"/>
  <c r="H93" i="32"/>
  <c r="K93" i="32"/>
  <c r="L93" i="32"/>
  <c r="G93" i="32"/>
  <c r="U93" i="32"/>
  <c r="D93" i="32"/>
  <c r="R93" i="32"/>
  <c r="P93" i="32"/>
  <c r="Q93" i="32"/>
  <c r="J93" i="32"/>
  <c r="V93" i="32"/>
  <c r="W93" i="32"/>
  <c r="X93" i="32"/>
  <c r="Y93" i="32"/>
  <c r="Z93" i="32"/>
  <c r="AA93" i="32"/>
  <c r="AB93" i="32"/>
  <c r="AC93" i="32"/>
  <c r="AD93" i="32"/>
  <c r="Z82" i="43"/>
  <c r="AF93" i="32"/>
  <c r="AE93" i="32"/>
  <c r="AF93" i="31"/>
  <c r="AE93" i="31"/>
  <c r="BI49" i="18"/>
  <c r="BG49" i="18" s="1"/>
  <c r="BM49" i="18" s="1"/>
  <c r="BN49" i="18" s="1"/>
  <c r="BP49" i="18" s="1"/>
  <c r="J83" i="43"/>
  <c r="G83" i="42"/>
  <c r="D83" i="42"/>
  <c r="AA83" i="42" s="1"/>
  <c r="F83" i="42"/>
  <c r="F83" i="41"/>
  <c r="P83" i="41" s="1"/>
  <c r="T83" i="41" s="1"/>
  <c r="G83" i="41"/>
  <c r="Q83" i="41" s="1"/>
  <c r="U83" i="41" s="1"/>
  <c r="D83" i="41"/>
  <c r="AA83" i="41" s="1"/>
  <c r="Q83" i="33"/>
  <c r="U83" i="33" s="1"/>
  <c r="L83" i="33"/>
  <c r="P83" i="33"/>
  <c r="T83" i="33" s="1"/>
  <c r="AQ45" i="25"/>
  <c r="AV45" i="25" s="1"/>
  <c r="K83" i="33"/>
  <c r="AQ93" i="32"/>
  <c r="AW45" i="32"/>
  <c r="AG93" i="32"/>
  <c r="AH93" i="32"/>
  <c r="AI93" i="32"/>
  <c r="AJ93" i="32"/>
  <c r="AK93" i="32"/>
  <c r="AL93" i="32"/>
  <c r="AM93" i="32"/>
  <c r="AN93" i="32"/>
  <c r="AO93" i="32"/>
  <c r="AP93" i="32"/>
  <c r="AQ93" i="31"/>
  <c r="AW45" i="31"/>
  <c r="AG93" i="31"/>
  <c r="AH93" i="31"/>
  <c r="AI93" i="31"/>
  <c r="AJ93" i="31"/>
  <c r="AK93" i="31"/>
  <c r="AL93" i="31"/>
  <c r="AM93" i="31"/>
  <c r="AN93" i="31"/>
  <c r="AO93" i="31"/>
  <c r="AP93" i="31"/>
  <c r="BE49" i="17"/>
  <c r="BP49" i="17"/>
  <c r="BE52" i="3"/>
  <c r="BP52" i="3"/>
  <c r="AA83" i="43" l="1"/>
  <c r="L83" i="41"/>
  <c r="P93" i="25"/>
  <c r="N93" i="25"/>
  <c r="E93" i="25"/>
  <c r="I93" i="25"/>
  <c r="K93" i="25"/>
  <c r="G93" i="25"/>
  <c r="H93" i="25"/>
  <c r="U93" i="25"/>
  <c r="S93" i="25"/>
  <c r="J93" i="25"/>
  <c r="F93" i="25"/>
  <c r="L93" i="25"/>
  <c r="O93" i="25"/>
  <c r="T93" i="25"/>
  <c r="D93" i="25"/>
  <c r="M93" i="25"/>
  <c r="Q93" i="25"/>
  <c r="R93" i="25"/>
  <c r="V93" i="25"/>
  <c r="W93" i="25"/>
  <c r="X93" i="25"/>
  <c r="Y93" i="25"/>
  <c r="Z93" i="25"/>
  <c r="AA93" i="25"/>
  <c r="AB93" i="25"/>
  <c r="AC93" i="25"/>
  <c r="AD93" i="25"/>
  <c r="AZ53" i="3"/>
  <c r="AU49" i="32" s="1"/>
  <c r="AW53" i="17"/>
  <c r="AR49" i="31" s="1"/>
  <c r="AY51" i="17"/>
  <c r="AR47" i="31" s="1"/>
  <c r="AX52" i="17"/>
  <c r="AR48" i="31" s="1"/>
  <c r="AZ50" i="17"/>
  <c r="AR46" i="31" s="1"/>
  <c r="AF93" i="25"/>
  <c r="AE93" i="25"/>
  <c r="Y83" i="33"/>
  <c r="AD83" i="33" s="1"/>
  <c r="Y83" i="41"/>
  <c r="AD83" i="41" s="1"/>
  <c r="F83" i="43"/>
  <c r="P83" i="43" s="1"/>
  <c r="T83" i="43" s="1"/>
  <c r="D83" i="43"/>
  <c r="V83" i="43" s="1"/>
  <c r="Q83" i="42"/>
  <c r="U83" i="42" s="1"/>
  <c r="G83" i="43"/>
  <c r="Q83" i="43" s="1"/>
  <c r="U83" i="43" s="1"/>
  <c r="I87" i="42"/>
  <c r="M87" i="42" s="1"/>
  <c r="K83" i="41"/>
  <c r="L83" i="42"/>
  <c r="K83" i="42"/>
  <c r="P83" i="42"/>
  <c r="T83" i="42" s="1"/>
  <c r="I84" i="41"/>
  <c r="M84" i="41" s="1"/>
  <c r="V83" i="41"/>
  <c r="I84" i="33"/>
  <c r="M84" i="33" s="1"/>
  <c r="BE49" i="18"/>
  <c r="C141" i="31"/>
  <c r="AS55" i="37" s="1"/>
  <c r="D141" i="31"/>
  <c r="AS60" i="37" s="1"/>
  <c r="D141" i="32"/>
  <c r="C141" i="32"/>
  <c r="AV93" i="32"/>
  <c r="AV93" i="31"/>
  <c r="AQ93" i="25"/>
  <c r="AW45" i="25"/>
  <c r="AG93" i="25"/>
  <c r="AH93" i="25"/>
  <c r="AI93" i="25"/>
  <c r="AJ93" i="25"/>
  <c r="AK93" i="25"/>
  <c r="AL93" i="25"/>
  <c r="AM93" i="25"/>
  <c r="AN93" i="25"/>
  <c r="AO93" i="25"/>
  <c r="AP93" i="25"/>
  <c r="BF49" i="17"/>
  <c r="BF52" i="3"/>
  <c r="Z83" i="41" l="1"/>
  <c r="AX52" i="18"/>
  <c r="AR48" i="25" s="1"/>
  <c r="AY51" i="18"/>
  <c r="AR47" i="25" s="1"/>
  <c r="AZ50" i="18"/>
  <c r="AR46" i="25" s="1"/>
  <c r="AV46" i="25" s="1"/>
  <c r="AW53" i="18"/>
  <c r="AR49" i="25" s="1"/>
  <c r="Z83" i="33"/>
  <c r="K83" i="43"/>
  <c r="Y83" i="42"/>
  <c r="AD83" i="42" s="1"/>
  <c r="Y83" i="43"/>
  <c r="I84" i="43"/>
  <c r="M84" i="43" s="1"/>
  <c r="L83" i="43"/>
  <c r="BI53" i="3"/>
  <c r="BG53" i="3" s="1"/>
  <c r="J87" i="42"/>
  <c r="J84" i="41"/>
  <c r="G84" i="41"/>
  <c r="BF49" i="18"/>
  <c r="D141" i="25"/>
  <c r="AS60" i="39" s="1"/>
  <c r="C141" i="25"/>
  <c r="AS55" i="39" s="1"/>
  <c r="BI50" i="17"/>
  <c r="BG50" i="17" s="1"/>
  <c r="BM50" i="17" s="1"/>
  <c r="BN50" i="17" s="1"/>
  <c r="BP50" i="17" s="1"/>
  <c r="AS55" i="30"/>
  <c r="AS60" i="30"/>
  <c r="AV46" i="32"/>
  <c r="AV46" i="31"/>
  <c r="AV93" i="25"/>
  <c r="AF94" i="31" l="1"/>
  <c r="D94" i="31"/>
  <c r="P94" i="31"/>
  <c r="K94" i="31"/>
  <c r="G94" i="31"/>
  <c r="Q94" i="31"/>
  <c r="J94" i="31"/>
  <c r="T94" i="31"/>
  <c r="I94" i="31"/>
  <c r="F94" i="31"/>
  <c r="O94" i="31"/>
  <c r="M94" i="31"/>
  <c r="S94" i="31"/>
  <c r="R94" i="31"/>
  <c r="U94" i="31"/>
  <c r="H94" i="31"/>
  <c r="E94" i="31"/>
  <c r="N94" i="31"/>
  <c r="L94" i="31"/>
  <c r="V94" i="31"/>
  <c r="W94" i="31"/>
  <c r="X94" i="31"/>
  <c r="Y94" i="31"/>
  <c r="Z94" i="31"/>
  <c r="AA94" i="31"/>
  <c r="AB94" i="31"/>
  <c r="AC94" i="31"/>
  <c r="AD94" i="31"/>
  <c r="AE94" i="31"/>
  <c r="N94" i="32"/>
  <c r="G94" i="32"/>
  <c r="D94" i="32"/>
  <c r="P94" i="32"/>
  <c r="E94" i="32"/>
  <c r="K94" i="32"/>
  <c r="J94" i="32"/>
  <c r="T94" i="32"/>
  <c r="O94" i="32"/>
  <c r="L94" i="32"/>
  <c r="U94" i="32"/>
  <c r="F94" i="32"/>
  <c r="M94" i="32"/>
  <c r="I94" i="32"/>
  <c r="S94" i="32"/>
  <c r="Q94" i="32"/>
  <c r="H94" i="32"/>
  <c r="R94" i="32"/>
  <c r="V94" i="32"/>
  <c r="W94" i="32"/>
  <c r="X94" i="32"/>
  <c r="Y94" i="32"/>
  <c r="Z94" i="32"/>
  <c r="AA94" i="32"/>
  <c r="AB94" i="32"/>
  <c r="AC94" i="32"/>
  <c r="AD94" i="32"/>
  <c r="AE94" i="32"/>
  <c r="AF94" i="25"/>
  <c r="P94" i="25"/>
  <c r="M94" i="25"/>
  <c r="T94" i="25"/>
  <c r="K94" i="25"/>
  <c r="E94" i="25"/>
  <c r="H94" i="25"/>
  <c r="O94" i="25"/>
  <c r="J94" i="25"/>
  <c r="D94" i="25"/>
  <c r="R94" i="25"/>
  <c r="F94" i="25"/>
  <c r="Q94" i="25"/>
  <c r="U94" i="25"/>
  <c r="L94" i="25"/>
  <c r="S94" i="25"/>
  <c r="I94" i="25"/>
  <c r="G94" i="25"/>
  <c r="N94" i="25"/>
  <c r="V94" i="25"/>
  <c r="W94" i="25"/>
  <c r="X94" i="25"/>
  <c r="Y94" i="25"/>
  <c r="Z94" i="25"/>
  <c r="AA94" i="25"/>
  <c r="AB94" i="25"/>
  <c r="AC94" i="25"/>
  <c r="AD94" i="25"/>
  <c r="AE94" i="25"/>
  <c r="Z83" i="42"/>
  <c r="Z83" i="43"/>
  <c r="AG94" i="32"/>
  <c r="AF94" i="32"/>
  <c r="G84" i="42"/>
  <c r="D84" i="42"/>
  <c r="AA84" i="42" s="1"/>
  <c r="F84" i="42"/>
  <c r="I85" i="41"/>
  <c r="M85" i="41" s="1"/>
  <c r="F84" i="41"/>
  <c r="D84" i="41"/>
  <c r="AA84" i="41" s="1"/>
  <c r="Q84" i="41"/>
  <c r="U84" i="41" s="1"/>
  <c r="J84" i="33"/>
  <c r="J84" i="43" s="1"/>
  <c r="G84" i="33"/>
  <c r="D84" i="33"/>
  <c r="AA84" i="33" s="1"/>
  <c r="F84" i="33"/>
  <c r="AW46" i="31"/>
  <c r="AG94" i="31"/>
  <c r="AK94" i="25"/>
  <c r="AG94" i="25"/>
  <c r="BI50" i="18"/>
  <c r="BG50" i="18" s="1"/>
  <c r="BM50" i="18" s="1"/>
  <c r="BN50" i="18" s="1"/>
  <c r="BP50" i="18" s="1"/>
  <c r="AR94" i="32"/>
  <c r="AW46" i="32"/>
  <c r="AH94" i="32"/>
  <c r="AI94" i="32"/>
  <c r="AJ94" i="32"/>
  <c r="AK94" i="32"/>
  <c r="AL94" i="32"/>
  <c r="AM94" i="32"/>
  <c r="AN94" i="32"/>
  <c r="AO94" i="32"/>
  <c r="AP94" i="32"/>
  <c r="AQ94" i="32"/>
  <c r="AM94" i="25"/>
  <c r="AN94" i="25"/>
  <c r="AW46" i="25"/>
  <c r="AJ94" i="25"/>
  <c r="AR94" i="25"/>
  <c r="AQ94" i="25"/>
  <c r="AI94" i="25"/>
  <c r="AP94" i="25"/>
  <c r="AL94" i="25"/>
  <c r="AH94" i="25"/>
  <c r="AO94" i="25"/>
  <c r="AH94" i="31"/>
  <c r="AI94" i="31"/>
  <c r="AJ94" i="31"/>
  <c r="AK94" i="31"/>
  <c r="AL94" i="31"/>
  <c r="AM94" i="31"/>
  <c r="AN94" i="31"/>
  <c r="AO94" i="31"/>
  <c r="AP94" i="31"/>
  <c r="AQ94" i="31"/>
  <c r="AR94" i="31"/>
  <c r="BE50" i="17"/>
  <c r="BM53" i="3"/>
  <c r="BN53" i="3" s="1"/>
  <c r="BP53" i="3" s="1"/>
  <c r="AA84" i="43" l="1"/>
  <c r="AY52" i="17"/>
  <c r="AS48" i="31" s="1"/>
  <c r="AX53" i="17"/>
  <c r="AS49" i="31" s="1"/>
  <c r="AZ51" i="17"/>
  <c r="AS47" i="31" s="1"/>
  <c r="Q84" i="42"/>
  <c r="U84" i="42" s="1"/>
  <c r="G84" i="43"/>
  <c r="Q84" i="43" s="1"/>
  <c r="U84" i="43" s="1"/>
  <c r="F84" i="43"/>
  <c r="P84" i="43" s="1"/>
  <c r="T84" i="43" s="1"/>
  <c r="D84" i="43"/>
  <c r="L84" i="43" s="1"/>
  <c r="I88" i="42"/>
  <c r="M88" i="42" s="1"/>
  <c r="M89" i="42" s="1"/>
  <c r="L84" i="42"/>
  <c r="P84" i="42"/>
  <c r="T84" i="42" s="1"/>
  <c r="K84" i="42"/>
  <c r="P84" i="41"/>
  <c r="T84" i="41" s="1"/>
  <c r="Y84" i="41" s="1"/>
  <c r="AD84" i="41" s="1"/>
  <c r="K84" i="41"/>
  <c r="L84" i="41"/>
  <c r="V84" i="41"/>
  <c r="Q84" i="33"/>
  <c r="U84" i="33" s="1"/>
  <c r="I85" i="33"/>
  <c r="L84" i="33"/>
  <c r="P84" i="33"/>
  <c r="T84" i="33" s="1"/>
  <c r="BE50" i="18"/>
  <c r="C142" i="31"/>
  <c r="AT55" i="37" s="1"/>
  <c r="D142" i="25"/>
  <c r="AT60" i="39" s="1"/>
  <c r="C142" i="25"/>
  <c r="AT55" i="39" s="1"/>
  <c r="D142" i="31"/>
  <c r="D142" i="32"/>
  <c r="C142" i="32"/>
  <c r="K84" i="33"/>
  <c r="AV94" i="32"/>
  <c r="AV47" i="32"/>
  <c r="AV94" i="25"/>
  <c r="AV94" i="31"/>
  <c r="BF50" i="17"/>
  <c r="BE53" i="3"/>
  <c r="BF53" i="3" s="1"/>
  <c r="AG95" i="32" l="1"/>
  <c r="T95" i="32"/>
  <c r="K95" i="32"/>
  <c r="J95" i="32"/>
  <c r="P95" i="32"/>
  <c r="M95" i="32"/>
  <c r="F95" i="32"/>
  <c r="Q95" i="32"/>
  <c r="D95" i="32"/>
  <c r="S95" i="32"/>
  <c r="R95" i="32"/>
  <c r="U95" i="32"/>
  <c r="O95" i="32"/>
  <c r="I95" i="32"/>
  <c r="E95" i="32"/>
  <c r="L95" i="32"/>
  <c r="H95" i="32"/>
  <c r="N95" i="32"/>
  <c r="G95" i="32"/>
  <c r="V95" i="32"/>
  <c r="W95" i="32"/>
  <c r="X95" i="32"/>
  <c r="Y95" i="32"/>
  <c r="Z95" i="32"/>
  <c r="AA95" i="32"/>
  <c r="AB95" i="32"/>
  <c r="AC95" i="32"/>
  <c r="AD95" i="32"/>
  <c r="AE95" i="32"/>
  <c r="AF95" i="32"/>
  <c r="Z84" i="41"/>
  <c r="AZ51" i="18"/>
  <c r="AS47" i="25" s="1"/>
  <c r="AV47" i="25" s="1"/>
  <c r="AX53" i="18"/>
  <c r="AS49" i="25" s="1"/>
  <c r="AY52" i="18"/>
  <c r="AS48" i="25" s="1"/>
  <c r="Y84" i="33"/>
  <c r="AD84" i="33" s="1"/>
  <c r="Y84" i="42"/>
  <c r="AD84" i="42" s="1"/>
  <c r="Y84" i="43"/>
  <c r="I85" i="43"/>
  <c r="M85" i="43" s="1"/>
  <c r="M85" i="33"/>
  <c r="K84" i="43"/>
  <c r="V84" i="43"/>
  <c r="J88" i="42"/>
  <c r="J85" i="41"/>
  <c r="G85" i="33"/>
  <c r="D85" i="33"/>
  <c r="AA85" i="33" s="1"/>
  <c r="F85" i="33"/>
  <c r="AW47" i="32"/>
  <c r="AH95" i="32"/>
  <c r="BF50" i="18"/>
  <c r="AT60" i="37"/>
  <c r="BI51" i="17"/>
  <c r="BG51" i="17" s="1"/>
  <c r="BM51" i="17" s="1"/>
  <c r="BN51" i="17" s="1"/>
  <c r="BP51" i="17" s="1"/>
  <c r="AT60" i="30"/>
  <c r="AT55" i="30"/>
  <c r="AI95" i="32"/>
  <c r="AJ95" i="32"/>
  <c r="AK95" i="32"/>
  <c r="AL95" i="32"/>
  <c r="AM95" i="32"/>
  <c r="AN95" i="32"/>
  <c r="AO95" i="32"/>
  <c r="AP95" i="32"/>
  <c r="AQ95" i="32"/>
  <c r="AR95" i="32"/>
  <c r="AS95" i="32"/>
  <c r="AV47" i="31"/>
  <c r="AG95" i="31" l="1"/>
  <c r="D95" i="31"/>
  <c r="U95" i="31"/>
  <c r="I95" i="31"/>
  <c r="T95" i="31"/>
  <c r="O95" i="31"/>
  <c r="E95" i="31"/>
  <c r="M95" i="31"/>
  <c r="H95" i="31"/>
  <c r="F95" i="31"/>
  <c r="J95" i="31"/>
  <c r="P95" i="31"/>
  <c r="L95" i="31"/>
  <c r="N95" i="31"/>
  <c r="K95" i="31"/>
  <c r="Q95" i="31"/>
  <c r="G95" i="31"/>
  <c r="R95" i="31"/>
  <c r="S95" i="31"/>
  <c r="V95" i="31"/>
  <c r="W95" i="31"/>
  <c r="X95" i="31"/>
  <c r="Y95" i="31"/>
  <c r="Z95" i="31"/>
  <c r="AA95" i="31"/>
  <c r="AB95" i="31"/>
  <c r="AC95" i="31"/>
  <c r="AD95" i="31"/>
  <c r="AE95" i="31"/>
  <c r="AF95" i="31"/>
  <c r="D95" i="25"/>
  <c r="Q95" i="25"/>
  <c r="P95" i="25"/>
  <c r="H95" i="25"/>
  <c r="I95" i="25"/>
  <c r="L95" i="25"/>
  <c r="F95" i="25"/>
  <c r="T95" i="25"/>
  <c r="S95" i="25"/>
  <c r="K95" i="25"/>
  <c r="J95" i="25"/>
  <c r="E95" i="25"/>
  <c r="U95" i="25"/>
  <c r="R95" i="25"/>
  <c r="N95" i="25"/>
  <c r="O95" i="25"/>
  <c r="M95" i="25"/>
  <c r="G95" i="25"/>
  <c r="V95" i="25"/>
  <c r="W95" i="25"/>
  <c r="X95" i="25"/>
  <c r="Y95" i="25"/>
  <c r="Z95" i="25"/>
  <c r="AA95" i="25"/>
  <c r="AB95" i="25"/>
  <c r="AC95" i="25"/>
  <c r="AD95" i="25"/>
  <c r="AE95" i="25"/>
  <c r="AF95" i="25"/>
  <c r="Z84" i="42"/>
  <c r="Z84" i="43"/>
  <c r="Z84" i="33"/>
  <c r="AM95" i="25"/>
  <c r="AG95" i="25"/>
  <c r="G85" i="42"/>
  <c r="D85" i="42"/>
  <c r="AA85" i="42" s="1"/>
  <c r="F85" i="42"/>
  <c r="F85" i="41"/>
  <c r="P85" i="41" s="1"/>
  <c r="T85" i="41" s="1"/>
  <c r="I86" i="41"/>
  <c r="M86" i="41" s="1"/>
  <c r="G85" i="41"/>
  <c r="Q85" i="41" s="1"/>
  <c r="U85" i="41" s="1"/>
  <c r="D85" i="41"/>
  <c r="AA85" i="41" s="1"/>
  <c r="J85" i="33"/>
  <c r="Q85" i="33" s="1"/>
  <c r="U85" i="33" s="1"/>
  <c r="L85" i="33"/>
  <c r="AI95" i="25"/>
  <c r="AW47" i="31"/>
  <c r="AH95" i="31"/>
  <c r="AW47" i="25"/>
  <c r="AH95" i="25"/>
  <c r="AL95" i="25"/>
  <c r="AK95" i="25"/>
  <c r="AJ95" i="25"/>
  <c r="AS95" i="25"/>
  <c r="AO95" i="25"/>
  <c r="AR95" i="25"/>
  <c r="AN95" i="25"/>
  <c r="AP95" i="25"/>
  <c r="BI51" i="18"/>
  <c r="BG51" i="18" s="1"/>
  <c r="BM51" i="18" s="1"/>
  <c r="BN51" i="18" s="1"/>
  <c r="BP51" i="18" s="1"/>
  <c r="AQ95" i="25"/>
  <c r="K85" i="33"/>
  <c r="D143" i="32"/>
  <c r="C143" i="32"/>
  <c r="AV95" i="32"/>
  <c r="AV48" i="32"/>
  <c r="AI95" i="31"/>
  <c r="AJ95" i="31"/>
  <c r="AK95" i="31"/>
  <c r="AL95" i="31"/>
  <c r="AM95" i="31"/>
  <c r="AN95" i="31"/>
  <c r="AO95" i="31"/>
  <c r="AP95" i="31"/>
  <c r="AQ95" i="31"/>
  <c r="AR95" i="31"/>
  <c r="AS95" i="31"/>
  <c r="BE51" i="17"/>
  <c r="AA85" i="43" l="1"/>
  <c r="L85" i="41"/>
  <c r="AH96" i="32"/>
  <c r="S96" i="32"/>
  <c r="K96" i="32"/>
  <c r="H96" i="32"/>
  <c r="Q96" i="32"/>
  <c r="I96" i="32"/>
  <c r="G96" i="32"/>
  <c r="U96" i="32"/>
  <c r="L96" i="32"/>
  <c r="N96" i="32"/>
  <c r="J96" i="32"/>
  <c r="E96" i="32"/>
  <c r="M96" i="32"/>
  <c r="D96" i="32"/>
  <c r="F96" i="32"/>
  <c r="O96" i="32"/>
  <c r="P96" i="32"/>
  <c r="R96" i="32"/>
  <c r="T96" i="32"/>
  <c r="V96" i="32"/>
  <c r="W96" i="32"/>
  <c r="X96" i="32"/>
  <c r="Y96" i="32"/>
  <c r="Z96" i="32"/>
  <c r="AA96" i="32"/>
  <c r="AB96" i="32"/>
  <c r="AC96" i="32"/>
  <c r="AD96" i="32"/>
  <c r="AE96" i="32"/>
  <c r="AF96" i="32"/>
  <c r="AG96" i="32"/>
  <c r="BF51" i="17"/>
  <c r="J86" i="41" s="1"/>
  <c r="AY53" i="17"/>
  <c r="AT49" i="31" s="1"/>
  <c r="AZ52" i="17"/>
  <c r="Y85" i="41"/>
  <c r="AD85" i="41" s="1"/>
  <c r="J85" i="43"/>
  <c r="F85" i="43"/>
  <c r="K85" i="43" s="1"/>
  <c r="D85" i="43"/>
  <c r="V85" i="43" s="1"/>
  <c r="Q85" i="42"/>
  <c r="U85" i="42" s="1"/>
  <c r="G85" i="43"/>
  <c r="K85" i="41"/>
  <c r="L85" i="42"/>
  <c r="P85" i="42"/>
  <c r="T85" i="42" s="1"/>
  <c r="K85" i="42"/>
  <c r="V85" i="41"/>
  <c r="P85" i="33"/>
  <c r="T85" i="33" s="1"/>
  <c r="Y85" i="33" s="1"/>
  <c r="AD85" i="33" s="1"/>
  <c r="I86" i="33"/>
  <c r="AW48" i="32"/>
  <c r="AI96" i="32"/>
  <c r="D143" i="25"/>
  <c r="AU60" i="39" s="1"/>
  <c r="C143" i="25"/>
  <c r="AU55" i="39" s="1"/>
  <c r="BE51" i="18"/>
  <c r="AV95" i="25"/>
  <c r="C143" i="31"/>
  <c r="AU55" i="37" s="1"/>
  <c r="D143" i="31"/>
  <c r="AU60" i="30"/>
  <c r="AU55" i="30"/>
  <c r="AJ96" i="32"/>
  <c r="AK96" i="32"/>
  <c r="AL96" i="32"/>
  <c r="AM96" i="32"/>
  <c r="AN96" i="32"/>
  <c r="AO96" i="32"/>
  <c r="AP96" i="32"/>
  <c r="AQ96" i="32"/>
  <c r="AR96" i="32"/>
  <c r="AS96" i="32"/>
  <c r="AT96" i="32"/>
  <c r="AV95" i="31"/>
  <c r="BI52" i="17" l="1"/>
  <c r="BG52" i="17" s="1"/>
  <c r="BM52" i="17" s="1"/>
  <c r="BN52" i="17" s="1"/>
  <c r="BP52" i="17" s="1"/>
  <c r="Z85" i="41"/>
  <c r="AY53" i="18"/>
  <c r="AT49" i="25" s="1"/>
  <c r="AZ52" i="18"/>
  <c r="AT48" i="25" s="1"/>
  <c r="Z85" i="33"/>
  <c r="Y85" i="42"/>
  <c r="AD85" i="42" s="1"/>
  <c r="Q85" i="43"/>
  <c r="U85" i="43" s="1"/>
  <c r="I86" i="43"/>
  <c r="M86" i="43" s="1"/>
  <c r="M86" i="33"/>
  <c r="P85" i="43"/>
  <c r="T85" i="43" s="1"/>
  <c r="L85" i="43"/>
  <c r="G86" i="42"/>
  <c r="D86" i="42"/>
  <c r="AA86" i="42" s="1"/>
  <c r="F86" i="42"/>
  <c r="F86" i="41"/>
  <c r="D86" i="41"/>
  <c r="AA86" i="41" s="1"/>
  <c r="G86" i="33"/>
  <c r="D86" i="33"/>
  <c r="AA86" i="33" s="1"/>
  <c r="F86" i="33"/>
  <c r="K86" i="33" s="1"/>
  <c r="BF51" i="18"/>
  <c r="AU60" i="37"/>
  <c r="D144" i="32"/>
  <c r="C144" i="32"/>
  <c r="AV96" i="32"/>
  <c r="AT48" i="31"/>
  <c r="AV48" i="31" s="1"/>
  <c r="AA86" i="43" l="1"/>
  <c r="AH96" i="31"/>
  <c r="T96" i="31"/>
  <c r="Q96" i="31"/>
  <c r="D96" i="31"/>
  <c r="M96" i="31"/>
  <c r="N96" i="31"/>
  <c r="L96" i="31"/>
  <c r="G96" i="31"/>
  <c r="E96" i="31"/>
  <c r="I96" i="31"/>
  <c r="F96" i="31"/>
  <c r="J96" i="31"/>
  <c r="U96" i="31"/>
  <c r="H96" i="31"/>
  <c r="S96" i="31"/>
  <c r="K96" i="31"/>
  <c r="R96" i="31"/>
  <c r="O96" i="31"/>
  <c r="P96" i="31"/>
  <c r="V96" i="31"/>
  <c r="W96" i="31"/>
  <c r="X96" i="31"/>
  <c r="Y96" i="31"/>
  <c r="Z96" i="31"/>
  <c r="AA96" i="31"/>
  <c r="AB96" i="31"/>
  <c r="AC96" i="31"/>
  <c r="AD96" i="31"/>
  <c r="AE96" i="31"/>
  <c r="AF96" i="31"/>
  <c r="AG96" i="31"/>
  <c r="Z85" i="42"/>
  <c r="AV48" i="25"/>
  <c r="Y85" i="43"/>
  <c r="D86" i="43"/>
  <c r="V86" i="43" s="1"/>
  <c r="F86" i="43"/>
  <c r="K86" i="43" s="1"/>
  <c r="Q86" i="42"/>
  <c r="U86" i="42" s="1"/>
  <c r="K86" i="42"/>
  <c r="P86" i="42"/>
  <c r="T86" i="42" s="1"/>
  <c r="L86" i="42"/>
  <c r="I87" i="41"/>
  <c r="M87" i="41" s="1"/>
  <c r="G86" i="41"/>
  <c r="Q86" i="41" s="1"/>
  <c r="U86" i="41" s="1"/>
  <c r="K86" i="41"/>
  <c r="P86" i="41"/>
  <c r="T86" i="41" s="1"/>
  <c r="V86" i="41"/>
  <c r="L86" i="41"/>
  <c r="L86" i="33"/>
  <c r="BI52" i="18"/>
  <c r="BG52" i="18" s="1"/>
  <c r="BM52" i="18" s="1"/>
  <c r="BN52" i="18" s="1"/>
  <c r="BE52" i="18" s="1"/>
  <c r="AZ53" i="18" s="1"/>
  <c r="J86" i="33"/>
  <c r="AN96" i="31"/>
  <c r="AI96" i="31"/>
  <c r="AV60" i="30"/>
  <c r="AV55" i="30"/>
  <c r="BE52" i="17"/>
  <c r="AV49" i="32"/>
  <c r="AJ96" i="31"/>
  <c r="AT96" i="31"/>
  <c r="AW48" i="31"/>
  <c r="AR96" i="31"/>
  <c r="AS96" i="31"/>
  <c r="AO96" i="31"/>
  <c r="AK96" i="31"/>
  <c r="AQ96" i="31"/>
  <c r="AM96" i="31"/>
  <c r="AP96" i="31"/>
  <c r="AL96" i="31"/>
  <c r="AI97" i="32" l="1"/>
  <c r="F97" i="32"/>
  <c r="H97" i="32"/>
  <c r="K97" i="32"/>
  <c r="G97" i="32"/>
  <c r="R97" i="32"/>
  <c r="N97" i="32"/>
  <c r="D97" i="32"/>
  <c r="T97" i="32"/>
  <c r="O97" i="32"/>
  <c r="U97" i="32"/>
  <c r="P97" i="32"/>
  <c r="I97" i="32"/>
  <c r="E97" i="32"/>
  <c r="Q97" i="32"/>
  <c r="L97" i="32"/>
  <c r="J97" i="32"/>
  <c r="S97" i="32"/>
  <c r="M97" i="32"/>
  <c r="V97" i="32"/>
  <c r="W97" i="32"/>
  <c r="X97" i="32"/>
  <c r="Y97" i="32"/>
  <c r="Z97" i="32"/>
  <c r="AA97" i="32"/>
  <c r="AB97" i="32"/>
  <c r="AC97" i="32"/>
  <c r="AD97" i="32"/>
  <c r="AE97" i="32"/>
  <c r="AF97" i="32"/>
  <c r="AG97" i="32"/>
  <c r="AH97" i="32"/>
  <c r="D96" i="25"/>
  <c r="G96" i="25"/>
  <c r="T96" i="25"/>
  <c r="L96" i="25"/>
  <c r="H96" i="25"/>
  <c r="I96" i="25"/>
  <c r="M96" i="25"/>
  <c r="O96" i="25"/>
  <c r="S96" i="25"/>
  <c r="F96" i="25"/>
  <c r="Q96" i="25"/>
  <c r="N96" i="25"/>
  <c r="U96" i="25"/>
  <c r="V96" i="25"/>
  <c r="R96" i="25"/>
  <c r="P96" i="25"/>
  <c r="K96" i="25"/>
  <c r="J96" i="25"/>
  <c r="E96" i="25"/>
  <c r="W96" i="25"/>
  <c r="X96" i="25"/>
  <c r="Y96" i="25"/>
  <c r="Z96" i="25"/>
  <c r="AA96" i="25"/>
  <c r="AB96" i="25"/>
  <c r="AC96" i="25"/>
  <c r="AD96" i="25"/>
  <c r="AE96" i="25"/>
  <c r="AF96" i="25"/>
  <c r="AG96" i="25"/>
  <c r="Z85" i="43"/>
  <c r="BF52" i="17"/>
  <c r="J87" i="41" s="1"/>
  <c r="AZ53" i="17"/>
  <c r="AU49" i="31" s="1"/>
  <c r="AV49" i="31" s="1"/>
  <c r="AT96" i="25"/>
  <c r="AH96" i="25"/>
  <c r="BF52" i="18"/>
  <c r="J87" i="33" s="1"/>
  <c r="AU49" i="25"/>
  <c r="AV49" i="25" s="1"/>
  <c r="AM96" i="25"/>
  <c r="AL96" i="25"/>
  <c r="AW48" i="25"/>
  <c r="AQ96" i="25"/>
  <c r="AN96" i="25"/>
  <c r="AI96" i="25"/>
  <c r="AR96" i="25"/>
  <c r="AJ96" i="25"/>
  <c r="AS96" i="25"/>
  <c r="AK96" i="25"/>
  <c r="AO96" i="25"/>
  <c r="AP96" i="25"/>
  <c r="Y86" i="41"/>
  <c r="AD86" i="41" s="1"/>
  <c r="Y86" i="42"/>
  <c r="AD86" i="42" s="1"/>
  <c r="L86" i="43"/>
  <c r="Q86" i="33"/>
  <c r="U86" i="33" s="1"/>
  <c r="J86" i="43"/>
  <c r="P86" i="43" s="1"/>
  <c r="T86" i="43" s="1"/>
  <c r="G86" i="43"/>
  <c r="G87" i="42"/>
  <c r="D87" i="42"/>
  <c r="AA87" i="42" s="1"/>
  <c r="F87" i="42"/>
  <c r="BP52" i="18"/>
  <c r="P86" i="33"/>
  <c r="T86" i="33" s="1"/>
  <c r="AW49" i="32"/>
  <c r="AJ97" i="32"/>
  <c r="C144" i="31"/>
  <c r="AV55" i="37" s="1"/>
  <c r="F87" i="41" s="1"/>
  <c r="D144" i="31"/>
  <c r="AK97" i="32"/>
  <c r="AL97" i="32"/>
  <c r="AM97" i="32"/>
  <c r="AN97" i="32"/>
  <c r="AO97" i="32"/>
  <c r="AP97" i="32"/>
  <c r="AQ97" i="32"/>
  <c r="AR97" i="32"/>
  <c r="AS97" i="32"/>
  <c r="AT97" i="32"/>
  <c r="AU97" i="32"/>
  <c r="AV96" i="31"/>
  <c r="O97" i="25" l="1"/>
  <c r="U97" i="25"/>
  <c r="G97" i="25"/>
  <c r="E97" i="25"/>
  <c r="V97" i="25"/>
  <c r="L97" i="25"/>
  <c r="P97" i="25"/>
  <c r="Q97" i="25"/>
  <c r="T97" i="25"/>
  <c r="M97" i="25"/>
  <c r="S97" i="25"/>
  <c r="K97" i="25"/>
  <c r="F97" i="25"/>
  <c r="I97" i="25"/>
  <c r="N97" i="25"/>
  <c r="J97" i="25"/>
  <c r="R97" i="25"/>
  <c r="D97" i="25"/>
  <c r="H97" i="25"/>
  <c r="W97" i="25"/>
  <c r="X97" i="25"/>
  <c r="Y97" i="25"/>
  <c r="Z97" i="25"/>
  <c r="AA97" i="25"/>
  <c r="AB97" i="25"/>
  <c r="AC97" i="25"/>
  <c r="AD97" i="25"/>
  <c r="AE97" i="25"/>
  <c r="AF97" i="25"/>
  <c r="AG97" i="25"/>
  <c r="AH97" i="25"/>
  <c r="AI97" i="31"/>
  <c r="M97" i="31"/>
  <c r="P97" i="31"/>
  <c r="H97" i="31"/>
  <c r="N97" i="31"/>
  <c r="U97" i="31"/>
  <c r="J97" i="31"/>
  <c r="I97" i="31"/>
  <c r="S97" i="31"/>
  <c r="G97" i="31"/>
  <c r="O97" i="31"/>
  <c r="F97" i="31"/>
  <c r="L97" i="31"/>
  <c r="D97" i="31"/>
  <c r="K97" i="31"/>
  <c r="R97" i="31"/>
  <c r="T97" i="31"/>
  <c r="E97" i="31"/>
  <c r="Q97" i="31"/>
  <c r="V97" i="31"/>
  <c r="W97" i="31"/>
  <c r="X97" i="31"/>
  <c r="Y97" i="31"/>
  <c r="Z97" i="31"/>
  <c r="AA97" i="31"/>
  <c r="AB97" i="31"/>
  <c r="AC97" i="31"/>
  <c r="AD97" i="31"/>
  <c r="AE97" i="31"/>
  <c r="AF97" i="31"/>
  <c r="AG97" i="31"/>
  <c r="AH97" i="31"/>
  <c r="D87" i="41"/>
  <c r="AA87" i="41" s="1"/>
  <c r="Z86" i="41"/>
  <c r="Z86" i="42"/>
  <c r="AJ97" i="25"/>
  <c r="AI97" i="25"/>
  <c r="Y86" i="33"/>
  <c r="AD86" i="33" s="1"/>
  <c r="D144" i="25"/>
  <c r="AV60" i="39" s="1"/>
  <c r="G87" i="33" s="1"/>
  <c r="Q87" i="33" s="1"/>
  <c r="U87" i="33" s="1"/>
  <c r="AV96" i="25"/>
  <c r="C144" i="25"/>
  <c r="AV55" i="39" s="1"/>
  <c r="J87" i="43"/>
  <c r="Q86" i="43"/>
  <c r="U86" i="43" s="1"/>
  <c r="Y86" i="43" s="1"/>
  <c r="L87" i="42"/>
  <c r="P87" i="42"/>
  <c r="T87" i="42" s="1"/>
  <c r="K87" i="42"/>
  <c r="K87" i="41"/>
  <c r="P87" i="41"/>
  <c r="T87" i="41" s="1"/>
  <c r="I87" i="33"/>
  <c r="AN97" i="25"/>
  <c r="AR97" i="25"/>
  <c r="AQ97" i="25"/>
  <c r="AU97" i="25"/>
  <c r="AM97" i="25"/>
  <c r="AW49" i="25"/>
  <c r="BI53" i="18"/>
  <c r="BG53" i="18" s="1"/>
  <c r="BM53" i="18" s="1"/>
  <c r="BN53" i="18" s="1"/>
  <c r="BE53" i="18" s="1"/>
  <c r="BF53" i="18" s="1"/>
  <c r="AT97" i="25"/>
  <c r="AP97" i="25"/>
  <c r="AL97" i="25"/>
  <c r="AS97" i="25"/>
  <c r="AO97" i="25"/>
  <c r="AK97" i="25"/>
  <c r="AW49" i="31"/>
  <c r="AJ97" i="31"/>
  <c r="AV60" i="37"/>
  <c r="Q87" i="42" s="1"/>
  <c r="U87" i="42" s="1"/>
  <c r="BI53" i="17"/>
  <c r="BG53" i="17" s="1"/>
  <c r="BM53" i="17" s="1"/>
  <c r="BN53" i="17" s="1"/>
  <c r="BE53" i="17" s="1"/>
  <c r="BF53" i="17" s="1"/>
  <c r="D145" i="32"/>
  <c r="C145" i="32"/>
  <c r="AV97" i="32"/>
  <c r="AK97" i="31"/>
  <c r="AL97" i="31"/>
  <c r="AM97" i="31"/>
  <c r="AN97" i="31"/>
  <c r="AO97" i="31"/>
  <c r="AP97" i="31"/>
  <c r="AQ97" i="31"/>
  <c r="AR97" i="31"/>
  <c r="AS97" i="31"/>
  <c r="AT97" i="31"/>
  <c r="AU97" i="31"/>
  <c r="V87" i="41" l="1"/>
  <c r="L87" i="41"/>
  <c r="Z86" i="43"/>
  <c r="Z86" i="33"/>
  <c r="F87" i="33"/>
  <c r="D87" i="33"/>
  <c r="AA87" i="33" s="1"/>
  <c r="AA87" i="43" s="1"/>
  <c r="Y87" i="42"/>
  <c r="AD87" i="42" s="1"/>
  <c r="I87" i="43"/>
  <c r="M87" i="33"/>
  <c r="J88" i="41"/>
  <c r="G87" i="41"/>
  <c r="J88" i="33"/>
  <c r="AV97" i="25"/>
  <c r="D145" i="25"/>
  <c r="AW60" i="39" s="1"/>
  <c r="BP53" i="18"/>
  <c r="C145" i="25"/>
  <c r="AW55" i="39" s="1"/>
  <c r="C145" i="31"/>
  <c r="AW55" i="37" s="1"/>
  <c r="D145" i="31"/>
  <c r="AW60" i="37" s="1"/>
  <c r="BP53" i="17"/>
  <c r="AW55" i="30"/>
  <c r="AW60" i="30"/>
  <c r="AV97" i="31"/>
  <c r="D87" i="43" l="1"/>
  <c r="V87" i="43" s="1"/>
  <c r="Z87" i="42"/>
  <c r="L87" i="33"/>
  <c r="K87" i="33"/>
  <c r="F87" i="43"/>
  <c r="P87" i="33"/>
  <c r="T87" i="33" s="1"/>
  <c r="Y87" i="33" s="1"/>
  <c r="AD87" i="33" s="1"/>
  <c r="M87" i="43"/>
  <c r="J88" i="43"/>
  <c r="Q87" i="41"/>
  <c r="U87" i="41" s="1"/>
  <c r="Y87" i="41" s="1"/>
  <c r="AD87" i="41" s="1"/>
  <c r="G87" i="43"/>
  <c r="Q87" i="43" s="1"/>
  <c r="U87" i="43" s="1"/>
  <c r="G88" i="42"/>
  <c r="D88" i="42"/>
  <c r="AA88" i="42" s="1"/>
  <c r="F88" i="42"/>
  <c r="F88" i="41"/>
  <c r="I88" i="41"/>
  <c r="M88" i="41" s="1"/>
  <c r="M89" i="41" s="1"/>
  <c r="G88" i="41"/>
  <c r="Q88" i="41" s="1"/>
  <c r="D88" i="41"/>
  <c r="AA88" i="41" s="1"/>
  <c r="D88" i="33"/>
  <c r="AA88" i="33" s="1"/>
  <c r="I88" i="33"/>
  <c r="M88" i="33" s="1"/>
  <c r="M89" i="33" s="1"/>
  <c r="F88" i="33"/>
  <c r="G88" i="33"/>
  <c r="Q88" i="33" s="1"/>
  <c r="U88" i="33" s="1"/>
  <c r="AA88" i="43" l="1"/>
  <c r="L87" i="43"/>
  <c r="V89" i="33"/>
  <c r="Z87" i="41"/>
  <c r="Z87" i="33"/>
  <c r="P87" i="43"/>
  <c r="T87" i="43" s="1"/>
  <c r="Y87" i="43" s="1"/>
  <c r="K87" i="43"/>
  <c r="I88" i="43"/>
  <c r="M88" i="43" s="1"/>
  <c r="F88" i="43"/>
  <c r="P88" i="43" s="1"/>
  <c r="D88" i="43"/>
  <c r="V88" i="43" s="1"/>
  <c r="V89" i="43" s="1"/>
  <c r="Q88" i="42"/>
  <c r="U88" i="42" s="1"/>
  <c r="U89" i="42" s="1"/>
  <c r="G88" i="43"/>
  <c r="Q88" i="43" s="1"/>
  <c r="L88" i="42"/>
  <c r="V89" i="42"/>
  <c r="P88" i="42"/>
  <c r="K88" i="42"/>
  <c r="K89" i="42" s="1"/>
  <c r="U88" i="41"/>
  <c r="U89" i="41" s="1"/>
  <c r="Q89" i="41"/>
  <c r="L88" i="41"/>
  <c r="V88" i="41"/>
  <c r="V89" i="41" s="1"/>
  <c r="P88" i="41"/>
  <c r="K88" i="41"/>
  <c r="K89" i="41" s="1"/>
  <c r="L88" i="33"/>
  <c r="K88" i="33"/>
  <c r="K89" i="33" s="1"/>
  <c r="P88" i="33"/>
  <c r="U89" i="33"/>
  <c r="Q89" i="33"/>
  <c r="L89" i="41" l="1"/>
  <c r="L89" i="42"/>
  <c r="Z87" i="43"/>
  <c r="K88" i="43"/>
  <c r="K89" i="43" s="1"/>
  <c r="Q89" i="42"/>
  <c r="Q89" i="43"/>
  <c r="U88" i="43"/>
  <c r="U89" i="43" s="1"/>
  <c r="L88" i="43"/>
  <c r="T88" i="43"/>
  <c r="P89" i="43"/>
  <c r="T88" i="42"/>
  <c r="P89" i="42"/>
  <c r="T88" i="41"/>
  <c r="P89" i="41"/>
  <c r="P89" i="33"/>
  <c r="T88" i="33"/>
  <c r="L89" i="33"/>
  <c r="L89" i="43" l="1"/>
  <c r="T89" i="33"/>
  <c r="Y89" i="33" s="1"/>
  <c r="Y88" i="33"/>
  <c r="AD88" i="33" s="1"/>
  <c r="T89" i="41"/>
  <c r="Y88" i="41"/>
  <c r="AD88" i="41" s="1"/>
  <c r="T89" i="42"/>
  <c r="Y88" i="42"/>
  <c r="AD88" i="42" s="1"/>
  <c r="T89" i="43"/>
  <c r="Y89" i="43" s="1"/>
  <c r="Y88" i="43"/>
  <c r="T5" i="33" l="1"/>
  <c r="Z88" i="41"/>
  <c r="Z88" i="42"/>
  <c r="Z88" i="43"/>
  <c r="Z88" i="33"/>
  <c r="T5" i="41"/>
  <c r="Y89" i="41"/>
  <c r="T5" i="42"/>
  <c r="Y89" i="42"/>
  <c r="T5" i="43"/>
</calcChain>
</file>

<file path=xl/comments1.xml><?xml version="1.0" encoding="utf-8"?>
<comments xmlns="http://schemas.openxmlformats.org/spreadsheetml/2006/main">
  <authors>
    <author>Angie Lee</author>
  </authors>
  <commentList>
    <comment ref="B6" authorId="0">
      <text>
        <r>
          <rPr>
            <b/>
            <sz val="9"/>
            <color indexed="81"/>
            <rFont val="Tahoma"/>
            <family val="2"/>
          </rPr>
          <t>Angie Lee:</t>
        </r>
        <r>
          <rPr>
            <sz val="9"/>
            <color indexed="81"/>
            <rFont val="Tahoma"/>
            <family val="2"/>
          </rPr>
          <t xml:space="preserve">
No survival curve from DOE 
</t>
        </r>
      </text>
    </comment>
  </commentList>
</comments>
</file>

<file path=xl/comments2.xml><?xml version="1.0" encoding="utf-8"?>
<comments xmlns="http://schemas.openxmlformats.org/spreadsheetml/2006/main">
  <authors>
    <author>Angie Lee</author>
  </authors>
  <commentList>
    <comment ref="B6" authorId="0">
      <text>
        <r>
          <rPr>
            <b/>
            <sz val="9"/>
            <color indexed="81"/>
            <rFont val="Tahoma"/>
            <family val="2"/>
          </rPr>
          <t>Angie Lee:</t>
        </r>
        <r>
          <rPr>
            <sz val="9"/>
            <color indexed="81"/>
            <rFont val="Tahoma"/>
            <family val="2"/>
          </rPr>
          <t xml:space="preserve">
No survival curve from DOE</t>
        </r>
      </text>
    </comment>
  </commentList>
</comments>
</file>

<file path=xl/comments3.xml><?xml version="1.0" encoding="utf-8"?>
<comments xmlns="http://schemas.openxmlformats.org/spreadsheetml/2006/main">
  <authors>
    <author>m_iyer</author>
  </authors>
  <commentList>
    <comment ref="C36" authorId="0">
      <text>
        <r>
          <rPr>
            <sz val="8"/>
            <color indexed="81"/>
            <rFont val="Tahoma"/>
            <family val="2"/>
          </rPr>
          <t xml:space="preserve">extrapolated
</t>
        </r>
      </text>
    </comment>
    <comment ref="C75" authorId="0">
      <text>
        <r>
          <rPr>
            <sz val="8"/>
            <color indexed="81"/>
            <rFont val="Tahoma"/>
            <family val="2"/>
          </rPr>
          <t xml:space="preserve">extrapolated
</t>
        </r>
      </text>
    </comment>
    <comment ref="C114" authorId="0">
      <text>
        <r>
          <rPr>
            <sz val="8"/>
            <color indexed="81"/>
            <rFont val="Tahoma"/>
            <family val="2"/>
          </rPr>
          <t xml:space="preserve">extrapolated
</t>
        </r>
      </text>
    </comment>
    <comment ref="C153" authorId="0">
      <text>
        <r>
          <rPr>
            <sz val="8"/>
            <color indexed="81"/>
            <rFont val="Tahoma"/>
            <family val="2"/>
          </rPr>
          <t xml:space="preserve">extrapolated
</t>
        </r>
      </text>
    </comment>
  </commentList>
</comments>
</file>

<file path=xl/sharedStrings.xml><?xml version="1.0" encoding="utf-8"?>
<sst xmlns="http://schemas.openxmlformats.org/spreadsheetml/2006/main" count="924" uniqueCount="279">
  <si>
    <t xml:space="preserve">Product </t>
  </si>
  <si>
    <t xml:space="preserve">Product Class </t>
  </si>
  <si>
    <t xml:space="preserve">Market Share by Product Class </t>
  </si>
  <si>
    <t>Assumptions:</t>
  </si>
  <si>
    <t xml:space="preserve">field requirement </t>
  </si>
  <si>
    <t xml:space="preserve">Product Life Time </t>
  </si>
  <si>
    <t xml:space="preserve">New Shipment </t>
  </si>
  <si>
    <t xml:space="preserve">Total Stock </t>
  </si>
  <si>
    <t>% of retirements not Replaced</t>
  </si>
  <si>
    <t>Replacements for Retiring Units</t>
  </si>
  <si>
    <t>Ship due to new construction</t>
  </si>
  <si>
    <t>Actual Retirements</t>
  </si>
  <si>
    <t>Repl. Units</t>
  </si>
  <si>
    <t>New Cons Units</t>
  </si>
  <si>
    <t>Total Shipment</t>
  </si>
  <si>
    <t>Total</t>
  </si>
  <si>
    <t>Abandoned units</t>
  </si>
  <si>
    <t>Replacement of Retiring units+ New Construction from housing calibrated to historical shipment data</t>
  </si>
  <si>
    <t>Previous year stock+New construction- abandoned units</t>
  </si>
  <si>
    <t>Year</t>
  </si>
  <si>
    <t xml:space="preserve">Replacement for retiring units* (1-% retirements not replaced) </t>
  </si>
  <si>
    <t xml:space="preserve">Average of % retirement not replaced. Based on historical new shipment data: Total stock previous year- sum of units of all vintages; </t>
  </si>
  <si>
    <t>Total stock from previous year - stock of all vintages this year</t>
  </si>
  <si>
    <t xml:space="preserve">Driven by housing growth </t>
  </si>
  <si>
    <t>Stock Model: DOE group can provide historical shipment, shipment forecast is driven by shipment due to new construction (column AD)</t>
  </si>
  <si>
    <t>These columns determines total stock, accounting for abandoned units and shipment due to new construction as well as saturation of equipment in household. At least the housing growth can be tailored to the NW, maybe the saturation as well.</t>
  </si>
  <si>
    <t>Equipment saturation per sector unit (e.g. per home, per multi-family home, per sq ft)</t>
  </si>
  <si>
    <t xml:space="preserve">Abandoned units+replacements for retiring </t>
  </si>
  <si>
    <t>DOE Survival</t>
  </si>
  <si>
    <t xml:space="preserve">For Graph- New Shipment </t>
  </si>
  <si>
    <t xml:space="preserve">Source </t>
  </si>
  <si>
    <t>kWh/yr</t>
  </si>
  <si>
    <t xml:space="preserve">Unit Energy Consumption </t>
  </si>
  <si>
    <t xml:space="preserve">Market Share Matrix </t>
  </si>
  <si>
    <t xml:space="preserve">Number of Product Classes </t>
  </si>
  <si>
    <t>Efficiency Tier by Product Class</t>
  </si>
  <si>
    <t xml:space="preserve">Appliance Saturation </t>
  </si>
  <si>
    <t>6th Plan Supply Curve</t>
  </si>
  <si>
    <t>Existing Construction</t>
  </si>
  <si>
    <t>New Construction</t>
  </si>
  <si>
    <t>Total Housing Units</t>
  </si>
  <si>
    <t>User Inputs</t>
  </si>
  <si>
    <t>EIA Cust. Cnt.2005</t>
  </si>
  <si>
    <t>Calculated</t>
  </si>
  <si>
    <t>Growth Rate</t>
  </si>
  <si>
    <t>Total Residential Sales (aMW)</t>
  </si>
  <si>
    <t>Total Residential Sales (MWH)</t>
  </si>
  <si>
    <t>Use/Household (kWh/yr)</t>
  </si>
  <si>
    <t>Total Residential Households (Customers)</t>
  </si>
  <si>
    <t>Existing Housing (Pre - 2010)</t>
  </si>
  <si>
    <t>Market Share in 2010</t>
  </si>
  <si>
    <t>Demolition Rate</t>
  </si>
  <si>
    <t>Pre - 2010 Remaining Units in 2030</t>
  </si>
  <si>
    <t>Residential Single Family</t>
  </si>
  <si>
    <t>Residential Multi-Family</t>
  </si>
  <si>
    <t>Manufactured Housing</t>
  </si>
  <si>
    <t>Total Existing Housing</t>
  </si>
  <si>
    <t>New Housing - Post - 2009</t>
  </si>
  <si>
    <t>Total New Units 2010-2030</t>
  </si>
  <si>
    <t>Total New Construction</t>
  </si>
  <si>
    <t>Market Share in 2030</t>
  </si>
  <si>
    <t>Total Unit in 2030</t>
  </si>
  <si>
    <t>Existing Housing by State</t>
  </si>
  <si>
    <t>Market Share in 2000</t>
  </si>
  <si>
    <t>Remaining Units in 2030</t>
  </si>
  <si>
    <t>Idaho</t>
  </si>
  <si>
    <t>Single Family</t>
  </si>
  <si>
    <t>Multifamily</t>
  </si>
  <si>
    <t>Manufactured Home</t>
  </si>
  <si>
    <t>Montana</t>
  </si>
  <si>
    <t>Oregon</t>
  </si>
  <si>
    <t>Washington</t>
  </si>
  <si>
    <t>PNW</t>
  </si>
  <si>
    <t>New Housing by State</t>
  </si>
  <si>
    <t>Market Share by State &amp; Type</t>
  </si>
  <si>
    <t>PNW Residential Sector Load Forecast Copied from PNWResSectorSupplyCurveUnits_6th_Fnl workbook</t>
  </si>
  <si>
    <t>New Construction Growth Rate</t>
  </si>
  <si>
    <t>Lifetime</t>
  </si>
  <si>
    <t>Initial Year</t>
  </si>
  <si>
    <t xml:space="preserve">Council's Replacement Assumption </t>
  </si>
  <si>
    <t xml:space="preserve">1/Lifetime Survival </t>
  </si>
  <si>
    <t>Survival Assumption</t>
  </si>
  <si>
    <t>Abandoned Rate</t>
  </si>
  <si>
    <t>6Plan's Baseline</t>
  </si>
  <si>
    <t xml:space="preserve">Year </t>
  </si>
  <si>
    <t xml:space="preserve">Total </t>
  </si>
  <si>
    <t xml:space="preserve">BPA Appliance Standards Impact Analysis </t>
  </si>
  <si>
    <t xml:space="preserve">Scenario Selection </t>
  </si>
  <si>
    <t>Notes</t>
  </si>
  <si>
    <t>Stock</t>
  </si>
  <si>
    <t>SFm</t>
  </si>
  <si>
    <t>MFm</t>
  </si>
  <si>
    <t>Standard Effective Year</t>
  </si>
  <si>
    <t>5th Plan Time Horizon</t>
  </si>
  <si>
    <t>6th Plan Time Horizon</t>
  </si>
  <si>
    <t>2010-2014</t>
  </si>
  <si>
    <t>2005-2009</t>
  </si>
  <si>
    <t>6th Plan Projection</t>
  </si>
  <si>
    <t>2014-2034</t>
  </si>
  <si>
    <t>Housing Type</t>
  </si>
  <si>
    <t>Building Type</t>
  </si>
  <si>
    <t>DMo</t>
  </si>
  <si>
    <t xml:space="preserve">Shipment data leading to start of analysis period (2005). 6P Supply Curve Base Year = 2001. </t>
  </si>
  <si>
    <t xml:space="preserve">Single Family </t>
  </si>
  <si>
    <t xml:space="preserve">Manufactured Home </t>
  </si>
  <si>
    <t xml:space="preserve">Multi Family </t>
  </si>
  <si>
    <t>Percentage</t>
  </si>
  <si>
    <t>Installed Units by Year by Vintage (linked to Stock Model)</t>
  </si>
  <si>
    <t xml:space="preserve">Vintage </t>
  </si>
  <si>
    <t xml:space="preserve">Total units </t>
  </si>
  <si>
    <t xml:space="preserve">check </t>
  </si>
  <si>
    <t xml:space="preserve">Vintage Distribution </t>
  </si>
  <si>
    <t xml:space="preserve">Sum Check </t>
  </si>
  <si>
    <t>Installed UEC (kWh)</t>
  </si>
  <si>
    <t>Annual Energy Consumption</t>
  </si>
  <si>
    <t>Aggregated Shipment Unit Energy Consumption</t>
  </si>
  <si>
    <t>Pre-case Unit Energy Consumption by Product Class Weighted by Market Share</t>
  </si>
  <si>
    <t>Post Case Unit Energy Consumption by Product Class Weighted by Market Share</t>
  </si>
  <si>
    <t>Aggregated Installed Unit Energy Consumption Weighted by Vintage</t>
  </si>
  <si>
    <t>Pre-case Unit Energy Consumption by Product Class Weighted by Vintage</t>
  </si>
  <si>
    <t>Post-Case Unit Energy Consumption by Product Class Weighted by Market Share</t>
  </si>
  <si>
    <t xml:space="preserve">Post Case Market Share Matrix by Product Class and Efficiency Distribution </t>
  </si>
  <si>
    <t xml:space="preserve">Pre-Case Market Share Matrix by Product Class and Efficiency Distribution </t>
  </si>
  <si>
    <t>Average pre-case UEC</t>
  </si>
  <si>
    <t>Average post-case UEC</t>
  </si>
  <si>
    <t>PNW Housing Units Percentage Breakdown</t>
  </si>
  <si>
    <t>Data Source</t>
  </si>
  <si>
    <t>PNWResSectorSupplyCurveUnits_6th_Fnl.xls, PNW Total Housing Units</t>
  </si>
  <si>
    <t>Replacement unit+New Construction</t>
  </si>
  <si>
    <t>precase= actual retirement- abandoned; post- case</t>
  </si>
  <si>
    <t>Product not included in Supply Curve</t>
  </si>
  <si>
    <t>Pre-case</t>
  </si>
  <si>
    <t xml:space="preserve">Baseline </t>
  </si>
  <si>
    <t xml:space="preserve">1. Standard not included in council's baseline </t>
  </si>
  <si>
    <t xml:space="preserve">Source: Codes and Standards Enhancement Initiative for PY2004: Title 20 Standards Development;http://www.energy.ca.gov/appliances/2003rulemaking/documents/case_studies/CASE_Ceiling_Fan.pdf </t>
  </si>
  <si>
    <t xml:space="preserve">Operating Hours per day </t>
  </si>
  <si>
    <t>Operating Hours per year</t>
  </si>
  <si>
    <t xml:space="preserve">Regional Product Saturation </t>
  </si>
  <si>
    <t xml:space="preserve">Hours </t>
  </si>
  <si>
    <t>hrs</t>
  </si>
  <si>
    <t>years</t>
  </si>
  <si>
    <t xml:space="preserve">Codes and Standards Enhancement Initiative for PY2004: Title 20 Standards Development;http://www.energy.ca.gov/appliances/2003rulemaking/documents/case_studies/CASE_Ceiling_Fan.pdf </t>
  </si>
  <si>
    <t>W</t>
  </si>
  <si>
    <t xml:space="preserve">Annual Energy Consumption </t>
  </si>
  <si>
    <t>Post-case</t>
  </si>
  <si>
    <t>Savings</t>
  </si>
  <si>
    <t xml:space="preserve">CFLK Existing Construction Replacement </t>
  </si>
  <si>
    <t>CFLK New Construction</t>
  </si>
  <si>
    <t xml:space="preserve">CFLK New Construction Replacement </t>
  </si>
  <si>
    <t>Total CFLK (shipment)</t>
  </si>
  <si>
    <t xml:space="preserve">CFLK  New Construction Replacement </t>
  </si>
  <si>
    <t>CFLK  New Construction</t>
  </si>
  <si>
    <t xml:space="preserve">CFLK  Existing Construction Replacement </t>
  </si>
  <si>
    <t>Ceiling Fan Light Kits</t>
  </si>
  <si>
    <t>2007 Standard level (Post-case)</t>
  </si>
  <si>
    <t>Saturation factor CFLK in SF</t>
  </si>
  <si>
    <t>Saturation factor of CFLK in new MF construction</t>
  </si>
  <si>
    <t>Average</t>
  </si>
  <si>
    <t>PNW SFm CFLK Historical Data and Drivers</t>
  </si>
  <si>
    <t>PNW MFm Residential CFLK Historical Data and Drivers</t>
  </si>
  <si>
    <t>PNW DMo Residential CFLK Historical Data and Drivers</t>
  </si>
  <si>
    <t>Not included in supply curve</t>
  </si>
  <si>
    <t>--</t>
  </si>
  <si>
    <t>Saturation factor of CFLK in new MH construction</t>
  </si>
  <si>
    <t>Source</t>
  </si>
  <si>
    <t>10 CFR 430.32(s)</t>
  </si>
  <si>
    <t>Year*</t>
  </si>
  <si>
    <t>* Ceiling fans have a life expectancy of 7 to 18 years, 13 is the average value. Where the light might outlast the ceiling fan, the lifetime of the CFLK is assumed to be the same as the ceiling fan)</t>
  </si>
  <si>
    <t xml:space="preserve">Ceiling Fan Light Kit Standard </t>
  </si>
  <si>
    <t xml:space="preserve">Ceiling Fan Energy Use </t>
  </si>
  <si>
    <t>PNW SFm + MFm + DMo Ceiling Fan Light Kits Historical Data and Drivers</t>
  </si>
  <si>
    <t>Model Pre-case Shipment UEC</t>
  </si>
  <si>
    <t>Model Post-case Shipment UEC</t>
  </si>
  <si>
    <t>Model Weighted Pre-case Installed UEC</t>
  </si>
  <si>
    <t xml:space="preserve">Model Weighted Post-case Installed UEC </t>
  </si>
  <si>
    <t xml:space="preserve">One-time Adjustment </t>
  </si>
  <si>
    <t>Unit Energy Consumption (kWh/year</t>
  </si>
  <si>
    <t>Stock and Shipments</t>
  </si>
  <si>
    <t>First Year Energy Consumption</t>
  </si>
  <si>
    <t>Savings (aMW)</t>
  </si>
  <si>
    <t>Total Energy Consumption (kWh)</t>
  </si>
  <si>
    <t>Total Energy Consumption (aMW)</t>
  </si>
  <si>
    <t>Claimable Non Programmatic Savings (aMW) Due to Standard</t>
  </si>
  <si>
    <t xml:space="preserve">Council's Pre-case Shipment UEC </t>
  </si>
  <si>
    <t>Council's Shipments</t>
  </si>
  <si>
    <t>Model Shipments</t>
  </si>
  <si>
    <t>Unit Energy Consumption (kWh/year)</t>
  </si>
  <si>
    <t>Saturation(2007)</t>
  </si>
  <si>
    <t xml:space="preserve">RLW Analytics, 2007. Single-Family Residential Existing Constuction Stock Assessment </t>
  </si>
  <si>
    <t xml:space="preserve">Source of ceiling fan light wattage:  RLW Analytics, 2007. Single-Family Residential Existing Construction Stock Assessment. </t>
  </si>
  <si>
    <t>SF</t>
  </si>
  <si>
    <t>Singled Family</t>
  </si>
  <si>
    <t>LightingFixtureType</t>
  </si>
  <si>
    <t>Ceiling Fan</t>
  </si>
  <si>
    <t>Values</t>
  </si>
  <si>
    <t>Row Labels</t>
  </si>
  <si>
    <t>Count of LightingLampType</t>
  </si>
  <si>
    <t>Average of LightingLampsPerFixture</t>
  </si>
  <si>
    <t>Average of LightingWattsPerLamp</t>
  </si>
  <si>
    <t>Sum of Weight</t>
  </si>
  <si>
    <t>Bathroom</t>
  </si>
  <si>
    <t>Bedroom</t>
  </si>
  <si>
    <t>Closet</t>
  </si>
  <si>
    <t>Dining Room</t>
  </si>
  <si>
    <t>Family Room</t>
  </si>
  <si>
    <t>Garage</t>
  </si>
  <si>
    <t>Hall</t>
  </si>
  <si>
    <t>Kitchen</t>
  </si>
  <si>
    <t>Laundry Room</t>
  </si>
  <si>
    <t>Living Room</t>
  </si>
  <si>
    <t>Master Bedroom</t>
  </si>
  <si>
    <t>Office</t>
  </si>
  <si>
    <t>Other</t>
  </si>
  <si>
    <t>Grand Total</t>
  </si>
  <si>
    <t>MH</t>
  </si>
  <si>
    <t>Count of LightingFixtureType</t>
  </si>
  <si>
    <t xml:space="preserve">Ceiling Fan         </t>
  </si>
  <si>
    <t xml:space="preserve">Bathroom      </t>
  </si>
  <si>
    <t xml:space="preserve">Bedroom       </t>
  </si>
  <si>
    <t xml:space="preserve">Dining Room   </t>
  </si>
  <si>
    <t xml:space="preserve">Kitchen       </t>
  </si>
  <si>
    <t>Room Type</t>
  </si>
  <si>
    <t>Hours of Use</t>
  </si>
  <si>
    <t>Room Type Group</t>
  </si>
  <si>
    <t>DOE 2010</t>
  </si>
  <si>
    <t>KEMA 2010</t>
  </si>
  <si>
    <t>Suggested Value</t>
  </si>
  <si>
    <t>Exterior</t>
  </si>
  <si>
    <t>High-use interior</t>
  </si>
  <si>
    <t>Garage and Basement</t>
  </si>
  <si>
    <t>Keep these separate from interior because of lack of conditioning</t>
  </si>
  <si>
    <t>Could group all of these together and adjust HVAC factor for mix of conditioned and unconditioned spaces</t>
  </si>
  <si>
    <t>Basement/Utility Room</t>
  </si>
  <si>
    <t>Dining room</t>
  </si>
  <si>
    <t>Moderate use interior</t>
  </si>
  <si>
    <t>These could all be grouped together, as well</t>
  </si>
  <si>
    <t>Low-use interior</t>
  </si>
  <si>
    <t xml:space="preserve">Ceiling Fan Lighting Kit </t>
  </si>
  <si>
    <t>Number of Fixtures</t>
  </si>
  <si>
    <t>Average Lamps/ Fixture</t>
  </si>
  <si>
    <t>Average Watts/ Lamp</t>
  </si>
  <si>
    <t>Average Total Watts/ Room</t>
  </si>
  <si>
    <t>Room Weight based on Fixture Count</t>
  </si>
  <si>
    <t>Hours/ Room Type</t>
  </si>
  <si>
    <t>Weighted Average Annual Use (kWh/yr)</t>
  </si>
  <si>
    <t>Site Weights</t>
  </si>
  <si>
    <t>Room Weight Based on Site Weights</t>
  </si>
  <si>
    <t>Total/Weighted Average</t>
  </si>
  <si>
    <t>Manf Home</t>
  </si>
  <si>
    <t>MF</t>
  </si>
  <si>
    <t xml:space="preserve">MH </t>
  </si>
  <si>
    <t>Pre-case (kWh)</t>
  </si>
  <si>
    <t xml:space="preserve">Source: RBSA 2012 </t>
  </si>
  <si>
    <t>Cumulative Savings (aMW, through 2034)</t>
  </si>
  <si>
    <t xml:space="preserve">6th Plan  One-time Adjustment (aMW) </t>
  </si>
  <si>
    <t>Model Installed Stock (at Year End)</t>
  </si>
  <si>
    <t>Council Shipment * UEC (5P/6P)</t>
  </si>
  <si>
    <t xml:space="preserve">Model Shipments * Model Pre-Case UEC </t>
  </si>
  <si>
    <t xml:space="preserve">Model Shipments * Model Post-Case UEC </t>
  </si>
  <si>
    <t>Modeled Pre-case Consumption (Installed UEC * Stock)</t>
  </si>
  <si>
    <t>Modeled Post-case Consumption (Installed UEC* Stock)</t>
  </si>
  <si>
    <t>PNW Cumulative Savings</t>
  </si>
  <si>
    <t>DOE Carbon Savings Proxy</t>
  </si>
  <si>
    <t>Annual Savings Due to Standard Before Program Adjustments</t>
  </si>
  <si>
    <t>Program Savings</t>
  </si>
  <si>
    <t xml:space="preserve">Annual Non-programmatic Savings Due to Standard </t>
  </si>
  <si>
    <t xml:space="preserve">Check </t>
  </si>
  <si>
    <t>Total Energy Consumption of Stock  (kWh)</t>
  </si>
  <si>
    <t>Council's Pre-case Shipment UEC</t>
  </si>
  <si>
    <t>Modeled Pre-case Consumption 
(Installed UEC * Stock)</t>
  </si>
  <si>
    <t>Modeled Post-case Consumption 
(Installed UEC* Stock)</t>
  </si>
  <si>
    <t xml:space="preserve">Model Installed Stock 
(at Year End) </t>
  </si>
  <si>
    <t>Council Shipments * Council UEC</t>
  </si>
  <si>
    <t>Model Shipments * Model Pre-Case UEC</t>
  </si>
  <si>
    <t>Model Shipments * Model Post-Case UEC</t>
  </si>
  <si>
    <t>Summary</t>
  </si>
  <si>
    <t>Total Energy Consumption of Stock (kWh)</t>
  </si>
  <si>
    <t>Total Energy Consumption of Stock (aMW)</t>
  </si>
  <si>
    <t>aMW</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</si>
</sst>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0_);_(* \(#,##0\);_(* &quot;-&quot;_);_(@_)"/>
    <numFmt numFmtId="44" formatCode="_(&quot;$&quot;* #,##0.00_);_(&quot;$&quot;* \(#,##0.00\);_(&quot;$&quot;* &quot;-&quot;??_);_(@_)"/>
    <numFmt numFmtId="43" formatCode="_(* #,##0.00_);_(* \(#,##0.00\);_(* &quot;-&quot;??_);_(@_)"/>
    <numFmt numFmtId="164" formatCode="0.0%"/>
    <numFmt numFmtId="165" formatCode="0.000"/>
    <numFmt numFmtId="166" formatCode="0.0"/>
    <numFmt numFmtId="167" formatCode="0_);\(0\)"/>
    <numFmt numFmtId="168" formatCode="_(* #,##0_);_(* \(#,##0\);_(* &quot;-&quot;??_);_(@_)"/>
    <numFmt numFmtId="169" formatCode="_(* #,##0.000_);_(* \(#,##0.000\);_(* &quot;-&quot;??_);_(@_)"/>
    <numFmt numFmtId="170" formatCode="&quot;$&quot;#,##0.00"/>
    <numFmt numFmtId="171" formatCode="m/d/\ h:mm"/>
    <numFmt numFmtId="172" formatCode="0.000%"/>
    <numFmt numFmtId="173" formatCode="0.0000%"/>
    <numFmt numFmtId="174" formatCode="_(* #,##0.0_);_(* \(#,##0.0\);_(* &quot;-&quot;??_);_(@_)"/>
  </numFmts>
  <fonts count="68">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b/>
      <sz val="9"/>
      <name val="Arial"/>
      <family val="2"/>
    </font>
    <font>
      <b/>
      <sz val="9"/>
      <color indexed="22"/>
      <name val="Arial"/>
      <family val="2"/>
    </font>
    <font>
      <b/>
      <i/>
      <sz val="9"/>
      <color indexed="9"/>
      <name val="Arial"/>
      <family val="2"/>
    </font>
    <font>
      <b/>
      <sz val="9"/>
      <color indexed="9"/>
      <name val="Arial"/>
      <family val="2"/>
    </font>
    <font>
      <sz val="8"/>
      <color indexed="81"/>
      <name val="Tahoma"/>
      <family val="2"/>
    </font>
    <font>
      <sz val="9"/>
      <name val="Arial"/>
      <family val="2"/>
    </font>
    <font>
      <sz val="10"/>
      <name val="Arial"/>
      <family val="2"/>
    </font>
    <font>
      <b/>
      <sz val="10"/>
      <name val="Arial"/>
      <family val="2"/>
    </font>
    <font>
      <sz val="10"/>
      <color theme="1"/>
      <name val="Arial"/>
      <family val="2"/>
    </font>
    <font>
      <b/>
      <sz val="10"/>
      <color theme="1"/>
      <name val="Arial"/>
      <family val="2"/>
    </font>
    <font>
      <i/>
      <sz val="10"/>
      <color theme="1"/>
      <name val="Arial"/>
      <family val="2"/>
    </font>
    <font>
      <sz val="10"/>
      <name val="Arial"/>
      <family val="2"/>
    </font>
    <font>
      <b/>
      <sz val="10"/>
      <name val="Arial"/>
      <family val="2"/>
    </font>
    <font>
      <sz val="10"/>
      <name val="Helvetica"/>
      <family val="2"/>
    </font>
    <font>
      <sz val="12"/>
      <color theme="1"/>
      <name val="Calibri"/>
      <family val="2"/>
      <scheme val="minor"/>
    </font>
    <font>
      <b/>
      <sz val="22"/>
      <color theme="1"/>
      <name val="Calibri"/>
      <family val="2"/>
      <scheme val="minor"/>
    </font>
    <font>
      <b/>
      <sz val="12"/>
      <color theme="1"/>
      <name val="Calibri"/>
      <family val="2"/>
      <scheme val="minor"/>
    </font>
    <font>
      <b/>
      <sz val="14"/>
      <color theme="1"/>
      <name val="Calibri"/>
      <family val="2"/>
      <scheme val="minor"/>
    </font>
    <font>
      <sz val="12"/>
      <name val="Times New Roman"/>
      <family val="1"/>
    </font>
    <font>
      <b/>
      <sz val="12"/>
      <name val="Times New Roman"/>
      <family val="1"/>
    </font>
    <font>
      <b/>
      <sz val="10"/>
      <color indexed="9"/>
      <name val="Arial"/>
      <family val="2"/>
    </font>
    <font>
      <sz val="10"/>
      <name val="Helv"/>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Arial"/>
      <family val="2"/>
    </font>
    <font>
      <b/>
      <sz val="13"/>
      <color indexed="56"/>
      <name val="Calibri"/>
      <family val="2"/>
    </font>
    <font>
      <sz val="11"/>
      <name val="Calibri"/>
      <family val="2"/>
      <scheme val="minor"/>
    </font>
    <font>
      <b/>
      <sz val="11"/>
      <name val="Calibri"/>
      <family val="2"/>
      <scheme val="minor"/>
    </font>
    <font>
      <sz val="10"/>
      <name val="Arial"/>
      <family val="2"/>
    </font>
    <font>
      <b/>
      <sz val="13"/>
      <color theme="3"/>
      <name val="Calibri"/>
      <family val="2"/>
      <scheme val="minor"/>
    </font>
    <font>
      <u/>
      <sz val="10"/>
      <color indexed="12"/>
      <name val="Arial"/>
      <family val="2"/>
    </font>
    <font>
      <b/>
      <sz val="13"/>
      <color indexed="62"/>
      <name val="Calibri"/>
      <family val="2"/>
    </font>
    <font>
      <u/>
      <sz val="7"/>
      <color indexed="12"/>
      <name val="Arial"/>
      <family val="2"/>
    </font>
    <font>
      <sz val="10"/>
      <name val="MS Sans Serif"/>
      <family val="2"/>
    </font>
    <font>
      <u/>
      <sz val="10"/>
      <color theme="10"/>
      <name val="Arial"/>
      <family val="2"/>
    </font>
    <font>
      <sz val="10"/>
      <name val="Times New Roman"/>
      <family val="1"/>
    </font>
    <font>
      <u/>
      <sz val="10"/>
      <color indexed="12"/>
      <name val="Times New Roman"/>
      <family val="1"/>
    </font>
    <font>
      <u/>
      <sz val="10"/>
      <color rgb="FF0000FF"/>
      <name val="Calibri"/>
      <family val="2"/>
      <scheme val="minor"/>
    </font>
    <font>
      <u/>
      <sz val="11"/>
      <color theme="10"/>
      <name val="Calibri"/>
      <family val="2"/>
    </font>
    <font>
      <sz val="10"/>
      <name val="Helv"/>
    </font>
    <font>
      <sz val="10"/>
      <name val="Arial"/>
      <family val="2"/>
    </font>
    <font>
      <sz val="9"/>
      <color indexed="81"/>
      <name val="Tahoma"/>
      <family val="2"/>
    </font>
    <font>
      <b/>
      <sz val="9"/>
      <color indexed="81"/>
      <name val="Tahoma"/>
      <family val="2"/>
    </font>
    <font>
      <sz val="11"/>
      <color rgb="FF000000"/>
      <name val="Calibri"/>
      <family val="2"/>
      <scheme val="minor"/>
    </font>
    <font>
      <b/>
      <sz val="11"/>
      <color theme="1"/>
      <name val="Calibri"/>
      <family val="2"/>
    </font>
    <font>
      <b/>
      <sz val="11"/>
      <name val="Calibri"/>
      <family val="2"/>
    </font>
    <font>
      <sz val="11"/>
      <name val="Calibri"/>
      <family val="2"/>
    </font>
    <font>
      <sz val="11"/>
      <color theme="1"/>
      <name val="Calibri"/>
      <family val="2"/>
    </font>
    <font>
      <sz val="12"/>
      <name val="Calibri"/>
      <family val="2"/>
      <scheme val="minor"/>
    </font>
    <font>
      <sz val="16"/>
      <name val="Calibri"/>
      <family val="2"/>
      <scheme val="minor"/>
    </font>
  </fonts>
  <fills count="59">
    <fill>
      <patternFill patternType="none"/>
    </fill>
    <fill>
      <patternFill patternType="gray125"/>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indexed="22"/>
        <bgColor indexed="64"/>
      </patternFill>
    </fill>
    <fill>
      <patternFill patternType="solid">
        <fgColor indexed="54"/>
        <bgColor indexed="64"/>
      </patternFill>
    </fill>
    <fill>
      <patternFill patternType="solid">
        <fgColor indexed="55"/>
        <bgColor indexed="64"/>
      </patternFill>
    </fill>
    <fill>
      <patternFill patternType="solid">
        <fgColor indexed="43"/>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indexed="44"/>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theme="2" tint="-9.9978637043366805E-2"/>
        <bgColor indexed="64"/>
      </patternFill>
    </fill>
    <fill>
      <patternFill patternType="solid">
        <fgColor indexed="8"/>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s>
  <borders count="9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22"/>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medium">
        <color indexed="64"/>
      </right>
      <top style="thin">
        <color auto="1"/>
      </top>
      <bottom style="thin">
        <color auto="1"/>
      </bottom>
      <diagonal/>
    </border>
  </borders>
  <cellStyleXfs count="501">
    <xf numFmtId="0" fontId="0" fillId="0" borderId="0"/>
    <xf numFmtId="9" fontId="1"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15" fillId="0" borderId="0"/>
    <xf numFmtId="43" fontId="15" fillId="0" borderId="0" applyFont="0" applyFill="0" applyBorder="0" applyAlignment="0" applyProtection="0"/>
    <xf numFmtId="0" fontId="10" fillId="17" borderId="0" applyNumberFormat="0" applyAlignment="0">
      <alignment horizontal="right"/>
    </xf>
    <xf numFmtId="0" fontId="15" fillId="18" borderId="0" applyNumberFormat="0" applyAlignment="0"/>
    <xf numFmtId="0" fontId="15" fillId="0" borderId="0"/>
    <xf numFmtId="9" fontId="15"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10" fillId="0" borderId="0"/>
    <xf numFmtId="43" fontId="10" fillId="0" borderId="0" applyFont="0" applyFill="0" applyBorder="0" applyAlignment="0" applyProtection="0"/>
    <xf numFmtId="0" fontId="10" fillId="18" borderId="0" applyNumberFormat="0" applyAlignment="0"/>
    <xf numFmtId="9"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18" borderId="0" applyNumberFormat="0" applyAlignment="0"/>
    <xf numFmtId="171" fontId="22" fillId="0" borderId="0"/>
    <xf numFmtId="0" fontId="23" fillId="0" borderId="0">
      <alignment horizontal="center" wrapText="1"/>
    </xf>
    <xf numFmtId="0" fontId="24" fillId="22" borderId="57">
      <alignment horizontal="left"/>
    </xf>
    <xf numFmtId="0" fontId="10" fillId="0" borderId="0">
      <alignment readingOrder="1"/>
    </xf>
    <xf numFmtId="0" fontId="10" fillId="0" borderId="0">
      <alignment readingOrder="1"/>
    </xf>
    <xf numFmtId="0" fontId="10" fillId="0" borderId="0"/>
    <xf numFmtId="0" fontId="10" fillId="0" borderId="0"/>
    <xf numFmtId="0" fontId="26" fillId="24"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27"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7" fillId="34"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41" borderId="0" applyNumberFormat="0" applyBorder="0" applyAlignment="0" applyProtection="0"/>
    <xf numFmtId="0" fontId="28" fillId="25" borderId="0" applyNumberFormat="0" applyBorder="0" applyAlignment="0" applyProtection="0"/>
    <xf numFmtId="0" fontId="29" fillId="42" borderId="58" applyNumberFormat="0" applyAlignment="0" applyProtection="0"/>
    <xf numFmtId="0" fontId="30" fillId="43" borderId="59" applyNumberFormat="0" applyAlignment="0" applyProtection="0"/>
    <xf numFmtId="0" fontId="31" fillId="0" borderId="0" applyNumberFormat="0" applyFill="0" applyBorder="0" applyAlignment="0" applyProtection="0"/>
    <xf numFmtId="0" fontId="32" fillId="26" borderId="0" applyNumberFormat="0" applyBorder="0" applyAlignment="0" applyProtection="0"/>
    <xf numFmtId="0" fontId="33" fillId="0" borderId="60" applyNumberFormat="0" applyFill="0" applyAlignment="0" applyProtection="0"/>
    <xf numFmtId="0" fontId="34" fillId="0" borderId="61" applyNumberFormat="0" applyFill="0" applyAlignment="0" applyProtection="0"/>
    <xf numFmtId="0" fontId="34" fillId="0" borderId="0" applyNumberFormat="0" applyFill="0" applyBorder="0" applyAlignment="0" applyProtection="0"/>
    <xf numFmtId="0" fontId="35" fillId="29" borderId="58" applyNumberFormat="0" applyAlignment="0" applyProtection="0"/>
    <xf numFmtId="0" fontId="36" fillId="0" borderId="62" applyNumberFormat="0" applyFill="0" applyAlignment="0" applyProtection="0"/>
    <xf numFmtId="0" fontId="37" fillId="44" borderId="0" applyNumberFormat="0" applyBorder="0" applyAlignment="0" applyProtection="0"/>
    <xf numFmtId="0" fontId="10" fillId="0" borderId="0"/>
    <xf numFmtId="0" fontId="10" fillId="45" borderId="63" applyNumberFormat="0" applyFont="0" applyAlignment="0" applyProtection="0"/>
    <xf numFmtId="0" fontId="38" fillId="42" borderId="64" applyNumberFormat="0" applyAlignment="0" applyProtection="0"/>
    <xf numFmtId="0" fontId="25" fillId="0" borderId="0"/>
    <xf numFmtId="0" fontId="39" fillId="0" borderId="0" applyNumberFormat="0" applyFill="0" applyBorder="0" applyAlignment="0" applyProtection="0"/>
    <xf numFmtId="0" fontId="40" fillId="0" borderId="65" applyNumberFormat="0" applyFill="0" applyAlignment="0" applyProtection="0"/>
    <xf numFmtId="0" fontId="41" fillId="0" borderId="0" applyNumberForma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0" fontId="42" fillId="0" borderId="0"/>
    <xf numFmtId="0" fontId="43" fillId="0" borderId="66" applyNumberFormat="0" applyFill="0" applyAlignment="0" applyProtection="0"/>
    <xf numFmtId="0" fontId="3" fillId="45" borderId="63" applyNumberFormat="0" applyFont="0" applyAlignment="0" applyProtection="0"/>
    <xf numFmtId="0" fontId="3" fillId="0" borderId="0"/>
    <xf numFmtId="0" fontId="46" fillId="0" borderId="0"/>
    <xf numFmtId="43" fontId="46" fillId="0" borderId="0" applyFont="0" applyFill="0" applyBorder="0" applyAlignment="0" applyProtection="0"/>
    <xf numFmtId="0" fontId="46" fillId="18" borderId="0" applyNumberFormat="0" applyAlignment="0"/>
    <xf numFmtId="9" fontId="46" fillId="0" borderId="0" applyFont="0" applyFill="0" applyBorder="0" applyAlignment="0" applyProtection="0"/>
    <xf numFmtId="0" fontId="3" fillId="0" borderId="0"/>
    <xf numFmtId="0" fontId="10" fillId="0" borderId="0">
      <alignment readingOrder="1"/>
    </xf>
    <xf numFmtId="43" fontId="3"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24" fillId="22" borderId="57">
      <alignment horizontal="left"/>
    </xf>
    <xf numFmtId="0" fontId="49" fillId="0" borderId="66" applyNumberFormat="0" applyFill="0" applyAlignment="0" applyProtection="0"/>
    <xf numFmtId="0" fontId="49" fillId="0" borderId="66" applyNumberFormat="0" applyFill="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26" fillId="0" borderId="0"/>
    <xf numFmtId="0" fontId="26" fillId="0" borderId="0"/>
    <xf numFmtId="0" fontId="10" fillId="0" borderId="0"/>
    <xf numFmtId="0" fontId="10" fillId="0" borderId="0"/>
    <xf numFmtId="0" fontId="26" fillId="45" borderId="63" applyNumberFormat="0" applyFont="0" applyAlignment="0" applyProtection="0"/>
    <xf numFmtId="0" fontId="26" fillId="45" borderId="63" applyNumberFormat="0" applyFont="0" applyAlignment="0" applyProtection="0"/>
    <xf numFmtId="9" fontId="26" fillId="0" borderId="0" applyFont="0" applyFill="0" applyBorder="0" applyAlignment="0" applyProtection="0"/>
    <xf numFmtId="9" fontId="10" fillId="0" borderId="0" applyFont="0" applyFill="0" applyBorder="0" applyAlignment="0" applyProtection="0"/>
    <xf numFmtId="0" fontId="10" fillId="0" borderId="0">
      <alignment readingOrder="1"/>
    </xf>
    <xf numFmtId="0" fontId="10" fillId="17" borderId="0" applyNumberFormat="0" applyAlignment="0">
      <alignment horizontal="right"/>
    </xf>
    <xf numFmtId="0" fontId="10" fillId="0" borderId="0"/>
    <xf numFmtId="9"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alignment readingOrder="1"/>
    </xf>
    <xf numFmtId="0" fontId="10" fillId="0" borderId="0"/>
    <xf numFmtId="0" fontId="1" fillId="0" borderId="0"/>
    <xf numFmtId="0" fontId="26" fillId="0" borderId="0"/>
    <xf numFmtId="0" fontId="26" fillId="0" borderId="0"/>
    <xf numFmtId="0" fontId="26" fillId="0" borderId="0"/>
    <xf numFmtId="0" fontId="26" fillId="0" borderId="0"/>
    <xf numFmtId="0" fontId="26" fillId="0" borderId="0"/>
    <xf numFmtId="0" fontId="10" fillId="0" borderId="0">
      <alignment readingOrder="1"/>
    </xf>
    <xf numFmtId="0" fontId="26" fillId="0" borderId="0"/>
    <xf numFmtId="0" fontId="10" fillId="0" borderId="0"/>
    <xf numFmtId="0" fontId="26" fillId="0" borderId="0"/>
    <xf numFmtId="0" fontId="26" fillId="0" borderId="0"/>
    <xf numFmtId="0" fontId="26" fillId="0" borderId="0"/>
    <xf numFmtId="0" fontId="51" fillId="0" borderId="0"/>
    <xf numFmtId="0" fontId="26" fillId="0" borderId="0"/>
    <xf numFmtId="0" fontId="26" fillId="0" borderId="0"/>
    <xf numFmtId="0" fontId="26" fillId="0" borderId="0"/>
    <xf numFmtId="0" fontId="26" fillId="0" borderId="0"/>
    <xf numFmtId="0" fontId="10" fillId="0" borderId="0">
      <alignment readingOrder="1"/>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10" fillId="0" borderId="0">
      <alignment readingOrder="1"/>
    </xf>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17" borderId="0" applyNumberFormat="0" applyAlignment="0">
      <alignment horizontal="right"/>
    </xf>
    <xf numFmtId="0" fontId="10" fillId="0" borderId="0">
      <alignment readingOrder="1"/>
    </xf>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0" fontId="1" fillId="0" borderId="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17" borderId="0" applyNumberFormat="0" applyAlignment="0">
      <alignment horizontal="right"/>
    </xf>
    <xf numFmtId="0" fontId="10" fillId="0" borderId="0"/>
    <xf numFmtId="0" fontId="10" fillId="0" borderId="0">
      <alignment readingOrder="1"/>
    </xf>
    <xf numFmtId="0" fontId="10" fillId="0" borderId="0"/>
    <xf numFmtId="0" fontId="10" fillId="0" borderId="0">
      <alignment readingOrder="1"/>
    </xf>
    <xf numFmtId="9" fontId="10" fillId="0" borderId="0" applyFont="0" applyFill="0" applyBorder="0" applyAlignment="0" applyProtection="0"/>
    <xf numFmtId="9" fontId="10" fillId="0" borderId="0" applyFont="0" applyFill="0" applyBorder="0" applyAlignment="0" applyProtection="0"/>
    <xf numFmtId="0" fontId="10" fillId="0" borderId="0">
      <alignment readingOrder="1"/>
    </xf>
    <xf numFmtId="9" fontId="10" fillId="0" borderId="0" applyFont="0" applyFill="0" applyBorder="0" applyAlignment="0" applyProtection="0"/>
    <xf numFmtId="43" fontId="10" fillId="0" borderId="0" applyFont="0" applyFill="0" applyBorder="0" applyAlignment="0" applyProtection="0"/>
    <xf numFmtId="0" fontId="10" fillId="0" borderId="0">
      <alignment readingOrder="1"/>
    </xf>
    <xf numFmtId="0" fontId="1" fillId="0" borderId="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41"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17" borderId="0" applyNumberFormat="0" applyAlignment="0">
      <alignment horizontal="right"/>
    </xf>
    <xf numFmtId="0" fontId="10" fillId="17" borderId="0" applyNumberFormat="0" applyAlignment="0">
      <alignment horizontal="right"/>
    </xf>
    <xf numFmtId="0" fontId="10" fillId="17" borderId="0" applyNumberFormat="0" applyAlignment="0">
      <alignment horizontal="right"/>
    </xf>
    <xf numFmtId="0" fontId="10" fillId="17" borderId="0" applyNumberFormat="0" applyAlignment="0">
      <alignment horizontal="right"/>
    </xf>
    <xf numFmtId="0" fontId="10" fillId="17" borderId="0" applyNumberFormat="0" applyAlignment="0">
      <alignment horizontal="right"/>
    </xf>
    <xf numFmtId="0" fontId="10" fillId="18" borderId="0" applyNumberFormat="0" applyAlignment="0"/>
    <xf numFmtId="0" fontId="10" fillId="18" borderId="0" applyNumberFormat="0" applyAlignment="0"/>
    <xf numFmtId="0" fontId="24" fillId="22" borderId="57">
      <alignment horizontal="left"/>
    </xf>
    <xf numFmtId="0" fontId="47" fillId="0" borderId="67" applyNumberFormat="0" applyFill="0" applyAlignment="0" applyProtection="0"/>
    <xf numFmtId="0" fontId="54" fillId="0" borderId="0" applyNumberFormat="0" applyFill="0" applyBorder="0" applyAlignment="0" applyProtection="0">
      <alignment vertical="top"/>
      <protection locked="0"/>
    </xf>
    <xf numFmtId="0" fontId="55" fillId="0" borderId="0" applyNumberFormat="0" applyFill="0" applyBorder="0" applyProtection="0">
      <alignment horizontal="left"/>
    </xf>
    <xf numFmtId="0" fontId="48" fillId="0" borderId="0" applyNumberFormat="0" applyFill="0" applyBorder="0" applyAlignment="0" applyProtection="0">
      <alignment readingOrder="1"/>
    </xf>
    <xf numFmtId="0" fontId="56"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26" fillId="0" borderId="0"/>
    <xf numFmtId="0" fontId="26" fillId="0" borderId="0"/>
    <xf numFmtId="0" fontId="26" fillId="0" borderId="0"/>
    <xf numFmtId="0" fontId="10" fillId="0" borderId="0">
      <alignment readingOrder="1"/>
    </xf>
    <xf numFmtId="0" fontId="10" fillId="0" borderId="0"/>
    <xf numFmtId="0" fontId="10" fillId="0" borderId="0"/>
    <xf numFmtId="0" fontId="10" fillId="0" borderId="0"/>
    <xf numFmtId="0" fontId="12" fillId="0" borderId="0"/>
    <xf numFmtId="0" fontId="10" fillId="0" borderId="0"/>
    <xf numFmtId="0" fontId="1" fillId="0" borderId="0"/>
    <xf numFmtId="0" fontId="10" fillId="0" borderId="0">
      <alignment readingOrder="1"/>
    </xf>
    <xf numFmtId="0" fontId="1" fillId="0" borderId="0"/>
    <xf numFmtId="0" fontId="10" fillId="0" borderId="0"/>
    <xf numFmtId="0" fontId="10" fillId="0" borderId="0"/>
    <xf numFmtId="0" fontId="10" fillId="0" borderId="0">
      <alignment readingOrder="1"/>
    </xf>
    <xf numFmtId="0" fontId="10" fillId="0" borderId="0"/>
    <xf numFmtId="0" fontId="10" fillId="0" borderId="0"/>
    <xf numFmtId="0" fontId="10" fillId="0" borderId="0"/>
    <xf numFmtId="0" fontId="10" fillId="0" borderId="0"/>
    <xf numFmtId="0" fontId="26" fillId="0" borderId="0"/>
    <xf numFmtId="0" fontId="26" fillId="0" borderId="0"/>
    <xf numFmtId="0" fontId="10" fillId="0" borderId="0">
      <alignment readingOrder="1"/>
    </xf>
    <xf numFmtId="0" fontId="10" fillId="0" borderId="0">
      <alignment readingOrder="1"/>
    </xf>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alignment readingOrder="1"/>
    </xf>
    <xf numFmtId="0" fontId="10" fillId="0" borderId="0"/>
    <xf numFmtId="0" fontId="10" fillId="0" borderId="0"/>
    <xf numFmtId="0" fontId="10" fillId="0" borderId="0"/>
    <xf numFmtId="0" fontId="10" fillId="0" borderId="0"/>
    <xf numFmtId="0" fontId="26"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10" fillId="0" borderId="0">
      <alignment readingOrder="1"/>
    </xf>
    <xf numFmtId="0" fontId="10" fillId="0" borderId="0">
      <alignment readingOrder="1"/>
    </xf>
    <xf numFmtId="0" fontId="1" fillId="46" borderId="68" applyNumberFormat="0" applyFont="0" applyAlignment="0" applyProtection="0"/>
    <xf numFmtId="0" fontId="1" fillId="46" borderId="68" applyNumberFormat="0" applyFont="0" applyAlignment="0" applyProtection="0"/>
    <xf numFmtId="0" fontId="1" fillId="46" borderId="68" applyNumberFormat="0" applyFont="0" applyAlignment="0" applyProtection="0"/>
    <xf numFmtId="0" fontId="1" fillId="46" borderId="68" applyNumberFormat="0" applyFont="0" applyAlignment="0" applyProtection="0"/>
    <xf numFmtId="0" fontId="1" fillId="46" borderId="68" applyNumberFormat="0" applyFont="0" applyAlignment="0" applyProtection="0"/>
    <xf numFmtId="0" fontId="1" fillId="46" borderId="68" applyNumberFormat="0" applyFont="0" applyAlignment="0" applyProtection="0"/>
    <xf numFmtId="0" fontId="1" fillId="46" borderId="68" applyNumberFormat="0" applyFont="0" applyAlignment="0" applyProtection="0"/>
    <xf numFmtId="0" fontId="1" fillId="46" borderId="68"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57" fillId="0" borderId="0"/>
    <xf numFmtId="0" fontId="58" fillId="0" borderId="0"/>
    <xf numFmtId="43" fontId="3" fillId="0" borderId="0" applyFont="0" applyFill="0" applyBorder="0" applyAlignment="0" applyProtection="0"/>
    <xf numFmtId="0" fontId="1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0" fillId="0" borderId="0"/>
    <xf numFmtId="43" fontId="10" fillId="0" borderId="0" applyFont="0" applyFill="0" applyBorder="0" applyAlignment="0" applyProtection="0"/>
    <xf numFmtId="0" fontId="10" fillId="18" borderId="0" applyNumberFormat="0" applyAlignment="0"/>
    <xf numFmtId="9"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45" borderId="83" applyNumberFormat="0" applyFont="0" applyAlignment="0" applyProtection="0"/>
    <xf numFmtId="0" fontId="29" fillId="42" borderId="90" applyNumberFormat="0" applyAlignment="0" applyProtection="0"/>
    <xf numFmtId="0" fontId="10" fillId="45" borderId="91" applyNumberFormat="0" applyFont="0" applyAlignment="0" applyProtection="0"/>
    <xf numFmtId="0" fontId="24" fillId="22" borderId="81">
      <alignment horizontal="left"/>
    </xf>
    <xf numFmtId="0" fontId="3" fillId="45" borderId="76" applyNumberFormat="0" applyFont="0" applyAlignment="0" applyProtection="0"/>
    <xf numFmtId="0" fontId="24" fillId="22" borderId="88">
      <alignment horizontal="left"/>
    </xf>
    <xf numFmtId="0" fontId="35" fillId="29" borderId="90" applyNumberFormat="0" applyAlignment="0" applyProtection="0"/>
    <xf numFmtId="0" fontId="38" fillId="42" borderId="92" applyNumberFormat="0" applyAlignment="0" applyProtection="0"/>
    <xf numFmtId="0" fontId="3" fillId="45" borderId="63" applyNumberFormat="0" applyFont="0" applyAlignment="0" applyProtection="0"/>
    <xf numFmtId="43" fontId="3" fillId="0" borderId="0" applyFont="0" applyFill="0" applyBorder="0" applyAlignment="0" applyProtection="0"/>
    <xf numFmtId="0" fontId="3" fillId="0" borderId="0"/>
    <xf numFmtId="0" fontId="10" fillId="0" borderId="0"/>
    <xf numFmtId="9" fontId="10" fillId="0" borderId="0" applyFont="0" applyFill="0" applyBorder="0" applyAlignment="0" applyProtection="0"/>
    <xf numFmtId="0" fontId="10" fillId="18" borderId="0" applyNumberFormat="0" applyAlignment="0"/>
    <xf numFmtId="0" fontId="24" fillId="22" borderId="74">
      <alignment horizontal="left"/>
    </xf>
    <xf numFmtId="0" fontId="10" fillId="0" borderId="0">
      <alignment readingOrder="1"/>
    </xf>
    <xf numFmtId="0" fontId="29" fillId="42" borderId="75" applyNumberFormat="0" applyAlignment="0" applyProtection="0"/>
    <xf numFmtId="0" fontId="35" fillId="29" borderId="75" applyNumberFormat="0" applyAlignment="0" applyProtection="0"/>
    <xf numFmtId="0" fontId="10" fillId="45" borderId="76" applyNumberFormat="0" applyFont="0" applyAlignment="0" applyProtection="0"/>
    <xf numFmtId="0" fontId="38" fillId="42" borderId="77" applyNumberFormat="0" applyAlignment="0" applyProtection="0"/>
    <xf numFmtId="0" fontId="40" fillId="0" borderId="78" applyNumberFormat="0" applyFill="0" applyAlignment="0" applyProtection="0"/>
    <xf numFmtId="0" fontId="3" fillId="45" borderId="76" applyNumberFormat="0" applyFont="0" applyAlignment="0" applyProtection="0"/>
    <xf numFmtId="0" fontId="29" fillId="42" borderId="82" applyNumberFormat="0" applyAlignment="0" applyProtection="0"/>
    <xf numFmtId="0" fontId="35" fillId="29" borderId="82" applyNumberFormat="0" applyAlignment="0" applyProtection="0"/>
    <xf numFmtId="0" fontId="10" fillId="45" borderId="83" applyNumberFormat="0" applyFont="0" applyAlignment="0" applyProtection="0"/>
    <xf numFmtId="0" fontId="38" fillId="42" borderId="84" applyNumberFormat="0" applyAlignment="0" applyProtection="0"/>
    <xf numFmtId="43" fontId="3" fillId="0" borderId="0" applyFont="0" applyFill="0" applyBorder="0" applyAlignment="0" applyProtection="0"/>
    <xf numFmtId="0" fontId="40" fillId="0" borderId="85" applyNumberFormat="0" applyFill="0" applyAlignment="0" applyProtection="0"/>
    <xf numFmtId="0" fontId="3" fillId="45" borderId="83" applyNumberFormat="0" applyFont="0" applyAlignment="0" applyProtection="0"/>
    <xf numFmtId="0" fontId="40" fillId="0" borderId="93" applyNumberFormat="0" applyFill="0" applyAlignment="0" applyProtection="0"/>
    <xf numFmtId="0" fontId="3" fillId="45" borderId="91" applyNumberFormat="0" applyFont="0" applyAlignment="0" applyProtection="0"/>
    <xf numFmtId="43" fontId="3" fillId="0" borderId="0" applyFont="0" applyFill="0" applyBorder="0" applyAlignment="0" applyProtection="0"/>
    <xf numFmtId="0" fontId="10" fillId="0" borderId="0"/>
    <xf numFmtId="43" fontId="3" fillId="0" borderId="0" applyFont="0" applyFill="0" applyBorder="0" applyAlignment="0" applyProtection="0"/>
  </cellStyleXfs>
  <cellXfs count="703">
    <xf numFmtId="0" fontId="0" fillId="0" borderId="0" xfId="0"/>
    <xf numFmtId="0" fontId="0" fillId="4" borderId="0" xfId="0" applyFill="1"/>
    <xf numFmtId="0" fontId="0" fillId="5" borderId="0" xfId="0" applyFill="1"/>
    <xf numFmtId="0" fontId="0" fillId="4" borderId="0" xfId="0" applyFill="1" applyBorder="1"/>
    <xf numFmtId="0" fontId="3" fillId="8" borderId="0" xfId="0" applyFont="1" applyFill="1"/>
    <xf numFmtId="0" fontId="5" fillId="9" borderId="0" xfId="0" applyFont="1" applyFill="1"/>
    <xf numFmtId="0" fontId="7" fillId="9" borderId="0" xfId="0" applyFont="1" applyFill="1" applyBorder="1" applyAlignment="1">
      <alignment horizontal="center"/>
    </xf>
    <xf numFmtId="1" fontId="3" fillId="8" borderId="0" xfId="0" applyNumberFormat="1" applyFont="1" applyFill="1"/>
    <xf numFmtId="0" fontId="4" fillId="10" borderId="0" xfId="0" applyFont="1" applyFill="1"/>
    <xf numFmtId="0" fontId="0" fillId="10" borderId="0" xfId="0" applyFill="1"/>
    <xf numFmtId="0" fontId="0" fillId="10" borderId="0" xfId="0" applyFill="1" applyAlignment="1">
      <alignment horizontal="left" indent="1"/>
    </xf>
    <xf numFmtId="164" fontId="0" fillId="10" borderId="0" xfId="0" applyNumberFormat="1" applyFill="1"/>
    <xf numFmtId="0" fontId="4" fillId="5" borderId="0" xfId="0" applyFont="1" applyFill="1"/>
    <xf numFmtId="0" fontId="3" fillId="5" borderId="0" xfId="0" applyFont="1" applyFill="1"/>
    <xf numFmtId="0" fontId="12" fillId="4" borderId="0" xfId="0" applyFont="1" applyFill="1" applyAlignment="1">
      <alignment wrapText="1"/>
    </xf>
    <xf numFmtId="0" fontId="13" fillId="4" borderId="3" xfId="0" applyFont="1" applyFill="1" applyBorder="1" applyAlignment="1">
      <alignment vertical="top"/>
    </xf>
    <xf numFmtId="0" fontId="13" fillId="4" borderId="1" xfId="0" applyFont="1" applyFill="1" applyBorder="1"/>
    <xf numFmtId="0" fontId="12" fillId="4" borderId="2" xfId="0" applyFont="1" applyFill="1" applyBorder="1" applyAlignment="1">
      <alignment wrapText="1"/>
    </xf>
    <xf numFmtId="0" fontId="13" fillId="4" borderId="2" xfId="0" applyFont="1" applyFill="1" applyBorder="1" applyAlignment="1">
      <alignment wrapText="1"/>
    </xf>
    <xf numFmtId="0" fontId="13" fillId="4" borderId="0" xfId="0" applyFont="1" applyFill="1" applyBorder="1" applyAlignment="1">
      <alignment wrapText="1"/>
    </xf>
    <xf numFmtId="0" fontId="14" fillId="4" borderId="0" xfId="0" applyFont="1" applyFill="1" applyBorder="1"/>
    <xf numFmtId="9" fontId="12" fillId="4" borderId="0" xfId="0" applyNumberFormat="1" applyFont="1" applyFill="1" applyBorder="1" applyAlignment="1">
      <alignment wrapText="1"/>
    </xf>
    <xf numFmtId="0" fontId="13" fillId="4" borderId="0" xfId="0" applyFont="1" applyFill="1"/>
    <xf numFmtId="0" fontId="13" fillId="4" borderId="0" xfId="0" applyFont="1" applyFill="1" applyBorder="1" applyAlignment="1">
      <alignment vertical="top"/>
    </xf>
    <xf numFmtId="0" fontId="13" fillId="4" borderId="3" xfId="0" applyFont="1" applyFill="1" applyBorder="1"/>
    <xf numFmtId="0" fontId="12" fillId="4" borderId="7" xfId="0" applyFont="1" applyFill="1" applyBorder="1" applyAlignment="1">
      <alignment wrapText="1"/>
    </xf>
    <xf numFmtId="1" fontId="12" fillId="4" borderId="0" xfId="0" applyNumberFormat="1" applyFont="1" applyFill="1" applyBorder="1" applyAlignment="1">
      <alignment wrapText="1"/>
    </xf>
    <xf numFmtId="0" fontId="15" fillId="0" borderId="0" xfId="4"/>
    <xf numFmtId="0" fontId="15" fillId="0" borderId="0" xfId="4" applyFont="1"/>
    <xf numFmtId="37" fontId="10" fillId="0" borderId="11" xfId="8" applyNumberFormat="1" applyFont="1" applyBorder="1"/>
    <xf numFmtId="0" fontId="15" fillId="0" borderId="11" xfId="4" applyFont="1" applyBorder="1"/>
    <xf numFmtId="0" fontId="11" fillId="0" borderId="0" xfId="4" applyFont="1"/>
    <xf numFmtId="37" fontId="10" fillId="0" borderId="11" xfId="8" applyNumberFormat="1" applyFont="1" applyFill="1" applyBorder="1"/>
    <xf numFmtId="168" fontId="15" fillId="0" borderId="11" xfId="5" applyNumberFormat="1" applyFont="1" applyFill="1" applyBorder="1"/>
    <xf numFmtId="0" fontId="15" fillId="0" borderId="0" xfId="4" applyFill="1"/>
    <xf numFmtId="37" fontId="15" fillId="0" borderId="0" xfId="4" applyNumberFormat="1" applyFont="1"/>
    <xf numFmtId="0" fontId="11" fillId="0" borderId="22" xfId="4" applyFont="1" applyBorder="1" applyAlignment="1">
      <alignment horizontal="right"/>
    </xf>
    <xf numFmtId="0" fontId="15" fillId="19" borderId="24" xfId="4" applyFont="1" applyFill="1" applyBorder="1"/>
    <xf numFmtId="9" fontId="15" fillId="0" borderId="0" xfId="4" applyNumberFormat="1" applyFont="1"/>
    <xf numFmtId="9" fontId="10" fillId="19" borderId="11" xfId="8" applyNumberFormat="1" applyFont="1" applyFill="1" applyBorder="1"/>
    <xf numFmtId="168" fontId="15" fillId="0" borderId="28" xfId="5" applyNumberFormat="1" applyFont="1" applyBorder="1"/>
    <xf numFmtId="168" fontId="15" fillId="0" borderId="19" xfId="5" applyNumberFormat="1" applyFont="1" applyBorder="1"/>
    <xf numFmtId="0" fontId="15" fillId="0" borderId="0" xfId="4" applyFont="1" applyBorder="1"/>
    <xf numFmtId="168" fontId="15" fillId="0" borderId="0" xfId="4" applyNumberFormat="1" applyFont="1"/>
    <xf numFmtId="0" fontId="15" fillId="0" borderId="46" xfId="4" applyBorder="1"/>
    <xf numFmtId="9" fontId="15" fillId="0" borderId="21" xfId="9" applyFont="1" applyBorder="1"/>
    <xf numFmtId="37" fontId="10" fillId="0" borderId="28" xfId="8" applyNumberFormat="1" applyFont="1" applyBorder="1"/>
    <xf numFmtId="10" fontId="15" fillId="19" borderId="23" xfId="4" applyNumberFormat="1" applyFont="1" applyFill="1" applyBorder="1"/>
    <xf numFmtId="10" fontId="15" fillId="19" borderId="11" xfId="4" applyNumberFormat="1" applyFont="1" applyFill="1" applyBorder="1"/>
    <xf numFmtId="10" fontId="15" fillId="19" borderId="28" xfId="4" applyNumberFormat="1" applyFont="1" applyFill="1" applyBorder="1"/>
    <xf numFmtId="9" fontId="15" fillId="19" borderId="35" xfId="9" applyFont="1" applyFill="1" applyBorder="1"/>
    <xf numFmtId="9" fontId="15" fillId="19" borderId="17" xfId="9" applyFont="1" applyFill="1" applyBorder="1"/>
    <xf numFmtId="9" fontId="15" fillId="19" borderId="36" xfId="9" applyFont="1" applyFill="1" applyBorder="1"/>
    <xf numFmtId="9" fontId="15" fillId="0" borderId="35" xfId="9" applyFont="1" applyBorder="1"/>
    <xf numFmtId="9" fontId="15" fillId="0" borderId="17" xfId="9" applyFont="1" applyBorder="1"/>
    <xf numFmtId="9" fontId="15" fillId="0" borderId="36" xfId="9" applyFont="1" applyBorder="1"/>
    <xf numFmtId="0" fontId="11" fillId="19" borderId="40" xfId="4" applyFont="1" applyFill="1" applyBorder="1" applyAlignment="1">
      <alignment horizontal="right"/>
    </xf>
    <xf numFmtId="0" fontId="15" fillId="19" borderId="41" xfId="4" applyFill="1" applyBorder="1"/>
    <xf numFmtId="0" fontId="15" fillId="19" borderId="42" xfId="4" applyFill="1" applyBorder="1"/>
    <xf numFmtId="0" fontId="11" fillId="0" borderId="40" xfId="4" applyFont="1" applyFill="1" applyBorder="1" applyAlignment="1">
      <alignment horizontal="right"/>
    </xf>
    <xf numFmtId="0" fontId="15" fillId="0" borderId="41" xfId="4" applyBorder="1"/>
    <xf numFmtId="0" fontId="15" fillId="0" borderId="42" xfId="4" applyBorder="1"/>
    <xf numFmtId="0" fontId="11" fillId="0" borderId="41" xfId="4" applyFont="1" applyFill="1" applyBorder="1" applyAlignment="1">
      <alignment horizontal="right"/>
    </xf>
    <xf numFmtId="167" fontId="11" fillId="18" borderId="40" xfId="5" applyNumberFormat="1" applyFont="1" applyFill="1" applyBorder="1" applyAlignment="1">
      <alignment wrapText="1"/>
    </xf>
    <xf numFmtId="167" fontId="11" fillId="18" borderId="47" xfId="5" applyNumberFormat="1" applyFont="1" applyFill="1" applyBorder="1" applyAlignment="1">
      <alignment wrapText="1"/>
    </xf>
    <xf numFmtId="37" fontId="10" fillId="0" borderId="19" xfId="8" applyNumberFormat="1" applyFont="1" applyFill="1" applyBorder="1"/>
    <xf numFmtId="37" fontId="10" fillId="0" borderId="19" xfId="8" applyNumberFormat="1" applyFont="1" applyBorder="1"/>
    <xf numFmtId="0" fontId="11" fillId="0" borderId="37" xfId="4" applyFont="1" applyBorder="1" applyAlignment="1">
      <alignment horizontal="right"/>
    </xf>
    <xf numFmtId="0" fontId="15" fillId="0" borderId="38" xfId="4" applyFont="1" applyBorder="1"/>
    <xf numFmtId="0" fontId="10" fillId="0" borderId="19" xfId="8" applyFont="1" applyBorder="1"/>
    <xf numFmtId="0" fontId="15" fillId="0" borderId="19" xfId="4" applyFont="1" applyFill="1" applyBorder="1"/>
    <xf numFmtId="0" fontId="16" fillId="0" borderId="25" xfId="8" applyFont="1" applyBorder="1" applyAlignment="1">
      <alignment horizontal="left"/>
    </xf>
    <xf numFmtId="0" fontId="11" fillId="0" borderId="27" xfId="8" applyFont="1" applyBorder="1"/>
    <xf numFmtId="0" fontId="15" fillId="0" borderId="9" xfId="4" applyFont="1" applyBorder="1"/>
    <xf numFmtId="168" fontId="15" fillId="0" borderId="9" xfId="5" applyNumberFormat="1" applyFont="1" applyBorder="1"/>
    <xf numFmtId="168" fontId="15" fillId="0" borderId="28" xfId="5" applyNumberFormat="1" applyFont="1" applyFill="1" applyBorder="1"/>
    <xf numFmtId="168" fontId="15" fillId="0" borderId="29" xfId="5" applyNumberFormat="1" applyFont="1" applyFill="1" applyBorder="1"/>
    <xf numFmtId="0" fontId="16" fillId="0" borderId="31" xfId="8" applyFont="1" applyBorder="1" applyAlignment="1">
      <alignment horizontal="left"/>
    </xf>
    <xf numFmtId="0" fontId="15" fillId="0" borderId="19" xfId="8" applyFont="1" applyBorder="1"/>
    <xf numFmtId="168" fontId="15" fillId="0" borderId="30" xfId="5" applyNumberFormat="1" applyFont="1" applyBorder="1"/>
    <xf numFmtId="0" fontId="11" fillId="18" borderId="48" xfId="8" applyFont="1" applyFill="1" applyBorder="1" applyAlignment="1">
      <alignment horizontal="left"/>
    </xf>
    <xf numFmtId="0" fontId="15" fillId="18" borderId="49" xfId="4" applyFont="1" applyFill="1" applyBorder="1"/>
    <xf numFmtId="167" fontId="11" fillId="20" borderId="34" xfId="5" applyNumberFormat="1" applyFont="1" applyFill="1" applyBorder="1" applyAlignment="1">
      <alignment wrapText="1"/>
    </xf>
    <xf numFmtId="167" fontId="11" fillId="18" borderId="34" xfId="5" applyNumberFormat="1" applyFont="1" applyFill="1" applyBorder="1" applyAlignment="1">
      <alignment wrapText="1"/>
    </xf>
    <xf numFmtId="167" fontId="11" fillId="18" borderId="50" xfId="5" applyNumberFormat="1" applyFont="1" applyFill="1" applyBorder="1" applyAlignment="1">
      <alignment wrapText="1"/>
    </xf>
    <xf numFmtId="0" fontId="11" fillId="0" borderId="15" xfId="8" applyFont="1" applyBorder="1"/>
    <xf numFmtId="37" fontId="10" fillId="0" borderId="31" xfId="8" applyNumberFormat="1" applyFont="1" applyBorder="1"/>
    <xf numFmtId="0" fontId="11" fillId="18" borderId="48" xfId="8" applyFont="1" applyFill="1" applyBorder="1"/>
    <xf numFmtId="167" fontId="11" fillId="20" borderId="51" xfId="5" applyNumberFormat="1" applyFont="1" applyFill="1" applyBorder="1" applyAlignment="1">
      <alignment wrapText="1"/>
    </xf>
    <xf numFmtId="167" fontId="11" fillId="18" borderId="48" xfId="5" applyNumberFormat="1" applyFont="1" applyFill="1" applyBorder="1" applyAlignment="1">
      <alignment wrapText="1"/>
    </xf>
    <xf numFmtId="0" fontId="10" fillId="0" borderId="18" xfId="8" applyFont="1" applyFill="1" applyBorder="1"/>
    <xf numFmtId="37" fontId="10" fillId="0" borderId="18" xfId="8" applyNumberFormat="1" applyFont="1" applyFill="1" applyBorder="1"/>
    <xf numFmtId="37" fontId="10" fillId="0" borderId="18" xfId="8" applyNumberFormat="1" applyFont="1" applyBorder="1"/>
    <xf numFmtId="10" fontId="17" fillId="0" borderId="18" xfId="8" applyNumberFormat="1" applyFont="1" applyFill="1" applyBorder="1" applyAlignment="1">
      <alignment horizontal="center"/>
    </xf>
    <xf numFmtId="0" fontId="15" fillId="0" borderId="18" xfId="4" applyFont="1" applyFill="1" applyBorder="1"/>
    <xf numFmtId="0" fontId="10" fillId="0" borderId="22" xfId="8" applyFont="1" applyBorder="1"/>
    <xf numFmtId="9" fontId="10" fillId="19" borderId="23" xfId="8" applyNumberFormat="1" applyFont="1" applyFill="1" applyBorder="1"/>
    <xf numFmtId="37" fontId="10" fillId="0" borderId="23" xfId="8" applyNumberFormat="1" applyFont="1" applyBorder="1"/>
    <xf numFmtId="0" fontId="10" fillId="0" borderId="25" xfId="8" applyFont="1" applyBorder="1"/>
    <xf numFmtId="9" fontId="10" fillId="19" borderId="28" xfId="8" applyNumberFormat="1" applyFont="1" applyFill="1" applyBorder="1"/>
    <xf numFmtId="0" fontId="11" fillId="18" borderId="48" xfId="4" applyFont="1" applyFill="1" applyBorder="1"/>
    <xf numFmtId="167" fontId="11" fillId="20" borderId="39" xfId="5" applyNumberFormat="1" applyFont="1" applyFill="1" applyBorder="1" applyAlignment="1">
      <alignment wrapText="1"/>
    </xf>
    <xf numFmtId="167" fontId="11" fillId="18" borderId="39" xfId="5" applyNumberFormat="1" applyFont="1" applyFill="1" applyBorder="1" applyAlignment="1">
      <alignment wrapText="1"/>
    </xf>
    <xf numFmtId="167" fontId="11" fillId="20" borderId="47" xfId="5" applyNumberFormat="1" applyFont="1" applyFill="1" applyBorder="1" applyAlignment="1">
      <alignment wrapText="1"/>
    </xf>
    <xf numFmtId="168" fontId="15" fillId="0" borderId="23" xfId="5" applyNumberFormat="1" applyFont="1" applyFill="1" applyBorder="1"/>
    <xf numFmtId="37" fontId="15" fillId="0" borderId="23" xfId="4" applyNumberFormat="1" applyFont="1" applyFill="1" applyBorder="1"/>
    <xf numFmtId="37" fontId="15" fillId="0" borderId="40" xfId="4" applyNumberFormat="1" applyFont="1" applyFill="1" applyBorder="1"/>
    <xf numFmtId="37" fontId="10" fillId="0" borderId="41" xfId="8" applyNumberFormat="1" applyFont="1" applyFill="1" applyBorder="1"/>
    <xf numFmtId="37" fontId="10" fillId="0" borderId="28" xfId="8" applyNumberFormat="1" applyFont="1" applyFill="1" applyBorder="1"/>
    <xf numFmtId="37" fontId="10" fillId="0" borderId="42" xfId="8" applyNumberFormat="1" applyFont="1" applyFill="1" applyBorder="1"/>
    <xf numFmtId="37" fontId="15" fillId="0" borderId="11" xfId="4" applyNumberFormat="1" applyFont="1" applyFill="1" applyBorder="1"/>
    <xf numFmtId="37" fontId="15" fillId="0" borderId="41" xfId="4" applyNumberFormat="1" applyFont="1" applyFill="1" applyBorder="1"/>
    <xf numFmtId="10" fontId="10" fillId="19" borderId="29" xfId="8" applyNumberFormat="1" applyFont="1" applyFill="1" applyBorder="1"/>
    <xf numFmtId="9" fontId="10" fillId="19" borderId="17" xfId="8" applyNumberFormat="1" applyFont="1" applyFill="1" applyBorder="1"/>
    <xf numFmtId="10" fontId="17" fillId="19" borderId="20" xfId="8" applyNumberFormat="1" applyFont="1" applyFill="1" applyBorder="1" applyAlignment="1">
      <alignment horizontal="center"/>
    </xf>
    <xf numFmtId="0" fontId="15" fillId="20" borderId="1" xfId="4" applyFont="1" applyFill="1" applyBorder="1"/>
    <xf numFmtId="168" fontId="15" fillId="20" borderId="47" xfId="5" applyNumberFormat="1" applyFont="1" applyFill="1" applyBorder="1"/>
    <xf numFmtId="9" fontId="15" fillId="20" borderId="47" xfId="9" applyNumberFormat="1" applyFont="1" applyFill="1" applyBorder="1"/>
    <xf numFmtId="0" fontId="15" fillId="0" borderId="14" xfId="8" applyFont="1" applyBorder="1"/>
    <xf numFmtId="168" fontId="15" fillId="0" borderId="13" xfId="5" applyNumberFormat="1" applyFont="1" applyBorder="1"/>
    <xf numFmtId="168" fontId="11" fillId="20" borderId="47" xfId="5" applyNumberFormat="1" applyFont="1" applyFill="1" applyBorder="1"/>
    <xf numFmtId="10" fontId="17" fillId="19" borderId="16" xfId="8" applyNumberFormat="1" applyFont="1" applyFill="1" applyBorder="1" applyAlignment="1">
      <alignment horizontal="center"/>
    </xf>
    <xf numFmtId="167" fontId="11" fillId="20" borderId="50" xfId="5" applyNumberFormat="1" applyFont="1" applyFill="1" applyBorder="1" applyAlignment="1">
      <alignment wrapText="1"/>
    </xf>
    <xf numFmtId="9" fontId="10" fillId="19" borderId="13" xfId="8" applyNumberFormat="1" applyFont="1" applyFill="1" applyBorder="1"/>
    <xf numFmtId="0" fontId="11" fillId="18" borderId="47" xfId="8" applyFont="1" applyFill="1" applyBorder="1"/>
    <xf numFmtId="0" fontId="11" fillId="0" borderId="42" xfId="8" applyFont="1" applyBorder="1"/>
    <xf numFmtId="9" fontId="10" fillId="19" borderId="36" xfId="8" applyNumberFormat="1" applyFont="1" applyFill="1" applyBorder="1"/>
    <xf numFmtId="167" fontId="11" fillId="18" borderId="51" xfId="5" applyNumberFormat="1" applyFont="1" applyFill="1" applyBorder="1" applyAlignment="1">
      <alignment wrapText="1"/>
    </xf>
    <xf numFmtId="37" fontId="15" fillId="0" borderId="12" xfId="4" applyNumberFormat="1" applyFont="1" applyFill="1" applyBorder="1"/>
    <xf numFmtId="37" fontId="10" fillId="0" borderId="53" xfId="8" applyNumberFormat="1" applyFont="1" applyFill="1" applyBorder="1"/>
    <xf numFmtId="37" fontId="10" fillId="0" borderId="54" xfId="8" applyNumberFormat="1" applyFont="1" applyFill="1" applyBorder="1"/>
    <xf numFmtId="37" fontId="15" fillId="0" borderId="53" xfId="4" applyNumberFormat="1" applyFont="1" applyFill="1" applyBorder="1"/>
    <xf numFmtId="9" fontId="15" fillId="0" borderId="40" xfId="9" applyFont="1" applyFill="1" applyBorder="1"/>
    <xf numFmtId="9" fontId="10" fillId="0" borderId="41" xfId="9" applyFont="1" applyFill="1" applyBorder="1"/>
    <xf numFmtId="9" fontId="10" fillId="0" borderId="42" xfId="9" applyFont="1" applyFill="1" applyBorder="1"/>
    <xf numFmtId="9" fontId="15" fillId="0" borderId="41" xfId="9" applyFont="1" applyFill="1" applyBorder="1"/>
    <xf numFmtId="167" fontId="11" fillId="18" borderId="55" xfId="5" applyNumberFormat="1" applyFont="1" applyFill="1" applyBorder="1" applyAlignment="1">
      <alignment wrapText="1"/>
    </xf>
    <xf numFmtId="168" fontId="15" fillId="11" borderId="47" xfId="4" applyNumberFormat="1" applyFill="1" applyBorder="1"/>
    <xf numFmtId="3" fontId="15" fillId="11" borderId="47" xfId="4" applyNumberFormat="1" applyFill="1" applyBorder="1"/>
    <xf numFmtId="3" fontId="11" fillId="20" borderId="47" xfId="5" applyNumberFormat="1" applyFont="1" applyFill="1" applyBorder="1"/>
    <xf numFmtId="3" fontId="10" fillId="0" borderId="17" xfId="8" applyNumberFormat="1" applyFont="1" applyBorder="1"/>
    <xf numFmtId="3" fontId="10" fillId="0" borderId="11" xfId="8" applyNumberFormat="1" applyFont="1" applyBorder="1"/>
    <xf numFmtId="168" fontId="15" fillId="11" borderId="1" xfId="4" applyNumberFormat="1" applyFill="1" applyBorder="1"/>
    <xf numFmtId="37" fontId="10" fillId="0" borderId="44" xfId="8" applyNumberFormat="1" applyFont="1" applyBorder="1"/>
    <xf numFmtId="168" fontId="15" fillId="20" borderId="40" xfId="5" applyNumberFormat="1" applyFont="1" applyFill="1" applyBorder="1"/>
    <xf numFmtId="167" fontId="11" fillId="18" borderId="41" xfId="5" applyNumberFormat="1" applyFont="1" applyFill="1" applyBorder="1" applyAlignment="1">
      <alignment wrapText="1"/>
    </xf>
    <xf numFmtId="168" fontId="15" fillId="20" borderId="41" xfId="5" applyNumberFormat="1" applyFont="1" applyFill="1" applyBorder="1"/>
    <xf numFmtId="168" fontId="15" fillId="20" borderId="42" xfId="5" applyNumberFormat="1" applyFont="1" applyFill="1" applyBorder="1"/>
    <xf numFmtId="168" fontId="3" fillId="0" borderId="0" xfId="2" applyNumberFormat="1" applyFont="1" applyFill="1" applyBorder="1" applyAlignment="1">
      <alignment horizontal="right" indent="1"/>
    </xf>
    <xf numFmtId="168" fontId="3" fillId="21" borderId="0" xfId="2" applyNumberFormat="1" applyFont="1" applyFill="1" applyBorder="1" applyAlignment="1">
      <alignment horizontal="right" indent="1"/>
    </xf>
    <xf numFmtId="168" fontId="3" fillId="0" borderId="0" xfId="2" quotePrefix="1" applyNumberFormat="1" applyFont="1" applyFill="1" applyBorder="1" applyAlignment="1">
      <alignment horizontal="right" indent="1"/>
    </xf>
    <xf numFmtId="168" fontId="3" fillId="13" borderId="0" xfId="2" applyNumberFormat="1" applyFont="1" applyFill="1" applyBorder="1" applyAlignment="1">
      <alignment horizontal="right" indent="1"/>
    </xf>
    <xf numFmtId="168" fontId="3" fillId="4" borderId="0" xfId="2" applyNumberFormat="1" applyFont="1" applyFill="1" applyBorder="1" applyAlignment="1">
      <alignment horizontal="right" indent="1"/>
    </xf>
    <xf numFmtId="0" fontId="0" fillId="4" borderId="11" xfId="0" applyFill="1" applyBorder="1"/>
    <xf numFmtId="0" fontId="10" fillId="6" borderId="41" xfId="8" applyFont="1" applyFill="1" applyBorder="1"/>
    <xf numFmtId="9" fontId="10" fillId="6" borderId="13" xfId="8" applyNumberFormat="1" applyFont="1" applyFill="1" applyBorder="1"/>
    <xf numFmtId="10" fontId="10" fillId="6" borderId="45" xfId="8" applyNumberFormat="1" applyFont="1" applyFill="1" applyBorder="1"/>
    <xf numFmtId="37" fontId="10" fillId="6" borderId="31" xfId="8" applyNumberFormat="1" applyFont="1" applyFill="1" applyBorder="1"/>
    <xf numFmtId="37" fontId="10" fillId="6" borderId="44" xfId="8" applyNumberFormat="1" applyFont="1" applyFill="1" applyBorder="1"/>
    <xf numFmtId="0" fontId="10" fillId="6" borderId="25" xfId="8" applyFont="1" applyFill="1" applyBorder="1"/>
    <xf numFmtId="10" fontId="10" fillId="6" borderId="26" xfId="8" applyNumberFormat="1" applyFont="1" applyFill="1" applyBorder="1"/>
    <xf numFmtId="168" fontId="15" fillId="6" borderId="41" xfId="5" applyNumberFormat="1" applyFont="1" applyFill="1" applyBorder="1"/>
    <xf numFmtId="0" fontId="10" fillId="6" borderId="43" xfId="8" applyFont="1" applyFill="1" applyBorder="1"/>
    <xf numFmtId="10" fontId="10" fillId="6" borderId="52" xfId="8" applyNumberFormat="1" applyFont="1" applyFill="1" applyBorder="1"/>
    <xf numFmtId="0" fontId="10" fillId="6" borderId="22" xfId="8" applyFont="1" applyFill="1" applyBorder="1"/>
    <xf numFmtId="10" fontId="10" fillId="6" borderId="24" xfId="8" applyNumberFormat="1" applyFont="1" applyFill="1" applyBorder="1"/>
    <xf numFmtId="0" fontId="12" fillId="4" borderId="6" xfId="0" applyFont="1" applyFill="1" applyBorder="1" applyAlignment="1">
      <alignment horizontal="center" vertical="center"/>
    </xf>
    <xf numFmtId="0" fontId="14" fillId="4" borderId="0" xfId="0" applyFont="1" applyFill="1" applyBorder="1" applyAlignment="1">
      <alignment horizontal="center" vertical="center"/>
    </xf>
    <xf numFmtId="0" fontId="12" fillId="4" borderId="7" xfId="0" applyFont="1" applyFill="1" applyBorder="1" applyAlignment="1">
      <alignment horizontal="center" vertical="center"/>
    </xf>
    <xf numFmtId="0" fontId="12" fillId="4" borderId="0" xfId="0" applyFont="1" applyFill="1" applyBorder="1" applyAlignment="1">
      <alignment horizontal="center" vertical="center"/>
    </xf>
    <xf numFmtId="0" fontId="12" fillId="4" borderId="0" xfId="0" applyFont="1" applyFill="1" applyAlignment="1">
      <alignment horizontal="center" vertical="center"/>
    </xf>
    <xf numFmtId="170" fontId="11" fillId="4" borderId="11" xfId="65" applyNumberFormat="1" applyFont="1" applyFill="1" applyBorder="1" applyAlignment="1">
      <alignment horizontal="center" vertical="center" wrapText="1"/>
    </xf>
    <xf numFmtId="0" fontId="0" fillId="4" borderId="0" xfId="0" applyFill="1"/>
    <xf numFmtId="0" fontId="0" fillId="5" borderId="0" xfId="0" applyFill="1"/>
    <xf numFmtId="0" fontId="3" fillId="8" borderId="0" xfId="0" applyFont="1" applyFill="1"/>
    <xf numFmtId="0" fontId="5" fillId="9" borderId="0" xfId="0" applyFont="1" applyFill="1"/>
    <xf numFmtId="0" fontId="6" fillId="9" borderId="0" xfId="0" applyFont="1" applyFill="1" applyAlignment="1">
      <alignment horizontal="center"/>
    </xf>
    <xf numFmtId="0" fontId="7" fillId="9" borderId="0" xfId="0" applyFont="1" applyFill="1" applyBorder="1" applyAlignment="1">
      <alignment horizontal="center"/>
    </xf>
    <xf numFmtId="1" fontId="3" fillId="8" borderId="0" xfId="0" applyNumberFormat="1" applyFont="1" applyFill="1"/>
    <xf numFmtId="0" fontId="4" fillId="10" borderId="0" xfId="0" applyFont="1" applyFill="1"/>
    <xf numFmtId="0" fontId="0" fillId="10" borderId="0" xfId="0" applyFill="1"/>
    <xf numFmtId="0" fontId="0" fillId="10" borderId="0" xfId="0" applyFill="1" applyAlignment="1">
      <alignment horizontal="left" indent="1"/>
    </xf>
    <xf numFmtId="164" fontId="0" fillId="10" borderId="0" xfId="0" applyNumberFormat="1" applyFill="1"/>
    <xf numFmtId="0" fontId="4" fillId="5" borderId="0" xfId="0" applyFont="1" applyFill="1"/>
    <xf numFmtId="0" fontId="3" fillId="5" borderId="0" xfId="0" applyFont="1" applyFill="1"/>
    <xf numFmtId="0" fontId="2" fillId="4" borderId="0" xfId="0" applyFont="1" applyFill="1" applyBorder="1"/>
    <xf numFmtId="9" fontId="0" fillId="12" borderId="11" xfId="1" applyFont="1" applyFill="1" applyBorder="1" applyAlignment="1">
      <alignment horizontal="center" vertical="top" wrapText="1"/>
    </xf>
    <xf numFmtId="9" fontId="0" fillId="4" borderId="11" xfId="1" applyFont="1" applyFill="1" applyBorder="1" applyAlignment="1">
      <alignment horizontal="center" vertical="top" wrapText="1"/>
    </xf>
    <xf numFmtId="2" fontId="10" fillId="4" borderId="0" xfId="0" applyNumberFormat="1" applyFont="1" applyFill="1" applyBorder="1" applyAlignment="1">
      <alignment horizontal="center"/>
    </xf>
    <xf numFmtId="2" fontId="10" fillId="4" borderId="0" xfId="0" applyNumberFormat="1" applyFont="1" applyFill="1" applyBorder="1" applyAlignment="1">
      <alignment horizontal="center" wrapText="1"/>
    </xf>
    <xf numFmtId="1" fontId="10" fillId="4" borderId="0" xfId="0" applyNumberFormat="1" applyFont="1" applyFill="1" applyBorder="1" applyAlignment="1">
      <alignment horizontal="center"/>
    </xf>
    <xf numFmtId="0" fontId="12" fillId="4" borderId="0" xfId="0" applyFont="1" applyFill="1"/>
    <xf numFmtId="0" fontId="12" fillId="4" borderId="4" xfId="0" applyFont="1" applyFill="1" applyBorder="1"/>
    <xf numFmtId="0" fontId="12" fillId="4" borderId="6" xfId="0" applyFont="1" applyFill="1" applyBorder="1"/>
    <xf numFmtId="0" fontId="12" fillId="4" borderId="0" xfId="0" applyFont="1" applyFill="1" applyBorder="1"/>
    <xf numFmtId="0" fontId="12" fillId="4" borderId="0" xfId="0" applyFont="1" applyFill="1" applyBorder="1" applyAlignment="1">
      <alignment wrapText="1"/>
    </xf>
    <xf numFmtId="0" fontId="12" fillId="4" borderId="7" xfId="0" applyFont="1" applyFill="1" applyBorder="1"/>
    <xf numFmtId="0" fontId="12" fillId="4" borderId="0" xfId="0" applyFont="1" applyFill="1" applyBorder="1" applyAlignment="1">
      <alignment horizontal="center"/>
    </xf>
    <xf numFmtId="0" fontId="13" fillId="4" borderId="0" xfId="0" applyFont="1" applyFill="1" applyBorder="1"/>
    <xf numFmtId="9" fontId="12" fillId="4" borderId="0" xfId="0" applyNumberFormat="1" applyFont="1" applyFill="1" applyBorder="1"/>
    <xf numFmtId="0" fontId="12" fillId="4" borderId="8" xfId="0" applyFont="1" applyFill="1" applyBorder="1"/>
    <xf numFmtId="0" fontId="13" fillId="4" borderId="11" xfId="0" applyFont="1" applyFill="1" applyBorder="1" applyAlignment="1">
      <alignment horizontal="center"/>
    </xf>
    <xf numFmtId="0" fontId="12" fillId="4" borderId="11" xfId="0" applyFont="1" applyFill="1" applyBorder="1"/>
    <xf numFmtId="0" fontId="12" fillId="4" borderId="9" xfId="0" applyFont="1" applyFill="1" applyBorder="1"/>
    <xf numFmtId="0" fontId="12" fillId="4" borderId="10" xfId="0" applyFont="1" applyFill="1" applyBorder="1"/>
    <xf numFmtId="0" fontId="13" fillId="4" borderId="6" xfId="0" applyFont="1" applyFill="1" applyBorder="1"/>
    <xf numFmtId="0" fontId="12" fillId="4" borderId="9" xfId="0" applyFont="1" applyFill="1" applyBorder="1" applyAlignment="1">
      <alignment wrapText="1"/>
    </xf>
    <xf numFmtId="0" fontId="13" fillId="4" borderId="4" xfId="0" applyFont="1" applyFill="1" applyBorder="1" applyAlignment="1">
      <alignment vertical="top"/>
    </xf>
    <xf numFmtId="0" fontId="13" fillId="4" borderId="5" xfId="0" applyFont="1" applyFill="1" applyBorder="1" applyAlignment="1">
      <alignment vertical="top"/>
    </xf>
    <xf numFmtId="0" fontId="12" fillId="4" borderId="3" xfId="0" applyFont="1" applyFill="1" applyBorder="1"/>
    <xf numFmtId="0" fontId="12" fillId="4" borderId="4" xfId="0" applyFont="1" applyFill="1" applyBorder="1" applyAlignment="1">
      <alignment wrapText="1"/>
    </xf>
    <xf numFmtId="9" fontId="12" fillId="4" borderId="0" xfId="1" applyFont="1" applyFill="1" applyBorder="1"/>
    <xf numFmtId="0" fontId="12" fillId="4" borderId="11" xfId="0" applyFont="1" applyFill="1" applyBorder="1" applyAlignment="1">
      <alignment wrapText="1"/>
    </xf>
    <xf numFmtId="9" fontId="12" fillId="4" borderId="11" xfId="1" applyFont="1" applyFill="1" applyBorder="1"/>
    <xf numFmtId="0" fontId="12" fillId="4" borderId="5" xfId="0" applyFont="1" applyFill="1" applyBorder="1"/>
    <xf numFmtId="9" fontId="12" fillId="4" borderId="0" xfId="1" applyFont="1" applyFill="1" applyBorder="1" applyAlignment="1">
      <alignment wrapText="1"/>
    </xf>
    <xf numFmtId="1" fontId="12" fillId="4" borderId="11" xfId="0" applyNumberFormat="1" applyFont="1" applyFill="1" applyBorder="1" applyAlignment="1">
      <alignment wrapText="1"/>
    </xf>
    <xf numFmtId="9" fontId="0" fillId="10" borderId="0" xfId="0" applyNumberFormat="1" applyFill="1"/>
    <xf numFmtId="9" fontId="0" fillId="5" borderId="11" xfId="1" applyFont="1" applyFill="1" applyBorder="1" applyAlignment="1">
      <alignment horizontal="center" vertical="top" wrapText="1"/>
    </xf>
    <xf numFmtId="0" fontId="0" fillId="4" borderId="0" xfId="0" applyFont="1" applyFill="1" applyBorder="1"/>
    <xf numFmtId="0" fontId="2" fillId="4" borderId="11" xfId="0" applyFont="1" applyFill="1" applyBorder="1"/>
    <xf numFmtId="9" fontId="0" fillId="4" borderId="28" xfId="1" applyFont="1" applyFill="1" applyBorder="1" applyAlignment="1">
      <alignment horizontal="center" vertical="top" wrapText="1"/>
    </xf>
    <xf numFmtId="0" fontId="13" fillId="4" borderId="11" xfId="0" applyFont="1" applyFill="1" applyBorder="1"/>
    <xf numFmtId="0" fontId="13" fillId="4" borderId="11" xfId="0" applyFont="1" applyFill="1" applyBorder="1" applyAlignment="1">
      <alignment wrapText="1"/>
    </xf>
    <xf numFmtId="0" fontId="12" fillId="4" borderId="0" xfId="0" applyFont="1" applyFill="1" applyBorder="1" applyAlignment="1"/>
    <xf numFmtId="0" fontId="12" fillId="4" borderId="11" xfId="0" applyFont="1" applyFill="1" applyBorder="1" applyAlignment="1">
      <alignment horizontal="center"/>
    </xf>
    <xf numFmtId="0" fontId="10" fillId="4" borderId="11" xfId="0" applyFont="1" applyFill="1" applyBorder="1"/>
    <xf numFmtId="0" fontId="12" fillId="6" borderId="0" xfId="0" applyFont="1" applyFill="1" applyBorder="1"/>
    <xf numFmtId="2" fontId="0" fillId="10" borderId="0" xfId="0" applyNumberFormat="1" applyFill="1"/>
    <xf numFmtId="0" fontId="0" fillId="4" borderId="12" xfId="0" applyFont="1" applyFill="1" applyBorder="1"/>
    <xf numFmtId="0" fontId="0" fillId="4" borderId="47" xfId="0" applyFont="1" applyFill="1" applyBorder="1"/>
    <xf numFmtId="0" fontId="0" fillId="4" borderId="48" xfId="0" applyFont="1" applyFill="1" applyBorder="1" applyAlignment="1">
      <alignment vertical="top" wrapText="1"/>
    </xf>
    <xf numFmtId="0" fontId="0" fillId="4" borderId="56" xfId="0" applyFont="1" applyFill="1" applyBorder="1" applyAlignment="1">
      <alignment horizontal="center"/>
    </xf>
    <xf numFmtId="0" fontId="0" fillId="4" borderId="31" xfId="0" applyFont="1" applyFill="1" applyBorder="1" applyAlignment="1">
      <alignment horizontal="left" vertical="top" wrapText="1"/>
    </xf>
    <xf numFmtId="0" fontId="0" fillId="4" borderId="30" xfId="0" applyFont="1" applyFill="1" applyBorder="1" applyAlignment="1">
      <alignment horizontal="left" vertical="top" wrapText="1"/>
    </xf>
    <xf numFmtId="0" fontId="0" fillId="4" borderId="19" xfId="0" applyFont="1" applyFill="1" applyBorder="1" applyAlignment="1">
      <alignment horizontal="left" vertical="top" wrapText="1"/>
    </xf>
    <xf numFmtId="0" fontId="0" fillId="7" borderId="14" xfId="0" applyFont="1" applyFill="1" applyBorder="1" applyAlignment="1">
      <alignment horizontal="left" vertical="top" wrapText="1"/>
    </xf>
    <xf numFmtId="0" fontId="0" fillId="4" borderId="43" xfId="0" applyFont="1" applyFill="1" applyBorder="1" applyAlignment="1">
      <alignment horizontal="left" vertical="top" wrapText="1"/>
    </xf>
    <xf numFmtId="0" fontId="0" fillId="4" borderId="31" xfId="0" applyFont="1" applyFill="1" applyBorder="1" applyAlignment="1">
      <alignment horizontal="center"/>
    </xf>
    <xf numFmtId="0" fontId="0" fillId="4" borderId="53" xfId="0" applyFont="1" applyFill="1" applyBorder="1" applyAlignment="1">
      <alignment horizontal="center"/>
    </xf>
    <xf numFmtId="1" fontId="0" fillId="4" borderId="25" xfId="0" applyNumberFormat="1" applyFont="1" applyFill="1" applyBorder="1" applyAlignment="1">
      <alignment horizontal="center" vertical="top" wrapText="1"/>
    </xf>
    <xf numFmtId="0" fontId="0" fillId="4" borderId="7" xfId="0" applyFont="1" applyFill="1" applyBorder="1"/>
    <xf numFmtId="0" fontId="0" fillId="4" borderId="6" xfId="0" applyFont="1" applyFill="1" applyBorder="1"/>
    <xf numFmtId="0" fontId="0" fillId="4" borderId="0" xfId="0" applyFont="1" applyFill="1"/>
    <xf numFmtId="1" fontId="0" fillId="4" borderId="26" xfId="0" applyNumberFormat="1" applyFont="1" applyFill="1" applyBorder="1" applyAlignment="1">
      <alignment horizontal="center" vertical="center" wrapText="1"/>
    </xf>
    <xf numFmtId="0" fontId="0" fillId="12" borderId="25" xfId="0" applyFont="1" applyFill="1" applyBorder="1" applyAlignment="1">
      <alignment horizontal="center" vertical="top" wrapText="1"/>
    </xf>
    <xf numFmtId="0" fontId="0" fillId="12" borderId="11" xfId="0" applyFont="1" applyFill="1" applyBorder="1" applyAlignment="1">
      <alignment horizontal="center" vertical="top" wrapText="1"/>
    </xf>
    <xf numFmtId="1" fontId="0" fillId="4" borderId="11" xfId="0" applyNumberFormat="1" applyFont="1" applyFill="1" applyBorder="1" applyAlignment="1">
      <alignment horizontal="center" vertical="top" wrapText="1"/>
    </xf>
    <xf numFmtId="164" fontId="0" fillId="4" borderId="26" xfId="0" applyNumberFormat="1" applyFont="1" applyFill="1" applyBorder="1" applyAlignment="1">
      <alignment horizontal="center" vertical="top" wrapText="1"/>
    </xf>
    <xf numFmtId="0" fontId="0" fillId="13" borderId="25" xfId="0" applyFont="1" applyFill="1" applyBorder="1" applyAlignment="1">
      <alignment horizontal="center" vertical="center"/>
    </xf>
    <xf numFmtId="0" fontId="0" fillId="13" borderId="11" xfId="0" applyFont="1" applyFill="1" applyBorder="1" applyAlignment="1">
      <alignment horizontal="center" vertical="center"/>
    </xf>
    <xf numFmtId="165" fontId="0" fillId="13" borderId="11" xfId="0" applyNumberFormat="1" applyFont="1" applyFill="1" applyBorder="1" applyAlignment="1">
      <alignment horizontal="center" vertical="center"/>
    </xf>
    <xf numFmtId="0" fontId="0" fillId="7" borderId="16" xfId="0" applyFont="1" applyFill="1" applyBorder="1" applyAlignment="1">
      <alignment horizontal="center" vertical="center"/>
    </xf>
    <xf numFmtId="0" fontId="0" fillId="4" borderId="41" xfId="0" applyFont="1" applyFill="1" applyBorder="1"/>
    <xf numFmtId="1" fontId="0" fillId="13" borderId="25" xfId="0" applyNumberFormat="1" applyFont="1" applyFill="1" applyBorder="1" applyAlignment="1">
      <alignment horizontal="center" vertical="center"/>
    </xf>
    <xf numFmtId="1" fontId="0" fillId="12" borderId="25" xfId="0" applyNumberFormat="1" applyFont="1" applyFill="1" applyBorder="1" applyAlignment="1">
      <alignment horizontal="center" vertical="top" wrapText="1"/>
    </xf>
    <xf numFmtId="1" fontId="0" fillId="13" borderId="11" xfId="0" applyNumberFormat="1" applyFont="1" applyFill="1" applyBorder="1" applyAlignment="1">
      <alignment horizontal="center" vertical="center"/>
    </xf>
    <xf numFmtId="1" fontId="0" fillId="7" borderId="16" xfId="0" applyNumberFormat="1" applyFont="1" applyFill="1" applyBorder="1" applyAlignment="1">
      <alignment horizontal="center" vertical="center"/>
    </xf>
    <xf numFmtId="1" fontId="0" fillId="5" borderId="25" xfId="0" applyNumberFormat="1" applyFont="1" applyFill="1" applyBorder="1" applyAlignment="1">
      <alignment horizontal="center" vertical="top" wrapText="1"/>
    </xf>
    <xf numFmtId="1" fontId="0" fillId="2" borderId="25" xfId="0" applyNumberFormat="1" applyFont="1" applyFill="1" applyBorder="1" applyAlignment="1">
      <alignment horizontal="center"/>
    </xf>
    <xf numFmtId="1" fontId="0" fillId="4" borderId="25" xfId="0" applyNumberFormat="1" applyFont="1" applyFill="1" applyBorder="1" applyAlignment="1">
      <alignment horizontal="center" vertical="center"/>
    </xf>
    <xf numFmtId="1" fontId="0" fillId="12" borderId="11" xfId="0" applyNumberFormat="1" applyFont="1" applyFill="1" applyBorder="1" applyAlignment="1">
      <alignment horizontal="center" vertical="center"/>
    </xf>
    <xf numFmtId="0" fontId="0" fillId="4" borderId="54" xfId="0" applyFont="1" applyFill="1" applyBorder="1" applyAlignment="1">
      <alignment horizontal="center"/>
    </xf>
    <xf numFmtId="1" fontId="0" fillId="2" borderId="27" xfId="0" applyNumberFormat="1" applyFont="1" applyFill="1" applyBorder="1" applyAlignment="1">
      <alignment horizontal="center"/>
    </xf>
    <xf numFmtId="1" fontId="0" fillId="4" borderId="29" xfId="0" applyNumberFormat="1" applyFont="1" applyFill="1" applyBorder="1" applyAlignment="1">
      <alignment horizontal="center" vertical="center" wrapText="1"/>
    </xf>
    <xf numFmtId="1" fontId="0" fillId="4" borderId="27" xfId="0" applyNumberFormat="1" applyFont="1" applyFill="1" applyBorder="1" applyAlignment="1">
      <alignment horizontal="center" vertical="top" wrapText="1"/>
    </xf>
    <xf numFmtId="1" fontId="0" fillId="4" borderId="28" xfId="0" applyNumberFormat="1" applyFont="1" applyFill="1" applyBorder="1" applyAlignment="1">
      <alignment horizontal="center" vertical="top" wrapText="1"/>
    </xf>
    <xf numFmtId="1" fontId="0" fillId="4" borderId="27" xfId="0" applyNumberFormat="1" applyFont="1" applyFill="1" applyBorder="1" applyAlignment="1">
      <alignment horizontal="center" vertical="center"/>
    </xf>
    <xf numFmtId="1" fontId="0" fillId="13" borderId="28" xfId="0" applyNumberFormat="1" applyFont="1" applyFill="1" applyBorder="1" applyAlignment="1">
      <alignment horizontal="center" vertical="center"/>
    </xf>
    <xf numFmtId="1" fontId="0" fillId="12" borderId="28" xfId="0" applyNumberFormat="1" applyFont="1" applyFill="1" applyBorder="1" applyAlignment="1">
      <alignment horizontal="center" vertical="center"/>
    </xf>
    <xf numFmtId="1" fontId="0" fillId="7" borderId="32" xfId="0" applyNumberFormat="1" applyFont="1" applyFill="1" applyBorder="1" applyAlignment="1">
      <alignment horizontal="center" vertical="center"/>
    </xf>
    <xf numFmtId="165" fontId="44" fillId="0" borderId="0" xfId="75" applyNumberFormat="1" applyFont="1" applyBorder="1" applyAlignment="1">
      <alignment horizontal="center"/>
    </xf>
    <xf numFmtId="0" fontId="45" fillId="0" borderId="48" xfId="0" applyFont="1" applyBorder="1" applyAlignment="1">
      <alignment horizontal="center" vertical="center" wrapText="1"/>
    </xf>
    <xf numFmtId="0" fontId="45" fillId="0" borderId="50" xfId="0" applyFont="1" applyBorder="1" applyAlignment="1">
      <alignment horizontal="center" vertical="center" wrapText="1"/>
    </xf>
    <xf numFmtId="0" fontId="45" fillId="3" borderId="34" xfId="0" applyFont="1" applyFill="1" applyBorder="1" applyAlignment="1">
      <alignment horizontal="center" vertical="center" wrapText="1"/>
    </xf>
    <xf numFmtId="0" fontId="45" fillId="0" borderId="34" xfId="0" applyFont="1" applyBorder="1" applyAlignment="1">
      <alignment horizontal="center" vertical="center" wrapText="1"/>
    </xf>
    <xf numFmtId="0" fontId="45" fillId="4" borderId="48" xfId="0" applyFont="1" applyFill="1" applyBorder="1" applyAlignment="1">
      <alignment horizontal="center" vertical="center" wrapText="1"/>
    </xf>
    <xf numFmtId="0" fontId="45" fillId="4" borderId="34" xfId="0" applyFont="1" applyFill="1" applyBorder="1" applyAlignment="1">
      <alignment horizontal="center" vertical="center" wrapText="1"/>
    </xf>
    <xf numFmtId="0" fontId="45" fillId="7" borderId="51" xfId="0" applyFont="1" applyFill="1" applyBorder="1" applyAlignment="1">
      <alignment horizontal="center" vertical="center" wrapText="1"/>
    </xf>
    <xf numFmtId="164" fontId="44" fillId="23" borderId="0" xfId="13" applyNumberFormat="1" applyFont="1" applyFill="1" applyAlignment="1">
      <alignment horizontal="right" indent="1"/>
    </xf>
    <xf numFmtId="0" fontId="0" fillId="4" borderId="34" xfId="0" applyFont="1" applyFill="1" applyBorder="1" applyAlignment="1"/>
    <xf numFmtId="0" fontId="0" fillId="4" borderId="50" xfId="0" applyFont="1" applyFill="1" applyBorder="1" applyAlignment="1"/>
    <xf numFmtId="1" fontId="0" fillId="4" borderId="30" xfId="0" applyNumberFormat="1" applyFont="1" applyFill="1" applyBorder="1" applyAlignment="1"/>
    <xf numFmtId="0" fontId="0" fillId="4" borderId="33" xfId="0" applyFont="1" applyFill="1" applyBorder="1" applyAlignment="1">
      <alignment horizontal="center"/>
    </xf>
    <xf numFmtId="0" fontId="2" fillId="5" borderId="33" xfId="0" applyFont="1" applyFill="1" applyBorder="1" applyAlignment="1">
      <alignment horizontal="center"/>
    </xf>
    <xf numFmtId="0" fontId="2" fillId="4" borderId="0" xfId="0" applyFont="1" applyFill="1"/>
    <xf numFmtId="0" fontId="2" fillId="5" borderId="53" xfId="0" applyFont="1" applyFill="1" applyBorder="1" applyAlignment="1">
      <alignment horizontal="center"/>
    </xf>
    <xf numFmtId="1" fontId="2" fillId="5" borderId="25" xfId="0" applyNumberFormat="1" applyFont="1" applyFill="1" applyBorder="1" applyAlignment="1">
      <alignment horizontal="center" vertical="top" wrapText="1"/>
    </xf>
    <xf numFmtId="1" fontId="2" fillId="5" borderId="26" xfId="0" applyNumberFormat="1" applyFont="1" applyFill="1" applyBorder="1" applyAlignment="1">
      <alignment horizontal="center" vertical="center" wrapText="1"/>
    </xf>
    <xf numFmtId="9" fontId="2" fillId="5" borderId="11" xfId="1" applyFont="1" applyFill="1" applyBorder="1" applyAlignment="1">
      <alignment horizontal="center" vertical="top" wrapText="1"/>
    </xf>
    <xf numFmtId="1" fontId="2" fillId="5" borderId="11"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1" fontId="2" fillId="5" borderId="25" xfId="0" applyNumberFormat="1" applyFont="1" applyFill="1" applyBorder="1" applyAlignment="1">
      <alignment horizontal="center" vertical="center"/>
    </xf>
    <xf numFmtId="1" fontId="2" fillId="5" borderId="11" xfId="0" applyNumberFormat="1" applyFont="1" applyFill="1" applyBorder="1" applyAlignment="1">
      <alignment horizontal="center" vertical="center"/>
    </xf>
    <xf numFmtId="1" fontId="2" fillId="5" borderId="16" xfId="0" applyNumberFormat="1" applyFont="1" applyFill="1" applyBorder="1" applyAlignment="1">
      <alignment horizontal="center" vertical="center"/>
    </xf>
    <xf numFmtId="2" fontId="0" fillId="4" borderId="0" xfId="0" applyNumberFormat="1" applyFont="1" applyFill="1"/>
    <xf numFmtId="0" fontId="44" fillId="4" borderId="0" xfId="0" applyFont="1" applyFill="1"/>
    <xf numFmtId="165" fontId="0" fillId="4" borderId="0" xfId="0" applyNumberFormat="1" applyFont="1" applyFill="1" applyBorder="1" applyAlignment="1">
      <alignment horizontal="center" vertical="center"/>
    </xf>
    <xf numFmtId="168" fontId="0" fillId="4" borderId="0" xfId="0" applyNumberFormat="1" applyFill="1"/>
    <xf numFmtId="168" fontId="0" fillId="4" borderId="0" xfId="2" applyNumberFormat="1" applyFont="1" applyFill="1"/>
    <xf numFmtId="0" fontId="45" fillId="6" borderId="50" xfId="0" applyFont="1" applyFill="1" applyBorder="1" applyAlignment="1">
      <alignment horizontal="center" vertical="center" wrapText="1"/>
    </xf>
    <xf numFmtId="1" fontId="0" fillId="4" borderId="11" xfId="0" applyNumberFormat="1" applyFill="1" applyBorder="1"/>
    <xf numFmtId="0" fontId="0" fillId="4" borderId="11" xfId="0" applyFill="1" applyBorder="1" applyAlignment="1">
      <alignment horizontal="center" vertical="center"/>
    </xf>
    <xf numFmtId="9" fontId="0" fillId="4" borderId="11" xfId="1" applyFont="1" applyFill="1" applyBorder="1"/>
    <xf numFmtId="9" fontId="0" fillId="4" borderId="11" xfId="0" applyNumberFormat="1" applyFill="1" applyBorder="1"/>
    <xf numFmtId="9" fontId="0" fillId="4" borderId="0" xfId="1" applyFont="1" applyFill="1" applyBorder="1"/>
    <xf numFmtId="9" fontId="0" fillId="4" borderId="0" xfId="0" applyNumberFormat="1" applyFill="1" applyBorder="1"/>
    <xf numFmtId="0" fontId="12" fillId="4" borderId="1" xfId="0" applyFont="1" applyFill="1" applyBorder="1"/>
    <xf numFmtId="10" fontId="12" fillId="4" borderId="2" xfId="0" applyNumberFormat="1" applyFont="1" applyFill="1" applyBorder="1" applyAlignment="1">
      <alignment wrapText="1"/>
    </xf>
    <xf numFmtId="2" fontId="12" fillId="4" borderId="11" xfId="0" applyNumberFormat="1" applyFont="1" applyFill="1" applyBorder="1" applyAlignment="1">
      <alignment wrapText="1"/>
    </xf>
    <xf numFmtId="1" fontId="10" fillId="4" borderId="11" xfId="0" applyNumberFormat="1" applyFont="1" applyFill="1" applyBorder="1" applyAlignment="1">
      <alignment horizontal="center"/>
    </xf>
    <xf numFmtId="0" fontId="0" fillId="4" borderId="0" xfId="0" applyFill="1" applyAlignment="1">
      <alignment horizontal="center" vertical="center"/>
    </xf>
    <xf numFmtId="0" fontId="13" fillId="4" borderId="6" xfId="0" applyFont="1" applyFill="1" applyBorder="1" applyAlignment="1"/>
    <xf numFmtId="0" fontId="12" fillId="4" borderId="0" xfId="0" applyFont="1" applyFill="1"/>
    <xf numFmtId="0" fontId="12" fillId="4" borderId="0" xfId="0" applyFont="1" applyFill="1" applyAlignment="1">
      <alignment wrapText="1"/>
    </xf>
    <xf numFmtId="0" fontId="12" fillId="4" borderId="0" xfId="0" applyFont="1" applyFill="1" applyBorder="1"/>
    <xf numFmtId="0" fontId="13" fillId="4" borderId="0" xfId="0" applyFont="1" applyFill="1"/>
    <xf numFmtId="0" fontId="13" fillId="4" borderId="6" xfId="0" applyFont="1" applyFill="1" applyBorder="1" applyAlignment="1"/>
    <xf numFmtId="0" fontId="12" fillId="4" borderId="4" xfId="0" applyFont="1" applyFill="1" applyBorder="1"/>
    <xf numFmtId="0" fontId="12" fillId="4" borderId="9" xfId="0" applyFont="1" applyFill="1" applyBorder="1"/>
    <xf numFmtId="0" fontId="13" fillId="4" borderId="6" xfId="0" applyFont="1" applyFill="1" applyBorder="1" applyAlignment="1"/>
    <xf numFmtId="0" fontId="13" fillId="4" borderId="6" xfId="0" applyFont="1" applyFill="1" applyBorder="1" applyAlignment="1"/>
    <xf numFmtId="0" fontId="13" fillId="4" borderId="6" xfId="0" applyFont="1" applyFill="1" applyBorder="1" applyAlignment="1"/>
    <xf numFmtId="0" fontId="0" fillId="4" borderId="0" xfId="0" applyFill="1"/>
    <xf numFmtId="2" fontId="10" fillId="4" borderId="0" xfId="0" applyNumberFormat="1" applyFont="1" applyFill="1" applyBorder="1" applyAlignment="1">
      <alignment horizontal="center"/>
    </xf>
    <xf numFmtId="1" fontId="10" fillId="4" borderId="0" xfId="0" applyNumberFormat="1" applyFont="1" applyFill="1" applyBorder="1" applyAlignment="1">
      <alignment horizontal="center"/>
    </xf>
    <xf numFmtId="0" fontId="12" fillId="4" borderId="0" xfId="0" applyFont="1" applyFill="1"/>
    <xf numFmtId="0" fontId="12" fillId="4" borderId="0" xfId="0" applyFont="1" applyFill="1" applyAlignment="1">
      <alignment wrapText="1"/>
    </xf>
    <xf numFmtId="0" fontId="13" fillId="4" borderId="3" xfId="0" applyFont="1" applyFill="1" applyBorder="1" applyAlignment="1">
      <alignment vertical="top"/>
    </xf>
    <xf numFmtId="0" fontId="12" fillId="4" borderId="0" xfId="0" applyFont="1" applyFill="1" applyBorder="1"/>
    <xf numFmtId="0" fontId="12" fillId="4" borderId="0" xfId="0" applyFont="1" applyFill="1" applyBorder="1" applyAlignment="1">
      <alignment horizontal="center"/>
    </xf>
    <xf numFmtId="0" fontId="13" fillId="4" borderId="11" xfId="0" applyFont="1" applyFill="1" applyBorder="1" applyAlignment="1">
      <alignment horizontal="center"/>
    </xf>
    <xf numFmtId="0" fontId="13" fillId="4" borderId="0" xfId="0" applyFont="1" applyFill="1"/>
    <xf numFmtId="0" fontId="13" fillId="4" borderId="4" xfId="0" applyFont="1" applyFill="1" applyBorder="1" applyAlignment="1">
      <alignment vertical="top"/>
    </xf>
    <xf numFmtId="0" fontId="13" fillId="4" borderId="5" xfId="0" applyFont="1" applyFill="1" applyBorder="1" applyAlignment="1">
      <alignment vertical="top"/>
    </xf>
    <xf numFmtId="0" fontId="13" fillId="4" borderId="0" xfId="0" applyFont="1" applyFill="1" applyBorder="1" applyAlignment="1">
      <alignment vertical="top"/>
    </xf>
    <xf numFmtId="0" fontId="0" fillId="4" borderId="11" xfId="0" applyFill="1" applyBorder="1"/>
    <xf numFmtId="0" fontId="12" fillId="4" borderId="0" xfId="0" applyFont="1" applyFill="1" applyBorder="1" applyAlignment="1"/>
    <xf numFmtId="0" fontId="13" fillId="4" borderId="6" xfId="0" applyFont="1" applyFill="1" applyBorder="1" applyAlignment="1"/>
    <xf numFmtId="0" fontId="0" fillId="4" borderId="0" xfId="0" applyFill="1" applyAlignment="1">
      <alignment horizontal="center" vertical="center"/>
    </xf>
    <xf numFmtId="0" fontId="19" fillId="4" borderId="3" xfId="0" applyFont="1" applyFill="1" applyBorder="1" applyAlignment="1">
      <alignment horizontal="centerContinuous"/>
    </xf>
    <xf numFmtId="0" fontId="19" fillId="4" borderId="4" xfId="0" applyFont="1" applyFill="1" applyBorder="1" applyAlignment="1">
      <alignment horizontal="centerContinuous"/>
    </xf>
    <xf numFmtId="169" fontId="20" fillId="4" borderId="0" xfId="0" applyNumberFormat="1" applyFont="1" applyFill="1" applyBorder="1" applyAlignment="1">
      <alignment vertical="center"/>
    </xf>
    <xf numFmtId="0" fontId="0" fillId="4" borderId="0" xfId="0" applyFill="1" applyBorder="1" applyAlignment="1">
      <alignment horizontal="centerContinuous"/>
    </xf>
    <xf numFmtId="0" fontId="12" fillId="4" borderId="4" xfId="0" applyFont="1" applyFill="1" applyBorder="1"/>
    <xf numFmtId="0" fontId="12" fillId="4" borderId="9" xfId="0" applyFont="1" applyFill="1" applyBorder="1"/>
    <xf numFmtId="1" fontId="0" fillId="4" borderId="11" xfId="0" applyNumberFormat="1" applyFill="1" applyBorder="1"/>
    <xf numFmtId="0" fontId="0" fillId="4" borderId="19" xfId="0" applyFont="1" applyFill="1" applyBorder="1" applyAlignment="1">
      <alignment horizontal="left" vertical="top" wrapText="1"/>
    </xf>
    <xf numFmtId="1" fontId="0" fillId="4" borderId="11" xfId="0" applyNumberFormat="1" applyFont="1" applyFill="1" applyBorder="1" applyAlignment="1">
      <alignment horizontal="center" vertical="top" wrapText="1"/>
    </xf>
    <xf numFmtId="1" fontId="0" fillId="12" borderId="11" xfId="0" applyNumberFormat="1" applyFont="1" applyFill="1" applyBorder="1" applyAlignment="1">
      <alignment horizontal="center" vertical="top" wrapText="1"/>
    </xf>
    <xf numFmtId="1" fontId="2" fillId="5" borderId="11" xfId="0" applyNumberFormat="1" applyFont="1" applyFill="1" applyBorder="1" applyAlignment="1">
      <alignment horizontal="center" vertical="top" wrapText="1"/>
    </xf>
    <xf numFmtId="164" fontId="0" fillId="4" borderId="26" xfId="0" applyNumberFormat="1" applyFont="1" applyFill="1" applyBorder="1" applyAlignment="1">
      <alignment horizontal="center" vertical="top" wrapText="1"/>
    </xf>
    <xf numFmtId="1" fontId="0" fillId="13" borderId="11" xfId="0" applyNumberFormat="1" applyFont="1" applyFill="1" applyBorder="1" applyAlignment="1">
      <alignment horizontal="center" vertical="center"/>
    </xf>
    <xf numFmtId="164" fontId="2" fillId="5" borderId="26" xfId="0" applyNumberFormat="1" applyFont="1" applyFill="1" applyBorder="1" applyAlignment="1">
      <alignment horizontal="center" vertical="top" wrapText="1"/>
    </xf>
    <xf numFmtId="9" fontId="0" fillId="4" borderId="11" xfId="0" applyNumberFormat="1" applyFill="1" applyBorder="1"/>
    <xf numFmtId="168" fontId="0" fillId="4" borderId="11" xfId="11" applyNumberFormat="1" applyFont="1" applyFill="1" applyBorder="1"/>
    <xf numFmtId="0" fontId="0" fillId="4" borderId="11" xfId="0" applyFont="1" applyFill="1" applyBorder="1" applyAlignment="1">
      <alignment horizontal="center" wrapText="1"/>
    </xf>
    <xf numFmtId="0" fontId="2" fillId="4" borderId="19" xfId="0" applyFont="1" applyFill="1" applyBorder="1"/>
    <xf numFmtId="2" fontId="0" fillId="4" borderId="11" xfId="0" applyNumberFormat="1" applyFill="1" applyBorder="1" applyAlignment="1">
      <alignment wrapText="1"/>
    </xf>
    <xf numFmtId="0" fontId="2" fillId="4" borderId="1" xfId="0" applyFont="1" applyFill="1" applyBorder="1" applyAlignment="1">
      <alignment horizontal="center"/>
    </xf>
    <xf numFmtId="0" fontId="2" fillId="4" borderId="2" xfId="0" applyFont="1" applyFill="1" applyBorder="1" applyAlignment="1">
      <alignment horizontal="center"/>
    </xf>
    <xf numFmtId="0" fontId="0" fillId="4" borderId="11" xfId="0" applyFill="1" applyBorder="1" applyAlignment="1">
      <alignment horizontal="center" wrapText="1"/>
    </xf>
    <xf numFmtId="0" fontId="2" fillId="4" borderId="49" xfId="0" applyFont="1" applyFill="1" applyBorder="1" applyAlignment="1">
      <alignment horizontal="center"/>
    </xf>
    <xf numFmtId="1" fontId="2" fillId="5" borderId="41" xfId="0" quotePrefix="1" applyNumberFormat="1" applyFont="1" applyFill="1" applyBorder="1"/>
    <xf numFmtId="1" fontId="0" fillId="12" borderId="41" xfId="0" quotePrefix="1" applyNumberFormat="1" applyFont="1" applyFill="1" applyBorder="1"/>
    <xf numFmtId="0" fontId="48" fillId="4" borderId="0" xfId="92" applyFill="1" applyAlignment="1" applyProtection="1"/>
    <xf numFmtId="1" fontId="0" fillId="4" borderId="0" xfId="0" applyNumberFormat="1" applyFill="1"/>
    <xf numFmtId="0" fontId="0" fillId="4" borderId="11" xfId="0" applyFont="1" applyFill="1" applyBorder="1"/>
    <xf numFmtId="0" fontId="2" fillId="4" borderId="0" xfId="0" applyFont="1" applyFill="1" applyBorder="1" applyAlignment="1">
      <alignment horizontal="center"/>
    </xf>
    <xf numFmtId="3" fontId="0" fillId="4" borderId="0" xfId="0" applyNumberFormat="1" applyFill="1" applyBorder="1" applyAlignment="1">
      <alignment horizontal="center" vertical="center" wrapText="1"/>
    </xf>
    <xf numFmtId="0" fontId="2" fillId="4" borderId="0" xfId="0" applyFont="1" applyFill="1" applyBorder="1" applyAlignment="1">
      <alignment horizontal="center" vertical="center"/>
    </xf>
    <xf numFmtId="0" fontId="2" fillId="4" borderId="0" xfId="0" applyFont="1" applyFill="1" applyBorder="1" applyAlignment="1">
      <alignment horizontal="centerContinuous"/>
    </xf>
    <xf numFmtId="0" fontId="0" fillId="4" borderId="0" xfId="0" applyFill="1"/>
    <xf numFmtId="0" fontId="0" fillId="4" borderId="0" xfId="0" applyFill="1" applyBorder="1"/>
    <xf numFmtId="0" fontId="0" fillId="4" borderId="0" xfId="0" applyFill="1"/>
    <xf numFmtId="0" fontId="0" fillId="4" borderId="0" xfId="0" applyFill="1" applyBorder="1"/>
    <xf numFmtId="0" fontId="0" fillId="4" borderId="0" xfId="0" applyFill="1"/>
    <xf numFmtId="0" fontId="0" fillId="4" borderId="6" xfId="0" applyFill="1" applyBorder="1"/>
    <xf numFmtId="0" fontId="0" fillId="4" borderId="0" xfId="0" applyFill="1" applyBorder="1"/>
    <xf numFmtId="0" fontId="0" fillId="4" borderId="7" xfId="0" applyFill="1" applyBorder="1"/>
    <xf numFmtId="0" fontId="0" fillId="4" borderId="4" xfId="0" applyFill="1" applyBorder="1"/>
    <xf numFmtId="0" fontId="0" fillId="4" borderId="5" xfId="0" applyFill="1" applyBorder="1"/>
    <xf numFmtId="0" fontId="0" fillId="4" borderId="8" xfId="0" applyFill="1" applyBorder="1"/>
    <xf numFmtId="0" fontId="0" fillId="4" borderId="9" xfId="0" applyFill="1" applyBorder="1"/>
    <xf numFmtId="0" fontId="0" fillId="4" borderId="10" xfId="0" applyFill="1" applyBorder="1"/>
    <xf numFmtId="0" fontId="21" fillId="4" borderId="0" xfId="0" applyFont="1" applyFill="1" applyBorder="1"/>
    <xf numFmtId="2" fontId="0" fillId="4" borderId="0" xfId="0" applyNumberFormat="1" applyFill="1" applyBorder="1" applyAlignment="1">
      <alignment horizontal="center" vertical="center"/>
    </xf>
    <xf numFmtId="0" fontId="0" fillId="4" borderId="0" xfId="0" applyFill="1" applyBorder="1" applyAlignment="1">
      <alignment horizontal="center" vertical="center" wrapText="1"/>
    </xf>
    <xf numFmtId="0" fontId="0" fillId="4" borderId="3" xfId="0" applyFill="1" applyBorder="1"/>
    <xf numFmtId="0" fontId="0" fillId="4" borderId="25" xfId="0" applyFill="1" applyBorder="1" applyAlignment="1">
      <alignment horizontal="center"/>
    </xf>
    <xf numFmtId="168" fontId="0" fillId="4" borderId="26" xfId="11" applyNumberFormat="1" applyFont="1" applyFill="1" applyBorder="1"/>
    <xf numFmtId="0" fontId="0" fillId="4" borderId="27" xfId="0" applyFill="1" applyBorder="1"/>
    <xf numFmtId="0" fontId="0" fillId="4" borderId="28" xfId="0" applyFill="1" applyBorder="1"/>
    <xf numFmtId="0" fontId="0" fillId="4" borderId="29" xfId="0" applyFill="1" applyBorder="1"/>
    <xf numFmtId="168" fontId="0" fillId="4" borderId="25" xfId="11" applyNumberFormat="1" applyFont="1" applyFill="1" applyBorder="1"/>
    <xf numFmtId="168" fontId="0" fillId="4" borderId="0" xfId="11" applyNumberFormat="1" applyFont="1" applyFill="1" applyBorder="1"/>
    <xf numFmtId="168" fontId="0" fillId="4" borderId="27" xfId="0" applyNumberFormat="1" applyFill="1" applyBorder="1"/>
    <xf numFmtId="0" fontId="61" fillId="4" borderId="0" xfId="0" applyFont="1" applyFill="1" applyBorder="1" applyAlignment="1">
      <alignment horizontal="centerContinuous"/>
    </xf>
    <xf numFmtId="168" fontId="0" fillId="4" borderId="29" xfId="0" applyNumberFormat="1" applyFill="1" applyBorder="1"/>
    <xf numFmtId="168" fontId="0" fillId="4" borderId="0" xfId="0" applyNumberFormat="1" applyFill="1" applyBorder="1"/>
    <xf numFmtId="168" fontId="0" fillId="4" borderId="36" xfId="0" applyNumberFormat="1" applyFill="1" applyBorder="1"/>
    <xf numFmtId="0" fontId="0" fillId="4" borderId="0" xfId="0" applyFill="1"/>
    <xf numFmtId="0" fontId="61" fillId="4" borderId="28" xfId="0" applyFont="1" applyFill="1" applyBorder="1"/>
    <xf numFmtId="0" fontId="0" fillId="4" borderId="4" xfId="0" applyFill="1" applyBorder="1"/>
    <xf numFmtId="168" fontId="0" fillId="4" borderId="11" xfId="11" applyNumberFormat="1" applyFont="1" applyFill="1" applyBorder="1"/>
    <xf numFmtId="0" fontId="0" fillId="4" borderId="5" xfId="0" applyFill="1" applyBorder="1"/>
    <xf numFmtId="168" fontId="0" fillId="4" borderId="26" xfId="11" applyNumberFormat="1" applyFont="1" applyFill="1" applyBorder="1"/>
    <xf numFmtId="0" fontId="0" fillId="4" borderId="3" xfId="0" applyFill="1" applyBorder="1"/>
    <xf numFmtId="0" fontId="0" fillId="4" borderId="29" xfId="0" applyFill="1" applyBorder="1"/>
    <xf numFmtId="0" fontId="0" fillId="4" borderId="25" xfId="0" applyFill="1" applyBorder="1" applyAlignment="1">
      <alignment horizontal="center"/>
    </xf>
    <xf numFmtId="0" fontId="0" fillId="4" borderId="27" xfId="0" applyFill="1" applyBorder="1"/>
    <xf numFmtId="0" fontId="0" fillId="4" borderId="28" xfId="0" applyFill="1" applyBorder="1"/>
    <xf numFmtId="0" fontId="0" fillId="4" borderId="0" xfId="0" applyFill="1"/>
    <xf numFmtId="0" fontId="0" fillId="4" borderId="0" xfId="0" applyFill="1" applyBorder="1"/>
    <xf numFmtId="0" fontId="0" fillId="4" borderId="4" xfId="0" applyFill="1" applyBorder="1"/>
    <xf numFmtId="168" fontId="0" fillId="4" borderId="11" xfId="11" applyNumberFormat="1" applyFont="1" applyFill="1" applyBorder="1"/>
    <xf numFmtId="43" fontId="0" fillId="4" borderId="11" xfId="11" applyNumberFormat="1" applyFont="1" applyFill="1" applyBorder="1"/>
    <xf numFmtId="0" fontId="0" fillId="4" borderId="5" xfId="0" applyFill="1" applyBorder="1"/>
    <xf numFmtId="168" fontId="0" fillId="4" borderId="25" xfId="11" applyNumberFormat="1" applyFont="1" applyFill="1" applyBorder="1"/>
    <xf numFmtId="168" fontId="0" fillId="4" borderId="26" xfId="11" applyNumberFormat="1" applyFont="1" applyFill="1" applyBorder="1"/>
    <xf numFmtId="168" fontId="0" fillId="4" borderId="28" xfId="0" applyNumberFormat="1" applyFill="1" applyBorder="1"/>
    <xf numFmtId="0" fontId="0" fillId="4" borderId="12" xfId="0" applyFill="1" applyBorder="1"/>
    <xf numFmtId="168" fontId="0" fillId="4" borderId="29" xfId="11" applyNumberFormat="1" applyFont="1" applyFill="1" applyBorder="1"/>
    <xf numFmtId="0" fontId="0" fillId="4" borderId="70" xfId="0" applyFill="1" applyBorder="1"/>
    <xf numFmtId="0" fontId="0" fillId="4" borderId="3" xfId="0" applyFill="1" applyBorder="1"/>
    <xf numFmtId="168" fontId="0" fillId="4" borderId="16" xfId="11" applyNumberFormat="1" applyFont="1" applyFill="1" applyBorder="1"/>
    <xf numFmtId="168" fontId="0" fillId="4" borderId="0" xfId="11" applyNumberFormat="1" applyFont="1" applyFill="1" applyBorder="1"/>
    <xf numFmtId="1" fontId="0" fillId="4" borderId="26" xfId="0" applyNumberFormat="1" applyFill="1" applyBorder="1"/>
    <xf numFmtId="168" fontId="0" fillId="4" borderId="29" xfId="0" applyNumberFormat="1" applyFill="1" applyBorder="1"/>
    <xf numFmtId="0" fontId="0" fillId="4" borderId="25" xfId="0" applyFill="1" applyBorder="1" applyAlignment="1">
      <alignment horizontal="center"/>
    </xf>
    <xf numFmtId="0" fontId="0" fillId="4" borderId="71" xfId="0" applyFill="1" applyBorder="1"/>
    <xf numFmtId="0" fontId="0" fillId="4" borderId="27" xfId="0" applyFill="1" applyBorder="1"/>
    <xf numFmtId="0" fontId="0" fillId="4" borderId="28" xfId="0" applyFill="1" applyBorder="1"/>
    <xf numFmtId="168" fontId="0" fillId="4" borderId="0" xfId="0" applyNumberFormat="1" applyFill="1" applyBorder="1"/>
    <xf numFmtId="168" fontId="0" fillId="4" borderId="27" xfId="0" applyNumberFormat="1" applyFill="1" applyBorder="1"/>
    <xf numFmtId="168" fontId="0" fillId="4" borderId="28" xfId="11" applyNumberFormat="1" applyFont="1" applyFill="1" applyBorder="1"/>
    <xf numFmtId="0" fontId="0" fillId="4" borderId="32" xfId="0" applyFill="1" applyBorder="1"/>
    <xf numFmtId="0" fontId="0" fillId="4" borderId="0" xfId="0" applyFill="1"/>
    <xf numFmtId="0" fontId="0" fillId="4" borderId="6" xfId="0" applyFill="1" applyBorder="1"/>
    <xf numFmtId="0" fontId="0" fillId="4" borderId="0" xfId="0" applyFill="1" applyBorder="1"/>
    <xf numFmtId="0" fontId="0" fillId="4" borderId="7" xfId="0" applyFill="1" applyBorder="1"/>
    <xf numFmtId="0" fontId="0" fillId="4" borderId="4" xfId="0" applyFill="1" applyBorder="1"/>
    <xf numFmtId="0" fontId="0" fillId="4" borderId="8" xfId="0" applyFill="1" applyBorder="1"/>
    <xf numFmtId="0" fontId="0" fillId="4" borderId="9" xfId="0" applyFill="1" applyBorder="1"/>
    <xf numFmtId="0" fontId="0" fillId="4" borderId="10" xfId="0" applyFill="1" applyBorder="1"/>
    <xf numFmtId="0" fontId="19" fillId="4" borderId="3" xfId="0" applyFont="1" applyFill="1" applyBorder="1" applyAlignment="1">
      <alignment horizontal="centerContinuous"/>
    </xf>
    <xf numFmtId="0" fontId="19" fillId="4" borderId="4" xfId="0" applyFont="1" applyFill="1" applyBorder="1" applyAlignment="1">
      <alignment horizontal="centerContinuous"/>
    </xf>
    <xf numFmtId="0" fontId="18" fillId="4" borderId="26" xfId="0" applyFont="1" applyFill="1" applyBorder="1" applyAlignment="1">
      <alignment horizontal="center" vertical="center"/>
    </xf>
    <xf numFmtId="4" fontId="18" fillId="4" borderId="26" xfId="0" applyNumberFormat="1" applyFont="1" applyFill="1" applyBorder="1" applyAlignment="1">
      <alignment horizontal="center" vertical="center"/>
    </xf>
    <xf numFmtId="4" fontId="18" fillId="4" borderId="29" xfId="0" applyNumberFormat="1" applyFont="1" applyFill="1" applyBorder="1" applyAlignment="1">
      <alignment horizontal="center" vertical="center"/>
    </xf>
    <xf numFmtId="169" fontId="20" fillId="4" borderId="0" xfId="0" applyNumberFormat="1" applyFont="1" applyFill="1" applyBorder="1" applyAlignment="1">
      <alignment vertical="center"/>
    </xf>
    <xf numFmtId="0" fontId="0" fillId="4" borderId="0" xfId="0" applyFill="1" applyBorder="1" applyAlignment="1">
      <alignment horizontal="centerContinuous"/>
    </xf>
    <xf numFmtId="168" fontId="0" fillId="4" borderId="11" xfId="11" applyNumberFormat="1" applyFont="1" applyFill="1" applyBorder="1"/>
    <xf numFmtId="43" fontId="0" fillId="4" borderId="11" xfId="11" applyNumberFormat="1" applyFont="1" applyFill="1" applyBorder="1"/>
    <xf numFmtId="0" fontId="2" fillId="4" borderId="0" xfId="0" applyFont="1" applyFill="1" applyBorder="1" applyAlignment="1">
      <alignment horizontal="center" vertical="center"/>
    </xf>
    <xf numFmtId="3" fontId="0" fillId="4" borderId="0" xfId="0" applyNumberFormat="1" applyFill="1" applyBorder="1" applyAlignment="1">
      <alignment horizontal="center" vertical="center" wrapText="1"/>
    </xf>
    <xf numFmtId="0" fontId="2" fillId="4" borderId="0" xfId="0" applyFont="1" applyFill="1" applyBorder="1" applyAlignment="1">
      <alignment horizontal="centerContinuous"/>
    </xf>
    <xf numFmtId="0" fontId="0" fillId="4" borderId="5" xfId="0" applyFill="1" applyBorder="1"/>
    <xf numFmtId="0" fontId="21" fillId="4" borderId="0" xfId="0" applyFont="1" applyFill="1" applyBorder="1"/>
    <xf numFmtId="2" fontId="0" fillId="4" borderId="0" xfId="0" applyNumberFormat="1" applyFill="1" applyBorder="1" applyAlignment="1">
      <alignment horizontal="center" vertical="center"/>
    </xf>
    <xf numFmtId="0" fontId="0" fillId="4" borderId="0" xfId="0" applyFill="1" applyBorder="1" applyAlignment="1">
      <alignment horizontal="center" vertical="center" wrapText="1"/>
    </xf>
    <xf numFmtId="168" fontId="0" fillId="4" borderId="25" xfId="11" applyNumberFormat="1" applyFont="1" applyFill="1" applyBorder="1"/>
    <xf numFmtId="168" fontId="0" fillId="4" borderId="26" xfId="11" applyNumberFormat="1" applyFont="1" applyFill="1" applyBorder="1"/>
    <xf numFmtId="0" fontId="0" fillId="4" borderId="12" xfId="0" applyFill="1" applyBorder="1"/>
    <xf numFmtId="168" fontId="0" fillId="4" borderId="29" xfId="11" applyNumberFormat="1" applyFont="1" applyFill="1" applyBorder="1"/>
    <xf numFmtId="0" fontId="0" fillId="4" borderId="70" xfId="0" applyFill="1" applyBorder="1"/>
    <xf numFmtId="0" fontId="0" fillId="4" borderId="3" xfId="0" applyFill="1" applyBorder="1"/>
    <xf numFmtId="168" fontId="0" fillId="4" borderId="0" xfId="11" applyNumberFormat="1" applyFont="1" applyFill="1" applyBorder="1"/>
    <xf numFmtId="1" fontId="0" fillId="4" borderId="26" xfId="0" applyNumberFormat="1" applyFill="1" applyBorder="1"/>
    <xf numFmtId="168" fontId="0" fillId="4" borderId="29" xfId="0" applyNumberFormat="1" applyFill="1" applyBorder="1"/>
    <xf numFmtId="0" fontId="0" fillId="4" borderId="25" xfId="0" applyFill="1" applyBorder="1" applyAlignment="1">
      <alignment horizontal="center"/>
    </xf>
    <xf numFmtId="0" fontId="0" fillId="4" borderId="71" xfId="0" applyFill="1" applyBorder="1"/>
    <xf numFmtId="169" fontId="20" fillId="4" borderId="10" xfId="0" applyNumberFormat="1" applyFont="1" applyFill="1" applyBorder="1" applyAlignment="1">
      <alignment vertical="center"/>
    </xf>
    <xf numFmtId="0" fontId="61" fillId="4" borderId="12" xfId="0" applyFont="1" applyFill="1" applyBorder="1" applyAlignment="1">
      <alignment horizontal="centerContinuous"/>
    </xf>
    <xf numFmtId="0" fontId="0" fillId="4" borderId="27" xfId="0" applyFill="1" applyBorder="1"/>
    <xf numFmtId="168" fontId="0" fillId="4" borderId="0" xfId="0" applyNumberFormat="1" applyFill="1" applyBorder="1"/>
    <xf numFmtId="168" fontId="0" fillId="4" borderId="27" xfId="0" applyNumberFormat="1" applyFill="1" applyBorder="1"/>
    <xf numFmtId="0" fontId="61" fillId="4" borderId="70" xfId="0" applyFont="1" applyFill="1" applyBorder="1" applyAlignment="1">
      <alignment horizontal="centerContinuous"/>
    </xf>
    <xf numFmtId="0" fontId="61" fillId="4" borderId="71" xfId="0" applyFont="1" applyFill="1" applyBorder="1" applyAlignment="1">
      <alignment horizontal="centerContinuous"/>
    </xf>
    <xf numFmtId="168" fontId="0" fillId="4" borderId="28" xfId="11" applyNumberFormat="1" applyFont="1" applyFill="1" applyBorder="1"/>
    <xf numFmtId="0" fontId="0" fillId="4" borderId="4" xfId="0" applyFill="1" applyBorder="1"/>
    <xf numFmtId="168" fontId="0" fillId="4" borderId="11" xfId="11" applyNumberFormat="1" applyFont="1" applyFill="1" applyBorder="1"/>
    <xf numFmtId="0" fontId="0" fillId="4" borderId="5" xfId="0" applyFill="1" applyBorder="1"/>
    <xf numFmtId="168" fontId="0" fillId="4" borderId="17" xfId="11" applyNumberFormat="1" applyFont="1" applyFill="1" applyBorder="1"/>
    <xf numFmtId="168" fontId="0" fillId="4" borderId="25" xfId="11" applyNumberFormat="1" applyFont="1" applyFill="1" applyBorder="1"/>
    <xf numFmtId="168" fontId="0" fillId="4" borderId="26" xfId="11" applyNumberFormat="1" applyFont="1" applyFill="1" applyBorder="1"/>
    <xf numFmtId="168" fontId="0" fillId="4" borderId="28" xfId="0" applyNumberFormat="1" applyFill="1" applyBorder="1"/>
    <xf numFmtId="0" fontId="0" fillId="4" borderId="12" xfId="0" applyFill="1" applyBorder="1"/>
    <xf numFmtId="0" fontId="0" fillId="4" borderId="70" xfId="0" applyFill="1" applyBorder="1"/>
    <xf numFmtId="0" fontId="0" fillId="4" borderId="3" xfId="0" applyFill="1" applyBorder="1"/>
    <xf numFmtId="0" fontId="0" fillId="4" borderId="29" xfId="0" applyFill="1" applyBorder="1"/>
    <xf numFmtId="168" fontId="0" fillId="4" borderId="29" xfId="0" applyNumberFormat="1" applyFill="1" applyBorder="1"/>
    <xf numFmtId="0" fontId="0" fillId="4" borderId="25" xfId="0" applyFill="1" applyBorder="1" applyAlignment="1">
      <alignment horizontal="center"/>
    </xf>
    <xf numFmtId="0" fontId="0" fillId="4" borderId="71" xfId="0" applyFill="1" applyBorder="1"/>
    <xf numFmtId="0" fontId="0" fillId="4" borderId="27" xfId="0" applyFill="1" applyBorder="1"/>
    <xf numFmtId="0" fontId="0" fillId="4" borderId="28" xfId="0" applyFill="1" applyBorder="1"/>
    <xf numFmtId="168" fontId="0" fillId="4" borderId="27" xfId="0" applyNumberFormat="1" applyFill="1" applyBorder="1"/>
    <xf numFmtId="0" fontId="0" fillId="4" borderId="36" xfId="0" applyFill="1" applyBorder="1"/>
    <xf numFmtId="0" fontId="0" fillId="4" borderId="0" xfId="0" applyFill="1"/>
    <xf numFmtId="0" fontId="0" fillId="4" borderId="0" xfId="0" applyFill="1" applyBorder="1"/>
    <xf numFmtId="0" fontId="0" fillId="4" borderId="4" xfId="0" applyFill="1" applyBorder="1"/>
    <xf numFmtId="0" fontId="0" fillId="4" borderId="9" xfId="0" applyFill="1" applyBorder="1"/>
    <xf numFmtId="0" fontId="19" fillId="4" borderId="4" xfId="0" applyFont="1" applyFill="1" applyBorder="1" applyAlignment="1">
      <alignment horizontal="centerContinuous"/>
    </xf>
    <xf numFmtId="168" fontId="0" fillId="4" borderId="11" xfId="11" applyNumberFormat="1" applyFont="1" applyFill="1" applyBorder="1"/>
    <xf numFmtId="43" fontId="0" fillId="4" borderId="11" xfId="11" applyNumberFormat="1" applyFont="1" applyFill="1" applyBorder="1"/>
    <xf numFmtId="0" fontId="0" fillId="4" borderId="5" xfId="0" applyFill="1" applyBorder="1"/>
    <xf numFmtId="0" fontId="0" fillId="4" borderId="0" xfId="0" applyFill="1" applyBorder="1" applyAlignment="1">
      <alignment horizontal="center" vertical="center" wrapText="1"/>
    </xf>
    <xf numFmtId="168" fontId="0" fillId="4" borderId="25" xfId="11" applyNumberFormat="1" applyFont="1" applyFill="1" applyBorder="1"/>
    <xf numFmtId="168" fontId="0" fillId="4" borderId="26" xfId="11" applyNumberFormat="1" applyFont="1" applyFill="1" applyBorder="1"/>
    <xf numFmtId="168" fontId="0" fillId="4" borderId="28" xfId="0" applyNumberFormat="1" applyFill="1" applyBorder="1"/>
    <xf numFmtId="168" fontId="0" fillId="4" borderId="29" xfId="11" applyNumberFormat="1" applyFont="1" applyFill="1" applyBorder="1"/>
    <xf numFmtId="0" fontId="0" fillId="4" borderId="3" xfId="0" applyFill="1" applyBorder="1"/>
    <xf numFmtId="0" fontId="2" fillId="4" borderId="25" xfId="0" applyFont="1" applyFill="1" applyBorder="1" applyAlignment="1">
      <alignment horizontal="center" vertical="center"/>
    </xf>
    <xf numFmtId="168" fontId="0" fillId="4" borderId="0" xfId="11" applyNumberFormat="1" applyFont="1" applyFill="1" applyBorder="1"/>
    <xf numFmtId="1" fontId="0" fillId="4" borderId="26" xfId="0" applyNumberFormat="1" applyFill="1" applyBorder="1"/>
    <xf numFmtId="168" fontId="0" fillId="4" borderId="29" xfId="0" applyNumberFormat="1" applyFill="1" applyBorder="1"/>
    <xf numFmtId="0" fontId="0" fillId="4" borderId="25" xfId="0" applyFill="1" applyBorder="1" applyAlignment="1">
      <alignment horizontal="center"/>
    </xf>
    <xf numFmtId="0" fontId="2" fillId="4" borderId="26"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0" fillId="4" borderId="27" xfId="0" applyFill="1" applyBorder="1"/>
    <xf numFmtId="168" fontId="0" fillId="4" borderId="0" xfId="0" applyNumberFormat="1" applyFill="1" applyBorder="1"/>
    <xf numFmtId="168" fontId="0" fillId="4" borderId="27" xfId="0" applyNumberFormat="1" applyFill="1" applyBorder="1"/>
    <xf numFmtId="0" fontId="61" fillId="4" borderId="25" xfId="0" applyFont="1" applyFill="1" applyBorder="1"/>
    <xf numFmtId="0" fontId="61" fillId="4" borderId="27" xfId="0" applyFont="1" applyFill="1" applyBorder="1"/>
    <xf numFmtId="168" fontId="0" fillId="4" borderId="28" xfId="11" applyNumberFormat="1" applyFont="1" applyFill="1" applyBorder="1"/>
    <xf numFmtId="0" fontId="0" fillId="4" borderId="4" xfId="0" applyFill="1" applyBorder="1"/>
    <xf numFmtId="0" fontId="18" fillId="4" borderId="26" xfId="0" applyFont="1" applyFill="1" applyBorder="1" applyAlignment="1">
      <alignment horizontal="center" vertical="center"/>
    </xf>
    <xf numFmtId="4" fontId="18" fillId="4" borderId="26" xfId="0" applyNumberFormat="1" applyFont="1" applyFill="1" applyBorder="1" applyAlignment="1">
      <alignment horizontal="center" vertical="center"/>
    </xf>
    <xf numFmtId="4" fontId="18" fillId="4" borderId="29" xfId="0" applyNumberFormat="1" applyFont="1" applyFill="1" applyBorder="1" applyAlignment="1">
      <alignment horizontal="center" vertical="center"/>
    </xf>
    <xf numFmtId="168" fontId="0" fillId="4" borderId="11" xfId="11" applyNumberFormat="1" applyFont="1" applyFill="1" applyBorder="1"/>
    <xf numFmtId="0" fontId="0" fillId="4" borderId="5" xfId="0" applyFill="1" applyBorder="1"/>
    <xf numFmtId="0" fontId="18" fillId="4" borderId="25" xfId="0" applyFont="1" applyFill="1" applyBorder="1" applyAlignment="1">
      <alignment horizontal="right" vertical="center"/>
    </xf>
    <xf numFmtId="0" fontId="2" fillId="4" borderId="17" xfId="0" applyFont="1" applyFill="1" applyBorder="1" applyAlignment="1">
      <alignment horizontal="center" vertical="center" wrapText="1"/>
    </xf>
    <xf numFmtId="168" fontId="0" fillId="4" borderId="17" xfId="11" applyNumberFormat="1" applyFont="1" applyFill="1" applyBorder="1"/>
    <xf numFmtId="168" fontId="0" fillId="4" borderId="25" xfId="11" applyNumberFormat="1" applyFont="1" applyFill="1" applyBorder="1"/>
    <xf numFmtId="168" fontId="0" fillId="4" borderId="26" xfId="11" applyNumberFormat="1" applyFont="1" applyFill="1" applyBorder="1"/>
    <xf numFmtId="0" fontId="0" fillId="4" borderId="3" xfId="0" applyFill="1" applyBorder="1"/>
    <xf numFmtId="0" fontId="0" fillId="4" borderId="29" xfId="0" applyFill="1" applyBorder="1"/>
    <xf numFmtId="0" fontId="0" fillId="4" borderId="25" xfId="0" applyFill="1" applyBorder="1" applyAlignment="1">
      <alignment horizontal="center"/>
    </xf>
    <xf numFmtId="0" fontId="2" fillId="4" borderId="26" xfId="0" applyFont="1" applyFill="1" applyBorder="1" applyAlignment="1">
      <alignment horizontal="center" vertical="center" wrapText="1"/>
    </xf>
    <xf numFmtId="0" fontId="2" fillId="4" borderId="25" xfId="0" applyFont="1" applyFill="1" applyBorder="1" applyAlignment="1">
      <alignment horizontal="center" vertical="center" wrapText="1"/>
    </xf>
    <xf numFmtId="169" fontId="20" fillId="4" borderId="10" xfId="0" applyNumberFormat="1" applyFont="1" applyFill="1" applyBorder="1" applyAlignment="1">
      <alignment vertical="center"/>
    </xf>
    <xf numFmtId="0" fontId="2" fillId="4" borderId="11" xfId="0" applyFont="1" applyFill="1" applyBorder="1" applyAlignment="1">
      <alignment horizontal="center" vertical="center" wrapText="1"/>
    </xf>
    <xf numFmtId="0" fontId="0" fillId="4" borderId="27" xfId="0" applyFill="1" applyBorder="1"/>
    <xf numFmtId="0" fontId="0" fillId="4" borderId="28" xfId="0" applyFill="1" applyBorder="1"/>
    <xf numFmtId="0" fontId="0" fillId="4" borderId="0" xfId="0" applyFill="1" applyBorder="1" applyAlignment="1">
      <alignment horizontal="left" vertical="top" wrapText="1"/>
    </xf>
    <xf numFmtId="0" fontId="12" fillId="0" borderId="0" xfId="322"/>
    <xf numFmtId="0" fontId="12" fillId="0" borderId="0" xfId="322" applyAlignment="1">
      <alignment horizontal="left"/>
    </xf>
    <xf numFmtId="0" fontId="12" fillId="0" borderId="0" xfId="322" applyNumberFormat="1"/>
    <xf numFmtId="43" fontId="12" fillId="0" borderId="0" xfId="322" applyNumberFormat="1"/>
    <xf numFmtId="172" fontId="12" fillId="0" borderId="0" xfId="322" applyNumberFormat="1"/>
    <xf numFmtId="10" fontId="12" fillId="0" borderId="0" xfId="322" applyNumberFormat="1"/>
    <xf numFmtId="0" fontId="64" fillId="0" borderId="0" xfId="322" applyFont="1">
      <alignment readingOrder="1"/>
    </xf>
    <xf numFmtId="0" fontId="62" fillId="0" borderId="28" xfId="322" applyFont="1" applyBorder="1"/>
    <xf numFmtId="0" fontId="62" fillId="6" borderId="28" xfId="322" applyFont="1" applyFill="1" applyBorder="1" applyAlignment="1">
      <alignment wrapText="1"/>
    </xf>
    <xf numFmtId="0" fontId="64" fillId="0" borderId="0" xfId="322" applyFont="1"/>
    <xf numFmtId="0" fontId="65" fillId="2" borderId="33" xfId="322" applyFont="1" applyFill="1" applyBorder="1"/>
    <xf numFmtId="0" fontId="64" fillId="2" borderId="72" xfId="322" applyFont="1" applyFill="1" applyBorder="1"/>
    <xf numFmtId="0" fontId="64" fillId="6" borderId="72" xfId="322" applyFont="1" applyFill="1" applyBorder="1"/>
    <xf numFmtId="0" fontId="62" fillId="2" borderId="73" xfId="322" applyFont="1" applyFill="1" applyBorder="1" applyAlignment="1">
      <alignment horizontal="left" vertical="center"/>
    </xf>
    <xf numFmtId="0" fontId="65" fillId="12" borderId="22" xfId="322" applyFont="1" applyFill="1" applyBorder="1"/>
    <xf numFmtId="0" fontId="64" fillId="12" borderId="23" xfId="322" applyFont="1" applyFill="1" applyBorder="1"/>
    <xf numFmtId="0" fontId="64" fillId="6" borderId="23" xfId="322" applyFont="1" applyFill="1" applyBorder="1"/>
    <xf numFmtId="0" fontId="65" fillId="12" borderId="25" xfId="322" applyFont="1" applyFill="1" applyBorder="1"/>
    <xf numFmtId="0" fontId="64" fillId="12" borderId="11" xfId="322" applyFont="1" applyFill="1" applyBorder="1"/>
    <xf numFmtId="0" fontId="64" fillId="6" borderId="11" xfId="322" applyFont="1" applyFill="1" applyBorder="1"/>
    <xf numFmtId="0" fontId="65" fillId="12" borderId="27" xfId="322" applyFont="1" applyFill="1" applyBorder="1"/>
    <xf numFmtId="0" fontId="64" fillId="12" borderId="28" xfId="322" applyFont="1" applyFill="1" applyBorder="1"/>
    <xf numFmtId="0" fontId="64" fillId="6" borderId="28" xfId="322" applyFont="1" applyFill="1" applyBorder="1"/>
    <xf numFmtId="0" fontId="65" fillId="2" borderId="22" xfId="322" applyFont="1" applyFill="1" applyBorder="1"/>
    <xf numFmtId="0" fontId="64" fillId="2" borderId="23" xfId="322" applyFont="1" applyFill="1" applyBorder="1"/>
    <xf numFmtId="0" fontId="65" fillId="2" borderId="27" xfId="322" applyFont="1" applyFill="1" applyBorder="1"/>
    <xf numFmtId="0" fontId="64" fillId="2" borderId="28" xfId="322" applyFont="1" applyFill="1" applyBorder="1"/>
    <xf numFmtId="0" fontId="65" fillId="2" borderId="25" xfId="322" applyFont="1" applyFill="1" applyBorder="1"/>
    <xf numFmtId="0" fontId="64" fillId="2" borderId="11" xfId="322" applyFont="1" applyFill="1" applyBorder="1"/>
    <xf numFmtId="0" fontId="12" fillId="0" borderId="11" xfId="322" applyBorder="1" applyAlignment="1">
      <alignment wrapText="1"/>
    </xf>
    <xf numFmtId="0" fontId="12" fillId="0" borderId="11" xfId="322" applyFill="1" applyBorder="1" applyAlignment="1">
      <alignment wrapText="1"/>
    </xf>
    <xf numFmtId="0" fontId="12" fillId="0" borderId="11" xfId="322" applyBorder="1" applyAlignment="1">
      <alignment horizontal="left"/>
    </xf>
    <xf numFmtId="0" fontId="12" fillId="0" borderId="11" xfId="322" applyNumberFormat="1" applyBorder="1"/>
    <xf numFmtId="43" fontId="12" fillId="0" borderId="11" xfId="322" applyNumberFormat="1" applyBorder="1"/>
    <xf numFmtId="168" fontId="12" fillId="0" borderId="11" xfId="322" applyNumberFormat="1" applyBorder="1"/>
    <xf numFmtId="164" fontId="0" fillId="0" borderId="11" xfId="463" applyNumberFormat="1" applyFont="1" applyBorder="1"/>
    <xf numFmtId="0" fontId="12" fillId="0" borderId="11" xfId="322" applyBorder="1"/>
    <xf numFmtId="168" fontId="0" fillId="0" borderId="11" xfId="464" applyNumberFormat="1" applyFont="1" applyBorder="1"/>
    <xf numFmtId="9" fontId="0" fillId="0" borderId="11" xfId="463" applyFont="1" applyBorder="1"/>
    <xf numFmtId="43" fontId="0" fillId="6" borderId="11" xfId="464" applyFont="1" applyFill="1" applyBorder="1"/>
    <xf numFmtId="43" fontId="0" fillId="6" borderId="11" xfId="464" applyNumberFormat="1" applyFont="1" applyFill="1" applyBorder="1"/>
    <xf numFmtId="164" fontId="0" fillId="6" borderId="11" xfId="463" applyNumberFormat="1" applyFont="1" applyFill="1" applyBorder="1"/>
    <xf numFmtId="9" fontId="0" fillId="6" borderId="11" xfId="463" applyFont="1" applyFill="1" applyBorder="1"/>
    <xf numFmtId="174" fontId="12" fillId="0" borderId="11" xfId="322" applyNumberFormat="1" applyBorder="1"/>
    <xf numFmtId="172" fontId="12" fillId="0" borderId="11" xfId="322" applyNumberFormat="1" applyBorder="1"/>
    <xf numFmtId="174" fontId="0" fillId="6" borderId="11" xfId="464" applyNumberFormat="1" applyFont="1" applyFill="1" applyBorder="1"/>
    <xf numFmtId="172" fontId="12" fillId="6" borderId="11" xfId="322" applyNumberFormat="1" applyFill="1" applyBorder="1"/>
    <xf numFmtId="10" fontId="12" fillId="0" borderId="11" xfId="322" applyNumberFormat="1" applyBorder="1"/>
    <xf numFmtId="10" fontId="12" fillId="6" borderId="11" xfId="322" applyNumberFormat="1" applyFill="1" applyBorder="1"/>
    <xf numFmtId="9" fontId="12" fillId="6" borderId="11" xfId="322" applyNumberFormat="1" applyFill="1" applyBorder="1"/>
    <xf numFmtId="43" fontId="0" fillId="4" borderId="11" xfId="0" applyNumberFormat="1" applyFill="1" applyBorder="1"/>
    <xf numFmtId="0" fontId="0" fillId="0" borderId="0" xfId="0" pivotButton="1"/>
    <xf numFmtId="0" fontId="0" fillId="0" borderId="0" xfId="0" applyAlignment="1">
      <alignment horizontal="left"/>
    </xf>
    <xf numFmtId="0" fontId="0" fillId="0" borderId="0" xfId="0" applyNumberFormat="1"/>
    <xf numFmtId="43" fontId="0" fillId="0" borderId="0" xfId="0" applyNumberFormat="1"/>
    <xf numFmtId="168" fontId="0" fillId="4" borderId="11" xfId="0" applyNumberFormat="1" applyFill="1" applyBorder="1"/>
    <xf numFmtId="0" fontId="44" fillId="4" borderId="14" xfId="0" applyFont="1" applyFill="1" applyBorder="1" applyAlignment="1">
      <alignment horizontal="center" vertical="center" wrapText="1"/>
    </xf>
    <xf numFmtId="166" fontId="0" fillId="4" borderId="80" xfId="0" applyNumberFormat="1" applyFill="1" applyBorder="1"/>
    <xf numFmtId="166" fontId="61" fillId="4" borderId="86" xfId="0" applyNumberFormat="1" applyFont="1" applyFill="1" applyBorder="1"/>
    <xf numFmtId="166" fontId="0" fillId="4" borderId="28" xfId="0" applyNumberFormat="1" applyFill="1" applyBorder="1"/>
    <xf numFmtId="0" fontId="61" fillId="4" borderId="31" xfId="0" applyFont="1" applyFill="1" applyBorder="1"/>
    <xf numFmtId="0" fontId="44" fillId="4" borderId="19" xfId="0" applyFont="1" applyFill="1" applyBorder="1" applyAlignment="1">
      <alignment horizontal="center" vertical="center" wrapText="1"/>
    </xf>
    <xf numFmtId="0" fontId="61" fillId="4" borderId="32" xfId="0" applyFont="1" applyFill="1" applyBorder="1"/>
    <xf numFmtId="166" fontId="61" fillId="4" borderId="87" xfId="0" applyNumberFormat="1" applyFont="1" applyFill="1" applyBorder="1"/>
    <xf numFmtId="0" fontId="44" fillId="4" borderId="86" xfId="0" applyFont="1" applyFill="1" applyBorder="1" applyAlignment="1">
      <alignment horizontal="center" vertical="center"/>
    </xf>
    <xf numFmtId="0" fontId="0" fillId="4" borderId="87" xfId="0" applyFill="1" applyBorder="1"/>
    <xf numFmtId="0" fontId="44" fillId="4" borderId="30" xfId="0" applyFont="1" applyFill="1" applyBorder="1" applyAlignment="1">
      <alignment horizontal="center" vertical="center" wrapText="1"/>
    </xf>
    <xf numFmtId="0" fontId="0" fillId="4" borderId="26" xfId="0" applyFill="1" applyBorder="1"/>
    <xf numFmtId="0" fontId="0" fillId="4" borderId="89" xfId="0" applyFill="1" applyBorder="1"/>
    <xf numFmtId="0" fontId="66" fillId="4" borderId="33" xfId="0" applyFont="1" applyFill="1" applyBorder="1" applyAlignment="1">
      <alignment horizontal="center" vertical="center" wrapText="1"/>
    </xf>
    <xf numFmtId="166" fontId="61" fillId="4" borderId="28" xfId="0" applyNumberFormat="1" applyFont="1" applyFill="1" applyBorder="1"/>
    <xf numFmtId="0" fontId="44" fillId="4" borderId="87" xfId="0" applyFont="1" applyFill="1" applyBorder="1" applyAlignment="1">
      <alignment horizontal="center" vertical="center" wrapText="1"/>
    </xf>
    <xf numFmtId="0" fontId="44" fillId="4" borderId="86" xfId="0" applyFont="1" applyFill="1" applyBorder="1" applyAlignment="1">
      <alignment horizontal="center" vertical="center" wrapText="1"/>
    </xf>
    <xf numFmtId="0" fontId="44" fillId="4" borderId="26" xfId="0" applyFont="1" applyFill="1" applyBorder="1" applyAlignment="1">
      <alignment horizontal="center" vertical="center" wrapText="1"/>
    </xf>
    <xf numFmtId="0" fontId="67" fillId="4" borderId="0" xfId="0" applyFont="1" applyFill="1" applyBorder="1" applyAlignment="1">
      <alignment wrapText="1"/>
    </xf>
    <xf numFmtId="0" fontId="66" fillId="4" borderId="79" xfId="0" applyFont="1" applyFill="1" applyBorder="1" applyAlignment="1">
      <alignment horizontal="center" vertical="center" wrapText="1"/>
    </xf>
    <xf numFmtId="0" fontId="0" fillId="4" borderId="86" xfId="0" applyFill="1" applyBorder="1"/>
    <xf numFmtId="0" fontId="66" fillId="4" borderId="25" xfId="0" applyFont="1" applyFill="1" applyBorder="1" applyAlignment="1">
      <alignment horizontal="center" vertical="center" wrapText="1"/>
    </xf>
    <xf numFmtId="166" fontId="61" fillId="4" borderId="72" xfId="0" applyNumberFormat="1" applyFont="1" applyFill="1" applyBorder="1"/>
    <xf numFmtId="0" fontId="0" fillId="4" borderId="86" xfId="0" applyFill="1" applyBorder="1" applyAlignment="1">
      <alignment horizontal="center" vertical="center"/>
    </xf>
    <xf numFmtId="166" fontId="61" fillId="4" borderId="80" xfId="0" applyNumberFormat="1" applyFont="1" applyFill="1" applyBorder="1"/>
    <xf numFmtId="0" fontId="0" fillId="4" borderId="94" xfId="0" applyFill="1" applyBorder="1"/>
    <xf numFmtId="166" fontId="0" fillId="4" borderId="86" xfId="0" applyNumberFormat="1" applyFill="1" applyBorder="1"/>
    <xf numFmtId="0" fontId="44" fillId="4" borderId="25" xfId="0" applyFont="1" applyFill="1" applyBorder="1" applyAlignment="1">
      <alignment horizontal="center" vertical="center" wrapText="1"/>
    </xf>
    <xf numFmtId="0" fontId="61" fillId="4" borderId="86" xfId="0" applyFont="1" applyFill="1" applyBorder="1"/>
    <xf numFmtId="166" fontId="0" fillId="4" borderId="9" xfId="0" applyNumberFormat="1" applyFill="1" applyBorder="1"/>
    <xf numFmtId="0" fontId="0" fillId="4" borderId="86" xfId="0" applyFill="1" applyBorder="1"/>
    <xf numFmtId="0" fontId="61" fillId="4" borderId="9" xfId="0" applyFont="1" applyFill="1" applyBorder="1"/>
    <xf numFmtId="0" fontId="61" fillId="4" borderId="10" xfId="0" applyFont="1" applyFill="1" applyBorder="1"/>
    <xf numFmtId="0" fontId="61" fillId="4" borderId="25" xfId="0" applyFont="1" applyFill="1" applyBorder="1"/>
    <xf numFmtId="166" fontId="61" fillId="4" borderId="86" xfId="0" applyNumberFormat="1" applyFont="1" applyFill="1" applyBorder="1"/>
    <xf numFmtId="0" fontId="61" fillId="4" borderId="27" xfId="0" applyFont="1" applyFill="1" applyBorder="1"/>
    <xf numFmtId="0" fontId="44" fillId="4" borderId="44" xfId="0" applyFont="1" applyFill="1" applyBorder="1"/>
    <xf numFmtId="0" fontId="44" fillId="4" borderId="31" xfId="0" applyFont="1" applyFill="1" applyBorder="1" applyAlignment="1">
      <alignment horizontal="center" vertical="center" wrapText="1"/>
    </xf>
    <xf numFmtId="0" fontId="44" fillId="4" borderId="31" xfId="0" applyFont="1" applyFill="1" applyBorder="1"/>
    <xf numFmtId="0" fontId="0" fillId="4" borderId="0" xfId="0" applyFill="1" applyBorder="1"/>
    <xf numFmtId="168" fontId="0" fillId="4" borderId="86" xfId="11" applyNumberFormat="1" applyFont="1" applyFill="1" applyBorder="1"/>
    <xf numFmtId="0" fontId="0" fillId="4" borderId="86" xfId="0" applyFill="1" applyBorder="1"/>
    <xf numFmtId="0" fontId="61" fillId="4" borderId="9" xfId="0" applyFont="1" applyFill="1" applyBorder="1"/>
    <xf numFmtId="0" fontId="61" fillId="4" borderId="10" xfId="0" applyFont="1" applyFill="1" applyBorder="1"/>
    <xf numFmtId="0" fontId="61" fillId="4" borderId="25" xfId="0" applyFont="1" applyFill="1" applyBorder="1"/>
    <xf numFmtId="166" fontId="61" fillId="4" borderId="86" xfId="0" applyNumberFormat="1" applyFont="1" applyFill="1" applyBorder="1"/>
    <xf numFmtId="0" fontId="61" fillId="4" borderId="27" xfId="0" applyFont="1" applyFill="1" applyBorder="1"/>
    <xf numFmtId="0" fontId="2" fillId="4" borderId="0" xfId="0" applyFont="1" applyFill="1" applyBorder="1" applyAlignment="1">
      <alignment horizontal="center" vertical="center" textRotation="90"/>
    </xf>
    <xf numFmtId="0" fontId="0" fillId="4" borderId="0" xfId="0" applyFill="1" applyBorder="1" applyAlignment="1">
      <alignment vertical="center"/>
    </xf>
    <xf numFmtId="0" fontId="61" fillId="4" borderId="12" xfId="0" applyFont="1" applyFill="1" applyBorder="1" applyAlignment="1">
      <alignment horizontal="center"/>
    </xf>
    <xf numFmtId="0" fontId="61" fillId="4" borderId="70" xfId="0" applyFont="1" applyFill="1" applyBorder="1" applyAlignment="1">
      <alignment horizontal="center"/>
    </xf>
    <xf numFmtId="0" fontId="61" fillId="4" borderId="71" xfId="0" applyFont="1" applyFill="1" applyBorder="1" applyAlignment="1">
      <alignment horizontal="center"/>
    </xf>
    <xf numFmtId="0" fontId="61" fillId="4" borderId="87" xfId="0" applyFont="1" applyFill="1" applyBorder="1" applyAlignment="1">
      <alignment horizontal="center"/>
    </xf>
    <xf numFmtId="0" fontId="61" fillId="4" borderId="88" xfId="0" applyFont="1" applyFill="1" applyBorder="1" applyAlignment="1">
      <alignment horizontal="center"/>
    </xf>
    <xf numFmtId="0" fontId="61" fillId="4" borderId="3" xfId="0" applyFont="1" applyFill="1" applyBorder="1" applyAlignment="1">
      <alignment horizontal="center"/>
    </xf>
    <xf numFmtId="0" fontId="61" fillId="4" borderId="4" xfId="0" applyFont="1" applyFill="1" applyBorder="1" applyAlignment="1">
      <alignment horizontal="center"/>
    </xf>
    <xf numFmtId="0" fontId="61" fillId="4" borderId="5" xfId="0" applyFont="1" applyFill="1" applyBorder="1" applyAlignment="1">
      <alignment horizontal="center"/>
    </xf>
    <xf numFmtId="0" fontId="2" fillId="4" borderId="0" xfId="0" applyFont="1" applyFill="1" applyAlignment="1">
      <alignment horizontal="left" vertical="top"/>
    </xf>
    <xf numFmtId="0" fontId="2" fillId="4" borderId="0" xfId="0" applyFont="1" applyFill="1" applyAlignment="1">
      <alignment horizontal="center" vertical="top" textRotation="90"/>
    </xf>
    <xf numFmtId="9" fontId="0" fillId="6" borderId="16" xfId="0" applyNumberFormat="1" applyFont="1" applyFill="1" applyBorder="1" applyAlignment="1">
      <alignment horizontal="center"/>
    </xf>
    <xf numFmtId="9" fontId="0" fillId="6" borderId="57" xfId="0" applyNumberFormat="1" applyFont="1" applyFill="1" applyBorder="1" applyAlignment="1">
      <alignment horizontal="center"/>
    </xf>
    <xf numFmtId="9" fontId="0" fillId="6" borderId="17" xfId="0" applyNumberFormat="1" applyFont="1" applyFill="1" applyBorder="1" applyAlignment="1">
      <alignment horizontal="center"/>
    </xf>
    <xf numFmtId="2" fontId="0" fillId="6" borderId="11" xfId="0" applyNumberFormat="1" applyFont="1" applyFill="1" applyBorder="1" applyAlignment="1">
      <alignment horizontal="center"/>
    </xf>
    <xf numFmtId="0" fontId="0" fillId="15" borderId="3" xfId="0" applyFont="1" applyFill="1" applyBorder="1" applyAlignment="1">
      <alignment horizontal="center" vertical="top" wrapText="1"/>
    </xf>
    <xf numFmtId="0" fontId="0" fillId="15" borderId="5" xfId="0" applyFont="1" applyFill="1" applyBorder="1" applyAlignment="1">
      <alignment horizontal="center" vertical="top" wrapText="1"/>
    </xf>
    <xf numFmtId="0" fontId="0" fillId="15" borderId="6" xfId="0" applyFont="1" applyFill="1" applyBorder="1" applyAlignment="1">
      <alignment horizontal="center" vertical="top" wrapText="1"/>
    </xf>
    <xf numFmtId="0" fontId="0" fillId="15" borderId="7" xfId="0" applyFont="1" applyFill="1" applyBorder="1" applyAlignment="1">
      <alignment horizontal="center" vertical="top" wrapText="1"/>
    </xf>
    <xf numFmtId="0" fontId="0" fillId="16" borderId="3" xfId="0" applyFont="1" applyFill="1" applyBorder="1" applyAlignment="1">
      <alignment horizontal="center" vertical="top" wrapText="1"/>
    </xf>
    <xf numFmtId="0" fontId="0" fillId="16" borderId="4" xfId="0" applyFont="1" applyFill="1" applyBorder="1" applyAlignment="1">
      <alignment horizontal="center" vertical="top" wrapText="1"/>
    </xf>
    <xf numFmtId="0" fontId="0" fillId="16" borderId="5" xfId="0" applyFont="1" applyFill="1" applyBorder="1" applyAlignment="1">
      <alignment horizontal="center" vertical="top" wrapText="1"/>
    </xf>
    <xf numFmtId="0" fontId="0" fillId="16" borderId="6" xfId="0" applyFont="1" applyFill="1" applyBorder="1" applyAlignment="1">
      <alignment horizontal="center" vertical="top" wrapText="1"/>
    </xf>
    <xf numFmtId="0" fontId="0" fillId="16" borderId="0" xfId="0" applyFont="1" applyFill="1" applyBorder="1" applyAlignment="1">
      <alignment horizontal="center" vertical="top" wrapText="1"/>
    </xf>
    <xf numFmtId="0" fontId="0" fillId="16" borderId="7" xfId="0" applyFont="1" applyFill="1" applyBorder="1" applyAlignment="1">
      <alignment horizontal="center" vertical="top" wrapText="1"/>
    </xf>
    <xf numFmtId="0" fontId="0" fillId="14" borderId="3" xfId="0" applyFont="1" applyFill="1" applyBorder="1" applyAlignment="1">
      <alignment horizontal="center" vertical="top"/>
    </xf>
    <xf numFmtId="0" fontId="0" fillId="14" borderId="4" xfId="0" applyFont="1" applyFill="1" applyBorder="1" applyAlignment="1">
      <alignment horizontal="center" vertical="top"/>
    </xf>
    <xf numFmtId="0" fontId="0" fillId="14" borderId="5" xfId="0" applyFont="1" applyFill="1" applyBorder="1" applyAlignment="1">
      <alignment horizontal="center" vertical="top"/>
    </xf>
    <xf numFmtId="0" fontId="0" fillId="14" borderId="6" xfId="0" applyFont="1" applyFill="1" applyBorder="1" applyAlignment="1">
      <alignment horizontal="center" vertical="top"/>
    </xf>
    <xf numFmtId="0" fontId="0" fillId="14" borderId="0" xfId="0" applyFont="1" applyFill="1" applyBorder="1" applyAlignment="1">
      <alignment horizontal="center" vertical="top"/>
    </xf>
    <xf numFmtId="0" fontId="0" fillId="14" borderId="7" xfId="0" applyFont="1" applyFill="1" applyBorder="1" applyAlignment="1">
      <alignment horizontal="center" vertical="top"/>
    </xf>
    <xf numFmtId="0" fontId="0" fillId="6" borderId="11" xfId="0" applyFont="1" applyFill="1" applyBorder="1" applyAlignment="1">
      <alignment horizontal="center"/>
    </xf>
    <xf numFmtId="9" fontId="0" fillId="6" borderId="11" xfId="0" applyNumberFormat="1" applyFont="1" applyFill="1" applyBorder="1" applyAlignment="1">
      <alignment horizontal="center"/>
    </xf>
    <xf numFmtId="0" fontId="2" fillId="4" borderId="69" xfId="0" applyFont="1" applyFill="1" applyBorder="1" applyAlignment="1">
      <alignment horizontal="left" vertical="top"/>
    </xf>
    <xf numFmtId="0" fontId="0" fillId="4" borderId="11" xfId="0" applyFill="1" applyBorder="1" applyAlignment="1">
      <alignment horizontal="left" vertical="top" wrapText="1"/>
    </xf>
    <xf numFmtId="0" fontId="64" fillId="0" borderId="40" xfId="322" applyFont="1" applyBorder="1" applyAlignment="1">
      <alignment horizontal="center" vertical="center" wrapText="1"/>
    </xf>
    <xf numFmtId="0" fontId="64" fillId="0" borderId="41" xfId="322" applyFont="1" applyBorder="1" applyAlignment="1">
      <alignment horizontal="center" vertical="center" wrapText="1"/>
    </xf>
    <xf numFmtId="0" fontId="64" fillId="0" borderId="42" xfId="322" applyFont="1" applyBorder="1" applyAlignment="1">
      <alignment horizontal="center" vertical="center" wrapText="1"/>
    </xf>
    <xf numFmtId="0" fontId="62" fillId="12" borderId="24" xfId="322" applyFont="1" applyFill="1" applyBorder="1" applyAlignment="1">
      <alignment horizontal="left" vertical="center" wrapText="1"/>
    </xf>
    <xf numFmtId="0" fontId="62" fillId="12" borderId="26" xfId="322" applyFont="1" applyFill="1" applyBorder="1" applyAlignment="1">
      <alignment horizontal="left" vertical="center" wrapText="1"/>
    </xf>
    <xf numFmtId="0" fontId="62" fillId="12" borderId="29" xfId="322" applyFont="1" applyFill="1" applyBorder="1" applyAlignment="1">
      <alignment horizontal="left" vertical="center" wrapText="1"/>
    </xf>
    <xf numFmtId="0" fontId="64" fillId="0" borderId="3" xfId="322" applyFont="1" applyBorder="1" applyAlignment="1">
      <alignment horizontal="center" vertical="center" wrapText="1"/>
    </xf>
    <xf numFmtId="0" fontId="64" fillId="0" borderId="6" xfId="322" applyFont="1" applyBorder="1" applyAlignment="1">
      <alignment horizontal="center" vertical="center" wrapText="1"/>
    </xf>
    <xf numFmtId="0" fontId="64" fillId="0" borderId="8" xfId="322" applyFont="1" applyBorder="1" applyAlignment="1">
      <alignment horizontal="center" vertical="center" wrapText="1"/>
    </xf>
    <xf numFmtId="0" fontId="62" fillId="2" borderId="24" xfId="322" applyFont="1" applyFill="1" applyBorder="1" applyAlignment="1">
      <alignment horizontal="left" vertical="center" wrapText="1"/>
    </xf>
    <xf numFmtId="0" fontId="62" fillId="2" borderId="26" xfId="322" applyFont="1" applyFill="1" applyBorder="1" applyAlignment="1">
      <alignment horizontal="left" vertical="center" wrapText="1"/>
    </xf>
    <xf numFmtId="0" fontId="62" fillId="2" borderId="29" xfId="322" applyFont="1" applyFill="1" applyBorder="1" applyAlignment="1">
      <alignment horizontal="left" vertical="center" wrapText="1"/>
    </xf>
    <xf numFmtId="0" fontId="62" fillId="0" borderId="22" xfId="322" applyFont="1" applyBorder="1" applyAlignment="1">
      <alignment horizontal="center"/>
    </xf>
    <xf numFmtId="0" fontId="62" fillId="0" borderId="27" xfId="322" applyFont="1" applyBorder="1" applyAlignment="1">
      <alignment horizontal="center"/>
    </xf>
    <xf numFmtId="0" fontId="63" fillId="0" borderId="23" xfId="322" applyFont="1" applyBorder="1" applyAlignment="1">
      <alignment horizontal="center" readingOrder="1"/>
    </xf>
    <xf numFmtId="0" fontId="63" fillId="0" borderId="24" xfId="322" applyFont="1" applyBorder="1" applyAlignment="1">
      <alignment horizontal="center" wrapText="1" readingOrder="1"/>
    </xf>
    <xf numFmtId="0" fontId="63" fillId="0" borderId="29" xfId="322" applyFont="1" applyBorder="1" applyAlignment="1">
      <alignment horizontal="center" wrapText="1" readingOrder="1"/>
    </xf>
  </cellXfs>
  <cellStyles count="501">
    <cellStyle name="20% - Accent1 2" xfId="30"/>
    <cellStyle name="20% - Accent1 2 2" xfId="173"/>
    <cellStyle name="20% - Accent1 2 3" xfId="172"/>
    <cellStyle name="20% - Accent1 3" xfId="174"/>
    <cellStyle name="20% - Accent1 3 2" xfId="175"/>
    <cellStyle name="20% - Accent1 4" xfId="176"/>
    <cellStyle name="20% - Accent1 4 2" xfId="177"/>
    <cellStyle name="20% - Accent1 5" xfId="178"/>
    <cellStyle name="20% - Accent2 2" xfId="31"/>
    <cellStyle name="20% - Accent2 2 2" xfId="180"/>
    <cellStyle name="20% - Accent2 2 3" xfId="179"/>
    <cellStyle name="20% - Accent2 3" xfId="181"/>
    <cellStyle name="20% - Accent2 3 2" xfId="182"/>
    <cellStyle name="20% - Accent2 4" xfId="183"/>
    <cellStyle name="20% - Accent2 4 2" xfId="184"/>
    <cellStyle name="20% - Accent2 5" xfId="185"/>
    <cellStyle name="20% - Accent3 2" xfId="32"/>
    <cellStyle name="20% - Accent3 2 2" xfId="187"/>
    <cellStyle name="20% - Accent3 2 3" xfId="186"/>
    <cellStyle name="20% - Accent3 3" xfId="188"/>
    <cellStyle name="20% - Accent3 3 2" xfId="189"/>
    <cellStyle name="20% - Accent3 4" xfId="190"/>
    <cellStyle name="20% - Accent3 4 2" xfId="191"/>
    <cellStyle name="20% - Accent3 5" xfId="192"/>
    <cellStyle name="20% - Accent4 2" xfId="33"/>
    <cellStyle name="20% - Accent4 2 2" xfId="194"/>
    <cellStyle name="20% - Accent4 2 3" xfId="193"/>
    <cellStyle name="20% - Accent4 3" xfId="195"/>
    <cellStyle name="20% - Accent4 3 2" xfId="196"/>
    <cellStyle name="20% - Accent4 4" xfId="197"/>
    <cellStyle name="20% - Accent4 4 2" xfId="198"/>
    <cellStyle name="20% - Accent4 5" xfId="199"/>
    <cellStyle name="20% - Accent5 2" xfId="34"/>
    <cellStyle name="20% - Accent5 2 2" xfId="201"/>
    <cellStyle name="20% - Accent5 2 3" xfId="200"/>
    <cellStyle name="20% - Accent5 3" xfId="202"/>
    <cellStyle name="20% - Accent5 3 2" xfId="203"/>
    <cellStyle name="20% - Accent5 4" xfId="204"/>
    <cellStyle name="20% - Accent5 4 2" xfId="205"/>
    <cellStyle name="20% - Accent5 5" xfId="206"/>
    <cellStyle name="20% - Accent6 2" xfId="35"/>
    <cellStyle name="20% - Accent6 2 2" xfId="208"/>
    <cellStyle name="20% - Accent6 2 3" xfId="207"/>
    <cellStyle name="20% - Accent6 3" xfId="209"/>
    <cellStyle name="20% - Accent6 3 2" xfId="210"/>
    <cellStyle name="20% - Accent6 4" xfId="211"/>
    <cellStyle name="20% - Accent6 4 2" xfId="212"/>
    <cellStyle name="20% - Accent6 5" xfId="213"/>
    <cellStyle name="40% - Accent1 2" xfId="36"/>
    <cellStyle name="40% - Accent1 2 2" xfId="215"/>
    <cellStyle name="40% - Accent1 2 3" xfId="214"/>
    <cellStyle name="40% - Accent1 3" xfId="216"/>
    <cellStyle name="40% - Accent1 3 2" xfId="217"/>
    <cellStyle name="40% - Accent1 4" xfId="218"/>
    <cellStyle name="40% - Accent1 4 2" xfId="219"/>
    <cellStyle name="40% - Accent1 5" xfId="220"/>
    <cellStyle name="40% - Accent2 2" xfId="37"/>
    <cellStyle name="40% - Accent2 2 2" xfId="222"/>
    <cellStyle name="40% - Accent2 2 3" xfId="221"/>
    <cellStyle name="40% - Accent2 3" xfId="223"/>
    <cellStyle name="40% - Accent2 3 2" xfId="224"/>
    <cellStyle name="40% - Accent2 4" xfId="225"/>
    <cellStyle name="40% - Accent2 4 2" xfId="226"/>
    <cellStyle name="40% - Accent2 5" xfId="227"/>
    <cellStyle name="40% - Accent3 2" xfId="38"/>
    <cellStyle name="40% - Accent3 2 2" xfId="229"/>
    <cellStyle name="40% - Accent3 2 3" xfId="228"/>
    <cellStyle name="40% - Accent3 3" xfId="230"/>
    <cellStyle name="40% - Accent3 3 2" xfId="231"/>
    <cellStyle name="40% - Accent3 4" xfId="232"/>
    <cellStyle name="40% - Accent3 4 2" xfId="233"/>
    <cellStyle name="40% - Accent3 5" xfId="234"/>
    <cellStyle name="40% - Accent4 2" xfId="39"/>
    <cellStyle name="40% - Accent4 2 2" xfId="236"/>
    <cellStyle name="40% - Accent4 2 3" xfId="235"/>
    <cellStyle name="40% - Accent4 3" xfId="237"/>
    <cellStyle name="40% - Accent4 3 2" xfId="238"/>
    <cellStyle name="40% - Accent4 4" xfId="239"/>
    <cellStyle name="40% - Accent4 4 2" xfId="240"/>
    <cellStyle name="40% - Accent4 5" xfId="241"/>
    <cellStyle name="40% - Accent5 2" xfId="40"/>
    <cellStyle name="40% - Accent5 2 2" xfId="243"/>
    <cellStyle name="40% - Accent5 2 3" xfId="242"/>
    <cellStyle name="40% - Accent5 3" xfId="244"/>
    <cellStyle name="40% - Accent5 3 2" xfId="245"/>
    <cellStyle name="40% - Accent5 4" xfId="246"/>
    <cellStyle name="40% - Accent5 4 2" xfId="247"/>
    <cellStyle name="40% - Accent5 5" xfId="248"/>
    <cellStyle name="40% - Accent6 2" xfId="41"/>
    <cellStyle name="40% - Accent6 2 2" xfId="250"/>
    <cellStyle name="40% - Accent6 2 3" xfId="249"/>
    <cellStyle name="40% - Accent6 3" xfId="251"/>
    <cellStyle name="40% - Accent6 3 2" xfId="252"/>
    <cellStyle name="40% - Accent6 4" xfId="253"/>
    <cellStyle name="40% - Accent6 4 2" xfId="254"/>
    <cellStyle name="40% - Accent6 5" xfId="255"/>
    <cellStyle name="60% - Accent1 2" xfId="42"/>
    <cellStyle name="60% - Accent2 2" xfId="43"/>
    <cellStyle name="60% - Accent3 2" xfId="44"/>
    <cellStyle name="60% - Accent4 2" xfId="45"/>
    <cellStyle name="60% - Accent5 2" xfId="46"/>
    <cellStyle name="60% - Accent6 2" xfId="47"/>
    <cellStyle name="Accent1 2" xfId="48"/>
    <cellStyle name="Accent2 2" xfId="49"/>
    <cellStyle name="Accent3 2" xfId="50"/>
    <cellStyle name="Accent4 2" xfId="51"/>
    <cellStyle name="Accent5 2" xfId="52"/>
    <cellStyle name="Accent6 2" xfId="53"/>
    <cellStyle name="Bad 2" xfId="54"/>
    <cellStyle name="Calculation 2" xfId="55"/>
    <cellStyle name="Calculation 2 2" xfId="483"/>
    <cellStyle name="Calculation 2 2 2" xfId="489"/>
    <cellStyle name="Calculation 2 2 3" xfId="468"/>
    <cellStyle name="Check Cell 2" xfId="56"/>
    <cellStyle name="Comma" xfId="2"/>
    <cellStyle name="Comma [0] 2" xfId="256"/>
    <cellStyle name="Comma 10" xfId="425"/>
    <cellStyle name="Comma 11" xfId="442"/>
    <cellStyle name="Comma 11 2" xfId="462"/>
    <cellStyle name="Comma 12" xfId="429"/>
    <cellStyle name="Comma 13" xfId="427"/>
    <cellStyle name="Comma 14" xfId="428"/>
    <cellStyle name="Comma 15" xfId="435"/>
    <cellStyle name="Comma 16" xfId="439"/>
    <cellStyle name="Comma 17" xfId="437"/>
    <cellStyle name="Comma 18" xfId="436"/>
    <cellStyle name="Comma 19" xfId="438"/>
    <cellStyle name="Comma 2" xfId="5"/>
    <cellStyle name="Comma 2 2" xfId="73"/>
    <cellStyle name="Comma 2 2 2" xfId="149"/>
    <cellStyle name="Comma 2 2 3" xfId="257"/>
    <cellStyle name="Comma 2 2 3 2" xfId="258"/>
    <cellStyle name="Comma 2 2 4" xfId="259"/>
    <cellStyle name="Comma 2 2 4 2" xfId="260"/>
    <cellStyle name="Comma 2 2 5" xfId="261"/>
    <cellStyle name="Comma 2 2 5 2" xfId="262"/>
    <cellStyle name="Comma 2 2 6" xfId="263"/>
    <cellStyle name="Comma 2 2 6 2" xfId="264"/>
    <cellStyle name="Comma 2 2 7" xfId="265"/>
    <cellStyle name="Comma 2 2 8" xfId="266"/>
    <cellStyle name="Comma 2 2 9" xfId="267"/>
    <cellStyle name="Comma 2 3" xfId="162"/>
    <cellStyle name="Comma 2 4" xfId="138"/>
    <cellStyle name="Comma 2 5" xfId="268"/>
    <cellStyle name="Comma 20" xfId="440"/>
    <cellStyle name="Comma 21" xfId="443"/>
    <cellStyle name="Comma 22" xfId="444"/>
    <cellStyle name="Comma 23" xfId="450"/>
    <cellStyle name="Comma 24" xfId="446"/>
    <cellStyle name="Comma 25" xfId="447"/>
    <cellStyle name="Comma 26" xfId="452"/>
    <cellStyle name="Comma 27" xfId="454"/>
    <cellStyle name="Comma 28" xfId="453"/>
    <cellStyle name="Comma 29" xfId="451"/>
    <cellStyle name="Comma 3" xfId="11"/>
    <cellStyle name="Comma 3 10" xfId="269"/>
    <cellStyle name="Comma 3 11" xfId="270"/>
    <cellStyle name="Comma 3 12" xfId="86"/>
    <cellStyle name="Comma 3 2" xfId="112"/>
    <cellStyle name="Comma 3 2 2" xfId="150"/>
    <cellStyle name="Comma 3 2 3" xfId="271"/>
    <cellStyle name="Comma 3 2 4" xfId="272"/>
    <cellStyle name="Comma 3 3" xfId="139"/>
    <cellStyle name="Comma 3 3 2" xfId="273"/>
    <cellStyle name="Comma 3 3 3" xfId="274"/>
    <cellStyle name="Comma 3 4" xfId="275"/>
    <cellStyle name="Comma 3 4 2" xfId="276"/>
    <cellStyle name="Comma 3 5" xfId="277"/>
    <cellStyle name="Comma 3 5 2" xfId="278"/>
    <cellStyle name="Comma 3 6" xfId="279"/>
    <cellStyle name="Comma 3 6 2" xfId="280"/>
    <cellStyle name="Comma 3 7" xfId="281"/>
    <cellStyle name="Comma 3 8" xfId="282"/>
    <cellStyle name="Comma 3 9" xfId="283"/>
    <cellStyle name="Comma 30" xfId="459"/>
    <cellStyle name="Comma 31" xfId="445"/>
    <cellStyle name="Comma 32" xfId="455"/>
    <cellStyle name="Comma 33" xfId="460"/>
    <cellStyle name="Comma 34" xfId="461"/>
    <cellStyle name="Comma 35" xfId="456"/>
    <cellStyle name="Comma 36" xfId="458"/>
    <cellStyle name="Comma 37" xfId="449"/>
    <cellStyle name="Comma 38" xfId="457"/>
    <cellStyle name="Comma 39" xfId="464"/>
    <cellStyle name="Comma 4" xfId="15"/>
    <cellStyle name="Comma 40" xfId="465"/>
    <cellStyle name="Comma 41" xfId="476"/>
    <cellStyle name="Comma 42" xfId="493"/>
    <cellStyle name="Comma 43" xfId="466"/>
    <cellStyle name="Comma 44" xfId="498"/>
    <cellStyle name="Comma 45" xfId="500"/>
    <cellStyle name="Comma 5" xfId="19"/>
    <cellStyle name="Comma 5 2" xfId="284"/>
    <cellStyle name="Comma 6" xfId="80"/>
    <cellStyle name="Comma 6 2" xfId="285"/>
    <cellStyle name="Comma 6 3" xfId="432"/>
    <cellStyle name="Comma 7" xfId="286"/>
    <cellStyle name="Comma 8" xfId="287"/>
    <cellStyle name="Comma 9" xfId="85"/>
    <cellStyle name="Currency" xfId="3"/>
    <cellStyle name="Currency 2" xfId="12"/>
    <cellStyle name="Currency 2 2" xfId="107"/>
    <cellStyle name="Currency 2 2 2" xfId="151"/>
    <cellStyle name="Currency 2 2 3" xfId="288"/>
    <cellStyle name="Currency 2 2 4" xfId="289"/>
    <cellStyle name="Currency 2 3" xfId="140"/>
    <cellStyle name="Currency 2 4" xfId="290"/>
    <cellStyle name="Currency 2 5" xfId="291"/>
    <cellStyle name="Currency 2 6" xfId="88"/>
    <cellStyle name="Currency 3" xfId="20"/>
    <cellStyle name="Currency 3 2" xfId="108"/>
    <cellStyle name="Currency 3 2 2" xfId="152"/>
    <cellStyle name="Currency 3 2 3" xfId="292"/>
    <cellStyle name="Currency 3 2 4" xfId="293"/>
    <cellStyle name="Currency 3 3" xfId="141"/>
    <cellStyle name="Currency 3 4" xfId="294"/>
    <cellStyle name="Currency 3 5" xfId="295"/>
    <cellStyle name="Currency 3 6" xfId="296"/>
    <cellStyle name="Currency 4" xfId="21"/>
    <cellStyle name="Currency 4 2" xfId="297"/>
    <cellStyle name="Currency 4 3" xfId="298"/>
    <cellStyle name="Currency 5" xfId="87"/>
    <cellStyle name="Currency 5 2" xfId="170"/>
    <cellStyle name="Currency 5 3" xfId="165"/>
    <cellStyle name="Currency 6" xfId="299"/>
    <cellStyle name="Currency 7" xfId="300"/>
    <cellStyle name="Data Field" xfId="6"/>
    <cellStyle name="Data Field 2" xfId="104"/>
    <cellStyle name="Data Field 2 2" xfId="153"/>
    <cellStyle name="Data Field 2 3" xfId="301"/>
    <cellStyle name="Data Field 2 4" xfId="302"/>
    <cellStyle name="Data Field 3" xfId="142"/>
    <cellStyle name="Data Field 4" xfId="303"/>
    <cellStyle name="Data Field 5" xfId="304"/>
    <cellStyle name="Data Field 6" xfId="305"/>
    <cellStyle name="Data Name" xfId="7"/>
    <cellStyle name="Data Name 2" xfId="16"/>
    <cellStyle name="Data Name 2 2" xfId="306"/>
    <cellStyle name="Data Name 3" xfId="22"/>
    <cellStyle name="Data Name 3 2" xfId="480"/>
    <cellStyle name="Data Name 4" xfId="81"/>
    <cellStyle name="Data Name 4 2" xfId="307"/>
    <cellStyle name="Data Name 4 3" xfId="433"/>
    <cellStyle name="Date/Time" xfId="23"/>
    <cellStyle name="Explanatory Text 2" xfId="57"/>
    <cellStyle name="Good 2" xfId="58"/>
    <cellStyle name="Heading" xfId="24"/>
    <cellStyle name="Heading 1 2" xfId="59"/>
    <cellStyle name="Heading 2 2" xfId="25"/>
    <cellStyle name="Heading 2 2 2" xfId="309"/>
    <cellStyle name="Heading 2 2 2 2" xfId="481"/>
    <cellStyle name="Heading 2 2 2 3" xfId="470"/>
    <cellStyle name="Heading 2 2 2 4" xfId="472"/>
    <cellStyle name="Heading 2 2 3" xfId="308"/>
    <cellStyle name="Heading 2 2 4" xfId="90"/>
    <cellStyle name="Heading 2 3" xfId="76"/>
    <cellStyle name="Heading 2 3 2" xfId="91"/>
    <cellStyle name="Heading 2 4" xfId="89"/>
    <cellStyle name="Heading 3 2" xfId="60"/>
    <cellStyle name="Heading 4 2" xfId="61"/>
    <cellStyle name="Hyperlink" xfId="92" builtinId="8"/>
    <cellStyle name="Hyperlink 2" xfId="93"/>
    <cellStyle name="Hyperlink 2 2" xfId="94"/>
    <cellStyle name="Hyperlink 2 2 2" xfId="311"/>
    <cellStyle name="Hyperlink 2 2 3" xfId="310"/>
    <cellStyle name="Hyperlink 3" xfId="312"/>
    <cellStyle name="Hyperlink 3 2" xfId="313"/>
    <cellStyle name="Hyperlink 4" xfId="314"/>
    <cellStyle name="Hyperlink 5" xfId="166"/>
    <cellStyle name="Input 2" xfId="62"/>
    <cellStyle name="Input 2 2" xfId="484"/>
    <cellStyle name="Input 2 2 2" xfId="490"/>
    <cellStyle name="Input 2 2 3" xfId="473"/>
    <cellStyle name="Linked Cell 2" xfId="63"/>
    <cellStyle name="Neutral 2" xfId="64"/>
    <cellStyle name="Normal" xfId="0" builtinId="0"/>
    <cellStyle name="Normal 10" xfId="117"/>
    <cellStyle name="Normal 10 2" xfId="315"/>
    <cellStyle name="Normal 11" xfId="118"/>
    <cellStyle name="Normal 11 2" xfId="316"/>
    <cellStyle name="Normal 12" xfId="119"/>
    <cellStyle name="Normal 12 2" xfId="317"/>
    <cellStyle name="Normal 13" xfId="163"/>
    <cellStyle name="Normal 13 2" xfId="318"/>
    <cellStyle name="Normal 13 3" xfId="319"/>
    <cellStyle name="Normal 14" xfId="137"/>
    <cellStyle name="Normal 14 2" xfId="171"/>
    <cellStyle name="Normal 15" xfId="164"/>
    <cellStyle name="Normal 15 2" xfId="169"/>
    <cellStyle name="Normal 16" xfId="320"/>
    <cellStyle name="Normal 17" xfId="321"/>
    <cellStyle name="Normal 18" xfId="322"/>
    <cellStyle name="Normal 19" xfId="323"/>
    <cellStyle name="Normal 2" xfId="4"/>
    <cellStyle name="Normal 2 10" xfId="324"/>
    <cellStyle name="Normal 2 11" xfId="325"/>
    <cellStyle name="Normal 2 12" xfId="326"/>
    <cellStyle name="Normal 2 13" xfId="114"/>
    <cellStyle name="Normal 2 14" xfId="95"/>
    <cellStyle name="Normal 2 2" xfId="72"/>
    <cellStyle name="Normal 2 2 2" xfId="105"/>
    <cellStyle name="Normal 2 2 2 2" xfId="154"/>
    <cellStyle name="Normal 2 2 2 3" xfId="327"/>
    <cellStyle name="Normal 2 2 2 4" xfId="328"/>
    <cellStyle name="Normal 2 2 3" xfId="144"/>
    <cellStyle name="Normal 2 2 3 2" xfId="329"/>
    <cellStyle name="Normal 2 2 4" xfId="330"/>
    <cellStyle name="Normal 2 2 4 2" xfId="331"/>
    <cellStyle name="Normal 2 2 5" xfId="332"/>
    <cellStyle name="Normal 2 2 6" xfId="333"/>
    <cellStyle name="Normal 2 2 7" xfId="477"/>
    <cellStyle name="Normal 2 3" xfId="78"/>
    <cellStyle name="Normal 2 3 2" xfId="121"/>
    <cellStyle name="Normal 2 3 2 2" xfId="334"/>
    <cellStyle name="Normal 2 3 3" xfId="335"/>
    <cellStyle name="Normal 2 3 4" xfId="120"/>
    <cellStyle name="Normal 2 4" xfId="122"/>
    <cellStyle name="Normal 2 4 2" xfId="155"/>
    <cellStyle name="Normal 2 4 3" xfId="336"/>
    <cellStyle name="Normal 2 4 4" xfId="337"/>
    <cellStyle name="Normal 2 4 5" xfId="478"/>
    <cellStyle name="Normal 2 5" xfId="123"/>
    <cellStyle name="Normal 2 5 2" xfId="338"/>
    <cellStyle name="Normal 2 6" xfId="160"/>
    <cellStyle name="Normal 2 6 2" xfId="339"/>
    <cellStyle name="Normal 2 6 3" xfId="340"/>
    <cellStyle name="Normal 2 7" xfId="143"/>
    <cellStyle name="Normal 2 7 2" xfId="341"/>
    <cellStyle name="Normal 2 8" xfId="342"/>
    <cellStyle name="Normal 2 8 2" xfId="343"/>
    <cellStyle name="Normal 2 9" xfId="344"/>
    <cellStyle name="Normal 2 9 2" xfId="345"/>
    <cellStyle name="Normal 20" xfId="424"/>
    <cellStyle name="Normal 20 2" xfId="441"/>
    <cellStyle name="Normal 3" xfId="10"/>
    <cellStyle name="Normal 3 2" xfId="124"/>
    <cellStyle name="Normal 3 2 2" xfId="156"/>
    <cellStyle name="Normal 3 2 3" xfId="346"/>
    <cellStyle name="Normal 3 2 4" xfId="347"/>
    <cellStyle name="Normal 3 3" xfId="145"/>
    <cellStyle name="Normal 3 3 2" xfId="348"/>
    <cellStyle name="Normal 3 4" xfId="349"/>
    <cellStyle name="Normal 3 4 2" xfId="350"/>
    <cellStyle name="Normal 3 5" xfId="351"/>
    <cellStyle name="Normal 3 6" xfId="352"/>
    <cellStyle name="Normal 3 7" xfId="115"/>
    <cellStyle name="Normal 3 8" xfId="96"/>
    <cellStyle name="Normal 4" xfId="14"/>
    <cellStyle name="Normal 4 2" xfId="111"/>
    <cellStyle name="Normal 4 2 2" xfId="353"/>
    <cellStyle name="Normal 4 2 3" xfId="125"/>
    <cellStyle name="Normal 4 3" xfId="148"/>
    <cellStyle name="Normal 4 3 2" xfId="168"/>
    <cellStyle name="Normal 4 4" xfId="167"/>
    <cellStyle name="Normal 4 5" xfId="354"/>
    <cellStyle name="Normal 4 6" xfId="116"/>
    <cellStyle name="Normal 5" xfId="26"/>
    <cellStyle name="Normal 5 2" xfId="109"/>
    <cellStyle name="Normal 5 2 2" xfId="355"/>
    <cellStyle name="Normal 5 2 3" xfId="127"/>
    <cellStyle name="Normal 5 3" xfId="356"/>
    <cellStyle name="Normal 5 3 2" xfId="357"/>
    <cellStyle name="Normal 5 4" xfId="358"/>
    <cellStyle name="Normal 5 4 2" xfId="359"/>
    <cellStyle name="Normal 5 5" xfId="360"/>
    <cellStyle name="Normal 5 5 2" xfId="361"/>
    <cellStyle name="Normal 5 6" xfId="362"/>
    <cellStyle name="Normal 5 6 2" xfId="363"/>
    <cellStyle name="Normal 5 7" xfId="364"/>
    <cellStyle name="Normal 5 8" xfId="126"/>
    <cellStyle name="Normal 5 9" xfId="97"/>
    <cellStyle name="Normal 6" xfId="27"/>
    <cellStyle name="Normal 6 2" xfId="113"/>
    <cellStyle name="Normal 6 2 2" xfId="482"/>
    <cellStyle name="Normal 6 3" xfId="128"/>
    <cellStyle name="Normal 6 4" xfId="98"/>
    <cellStyle name="Normal 7" xfId="75"/>
    <cellStyle name="Normal 7 2" xfId="83"/>
    <cellStyle name="Normal 7 2 2" xfId="365"/>
    <cellStyle name="Normal 7 2 3" xfId="130"/>
    <cellStyle name="Normal 7 3" xfId="366"/>
    <cellStyle name="Normal 7 4" xfId="129"/>
    <cellStyle name="Normal 7 5" xfId="103"/>
    <cellStyle name="Normal 7 6" xfId="430"/>
    <cellStyle name="Normal 8" xfId="79"/>
    <cellStyle name="Normal 8 2" xfId="132"/>
    <cellStyle name="Normal 8 2 2" xfId="367"/>
    <cellStyle name="Normal 8 2 3" xfId="448"/>
    <cellStyle name="Normal 8 3" xfId="368"/>
    <cellStyle name="Normal 8 4" xfId="131"/>
    <cellStyle name="Normal 8 5" xfId="84"/>
    <cellStyle name="Normal 8 6" xfId="426"/>
    <cellStyle name="Normal 8 7" xfId="431"/>
    <cellStyle name="Normal 9" xfId="133"/>
    <cellStyle name="Normal 9 2" xfId="157"/>
    <cellStyle name="Normal 9 3" xfId="369"/>
    <cellStyle name="Normal 9 4" xfId="370"/>
    <cellStyle name="Normal 9 5" xfId="499"/>
    <cellStyle name="Normal_EStarDISHWASHERFY08v1_1" xfId="65"/>
    <cellStyle name="Normal_Final Load and Revenue Forecast with 35% Rate Increase-2000" xfId="8"/>
    <cellStyle name="Note 2" xfId="66"/>
    <cellStyle name="Note 2 10" xfId="467"/>
    <cellStyle name="Note 2 2" xfId="372"/>
    <cellStyle name="Note 2 2 2" xfId="373"/>
    <cellStyle name="Note 2 2 3" xfId="485"/>
    <cellStyle name="Note 2 2 4" xfId="491"/>
    <cellStyle name="Note 2 2 5" xfId="469"/>
    <cellStyle name="Note 2 3" xfId="374"/>
    <cellStyle name="Note 2 3 2" xfId="375"/>
    <cellStyle name="Note 2 4" xfId="376"/>
    <cellStyle name="Note 2 4 2" xfId="377"/>
    <cellStyle name="Note 2 5" xfId="378"/>
    <cellStyle name="Note 2 6" xfId="371"/>
    <cellStyle name="Note 2 7" xfId="99"/>
    <cellStyle name="Note 2 8" xfId="475"/>
    <cellStyle name="Note 2 9" xfId="471"/>
    <cellStyle name="Note 3" xfId="77"/>
    <cellStyle name="Note 3 2" xfId="100"/>
    <cellStyle name="Note 3 3" xfId="488"/>
    <cellStyle name="Note 3 4" xfId="495"/>
    <cellStyle name="Note 3 5" xfId="497"/>
    <cellStyle name="Output 2" xfId="67"/>
    <cellStyle name="Output 2 2" xfId="486"/>
    <cellStyle name="Output 2 2 2" xfId="492"/>
    <cellStyle name="Output 2 2 3" xfId="474"/>
    <cellStyle name="Percent" xfId="1"/>
    <cellStyle name="Percent 2" xfId="9"/>
    <cellStyle name="Percent 2 10" xfId="379"/>
    <cellStyle name="Percent 2 11" xfId="101"/>
    <cellStyle name="Percent 2 2" xfId="74"/>
    <cellStyle name="Percent 2 2 2" xfId="106"/>
    <cellStyle name="Percent 2 2 2 2" xfId="158"/>
    <cellStyle name="Percent 2 2 2 3" xfId="380"/>
    <cellStyle name="Percent 2 2 2 4" xfId="381"/>
    <cellStyle name="Percent 2 2 3" xfId="161"/>
    <cellStyle name="Percent 2 2 4" xfId="146"/>
    <cellStyle name="Percent 2 3" xfId="382"/>
    <cellStyle name="Percent 2 3 2" xfId="383"/>
    <cellStyle name="Percent 2 3 2 2" xfId="384"/>
    <cellStyle name="Percent 2 3 2 2 2" xfId="385"/>
    <cellStyle name="Percent 2 3 2 3" xfId="386"/>
    <cellStyle name="Percent 2 3 2 3 2" xfId="387"/>
    <cellStyle name="Percent 2 3 2 4" xfId="388"/>
    <cellStyle name="Percent 2 3 2 4 2" xfId="389"/>
    <cellStyle name="Percent 2 3 2 5" xfId="390"/>
    <cellStyle name="Percent 2 3 2 6" xfId="391"/>
    <cellStyle name="Percent 2 4" xfId="392"/>
    <cellStyle name="Percent 2 4 2" xfId="393"/>
    <cellStyle name="Percent 2 4 3" xfId="394"/>
    <cellStyle name="Percent 2 5" xfId="395"/>
    <cellStyle name="Percent 2 5 2" xfId="396"/>
    <cellStyle name="Percent 2 6" xfId="397"/>
    <cellStyle name="Percent 2 6 2" xfId="398"/>
    <cellStyle name="Percent 2 7" xfId="399"/>
    <cellStyle name="Percent 2 7 2" xfId="400"/>
    <cellStyle name="Percent 2 8" xfId="401"/>
    <cellStyle name="Percent 2 9" xfId="402"/>
    <cellStyle name="Percent 3" xfId="13"/>
    <cellStyle name="Percent 3 2" xfId="110"/>
    <cellStyle name="Percent 3 2 2" xfId="159"/>
    <cellStyle name="Percent 3 2 2 2" xfId="403"/>
    <cellStyle name="Percent 3 2 3" xfId="404"/>
    <cellStyle name="Percent 3 2 3 2" xfId="405"/>
    <cellStyle name="Percent 3 2 4" xfId="406"/>
    <cellStyle name="Percent 3 2 4 2" xfId="407"/>
    <cellStyle name="Percent 3 2 5" xfId="408"/>
    <cellStyle name="Percent 3 2 5 2" xfId="409"/>
    <cellStyle name="Percent 3 2 6" xfId="410"/>
    <cellStyle name="Percent 3 2 7" xfId="411"/>
    <cellStyle name="Percent 3 2 8" xfId="412"/>
    <cellStyle name="Percent 3 2 9" xfId="413"/>
    <cellStyle name="Percent 3 3" xfId="147"/>
    <cellStyle name="Percent 3 4" xfId="414"/>
    <cellStyle name="Percent 3 5" xfId="415"/>
    <cellStyle name="Percent 3 6" xfId="416"/>
    <cellStyle name="Percent 3 7" xfId="102"/>
    <cellStyle name="Percent 4" xfId="17"/>
    <cellStyle name="Percent 4 2" xfId="135"/>
    <cellStyle name="Percent 4 2 2" xfId="417"/>
    <cellStyle name="Percent 4 3" xfId="418"/>
    <cellStyle name="Percent 4 4" xfId="134"/>
    <cellStyle name="Percent 5" xfId="18"/>
    <cellStyle name="Percent 5 2" xfId="419"/>
    <cellStyle name="Percent 5 2 2" xfId="479"/>
    <cellStyle name="Percent 5 3" xfId="136"/>
    <cellStyle name="Percent 6" xfId="82"/>
    <cellStyle name="Percent 6 2" xfId="420"/>
    <cellStyle name="Percent 6 3" xfId="434"/>
    <cellStyle name="Percent 7" xfId="421"/>
    <cellStyle name="Percent 8" xfId="422"/>
    <cellStyle name="Percent 9" xfId="463"/>
    <cellStyle name="Style 1" xfId="68"/>
    <cellStyle name="Style 1 2" xfId="423"/>
    <cellStyle name="Title 2" xfId="69"/>
    <cellStyle name="Total 2" xfId="70"/>
    <cellStyle name="Total 2 2" xfId="487"/>
    <cellStyle name="Total 2 2 2" xfId="494"/>
    <cellStyle name="Total 2 2 3" xfId="496"/>
    <cellStyle name="Warning Text 2" xfId="71"/>
    <cellStyle name="표준_ENERGY CONSUMP" xfId="28"/>
    <cellStyle name="常规_海外市场服务网站资料操作BOM" xfId="29"/>
  </cellStyles>
  <dxfs count="12">
    <dxf>
      <numFmt numFmtId="35" formatCode="_(* #,##0.00_);_(* \(#,##0.00\);_(* &quot;-&quot;??_);_(@_)"/>
    </dxf>
    <dxf>
      <numFmt numFmtId="35" formatCode="_(* #,##0.00_);_(* \(#,##0.00\);_(* &quot;-&quot;??_);_(@_)"/>
    </dxf>
    <dxf>
      <numFmt numFmtId="35" formatCode="_(* #,##0.00_);_(* \(#,##0.00\);_(* &quot;-&quot;??_);_(@_)"/>
    </dxf>
    <dxf>
      <numFmt numFmtId="35" formatCode="_(* #,##0.00_);_(* \(#,##0.00\);_(* &quot;-&quot;??_);_(@_)"/>
    </dxf>
    <dxf>
      <numFmt numFmtId="35" formatCode="_(* #,##0.00_);_(* \(#,##0.00\);_(* &quot;-&quot;??_);_(@_)"/>
    </dxf>
    <dxf>
      <numFmt numFmtId="172" formatCode="0.000%"/>
    </dxf>
    <dxf>
      <numFmt numFmtId="35" formatCode="_(* #,##0.00_);_(* \(#,##0.00\);_(* &quot;-&quot;??_);_(@_)"/>
    </dxf>
    <dxf>
      <numFmt numFmtId="172" formatCode="0.000%"/>
    </dxf>
    <dxf>
      <numFmt numFmtId="35" formatCode="_(* #,##0.00_);_(* \(#,##0.00\);_(* &quot;-&quot;??_);_(@_)"/>
    </dxf>
    <dxf>
      <numFmt numFmtId="35" formatCode="_(* #,##0.00_);_(* \(#,##0.00\);_(* &quot;-&quot;??_);_(@_)"/>
    </dxf>
    <dxf>
      <numFmt numFmtId="14" formatCode="0.00%"/>
    </dxf>
    <dxf>
      <numFmt numFmtId="35" formatCode="_(* #,##0.00_);_(* \(#,##0.00\);_(* &quot;-&quot;??_);_(@_)"/>
    </dxf>
  </dxfs>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6.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2.xml"/><Relationship Id="rId27" Type="http://schemas.openxmlformats.org/officeDocument/2006/relationships/theme" Target="theme/theme1.xml"/><Relationship Id="rId30"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UEC (2005-2034)</a:t>
            </a:r>
            <a:endParaRPr lang="en-US"/>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2"/>
          <c:order val="0"/>
          <c:tx>
            <c:strRef>
              <c:f>'Results- Total Res'!$D$58</c:f>
              <c:strCache>
                <c:ptCount val="1"/>
                <c:pt idx="0">
                  <c:v>Model Pre-case Shipment UEC</c:v>
                </c:pt>
              </c:strCache>
            </c:strRef>
          </c:tx>
          <c:cat>
            <c:numRef>
              <c:f>'Results- 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 Total Res'!$D$59:$D$88</c:f>
              <c:numCache>
                <c:formatCode>_(* #,##0_);_(* \(#,##0\);_(* "-"??_);_(@_)</c:formatCode>
                <c:ptCount val="30"/>
                <c:pt idx="0">
                  <c:v>73.555260033600518</c:v>
                </c:pt>
                <c:pt idx="1">
                  <c:v>73.55526003360049</c:v>
                </c:pt>
                <c:pt idx="2">
                  <c:v>73.55526003360049</c:v>
                </c:pt>
                <c:pt idx="3">
                  <c:v>73.55526003360049</c:v>
                </c:pt>
                <c:pt idx="4">
                  <c:v>73.555260033600504</c:v>
                </c:pt>
                <c:pt idx="5">
                  <c:v>73.55526003360049</c:v>
                </c:pt>
                <c:pt idx="6">
                  <c:v>73.55526003360049</c:v>
                </c:pt>
                <c:pt idx="7">
                  <c:v>73.55526003360049</c:v>
                </c:pt>
                <c:pt idx="8">
                  <c:v>73.555260033600504</c:v>
                </c:pt>
                <c:pt idx="9">
                  <c:v>73.555260033600518</c:v>
                </c:pt>
                <c:pt idx="10">
                  <c:v>73.555260033600504</c:v>
                </c:pt>
                <c:pt idx="11">
                  <c:v>73.55526003360049</c:v>
                </c:pt>
                <c:pt idx="12">
                  <c:v>73.55526003360049</c:v>
                </c:pt>
                <c:pt idx="13">
                  <c:v>73.555260033600504</c:v>
                </c:pt>
                <c:pt idx="14">
                  <c:v>73.555260033600504</c:v>
                </c:pt>
                <c:pt idx="15">
                  <c:v>73.55526003360049</c:v>
                </c:pt>
                <c:pt idx="16">
                  <c:v>73.55526003360049</c:v>
                </c:pt>
                <c:pt idx="17">
                  <c:v>73.55526003360049</c:v>
                </c:pt>
                <c:pt idx="18">
                  <c:v>73.555260033600504</c:v>
                </c:pt>
                <c:pt idx="19">
                  <c:v>73.55526003360049</c:v>
                </c:pt>
                <c:pt idx="20">
                  <c:v>73.55526003360049</c:v>
                </c:pt>
                <c:pt idx="21">
                  <c:v>73.55526003360049</c:v>
                </c:pt>
                <c:pt idx="22">
                  <c:v>73.55526003360049</c:v>
                </c:pt>
                <c:pt idx="23">
                  <c:v>73.555260033600504</c:v>
                </c:pt>
                <c:pt idx="24">
                  <c:v>73.55526003360049</c:v>
                </c:pt>
                <c:pt idx="25">
                  <c:v>73.55526003360049</c:v>
                </c:pt>
                <c:pt idx="26">
                  <c:v>73.555260033600504</c:v>
                </c:pt>
                <c:pt idx="27">
                  <c:v>73.555260033600504</c:v>
                </c:pt>
                <c:pt idx="28">
                  <c:v>73.555260033600504</c:v>
                </c:pt>
                <c:pt idx="29">
                  <c:v>73.555260033600504</c:v>
                </c:pt>
              </c:numCache>
            </c:numRef>
          </c:val>
          <c:smooth val="0"/>
        </c:ser>
        <c:ser>
          <c:idx val="3"/>
          <c:order val="1"/>
          <c:tx>
            <c:strRef>
              <c:f>'Results- Total Res'!$E$58</c:f>
              <c:strCache>
                <c:ptCount val="1"/>
                <c:pt idx="0">
                  <c:v>Model Post-case Shipment UEC</c:v>
                </c:pt>
              </c:strCache>
            </c:strRef>
          </c:tx>
          <c:cat>
            <c:numRef>
              <c:f>'Results- 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 Total Res'!$E$59:$E$88</c:f>
              <c:numCache>
                <c:formatCode>_(* #,##0_);_(* \(#,##0\);_(* "-"??_);_(@_)</c:formatCode>
                <c:ptCount val="30"/>
                <c:pt idx="0">
                  <c:v>73.55526003360049</c:v>
                </c:pt>
                <c:pt idx="1">
                  <c:v>73.55526003360049</c:v>
                </c:pt>
                <c:pt idx="2">
                  <c:v>65.361207696498198</c:v>
                </c:pt>
                <c:pt idx="3">
                  <c:v>65.361207696498198</c:v>
                </c:pt>
                <c:pt idx="4">
                  <c:v>65.361207696498198</c:v>
                </c:pt>
                <c:pt idx="5">
                  <c:v>65.361207696498198</c:v>
                </c:pt>
                <c:pt idx="6">
                  <c:v>65.361207696498198</c:v>
                </c:pt>
                <c:pt idx="7">
                  <c:v>65.361207696498198</c:v>
                </c:pt>
                <c:pt idx="8">
                  <c:v>65.361207696498198</c:v>
                </c:pt>
                <c:pt idx="9">
                  <c:v>65.361207696498198</c:v>
                </c:pt>
                <c:pt idx="10">
                  <c:v>65.361207696498198</c:v>
                </c:pt>
                <c:pt idx="11">
                  <c:v>65.361207696498198</c:v>
                </c:pt>
                <c:pt idx="12">
                  <c:v>65.361207696498198</c:v>
                </c:pt>
                <c:pt idx="13">
                  <c:v>65.361207696498198</c:v>
                </c:pt>
                <c:pt idx="14">
                  <c:v>65.361207696498198</c:v>
                </c:pt>
                <c:pt idx="15">
                  <c:v>65.361207696498198</c:v>
                </c:pt>
                <c:pt idx="16">
                  <c:v>65.361207696498198</c:v>
                </c:pt>
                <c:pt idx="17">
                  <c:v>65.361207696498198</c:v>
                </c:pt>
                <c:pt idx="18">
                  <c:v>65.361207696498198</c:v>
                </c:pt>
                <c:pt idx="19">
                  <c:v>65.361207696498198</c:v>
                </c:pt>
                <c:pt idx="20">
                  <c:v>65.361207696498198</c:v>
                </c:pt>
                <c:pt idx="21">
                  <c:v>65.361207696498198</c:v>
                </c:pt>
                <c:pt idx="22">
                  <c:v>65.361207696498198</c:v>
                </c:pt>
                <c:pt idx="23">
                  <c:v>65.361207696498198</c:v>
                </c:pt>
                <c:pt idx="24">
                  <c:v>65.361207696498198</c:v>
                </c:pt>
                <c:pt idx="25">
                  <c:v>65.361207696498198</c:v>
                </c:pt>
                <c:pt idx="26">
                  <c:v>65.361207696498198</c:v>
                </c:pt>
                <c:pt idx="27">
                  <c:v>65.361207696498198</c:v>
                </c:pt>
                <c:pt idx="28">
                  <c:v>65.361207696498198</c:v>
                </c:pt>
                <c:pt idx="29">
                  <c:v>65.361207696498198</c:v>
                </c:pt>
              </c:numCache>
            </c:numRef>
          </c:val>
          <c:smooth val="0"/>
        </c:ser>
        <c:dLbls>
          <c:showLegendKey val="0"/>
          <c:showVal val="0"/>
          <c:showCatName val="0"/>
          <c:showSerName val="0"/>
          <c:showPercent val="0"/>
          <c:showBubbleSize val="0"/>
        </c:dLbls>
        <c:marker val="1"/>
        <c:smooth val="0"/>
        <c:axId val="196209280"/>
        <c:axId val="205107584"/>
      </c:lineChart>
      <c:catAx>
        <c:axId val="196209280"/>
        <c:scaling>
          <c:orientation val="minMax"/>
        </c:scaling>
        <c:delete val="0"/>
        <c:axPos val="b"/>
        <c:numFmt formatCode="General" sourceLinked="1"/>
        <c:majorTickMark val="out"/>
        <c:minorTickMark val="none"/>
        <c:tickLblPos val="nextTo"/>
        <c:crossAx val="205107584"/>
        <c:crosses val="autoZero"/>
        <c:auto val="1"/>
        <c:lblAlgn val="ctr"/>
        <c:lblOffset val="100"/>
        <c:noMultiLvlLbl val="0"/>
      </c:catAx>
      <c:valAx>
        <c:axId val="205107584"/>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19620928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2"/>
          <c:order val="0"/>
          <c:tx>
            <c:strRef>
              <c:f>'Results- Total Res'!$G$58</c:f>
              <c:strCache>
                <c:ptCount val="1"/>
                <c:pt idx="0">
                  <c:v>Model Weighted Post-case Installed UEC </c:v>
                </c:pt>
              </c:strCache>
            </c:strRef>
          </c:tx>
          <c:cat>
            <c:numRef>
              <c:f>'Results- 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 Total Res'!$I$59:$I$88</c:f>
              <c:numCache>
                <c:formatCode>_(* #,##0_);_(* \(#,##0\);_(* "-"??_);_(@_)</c:formatCode>
                <c:ptCount val="30"/>
                <c:pt idx="0">
                  <c:v>548897.66187822109</c:v>
                </c:pt>
                <c:pt idx="1">
                  <c:v>635539.97801794158</c:v>
                </c:pt>
                <c:pt idx="2">
                  <c:v>618010.92320054746</c:v>
                </c:pt>
                <c:pt idx="3">
                  <c:v>588935.20271543262</c:v>
                </c:pt>
                <c:pt idx="4">
                  <c:v>573546.53619944106</c:v>
                </c:pt>
                <c:pt idx="5">
                  <c:v>592716.36595954688</c:v>
                </c:pt>
                <c:pt idx="6">
                  <c:v>613737.80426721706</c:v>
                </c:pt>
                <c:pt idx="7">
                  <c:v>625412.45296585187</c:v>
                </c:pt>
                <c:pt idx="8">
                  <c:v>629440.94261325663</c:v>
                </c:pt>
                <c:pt idx="9">
                  <c:v>632497.19051562669</c:v>
                </c:pt>
                <c:pt idx="10">
                  <c:v>620431.0955164989</c:v>
                </c:pt>
                <c:pt idx="11">
                  <c:v>627865.2929307099</c:v>
                </c:pt>
                <c:pt idx="12">
                  <c:v>634181.89017619123</c:v>
                </c:pt>
                <c:pt idx="13">
                  <c:v>639004.7555907272</c:v>
                </c:pt>
                <c:pt idx="14">
                  <c:v>646865.02475272294</c:v>
                </c:pt>
                <c:pt idx="15">
                  <c:v>733063.64978825673</c:v>
                </c:pt>
                <c:pt idx="16">
                  <c:v>713649.84875974036</c:v>
                </c:pt>
                <c:pt idx="17">
                  <c:v>683944.91857883648</c:v>
                </c:pt>
                <c:pt idx="18">
                  <c:v>668047.81137024227</c:v>
                </c:pt>
                <c:pt idx="19">
                  <c:v>686312.52836250828</c:v>
                </c:pt>
                <c:pt idx="20">
                  <c:v>706868.82063311746</c:v>
                </c:pt>
                <c:pt idx="21">
                  <c:v>717496.17985084967</c:v>
                </c:pt>
                <c:pt idx="22">
                  <c:v>719948.85014866618</c:v>
                </c:pt>
                <c:pt idx="23">
                  <c:v>721050.72900987463</c:v>
                </c:pt>
                <c:pt idx="24">
                  <c:v>707486.7881103853</c:v>
                </c:pt>
                <c:pt idx="25">
                  <c:v>714139.78342648374</c:v>
                </c:pt>
                <c:pt idx="26">
                  <c:v>720456.38067196531</c:v>
                </c:pt>
                <c:pt idx="27">
                  <c:v>725279.24608650047</c:v>
                </c:pt>
                <c:pt idx="28">
                  <c:v>733139.51524849678</c:v>
                </c:pt>
                <c:pt idx="29">
                  <c:v>819338.14028403047</c:v>
                </c:pt>
              </c:numCache>
            </c:numRef>
          </c:val>
          <c:smooth val="0"/>
        </c:ser>
        <c:dLbls>
          <c:showLegendKey val="0"/>
          <c:showVal val="0"/>
          <c:showCatName val="0"/>
          <c:showSerName val="0"/>
          <c:showPercent val="0"/>
          <c:showBubbleSize val="0"/>
        </c:dLbls>
        <c:marker val="1"/>
        <c:smooth val="0"/>
        <c:axId val="192872448"/>
        <c:axId val="192873984"/>
      </c:lineChart>
      <c:catAx>
        <c:axId val="19287244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192873984"/>
        <c:crosses val="autoZero"/>
        <c:auto val="1"/>
        <c:lblAlgn val="ctr"/>
        <c:lblOffset val="100"/>
        <c:noMultiLvlLbl val="0"/>
      </c:catAx>
      <c:valAx>
        <c:axId val="192873984"/>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192872448"/>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Residential Ceiling Fan Light Kits Residential Home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 Total Res'!$T$58</c:f>
              <c:strCache>
                <c:ptCount val="1"/>
                <c:pt idx="0">
                  <c:v>Modeled Pre-case Consumption (Installed UEC * Stock)</c:v>
                </c:pt>
              </c:strCache>
            </c:strRef>
          </c:tx>
          <c:spPr>
            <a:ln>
              <a:solidFill>
                <a:schemeClr val="tx2"/>
              </a:solidFill>
            </a:ln>
          </c:spPr>
          <c:marker>
            <c:spPr>
              <a:ln>
                <a:solidFill>
                  <a:schemeClr val="tx2"/>
                </a:solidFill>
              </a:ln>
            </c:spPr>
          </c:marker>
          <c:cat>
            <c:numRef>
              <c:f>'Results- 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 Total Res'!$T$59:$T$88</c:f>
              <c:numCache>
                <c:formatCode>_(* #,##0.00_);_(* \(#,##0.00\);_(* "-"??_);_(@_)</c:formatCode>
                <c:ptCount val="30"/>
                <c:pt idx="0">
                  <c:v>62.554661288021492</c:v>
                </c:pt>
                <c:pt idx="1">
                  <c:v>63.440964701826871</c:v>
                </c:pt>
                <c:pt idx="2">
                  <c:v>64.179915888494506</c:v>
                </c:pt>
                <c:pt idx="3">
                  <c:v>64.672175898307145</c:v>
                </c:pt>
                <c:pt idx="4">
                  <c:v>65.029114959414542</c:v>
                </c:pt>
                <c:pt idx="5">
                  <c:v>65.560516784767771</c:v>
                </c:pt>
                <c:pt idx="6">
                  <c:v>66.270781911855835</c:v>
                </c:pt>
                <c:pt idx="7">
                  <c:v>67.071053283920847</c:v>
                </c:pt>
                <c:pt idx="8">
                  <c:v>67.890676032263698</c:v>
                </c:pt>
                <c:pt idx="9">
                  <c:v>68.712073996323014</c:v>
                </c:pt>
                <c:pt idx="10">
                  <c:v>69.543684057894069</c:v>
                </c:pt>
                <c:pt idx="11">
                  <c:v>70.38433467736175</c:v>
                </c:pt>
                <c:pt idx="12">
                  <c:v>71.218128042600298</c:v>
                </c:pt>
                <c:pt idx="13">
                  <c:v>72.045681842729891</c:v>
                </c:pt>
                <c:pt idx="14">
                  <c:v>72.868286277780129</c:v>
                </c:pt>
                <c:pt idx="15">
                  <c:v>73.687165163224975</c:v>
                </c:pt>
                <c:pt idx="16">
                  <c:v>74.490218364005869</c:v>
                </c:pt>
                <c:pt idx="17">
                  <c:v>75.287988267664673</c:v>
                </c:pt>
                <c:pt idx="18">
                  <c:v>76.081488937607062</c:v>
                </c:pt>
                <c:pt idx="19">
                  <c:v>76.867389629809878</c:v>
                </c:pt>
                <c:pt idx="20">
                  <c:v>77.649384621360937</c:v>
                </c:pt>
                <c:pt idx="21">
                  <c:v>78.422585817238698</c:v>
                </c:pt>
                <c:pt idx="22">
                  <c:v>79.182555300556515</c:v>
                </c:pt>
                <c:pt idx="23">
                  <c:v>79.926114495857888</c:v>
                </c:pt>
                <c:pt idx="24">
                  <c:v>80.65709669975611</c:v>
                </c:pt>
                <c:pt idx="25">
                  <c:v>81.381519369012153</c:v>
                </c:pt>
                <c:pt idx="26">
                  <c:v>82.105942038268211</c:v>
                </c:pt>
                <c:pt idx="27">
                  <c:v>82.830364707524268</c:v>
                </c:pt>
                <c:pt idx="28">
                  <c:v>83.554787376780325</c:v>
                </c:pt>
                <c:pt idx="29">
                  <c:v>84.279210046036368</c:v>
                </c:pt>
              </c:numCache>
            </c:numRef>
          </c:val>
          <c:smooth val="0"/>
        </c:ser>
        <c:ser>
          <c:idx val="0"/>
          <c:order val="1"/>
          <c:tx>
            <c:strRef>
              <c:f>'Results- Total Res'!$U$58</c:f>
              <c:strCache>
                <c:ptCount val="1"/>
                <c:pt idx="0">
                  <c:v>Modeled Post-case Consumption (Installed UEC* Stock)</c:v>
                </c:pt>
              </c:strCache>
            </c:strRef>
          </c:tx>
          <c:spPr>
            <a:ln>
              <a:solidFill>
                <a:schemeClr val="accent6"/>
              </a:solidFill>
            </a:ln>
          </c:spPr>
          <c:marker>
            <c:symbol val="star"/>
            <c:size val="7"/>
            <c:spPr>
              <a:noFill/>
            </c:spPr>
          </c:marker>
          <c:cat>
            <c:numRef>
              <c:f>'Results- 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 Total Res'!$U$59:$U$88</c:f>
              <c:numCache>
                <c:formatCode>_(* #,##0_);_(* \(#,##0\);_(* "-"??_);_(@_)</c:formatCode>
                <c:ptCount val="30"/>
                <c:pt idx="0">
                  <c:v>62.554661288021492</c:v>
                </c:pt>
                <c:pt idx="1">
                  <c:v>63.440964701826871</c:v>
                </c:pt>
                <c:pt idx="2">
                  <c:v>64.179915888494506</c:v>
                </c:pt>
                <c:pt idx="3">
                  <c:v>64.042611900524349</c:v>
                </c:pt>
                <c:pt idx="4">
                  <c:v>63.799146248529318</c:v>
                </c:pt>
                <c:pt idx="5">
                  <c:v>63.743354783452432</c:v>
                </c:pt>
                <c:pt idx="6">
                  <c:v>63.847067605455202</c:v>
                </c:pt>
                <c:pt idx="7">
                  <c:v>64.023399505246147</c:v>
                </c:pt>
                <c:pt idx="8">
                  <c:v>64.212161366043844</c:v>
                </c:pt>
                <c:pt idx="9">
                  <c:v>64.400214462266561</c:v>
                </c:pt>
                <c:pt idx="10">
                  <c:v>64.602766771484269</c:v>
                </c:pt>
                <c:pt idx="11">
                  <c:v>64.815116887704221</c:v>
                </c:pt>
                <c:pt idx="12">
                  <c:v>65.016682089067018</c:v>
                </c:pt>
                <c:pt idx="13">
                  <c:v>65.207623594729711</c:v>
                </c:pt>
                <c:pt idx="14">
                  <c:v>65.38864297514219</c:v>
                </c:pt>
                <c:pt idx="15">
                  <c:v>65.478418601193255</c:v>
                </c:pt>
                <c:pt idx="16">
                  <c:v>66.192011715045368</c:v>
                </c:pt>
                <c:pt idx="17">
                  <c:v>66.900910090813994</c:v>
                </c:pt>
                <c:pt idx="18">
                  <c:v>67.606014825291481</c:v>
                </c:pt>
                <c:pt idx="19">
                  <c:v>68.304366219174483</c:v>
                </c:pt>
                <c:pt idx="20">
                  <c:v>68.999247007265524</c:v>
                </c:pt>
                <c:pt idx="21">
                  <c:v>69.686313628087206</c:v>
                </c:pt>
                <c:pt idx="22">
                  <c:v>70.36162254847504</c:v>
                </c:pt>
                <c:pt idx="23">
                  <c:v>71.022349286121425</c:v>
                </c:pt>
                <c:pt idx="24">
                  <c:v>71.671900108586215</c:v>
                </c:pt>
                <c:pt idx="25">
                  <c:v>72.315622128244186</c:v>
                </c:pt>
                <c:pt idx="26">
                  <c:v>72.959344147902158</c:v>
                </c:pt>
                <c:pt idx="27">
                  <c:v>73.603066167560101</c:v>
                </c:pt>
                <c:pt idx="28">
                  <c:v>74.246788187218073</c:v>
                </c:pt>
                <c:pt idx="29">
                  <c:v>74.890510206876058</c:v>
                </c:pt>
              </c:numCache>
            </c:numRef>
          </c:val>
          <c:smooth val="0"/>
        </c:ser>
        <c:dLbls>
          <c:showLegendKey val="0"/>
          <c:showVal val="0"/>
          <c:showCatName val="0"/>
          <c:showSerName val="0"/>
          <c:showPercent val="0"/>
          <c:showBubbleSize val="0"/>
        </c:dLbls>
        <c:marker val="1"/>
        <c:smooth val="0"/>
        <c:axId val="192887040"/>
        <c:axId val="192889216"/>
      </c:lineChart>
      <c:catAx>
        <c:axId val="192887040"/>
        <c:scaling>
          <c:orientation val="minMax"/>
        </c:scaling>
        <c:delete val="0"/>
        <c:axPos val="b"/>
        <c:numFmt formatCode="General" sourceLinked="1"/>
        <c:majorTickMark val="out"/>
        <c:minorTickMark val="none"/>
        <c:tickLblPos val="nextTo"/>
        <c:txPr>
          <a:bodyPr/>
          <a:lstStyle/>
          <a:p>
            <a:pPr>
              <a:defRPr sz="1100"/>
            </a:pPr>
            <a:endParaRPr lang="en-US"/>
          </a:p>
        </c:txPr>
        <c:crossAx val="192889216"/>
        <c:crosses val="autoZero"/>
        <c:auto val="1"/>
        <c:lblAlgn val="ctr"/>
        <c:lblOffset val="100"/>
        <c:noMultiLvlLbl val="0"/>
      </c:catAx>
      <c:valAx>
        <c:axId val="192889216"/>
        <c:scaling>
          <c:orientation val="minMax"/>
        </c:scaling>
        <c:delete val="0"/>
        <c:axPos val="l"/>
        <c:majorGridlines/>
        <c:title>
          <c:tx>
            <c:rich>
              <a:bodyPr rot="-5400000" vert="horz"/>
              <a:lstStyle/>
              <a:p>
                <a:pPr>
                  <a:defRPr sz="1800"/>
                </a:pPr>
                <a:r>
                  <a:rPr lang="en-US" sz="1800"/>
                  <a:t>aMW</a:t>
                </a: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192887040"/>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 Total Res'!$AA$58</c:f>
              <c:strCache>
                <c:ptCount val="1"/>
                <c:pt idx="0">
                  <c:v>Annual Savings Due to Standard Before Program Adjustments</c:v>
                </c:pt>
              </c:strCache>
            </c:strRef>
          </c:tx>
          <c:invertIfNegative val="0"/>
          <c:cat>
            <c:numRef>
              <c:f>'Results- Total Res'!$X$64:$X$68</c:f>
              <c:numCache>
                <c:formatCode>General</c:formatCode>
                <c:ptCount val="5"/>
                <c:pt idx="0">
                  <c:v>2010</c:v>
                </c:pt>
                <c:pt idx="1">
                  <c:v>2011</c:v>
                </c:pt>
                <c:pt idx="2">
                  <c:v>2012</c:v>
                </c:pt>
                <c:pt idx="3">
                  <c:v>2013</c:v>
                </c:pt>
                <c:pt idx="4">
                  <c:v>2014</c:v>
                </c:pt>
              </c:numCache>
            </c:numRef>
          </c:cat>
          <c:val>
            <c:numRef>
              <c:f>'Results- Total Res'!$AA$64:$AA$68</c:f>
              <c:numCache>
                <c:formatCode>0.0</c:formatCode>
                <c:ptCount val="5"/>
                <c:pt idx="0">
                  <c:v>0.5522142368252595</c:v>
                </c:pt>
                <c:pt idx="1">
                  <c:v>0.56956543383425318</c:v>
                </c:pt>
                <c:pt idx="2">
                  <c:v>0.57781861144637614</c:v>
                </c:pt>
                <c:pt idx="3">
                  <c:v>0.58085721244482069</c:v>
                </c:pt>
                <c:pt idx="4">
                  <c:v>0.58334238492607349</c:v>
                </c:pt>
              </c:numCache>
            </c:numRef>
          </c:val>
        </c:ser>
        <c:dLbls>
          <c:showLegendKey val="0"/>
          <c:showVal val="0"/>
          <c:showCatName val="0"/>
          <c:showSerName val="0"/>
          <c:showPercent val="0"/>
          <c:showBubbleSize val="0"/>
        </c:dLbls>
        <c:gapWidth val="150"/>
        <c:axId val="192914176"/>
        <c:axId val="192915712"/>
      </c:barChart>
      <c:catAx>
        <c:axId val="192914176"/>
        <c:scaling>
          <c:orientation val="minMax"/>
        </c:scaling>
        <c:delete val="0"/>
        <c:axPos val="b"/>
        <c:numFmt formatCode="General" sourceLinked="1"/>
        <c:majorTickMark val="out"/>
        <c:minorTickMark val="none"/>
        <c:tickLblPos val="nextTo"/>
        <c:crossAx val="192915712"/>
        <c:crosses val="autoZero"/>
        <c:auto val="1"/>
        <c:lblAlgn val="ctr"/>
        <c:lblOffset val="100"/>
        <c:noMultiLvlLbl val="0"/>
      </c:catAx>
      <c:valAx>
        <c:axId val="192915712"/>
        <c:scaling>
          <c:orientation val="minMax"/>
        </c:scaling>
        <c:delete val="0"/>
        <c:axPos val="l"/>
        <c:majorGridlines/>
        <c:numFmt formatCode="0.0" sourceLinked="1"/>
        <c:majorTickMark val="out"/>
        <c:minorTickMark val="none"/>
        <c:tickLblPos val="nextTo"/>
        <c:crossAx val="192914176"/>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UEC (2005-2034)</a:t>
            </a:r>
            <a:endParaRPr lang="en-US"/>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2"/>
          <c:order val="0"/>
          <c:tx>
            <c:strRef>
              <c:f>'Results-SF'!$D$58</c:f>
              <c:strCache>
                <c:ptCount val="1"/>
                <c:pt idx="0">
                  <c:v>Model Pre-case Shipment UEC</c:v>
                </c:pt>
              </c:strCache>
            </c:strRef>
          </c:tx>
          <c:cat>
            <c:numRef>
              <c:f>'Results-SF'!$B$59:$B$88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'Results-SF'!$D$59:$D$88</c:f>
              <c:numCache>
                <c:formatCode>_(* #,##0_);_(* \(#,##0\);_(* "-"??_);_(@_)</c:formatCode>
                <c:ptCount val="30"/>
                <c:pt idx="0">
                  <c:v>75.716824315780372</c:v>
                </c:pt>
                <c:pt idx="1">
                  <c:v>75.716824315780343</c:v>
                </c:pt>
                <c:pt idx="2">
                  <c:v>75.716824315780343</c:v>
                </c:pt>
                <c:pt idx="3">
                  <c:v>75.716824315780343</c:v>
                </c:pt>
                <c:pt idx="4">
                  <c:v>75.716824315780357</c:v>
                </c:pt>
                <c:pt idx="5">
                  <c:v>75.716824315780343</c:v>
                </c:pt>
                <c:pt idx="6">
                  <c:v>75.716824315780343</c:v>
                </c:pt>
                <c:pt idx="7">
                  <c:v>75.716824315780329</c:v>
                </c:pt>
                <c:pt idx="8">
                  <c:v>75.716824315780357</c:v>
                </c:pt>
                <c:pt idx="9">
                  <c:v>75.716824315780343</c:v>
                </c:pt>
                <c:pt idx="10">
                  <c:v>75.716824315780357</c:v>
                </c:pt>
                <c:pt idx="11">
                  <c:v>75.716824315780343</c:v>
                </c:pt>
                <c:pt idx="12">
                  <c:v>75.716824315780343</c:v>
                </c:pt>
                <c:pt idx="13">
                  <c:v>75.716824315780357</c:v>
                </c:pt>
                <c:pt idx="14">
                  <c:v>75.716824315780343</c:v>
                </c:pt>
                <c:pt idx="15">
                  <c:v>75.716824315780343</c:v>
                </c:pt>
                <c:pt idx="16">
                  <c:v>75.716824315780343</c:v>
                </c:pt>
                <c:pt idx="17">
                  <c:v>75.716824315780343</c:v>
                </c:pt>
                <c:pt idx="18">
                  <c:v>75.716824315780357</c:v>
                </c:pt>
                <c:pt idx="19">
                  <c:v>75.716824315780343</c:v>
                </c:pt>
                <c:pt idx="20">
                  <c:v>75.716824315780329</c:v>
                </c:pt>
                <c:pt idx="21">
                  <c:v>75.716824315780329</c:v>
                </c:pt>
                <c:pt idx="22">
                  <c:v>75.716824315780343</c:v>
                </c:pt>
                <c:pt idx="23">
                  <c:v>75.716824315780343</c:v>
                </c:pt>
                <c:pt idx="24">
                  <c:v>75.716824315780329</c:v>
                </c:pt>
                <c:pt idx="25">
                  <c:v>75.716824315780329</c:v>
                </c:pt>
                <c:pt idx="26">
                  <c:v>75.716824315780343</c:v>
                </c:pt>
                <c:pt idx="27">
                  <c:v>75.716824315780343</c:v>
                </c:pt>
                <c:pt idx="28">
                  <c:v>75.716824315780343</c:v>
                </c:pt>
                <c:pt idx="29">
                  <c:v>75.716824315780357</c:v>
                </c:pt>
              </c:numCache>
            </c:numRef>
          </c:val>
          <c:smooth val="0"/>
        </c:ser>
        <c:ser>
          <c:idx val="3"/>
          <c:order val="1"/>
          <c:tx>
            <c:strRef>
              <c:f>'Results-SF'!$E$58</c:f>
              <c:strCache>
                <c:ptCount val="1"/>
                <c:pt idx="0">
                  <c:v>Model Post-case Shipment UEC</c:v>
                </c:pt>
              </c:strCache>
            </c:strRef>
          </c:tx>
          <c:cat>
            <c:numRef>
              <c:f>'Results-SF'!$B$59:$B$88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'Results-SF'!$E$59:$E$88</c:f>
              <c:numCache>
                <c:formatCode>_(* #,##0_);_(* \(#,##0\);_(* "-"??_);_(@_)</c:formatCode>
                <c:ptCount val="30"/>
                <c:pt idx="0">
                  <c:v>75.716824315780343</c:v>
                </c:pt>
                <c:pt idx="1">
                  <c:v>75.716824315780343</c:v>
                </c:pt>
                <c:pt idx="2">
                  <c:v>69.934184616498342</c:v>
                </c:pt>
                <c:pt idx="3">
                  <c:v>69.934184616498342</c:v>
                </c:pt>
                <c:pt idx="4">
                  <c:v>69.934184616498342</c:v>
                </c:pt>
                <c:pt idx="5">
                  <c:v>69.934184616498342</c:v>
                </c:pt>
                <c:pt idx="6">
                  <c:v>69.934184616498342</c:v>
                </c:pt>
                <c:pt idx="7">
                  <c:v>69.934184616498342</c:v>
                </c:pt>
                <c:pt idx="8">
                  <c:v>69.934184616498342</c:v>
                </c:pt>
                <c:pt idx="9">
                  <c:v>69.934184616498342</c:v>
                </c:pt>
                <c:pt idx="10">
                  <c:v>69.934184616498342</c:v>
                </c:pt>
                <c:pt idx="11">
                  <c:v>69.934184616498342</c:v>
                </c:pt>
                <c:pt idx="12">
                  <c:v>69.934184616498342</c:v>
                </c:pt>
                <c:pt idx="13">
                  <c:v>69.934184616498342</c:v>
                </c:pt>
                <c:pt idx="14">
                  <c:v>69.934184616498342</c:v>
                </c:pt>
                <c:pt idx="15">
                  <c:v>69.934184616498342</c:v>
                </c:pt>
                <c:pt idx="16">
                  <c:v>69.934184616498342</c:v>
                </c:pt>
                <c:pt idx="17">
                  <c:v>69.934184616498342</c:v>
                </c:pt>
                <c:pt idx="18">
                  <c:v>69.934184616498342</c:v>
                </c:pt>
                <c:pt idx="19">
                  <c:v>69.934184616498342</c:v>
                </c:pt>
                <c:pt idx="20">
                  <c:v>69.934184616498342</c:v>
                </c:pt>
                <c:pt idx="21">
                  <c:v>69.934184616498342</c:v>
                </c:pt>
                <c:pt idx="22">
                  <c:v>69.934184616498342</c:v>
                </c:pt>
                <c:pt idx="23">
                  <c:v>69.934184616498342</c:v>
                </c:pt>
                <c:pt idx="24">
                  <c:v>69.934184616498342</c:v>
                </c:pt>
                <c:pt idx="25">
                  <c:v>69.934184616498342</c:v>
                </c:pt>
                <c:pt idx="26">
                  <c:v>69.934184616498342</c:v>
                </c:pt>
                <c:pt idx="27">
                  <c:v>69.934184616498342</c:v>
                </c:pt>
                <c:pt idx="28">
                  <c:v>69.934184616498342</c:v>
                </c:pt>
                <c:pt idx="29">
                  <c:v>69.934184616498342</c:v>
                </c:pt>
              </c:numCache>
            </c:numRef>
          </c:val>
          <c:smooth val="0"/>
        </c:ser>
        <c:dLbls>
          <c:showLegendKey val="0"/>
          <c:showVal val="0"/>
          <c:showCatName val="0"/>
          <c:showSerName val="0"/>
          <c:showPercent val="0"/>
          <c:showBubbleSize val="0"/>
        </c:dLbls>
        <c:marker val="1"/>
        <c:smooth val="0"/>
        <c:axId val="195624960"/>
        <c:axId val="195626496"/>
      </c:lineChart>
      <c:catAx>
        <c:axId val="195624960"/>
        <c:scaling>
          <c:orientation val="minMax"/>
        </c:scaling>
        <c:delete val="0"/>
        <c:axPos val="b"/>
        <c:numFmt formatCode="General" sourceLinked="1"/>
        <c:majorTickMark val="out"/>
        <c:minorTickMark val="none"/>
        <c:tickLblPos val="nextTo"/>
        <c:crossAx val="195626496"/>
        <c:crosses val="autoZero"/>
        <c:auto val="1"/>
        <c:lblAlgn val="ctr"/>
        <c:lblOffset val="100"/>
        <c:noMultiLvlLbl val="0"/>
      </c:catAx>
      <c:valAx>
        <c:axId val="195626496"/>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19562496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2"/>
          <c:order val="0"/>
          <c:tx>
            <c:strRef>
              <c:f>'Results-SF'!$G$58</c:f>
              <c:strCache>
                <c:ptCount val="1"/>
                <c:pt idx="0">
                  <c:v>Model Weighted Post-case Installed UEC </c:v>
                </c:pt>
              </c:strCache>
            </c:strRef>
          </c:tx>
          <c:cat>
            <c:numRef>
              <c:f>'Results-SF'!$B$59:$B$88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'Results-SF'!$I$59:$I$88</c:f>
              <c:numCache>
                <c:formatCode>_(* #,##0_);_(* \(#,##0\);_(* "-"??_);_(@_)</c:formatCode>
                <c:ptCount val="30"/>
                <c:pt idx="0">
                  <c:v>403287.58964489785</c:v>
                </c:pt>
                <c:pt idx="1">
                  <c:v>464641.15255510889</c:v>
                </c:pt>
                <c:pt idx="2">
                  <c:v>445762.40612080431</c:v>
                </c:pt>
                <c:pt idx="3">
                  <c:v>421164.91016497201</c:v>
                </c:pt>
                <c:pt idx="4">
                  <c:v>413528.0148460677</c:v>
                </c:pt>
                <c:pt idx="5">
                  <c:v>429028.81490247522</c:v>
                </c:pt>
                <c:pt idx="6">
                  <c:v>445846.78565473622</c:v>
                </c:pt>
                <c:pt idx="7">
                  <c:v>456700.92505959095</c:v>
                </c:pt>
                <c:pt idx="8">
                  <c:v>460057.86598655011</c:v>
                </c:pt>
                <c:pt idx="9">
                  <c:v>462293.29013604391</c:v>
                </c:pt>
                <c:pt idx="10">
                  <c:v>448831.31982549862</c:v>
                </c:pt>
                <c:pt idx="11">
                  <c:v>456546.77911490423</c:v>
                </c:pt>
                <c:pt idx="12">
                  <c:v>462614.54893472377</c:v>
                </c:pt>
                <c:pt idx="13">
                  <c:v>465029.47542914958</c:v>
                </c:pt>
                <c:pt idx="14">
                  <c:v>472255.72084102186</c:v>
                </c:pt>
                <c:pt idx="15">
                  <c:v>532442.92293065204</c:v>
                </c:pt>
                <c:pt idx="16">
                  <c:v>511791.44241341477</c:v>
                </c:pt>
                <c:pt idx="17">
                  <c:v>486020.95824196236</c:v>
                </c:pt>
                <c:pt idx="18">
                  <c:v>477538.32851164503</c:v>
                </c:pt>
                <c:pt idx="19">
                  <c:v>492069.98627390579</c:v>
                </c:pt>
                <c:pt idx="20">
                  <c:v>508672.93152367725</c:v>
                </c:pt>
                <c:pt idx="21">
                  <c:v>518955.75728215516</c:v>
                </c:pt>
                <c:pt idx="22">
                  <c:v>521091.43236835347</c:v>
                </c:pt>
                <c:pt idx="23">
                  <c:v>521737.55157289159</c:v>
                </c:pt>
                <c:pt idx="24">
                  <c:v>507191.95563190774</c:v>
                </c:pt>
                <c:pt idx="25">
                  <c:v>514673.05946504633</c:v>
                </c:pt>
                <c:pt idx="26">
                  <c:v>520740.82928486663</c:v>
                </c:pt>
                <c:pt idx="27">
                  <c:v>523155.75577929179</c:v>
                </c:pt>
                <c:pt idx="28">
                  <c:v>530382.0011911646</c:v>
                </c:pt>
                <c:pt idx="29">
                  <c:v>590569.20328079467</c:v>
                </c:pt>
              </c:numCache>
            </c:numRef>
          </c:val>
          <c:smooth val="0"/>
        </c:ser>
        <c:dLbls>
          <c:showLegendKey val="0"/>
          <c:showVal val="0"/>
          <c:showCatName val="0"/>
          <c:showSerName val="0"/>
          <c:showPercent val="0"/>
          <c:showBubbleSize val="0"/>
        </c:dLbls>
        <c:marker val="1"/>
        <c:smooth val="0"/>
        <c:axId val="195651456"/>
        <c:axId val="195652992"/>
      </c:lineChart>
      <c:catAx>
        <c:axId val="19565145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195652992"/>
        <c:crosses val="autoZero"/>
        <c:auto val="1"/>
        <c:lblAlgn val="ctr"/>
        <c:lblOffset val="100"/>
        <c:noMultiLvlLbl val="0"/>
      </c:catAx>
      <c:valAx>
        <c:axId val="195652992"/>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195651456"/>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Residential Ceiling Fan Light Kits Single Family Home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'Results-SF'!$T$58</c:f>
              <c:strCache>
                <c:ptCount val="1"/>
                <c:pt idx="0">
                  <c:v>Modeled Pre-case Consumption 
(Installed UEC * Stock)</c:v>
                </c:pt>
              </c:strCache>
            </c:strRef>
          </c:tx>
          <c:spPr>
            <a:ln>
              <a:solidFill>
                <a:schemeClr val="tx2"/>
              </a:solidFill>
            </a:ln>
          </c:spPr>
          <c:marker>
            <c:spPr>
              <a:ln>
                <a:solidFill>
                  <a:schemeClr val="tx2"/>
                </a:solidFill>
              </a:ln>
            </c:spPr>
          </c:marker>
          <c:cat>
            <c:numRef>
              <c:f>'Results-SF'!$B$59:$B$88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'Results-SF'!$T$59:$T$88</c:f>
              <c:numCache>
                <c:formatCode>_(* #,##0.00_);_(* \(#,##0.00\);_(* "-"??_);_(@_)</c:formatCode>
                <c:ptCount val="30"/>
                <c:pt idx="0">
                  <c:v>46.837208492213144</c:v>
                </c:pt>
                <c:pt idx="1">
                  <c:v>47.526101980031349</c:v>
                </c:pt>
                <c:pt idx="2">
                  <c:v>48.051407281609684</c:v>
                </c:pt>
                <c:pt idx="3">
                  <c:v>48.361531941567272</c:v>
                </c:pt>
                <c:pt idx="4">
                  <c:v>48.599538310669359</c:v>
                </c:pt>
                <c:pt idx="5">
                  <c:v>48.986153384787684</c:v>
                </c:pt>
                <c:pt idx="6">
                  <c:v>49.519547833230042</c:v>
                </c:pt>
                <c:pt idx="7">
                  <c:v>50.137348682159853</c:v>
                </c:pt>
                <c:pt idx="8">
                  <c:v>50.770779323801627</c:v>
                </c:pt>
                <c:pt idx="9">
                  <c:v>51.399742079692402</c:v>
                </c:pt>
                <c:pt idx="10">
                  <c:v>52.030659356191414</c:v>
                </c:pt>
                <c:pt idx="11">
                  <c:v>52.663607393265231</c:v>
                </c:pt>
                <c:pt idx="12">
                  <c:v>53.285467183895122</c:v>
                </c:pt>
                <c:pt idx="13">
                  <c:v>53.89494061862932</c:v>
                </c:pt>
                <c:pt idx="14">
                  <c:v>54.49106480506363</c:v>
                </c:pt>
                <c:pt idx="15">
                  <c:v>55.077107583125731</c:v>
                </c:pt>
                <c:pt idx="16">
                  <c:v>55.647827781836661</c:v>
                </c:pt>
                <c:pt idx="17">
                  <c:v>56.208409288464658</c:v>
                </c:pt>
                <c:pt idx="18">
                  <c:v>56.761680712461761</c:v>
                </c:pt>
                <c:pt idx="19">
                  <c:v>57.306575381113767</c:v>
                </c:pt>
                <c:pt idx="20">
                  <c:v>57.849611482620162</c:v>
                </c:pt>
                <c:pt idx="21">
                  <c:v>58.387709449995086</c:v>
                </c:pt>
                <c:pt idx="22">
                  <c:v>58.915251438933062</c:v>
                </c:pt>
                <c:pt idx="23">
                  <c:v>59.42905631333889</c:v>
                </c:pt>
                <c:pt idx="24">
                  <c:v>59.933494898762525</c:v>
                </c:pt>
                <c:pt idx="25">
                  <c:v>60.435907839105163</c:v>
                </c:pt>
                <c:pt idx="26">
                  <c:v>60.938320779447821</c:v>
                </c:pt>
                <c:pt idx="27">
                  <c:v>61.440733719790451</c:v>
                </c:pt>
                <c:pt idx="28">
                  <c:v>61.943146660133088</c:v>
                </c:pt>
                <c:pt idx="29">
                  <c:v>62.445559600475747</c:v>
                </c:pt>
              </c:numCache>
            </c:numRef>
          </c:val>
          <c:smooth val="0"/>
        </c:ser>
        <c:ser>
          <c:idx val="0"/>
          <c:order val="1"/>
          <c:tx>
            <c:strRef>
              <c:f>'Results-SF'!$U$58</c:f>
              <c:strCache>
                <c:ptCount val="1"/>
                <c:pt idx="0">
                  <c:v>Modeled Post-case Consumption 
(Installed UEC* Stock)</c:v>
                </c:pt>
              </c:strCache>
            </c:strRef>
          </c:tx>
          <c:spPr>
            <a:ln>
              <a:solidFill>
                <a:schemeClr val="accent6"/>
              </a:solidFill>
            </a:ln>
          </c:spPr>
          <c:marker>
            <c:symbol val="star"/>
            <c:size val="7"/>
            <c:spPr>
              <a:noFill/>
            </c:spPr>
          </c:marker>
          <c:cat>
            <c:numRef>
              <c:f>'Results-SF'!$B$59:$B$88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'Results-SF'!$U$59:$U$88</c:f>
              <c:numCache>
                <c:formatCode>_(* #,##0_);_(* \(#,##0\);_(* "-"??_);_(@_)</c:formatCode>
                <c:ptCount val="30"/>
                <c:pt idx="0">
                  <c:v>46.837208492213144</c:v>
                </c:pt>
                <c:pt idx="1">
                  <c:v>47.526101980031349</c:v>
                </c:pt>
                <c:pt idx="2">
                  <c:v>48.051407281609684</c:v>
                </c:pt>
                <c:pt idx="3">
                  <c:v>48.043323259501214</c:v>
                </c:pt>
                <c:pt idx="4">
                  <c:v>47.981833456264177</c:v>
                </c:pt>
                <c:pt idx="5">
                  <c:v>48.071673915573385</c:v>
                </c:pt>
                <c:pt idx="6">
                  <c:v>48.29585641526954</c:v>
                </c:pt>
                <c:pt idx="7">
                  <c:v>48.592981209777911</c:v>
                </c:pt>
                <c:pt idx="8">
                  <c:v>48.90000438769966</c:v>
                </c:pt>
                <c:pt idx="9">
                  <c:v>49.200856742188712</c:v>
                </c:pt>
                <c:pt idx="10">
                  <c:v>49.509572130338995</c:v>
                </c:pt>
                <c:pt idx="11">
                  <c:v>49.821230317093224</c:v>
                </c:pt>
                <c:pt idx="12">
                  <c:v>50.116927415886302</c:v>
                </c:pt>
                <c:pt idx="13">
                  <c:v>50.397989161506331</c:v>
                </c:pt>
                <c:pt idx="14">
                  <c:v>50.661032365381367</c:v>
                </c:pt>
                <c:pt idx="15">
                  <c:v>50.870762801633987</c:v>
                </c:pt>
                <c:pt idx="16">
                  <c:v>51.397895999594816</c:v>
                </c:pt>
                <c:pt idx="17">
                  <c:v>51.915664816913626</c:v>
                </c:pt>
                <c:pt idx="18">
                  <c:v>52.426681836690861</c:v>
                </c:pt>
                <c:pt idx="19">
                  <c:v>52.929961850061858</c:v>
                </c:pt>
                <c:pt idx="20">
                  <c:v>53.431525238639644</c:v>
                </c:pt>
                <c:pt idx="21">
                  <c:v>53.928527627900145</c:v>
                </c:pt>
                <c:pt idx="22">
                  <c:v>54.415780219127129</c:v>
                </c:pt>
                <c:pt idx="23">
                  <c:v>54.890344825715694</c:v>
                </c:pt>
                <c:pt idx="24">
                  <c:v>55.356258464850583</c:v>
                </c:pt>
                <c:pt idx="25">
                  <c:v>55.820301161320586</c:v>
                </c:pt>
                <c:pt idx="26">
                  <c:v>56.284343857790589</c:v>
                </c:pt>
                <c:pt idx="27">
                  <c:v>56.748386554260584</c:v>
                </c:pt>
                <c:pt idx="28">
                  <c:v>57.212429250730587</c:v>
                </c:pt>
                <c:pt idx="29">
                  <c:v>57.676471947200596</c:v>
                </c:pt>
              </c:numCache>
            </c:numRef>
          </c:val>
          <c:smooth val="0"/>
        </c:ser>
        <c:dLbls>
          <c:showLegendKey val="0"/>
          <c:showVal val="0"/>
          <c:showCatName val="0"/>
          <c:showSerName val="0"/>
          <c:showPercent val="0"/>
          <c:showBubbleSize val="0"/>
        </c:dLbls>
        <c:marker val="1"/>
        <c:smooth val="0"/>
        <c:axId val="195670400"/>
        <c:axId val="195672320"/>
      </c:lineChart>
      <c:catAx>
        <c:axId val="195670400"/>
        <c:scaling>
          <c:orientation val="minMax"/>
        </c:scaling>
        <c:delete val="0"/>
        <c:axPos val="b"/>
        <c:numFmt formatCode="General" sourceLinked="1"/>
        <c:majorTickMark val="out"/>
        <c:minorTickMark val="none"/>
        <c:tickLblPos val="nextTo"/>
        <c:txPr>
          <a:bodyPr/>
          <a:lstStyle/>
          <a:p>
            <a:pPr>
              <a:defRPr sz="1100"/>
            </a:pPr>
            <a:endParaRPr lang="en-US"/>
          </a:p>
        </c:txPr>
        <c:crossAx val="195672320"/>
        <c:crosses val="autoZero"/>
        <c:auto val="1"/>
        <c:lblAlgn val="ctr"/>
        <c:lblOffset val="100"/>
        <c:noMultiLvlLbl val="0"/>
      </c:catAx>
      <c:valAx>
        <c:axId val="195672320"/>
        <c:scaling>
          <c:orientation val="minMax"/>
        </c:scaling>
        <c:delete val="0"/>
        <c:axPos val="l"/>
        <c:majorGridlines/>
        <c:title>
          <c:tx>
            <c:rich>
              <a:bodyPr rot="-5400000" vert="horz"/>
              <a:lstStyle/>
              <a:p>
                <a:pPr>
                  <a:defRPr sz="1800"/>
                </a:pPr>
                <a:r>
                  <a:rPr lang="en-US" sz="1800"/>
                  <a:t>aMW</a:t>
                </a: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195670400"/>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'Results-SF'!$AA$58</c:f>
              <c:strCache>
                <c:ptCount val="1"/>
                <c:pt idx="0">
                  <c:v>Annual Savings Due to Standard Before Program Adjustments</c:v>
                </c:pt>
              </c:strCache>
            </c:strRef>
          </c:tx>
          <c:invertIfNegative val="0"/>
          <c:cat>
            <c:numRef>
              <c:f>'Results-SF'!$X$64:$X$68</c:f>
              <c:numCache>
                <c:formatCode>General</c:formatCode>
                <c:ptCount val="5"/>
                <c:pt idx="0">
                  <c:v>2010</c:v>
                </c:pt>
                <c:pt idx="1">
                  <c:v>2011</c:v>
                </c:pt>
                <c:pt idx="2">
                  <c:v>2012</c:v>
                </c:pt>
                <c:pt idx="3">
                  <c:v>2013</c:v>
                </c:pt>
                <c:pt idx="4">
                  <c:v>2014</c:v>
                </c:pt>
              </c:numCache>
            </c:numRef>
          </c:cat>
          <c:val>
            <c:numRef>
              <c:f>'Results-SF'!$AA$64:$AA$68</c:f>
              <c:numCache>
                <c:formatCode>0.0</c:formatCode>
                <c:ptCount val="5"/>
                <c:pt idx="0">
                  <c:v>0.28320993803549793</c:v>
                </c:pt>
                <c:pt idx="1">
                  <c:v>0.29431179480871622</c:v>
                </c:pt>
                <c:pt idx="2">
                  <c:v>0.30147681506260271</c:v>
                </c:pt>
                <c:pt idx="3">
                  <c:v>0.30369279450009018</c:v>
                </c:pt>
                <c:pt idx="4">
                  <c:v>0.30516843975483776</c:v>
                </c:pt>
              </c:numCache>
            </c:numRef>
          </c:val>
        </c:ser>
        <c:dLbls>
          <c:showLegendKey val="0"/>
          <c:showVal val="0"/>
          <c:showCatName val="0"/>
          <c:showSerName val="0"/>
          <c:showPercent val="0"/>
          <c:showBubbleSize val="0"/>
        </c:dLbls>
        <c:gapWidth val="150"/>
        <c:axId val="195697280"/>
        <c:axId val="195703168"/>
      </c:barChart>
      <c:catAx>
        <c:axId val="195697280"/>
        <c:scaling>
          <c:orientation val="minMax"/>
        </c:scaling>
        <c:delete val="0"/>
        <c:axPos val="b"/>
        <c:numFmt formatCode="General" sourceLinked="1"/>
        <c:majorTickMark val="out"/>
        <c:minorTickMark val="none"/>
        <c:tickLblPos val="nextTo"/>
        <c:crossAx val="195703168"/>
        <c:crosses val="autoZero"/>
        <c:auto val="1"/>
        <c:lblAlgn val="ctr"/>
        <c:lblOffset val="100"/>
        <c:noMultiLvlLbl val="0"/>
      </c:catAx>
      <c:valAx>
        <c:axId val="195703168"/>
        <c:scaling>
          <c:orientation val="minMax"/>
        </c:scaling>
        <c:delete val="0"/>
        <c:axPos val="l"/>
        <c:majorGridlines/>
        <c:numFmt formatCode="0.0" sourceLinked="1"/>
        <c:majorTickMark val="out"/>
        <c:minorTickMark val="none"/>
        <c:tickLblPos val="nextTo"/>
        <c:crossAx val="195697280"/>
        <c:crosses val="autoZero"/>
        <c:crossBetween val="between"/>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UEC (2005-2034)</a:t>
            </a:r>
            <a:endParaRPr lang="en-US"/>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2"/>
          <c:order val="0"/>
          <c:tx>
            <c:strRef>
              <c:f>'Results-MF'!$D$58</c:f>
              <c:strCache>
                <c:ptCount val="1"/>
                <c:pt idx="0">
                  <c:v>Model Pre-case Shipment UEC</c:v>
                </c:pt>
              </c:strCache>
            </c:strRef>
          </c:tx>
          <c:cat>
            <c:numRef>
              <c:f>'Results-MF'!$B$59:$B$88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'Results-MF'!$D$59:$D$88</c:f>
              <c:numCache>
                <c:formatCode>_(* #,##0_);_(* \(#,##0\);_(* "-"??_);_(@_)</c:formatCode>
                <c:ptCount val="30"/>
                <c:pt idx="0">
                  <c:v>58.144653872647332</c:v>
                </c:pt>
                <c:pt idx="1">
                  <c:v>58.144653872647332</c:v>
                </c:pt>
                <c:pt idx="2">
                  <c:v>58.144653872647332</c:v>
                </c:pt>
                <c:pt idx="3">
                  <c:v>58.144653872647339</c:v>
                </c:pt>
                <c:pt idx="4">
                  <c:v>58.144653872647332</c:v>
                </c:pt>
                <c:pt idx="5">
                  <c:v>58.144653872647339</c:v>
                </c:pt>
                <c:pt idx="6">
                  <c:v>58.144653872647339</c:v>
                </c:pt>
                <c:pt idx="7">
                  <c:v>58.144653872647346</c:v>
                </c:pt>
                <c:pt idx="8">
                  <c:v>58.144653872647346</c:v>
                </c:pt>
                <c:pt idx="9">
                  <c:v>58.144653872647353</c:v>
                </c:pt>
                <c:pt idx="10">
                  <c:v>58.144653872647346</c:v>
                </c:pt>
                <c:pt idx="11">
                  <c:v>58.144653872647339</c:v>
                </c:pt>
                <c:pt idx="12">
                  <c:v>58.144653872647339</c:v>
                </c:pt>
                <c:pt idx="13">
                  <c:v>58.144653872647332</c:v>
                </c:pt>
                <c:pt idx="14">
                  <c:v>58.144653872647346</c:v>
                </c:pt>
                <c:pt idx="15">
                  <c:v>58.144653872647339</c:v>
                </c:pt>
                <c:pt idx="16">
                  <c:v>58.144653872647325</c:v>
                </c:pt>
                <c:pt idx="17">
                  <c:v>58.144653872647332</c:v>
                </c:pt>
                <c:pt idx="18">
                  <c:v>58.144653872647332</c:v>
                </c:pt>
                <c:pt idx="19">
                  <c:v>58.144653872647332</c:v>
                </c:pt>
                <c:pt idx="20">
                  <c:v>58.144653872647339</c:v>
                </c:pt>
                <c:pt idx="21">
                  <c:v>58.144653872647339</c:v>
                </c:pt>
                <c:pt idx="22">
                  <c:v>58.144653872647332</c:v>
                </c:pt>
                <c:pt idx="23">
                  <c:v>58.144653872647353</c:v>
                </c:pt>
                <c:pt idx="24">
                  <c:v>58.144653872647332</c:v>
                </c:pt>
                <c:pt idx="25">
                  <c:v>58.144653872647346</c:v>
                </c:pt>
                <c:pt idx="26">
                  <c:v>58.144653872647346</c:v>
                </c:pt>
                <c:pt idx="27">
                  <c:v>58.144653872647361</c:v>
                </c:pt>
                <c:pt idx="28">
                  <c:v>58.144653872647353</c:v>
                </c:pt>
                <c:pt idx="29">
                  <c:v>58.144653872647346</c:v>
                </c:pt>
              </c:numCache>
            </c:numRef>
          </c:val>
          <c:smooth val="0"/>
        </c:ser>
        <c:ser>
          <c:idx val="3"/>
          <c:order val="1"/>
          <c:tx>
            <c:strRef>
              <c:f>'Results-MF'!$E$58</c:f>
              <c:strCache>
                <c:ptCount val="1"/>
                <c:pt idx="0">
                  <c:v>Model Post-case Shipment UEC</c:v>
                </c:pt>
              </c:strCache>
            </c:strRef>
          </c:tx>
          <c:cat>
            <c:numRef>
              <c:f>'Results-MF'!$B$59:$B$88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'Results-MF'!$E$59:$E$88</c:f>
              <c:numCache>
                <c:formatCode>_(* #,##0_);_(* \(#,##0\);_(* "-"??_);_(@_)</c:formatCode>
                <c:ptCount val="30"/>
                <c:pt idx="0">
                  <c:v>58.144653872647339</c:v>
                </c:pt>
                <c:pt idx="1">
                  <c:v>58.144653872647339</c:v>
                </c:pt>
                <c:pt idx="2">
                  <c:v>45.058546874533974</c:v>
                </c:pt>
                <c:pt idx="3">
                  <c:v>45.058546874533974</c:v>
                </c:pt>
                <c:pt idx="4">
                  <c:v>45.058546874533974</c:v>
                </c:pt>
                <c:pt idx="5">
                  <c:v>45.058546874533974</c:v>
                </c:pt>
                <c:pt idx="6">
                  <c:v>45.058546874533974</c:v>
                </c:pt>
                <c:pt idx="7">
                  <c:v>45.058546874533974</c:v>
                </c:pt>
                <c:pt idx="8">
                  <c:v>45.058546874533974</c:v>
                </c:pt>
                <c:pt idx="9">
                  <c:v>45.058546874533974</c:v>
                </c:pt>
                <c:pt idx="10">
                  <c:v>45.058546874533974</c:v>
                </c:pt>
                <c:pt idx="11">
                  <c:v>45.058546874533974</c:v>
                </c:pt>
                <c:pt idx="12">
                  <c:v>45.058546874533974</c:v>
                </c:pt>
                <c:pt idx="13">
                  <c:v>45.058546874533974</c:v>
                </c:pt>
                <c:pt idx="14">
                  <c:v>45.058546874533974</c:v>
                </c:pt>
                <c:pt idx="15">
                  <c:v>45.058546874533974</c:v>
                </c:pt>
                <c:pt idx="16">
                  <c:v>45.058546874533974</c:v>
                </c:pt>
                <c:pt idx="17">
                  <c:v>45.058546874533974</c:v>
                </c:pt>
                <c:pt idx="18">
                  <c:v>45.058546874533974</c:v>
                </c:pt>
                <c:pt idx="19">
                  <c:v>45.058546874533974</c:v>
                </c:pt>
                <c:pt idx="20">
                  <c:v>45.058546874533974</c:v>
                </c:pt>
                <c:pt idx="21">
                  <c:v>45.058546874533974</c:v>
                </c:pt>
                <c:pt idx="22">
                  <c:v>45.058546874533974</c:v>
                </c:pt>
                <c:pt idx="23">
                  <c:v>45.058546874533974</c:v>
                </c:pt>
                <c:pt idx="24">
                  <c:v>45.058546874533974</c:v>
                </c:pt>
                <c:pt idx="25">
                  <c:v>45.058546874533974</c:v>
                </c:pt>
                <c:pt idx="26">
                  <c:v>45.058546874533974</c:v>
                </c:pt>
                <c:pt idx="27">
                  <c:v>45.058546874533974</c:v>
                </c:pt>
                <c:pt idx="28">
                  <c:v>45.058546874533974</c:v>
                </c:pt>
                <c:pt idx="29">
                  <c:v>45.058546874533974</c:v>
                </c:pt>
              </c:numCache>
            </c:numRef>
          </c:val>
          <c:smooth val="0"/>
        </c:ser>
        <c:dLbls>
          <c:showLegendKey val="0"/>
          <c:showVal val="0"/>
          <c:showCatName val="0"/>
          <c:showSerName val="0"/>
          <c:showPercent val="0"/>
          <c:showBubbleSize val="0"/>
        </c:dLbls>
        <c:marker val="1"/>
        <c:smooth val="0"/>
        <c:axId val="195748992"/>
        <c:axId val="195750528"/>
      </c:lineChart>
      <c:catAx>
        <c:axId val="195748992"/>
        <c:scaling>
          <c:orientation val="minMax"/>
        </c:scaling>
        <c:delete val="0"/>
        <c:axPos val="b"/>
        <c:numFmt formatCode="General" sourceLinked="1"/>
        <c:majorTickMark val="out"/>
        <c:minorTickMark val="none"/>
        <c:tickLblPos val="nextTo"/>
        <c:crossAx val="195750528"/>
        <c:crosses val="autoZero"/>
        <c:auto val="1"/>
        <c:lblAlgn val="ctr"/>
        <c:lblOffset val="100"/>
        <c:noMultiLvlLbl val="0"/>
      </c:catAx>
      <c:valAx>
        <c:axId val="195750528"/>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195748992"/>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2"/>
          <c:order val="0"/>
          <c:tx>
            <c:strRef>
              <c:f>'Results-MF'!$G$58</c:f>
              <c:strCache>
                <c:ptCount val="1"/>
                <c:pt idx="0">
                  <c:v>Model Weighted Post-case Installed UEC </c:v>
                </c:pt>
              </c:strCache>
            </c:strRef>
          </c:tx>
          <c:cat>
            <c:numRef>
              <c:f>'Results-MF'!$B$59:$B$88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'Results-MF'!$I$59:$I$88</c:f>
              <c:numCache>
                <c:formatCode>_(* #,##0_);_(* \(#,##0\);_(* "-"??_);_(@_)</c:formatCode>
                <c:ptCount val="30"/>
                <c:pt idx="0">
                  <c:v>93002.872233323258</c:v>
                </c:pt>
                <c:pt idx="1">
                  <c:v>111196.70252204809</c:v>
                </c:pt>
                <c:pt idx="2">
                  <c:v>110787.24707450048</c:v>
                </c:pt>
                <c:pt idx="3">
                  <c:v>106019.03302705304</c:v>
                </c:pt>
                <c:pt idx="4">
                  <c:v>98163.967714530896</c:v>
                </c:pt>
                <c:pt idx="5">
                  <c:v>101765.79848649462</c:v>
                </c:pt>
                <c:pt idx="6">
                  <c:v>106045.15217882776</c:v>
                </c:pt>
                <c:pt idx="7">
                  <c:v>107213.61375895172</c:v>
                </c:pt>
                <c:pt idx="8">
                  <c:v>108341.91127967979</c:v>
                </c:pt>
                <c:pt idx="9">
                  <c:v>109710.7691168098</c:v>
                </c:pt>
                <c:pt idx="10">
                  <c:v>111246.38400888663</c:v>
                </c:pt>
                <c:pt idx="11">
                  <c:v>111112.21429826597</c:v>
                </c:pt>
                <c:pt idx="12">
                  <c:v>112147.20792978395</c:v>
                </c:pt>
                <c:pt idx="13">
                  <c:v>114835.40401242257</c:v>
                </c:pt>
                <c:pt idx="14">
                  <c:v>115354.3107004484</c:v>
                </c:pt>
                <c:pt idx="15">
                  <c:v>134043.28018623736</c:v>
                </c:pt>
                <c:pt idx="16">
                  <c:v>133230.23890487175</c:v>
                </c:pt>
                <c:pt idx="17">
                  <c:v>128713.17303171396</c:v>
                </c:pt>
                <c:pt idx="18">
                  <c:v>120962.43141169898</c:v>
                </c:pt>
                <c:pt idx="19">
                  <c:v>124500.97513194678</c:v>
                </c:pt>
                <c:pt idx="20">
                  <c:v>128534.63542922582</c:v>
                </c:pt>
                <c:pt idx="21">
                  <c:v>129365.834214352</c:v>
                </c:pt>
                <c:pt idx="22">
                  <c:v>130389.49667631029</c:v>
                </c:pt>
                <c:pt idx="23">
                  <c:v>131714.08941748331</c:v>
                </c:pt>
                <c:pt idx="24">
                  <c:v>133176.35261524381</c:v>
                </c:pt>
                <c:pt idx="25">
                  <c:v>132803.58413277759</c:v>
                </c:pt>
                <c:pt idx="26">
                  <c:v>133838.5777642951</c:v>
                </c:pt>
                <c:pt idx="27">
                  <c:v>136526.77384693368</c:v>
                </c:pt>
                <c:pt idx="28">
                  <c:v>137045.68053495936</c:v>
                </c:pt>
                <c:pt idx="29">
                  <c:v>155734.65002074844</c:v>
                </c:pt>
              </c:numCache>
            </c:numRef>
          </c:val>
          <c:smooth val="0"/>
        </c:ser>
        <c:dLbls>
          <c:showLegendKey val="0"/>
          <c:showVal val="0"/>
          <c:showCatName val="0"/>
          <c:showSerName val="0"/>
          <c:showPercent val="0"/>
          <c:showBubbleSize val="0"/>
        </c:dLbls>
        <c:marker val="1"/>
        <c:smooth val="0"/>
        <c:axId val="196168704"/>
        <c:axId val="196186880"/>
      </c:lineChart>
      <c:catAx>
        <c:axId val="196168704"/>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196186880"/>
        <c:crosses val="autoZero"/>
        <c:auto val="1"/>
        <c:lblAlgn val="ctr"/>
        <c:lblOffset val="100"/>
        <c:noMultiLvlLbl val="0"/>
      </c:catAx>
      <c:valAx>
        <c:axId val="196186880"/>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196168704"/>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Residential Ceiling Fan Light Kits Multi-Family Home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'Results-MF'!$T$58</c:f>
              <c:strCache>
                <c:ptCount val="1"/>
                <c:pt idx="0">
                  <c:v>Modeled Pre-case Consumption 
(Installed UEC * Stock)</c:v>
                </c:pt>
              </c:strCache>
            </c:strRef>
          </c:tx>
          <c:spPr>
            <a:ln>
              <a:solidFill>
                <a:schemeClr val="tx2"/>
              </a:solidFill>
            </a:ln>
          </c:spPr>
          <c:marker>
            <c:spPr>
              <a:ln>
                <a:solidFill>
                  <a:schemeClr val="tx2"/>
                </a:solidFill>
              </a:ln>
            </c:spPr>
          </c:marker>
          <c:cat>
            <c:numRef>
              <c:f>'Results-MF'!$B$59:$B$88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'Results-MF'!$T$59:$T$88</c:f>
              <c:numCache>
                <c:formatCode>_(* #,##0.00_);_(* \(#,##0.00\);_(* "-"??_);_(@_)</c:formatCode>
                <c:ptCount val="30"/>
                <c:pt idx="0">
                  <c:v>8.5531188705882659</c:v>
                </c:pt>
                <c:pt idx="1">
                  <c:v>8.6809296684074422</c:v>
                </c:pt>
                <c:pt idx="2">
                  <c:v>8.8062095141666354</c:v>
                </c:pt>
                <c:pt idx="3">
                  <c:v>8.8997102006658704</c:v>
                </c:pt>
                <c:pt idx="4">
                  <c:v>8.9407850570729952</c:v>
                </c:pt>
                <c:pt idx="5">
                  <c:v>9.0054137196031707</c:v>
                </c:pt>
                <c:pt idx="6">
                  <c:v>9.0996027142622236</c:v>
                </c:pt>
                <c:pt idx="7">
                  <c:v>9.2020965844440532</c:v>
                </c:pt>
                <c:pt idx="8">
                  <c:v>9.3103651423243843</c:v>
                </c:pt>
                <c:pt idx="9">
                  <c:v>9.4266436153474604</c:v>
                </c:pt>
                <c:pt idx="10">
                  <c:v>9.5524327863457383</c:v>
                </c:pt>
                <c:pt idx="11">
                  <c:v>9.6860347289653088</c:v>
                </c:pt>
                <c:pt idx="12">
                  <c:v>9.8240213734176542</c:v>
                </c:pt>
                <c:pt idx="13">
                  <c:v>9.9668185688007132</c:v>
                </c:pt>
                <c:pt idx="14">
                  <c:v>10.11517663423756</c:v>
                </c:pt>
                <c:pt idx="15">
                  <c:v>10.266821194792222</c:v>
                </c:pt>
                <c:pt idx="16">
                  <c:v>10.415786947285781</c:v>
                </c:pt>
                <c:pt idx="17">
                  <c:v>10.5664197001977</c:v>
                </c:pt>
                <c:pt idx="18">
                  <c:v>10.71774490345112</c:v>
                </c:pt>
                <c:pt idx="19">
                  <c:v>10.868650037787114</c:v>
                </c:pt>
                <c:pt idx="20">
                  <c:v>11.017924377897744</c:v>
                </c:pt>
                <c:pt idx="21">
                  <c:v>11.164960130282427</c:v>
                </c:pt>
                <c:pt idx="22">
                  <c:v>11.311301365626571</c:v>
                </c:pt>
                <c:pt idx="23">
                  <c:v>11.457348790618774</c:v>
                </c:pt>
                <c:pt idx="24">
                  <c:v>11.602909342451493</c:v>
                </c:pt>
                <c:pt idx="25">
                  <c:v>11.746886190745014</c:v>
                </c:pt>
                <c:pt idx="26">
                  <c:v>11.890863039038534</c:v>
                </c:pt>
                <c:pt idx="27">
                  <c:v>12.034839887332057</c:v>
                </c:pt>
                <c:pt idx="28">
                  <c:v>12.178816735625574</c:v>
                </c:pt>
                <c:pt idx="29">
                  <c:v>12.322793583919092</c:v>
                </c:pt>
              </c:numCache>
            </c:numRef>
          </c:val>
          <c:smooth val="0"/>
        </c:ser>
        <c:ser>
          <c:idx val="0"/>
          <c:order val="1"/>
          <c:tx>
            <c:strRef>
              <c:f>'Results-MF'!$U$58</c:f>
              <c:strCache>
                <c:ptCount val="1"/>
                <c:pt idx="0">
                  <c:v>Modeled Post-case Consumption 
(Installed UEC* Stock)</c:v>
                </c:pt>
              </c:strCache>
            </c:strRef>
          </c:tx>
          <c:spPr>
            <a:ln>
              <a:solidFill>
                <a:schemeClr val="accent6"/>
              </a:solidFill>
            </a:ln>
          </c:spPr>
          <c:marker>
            <c:symbol val="star"/>
            <c:size val="7"/>
            <c:spPr>
              <a:noFill/>
            </c:spPr>
          </c:marker>
          <c:cat>
            <c:numRef>
              <c:f>'Results-MF'!$B$59:$B$88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'Results-MF'!$U$59:$U$88</c:f>
              <c:numCache>
                <c:formatCode>_(* #,##0_);_(* \(#,##0\);_(* "-"??_);_(@_)</c:formatCode>
                <c:ptCount val="30"/>
                <c:pt idx="0">
                  <c:v>8.5531188705882659</c:v>
                </c:pt>
                <c:pt idx="1">
                  <c:v>8.6809296684074422</c:v>
                </c:pt>
                <c:pt idx="2">
                  <c:v>8.8062095141666354</c:v>
                </c:pt>
                <c:pt idx="3">
                  <c:v>8.7200012635114756</c:v>
                </c:pt>
                <c:pt idx="4">
                  <c:v>8.5914515796724036</c:v>
                </c:pt>
                <c:pt idx="5">
                  <c:v>8.4967419753955902</c:v>
                </c:pt>
                <c:pt idx="6">
                  <c:v>8.4248702679147414</c:v>
                </c:pt>
                <c:pt idx="7">
                  <c:v>8.3556848691773382</c:v>
                </c:pt>
                <c:pt idx="8">
                  <c:v>8.2904735673126577</c:v>
                </c:pt>
                <c:pt idx="9">
                  <c:v>8.2313441537665213</c:v>
                </c:pt>
                <c:pt idx="10">
                  <c:v>8.179447586845022</c:v>
                </c:pt>
                <c:pt idx="11">
                  <c:v>8.134889086532306</c:v>
                </c:pt>
                <c:pt idx="12">
                  <c:v>8.0939043029826898</c:v>
                </c:pt>
                <c:pt idx="13">
                  <c:v>8.0539775354064442</c:v>
                </c:pt>
                <c:pt idx="14">
                  <c:v>8.0183569931313361</c:v>
                </c:pt>
                <c:pt idx="15">
                  <c:v>7.956157845074495</c:v>
                </c:pt>
                <c:pt idx="16">
                  <c:v>8.0715971829048119</c:v>
                </c:pt>
                <c:pt idx="17">
                  <c:v>8.1883283439981049</c:v>
                </c:pt>
                <c:pt idx="18">
                  <c:v>8.305596111711143</c:v>
                </c:pt>
                <c:pt idx="19">
                  <c:v>8.4225383517316832</c:v>
                </c:pt>
                <c:pt idx="20">
                  <c:v>8.5382168260721052</c:v>
                </c:pt>
                <c:pt idx="21">
                  <c:v>8.6521605319813126</c:v>
                </c:pt>
                <c:pt idx="22">
                  <c:v>8.7655660297055533</c:v>
                </c:pt>
                <c:pt idx="23">
                  <c:v>8.8787438423954246</c:v>
                </c:pt>
                <c:pt idx="24">
                  <c:v>8.9915443581952683</c:v>
                </c:pt>
                <c:pt idx="25">
                  <c:v>9.10311760071367</c:v>
                </c:pt>
                <c:pt idx="26">
                  <c:v>9.2146908432320664</c:v>
                </c:pt>
                <c:pt idx="27">
                  <c:v>9.3262640857504646</c:v>
                </c:pt>
                <c:pt idx="28">
                  <c:v>9.4378373282688628</c:v>
                </c:pt>
                <c:pt idx="29">
                  <c:v>9.5494105707872627</c:v>
                </c:pt>
              </c:numCache>
            </c:numRef>
          </c:val>
          <c:smooth val="0"/>
        </c:ser>
        <c:dLbls>
          <c:showLegendKey val="0"/>
          <c:showVal val="0"/>
          <c:showCatName val="0"/>
          <c:showSerName val="0"/>
          <c:showPercent val="0"/>
          <c:showBubbleSize val="0"/>
        </c:dLbls>
        <c:marker val="1"/>
        <c:smooth val="0"/>
        <c:axId val="197367296"/>
        <c:axId val="197369216"/>
      </c:lineChart>
      <c:catAx>
        <c:axId val="197367296"/>
        <c:scaling>
          <c:orientation val="minMax"/>
        </c:scaling>
        <c:delete val="0"/>
        <c:axPos val="b"/>
        <c:numFmt formatCode="General" sourceLinked="1"/>
        <c:majorTickMark val="out"/>
        <c:minorTickMark val="none"/>
        <c:tickLblPos val="nextTo"/>
        <c:txPr>
          <a:bodyPr/>
          <a:lstStyle/>
          <a:p>
            <a:pPr>
              <a:defRPr sz="1100"/>
            </a:pPr>
            <a:endParaRPr lang="en-US"/>
          </a:p>
        </c:txPr>
        <c:crossAx val="197369216"/>
        <c:crosses val="autoZero"/>
        <c:auto val="1"/>
        <c:lblAlgn val="ctr"/>
        <c:lblOffset val="100"/>
        <c:noMultiLvlLbl val="0"/>
      </c:catAx>
      <c:valAx>
        <c:axId val="197369216"/>
        <c:scaling>
          <c:orientation val="minMax"/>
        </c:scaling>
        <c:delete val="0"/>
        <c:axPos val="l"/>
        <c:majorGridlines/>
        <c:title>
          <c:tx>
            <c:rich>
              <a:bodyPr rot="-5400000" vert="horz"/>
              <a:lstStyle/>
              <a:p>
                <a:pPr>
                  <a:defRPr sz="1800"/>
                </a:pPr>
                <a:r>
                  <a:rPr lang="en-US" sz="1800"/>
                  <a:t>aMW</a:t>
                </a: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197367296"/>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'Results-MF'!$AA$58</c:f>
              <c:strCache>
                <c:ptCount val="1"/>
                <c:pt idx="0">
                  <c:v>Annual Savings Due to Standard Before Program Adjustments</c:v>
                </c:pt>
              </c:strCache>
            </c:strRef>
          </c:tx>
          <c:invertIfNegative val="0"/>
          <c:cat>
            <c:numRef>
              <c:f>'Results-MF'!$X$64:$X$68</c:f>
              <c:numCache>
                <c:formatCode>General</c:formatCode>
                <c:ptCount val="5"/>
                <c:pt idx="0">
                  <c:v>2010</c:v>
                </c:pt>
                <c:pt idx="1">
                  <c:v>2011</c:v>
                </c:pt>
                <c:pt idx="2">
                  <c:v>2012</c:v>
                </c:pt>
                <c:pt idx="3">
                  <c:v>2013</c:v>
                </c:pt>
                <c:pt idx="4">
                  <c:v>2014</c:v>
                </c:pt>
              </c:numCache>
            </c:numRef>
          </c:cat>
          <c:val>
            <c:numRef>
              <c:f>'Results-MF'!$AA$64:$AA$68</c:f>
              <c:numCache>
                <c:formatCode>0.0</c:formatCode>
                <c:ptCount val="5"/>
                <c:pt idx="0">
                  <c:v>0.15202261732222733</c:v>
                </c:pt>
                <c:pt idx="1">
                  <c:v>0.15841532055289434</c:v>
                </c:pt>
                <c:pt idx="2">
                  <c:v>0.16016082434977646</c:v>
                </c:pt>
                <c:pt idx="3">
                  <c:v>0.16184632915365255</c:v>
                </c:pt>
                <c:pt idx="4">
                  <c:v>0.16389119446437062</c:v>
                </c:pt>
              </c:numCache>
            </c:numRef>
          </c:val>
        </c:ser>
        <c:dLbls>
          <c:showLegendKey val="0"/>
          <c:showVal val="0"/>
          <c:showCatName val="0"/>
          <c:showSerName val="0"/>
          <c:showPercent val="0"/>
          <c:showBubbleSize val="0"/>
        </c:dLbls>
        <c:gapWidth val="150"/>
        <c:axId val="197402624"/>
        <c:axId val="197404160"/>
      </c:barChart>
      <c:catAx>
        <c:axId val="197402624"/>
        <c:scaling>
          <c:orientation val="minMax"/>
        </c:scaling>
        <c:delete val="0"/>
        <c:axPos val="b"/>
        <c:numFmt formatCode="General" sourceLinked="1"/>
        <c:majorTickMark val="out"/>
        <c:minorTickMark val="none"/>
        <c:tickLblPos val="nextTo"/>
        <c:crossAx val="197404160"/>
        <c:crosses val="autoZero"/>
        <c:auto val="1"/>
        <c:lblAlgn val="ctr"/>
        <c:lblOffset val="100"/>
        <c:noMultiLvlLbl val="0"/>
      </c:catAx>
      <c:valAx>
        <c:axId val="197404160"/>
        <c:scaling>
          <c:orientation val="minMax"/>
        </c:scaling>
        <c:delete val="0"/>
        <c:axPos val="l"/>
        <c:majorGridlines/>
        <c:numFmt formatCode="0.0" sourceLinked="1"/>
        <c:majorTickMark val="out"/>
        <c:minorTickMark val="none"/>
        <c:tickLblPos val="nextTo"/>
        <c:crossAx val="197402624"/>
        <c:crosses val="autoZero"/>
        <c:crossBetween val="between"/>
      </c:valAx>
    </c:plotArea>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UEC (2005-2034)</a:t>
            </a:r>
            <a:endParaRPr lang="en-US"/>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2"/>
          <c:order val="0"/>
          <c:tx>
            <c:strRef>
              <c:f>'Results-MH'!$D$58</c:f>
              <c:strCache>
                <c:ptCount val="1"/>
                <c:pt idx="0">
                  <c:v>Model Pre-case Shipment UEC</c:v>
                </c:pt>
              </c:strCache>
            </c:strRef>
          </c:tx>
          <c:cat>
            <c:numRef>
              <c:f>'Results-MH'!$B$59:$B$88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'Results-MH'!$D$59:$D$88</c:f>
              <c:numCache>
                <c:formatCode>_(* #,##0_);_(* \(#,##0\);_(* "-"??_);_(@_)</c:formatCode>
                <c:ptCount val="30"/>
                <c:pt idx="0">
                  <c:v>84.348172891971373</c:v>
                </c:pt>
                <c:pt idx="1">
                  <c:v>84.348172891971345</c:v>
                </c:pt>
                <c:pt idx="2">
                  <c:v>84.348172891971373</c:v>
                </c:pt>
                <c:pt idx="3">
                  <c:v>84.348172891971359</c:v>
                </c:pt>
                <c:pt idx="4">
                  <c:v>84.348172891971359</c:v>
                </c:pt>
                <c:pt idx="5">
                  <c:v>84.348172891971359</c:v>
                </c:pt>
                <c:pt idx="6">
                  <c:v>84.348172891971345</c:v>
                </c:pt>
                <c:pt idx="7">
                  <c:v>84.348172891971345</c:v>
                </c:pt>
                <c:pt idx="8">
                  <c:v>84.348172891971359</c:v>
                </c:pt>
                <c:pt idx="9">
                  <c:v>84.348172891971373</c:v>
                </c:pt>
                <c:pt idx="10">
                  <c:v>84.348172891971345</c:v>
                </c:pt>
                <c:pt idx="11">
                  <c:v>84.348172891971345</c:v>
                </c:pt>
                <c:pt idx="12">
                  <c:v>84.348172891971345</c:v>
                </c:pt>
                <c:pt idx="13">
                  <c:v>84.348172891971345</c:v>
                </c:pt>
                <c:pt idx="14">
                  <c:v>84.348172891971331</c:v>
                </c:pt>
                <c:pt idx="15">
                  <c:v>84.348172891971345</c:v>
                </c:pt>
                <c:pt idx="16">
                  <c:v>84.348172891971373</c:v>
                </c:pt>
                <c:pt idx="17">
                  <c:v>84.348172891971359</c:v>
                </c:pt>
                <c:pt idx="18">
                  <c:v>84.348172891971359</c:v>
                </c:pt>
                <c:pt idx="19">
                  <c:v>84.348172891971373</c:v>
                </c:pt>
                <c:pt idx="20">
                  <c:v>84.348172891971345</c:v>
                </c:pt>
                <c:pt idx="21">
                  <c:v>84.348172891971345</c:v>
                </c:pt>
                <c:pt idx="22">
                  <c:v>84.348172891971359</c:v>
                </c:pt>
                <c:pt idx="23">
                  <c:v>84.348172891971359</c:v>
                </c:pt>
                <c:pt idx="24">
                  <c:v>84.348172891971359</c:v>
                </c:pt>
                <c:pt idx="25">
                  <c:v>84.348172891971359</c:v>
                </c:pt>
                <c:pt idx="26">
                  <c:v>84.348172891971359</c:v>
                </c:pt>
                <c:pt idx="27">
                  <c:v>84.348172891971331</c:v>
                </c:pt>
                <c:pt idx="28">
                  <c:v>84.348172891971359</c:v>
                </c:pt>
                <c:pt idx="29">
                  <c:v>84.348172891971359</c:v>
                </c:pt>
              </c:numCache>
            </c:numRef>
          </c:val>
          <c:smooth val="0"/>
        </c:ser>
        <c:ser>
          <c:idx val="3"/>
          <c:order val="1"/>
          <c:tx>
            <c:strRef>
              <c:f>'Results-MH'!$E$58</c:f>
              <c:strCache>
                <c:ptCount val="1"/>
                <c:pt idx="0">
                  <c:v>Model Post-case Shipment UEC</c:v>
                </c:pt>
              </c:strCache>
            </c:strRef>
          </c:tx>
          <c:cat>
            <c:numRef>
              <c:f>'Results-MH'!$B$59:$B$88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'Results-MH'!$E$59:$E$88</c:f>
              <c:numCache>
                <c:formatCode>_(* #,##0_);_(* \(#,##0\);_(* "-"??_);_(@_)</c:formatCode>
                <c:ptCount val="30"/>
                <c:pt idx="0">
                  <c:v>84.348172891971359</c:v>
                </c:pt>
                <c:pt idx="1">
                  <c:v>84.348172891971359</c:v>
                </c:pt>
                <c:pt idx="2">
                  <c:v>67.798907292816992</c:v>
                </c:pt>
                <c:pt idx="3">
                  <c:v>67.798907292816992</c:v>
                </c:pt>
                <c:pt idx="4">
                  <c:v>67.798907292816992</c:v>
                </c:pt>
                <c:pt idx="5">
                  <c:v>67.798907292816992</c:v>
                </c:pt>
                <c:pt idx="6">
                  <c:v>67.798907292816992</c:v>
                </c:pt>
                <c:pt idx="7">
                  <c:v>67.798907292816992</c:v>
                </c:pt>
                <c:pt idx="8">
                  <c:v>67.798907292816992</c:v>
                </c:pt>
                <c:pt idx="9">
                  <c:v>67.798907292816992</c:v>
                </c:pt>
                <c:pt idx="10">
                  <c:v>67.798907292816992</c:v>
                </c:pt>
                <c:pt idx="11">
                  <c:v>67.798907292816992</c:v>
                </c:pt>
                <c:pt idx="12">
                  <c:v>67.798907292816992</c:v>
                </c:pt>
                <c:pt idx="13">
                  <c:v>67.798907292816992</c:v>
                </c:pt>
                <c:pt idx="14">
                  <c:v>67.798907292816992</c:v>
                </c:pt>
                <c:pt idx="15">
                  <c:v>67.798907292816992</c:v>
                </c:pt>
                <c:pt idx="16">
                  <c:v>67.798907292816992</c:v>
                </c:pt>
                <c:pt idx="17">
                  <c:v>67.798907292816992</c:v>
                </c:pt>
                <c:pt idx="18">
                  <c:v>67.798907292816992</c:v>
                </c:pt>
                <c:pt idx="19">
                  <c:v>67.798907292816992</c:v>
                </c:pt>
                <c:pt idx="20">
                  <c:v>67.798907292816992</c:v>
                </c:pt>
                <c:pt idx="21">
                  <c:v>67.798907292816992</c:v>
                </c:pt>
                <c:pt idx="22">
                  <c:v>67.798907292816992</c:v>
                </c:pt>
                <c:pt idx="23">
                  <c:v>67.798907292816992</c:v>
                </c:pt>
                <c:pt idx="24">
                  <c:v>67.798907292816992</c:v>
                </c:pt>
                <c:pt idx="25">
                  <c:v>67.798907292816992</c:v>
                </c:pt>
                <c:pt idx="26">
                  <c:v>67.798907292816992</c:v>
                </c:pt>
                <c:pt idx="27">
                  <c:v>67.798907292816992</c:v>
                </c:pt>
                <c:pt idx="28">
                  <c:v>67.798907292816992</c:v>
                </c:pt>
                <c:pt idx="29">
                  <c:v>67.798907292816992</c:v>
                </c:pt>
              </c:numCache>
            </c:numRef>
          </c:val>
          <c:smooth val="0"/>
        </c:ser>
        <c:dLbls>
          <c:showLegendKey val="0"/>
          <c:showVal val="0"/>
          <c:showCatName val="0"/>
          <c:showSerName val="0"/>
          <c:showPercent val="0"/>
          <c:showBubbleSize val="0"/>
        </c:dLbls>
        <c:marker val="1"/>
        <c:smooth val="0"/>
        <c:axId val="200022656"/>
        <c:axId val="200036736"/>
      </c:lineChart>
      <c:catAx>
        <c:axId val="200022656"/>
        <c:scaling>
          <c:orientation val="minMax"/>
        </c:scaling>
        <c:delete val="0"/>
        <c:axPos val="b"/>
        <c:numFmt formatCode="General" sourceLinked="1"/>
        <c:majorTickMark val="out"/>
        <c:minorTickMark val="none"/>
        <c:tickLblPos val="nextTo"/>
        <c:crossAx val="200036736"/>
        <c:crosses val="autoZero"/>
        <c:auto val="1"/>
        <c:lblAlgn val="ctr"/>
        <c:lblOffset val="100"/>
        <c:noMultiLvlLbl val="0"/>
      </c:catAx>
      <c:valAx>
        <c:axId val="200036736"/>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00022656"/>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2"/>
          <c:order val="0"/>
          <c:tx>
            <c:strRef>
              <c:f>'Results-MH'!$G$58</c:f>
              <c:strCache>
                <c:ptCount val="1"/>
                <c:pt idx="0">
                  <c:v>Model Weighted Post-case Installed UEC </c:v>
                </c:pt>
              </c:strCache>
            </c:strRef>
          </c:tx>
          <c:cat>
            <c:numRef>
              <c:f>'Results-MH'!$B$59:$B$88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'Results-MH'!$I$59:$I$88</c:f>
              <c:numCache>
                <c:formatCode>_(* #,##0_);_(* \(#,##0\);_(* "-"??_);_(@_)</c:formatCode>
                <c:ptCount val="30"/>
                <c:pt idx="0">
                  <c:v>52607.199999999997</c:v>
                </c:pt>
                <c:pt idx="1">
                  <c:v>59702.122940784582</c:v>
                </c:pt>
                <c:pt idx="2">
                  <c:v>61461.270005242623</c:v>
                </c:pt>
                <c:pt idx="3">
                  <c:v>61751.2595234076</c:v>
                </c:pt>
                <c:pt idx="4">
                  <c:v>61854.553638842444</c:v>
                </c:pt>
                <c:pt idx="5">
                  <c:v>61921.752570577082</c:v>
                </c:pt>
                <c:pt idx="6">
                  <c:v>61845.86643365302</c:v>
                </c:pt>
                <c:pt idx="7">
                  <c:v>61497.91414730926</c:v>
                </c:pt>
                <c:pt idx="8">
                  <c:v>61041.165347026719</c:v>
                </c:pt>
                <c:pt idx="9">
                  <c:v>60493.13126277292</c:v>
                </c:pt>
                <c:pt idx="10">
                  <c:v>60353.391682113594</c:v>
                </c:pt>
                <c:pt idx="11">
                  <c:v>60206.299517539643</c:v>
                </c:pt>
                <c:pt idx="12">
                  <c:v>59420.133311683603</c:v>
                </c:pt>
                <c:pt idx="13">
                  <c:v>59139.876149155069</c:v>
                </c:pt>
                <c:pt idx="14">
                  <c:v>59254.993211252717</c:v>
                </c:pt>
                <c:pt idx="15">
                  <c:v>66577.446671367332</c:v>
                </c:pt>
                <c:pt idx="16">
                  <c:v>68628.167441453814</c:v>
                </c:pt>
                <c:pt idx="17">
                  <c:v>69210.787305160178</c:v>
                </c:pt>
                <c:pt idx="18">
                  <c:v>69547.051446898244</c:v>
                </c:pt>
                <c:pt idx="19">
                  <c:v>69741.566956655704</c:v>
                </c:pt>
                <c:pt idx="20">
                  <c:v>69661.253680214388</c:v>
                </c:pt>
                <c:pt idx="21">
                  <c:v>69174.588354342544</c:v>
                </c:pt>
                <c:pt idx="22">
                  <c:v>68467.921104002351</c:v>
                </c:pt>
                <c:pt idx="23">
                  <c:v>67599.08801949973</c:v>
                </c:pt>
                <c:pt idx="24">
                  <c:v>67118.479863233762</c:v>
                </c:pt>
                <c:pt idx="25">
                  <c:v>66663.139828659798</c:v>
                </c:pt>
                <c:pt idx="26">
                  <c:v>65876.973622803547</c:v>
                </c:pt>
                <c:pt idx="27">
                  <c:v>65596.716460274969</c:v>
                </c:pt>
                <c:pt idx="28">
                  <c:v>65711.83352237285</c:v>
                </c:pt>
                <c:pt idx="29">
                  <c:v>73034.286982487392</c:v>
                </c:pt>
              </c:numCache>
            </c:numRef>
          </c:val>
          <c:smooth val="0"/>
        </c:ser>
        <c:dLbls>
          <c:showLegendKey val="0"/>
          <c:showVal val="0"/>
          <c:showCatName val="0"/>
          <c:showSerName val="0"/>
          <c:showPercent val="0"/>
          <c:showBubbleSize val="0"/>
        </c:dLbls>
        <c:marker val="1"/>
        <c:smooth val="0"/>
        <c:axId val="200155904"/>
        <c:axId val="200157440"/>
      </c:lineChart>
      <c:catAx>
        <c:axId val="200155904"/>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00157440"/>
        <c:crosses val="autoZero"/>
        <c:auto val="1"/>
        <c:lblAlgn val="ctr"/>
        <c:lblOffset val="100"/>
        <c:noMultiLvlLbl val="0"/>
      </c:catAx>
      <c:valAx>
        <c:axId val="200157440"/>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00155904"/>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Residential Ceiling Fan Light Kits Manufactured Home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'Results-MH'!$T$58</c:f>
              <c:strCache>
                <c:ptCount val="1"/>
                <c:pt idx="0">
                  <c:v>Modeled Pre-case Consumption 
(Installed UEC * Stock)</c:v>
                </c:pt>
              </c:strCache>
            </c:strRef>
          </c:tx>
          <c:spPr>
            <a:ln>
              <a:solidFill>
                <a:schemeClr val="tx2"/>
              </a:solidFill>
            </a:ln>
          </c:spPr>
          <c:marker>
            <c:spPr>
              <a:ln>
                <a:solidFill>
                  <a:schemeClr val="tx2"/>
                </a:solidFill>
              </a:ln>
            </c:spPr>
          </c:marker>
          <c:cat>
            <c:numRef>
              <c:f>'Results-MH'!$B$59:$B$88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'Results-MH'!$T$59:$T$88</c:f>
              <c:numCache>
                <c:formatCode>_(* #,##0.00_);_(* \(#,##0.00\);_(* "-"??_);_(@_)</c:formatCode>
                <c:ptCount val="30"/>
                <c:pt idx="0">
                  <c:v>7.1493374942293579</c:v>
                </c:pt>
                <c:pt idx="1">
                  <c:v>7.2128559050832282</c:v>
                </c:pt>
                <c:pt idx="2">
                  <c:v>7.2933087913560266</c:v>
                </c:pt>
                <c:pt idx="3">
                  <c:v>7.3766839699124143</c:v>
                </c:pt>
                <c:pt idx="4">
                  <c:v>7.4612738051337519</c:v>
                </c:pt>
                <c:pt idx="5">
                  <c:v>7.5462077239771697</c:v>
                </c:pt>
                <c:pt idx="6">
                  <c:v>7.6298563971021114</c:v>
                </c:pt>
                <c:pt idx="7">
                  <c:v>7.7106422384094797</c:v>
                </c:pt>
                <c:pt idx="8">
                  <c:v>7.7878302965991093</c:v>
                </c:pt>
                <c:pt idx="9">
                  <c:v>7.8604115841528683</c:v>
                </c:pt>
                <c:pt idx="10">
                  <c:v>7.9287292874379895</c:v>
                </c:pt>
                <c:pt idx="11">
                  <c:v>7.9938181487831912</c:v>
                </c:pt>
                <c:pt idx="12">
                  <c:v>8.0570351142079772</c:v>
                </c:pt>
                <c:pt idx="13">
                  <c:v>8.119916832595715</c:v>
                </c:pt>
                <c:pt idx="14">
                  <c:v>8.1839270165149856</c:v>
                </c:pt>
                <c:pt idx="15">
                  <c:v>8.2501280433089903</c:v>
                </c:pt>
                <c:pt idx="16">
                  <c:v>8.3191365711684178</c:v>
                </c:pt>
                <c:pt idx="17">
                  <c:v>8.390962774253774</c:v>
                </c:pt>
                <c:pt idx="18">
                  <c:v>8.4650321960671278</c:v>
                </c:pt>
                <c:pt idx="19">
                  <c:v>8.5403275220739889</c:v>
                </c:pt>
                <c:pt idx="20">
                  <c:v>8.6155802200980371</c:v>
                </c:pt>
                <c:pt idx="21">
                  <c:v>8.6894972798297907</c:v>
                </c:pt>
                <c:pt idx="22">
                  <c:v>8.7610079280736084</c:v>
                </c:pt>
                <c:pt idx="23">
                  <c:v>8.829429671119188</c:v>
                </c:pt>
                <c:pt idx="24">
                  <c:v>8.8945692633030422</c:v>
                </c:pt>
                <c:pt idx="25">
                  <c:v>8.9567408024466708</c:v>
                </c:pt>
                <c:pt idx="26">
                  <c:v>9.0189123415903012</c:v>
                </c:pt>
                <c:pt idx="27">
                  <c:v>9.0810838807339298</c:v>
                </c:pt>
                <c:pt idx="28">
                  <c:v>9.143255419877562</c:v>
                </c:pt>
                <c:pt idx="29">
                  <c:v>9.2054269590211923</c:v>
                </c:pt>
              </c:numCache>
            </c:numRef>
          </c:val>
          <c:smooth val="0"/>
        </c:ser>
        <c:ser>
          <c:idx val="0"/>
          <c:order val="1"/>
          <c:tx>
            <c:strRef>
              <c:f>'Results-MH'!$U$58</c:f>
              <c:strCache>
                <c:ptCount val="1"/>
                <c:pt idx="0">
                  <c:v>Modeled Post-case Consumption 
(Installed UEC* Stock)</c:v>
                </c:pt>
              </c:strCache>
            </c:strRef>
          </c:tx>
          <c:spPr>
            <a:ln>
              <a:solidFill>
                <a:schemeClr val="accent6"/>
              </a:solidFill>
            </a:ln>
          </c:spPr>
          <c:marker>
            <c:symbol val="star"/>
            <c:size val="7"/>
            <c:spPr>
              <a:noFill/>
            </c:spPr>
          </c:marker>
          <c:cat>
            <c:numRef>
              <c:f>'Results-MH'!$B$59:$B$88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'Results-MH'!$U$59:$U$88</c:f>
              <c:numCache>
                <c:formatCode>_(* #,##0_);_(* \(#,##0\);_(* "-"??_);_(@_)</c:formatCode>
                <c:ptCount val="30"/>
                <c:pt idx="0">
                  <c:v>7.1493374942293579</c:v>
                </c:pt>
                <c:pt idx="1">
                  <c:v>7.2128559050832282</c:v>
                </c:pt>
                <c:pt idx="2">
                  <c:v>7.2933087913560266</c:v>
                </c:pt>
                <c:pt idx="3">
                  <c:v>7.2503926486821992</c:v>
                </c:pt>
                <c:pt idx="4">
                  <c:v>7.2083100422209361</c:v>
                </c:pt>
                <c:pt idx="5">
                  <c:v>7.1665875988210193</c:v>
                </c:pt>
                <c:pt idx="6">
                  <c:v>7.123747490877407</c:v>
                </c:pt>
                <c:pt idx="7">
                  <c:v>7.0786623329066236</c:v>
                </c:pt>
                <c:pt idx="8">
                  <c:v>7.0310917339837271</c:v>
                </c:pt>
                <c:pt idx="9">
                  <c:v>6.9802439116772668</c:v>
                </c:pt>
                <c:pt idx="10">
                  <c:v>6.9260077289469004</c:v>
                </c:pt>
                <c:pt idx="11">
                  <c:v>6.8689993889442409</c:v>
                </c:pt>
                <c:pt idx="12">
                  <c:v>6.811607685726055</c:v>
                </c:pt>
                <c:pt idx="13">
                  <c:v>6.7549492513582736</c:v>
                </c:pt>
                <c:pt idx="14">
                  <c:v>6.6994664486463487</c:v>
                </c:pt>
                <c:pt idx="15">
                  <c:v>6.6314378508063374</c:v>
                </c:pt>
                <c:pt idx="16">
                  <c:v>6.6869067794427295</c:v>
                </c:pt>
                <c:pt idx="17">
                  <c:v>6.7446405502787172</c:v>
                </c:pt>
                <c:pt idx="18">
                  <c:v>6.8041774162306092</c:v>
                </c:pt>
                <c:pt idx="19">
                  <c:v>6.8646996617338942</c:v>
                </c:pt>
                <c:pt idx="20">
                  <c:v>6.9251876429424639</c:v>
                </c:pt>
                <c:pt idx="21">
                  <c:v>6.9846020405314828</c:v>
                </c:pt>
                <c:pt idx="22">
                  <c:v>7.0420821689622581</c:v>
                </c:pt>
                <c:pt idx="23">
                  <c:v>7.0970794410371543</c:v>
                </c:pt>
                <c:pt idx="24">
                  <c:v>7.1494385262448592</c:v>
                </c:pt>
                <c:pt idx="25">
                  <c:v>7.19941189584054</c:v>
                </c:pt>
                <c:pt idx="26">
                  <c:v>7.249385265436219</c:v>
                </c:pt>
                <c:pt idx="27">
                  <c:v>7.2993586350318971</c:v>
                </c:pt>
                <c:pt idx="28">
                  <c:v>7.3493320046275779</c:v>
                </c:pt>
                <c:pt idx="29">
                  <c:v>7.3993053742232568</c:v>
                </c:pt>
              </c:numCache>
            </c:numRef>
          </c:val>
          <c:smooth val="0"/>
        </c:ser>
        <c:dLbls>
          <c:showLegendKey val="0"/>
          <c:showVal val="0"/>
          <c:showCatName val="0"/>
          <c:showSerName val="0"/>
          <c:showPercent val="0"/>
          <c:showBubbleSize val="0"/>
        </c:dLbls>
        <c:marker val="1"/>
        <c:smooth val="0"/>
        <c:axId val="200166400"/>
        <c:axId val="200193152"/>
      </c:lineChart>
      <c:catAx>
        <c:axId val="200166400"/>
        <c:scaling>
          <c:orientation val="minMax"/>
        </c:scaling>
        <c:delete val="0"/>
        <c:axPos val="b"/>
        <c:numFmt formatCode="General" sourceLinked="1"/>
        <c:majorTickMark val="out"/>
        <c:minorTickMark val="none"/>
        <c:tickLblPos val="nextTo"/>
        <c:txPr>
          <a:bodyPr/>
          <a:lstStyle/>
          <a:p>
            <a:pPr>
              <a:defRPr sz="1100"/>
            </a:pPr>
            <a:endParaRPr lang="en-US"/>
          </a:p>
        </c:txPr>
        <c:crossAx val="200193152"/>
        <c:crosses val="autoZero"/>
        <c:auto val="1"/>
        <c:lblAlgn val="ctr"/>
        <c:lblOffset val="100"/>
        <c:noMultiLvlLbl val="0"/>
      </c:catAx>
      <c:valAx>
        <c:axId val="200193152"/>
        <c:scaling>
          <c:orientation val="minMax"/>
        </c:scaling>
        <c:delete val="0"/>
        <c:axPos val="l"/>
        <c:majorGridlines/>
        <c:title>
          <c:tx>
            <c:rich>
              <a:bodyPr rot="-5400000" vert="horz"/>
              <a:lstStyle/>
              <a:p>
                <a:pPr>
                  <a:defRPr sz="1800"/>
                </a:pPr>
                <a:r>
                  <a:rPr lang="en-US" sz="1800"/>
                  <a:t>aMW</a:t>
                </a: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200166400"/>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'Results-MH'!$AB$58</c:f>
              <c:strCache>
                <c:ptCount val="1"/>
                <c:pt idx="0">
                  <c:v>Program Savings</c:v>
                </c:pt>
              </c:strCache>
            </c:strRef>
          </c:tx>
          <c:invertIfNegative val="0"/>
          <c:cat>
            <c:numRef>
              <c:f>'Results-MH'!$X$64:$X$68</c:f>
              <c:numCache>
                <c:formatCode>General</c:formatCode>
                <c:ptCount val="5"/>
                <c:pt idx="0">
                  <c:v>2010</c:v>
                </c:pt>
                <c:pt idx="1">
                  <c:v>2011</c:v>
                </c:pt>
                <c:pt idx="2">
                  <c:v>2012</c:v>
                </c:pt>
                <c:pt idx="3">
                  <c:v>2013</c:v>
                </c:pt>
                <c:pt idx="4">
                  <c:v>2014</c:v>
                </c:pt>
              </c:numCache>
            </c:numRef>
          </c:cat>
          <c:val>
            <c:numRef>
              <c:f>'Results-MH'!$AA$64:$AA$68</c:f>
              <c:numCache>
                <c:formatCode>0.0</c:formatCode>
                <c:ptCount val="5"/>
                <c:pt idx="0">
                  <c:v>0.11698168146753424</c:v>
                </c:pt>
                <c:pt idx="1">
                  <c:v>0.11683831847264255</c:v>
                </c:pt>
                <c:pt idx="2">
                  <c:v>0.11618097203399697</c:v>
                </c:pt>
                <c:pt idx="3">
                  <c:v>0.11531808879107792</c:v>
                </c:pt>
                <c:pt idx="4">
                  <c:v>0.11428275070686507</c:v>
                </c:pt>
              </c:numCache>
            </c:numRef>
          </c:val>
        </c:ser>
        <c:dLbls>
          <c:showLegendKey val="0"/>
          <c:showVal val="0"/>
          <c:showCatName val="0"/>
          <c:showSerName val="0"/>
          <c:showPercent val="0"/>
          <c:showBubbleSize val="0"/>
        </c:dLbls>
        <c:gapWidth val="150"/>
        <c:axId val="200209920"/>
        <c:axId val="200211456"/>
      </c:barChart>
      <c:catAx>
        <c:axId val="200209920"/>
        <c:scaling>
          <c:orientation val="minMax"/>
        </c:scaling>
        <c:delete val="0"/>
        <c:axPos val="b"/>
        <c:numFmt formatCode="General" sourceLinked="1"/>
        <c:majorTickMark val="out"/>
        <c:minorTickMark val="none"/>
        <c:tickLblPos val="nextTo"/>
        <c:crossAx val="200211456"/>
        <c:crosses val="autoZero"/>
        <c:auto val="1"/>
        <c:lblAlgn val="ctr"/>
        <c:lblOffset val="100"/>
        <c:noMultiLvlLbl val="0"/>
      </c:catAx>
      <c:valAx>
        <c:axId val="200211456"/>
        <c:scaling>
          <c:orientation val="minMax"/>
          <c:max val="0.5"/>
          <c:min val="0"/>
        </c:scaling>
        <c:delete val="0"/>
        <c:axPos val="l"/>
        <c:majorGridlines/>
        <c:numFmt formatCode="0.0" sourceLinked="1"/>
        <c:majorTickMark val="out"/>
        <c:minorTickMark val="none"/>
        <c:tickLblPos val="nextTo"/>
        <c:crossAx val="200209920"/>
        <c:crosses val="autoZero"/>
        <c:crossBetween val="between"/>
      </c:valAx>
    </c:plotArea>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UEC (kWh/Unit) 2005-2034</a:t>
            </a:r>
          </a:p>
        </c:rich>
      </c:tx>
      <c:overlay val="0"/>
    </c:title>
    <c:autoTitleDeleted val="0"/>
    <c:plotArea>
      <c:layout>
        <c:manualLayout>
          <c:layoutTarget val="inner"/>
          <c:xMode val="edge"/>
          <c:yMode val="edge"/>
          <c:x val="0.12390657917763662"/>
          <c:y val="0.13845563921508594"/>
          <c:w val="0.842779203597258"/>
          <c:h val="0.64025659160503201"/>
        </c:manualLayout>
      </c:layout>
      <c:lineChart>
        <c:grouping val="standard"/>
        <c:varyColors val="0"/>
        <c:ser>
          <c:idx val="9"/>
          <c:order val="0"/>
          <c:tx>
            <c:strRef>
              <c:f>'UEC-SF'!$D$42</c:f>
              <c:strCache>
                <c:ptCount val="1"/>
                <c:pt idx="0">
                  <c:v>Average pre-case UEC</c:v>
                </c:pt>
              </c:strCache>
            </c:strRef>
          </c:tx>
          <c:cat>
            <c:numRef>
              <c:f>'UEC-SF'!$T$54:$AW$54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'UEC-SF'!$T$42:$AW$42</c:f>
              <c:numCache>
                <c:formatCode>0</c:formatCode>
                <c:ptCount val="30"/>
                <c:pt idx="0">
                  <c:v>75.716824315780343</c:v>
                </c:pt>
                <c:pt idx="1">
                  <c:v>75.716824315780343</c:v>
                </c:pt>
                <c:pt idx="2">
                  <c:v>75.716824315780343</c:v>
                </c:pt>
                <c:pt idx="3">
                  <c:v>75.716824315780343</c:v>
                </c:pt>
                <c:pt idx="4">
                  <c:v>75.716824315780343</c:v>
                </c:pt>
                <c:pt idx="5">
                  <c:v>75.716824315780343</c:v>
                </c:pt>
                <c:pt idx="6">
                  <c:v>75.716824315780343</c:v>
                </c:pt>
                <c:pt idx="7">
                  <c:v>75.716824315780343</c:v>
                </c:pt>
                <c:pt idx="8">
                  <c:v>75.716824315780343</c:v>
                </c:pt>
                <c:pt idx="9">
                  <c:v>75.716824315780343</c:v>
                </c:pt>
                <c:pt idx="10">
                  <c:v>75.716824315780343</c:v>
                </c:pt>
                <c:pt idx="11">
                  <c:v>75.716824315780343</c:v>
                </c:pt>
                <c:pt idx="12">
                  <c:v>75.716824315780343</c:v>
                </c:pt>
                <c:pt idx="13">
                  <c:v>75.716824315780343</c:v>
                </c:pt>
                <c:pt idx="14">
                  <c:v>75.716824315780343</c:v>
                </c:pt>
                <c:pt idx="15">
                  <c:v>75.716824315780343</c:v>
                </c:pt>
                <c:pt idx="16">
                  <c:v>75.716824315780343</c:v>
                </c:pt>
                <c:pt idx="17">
                  <c:v>75.716824315780343</c:v>
                </c:pt>
                <c:pt idx="18">
                  <c:v>75.716824315780343</c:v>
                </c:pt>
                <c:pt idx="19">
                  <c:v>75.716824315780343</c:v>
                </c:pt>
                <c:pt idx="20">
                  <c:v>75.716824315780343</c:v>
                </c:pt>
                <c:pt idx="21">
                  <c:v>75.716824315780343</c:v>
                </c:pt>
                <c:pt idx="22">
                  <c:v>75.716824315780343</c:v>
                </c:pt>
                <c:pt idx="23">
                  <c:v>75.716824315780343</c:v>
                </c:pt>
                <c:pt idx="24">
                  <c:v>75.716824315780343</c:v>
                </c:pt>
                <c:pt idx="25">
                  <c:v>75.716824315780343</c:v>
                </c:pt>
                <c:pt idx="26">
                  <c:v>75.716824315780343</c:v>
                </c:pt>
                <c:pt idx="27">
                  <c:v>75.716824315780343</c:v>
                </c:pt>
                <c:pt idx="28">
                  <c:v>75.716824315780343</c:v>
                </c:pt>
                <c:pt idx="29">
                  <c:v>75.716824315780343</c:v>
                </c:pt>
              </c:numCache>
            </c:numRef>
          </c:val>
          <c:smooth val="0"/>
        </c:ser>
        <c:ser>
          <c:idx val="10"/>
          <c:order val="1"/>
          <c:tx>
            <c:strRef>
              <c:f>'UEC-SF'!$D$47</c:f>
              <c:strCache>
                <c:ptCount val="1"/>
                <c:pt idx="0">
                  <c:v>Average post-case UEC</c:v>
                </c:pt>
              </c:strCache>
            </c:strRef>
          </c:tx>
          <c:cat>
            <c:numRef>
              <c:f>'UEC-SF'!$T$54:$AW$54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'UEC-SF'!$T$47:$AW$47</c:f>
              <c:numCache>
                <c:formatCode>0</c:formatCode>
                <c:ptCount val="30"/>
                <c:pt idx="0">
                  <c:v>75.716824315780343</c:v>
                </c:pt>
                <c:pt idx="1">
                  <c:v>75.716824315780343</c:v>
                </c:pt>
                <c:pt idx="2">
                  <c:v>69.934184616498342</c:v>
                </c:pt>
                <c:pt idx="3">
                  <c:v>69.934184616498342</c:v>
                </c:pt>
                <c:pt idx="4">
                  <c:v>69.934184616498342</c:v>
                </c:pt>
                <c:pt idx="5">
                  <c:v>69.934184616498342</c:v>
                </c:pt>
                <c:pt idx="6">
                  <c:v>69.934184616498342</c:v>
                </c:pt>
                <c:pt idx="7">
                  <c:v>69.934184616498342</c:v>
                </c:pt>
                <c:pt idx="8">
                  <c:v>69.934184616498342</c:v>
                </c:pt>
                <c:pt idx="9">
                  <c:v>69.934184616498342</c:v>
                </c:pt>
                <c:pt idx="10">
                  <c:v>69.934184616498342</c:v>
                </c:pt>
                <c:pt idx="11">
                  <c:v>69.934184616498342</c:v>
                </c:pt>
                <c:pt idx="12">
                  <c:v>69.934184616498342</c:v>
                </c:pt>
                <c:pt idx="13">
                  <c:v>69.934184616498342</c:v>
                </c:pt>
                <c:pt idx="14">
                  <c:v>69.934184616498342</c:v>
                </c:pt>
                <c:pt idx="15">
                  <c:v>69.934184616498342</c:v>
                </c:pt>
                <c:pt idx="16">
                  <c:v>69.934184616498342</c:v>
                </c:pt>
                <c:pt idx="17">
                  <c:v>69.934184616498342</c:v>
                </c:pt>
                <c:pt idx="18">
                  <c:v>69.934184616498342</c:v>
                </c:pt>
                <c:pt idx="19">
                  <c:v>69.934184616498342</c:v>
                </c:pt>
                <c:pt idx="20">
                  <c:v>69.934184616498342</c:v>
                </c:pt>
                <c:pt idx="21">
                  <c:v>69.934184616498342</c:v>
                </c:pt>
                <c:pt idx="22">
                  <c:v>69.934184616498342</c:v>
                </c:pt>
                <c:pt idx="23">
                  <c:v>69.934184616498342</c:v>
                </c:pt>
                <c:pt idx="24">
                  <c:v>69.934184616498342</c:v>
                </c:pt>
                <c:pt idx="25">
                  <c:v>69.934184616498342</c:v>
                </c:pt>
                <c:pt idx="26">
                  <c:v>69.934184616498342</c:v>
                </c:pt>
                <c:pt idx="27">
                  <c:v>69.934184616498342</c:v>
                </c:pt>
                <c:pt idx="28">
                  <c:v>69.934184616498342</c:v>
                </c:pt>
                <c:pt idx="29">
                  <c:v>69.934184616498342</c:v>
                </c:pt>
              </c:numCache>
            </c:numRef>
          </c:val>
          <c:smooth val="0"/>
        </c:ser>
        <c:dLbls>
          <c:showLegendKey val="0"/>
          <c:showVal val="0"/>
          <c:showCatName val="0"/>
          <c:showSerName val="0"/>
          <c:showPercent val="0"/>
          <c:showBubbleSize val="0"/>
        </c:dLbls>
        <c:marker val="1"/>
        <c:smooth val="0"/>
        <c:axId val="201290112"/>
        <c:axId val="201291648"/>
      </c:lineChart>
      <c:catAx>
        <c:axId val="20129011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01291648"/>
        <c:crosses val="autoZero"/>
        <c:auto val="1"/>
        <c:lblAlgn val="ctr"/>
        <c:lblOffset val="100"/>
        <c:noMultiLvlLbl val="0"/>
      </c:catAx>
      <c:valAx>
        <c:axId val="201291648"/>
        <c:scaling>
          <c:orientation val="minMax"/>
          <c:min val="0"/>
        </c:scaling>
        <c:delete val="0"/>
        <c:axPos val="l"/>
        <c:majorGridlines/>
        <c:title>
          <c:tx>
            <c:rich>
              <a:bodyPr rot="-5400000" vert="horz"/>
              <a:lstStyle/>
              <a:p>
                <a:pPr>
                  <a:defRPr/>
                </a:pPr>
                <a:r>
                  <a:rPr lang="en-US"/>
                  <a:t>Average Annual Unit Consumption ( kWh/Unit)</a:t>
                </a:r>
              </a:p>
            </c:rich>
          </c:tx>
          <c:layout>
            <c:manualLayout>
              <c:xMode val="edge"/>
              <c:yMode val="edge"/>
              <c:x val="2.7242015431561385E-2"/>
              <c:y val="0.14002522874108284"/>
            </c:manualLayout>
          </c:layout>
          <c:overlay val="0"/>
        </c:title>
        <c:numFmt formatCode="0" sourceLinked="1"/>
        <c:majorTickMark val="out"/>
        <c:minorTickMark val="none"/>
        <c:tickLblPos val="nextTo"/>
        <c:crossAx val="201290112"/>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Installed UEC (kWh/Unit) 2005-2034</a:t>
            </a:r>
          </a:p>
        </c:rich>
      </c:tx>
      <c:overlay val="0"/>
    </c:title>
    <c:autoTitleDeleted val="0"/>
    <c:plotArea>
      <c:layout>
        <c:manualLayout>
          <c:layoutTarget val="inner"/>
          <c:xMode val="edge"/>
          <c:yMode val="edge"/>
          <c:x val="0.12390657917763662"/>
          <c:y val="0.13845563921508594"/>
          <c:w val="0.842779203597258"/>
          <c:h val="0.64025659160503201"/>
        </c:manualLayout>
      </c:layout>
      <c:lineChart>
        <c:grouping val="standard"/>
        <c:varyColors val="0"/>
        <c:ser>
          <c:idx val="9"/>
          <c:order val="0"/>
          <c:tx>
            <c:strRef>
              <c:f>'UEC-SF'!$D$55</c:f>
              <c:strCache>
                <c:ptCount val="1"/>
                <c:pt idx="0">
                  <c:v>Average pre-case UEC</c:v>
                </c:pt>
              </c:strCache>
            </c:strRef>
          </c:tx>
          <c:cat>
            <c:numRef>
              <c:f>'UEC-SF'!$T$59:$AW$59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'UEC-SF'!$T$55:$AW$55</c:f>
              <c:numCache>
                <c:formatCode>0</c:formatCode>
                <c:ptCount val="30"/>
                <c:pt idx="0">
                  <c:v>75.716824315780372</c:v>
                </c:pt>
                <c:pt idx="1">
                  <c:v>75.716824315780343</c:v>
                </c:pt>
                <c:pt idx="2">
                  <c:v>75.716824315780343</c:v>
                </c:pt>
                <c:pt idx="3">
                  <c:v>75.716824315780343</c:v>
                </c:pt>
                <c:pt idx="4">
                  <c:v>75.716824315780357</c:v>
                </c:pt>
                <c:pt idx="5">
                  <c:v>75.716824315780343</c:v>
                </c:pt>
                <c:pt idx="6">
                  <c:v>75.716824315780343</c:v>
                </c:pt>
                <c:pt idx="7">
                  <c:v>75.716824315780329</c:v>
                </c:pt>
                <c:pt idx="8">
                  <c:v>75.716824315780357</c:v>
                </c:pt>
                <c:pt idx="9">
                  <c:v>75.716824315780343</c:v>
                </c:pt>
                <c:pt idx="10">
                  <c:v>75.716824315780357</c:v>
                </c:pt>
                <c:pt idx="11">
                  <c:v>75.716824315780343</c:v>
                </c:pt>
                <c:pt idx="12">
                  <c:v>75.716824315780343</c:v>
                </c:pt>
                <c:pt idx="13">
                  <c:v>75.716824315780357</c:v>
                </c:pt>
                <c:pt idx="14">
                  <c:v>75.716824315780343</c:v>
                </c:pt>
                <c:pt idx="15">
                  <c:v>75.716824315780343</c:v>
                </c:pt>
                <c:pt idx="16">
                  <c:v>75.716824315780343</c:v>
                </c:pt>
                <c:pt idx="17">
                  <c:v>75.716824315780343</c:v>
                </c:pt>
                <c:pt idx="18">
                  <c:v>75.716824315780357</c:v>
                </c:pt>
                <c:pt idx="19">
                  <c:v>75.716824315780343</c:v>
                </c:pt>
                <c:pt idx="20">
                  <c:v>75.716824315780329</c:v>
                </c:pt>
                <c:pt idx="21">
                  <c:v>75.716824315780329</c:v>
                </c:pt>
                <c:pt idx="22">
                  <c:v>75.716824315780343</c:v>
                </c:pt>
                <c:pt idx="23">
                  <c:v>75.716824315780343</c:v>
                </c:pt>
                <c:pt idx="24">
                  <c:v>75.716824315780329</c:v>
                </c:pt>
                <c:pt idx="25">
                  <c:v>75.716824315780329</c:v>
                </c:pt>
                <c:pt idx="26">
                  <c:v>75.716824315780343</c:v>
                </c:pt>
                <c:pt idx="27">
                  <c:v>75.716824315780343</c:v>
                </c:pt>
                <c:pt idx="28">
                  <c:v>75.716824315780343</c:v>
                </c:pt>
                <c:pt idx="29">
                  <c:v>75.716824315780357</c:v>
                </c:pt>
              </c:numCache>
            </c:numRef>
          </c:val>
          <c:smooth val="0"/>
        </c:ser>
        <c:ser>
          <c:idx val="10"/>
          <c:order val="1"/>
          <c:tx>
            <c:strRef>
              <c:f>'UEC-SF'!$D$60</c:f>
              <c:strCache>
                <c:ptCount val="1"/>
                <c:pt idx="0">
                  <c:v>Average post-case UEC</c:v>
                </c:pt>
              </c:strCache>
            </c:strRef>
          </c:tx>
          <c:cat>
            <c:numRef>
              <c:f>'UEC-SF'!$T$59:$AW$59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'UEC-SF'!$T$60:$AW$60</c:f>
              <c:numCache>
                <c:formatCode>0</c:formatCode>
                <c:ptCount val="30"/>
                <c:pt idx="0">
                  <c:v>75.716824315780372</c:v>
                </c:pt>
                <c:pt idx="1">
                  <c:v>75.716824315780343</c:v>
                </c:pt>
                <c:pt idx="2">
                  <c:v>75.716824315780343</c:v>
                </c:pt>
                <c:pt idx="3">
                  <c:v>75.218623578366504</c:v>
                </c:pt>
                <c:pt idx="4">
                  <c:v>74.754456121230362</c:v>
                </c:pt>
                <c:pt idx="5">
                  <c:v>74.303333430570532</c:v>
                </c:pt>
                <c:pt idx="6">
                  <c:v>73.845764660258439</c:v>
                </c:pt>
                <c:pt idx="7">
                  <c:v>73.384539030281019</c:v>
                </c:pt>
                <c:pt idx="8">
                  <c:v>72.926850652626598</c:v>
                </c:pt>
                <c:pt idx="9">
                  <c:v>72.477652132150013</c:v>
                </c:pt>
                <c:pt idx="10">
                  <c:v>72.048050540344605</c:v>
                </c:pt>
                <c:pt idx="11">
                  <c:v>71.630211636390683</c:v>
                </c:pt>
                <c:pt idx="12">
                  <c:v>71.214437799698558</c:v>
                </c:pt>
                <c:pt idx="13">
                  <c:v>70.803968747510751</c:v>
                </c:pt>
                <c:pt idx="14">
                  <c:v>70.394889528919421</c:v>
                </c:pt>
                <c:pt idx="15">
                  <c:v>69.934184616498328</c:v>
                </c:pt>
                <c:pt idx="16">
                  <c:v>69.934184616498342</c:v>
                </c:pt>
                <c:pt idx="17">
                  <c:v>69.934184616498342</c:v>
                </c:pt>
                <c:pt idx="18">
                  <c:v>69.934184616498356</c:v>
                </c:pt>
                <c:pt idx="19">
                  <c:v>69.934184616498356</c:v>
                </c:pt>
                <c:pt idx="20">
                  <c:v>69.934184616498342</c:v>
                </c:pt>
                <c:pt idx="21">
                  <c:v>69.934184616498342</c:v>
                </c:pt>
                <c:pt idx="22">
                  <c:v>69.934184616498342</c:v>
                </c:pt>
                <c:pt idx="23">
                  <c:v>69.934184616498342</c:v>
                </c:pt>
                <c:pt idx="24">
                  <c:v>69.934184616498328</c:v>
                </c:pt>
                <c:pt idx="25">
                  <c:v>69.934184616498342</c:v>
                </c:pt>
                <c:pt idx="26">
                  <c:v>69.934184616498342</c:v>
                </c:pt>
                <c:pt idx="27">
                  <c:v>69.934184616498328</c:v>
                </c:pt>
                <c:pt idx="28">
                  <c:v>69.934184616498342</c:v>
                </c:pt>
                <c:pt idx="29">
                  <c:v>69.934184616498356</c:v>
                </c:pt>
              </c:numCache>
            </c:numRef>
          </c:val>
          <c:smooth val="0"/>
        </c:ser>
        <c:dLbls>
          <c:showLegendKey val="0"/>
          <c:showVal val="0"/>
          <c:showCatName val="0"/>
          <c:showSerName val="0"/>
          <c:showPercent val="0"/>
          <c:showBubbleSize val="0"/>
        </c:dLbls>
        <c:marker val="1"/>
        <c:smooth val="0"/>
        <c:axId val="201317376"/>
        <c:axId val="201351936"/>
      </c:lineChart>
      <c:catAx>
        <c:axId val="20131737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01351936"/>
        <c:crosses val="autoZero"/>
        <c:auto val="1"/>
        <c:lblAlgn val="ctr"/>
        <c:lblOffset val="100"/>
        <c:noMultiLvlLbl val="0"/>
      </c:catAx>
      <c:valAx>
        <c:axId val="201351936"/>
        <c:scaling>
          <c:orientation val="minMax"/>
          <c:min val="0"/>
        </c:scaling>
        <c:delete val="0"/>
        <c:axPos val="l"/>
        <c:majorGridlines/>
        <c:title>
          <c:tx>
            <c:rich>
              <a:bodyPr rot="-5400000" vert="horz"/>
              <a:lstStyle/>
              <a:p>
                <a:pPr>
                  <a:defRPr/>
                </a:pPr>
                <a:r>
                  <a:rPr lang="en-US"/>
                  <a:t>Average Annual Unit Consumption ( kWh/Unit)</a:t>
                </a:r>
              </a:p>
            </c:rich>
          </c:tx>
          <c:layout>
            <c:manualLayout>
              <c:xMode val="edge"/>
              <c:yMode val="edge"/>
              <c:x val="2.7242015431561385E-2"/>
              <c:y val="0.14002522874108284"/>
            </c:manualLayout>
          </c:layout>
          <c:overlay val="0"/>
        </c:title>
        <c:numFmt formatCode="0" sourceLinked="1"/>
        <c:majorTickMark val="out"/>
        <c:minorTickMark val="none"/>
        <c:tickLblPos val="nextTo"/>
        <c:crossAx val="201317376"/>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UEC (kWh/Unit) 2005-2034</a:t>
            </a:r>
          </a:p>
        </c:rich>
      </c:tx>
      <c:overlay val="0"/>
    </c:title>
    <c:autoTitleDeleted val="0"/>
    <c:plotArea>
      <c:layout>
        <c:manualLayout>
          <c:layoutTarget val="inner"/>
          <c:xMode val="edge"/>
          <c:yMode val="edge"/>
          <c:x val="0.12390657917763662"/>
          <c:y val="0.13845563921508594"/>
          <c:w val="0.842779203597258"/>
          <c:h val="0.64025659160503201"/>
        </c:manualLayout>
      </c:layout>
      <c:lineChart>
        <c:grouping val="standard"/>
        <c:varyColors val="0"/>
        <c:ser>
          <c:idx val="9"/>
          <c:order val="0"/>
          <c:tx>
            <c:strRef>
              <c:f>'UEC-MF'!$D$42</c:f>
              <c:strCache>
                <c:ptCount val="1"/>
                <c:pt idx="0">
                  <c:v>Average pre-case UEC</c:v>
                </c:pt>
              </c:strCache>
            </c:strRef>
          </c:tx>
          <c:cat>
            <c:numRef>
              <c:f>'UEC-MF'!$T$54:$AW$54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'UEC-MF'!$T$42:$AW$42</c:f>
              <c:numCache>
                <c:formatCode>0</c:formatCode>
                <c:ptCount val="30"/>
                <c:pt idx="0">
                  <c:v>58.144653872647339</c:v>
                </c:pt>
                <c:pt idx="1">
                  <c:v>58.144653872647339</c:v>
                </c:pt>
                <c:pt idx="2">
                  <c:v>58.144653872647339</c:v>
                </c:pt>
                <c:pt idx="3">
                  <c:v>58.144653872647339</c:v>
                </c:pt>
                <c:pt idx="4">
                  <c:v>58.144653872647339</c:v>
                </c:pt>
                <c:pt idx="5">
                  <c:v>58.144653872647339</c:v>
                </c:pt>
                <c:pt idx="6">
                  <c:v>58.144653872647339</c:v>
                </c:pt>
                <c:pt idx="7">
                  <c:v>58.144653872647339</c:v>
                </c:pt>
                <c:pt idx="8">
                  <c:v>58.144653872647339</c:v>
                </c:pt>
                <c:pt idx="9">
                  <c:v>58.144653872647339</c:v>
                </c:pt>
                <c:pt idx="10">
                  <c:v>58.144653872647339</c:v>
                </c:pt>
                <c:pt idx="11">
                  <c:v>58.144653872647339</c:v>
                </c:pt>
                <c:pt idx="12">
                  <c:v>58.144653872647339</c:v>
                </c:pt>
                <c:pt idx="13">
                  <c:v>58.144653872647339</c:v>
                </c:pt>
                <c:pt idx="14">
                  <c:v>58.144653872647339</c:v>
                </c:pt>
                <c:pt idx="15">
                  <c:v>58.144653872647339</c:v>
                </c:pt>
                <c:pt idx="16">
                  <c:v>58.144653872647339</c:v>
                </c:pt>
                <c:pt idx="17">
                  <c:v>58.144653872647339</c:v>
                </c:pt>
                <c:pt idx="18">
                  <c:v>58.144653872647339</c:v>
                </c:pt>
                <c:pt idx="19">
                  <c:v>58.144653872647339</c:v>
                </c:pt>
                <c:pt idx="20">
                  <c:v>58.144653872647339</c:v>
                </c:pt>
                <c:pt idx="21">
                  <c:v>58.144653872647339</c:v>
                </c:pt>
                <c:pt idx="22">
                  <c:v>58.144653872647339</c:v>
                </c:pt>
                <c:pt idx="23">
                  <c:v>58.144653872647339</c:v>
                </c:pt>
                <c:pt idx="24">
                  <c:v>58.144653872647339</c:v>
                </c:pt>
                <c:pt idx="25">
                  <c:v>58.144653872647339</c:v>
                </c:pt>
                <c:pt idx="26">
                  <c:v>58.144653872647339</c:v>
                </c:pt>
                <c:pt idx="27">
                  <c:v>58.144653872647339</c:v>
                </c:pt>
                <c:pt idx="28">
                  <c:v>58.144653872647339</c:v>
                </c:pt>
                <c:pt idx="29">
                  <c:v>58.144653872647339</c:v>
                </c:pt>
              </c:numCache>
            </c:numRef>
          </c:val>
          <c:smooth val="0"/>
        </c:ser>
        <c:ser>
          <c:idx val="10"/>
          <c:order val="1"/>
          <c:tx>
            <c:strRef>
              <c:f>'UEC-MF'!$D$47</c:f>
              <c:strCache>
                <c:ptCount val="1"/>
                <c:pt idx="0">
                  <c:v>Average post-case UEC</c:v>
                </c:pt>
              </c:strCache>
            </c:strRef>
          </c:tx>
          <c:cat>
            <c:numRef>
              <c:f>'UEC-MF'!$T$54:$AW$54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'UEC-MF'!$T$47:$AW$47</c:f>
              <c:numCache>
                <c:formatCode>0</c:formatCode>
                <c:ptCount val="30"/>
                <c:pt idx="0">
                  <c:v>58.144653872647339</c:v>
                </c:pt>
                <c:pt idx="1">
                  <c:v>58.144653872647339</c:v>
                </c:pt>
                <c:pt idx="2">
                  <c:v>45.058546874533974</c:v>
                </c:pt>
                <c:pt idx="3">
                  <c:v>45.058546874533974</c:v>
                </c:pt>
                <c:pt idx="4">
                  <c:v>45.058546874533974</c:v>
                </c:pt>
                <c:pt idx="5">
                  <c:v>45.058546874533974</c:v>
                </c:pt>
                <c:pt idx="6">
                  <c:v>45.058546874533974</c:v>
                </c:pt>
                <c:pt idx="7">
                  <c:v>45.058546874533974</c:v>
                </c:pt>
                <c:pt idx="8">
                  <c:v>45.058546874533974</c:v>
                </c:pt>
                <c:pt idx="9">
                  <c:v>45.058546874533974</c:v>
                </c:pt>
                <c:pt idx="10">
                  <c:v>45.058546874533974</c:v>
                </c:pt>
                <c:pt idx="11">
                  <c:v>45.058546874533974</c:v>
                </c:pt>
                <c:pt idx="12">
                  <c:v>45.058546874533974</c:v>
                </c:pt>
                <c:pt idx="13">
                  <c:v>45.058546874533974</c:v>
                </c:pt>
                <c:pt idx="14">
                  <c:v>45.058546874533974</c:v>
                </c:pt>
                <c:pt idx="15">
                  <c:v>45.058546874533974</c:v>
                </c:pt>
                <c:pt idx="16">
                  <c:v>45.058546874533974</c:v>
                </c:pt>
                <c:pt idx="17">
                  <c:v>45.058546874533974</c:v>
                </c:pt>
                <c:pt idx="18">
                  <c:v>45.058546874533974</c:v>
                </c:pt>
                <c:pt idx="19">
                  <c:v>45.058546874533974</c:v>
                </c:pt>
                <c:pt idx="20">
                  <c:v>45.058546874533974</c:v>
                </c:pt>
                <c:pt idx="21">
                  <c:v>45.058546874533974</c:v>
                </c:pt>
                <c:pt idx="22">
                  <c:v>45.058546874533974</c:v>
                </c:pt>
                <c:pt idx="23">
                  <c:v>45.058546874533974</c:v>
                </c:pt>
                <c:pt idx="24">
                  <c:v>45.058546874533974</c:v>
                </c:pt>
                <c:pt idx="25">
                  <c:v>45.058546874533974</c:v>
                </c:pt>
                <c:pt idx="26">
                  <c:v>45.058546874533974</c:v>
                </c:pt>
                <c:pt idx="27">
                  <c:v>45.058546874533974</c:v>
                </c:pt>
                <c:pt idx="28">
                  <c:v>45.058546874533974</c:v>
                </c:pt>
                <c:pt idx="29">
                  <c:v>45.058546874533974</c:v>
                </c:pt>
              </c:numCache>
            </c:numRef>
          </c:val>
          <c:smooth val="0"/>
        </c:ser>
        <c:dLbls>
          <c:showLegendKey val="0"/>
          <c:showVal val="0"/>
          <c:showCatName val="0"/>
          <c:showSerName val="0"/>
          <c:showPercent val="0"/>
          <c:showBubbleSize val="0"/>
        </c:dLbls>
        <c:marker val="1"/>
        <c:smooth val="0"/>
        <c:axId val="201435392"/>
        <c:axId val="201437184"/>
      </c:lineChart>
      <c:catAx>
        <c:axId val="20143539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01437184"/>
        <c:crosses val="autoZero"/>
        <c:auto val="1"/>
        <c:lblAlgn val="ctr"/>
        <c:lblOffset val="100"/>
        <c:noMultiLvlLbl val="0"/>
      </c:catAx>
      <c:valAx>
        <c:axId val="201437184"/>
        <c:scaling>
          <c:orientation val="minMax"/>
          <c:min val="0"/>
        </c:scaling>
        <c:delete val="0"/>
        <c:axPos val="l"/>
        <c:majorGridlines/>
        <c:title>
          <c:tx>
            <c:rich>
              <a:bodyPr rot="-5400000" vert="horz"/>
              <a:lstStyle/>
              <a:p>
                <a:pPr>
                  <a:defRPr/>
                </a:pPr>
                <a:r>
                  <a:rPr lang="en-US"/>
                  <a:t>Average Annual Unit Consumption ( kWh/Unit)</a:t>
                </a:r>
              </a:p>
            </c:rich>
          </c:tx>
          <c:layout>
            <c:manualLayout>
              <c:xMode val="edge"/>
              <c:yMode val="edge"/>
              <c:x val="2.7242015431561385E-2"/>
              <c:y val="0.14002522874108284"/>
            </c:manualLayout>
          </c:layout>
          <c:overlay val="0"/>
        </c:title>
        <c:numFmt formatCode="0" sourceLinked="1"/>
        <c:majorTickMark val="out"/>
        <c:minorTickMark val="none"/>
        <c:tickLblPos val="nextTo"/>
        <c:crossAx val="201435392"/>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Installed UEC (kWh/Unit) 2005-2034</a:t>
            </a:r>
          </a:p>
        </c:rich>
      </c:tx>
      <c:overlay val="0"/>
    </c:title>
    <c:autoTitleDeleted val="0"/>
    <c:plotArea>
      <c:layout>
        <c:manualLayout>
          <c:layoutTarget val="inner"/>
          <c:xMode val="edge"/>
          <c:yMode val="edge"/>
          <c:x val="0.12390657917763662"/>
          <c:y val="0.13845563921508594"/>
          <c:w val="0.842779203597258"/>
          <c:h val="0.64025659160503201"/>
        </c:manualLayout>
      </c:layout>
      <c:lineChart>
        <c:grouping val="standard"/>
        <c:varyColors val="0"/>
        <c:ser>
          <c:idx val="9"/>
          <c:order val="0"/>
          <c:tx>
            <c:strRef>
              <c:f>'UEC-MF'!$D$55</c:f>
              <c:strCache>
                <c:ptCount val="1"/>
                <c:pt idx="0">
                  <c:v>Average pre-case UEC</c:v>
                </c:pt>
              </c:strCache>
            </c:strRef>
          </c:tx>
          <c:cat>
            <c:numRef>
              <c:f>'UEC-MF'!$T$59:$AW$59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'UEC-MF'!$T$55:$AW$55</c:f>
              <c:numCache>
                <c:formatCode>0</c:formatCode>
                <c:ptCount val="30"/>
                <c:pt idx="0">
                  <c:v>58.144653872647332</c:v>
                </c:pt>
                <c:pt idx="1">
                  <c:v>58.144653872647332</c:v>
                </c:pt>
                <c:pt idx="2">
                  <c:v>58.144653872647332</c:v>
                </c:pt>
                <c:pt idx="3">
                  <c:v>58.144653872647339</c:v>
                </c:pt>
                <c:pt idx="4">
                  <c:v>58.144653872647332</c:v>
                </c:pt>
                <c:pt idx="5">
                  <c:v>58.144653872647339</c:v>
                </c:pt>
                <c:pt idx="6">
                  <c:v>58.144653872647339</c:v>
                </c:pt>
                <c:pt idx="7">
                  <c:v>58.144653872647346</c:v>
                </c:pt>
                <c:pt idx="8">
                  <c:v>58.144653872647346</c:v>
                </c:pt>
                <c:pt idx="9">
                  <c:v>58.144653872647353</c:v>
                </c:pt>
                <c:pt idx="10">
                  <c:v>58.144653872647346</c:v>
                </c:pt>
                <c:pt idx="11">
                  <c:v>58.144653872647339</c:v>
                </c:pt>
                <c:pt idx="12">
                  <c:v>58.144653872647339</c:v>
                </c:pt>
                <c:pt idx="13">
                  <c:v>58.144653872647332</c:v>
                </c:pt>
                <c:pt idx="14">
                  <c:v>58.144653872647346</c:v>
                </c:pt>
                <c:pt idx="15">
                  <c:v>58.144653872647339</c:v>
                </c:pt>
                <c:pt idx="16">
                  <c:v>58.144653872647325</c:v>
                </c:pt>
                <c:pt idx="17">
                  <c:v>58.144653872647332</c:v>
                </c:pt>
                <c:pt idx="18">
                  <c:v>58.144653872647332</c:v>
                </c:pt>
                <c:pt idx="19">
                  <c:v>58.144653872647332</c:v>
                </c:pt>
                <c:pt idx="20">
                  <c:v>58.144653872647339</c:v>
                </c:pt>
                <c:pt idx="21">
                  <c:v>58.144653872647339</c:v>
                </c:pt>
                <c:pt idx="22">
                  <c:v>58.144653872647332</c:v>
                </c:pt>
                <c:pt idx="23">
                  <c:v>58.144653872647353</c:v>
                </c:pt>
                <c:pt idx="24">
                  <c:v>58.144653872647332</c:v>
                </c:pt>
                <c:pt idx="25">
                  <c:v>58.144653872647346</c:v>
                </c:pt>
                <c:pt idx="26">
                  <c:v>58.144653872647346</c:v>
                </c:pt>
                <c:pt idx="27">
                  <c:v>58.144653872647361</c:v>
                </c:pt>
                <c:pt idx="28">
                  <c:v>58.144653872647353</c:v>
                </c:pt>
                <c:pt idx="29">
                  <c:v>58.144653872647346</c:v>
                </c:pt>
              </c:numCache>
            </c:numRef>
          </c:val>
          <c:smooth val="0"/>
        </c:ser>
        <c:ser>
          <c:idx val="10"/>
          <c:order val="1"/>
          <c:tx>
            <c:strRef>
              <c:f>'UEC-MF'!$D$60</c:f>
              <c:strCache>
                <c:ptCount val="1"/>
                <c:pt idx="0">
                  <c:v>Average post-case UEC</c:v>
                </c:pt>
              </c:strCache>
            </c:strRef>
          </c:tx>
          <c:cat>
            <c:numRef>
              <c:f>'UEC-MF'!$T$59:$AW$59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'UEC-MF'!$T$60:$AW$60</c:f>
              <c:numCache>
                <c:formatCode>0</c:formatCode>
                <c:ptCount val="30"/>
                <c:pt idx="0">
                  <c:v>58.144653872647332</c:v>
                </c:pt>
                <c:pt idx="1">
                  <c:v>58.144653872647332</c:v>
                </c:pt>
                <c:pt idx="2">
                  <c:v>58.144653872647332</c:v>
                </c:pt>
                <c:pt idx="3">
                  <c:v>56.970557895018565</c:v>
                </c:pt>
                <c:pt idx="4">
                  <c:v>55.872831655702626</c:v>
                </c:pt>
                <c:pt idx="5">
                  <c:v>54.860346963197657</c:v>
                </c:pt>
                <c:pt idx="6">
                  <c:v>53.833247563883027</c:v>
                </c:pt>
                <c:pt idx="7">
                  <c:v>52.796490465937119</c:v>
                </c:pt>
                <c:pt idx="8">
                  <c:v>51.775275044838963</c:v>
                </c:pt>
                <c:pt idx="9">
                  <c:v>50.771905277947916</c:v>
                </c:pt>
                <c:pt idx="10">
                  <c:v>49.787437341236796</c:v>
                </c:pt>
                <c:pt idx="11">
                  <c:v>48.833224685260291</c:v>
                </c:pt>
                <c:pt idx="12">
                  <c:v>47.904747586225739</c:v>
                </c:pt>
                <c:pt idx="13">
                  <c:v>46.985478150490096</c:v>
                </c:pt>
                <c:pt idx="14">
                  <c:v>46.091591758751811</c:v>
                </c:pt>
                <c:pt idx="15">
                  <c:v>45.058546874533974</c:v>
                </c:pt>
                <c:pt idx="16">
                  <c:v>45.058546874533974</c:v>
                </c:pt>
                <c:pt idx="17">
                  <c:v>45.058546874533974</c:v>
                </c:pt>
                <c:pt idx="18">
                  <c:v>45.058546874533981</c:v>
                </c:pt>
                <c:pt idx="19">
                  <c:v>45.058546874533981</c:v>
                </c:pt>
                <c:pt idx="20">
                  <c:v>45.058546874533974</c:v>
                </c:pt>
                <c:pt idx="21">
                  <c:v>45.058546874533974</c:v>
                </c:pt>
                <c:pt idx="22">
                  <c:v>45.058546874533967</c:v>
                </c:pt>
                <c:pt idx="23">
                  <c:v>45.058546874533974</c:v>
                </c:pt>
                <c:pt idx="24">
                  <c:v>45.058546874533967</c:v>
                </c:pt>
                <c:pt idx="25">
                  <c:v>45.058546874533988</c:v>
                </c:pt>
                <c:pt idx="26">
                  <c:v>45.058546874533988</c:v>
                </c:pt>
                <c:pt idx="27">
                  <c:v>45.058546874533974</c:v>
                </c:pt>
                <c:pt idx="28">
                  <c:v>45.058546874533981</c:v>
                </c:pt>
                <c:pt idx="29">
                  <c:v>45.058546874533981</c:v>
                </c:pt>
              </c:numCache>
            </c:numRef>
          </c:val>
          <c:smooth val="0"/>
        </c:ser>
        <c:dLbls>
          <c:showLegendKey val="0"/>
          <c:showVal val="0"/>
          <c:showCatName val="0"/>
          <c:showSerName val="0"/>
          <c:showPercent val="0"/>
          <c:showBubbleSize val="0"/>
        </c:dLbls>
        <c:marker val="1"/>
        <c:smooth val="0"/>
        <c:axId val="201487488"/>
        <c:axId val="201489024"/>
      </c:lineChart>
      <c:catAx>
        <c:axId val="20148748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01489024"/>
        <c:crosses val="autoZero"/>
        <c:auto val="1"/>
        <c:lblAlgn val="ctr"/>
        <c:lblOffset val="100"/>
        <c:noMultiLvlLbl val="0"/>
      </c:catAx>
      <c:valAx>
        <c:axId val="201489024"/>
        <c:scaling>
          <c:orientation val="minMax"/>
          <c:min val="0"/>
        </c:scaling>
        <c:delete val="0"/>
        <c:axPos val="l"/>
        <c:majorGridlines/>
        <c:title>
          <c:tx>
            <c:rich>
              <a:bodyPr rot="-5400000" vert="horz"/>
              <a:lstStyle/>
              <a:p>
                <a:pPr>
                  <a:defRPr/>
                </a:pPr>
                <a:r>
                  <a:rPr lang="en-US"/>
                  <a:t>Average Annual Unit Consumption ( kWh/Unit)</a:t>
                </a:r>
              </a:p>
            </c:rich>
          </c:tx>
          <c:layout>
            <c:manualLayout>
              <c:xMode val="edge"/>
              <c:yMode val="edge"/>
              <c:x val="2.7242015431561385E-2"/>
              <c:y val="0.14002522874108284"/>
            </c:manualLayout>
          </c:layout>
          <c:overlay val="0"/>
        </c:title>
        <c:numFmt formatCode="0" sourceLinked="1"/>
        <c:majorTickMark val="out"/>
        <c:minorTickMark val="none"/>
        <c:tickLblPos val="nextTo"/>
        <c:crossAx val="201487488"/>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UEC (kWh/Unit) 2005-2034</a:t>
            </a:r>
          </a:p>
        </c:rich>
      </c:tx>
      <c:overlay val="0"/>
    </c:title>
    <c:autoTitleDeleted val="0"/>
    <c:plotArea>
      <c:layout>
        <c:manualLayout>
          <c:layoutTarget val="inner"/>
          <c:xMode val="edge"/>
          <c:yMode val="edge"/>
          <c:x val="0.12390657917763662"/>
          <c:y val="0.13845563921508594"/>
          <c:w val="0.842779203597258"/>
          <c:h val="0.64025659160503201"/>
        </c:manualLayout>
      </c:layout>
      <c:lineChart>
        <c:grouping val="standard"/>
        <c:varyColors val="0"/>
        <c:ser>
          <c:idx val="9"/>
          <c:order val="0"/>
          <c:tx>
            <c:strRef>
              <c:f>'UEC-MH'!$D$42</c:f>
              <c:strCache>
                <c:ptCount val="1"/>
                <c:pt idx="0">
                  <c:v>Average pre-case UEC</c:v>
                </c:pt>
              </c:strCache>
            </c:strRef>
          </c:tx>
          <c:cat>
            <c:numRef>
              <c:f>'UEC-MH'!$T$54:$AW$54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'UEC-MH'!$T$42:$AW$42</c:f>
              <c:numCache>
                <c:formatCode>0</c:formatCode>
                <c:ptCount val="30"/>
                <c:pt idx="0">
                  <c:v>84.348172891971359</c:v>
                </c:pt>
                <c:pt idx="1">
                  <c:v>84.348172891971359</c:v>
                </c:pt>
                <c:pt idx="2">
                  <c:v>84.348172891971359</c:v>
                </c:pt>
                <c:pt idx="3">
                  <c:v>84.348172891971359</c:v>
                </c:pt>
                <c:pt idx="4">
                  <c:v>84.348172891971359</c:v>
                </c:pt>
                <c:pt idx="5">
                  <c:v>84.348172891971359</c:v>
                </c:pt>
                <c:pt idx="6">
                  <c:v>84.348172891971359</c:v>
                </c:pt>
                <c:pt idx="7">
                  <c:v>84.348172891971359</c:v>
                </c:pt>
                <c:pt idx="8">
                  <c:v>84.348172891971359</c:v>
                </c:pt>
                <c:pt idx="9">
                  <c:v>84.348172891971359</c:v>
                </c:pt>
                <c:pt idx="10">
                  <c:v>84.348172891971359</c:v>
                </c:pt>
                <c:pt idx="11">
                  <c:v>84.348172891971359</c:v>
                </c:pt>
                <c:pt idx="12">
                  <c:v>84.348172891971359</c:v>
                </c:pt>
                <c:pt idx="13">
                  <c:v>84.348172891971359</c:v>
                </c:pt>
                <c:pt idx="14">
                  <c:v>84.348172891971359</c:v>
                </c:pt>
                <c:pt idx="15">
                  <c:v>84.348172891971359</c:v>
                </c:pt>
                <c:pt idx="16">
                  <c:v>84.348172891971359</c:v>
                </c:pt>
                <c:pt idx="17">
                  <c:v>84.348172891971359</c:v>
                </c:pt>
                <c:pt idx="18">
                  <c:v>84.348172891971359</c:v>
                </c:pt>
                <c:pt idx="19">
                  <c:v>84.348172891971359</c:v>
                </c:pt>
                <c:pt idx="20">
                  <c:v>84.348172891971359</c:v>
                </c:pt>
                <c:pt idx="21">
                  <c:v>84.348172891971359</c:v>
                </c:pt>
                <c:pt idx="22">
                  <c:v>84.348172891971359</c:v>
                </c:pt>
                <c:pt idx="23">
                  <c:v>84.348172891971359</c:v>
                </c:pt>
                <c:pt idx="24">
                  <c:v>84.348172891971359</c:v>
                </c:pt>
                <c:pt idx="25">
                  <c:v>84.348172891971359</c:v>
                </c:pt>
                <c:pt idx="26">
                  <c:v>84.348172891971359</c:v>
                </c:pt>
                <c:pt idx="27">
                  <c:v>84.348172891971359</c:v>
                </c:pt>
                <c:pt idx="28">
                  <c:v>84.348172891971359</c:v>
                </c:pt>
                <c:pt idx="29">
                  <c:v>84.348172891971359</c:v>
                </c:pt>
              </c:numCache>
            </c:numRef>
          </c:val>
          <c:smooth val="0"/>
        </c:ser>
        <c:ser>
          <c:idx val="10"/>
          <c:order val="1"/>
          <c:tx>
            <c:strRef>
              <c:f>'UEC-MH'!$D$47</c:f>
              <c:strCache>
                <c:ptCount val="1"/>
                <c:pt idx="0">
                  <c:v>Average post-case UEC</c:v>
                </c:pt>
              </c:strCache>
            </c:strRef>
          </c:tx>
          <c:cat>
            <c:numRef>
              <c:f>'UEC-MH'!$T$54:$AW$54</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'UEC-MH'!$T$47:$AW$47</c:f>
              <c:numCache>
                <c:formatCode>0</c:formatCode>
                <c:ptCount val="30"/>
                <c:pt idx="0">
                  <c:v>84.348172891971359</c:v>
                </c:pt>
                <c:pt idx="1">
                  <c:v>84.348172891971359</c:v>
                </c:pt>
                <c:pt idx="2">
                  <c:v>67.798907292816992</c:v>
                </c:pt>
                <c:pt idx="3">
                  <c:v>67.798907292816992</c:v>
                </c:pt>
                <c:pt idx="4">
                  <c:v>67.798907292816992</c:v>
                </c:pt>
                <c:pt idx="5">
                  <c:v>67.798907292816992</c:v>
                </c:pt>
                <c:pt idx="6">
                  <c:v>67.798907292816992</c:v>
                </c:pt>
                <c:pt idx="7">
                  <c:v>67.798907292816992</c:v>
                </c:pt>
                <c:pt idx="8">
                  <c:v>67.798907292816992</c:v>
                </c:pt>
                <c:pt idx="9">
                  <c:v>67.798907292816992</c:v>
                </c:pt>
                <c:pt idx="10">
                  <c:v>67.798907292816992</c:v>
                </c:pt>
                <c:pt idx="11">
                  <c:v>67.798907292816992</c:v>
                </c:pt>
                <c:pt idx="12">
                  <c:v>67.798907292816992</c:v>
                </c:pt>
                <c:pt idx="13">
                  <c:v>67.798907292816992</c:v>
                </c:pt>
                <c:pt idx="14">
                  <c:v>67.798907292816992</c:v>
                </c:pt>
                <c:pt idx="15">
                  <c:v>67.798907292816992</c:v>
                </c:pt>
                <c:pt idx="16">
                  <c:v>67.798907292816992</c:v>
                </c:pt>
                <c:pt idx="17">
                  <c:v>67.798907292816992</c:v>
                </c:pt>
                <c:pt idx="18">
                  <c:v>67.798907292816992</c:v>
                </c:pt>
                <c:pt idx="19">
                  <c:v>67.798907292816992</c:v>
                </c:pt>
                <c:pt idx="20">
                  <c:v>67.798907292816992</c:v>
                </c:pt>
                <c:pt idx="21">
                  <c:v>67.798907292816992</c:v>
                </c:pt>
                <c:pt idx="22">
                  <c:v>67.798907292816992</c:v>
                </c:pt>
                <c:pt idx="23">
                  <c:v>67.798907292816992</c:v>
                </c:pt>
                <c:pt idx="24">
                  <c:v>67.798907292816992</c:v>
                </c:pt>
                <c:pt idx="25">
                  <c:v>67.798907292816992</c:v>
                </c:pt>
                <c:pt idx="26">
                  <c:v>67.798907292816992</c:v>
                </c:pt>
                <c:pt idx="27">
                  <c:v>67.798907292816992</c:v>
                </c:pt>
                <c:pt idx="28">
                  <c:v>67.798907292816992</c:v>
                </c:pt>
                <c:pt idx="29">
                  <c:v>67.798907292816992</c:v>
                </c:pt>
              </c:numCache>
            </c:numRef>
          </c:val>
          <c:smooth val="0"/>
        </c:ser>
        <c:dLbls>
          <c:showLegendKey val="0"/>
          <c:showVal val="0"/>
          <c:showCatName val="0"/>
          <c:showSerName val="0"/>
          <c:showPercent val="0"/>
          <c:showBubbleSize val="0"/>
        </c:dLbls>
        <c:marker val="1"/>
        <c:smooth val="0"/>
        <c:axId val="201535872"/>
        <c:axId val="201537408"/>
      </c:lineChart>
      <c:catAx>
        <c:axId val="20153587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01537408"/>
        <c:crosses val="autoZero"/>
        <c:auto val="1"/>
        <c:lblAlgn val="ctr"/>
        <c:lblOffset val="100"/>
        <c:noMultiLvlLbl val="0"/>
      </c:catAx>
      <c:valAx>
        <c:axId val="201537408"/>
        <c:scaling>
          <c:orientation val="minMax"/>
          <c:min val="0"/>
        </c:scaling>
        <c:delete val="0"/>
        <c:axPos val="l"/>
        <c:majorGridlines/>
        <c:title>
          <c:tx>
            <c:rich>
              <a:bodyPr rot="-5400000" vert="horz"/>
              <a:lstStyle/>
              <a:p>
                <a:pPr>
                  <a:defRPr/>
                </a:pPr>
                <a:r>
                  <a:rPr lang="en-US"/>
                  <a:t>Average Annual Unit Consumption ( kWh/Unit)</a:t>
                </a:r>
              </a:p>
            </c:rich>
          </c:tx>
          <c:layout>
            <c:manualLayout>
              <c:xMode val="edge"/>
              <c:yMode val="edge"/>
              <c:x val="2.7242015431561385E-2"/>
              <c:y val="0.14002522874108284"/>
            </c:manualLayout>
          </c:layout>
          <c:overlay val="0"/>
        </c:title>
        <c:numFmt formatCode="0" sourceLinked="1"/>
        <c:majorTickMark val="out"/>
        <c:minorTickMark val="none"/>
        <c:tickLblPos val="nextTo"/>
        <c:crossAx val="201535872"/>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Installed UEC (kWh/Unit) 2005-2034</a:t>
            </a:r>
          </a:p>
        </c:rich>
      </c:tx>
      <c:overlay val="0"/>
    </c:title>
    <c:autoTitleDeleted val="0"/>
    <c:plotArea>
      <c:layout>
        <c:manualLayout>
          <c:layoutTarget val="inner"/>
          <c:xMode val="edge"/>
          <c:yMode val="edge"/>
          <c:x val="0.12390657917763662"/>
          <c:y val="0.13845563921508594"/>
          <c:w val="0.842779203597258"/>
          <c:h val="0.64025659160503201"/>
        </c:manualLayout>
      </c:layout>
      <c:lineChart>
        <c:grouping val="standard"/>
        <c:varyColors val="0"/>
        <c:ser>
          <c:idx val="9"/>
          <c:order val="0"/>
          <c:tx>
            <c:strRef>
              <c:f>'UEC-MH'!$D$55</c:f>
              <c:strCache>
                <c:ptCount val="1"/>
                <c:pt idx="0">
                  <c:v>Average pre-case UEC</c:v>
                </c:pt>
              </c:strCache>
            </c:strRef>
          </c:tx>
          <c:cat>
            <c:numRef>
              <c:f>'UEC-MH'!$T$59:$AW$59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'UEC-MH'!$T$55:$AW$55</c:f>
              <c:numCache>
                <c:formatCode>0</c:formatCode>
                <c:ptCount val="30"/>
                <c:pt idx="0">
                  <c:v>84.348172891971373</c:v>
                </c:pt>
                <c:pt idx="1">
                  <c:v>84.348172891971345</c:v>
                </c:pt>
                <c:pt idx="2">
                  <c:v>84.348172891971373</c:v>
                </c:pt>
                <c:pt idx="3">
                  <c:v>84.348172891971359</c:v>
                </c:pt>
                <c:pt idx="4">
                  <c:v>84.348172891971359</c:v>
                </c:pt>
                <c:pt idx="5">
                  <c:v>84.348172891971359</c:v>
                </c:pt>
                <c:pt idx="6">
                  <c:v>84.348172891971345</c:v>
                </c:pt>
                <c:pt idx="7">
                  <c:v>84.348172891971345</c:v>
                </c:pt>
                <c:pt idx="8">
                  <c:v>84.348172891971359</c:v>
                </c:pt>
                <c:pt idx="9">
                  <c:v>84.348172891971373</c:v>
                </c:pt>
                <c:pt idx="10">
                  <c:v>84.348172891971345</c:v>
                </c:pt>
                <c:pt idx="11">
                  <c:v>84.348172891971345</c:v>
                </c:pt>
                <c:pt idx="12">
                  <c:v>84.348172891971345</c:v>
                </c:pt>
                <c:pt idx="13">
                  <c:v>84.348172891971345</c:v>
                </c:pt>
                <c:pt idx="14">
                  <c:v>84.348172891971331</c:v>
                </c:pt>
                <c:pt idx="15">
                  <c:v>84.348172891971345</c:v>
                </c:pt>
                <c:pt idx="16">
                  <c:v>84.348172891971373</c:v>
                </c:pt>
                <c:pt idx="17">
                  <c:v>84.348172891971359</c:v>
                </c:pt>
                <c:pt idx="18">
                  <c:v>84.348172891971359</c:v>
                </c:pt>
                <c:pt idx="19">
                  <c:v>84.348172891971373</c:v>
                </c:pt>
                <c:pt idx="20">
                  <c:v>84.348172891971345</c:v>
                </c:pt>
                <c:pt idx="21">
                  <c:v>84.348172891971345</c:v>
                </c:pt>
                <c:pt idx="22">
                  <c:v>84.348172891971359</c:v>
                </c:pt>
                <c:pt idx="23">
                  <c:v>84.348172891971359</c:v>
                </c:pt>
                <c:pt idx="24">
                  <c:v>84.348172891971359</c:v>
                </c:pt>
                <c:pt idx="25">
                  <c:v>84.348172891971359</c:v>
                </c:pt>
                <c:pt idx="26">
                  <c:v>84.348172891971359</c:v>
                </c:pt>
                <c:pt idx="27">
                  <c:v>84.348172891971331</c:v>
                </c:pt>
                <c:pt idx="28">
                  <c:v>84.348172891971359</c:v>
                </c:pt>
                <c:pt idx="29">
                  <c:v>84.348172891971359</c:v>
                </c:pt>
              </c:numCache>
            </c:numRef>
          </c:val>
          <c:smooth val="0"/>
        </c:ser>
        <c:ser>
          <c:idx val="10"/>
          <c:order val="1"/>
          <c:tx>
            <c:strRef>
              <c:f>'UEC-MH'!$D$60</c:f>
              <c:strCache>
                <c:ptCount val="1"/>
                <c:pt idx="0">
                  <c:v>Average post-case UEC</c:v>
                </c:pt>
              </c:strCache>
            </c:strRef>
          </c:tx>
          <c:cat>
            <c:numRef>
              <c:f>'UEC-MH'!$T$59:$AW$59</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'UEC-MH'!$T$60:$AW$60</c:f>
              <c:numCache>
                <c:formatCode>0</c:formatCode>
                <c:ptCount val="30"/>
                <c:pt idx="0">
                  <c:v>84.348172891971373</c:v>
                </c:pt>
                <c:pt idx="1">
                  <c:v>84.348172891971345</c:v>
                </c:pt>
                <c:pt idx="2">
                  <c:v>84.348172891971373</c:v>
                </c:pt>
                <c:pt idx="3">
                  <c:v>82.904103681289399</c:v>
                </c:pt>
                <c:pt idx="4">
                  <c:v>81.488469339088354</c:v>
                </c:pt>
                <c:pt idx="5">
                  <c:v>80.104947006709523</c:v>
                </c:pt>
                <c:pt idx="6">
                  <c:v>78.753131609068333</c:v>
                </c:pt>
                <c:pt idx="7">
                  <c:v>77.434825250439147</c:v>
                </c:pt>
                <c:pt idx="8">
                  <c:v>76.15211408193565</c:v>
                </c:pt>
                <c:pt idx="9">
                  <c:v>74.903306778144696</c:v>
                </c:pt>
                <c:pt idx="10">
                  <c:v>73.680923663004037</c:v>
                </c:pt>
                <c:pt idx="11">
                  <c:v>72.479450654216848</c:v>
                </c:pt>
                <c:pt idx="12">
                  <c:v>71.309936546600383</c:v>
                </c:pt>
                <c:pt idx="13">
                  <c:v>70.169145703912463</c:v>
                </c:pt>
                <c:pt idx="14">
                  <c:v>69.048484077882009</c:v>
                </c:pt>
                <c:pt idx="15">
                  <c:v>67.798907292816978</c:v>
                </c:pt>
                <c:pt idx="16">
                  <c:v>67.798907292816992</c:v>
                </c:pt>
                <c:pt idx="17">
                  <c:v>67.798907292817006</c:v>
                </c:pt>
                <c:pt idx="18">
                  <c:v>67.798907292817006</c:v>
                </c:pt>
                <c:pt idx="19">
                  <c:v>67.798907292817006</c:v>
                </c:pt>
                <c:pt idx="20">
                  <c:v>67.798907292816978</c:v>
                </c:pt>
                <c:pt idx="21">
                  <c:v>67.798907292816978</c:v>
                </c:pt>
                <c:pt idx="22">
                  <c:v>67.798907292816992</c:v>
                </c:pt>
                <c:pt idx="23">
                  <c:v>67.798907292816992</c:v>
                </c:pt>
                <c:pt idx="24">
                  <c:v>67.798907292816978</c:v>
                </c:pt>
                <c:pt idx="25">
                  <c:v>67.798907292816992</c:v>
                </c:pt>
                <c:pt idx="26">
                  <c:v>67.798907292816992</c:v>
                </c:pt>
                <c:pt idx="27">
                  <c:v>67.798907292816978</c:v>
                </c:pt>
                <c:pt idx="28">
                  <c:v>67.798907292816992</c:v>
                </c:pt>
                <c:pt idx="29">
                  <c:v>67.798907292816992</c:v>
                </c:pt>
              </c:numCache>
            </c:numRef>
          </c:val>
          <c:smooth val="0"/>
        </c:ser>
        <c:dLbls>
          <c:showLegendKey val="0"/>
          <c:showVal val="0"/>
          <c:showCatName val="0"/>
          <c:showSerName val="0"/>
          <c:showPercent val="0"/>
          <c:showBubbleSize val="0"/>
        </c:dLbls>
        <c:marker val="1"/>
        <c:smooth val="0"/>
        <c:axId val="201559040"/>
        <c:axId val="201577216"/>
      </c:lineChart>
      <c:catAx>
        <c:axId val="20155904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01577216"/>
        <c:crosses val="autoZero"/>
        <c:auto val="1"/>
        <c:lblAlgn val="ctr"/>
        <c:lblOffset val="100"/>
        <c:noMultiLvlLbl val="0"/>
      </c:catAx>
      <c:valAx>
        <c:axId val="201577216"/>
        <c:scaling>
          <c:orientation val="minMax"/>
          <c:min val="0"/>
        </c:scaling>
        <c:delete val="0"/>
        <c:axPos val="l"/>
        <c:majorGridlines/>
        <c:title>
          <c:tx>
            <c:rich>
              <a:bodyPr rot="-5400000" vert="horz"/>
              <a:lstStyle/>
              <a:p>
                <a:pPr>
                  <a:defRPr/>
                </a:pPr>
                <a:r>
                  <a:rPr lang="en-US"/>
                  <a:t>Average Annual Unit Consumption ( kWh/Unit)</a:t>
                </a:r>
              </a:p>
            </c:rich>
          </c:tx>
          <c:layout>
            <c:manualLayout>
              <c:xMode val="edge"/>
              <c:yMode val="edge"/>
              <c:x val="2.7242015431561385E-2"/>
              <c:y val="0.14002522874108284"/>
            </c:manualLayout>
          </c:layout>
          <c:overlay val="0"/>
        </c:title>
        <c:numFmt formatCode="0" sourceLinked="1"/>
        <c:majorTickMark val="out"/>
        <c:minorTickMark val="none"/>
        <c:tickLblPos val="nextTo"/>
        <c:crossAx val="201559040"/>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0"/>
          <c:order val="0"/>
          <c:tx>
            <c:strRef>
              <c:f>'Stock Model- SF'!$BM$7</c:f>
              <c:strCache>
                <c:ptCount val="1"/>
                <c:pt idx="0">
                  <c:v>Actual Retirements</c:v>
                </c:pt>
              </c:strCache>
            </c:strRef>
          </c:tx>
          <c:spPr>
            <a:ln w="19050">
              <a:prstDash val="sysDot"/>
            </a:ln>
          </c:spPr>
          <c:marker>
            <c:symbol val="none"/>
          </c:marker>
          <c:xVal>
            <c:numRef>
              <c:f>'Stock Model- SF'!$B$24:$B$53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SF'!$BM$24:$BM$53</c:f>
              <c:numCache>
                <c:formatCode>0</c:formatCode>
                <c:ptCount val="30"/>
                <c:pt idx="0">
                  <c:v>314496.75672131026</c:v>
                </c:pt>
                <c:pt idx="1">
                  <c:v>384940.1480845632</c:v>
                </c:pt>
                <c:pt idx="2">
                  <c:v>384987.61157006025</c:v>
                </c:pt>
                <c:pt idx="3">
                  <c:v>385285.27514623012</c:v>
                </c:pt>
                <c:pt idx="4">
                  <c:v>385992.05025464576</c:v>
                </c:pt>
                <c:pt idx="5">
                  <c:v>384299.67999908887</c:v>
                </c:pt>
                <c:pt idx="6">
                  <c:v>384136.12345279194</c:v>
                </c:pt>
                <c:pt idx="7">
                  <c:v>385224.92899754643</c:v>
                </c:pt>
                <c:pt idx="8">
                  <c:v>386773.59302708134</c:v>
                </c:pt>
                <c:pt idx="9">
                  <c:v>389525.92579671554</c:v>
                </c:pt>
                <c:pt idx="10">
                  <c:v>375837.82872131094</c:v>
                </c:pt>
                <c:pt idx="11">
                  <c:v>383318.34072131012</c:v>
                </c:pt>
                <c:pt idx="12">
                  <c:v>390668.95672130957</c:v>
                </c:pt>
                <c:pt idx="13">
                  <c:v>394516.91317475587</c:v>
                </c:pt>
                <c:pt idx="14">
                  <c:v>403287.58964489773</c:v>
                </c:pt>
                <c:pt idx="15">
                  <c:v>464641.15255510807</c:v>
                </c:pt>
                <c:pt idx="16">
                  <c:v>445762.40612080507</c:v>
                </c:pt>
                <c:pt idx="17">
                  <c:v>421164.91016497184</c:v>
                </c:pt>
                <c:pt idx="18">
                  <c:v>413528.01484606788</c:v>
                </c:pt>
                <c:pt idx="19">
                  <c:v>429028.8149024751</c:v>
                </c:pt>
                <c:pt idx="20">
                  <c:v>445846.78565473668</c:v>
                </c:pt>
                <c:pt idx="21">
                  <c:v>456700.92505959049</c:v>
                </c:pt>
                <c:pt idx="22">
                  <c:v>460057.86598655023</c:v>
                </c:pt>
                <c:pt idx="23">
                  <c:v>462293.29013604484</c:v>
                </c:pt>
                <c:pt idx="24">
                  <c:v>448831.31982549839</c:v>
                </c:pt>
                <c:pt idx="25">
                  <c:v>456546.77911490388</c:v>
                </c:pt>
                <c:pt idx="26">
                  <c:v>462614.54893472418</c:v>
                </c:pt>
                <c:pt idx="27">
                  <c:v>465029.47542914934</c:v>
                </c:pt>
                <c:pt idx="28">
                  <c:v>472255.72084102221</c:v>
                </c:pt>
                <c:pt idx="29">
                  <c:v>532442.92293065228</c:v>
                </c:pt>
              </c:numCache>
            </c:numRef>
          </c:yVal>
          <c:smooth val="1"/>
        </c:ser>
        <c:ser>
          <c:idx val="1"/>
          <c:order val="1"/>
          <c:tx>
            <c:strRef>
              <c:f>'Stock Model- SF'!$BN$7</c:f>
              <c:strCache>
                <c:ptCount val="1"/>
                <c:pt idx="0">
                  <c:v>Repl. Units</c:v>
                </c:pt>
              </c:strCache>
            </c:strRef>
          </c:tx>
          <c:spPr>
            <a:ln w="19050">
              <a:prstDash val="sysDash"/>
            </a:ln>
          </c:spPr>
          <c:marker>
            <c:symbol val="none"/>
          </c:marker>
          <c:xVal>
            <c:numRef>
              <c:f>'Stock Model- SF'!$B$24:$B$53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SF'!$BN$24:$BN$53</c:f>
              <c:numCache>
                <c:formatCode>0</c:formatCode>
                <c:ptCount val="30"/>
                <c:pt idx="0">
                  <c:v>314496.75672131026</c:v>
                </c:pt>
                <c:pt idx="1">
                  <c:v>384940.1480845632</c:v>
                </c:pt>
                <c:pt idx="2">
                  <c:v>384987.61157006025</c:v>
                </c:pt>
                <c:pt idx="3">
                  <c:v>385285.27514623012</c:v>
                </c:pt>
                <c:pt idx="4">
                  <c:v>385992.05025464576</c:v>
                </c:pt>
                <c:pt idx="5">
                  <c:v>384299.67999908887</c:v>
                </c:pt>
                <c:pt idx="6">
                  <c:v>384136.12345279194</c:v>
                </c:pt>
                <c:pt idx="7">
                  <c:v>385224.92899754643</c:v>
                </c:pt>
                <c:pt idx="8">
                  <c:v>386773.59302708134</c:v>
                </c:pt>
                <c:pt idx="9">
                  <c:v>389525.92579671554</c:v>
                </c:pt>
                <c:pt idx="10">
                  <c:v>375837.82872131094</c:v>
                </c:pt>
                <c:pt idx="11">
                  <c:v>383318.34072131012</c:v>
                </c:pt>
                <c:pt idx="12">
                  <c:v>390668.95672130957</c:v>
                </c:pt>
                <c:pt idx="13">
                  <c:v>394516.91317475587</c:v>
                </c:pt>
                <c:pt idx="14">
                  <c:v>403287.58964489773</c:v>
                </c:pt>
                <c:pt idx="15">
                  <c:v>464641.15255510807</c:v>
                </c:pt>
                <c:pt idx="16">
                  <c:v>445762.40612080507</c:v>
                </c:pt>
                <c:pt idx="17">
                  <c:v>421164.91016497184</c:v>
                </c:pt>
                <c:pt idx="18">
                  <c:v>413528.01484606788</c:v>
                </c:pt>
                <c:pt idx="19">
                  <c:v>429028.8149024751</c:v>
                </c:pt>
                <c:pt idx="20">
                  <c:v>445846.78565473668</c:v>
                </c:pt>
                <c:pt idx="21">
                  <c:v>456700.92505959049</c:v>
                </c:pt>
                <c:pt idx="22">
                  <c:v>460057.86598655023</c:v>
                </c:pt>
                <c:pt idx="23">
                  <c:v>462293.29013604484</c:v>
                </c:pt>
                <c:pt idx="24">
                  <c:v>448831.31982549839</c:v>
                </c:pt>
                <c:pt idx="25">
                  <c:v>456546.77911490388</c:v>
                </c:pt>
                <c:pt idx="26">
                  <c:v>462614.54893472418</c:v>
                </c:pt>
                <c:pt idx="27">
                  <c:v>465029.47542914934</c:v>
                </c:pt>
                <c:pt idx="28">
                  <c:v>472255.72084102221</c:v>
                </c:pt>
                <c:pt idx="29">
                  <c:v>532442.92293065228</c:v>
                </c:pt>
              </c:numCache>
            </c:numRef>
          </c:yVal>
          <c:smooth val="1"/>
        </c:ser>
        <c:ser>
          <c:idx val="2"/>
          <c:order val="2"/>
          <c:tx>
            <c:strRef>
              <c:f>'Stock Model- SF'!$BO$7</c:f>
              <c:strCache>
                <c:ptCount val="1"/>
                <c:pt idx="0">
                  <c:v>New Cons Units</c:v>
                </c:pt>
              </c:strCache>
            </c:strRef>
          </c:tx>
          <c:spPr>
            <a:ln w="19050"/>
          </c:spPr>
          <c:xVal>
            <c:numRef>
              <c:f>'Stock Model- SF'!$B$24:$B$53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SF'!$BO$24:$BO$53</c:f>
              <c:numCache>
                <c:formatCode>0</c:formatCode>
                <c:ptCount val="30"/>
                <c:pt idx="0">
                  <c:v>88790.832923587601</c:v>
                </c:pt>
                <c:pt idx="1">
                  <c:v>79701.004470545711</c:v>
                </c:pt>
                <c:pt idx="2">
                  <c:v>60774.794550744053</c:v>
                </c:pt>
                <c:pt idx="3">
                  <c:v>35879.635018741901</c:v>
                </c:pt>
                <c:pt idx="4">
                  <c:v>27535.964591421962</c:v>
                </c:pt>
                <c:pt idx="5">
                  <c:v>44729.134903386373</c:v>
                </c:pt>
                <c:pt idx="6">
                  <c:v>61710.662201944295</c:v>
                </c:pt>
                <c:pt idx="7">
                  <c:v>71475.996062044505</c:v>
                </c:pt>
                <c:pt idx="8">
                  <c:v>73284.272959468784</c:v>
                </c:pt>
                <c:pt idx="9">
                  <c:v>72767.364339328371</c:v>
                </c:pt>
                <c:pt idx="10">
                  <c:v>72993.491104187691</c:v>
                </c:pt>
                <c:pt idx="11">
                  <c:v>73228.438393594086</c:v>
                </c:pt>
                <c:pt idx="12">
                  <c:v>71945.592213414217</c:v>
                </c:pt>
                <c:pt idx="13">
                  <c:v>70512.562254393706</c:v>
                </c:pt>
                <c:pt idx="14">
                  <c:v>68968.131196124101</c:v>
                </c:pt>
                <c:pt idx="15">
                  <c:v>67801.770375543972</c:v>
                </c:pt>
                <c:pt idx="16">
                  <c:v>66029.036292609686</c:v>
                </c:pt>
                <c:pt idx="17">
                  <c:v>64856.048076990541</c:v>
                </c:pt>
                <c:pt idx="18">
                  <c:v>64010.313665577152</c:v>
                </c:pt>
                <c:pt idx="19">
                  <c:v>63041.17137143069</c:v>
                </c:pt>
                <c:pt idx="20">
                  <c:v>62826.145868940563</c:v>
                </c:pt>
                <c:pt idx="21">
                  <c:v>62254.832222564655</c:v>
                </c:pt>
                <c:pt idx="22">
                  <c:v>61033.566381803248</c:v>
                </c:pt>
                <c:pt idx="23">
                  <c:v>59444.261436846755</c:v>
                </c:pt>
                <c:pt idx="24">
                  <c:v>58360.635806409337</c:v>
                </c:pt>
                <c:pt idx="25">
                  <c:v>58126.280350142442</c:v>
                </c:pt>
                <c:pt idx="26">
                  <c:v>58126.280350142442</c:v>
                </c:pt>
                <c:pt idx="27">
                  <c:v>58126.280350142442</c:v>
                </c:pt>
                <c:pt idx="28">
                  <c:v>58126.280350142442</c:v>
                </c:pt>
                <c:pt idx="29">
                  <c:v>58126.280350142442</c:v>
                </c:pt>
              </c:numCache>
            </c:numRef>
          </c:yVal>
          <c:smooth val="1"/>
        </c:ser>
        <c:ser>
          <c:idx val="3"/>
          <c:order val="3"/>
          <c:tx>
            <c:strRef>
              <c:f>'Stock Model- SF'!$BP$7</c:f>
              <c:strCache>
                <c:ptCount val="1"/>
                <c:pt idx="0">
                  <c:v>Total Shipment</c:v>
                </c:pt>
              </c:strCache>
            </c:strRef>
          </c:tx>
          <c:marker>
            <c:symbol val="none"/>
          </c:marker>
          <c:xVal>
            <c:numRef>
              <c:f>'Stock Model- SF'!$B$24:$B$53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SF'!$BP$24:$BP$53</c:f>
              <c:numCache>
                <c:formatCode>0</c:formatCode>
                <c:ptCount val="30"/>
                <c:pt idx="0">
                  <c:v>403287.58964489785</c:v>
                </c:pt>
                <c:pt idx="1">
                  <c:v>464641.15255510889</c:v>
                </c:pt>
                <c:pt idx="2">
                  <c:v>445762.40612080431</c:v>
                </c:pt>
                <c:pt idx="3">
                  <c:v>421164.91016497201</c:v>
                </c:pt>
                <c:pt idx="4">
                  <c:v>413528.0148460677</c:v>
                </c:pt>
                <c:pt idx="5">
                  <c:v>429028.81490247522</c:v>
                </c:pt>
                <c:pt idx="6">
                  <c:v>445846.78565473622</c:v>
                </c:pt>
                <c:pt idx="7">
                  <c:v>456700.92505959095</c:v>
                </c:pt>
                <c:pt idx="8">
                  <c:v>460057.86598655011</c:v>
                </c:pt>
                <c:pt idx="9">
                  <c:v>462293.29013604391</c:v>
                </c:pt>
                <c:pt idx="10">
                  <c:v>448831.31982549862</c:v>
                </c:pt>
                <c:pt idx="11">
                  <c:v>456546.77911490423</c:v>
                </c:pt>
                <c:pt idx="12">
                  <c:v>462614.54893472377</c:v>
                </c:pt>
                <c:pt idx="13">
                  <c:v>465029.47542914958</c:v>
                </c:pt>
                <c:pt idx="14">
                  <c:v>472255.72084102186</c:v>
                </c:pt>
                <c:pt idx="15">
                  <c:v>532442.92293065204</c:v>
                </c:pt>
                <c:pt idx="16">
                  <c:v>511791.44241341477</c:v>
                </c:pt>
                <c:pt idx="17">
                  <c:v>486020.95824196236</c:v>
                </c:pt>
                <c:pt idx="18">
                  <c:v>477538.32851164503</c:v>
                </c:pt>
                <c:pt idx="19">
                  <c:v>492069.98627390579</c:v>
                </c:pt>
                <c:pt idx="20">
                  <c:v>508672.93152367725</c:v>
                </c:pt>
                <c:pt idx="21">
                  <c:v>518955.75728215516</c:v>
                </c:pt>
                <c:pt idx="22">
                  <c:v>521091.43236835347</c:v>
                </c:pt>
                <c:pt idx="23">
                  <c:v>521737.55157289159</c:v>
                </c:pt>
                <c:pt idx="24">
                  <c:v>507191.95563190774</c:v>
                </c:pt>
                <c:pt idx="25">
                  <c:v>514673.05946504633</c:v>
                </c:pt>
                <c:pt idx="26">
                  <c:v>520740.82928486663</c:v>
                </c:pt>
                <c:pt idx="27">
                  <c:v>523155.75577929179</c:v>
                </c:pt>
                <c:pt idx="28">
                  <c:v>530382.0011911646</c:v>
                </c:pt>
                <c:pt idx="29">
                  <c:v>590569.20328079467</c:v>
                </c:pt>
              </c:numCache>
            </c:numRef>
          </c:yVal>
          <c:smooth val="1"/>
        </c:ser>
        <c:dLbls>
          <c:showLegendKey val="0"/>
          <c:showVal val="0"/>
          <c:showCatName val="0"/>
          <c:showSerName val="0"/>
          <c:showPercent val="0"/>
          <c:showBubbleSize val="0"/>
        </c:dLbls>
        <c:axId val="205838208"/>
        <c:axId val="205839744"/>
      </c:scatterChart>
      <c:scatterChart>
        <c:scatterStyle val="lineMarker"/>
        <c:varyColors val="0"/>
        <c:ser>
          <c:idx val="4"/>
          <c:order val="4"/>
          <c:tx>
            <c:v>Historical Shipment</c:v>
          </c:tx>
          <c:spPr>
            <a:ln w="28575">
              <a:noFill/>
            </a:ln>
          </c:spPr>
          <c:xVal>
            <c:numRef>
              <c:f>'Stock Model- SF'!$BD$9:$BD$24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SF'!$BE$9:$BE$24</c:f>
              <c:numCache>
                <c:formatCode>0</c:formatCode>
                <c:ptCount val="16"/>
                <c:pt idx="0">
                  <c:v>385261.20761328348</c:v>
                </c:pt>
                <c:pt idx="1">
                  <c:v>385100.95301091776</c:v>
                </c:pt>
                <c:pt idx="2">
                  <c:v>384940.14808456355</c:v>
                </c:pt>
                <c:pt idx="3">
                  <c:v>384987.6115700606</c:v>
                </c:pt>
                <c:pt idx="4">
                  <c:v>385285.27514623059</c:v>
                </c:pt>
                <c:pt idx="5">
                  <c:v>385992.05025464494</c:v>
                </c:pt>
                <c:pt idx="6">
                  <c:v>384299.67999908916</c:v>
                </c:pt>
                <c:pt idx="7">
                  <c:v>384136.1234527927</c:v>
                </c:pt>
                <c:pt idx="8">
                  <c:v>385224.92899754562</c:v>
                </c:pt>
                <c:pt idx="9">
                  <c:v>386773.59302708053</c:v>
                </c:pt>
                <c:pt idx="10">
                  <c:v>389525.92579671677</c:v>
                </c:pt>
                <c:pt idx="11">
                  <c:v>375837.82872131024</c:v>
                </c:pt>
                <c:pt idx="12">
                  <c:v>383318.34072131023</c:v>
                </c:pt>
                <c:pt idx="13">
                  <c:v>390668.95672131027</c:v>
                </c:pt>
                <c:pt idx="14">
                  <c:v>394516.91317475529</c:v>
                </c:pt>
                <c:pt idx="15">
                  <c:v>403287.58964489785</c:v>
                </c:pt>
              </c:numCache>
            </c:numRef>
          </c:yVal>
          <c:smooth val="0"/>
        </c:ser>
        <c:dLbls>
          <c:showLegendKey val="0"/>
          <c:showVal val="0"/>
          <c:showCatName val="0"/>
          <c:showSerName val="0"/>
          <c:showPercent val="0"/>
          <c:showBubbleSize val="0"/>
        </c:dLbls>
        <c:axId val="205838208"/>
        <c:axId val="205839744"/>
      </c:scatterChart>
      <c:valAx>
        <c:axId val="205838208"/>
        <c:scaling>
          <c:orientation val="minMax"/>
          <c:max val="2034"/>
          <c:min val="2001"/>
        </c:scaling>
        <c:delete val="0"/>
        <c:axPos val="b"/>
        <c:numFmt formatCode="General" sourceLinked="1"/>
        <c:majorTickMark val="out"/>
        <c:minorTickMark val="none"/>
        <c:tickLblPos val="nextTo"/>
        <c:crossAx val="205839744"/>
        <c:crosses val="autoZero"/>
        <c:crossBetween val="midCat"/>
      </c:valAx>
      <c:valAx>
        <c:axId val="205839744"/>
        <c:scaling>
          <c:orientation val="minMax"/>
        </c:scaling>
        <c:delete val="0"/>
        <c:axPos val="l"/>
        <c:majorGridlines/>
        <c:title>
          <c:tx>
            <c:rich>
              <a:bodyPr rot="-5400000" vert="horz"/>
              <a:lstStyle/>
              <a:p>
                <a:pPr>
                  <a:defRPr/>
                </a:pPr>
                <a:r>
                  <a:rPr lang="en-US"/>
                  <a:t>Total</a:t>
                </a:r>
                <a:r>
                  <a:rPr lang="en-US" baseline="0"/>
                  <a:t> CFLK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205838208"/>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0"/>
          <c:order val="0"/>
          <c:tx>
            <c:strRef>
              <c:f>'Stock Model- MF'!$BM$7</c:f>
              <c:strCache>
                <c:ptCount val="1"/>
                <c:pt idx="0">
                  <c:v>Actual Retirements</c:v>
                </c:pt>
              </c:strCache>
            </c:strRef>
          </c:tx>
          <c:spPr>
            <a:ln w="19050">
              <a:prstDash val="sysDot"/>
            </a:ln>
          </c:spPr>
          <c:marker>
            <c:symbol val="none"/>
          </c:marker>
          <c:xVal>
            <c:numRef>
              <c:f>'Stock Model- MF'!$B$24:$B$53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MF'!$BM$24:$BM$53</c:f>
              <c:numCache>
                <c:formatCode>0</c:formatCode>
                <c:ptCount val="30"/>
                <c:pt idx="0">
                  <c:v>75769.130628431623</c:v>
                </c:pt>
                <c:pt idx="1">
                  <c:v>91940.889402096393</c:v>
                </c:pt>
                <c:pt idx="2">
                  <c:v>91912.743990274146</c:v>
                </c:pt>
                <c:pt idx="3">
                  <c:v>91932.337876588339</c:v>
                </c:pt>
                <c:pt idx="4">
                  <c:v>91975.681807549205</c:v>
                </c:pt>
                <c:pt idx="5">
                  <c:v>92028.925944363</c:v>
                </c:pt>
                <c:pt idx="6">
                  <c:v>91854.757391707739</c:v>
                </c:pt>
                <c:pt idx="7">
                  <c:v>91772.01693116175</c:v>
                </c:pt>
                <c:pt idx="8">
                  <c:v>92030.307308160234</c:v>
                </c:pt>
                <c:pt idx="9">
                  <c:v>92192.401462353766</c:v>
                </c:pt>
                <c:pt idx="10">
                  <c:v>92295.14662843151</c:v>
                </c:pt>
                <c:pt idx="11">
                  <c:v>90983.914628431434</c:v>
                </c:pt>
                <c:pt idx="12">
                  <c:v>91358.314628431574</c:v>
                </c:pt>
                <c:pt idx="13">
                  <c:v>93321.759193151025</c:v>
                </c:pt>
                <c:pt idx="14">
                  <c:v>93002.872233323287</c:v>
                </c:pt>
                <c:pt idx="15">
                  <c:v>111196.70252204826</c:v>
                </c:pt>
                <c:pt idx="16">
                  <c:v>110787.24707450019</c:v>
                </c:pt>
                <c:pt idx="17">
                  <c:v>106019.03302705311</c:v>
                </c:pt>
                <c:pt idx="18">
                  <c:v>98163.967714530881</c:v>
                </c:pt>
                <c:pt idx="19">
                  <c:v>101765.79848649469</c:v>
                </c:pt>
                <c:pt idx="20">
                  <c:v>106045.15217882767</c:v>
                </c:pt>
                <c:pt idx="21">
                  <c:v>107213.61375895189</c:v>
                </c:pt>
                <c:pt idx="22">
                  <c:v>108341.91127967974</c:v>
                </c:pt>
                <c:pt idx="23">
                  <c:v>109710.76911680982</c:v>
                </c:pt>
                <c:pt idx="24">
                  <c:v>111246.38400888629</c:v>
                </c:pt>
                <c:pt idx="25">
                  <c:v>111112.21429826645</c:v>
                </c:pt>
                <c:pt idx="26">
                  <c:v>112147.20792978397</c:v>
                </c:pt>
                <c:pt idx="27">
                  <c:v>114835.40401242254</c:v>
                </c:pt>
                <c:pt idx="28">
                  <c:v>115354.31070044823</c:v>
                </c:pt>
                <c:pt idx="29">
                  <c:v>134043.2801862373</c:v>
                </c:pt>
              </c:numCache>
            </c:numRef>
          </c:yVal>
          <c:smooth val="1"/>
        </c:ser>
        <c:ser>
          <c:idx val="1"/>
          <c:order val="1"/>
          <c:tx>
            <c:strRef>
              <c:f>'Stock Model- MF'!$BN$7</c:f>
              <c:strCache>
                <c:ptCount val="1"/>
                <c:pt idx="0">
                  <c:v>Repl. Units</c:v>
                </c:pt>
              </c:strCache>
            </c:strRef>
          </c:tx>
          <c:spPr>
            <a:ln w="19050">
              <a:prstDash val="sysDash"/>
            </a:ln>
          </c:spPr>
          <c:marker>
            <c:symbol val="none"/>
          </c:marker>
          <c:xVal>
            <c:numRef>
              <c:f>'Stock Model- MF'!$B$24:$B$53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MF'!$BN$24:$BN$53</c:f>
              <c:numCache>
                <c:formatCode>0</c:formatCode>
                <c:ptCount val="30"/>
                <c:pt idx="0">
                  <c:v>75769.130628431623</c:v>
                </c:pt>
                <c:pt idx="1">
                  <c:v>91940.889402096393</c:v>
                </c:pt>
                <c:pt idx="2">
                  <c:v>91912.743990274146</c:v>
                </c:pt>
                <c:pt idx="3">
                  <c:v>91932.337876588339</c:v>
                </c:pt>
                <c:pt idx="4">
                  <c:v>91975.681807549205</c:v>
                </c:pt>
                <c:pt idx="5">
                  <c:v>92028.925944363</c:v>
                </c:pt>
                <c:pt idx="6">
                  <c:v>91854.757391707739</c:v>
                </c:pt>
                <c:pt idx="7">
                  <c:v>91772.01693116175</c:v>
                </c:pt>
                <c:pt idx="8">
                  <c:v>92030.307308160234</c:v>
                </c:pt>
                <c:pt idx="9">
                  <c:v>92192.401462353766</c:v>
                </c:pt>
                <c:pt idx="10">
                  <c:v>92295.14662843151</c:v>
                </c:pt>
                <c:pt idx="11">
                  <c:v>90983.914628431434</c:v>
                </c:pt>
                <c:pt idx="12">
                  <c:v>91358.314628431574</c:v>
                </c:pt>
                <c:pt idx="13">
                  <c:v>93321.759193151025</c:v>
                </c:pt>
                <c:pt idx="14">
                  <c:v>93002.872233323287</c:v>
                </c:pt>
                <c:pt idx="15">
                  <c:v>111196.70252204826</c:v>
                </c:pt>
                <c:pt idx="16">
                  <c:v>110787.24707450019</c:v>
                </c:pt>
                <c:pt idx="17">
                  <c:v>106019.03302705311</c:v>
                </c:pt>
                <c:pt idx="18">
                  <c:v>98163.967714530881</c:v>
                </c:pt>
                <c:pt idx="19">
                  <c:v>101765.79848649469</c:v>
                </c:pt>
                <c:pt idx="20">
                  <c:v>106045.15217882767</c:v>
                </c:pt>
                <c:pt idx="21">
                  <c:v>107213.61375895189</c:v>
                </c:pt>
                <c:pt idx="22">
                  <c:v>108341.91127967974</c:v>
                </c:pt>
                <c:pt idx="23">
                  <c:v>109710.76911680982</c:v>
                </c:pt>
                <c:pt idx="24">
                  <c:v>111246.38400888629</c:v>
                </c:pt>
                <c:pt idx="25">
                  <c:v>111112.21429826645</c:v>
                </c:pt>
                <c:pt idx="26">
                  <c:v>112147.20792978397</c:v>
                </c:pt>
                <c:pt idx="27">
                  <c:v>114835.40401242254</c:v>
                </c:pt>
                <c:pt idx="28">
                  <c:v>115354.31070044823</c:v>
                </c:pt>
                <c:pt idx="29">
                  <c:v>134043.2801862373</c:v>
                </c:pt>
              </c:numCache>
            </c:numRef>
          </c:yVal>
          <c:smooth val="1"/>
        </c:ser>
        <c:ser>
          <c:idx val="2"/>
          <c:order val="2"/>
          <c:tx>
            <c:strRef>
              <c:f>'Stock Model- MF'!$BO$7</c:f>
              <c:strCache>
                <c:ptCount val="1"/>
                <c:pt idx="0">
                  <c:v>New Cons Units</c:v>
                </c:pt>
              </c:strCache>
            </c:strRef>
          </c:tx>
          <c:spPr>
            <a:ln w="19050"/>
          </c:spPr>
          <c:xVal>
            <c:numRef>
              <c:f>'Stock Model- MF'!$B$24:$B$53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MF'!$BO$24:$BO$53</c:f>
              <c:numCache>
                <c:formatCode>0</c:formatCode>
                <c:ptCount val="30"/>
                <c:pt idx="0">
                  <c:v>17233.741604891638</c:v>
                </c:pt>
                <c:pt idx="1">
                  <c:v>19255.81311995169</c:v>
                </c:pt>
                <c:pt idx="2">
                  <c:v>18874.503084226337</c:v>
                </c:pt>
                <c:pt idx="3">
                  <c:v>14086.695150464699</c:v>
                </c:pt>
                <c:pt idx="4">
                  <c:v>6188.2859069816886</c:v>
                </c:pt>
                <c:pt idx="5">
                  <c:v>9736.8725421316176</c:v>
                </c:pt>
                <c:pt idx="6">
                  <c:v>14190.394787120022</c:v>
                </c:pt>
                <c:pt idx="7">
                  <c:v>15441.596827789961</c:v>
                </c:pt>
                <c:pt idx="8">
                  <c:v>16311.603971519553</c:v>
                </c:pt>
                <c:pt idx="9">
                  <c:v>17518.367654456029</c:v>
                </c:pt>
                <c:pt idx="10">
                  <c:v>18951.237380455121</c:v>
                </c:pt>
                <c:pt idx="11">
                  <c:v>20128.299669834538</c:v>
                </c:pt>
                <c:pt idx="12">
                  <c:v>20788.893301352378</c:v>
                </c:pt>
                <c:pt idx="13">
                  <c:v>21513.644819271554</c:v>
                </c:pt>
                <c:pt idx="14">
                  <c:v>22351.438467125121</c:v>
                </c:pt>
                <c:pt idx="15">
                  <c:v>22846.577664189099</c:v>
                </c:pt>
                <c:pt idx="16">
                  <c:v>22442.991830371557</c:v>
                </c:pt>
                <c:pt idx="17">
                  <c:v>22694.14000466084</c:v>
                </c:pt>
                <c:pt idx="18">
                  <c:v>22798.46369716811</c:v>
                </c:pt>
                <c:pt idx="19">
                  <c:v>22735.17664545208</c:v>
                </c:pt>
                <c:pt idx="20">
                  <c:v>22489.483250398145</c:v>
                </c:pt>
                <c:pt idx="21">
                  <c:v>22152.220455400104</c:v>
                </c:pt>
                <c:pt idx="22">
                  <c:v>22047.585396630548</c:v>
                </c:pt>
                <c:pt idx="23">
                  <c:v>22003.320300673477</c:v>
                </c:pt>
                <c:pt idx="24">
                  <c:v>21929.968606357525</c:v>
                </c:pt>
                <c:pt idx="25">
                  <c:v>21691.369834511133</c:v>
                </c:pt>
                <c:pt idx="26">
                  <c:v>21691.369834511133</c:v>
                </c:pt>
                <c:pt idx="27">
                  <c:v>21691.369834511133</c:v>
                </c:pt>
                <c:pt idx="28">
                  <c:v>21691.369834511133</c:v>
                </c:pt>
                <c:pt idx="29">
                  <c:v>21691.369834511133</c:v>
                </c:pt>
              </c:numCache>
            </c:numRef>
          </c:yVal>
          <c:smooth val="1"/>
        </c:ser>
        <c:ser>
          <c:idx val="3"/>
          <c:order val="3"/>
          <c:tx>
            <c:strRef>
              <c:f>'Stock Model- MF'!$BP$7</c:f>
              <c:strCache>
                <c:ptCount val="1"/>
                <c:pt idx="0">
                  <c:v>Total Shipment</c:v>
                </c:pt>
              </c:strCache>
            </c:strRef>
          </c:tx>
          <c:marker>
            <c:symbol val="none"/>
          </c:marker>
          <c:xVal>
            <c:numRef>
              <c:f>'Stock Model- MF'!$B$24:$B$53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MF'!$BP$24:$BP$53</c:f>
              <c:numCache>
                <c:formatCode>0</c:formatCode>
                <c:ptCount val="30"/>
                <c:pt idx="0">
                  <c:v>93002.872233323258</c:v>
                </c:pt>
                <c:pt idx="1">
                  <c:v>111196.70252204809</c:v>
                </c:pt>
                <c:pt idx="2">
                  <c:v>110787.24707450048</c:v>
                </c:pt>
                <c:pt idx="3">
                  <c:v>106019.03302705304</c:v>
                </c:pt>
                <c:pt idx="4">
                  <c:v>98163.967714530896</c:v>
                </c:pt>
                <c:pt idx="5">
                  <c:v>101765.79848649462</c:v>
                </c:pt>
                <c:pt idx="6">
                  <c:v>106045.15217882776</c:v>
                </c:pt>
                <c:pt idx="7">
                  <c:v>107213.61375895172</c:v>
                </c:pt>
                <c:pt idx="8">
                  <c:v>108341.91127967979</c:v>
                </c:pt>
                <c:pt idx="9">
                  <c:v>109710.7691168098</c:v>
                </c:pt>
                <c:pt idx="10">
                  <c:v>111246.38400888663</c:v>
                </c:pt>
                <c:pt idx="11">
                  <c:v>111112.21429826597</c:v>
                </c:pt>
                <c:pt idx="12">
                  <c:v>112147.20792978395</c:v>
                </c:pt>
                <c:pt idx="13">
                  <c:v>114835.40401242257</c:v>
                </c:pt>
                <c:pt idx="14">
                  <c:v>115354.3107004484</c:v>
                </c:pt>
                <c:pt idx="15">
                  <c:v>134043.28018623736</c:v>
                </c:pt>
                <c:pt idx="16">
                  <c:v>133230.23890487175</c:v>
                </c:pt>
                <c:pt idx="17">
                  <c:v>128713.17303171396</c:v>
                </c:pt>
                <c:pt idx="18">
                  <c:v>120962.43141169898</c:v>
                </c:pt>
                <c:pt idx="19">
                  <c:v>124500.97513194678</c:v>
                </c:pt>
                <c:pt idx="20">
                  <c:v>128534.63542922582</c:v>
                </c:pt>
                <c:pt idx="21">
                  <c:v>129365.834214352</c:v>
                </c:pt>
                <c:pt idx="22">
                  <c:v>130389.49667631029</c:v>
                </c:pt>
                <c:pt idx="23">
                  <c:v>131714.08941748331</c:v>
                </c:pt>
                <c:pt idx="24">
                  <c:v>133176.35261524381</c:v>
                </c:pt>
                <c:pt idx="25">
                  <c:v>132803.58413277759</c:v>
                </c:pt>
                <c:pt idx="26">
                  <c:v>133838.5777642951</c:v>
                </c:pt>
                <c:pt idx="27">
                  <c:v>136526.77384693368</c:v>
                </c:pt>
                <c:pt idx="28">
                  <c:v>137045.68053495936</c:v>
                </c:pt>
                <c:pt idx="29">
                  <c:v>155734.65002074844</c:v>
                </c:pt>
              </c:numCache>
            </c:numRef>
          </c:yVal>
          <c:smooth val="1"/>
        </c:ser>
        <c:dLbls>
          <c:showLegendKey val="0"/>
          <c:showVal val="0"/>
          <c:showCatName val="0"/>
          <c:showSerName val="0"/>
          <c:showPercent val="0"/>
          <c:showBubbleSize val="0"/>
        </c:dLbls>
        <c:axId val="107413504"/>
        <c:axId val="107415040"/>
      </c:scatterChart>
      <c:scatterChart>
        <c:scatterStyle val="lineMarker"/>
        <c:varyColors val="0"/>
        <c:ser>
          <c:idx val="4"/>
          <c:order val="4"/>
          <c:tx>
            <c:v>Historical Shipment</c:v>
          </c:tx>
          <c:spPr>
            <a:ln w="28575">
              <a:noFill/>
            </a:ln>
          </c:spPr>
          <c:xVal>
            <c:numRef>
              <c:f>'Stock Model- MF'!$BD$9:$BD$24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MF'!$BE$9:$BE$24</c:f>
              <c:numCache>
                <c:formatCode>0</c:formatCode>
                <c:ptCount val="16"/>
                <c:pt idx="0">
                  <c:v>91943.953776136448</c:v>
                </c:pt>
                <c:pt idx="1">
                  <c:v>91958.115804174216</c:v>
                </c:pt>
                <c:pt idx="2">
                  <c:v>91940.889402096465</c:v>
                </c:pt>
                <c:pt idx="3">
                  <c:v>91912.743990274001</c:v>
                </c:pt>
                <c:pt idx="4">
                  <c:v>91932.337876588324</c:v>
                </c:pt>
                <c:pt idx="5">
                  <c:v>91975.681807549248</c:v>
                </c:pt>
                <c:pt idx="6">
                  <c:v>92028.925944362971</c:v>
                </c:pt>
                <c:pt idx="7">
                  <c:v>91854.757391707753</c:v>
                </c:pt>
                <c:pt idx="8">
                  <c:v>91772.016931161721</c:v>
                </c:pt>
                <c:pt idx="9">
                  <c:v>92030.307308159958</c:v>
                </c:pt>
                <c:pt idx="10">
                  <c:v>92192.401462353839</c:v>
                </c:pt>
                <c:pt idx="11">
                  <c:v>92295.146628431627</c:v>
                </c:pt>
                <c:pt idx="12">
                  <c:v>90983.914628431623</c:v>
                </c:pt>
                <c:pt idx="13">
                  <c:v>91358.314628431632</c:v>
                </c:pt>
                <c:pt idx="14">
                  <c:v>93321.759193151054</c:v>
                </c:pt>
                <c:pt idx="15">
                  <c:v>93002.872233323258</c:v>
                </c:pt>
              </c:numCache>
            </c:numRef>
          </c:yVal>
          <c:smooth val="0"/>
        </c:ser>
        <c:dLbls>
          <c:showLegendKey val="0"/>
          <c:showVal val="0"/>
          <c:showCatName val="0"/>
          <c:showSerName val="0"/>
          <c:showPercent val="0"/>
          <c:showBubbleSize val="0"/>
        </c:dLbls>
        <c:axId val="107413504"/>
        <c:axId val="107415040"/>
      </c:scatterChart>
      <c:valAx>
        <c:axId val="107413504"/>
        <c:scaling>
          <c:orientation val="minMax"/>
          <c:max val="2034"/>
          <c:min val="2001"/>
        </c:scaling>
        <c:delete val="0"/>
        <c:axPos val="b"/>
        <c:numFmt formatCode="General" sourceLinked="1"/>
        <c:majorTickMark val="out"/>
        <c:minorTickMark val="none"/>
        <c:tickLblPos val="nextTo"/>
        <c:crossAx val="107415040"/>
        <c:crosses val="autoZero"/>
        <c:crossBetween val="midCat"/>
      </c:valAx>
      <c:valAx>
        <c:axId val="107415040"/>
        <c:scaling>
          <c:orientation val="minMax"/>
        </c:scaling>
        <c:delete val="0"/>
        <c:axPos val="l"/>
        <c:majorGridlines/>
        <c:title>
          <c:tx>
            <c:rich>
              <a:bodyPr rot="-5400000" vert="horz"/>
              <a:lstStyle/>
              <a:p>
                <a:pPr>
                  <a:defRPr/>
                </a:pPr>
                <a:r>
                  <a:rPr lang="en-US"/>
                  <a:t>Total</a:t>
                </a:r>
                <a:r>
                  <a:rPr lang="en-US" baseline="0"/>
                  <a:t> CFLK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107413504"/>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0"/>
          <c:order val="0"/>
          <c:tx>
            <c:strRef>
              <c:f>'Stock Model- MH'!$BM$7</c:f>
              <c:strCache>
                <c:ptCount val="1"/>
                <c:pt idx="0">
                  <c:v>Actual Retirements</c:v>
                </c:pt>
              </c:strCache>
            </c:strRef>
          </c:tx>
          <c:spPr>
            <a:ln w="19050">
              <a:prstDash val="sysDot"/>
            </a:ln>
          </c:spPr>
          <c:marker>
            <c:symbol val="none"/>
          </c:marker>
          <c:xVal>
            <c:numRef>
              <c:f>'Stock Model- MH'!$B$24:$B$53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MH'!$BM$24:$BM$53</c:f>
              <c:numCache>
                <c:formatCode>0</c:formatCode>
                <c:ptCount val="30"/>
                <c:pt idx="0">
                  <c:v>45683.92</c:v>
                </c:pt>
                <c:pt idx="1">
                  <c:v>53105.402940784581</c:v>
                </c:pt>
                <c:pt idx="2">
                  <c:v>53105.815943987225</c:v>
                </c:pt>
                <c:pt idx="3">
                  <c:v>53092.310086655896</c:v>
                </c:pt>
                <c:pt idx="4">
                  <c:v>53069.455738880089</c:v>
                </c:pt>
                <c:pt idx="5">
                  <c:v>53100.919782399898</c:v>
                </c:pt>
                <c:pt idx="6">
                  <c:v>53158.513151999912</c:v>
                </c:pt>
                <c:pt idx="7">
                  <c:v>53107.88095999998</c:v>
                </c:pt>
                <c:pt idx="8">
                  <c:v>53024.780800000066</c:v>
                </c:pt>
                <c:pt idx="9">
                  <c:v>52955.184000000125</c:v>
                </c:pt>
                <c:pt idx="10">
                  <c:v>53258.239999999991</c:v>
                </c:pt>
                <c:pt idx="11">
                  <c:v>53446.479999999981</c:v>
                </c:pt>
                <c:pt idx="12">
                  <c:v>52854.719999999972</c:v>
                </c:pt>
                <c:pt idx="13">
                  <c:v>52609.280000000028</c:v>
                </c:pt>
                <c:pt idx="14">
                  <c:v>52607.199999999953</c:v>
                </c:pt>
                <c:pt idx="15">
                  <c:v>59702.122940784553</c:v>
                </c:pt>
                <c:pt idx="16">
                  <c:v>61461.270005242899</c:v>
                </c:pt>
                <c:pt idx="17">
                  <c:v>61751.259523407556</c:v>
                </c:pt>
                <c:pt idx="18">
                  <c:v>61854.553638842423</c:v>
                </c:pt>
                <c:pt idx="19">
                  <c:v>61921.752570577199</c:v>
                </c:pt>
                <c:pt idx="20">
                  <c:v>61845.866433652816</c:v>
                </c:pt>
                <c:pt idx="21">
                  <c:v>61497.91414730926</c:v>
                </c:pt>
                <c:pt idx="22">
                  <c:v>61041.165347026777</c:v>
                </c:pt>
                <c:pt idx="23">
                  <c:v>60493.131262772949</c:v>
                </c:pt>
                <c:pt idx="24">
                  <c:v>60353.391682113521</c:v>
                </c:pt>
                <c:pt idx="25">
                  <c:v>60206.299517539795</c:v>
                </c:pt>
                <c:pt idx="26">
                  <c:v>59420.133311683545</c:v>
                </c:pt>
                <c:pt idx="27">
                  <c:v>59139.876149154967</c:v>
                </c:pt>
                <c:pt idx="28">
                  <c:v>59254.993211252848</c:v>
                </c:pt>
                <c:pt idx="29">
                  <c:v>66577.44667136739</c:v>
                </c:pt>
              </c:numCache>
            </c:numRef>
          </c:yVal>
          <c:smooth val="1"/>
        </c:ser>
        <c:ser>
          <c:idx val="1"/>
          <c:order val="1"/>
          <c:tx>
            <c:strRef>
              <c:f>'Stock Model- MH'!$BN$7</c:f>
              <c:strCache>
                <c:ptCount val="1"/>
                <c:pt idx="0">
                  <c:v>Repl. Units</c:v>
                </c:pt>
              </c:strCache>
            </c:strRef>
          </c:tx>
          <c:spPr>
            <a:ln w="19050">
              <a:prstDash val="sysDash"/>
            </a:ln>
          </c:spPr>
          <c:marker>
            <c:symbol val="none"/>
          </c:marker>
          <c:xVal>
            <c:numRef>
              <c:f>'Stock Model- MH'!$B$24:$B$53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MH'!$BN$24:$BN$53</c:f>
              <c:numCache>
                <c:formatCode>0</c:formatCode>
                <c:ptCount val="30"/>
                <c:pt idx="0">
                  <c:v>45683.92</c:v>
                </c:pt>
                <c:pt idx="1">
                  <c:v>53105.402940784581</c:v>
                </c:pt>
                <c:pt idx="2">
                  <c:v>53105.815943987225</c:v>
                </c:pt>
                <c:pt idx="3">
                  <c:v>53092.310086655896</c:v>
                </c:pt>
                <c:pt idx="4">
                  <c:v>53069.455738880089</c:v>
                </c:pt>
                <c:pt idx="5">
                  <c:v>53100.919782399898</c:v>
                </c:pt>
                <c:pt idx="6">
                  <c:v>53158.513151999912</c:v>
                </c:pt>
                <c:pt idx="7">
                  <c:v>53107.88095999998</c:v>
                </c:pt>
                <c:pt idx="8">
                  <c:v>53024.780800000066</c:v>
                </c:pt>
                <c:pt idx="9">
                  <c:v>52955.184000000125</c:v>
                </c:pt>
                <c:pt idx="10">
                  <c:v>53258.239999999991</c:v>
                </c:pt>
                <c:pt idx="11">
                  <c:v>53446.479999999981</c:v>
                </c:pt>
                <c:pt idx="12">
                  <c:v>52854.719999999972</c:v>
                </c:pt>
                <c:pt idx="13">
                  <c:v>52609.280000000028</c:v>
                </c:pt>
                <c:pt idx="14">
                  <c:v>52607.199999999953</c:v>
                </c:pt>
                <c:pt idx="15">
                  <c:v>59702.122940784553</c:v>
                </c:pt>
                <c:pt idx="16">
                  <c:v>61461.270005242899</c:v>
                </c:pt>
                <c:pt idx="17">
                  <c:v>61751.259523407556</c:v>
                </c:pt>
                <c:pt idx="18">
                  <c:v>61854.553638842423</c:v>
                </c:pt>
                <c:pt idx="19">
                  <c:v>61921.752570577199</c:v>
                </c:pt>
                <c:pt idx="20">
                  <c:v>61845.866433652816</c:v>
                </c:pt>
                <c:pt idx="21">
                  <c:v>61497.91414730926</c:v>
                </c:pt>
                <c:pt idx="22">
                  <c:v>61041.165347026777</c:v>
                </c:pt>
                <c:pt idx="23">
                  <c:v>60493.131262772949</c:v>
                </c:pt>
                <c:pt idx="24">
                  <c:v>60353.391682113521</c:v>
                </c:pt>
                <c:pt idx="25">
                  <c:v>60206.299517539795</c:v>
                </c:pt>
                <c:pt idx="26">
                  <c:v>59420.133311683545</c:v>
                </c:pt>
                <c:pt idx="27">
                  <c:v>59139.876149154967</c:v>
                </c:pt>
                <c:pt idx="28">
                  <c:v>59254.993211252848</c:v>
                </c:pt>
                <c:pt idx="29">
                  <c:v>66577.44667136739</c:v>
                </c:pt>
              </c:numCache>
            </c:numRef>
          </c:yVal>
          <c:smooth val="1"/>
        </c:ser>
        <c:ser>
          <c:idx val="2"/>
          <c:order val="2"/>
          <c:tx>
            <c:strRef>
              <c:f>'Stock Model- MH'!$BO$7</c:f>
              <c:strCache>
                <c:ptCount val="1"/>
                <c:pt idx="0">
                  <c:v>New Cons Units</c:v>
                </c:pt>
              </c:strCache>
            </c:strRef>
          </c:tx>
          <c:spPr>
            <a:ln w="19050"/>
          </c:spPr>
          <c:xVal>
            <c:numRef>
              <c:f>'Stock Model- MH'!$B$24:$B$53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MH'!$BO$24:$BO$53</c:f>
              <c:numCache>
                <c:formatCode>0</c:formatCode>
                <c:ptCount val="30"/>
                <c:pt idx="0">
                  <c:v>6923.2800000000007</c:v>
                </c:pt>
                <c:pt idx="1">
                  <c:v>6596.72</c:v>
                </c:pt>
                <c:pt idx="2">
                  <c:v>8355.4540612553992</c:v>
                </c:pt>
                <c:pt idx="3">
                  <c:v>8658.9494367517036</c:v>
                </c:pt>
                <c:pt idx="4">
                  <c:v>8785.0978999623567</c:v>
                </c:pt>
                <c:pt idx="5">
                  <c:v>8820.8327881771875</c:v>
                </c:pt>
                <c:pt idx="6">
                  <c:v>8687.3532816531097</c:v>
                </c:pt>
                <c:pt idx="7">
                  <c:v>8390.0331873092819</c:v>
                </c:pt>
                <c:pt idx="8">
                  <c:v>8016.3845470266551</c:v>
                </c:pt>
                <c:pt idx="9">
                  <c:v>7537.9472627727991</c:v>
                </c:pt>
                <c:pt idx="10">
                  <c:v>7095.1516821136038</c:v>
                </c:pt>
                <c:pt idx="11">
                  <c:v>6759.8195175396631</c:v>
                </c:pt>
                <c:pt idx="12">
                  <c:v>6565.4133116836301</c:v>
                </c:pt>
                <c:pt idx="13">
                  <c:v>6530.5961491550443</c:v>
                </c:pt>
                <c:pt idx="14">
                  <c:v>6647.7932112527624</c:v>
                </c:pt>
                <c:pt idx="15">
                  <c:v>6875.3237305827761</c:v>
                </c:pt>
                <c:pt idx="16">
                  <c:v>7166.8974362109129</c:v>
                </c:pt>
                <c:pt idx="17">
                  <c:v>7459.527781752623</c:v>
                </c:pt>
                <c:pt idx="18">
                  <c:v>7692.4978080558258</c:v>
                </c:pt>
                <c:pt idx="19">
                  <c:v>7819.8143860785003</c:v>
                </c:pt>
                <c:pt idx="20">
                  <c:v>7815.387246561575</c:v>
                </c:pt>
                <c:pt idx="21">
                  <c:v>7676.6742070332903</c:v>
                </c:pt>
                <c:pt idx="22">
                  <c:v>7426.7557569755791</c:v>
                </c:pt>
                <c:pt idx="23">
                  <c:v>7105.9567567267795</c:v>
                </c:pt>
                <c:pt idx="24">
                  <c:v>6765.0881811202371</c:v>
                </c:pt>
                <c:pt idx="25">
                  <c:v>6456.840311120005</c:v>
                </c:pt>
                <c:pt idx="26">
                  <c:v>6456.840311120005</c:v>
                </c:pt>
                <c:pt idx="27">
                  <c:v>6456.840311120005</c:v>
                </c:pt>
                <c:pt idx="28">
                  <c:v>6456.840311120005</c:v>
                </c:pt>
                <c:pt idx="29">
                  <c:v>6456.840311120005</c:v>
                </c:pt>
              </c:numCache>
            </c:numRef>
          </c:yVal>
          <c:smooth val="1"/>
        </c:ser>
        <c:ser>
          <c:idx val="3"/>
          <c:order val="3"/>
          <c:tx>
            <c:strRef>
              <c:f>'Stock Model- MH'!$BP$7</c:f>
              <c:strCache>
                <c:ptCount val="1"/>
                <c:pt idx="0">
                  <c:v>Total Shipment</c:v>
                </c:pt>
              </c:strCache>
            </c:strRef>
          </c:tx>
          <c:marker>
            <c:symbol val="none"/>
          </c:marker>
          <c:xVal>
            <c:numRef>
              <c:f>'Stock Model- MH'!$B$24:$B$53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MH'!$BP$24:$BP$53</c:f>
              <c:numCache>
                <c:formatCode>0</c:formatCode>
                <c:ptCount val="30"/>
                <c:pt idx="0">
                  <c:v>52607.199999999997</c:v>
                </c:pt>
                <c:pt idx="1">
                  <c:v>59702.122940784582</c:v>
                </c:pt>
                <c:pt idx="2">
                  <c:v>61461.270005242623</c:v>
                </c:pt>
                <c:pt idx="3">
                  <c:v>61751.2595234076</c:v>
                </c:pt>
                <c:pt idx="4">
                  <c:v>61854.553638842444</c:v>
                </c:pt>
                <c:pt idx="5">
                  <c:v>61921.752570577082</c:v>
                </c:pt>
                <c:pt idx="6">
                  <c:v>61845.86643365302</c:v>
                </c:pt>
                <c:pt idx="7">
                  <c:v>61497.91414730926</c:v>
                </c:pt>
                <c:pt idx="8">
                  <c:v>61041.165347026719</c:v>
                </c:pt>
                <c:pt idx="9">
                  <c:v>60493.13126277292</c:v>
                </c:pt>
                <c:pt idx="10">
                  <c:v>60353.391682113594</c:v>
                </c:pt>
                <c:pt idx="11">
                  <c:v>60206.299517539643</c:v>
                </c:pt>
                <c:pt idx="12">
                  <c:v>59420.133311683603</c:v>
                </c:pt>
                <c:pt idx="13">
                  <c:v>59139.876149155069</c:v>
                </c:pt>
                <c:pt idx="14">
                  <c:v>59254.993211252717</c:v>
                </c:pt>
                <c:pt idx="15">
                  <c:v>66577.446671367332</c:v>
                </c:pt>
                <c:pt idx="16">
                  <c:v>68628.167441453814</c:v>
                </c:pt>
                <c:pt idx="17">
                  <c:v>69210.787305160178</c:v>
                </c:pt>
                <c:pt idx="18">
                  <c:v>69547.051446898244</c:v>
                </c:pt>
                <c:pt idx="19">
                  <c:v>69741.566956655704</c:v>
                </c:pt>
                <c:pt idx="20">
                  <c:v>69661.253680214388</c:v>
                </c:pt>
                <c:pt idx="21">
                  <c:v>69174.588354342544</c:v>
                </c:pt>
                <c:pt idx="22">
                  <c:v>68467.921104002351</c:v>
                </c:pt>
                <c:pt idx="23">
                  <c:v>67599.08801949973</c:v>
                </c:pt>
                <c:pt idx="24">
                  <c:v>67118.479863233762</c:v>
                </c:pt>
                <c:pt idx="25">
                  <c:v>66663.139828659798</c:v>
                </c:pt>
                <c:pt idx="26">
                  <c:v>65876.973622803547</c:v>
                </c:pt>
                <c:pt idx="27">
                  <c:v>65596.716460274969</c:v>
                </c:pt>
                <c:pt idx="28">
                  <c:v>65711.83352237285</c:v>
                </c:pt>
                <c:pt idx="29">
                  <c:v>73034.286982487392</c:v>
                </c:pt>
              </c:numCache>
            </c:numRef>
          </c:yVal>
          <c:smooth val="1"/>
        </c:ser>
        <c:dLbls>
          <c:showLegendKey val="0"/>
          <c:showVal val="0"/>
          <c:showCatName val="0"/>
          <c:showSerName val="0"/>
          <c:showPercent val="0"/>
          <c:showBubbleSize val="0"/>
        </c:dLbls>
        <c:axId val="107603840"/>
        <c:axId val="107605376"/>
      </c:scatterChart>
      <c:scatterChart>
        <c:scatterStyle val="lineMarker"/>
        <c:varyColors val="0"/>
        <c:ser>
          <c:idx val="4"/>
          <c:order val="4"/>
          <c:tx>
            <c:v>Historical Shipment</c:v>
          </c:tx>
          <c:spPr>
            <a:ln w="28575">
              <a:noFill/>
            </a:ln>
          </c:spPr>
          <c:xVal>
            <c:numRef>
              <c:f>'Stock Model- MH'!$BD$9:$BD$24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MH'!$BE$9:$BE$24</c:f>
              <c:numCache>
                <c:formatCode>0</c:formatCode>
                <c:ptCount val="16"/>
                <c:pt idx="0">
                  <c:v>53093.553121769874</c:v>
                </c:pt>
                <c:pt idx="1">
                  <c:v>53094.780898541561</c:v>
                </c:pt>
                <c:pt idx="2">
                  <c:v>53105.402940784625</c:v>
                </c:pt>
                <c:pt idx="3">
                  <c:v>53105.815943987189</c:v>
                </c:pt>
                <c:pt idx="4">
                  <c:v>53092.310086655998</c:v>
                </c:pt>
                <c:pt idx="5">
                  <c:v>53069.455738879995</c:v>
                </c:pt>
                <c:pt idx="6">
                  <c:v>53100.919782399993</c:v>
                </c:pt>
                <c:pt idx="7">
                  <c:v>53158.513151999992</c:v>
                </c:pt>
                <c:pt idx="8">
                  <c:v>53107.880960000002</c:v>
                </c:pt>
                <c:pt idx="9">
                  <c:v>53024.780799999993</c:v>
                </c:pt>
                <c:pt idx="10">
                  <c:v>52955.183999999994</c:v>
                </c:pt>
                <c:pt idx="11">
                  <c:v>53258.239999999998</c:v>
                </c:pt>
                <c:pt idx="12">
                  <c:v>53446.479999999996</c:v>
                </c:pt>
                <c:pt idx="13">
                  <c:v>52854.720000000001</c:v>
                </c:pt>
                <c:pt idx="14">
                  <c:v>52609.279999999999</c:v>
                </c:pt>
                <c:pt idx="15">
                  <c:v>52607.199999999997</c:v>
                </c:pt>
              </c:numCache>
            </c:numRef>
          </c:yVal>
          <c:smooth val="0"/>
        </c:ser>
        <c:dLbls>
          <c:showLegendKey val="0"/>
          <c:showVal val="0"/>
          <c:showCatName val="0"/>
          <c:showSerName val="0"/>
          <c:showPercent val="0"/>
          <c:showBubbleSize val="0"/>
        </c:dLbls>
        <c:axId val="107603840"/>
        <c:axId val="107605376"/>
      </c:scatterChart>
      <c:valAx>
        <c:axId val="107603840"/>
        <c:scaling>
          <c:orientation val="minMax"/>
          <c:max val="2034"/>
          <c:min val="2001"/>
        </c:scaling>
        <c:delete val="0"/>
        <c:axPos val="b"/>
        <c:numFmt formatCode="General" sourceLinked="1"/>
        <c:majorTickMark val="out"/>
        <c:minorTickMark val="none"/>
        <c:tickLblPos val="nextTo"/>
        <c:crossAx val="107605376"/>
        <c:crosses val="autoZero"/>
        <c:crossBetween val="midCat"/>
      </c:valAx>
      <c:valAx>
        <c:axId val="107605376"/>
        <c:scaling>
          <c:orientation val="minMax"/>
        </c:scaling>
        <c:delete val="0"/>
        <c:axPos val="l"/>
        <c:majorGridlines/>
        <c:title>
          <c:tx>
            <c:rich>
              <a:bodyPr rot="-5400000" vert="horz"/>
              <a:lstStyle/>
              <a:p>
                <a:pPr>
                  <a:defRPr/>
                </a:pPr>
                <a:r>
                  <a:rPr lang="en-US"/>
                  <a:t>Total</a:t>
                </a:r>
                <a:r>
                  <a:rPr lang="en-US" baseline="0"/>
                  <a:t> CFLK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107603840"/>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'Stock Data'!$D$83</c:f>
              <c:strCache>
                <c:ptCount val="1"/>
                <c:pt idx="0">
                  <c:v>New Construction</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Data'!$D$84:$D$117</c:f>
              <c:numCache>
                <c:formatCode>_(* #,##0_);_(* \(#,##0\);_(* "-"??_);_(@_)</c:formatCode>
                <c:ptCount val="34"/>
                <c:pt idx="0">
                  <c:v>15890.4</c:v>
                </c:pt>
                <c:pt idx="1">
                  <c:v>14629.6</c:v>
                </c:pt>
                <c:pt idx="2">
                  <c:v>14989.6</c:v>
                </c:pt>
                <c:pt idx="3">
                  <c:v>16877.527466076368</c:v>
                </c:pt>
                <c:pt idx="4">
                  <c:v>16570.905389318883</c:v>
                </c:pt>
                <c:pt idx="5">
                  <c:v>18515.204923030469</c:v>
                </c:pt>
                <c:pt idx="6">
                  <c:v>18148.56065790994</c:v>
                </c:pt>
                <c:pt idx="7">
                  <c:v>13544.899183139132</c:v>
                </c:pt>
                <c:pt idx="8">
                  <c:v>5950.2749105593157</c:v>
                </c:pt>
                <c:pt idx="9">
                  <c:v>9362.3774443573238</c:v>
                </c:pt>
                <c:pt idx="10">
                  <c:v>13644.610372230789</c:v>
                </c:pt>
                <c:pt idx="11">
                  <c:v>14847.689257490347</c:v>
                </c:pt>
                <c:pt idx="12">
                  <c:v>15684.23458799957</c:v>
                </c:pt>
                <c:pt idx="13">
                  <c:v>16844.584283130796</c:v>
                </c:pt>
                <c:pt idx="14">
                  <c:v>18222.343635052999</c:v>
                </c:pt>
                <c:pt idx="15">
                  <c:v>19354.134297917823</c:v>
                </c:pt>
                <c:pt idx="16">
                  <c:v>19989.320482069594</c:v>
                </c:pt>
                <c:pt idx="17">
                  <c:v>20686.196941607264</c:v>
                </c:pt>
                <c:pt idx="18">
                  <c:v>21491.767756851077</c:v>
                </c:pt>
                <c:pt idx="19">
                  <c:v>21967.863138643363</c:v>
                </c:pt>
                <c:pt idx="20">
                  <c:v>21579.799836895727</c:v>
                </c:pt>
                <c:pt idx="21">
                  <c:v>21821.288466020036</c:v>
                </c:pt>
                <c:pt idx="22">
                  <c:v>21921.599708815491</c:v>
                </c:pt>
                <c:pt idx="23">
                  <c:v>21860.746774473155</c:v>
                </c:pt>
                <c:pt idx="24">
                  <c:v>21624.503125382831</c:v>
                </c:pt>
                <c:pt idx="25">
                  <c:v>21300.211976346254</c:v>
                </c:pt>
                <c:pt idx="26">
                  <c:v>21199.601342913986</c:v>
                </c:pt>
                <c:pt idx="27">
                  <c:v>21157.038750647574</c:v>
                </c:pt>
                <c:pt idx="28">
                  <c:v>21086.508275343775</c:v>
                </c:pt>
                <c:pt idx="29">
                  <c:v>20857.086379337627</c:v>
                </c:pt>
                <c:pt idx="30">
                  <c:v>20857.086379337627</c:v>
                </c:pt>
                <c:pt idx="31">
                  <c:v>20857.086379337627</c:v>
                </c:pt>
                <c:pt idx="32">
                  <c:v>20857.086379337627</c:v>
                </c:pt>
                <c:pt idx="33">
                  <c:v>20857.086379337627</c:v>
                </c:pt>
              </c:numCache>
            </c:numRef>
          </c:val>
          <c:smooth val="0"/>
        </c:ser>
        <c:ser>
          <c:idx val="3"/>
          <c:order val="1"/>
          <c:tx>
            <c:strRef>
              <c:f>'Stock Data'!$F$83</c:f>
              <c:strCache>
                <c:ptCount val="1"/>
                <c:pt idx="0">
                  <c:v>CFLK  Existing Construction Replacement </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Data'!$F$84:$F$117</c:f>
              <c:numCache>
                <c:formatCode>_(* #,##0_);_(* \(#,##0\);_(* "-"??_);_(@_)</c:formatCode>
                <c:ptCount val="34"/>
                <c:pt idx="0">
                  <c:v>75769.130628431623</c:v>
                </c:pt>
                <c:pt idx="1">
                  <c:v>75769.130628431623</c:v>
                </c:pt>
                <c:pt idx="2">
                  <c:v>75769.130628431623</c:v>
                </c:pt>
                <c:pt idx="3">
                  <c:v>75769.130628431623</c:v>
                </c:pt>
                <c:pt idx="4">
                  <c:v>75769.130628431623</c:v>
                </c:pt>
                <c:pt idx="5">
                  <c:v>75769.130628431623</c:v>
                </c:pt>
                <c:pt idx="6">
                  <c:v>75769.130628431623</c:v>
                </c:pt>
                <c:pt idx="7">
                  <c:v>75769.130628431623</c:v>
                </c:pt>
                <c:pt idx="8">
                  <c:v>75769.130628431623</c:v>
                </c:pt>
                <c:pt idx="9">
                  <c:v>75769.130628431623</c:v>
                </c:pt>
                <c:pt idx="10">
                  <c:v>75769.130628431623</c:v>
                </c:pt>
                <c:pt idx="11">
                  <c:v>75769.130628431623</c:v>
                </c:pt>
                <c:pt idx="12">
                  <c:v>75769.130628431623</c:v>
                </c:pt>
                <c:pt idx="13">
                  <c:v>75769.130628431623</c:v>
                </c:pt>
                <c:pt idx="14">
                  <c:v>75769.130628431623</c:v>
                </c:pt>
                <c:pt idx="15">
                  <c:v>75769.130628431623</c:v>
                </c:pt>
                <c:pt idx="16">
                  <c:v>75769.130628431623</c:v>
                </c:pt>
                <c:pt idx="17">
                  <c:v>75769.130628431623</c:v>
                </c:pt>
                <c:pt idx="18">
                  <c:v>75769.130628431623</c:v>
                </c:pt>
                <c:pt idx="19">
                  <c:v>75769.130628431623</c:v>
                </c:pt>
                <c:pt idx="20">
                  <c:v>75769.130628431623</c:v>
                </c:pt>
                <c:pt idx="21">
                  <c:v>75769.130628431623</c:v>
                </c:pt>
                <c:pt idx="22">
                  <c:v>75769.130628431623</c:v>
                </c:pt>
                <c:pt idx="23">
                  <c:v>75769.130628431623</c:v>
                </c:pt>
                <c:pt idx="24">
                  <c:v>75769.130628431623</c:v>
                </c:pt>
                <c:pt idx="25">
                  <c:v>75769.130628431623</c:v>
                </c:pt>
                <c:pt idx="26">
                  <c:v>75769.130628431623</c:v>
                </c:pt>
                <c:pt idx="27">
                  <c:v>75769.130628431623</c:v>
                </c:pt>
                <c:pt idx="28">
                  <c:v>75769.130628431623</c:v>
                </c:pt>
                <c:pt idx="29">
                  <c:v>75769.130628431623</c:v>
                </c:pt>
                <c:pt idx="30">
                  <c:v>75769.130628431623</c:v>
                </c:pt>
                <c:pt idx="31">
                  <c:v>75769.130628431623</c:v>
                </c:pt>
                <c:pt idx="32">
                  <c:v>75769.130628431623</c:v>
                </c:pt>
                <c:pt idx="33">
                  <c:v>75769.130628431623</c:v>
                </c:pt>
              </c:numCache>
            </c:numRef>
          </c:val>
          <c:smooth val="0"/>
        </c:ser>
        <c:ser>
          <c:idx val="4"/>
          <c:order val="2"/>
          <c:tx>
            <c:strRef>
              <c:f>'Stock Data'!$G$83</c:f>
              <c:strCache>
                <c:ptCount val="1"/>
                <c:pt idx="0">
                  <c:v>CFLK  New Construction</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Data'!$G$84:$G$117</c:f>
              <c:numCache>
                <c:formatCode>_(* #,##0_);_(* \(#,##0\);_(* "-"??_);_(@_)</c:formatCode>
                <c:ptCount val="34"/>
                <c:pt idx="0">
                  <c:v>16526.016</c:v>
                </c:pt>
                <c:pt idx="1">
                  <c:v>15214.784000000001</c:v>
                </c:pt>
                <c:pt idx="2">
                  <c:v>15589.184000000001</c:v>
                </c:pt>
                <c:pt idx="3">
                  <c:v>17552.628564719424</c:v>
                </c:pt>
                <c:pt idx="4">
                  <c:v>17233.741604891638</c:v>
                </c:pt>
                <c:pt idx="5">
                  <c:v>19255.81311995169</c:v>
                </c:pt>
                <c:pt idx="6">
                  <c:v>18874.503084226337</c:v>
                </c:pt>
                <c:pt idx="7">
                  <c:v>14086.695150464699</c:v>
                </c:pt>
                <c:pt idx="8">
                  <c:v>6188.2859069816886</c:v>
                </c:pt>
                <c:pt idx="9">
                  <c:v>9736.8725421316176</c:v>
                </c:pt>
                <c:pt idx="10">
                  <c:v>14190.394787120022</c:v>
                </c:pt>
                <c:pt idx="11">
                  <c:v>15441.596827789961</c:v>
                </c:pt>
                <c:pt idx="12">
                  <c:v>16311.603971519553</c:v>
                </c:pt>
                <c:pt idx="13">
                  <c:v>17518.367654456029</c:v>
                </c:pt>
                <c:pt idx="14">
                  <c:v>18951.237380455121</c:v>
                </c:pt>
                <c:pt idx="15">
                  <c:v>20128.299669834538</c:v>
                </c:pt>
                <c:pt idx="16">
                  <c:v>20788.893301352378</c:v>
                </c:pt>
                <c:pt idx="17">
                  <c:v>21513.644819271554</c:v>
                </c:pt>
                <c:pt idx="18">
                  <c:v>22351.438467125121</c:v>
                </c:pt>
                <c:pt idx="19">
                  <c:v>22846.577664189099</c:v>
                </c:pt>
                <c:pt idx="20">
                  <c:v>22442.991830371557</c:v>
                </c:pt>
                <c:pt idx="21">
                  <c:v>22694.14000466084</c:v>
                </c:pt>
                <c:pt idx="22">
                  <c:v>22798.46369716811</c:v>
                </c:pt>
                <c:pt idx="23">
                  <c:v>22735.17664545208</c:v>
                </c:pt>
                <c:pt idx="24">
                  <c:v>22489.483250398145</c:v>
                </c:pt>
                <c:pt idx="25">
                  <c:v>22152.220455400104</c:v>
                </c:pt>
                <c:pt idx="26">
                  <c:v>22047.585396630548</c:v>
                </c:pt>
                <c:pt idx="27">
                  <c:v>22003.320300673477</c:v>
                </c:pt>
                <c:pt idx="28">
                  <c:v>21929.968606357525</c:v>
                </c:pt>
                <c:pt idx="29">
                  <c:v>21691.369834511133</c:v>
                </c:pt>
                <c:pt idx="30">
                  <c:v>21691.369834511133</c:v>
                </c:pt>
                <c:pt idx="31">
                  <c:v>21691.369834511133</c:v>
                </c:pt>
                <c:pt idx="32">
                  <c:v>21691.369834511133</c:v>
                </c:pt>
                <c:pt idx="33">
                  <c:v>21691.369834511133</c:v>
                </c:pt>
              </c:numCache>
            </c:numRef>
          </c:val>
          <c:smooth val="0"/>
        </c:ser>
        <c:ser>
          <c:idx val="5"/>
          <c:order val="3"/>
          <c:tx>
            <c:strRef>
              <c:f>'Stock Data'!$H$83</c:f>
              <c:strCache>
                <c:ptCount val="1"/>
                <c:pt idx="0">
                  <c:v>CFLK  New Construction Replacement </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Data'!$H$84:$H$117</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1457.78749080424</c:v>
                </c:pt>
                <c:pt idx="15">
                  <c:v>1548.3307438334259</c:v>
                </c:pt>
                <c:pt idx="16">
                  <c:v>1599.1456385655677</c:v>
                </c:pt>
                <c:pt idx="17">
                  <c:v>1654.8957553285811</c:v>
                </c:pt>
                <c:pt idx="18">
                  <c:v>1719.3414205480863</c:v>
                </c:pt>
                <c:pt idx="19">
                  <c:v>1757.4290510914691</c:v>
                </c:pt>
                <c:pt idx="20">
                  <c:v>1726.3839869516582</c:v>
                </c:pt>
                <c:pt idx="21">
                  <c:v>1745.7030772816031</c:v>
                </c:pt>
                <c:pt idx="22">
                  <c:v>1753.7279767052391</c:v>
                </c:pt>
                <c:pt idx="23">
                  <c:v>1748.8597419578523</c:v>
                </c:pt>
                <c:pt idx="24">
                  <c:v>1729.9602500306266</c:v>
                </c:pt>
                <c:pt idx="25">
                  <c:v>1704.0169581077002</c:v>
                </c:pt>
                <c:pt idx="26">
                  <c:v>1695.968107433119</c:v>
                </c:pt>
                <c:pt idx="27">
                  <c:v>1692.5631000518058</c:v>
                </c:pt>
                <c:pt idx="28">
                  <c:v>1686.920662027502</c:v>
                </c:pt>
                <c:pt idx="29">
                  <c:v>1668.5669103470102</c:v>
                </c:pt>
                <c:pt idx="30">
                  <c:v>1668.5669103470102</c:v>
                </c:pt>
                <c:pt idx="31">
                  <c:v>1668.5669103470102</c:v>
                </c:pt>
                <c:pt idx="32">
                  <c:v>1668.5669103470102</c:v>
                </c:pt>
                <c:pt idx="33">
                  <c:v>1668.5669103470102</c:v>
                </c:pt>
              </c:numCache>
            </c:numRef>
          </c:val>
          <c:smooth val="0"/>
        </c:ser>
        <c:ser>
          <c:idx val="6"/>
          <c:order val="4"/>
          <c:tx>
            <c:strRef>
              <c:f>'Stock Data'!$I$83</c:f>
              <c:strCache>
                <c:ptCount val="1"/>
                <c:pt idx="0">
                  <c:v>Total CFLK (shipment)</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Data'!$I$84:$I$117</c:f>
              <c:numCache>
                <c:formatCode>_(* #,##0_);_(* \(#,##0\);_(* "-"??_);_(@_)</c:formatCode>
                <c:ptCount val="34"/>
                <c:pt idx="0">
                  <c:v>92295.146628431627</c:v>
                </c:pt>
                <c:pt idx="1">
                  <c:v>90983.914628431623</c:v>
                </c:pt>
                <c:pt idx="2">
                  <c:v>91358.314628431632</c:v>
                </c:pt>
                <c:pt idx="3">
                  <c:v>93321.759193151054</c:v>
                </c:pt>
                <c:pt idx="4">
                  <c:v>93002.872233323258</c:v>
                </c:pt>
                <c:pt idx="5">
                  <c:v>95024.943748383317</c:v>
                </c:pt>
                <c:pt idx="6">
                  <c:v>94643.63371265796</c:v>
                </c:pt>
                <c:pt idx="7">
                  <c:v>89855.825778896324</c:v>
                </c:pt>
                <c:pt idx="8">
                  <c:v>81957.416535413315</c:v>
                </c:pt>
                <c:pt idx="9">
                  <c:v>85506.003170563243</c:v>
                </c:pt>
                <c:pt idx="10">
                  <c:v>89959.525415551645</c:v>
                </c:pt>
                <c:pt idx="11">
                  <c:v>91210.72745622159</c:v>
                </c:pt>
                <c:pt idx="12">
                  <c:v>92080.734599951174</c:v>
                </c:pt>
                <c:pt idx="13">
                  <c:v>93287.498282887653</c:v>
                </c:pt>
                <c:pt idx="14">
                  <c:v>96178.155499690984</c:v>
                </c:pt>
                <c:pt idx="15">
                  <c:v>97445.761042099592</c:v>
                </c:pt>
                <c:pt idx="16">
                  <c:v>98157.169568349564</c:v>
                </c:pt>
                <c:pt idx="17">
                  <c:v>98937.671203031758</c:v>
                </c:pt>
                <c:pt idx="18">
                  <c:v>99839.910516104821</c:v>
                </c:pt>
                <c:pt idx="19">
                  <c:v>100373.13734371219</c:v>
                </c:pt>
                <c:pt idx="20">
                  <c:v>99938.506445754829</c:v>
                </c:pt>
                <c:pt idx="21">
                  <c:v>100208.97371037408</c:v>
                </c:pt>
                <c:pt idx="22">
                  <c:v>100321.32230230496</c:v>
                </c:pt>
                <c:pt idx="23">
                  <c:v>100253.16701584157</c:v>
                </c:pt>
                <c:pt idx="24">
                  <c:v>99988.574128860389</c:v>
                </c:pt>
                <c:pt idx="25">
                  <c:v>99625.368041939437</c:v>
                </c:pt>
                <c:pt idx="26">
                  <c:v>99512.684132495284</c:v>
                </c:pt>
                <c:pt idx="27">
                  <c:v>99465.014029156911</c:v>
                </c:pt>
                <c:pt idx="28">
                  <c:v>99386.019896816651</c:v>
                </c:pt>
                <c:pt idx="29">
                  <c:v>99129.06737328977</c:v>
                </c:pt>
                <c:pt idx="30">
                  <c:v>99129.06737328977</c:v>
                </c:pt>
                <c:pt idx="31">
                  <c:v>99129.06737328977</c:v>
                </c:pt>
                <c:pt idx="32">
                  <c:v>99129.06737328977</c:v>
                </c:pt>
                <c:pt idx="33">
                  <c:v>99129.06737328977</c:v>
                </c:pt>
              </c:numCache>
            </c:numRef>
          </c:val>
          <c:smooth val="0"/>
        </c:ser>
        <c:dLbls>
          <c:showLegendKey val="0"/>
          <c:showVal val="0"/>
          <c:showCatName val="0"/>
          <c:showSerName val="0"/>
          <c:showPercent val="0"/>
          <c:showBubbleSize val="0"/>
        </c:dLbls>
        <c:marker val="1"/>
        <c:smooth val="0"/>
        <c:axId val="112308224"/>
        <c:axId val="112309760"/>
      </c:lineChart>
      <c:catAx>
        <c:axId val="112308224"/>
        <c:scaling>
          <c:orientation val="minMax"/>
        </c:scaling>
        <c:delete val="0"/>
        <c:axPos val="b"/>
        <c:numFmt formatCode="General" sourceLinked="1"/>
        <c:majorTickMark val="out"/>
        <c:minorTickMark val="none"/>
        <c:tickLblPos val="nextTo"/>
        <c:crossAx val="112309760"/>
        <c:crosses val="autoZero"/>
        <c:auto val="1"/>
        <c:lblAlgn val="ctr"/>
        <c:lblOffset val="100"/>
        <c:noMultiLvlLbl val="0"/>
      </c:catAx>
      <c:valAx>
        <c:axId val="112309760"/>
        <c:scaling>
          <c:orientation val="minMax"/>
        </c:scaling>
        <c:delete val="0"/>
        <c:axPos val="l"/>
        <c:majorGridlines/>
        <c:numFmt formatCode="_(* #,##0_);_(* \(#,##0\);_(* &quot;-&quot;??_);_(@_)" sourceLinked="1"/>
        <c:majorTickMark val="out"/>
        <c:minorTickMark val="none"/>
        <c:tickLblPos val="nextTo"/>
        <c:crossAx val="112308224"/>
        <c:crosses val="autoZero"/>
        <c:crossBetween val="between"/>
      </c:valAx>
    </c:plotArea>
    <c:legend>
      <c:legendPos val="r"/>
      <c:overlay val="0"/>
    </c:legend>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'Stock Data'!$D$44</c:f>
              <c:strCache>
                <c:ptCount val="1"/>
                <c:pt idx="0">
                  <c:v>New Construction</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Data'!$D$45:$D$78</c:f>
              <c:numCache>
                <c:formatCode>_(* #,##0_);_(* \(#,##0\);_(* "-"??_);_(@_)</c:formatCode>
                <c:ptCount val="34"/>
                <c:pt idx="0">
                  <c:v>58981.8</c:v>
                </c:pt>
                <c:pt idx="1">
                  <c:v>66174.600000000006</c:v>
                </c:pt>
                <c:pt idx="2">
                  <c:v>73242.5</c:v>
                </c:pt>
                <c:pt idx="3">
                  <c:v>76942.458128312544</c:v>
                </c:pt>
                <c:pt idx="4">
                  <c:v>85375.800888065001</c:v>
                </c:pt>
                <c:pt idx="5">
                  <c:v>76635.581221678571</c:v>
                </c:pt>
                <c:pt idx="6">
                  <c:v>58437.302452638512</c:v>
                </c:pt>
                <c:pt idx="7">
                  <c:v>34499.649056482594</c:v>
                </c:pt>
                <c:pt idx="8">
                  <c:v>26476.889030213424</c:v>
                </c:pt>
                <c:pt idx="9">
                  <c:v>43008.783560948432</c:v>
                </c:pt>
                <c:pt idx="10">
                  <c:v>59337.175194177202</c:v>
                </c:pt>
                <c:pt idx="11">
                  <c:v>68726.91929042741</c:v>
                </c:pt>
                <c:pt idx="12">
                  <c:v>70465.647076412293</c:v>
                </c:pt>
                <c:pt idx="13">
                  <c:v>69968.619557046506</c:v>
                </c:pt>
                <c:pt idx="14">
                  <c:v>70186.049138642004</c:v>
                </c:pt>
                <c:pt idx="15">
                  <c:v>70411.959993840472</c:v>
                </c:pt>
                <c:pt idx="16">
                  <c:v>69178.454051359819</c:v>
                </c:pt>
                <c:pt idx="17">
                  <c:v>67800.540629224721</c:v>
                </c:pt>
                <c:pt idx="18">
                  <c:v>66315.510765503946</c:v>
                </c:pt>
                <c:pt idx="19">
                  <c:v>65194.009976484587</c:v>
                </c:pt>
                <c:pt idx="20">
                  <c:v>63489.457973663157</c:v>
                </c:pt>
                <c:pt idx="21">
                  <c:v>62361.584689413976</c:v>
                </c:pt>
                <c:pt idx="22">
                  <c:v>61548.378524593412</c:v>
                </c:pt>
                <c:pt idx="23">
                  <c:v>60616.51093406797</c:v>
                </c:pt>
                <c:pt idx="24">
                  <c:v>60409.755643212076</c:v>
                </c:pt>
                <c:pt idx="25">
                  <c:v>59860.41559861986</c:v>
                </c:pt>
                <c:pt idx="26">
                  <c:v>58686.121520964662</c:v>
                </c:pt>
                <c:pt idx="27">
                  <c:v>57157.943689275722</c:v>
                </c:pt>
                <c:pt idx="28">
                  <c:v>56115.995967701281</c:v>
                </c:pt>
                <c:pt idx="29">
                  <c:v>55890.654182829268</c:v>
                </c:pt>
                <c:pt idx="30">
                  <c:v>55890.654182829268</c:v>
                </c:pt>
                <c:pt idx="31">
                  <c:v>55890.654182829268</c:v>
                </c:pt>
                <c:pt idx="32">
                  <c:v>55890.654182829268</c:v>
                </c:pt>
                <c:pt idx="33">
                  <c:v>55890.654182829268</c:v>
                </c:pt>
              </c:numCache>
            </c:numRef>
          </c:val>
          <c:smooth val="0"/>
        </c:ser>
        <c:ser>
          <c:idx val="3"/>
          <c:order val="1"/>
          <c:tx>
            <c:strRef>
              <c:f>'Stock Data'!$F$44</c:f>
              <c:strCache>
                <c:ptCount val="1"/>
                <c:pt idx="0">
                  <c:v>CFLK  Existing Construction Replacement </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Data'!$F$45:$F$78</c:f>
              <c:numCache>
                <c:formatCode>_(* #,##0_);_(* \(#,##0\);_(* "-"??_);_(@_)</c:formatCode>
                <c:ptCount val="34"/>
                <c:pt idx="0">
                  <c:v>314496.75672131026</c:v>
                </c:pt>
                <c:pt idx="1">
                  <c:v>314496.75672131026</c:v>
                </c:pt>
                <c:pt idx="2">
                  <c:v>314496.75672131026</c:v>
                </c:pt>
                <c:pt idx="3">
                  <c:v>314496.75672131026</c:v>
                </c:pt>
                <c:pt idx="4">
                  <c:v>314496.75672131026</c:v>
                </c:pt>
                <c:pt idx="5">
                  <c:v>314496.75672131026</c:v>
                </c:pt>
                <c:pt idx="6">
                  <c:v>314496.75672131026</c:v>
                </c:pt>
                <c:pt idx="7">
                  <c:v>314496.75672131026</c:v>
                </c:pt>
                <c:pt idx="8">
                  <c:v>314496.75672131026</c:v>
                </c:pt>
                <c:pt idx="9">
                  <c:v>314496.75672131026</c:v>
                </c:pt>
                <c:pt idx="10">
                  <c:v>314496.75672131026</c:v>
                </c:pt>
                <c:pt idx="11">
                  <c:v>314496.75672131026</c:v>
                </c:pt>
                <c:pt idx="12">
                  <c:v>314496.75672131026</c:v>
                </c:pt>
                <c:pt idx="13">
                  <c:v>314496.75672131026</c:v>
                </c:pt>
                <c:pt idx="14">
                  <c:v>314496.75672131026</c:v>
                </c:pt>
                <c:pt idx="15">
                  <c:v>314496.75672131026</c:v>
                </c:pt>
                <c:pt idx="16">
                  <c:v>314496.75672131026</c:v>
                </c:pt>
                <c:pt idx="17">
                  <c:v>314496.75672131026</c:v>
                </c:pt>
                <c:pt idx="18">
                  <c:v>314496.75672131026</c:v>
                </c:pt>
                <c:pt idx="19">
                  <c:v>314496.75672131026</c:v>
                </c:pt>
                <c:pt idx="20">
                  <c:v>314496.75672131026</c:v>
                </c:pt>
                <c:pt idx="21">
                  <c:v>314496.75672131026</c:v>
                </c:pt>
                <c:pt idx="22">
                  <c:v>314496.75672131026</c:v>
                </c:pt>
                <c:pt idx="23">
                  <c:v>314496.75672131026</c:v>
                </c:pt>
                <c:pt idx="24">
                  <c:v>314496.75672131026</c:v>
                </c:pt>
                <c:pt idx="25">
                  <c:v>314496.75672131026</c:v>
                </c:pt>
                <c:pt idx="26">
                  <c:v>314496.75672131026</c:v>
                </c:pt>
                <c:pt idx="27">
                  <c:v>314496.75672131026</c:v>
                </c:pt>
                <c:pt idx="28">
                  <c:v>314496.75672131026</c:v>
                </c:pt>
                <c:pt idx="29">
                  <c:v>314496.75672131026</c:v>
                </c:pt>
                <c:pt idx="30">
                  <c:v>314496.75672131026</c:v>
                </c:pt>
                <c:pt idx="31">
                  <c:v>314496.75672131026</c:v>
                </c:pt>
                <c:pt idx="32">
                  <c:v>314496.75672131026</c:v>
                </c:pt>
                <c:pt idx="33">
                  <c:v>314496.75672131026</c:v>
                </c:pt>
              </c:numCache>
            </c:numRef>
          </c:val>
          <c:smooth val="0"/>
        </c:ser>
        <c:ser>
          <c:idx val="4"/>
          <c:order val="2"/>
          <c:tx>
            <c:strRef>
              <c:f>'Stock Data'!$G$44</c:f>
              <c:strCache>
                <c:ptCount val="1"/>
                <c:pt idx="0">
                  <c:v>CFLK  New Construction</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Data'!$G$45:$G$78</c:f>
              <c:numCache>
                <c:formatCode>_(* #,##0_);_(* \(#,##0\);_(* "-"??_);_(@_)</c:formatCode>
                <c:ptCount val="34"/>
                <c:pt idx="0">
                  <c:v>61341.072000000007</c:v>
                </c:pt>
                <c:pt idx="1">
                  <c:v>68821.584000000003</c:v>
                </c:pt>
                <c:pt idx="2">
                  <c:v>76172.2</c:v>
                </c:pt>
                <c:pt idx="3">
                  <c:v>80020.156453445044</c:v>
                </c:pt>
                <c:pt idx="4">
                  <c:v>88790.832923587601</c:v>
                </c:pt>
                <c:pt idx="5">
                  <c:v>79701.004470545711</c:v>
                </c:pt>
                <c:pt idx="6">
                  <c:v>60774.794550744053</c:v>
                </c:pt>
                <c:pt idx="7">
                  <c:v>35879.635018741901</c:v>
                </c:pt>
                <c:pt idx="8">
                  <c:v>27535.964591421962</c:v>
                </c:pt>
                <c:pt idx="9">
                  <c:v>44729.134903386373</c:v>
                </c:pt>
                <c:pt idx="10">
                  <c:v>61710.662201944295</c:v>
                </c:pt>
                <c:pt idx="11">
                  <c:v>71475.996062044505</c:v>
                </c:pt>
                <c:pt idx="12">
                  <c:v>73284.272959468784</c:v>
                </c:pt>
                <c:pt idx="13">
                  <c:v>72767.364339328371</c:v>
                </c:pt>
                <c:pt idx="14">
                  <c:v>72993.491104187691</c:v>
                </c:pt>
                <c:pt idx="15">
                  <c:v>73228.438393594086</c:v>
                </c:pt>
                <c:pt idx="16">
                  <c:v>71945.592213414217</c:v>
                </c:pt>
                <c:pt idx="17">
                  <c:v>70512.562254393706</c:v>
                </c:pt>
                <c:pt idx="18">
                  <c:v>68968.131196124101</c:v>
                </c:pt>
                <c:pt idx="19">
                  <c:v>67801.770375543972</c:v>
                </c:pt>
                <c:pt idx="20">
                  <c:v>66029.036292609686</c:v>
                </c:pt>
                <c:pt idx="21">
                  <c:v>64856.048076990541</c:v>
                </c:pt>
                <c:pt idx="22">
                  <c:v>64010.313665577152</c:v>
                </c:pt>
                <c:pt idx="23">
                  <c:v>63041.17137143069</c:v>
                </c:pt>
                <c:pt idx="24">
                  <c:v>62826.145868940563</c:v>
                </c:pt>
                <c:pt idx="25">
                  <c:v>62254.832222564655</c:v>
                </c:pt>
                <c:pt idx="26">
                  <c:v>61033.566381803248</c:v>
                </c:pt>
                <c:pt idx="27">
                  <c:v>59444.261436846755</c:v>
                </c:pt>
                <c:pt idx="28">
                  <c:v>58360.635806409337</c:v>
                </c:pt>
                <c:pt idx="29">
                  <c:v>58126.280350142442</c:v>
                </c:pt>
                <c:pt idx="30">
                  <c:v>58126.280350142442</c:v>
                </c:pt>
                <c:pt idx="31">
                  <c:v>58126.280350142442</c:v>
                </c:pt>
                <c:pt idx="32">
                  <c:v>58126.280350142442</c:v>
                </c:pt>
                <c:pt idx="33">
                  <c:v>58126.280350142442</c:v>
                </c:pt>
              </c:numCache>
            </c:numRef>
          </c:val>
          <c:smooth val="0"/>
        </c:ser>
        <c:ser>
          <c:idx val="5"/>
          <c:order val="3"/>
          <c:tx>
            <c:strRef>
              <c:f>'Stock Data'!$H$44</c:f>
              <c:strCache>
                <c:ptCount val="1"/>
                <c:pt idx="0">
                  <c:v>CFLK  New Construction Replacement </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Data'!$H$45:$H$78</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5614.8839310913609</c:v>
                </c:pt>
                <c:pt idx="15">
                  <c:v>5632.9567995072375</c:v>
                </c:pt>
                <c:pt idx="16">
                  <c:v>5534.276324108786</c:v>
                </c:pt>
                <c:pt idx="17">
                  <c:v>5424.043250337977</c:v>
                </c:pt>
                <c:pt idx="18">
                  <c:v>5305.2408612403151</c:v>
                </c:pt>
                <c:pt idx="19">
                  <c:v>5215.5207981187668</c:v>
                </c:pt>
                <c:pt idx="20">
                  <c:v>5079.1566378930529</c:v>
                </c:pt>
                <c:pt idx="21">
                  <c:v>4988.9267751531188</c:v>
                </c:pt>
                <c:pt idx="22">
                  <c:v>4923.8702819674736</c:v>
                </c:pt>
                <c:pt idx="23">
                  <c:v>4849.3208747254375</c:v>
                </c:pt>
                <c:pt idx="24">
                  <c:v>4832.7804514569661</c:v>
                </c:pt>
                <c:pt idx="25">
                  <c:v>4788.8332478895891</c:v>
                </c:pt>
                <c:pt idx="26">
                  <c:v>4694.8897216771729</c:v>
                </c:pt>
                <c:pt idx="27">
                  <c:v>4572.6354951420581</c:v>
                </c:pt>
                <c:pt idx="28">
                  <c:v>4489.2796774161025</c:v>
                </c:pt>
                <c:pt idx="29">
                  <c:v>4471.2523346263415</c:v>
                </c:pt>
                <c:pt idx="30">
                  <c:v>4471.2523346263415</c:v>
                </c:pt>
                <c:pt idx="31">
                  <c:v>4471.2523346263415</c:v>
                </c:pt>
                <c:pt idx="32">
                  <c:v>4471.2523346263415</c:v>
                </c:pt>
                <c:pt idx="33">
                  <c:v>4471.2523346263415</c:v>
                </c:pt>
              </c:numCache>
            </c:numRef>
          </c:val>
          <c:smooth val="0"/>
        </c:ser>
        <c:ser>
          <c:idx val="6"/>
          <c:order val="4"/>
          <c:tx>
            <c:strRef>
              <c:f>'Stock Data'!$I$44</c:f>
              <c:strCache>
                <c:ptCount val="1"/>
                <c:pt idx="0">
                  <c:v>Total CFLK (shipment)</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Data'!$I$45:$I$78</c:f>
              <c:numCache>
                <c:formatCode>_(* #,##0_);_(* \(#,##0\);_(* "-"??_);_(@_)</c:formatCode>
                <c:ptCount val="34"/>
                <c:pt idx="0">
                  <c:v>375837.82872131024</c:v>
                </c:pt>
                <c:pt idx="1">
                  <c:v>383318.34072131023</c:v>
                </c:pt>
                <c:pt idx="2">
                  <c:v>390668.95672131027</c:v>
                </c:pt>
                <c:pt idx="3">
                  <c:v>394516.91317475529</c:v>
                </c:pt>
                <c:pt idx="4">
                  <c:v>403287.58964489785</c:v>
                </c:pt>
                <c:pt idx="5">
                  <c:v>394197.761191856</c:v>
                </c:pt>
                <c:pt idx="6">
                  <c:v>375271.55127205432</c:v>
                </c:pt>
                <c:pt idx="7">
                  <c:v>350376.39174005215</c:v>
                </c:pt>
                <c:pt idx="8">
                  <c:v>342032.7213127322</c:v>
                </c:pt>
                <c:pt idx="9">
                  <c:v>359225.89162469661</c:v>
                </c:pt>
                <c:pt idx="10">
                  <c:v>376207.41892325453</c:v>
                </c:pt>
                <c:pt idx="11">
                  <c:v>385972.75278335478</c:v>
                </c:pt>
                <c:pt idx="12">
                  <c:v>387781.02968077903</c:v>
                </c:pt>
                <c:pt idx="13">
                  <c:v>387264.12106063863</c:v>
                </c:pt>
                <c:pt idx="14">
                  <c:v>393105.13175658928</c:v>
                </c:pt>
                <c:pt idx="15">
                  <c:v>393358.15191441157</c:v>
                </c:pt>
                <c:pt idx="16">
                  <c:v>391976.62525883323</c:v>
                </c:pt>
                <c:pt idx="17">
                  <c:v>390433.36222604197</c:v>
                </c:pt>
                <c:pt idx="18">
                  <c:v>388770.12877867464</c:v>
                </c:pt>
                <c:pt idx="19">
                  <c:v>387514.04789497302</c:v>
                </c:pt>
                <c:pt idx="20">
                  <c:v>385604.94965181302</c:v>
                </c:pt>
                <c:pt idx="21">
                  <c:v>384341.73157345393</c:v>
                </c:pt>
                <c:pt idx="22">
                  <c:v>383430.94066885486</c:v>
                </c:pt>
                <c:pt idx="23">
                  <c:v>382387.24896746635</c:v>
                </c:pt>
                <c:pt idx="24">
                  <c:v>382155.68304170779</c:v>
                </c:pt>
                <c:pt idx="25">
                  <c:v>381540.42219176452</c:v>
                </c:pt>
                <c:pt idx="26">
                  <c:v>380225.21282479068</c:v>
                </c:pt>
                <c:pt idx="27">
                  <c:v>378513.65365329909</c:v>
                </c:pt>
                <c:pt idx="28">
                  <c:v>377346.67220513569</c:v>
                </c:pt>
                <c:pt idx="29">
                  <c:v>377094.28940607904</c:v>
                </c:pt>
                <c:pt idx="30">
                  <c:v>377094.28940607904</c:v>
                </c:pt>
                <c:pt idx="31">
                  <c:v>377094.28940607904</c:v>
                </c:pt>
                <c:pt idx="32">
                  <c:v>377094.28940607904</c:v>
                </c:pt>
                <c:pt idx="33">
                  <c:v>377094.28940607904</c:v>
                </c:pt>
              </c:numCache>
            </c:numRef>
          </c:val>
          <c:smooth val="0"/>
        </c:ser>
        <c:dLbls>
          <c:showLegendKey val="0"/>
          <c:showVal val="0"/>
          <c:showCatName val="0"/>
          <c:showSerName val="0"/>
          <c:showPercent val="0"/>
          <c:showBubbleSize val="0"/>
        </c:dLbls>
        <c:marker val="1"/>
        <c:smooth val="0"/>
        <c:axId val="112406912"/>
        <c:axId val="112408448"/>
      </c:lineChart>
      <c:catAx>
        <c:axId val="112406912"/>
        <c:scaling>
          <c:orientation val="minMax"/>
        </c:scaling>
        <c:delete val="0"/>
        <c:axPos val="b"/>
        <c:numFmt formatCode="General" sourceLinked="1"/>
        <c:majorTickMark val="out"/>
        <c:minorTickMark val="none"/>
        <c:tickLblPos val="nextTo"/>
        <c:crossAx val="112408448"/>
        <c:crosses val="autoZero"/>
        <c:auto val="1"/>
        <c:lblAlgn val="ctr"/>
        <c:lblOffset val="100"/>
        <c:noMultiLvlLbl val="0"/>
      </c:catAx>
      <c:valAx>
        <c:axId val="112408448"/>
        <c:scaling>
          <c:orientation val="minMax"/>
        </c:scaling>
        <c:delete val="0"/>
        <c:axPos val="l"/>
        <c:majorGridlines/>
        <c:numFmt formatCode="_(* #,##0_);_(* \(#,##0\);_(* &quot;-&quot;??_);_(@_)" sourceLinked="1"/>
        <c:majorTickMark val="out"/>
        <c:minorTickMark val="none"/>
        <c:tickLblPos val="nextTo"/>
        <c:crossAx val="112406912"/>
        <c:crosses val="autoZero"/>
        <c:crossBetween val="between"/>
      </c:valAx>
    </c:plotArea>
    <c:legend>
      <c:legendPos val="r"/>
      <c:overlay val="0"/>
    </c:legend>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'Stock Data'!$D$5</c:f>
              <c:strCache>
                <c:ptCount val="1"/>
                <c:pt idx="0">
                  <c:v>New Construction</c:v>
                </c:pt>
              </c:strCache>
            </c:strRef>
          </c:tx>
          <c:marker>
            <c:symbol val="none"/>
          </c:marker>
          <c:cat>
            <c:numRef>
              <c:f>'Stock Data'!$B$6:$B$39</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Data'!$D$6:$D$39</c:f>
              <c:numCache>
                <c:formatCode>_(* #,##0_);_(* \(#,##0\);_(* "-"??_);_(@_)</c:formatCode>
                <c:ptCount val="34"/>
                <c:pt idx="0">
                  <c:v>82155.199999999997</c:v>
                </c:pt>
                <c:pt idx="1">
                  <c:v>88268.200000000012</c:v>
                </c:pt>
                <c:pt idx="2">
                  <c:v>95127.1</c:v>
                </c:pt>
                <c:pt idx="3">
                  <c:v>100478.98559438891</c:v>
                </c:pt>
                <c:pt idx="4">
                  <c:v>108603.70627738388</c:v>
                </c:pt>
                <c:pt idx="5">
                  <c:v>101493.78614470904</c:v>
                </c:pt>
                <c:pt idx="6">
                  <c:v>84619.953554063264</c:v>
                </c:pt>
                <c:pt idx="7">
                  <c:v>56370.461159575287</c:v>
                </c:pt>
                <c:pt idx="8">
                  <c:v>40874.373459967319</c:v>
                </c:pt>
                <c:pt idx="9">
                  <c:v>60852.730993937665</c:v>
                </c:pt>
                <c:pt idx="10">
                  <c:v>81335.009875689822</c:v>
                </c:pt>
                <c:pt idx="11">
                  <c:v>91641.948151099758</c:v>
                </c:pt>
                <c:pt idx="12">
                  <c:v>93857.94372886057</c:v>
                </c:pt>
                <c:pt idx="13">
                  <c:v>94061.230054381915</c:v>
                </c:pt>
                <c:pt idx="14">
                  <c:v>95230.654006496537</c:v>
                </c:pt>
                <c:pt idx="15">
                  <c:v>96265.920750931036</c:v>
                </c:pt>
                <c:pt idx="16">
                  <c:v>95480.671948509829</c:v>
                </c:pt>
                <c:pt idx="17">
                  <c:v>94766.156945019524</c:v>
                </c:pt>
                <c:pt idx="18">
                  <c:v>94199.387379328822</c:v>
                </c:pt>
                <c:pt idx="19">
                  <c:v>93772.761317611381</c:v>
                </c:pt>
                <c:pt idx="20">
                  <c:v>91960.505345377082</c:v>
                </c:pt>
                <c:pt idx="21">
                  <c:v>91355.496022503838</c:v>
                </c:pt>
                <c:pt idx="22">
                  <c:v>90866.610741154902</c:v>
                </c:pt>
                <c:pt idx="23">
                  <c:v>89996.310002847371</c:v>
                </c:pt>
                <c:pt idx="24">
                  <c:v>89549.054197981037</c:v>
                </c:pt>
                <c:pt idx="25">
                  <c:v>88542.045081728895</c:v>
                </c:pt>
                <c:pt idx="26">
                  <c:v>87026.834168662856</c:v>
                </c:pt>
                <c:pt idx="27">
                  <c:v>85147.633167545209</c:v>
                </c:pt>
                <c:pt idx="28">
                  <c:v>83707.396724891441</c:v>
                </c:pt>
                <c:pt idx="29">
                  <c:v>82956.240861320752</c:v>
                </c:pt>
                <c:pt idx="30">
                  <c:v>82956.240861320752</c:v>
                </c:pt>
                <c:pt idx="31">
                  <c:v>82956.240861320752</c:v>
                </c:pt>
                <c:pt idx="32">
                  <c:v>82956.240861320752</c:v>
                </c:pt>
                <c:pt idx="33">
                  <c:v>82956.240861320752</c:v>
                </c:pt>
              </c:numCache>
            </c:numRef>
          </c:val>
          <c:smooth val="0"/>
        </c:ser>
        <c:ser>
          <c:idx val="3"/>
          <c:order val="1"/>
          <c:tx>
            <c:strRef>
              <c:f>'Stock Data'!$F$5</c:f>
              <c:strCache>
                <c:ptCount val="1"/>
                <c:pt idx="0">
                  <c:v>CFLK Existing Construction Replacement </c:v>
                </c:pt>
              </c:strCache>
            </c:strRef>
          </c:tx>
          <c:marker>
            <c:symbol val="none"/>
          </c:marker>
          <c:cat>
            <c:numRef>
              <c:f>'Stock Data'!$B$6:$B$39</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Data'!$F$6:$F$39</c:f>
              <c:numCache>
                <c:formatCode>_(* #,##0_);_(* \(#,##0\);_(* "-"??_);_(@_)</c:formatCode>
                <c:ptCount val="34"/>
                <c:pt idx="0">
                  <c:v>435949.80734974187</c:v>
                </c:pt>
                <c:pt idx="1">
                  <c:v>435949.80734974187</c:v>
                </c:pt>
                <c:pt idx="2">
                  <c:v>435949.80734974187</c:v>
                </c:pt>
                <c:pt idx="3">
                  <c:v>435949.80734974187</c:v>
                </c:pt>
                <c:pt idx="4">
                  <c:v>435949.80734974187</c:v>
                </c:pt>
                <c:pt idx="5">
                  <c:v>435949.80734974187</c:v>
                </c:pt>
                <c:pt idx="6">
                  <c:v>435949.80734974187</c:v>
                </c:pt>
                <c:pt idx="7">
                  <c:v>435949.80734974187</c:v>
                </c:pt>
                <c:pt idx="8">
                  <c:v>435949.80734974187</c:v>
                </c:pt>
                <c:pt idx="9">
                  <c:v>435949.80734974187</c:v>
                </c:pt>
                <c:pt idx="10">
                  <c:v>435949.80734974187</c:v>
                </c:pt>
                <c:pt idx="11">
                  <c:v>435949.80734974187</c:v>
                </c:pt>
                <c:pt idx="12">
                  <c:v>435949.80734974187</c:v>
                </c:pt>
                <c:pt idx="13">
                  <c:v>435949.80734974187</c:v>
                </c:pt>
                <c:pt idx="14">
                  <c:v>435949.80734974187</c:v>
                </c:pt>
                <c:pt idx="15">
                  <c:v>435949.80734974187</c:v>
                </c:pt>
                <c:pt idx="16">
                  <c:v>435949.80734974187</c:v>
                </c:pt>
                <c:pt idx="17">
                  <c:v>435949.80734974187</c:v>
                </c:pt>
                <c:pt idx="18">
                  <c:v>435949.80734974187</c:v>
                </c:pt>
                <c:pt idx="19">
                  <c:v>435949.80734974187</c:v>
                </c:pt>
                <c:pt idx="20">
                  <c:v>435949.80734974187</c:v>
                </c:pt>
                <c:pt idx="21">
                  <c:v>435949.80734974187</c:v>
                </c:pt>
                <c:pt idx="22">
                  <c:v>435949.80734974187</c:v>
                </c:pt>
                <c:pt idx="23">
                  <c:v>435949.80734974187</c:v>
                </c:pt>
                <c:pt idx="24">
                  <c:v>435949.80734974187</c:v>
                </c:pt>
                <c:pt idx="25">
                  <c:v>435949.80734974187</c:v>
                </c:pt>
                <c:pt idx="26">
                  <c:v>435949.80734974187</c:v>
                </c:pt>
                <c:pt idx="27">
                  <c:v>435949.80734974187</c:v>
                </c:pt>
                <c:pt idx="28">
                  <c:v>435949.80734974187</c:v>
                </c:pt>
                <c:pt idx="29">
                  <c:v>435949.80734974187</c:v>
                </c:pt>
                <c:pt idx="30">
                  <c:v>435949.80734974187</c:v>
                </c:pt>
                <c:pt idx="31">
                  <c:v>435949.80734974187</c:v>
                </c:pt>
                <c:pt idx="32">
                  <c:v>435949.80734974187</c:v>
                </c:pt>
                <c:pt idx="33">
                  <c:v>435949.80734974187</c:v>
                </c:pt>
              </c:numCache>
            </c:numRef>
          </c:val>
          <c:smooth val="0"/>
        </c:ser>
        <c:ser>
          <c:idx val="4"/>
          <c:order val="2"/>
          <c:tx>
            <c:strRef>
              <c:f>'Stock Data'!$G$5</c:f>
              <c:strCache>
                <c:ptCount val="1"/>
                <c:pt idx="0">
                  <c:v>CFLK New Construction</c:v>
                </c:pt>
              </c:strCache>
            </c:strRef>
          </c:tx>
          <c:marker>
            <c:symbol val="none"/>
          </c:marker>
          <c:cat>
            <c:numRef>
              <c:f>'Stock Data'!$B$6:$B$39</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Data'!$G$6:$G$39</c:f>
              <c:numCache>
                <c:formatCode>_(* #,##0_);_(* \(#,##0\);_(* "-"??_);_(@_)</c:formatCode>
                <c:ptCount val="34"/>
                <c:pt idx="0">
                  <c:v>85441.40800000001</c:v>
                </c:pt>
                <c:pt idx="1">
                  <c:v>91798.928</c:v>
                </c:pt>
                <c:pt idx="2">
                  <c:v>98932.183999999994</c:v>
                </c:pt>
                <c:pt idx="3">
                  <c:v>104498.14501816446</c:v>
                </c:pt>
                <c:pt idx="4">
                  <c:v>112947.85452847923</c:v>
                </c:pt>
                <c:pt idx="5">
                  <c:v>105553.53759049741</c:v>
                </c:pt>
                <c:pt idx="6">
                  <c:v>88004.751696225794</c:v>
                </c:pt>
                <c:pt idx="7">
                  <c:v>58625.279605958305</c:v>
                </c:pt>
                <c:pt idx="8">
                  <c:v>42509.348398366004</c:v>
                </c:pt>
                <c:pt idx="9">
                  <c:v>63286.840233695184</c:v>
                </c:pt>
                <c:pt idx="10">
                  <c:v>84588.410270717432</c:v>
                </c:pt>
                <c:pt idx="11">
                  <c:v>95307.626077143752</c:v>
                </c:pt>
                <c:pt idx="12">
                  <c:v>97612.261478014989</c:v>
                </c:pt>
                <c:pt idx="13">
                  <c:v>97823.679256557196</c:v>
                </c:pt>
                <c:pt idx="14">
                  <c:v>99039.880166756411</c:v>
                </c:pt>
                <c:pt idx="15">
                  <c:v>100116.55758096829</c:v>
                </c:pt>
                <c:pt idx="16">
                  <c:v>99299.898826450226</c:v>
                </c:pt>
                <c:pt idx="17">
                  <c:v>98556.803222820294</c:v>
                </c:pt>
                <c:pt idx="18">
                  <c:v>97967.362874501981</c:v>
                </c:pt>
                <c:pt idx="19">
                  <c:v>97523.67177031585</c:v>
                </c:pt>
                <c:pt idx="20">
                  <c:v>95638.925559192154</c:v>
                </c:pt>
                <c:pt idx="21">
                  <c:v>95009.715863403995</c:v>
                </c:pt>
                <c:pt idx="22">
                  <c:v>94501.275170801076</c:v>
                </c:pt>
                <c:pt idx="23">
                  <c:v>93596.162402961272</c:v>
                </c:pt>
                <c:pt idx="24">
                  <c:v>93131.016365900272</c:v>
                </c:pt>
                <c:pt idx="25">
                  <c:v>92083.726884998046</c:v>
                </c:pt>
                <c:pt idx="26">
                  <c:v>90507.907535409366</c:v>
                </c:pt>
                <c:pt idx="27">
                  <c:v>88553.538494247012</c:v>
                </c:pt>
                <c:pt idx="28">
                  <c:v>87055.692593887099</c:v>
                </c:pt>
                <c:pt idx="29">
                  <c:v>86274.490495773585</c:v>
                </c:pt>
                <c:pt idx="30">
                  <c:v>86274.490495773585</c:v>
                </c:pt>
                <c:pt idx="31">
                  <c:v>86274.490495773585</c:v>
                </c:pt>
                <c:pt idx="32">
                  <c:v>86274.490495773585</c:v>
                </c:pt>
                <c:pt idx="33">
                  <c:v>86274.490495773585</c:v>
                </c:pt>
              </c:numCache>
            </c:numRef>
          </c:val>
          <c:smooth val="0"/>
        </c:ser>
        <c:ser>
          <c:idx val="5"/>
          <c:order val="3"/>
          <c:tx>
            <c:strRef>
              <c:f>'Stock Data'!$H$5</c:f>
              <c:strCache>
                <c:ptCount val="1"/>
                <c:pt idx="0">
                  <c:v>CFLK New Construction Replacement </c:v>
                </c:pt>
              </c:strCache>
            </c:strRef>
          </c:tx>
          <c:marker>
            <c:symbol val="none"/>
          </c:marker>
          <c:cat>
            <c:numRef>
              <c:f>'Stock Data'!$B$6:$B$39</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Data'!$H$6:$H$39</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7618.4523205197238</c:v>
                </c:pt>
                <c:pt idx="15">
                  <c:v>7701.2736600744838</c:v>
                </c:pt>
                <c:pt idx="16">
                  <c:v>7638.453755880786</c:v>
                </c:pt>
                <c:pt idx="17">
                  <c:v>7581.2925556015616</c:v>
                </c:pt>
                <c:pt idx="18">
                  <c:v>7535.9509903463068</c:v>
                </c:pt>
                <c:pt idx="19">
                  <c:v>7501.8209054089111</c:v>
                </c:pt>
                <c:pt idx="20">
                  <c:v>7356.8404276301653</c:v>
                </c:pt>
                <c:pt idx="21">
                  <c:v>7308.4396818003088</c:v>
                </c:pt>
                <c:pt idx="22">
                  <c:v>7269.3288592923918</c:v>
                </c:pt>
                <c:pt idx="23">
                  <c:v>7199.7048002277907</c:v>
                </c:pt>
                <c:pt idx="24">
                  <c:v>7163.9243358384829</c:v>
                </c:pt>
                <c:pt idx="25">
                  <c:v>7083.3636065383107</c:v>
                </c:pt>
                <c:pt idx="26">
                  <c:v>6962.1467334930294</c:v>
                </c:pt>
                <c:pt idx="27">
                  <c:v>6811.810653403616</c:v>
                </c:pt>
                <c:pt idx="28">
                  <c:v>6696.5917379913144</c:v>
                </c:pt>
                <c:pt idx="29">
                  <c:v>6636.4992689056598</c:v>
                </c:pt>
                <c:pt idx="30">
                  <c:v>6636.4992689056598</c:v>
                </c:pt>
                <c:pt idx="31">
                  <c:v>6636.4992689056598</c:v>
                </c:pt>
                <c:pt idx="32">
                  <c:v>6636.4992689056598</c:v>
                </c:pt>
                <c:pt idx="33">
                  <c:v>6636.4992689056598</c:v>
                </c:pt>
              </c:numCache>
            </c:numRef>
          </c:val>
          <c:smooth val="0"/>
        </c:ser>
        <c:ser>
          <c:idx val="6"/>
          <c:order val="4"/>
          <c:tx>
            <c:strRef>
              <c:f>'Stock Data'!$I$5</c:f>
              <c:strCache>
                <c:ptCount val="1"/>
                <c:pt idx="0">
                  <c:v>Total CFLK (shipment)</c:v>
                </c:pt>
              </c:strCache>
            </c:strRef>
          </c:tx>
          <c:marker>
            <c:symbol val="none"/>
          </c:marker>
          <c:cat>
            <c:numRef>
              <c:f>'Stock Data'!$B$6:$B$39</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Data'!$I$6:$I$39</c:f>
              <c:numCache>
                <c:formatCode>_(* #,##0_);_(* \(#,##0\);_(* "-"??_);_(@_)</c:formatCode>
                <c:ptCount val="34"/>
                <c:pt idx="0">
                  <c:v>521391.21534974186</c:v>
                </c:pt>
                <c:pt idx="1">
                  <c:v>527748.73534974188</c:v>
                </c:pt>
                <c:pt idx="2">
                  <c:v>534881.99134974193</c:v>
                </c:pt>
                <c:pt idx="3">
                  <c:v>540447.95236790634</c:v>
                </c:pt>
                <c:pt idx="4">
                  <c:v>548897.66187822109</c:v>
                </c:pt>
                <c:pt idx="5">
                  <c:v>541503.34494023933</c:v>
                </c:pt>
                <c:pt idx="6">
                  <c:v>523954.55904596765</c:v>
                </c:pt>
                <c:pt idx="7">
                  <c:v>494575.08695570019</c:v>
                </c:pt>
                <c:pt idx="8">
                  <c:v>478459.15574810788</c:v>
                </c:pt>
                <c:pt idx="9">
                  <c:v>499236.64758343704</c:v>
                </c:pt>
                <c:pt idx="10">
                  <c:v>520538.21762045933</c:v>
                </c:pt>
                <c:pt idx="11">
                  <c:v>531257.43342688563</c:v>
                </c:pt>
                <c:pt idx="12">
                  <c:v>533562.06882775691</c:v>
                </c:pt>
                <c:pt idx="13">
                  <c:v>533773.48660629906</c:v>
                </c:pt>
                <c:pt idx="14">
                  <c:v>542608.13983701798</c:v>
                </c:pt>
                <c:pt idx="15">
                  <c:v>543767.63859078463</c:v>
                </c:pt>
                <c:pt idx="16">
                  <c:v>542888.15993207286</c:v>
                </c:pt>
                <c:pt idx="17">
                  <c:v>542087.90312816377</c:v>
                </c:pt>
                <c:pt idx="18">
                  <c:v>541453.12121459015</c:v>
                </c:pt>
                <c:pt idx="19">
                  <c:v>540975.30002546671</c:v>
                </c:pt>
                <c:pt idx="20">
                  <c:v>538945.57333656424</c:v>
                </c:pt>
                <c:pt idx="21">
                  <c:v>538267.96289494622</c:v>
                </c:pt>
                <c:pt idx="22">
                  <c:v>537720.41137983534</c:v>
                </c:pt>
                <c:pt idx="23">
                  <c:v>536745.67455293098</c:v>
                </c:pt>
                <c:pt idx="24">
                  <c:v>536244.74805148062</c:v>
                </c:pt>
                <c:pt idx="25">
                  <c:v>535116.89784127823</c:v>
                </c:pt>
                <c:pt idx="26">
                  <c:v>533419.86161864421</c:v>
                </c:pt>
                <c:pt idx="27">
                  <c:v>531315.15649739245</c:v>
                </c:pt>
                <c:pt idx="28">
                  <c:v>529702.09168162022</c:v>
                </c:pt>
                <c:pt idx="29">
                  <c:v>528860.79711442115</c:v>
                </c:pt>
                <c:pt idx="30">
                  <c:v>528860.79711442115</c:v>
                </c:pt>
                <c:pt idx="31">
                  <c:v>528860.79711442115</c:v>
                </c:pt>
                <c:pt idx="32">
                  <c:v>528860.79711442115</c:v>
                </c:pt>
                <c:pt idx="33">
                  <c:v>528860.79711442115</c:v>
                </c:pt>
              </c:numCache>
            </c:numRef>
          </c:val>
          <c:smooth val="0"/>
        </c:ser>
        <c:dLbls>
          <c:showLegendKey val="0"/>
          <c:showVal val="0"/>
          <c:showCatName val="0"/>
          <c:showSerName val="0"/>
          <c:showPercent val="0"/>
          <c:showBubbleSize val="0"/>
        </c:dLbls>
        <c:marker val="1"/>
        <c:smooth val="0"/>
        <c:axId val="112444160"/>
        <c:axId val="112445696"/>
      </c:lineChart>
      <c:catAx>
        <c:axId val="112444160"/>
        <c:scaling>
          <c:orientation val="minMax"/>
        </c:scaling>
        <c:delete val="0"/>
        <c:axPos val="b"/>
        <c:numFmt formatCode="General" sourceLinked="1"/>
        <c:majorTickMark val="out"/>
        <c:minorTickMark val="none"/>
        <c:tickLblPos val="nextTo"/>
        <c:crossAx val="112445696"/>
        <c:crosses val="autoZero"/>
        <c:auto val="1"/>
        <c:lblAlgn val="ctr"/>
        <c:lblOffset val="100"/>
        <c:noMultiLvlLbl val="0"/>
      </c:catAx>
      <c:valAx>
        <c:axId val="112445696"/>
        <c:scaling>
          <c:orientation val="minMax"/>
        </c:scaling>
        <c:delete val="0"/>
        <c:axPos val="l"/>
        <c:majorGridlines/>
        <c:numFmt formatCode="_(* #,##0_);_(* \(#,##0\);_(* &quot;-&quot;??_);_(@_)" sourceLinked="1"/>
        <c:majorTickMark val="out"/>
        <c:minorTickMark val="none"/>
        <c:tickLblPos val="nextTo"/>
        <c:crossAx val="112444160"/>
        <c:crosses val="autoZero"/>
        <c:crossBetween val="between"/>
      </c:valAx>
    </c:plotArea>
    <c:legend>
      <c:legendPos val="r"/>
      <c:overlay val="0"/>
    </c:legend>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0"/>
          <c:tx>
            <c:strRef>
              <c:f>'Stock Data'!$D$83</c:f>
              <c:strCache>
                <c:ptCount val="1"/>
                <c:pt idx="0">
                  <c:v>New Construction</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Data'!$D$123:$D$156</c:f>
              <c:numCache>
                <c:formatCode>_(* #,##0_);_(* \(#,##0\);_(* "-"??_);_(@_)</c:formatCode>
                <c:ptCount val="34"/>
                <c:pt idx="0">
                  <c:v>7283</c:v>
                </c:pt>
                <c:pt idx="1">
                  <c:v>7464</c:v>
                </c:pt>
                <c:pt idx="2">
                  <c:v>6895</c:v>
                </c:pt>
                <c:pt idx="3">
                  <c:v>6659</c:v>
                </c:pt>
                <c:pt idx="4">
                  <c:v>6657</c:v>
                </c:pt>
                <c:pt idx="5">
                  <c:v>6343</c:v>
                </c:pt>
                <c:pt idx="6">
                  <c:v>8034.0904435148068</c:v>
                </c:pt>
                <c:pt idx="7">
                  <c:v>8325.91291995356</c:v>
                </c:pt>
                <c:pt idx="8">
                  <c:v>8447.2095191945737</c:v>
                </c:pt>
                <c:pt idx="9">
                  <c:v>8481.5699886319107</c:v>
                </c:pt>
                <c:pt idx="10">
                  <c:v>8353.2243092818353</c:v>
                </c:pt>
                <c:pt idx="11">
                  <c:v>8067.3396031820012</c:v>
                </c:pt>
                <c:pt idx="12">
                  <c:v>7708.0620644487062</c:v>
                </c:pt>
                <c:pt idx="13">
                  <c:v>7248.026214204614</c:v>
                </c:pt>
                <c:pt idx="14">
                  <c:v>6822.2612328015421</c:v>
                </c:pt>
                <c:pt idx="15">
                  <c:v>6499.8264591727529</c:v>
                </c:pt>
                <c:pt idx="16">
                  <c:v>6312.8974150804133</c:v>
                </c:pt>
                <c:pt idx="17">
                  <c:v>6279.4193741875424</c:v>
                </c:pt>
                <c:pt idx="18">
                  <c:v>6392.1088569738095</c:v>
                </c:pt>
                <c:pt idx="19">
                  <c:v>6610.8882024834384</c:v>
                </c:pt>
                <c:pt idx="20">
                  <c:v>6891.2475348181852</c:v>
                </c:pt>
                <c:pt idx="21">
                  <c:v>7172.6228670698292</c:v>
                </c:pt>
                <c:pt idx="22">
                  <c:v>7396.632507745986</c:v>
                </c:pt>
                <c:pt idx="23">
                  <c:v>7519.0522943062497</c:v>
                </c:pt>
                <c:pt idx="24">
                  <c:v>7514.7954293861294</c:v>
                </c:pt>
                <c:pt idx="25">
                  <c:v>7381.4175067627784</c:v>
                </c:pt>
                <c:pt idx="26">
                  <c:v>7141.11130478421</c:v>
                </c:pt>
                <c:pt idx="27">
                  <c:v>6832.6507276219036</c:v>
                </c:pt>
                <c:pt idx="28">
                  <c:v>6504.892481846382</c:v>
                </c:pt>
                <c:pt idx="29">
                  <c:v>6208.5002991538504</c:v>
                </c:pt>
                <c:pt idx="30">
                  <c:v>6208.5002991538504</c:v>
                </c:pt>
                <c:pt idx="31">
                  <c:v>6208.5002991538504</c:v>
                </c:pt>
                <c:pt idx="32">
                  <c:v>6208.5002991538504</c:v>
                </c:pt>
                <c:pt idx="33">
                  <c:v>6208.5002991538504</c:v>
                </c:pt>
              </c:numCache>
            </c:numRef>
          </c:val>
          <c:smooth val="0"/>
        </c:ser>
        <c:ser>
          <c:idx val="3"/>
          <c:order val="1"/>
          <c:tx>
            <c:strRef>
              <c:f>'Stock Data'!$F$83</c:f>
              <c:strCache>
                <c:ptCount val="1"/>
                <c:pt idx="0">
                  <c:v>CFLK  Existing Construction Replacement </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Data'!$F$123:$F$156</c:f>
              <c:numCache>
                <c:formatCode>_(* #,##0_);_(* \(#,##0\);_(* "-"??_);_(@_)</c:formatCode>
                <c:ptCount val="34"/>
                <c:pt idx="0">
                  <c:v>45683.92</c:v>
                </c:pt>
                <c:pt idx="1">
                  <c:v>45683.92</c:v>
                </c:pt>
                <c:pt idx="2">
                  <c:v>45683.92</c:v>
                </c:pt>
                <c:pt idx="3">
                  <c:v>45683.92</c:v>
                </c:pt>
                <c:pt idx="4">
                  <c:v>45683.92</c:v>
                </c:pt>
                <c:pt idx="5">
                  <c:v>45683.92</c:v>
                </c:pt>
                <c:pt idx="6">
                  <c:v>45683.92</c:v>
                </c:pt>
                <c:pt idx="7">
                  <c:v>45683.92</c:v>
                </c:pt>
                <c:pt idx="8">
                  <c:v>45683.92</c:v>
                </c:pt>
                <c:pt idx="9">
                  <c:v>45683.92</c:v>
                </c:pt>
                <c:pt idx="10">
                  <c:v>45683.92</c:v>
                </c:pt>
                <c:pt idx="11">
                  <c:v>45683.92</c:v>
                </c:pt>
                <c:pt idx="12">
                  <c:v>45683.92</c:v>
                </c:pt>
                <c:pt idx="13">
                  <c:v>45683.92</c:v>
                </c:pt>
                <c:pt idx="14">
                  <c:v>45683.92</c:v>
                </c:pt>
                <c:pt idx="15">
                  <c:v>45683.92</c:v>
                </c:pt>
                <c:pt idx="16">
                  <c:v>45683.92</c:v>
                </c:pt>
                <c:pt idx="17">
                  <c:v>45683.92</c:v>
                </c:pt>
                <c:pt idx="18">
                  <c:v>45683.92</c:v>
                </c:pt>
                <c:pt idx="19">
                  <c:v>45683.92</c:v>
                </c:pt>
                <c:pt idx="20">
                  <c:v>45683.92</c:v>
                </c:pt>
                <c:pt idx="21">
                  <c:v>45683.92</c:v>
                </c:pt>
                <c:pt idx="22">
                  <c:v>45683.92</c:v>
                </c:pt>
                <c:pt idx="23">
                  <c:v>45683.92</c:v>
                </c:pt>
                <c:pt idx="24">
                  <c:v>45683.92</c:v>
                </c:pt>
                <c:pt idx="25">
                  <c:v>45683.92</c:v>
                </c:pt>
                <c:pt idx="26">
                  <c:v>45683.92</c:v>
                </c:pt>
                <c:pt idx="27">
                  <c:v>45683.92</c:v>
                </c:pt>
                <c:pt idx="28">
                  <c:v>45683.92</c:v>
                </c:pt>
                <c:pt idx="29">
                  <c:v>45683.92</c:v>
                </c:pt>
                <c:pt idx="30">
                  <c:v>45683.92</c:v>
                </c:pt>
                <c:pt idx="31">
                  <c:v>45683.92</c:v>
                </c:pt>
                <c:pt idx="32">
                  <c:v>45683.92</c:v>
                </c:pt>
                <c:pt idx="33">
                  <c:v>45683.92</c:v>
                </c:pt>
              </c:numCache>
            </c:numRef>
          </c:val>
          <c:smooth val="0"/>
        </c:ser>
        <c:ser>
          <c:idx val="4"/>
          <c:order val="2"/>
          <c:tx>
            <c:strRef>
              <c:f>'Stock Data'!$G$83</c:f>
              <c:strCache>
                <c:ptCount val="1"/>
                <c:pt idx="0">
                  <c:v>CFLK  New Construction</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Data'!$G$123:$G$156</c:f>
              <c:numCache>
                <c:formatCode>_(* #,##0_);_(* \(#,##0\);_(* "-"??_);_(@_)</c:formatCode>
                <c:ptCount val="34"/>
                <c:pt idx="0">
                  <c:v>7574.3200000000006</c:v>
                </c:pt>
                <c:pt idx="1">
                  <c:v>7762.56</c:v>
                </c:pt>
                <c:pt idx="2">
                  <c:v>7170.8</c:v>
                </c:pt>
                <c:pt idx="3">
                  <c:v>6925.3600000000006</c:v>
                </c:pt>
                <c:pt idx="4">
                  <c:v>6923.2800000000007</c:v>
                </c:pt>
                <c:pt idx="5">
                  <c:v>6596.72</c:v>
                </c:pt>
                <c:pt idx="6">
                  <c:v>8355.4540612553992</c:v>
                </c:pt>
                <c:pt idx="7">
                  <c:v>8658.9494367517036</c:v>
                </c:pt>
                <c:pt idx="8">
                  <c:v>8785.0978999623567</c:v>
                </c:pt>
                <c:pt idx="9">
                  <c:v>8820.8327881771875</c:v>
                </c:pt>
                <c:pt idx="10">
                  <c:v>8687.3532816531097</c:v>
                </c:pt>
                <c:pt idx="11">
                  <c:v>8390.0331873092819</c:v>
                </c:pt>
                <c:pt idx="12">
                  <c:v>8016.3845470266551</c:v>
                </c:pt>
                <c:pt idx="13">
                  <c:v>7537.9472627727991</c:v>
                </c:pt>
                <c:pt idx="14">
                  <c:v>7095.1516821136038</c:v>
                </c:pt>
                <c:pt idx="15">
                  <c:v>6759.8195175396631</c:v>
                </c:pt>
                <c:pt idx="16">
                  <c:v>6565.4133116836301</c:v>
                </c:pt>
                <c:pt idx="17">
                  <c:v>6530.5961491550443</c:v>
                </c:pt>
                <c:pt idx="18">
                  <c:v>6647.7932112527624</c:v>
                </c:pt>
                <c:pt idx="19">
                  <c:v>6875.3237305827761</c:v>
                </c:pt>
                <c:pt idx="20">
                  <c:v>7166.8974362109129</c:v>
                </c:pt>
                <c:pt idx="21">
                  <c:v>7459.527781752623</c:v>
                </c:pt>
                <c:pt idx="22">
                  <c:v>7692.4978080558258</c:v>
                </c:pt>
                <c:pt idx="23">
                  <c:v>7819.8143860785003</c:v>
                </c:pt>
                <c:pt idx="24">
                  <c:v>7815.387246561575</c:v>
                </c:pt>
                <c:pt idx="25">
                  <c:v>7676.6742070332903</c:v>
                </c:pt>
                <c:pt idx="26">
                  <c:v>7426.7557569755791</c:v>
                </c:pt>
                <c:pt idx="27">
                  <c:v>7105.9567567267795</c:v>
                </c:pt>
                <c:pt idx="28">
                  <c:v>6765.0881811202371</c:v>
                </c:pt>
                <c:pt idx="29">
                  <c:v>6456.840311120005</c:v>
                </c:pt>
                <c:pt idx="30">
                  <c:v>6456.840311120005</c:v>
                </c:pt>
                <c:pt idx="31">
                  <c:v>6456.840311120005</c:v>
                </c:pt>
                <c:pt idx="32">
                  <c:v>6456.840311120005</c:v>
                </c:pt>
                <c:pt idx="33">
                  <c:v>6456.840311120005</c:v>
                </c:pt>
              </c:numCache>
            </c:numRef>
          </c:val>
          <c:smooth val="0"/>
        </c:ser>
        <c:ser>
          <c:idx val="5"/>
          <c:order val="3"/>
          <c:tx>
            <c:strRef>
              <c:f>'Stock Data'!$H$83</c:f>
              <c:strCache>
                <c:ptCount val="1"/>
                <c:pt idx="0">
                  <c:v>CFLK  New Construction Replacement </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Data'!$H$123:$H$156</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545.78089862412332</c:v>
                </c:pt>
                <c:pt idx="15">
                  <c:v>519.98611673382027</c:v>
                </c:pt>
                <c:pt idx="16">
                  <c:v>505.03179320643306</c:v>
                </c:pt>
                <c:pt idx="17">
                  <c:v>502.3535499350034</c:v>
                </c:pt>
                <c:pt idx="18">
                  <c:v>511.36870855790482</c:v>
                </c:pt>
                <c:pt idx="19">
                  <c:v>528.87105619867509</c:v>
                </c:pt>
                <c:pt idx="20">
                  <c:v>551.29980278545486</c:v>
                </c:pt>
                <c:pt idx="21">
                  <c:v>573.80982936558644</c:v>
                </c:pt>
                <c:pt idx="22">
                  <c:v>591.73060061967885</c:v>
                </c:pt>
                <c:pt idx="23">
                  <c:v>601.52418354450003</c:v>
                </c:pt>
                <c:pt idx="24">
                  <c:v>601.18363435089043</c:v>
                </c:pt>
                <c:pt idx="25">
                  <c:v>590.51340054102229</c:v>
                </c:pt>
                <c:pt idx="26">
                  <c:v>571.28890438273686</c:v>
                </c:pt>
                <c:pt idx="27">
                  <c:v>546.61205820975226</c:v>
                </c:pt>
                <c:pt idx="28">
                  <c:v>520.39139854771054</c:v>
                </c:pt>
                <c:pt idx="29">
                  <c:v>496.68002393230807</c:v>
                </c:pt>
                <c:pt idx="30">
                  <c:v>496.68002393230807</c:v>
                </c:pt>
                <c:pt idx="31">
                  <c:v>496.68002393230807</c:v>
                </c:pt>
                <c:pt idx="32">
                  <c:v>496.68002393230807</c:v>
                </c:pt>
                <c:pt idx="33">
                  <c:v>496.68002393230807</c:v>
                </c:pt>
              </c:numCache>
            </c:numRef>
          </c:val>
          <c:smooth val="0"/>
        </c:ser>
        <c:ser>
          <c:idx val="6"/>
          <c:order val="4"/>
          <c:tx>
            <c:strRef>
              <c:f>'Stock Data'!$I$83</c:f>
              <c:strCache>
                <c:ptCount val="1"/>
                <c:pt idx="0">
                  <c:v>Total CFLK (shipment)</c:v>
                </c:pt>
              </c:strCache>
            </c:strRef>
          </c:tx>
          <c:marker>
            <c:symbol val="none"/>
          </c:marker>
          <c:cat>
            <c:numRef>
              <c:f>'Stock Data'!$B$84:$B$117</c:f>
              <c:numCache>
                <c:formatCode>General</c:formatCode>
                <c:ptCount val="34"/>
                <c:pt idx="0">
                  <c:v>2001</c:v>
                </c:pt>
                <c:pt idx="1">
                  <c:v>2002</c:v>
                </c:pt>
                <c:pt idx="2">
                  <c:v>2003</c:v>
                </c:pt>
                <c:pt idx="3">
                  <c:v>2004</c:v>
                </c:pt>
                <c:pt idx="4">
                  <c:v>2005</c:v>
                </c:pt>
                <c:pt idx="5">
                  <c:v>2006</c:v>
                </c:pt>
                <c:pt idx="6">
                  <c:v>2007</c:v>
                </c:pt>
                <c:pt idx="7">
                  <c:v>2008</c:v>
                </c:pt>
                <c:pt idx="8">
                  <c:v>2009</c:v>
                </c:pt>
                <c:pt idx="9">
                  <c:v>2010</c:v>
                </c:pt>
                <c:pt idx="10">
                  <c:v>2011</c:v>
                </c:pt>
                <c:pt idx="11">
                  <c:v>2012</c:v>
                </c:pt>
                <c:pt idx="12">
                  <c:v>2013</c:v>
                </c:pt>
                <c:pt idx="13">
                  <c:v>2014</c:v>
                </c:pt>
                <c:pt idx="14">
                  <c:v>2015</c:v>
                </c:pt>
                <c:pt idx="15">
                  <c:v>2016</c:v>
                </c:pt>
                <c:pt idx="16">
                  <c:v>2017</c:v>
                </c:pt>
                <c:pt idx="17">
                  <c:v>2018</c:v>
                </c:pt>
                <c:pt idx="18">
                  <c:v>2019</c:v>
                </c:pt>
                <c:pt idx="19">
                  <c:v>2020</c:v>
                </c:pt>
                <c:pt idx="20">
                  <c:v>2021</c:v>
                </c:pt>
                <c:pt idx="21">
                  <c:v>2022</c:v>
                </c:pt>
                <c:pt idx="22">
                  <c:v>2023</c:v>
                </c:pt>
                <c:pt idx="23">
                  <c:v>2024</c:v>
                </c:pt>
                <c:pt idx="24">
                  <c:v>2025</c:v>
                </c:pt>
                <c:pt idx="25">
                  <c:v>2026</c:v>
                </c:pt>
                <c:pt idx="26">
                  <c:v>2027</c:v>
                </c:pt>
                <c:pt idx="27">
                  <c:v>2028</c:v>
                </c:pt>
                <c:pt idx="28">
                  <c:v>2029</c:v>
                </c:pt>
                <c:pt idx="29">
                  <c:v>2030</c:v>
                </c:pt>
                <c:pt idx="30">
                  <c:v>2031</c:v>
                </c:pt>
                <c:pt idx="31">
                  <c:v>2032</c:v>
                </c:pt>
                <c:pt idx="32">
                  <c:v>2033</c:v>
                </c:pt>
                <c:pt idx="33">
                  <c:v>2034</c:v>
                </c:pt>
              </c:numCache>
            </c:numRef>
          </c:cat>
          <c:val>
            <c:numRef>
              <c:f>'Stock Data'!$I$123:$I$156</c:f>
              <c:numCache>
                <c:formatCode>_(* #,##0_);_(* \(#,##0\);_(* "-"??_);_(@_)</c:formatCode>
                <c:ptCount val="34"/>
                <c:pt idx="0">
                  <c:v>53258.239999999998</c:v>
                </c:pt>
                <c:pt idx="1">
                  <c:v>53446.479999999996</c:v>
                </c:pt>
                <c:pt idx="2">
                  <c:v>52854.720000000001</c:v>
                </c:pt>
                <c:pt idx="3">
                  <c:v>52609.279999999999</c:v>
                </c:pt>
                <c:pt idx="4">
                  <c:v>52607.199999999997</c:v>
                </c:pt>
                <c:pt idx="5">
                  <c:v>52280.639999999999</c:v>
                </c:pt>
                <c:pt idx="6">
                  <c:v>54039.374061255396</c:v>
                </c:pt>
                <c:pt idx="7">
                  <c:v>54342.869436751702</c:v>
                </c:pt>
                <c:pt idx="8">
                  <c:v>54469.017899962353</c:v>
                </c:pt>
                <c:pt idx="9">
                  <c:v>54504.752788177182</c:v>
                </c:pt>
                <c:pt idx="10">
                  <c:v>54371.273281653106</c:v>
                </c:pt>
                <c:pt idx="11">
                  <c:v>54073.953187309278</c:v>
                </c:pt>
                <c:pt idx="12">
                  <c:v>53700.304547026652</c:v>
                </c:pt>
                <c:pt idx="13">
                  <c:v>53221.867262772794</c:v>
                </c:pt>
                <c:pt idx="14">
                  <c:v>53324.852580737723</c:v>
                </c:pt>
                <c:pt idx="15">
                  <c:v>52963.725634273476</c:v>
                </c:pt>
                <c:pt idx="16">
                  <c:v>52754.365104890065</c:v>
                </c:pt>
                <c:pt idx="17">
                  <c:v>52716.869699090043</c:v>
                </c:pt>
                <c:pt idx="18">
                  <c:v>52843.081919810669</c:v>
                </c:pt>
                <c:pt idx="19">
                  <c:v>53088.114786781451</c:v>
                </c:pt>
                <c:pt idx="20">
                  <c:v>53402.117238996369</c:v>
                </c:pt>
                <c:pt idx="21">
                  <c:v>53717.257611118206</c:v>
                </c:pt>
                <c:pt idx="22">
                  <c:v>53968.148408675508</c:v>
                </c:pt>
                <c:pt idx="23">
                  <c:v>54105.258569622994</c:v>
                </c:pt>
                <c:pt idx="24">
                  <c:v>54100.490880912461</c:v>
                </c:pt>
                <c:pt idx="25">
                  <c:v>53951.107607574311</c:v>
                </c:pt>
                <c:pt idx="26">
                  <c:v>53681.964661358317</c:v>
                </c:pt>
                <c:pt idx="27">
                  <c:v>53336.488814936529</c:v>
                </c:pt>
                <c:pt idx="28">
                  <c:v>52969.399579667945</c:v>
                </c:pt>
                <c:pt idx="29">
                  <c:v>52637.440335052306</c:v>
                </c:pt>
                <c:pt idx="30">
                  <c:v>52637.440335052306</c:v>
                </c:pt>
                <c:pt idx="31">
                  <c:v>52637.440335052306</c:v>
                </c:pt>
                <c:pt idx="32">
                  <c:v>52637.440335052306</c:v>
                </c:pt>
                <c:pt idx="33">
                  <c:v>52637.440335052306</c:v>
                </c:pt>
              </c:numCache>
            </c:numRef>
          </c:val>
          <c:smooth val="0"/>
        </c:ser>
        <c:dLbls>
          <c:showLegendKey val="0"/>
          <c:showVal val="0"/>
          <c:showCatName val="0"/>
          <c:showSerName val="0"/>
          <c:showPercent val="0"/>
          <c:showBubbleSize val="0"/>
        </c:dLbls>
        <c:marker val="1"/>
        <c:smooth val="0"/>
        <c:axId val="116610176"/>
        <c:axId val="116611712"/>
      </c:lineChart>
      <c:catAx>
        <c:axId val="116610176"/>
        <c:scaling>
          <c:orientation val="minMax"/>
        </c:scaling>
        <c:delete val="0"/>
        <c:axPos val="b"/>
        <c:numFmt formatCode="General" sourceLinked="1"/>
        <c:majorTickMark val="out"/>
        <c:minorTickMark val="none"/>
        <c:tickLblPos val="nextTo"/>
        <c:crossAx val="116611712"/>
        <c:crosses val="autoZero"/>
        <c:auto val="1"/>
        <c:lblAlgn val="ctr"/>
        <c:lblOffset val="100"/>
        <c:noMultiLvlLbl val="0"/>
      </c:catAx>
      <c:valAx>
        <c:axId val="116611712"/>
        <c:scaling>
          <c:orientation val="minMax"/>
        </c:scaling>
        <c:delete val="0"/>
        <c:axPos val="l"/>
        <c:majorGridlines/>
        <c:numFmt formatCode="_(* #,##0_);_(* \(#,##0\);_(* &quot;-&quot;??_);_(@_)" sourceLinked="1"/>
        <c:majorTickMark val="out"/>
        <c:minorTickMark val="none"/>
        <c:tickLblPos val="nextTo"/>
        <c:crossAx val="116610176"/>
        <c:crosses val="autoZero"/>
        <c:crossBetween val="between"/>
      </c:valAx>
    </c:plotArea>
    <c:legend>
      <c:legendPos val="r"/>
      <c:overlay val="0"/>
    </c:legend>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7.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8.xml"/><Relationship Id="rId2" Type="http://schemas.openxmlformats.org/officeDocument/2006/relationships/chart" Target="../charts/chart27.xml"/><Relationship Id="rId1" Type="http://schemas.openxmlformats.org/officeDocument/2006/relationships/chart" Target="../charts/chart26.xml"/><Relationship Id="rId4" Type="http://schemas.openxmlformats.org/officeDocument/2006/relationships/chart" Target="../charts/chart29.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489856</xdr:colOff>
      <xdr:row>34</xdr:row>
      <xdr:rowOff>2722</xdr:rowOff>
    </xdr:from>
    <xdr:to>
      <xdr:col>8</xdr:col>
      <xdr:colOff>793750</xdr:colOff>
      <xdr:row>50</xdr:row>
      <xdr:rowOff>126999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1043213</xdr:colOff>
      <xdr:row>33</xdr:row>
      <xdr:rowOff>162833</xdr:rowOff>
    </xdr:from>
    <xdr:to>
      <xdr:col>16</xdr:col>
      <xdr:colOff>1492249</xdr:colOff>
      <xdr:row>50</xdr:row>
      <xdr:rowOff>111124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1483179</xdr:colOff>
      <xdr:row>33</xdr:row>
      <xdr:rowOff>68036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238125</xdr:colOff>
      <xdr:row>30</xdr:row>
      <xdr:rowOff>79375</xdr:rowOff>
    </xdr:from>
    <xdr:to>
      <xdr:col>21</xdr:col>
      <xdr:colOff>885825</xdr:colOff>
      <xdr:row>49</xdr:row>
      <xdr:rowOff>136525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489856</xdr:colOff>
      <xdr:row>34</xdr:row>
      <xdr:rowOff>2722</xdr:rowOff>
    </xdr:from>
    <xdr:to>
      <xdr:col>8</xdr:col>
      <xdr:colOff>793750</xdr:colOff>
      <xdr:row>50</xdr:row>
      <xdr:rowOff>126999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1043213</xdr:colOff>
      <xdr:row>33</xdr:row>
      <xdr:rowOff>162833</xdr:rowOff>
    </xdr:from>
    <xdr:to>
      <xdr:col>16</xdr:col>
      <xdr:colOff>1492249</xdr:colOff>
      <xdr:row>50</xdr:row>
      <xdr:rowOff>111124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1483179</xdr:colOff>
      <xdr:row>33</xdr:row>
      <xdr:rowOff>68036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0</xdr:colOff>
      <xdr:row>33</xdr:row>
      <xdr:rowOff>0</xdr:rowOff>
    </xdr:from>
    <xdr:to>
      <xdr:col>21</xdr:col>
      <xdr:colOff>949325</xdr:colOff>
      <xdr:row>51</xdr:row>
      <xdr:rowOff>247650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489856</xdr:colOff>
      <xdr:row>34</xdr:row>
      <xdr:rowOff>2722</xdr:rowOff>
    </xdr:from>
    <xdr:to>
      <xdr:col>8</xdr:col>
      <xdr:colOff>793750</xdr:colOff>
      <xdr:row>50</xdr:row>
      <xdr:rowOff>126999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1043213</xdr:colOff>
      <xdr:row>33</xdr:row>
      <xdr:rowOff>162833</xdr:rowOff>
    </xdr:from>
    <xdr:to>
      <xdr:col>16</xdr:col>
      <xdr:colOff>1492249</xdr:colOff>
      <xdr:row>50</xdr:row>
      <xdr:rowOff>111124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1483179</xdr:colOff>
      <xdr:row>33</xdr:row>
      <xdr:rowOff>68036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2000250</xdr:colOff>
      <xdr:row>32</xdr:row>
      <xdr:rowOff>0</xdr:rowOff>
    </xdr:from>
    <xdr:to>
      <xdr:col>21</xdr:col>
      <xdr:colOff>631825</xdr:colOff>
      <xdr:row>51</xdr:row>
      <xdr:rowOff>57150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489856</xdr:colOff>
      <xdr:row>34</xdr:row>
      <xdr:rowOff>2722</xdr:rowOff>
    </xdr:from>
    <xdr:to>
      <xdr:col>8</xdr:col>
      <xdr:colOff>793750</xdr:colOff>
      <xdr:row>50</xdr:row>
      <xdr:rowOff>126999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1043213</xdr:colOff>
      <xdr:row>33</xdr:row>
      <xdr:rowOff>162833</xdr:rowOff>
    </xdr:from>
    <xdr:to>
      <xdr:col>16</xdr:col>
      <xdr:colOff>1492249</xdr:colOff>
      <xdr:row>50</xdr:row>
      <xdr:rowOff>111124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0</xdr:colOff>
      <xdr:row>33</xdr:row>
      <xdr:rowOff>0</xdr:rowOff>
    </xdr:from>
    <xdr:to>
      <xdr:col>21</xdr:col>
      <xdr:colOff>949325</xdr:colOff>
      <xdr:row>51</xdr:row>
      <xdr:rowOff>247650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12</xdr:col>
      <xdr:colOff>236038</xdr:colOff>
      <xdr:row>1</xdr:row>
      <xdr:rowOff>15240</xdr:rowOff>
    </xdr:from>
    <xdr:to>
      <xdr:col>23</xdr:col>
      <xdr:colOff>305310</xdr:colOff>
      <xdr:row>17</xdr:row>
      <xdr:rowOff>45720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0</xdr:colOff>
      <xdr:row>1</xdr:row>
      <xdr:rowOff>0</xdr:rowOff>
    </xdr:from>
    <xdr:to>
      <xdr:col>35</xdr:col>
      <xdr:colOff>69272</xdr:colOff>
      <xdr:row>17</xdr:row>
      <xdr:rowOff>30480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12</xdr:col>
      <xdr:colOff>236038</xdr:colOff>
      <xdr:row>1</xdr:row>
      <xdr:rowOff>15240</xdr:rowOff>
    </xdr:from>
    <xdr:to>
      <xdr:col>23</xdr:col>
      <xdr:colOff>305310</xdr:colOff>
      <xdr:row>17</xdr:row>
      <xdr:rowOff>45720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0</xdr:colOff>
      <xdr:row>1</xdr:row>
      <xdr:rowOff>0</xdr:rowOff>
    </xdr:from>
    <xdr:to>
      <xdr:col>35</xdr:col>
      <xdr:colOff>69272</xdr:colOff>
      <xdr:row>17</xdr:row>
      <xdr:rowOff>30480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12</xdr:col>
      <xdr:colOff>236038</xdr:colOff>
      <xdr:row>1</xdr:row>
      <xdr:rowOff>15240</xdr:rowOff>
    </xdr:from>
    <xdr:to>
      <xdr:col>23</xdr:col>
      <xdr:colOff>305310</xdr:colOff>
      <xdr:row>17</xdr:row>
      <xdr:rowOff>45720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0</xdr:colOff>
      <xdr:row>1</xdr:row>
      <xdr:rowOff>0</xdr:rowOff>
    </xdr:from>
    <xdr:to>
      <xdr:col>35</xdr:col>
      <xdr:colOff>69272</xdr:colOff>
      <xdr:row>17</xdr:row>
      <xdr:rowOff>30480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69</xdr:col>
      <xdr:colOff>600074</xdr:colOff>
      <xdr:row>8</xdr:row>
      <xdr:rowOff>261939</xdr:rowOff>
    </xdr:from>
    <xdr:to>
      <xdr:col>86</xdr:col>
      <xdr:colOff>178592</xdr:colOff>
      <xdr:row>31</xdr:row>
      <xdr:rowOff>107158</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70</xdr:col>
      <xdr:colOff>95249</xdr:colOff>
      <xdr:row>9</xdr:row>
      <xdr:rowOff>74614</xdr:rowOff>
    </xdr:from>
    <xdr:to>
      <xdr:col>86</xdr:col>
      <xdr:colOff>283367</xdr:colOff>
      <xdr:row>31</xdr:row>
      <xdr:rowOff>186533</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69</xdr:col>
      <xdr:colOff>600074</xdr:colOff>
      <xdr:row>8</xdr:row>
      <xdr:rowOff>261939</xdr:rowOff>
    </xdr:from>
    <xdr:to>
      <xdr:col>86</xdr:col>
      <xdr:colOff>178592</xdr:colOff>
      <xdr:row>31</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409575</xdr:colOff>
      <xdr:row>92</xdr:row>
      <xdr:rowOff>161925</xdr:rowOff>
    </xdr:from>
    <xdr:to>
      <xdr:col>13</xdr:col>
      <xdr:colOff>2124074</xdr:colOff>
      <xdr:row>108</xdr:row>
      <xdr:rowOff>95250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409575</xdr:colOff>
      <xdr:row>53</xdr:row>
      <xdr:rowOff>161925</xdr:rowOff>
    </xdr:from>
    <xdr:to>
      <xdr:col>13</xdr:col>
      <xdr:colOff>2124074</xdr:colOff>
      <xdr:row>69</xdr:row>
      <xdr:rowOff>95250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409575</xdr:colOff>
      <xdr:row>14</xdr:row>
      <xdr:rowOff>161925</xdr:rowOff>
    </xdr:from>
    <xdr:to>
      <xdr:col>13</xdr:col>
      <xdr:colOff>2124074</xdr:colOff>
      <xdr:row>30</xdr:row>
      <xdr:rowOff>95250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409575</xdr:colOff>
      <xdr:row>131</xdr:row>
      <xdr:rowOff>161925</xdr:rowOff>
    </xdr:from>
    <xdr:to>
      <xdr:col>13</xdr:col>
      <xdr:colOff>2124074</xdr:colOff>
      <xdr:row>147</xdr:row>
      <xdr:rowOff>95250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17</xdr:row>
      <xdr:rowOff>51199</xdr:rowOff>
    </xdr:from>
    <xdr:to>
      <xdr:col>2</xdr:col>
      <xdr:colOff>74993</xdr:colOff>
      <xdr:row>25</xdr:row>
      <xdr:rowOff>180975</xdr:rowOff>
    </xdr:to>
    <xdr:pic>
      <xdr:nvPicPr>
        <xdr:cNvPr id="7" name="Picture 6"/>
        <xdr:cNvPicPr>
          <a:picLocks noChangeAspect="1"/>
        </xdr:cNvPicPr>
      </xdr:nvPicPr>
      <xdr:blipFill rotWithShape="1">
        <a:blip xmlns:r="http://schemas.openxmlformats.org/officeDocument/2006/relationships" r:embed="rId1"/>
        <a:srcRect l="13399" t="33609" r="26711" b="23703"/>
        <a:stretch/>
      </xdr:blipFill>
      <xdr:spPr>
        <a:xfrm>
          <a:off x="0" y="8833249"/>
          <a:ext cx="4294568" cy="16537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e/Documents/BPA/Task%202/Ceiling%20Fan%20Kits/Res_lighting_CFL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Hours of Use by Room Type"/>
      <sheetName val="Fixture and Room Type Pivot"/>
      <sheetName val="SF Lighting Inventory"/>
      <sheetName val="SF Room Type"/>
      <sheetName val="MH Lighting Inventory"/>
      <sheetName val="MH Room Type"/>
      <sheetName val="MF Lighting Inventory"/>
      <sheetName val="MF Room Type"/>
      <sheetName val="Weights"/>
    </sheetNames>
    <sheetDataSet>
      <sheetData sheetId="0"/>
      <sheetData sheetId="1">
        <row r="5">
          <cell r="A5" t="str">
            <v>Exterior</v>
          </cell>
          <cell r="B5">
            <v>2.6</v>
          </cell>
          <cell r="C5">
            <v>3.8</v>
          </cell>
          <cell r="D5">
            <v>3.8</v>
          </cell>
        </row>
        <row r="6">
          <cell r="A6" t="str">
            <v>Kitchen</v>
          </cell>
          <cell r="B6">
            <v>2.2999999999999998</v>
          </cell>
          <cell r="C6">
            <v>2.4</v>
          </cell>
          <cell r="D6">
            <v>2.4</v>
          </cell>
        </row>
        <row r="7">
          <cell r="A7" t="str">
            <v>Family Room</v>
          </cell>
          <cell r="B7">
            <v>2</v>
          </cell>
          <cell r="C7">
            <v>2.2999999999999998</v>
          </cell>
          <cell r="D7">
            <v>2.2999999999999998</v>
          </cell>
        </row>
        <row r="8">
          <cell r="A8" t="str">
            <v>Living Room</v>
          </cell>
          <cell r="B8">
            <v>2</v>
          </cell>
          <cell r="C8">
            <v>2.2999999999999998</v>
          </cell>
          <cell r="D8">
            <v>2.2999999999999998</v>
          </cell>
        </row>
        <row r="9">
          <cell r="A9" t="str">
            <v>Garage</v>
          </cell>
          <cell r="B9">
            <v>1.5</v>
          </cell>
          <cell r="C9">
            <v>1.8</v>
          </cell>
          <cell r="D9">
            <v>1.8</v>
          </cell>
        </row>
        <row r="10">
          <cell r="A10" t="str">
            <v>Basement/Utility Room</v>
          </cell>
          <cell r="B10">
            <v>1.6</v>
          </cell>
          <cell r="C10"/>
          <cell r="D10">
            <v>1.6</v>
          </cell>
        </row>
        <row r="11">
          <cell r="A11" t="str">
            <v>Dining room</v>
          </cell>
          <cell r="B11">
            <v>1.9</v>
          </cell>
          <cell r="C11">
            <v>1.7</v>
          </cell>
          <cell r="D11">
            <v>1.7</v>
          </cell>
        </row>
        <row r="12">
          <cell r="A12" t="str">
            <v>Bedroom</v>
          </cell>
          <cell r="B12">
            <v>1.6</v>
          </cell>
          <cell r="C12">
            <v>1.5</v>
          </cell>
          <cell r="D12">
            <v>1.5</v>
          </cell>
        </row>
        <row r="13">
          <cell r="A13" t="str">
            <v>Laundry Room</v>
          </cell>
          <cell r="B13">
            <v>1.5</v>
          </cell>
          <cell r="C13"/>
          <cell r="D13">
            <v>1.5</v>
          </cell>
        </row>
        <row r="14">
          <cell r="A14" t="str">
            <v>Master Bedroom</v>
          </cell>
          <cell r="B14">
            <v>1.6</v>
          </cell>
          <cell r="C14">
            <v>1.5</v>
          </cell>
          <cell r="D14">
            <v>1.5</v>
          </cell>
        </row>
        <row r="15">
          <cell r="A15" t="str">
            <v>Other</v>
          </cell>
          <cell r="B15">
            <v>1</v>
          </cell>
          <cell r="C15">
            <v>1.5</v>
          </cell>
          <cell r="D15">
            <v>1.5</v>
          </cell>
        </row>
        <row r="16">
          <cell r="A16" t="str">
            <v>Closet</v>
          </cell>
          <cell r="B16">
            <v>1.4</v>
          </cell>
          <cell r="C16"/>
          <cell r="D16">
            <v>1.4</v>
          </cell>
        </row>
        <row r="17">
          <cell r="A17" t="str">
            <v>Bathroom</v>
          </cell>
          <cell r="B17">
            <v>1.6</v>
          </cell>
          <cell r="C17">
            <v>1.3</v>
          </cell>
          <cell r="D17">
            <v>1.3</v>
          </cell>
        </row>
        <row r="18">
          <cell r="A18" t="str">
            <v>Hall</v>
          </cell>
          <cell r="B18">
            <v>1.5</v>
          </cell>
          <cell r="C18">
            <v>1.3</v>
          </cell>
          <cell r="D18">
            <v>1.3</v>
          </cell>
        </row>
        <row r="19">
          <cell r="A19" t="str">
            <v>Office</v>
          </cell>
          <cell r="B19">
            <v>1.8</v>
          </cell>
          <cell r="C19">
            <v>1.3</v>
          </cell>
          <cell r="D19">
            <v>1.3</v>
          </cell>
        </row>
      </sheetData>
      <sheetData sheetId="2"/>
      <sheetData sheetId="3"/>
      <sheetData sheetId="4"/>
      <sheetData sheetId="5"/>
      <sheetData sheetId="6"/>
      <sheetData sheetId="7"/>
      <sheetData sheetId="8"/>
      <sheetData sheetId="9"/>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alee/Documents/BPA/Task%202/Ceiling%20Fan%20Kits/Res_lighting_CFLK.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Users/alee/Documents/BPA/Task%202/Ceiling%20Fan%20Kits/Res_lighting_CFLK.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Users/alee/Documents/BPA/Task%202/Ceiling%20Fan%20Kits/Res_lighting_CFLK.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Users/alee/Documents/BPA/Task%202/Ceiling%20Fan%20Kits/Res_lighting_CFLK.xlsx" TargetMode="External"/><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2" Type="http://schemas.openxmlformats.org/officeDocument/2006/relationships/externalLinkPath" Target="/Users/alee/Documents/BPA/Task%202/Ceiling%20Fan%20Kits/Res_lighting_CFLK.xlsx" TargetMode="External"/><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2" Type="http://schemas.openxmlformats.org/officeDocument/2006/relationships/externalLinkPath" Target="/Users/alee/Documents/BPA/Task%202/Ceiling%20Fan%20Kits/Res_lighting_CFLK.xlsx" TargetMode="External"/><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r:id="rId1" refreshedBy="Tom Eckman" refreshedDate="41701.652043518516" createdVersion="3" refreshedVersion="4" minRefreshableVersion="3" recordCount="6262">
  <cacheSource type="worksheet">
    <worksheetSource ref="G1:O6263" sheet="MF Lighting Inventory" r:id="rId2"/>
  </cacheSource>
  <cacheFields count="9">
    <cacheField name="LightingFixtureType" numFmtId="0">
      <sharedItems count="15">
        <s v="Ceiling Fixture     "/>
        <s v="Wall Mount          "/>
        <s v="Recessed Can        "/>
        <s v="Recessed - other    "/>
        <s v="Table               "/>
        <s v="Floor lamp          "/>
        <s v="Other               "/>
        <s v="Torchiere           "/>
        <s v="Ceiling Fan         "/>
        <s v="Chandelier (Hanging)"/>
        <s v="Track               "/>
        <s v="Architectural       "/>
        <s v="Garage door opener  "/>
        <s v=""/>
        <s v="Low bay             "/>
      </sharedItems>
    </cacheField>
    <cacheField name="LightingLampCategory" numFmtId="0">
      <sharedItems/>
    </cacheField>
    <cacheField name="LightingLampLength" numFmtId="0">
      <sharedItems containsString="0" containsBlank="1" containsNumber="1" minValue="1" maxValue="8"/>
    </cacheField>
    <cacheField name="LightingLampType" numFmtId="0">
      <sharedItems/>
    </cacheField>
    <cacheField name="LightingLampsPerFixture" numFmtId="0">
      <sharedItems containsString="0" containsBlank="1" containsNumber="1" containsInteger="1" minValue="0" maxValue="24"/>
    </cacheField>
    <cacheField name="LightingWattsPerLamp" numFmtId="0">
      <sharedItems containsString="0" containsBlank="1" containsNumber="1" containsInteger="1" minValue="1" maxValue="500"/>
    </cacheField>
    <cacheField name="SiteID+room_it" numFmtId="0">
      <sharedItems/>
    </cacheField>
    <cacheField name="RoomType" numFmtId="0">
      <sharedItems count="9">
        <s v="Living Room   "/>
        <s v="Bathroom      "/>
        <s v="Closet        "/>
        <s v="Kitchen       "/>
        <s v="Master Bedroom"/>
        <s v="Bedroom       "/>
        <s v="Dining Room   "/>
        <s v="Other         "/>
        <s v="Hall          "/>
      </sharedItems>
    </cacheField>
    <cacheField name="Weight" numFmtId="168">
      <sharedItems containsSemiMixedTypes="0" containsString="0" containsNumber="1" minValue="4.823874676719948E-4" maxValue="4.9844700540058549E-3"/>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Tom Eckman" refreshedDate="41701.649591782407" createdVersion="3" refreshedVersion="4" minRefreshableVersion="3" recordCount="4725">
  <cacheSource type="worksheet">
    <worksheetSource ref="G1:O1048576" sheet="MH Lighting Inventory" r:id="rId2"/>
  </cacheSource>
  <cacheFields count="9">
    <cacheField name="LightingFixtureType" numFmtId="0">
      <sharedItems containsBlank="1" count="17">
        <s v="Ceiling Fan"/>
        <s v="Floor lamp"/>
        <s v="Exterior"/>
        <s v="Ceiling Fixture"/>
        <s v="Other"/>
        <s v="Recessed Can"/>
        <s v="Wall Mount"/>
        <s v="High bay"/>
        <s v="Table"/>
        <s v="Chandelier (Hanging)"/>
        <s v="Torchiere"/>
        <s v="Track"/>
        <s v="Architectural"/>
        <s v="Garage door opener"/>
        <s v="Recessed - other"/>
        <s v="Low bay"/>
        <m/>
      </sharedItems>
    </cacheField>
    <cacheField name="LightingLampCategory" numFmtId="0">
      <sharedItems containsBlank="1"/>
    </cacheField>
    <cacheField name="LightingLampLength" numFmtId="0">
      <sharedItems containsString="0" containsBlank="1" containsNumber="1" containsInteger="1" minValue="6" maxValue="96"/>
    </cacheField>
    <cacheField name="LightingLampType" numFmtId="0">
      <sharedItems containsBlank="1"/>
    </cacheField>
    <cacheField name="LightingLampsPerFixture" numFmtId="0">
      <sharedItems containsString="0" containsBlank="1" containsNumber="1" containsInteger="1" minValue="1" maxValue="14"/>
    </cacheField>
    <cacheField name="LightingWattsPerLamp" numFmtId="0">
      <sharedItems containsString="0" containsBlank="1" containsNumber="1" containsInteger="1" minValue="1" maxValue="500"/>
    </cacheField>
    <cacheField name="SiteID+room_it" numFmtId="0">
      <sharedItems containsBlank="1"/>
    </cacheField>
    <cacheField name="RoomType" numFmtId="0">
      <sharedItems containsBlank="1" count="14">
        <s v="Bathroom"/>
        <s v="Bedroom"/>
        <s v="Other"/>
        <s v="Hall"/>
        <s v="Kitchen"/>
        <s v="Living Room"/>
        <s v="Master Bedroom"/>
        <s v="Closet"/>
        <s v="Garage"/>
        <s v="Laundry Room"/>
        <s v="Office"/>
        <s v="Dining Room"/>
        <s v="Family Room"/>
        <m/>
      </sharedItems>
    </cacheField>
    <cacheField name="Weight" numFmtId="0">
      <sharedItems containsString="0" containsBlank="1" containsNumber="1" minValue="4.3459186917553961E-4" maxValue="5.6381876624805836E-3"/>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Tom Eckman" refreshedDate="41701.601445717592" createdVersion="3" refreshedVersion="4" minRefreshableVersion="3" recordCount="31211">
  <cacheSource type="worksheet">
    <worksheetSource ref="G1:P1048576" sheet="SF Lighting Inventory" r:id="rId2"/>
  </cacheSource>
  <cacheFields count="10">
    <cacheField name="LightingFixtureType" numFmtId="0">
      <sharedItems containsBlank="1" count="18">
        <s v="Ceiling Fixture"/>
        <s v="Wall Mount"/>
        <s v="Recessed - other"/>
        <s v="Architectural"/>
        <s v="Table"/>
        <s v="Ceiling Fan"/>
        <s v="Floor lamp"/>
        <s v="Garage door opener"/>
        <s v="Recessed Can"/>
        <s v="Chandelier (Hanging)"/>
        <s v="High bay"/>
        <s v="Low bay"/>
        <s v="Track"/>
        <s v="Other"/>
        <s v="Torchiere"/>
        <s v="Exterior"/>
        <s v="Exit"/>
        <m/>
      </sharedItems>
    </cacheField>
    <cacheField name="LightingLampCategory" numFmtId="0">
      <sharedItems containsBlank="1"/>
    </cacheField>
    <cacheField name="LightingLampLength" numFmtId="0">
      <sharedItems containsString="0" containsBlank="1" containsNumber="1" containsInteger="1" minValue="6" maxValue="240"/>
    </cacheField>
    <cacheField name="LightingLampType" numFmtId="0">
      <sharedItems containsBlank="1"/>
    </cacheField>
    <cacheField name="LightingLampsPerFixture" numFmtId="0">
      <sharedItems containsString="0" containsBlank="1" containsNumber="1" containsInteger="1" minValue="0" maxValue="75"/>
    </cacheField>
    <cacheField name="LightingWattsPerLamp" numFmtId="0">
      <sharedItems containsString="0" containsBlank="1" containsNumber="1" containsInteger="1" minValue="1" maxValue="500"/>
    </cacheField>
    <cacheField name="RoomType" numFmtId="0">
      <sharedItems containsBlank="1" count="14">
        <s v="Bedroom"/>
        <s v="Dining Room"/>
        <s v="Bathroom"/>
        <s v="Hall"/>
        <s v="Closet"/>
        <s v="Kitchen"/>
        <s v="Laundry Room"/>
        <s v="Living Room"/>
        <s v="Office"/>
        <s v="Other"/>
        <s v="Master Bedroom"/>
        <s v="Garage"/>
        <s v="Family Room"/>
        <m/>
      </sharedItems>
    </cacheField>
    <cacheField name="SiteID+room_it" numFmtId="0">
      <sharedItems containsBlank="1"/>
    </cacheField>
    <cacheField name="RoomType2" numFmtId="0">
      <sharedItems containsBlank="1"/>
    </cacheField>
    <cacheField name="Weight" numFmtId="0">
      <sharedItems containsString="0" containsBlank="1" containsNumber="1" minValue="2.8446742333283401E-4" maxValue="3.0495780359545677E-3"/>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Tom Eckman" refreshedDate="41701.536844560185" createdVersion="3" refreshedVersion="4" minRefreshableVersion="3" recordCount="6263">
  <cacheSource type="worksheet">
    <worksheetSource ref="G1:N1048576" sheet="MF Lighting Inventory" r:id="rId2"/>
  </cacheSource>
  <cacheFields count="8">
    <cacheField name="LightingFixtureType" numFmtId="0">
      <sharedItems containsBlank="1" count="16">
        <s v="Ceiling Fixture     "/>
        <s v="Wall Mount          "/>
        <s v="Recessed Can        "/>
        <s v="Recessed - other    "/>
        <s v="Table               "/>
        <s v="Floor lamp          "/>
        <s v="Other               "/>
        <s v="Torchiere           "/>
        <s v="Ceiling Fan         "/>
        <s v="Chandelier (Hanging)"/>
        <s v="Track               "/>
        <s v="Architectural       "/>
        <s v="Garage door opener  "/>
        <s v=""/>
        <s v="Low bay             "/>
        <m/>
      </sharedItems>
    </cacheField>
    <cacheField name="LightingLampCategory" numFmtId="0">
      <sharedItems containsBlank="1"/>
    </cacheField>
    <cacheField name="LightingLampLength" numFmtId="0">
      <sharedItems containsString="0" containsBlank="1" containsNumber="1" minValue="1" maxValue="8"/>
    </cacheField>
    <cacheField name="LightingLampType" numFmtId="0">
      <sharedItems containsBlank="1"/>
    </cacheField>
    <cacheField name="LightingLampsPerFixture" numFmtId="0">
      <sharedItems containsString="0" containsBlank="1" containsNumber="1" containsInteger="1" minValue="0" maxValue="24"/>
    </cacheField>
    <cacheField name="LightingWattsPerLamp" numFmtId="0">
      <sharedItems containsString="0" containsBlank="1" containsNumber="1" containsInteger="1" minValue="1" maxValue="500"/>
    </cacheField>
    <cacheField name="SiteID+room_it" numFmtId="0">
      <sharedItems containsBlank="1"/>
    </cacheField>
    <cacheField name="RoomType" numFmtId="0">
      <sharedItems containsBlank="1" count="10">
        <s v="Living Room   "/>
        <s v="Bathroom      "/>
        <s v="Closet        "/>
        <s v="Kitchen       "/>
        <s v="Master Bedroom"/>
        <s v="Bedroom       "/>
        <s v="Dining Room   "/>
        <s v="Other         "/>
        <s v="Hall          "/>
        <m/>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Tom Eckman" refreshedDate="41701.52803159722" createdVersion="3" refreshedVersion="4" minRefreshableVersion="3" recordCount="4725">
  <cacheSource type="worksheet">
    <worksheetSource ref="G1:N1048576" sheet="MH Lighting Inventory" r:id="rId2"/>
  </cacheSource>
  <cacheFields count="8">
    <cacheField name="LightingFixtureType" numFmtId="0">
      <sharedItems containsBlank="1" count="17">
        <s v="Ceiling Fan"/>
        <s v="Floor lamp"/>
        <s v="Exterior"/>
        <s v="Ceiling Fixture"/>
        <s v="Other"/>
        <s v="Recessed Can"/>
        <s v="Wall Mount"/>
        <s v="High bay"/>
        <s v="Table"/>
        <s v="Chandelier (Hanging)"/>
        <s v="Torchiere"/>
        <s v="Track"/>
        <s v="Architectural"/>
        <s v="Garage door opener"/>
        <s v="Recessed - other"/>
        <s v="Low bay"/>
        <m/>
      </sharedItems>
    </cacheField>
    <cacheField name="LightingLampCategory" numFmtId="0">
      <sharedItems containsBlank="1"/>
    </cacheField>
    <cacheField name="LightingLampLength" numFmtId="0">
      <sharedItems containsString="0" containsBlank="1" containsNumber="1" containsInteger="1" minValue="6" maxValue="96"/>
    </cacheField>
    <cacheField name="LightingLampType" numFmtId="0">
      <sharedItems containsBlank="1"/>
    </cacheField>
    <cacheField name="LightingLampsPerFixture" numFmtId="0">
      <sharedItems containsString="0" containsBlank="1" containsNumber="1" containsInteger="1" minValue="1" maxValue="14"/>
    </cacheField>
    <cacheField name="LightingWattsPerLamp" numFmtId="0">
      <sharedItems containsString="0" containsBlank="1" containsNumber="1" containsInteger="1" minValue="1" maxValue="500"/>
    </cacheField>
    <cacheField name="SiteID+room_it" numFmtId="0">
      <sharedItems containsBlank="1"/>
    </cacheField>
    <cacheField name="RoomType" numFmtId="0">
      <sharedItems containsBlank="1" count="14">
        <s v="Bathroom"/>
        <s v="Bedroom"/>
        <s v="Other"/>
        <s v="Hall"/>
        <s v="Kitchen"/>
        <s v="Living Room"/>
        <s v="Master Bedroom"/>
        <s v="Closet"/>
        <s v="Garage"/>
        <s v="Laundry Room"/>
        <s v="Office"/>
        <s v="Dining Room"/>
        <s v="Family Room"/>
        <m/>
      </sharedItems>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r:id="rId1" refreshedBy="Tom Eckman" refreshedDate="41701.600711458334" createdVersion="3" refreshedVersion="4" minRefreshableVersion="3" recordCount="31211">
  <cacheSource type="worksheet">
    <worksheetSource ref="G1:M1048576" sheet="SF Lighting Inventory" r:id="rId2"/>
  </cacheSource>
  <cacheFields count="7">
    <cacheField name="LightingFixtureType" numFmtId="0">
      <sharedItems containsBlank="1" count="18">
        <s v="Ceiling Fixture"/>
        <s v="Wall Mount"/>
        <s v="Recessed - other"/>
        <s v="Architectural"/>
        <s v="Table"/>
        <s v="Ceiling Fan"/>
        <s v="Floor lamp"/>
        <s v="Garage door opener"/>
        <s v="Recessed Can"/>
        <s v="Chandelier (Hanging)"/>
        <s v="High bay"/>
        <s v="Low bay"/>
        <s v="Track"/>
        <s v="Other"/>
        <s v="Torchiere"/>
        <s v="Exterior"/>
        <s v="Exit"/>
        <m/>
      </sharedItems>
    </cacheField>
    <cacheField name="LightingLampCategory" numFmtId="0">
      <sharedItems containsBlank="1"/>
    </cacheField>
    <cacheField name="LightingLampLength" numFmtId="0">
      <sharedItems containsString="0" containsBlank="1" containsNumber="1" containsInteger="1" minValue="6" maxValue="240"/>
    </cacheField>
    <cacheField name="LightingLampType" numFmtId="0">
      <sharedItems containsBlank="1"/>
    </cacheField>
    <cacheField name="LightingLampsPerFixture" numFmtId="0">
      <sharedItems containsString="0" containsBlank="1" containsNumber="1" containsInteger="1" minValue="0" maxValue="75"/>
    </cacheField>
    <cacheField name="LightingWattsPerLamp" numFmtId="0">
      <sharedItems containsString="0" containsBlank="1" containsNumber="1" containsInteger="1" minValue="1" maxValue="500"/>
    </cacheField>
    <cacheField name="RoomType" numFmtId="0">
      <sharedItems containsBlank="1" count="14">
        <s v="Bedroom"/>
        <s v="Dining Room"/>
        <s v="Bathroom"/>
        <s v="Hall"/>
        <s v="Closet"/>
        <s v="Kitchen"/>
        <s v="Laundry Room"/>
        <s v="Living Room"/>
        <s v="Office"/>
        <s v="Other"/>
        <s v="Master Bedroom"/>
        <s v="Garage"/>
        <s v="Family Room"/>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262">
  <r>
    <x v="0"/>
    <s v="Compact Fluorescent"/>
    <m/>
    <s v="Twist                "/>
    <n v="1"/>
    <n v="13"/>
    <s v="1281"/>
    <x v="0"/>
    <n v="3.3229795955616453E-3"/>
  </r>
  <r>
    <x v="1"/>
    <s v="Incandescent       "/>
    <m/>
    <s v="Globe                "/>
    <n v="4"/>
    <n v="40"/>
    <s v="1281"/>
    <x v="0"/>
    <n v="3.3229795955616453E-3"/>
  </r>
  <r>
    <x v="2"/>
    <s v="Incandescent       "/>
    <m/>
    <s v="Heat Lamp            "/>
    <n v="1"/>
    <n v="250"/>
    <s v="1281"/>
    <x v="0"/>
    <n v="3.3229795955616453E-3"/>
  </r>
  <r>
    <x v="0"/>
    <s v="Incandescent       "/>
    <m/>
    <s v="Standard A Lamp      "/>
    <n v="1"/>
    <n v="60"/>
    <s v="1281"/>
    <x v="0"/>
    <n v="3.3229795955616453E-3"/>
  </r>
  <r>
    <x v="0"/>
    <s v="Incandescent       "/>
    <m/>
    <s v="Standard A Lamp      "/>
    <n v="1"/>
    <n v="60"/>
    <s v="1281"/>
    <x v="0"/>
    <n v="3.3229795955616453E-3"/>
  </r>
  <r>
    <x v="0"/>
    <s v="Incandescent       "/>
    <m/>
    <s v="Standard A Lamp      "/>
    <n v="1"/>
    <n v="60"/>
    <s v="1281"/>
    <x v="0"/>
    <n v="3.3229795955616453E-3"/>
  </r>
  <r>
    <x v="3"/>
    <s v="Incandescent       "/>
    <m/>
    <s v="Mini base            "/>
    <n v="1"/>
    <n v="40"/>
    <s v="1281"/>
    <x v="0"/>
    <n v="3.3229795955616453E-3"/>
  </r>
  <r>
    <x v="0"/>
    <s v="Incandescent       "/>
    <m/>
    <s v="Standard A Lamp      "/>
    <n v="1"/>
    <n v="60"/>
    <s v="1281"/>
    <x v="0"/>
    <n v="3.3229795955616453E-3"/>
  </r>
  <r>
    <x v="1"/>
    <s v="Incandescent       "/>
    <m/>
    <s v="Globe                "/>
    <n v="4"/>
    <n v="40"/>
    <s v="1282"/>
    <x v="1"/>
    <n v="3.3229795955616453E-3"/>
  </r>
  <r>
    <x v="2"/>
    <s v="Incandescent       "/>
    <m/>
    <s v="Heat Lamp            "/>
    <n v="1"/>
    <n v="250"/>
    <s v="1282"/>
    <x v="1"/>
    <n v="3.3229795955616453E-3"/>
  </r>
  <r>
    <x v="0"/>
    <s v="Compact Fluorescent"/>
    <m/>
    <s v="Twist                "/>
    <n v="1"/>
    <n v="23"/>
    <s v="1282"/>
    <x v="1"/>
    <n v="3.3229795955616453E-3"/>
  </r>
  <r>
    <x v="0"/>
    <s v="Incandescent       "/>
    <m/>
    <s v="Clear                "/>
    <n v="2"/>
    <n v="60"/>
    <s v="1282"/>
    <x v="1"/>
    <n v="3.3229795955616453E-3"/>
  </r>
  <r>
    <x v="3"/>
    <s v="Incandescent       "/>
    <m/>
    <s v="Mini base            "/>
    <n v="1"/>
    <n v="40"/>
    <s v="1282"/>
    <x v="1"/>
    <n v="3.3229795955616453E-3"/>
  </r>
  <r>
    <x v="4"/>
    <s v="Compact Fluorescent"/>
    <m/>
    <s v="Twist                "/>
    <n v="1"/>
    <n v="26"/>
    <s v="1282"/>
    <x v="1"/>
    <n v="3.3229795955616453E-3"/>
  </r>
  <r>
    <x v="5"/>
    <s v="Compact Fluorescent"/>
    <m/>
    <s v="Pin base             "/>
    <n v="1"/>
    <n v="27"/>
    <s v="1282"/>
    <x v="1"/>
    <n v="3.3229795955616453E-3"/>
  </r>
  <r>
    <x v="0"/>
    <s v="Compact Fluorescent"/>
    <m/>
    <s v="Twist                "/>
    <n v="1"/>
    <n v="23"/>
    <s v="1282"/>
    <x v="1"/>
    <n v="3.3229795955616453E-3"/>
  </r>
  <r>
    <x v="0"/>
    <s v="Incandescent       "/>
    <m/>
    <s v="Standard A Lamp      "/>
    <n v="1"/>
    <n v="60"/>
    <s v="1282"/>
    <x v="1"/>
    <n v="3.3229795955616453E-3"/>
  </r>
  <r>
    <x v="0"/>
    <s v="Incandescent       "/>
    <m/>
    <s v="Standard A Lamp      "/>
    <n v="1"/>
    <n v="60"/>
    <s v="1282"/>
    <x v="1"/>
    <n v="3.3229795955616453E-3"/>
  </r>
  <r>
    <x v="1"/>
    <s v="Incandescent       "/>
    <m/>
    <s v="Globe                "/>
    <n v="4"/>
    <n v="40"/>
    <s v="1283"/>
    <x v="1"/>
    <n v="3.3229795955616453E-3"/>
  </r>
  <r>
    <x v="2"/>
    <s v="Incandescent       "/>
    <m/>
    <s v="Heat Lamp            "/>
    <n v="1"/>
    <n v="250"/>
    <s v="1283"/>
    <x v="1"/>
    <n v="3.3229795955616453E-3"/>
  </r>
  <r>
    <x v="0"/>
    <s v="Incandescent       "/>
    <m/>
    <s v="Standard A Lamp      "/>
    <n v="1"/>
    <n v="60"/>
    <s v="1283"/>
    <x v="1"/>
    <n v="3.3229795955616453E-3"/>
  </r>
  <r>
    <x v="0"/>
    <s v="Incandescent       "/>
    <m/>
    <s v="Standard A Lamp      "/>
    <n v="1"/>
    <n v="60"/>
    <s v="1283"/>
    <x v="1"/>
    <n v="3.3229795955616453E-3"/>
  </r>
  <r>
    <x v="0"/>
    <s v="Incandescent       "/>
    <m/>
    <s v="Standard A Lamp      "/>
    <n v="1"/>
    <n v="100"/>
    <s v="1283"/>
    <x v="1"/>
    <n v="3.3229795955616453E-3"/>
  </r>
  <r>
    <x v="0"/>
    <s v="Incandescent       "/>
    <m/>
    <s v="Standard A Lamp      "/>
    <n v="1"/>
    <n v="100"/>
    <s v="1283"/>
    <x v="1"/>
    <n v="3.3229795955616453E-3"/>
  </r>
  <r>
    <x v="3"/>
    <s v="Incandescent       "/>
    <m/>
    <s v="Mini base            "/>
    <n v="1"/>
    <n v="40"/>
    <s v="1283"/>
    <x v="1"/>
    <n v="3.3229795955616453E-3"/>
  </r>
  <r>
    <x v="5"/>
    <s v="Compact Fluorescent"/>
    <m/>
    <s v="Twist                "/>
    <n v="3"/>
    <n v="20"/>
    <s v="1283"/>
    <x v="1"/>
    <n v="3.3229795955616453E-3"/>
  </r>
  <r>
    <x v="0"/>
    <s v="Incandescent       "/>
    <m/>
    <s v="Standard A Lamp      "/>
    <n v="1"/>
    <n v="60"/>
    <s v="1283"/>
    <x v="1"/>
    <n v="3.3229795955616453E-3"/>
  </r>
  <r>
    <x v="4"/>
    <s v="Compact Fluorescent"/>
    <m/>
    <s v="Twist                "/>
    <n v="1"/>
    <n v="20"/>
    <s v="1283"/>
    <x v="1"/>
    <n v="3.3229795955616453E-3"/>
  </r>
  <r>
    <x v="0"/>
    <s v="Incandescent       "/>
    <m/>
    <s v="Standard A Lamp      "/>
    <n v="1"/>
    <n v="100"/>
    <s v="1283"/>
    <x v="1"/>
    <n v="3.3229795955616453E-3"/>
  </r>
  <r>
    <x v="3"/>
    <s v="Incandescent       "/>
    <m/>
    <s v="Heat Lamp            "/>
    <n v="1"/>
    <n v="250"/>
    <s v="101371"/>
    <x v="1"/>
    <n v="3.1740277497971465E-3"/>
  </r>
  <r>
    <x v="1"/>
    <s v="Compact Fluorescent"/>
    <m/>
    <s v="Globe                "/>
    <n v="4"/>
    <n v="14"/>
    <s v="101371"/>
    <x v="1"/>
    <n v="3.1740277497971465E-3"/>
  </r>
  <r>
    <x v="4"/>
    <s v="Incandescent       "/>
    <m/>
    <s v="Standard A Lamp      "/>
    <n v="1"/>
    <n v="120"/>
    <s v="101371"/>
    <x v="1"/>
    <n v="3.1740277497971465E-3"/>
  </r>
  <r>
    <x v="0"/>
    <s v="Incandescent       "/>
    <m/>
    <s v="Standard A Lamp      "/>
    <n v="1"/>
    <n v="60"/>
    <s v="101371"/>
    <x v="1"/>
    <n v="3.1740277497971465E-3"/>
  </r>
  <r>
    <x v="0"/>
    <s v="Compact Fluorescent"/>
    <m/>
    <s v="Twist                "/>
    <n v="1"/>
    <n v="14"/>
    <s v="101371"/>
    <x v="1"/>
    <n v="3.1740277497971465E-3"/>
  </r>
  <r>
    <x v="0"/>
    <s v="Linear Fluorescent "/>
    <n v="3"/>
    <s v="T-8                  "/>
    <n v="2"/>
    <n v="32"/>
    <s v="101371"/>
    <x v="1"/>
    <n v="3.1740277497971465E-3"/>
  </r>
  <r>
    <x v="6"/>
    <s v="Compact Fluorescent"/>
    <m/>
    <s v="Twist                "/>
    <n v="1"/>
    <n v="14"/>
    <s v="101371"/>
    <x v="1"/>
    <n v="3.1740277497971465E-3"/>
  </r>
  <r>
    <x v="0"/>
    <s v="Compact Fluorescent"/>
    <m/>
    <s v="Twist                "/>
    <n v="2"/>
    <n v="14"/>
    <s v="101371"/>
    <x v="1"/>
    <n v="3.1740277497971465E-3"/>
  </r>
  <r>
    <x v="0"/>
    <s v="Compact Fluorescent"/>
    <m/>
    <s v="Twist                "/>
    <n v="1"/>
    <n v="14"/>
    <s v="101371"/>
    <x v="1"/>
    <n v="3.1740277497971465E-3"/>
  </r>
  <r>
    <x v="0"/>
    <s v="Compact Fluorescent"/>
    <m/>
    <s v="Reflector            "/>
    <n v="3"/>
    <n v="14"/>
    <s v="101371"/>
    <x v="1"/>
    <n v="3.1740277497971465E-3"/>
  </r>
  <r>
    <x v="4"/>
    <s v="Compact Fluorescent"/>
    <m/>
    <s v="Twist                "/>
    <n v="1"/>
    <n v="20"/>
    <s v="101371"/>
    <x v="1"/>
    <n v="3.1740277497971465E-3"/>
  </r>
  <r>
    <x v="7"/>
    <s v="Incandescent       "/>
    <m/>
    <s v="Globe                "/>
    <n v="1"/>
    <n v="100"/>
    <s v="101371"/>
    <x v="1"/>
    <n v="3.1740277497971465E-3"/>
  </r>
  <r>
    <x v="4"/>
    <s v="Incandescent       "/>
    <m/>
    <s v="Standard A Lamp      "/>
    <n v="1"/>
    <n v="100"/>
    <s v="101371"/>
    <x v="1"/>
    <n v="3.1740277497971465E-3"/>
  </r>
  <r>
    <x v="1"/>
    <s v="Incandescent       "/>
    <m/>
    <s v="Reflector            "/>
    <n v="4"/>
    <n v="30"/>
    <s v="101372"/>
    <x v="1"/>
    <n v="3.1740277497971465E-3"/>
  </r>
  <r>
    <x v="3"/>
    <s v="Incandescent       "/>
    <m/>
    <s v="Heat Lamp            "/>
    <n v="1"/>
    <n v="250"/>
    <s v="101372"/>
    <x v="1"/>
    <n v="3.1740277497971465E-3"/>
  </r>
  <r>
    <x v="4"/>
    <s v="Incandescent       "/>
    <m/>
    <s v="Globe                "/>
    <n v="1"/>
    <n v="60"/>
    <s v="101372"/>
    <x v="1"/>
    <n v="3.1740277497971465E-3"/>
  </r>
  <r>
    <x v="0"/>
    <s v="Incandescent       "/>
    <m/>
    <s v="Clear                "/>
    <n v="1"/>
    <n v="60"/>
    <s v="101372"/>
    <x v="1"/>
    <n v="3.1740277497971465E-3"/>
  </r>
  <r>
    <x v="0"/>
    <s v="Incandescent       "/>
    <m/>
    <s v="Standard A Lamp      "/>
    <n v="1"/>
    <n v="100"/>
    <s v="101372"/>
    <x v="1"/>
    <n v="3.1740277497971465E-3"/>
  </r>
  <r>
    <x v="8"/>
    <s v="Compact Fluorescent"/>
    <m/>
    <s v="Twist                "/>
    <n v="4"/>
    <n v="14"/>
    <s v="101372"/>
    <x v="1"/>
    <n v="3.1740277497971465E-3"/>
  </r>
  <r>
    <x v="0"/>
    <s v="Linear Fluorescent "/>
    <n v="3"/>
    <s v="T-8                  "/>
    <n v="2"/>
    <n v="32"/>
    <s v="101372"/>
    <x v="1"/>
    <n v="3.1740277497971465E-3"/>
  </r>
  <r>
    <x v="6"/>
    <s v="Compact Fluorescent"/>
    <m/>
    <s v="Twist                "/>
    <n v="1"/>
    <n v="14"/>
    <s v="101372"/>
    <x v="1"/>
    <n v="3.1740277497971465E-3"/>
  </r>
  <r>
    <x v="0"/>
    <s v="Incandescent       "/>
    <m/>
    <s v="Standard A Lamp      "/>
    <n v="1"/>
    <n v="60"/>
    <s v="101372"/>
    <x v="1"/>
    <n v="3.1740277497971465E-3"/>
  </r>
  <r>
    <x v="0"/>
    <s v="Incandescent       "/>
    <m/>
    <s v="Reflector            "/>
    <n v="3"/>
    <n v="65"/>
    <s v="101372"/>
    <x v="1"/>
    <n v="3.1740277497971465E-3"/>
  </r>
  <r>
    <x v="7"/>
    <s v="Compact Fluorescent"/>
    <m/>
    <s v="Twist                "/>
    <n v="1"/>
    <n v="15"/>
    <s v="101372"/>
    <x v="1"/>
    <n v="3.1740277497971465E-3"/>
  </r>
  <r>
    <x v="1"/>
    <s v="Compact Fluorescent"/>
    <m/>
    <s v="Twist                "/>
    <n v="3"/>
    <n v="15"/>
    <s v="102381"/>
    <x v="1"/>
    <n v="2.1160176189802494E-3"/>
  </r>
  <r>
    <x v="0"/>
    <s v="Compact Fluorescent"/>
    <m/>
    <s v="Twist                "/>
    <n v="2"/>
    <n v="15"/>
    <s v="102381"/>
    <x v="1"/>
    <n v="2.1160176189802494E-3"/>
  </r>
  <r>
    <x v="9"/>
    <s v="Incandescent       "/>
    <m/>
    <s v="Decorative           "/>
    <n v="3"/>
    <n v="40"/>
    <s v="102381"/>
    <x v="1"/>
    <n v="2.1160176189802494E-3"/>
  </r>
  <r>
    <x v="0"/>
    <s v="Incandescent       "/>
    <m/>
    <s v="Standard A Lamp      "/>
    <n v="2"/>
    <n v="60"/>
    <s v="102381"/>
    <x v="1"/>
    <n v="2.1160176189802494E-3"/>
  </r>
  <r>
    <x v="0"/>
    <s v="Linear Fluorescent "/>
    <n v="4"/>
    <s v="T-12                 "/>
    <n v="2"/>
    <n v="40"/>
    <s v="102381"/>
    <x v="1"/>
    <n v="2.1160176189802494E-3"/>
  </r>
  <r>
    <x v="0"/>
    <s v="Incandescent       "/>
    <m/>
    <s v="Standard A Lamp      "/>
    <n v="2"/>
    <n v="60"/>
    <s v="102381"/>
    <x v="1"/>
    <n v="2.1160176189802494E-3"/>
  </r>
  <r>
    <x v="1"/>
    <s v="Compact Fluorescent"/>
    <m/>
    <s v="Twist                "/>
    <n v="3"/>
    <n v="15"/>
    <s v="102381"/>
    <x v="1"/>
    <n v="2.1160176189802494E-3"/>
  </r>
  <r>
    <x v="3"/>
    <s v="Incandescent       "/>
    <m/>
    <s v="Heat Lamp            "/>
    <n v="1"/>
    <n v="250"/>
    <s v="102381"/>
    <x v="1"/>
    <n v="2.1160176189802494E-3"/>
  </r>
  <r>
    <x v="0"/>
    <s v="Compact Fluorescent"/>
    <m/>
    <s v="Twist                "/>
    <n v="2"/>
    <n v="15"/>
    <s v="102381"/>
    <x v="1"/>
    <n v="2.1160176189802494E-3"/>
  </r>
  <r>
    <x v="4"/>
    <s v="Incandescent       "/>
    <m/>
    <s v="Standard A Lamp      "/>
    <n v="1"/>
    <n v="60"/>
    <s v="102381"/>
    <x v="1"/>
    <n v="2.1160176189802494E-3"/>
  </r>
  <r>
    <x v="1"/>
    <s v="Incandescent       "/>
    <m/>
    <s v="Globe                "/>
    <n v="3"/>
    <n v="40"/>
    <s v="102382"/>
    <x v="1"/>
    <n v="2.1160176189802494E-3"/>
  </r>
  <r>
    <x v="0"/>
    <s v="Compact Fluorescent"/>
    <m/>
    <s v="Twist                "/>
    <n v="2"/>
    <n v="15"/>
    <s v="102382"/>
    <x v="1"/>
    <n v="2.1160176189802494E-3"/>
  </r>
  <r>
    <x v="0"/>
    <s v="Compact Fluorescent"/>
    <m/>
    <s v="Twist                "/>
    <n v="2"/>
    <n v="15"/>
    <s v="102382"/>
    <x v="1"/>
    <n v="2.1160176189802494E-3"/>
  </r>
  <r>
    <x v="8"/>
    <s v="Incandescent       "/>
    <m/>
    <s v="Decorative           "/>
    <n v="3"/>
    <n v="25"/>
    <s v="102382"/>
    <x v="1"/>
    <n v="2.1160176189802494E-3"/>
  </r>
  <r>
    <x v="0"/>
    <s v="Compact Fluorescent"/>
    <m/>
    <s v="Twist                "/>
    <n v="1"/>
    <n v="15"/>
    <s v="102382"/>
    <x v="1"/>
    <n v="2.1160176189802494E-3"/>
  </r>
  <r>
    <x v="0"/>
    <s v="Linear Fluorescent "/>
    <n v="4"/>
    <s v="T-12                 "/>
    <n v="2"/>
    <n v="40"/>
    <s v="102382"/>
    <x v="1"/>
    <n v="2.1160176189802494E-3"/>
  </r>
  <r>
    <x v="0"/>
    <s v="Compact Fluorescent"/>
    <m/>
    <s v="Pin base             "/>
    <n v="1"/>
    <n v="15"/>
    <s v="102382"/>
    <x v="1"/>
    <n v="2.1160176189802494E-3"/>
  </r>
  <r>
    <x v="10"/>
    <s v="Compact Fluorescent"/>
    <m/>
    <s v="Twist                "/>
    <n v="3"/>
    <n v="15"/>
    <s v="102382"/>
    <x v="1"/>
    <n v="2.1160176189802494E-3"/>
  </r>
  <r>
    <x v="0"/>
    <s v="Compact Fluorescent"/>
    <m/>
    <s v="Twist                "/>
    <n v="1"/>
    <n v="15"/>
    <s v="102382"/>
    <x v="1"/>
    <n v="2.1160176189802494E-3"/>
  </r>
  <r>
    <x v="0"/>
    <s v="Compact Fluorescent"/>
    <m/>
    <s v="Twist                "/>
    <n v="2"/>
    <n v="15"/>
    <s v="102382"/>
    <x v="1"/>
    <n v="2.1160176189802494E-3"/>
  </r>
  <r>
    <x v="1"/>
    <s v="Incandescent       "/>
    <m/>
    <s v="Globe                "/>
    <n v="3"/>
    <n v="40"/>
    <s v="102383"/>
    <x v="1"/>
    <n v="2.1160176189802494E-3"/>
  </r>
  <r>
    <x v="8"/>
    <s v="Incandescent       "/>
    <m/>
    <s v="Heat Lamp            "/>
    <n v="1"/>
    <n v="250"/>
    <s v="102383"/>
    <x v="1"/>
    <n v="2.1160176189802494E-3"/>
  </r>
  <r>
    <x v="8"/>
    <s v="Compact Fluorescent"/>
    <m/>
    <s v="Twist                "/>
    <n v="1"/>
    <n v="15"/>
    <s v="102383"/>
    <x v="1"/>
    <n v="2.1160176189802494E-3"/>
  </r>
  <r>
    <x v="9"/>
    <s v="Incandescent       "/>
    <m/>
    <s v="Decorative           "/>
    <n v="3"/>
    <n v="40"/>
    <s v="102383"/>
    <x v="1"/>
    <n v="2.1160176189802494E-3"/>
  </r>
  <r>
    <x v="0"/>
    <s v="Incandescent       "/>
    <m/>
    <s v="Standard A Lamp      "/>
    <n v="2"/>
    <n v="60"/>
    <s v="102383"/>
    <x v="1"/>
    <n v="2.1160176189802494E-3"/>
  </r>
  <r>
    <x v="0"/>
    <s v="Linear Fluorescent "/>
    <n v="4"/>
    <s v="T-12                 "/>
    <n v="2"/>
    <n v="40"/>
    <s v="102383"/>
    <x v="1"/>
    <n v="2.1160176189802494E-3"/>
  </r>
  <r>
    <x v="5"/>
    <s v="Incandescent       "/>
    <m/>
    <s v="Standard A Lamp      "/>
    <n v="1"/>
    <n v="60"/>
    <s v="102383"/>
    <x v="1"/>
    <n v="2.1160176189802494E-3"/>
  </r>
  <r>
    <x v="0"/>
    <s v="Compact Fluorescent"/>
    <m/>
    <s v="Twist                "/>
    <n v="2"/>
    <n v="15"/>
    <s v="102383"/>
    <x v="1"/>
    <n v="2.1160176189802494E-3"/>
  </r>
  <r>
    <x v="1"/>
    <s v="Compact Fluorescent"/>
    <m/>
    <s v="Twist                "/>
    <n v="3"/>
    <n v="15"/>
    <s v="102383"/>
    <x v="1"/>
    <n v="2.1160176189802494E-3"/>
  </r>
  <r>
    <x v="0"/>
    <s v="Compact Fluorescent"/>
    <m/>
    <s v="Twist                "/>
    <n v="2"/>
    <n v="15"/>
    <s v="102383"/>
    <x v="1"/>
    <n v="2.1160176189802494E-3"/>
  </r>
  <r>
    <x v="3"/>
    <s v="Incandescent       "/>
    <m/>
    <s v="Heat Lamp            "/>
    <n v="1"/>
    <n v="250"/>
    <s v="102383"/>
    <x v="1"/>
    <n v="2.1160176189802494E-3"/>
  </r>
  <r>
    <x v="0"/>
    <s v="Compact Fluorescent"/>
    <m/>
    <s v="Twist                "/>
    <n v="2"/>
    <n v="15"/>
    <s v="102383"/>
    <x v="1"/>
    <n v="2.1160176189802494E-3"/>
  </r>
  <r>
    <x v="4"/>
    <s v="Incandescent       "/>
    <m/>
    <s v="Standard A Lamp      "/>
    <n v="1"/>
    <n v="60"/>
    <s v="102383"/>
    <x v="1"/>
    <n v="2.1160176189802494E-3"/>
  </r>
  <r>
    <x v="5"/>
    <s v="Incandescent       "/>
    <m/>
    <s v="Standard A Lamp      "/>
    <n v="1"/>
    <n v="60"/>
    <s v="102383"/>
    <x v="1"/>
    <n v="2.1160176189802494E-3"/>
  </r>
  <r>
    <x v="1"/>
    <s v="Compact Fluorescent"/>
    <m/>
    <s v="Twist                "/>
    <n v="3"/>
    <n v="15"/>
    <s v="102601"/>
    <x v="1"/>
    <n v="2.1160176189802494E-3"/>
  </r>
  <r>
    <x v="0"/>
    <s v="Incandescent       "/>
    <m/>
    <s v="Standard A Lamp      "/>
    <n v="2"/>
    <n v="60"/>
    <s v="102601"/>
    <x v="1"/>
    <n v="2.1160176189802494E-3"/>
  </r>
  <r>
    <x v="9"/>
    <s v="Compact Fluorescent"/>
    <m/>
    <s v="Twist                "/>
    <n v="1"/>
    <n v="15"/>
    <s v="102601"/>
    <x v="1"/>
    <n v="2.1160176189802494E-3"/>
  </r>
  <r>
    <x v="0"/>
    <s v="Compact Fluorescent"/>
    <m/>
    <s v="Twist                "/>
    <n v="1"/>
    <n v="15"/>
    <s v="102601"/>
    <x v="1"/>
    <n v="2.1160176189802494E-3"/>
  </r>
  <r>
    <x v="0"/>
    <s v="Linear Fluorescent "/>
    <n v="2"/>
    <s v="T-12                 "/>
    <n v="2"/>
    <n v="16"/>
    <s v="102601"/>
    <x v="1"/>
    <n v="2.1160176189802494E-3"/>
  </r>
  <r>
    <x v="8"/>
    <s v="Incandescent       "/>
    <m/>
    <s v="Standard A Lamp      "/>
    <n v="2"/>
    <n v="60"/>
    <s v="102601"/>
    <x v="1"/>
    <n v="2.1160176189802494E-3"/>
  </r>
  <r>
    <x v="7"/>
    <s v="Incandescent       "/>
    <m/>
    <s v="Standard A Lamp      "/>
    <n v="1"/>
    <n v="60"/>
    <s v="102601"/>
    <x v="1"/>
    <n v="2.1160176189802494E-3"/>
  </r>
  <r>
    <x v="10"/>
    <s v="Compact Fluorescent"/>
    <m/>
    <s v="Twist                "/>
    <n v="3"/>
    <n v="15"/>
    <s v="102601"/>
    <x v="1"/>
    <n v="2.1160176189802494E-3"/>
  </r>
  <r>
    <x v="1"/>
    <s v="Compact Fluorescent"/>
    <m/>
    <s v="Twist                "/>
    <n v="2"/>
    <n v="15"/>
    <s v="102601"/>
    <x v="1"/>
    <n v="2.1160176189802494E-3"/>
  </r>
  <r>
    <x v="0"/>
    <s v="Compact Fluorescent"/>
    <m/>
    <s v="Twist                "/>
    <n v="1"/>
    <n v="15"/>
    <s v="102601"/>
    <x v="1"/>
    <n v="2.1160176189802494E-3"/>
  </r>
  <r>
    <x v="1"/>
    <s v="Compact Fluorescent"/>
    <m/>
    <s v="Twist                "/>
    <n v="3"/>
    <n v="15"/>
    <s v="102602"/>
    <x v="1"/>
    <n v="2.1160176189802494E-3"/>
  </r>
  <r>
    <x v="0"/>
    <s v="Incandescent       "/>
    <m/>
    <s v="Standard A Lamp      "/>
    <n v="2"/>
    <n v="60"/>
    <s v="102602"/>
    <x v="1"/>
    <n v="2.1160176189802494E-3"/>
  </r>
  <r>
    <x v="0"/>
    <s v="Incandescent       "/>
    <m/>
    <s v="Standard A Lamp      "/>
    <n v="1"/>
    <n v="60"/>
    <s v="102602"/>
    <x v="1"/>
    <n v="2.1160176189802494E-3"/>
  </r>
  <r>
    <x v="0"/>
    <s v="Compact Fluorescent"/>
    <m/>
    <s v="Twist                "/>
    <n v="1"/>
    <n v="60"/>
    <s v="102602"/>
    <x v="1"/>
    <n v="2.1160176189802494E-3"/>
  </r>
  <r>
    <x v="0"/>
    <s v="Incandescent       "/>
    <m/>
    <s v="Standard A Lamp      "/>
    <n v="1"/>
    <n v="60"/>
    <s v="102602"/>
    <x v="1"/>
    <n v="2.1160176189802494E-3"/>
  </r>
  <r>
    <x v="1"/>
    <s v="Incandescent       "/>
    <m/>
    <s v="Standard A Lamp      "/>
    <n v="2"/>
    <n v="60"/>
    <s v="102603"/>
    <x v="1"/>
    <n v="2.1160176189802494E-3"/>
  </r>
  <r>
    <x v="0"/>
    <s v="Compact Fluorescent"/>
    <m/>
    <s v="Twist                "/>
    <n v="1"/>
    <n v="22"/>
    <s v="102603"/>
    <x v="1"/>
    <n v="2.1160176189802494E-3"/>
  </r>
  <r>
    <x v="9"/>
    <s v="Compact Fluorescent"/>
    <m/>
    <s v="Twist                "/>
    <n v="1"/>
    <n v="22"/>
    <s v="102603"/>
    <x v="1"/>
    <n v="2.1160176189802494E-3"/>
  </r>
  <r>
    <x v="0"/>
    <s v="Compact Fluorescent"/>
    <m/>
    <s v="Twist                "/>
    <n v="1"/>
    <n v="15"/>
    <s v="102603"/>
    <x v="1"/>
    <n v="2.1160176189802494E-3"/>
  </r>
  <r>
    <x v="10"/>
    <s v="Compact Fluorescent"/>
    <m/>
    <s v="Twist                "/>
    <n v="3"/>
    <n v="15"/>
    <s v="102603"/>
    <x v="1"/>
    <n v="2.1160176189802494E-3"/>
  </r>
  <r>
    <x v="10"/>
    <s v="Compact Fluorescent"/>
    <m/>
    <s v="Twist                "/>
    <n v="3"/>
    <n v="15"/>
    <s v="102603"/>
    <x v="1"/>
    <n v="2.1160176189802494E-3"/>
  </r>
  <r>
    <x v="1"/>
    <s v="Compact Fluorescent"/>
    <m/>
    <s v="Twist                "/>
    <n v="2"/>
    <n v="15"/>
    <s v="102603"/>
    <x v="1"/>
    <n v="2.1160176189802494E-3"/>
  </r>
  <r>
    <x v="10"/>
    <s v="Compact Fluorescent"/>
    <m/>
    <s v="Twist                "/>
    <n v="3"/>
    <n v="15"/>
    <s v="102603"/>
    <x v="1"/>
    <n v="2.1160176189802494E-3"/>
  </r>
  <r>
    <x v="0"/>
    <s v="Incandescent       "/>
    <m/>
    <s v="Standard A Lamp      "/>
    <n v="1"/>
    <n v="60"/>
    <s v="102603"/>
    <x v="1"/>
    <n v="2.1160176189802494E-3"/>
  </r>
  <r>
    <x v="1"/>
    <s v="Compact Fluorescent"/>
    <m/>
    <s v="Twist                "/>
    <n v="2"/>
    <n v="23"/>
    <s v="103231"/>
    <x v="1"/>
    <n v="7.9002392007633732E-4"/>
  </r>
  <r>
    <x v="0"/>
    <s v="Incandescent       "/>
    <m/>
    <s v="Standard A Lamp      "/>
    <n v="1"/>
    <n v="65"/>
    <s v="103231"/>
    <x v="1"/>
    <n v="7.9002392007633732E-4"/>
  </r>
  <r>
    <x v="0"/>
    <s v="Incandescent       "/>
    <m/>
    <s v="Standard A Lamp      "/>
    <n v="1"/>
    <n v="65"/>
    <s v="103231"/>
    <x v="1"/>
    <n v="7.9002392007633732E-4"/>
  </r>
  <r>
    <x v="0"/>
    <s v="Incandescent       "/>
    <m/>
    <s v="Standard A Lamp      "/>
    <n v="1"/>
    <n v="60"/>
    <s v="103231"/>
    <x v="1"/>
    <n v="7.9002392007633732E-4"/>
  </r>
  <r>
    <x v="1"/>
    <s v="Compact Fluorescent"/>
    <m/>
    <s v="Twist                "/>
    <n v="1"/>
    <n v="23"/>
    <s v="103231"/>
    <x v="1"/>
    <n v="7.9002392007633732E-4"/>
  </r>
  <r>
    <x v="1"/>
    <s v="Linear Fluorescent "/>
    <n v="2"/>
    <s v="T-12                 "/>
    <n v="1"/>
    <n v="15"/>
    <s v="103231"/>
    <x v="1"/>
    <n v="7.9002392007633732E-4"/>
  </r>
  <r>
    <x v="0"/>
    <s v="Compact Fluorescent"/>
    <m/>
    <s v="Twist                "/>
    <n v="2"/>
    <n v="23"/>
    <s v="103231"/>
    <x v="1"/>
    <n v="7.9002392007633732E-4"/>
  </r>
  <r>
    <x v="4"/>
    <s v="Incandescent       "/>
    <m/>
    <s v="Standard A Lamp      "/>
    <n v="2"/>
    <n v="60"/>
    <s v="103231"/>
    <x v="1"/>
    <n v="7.9002392007633732E-4"/>
  </r>
  <r>
    <x v="4"/>
    <s v="Compact Fluorescent"/>
    <m/>
    <s v="Twist                "/>
    <n v="1"/>
    <n v="23"/>
    <s v="103231"/>
    <x v="1"/>
    <n v="7.9002392007633732E-4"/>
  </r>
  <r>
    <x v="1"/>
    <s v="Incandescent       "/>
    <m/>
    <s v="Standard A Lamp      "/>
    <n v="2"/>
    <n v="60"/>
    <s v="103232"/>
    <x v="1"/>
    <n v="7.9002392007633732E-4"/>
  </r>
  <r>
    <x v="0"/>
    <s v="Incandescent       "/>
    <m/>
    <s v="Standard A Lamp      "/>
    <n v="2"/>
    <n v="60"/>
    <s v="103232"/>
    <x v="1"/>
    <n v="7.9002392007633732E-4"/>
  </r>
  <r>
    <x v="0"/>
    <s v="Incandescent       "/>
    <m/>
    <s v="Standard A Lamp      "/>
    <n v="1"/>
    <n v="60"/>
    <s v="103232"/>
    <x v="1"/>
    <n v="7.9002392007633732E-4"/>
  </r>
  <r>
    <x v="1"/>
    <s v="Incandescent       "/>
    <m/>
    <s v="Standard A Lamp      "/>
    <n v="1"/>
    <n v="60"/>
    <s v="103232"/>
    <x v="1"/>
    <n v="7.9002392007633732E-4"/>
  </r>
  <r>
    <x v="4"/>
    <s v="Incandescent       "/>
    <m/>
    <s v="Standard A Lamp      "/>
    <n v="3"/>
    <n v="100"/>
    <s v="103232"/>
    <x v="1"/>
    <n v="7.9002392007633732E-4"/>
  </r>
  <r>
    <x v="0"/>
    <s v="Incandescent       "/>
    <m/>
    <s v="Standard A Lamp      "/>
    <n v="2"/>
    <n v="60"/>
    <s v="103232"/>
    <x v="1"/>
    <n v="7.9002392007633732E-4"/>
  </r>
  <r>
    <x v="0"/>
    <s v="Incandescent       "/>
    <m/>
    <s v="Standard A Lamp      "/>
    <n v="1"/>
    <n v="60"/>
    <s v="103232"/>
    <x v="1"/>
    <n v="7.9002392007633732E-4"/>
  </r>
  <r>
    <x v="1"/>
    <s v="Incandescent       "/>
    <m/>
    <s v="Standard A Lamp      "/>
    <n v="2"/>
    <n v="75"/>
    <s v="103233"/>
    <x v="1"/>
    <n v="7.9002392007633732E-4"/>
  </r>
  <r>
    <x v="0"/>
    <s v="Incandescent       "/>
    <m/>
    <s v="Standard A Lamp      "/>
    <n v="1"/>
    <n v="100"/>
    <s v="103233"/>
    <x v="1"/>
    <n v="7.9002392007633732E-4"/>
  </r>
  <r>
    <x v="4"/>
    <s v="Halogen            "/>
    <m/>
    <s v="Other                "/>
    <n v="1"/>
    <n v="20"/>
    <s v="103233"/>
    <x v="1"/>
    <n v="7.9002392007633732E-4"/>
  </r>
  <r>
    <x v="4"/>
    <s v="Compact Fluorescent"/>
    <m/>
    <s v="Pin base             "/>
    <n v="1"/>
    <n v="27"/>
    <s v="103233"/>
    <x v="1"/>
    <n v="7.9002392007633732E-4"/>
  </r>
  <r>
    <x v="4"/>
    <s v="Incandescent       "/>
    <m/>
    <s v="Standard A Lamp      "/>
    <n v="1"/>
    <n v="60"/>
    <s v="103233"/>
    <x v="1"/>
    <n v="7.9002392007633732E-4"/>
  </r>
  <r>
    <x v="0"/>
    <s v="Incandescent       "/>
    <m/>
    <s v="Standard A Lamp      "/>
    <n v="1"/>
    <n v="100"/>
    <s v="103233"/>
    <x v="1"/>
    <n v="7.9002392007633732E-4"/>
  </r>
  <r>
    <x v="1"/>
    <s v="Incandescent       "/>
    <m/>
    <s v="Other                "/>
    <n v="1"/>
    <n v="60"/>
    <s v="103233"/>
    <x v="1"/>
    <n v="7.9002392007633732E-4"/>
  </r>
  <r>
    <x v="1"/>
    <s v="Linear Fluorescent "/>
    <n v="2"/>
    <s v="T-12                 "/>
    <n v="1"/>
    <n v="15"/>
    <s v="103233"/>
    <x v="1"/>
    <n v="7.9002392007633732E-4"/>
  </r>
  <r>
    <x v="0"/>
    <s v="Incandescent       "/>
    <m/>
    <s v="Standard A Lamp      "/>
    <n v="1"/>
    <n v="75"/>
    <s v="103233"/>
    <x v="1"/>
    <n v="7.9002392007633732E-4"/>
  </r>
  <r>
    <x v="0"/>
    <s v="Incandescent       "/>
    <m/>
    <s v="Standard A Lamp      "/>
    <n v="3"/>
    <n v="75"/>
    <s v="103233"/>
    <x v="1"/>
    <n v="7.9002392007633732E-4"/>
  </r>
  <r>
    <x v="0"/>
    <s v="Compact Fluorescent"/>
    <m/>
    <s v="Twist                "/>
    <n v="2"/>
    <n v="13"/>
    <s v="104001"/>
    <x v="1"/>
    <n v="9.076366695776047E-4"/>
  </r>
  <r>
    <x v="8"/>
    <s v="Incandescent       "/>
    <m/>
    <s v="Standard A Lamp      "/>
    <n v="2"/>
    <n v="60"/>
    <s v="104001"/>
    <x v="1"/>
    <n v="9.076366695776047E-4"/>
  </r>
  <r>
    <x v="2"/>
    <s v="Incandescent       "/>
    <m/>
    <s v="Heat Lamp            "/>
    <n v="1"/>
    <n v="500"/>
    <s v="104001"/>
    <x v="1"/>
    <n v="9.076366695776047E-4"/>
  </r>
  <r>
    <x v="0"/>
    <s v="Compact Fluorescent"/>
    <m/>
    <s v="Twist                "/>
    <n v="1"/>
    <n v="13"/>
    <s v="104001"/>
    <x v="1"/>
    <n v="9.076366695776047E-4"/>
  </r>
  <r>
    <x v="5"/>
    <s v="Compact Fluorescent"/>
    <m/>
    <s v="Twist                "/>
    <n v="5"/>
    <n v="13"/>
    <s v="104001"/>
    <x v="1"/>
    <n v="9.076366695776047E-4"/>
  </r>
  <r>
    <x v="0"/>
    <s v="Compact Fluorescent"/>
    <m/>
    <s v="Twist                "/>
    <n v="1"/>
    <n v="13"/>
    <s v="104001"/>
    <x v="1"/>
    <n v="9.076366695776047E-4"/>
  </r>
  <r>
    <x v="0"/>
    <s v="Compact Fluorescent"/>
    <m/>
    <s v="Twist                "/>
    <n v="2"/>
    <n v="23"/>
    <s v="104001"/>
    <x v="1"/>
    <n v="9.076366695776047E-4"/>
  </r>
  <r>
    <x v="6"/>
    <s v="Compact Fluorescent"/>
    <m/>
    <s v="Twist                "/>
    <n v="1"/>
    <n v="13"/>
    <s v="104001"/>
    <x v="1"/>
    <n v="9.076366695776047E-4"/>
  </r>
  <r>
    <x v="9"/>
    <s v="Compact Fluorescent"/>
    <m/>
    <s v="Twist                "/>
    <n v="1"/>
    <n v="23"/>
    <s v="104001"/>
    <x v="1"/>
    <n v="9.076366695776047E-4"/>
  </r>
  <r>
    <x v="5"/>
    <s v="Compact Fluorescent"/>
    <m/>
    <s v="Twist                "/>
    <n v="1"/>
    <n v="23"/>
    <s v="104001"/>
    <x v="1"/>
    <n v="9.076366695776047E-4"/>
  </r>
  <r>
    <x v="0"/>
    <s v="Incandescent       "/>
    <m/>
    <s v="Standard A Lamp      "/>
    <n v="1"/>
    <n v="100"/>
    <s v="104001"/>
    <x v="1"/>
    <n v="9.076366695776047E-4"/>
  </r>
  <r>
    <x v="5"/>
    <s v="Compact Fluorescent"/>
    <m/>
    <s v="Twist                "/>
    <n v="1"/>
    <n v="23"/>
    <s v="104001"/>
    <x v="1"/>
    <n v="9.076366695776047E-4"/>
  </r>
  <r>
    <x v="0"/>
    <s v="Compact Fluorescent"/>
    <m/>
    <s v="Twist                "/>
    <n v="1"/>
    <n v="23"/>
    <s v="104001"/>
    <x v="1"/>
    <n v="9.076366695776047E-4"/>
  </r>
  <r>
    <x v="4"/>
    <s v="Compact Fluorescent"/>
    <m/>
    <s v="Twist                "/>
    <n v="1"/>
    <n v="13"/>
    <s v="104001"/>
    <x v="1"/>
    <n v="9.076366695776047E-4"/>
  </r>
  <r>
    <x v="0"/>
    <s v="Incandescent       "/>
    <m/>
    <s v="Standard A Lamp      "/>
    <n v="2"/>
    <n v="25"/>
    <s v="104002"/>
    <x v="2"/>
    <n v="9.076366695776047E-4"/>
  </r>
  <r>
    <x v="1"/>
    <s v="Incandescent       "/>
    <m/>
    <s v="Standard A Lamp      "/>
    <n v="4"/>
    <n v="40"/>
    <s v="104002"/>
    <x v="2"/>
    <n v="9.076366695776047E-4"/>
  </r>
  <r>
    <x v="0"/>
    <s v="Incandescent       "/>
    <m/>
    <s v="Heat Lamp            "/>
    <n v="1"/>
    <n v="250"/>
    <s v="104002"/>
    <x v="2"/>
    <n v="9.076366695776047E-4"/>
  </r>
  <r>
    <x v="4"/>
    <s v="Incandescent       "/>
    <m/>
    <s v="Standard A Lamp      "/>
    <n v="1"/>
    <n v="60"/>
    <s v="104002"/>
    <x v="2"/>
    <n v="9.076366695776047E-4"/>
  </r>
  <r>
    <x v="0"/>
    <s v="Incandescent       "/>
    <m/>
    <s v="Standard A Lamp      "/>
    <n v="4"/>
    <n v="40"/>
    <s v="104002"/>
    <x v="2"/>
    <n v="9.076366695776047E-4"/>
  </r>
  <r>
    <x v="6"/>
    <s v="Incandescent       "/>
    <m/>
    <s v="Standard A Lamp      "/>
    <n v="1"/>
    <n v="25"/>
    <s v="104002"/>
    <x v="2"/>
    <n v="9.076366695776047E-4"/>
  </r>
  <r>
    <x v="0"/>
    <s v="Linear Fluorescent "/>
    <n v="2"/>
    <s v="T-8                  "/>
    <n v="2"/>
    <n v="20"/>
    <s v="104002"/>
    <x v="2"/>
    <n v="9.076366695776047E-4"/>
  </r>
  <r>
    <x v="6"/>
    <s v="Compact Fluorescent"/>
    <m/>
    <s v="Twist                "/>
    <n v="1"/>
    <n v="13"/>
    <s v="104002"/>
    <x v="2"/>
    <n v="9.076366695776047E-4"/>
  </r>
  <r>
    <x v="0"/>
    <s v="Incandescent       "/>
    <m/>
    <s v="Standard A Lamp      "/>
    <n v="1"/>
    <n v="60"/>
    <s v="104002"/>
    <x v="2"/>
    <n v="9.076366695776047E-4"/>
  </r>
  <r>
    <x v="5"/>
    <s v="Incandescent       "/>
    <m/>
    <s v="Standard A Lamp      "/>
    <n v="1"/>
    <n v="60"/>
    <s v="104002"/>
    <x v="2"/>
    <n v="9.076366695776047E-4"/>
  </r>
  <r>
    <x v="4"/>
    <s v="Incandescent       "/>
    <m/>
    <s v="Standard A Lamp      "/>
    <n v="1"/>
    <n v="40"/>
    <s v="104002"/>
    <x v="2"/>
    <n v="9.076366695776047E-4"/>
  </r>
  <r>
    <x v="0"/>
    <s v="Incandescent       "/>
    <m/>
    <s v="Reflector            "/>
    <n v="1"/>
    <n v="250"/>
    <s v="104003"/>
    <x v="1"/>
    <n v="9.076366695776047E-4"/>
  </r>
  <r>
    <x v="1"/>
    <s v="Incandescent       "/>
    <m/>
    <s v="Standard A Lamp      "/>
    <n v="5"/>
    <n v="40"/>
    <s v="104003"/>
    <x v="1"/>
    <n v="9.076366695776047E-4"/>
  </r>
  <r>
    <x v="5"/>
    <s v="Incandescent       "/>
    <m/>
    <s v="3-Way Incandescent   "/>
    <n v="1"/>
    <n v="90"/>
    <s v="104003"/>
    <x v="1"/>
    <n v="9.076366695776047E-4"/>
  </r>
  <r>
    <x v="4"/>
    <s v="Halogen            "/>
    <m/>
    <s v="PAR                  "/>
    <n v="1"/>
    <n v="50"/>
    <s v="104003"/>
    <x v="1"/>
    <n v="9.076366695776047E-4"/>
  </r>
  <r>
    <x v="0"/>
    <s v="Incandescent       "/>
    <m/>
    <s v="Standard A Lamp      "/>
    <n v="1"/>
    <n v="60"/>
    <s v="104003"/>
    <x v="1"/>
    <n v="9.076366695776047E-4"/>
  </r>
  <r>
    <x v="10"/>
    <s v="Halogen            "/>
    <m/>
    <s v="PAR                  "/>
    <n v="5"/>
    <n v="50"/>
    <s v="104003"/>
    <x v="1"/>
    <n v="9.076366695776047E-4"/>
  </r>
  <r>
    <x v="9"/>
    <s v="Incandescent       "/>
    <m/>
    <s v="Standard A Lamp      "/>
    <n v="6"/>
    <n v="25"/>
    <s v="104003"/>
    <x v="1"/>
    <n v="9.076366695776047E-4"/>
  </r>
  <r>
    <x v="5"/>
    <s v="Incandescent       "/>
    <m/>
    <s v="Standard A Lamp      "/>
    <n v="1"/>
    <n v="60"/>
    <s v="104003"/>
    <x v="1"/>
    <n v="9.076366695776047E-4"/>
  </r>
  <r>
    <x v="5"/>
    <s v="Halogen            "/>
    <m/>
    <s v="PAR                  "/>
    <n v="1"/>
    <n v="40"/>
    <s v="104003"/>
    <x v="1"/>
    <n v="9.076366695776047E-4"/>
  </r>
  <r>
    <x v="4"/>
    <s v="Incandescent       "/>
    <m/>
    <s v="Standard A Lamp      "/>
    <n v="1"/>
    <n v="60"/>
    <s v="104003"/>
    <x v="1"/>
    <n v="9.076366695776047E-4"/>
  </r>
  <r>
    <x v="0"/>
    <s v="Incandescent       "/>
    <m/>
    <s v="Standard A Lamp      "/>
    <n v="1"/>
    <n v="60"/>
    <s v="104003"/>
    <x v="1"/>
    <n v="9.076366695776047E-4"/>
  </r>
  <r>
    <x v="1"/>
    <s v="Incandescent       "/>
    <m/>
    <s v="Standard A Lamp      "/>
    <n v="4"/>
    <n v="40"/>
    <s v="104771"/>
    <x v="1"/>
    <n v="4.823874676719948E-4"/>
  </r>
  <r>
    <x v="4"/>
    <s v="Compact Fluorescent"/>
    <m/>
    <s v="Twist                "/>
    <n v="1"/>
    <n v="15"/>
    <s v="104771"/>
    <x v="1"/>
    <n v="4.823874676719948E-4"/>
  </r>
  <r>
    <x v="0"/>
    <s v="Compact Fluorescent"/>
    <m/>
    <s v="Twist                "/>
    <n v="1"/>
    <n v="15"/>
    <s v="104771"/>
    <x v="1"/>
    <n v="4.823874676719948E-4"/>
  </r>
  <r>
    <x v="9"/>
    <s v="Compact Fluorescent"/>
    <m/>
    <s v="Twist                "/>
    <n v="1"/>
    <n v="22"/>
    <s v="104771"/>
    <x v="1"/>
    <n v="4.823874676719948E-4"/>
  </r>
  <r>
    <x v="5"/>
    <s v="Compact Fluorescent"/>
    <m/>
    <s v="Twist                "/>
    <n v="2"/>
    <n v="15"/>
    <s v="104771"/>
    <x v="1"/>
    <n v="4.823874676719948E-4"/>
  </r>
  <r>
    <x v="0"/>
    <s v="Compact Fluorescent"/>
    <m/>
    <s v="Twist                "/>
    <n v="1"/>
    <n v="15"/>
    <s v="104771"/>
    <x v="1"/>
    <n v="4.823874676719948E-4"/>
  </r>
  <r>
    <x v="0"/>
    <s v="Compact Fluorescent"/>
    <m/>
    <s v="Twist                "/>
    <n v="2"/>
    <n v="15"/>
    <s v="104771"/>
    <x v="1"/>
    <n v="4.823874676719948E-4"/>
  </r>
  <r>
    <x v="9"/>
    <s v="Compact Fluorescent"/>
    <m/>
    <s v="Twist                "/>
    <n v="1"/>
    <n v="15"/>
    <s v="104771"/>
    <x v="1"/>
    <n v="4.823874676719948E-4"/>
  </r>
  <r>
    <x v="0"/>
    <s v="Compact Fluorescent"/>
    <m/>
    <s v="A shape bulb         "/>
    <n v="2"/>
    <n v="15"/>
    <s v="104772"/>
    <x v="3"/>
    <n v="4.823874676719948E-4"/>
  </r>
  <r>
    <x v="5"/>
    <s v="Compact Fluorescent"/>
    <m/>
    <s v="Twist                "/>
    <n v="2"/>
    <n v="15"/>
    <s v="104772"/>
    <x v="3"/>
    <n v="4.823874676719948E-4"/>
  </r>
  <r>
    <x v="0"/>
    <s v="Compact Fluorescent"/>
    <m/>
    <s v="Twist                "/>
    <n v="1"/>
    <n v="15"/>
    <s v="104772"/>
    <x v="3"/>
    <n v="4.823874676719948E-4"/>
  </r>
  <r>
    <x v="1"/>
    <s v="Compact Fluorescent"/>
    <m/>
    <s v="Twist                "/>
    <n v="4"/>
    <n v="15"/>
    <s v="104772"/>
    <x v="3"/>
    <n v="4.823874676719948E-4"/>
  </r>
  <r>
    <x v="3"/>
    <s v="Incandescent       "/>
    <m/>
    <s v="Heat Lamp            "/>
    <n v="1"/>
    <n v="150"/>
    <s v="104772"/>
    <x v="3"/>
    <n v="4.823874676719948E-4"/>
  </r>
  <r>
    <x v="1"/>
    <s v="Incandescent       "/>
    <m/>
    <s v="Standard A Lamp      "/>
    <n v="4"/>
    <n v="60"/>
    <s v="104773"/>
    <x v="1"/>
    <n v="4.823874676719948E-4"/>
  </r>
  <r>
    <x v="3"/>
    <s v="Incandescent       "/>
    <m/>
    <s v="Heat Lamp            "/>
    <n v="1"/>
    <n v="150"/>
    <s v="104773"/>
    <x v="1"/>
    <n v="4.823874676719948E-4"/>
  </r>
  <r>
    <x v="1"/>
    <s v="Incandescent       "/>
    <m/>
    <s v="Standard A Lamp      "/>
    <n v="4"/>
    <n v="60"/>
    <s v="104773"/>
    <x v="1"/>
    <n v="4.823874676719948E-4"/>
  </r>
  <r>
    <x v="4"/>
    <s v="Incandescent       "/>
    <m/>
    <s v="Standard A Lamp      "/>
    <n v="1"/>
    <n v="60"/>
    <s v="104773"/>
    <x v="1"/>
    <n v="4.823874676719948E-4"/>
  </r>
  <r>
    <x v="9"/>
    <s v="Incandescent       "/>
    <m/>
    <s v="Standard A Lamp      "/>
    <n v="1"/>
    <n v="60"/>
    <s v="104773"/>
    <x v="1"/>
    <n v="4.823874676719948E-4"/>
  </r>
  <r>
    <x v="0"/>
    <s v="Compact Fluorescent"/>
    <m/>
    <s v="Twist                "/>
    <n v="1"/>
    <n v="15"/>
    <s v="104773"/>
    <x v="1"/>
    <n v="4.823874676719948E-4"/>
  </r>
  <r>
    <x v="0"/>
    <s v="Incandescent       "/>
    <m/>
    <s v="Standard A Lamp      "/>
    <n v="1"/>
    <n v="60"/>
    <s v="104773"/>
    <x v="1"/>
    <n v="4.823874676719948E-4"/>
  </r>
  <r>
    <x v="4"/>
    <s v="Incandescent       "/>
    <m/>
    <s v="Standard A Lamp      "/>
    <n v="1"/>
    <n v="100"/>
    <s v="104773"/>
    <x v="1"/>
    <n v="4.823874676719948E-4"/>
  </r>
  <r>
    <x v="0"/>
    <s v="Incandescent       "/>
    <m/>
    <s v="Mini base            "/>
    <n v="3"/>
    <n v="24"/>
    <s v="104801"/>
    <x v="1"/>
    <n v="3.1740277497971465E-3"/>
  </r>
  <r>
    <x v="1"/>
    <s v="Other              "/>
    <m/>
    <s v="LED Interior         "/>
    <n v="3"/>
    <n v="2"/>
    <s v="104801"/>
    <x v="1"/>
    <n v="3.1740277497971465E-3"/>
  </r>
  <r>
    <x v="0"/>
    <s v="Incandescent       "/>
    <m/>
    <s v="Standard A Lamp      "/>
    <n v="2"/>
    <n v="60"/>
    <s v="104801"/>
    <x v="1"/>
    <n v="3.1740277497971465E-3"/>
  </r>
  <r>
    <x v="4"/>
    <s v="Compact Fluorescent"/>
    <m/>
    <s v="Circline (Screw Base)"/>
    <n v="2"/>
    <n v="32"/>
    <s v="104801"/>
    <x v="1"/>
    <n v="3.1740277497971465E-3"/>
  </r>
  <r>
    <x v="3"/>
    <s v="Incandescent       "/>
    <m/>
    <s v="Mini base            "/>
    <n v="2"/>
    <n v="40"/>
    <s v="104801"/>
    <x v="1"/>
    <n v="3.1740277497971465E-3"/>
  </r>
  <r>
    <x v="0"/>
    <s v="Incandescent       "/>
    <m/>
    <s v="Standard A Lamp      "/>
    <n v="1"/>
    <n v="60"/>
    <s v="104801"/>
    <x v="1"/>
    <n v="3.1740277497971465E-3"/>
  </r>
  <r>
    <x v="5"/>
    <s v="Incandescent       "/>
    <m/>
    <s v="Standard A Lamp      "/>
    <n v="1"/>
    <n v="150"/>
    <s v="104801"/>
    <x v="1"/>
    <n v="3.1740277497971465E-3"/>
  </r>
  <r>
    <x v="4"/>
    <s v="Incandescent       "/>
    <m/>
    <s v="Standard A Lamp      "/>
    <n v="1"/>
    <n v="150"/>
    <s v="104801"/>
    <x v="1"/>
    <n v="3.1740277497971465E-3"/>
  </r>
  <r>
    <x v="4"/>
    <s v="Incandescent       "/>
    <m/>
    <s v="Standard A Lamp      "/>
    <n v="1"/>
    <n v="60"/>
    <s v="104801"/>
    <x v="1"/>
    <n v="3.1740277497971465E-3"/>
  </r>
  <r>
    <x v="9"/>
    <s v="Other              "/>
    <m/>
    <s v="LED Interior         "/>
    <n v="5"/>
    <n v="2"/>
    <s v="104801"/>
    <x v="1"/>
    <n v="3.1740277497971465E-3"/>
  </r>
  <r>
    <x v="0"/>
    <s v="Incandescent       "/>
    <m/>
    <s v="Standard A Lamp      "/>
    <n v="2"/>
    <n v="60"/>
    <s v="104801"/>
    <x v="1"/>
    <n v="3.1740277497971465E-3"/>
  </r>
  <r>
    <x v="9"/>
    <s v="Other              "/>
    <m/>
    <s v="LED Interior         "/>
    <n v="5"/>
    <n v="2"/>
    <s v="104801"/>
    <x v="1"/>
    <n v="3.1740277497971465E-3"/>
  </r>
  <r>
    <x v="4"/>
    <s v="Incandescent       "/>
    <m/>
    <s v="Standard A Lamp      "/>
    <n v="1"/>
    <n v="40"/>
    <s v="104801"/>
    <x v="1"/>
    <n v="3.1740277497971465E-3"/>
  </r>
  <r>
    <x v="1"/>
    <s v="Incandescent       "/>
    <m/>
    <s v="Standard A Lamp      "/>
    <n v="4"/>
    <n v="60"/>
    <s v="104802"/>
    <x v="1"/>
    <n v="3.1740277497971465E-3"/>
  </r>
  <r>
    <x v="0"/>
    <s v="Incandescent       "/>
    <m/>
    <s v="Standard A Lamp      "/>
    <n v="1"/>
    <n v="75"/>
    <s v="104802"/>
    <x v="1"/>
    <n v="3.1740277497971465E-3"/>
  </r>
  <r>
    <x v="0"/>
    <s v="Compact Fluorescent"/>
    <m/>
    <s v="Twist                "/>
    <n v="1"/>
    <n v="125"/>
    <s v="104802"/>
    <x v="1"/>
    <n v="3.1740277497971465E-3"/>
  </r>
  <r>
    <x v="3"/>
    <s v="Incandescent       "/>
    <m/>
    <s v="Standard A Lamp      "/>
    <n v="1"/>
    <n v="40"/>
    <s v="104802"/>
    <x v="1"/>
    <n v="3.1740277497971465E-3"/>
  </r>
  <r>
    <x v="0"/>
    <s v="Compact Fluorescent"/>
    <m/>
    <s v="Twist                "/>
    <n v="2"/>
    <n v="13"/>
    <s v="104802"/>
    <x v="1"/>
    <n v="3.1740277497971465E-3"/>
  </r>
  <r>
    <x v="5"/>
    <s v="Compact Fluorescent"/>
    <m/>
    <s v="Twist                "/>
    <n v="1"/>
    <n v="26"/>
    <s v="104802"/>
    <x v="1"/>
    <n v="3.1740277497971465E-3"/>
  </r>
  <r>
    <x v="0"/>
    <s v="Compact Fluorescent"/>
    <m/>
    <s v="Twist                "/>
    <n v="1"/>
    <n v="13"/>
    <s v="104802"/>
    <x v="1"/>
    <n v="3.1740277497971465E-3"/>
  </r>
  <r>
    <x v="1"/>
    <s v="Compact Fluorescent"/>
    <m/>
    <s v="Globe                "/>
    <n v="4"/>
    <n v="9"/>
    <s v="104951"/>
    <x v="1"/>
    <n v="9.0763653744492751E-4"/>
  </r>
  <r>
    <x v="1"/>
    <s v="Compact Fluorescent"/>
    <m/>
    <s v="Globe                "/>
    <n v="4"/>
    <n v="9"/>
    <s v="104951"/>
    <x v="1"/>
    <n v="9.0763653744492751E-4"/>
  </r>
  <r>
    <x v="4"/>
    <s v="Compact Fluorescent"/>
    <m/>
    <s v="Mini base            "/>
    <n v="1"/>
    <n v="9"/>
    <s v="104951"/>
    <x v="1"/>
    <n v="9.0763653744492751E-4"/>
  </r>
  <r>
    <x v="9"/>
    <s v="Incandescent       "/>
    <m/>
    <s v="Globe                "/>
    <n v="1"/>
    <n v="60"/>
    <s v="104951"/>
    <x v="1"/>
    <n v="9.0763653744492751E-4"/>
  </r>
  <r>
    <x v="4"/>
    <s v="Incandescent       "/>
    <m/>
    <s v="Standard A Lamp      "/>
    <n v="1"/>
    <n v="60"/>
    <s v="104951"/>
    <x v="1"/>
    <n v="9.0763653744492751E-4"/>
  </r>
  <r>
    <x v="1"/>
    <s v="Compact Fluorescent"/>
    <m/>
    <s v="Twist                "/>
    <n v="1"/>
    <n v="9"/>
    <s v="104951"/>
    <x v="1"/>
    <n v="9.0763653744492751E-4"/>
  </r>
  <r>
    <x v="0"/>
    <s v="Compact Fluorescent"/>
    <m/>
    <s v="Twist                "/>
    <n v="2"/>
    <n v="23"/>
    <s v="104951"/>
    <x v="1"/>
    <n v="9.0763653744492751E-4"/>
  </r>
  <r>
    <x v="0"/>
    <s v="Linear Fluorescent "/>
    <n v="4"/>
    <s v="T-12                 "/>
    <n v="2"/>
    <n v="40"/>
    <s v="104951"/>
    <x v="1"/>
    <n v="9.0763653744492751E-4"/>
  </r>
  <r>
    <x v="6"/>
    <s v="Compact Fluorescent"/>
    <m/>
    <s v="Twist                "/>
    <n v="1"/>
    <n v="14"/>
    <s v="104951"/>
    <x v="1"/>
    <n v="9.0763653744492751E-4"/>
  </r>
  <r>
    <x v="4"/>
    <s v="Compact Fluorescent"/>
    <m/>
    <s v="Twist                "/>
    <n v="1"/>
    <n v="13"/>
    <s v="104951"/>
    <x v="1"/>
    <n v="9.0763653744492751E-4"/>
  </r>
  <r>
    <x v="5"/>
    <s v="Compact Fluorescent"/>
    <m/>
    <s v="Twist                "/>
    <n v="13"/>
    <n v="13"/>
    <s v="104951"/>
    <x v="1"/>
    <n v="9.0763653744492751E-4"/>
  </r>
  <r>
    <x v="9"/>
    <s v="Incandescent       "/>
    <m/>
    <s v="Globe                "/>
    <n v="1"/>
    <n v="150"/>
    <s v="104951"/>
    <x v="1"/>
    <n v="9.0763653744492751E-4"/>
  </r>
  <r>
    <x v="0"/>
    <s v="Compact Fluorescent"/>
    <m/>
    <s v="Twist                "/>
    <n v="2"/>
    <n v="23"/>
    <s v="104951"/>
    <x v="1"/>
    <n v="9.0763653744492751E-4"/>
  </r>
  <r>
    <x v="1"/>
    <s v="Compact Fluorescent"/>
    <m/>
    <s v="Globe                "/>
    <n v="4"/>
    <n v="9"/>
    <s v="104952"/>
    <x v="1"/>
    <n v="9.0763653744492751E-4"/>
  </r>
  <r>
    <x v="4"/>
    <s v="Compact Fluorescent"/>
    <m/>
    <s v="Twist                "/>
    <n v="1"/>
    <n v="9"/>
    <s v="104952"/>
    <x v="1"/>
    <n v="9.0763653744492751E-4"/>
  </r>
  <r>
    <x v="0"/>
    <s v="Compact Fluorescent"/>
    <m/>
    <s v="Twist                "/>
    <n v="1"/>
    <n v="13"/>
    <s v="104952"/>
    <x v="1"/>
    <n v="9.0763653744492751E-4"/>
  </r>
  <r>
    <x v="0"/>
    <s v="Compact Fluorescent"/>
    <m/>
    <s v="Twist                "/>
    <n v="1"/>
    <n v="13"/>
    <s v="104952"/>
    <x v="1"/>
    <n v="9.0763653744492751E-4"/>
  </r>
  <r>
    <x v="0"/>
    <s v="Linear Fluorescent "/>
    <n v="4"/>
    <s v="T-12                 "/>
    <n v="2"/>
    <n v="40"/>
    <s v="104952"/>
    <x v="1"/>
    <n v="9.0763653744492751E-4"/>
  </r>
  <r>
    <x v="9"/>
    <s v="Compact Fluorescent"/>
    <m/>
    <s v="A shape bulb         "/>
    <n v="1"/>
    <n v="14"/>
    <s v="104952"/>
    <x v="1"/>
    <n v="9.0763653744492751E-4"/>
  </r>
  <r>
    <x v="4"/>
    <s v="Compact Fluorescent"/>
    <m/>
    <s v="A shape bulb         "/>
    <n v="1"/>
    <n v="14"/>
    <s v="104952"/>
    <x v="1"/>
    <n v="9.0763653744492751E-4"/>
  </r>
  <r>
    <x v="1"/>
    <s v="Incandescent       "/>
    <m/>
    <s v="Globe                "/>
    <n v="4"/>
    <n v="9"/>
    <s v="104953"/>
    <x v="1"/>
    <n v="9.0763653744492751E-4"/>
  </r>
  <r>
    <x v="1"/>
    <s v="Compact Fluorescent"/>
    <m/>
    <s v="Globe                "/>
    <n v="4"/>
    <n v="9"/>
    <s v="104953"/>
    <x v="1"/>
    <n v="9.0763653744492751E-4"/>
  </r>
  <r>
    <x v="5"/>
    <s v="Compact Fluorescent"/>
    <m/>
    <s v="A shape bulb         "/>
    <n v="5"/>
    <n v="14"/>
    <s v="104953"/>
    <x v="1"/>
    <n v="9.0763653744492751E-4"/>
  </r>
  <r>
    <x v="4"/>
    <s v="Compact Fluorescent"/>
    <m/>
    <s v="Twist                "/>
    <n v="2"/>
    <n v="23"/>
    <s v="104953"/>
    <x v="1"/>
    <n v="9.0763653744492751E-4"/>
  </r>
  <r>
    <x v="5"/>
    <s v="Incandescent       "/>
    <m/>
    <s v="Twist                "/>
    <n v="5"/>
    <n v="60"/>
    <s v="104953"/>
    <x v="1"/>
    <n v="9.0763653744492751E-4"/>
  </r>
  <r>
    <x v="4"/>
    <s v="Incandescent       "/>
    <m/>
    <s v="Decorative           "/>
    <n v="1"/>
    <n v="40"/>
    <s v="104953"/>
    <x v="1"/>
    <n v="9.0763653744492751E-4"/>
  </r>
  <r>
    <x v="4"/>
    <s v="Halogen            "/>
    <m/>
    <s v="Other                "/>
    <n v="1"/>
    <n v="50"/>
    <s v="104953"/>
    <x v="1"/>
    <n v="9.0763653744492751E-4"/>
  </r>
  <r>
    <x v="0"/>
    <s v="Compact Fluorescent"/>
    <m/>
    <s v="Twist                "/>
    <n v="1"/>
    <n v="20"/>
    <s v="104953"/>
    <x v="1"/>
    <n v="9.0763653744492751E-4"/>
  </r>
  <r>
    <x v="0"/>
    <s v="Linear Fluorescent "/>
    <n v="4"/>
    <s v="T-12                 "/>
    <n v="2"/>
    <n v="40"/>
    <s v="104953"/>
    <x v="1"/>
    <n v="9.0763653744492751E-4"/>
  </r>
  <r>
    <x v="6"/>
    <s v="Incandescent       "/>
    <m/>
    <s v="Standard A Lamp      "/>
    <n v="1"/>
    <n v="40"/>
    <s v="104953"/>
    <x v="1"/>
    <n v="9.0763653744492751E-4"/>
  </r>
  <r>
    <x v="4"/>
    <s v="Compact Fluorescent"/>
    <m/>
    <s v="Mini base            "/>
    <n v="1"/>
    <n v="7"/>
    <s v="104953"/>
    <x v="1"/>
    <n v="9.0763653744492751E-4"/>
  </r>
  <r>
    <x v="6"/>
    <s v="Incandescent       "/>
    <m/>
    <s v="Decorative           "/>
    <n v="1"/>
    <n v="25"/>
    <s v="104953"/>
    <x v="1"/>
    <n v="9.0763653744492751E-4"/>
  </r>
  <r>
    <x v="5"/>
    <s v="Incandescent       "/>
    <m/>
    <s v="3-Way Incandescent   "/>
    <n v="1"/>
    <n v="150"/>
    <s v="104953"/>
    <x v="1"/>
    <n v="9.0763653744492751E-4"/>
  </r>
  <r>
    <x v="0"/>
    <s v="Compact Fluorescent"/>
    <m/>
    <s v="A shape bulb         "/>
    <n v="1"/>
    <n v="14"/>
    <s v="104953"/>
    <x v="1"/>
    <n v="9.0763653744492751E-4"/>
  </r>
  <r>
    <x v="0"/>
    <s v="Compact Fluorescent"/>
    <m/>
    <s v="Twist                "/>
    <n v="1"/>
    <n v="20"/>
    <s v="104953"/>
    <x v="1"/>
    <n v="9.0763653744492751E-4"/>
  </r>
  <r>
    <x v="3"/>
    <s v="Incandescent       "/>
    <m/>
    <s v="Heat Lamp            "/>
    <n v="1"/>
    <n v="250"/>
    <s v="105191"/>
    <x v="1"/>
    <n v="4.823874676719948E-4"/>
  </r>
  <r>
    <x v="1"/>
    <s v="Incandescent       "/>
    <m/>
    <s v="Standard A Lamp      "/>
    <n v="3"/>
    <n v="60"/>
    <s v="105191"/>
    <x v="1"/>
    <n v="4.823874676719948E-4"/>
  </r>
  <r>
    <x v="1"/>
    <s v="Incandescent       "/>
    <m/>
    <s v="Standard A Lamp      "/>
    <n v="3"/>
    <n v="60"/>
    <s v="105191"/>
    <x v="1"/>
    <n v="4.823874676719948E-4"/>
  </r>
  <r>
    <x v="3"/>
    <s v="Incandescent       "/>
    <m/>
    <s v="Heat Lamp            "/>
    <n v="1"/>
    <n v="250"/>
    <s v="105191"/>
    <x v="1"/>
    <n v="4.823874676719948E-4"/>
  </r>
  <r>
    <x v="4"/>
    <s v="Compact Fluorescent"/>
    <m/>
    <s v="Twist                "/>
    <n v="1"/>
    <n v="13"/>
    <s v="105191"/>
    <x v="1"/>
    <n v="4.823874676719948E-4"/>
  </r>
  <r>
    <x v="5"/>
    <s v="Compact Fluorescent"/>
    <m/>
    <s v="Twist                "/>
    <n v="1"/>
    <n v="13"/>
    <s v="105191"/>
    <x v="1"/>
    <n v="4.823874676719948E-4"/>
  </r>
  <r>
    <x v="0"/>
    <s v="Incandescent       "/>
    <m/>
    <s v="Standard A Lamp      "/>
    <n v="2"/>
    <n v="60"/>
    <s v="105191"/>
    <x v="1"/>
    <n v="4.823874676719948E-4"/>
  </r>
  <r>
    <x v="1"/>
    <s v="Incandescent       "/>
    <m/>
    <s v="Standard A Lamp      "/>
    <n v="1"/>
    <n v="60"/>
    <s v="105191"/>
    <x v="1"/>
    <n v="4.823874676719948E-4"/>
  </r>
  <r>
    <x v="6"/>
    <s v="Incandescent       "/>
    <m/>
    <s v="Mini base            "/>
    <n v="1"/>
    <n v="40"/>
    <s v="105191"/>
    <x v="1"/>
    <n v="4.823874676719948E-4"/>
  </r>
  <r>
    <x v="0"/>
    <s v="Linear Fluorescent "/>
    <n v="4"/>
    <s v="T-8                  "/>
    <n v="2"/>
    <n v="32"/>
    <s v="105191"/>
    <x v="1"/>
    <n v="4.823874676719948E-4"/>
  </r>
  <r>
    <x v="0"/>
    <s v="Incandescent       "/>
    <m/>
    <s v="Standard A Lamp      "/>
    <n v="2"/>
    <n v="60"/>
    <s v="105191"/>
    <x v="1"/>
    <n v="4.823874676719948E-4"/>
  </r>
  <r>
    <x v="10"/>
    <s v="Halogen            "/>
    <m/>
    <s v="MR                   "/>
    <n v="5"/>
    <n v="50"/>
    <s v="105191"/>
    <x v="1"/>
    <n v="4.823874676719948E-4"/>
  </r>
  <r>
    <x v="1"/>
    <s v="Incandescent       "/>
    <m/>
    <s v="Globe                "/>
    <n v="3"/>
    <n v="40"/>
    <s v="105192"/>
    <x v="1"/>
    <n v="4.823874676719948E-4"/>
  </r>
  <r>
    <x v="3"/>
    <s v="Incandescent       "/>
    <m/>
    <s v="Heat Lamp            "/>
    <n v="1"/>
    <n v="250"/>
    <s v="105192"/>
    <x v="1"/>
    <n v="4.823874676719948E-4"/>
  </r>
  <r>
    <x v="4"/>
    <s v="Incandescent       "/>
    <m/>
    <s v="Standard A Lamp      "/>
    <n v="2"/>
    <n v="60"/>
    <s v="105192"/>
    <x v="1"/>
    <n v="4.823874676719948E-4"/>
  </r>
  <r>
    <x v="0"/>
    <s v="Compact Fluorescent"/>
    <m/>
    <s v="Twist                "/>
    <n v="2"/>
    <n v="13"/>
    <s v="105192"/>
    <x v="1"/>
    <n v="4.823874676719948E-4"/>
  </r>
  <r>
    <x v="1"/>
    <s v="Incandescent       "/>
    <m/>
    <s v="Standard A Lamp      "/>
    <n v="1"/>
    <n v="60"/>
    <s v="105192"/>
    <x v="1"/>
    <n v="4.823874676719948E-4"/>
  </r>
  <r>
    <x v="4"/>
    <s v="Compact Fluorescent"/>
    <m/>
    <s v="Twist                "/>
    <n v="1"/>
    <n v="11"/>
    <s v="105192"/>
    <x v="1"/>
    <n v="4.823874676719948E-4"/>
  </r>
  <r>
    <x v="6"/>
    <s v="Incandescent       "/>
    <m/>
    <s v="Standard A Lamp      "/>
    <n v="1"/>
    <n v="40"/>
    <s v="105192"/>
    <x v="1"/>
    <n v="4.823874676719948E-4"/>
  </r>
  <r>
    <x v="0"/>
    <s v="Linear Fluorescent "/>
    <n v="4"/>
    <s v="T-8                  "/>
    <n v="2"/>
    <n v="32"/>
    <s v="105192"/>
    <x v="1"/>
    <n v="4.823874676719948E-4"/>
  </r>
  <r>
    <x v="0"/>
    <s v="Compact Fluorescent"/>
    <m/>
    <s v="Twist                "/>
    <n v="2"/>
    <n v="13"/>
    <s v="105192"/>
    <x v="1"/>
    <n v="4.823874676719948E-4"/>
  </r>
  <r>
    <x v="4"/>
    <s v="Compact Fluorescent"/>
    <m/>
    <s v="Mini base            "/>
    <n v="2"/>
    <n v="10"/>
    <s v="105192"/>
    <x v="1"/>
    <n v="4.823874676719948E-4"/>
  </r>
  <r>
    <x v="5"/>
    <s v="Compact Fluorescent"/>
    <m/>
    <s v="Mini base            "/>
    <n v="5"/>
    <n v="10"/>
    <s v="105192"/>
    <x v="1"/>
    <n v="4.823874676719948E-4"/>
  </r>
  <r>
    <x v="6"/>
    <s v="Other              "/>
    <m/>
    <s v="Other                "/>
    <n v="1"/>
    <n v="25"/>
    <s v="105192"/>
    <x v="1"/>
    <n v="4.823874676719948E-4"/>
  </r>
  <r>
    <x v="10"/>
    <s v="Halogen            "/>
    <m/>
    <s v="MR                   "/>
    <n v="4"/>
    <n v="50"/>
    <s v="105192"/>
    <x v="1"/>
    <n v="4.823874676719948E-4"/>
  </r>
  <r>
    <x v="1"/>
    <s v="Incandescent       "/>
    <m/>
    <s v="Globe                "/>
    <n v="3"/>
    <n v="40"/>
    <s v="105193"/>
    <x v="1"/>
    <n v="4.823874676719948E-4"/>
  </r>
  <r>
    <x v="3"/>
    <s v="Incandescent       "/>
    <m/>
    <s v="Heat Lamp            "/>
    <n v="1"/>
    <n v="250"/>
    <s v="105193"/>
    <x v="1"/>
    <n v="4.823874676719948E-4"/>
  </r>
  <r>
    <x v="4"/>
    <s v="Incandescent       "/>
    <m/>
    <s v="Standard A Lamp      "/>
    <n v="1"/>
    <n v="150"/>
    <s v="105193"/>
    <x v="1"/>
    <n v="4.823874676719948E-4"/>
  </r>
  <r>
    <x v="0"/>
    <s v="Compact Fluorescent"/>
    <m/>
    <s v="Twist                "/>
    <n v="2"/>
    <n v="13"/>
    <s v="105193"/>
    <x v="1"/>
    <n v="4.823874676719948E-4"/>
  </r>
  <r>
    <x v="5"/>
    <s v="Incandescent       "/>
    <m/>
    <s v="Standard A Lamp      "/>
    <n v="1"/>
    <n v="60"/>
    <s v="105193"/>
    <x v="1"/>
    <n v="4.823874676719948E-4"/>
  </r>
  <r>
    <x v="4"/>
    <s v="Incandescent       "/>
    <m/>
    <s v="3-Way Incandescent   "/>
    <n v="1"/>
    <n v="150"/>
    <s v="105193"/>
    <x v="1"/>
    <n v="4.823874676719948E-4"/>
  </r>
  <r>
    <x v="1"/>
    <s v="Incandescent       "/>
    <m/>
    <s v="Standard A Lamp      "/>
    <n v="1"/>
    <n v="60"/>
    <s v="105193"/>
    <x v="1"/>
    <n v="4.823874676719948E-4"/>
  </r>
  <r>
    <x v="6"/>
    <s v="Incandescent       "/>
    <m/>
    <s v="Standard A Lamp      "/>
    <n v="1"/>
    <n v="40"/>
    <s v="105193"/>
    <x v="1"/>
    <n v="4.823874676719948E-4"/>
  </r>
  <r>
    <x v="0"/>
    <s v="Linear Fluorescent "/>
    <n v="2"/>
    <s v="T-8                  "/>
    <n v="1"/>
    <n v="32"/>
    <s v="105193"/>
    <x v="1"/>
    <n v="4.823874676719948E-4"/>
  </r>
  <r>
    <x v="0"/>
    <s v="Compact Fluorescent"/>
    <m/>
    <s v="Twist                "/>
    <n v="2"/>
    <n v="13"/>
    <s v="105193"/>
    <x v="1"/>
    <n v="4.823874676719948E-4"/>
  </r>
  <r>
    <x v="5"/>
    <s v="Incandescent       "/>
    <m/>
    <s v="3-Way Incandescent   "/>
    <n v="1"/>
    <n v="150"/>
    <s v="105193"/>
    <x v="1"/>
    <n v="4.823874676719948E-4"/>
  </r>
  <r>
    <x v="10"/>
    <s v="Halogen            "/>
    <m/>
    <s v="MR                   "/>
    <n v="3"/>
    <n v="50"/>
    <s v="105193"/>
    <x v="1"/>
    <n v="4.823874676719948E-4"/>
  </r>
  <r>
    <x v="1"/>
    <s v="Compact Fluorescent"/>
    <m/>
    <s v="Twist                "/>
    <n v="3"/>
    <n v="13"/>
    <s v="105871"/>
    <x v="1"/>
    <n v="3.1740277497971465E-3"/>
  </r>
  <r>
    <x v="0"/>
    <s v="Compact Fluorescent"/>
    <m/>
    <s v="Twist                "/>
    <n v="1"/>
    <n v="14"/>
    <s v="105871"/>
    <x v="1"/>
    <n v="3.1740277497971465E-3"/>
  </r>
  <r>
    <x v="5"/>
    <s v="Compact Fluorescent"/>
    <m/>
    <s v="Twist                "/>
    <n v="1"/>
    <n v="12"/>
    <s v="105871"/>
    <x v="1"/>
    <n v="3.1740277497971465E-3"/>
  </r>
  <r>
    <x v="9"/>
    <s v="Compact Fluorescent"/>
    <m/>
    <s v="Twist                "/>
    <n v="3"/>
    <n v="13"/>
    <s v="105871"/>
    <x v="1"/>
    <n v="3.1740277497971465E-3"/>
  </r>
  <r>
    <x v="0"/>
    <s v="Compact Fluorescent"/>
    <m/>
    <s v="Twist                "/>
    <n v="1"/>
    <n v="13"/>
    <s v="105871"/>
    <x v="1"/>
    <n v="3.1740277497971465E-3"/>
  </r>
  <r>
    <x v="0"/>
    <s v="Linear Fluorescent "/>
    <n v="4"/>
    <s v="T-8                  "/>
    <n v="2"/>
    <n v="32"/>
    <s v="105871"/>
    <x v="1"/>
    <n v="3.1740277497971465E-3"/>
  </r>
  <r>
    <x v="6"/>
    <s v="Incandescent       "/>
    <m/>
    <s v="Decorative           "/>
    <n v="1"/>
    <n v="40"/>
    <s v="105871"/>
    <x v="1"/>
    <n v="3.1740277497971465E-3"/>
  </r>
  <r>
    <x v="5"/>
    <s v="Incandescent       "/>
    <m/>
    <s v="Standard A Lamp      "/>
    <n v="2"/>
    <n v="75"/>
    <s v="105871"/>
    <x v="1"/>
    <n v="3.1740277497971465E-3"/>
  </r>
  <r>
    <x v="1"/>
    <s v="Compact Fluorescent"/>
    <m/>
    <s v="Twist                "/>
    <n v="3"/>
    <n v="13"/>
    <s v="105872"/>
    <x v="1"/>
    <n v="3.1740277497971465E-3"/>
  </r>
  <r>
    <x v="4"/>
    <s v="Compact Fluorescent"/>
    <m/>
    <s v="Twist                "/>
    <n v="1"/>
    <n v="13"/>
    <s v="105872"/>
    <x v="1"/>
    <n v="3.1740277497971465E-3"/>
  </r>
  <r>
    <x v="4"/>
    <s v="Compact Fluorescent"/>
    <m/>
    <s v="Twist                "/>
    <n v="1"/>
    <n v="13"/>
    <s v="105872"/>
    <x v="1"/>
    <n v="3.1740277497971465E-3"/>
  </r>
  <r>
    <x v="9"/>
    <s v="Compact Fluorescent"/>
    <m/>
    <s v="Twist                "/>
    <n v="3"/>
    <n v="14"/>
    <s v="105872"/>
    <x v="1"/>
    <n v="3.1740277497971465E-3"/>
  </r>
  <r>
    <x v="0"/>
    <s v="Compact Fluorescent"/>
    <m/>
    <s v="Twist                "/>
    <n v="1"/>
    <n v="14"/>
    <s v="105872"/>
    <x v="1"/>
    <n v="3.1740277497971465E-3"/>
  </r>
  <r>
    <x v="0"/>
    <s v="Linear Fluorescent "/>
    <n v="4"/>
    <s v="T-8                  "/>
    <n v="2"/>
    <n v="32"/>
    <s v="105872"/>
    <x v="1"/>
    <n v="3.1740277497971465E-3"/>
  </r>
  <r>
    <x v="6"/>
    <s v="Incandescent       "/>
    <m/>
    <s v="Standard A Lamp      "/>
    <n v="1"/>
    <n v="40"/>
    <s v="105872"/>
    <x v="1"/>
    <n v="3.1740277497971465E-3"/>
  </r>
  <r>
    <x v="5"/>
    <s v="Compact Fluorescent"/>
    <m/>
    <s v="Twist                "/>
    <n v="1"/>
    <n v="14"/>
    <s v="105872"/>
    <x v="1"/>
    <n v="3.1740277497971465E-3"/>
  </r>
  <r>
    <x v="0"/>
    <s v="Halogen            "/>
    <m/>
    <s v="PAR                  "/>
    <n v="1"/>
    <n v="40"/>
    <s v="105872"/>
    <x v="1"/>
    <n v="3.1740277497971465E-3"/>
  </r>
  <r>
    <x v="1"/>
    <s v="Incandescent       "/>
    <m/>
    <s v="Globe                "/>
    <n v="6"/>
    <n v="40"/>
    <s v="106141"/>
    <x v="1"/>
    <n v="2.1160176189802494E-3"/>
  </r>
  <r>
    <x v="3"/>
    <s v="Incandescent       "/>
    <m/>
    <s v="Reflector            "/>
    <n v="1"/>
    <n v="150"/>
    <s v="106141"/>
    <x v="1"/>
    <n v="2.1160176189802494E-3"/>
  </r>
  <r>
    <x v="3"/>
    <s v="Incandescent       "/>
    <m/>
    <s v="Heat Lamp            "/>
    <n v="1"/>
    <n v="250"/>
    <s v="106141"/>
    <x v="1"/>
    <n v="2.1160176189802494E-3"/>
  </r>
  <r>
    <x v="3"/>
    <s v="Incandescent       "/>
    <m/>
    <s v="Reflector            "/>
    <n v="1"/>
    <n v="150"/>
    <s v="106141"/>
    <x v="1"/>
    <n v="2.1160176189802494E-3"/>
  </r>
  <r>
    <x v="3"/>
    <s v="Incandescent       "/>
    <m/>
    <s v="Heat Lamp            "/>
    <n v="1"/>
    <n v="250"/>
    <s v="106141"/>
    <x v="1"/>
    <n v="2.1160176189802494E-3"/>
  </r>
  <r>
    <x v="4"/>
    <s v="Compact Fluorescent"/>
    <m/>
    <s v="Twist                "/>
    <n v="1"/>
    <n v="13"/>
    <s v="106141"/>
    <x v="1"/>
    <n v="2.1160176189802494E-3"/>
  </r>
  <r>
    <x v="4"/>
    <s v="Incandescent       "/>
    <m/>
    <s v="3-Way Incandescent   "/>
    <n v="1"/>
    <n v="150"/>
    <s v="106141"/>
    <x v="1"/>
    <n v="2.1160176189802494E-3"/>
  </r>
  <r>
    <x v="4"/>
    <s v="Incandescent       "/>
    <m/>
    <s v="Standard A Lamp      "/>
    <n v="1"/>
    <n v="60"/>
    <s v="106141"/>
    <x v="1"/>
    <n v="2.1160176189802494E-3"/>
  </r>
  <r>
    <x v="0"/>
    <s v="Compact Fluorescent"/>
    <m/>
    <s v="Twist                "/>
    <n v="1"/>
    <n v="13"/>
    <s v="106141"/>
    <x v="1"/>
    <n v="2.1160176189802494E-3"/>
  </r>
  <r>
    <x v="8"/>
    <s v="Compact Fluorescent"/>
    <m/>
    <s v="Twist                "/>
    <n v="2"/>
    <n v="13"/>
    <s v="106141"/>
    <x v="1"/>
    <n v="2.1160176189802494E-3"/>
  </r>
  <r>
    <x v="6"/>
    <s v="Incandescent       "/>
    <m/>
    <s v="Decorative           "/>
    <n v="1"/>
    <n v="40"/>
    <s v="106141"/>
    <x v="1"/>
    <n v="2.1160176189802494E-3"/>
  </r>
  <r>
    <x v="5"/>
    <s v="Incandescent       "/>
    <m/>
    <s v="3-Way Incandescent   "/>
    <n v="1"/>
    <n v="150"/>
    <s v="106141"/>
    <x v="1"/>
    <n v="2.1160176189802494E-3"/>
  </r>
  <r>
    <x v="5"/>
    <s v="Incandescent       "/>
    <m/>
    <s v="Standard A Lamp      "/>
    <n v="1"/>
    <n v="77"/>
    <s v="106141"/>
    <x v="1"/>
    <n v="2.1160176189802494E-3"/>
  </r>
  <r>
    <x v="0"/>
    <s v="Compact Fluorescent"/>
    <m/>
    <s v="Twist                "/>
    <n v="1"/>
    <n v="13"/>
    <s v="106141"/>
    <x v="1"/>
    <n v="2.1160176189802494E-3"/>
  </r>
  <r>
    <x v="0"/>
    <s v="Incandescent       "/>
    <m/>
    <s v="Standard A Lamp      "/>
    <n v="1"/>
    <n v="60"/>
    <s v="106141"/>
    <x v="1"/>
    <n v="2.1160176189802494E-3"/>
  </r>
  <r>
    <x v="3"/>
    <s v="Incandescent       "/>
    <m/>
    <s v="Heat Lamp            "/>
    <n v="1"/>
    <n v="250"/>
    <s v="106142"/>
    <x v="1"/>
    <n v="2.1160176189802494E-3"/>
  </r>
  <r>
    <x v="1"/>
    <s v="Compact Fluorescent"/>
    <m/>
    <s v="Globe                "/>
    <n v="3"/>
    <n v="15"/>
    <s v="106142"/>
    <x v="1"/>
    <n v="2.1160176189802494E-3"/>
  </r>
  <r>
    <x v="3"/>
    <s v="Incandescent       "/>
    <m/>
    <s v="Reflector            "/>
    <n v="1"/>
    <n v="75"/>
    <s v="106142"/>
    <x v="1"/>
    <n v="2.1160176189802494E-3"/>
  </r>
  <r>
    <x v="4"/>
    <s v="Compact Fluorescent"/>
    <m/>
    <s v="Twist                "/>
    <n v="1"/>
    <n v="13"/>
    <s v="106142"/>
    <x v="1"/>
    <n v="2.1160176189802494E-3"/>
  </r>
  <r>
    <x v="0"/>
    <s v="Incandescent       "/>
    <m/>
    <s v="Standard A Lamp      "/>
    <n v="1"/>
    <n v="60"/>
    <s v="106142"/>
    <x v="1"/>
    <n v="2.1160176189802494E-3"/>
  </r>
  <r>
    <x v="4"/>
    <s v="Compact Fluorescent"/>
    <m/>
    <s v="Twist                "/>
    <n v="1"/>
    <n v="13"/>
    <s v="106142"/>
    <x v="1"/>
    <n v="2.1160176189802494E-3"/>
  </r>
  <r>
    <x v="0"/>
    <s v="Incandescent       "/>
    <m/>
    <s v="Standard A Lamp      "/>
    <n v="1"/>
    <n v="60"/>
    <s v="106142"/>
    <x v="1"/>
    <n v="2.1160176189802494E-3"/>
  </r>
  <r>
    <x v="6"/>
    <s v="Incandescent       "/>
    <m/>
    <s v="Decorative           "/>
    <n v="1"/>
    <n v="40"/>
    <s v="106142"/>
    <x v="1"/>
    <n v="2.1160176189802494E-3"/>
  </r>
  <r>
    <x v="4"/>
    <s v="Compact Fluorescent"/>
    <m/>
    <s v="Twist                "/>
    <n v="1"/>
    <n v="13"/>
    <s v="106142"/>
    <x v="1"/>
    <n v="2.1160176189802494E-3"/>
  </r>
  <r>
    <x v="5"/>
    <s v="Incandescent       "/>
    <m/>
    <s v="Standard A Lamp      "/>
    <n v="1"/>
    <n v="150"/>
    <s v="106142"/>
    <x v="1"/>
    <n v="2.1160176189802494E-3"/>
  </r>
  <r>
    <x v="0"/>
    <s v="Incandescent       "/>
    <m/>
    <s v="Standard A Lamp      "/>
    <n v="1"/>
    <n v="60"/>
    <s v="106142"/>
    <x v="1"/>
    <n v="2.1160176189802494E-3"/>
  </r>
  <r>
    <x v="3"/>
    <s v="Incandescent       "/>
    <m/>
    <s v="Reflector            "/>
    <n v="1"/>
    <n v="150"/>
    <s v="106143"/>
    <x v="1"/>
    <n v="2.1160176189802494E-3"/>
  </r>
  <r>
    <x v="3"/>
    <s v="Incandescent       "/>
    <m/>
    <s v="Heat Lamp            "/>
    <n v="1"/>
    <n v="250"/>
    <s v="106143"/>
    <x v="1"/>
    <n v="2.1160176189802494E-3"/>
  </r>
  <r>
    <x v="1"/>
    <s v="Compact Fluorescent"/>
    <m/>
    <s v="Globe                "/>
    <n v="6"/>
    <n v="14"/>
    <s v="106143"/>
    <x v="1"/>
    <n v="2.1160176189802494E-3"/>
  </r>
  <r>
    <x v="3"/>
    <s v="Incandescent       "/>
    <m/>
    <s v="Reflector            "/>
    <n v="1"/>
    <n v="150"/>
    <s v="106143"/>
    <x v="1"/>
    <n v="2.1160176189802494E-3"/>
  </r>
  <r>
    <x v="3"/>
    <s v="Incandescent       "/>
    <m/>
    <s v="Heat Lamp            "/>
    <n v="1"/>
    <n v="250"/>
    <s v="106143"/>
    <x v="1"/>
    <n v="2.1160176189802494E-3"/>
  </r>
  <r>
    <x v="1"/>
    <s v="Incandescent       "/>
    <m/>
    <s v="Globe                "/>
    <n v="6"/>
    <n v="40"/>
    <s v="106143"/>
    <x v="1"/>
    <n v="2.1160176189802494E-3"/>
  </r>
  <r>
    <x v="9"/>
    <s v="Incandescent       "/>
    <m/>
    <s v="Standard A Lamp      "/>
    <n v="1"/>
    <n v="100"/>
    <s v="106143"/>
    <x v="1"/>
    <n v="2.1160176189802494E-3"/>
  </r>
  <r>
    <x v="4"/>
    <s v="Incandescent       "/>
    <m/>
    <s v="Standard A Lamp      "/>
    <n v="1"/>
    <n v="40"/>
    <s v="106143"/>
    <x v="1"/>
    <n v="2.1160176189802494E-3"/>
  </r>
  <r>
    <x v="0"/>
    <s v="Compact Fluorescent"/>
    <m/>
    <s v="Twist                "/>
    <n v="2"/>
    <n v="13"/>
    <s v="106143"/>
    <x v="1"/>
    <n v="2.1160176189802494E-3"/>
  </r>
  <r>
    <x v="6"/>
    <s v="Incandescent       "/>
    <m/>
    <s v="Decorative           "/>
    <n v="1"/>
    <n v="40"/>
    <s v="106143"/>
    <x v="1"/>
    <n v="2.1160176189802494E-3"/>
  </r>
  <r>
    <x v="4"/>
    <s v="Incandescent       "/>
    <m/>
    <s v="Standard A Lamp      "/>
    <n v="1"/>
    <n v="60"/>
    <s v="106143"/>
    <x v="1"/>
    <n v="2.1160176189802494E-3"/>
  </r>
  <r>
    <x v="0"/>
    <s v="Incandescent       "/>
    <m/>
    <s v="Standard A Lamp      "/>
    <n v="2"/>
    <n v="75"/>
    <s v="106143"/>
    <x v="1"/>
    <n v="2.1160176189802494E-3"/>
  </r>
  <r>
    <x v="5"/>
    <s v="Compact Fluorescent"/>
    <m/>
    <s v="Twist                "/>
    <n v="1"/>
    <n v="23"/>
    <s v="106143"/>
    <x v="1"/>
    <n v="2.1160176189802494E-3"/>
  </r>
  <r>
    <x v="0"/>
    <s v="Incandescent       "/>
    <m/>
    <s v="Standard A Lamp      "/>
    <n v="1"/>
    <n v="100"/>
    <s v="106143"/>
    <x v="1"/>
    <n v="2.1160176189802494E-3"/>
  </r>
  <r>
    <x v="9"/>
    <s v="Compact Fluorescent"/>
    <m/>
    <s v="Twist                "/>
    <n v="1"/>
    <n v="23"/>
    <s v="106143"/>
    <x v="1"/>
    <n v="2.1160176189802494E-3"/>
  </r>
  <r>
    <x v="4"/>
    <s v="Incandescent       "/>
    <m/>
    <s v="3-Way Incandescent   "/>
    <n v="1"/>
    <n v="150"/>
    <s v="106143"/>
    <x v="1"/>
    <n v="2.1160176189802494E-3"/>
  </r>
  <r>
    <x v="4"/>
    <s v="Compact Fluorescent"/>
    <m/>
    <s v="Twist                "/>
    <n v="1"/>
    <n v="15"/>
    <s v="106143"/>
    <x v="1"/>
    <n v="2.1160176189802494E-3"/>
  </r>
  <r>
    <x v="4"/>
    <s v="Incandescent       "/>
    <m/>
    <s v="Globe                "/>
    <n v="1"/>
    <n v="25"/>
    <s v="106143"/>
    <x v="1"/>
    <n v="2.1160176189802494E-3"/>
  </r>
  <r>
    <x v="4"/>
    <s v="Compact Fluorescent"/>
    <m/>
    <s v="Twist                "/>
    <n v="1"/>
    <n v="19"/>
    <s v="106143"/>
    <x v="1"/>
    <n v="2.1160176189802494E-3"/>
  </r>
  <r>
    <x v="10"/>
    <s v="Compact Fluorescent"/>
    <m/>
    <s v="Twist                "/>
    <n v="3"/>
    <n v="16"/>
    <s v="106143"/>
    <x v="1"/>
    <n v="2.1160176189802494E-3"/>
  </r>
  <r>
    <x v="0"/>
    <s v="Incandescent       "/>
    <m/>
    <s v="Standard A Lamp      "/>
    <n v="1"/>
    <n v="60"/>
    <s v="106143"/>
    <x v="1"/>
    <n v="2.1160176189802494E-3"/>
  </r>
  <r>
    <x v="1"/>
    <s v="Compact Fluorescent"/>
    <m/>
    <s v="Circline (Screw Base)"/>
    <n v="1"/>
    <n v="22"/>
    <s v="106231"/>
    <x v="1"/>
    <n v="4.823874676719948E-4"/>
  </r>
  <r>
    <x v="0"/>
    <s v="Compact Fluorescent"/>
    <m/>
    <s v="Twist                "/>
    <n v="1"/>
    <n v="22"/>
    <s v="106231"/>
    <x v="1"/>
    <n v="4.823874676719948E-4"/>
  </r>
  <r>
    <x v="0"/>
    <s v="Compact Fluorescent"/>
    <m/>
    <s v="Circline (Screw Base)"/>
    <n v="1"/>
    <n v="22"/>
    <s v="106231"/>
    <x v="1"/>
    <n v="4.823874676719948E-4"/>
  </r>
  <r>
    <x v="1"/>
    <s v="Compact Fluorescent"/>
    <m/>
    <s v="Circline (Screw Base)"/>
    <n v="1"/>
    <n v="22"/>
    <s v="106232"/>
    <x v="1"/>
    <n v="4.823874676719948E-4"/>
  </r>
  <r>
    <x v="0"/>
    <s v="Compact Fluorescent"/>
    <m/>
    <s v="Twist                "/>
    <n v="1"/>
    <n v="15"/>
    <s v="106232"/>
    <x v="1"/>
    <n v="4.823874676719948E-4"/>
  </r>
  <r>
    <x v="0"/>
    <s v="Compact Fluorescent"/>
    <m/>
    <s v="Twist                "/>
    <n v="2"/>
    <n v="15"/>
    <s v="106232"/>
    <x v="1"/>
    <n v="4.823874676719948E-4"/>
  </r>
  <r>
    <x v="4"/>
    <s v="Compact Fluorescent"/>
    <m/>
    <s v="Straight Tube        "/>
    <n v="1"/>
    <n v="15"/>
    <s v="106232"/>
    <x v="1"/>
    <n v="4.823874676719948E-4"/>
  </r>
  <r>
    <x v="0"/>
    <s v="Compact Fluorescent"/>
    <m/>
    <s v="Twist                "/>
    <n v="1"/>
    <n v="15"/>
    <s v="106232"/>
    <x v="1"/>
    <n v="4.823874676719948E-4"/>
  </r>
  <r>
    <x v="0"/>
    <s v="Compact Fluorescent"/>
    <m/>
    <s v="Twist                "/>
    <n v="2"/>
    <n v="15"/>
    <s v="106232"/>
    <x v="1"/>
    <n v="4.823874676719948E-4"/>
  </r>
  <r>
    <x v="5"/>
    <s v="Compact Fluorescent"/>
    <m/>
    <s v="Twist                "/>
    <n v="1"/>
    <n v="15"/>
    <s v="106232"/>
    <x v="1"/>
    <n v="4.823874676719948E-4"/>
  </r>
  <r>
    <x v="0"/>
    <s v="Compact Fluorescent"/>
    <m/>
    <s v="Twist                "/>
    <n v="2"/>
    <n v="15"/>
    <s v="106232"/>
    <x v="1"/>
    <n v="4.823874676719948E-4"/>
  </r>
  <r>
    <x v="1"/>
    <s v="Compact Fluorescent"/>
    <m/>
    <s v="Circline (Screw Base)"/>
    <n v="1"/>
    <n v="15"/>
    <s v="106232"/>
    <x v="1"/>
    <n v="4.823874676719948E-4"/>
  </r>
  <r>
    <x v="0"/>
    <s v="Compact Fluorescent"/>
    <m/>
    <s v="Twist                "/>
    <n v="2"/>
    <n v="15"/>
    <s v="106232"/>
    <x v="1"/>
    <n v="4.823874676719948E-4"/>
  </r>
  <r>
    <x v="0"/>
    <s v="Compact Fluorescent"/>
    <m/>
    <s v="Twist                "/>
    <n v="1"/>
    <n v="15"/>
    <s v="106232"/>
    <x v="1"/>
    <n v="4.823874676719948E-4"/>
  </r>
  <r>
    <x v="0"/>
    <s v="Compact Fluorescent"/>
    <m/>
    <s v="Twist                "/>
    <n v="2"/>
    <n v="15"/>
    <s v="106232"/>
    <x v="1"/>
    <n v="4.823874676719948E-4"/>
  </r>
  <r>
    <x v="1"/>
    <s v="Compact Fluorescent"/>
    <m/>
    <s v="Circline (Screw Base)"/>
    <n v="1"/>
    <n v="22"/>
    <s v="106233"/>
    <x v="1"/>
    <n v="4.823874676719948E-4"/>
  </r>
  <r>
    <x v="0"/>
    <s v="Compact Fluorescent"/>
    <m/>
    <s v="Twist                "/>
    <n v="2"/>
    <n v="15"/>
    <s v="106233"/>
    <x v="1"/>
    <n v="4.823874676719948E-4"/>
  </r>
  <r>
    <x v="0"/>
    <s v="Compact Fluorescent"/>
    <m/>
    <s v="Twist                "/>
    <n v="1"/>
    <n v="15"/>
    <s v="106233"/>
    <x v="1"/>
    <n v="4.823874676719948E-4"/>
  </r>
  <r>
    <x v="0"/>
    <s v="Compact Fluorescent"/>
    <m/>
    <s v="Twist                "/>
    <n v="2"/>
    <n v="15"/>
    <s v="106233"/>
    <x v="1"/>
    <n v="4.823874676719948E-4"/>
  </r>
  <r>
    <x v="1"/>
    <s v="Compact Fluorescent"/>
    <m/>
    <s v="Twist                "/>
    <n v="1"/>
    <n v="15"/>
    <s v="106233"/>
    <x v="1"/>
    <n v="4.823874676719948E-4"/>
  </r>
  <r>
    <x v="1"/>
    <s v="Compact Fluorescent"/>
    <m/>
    <s v="Twist                "/>
    <n v="1"/>
    <n v="15"/>
    <s v="106233"/>
    <x v="1"/>
    <n v="4.823874676719948E-4"/>
  </r>
  <r>
    <x v="0"/>
    <s v="Compact Fluorescent"/>
    <m/>
    <s v="Twist                "/>
    <n v="2"/>
    <n v="15"/>
    <s v="106233"/>
    <x v="1"/>
    <n v="4.823874676719948E-4"/>
  </r>
  <r>
    <x v="0"/>
    <s v="Compact Fluorescent"/>
    <m/>
    <s v="Twist                "/>
    <n v="2"/>
    <n v="15"/>
    <s v="106233"/>
    <x v="1"/>
    <n v="4.823874676719948E-4"/>
  </r>
  <r>
    <x v="0"/>
    <s v="Compact Fluorescent"/>
    <m/>
    <s v="Twist                "/>
    <n v="2"/>
    <n v="15"/>
    <s v="106233"/>
    <x v="1"/>
    <n v="4.823874676719948E-4"/>
  </r>
  <r>
    <x v="0"/>
    <s v="Compact Fluorescent"/>
    <m/>
    <s v="Twist                "/>
    <n v="1"/>
    <n v="15"/>
    <s v="106233"/>
    <x v="1"/>
    <n v="4.823874676719948E-4"/>
  </r>
  <r>
    <x v="0"/>
    <s v="Compact Fluorescent"/>
    <m/>
    <s v="Twist                "/>
    <n v="2"/>
    <n v="7"/>
    <s v="106233"/>
    <x v="1"/>
    <n v="4.823874676719948E-4"/>
  </r>
  <r>
    <x v="4"/>
    <s v="Compact Fluorescent"/>
    <m/>
    <s v="Twist                "/>
    <n v="1"/>
    <n v="15"/>
    <s v="106233"/>
    <x v="1"/>
    <n v="4.823874676719948E-4"/>
  </r>
  <r>
    <x v="1"/>
    <s v="Compact Fluorescent"/>
    <m/>
    <s v="Twist                "/>
    <n v="2"/>
    <n v="13"/>
    <s v="108051"/>
    <x v="1"/>
    <n v="2.1160176189802494E-3"/>
  </r>
  <r>
    <x v="4"/>
    <s v="Compact Fluorescent"/>
    <m/>
    <s v="Twist                "/>
    <n v="1"/>
    <n v="14"/>
    <s v="108051"/>
    <x v="1"/>
    <n v="2.1160176189802494E-3"/>
  </r>
  <r>
    <x v="0"/>
    <s v="Compact Fluorescent"/>
    <m/>
    <s v="Twist                "/>
    <n v="2"/>
    <n v="14"/>
    <s v="108051"/>
    <x v="1"/>
    <n v="2.1160176189802494E-3"/>
  </r>
  <r>
    <x v="0"/>
    <s v="Compact Fluorescent"/>
    <m/>
    <s v="Twist                "/>
    <n v="2"/>
    <n v="13"/>
    <s v="108051"/>
    <x v="1"/>
    <n v="2.1160176189802494E-3"/>
  </r>
  <r>
    <x v="0"/>
    <s v="Compact Fluorescent"/>
    <m/>
    <s v="Twist                "/>
    <n v="1"/>
    <n v="26"/>
    <s v="108051"/>
    <x v="1"/>
    <n v="2.1160176189802494E-3"/>
  </r>
  <r>
    <x v="0"/>
    <s v="Compact Fluorescent"/>
    <m/>
    <s v="Twist                "/>
    <n v="1"/>
    <n v="14"/>
    <s v="108051"/>
    <x v="1"/>
    <n v="2.1160176189802494E-3"/>
  </r>
  <r>
    <x v="8"/>
    <s v="Compact Fluorescent"/>
    <m/>
    <s v="Twist                "/>
    <n v="4"/>
    <n v="13"/>
    <s v="108051"/>
    <x v="1"/>
    <n v="2.1160176189802494E-3"/>
  </r>
  <r>
    <x v="0"/>
    <s v="Linear Fluorescent "/>
    <n v="4"/>
    <s v="T-12                 "/>
    <n v="4"/>
    <n v="40"/>
    <s v="108051"/>
    <x v="1"/>
    <n v="2.1160176189802494E-3"/>
  </r>
  <r>
    <x v="6"/>
    <s v="Incandescent       "/>
    <m/>
    <s v="Other                "/>
    <n v="1"/>
    <n v="36"/>
    <s v="108051"/>
    <x v="1"/>
    <n v="2.1160176189802494E-3"/>
  </r>
  <r>
    <x v="6"/>
    <s v="Incandescent       "/>
    <m/>
    <s v="Standard A Lamp      "/>
    <n v="1"/>
    <n v="60"/>
    <s v="108051"/>
    <x v="1"/>
    <n v="2.1160176189802494E-3"/>
  </r>
  <r>
    <x v="0"/>
    <s v="Compact Fluorescent"/>
    <m/>
    <s v="Twist                "/>
    <n v="2"/>
    <n v="14"/>
    <s v="108051"/>
    <x v="1"/>
    <n v="2.1160176189802494E-3"/>
  </r>
  <r>
    <x v="1"/>
    <s v="Incandescent       "/>
    <m/>
    <s v="Globe                "/>
    <n v="4"/>
    <n v="60"/>
    <s v="108052"/>
    <x v="1"/>
    <n v="2.1160176189802494E-3"/>
  </r>
  <r>
    <x v="0"/>
    <s v="Incandescent       "/>
    <m/>
    <s v="Standard A Lamp      "/>
    <n v="2"/>
    <n v="60"/>
    <s v="108052"/>
    <x v="1"/>
    <n v="2.1160176189802494E-3"/>
  </r>
  <r>
    <x v="0"/>
    <s v="Incandescent       "/>
    <m/>
    <s v="Standard A Lamp      "/>
    <n v="2"/>
    <n v="60"/>
    <s v="108052"/>
    <x v="1"/>
    <n v="2.1160176189802494E-3"/>
  </r>
  <r>
    <x v="4"/>
    <s v="Compact Fluorescent"/>
    <m/>
    <s v="Twist                "/>
    <n v="1"/>
    <n v="10"/>
    <s v="108052"/>
    <x v="1"/>
    <n v="2.1160176189802494E-3"/>
  </r>
  <r>
    <x v="0"/>
    <s v="Incandescent       "/>
    <m/>
    <s v="Standard A Lamp      "/>
    <n v="2"/>
    <n v="60"/>
    <s v="108052"/>
    <x v="1"/>
    <n v="2.1160176189802494E-3"/>
  </r>
  <r>
    <x v="0"/>
    <s v="Linear Fluorescent "/>
    <n v="4"/>
    <s v="T-12                 "/>
    <n v="4"/>
    <n v="40"/>
    <s v="108052"/>
    <x v="1"/>
    <n v="2.1160176189802494E-3"/>
  </r>
  <r>
    <x v="0"/>
    <s v="Incandescent       "/>
    <m/>
    <s v="Standard A Lamp      "/>
    <n v="2"/>
    <n v="60"/>
    <s v="108052"/>
    <x v="1"/>
    <n v="2.1160176189802494E-3"/>
  </r>
  <r>
    <x v="6"/>
    <s v="Incandescent       "/>
    <m/>
    <s v="Standard A Lamp      "/>
    <n v="1"/>
    <n v="36"/>
    <s v="108052"/>
    <x v="1"/>
    <n v="2.1160176189802494E-3"/>
  </r>
  <r>
    <x v="6"/>
    <s v="Incandescent       "/>
    <m/>
    <s v="Standard A Lamp      "/>
    <n v="1"/>
    <n v="60"/>
    <s v="108052"/>
    <x v="1"/>
    <n v="2.1160176189802494E-3"/>
  </r>
  <r>
    <x v="5"/>
    <s v="Incandescent       "/>
    <m/>
    <s v="Standard A Lamp      "/>
    <n v="5"/>
    <n v="40"/>
    <s v="108052"/>
    <x v="1"/>
    <n v="2.1160176189802494E-3"/>
  </r>
  <r>
    <x v="6"/>
    <s v="Incandescent       "/>
    <m/>
    <s v="Heat Lamp            "/>
    <n v="1"/>
    <n v="75"/>
    <s v="108052"/>
    <x v="1"/>
    <n v="2.1160176189802494E-3"/>
  </r>
  <r>
    <x v="1"/>
    <s v="Incandescent       "/>
    <m/>
    <s v="Globe                "/>
    <n v="4"/>
    <n v="40"/>
    <s v="108053"/>
    <x v="1"/>
    <n v="2.1160176189802494E-3"/>
  </r>
  <r>
    <x v="0"/>
    <s v="Compact Fluorescent"/>
    <m/>
    <s v="Twist                "/>
    <n v="2"/>
    <n v="13"/>
    <s v="108053"/>
    <x v="1"/>
    <n v="2.1160176189802494E-3"/>
  </r>
  <r>
    <x v="4"/>
    <s v="Compact Fluorescent"/>
    <m/>
    <s v="Straight Tube        "/>
    <n v="1"/>
    <n v="10"/>
    <s v="108053"/>
    <x v="1"/>
    <n v="2.1160176189802494E-3"/>
  </r>
  <r>
    <x v="0"/>
    <s v="Compact Fluorescent"/>
    <m/>
    <s v="Twist                "/>
    <n v="2"/>
    <n v="15"/>
    <s v="108053"/>
    <x v="1"/>
    <n v="2.1160176189802494E-3"/>
  </r>
  <r>
    <x v="4"/>
    <s v="Incandescent       "/>
    <m/>
    <s v="Standard A Lamp      "/>
    <n v="1"/>
    <n v="25"/>
    <s v="108053"/>
    <x v="1"/>
    <n v="2.1160176189802494E-3"/>
  </r>
  <r>
    <x v="0"/>
    <s v="Compact Fluorescent"/>
    <m/>
    <s v="Twist                "/>
    <n v="2"/>
    <n v="15"/>
    <s v="108053"/>
    <x v="1"/>
    <n v="2.1160176189802494E-3"/>
  </r>
  <r>
    <x v="0"/>
    <s v="Linear Fluorescent "/>
    <n v="4"/>
    <s v="T-12                 "/>
    <n v="4"/>
    <n v="40"/>
    <s v="108053"/>
    <x v="1"/>
    <n v="2.1160176189802494E-3"/>
  </r>
  <r>
    <x v="6"/>
    <s v="Incandescent       "/>
    <m/>
    <s v="Other                "/>
    <n v="1"/>
    <n v="36"/>
    <s v="108053"/>
    <x v="1"/>
    <n v="2.1160176189802494E-3"/>
  </r>
  <r>
    <x v="6"/>
    <s v="Incandescent       "/>
    <m/>
    <s v="Standard A Lamp      "/>
    <n v="1"/>
    <n v="60"/>
    <s v="108053"/>
    <x v="1"/>
    <n v="2.1160176189802494E-3"/>
  </r>
  <r>
    <x v="0"/>
    <s v="Compact Fluorescent"/>
    <m/>
    <s v="Twist                "/>
    <n v="2"/>
    <n v="15"/>
    <s v="108053"/>
    <x v="1"/>
    <n v="2.1160176189802494E-3"/>
  </r>
  <r>
    <x v="4"/>
    <s v="Incandescent       "/>
    <m/>
    <s v="Standard A Lamp      "/>
    <n v="1"/>
    <n v="100"/>
    <s v="108053"/>
    <x v="1"/>
    <n v="2.1160176189802494E-3"/>
  </r>
  <r>
    <x v="4"/>
    <s v="Compact Fluorescent"/>
    <m/>
    <s v="Twist                "/>
    <n v="1"/>
    <n v="15"/>
    <s v="108053"/>
    <x v="1"/>
    <n v="2.1160176189802494E-3"/>
  </r>
  <r>
    <x v="1"/>
    <s v="Incandescent       "/>
    <m/>
    <s v="Globe                "/>
    <n v="5"/>
    <n v="60"/>
    <s v="108621"/>
    <x v="1"/>
    <n v="1.3614554668307775E-3"/>
  </r>
  <r>
    <x v="3"/>
    <s v="Incandescent       "/>
    <m/>
    <s v="Heat Lamp            "/>
    <n v="1"/>
    <n v="150"/>
    <s v="108621"/>
    <x v="1"/>
    <n v="1.3614554668307775E-3"/>
  </r>
  <r>
    <x v="0"/>
    <s v="Compact Fluorescent"/>
    <m/>
    <s v="Twist                "/>
    <n v="1"/>
    <n v="13"/>
    <s v="108621"/>
    <x v="1"/>
    <n v="1.3614554668307775E-3"/>
  </r>
  <r>
    <x v="0"/>
    <s v="Compact Fluorescent"/>
    <m/>
    <s v="Twist                "/>
    <n v="1"/>
    <n v="13"/>
    <s v="108621"/>
    <x v="1"/>
    <n v="1.3614554668307775E-3"/>
  </r>
  <r>
    <x v="0"/>
    <s v="Compact Fluorescent"/>
    <m/>
    <s v="Twist                "/>
    <n v="1"/>
    <n v="13"/>
    <s v="108621"/>
    <x v="1"/>
    <n v="1.3614554668307775E-3"/>
  </r>
  <r>
    <x v="9"/>
    <s v="Compact Fluorescent"/>
    <m/>
    <s v="Twist                "/>
    <n v="5"/>
    <n v="13"/>
    <s v="108621"/>
    <x v="1"/>
    <n v="1.3614554668307775E-3"/>
  </r>
  <r>
    <x v="0"/>
    <s v="Compact Fluorescent"/>
    <m/>
    <s v="Twist                "/>
    <n v="1"/>
    <n v="13"/>
    <s v="108621"/>
    <x v="1"/>
    <n v="1.3614554668307775E-3"/>
  </r>
  <r>
    <x v="0"/>
    <s v="Incandescent       "/>
    <m/>
    <s v="Standard A Lamp      "/>
    <n v="1"/>
    <n v="30"/>
    <s v="108621"/>
    <x v="1"/>
    <n v="1.3614554668307775E-3"/>
  </r>
  <r>
    <x v="0"/>
    <s v="Linear Fluorescent "/>
    <n v="3"/>
    <s v="T-8                  "/>
    <n v="2"/>
    <n v="32"/>
    <s v="108621"/>
    <x v="1"/>
    <n v="1.3614554668307775E-3"/>
  </r>
  <r>
    <x v="7"/>
    <s v="Incandescent       "/>
    <m/>
    <s v="3-Way Incandescent   "/>
    <n v="1"/>
    <n v="150"/>
    <s v="108621"/>
    <x v="1"/>
    <n v="1.3614554668307775E-3"/>
  </r>
  <r>
    <x v="5"/>
    <s v="Compact Fluorescent"/>
    <m/>
    <s v="Twist                "/>
    <n v="1"/>
    <n v="15"/>
    <s v="108621"/>
    <x v="1"/>
    <n v="1.3614554668307775E-3"/>
  </r>
  <r>
    <x v="1"/>
    <s v="Incandescent       "/>
    <m/>
    <s v="Globe                "/>
    <n v="5"/>
    <n v="60"/>
    <s v="108621"/>
    <x v="1"/>
    <n v="1.3614554668307775E-3"/>
  </r>
  <r>
    <x v="3"/>
    <s v="Incandescent       "/>
    <m/>
    <s v="Reflector            "/>
    <n v="2"/>
    <n v="60"/>
    <s v="108621"/>
    <x v="1"/>
    <n v="1.3614554668307775E-3"/>
  </r>
  <r>
    <x v="7"/>
    <s v="Compact Fluorescent"/>
    <m/>
    <s v="Twist                "/>
    <n v="1"/>
    <n v="32"/>
    <s v="108621"/>
    <x v="1"/>
    <n v="1.3614554668307775E-3"/>
  </r>
  <r>
    <x v="1"/>
    <s v="Compact Fluorescent"/>
    <m/>
    <s v="Globe                "/>
    <n v="4"/>
    <n v="11"/>
    <s v="108622"/>
    <x v="1"/>
    <n v="1.3614554668307775E-3"/>
  </r>
  <r>
    <x v="0"/>
    <s v="Compact Fluorescent"/>
    <m/>
    <s v="Twist                "/>
    <n v="2"/>
    <n v="13"/>
    <s v="108622"/>
    <x v="1"/>
    <n v="1.3614554668307775E-3"/>
  </r>
  <r>
    <x v="0"/>
    <s v="Compact Fluorescent"/>
    <m/>
    <s v="Twist                "/>
    <n v="2"/>
    <n v="13"/>
    <s v="108622"/>
    <x v="1"/>
    <n v="1.3614554668307775E-3"/>
  </r>
  <r>
    <x v="9"/>
    <s v="Compact Fluorescent"/>
    <m/>
    <s v="Globe                "/>
    <n v="6"/>
    <n v="11"/>
    <s v="108622"/>
    <x v="1"/>
    <n v="1.3614554668307775E-3"/>
  </r>
  <r>
    <x v="2"/>
    <s v="Compact Fluorescent"/>
    <m/>
    <s v="Globe                "/>
    <n v="1"/>
    <n v="11"/>
    <s v="108622"/>
    <x v="1"/>
    <n v="1.3614554668307775E-3"/>
  </r>
  <r>
    <x v="8"/>
    <s v="Compact Fluorescent"/>
    <m/>
    <s v="Twist                "/>
    <n v="2"/>
    <n v="13"/>
    <s v="108622"/>
    <x v="1"/>
    <n v="1.3614554668307775E-3"/>
  </r>
  <r>
    <x v="7"/>
    <s v="Compact Fluorescent"/>
    <m/>
    <s v="Twist                "/>
    <n v="1"/>
    <n v="13"/>
    <s v="108622"/>
    <x v="1"/>
    <n v="1.3614554668307775E-3"/>
  </r>
  <r>
    <x v="0"/>
    <s v="Compact Fluorescent"/>
    <m/>
    <s v="Twist                "/>
    <n v="1"/>
    <n v="13"/>
    <s v="108622"/>
    <x v="1"/>
    <n v="1.3614554668307775E-3"/>
  </r>
  <r>
    <x v="2"/>
    <s v="Compact Fluorescent"/>
    <m/>
    <s v="Globe                "/>
    <n v="1"/>
    <n v="11"/>
    <s v="108622"/>
    <x v="1"/>
    <n v="1.3614554668307775E-3"/>
  </r>
  <r>
    <x v="1"/>
    <s v="Compact Fluorescent"/>
    <m/>
    <s v="Twist                "/>
    <n v="2"/>
    <n v="13"/>
    <s v="108622"/>
    <x v="1"/>
    <n v="1.3614554668307775E-3"/>
  </r>
  <r>
    <x v="3"/>
    <s v="Compact Fluorescent"/>
    <m/>
    <s v="Reflector            "/>
    <n v="1"/>
    <n v="18"/>
    <s v="108622"/>
    <x v="1"/>
    <n v="1.3614554668307775E-3"/>
  </r>
  <r>
    <x v="3"/>
    <s v="Incandescent       "/>
    <m/>
    <s v="Heat Lamp            "/>
    <n v="1"/>
    <n v="150"/>
    <s v="108622"/>
    <x v="1"/>
    <n v="1.3614554668307775E-3"/>
  </r>
  <r>
    <x v="7"/>
    <s v="Compact Fluorescent"/>
    <m/>
    <s v="Twist                "/>
    <n v="1"/>
    <n v="13"/>
    <s v="108622"/>
    <x v="1"/>
    <n v="1.3614554668307775E-3"/>
  </r>
  <r>
    <x v="4"/>
    <s v="Compact Fluorescent"/>
    <m/>
    <s v="Twist                "/>
    <n v="1"/>
    <n v="13"/>
    <s v="108622"/>
    <x v="1"/>
    <n v="1.3614554668307775E-3"/>
  </r>
  <r>
    <x v="5"/>
    <s v="Halogen            "/>
    <m/>
    <s v="Quartz Tube          "/>
    <n v="1"/>
    <n v="50"/>
    <s v="108711"/>
    <x v="4"/>
    <n v="2.1160189403070218E-3"/>
  </r>
  <r>
    <x v="7"/>
    <s v="Halogen            "/>
    <m/>
    <s v="Quartz Tube          "/>
    <n v="1"/>
    <n v="100"/>
    <s v="108711"/>
    <x v="4"/>
    <n v="2.1160189403070218E-3"/>
  </r>
  <r>
    <x v="3"/>
    <s v="Incandescent       "/>
    <m/>
    <s v="Heat Lamp            "/>
    <n v="1"/>
    <n v="250"/>
    <s v="108711"/>
    <x v="4"/>
    <n v="2.1160189403070218E-3"/>
  </r>
  <r>
    <x v="1"/>
    <s v="Incandescent       "/>
    <m/>
    <s v="Globe                "/>
    <n v="2"/>
    <n v="60"/>
    <s v="108711"/>
    <x v="4"/>
    <n v="2.1160189403070218E-3"/>
  </r>
  <r>
    <x v="0"/>
    <s v="Incandescent       "/>
    <m/>
    <s v="Standard A Lamp      "/>
    <n v="1"/>
    <n v="60"/>
    <s v="108711"/>
    <x v="4"/>
    <n v="2.1160189403070218E-3"/>
  </r>
  <r>
    <x v="4"/>
    <s v="Compact Fluorescent"/>
    <m/>
    <s v="Twist                "/>
    <n v="1"/>
    <n v="15"/>
    <s v="108711"/>
    <x v="4"/>
    <n v="2.1160189403070218E-3"/>
  </r>
  <r>
    <x v="4"/>
    <s v="Compact Fluorescent"/>
    <m/>
    <s v="Twist                "/>
    <n v="1"/>
    <n v="15"/>
    <s v="108711"/>
    <x v="4"/>
    <n v="2.1160189403070218E-3"/>
  </r>
  <r>
    <x v="1"/>
    <s v="Incandescent       "/>
    <m/>
    <s v="Globe                "/>
    <n v="3"/>
    <n v="40"/>
    <s v="108711"/>
    <x v="4"/>
    <n v="2.1160189403070218E-3"/>
  </r>
  <r>
    <x v="3"/>
    <s v="Incandescent       "/>
    <m/>
    <s v="Standard A Lamp      "/>
    <n v="1"/>
    <n v="60"/>
    <s v="108711"/>
    <x v="4"/>
    <n v="2.1160189403070218E-3"/>
  </r>
  <r>
    <x v="3"/>
    <s v="Linear Fluorescent "/>
    <n v="4"/>
    <s v="T-12                 "/>
    <n v="2"/>
    <n v="40"/>
    <s v="108711"/>
    <x v="4"/>
    <n v="2.1160189403070218E-3"/>
  </r>
  <r>
    <x v="9"/>
    <s v="Incandescent       "/>
    <m/>
    <s v="Mini base            "/>
    <n v="5"/>
    <n v="40"/>
    <s v="108711"/>
    <x v="4"/>
    <n v="2.1160189403070218E-3"/>
  </r>
  <r>
    <x v="1"/>
    <s v="Incandescent       "/>
    <m/>
    <s v="Clear                "/>
    <n v="5"/>
    <n v="40"/>
    <s v="108712"/>
    <x v="1"/>
    <n v="2.1160189403070218E-3"/>
  </r>
  <r>
    <x v="10"/>
    <s v="Incandescent       "/>
    <m/>
    <s v="Reflector            "/>
    <n v="2"/>
    <n v="65"/>
    <s v="108712"/>
    <x v="1"/>
    <n v="2.1160189403070218E-3"/>
  </r>
  <r>
    <x v="4"/>
    <s v="Incandescent       "/>
    <m/>
    <s v="Standard A Lamp      "/>
    <n v="1"/>
    <n v="75"/>
    <s v="108712"/>
    <x v="1"/>
    <n v="2.1160189403070218E-3"/>
  </r>
  <r>
    <x v="9"/>
    <s v="Incandescent       "/>
    <m/>
    <s v="Mini base            "/>
    <n v="5"/>
    <n v="25"/>
    <s v="108712"/>
    <x v="1"/>
    <n v="2.1160189403070218E-3"/>
  </r>
  <r>
    <x v="0"/>
    <s v="Compact Fluorescent"/>
    <m/>
    <s v="Globe                "/>
    <n v="1"/>
    <n v="15"/>
    <s v="108712"/>
    <x v="1"/>
    <n v="2.1160189403070218E-3"/>
  </r>
  <r>
    <x v="3"/>
    <s v="Incandescent       "/>
    <m/>
    <s v="Standard A Lamp      "/>
    <n v="1"/>
    <n v="60"/>
    <s v="108712"/>
    <x v="1"/>
    <n v="2.1160189403070218E-3"/>
  </r>
  <r>
    <x v="3"/>
    <s v="Linear Fluorescent "/>
    <m/>
    <s v="T-12                 "/>
    <n v="2"/>
    <n v="40"/>
    <s v="108712"/>
    <x v="1"/>
    <n v="2.1160189403070218E-3"/>
  </r>
  <r>
    <x v="9"/>
    <s v="Compact Fluorescent"/>
    <m/>
    <s v="Straight Tube        "/>
    <n v="2"/>
    <n v="15"/>
    <s v="108712"/>
    <x v="1"/>
    <n v="2.1160189403070218E-3"/>
  </r>
  <r>
    <x v="5"/>
    <s v="Incandescent       "/>
    <m/>
    <s v="Mini base            "/>
    <n v="4"/>
    <n v="25"/>
    <s v="108712"/>
    <x v="1"/>
    <n v="2.1160189403070218E-3"/>
  </r>
  <r>
    <x v="1"/>
    <s v="Incandescent       "/>
    <m/>
    <s v="Clear                "/>
    <n v="5"/>
    <n v="40"/>
    <s v="108712"/>
    <x v="1"/>
    <n v="2.1160189403070218E-3"/>
  </r>
  <r>
    <x v="3"/>
    <s v="Incandescent       "/>
    <m/>
    <s v="Heat Lamp            "/>
    <n v="1"/>
    <n v="150"/>
    <s v="108712"/>
    <x v="1"/>
    <n v="2.1160189403070218E-3"/>
  </r>
  <r>
    <x v="4"/>
    <s v="Incandescent       "/>
    <m/>
    <s v="Standard A Lamp      "/>
    <n v="1"/>
    <n v="65"/>
    <s v="108712"/>
    <x v="1"/>
    <n v="2.1160189403070218E-3"/>
  </r>
  <r>
    <x v="5"/>
    <s v="Compact Fluorescent"/>
    <m/>
    <s v="Twist                "/>
    <n v="2"/>
    <n v="22"/>
    <s v="108712"/>
    <x v="1"/>
    <n v="2.1160189403070218E-3"/>
  </r>
  <r>
    <x v="4"/>
    <s v="Compact Fluorescent"/>
    <m/>
    <s v="Twist                "/>
    <n v="2"/>
    <n v="28"/>
    <s v="108712"/>
    <x v="1"/>
    <n v="2.1160189403070218E-3"/>
  </r>
  <r>
    <x v="1"/>
    <s v="Incandescent       "/>
    <m/>
    <s v="Clear                "/>
    <n v="5"/>
    <n v="40"/>
    <s v="108713"/>
    <x v="1"/>
    <n v="2.1160189403070218E-3"/>
  </r>
  <r>
    <x v="4"/>
    <s v="Incandescent       "/>
    <m/>
    <s v="3-Way Incandescent   "/>
    <n v="1"/>
    <n v="150"/>
    <s v="108713"/>
    <x v="1"/>
    <n v="2.1160189403070218E-3"/>
  </r>
  <r>
    <x v="4"/>
    <s v="Compact Fluorescent"/>
    <m/>
    <s v="Twist                "/>
    <n v="1"/>
    <n v="22"/>
    <s v="108713"/>
    <x v="1"/>
    <n v="2.1160189403070218E-3"/>
  </r>
  <r>
    <x v="9"/>
    <s v="Incandescent       "/>
    <m/>
    <s v="Mini base            "/>
    <n v="5"/>
    <n v="40"/>
    <s v="108713"/>
    <x v="1"/>
    <n v="2.1160189403070218E-3"/>
  </r>
  <r>
    <x v="0"/>
    <s v="Incandescent       "/>
    <m/>
    <s v="Standard A Lamp      "/>
    <n v="1"/>
    <n v="60"/>
    <s v="108713"/>
    <x v="1"/>
    <n v="2.1160189403070218E-3"/>
  </r>
  <r>
    <x v="0"/>
    <s v="Incandescent       "/>
    <m/>
    <s v="Standard A Lamp      "/>
    <n v="1"/>
    <n v="60"/>
    <s v="108713"/>
    <x v="1"/>
    <n v="2.1160189403070218E-3"/>
  </r>
  <r>
    <x v="10"/>
    <s v="Halogen            "/>
    <m/>
    <s v="PAR                  "/>
    <n v="4"/>
    <n v="30"/>
    <s v="108713"/>
    <x v="1"/>
    <n v="2.1160189403070218E-3"/>
  </r>
  <r>
    <x v="0"/>
    <s v="Linear Fluorescent "/>
    <m/>
    <s v="T-12                 "/>
    <n v="1"/>
    <n v="20"/>
    <s v="108713"/>
    <x v="1"/>
    <n v="2.1160189403070218E-3"/>
  </r>
  <r>
    <x v="5"/>
    <s v="Other              "/>
    <m/>
    <s v="LED Interior         "/>
    <n v="7"/>
    <n v="10"/>
    <s v="108713"/>
    <x v="1"/>
    <n v="2.1160189403070218E-3"/>
  </r>
  <r>
    <x v="1"/>
    <s v="Incandescent       "/>
    <m/>
    <s v="Clear                "/>
    <n v="5"/>
    <n v="40"/>
    <s v="108713"/>
    <x v="1"/>
    <n v="2.1160189403070218E-3"/>
  </r>
  <r>
    <x v="4"/>
    <s v="Incandescent       "/>
    <m/>
    <s v="3-Way Incandescent   "/>
    <n v="1"/>
    <n v="150"/>
    <s v="108713"/>
    <x v="1"/>
    <n v="2.1160189403070218E-3"/>
  </r>
  <r>
    <x v="1"/>
    <s v="Halogen            "/>
    <m/>
    <s v="PAR                  "/>
    <n v="1"/>
    <n v="20"/>
    <s v="109011"/>
    <x v="5"/>
    <n v="9.0763653744492751E-4"/>
  </r>
  <r>
    <x v="10"/>
    <s v="Compact Fluorescent"/>
    <m/>
    <s v="Twist                "/>
    <n v="5"/>
    <n v="23"/>
    <s v="109011"/>
    <x v="5"/>
    <n v="9.0763653744492751E-4"/>
  </r>
  <r>
    <x v="4"/>
    <s v="Compact Fluorescent"/>
    <m/>
    <s v="Twist                "/>
    <n v="1"/>
    <n v="13"/>
    <s v="109011"/>
    <x v="5"/>
    <n v="9.0763653744492751E-4"/>
  </r>
  <r>
    <x v="4"/>
    <s v="Other              "/>
    <m/>
    <s v="LED Interior         "/>
    <n v="1"/>
    <n v="2"/>
    <s v="109011"/>
    <x v="5"/>
    <n v="9.0763653744492751E-4"/>
  </r>
  <r>
    <x v="4"/>
    <s v="Other              "/>
    <m/>
    <s v="LED Interior         "/>
    <n v="1"/>
    <n v="8"/>
    <s v="109011"/>
    <x v="5"/>
    <n v="9.0763653744492751E-4"/>
  </r>
  <r>
    <x v="5"/>
    <s v="Compact Fluorescent"/>
    <m/>
    <s v="Twist                "/>
    <n v="3"/>
    <n v="7"/>
    <s v="109011"/>
    <x v="5"/>
    <n v="9.0763653744492751E-4"/>
  </r>
  <r>
    <x v="8"/>
    <s v="Other              "/>
    <m/>
    <s v="LED Interior         "/>
    <n v="3"/>
    <n v="1"/>
    <s v="109011"/>
    <x v="5"/>
    <n v="9.0763653744492751E-4"/>
  </r>
  <r>
    <x v="4"/>
    <s v="Other              "/>
    <m/>
    <s v="LED Interior         "/>
    <n v="1"/>
    <n v="1"/>
    <s v="109011"/>
    <x v="5"/>
    <n v="9.0763653744492751E-4"/>
  </r>
  <r>
    <x v="4"/>
    <s v="Incandescent       "/>
    <m/>
    <s v="Mini base            "/>
    <n v="1"/>
    <n v="40"/>
    <s v="109011"/>
    <x v="5"/>
    <n v="9.0763653744492751E-4"/>
  </r>
  <r>
    <x v="2"/>
    <s v="Incandescent       "/>
    <m/>
    <s v="Reflector            "/>
    <n v="1"/>
    <n v="65"/>
    <s v="109011"/>
    <x v="5"/>
    <n v="9.0763653744492751E-4"/>
  </r>
  <r>
    <x v="1"/>
    <s v="Incandescent       "/>
    <m/>
    <s v="Globe                "/>
    <n v="3"/>
    <n v="60"/>
    <s v="109011"/>
    <x v="5"/>
    <n v="9.0763653744492751E-4"/>
  </r>
  <r>
    <x v="0"/>
    <s v="Compact Fluorescent"/>
    <m/>
    <s v="Twist                "/>
    <n v="1"/>
    <n v="13"/>
    <s v="109011"/>
    <x v="5"/>
    <n v="9.0763653744492751E-4"/>
  </r>
  <r>
    <x v="10"/>
    <s v="Other              "/>
    <m/>
    <s v="LED Interior         "/>
    <n v="5"/>
    <n v="4"/>
    <s v="109011"/>
    <x v="5"/>
    <n v="9.0763653744492751E-4"/>
  </r>
  <r>
    <x v="10"/>
    <s v="Other              "/>
    <m/>
    <s v="LED Interior         "/>
    <n v="5"/>
    <n v="4"/>
    <s v="109011"/>
    <x v="5"/>
    <n v="9.0763653744492751E-4"/>
  </r>
  <r>
    <x v="0"/>
    <s v="Halogen            "/>
    <m/>
    <s v="PAR                  "/>
    <n v="3"/>
    <n v="50"/>
    <s v="109011"/>
    <x v="5"/>
    <n v="9.0763653744492751E-4"/>
  </r>
  <r>
    <x v="1"/>
    <s v="Halogen            "/>
    <m/>
    <s v="PAR                  "/>
    <n v="3"/>
    <n v="20"/>
    <s v="109011"/>
    <x v="5"/>
    <n v="9.0763653744492751E-4"/>
  </r>
  <r>
    <x v="6"/>
    <s v="Other              "/>
    <m/>
    <s v="LED Interior         "/>
    <n v="1"/>
    <n v="1"/>
    <s v="109011"/>
    <x v="5"/>
    <n v="9.0763653744492751E-4"/>
  </r>
  <r>
    <x v="6"/>
    <s v="Incandescent       "/>
    <m/>
    <s v="Decorative           "/>
    <n v="2"/>
    <n v="30"/>
    <s v="109011"/>
    <x v="5"/>
    <n v="9.0763653744492751E-4"/>
  </r>
  <r>
    <x v="5"/>
    <s v="Other              "/>
    <m/>
    <s v="LED Interior         "/>
    <n v="2"/>
    <n v="4"/>
    <s v="109011"/>
    <x v="5"/>
    <n v="9.0763653744492751E-4"/>
  </r>
  <r>
    <x v="1"/>
    <s v="Compact Fluorescent"/>
    <m/>
    <s v="Twist                "/>
    <n v="3"/>
    <n v="20"/>
    <s v="109011"/>
    <x v="5"/>
    <n v="9.0763653744492751E-4"/>
  </r>
  <r>
    <x v="2"/>
    <s v="Incandescent       "/>
    <m/>
    <s v="Heat Lamp            "/>
    <n v="1"/>
    <n v="250"/>
    <s v="109011"/>
    <x v="5"/>
    <n v="9.0763653744492751E-4"/>
  </r>
  <r>
    <x v="0"/>
    <s v="Compact Fluorescent"/>
    <m/>
    <s v="Twist                "/>
    <n v="1"/>
    <n v="11"/>
    <s v="109011"/>
    <x v="5"/>
    <n v="9.0763653744492751E-4"/>
  </r>
  <r>
    <x v="4"/>
    <s v="Incandescent       "/>
    <m/>
    <s v="Standard A Lamp      "/>
    <n v="1"/>
    <n v="60"/>
    <s v="109012"/>
    <x v="4"/>
    <n v="9.0763653744492751E-4"/>
  </r>
  <r>
    <x v="4"/>
    <s v="Incandescent       "/>
    <m/>
    <s v="Globe                "/>
    <n v="1"/>
    <n v="25"/>
    <s v="109012"/>
    <x v="4"/>
    <n v="9.0763653744492751E-4"/>
  </r>
  <r>
    <x v="4"/>
    <s v="Incandescent       "/>
    <m/>
    <s v="Decorative           "/>
    <n v="1"/>
    <n v="25"/>
    <s v="109012"/>
    <x v="4"/>
    <n v="9.0763653744492751E-4"/>
  </r>
  <r>
    <x v="7"/>
    <s v="Halogen            "/>
    <m/>
    <s v="Quartz Tube          "/>
    <n v="1"/>
    <n v="300"/>
    <s v="109012"/>
    <x v="4"/>
    <n v="9.0763653744492751E-4"/>
  </r>
  <r>
    <x v="4"/>
    <s v="Compact Fluorescent"/>
    <m/>
    <s v="Twist                "/>
    <n v="2"/>
    <n v="23"/>
    <s v="109012"/>
    <x v="4"/>
    <n v="9.0763653744492751E-4"/>
  </r>
  <r>
    <x v="10"/>
    <s v="Compact Fluorescent"/>
    <m/>
    <s v="Pin base             "/>
    <n v="5"/>
    <n v="40"/>
    <s v="109012"/>
    <x v="4"/>
    <n v="9.0763653744492751E-4"/>
  </r>
  <r>
    <x v="9"/>
    <s v="Incandescent       "/>
    <m/>
    <s v="Decorative           "/>
    <n v="5"/>
    <n v="40"/>
    <s v="109012"/>
    <x v="4"/>
    <n v="9.0763653744492751E-4"/>
  </r>
  <r>
    <x v="5"/>
    <s v="Compact Fluorescent"/>
    <m/>
    <s v="Twist                "/>
    <n v="1"/>
    <n v="23"/>
    <s v="109012"/>
    <x v="4"/>
    <n v="9.0763653744492751E-4"/>
  </r>
  <r>
    <x v="2"/>
    <s v=""/>
    <m/>
    <s v=""/>
    <n v="0"/>
    <m/>
    <s v="109012"/>
    <x v="4"/>
    <n v="9.0763653744492751E-4"/>
  </r>
  <r>
    <x v="1"/>
    <s v="Incandescent       "/>
    <m/>
    <s v="Globe                "/>
    <n v="3"/>
    <n v="40"/>
    <s v="109012"/>
    <x v="4"/>
    <n v="9.0763653744492751E-4"/>
  </r>
  <r>
    <x v="2"/>
    <s v="Compact Fluorescent"/>
    <m/>
    <s v="Flood                "/>
    <n v="1"/>
    <n v="14"/>
    <s v="109012"/>
    <x v="4"/>
    <n v="9.0763653744492751E-4"/>
  </r>
  <r>
    <x v="2"/>
    <s v="Compact Fluorescent"/>
    <m/>
    <s v="Flood                "/>
    <n v="1"/>
    <n v="14"/>
    <s v="109012"/>
    <x v="4"/>
    <n v="9.0763653744492751E-4"/>
  </r>
  <r>
    <x v="10"/>
    <s v="Halogen            "/>
    <m/>
    <s v="PAR                  "/>
    <n v="3"/>
    <n v="50"/>
    <s v="109012"/>
    <x v="4"/>
    <n v="9.0763653744492751E-4"/>
  </r>
  <r>
    <x v="0"/>
    <s v="Halogen            "/>
    <m/>
    <s v="PAR                  "/>
    <n v="3"/>
    <n v="50"/>
    <s v="109012"/>
    <x v="4"/>
    <n v="9.0763653744492751E-4"/>
  </r>
  <r>
    <x v="6"/>
    <s v="Incandescent       "/>
    <m/>
    <s v="Decorative           "/>
    <n v="2"/>
    <n v="30"/>
    <s v="109012"/>
    <x v="4"/>
    <n v="9.0763653744492751E-4"/>
  </r>
  <r>
    <x v="4"/>
    <s v="Compact Fluorescent"/>
    <m/>
    <s v="Twist                "/>
    <n v="1"/>
    <n v="23"/>
    <s v="109012"/>
    <x v="4"/>
    <n v="9.0763653744492751E-4"/>
  </r>
  <r>
    <x v="4"/>
    <s v="Compact Fluorescent"/>
    <m/>
    <s v="Twist                "/>
    <n v="1"/>
    <n v="13"/>
    <s v="109012"/>
    <x v="4"/>
    <n v="9.0763653744492751E-4"/>
  </r>
  <r>
    <x v="0"/>
    <s v="Incandescent       "/>
    <m/>
    <s v="Twist                "/>
    <n v="1"/>
    <n v="40"/>
    <s v="109012"/>
    <x v="4"/>
    <n v="9.0763653744492751E-4"/>
  </r>
  <r>
    <x v="1"/>
    <s v="Incandescent       "/>
    <m/>
    <s v="Decorative           "/>
    <n v="1"/>
    <n v="25"/>
    <s v="109012"/>
    <x v="4"/>
    <n v="9.0763653744492751E-4"/>
  </r>
  <r>
    <x v="2"/>
    <s v="Incandescent       "/>
    <m/>
    <s v="Heat Lamp            "/>
    <n v="1"/>
    <n v="250"/>
    <s v="109012"/>
    <x v="4"/>
    <n v="9.0763653744492751E-4"/>
  </r>
  <r>
    <x v="1"/>
    <s v="Compact Fluorescent"/>
    <m/>
    <s v="Globe                "/>
    <n v="3"/>
    <n v="14"/>
    <s v="109012"/>
    <x v="4"/>
    <n v="9.0763653744492751E-4"/>
  </r>
  <r>
    <x v="0"/>
    <s v="Compact Fluorescent"/>
    <m/>
    <s v="Twist                "/>
    <n v="1"/>
    <n v="23"/>
    <s v="109012"/>
    <x v="4"/>
    <n v="9.0763653744492751E-4"/>
  </r>
  <r>
    <x v="2"/>
    <s v="Incandescent       "/>
    <m/>
    <s v="Heat Lamp            "/>
    <n v="1"/>
    <n v="250"/>
    <s v="109013"/>
    <x v="1"/>
    <n v="9.0763653744492751E-4"/>
  </r>
  <r>
    <x v="1"/>
    <s v="Linear Fluorescent "/>
    <n v="3"/>
    <s v="T-12                 "/>
    <n v="2"/>
    <n v="30"/>
    <s v="109013"/>
    <x v="1"/>
    <n v="9.0763653744492751E-4"/>
  </r>
  <r>
    <x v="2"/>
    <s v="Incandescent       "/>
    <m/>
    <s v="Heat Lamp            "/>
    <n v="1"/>
    <n v="250"/>
    <s v="109013"/>
    <x v="1"/>
    <n v="9.0763653744492751E-4"/>
  </r>
  <r>
    <x v="0"/>
    <s v="Compact Fluorescent"/>
    <m/>
    <s v="Twist                "/>
    <n v="1"/>
    <n v="13"/>
    <s v="109013"/>
    <x v="1"/>
    <n v="9.0763653744492751E-4"/>
  </r>
  <r>
    <x v="1"/>
    <s v="Linear Fluorescent "/>
    <n v="2"/>
    <s v="T-12                 "/>
    <n v="2"/>
    <n v="20"/>
    <s v="109013"/>
    <x v="1"/>
    <n v="9.0763653744492751E-4"/>
  </r>
  <r>
    <x v="0"/>
    <s v="Compact Fluorescent"/>
    <m/>
    <s v="Twist                "/>
    <n v="1"/>
    <n v="19"/>
    <s v="109013"/>
    <x v="1"/>
    <n v="9.0763653744492751E-4"/>
  </r>
  <r>
    <x v="4"/>
    <s v="Incandescent       "/>
    <m/>
    <s v="Standard A Lamp      "/>
    <n v="1"/>
    <n v="60"/>
    <s v="109013"/>
    <x v="1"/>
    <n v="9.0763653744492751E-4"/>
  </r>
  <r>
    <x v="4"/>
    <s v="Compact Fluorescent"/>
    <m/>
    <s v="Twist                "/>
    <n v="2"/>
    <n v="23"/>
    <s v="109013"/>
    <x v="1"/>
    <n v="9.0763653744492751E-4"/>
  </r>
  <r>
    <x v="4"/>
    <s v="Compact Fluorescent"/>
    <m/>
    <s v="Twist                "/>
    <n v="1"/>
    <n v="20"/>
    <s v="109013"/>
    <x v="1"/>
    <n v="9.0763653744492751E-4"/>
  </r>
  <r>
    <x v="8"/>
    <s v="Compact Fluorescent"/>
    <m/>
    <s v="Twist                "/>
    <n v="4"/>
    <n v="13"/>
    <s v="109013"/>
    <x v="1"/>
    <n v="9.0763653744492751E-4"/>
  </r>
  <r>
    <x v="0"/>
    <s v="Compact Fluorescent"/>
    <m/>
    <s v="Twist                "/>
    <n v="1"/>
    <n v="13"/>
    <s v="109013"/>
    <x v="1"/>
    <n v="9.0763653744492751E-4"/>
  </r>
  <r>
    <x v="2"/>
    <s v="Compact Fluorescent"/>
    <m/>
    <s v="Twist                "/>
    <n v="1"/>
    <n v="25"/>
    <s v="109013"/>
    <x v="1"/>
    <n v="9.0763653744492751E-4"/>
  </r>
  <r>
    <x v="2"/>
    <s v="Compact Fluorescent"/>
    <m/>
    <s v="Twist                "/>
    <n v="1"/>
    <n v="13"/>
    <s v="109013"/>
    <x v="1"/>
    <n v="9.0763653744492751E-4"/>
  </r>
  <r>
    <x v="0"/>
    <s v="Compact Fluorescent"/>
    <m/>
    <s v="Twist                "/>
    <n v="2"/>
    <n v="13"/>
    <s v="109013"/>
    <x v="1"/>
    <n v="9.0763653744492751E-4"/>
  </r>
  <r>
    <x v="1"/>
    <s v="Compact Fluorescent"/>
    <m/>
    <s v="Twist                "/>
    <n v="2"/>
    <n v="13"/>
    <s v="109013"/>
    <x v="1"/>
    <n v="9.0763653744492751E-4"/>
  </r>
  <r>
    <x v="6"/>
    <s v="Incandescent       "/>
    <m/>
    <s v="Decorative           "/>
    <n v="2"/>
    <n v="30"/>
    <s v="109013"/>
    <x v="1"/>
    <n v="9.0763653744492751E-4"/>
  </r>
  <r>
    <x v="4"/>
    <s v="Compact Fluorescent"/>
    <m/>
    <s v="Twist                "/>
    <n v="1"/>
    <n v="10"/>
    <s v="109013"/>
    <x v="1"/>
    <n v="9.0763653744492751E-4"/>
  </r>
  <r>
    <x v="4"/>
    <s v="Compact Fluorescent"/>
    <m/>
    <s v="Twist                "/>
    <n v="1"/>
    <n v="20"/>
    <s v="109013"/>
    <x v="1"/>
    <n v="9.0763653744492751E-4"/>
  </r>
  <r>
    <x v="0"/>
    <s v="Compact Fluorescent"/>
    <m/>
    <s v="Twist                "/>
    <n v="1"/>
    <n v="13"/>
    <s v="109013"/>
    <x v="1"/>
    <n v="9.0763653744492751E-4"/>
  </r>
  <r>
    <x v="1"/>
    <s v="Incandescent       "/>
    <m/>
    <s v="Globe                "/>
    <n v="6"/>
    <n v="40"/>
    <s v="109101"/>
    <x v="1"/>
    <n v="1.3614554668307775E-3"/>
  </r>
  <r>
    <x v="3"/>
    <s v="Incandescent       "/>
    <m/>
    <s v="Heat Lamp            "/>
    <n v="1"/>
    <n v="250"/>
    <s v="109101"/>
    <x v="1"/>
    <n v="1.3614554668307775E-3"/>
  </r>
  <r>
    <x v="1"/>
    <s v="Incandescent       "/>
    <m/>
    <s v="Globe                "/>
    <n v="2"/>
    <n v="40"/>
    <s v="109101"/>
    <x v="1"/>
    <n v="1.3614554668307775E-3"/>
  </r>
  <r>
    <x v="3"/>
    <s v="Incandescent       "/>
    <m/>
    <s v="Heat Lamp            "/>
    <n v="1"/>
    <n v="250"/>
    <s v="109101"/>
    <x v="1"/>
    <n v="1.3614554668307775E-3"/>
  </r>
  <r>
    <x v="1"/>
    <s v="Incandescent       "/>
    <m/>
    <s v="Globe                "/>
    <n v="2"/>
    <n v="40"/>
    <s v="109101"/>
    <x v="1"/>
    <n v="1.3614554668307775E-3"/>
  </r>
  <r>
    <x v="3"/>
    <s v="Incandescent       "/>
    <m/>
    <s v="Heat Lamp            "/>
    <n v="1"/>
    <n v="250"/>
    <s v="109101"/>
    <x v="1"/>
    <n v="1.3614554668307775E-3"/>
  </r>
  <r>
    <x v="4"/>
    <s v="Incandescent       "/>
    <m/>
    <s v="Standard A Lamp      "/>
    <n v="1"/>
    <n v="60"/>
    <s v="109101"/>
    <x v="1"/>
    <n v="1.3614554668307775E-3"/>
  </r>
  <r>
    <x v="0"/>
    <s v="Incandescent       "/>
    <m/>
    <s v="Reflector            "/>
    <n v="2"/>
    <n v="50"/>
    <s v="109101"/>
    <x v="1"/>
    <n v="1.3614554668307775E-3"/>
  </r>
  <r>
    <x v="4"/>
    <s v="Incandescent       "/>
    <m/>
    <s v="Clear                "/>
    <n v="1"/>
    <n v="60"/>
    <s v="109101"/>
    <x v="1"/>
    <n v="1.3614554668307775E-3"/>
  </r>
  <r>
    <x v="2"/>
    <s v="Incandescent       "/>
    <m/>
    <s v="Reflector            "/>
    <n v="1"/>
    <n v="50"/>
    <s v="109101"/>
    <x v="1"/>
    <n v="1.3614554668307775E-3"/>
  </r>
  <r>
    <x v="0"/>
    <s v="Incandescent       "/>
    <m/>
    <s v="Standard A Lamp      "/>
    <n v="1"/>
    <n v="60"/>
    <s v="109101"/>
    <x v="1"/>
    <n v="1.3614554668307775E-3"/>
  </r>
  <r>
    <x v="0"/>
    <s v="Linear Fluorescent "/>
    <n v="4"/>
    <s v="T-8                  "/>
    <n v="2"/>
    <n v="32"/>
    <s v="109101"/>
    <x v="1"/>
    <n v="1.3614554668307775E-3"/>
  </r>
  <r>
    <x v="0"/>
    <s v="Compact Fluorescent"/>
    <m/>
    <s v="Twist                "/>
    <n v="1"/>
    <n v="15"/>
    <s v="109101"/>
    <x v="1"/>
    <n v="1.3614554668307775E-3"/>
  </r>
  <r>
    <x v="0"/>
    <s v="Incandescent       "/>
    <m/>
    <s v="Standard A Lamp      "/>
    <n v="1"/>
    <n v="75"/>
    <s v="109101"/>
    <x v="1"/>
    <n v="1.3614554668307775E-3"/>
  </r>
  <r>
    <x v="0"/>
    <s v="Incandescent       "/>
    <m/>
    <s v="Standard A Lamp      "/>
    <n v="1"/>
    <n v="75"/>
    <s v="109101"/>
    <x v="1"/>
    <n v="1.3614554668307775E-3"/>
  </r>
  <r>
    <x v="6"/>
    <s v="Incandescent       "/>
    <m/>
    <s v="Standard A Lamp      "/>
    <n v="1"/>
    <n v="100"/>
    <s v="109101"/>
    <x v="1"/>
    <n v="1.3614554668307775E-3"/>
  </r>
  <r>
    <x v="0"/>
    <s v="Linear Fluorescent "/>
    <n v="4"/>
    <s v="T-12                 "/>
    <n v="2"/>
    <n v="40"/>
    <s v="109101"/>
    <x v="1"/>
    <n v="1.3614554668307775E-3"/>
  </r>
  <r>
    <x v="6"/>
    <s v="Incandescent       "/>
    <m/>
    <s v="Standard A Lamp      "/>
    <n v="1"/>
    <n v="75"/>
    <s v="109101"/>
    <x v="1"/>
    <n v="1.3614554668307775E-3"/>
  </r>
  <r>
    <x v="0"/>
    <s v="Incandescent       "/>
    <m/>
    <s v="Standard A Lamp      "/>
    <n v="1"/>
    <n v="75"/>
    <s v="109101"/>
    <x v="1"/>
    <n v="1.3614554668307775E-3"/>
  </r>
  <r>
    <x v="0"/>
    <s v="Incandescent       "/>
    <m/>
    <s v="Standard A Lamp      "/>
    <n v="3"/>
    <n v="75"/>
    <s v="109101"/>
    <x v="1"/>
    <n v="1.3614554668307775E-3"/>
  </r>
  <r>
    <x v="0"/>
    <s v="Compact Fluorescent"/>
    <m/>
    <s v="Twist                "/>
    <n v="1"/>
    <n v="26"/>
    <s v="109101"/>
    <x v="1"/>
    <n v="1.3614554668307775E-3"/>
  </r>
  <r>
    <x v="1"/>
    <s v="Incandescent       "/>
    <m/>
    <s v="Globe                "/>
    <n v="6"/>
    <n v="60"/>
    <s v="109102"/>
    <x v="1"/>
    <n v="1.3614554668307775E-3"/>
  </r>
  <r>
    <x v="3"/>
    <s v="Incandescent       "/>
    <m/>
    <s v="Heat Lamp            "/>
    <n v="2"/>
    <n v="250"/>
    <s v="109102"/>
    <x v="1"/>
    <n v="1.3614554668307775E-3"/>
  </r>
  <r>
    <x v="1"/>
    <s v="Incandescent       "/>
    <m/>
    <s v="Globe                "/>
    <n v="3"/>
    <n v="60"/>
    <s v="109102"/>
    <x v="1"/>
    <n v="1.3614554668307775E-3"/>
  </r>
  <r>
    <x v="3"/>
    <s v="Incandescent       "/>
    <m/>
    <s v="Heat Lamp            "/>
    <n v="1"/>
    <n v="250"/>
    <s v="109102"/>
    <x v="1"/>
    <n v="1.3614554668307775E-3"/>
  </r>
  <r>
    <x v="1"/>
    <s v="Incandescent       "/>
    <m/>
    <s v="Globe                "/>
    <n v="4"/>
    <n v="60"/>
    <s v="109102"/>
    <x v="1"/>
    <n v="1.3614554668307775E-3"/>
  </r>
  <r>
    <x v="3"/>
    <s v="Incandescent       "/>
    <m/>
    <s v="Heat Lamp            "/>
    <n v="1"/>
    <n v="250"/>
    <s v="109102"/>
    <x v="1"/>
    <n v="1.3614554668307775E-3"/>
  </r>
  <r>
    <x v="4"/>
    <s v="Compact Fluorescent"/>
    <m/>
    <s v="Twist                "/>
    <n v="1"/>
    <n v="13"/>
    <s v="109102"/>
    <x v="1"/>
    <n v="1.3614554668307775E-3"/>
  </r>
  <r>
    <x v="0"/>
    <s v="Compact Fluorescent"/>
    <m/>
    <s v="Twist                "/>
    <n v="2"/>
    <n v="14"/>
    <s v="109102"/>
    <x v="1"/>
    <n v="1.3614554668307775E-3"/>
  </r>
  <r>
    <x v="4"/>
    <s v="Compact Fluorescent"/>
    <m/>
    <s v="Pin base             "/>
    <n v="1"/>
    <n v="13"/>
    <s v="109102"/>
    <x v="1"/>
    <n v="1.3614554668307775E-3"/>
  </r>
  <r>
    <x v="0"/>
    <s v="Compact Fluorescent"/>
    <m/>
    <s v="Twist                "/>
    <n v="2"/>
    <n v="13"/>
    <s v="109102"/>
    <x v="1"/>
    <n v="1.3614554668307775E-3"/>
  </r>
  <r>
    <x v="4"/>
    <s v="Compact Fluorescent"/>
    <m/>
    <s v="Twist                "/>
    <n v="1"/>
    <n v="10"/>
    <s v="109102"/>
    <x v="1"/>
    <n v="1.3614554668307775E-3"/>
  </r>
  <r>
    <x v="0"/>
    <s v="Incandescent       "/>
    <m/>
    <s v="Standard A Lamp      "/>
    <n v="1"/>
    <n v="60"/>
    <s v="109102"/>
    <x v="1"/>
    <n v="1.3614554668307775E-3"/>
  </r>
  <r>
    <x v="0"/>
    <s v="Compact Fluorescent"/>
    <m/>
    <s v="Twist                "/>
    <n v="1"/>
    <n v="14"/>
    <s v="109102"/>
    <x v="1"/>
    <n v="1.3614554668307775E-3"/>
  </r>
  <r>
    <x v="0"/>
    <s v="Incandescent       "/>
    <m/>
    <s v="Standard A Lamp      "/>
    <n v="1"/>
    <n v="75"/>
    <s v="109102"/>
    <x v="1"/>
    <n v="1.3614554668307775E-3"/>
  </r>
  <r>
    <x v="0"/>
    <s v="Compact Fluorescent"/>
    <m/>
    <s v="Twist                "/>
    <n v="1"/>
    <n v="14"/>
    <s v="109102"/>
    <x v="1"/>
    <n v="1.3614554668307775E-3"/>
  </r>
  <r>
    <x v="0"/>
    <s v="Compact Fluorescent"/>
    <m/>
    <s v="Twist                "/>
    <n v="1"/>
    <n v="13"/>
    <s v="109102"/>
    <x v="1"/>
    <n v="1.3614554668307775E-3"/>
  </r>
  <r>
    <x v="0"/>
    <s v="Linear Fluorescent "/>
    <n v="4"/>
    <s v="T-12                 "/>
    <n v="2"/>
    <n v="40"/>
    <s v="109102"/>
    <x v="1"/>
    <n v="1.3614554668307775E-3"/>
  </r>
  <r>
    <x v="6"/>
    <s v="Incandescent       "/>
    <m/>
    <s v="Clear                "/>
    <n v="1"/>
    <n v="40"/>
    <s v="109102"/>
    <x v="1"/>
    <n v="1.3614554668307775E-3"/>
  </r>
  <r>
    <x v="0"/>
    <s v="Compact Fluorescent"/>
    <m/>
    <s v="Twist                "/>
    <n v="1"/>
    <n v="14"/>
    <s v="109102"/>
    <x v="1"/>
    <n v="1.3614554668307775E-3"/>
  </r>
  <r>
    <x v="5"/>
    <s v="Compact Fluorescent"/>
    <m/>
    <s v="Twist                "/>
    <n v="1"/>
    <n v="15"/>
    <s v="109102"/>
    <x v="1"/>
    <n v="1.3614554668307775E-3"/>
  </r>
  <r>
    <x v="8"/>
    <s v="Compact Fluorescent"/>
    <m/>
    <s v="Twist                "/>
    <n v="4"/>
    <n v="14"/>
    <s v="109102"/>
    <x v="1"/>
    <n v="1.3614554668307775E-3"/>
  </r>
  <r>
    <x v="4"/>
    <s v="Halogen            "/>
    <m/>
    <s v="PAR                  "/>
    <n v="1"/>
    <n v="20"/>
    <s v="109102"/>
    <x v="1"/>
    <n v="1.3614554668307775E-3"/>
  </r>
  <r>
    <x v="0"/>
    <s v="Incandescent       "/>
    <m/>
    <s v="Reflector            "/>
    <n v="2"/>
    <n v="50"/>
    <s v="109102"/>
    <x v="1"/>
    <n v="1.3614554668307775E-3"/>
  </r>
  <r>
    <x v="0"/>
    <s v="Incandescent       "/>
    <m/>
    <s v="Standard A Lamp      "/>
    <n v="1"/>
    <n v="60"/>
    <s v="109102"/>
    <x v="1"/>
    <n v="1.3614554668307775E-3"/>
  </r>
  <r>
    <x v="8"/>
    <s v="Incandescent       "/>
    <m/>
    <s v="Standard A Lamp      "/>
    <n v="1"/>
    <n v="60"/>
    <s v="109961"/>
    <x v="1"/>
    <n v="7.9002405220901452E-4"/>
  </r>
  <r>
    <x v="1"/>
    <s v="Incandescent       "/>
    <m/>
    <s v="Decorative           "/>
    <n v="4"/>
    <n v="40"/>
    <s v="109961"/>
    <x v="1"/>
    <n v="7.9002405220901452E-4"/>
  </r>
  <r>
    <x v="0"/>
    <s v="Compact Fluorescent"/>
    <m/>
    <s v="Twist                "/>
    <n v="1"/>
    <n v="15"/>
    <s v="109961"/>
    <x v="1"/>
    <n v="7.9002405220901452E-4"/>
  </r>
  <r>
    <x v="0"/>
    <s v="Compact Fluorescent"/>
    <m/>
    <s v="Twist                "/>
    <n v="2"/>
    <n v="15"/>
    <s v="109961"/>
    <x v="1"/>
    <n v="7.9002405220901452E-4"/>
  </r>
  <r>
    <x v="0"/>
    <s v="Compact Fluorescent"/>
    <m/>
    <s v="Twist                "/>
    <n v="3"/>
    <n v="15"/>
    <s v="109961"/>
    <x v="1"/>
    <n v="7.9002405220901452E-4"/>
  </r>
  <r>
    <x v="9"/>
    <s v="Incandescent       "/>
    <m/>
    <s v="Standard A Lamp      "/>
    <n v="1"/>
    <n v="60"/>
    <s v="109961"/>
    <x v="1"/>
    <n v="7.9002405220901452E-4"/>
  </r>
  <r>
    <x v="5"/>
    <s v="Compact Fluorescent"/>
    <m/>
    <s v="Twist                "/>
    <n v="1"/>
    <n v="15"/>
    <s v="109961"/>
    <x v="1"/>
    <n v="7.9002405220901452E-4"/>
  </r>
  <r>
    <x v="0"/>
    <s v="Incandescent       "/>
    <m/>
    <s v="Standard A Lamp      "/>
    <n v="3"/>
    <n v="60"/>
    <s v="109961"/>
    <x v="1"/>
    <n v="7.9002405220901452E-4"/>
  </r>
  <r>
    <x v="4"/>
    <s v="Compact Fluorescent"/>
    <m/>
    <s v="Twist                "/>
    <n v="1"/>
    <n v="15"/>
    <s v="109961"/>
    <x v="1"/>
    <n v="7.9002405220901452E-4"/>
  </r>
  <r>
    <x v="0"/>
    <s v="Compact Fluorescent"/>
    <m/>
    <s v="Twist                "/>
    <n v="2"/>
    <n v="15"/>
    <s v="109961"/>
    <x v="1"/>
    <n v="7.9002405220901452E-4"/>
  </r>
  <r>
    <x v="4"/>
    <s v="Incandescent       "/>
    <m/>
    <s v="Standard A Lamp      "/>
    <n v="1"/>
    <n v="60"/>
    <s v="109961"/>
    <x v="1"/>
    <n v="7.9002405220901452E-4"/>
  </r>
  <r>
    <x v="5"/>
    <s v="Incandescent       "/>
    <m/>
    <s v="Standard A Lamp      "/>
    <n v="1"/>
    <n v="60"/>
    <s v="109961"/>
    <x v="1"/>
    <n v="7.9002405220901452E-4"/>
  </r>
  <r>
    <x v="4"/>
    <s v="Halogen            "/>
    <m/>
    <s v="Quartz Tube          "/>
    <n v="1"/>
    <n v="20"/>
    <s v="109961"/>
    <x v="1"/>
    <n v="7.9002405220901452E-4"/>
  </r>
  <r>
    <x v="1"/>
    <s v="Compact Fluorescent"/>
    <m/>
    <s v="Twist                "/>
    <n v="4"/>
    <n v="15"/>
    <s v="109962"/>
    <x v="1"/>
    <n v="7.9002405220901452E-4"/>
  </r>
  <r>
    <x v="8"/>
    <s v=""/>
    <m/>
    <s v=""/>
    <n v="2"/>
    <n v="60"/>
    <s v="109962"/>
    <x v="1"/>
    <n v="7.9002405220901452E-4"/>
  </r>
  <r>
    <x v="0"/>
    <s v="Compact Fluorescent"/>
    <m/>
    <s v="Twist                "/>
    <n v="3"/>
    <n v="15"/>
    <s v="109962"/>
    <x v="1"/>
    <n v="7.9002405220901452E-4"/>
  </r>
  <r>
    <x v="0"/>
    <s v="Compact Fluorescent"/>
    <m/>
    <s v="Twist                "/>
    <n v="3"/>
    <n v="15"/>
    <s v="109962"/>
    <x v="1"/>
    <n v="7.9002405220901452E-4"/>
  </r>
  <r>
    <x v="9"/>
    <s v="Compact Fluorescent"/>
    <m/>
    <s v="Twist                "/>
    <n v="1"/>
    <n v="15"/>
    <s v="109962"/>
    <x v="1"/>
    <n v="7.9002405220901452E-4"/>
  </r>
  <r>
    <x v="4"/>
    <s v="Incandescent       "/>
    <m/>
    <s v="Decorative           "/>
    <n v="3"/>
    <n v="25"/>
    <s v="109962"/>
    <x v="1"/>
    <n v="7.9002405220901452E-4"/>
  </r>
  <r>
    <x v="8"/>
    <s v=""/>
    <m/>
    <s v=""/>
    <n v="2"/>
    <n v="60"/>
    <s v="109963"/>
    <x v="1"/>
    <n v="7.9002405220901452E-4"/>
  </r>
  <r>
    <x v="1"/>
    <s v="Incandescent       "/>
    <m/>
    <s v="Standard A Lamp      "/>
    <n v="3"/>
    <n v="75"/>
    <s v="109963"/>
    <x v="1"/>
    <n v="7.9002405220901452E-4"/>
  </r>
  <r>
    <x v="0"/>
    <s v="Compact Fluorescent"/>
    <m/>
    <s v="Twist                "/>
    <n v="3"/>
    <n v="15"/>
    <s v="109963"/>
    <x v="1"/>
    <n v="7.9002405220901452E-4"/>
  </r>
  <r>
    <x v="0"/>
    <s v="Compact Fluorescent"/>
    <m/>
    <s v="Twist                "/>
    <n v="3"/>
    <n v="15"/>
    <s v="109963"/>
    <x v="1"/>
    <n v="7.9002405220901452E-4"/>
  </r>
  <r>
    <x v="9"/>
    <s v="Incandescent       "/>
    <m/>
    <s v="Standard A Lamp      "/>
    <n v="1"/>
    <n v="75"/>
    <s v="109963"/>
    <x v="1"/>
    <n v="7.9002405220901452E-4"/>
  </r>
  <r>
    <x v="4"/>
    <s v="Compact Fluorescent"/>
    <m/>
    <s v="Twist                "/>
    <n v="1"/>
    <n v="15"/>
    <s v="109963"/>
    <x v="1"/>
    <n v="7.9002405220901452E-4"/>
  </r>
  <r>
    <x v="1"/>
    <s v="Incandescent       "/>
    <m/>
    <s v="Standard A Lamp      "/>
    <n v="1"/>
    <n v="60"/>
    <s v="110051"/>
    <x v="1"/>
    <n v="7.9002405220901452E-4"/>
  </r>
  <r>
    <x v="0"/>
    <s v="Incandescent       "/>
    <m/>
    <s v="Standard A Lamp      "/>
    <n v="1"/>
    <n v="60"/>
    <s v="110051"/>
    <x v="1"/>
    <n v="7.9002405220901452E-4"/>
  </r>
  <r>
    <x v="0"/>
    <s v="Incandescent       "/>
    <m/>
    <s v="Standard A Lamp      "/>
    <n v="1"/>
    <n v="60"/>
    <s v="110051"/>
    <x v="1"/>
    <n v="7.9002405220901452E-4"/>
  </r>
  <r>
    <x v="0"/>
    <s v="Compact Fluorescent"/>
    <m/>
    <s v="Twist                "/>
    <n v="3"/>
    <n v="18"/>
    <s v="110051"/>
    <x v="1"/>
    <n v="7.9002405220901452E-4"/>
  </r>
  <r>
    <x v="1"/>
    <s v="Incandescent       "/>
    <m/>
    <s v="Standard A Lamp      "/>
    <n v="1"/>
    <n v="60"/>
    <s v="110051"/>
    <x v="1"/>
    <n v="7.9002405220901452E-4"/>
  </r>
  <r>
    <x v="1"/>
    <s v="Compact Fluorescent"/>
    <m/>
    <s v="Twist                "/>
    <n v="1"/>
    <n v="13"/>
    <s v="110051"/>
    <x v="1"/>
    <n v="7.9002405220901452E-4"/>
  </r>
  <r>
    <x v="0"/>
    <s v="Incandescent       "/>
    <m/>
    <s v="Standard A Lamp      "/>
    <n v="1"/>
    <n v="60"/>
    <s v="110051"/>
    <x v="1"/>
    <n v="7.9002405220901452E-4"/>
  </r>
  <r>
    <x v="10"/>
    <s v="Incandescent       "/>
    <m/>
    <s v="Reflector            "/>
    <n v="4"/>
    <n v="45"/>
    <s v="110051"/>
    <x v="1"/>
    <n v="7.9002405220901452E-4"/>
  </r>
  <r>
    <x v="10"/>
    <s v="Halogen            "/>
    <m/>
    <s v="PAR                  "/>
    <n v="3"/>
    <n v="50"/>
    <s v="110051"/>
    <x v="1"/>
    <n v="7.9002405220901452E-4"/>
  </r>
  <r>
    <x v="4"/>
    <s v="Compact Fluorescent"/>
    <m/>
    <s v="Twist                "/>
    <n v="1"/>
    <n v="23"/>
    <s v="110051"/>
    <x v="1"/>
    <n v="7.9002405220901452E-4"/>
  </r>
  <r>
    <x v="4"/>
    <s v="Incandescent       "/>
    <m/>
    <s v="Standard A Lamp      "/>
    <n v="1"/>
    <n v="60"/>
    <s v="110051"/>
    <x v="1"/>
    <n v="7.9002405220901452E-4"/>
  </r>
  <r>
    <x v="4"/>
    <s v="Incandescent       "/>
    <m/>
    <s v="Other                "/>
    <n v="1"/>
    <n v="40"/>
    <s v="110051"/>
    <x v="1"/>
    <n v="7.9002405220901452E-4"/>
  </r>
  <r>
    <x v="0"/>
    <s v="Incandescent       "/>
    <m/>
    <s v="Standard A Lamp      "/>
    <n v="1"/>
    <n v="60"/>
    <s v="110051"/>
    <x v="1"/>
    <n v="7.9002405220901452E-4"/>
  </r>
  <r>
    <x v="1"/>
    <s v="Incandescent       "/>
    <m/>
    <s v="Standard A Lamp      "/>
    <n v="1"/>
    <n v="60"/>
    <s v="110051"/>
    <x v="1"/>
    <n v="7.9002405220901452E-4"/>
  </r>
  <r>
    <x v="4"/>
    <s v="Incandescent       "/>
    <m/>
    <s v="Decorative           "/>
    <n v="1"/>
    <n v="25"/>
    <s v="110051"/>
    <x v="1"/>
    <n v="7.9002405220901452E-4"/>
  </r>
  <r>
    <x v="10"/>
    <s v="Halogen            "/>
    <m/>
    <s v="PAR                  "/>
    <n v="3"/>
    <n v="20"/>
    <s v="110051"/>
    <x v="1"/>
    <n v="7.9002405220901452E-4"/>
  </r>
  <r>
    <x v="0"/>
    <s v="Incandescent       "/>
    <m/>
    <s v="Standard A Lamp      "/>
    <n v="2"/>
    <n v="60"/>
    <s v="110051"/>
    <x v="1"/>
    <n v="7.9002405220901452E-4"/>
  </r>
  <r>
    <x v="10"/>
    <s v="Halogen            "/>
    <m/>
    <s v="PAR                  "/>
    <n v="8"/>
    <n v="50"/>
    <s v="110051"/>
    <x v="1"/>
    <n v="7.9002405220901452E-4"/>
  </r>
  <r>
    <x v="10"/>
    <s v="Halogen            "/>
    <m/>
    <s v="PAR                  "/>
    <n v="3"/>
    <n v="45"/>
    <s v="110051"/>
    <x v="1"/>
    <n v="7.9002405220901452E-4"/>
  </r>
  <r>
    <x v="0"/>
    <s v="Incandescent       "/>
    <m/>
    <s v="Standard A Lamp      "/>
    <n v="1"/>
    <n v="60"/>
    <s v="110052"/>
    <x v="1"/>
    <n v="7.9002405220901452E-4"/>
  </r>
  <r>
    <x v="0"/>
    <s v="Incandescent       "/>
    <m/>
    <s v="Standard A Lamp      "/>
    <n v="2"/>
    <n v="60"/>
    <s v="110052"/>
    <x v="1"/>
    <n v="7.9002405220901452E-4"/>
  </r>
  <r>
    <x v="4"/>
    <s v="Incandescent       "/>
    <m/>
    <s v="Standard A Lamp      "/>
    <n v="1"/>
    <n v="60"/>
    <s v="110052"/>
    <x v="1"/>
    <n v="7.9002405220901452E-4"/>
  </r>
  <r>
    <x v="0"/>
    <s v="Compact Fluorescent"/>
    <m/>
    <s v="Twist                "/>
    <n v="1"/>
    <n v="23"/>
    <s v="110052"/>
    <x v="1"/>
    <n v="7.9002405220901452E-4"/>
  </r>
  <r>
    <x v="6"/>
    <s v="Linear Fluorescent "/>
    <n v="2"/>
    <s v="T-12                 "/>
    <n v="1"/>
    <n v="20"/>
    <s v="110052"/>
    <x v="1"/>
    <n v="7.9002405220901452E-4"/>
  </r>
  <r>
    <x v="0"/>
    <s v=""/>
    <m/>
    <s v=""/>
    <n v="1"/>
    <m/>
    <s v="110052"/>
    <x v="1"/>
    <n v="7.9002405220901452E-4"/>
  </r>
  <r>
    <x v="5"/>
    <s v="Incandescent       "/>
    <m/>
    <s v="Standard A Lamp      "/>
    <n v="2"/>
    <n v="60"/>
    <s v="110052"/>
    <x v="1"/>
    <n v="7.9002405220901452E-4"/>
  </r>
  <r>
    <x v="4"/>
    <s v="Incandescent       "/>
    <m/>
    <s v="Standard A Lamp      "/>
    <n v="1"/>
    <n v="34"/>
    <s v="110052"/>
    <x v="1"/>
    <n v="7.9002405220901452E-4"/>
  </r>
  <r>
    <x v="4"/>
    <s v="Halogen            "/>
    <m/>
    <s v="PAR                  "/>
    <n v="1"/>
    <n v="20"/>
    <s v="110052"/>
    <x v="1"/>
    <n v="7.9002405220901452E-4"/>
  </r>
  <r>
    <x v="0"/>
    <s v="Incandescent       "/>
    <m/>
    <s v="Standard A Lamp      "/>
    <n v="2"/>
    <n v="60"/>
    <s v="110052"/>
    <x v="1"/>
    <n v="7.9002405220901452E-4"/>
  </r>
  <r>
    <x v="0"/>
    <s v="Compact Fluorescent"/>
    <m/>
    <s v="Twist                "/>
    <n v="1"/>
    <n v="23"/>
    <s v="110053"/>
    <x v="1"/>
    <n v="7.9002405220901452E-4"/>
  </r>
  <r>
    <x v="0"/>
    <s v="Incandescent       "/>
    <m/>
    <s v="Standard A Lamp      "/>
    <n v="2"/>
    <n v="60"/>
    <s v="110053"/>
    <x v="1"/>
    <n v="7.9002405220901452E-4"/>
  </r>
  <r>
    <x v="0"/>
    <s v="Incandescent       "/>
    <m/>
    <s v="Standard A Lamp      "/>
    <n v="1"/>
    <n v="60"/>
    <s v="110053"/>
    <x v="1"/>
    <n v="7.9002405220901452E-4"/>
  </r>
  <r>
    <x v="4"/>
    <s v="Compact Fluorescent"/>
    <m/>
    <s v="Twist                "/>
    <n v="1"/>
    <n v="13"/>
    <s v="110053"/>
    <x v="1"/>
    <n v="7.9002405220901452E-4"/>
  </r>
  <r>
    <x v="0"/>
    <s v="Incandescent       "/>
    <m/>
    <s v="Standard A Lamp      "/>
    <n v="2"/>
    <n v="60"/>
    <s v="110053"/>
    <x v="1"/>
    <n v="7.9002405220901452E-4"/>
  </r>
  <r>
    <x v="0"/>
    <s v="Incandescent       "/>
    <m/>
    <s v="Standard A Lamp      "/>
    <n v="2"/>
    <n v="60"/>
    <s v="110053"/>
    <x v="1"/>
    <n v="7.9002405220901452E-4"/>
  </r>
  <r>
    <x v="0"/>
    <s v="Incandescent       "/>
    <m/>
    <s v="Decorative           "/>
    <n v="1"/>
    <n v="60"/>
    <s v="110053"/>
    <x v="1"/>
    <n v="7.9002405220901452E-4"/>
  </r>
  <r>
    <x v="0"/>
    <s v="Incandescent       "/>
    <m/>
    <s v="Standard A Lamp      "/>
    <n v="1"/>
    <n v="60"/>
    <s v="110053"/>
    <x v="1"/>
    <n v="7.9002405220901452E-4"/>
  </r>
  <r>
    <x v="5"/>
    <s v="Incandescent       "/>
    <m/>
    <s v="Standard A Lamp      "/>
    <n v="3"/>
    <n v="60"/>
    <s v="110053"/>
    <x v="1"/>
    <n v="7.9002405220901452E-4"/>
  </r>
  <r>
    <x v="1"/>
    <s v="Incandescent       "/>
    <m/>
    <s v="Standard A Lamp      "/>
    <n v="3"/>
    <n v="75"/>
    <s v="112631"/>
    <x v="1"/>
    <n v="9.0763653744492751E-4"/>
  </r>
  <r>
    <x v="0"/>
    <s v="Incandescent       "/>
    <m/>
    <s v="Standard A Lamp      "/>
    <n v="2"/>
    <n v="60"/>
    <s v="112631"/>
    <x v="1"/>
    <n v="9.0763653744492751E-4"/>
  </r>
  <r>
    <x v="0"/>
    <s v="Incandescent       "/>
    <m/>
    <s v="Standard A Lamp      "/>
    <n v="1"/>
    <n v="60"/>
    <s v="112631"/>
    <x v="1"/>
    <n v="9.0763653744492751E-4"/>
  </r>
  <r>
    <x v="0"/>
    <s v="Compact Fluorescent"/>
    <m/>
    <s v="Twist                "/>
    <n v="2"/>
    <n v="15"/>
    <s v="112631"/>
    <x v="1"/>
    <n v="9.0763653744492751E-4"/>
  </r>
  <r>
    <x v="6"/>
    <s v="Incandescent       "/>
    <m/>
    <s v="Standard A Lamp      "/>
    <n v="1"/>
    <n v="40"/>
    <s v="112631"/>
    <x v="1"/>
    <n v="9.0763653744492751E-4"/>
  </r>
  <r>
    <x v="4"/>
    <s v="Incandescent       "/>
    <m/>
    <s v="Standard A Lamp      "/>
    <n v="1"/>
    <n v="75"/>
    <s v="112631"/>
    <x v="1"/>
    <n v="9.0763653744492751E-4"/>
  </r>
  <r>
    <x v="0"/>
    <s v="Incandescent       "/>
    <m/>
    <s v="Standard A Lamp      "/>
    <n v="2"/>
    <n v="60"/>
    <s v="112631"/>
    <x v="1"/>
    <n v="9.0763653744492751E-4"/>
  </r>
  <r>
    <x v="1"/>
    <s v="Incandescent       "/>
    <m/>
    <s v="Standard A Lamp      "/>
    <n v="3"/>
    <n v="75"/>
    <s v="112632"/>
    <x v="1"/>
    <n v="9.0763653744492751E-4"/>
  </r>
  <r>
    <x v="0"/>
    <s v="Incandescent       "/>
    <m/>
    <s v="Standard A Lamp      "/>
    <n v="2"/>
    <n v="75"/>
    <s v="112632"/>
    <x v="1"/>
    <n v="9.0763653744492751E-4"/>
  </r>
  <r>
    <x v="0"/>
    <s v="Incandescent       "/>
    <m/>
    <s v="Standard A Lamp      "/>
    <n v="2"/>
    <n v="40"/>
    <s v="112632"/>
    <x v="1"/>
    <n v="9.0763653744492751E-4"/>
  </r>
  <r>
    <x v="0"/>
    <s v="Compact Fluorescent"/>
    <m/>
    <s v="Twist                "/>
    <n v="2"/>
    <n v="13"/>
    <s v="112632"/>
    <x v="1"/>
    <n v="9.0763653744492751E-4"/>
  </r>
  <r>
    <x v="4"/>
    <s v="Incandescent       "/>
    <m/>
    <s v="Standard A Lamp      "/>
    <n v="1"/>
    <n v="40"/>
    <s v="112632"/>
    <x v="1"/>
    <n v="9.0763653744492751E-4"/>
  </r>
  <r>
    <x v="5"/>
    <s v="Incandescent       "/>
    <m/>
    <s v="Standard A Lamp      "/>
    <n v="1"/>
    <n v="40"/>
    <s v="112632"/>
    <x v="1"/>
    <n v="9.0763653744492751E-4"/>
  </r>
  <r>
    <x v="0"/>
    <s v="Incandescent       "/>
    <m/>
    <s v="Standard A Lamp      "/>
    <n v="2"/>
    <n v="60"/>
    <s v="112632"/>
    <x v="1"/>
    <n v="9.0763653744492751E-4"/>
  </r>
  <r>
    <x v="1"/>
    <s v="Incandescent       "/>
    <m/>
    <s v="Standard A Lamp      "/>
    <n v="3"/>
    <n v="75"/>
    <s v="112633"/>
    <x v="1"/>
    <n v="9.0763653744492751E-4"/>
  </r>
  <r>
    <x v="0"/>
    <s v="Incandescent       "/>
    <m/>
    <s v="Standard A Lamp      "/>
    <n v="2"/>
    <n v="75"/>
    <s v="112633"/>
    <x v="1"/>
    <n v="9.0763653744492751E-4"/>
  </r>
  <r>
    <x v="0"/>
    <s v="Incandescent       "/>
    <m/>
    <s v="Standard A Lamp      "/>
    <n v="1"/>
    <n v="75"/>
    <s v="112633"/>
    <x v="1"/>
    <n v="9.0763653744492751E-4"/>
  </r>
  <r>
    <x v="0"/>
    <s v="Compact Fluorescent"/>
    <m/>
    <s v="A shape bulb         "/>
    <n v="1"/>
    <n v="13"/>
    <s v="112633"/>
    <x v="1"/>
    <n v="9.0763653744492751E-4"/>
  </r>
  <r>
    <x v="6"/>
    <s v="Incandescent       "/>
    <m/>
    <s v="Standard A Lamp      "/>
    <n v="1"/>
    <n v="40"/>
    <s v="112633"/>
    <x v="1"/>
    <n v="9.0763653744492751E-4"/>
  </r>
  <r>
    <x v="4"/>
    <s v="Incandescent       "/>
    <m/>
    <s v="Standard A Lamp      "/>
    <n v="1"/>
    <n v="75"/>
    <s v="112633"/>
    <x v="1"/>
    <n v="9.0763653744492751E-4"/>
  </r>
  <r>
    <x v="0"/>
    <s v="Incandescent       "/>
    <m/>
    <s v="Standard A Lamp      "/>
    <n v="2"/>
    <n v="75"/>
    <s v="112633"/>
    <x v="1"/>
    <n v="9.0763653744492751E-4"/>
  </r>
  <r>
    <x v="4"/>
    <s v="Incandescent       "/>
    <m/>
    <s v="3-Way Incandescent   "/>
    <n v="1"/>
    <n v="150"/>
    <s v="112633"/>
    <x v="1"/>
    <n v="9.0763653744492751E-4"/>
  </r>
  <r>
    <x v="1"/>
    <s v="Incandescent       "/>
    <m/>
    <s v="Globe                "/>
    <n v="2"/>
    <n v="60"/>
    <s v="112711"/>
    <x v="1"/>
    <n v="4.823874676719948E-4"/>
  </r>
  <r>
    <x v="0"/>
    <s v="Incandescent       "/>
    <m/>
    <s v="Standard A Lamp      "/>
    <n v="2"/>
    <n v="60"/>
    <s v="112711"/>
    <x v="1"/>
    <n v="4.823874676719948E-4"/>
  </r>
  <r>
    <x v="4"/>
    <s v="Incandescent       "/>
    <m/>
    <s v="Clear                "/>
    <n v="1"/>
    <n v="60"/>
    <s v="112711"/>
    <x v="1"/>
    <n v="4.823874676719948E-4"/>
  </r>
  <r>
    <x v="4"/>
    <s v="Incandescent       "/>
    <m/>
    <s v="Standard A Lamp      "/>
    <n v="1"/>
    <n v="60"/>
    <s v="112711"/>
    <x v="1"/>
    <n v="4.823874676719948E-4"/>
  </r>
  <r>
    <x v="0"/>
    <s v="Incandescent       "/>
    <m/>
    <s v="Standard A Lamp      "/>
    <n v="2"/>
    <n v="60"/>
    <s v="112711"/>
    <x v="1"/>
    <n v="4.823874676719948E-4"/>
  </r>
  <r>
    <x v="0"/>
    <s v="Incandescent       "/>
    <m/>
    <s v="Decorative           "/>
    <n v="3"/>
    <n v="40"/>
    <s v="112711"/>
    <x v="1"/>
    <n v="4.823874676719948E-4"/>
  </r>
  <r>
    <x v="0"/>
    <s v="Incandescent       "/>
    <m/>
    <s v="Decorative           "/>
    <n v="5"/>
    <n v="25"/>
    <s v="112711"/>
    <x v="1"/>
    <n v="4.823874676719948E-4"/>
  </r>
  <r>
    <x v="1"/>
    <s v="Incandescent       "/>
    <m/>
    <s v="Decorative           "/>
    <n v="1"/>
    <n v="25"/>
    <s v="112711"/>
    <x v="1"/>
    <n v="4.823874676719948E-4"/>
  </r>
  <r>
    <x v="4"/>
    <s v="Incandescent       "/>
    <m/>
    <s v="Clear                "/>
    <n v="1"/>
    <n v="40"/>
    <s v="112711"/>
    <x v="1"/>
    <n v="4.823874676719948E-4"/>
  </r>
  <r>
    <x v="4"/>
    <s v="Incandescent       "/>
    <m/>
    <s v="Standard A Lamp      "/>
    <n v="1"/>
    <n v="60"/>
    <s v="112711"/>
    <x v="1"/>
    <n v="4.823874676719948E-4"/>
  </r>
  <r>
    <x v="0"/>
    <s v="Incandescent       "/>
    <m/>
    <s v="Standard A Lamp      "/>
    <n v="1"/>
    <n v="60"/>
    <s v="112711"/>
    <x v="1"/>
    <n v="4.823874676719948E-4"/>
  </r>
  <r>
    <x v="0"/>
    <s v="Incandescent       "/>
    <m/>
    <s v="Globe                "/>
    <n v="1"/>
    <n v="60"/>
    <s v="112711"/>
    <x v="1"/>
    <n v="4.823874676719948E-4"/>
  </r>
  <r>
    <x v="1"/>
    <s v="Halogen            "/>
    <m/>
    <s v="MR                   "/>
    <n v="3"/>
    <n v="50"/>
    <s v="112712"/>
    <x v="1"/>
    <n v="4.823874676719948E-4"/>
  </r>
  <r>
    <x v="0"/>
    <s v="Incandescent       "/>
    <m/>
    <s v="Standard A Lamp      "/>
    <n v="1"/>
    <n v="60"/>
    <s v="112712"/>
    <x v="1"/>
    <n v="4.823874676719948E-4"/>
  </r>
  <r>
    <x v="6"/>
    <s v="Compact Fluorescent"/>
    <m/>
    <s v="Twist                "/>
    <n v="1"/>
    <n v="9"/>
    <s v="112712"/>
    <x v="1"/>
    <n v="4.823874676719948E-4"/>
  </r>
  <r>
    <x v="0"/>
    <s v="Incandescent       "/>
    <m/>
    <s v="Standard A Lamp      "/>
    <n v="1"/>
    <n v="60"/>
    <s v="112712"/>
    <x v="1"/>
    <n v="4.823874676719948E-4"/>
  </r>
  <r>
    <x v="0"/>
    <s v="Incandescent       "/>
    <m/>
    <s v="Standard A Lamp      "/>
    <n v="1"/>
    <n v="60"/>
    <s v="112712"/>
    <x v="1"/>
    <n v="4.823874676719948E-4"/>
  </r>
  <r>
    <x v="1"/>
    <s v="Incandescent       "/>
    <m/>
    <s v="Decorative           "/>
    <n v="2"/>
    <n v="7"/>
    <s v="112712"/>
    <x v="1"/>
    <n v="4.823874676719948E-4"/>
  </r>
  <r>
    <x v="0"/>
    <s v="Incandescent       "/>
    <m/>
    <s v="Standard A Lamp      "/>
    <n v="1"/>
    <n v="60"/>
    <s v="112712"/>
    <x v="1"/>
    <n v="4.823874676719948E-4"/>
  </r>
  <r>
    <x v="0"/>
    <s v="Compact Fluorescent"/>
    <m/>
    <s v="Twist                "/>
    <n v="1"/>
    <n v="23"/>
    <s v="112712"/>
    <x v="1"/>
    <n v="4.823874676719948E-4"/>
  </r>
  <r>
    <x v="4"/>
    <s v="Incandescent       "/>
    <m/>
    <s v="Decorative           "/>
    <n v="1"/>
    <n v="25"/>
    <s v="112712"/>
    <x v="1"/>
    <n v="4.823874676719948E-4"/>
  </r>
  <r>
    <x v="6"/>
    <s v="Halogen            "/>
    <m/>
    <s v="MR                   "/>
    <n v="1"/>
    <n v="10"/>
    <s v="112712"/>
    <x v="1"/>
    <n v="4.823874676719948E-4"/>
  </r>
  <r>
    <x v="4"/>
    <s v="Incandescent       "/>
    <m/>
    <s v="Clear                "/>
    <n v="3"/>
    <n v="40"/>
    <s v="112712"/>
    <x v="1"/>
    <n v="4.823874676719948E-4"/>
  </r>
  <r>
    <x v="1"/>
    <s v="Incandescent       "/>
    <m/>
    <s v="Decorative           "/>
    <n v="1"/>
    <n v="25"/>
    <s v="112712"/>
    <x v="1"/>
    <n v="4.823874676719948E-4"/>
  </r>
  <r>
    <x v="1"/>
    <s v="Incandescent       "/>
    <m/>
    <s v="Standard A Lamp      "/>
    <n v="1"/>
    <n v="60"/>
    <s v="112713"/>
    <x v="1"/>
    <n v="4.823874676719948E-4"/>
  </r>
  <r>
    <x v="4"/>
    <s v="Incandescent       "/>
    <m/>
    <s v="Mini base            "/>
    <n v="1"/>
    <n v="40"/>
    <s v="112713"/>
    <x v="1"/>
    <n v="4.823874676719948E-4"/>
  </r>
  <r>
    <x v="0"/>
    <s v="Incandescent       "/>
    <m/>
    <s v="Standard A Lamp      "/>
    <n v="1"/>
    <n v="60"/>
    <s v="112713"/>
    <x v="1"/>
    <n v="4.823874676719948E-4"/>
  </r>
  <r>
    <x v="0"/>
    <s v="Incandescent       "/>
    <m/>
    <s v="Standard A Lamp      "/>
    <n v="1"/>
    <n v="60"/>
    <s v="112713"/>
    <x v="1"/>
    <n v="4.823874676719948E-4"/>
  </r>
  <r>
    <x v="0"/>
    <s v="Incandescent       "/>
    <m/>
    <s v="Standard A Lamp      "/>
    <n v="1"/>
    <n v="60"/>
    <s v="112713"/>
    <x v="1"/>
    <n v="4.823874676719948E-4"/>
  </r>
  <r>
    <x v="0"/>
    <s v="Compact Fluorescent"/>
    <m/>
    <s v="Twist                "/>
    <n v="1"/>
    <n v="15"/>
    <s v="112713"/>
    <x v="1"/>
    <n v="4.823874676719948E-4"/>
  </r>
  <r>
    <x v="0"/>
    <s v="Incandescent       "/>
    <m/>
    <s v="Globe                "/>
    <n v="3"/>
    <n v="40"/>
    <s v="112713"/>
    <x v="1"/>
    <n v="4.823874676719948E-4"/>
  </r>
  <r>
    <x v="0"/>
    <s v="Incandescent       "/>
    <m/>
    <s v="Decorative           "/>
    <n v="1"/>
    <n v="25"/>
    <s v="112713"/>
    <x v="1"/>
    <n v="4.823874676719948E-4"/>
  </r>
  <r>
    <x v="4"/>
    <s v="Incandescent       "/>
    <m/>
    <s v="Clear                "/>
    <n v="1"/>
    <n v="40"/>
    <s v="112713"/>
    <x v="1"/>
    <n v="4.823874676719948E-4"/>
  </r>
  <r>
    <x v="0"/>
    <s v="Incandescent       "/>
    <m/>
    <s v="Reflector            "/>
    <n v="2"/>
    <n v="65"/>
    <s v="112901"/>
    <x v="1"/>
    <n v="1.1850360122471831E-3"/>
  </r>
  <r>
    <x v="1"/>
    <s v="Incandescent       "/>
    <m/>
    <s v="Standard A Lamp      "/>
    <n v="3"/>
    <n v="75"/>
    <s v="112901"/>
    <x v="1"/>
    <n v="1.1850360122471831E-3"/>
  </r>
  <r>
    <x v="0"/>
    <s v="Incandescent       "/>
    <m/>
    <s v="Standard A Lamp      "/>
    <n v="2"/>
    <n v="60"/>
    <s v="112901"/>
    <x v="1"/>
    <n v="1.1850360122471831E-3"/>
  </r>
  <r>
    <x v="2"/>
    <s v="Incandescent       "/>
    <m/>
    <s v="Reflector            "/>
    <n v="1"/>
    <n v="65"/>
    <s v="112901"/>
    <x v="1"/>
    <n v="1.1850360122471831E-3"/>
  </r>
  <r>
    <x v="1"/>
    <s v="Compact Fluorescent"/>
    <m/>
    <s v="Twist                "/>
    <n v="1"/>
    <n v="14"/>
    <s v="112901"/>
    <x v="1"/>
    <n v="1.1850360122471831E-3"/>
  </r>
  <r>
    <x v="0"/>
    <s v="Compact Fluorescent"/>
    <m/>
    <s v="Twist                "/>
    <n v="2"/>
    <n v="14"/>
    <s v="112901"/>
    <x v="1"/>
    <n v="1.1850360122471831E-3"/>
  </r>
  <r>
    <x v="0"/>
    <s v="Compact Fluorescent"/>
    <m/>
    <s v="Twist                "/>
    <n v="3"/>
    <n v="14"/>
    <s v="112901"/>
    <x v="1"/>
    <n v="1.1850360122471831E-3"/>
  </r>
  <r>
    <x v="0"/>
    <s v="Incandescent       "/>
    <m/>
    <s v="Standard A Lamp      "/>
    <n v="1"/>
    <n v="60"/>
    <s v="112901"/>
    <x v="1"/>
    <n v="1.1850360122471831E-3"/>
  </r>
  <r>
    <x v="4"/>
    <s v="Incandescent       "/>
    <m/>
    <s v="3-Way Incandescent   "/>
    <n v="1"/>
    <n v="100"/>
    <s v="112901"/>
    <x v="1"/>
    <n v="1.1850360122471831E-3"/>
  </r>
  <r>
    <x v="0"/>
    <s v="Compact Fluorescent"/>
    <m/>
    <s v="Twist                "/>
    <n v="2"/>
    <n v="22"/>
    <s v="112901"/>
    <x v="1"/>
    <n v="1.1850360122471831E-3"/>
  </r>
  <r>
    <x v="0"/>
    <s v="Incandescent       "/>
    <m/>
    <s v="Reflector            "/>
    <n v="2"/>
    <n v="125"/>
    <s v="112902"/>
    <x v="1"/>
    <n v="1.1850360122471831E-3"/>
  </r>
  <r>
    <x v="1"/>
    <s v="Compact Fluorescent"/>
    <m/>
    <s v="Twist                "/>
    <n v="3"/>
    <n v="14"/>
    <s v="112902"/>
    <x v="1"/>
    <n v="1.1850360122471831E-3"/>
  </r>
  <r>
    <x v="0"/>
    <s v="Incandescent       "/>
    <m/>
    <s v="Standard A Lamp      "/>
    <n v="2"/>
    <n v="60"/>
    <s v="112902"/>
    <x v="1"/>
    <n v="1.1850360122471831E-3"/>
  </r>
  <r>
    <x v="0"/>
    <s v="Incandescent       "/>
    <m/>
    <s v="Standard A Lamp      "/>
    <n v="2"/>
    <n v="60"/>
    <s v="112902"/>
    <x v="1"/>
    <n v="1.1850360122471831E-3"/>
  </r>
  <r>
    <x v="4"/>
    <s v="Incandescent       "/>
    <m/>
    <s v="Standard A Lamp      "/>
    <n v="1"/>
    <n v="60"/>
    <s v="112902"/>
    <x v="1"/>
    <n v="1.1850360122471831E-3"/>
  </r>
  <r>
    <x v="0"/>
    <s v="Incandescent       "/>
    <m/>
    <s v="Standard A Lamp      "/>
    <n v="2"/>
    <n v="60"/>
    <s v="112902"/>
    <x v="1"/>
    <n v="1.1850360122471831E-3"/>
  </r>
  <r>
    <x v="1"/>
    <s v="Incandescent       "/>
    <m/>
    <s v="Standard A Lamp      "/>
    <n v="1"/>
    <n v="60"/>
    <s v="112902"/>
    <x v="1"/>
    <n v="1.1850360122471831E-3"/>
  </r>
  <r>
    <x v="2"/>
    <s v="Compact Fluorescent"/>
    <m/>
    <s v="Twist                "/>
    <n v="1"/>
    <n v="17"/>
    <s v="112902"/>
    <x v="1"/>
    <n v="1.1850360122471831E-3"/>
  </r>
  <r>
    <x v="9"/>
    <s v="Incandescent       "/>
    <m/>
    <s v="Standard A Lamp      "/>
    <n v="5"/>
    <n v="60"/>
    <s v="112902"/>
    <x v="1"/>
    <n v="1.1850360122471831E-3"/>
  </r>
  <r>
    <x v="5"/>
    <s v="Incandescent       "/>
    <m/>
    <s v="Standard A Lamp      "/>
    <n v="2"/>
    <n v="60"/>
    <s v="112902"/>
    <x v="1"/>
    <n v="1.1850360122471831E-3"/>
  </r>
  <r>
    <x v="4"/>
    <s v="Incandescent       "/>
    <m/>
    <s v="Standard A Lamp      "/>
    <n v="1"/>
    <n v="20"/>
    <s v="112902"/>
    <x v="1"/>
    <n v="1.1850360122471831E-3"/>
  </r>
  <r>
    <x v="0"/>
    <s v="Incandescent       "/>
    <m/>
    <s v="Standard A Lamp      "/>
    <n v="1"/>
    <n v="60"/>
    <s v="112902"/>
    <x v="1"/>
    <n v="1.1850360122471831E-3"/>
  </r>
  <r>
    <x v="0"/>
    <s v="Compact Fluorescent"/>
    <m/>
    <s v="Twist                "/>
    <n v="1"/>
    <n v="14"/>
    <s v="112902"/>
    <x v="1"/>
    <n v="1.1850360122471831E-3"/>
  </r>
  <r>
    <x v="1"/>
    <s v="Incandescent       "/>
    <m/>
    <s v="Standard A Lamp      "/>
    <n v="2"/>
    <n v="60"/>
    <s v="112971"/>
    <x v="1"/>
    <n v="2.1160189403070218E-3"/>
  </r>
  <r>
    <x v="3"/>
    <s v="Incandescent       "/>
    <m/>
    <s v="Heat Lamp            "/>
    <n v="1"/>
    <n v="150"/>
    <s v="112971"/>
    <x v="1"/>
    <n v="2.1160189403070218E-3"/>
  </r>
  <r>
    <x v="8"/>
    <s v="Compact Fluorescent"/>
    <m/>
    <s v="Twist                "/>
    <n v="3"/>
    <n v="14"/>
    <s v="112971"/>
    <x v="1"/>
    <n v="2.1160189403070218E-3"/>
  </r>
  <r>
    <x v="5"/>
    <s v="Compact Fluorescent"/>
    <m/>
    <s v="Twist                "/>
    <n v="1"/>
    <n v="11"/>
    <s v="112971"/>
    <x v="1"/>
    <n v="2.1160189403070218E-3"/>
  </r>
  <r>
    <x v="6"/>
    <s v="Halogen            "/>
    <m/>
    <s v="MR                   "/>
    <n v="1"/>
    <n v="20"/>
    <s v="112971"/>
    <x v="1"/>
    <n v="2.1160189403070218E-3"/>
  </r>
  <r>
    <x v="0"/>
    <s v="Compact Fluorescent"/>
    <m/>
    <s v="Twist                "/>
    <n v="1"/>
    <n v="14"/>
    <s v="112971"/>
    <x v="1"/>
    <n v="2.1160189403070218E-3"/>
  </r>
  <r>
    <x v="9"/>
    <s v="Compact Fluorescent"/>
    <m/>
    <s v="Twist                "/>
    <n v="1"/>
    <n v="23"/>
    <s v="112971"/>
    <x v="1"/>
    <n v="2.1160189403070218E-3"/>
  </r>
  <r>
    <x v="6"/>
    <s v="Incandescent       "/>
    <m/>
    <s v="Mini base            "/>
    <n v="1"/>
    <n v="30"/>
    <s v="112971"/>
    <x v="1"/>
    <n v="2.1160189403070218E-3"/>
  </r>
  <r>
    <x v="10"/>
    <s v="Halogen            "/>
    <m/>
    <s v="PAR                  "/>
    <n v="1"/>
    <n v="60"/>
    <s v="112971"/>
    <x v="1"/>
    <n v="2.1160189403070218E-3"/>
  </r>
  <r>
    <x v="0"/>
    <s v="Compact Fluorescent"/>
    <m/>
    <s v="Twist                "/>
    <n v="1"/>
    <n v="14"/>
    <s v="112971"/>
    <x v="1"/>
    <n v="2.1160189403070218E-3"/>
  </r>
  <r>
    <x v="8"/>
    <s v="Compact Fluorescent"/>
    <m/>
    <s v="Twist                "/>
    <n v="1"/>
    <n v="14"/>
    <s v="112971"/>
    <x v="1"/>
    <n v="2.1160189403070218E-3"/>
  </r>
  <r>
    <x v="0"/>
    <s v="Incandescent       "/>
    <m/>
    <s v="Standard A Lamp      "/>
    <n v="1"/>
    <n v="60"/>
    <s v="112971"/>
    <x v="1"/>
    <n v="2.1160189403070218E-3"/>
  </r>
  <r>
    <x v="6"/>
    <s v="Halogen            "/>
    <m/>
    <s v="MR                   "/>
    <n v="1"/>
    <n v="20"/>
    <s v="112971"/>
    <x v="1"/>
    <n v="2.1160189403070218E-3"/>
  </r>
  <r>
    <x v="3"/>
    <s v="Incandescent       "/>
    <m/>
    <s v="Heat Lamp            "/>
    <n v="1"/>
    <n v="250"/>
    <s v="112972"/>
    <x v="1"/>
    <n v="2.1160189403070218E-3"/>
  </r>
  <r>
    <x v="1"/>
    <s v="Incandescent       "/>
    <m/>
    <s v="Globe                "/>
    <n v="1"/>
    <n v="40"/>
    <s v="112972"/>
    <x v="1"/>
    <n v="2.1160189403070218E-3"/>
  </r>
  <r>
    <x v="0"/>
    <s v="Incandescent       "/>
    <m/>
    <s v="Standard A Lamp      "/>
    <n v="1"/>
    <n v="40"/>
    <s v="112972"/>
    <x v="1"/>
    <n v="2.1160189403070218E-3"/>
  </r>
  <r>
    <x v="0"/>
    <s v="Incandescent       "/>
    <m/>
    <s v="Standard A Lamp      "/>
    <n v="2"/>
    <n v="40"/>
    <s v="112972"/>
    <x v="1"/>
    <n v="2.1160189403070218E-3"/>
  </r>
  <r>
    <x v="5"/>
    <s v="Incandescent       "/>
    <m/>
    <s v="Decorative           "/>
    <n v="1"/>
    <n v="25"/>
    <s v="112972"/>
    <x v="1"/>
    <n v="2.1160189403070218E-3"/>
  </r>
  <r>
    <x v="4"/>
    <s v="Incandescent       "/>
    <m/>
    <s v="3-Way Incandescent   "/>
    <n v="1"/>
    <n v="250"/>
    <s v="112972"/>
    <x v="1"/>
    <n v="2.1160189403070218E-3"/>
  </r>
  <r>
    <x v="4"/>
    <s v="Incandescent       "/>
    <m/>
    <s v="3-Way Incandescent   "/>
    <n v="1"/>
    <n v="100"/>
    <s v="112972"/>
    <x v="1"/>
    <n v="2.1160189403070218E-3"/>
  </r>
  <r>
    <x v="9"/>
    <s v="Incandescent       "/>
    <m/>
    <s v="Decorative           "/>
    <n v="1"/>
    <n v="40"/>
    <s v="112972"/>
    <x v="1"/>
    <n v="2.1160189403070218E-3"/>
  </r>
  <r>
    <x v="4"/>
    <s v="Incandescent       "/>
    <m/>
    <s v="Standard A Lamp      "/>
    <n v="1"/>
    <n v="40"/>
    <s v="112972"/>
    <x v="1"/>
    <n v="2.1160189403070218E-3"/>
  </r>
  <r>
    <x v="0"/>
    <s v="Incandescent       "/>
    <m/>
    <s v="Standard A Lamp      "/>
    <n v="1"/>
    <n v="40"/>
    <s v="112972"/>
    <x v="1"/>
    <n v="2.1160189403070218E-3"/>
  </r>
  <r>
    <x v="10"/>
    <s v="Incandescent       "/>
    <m/>
    <s v="Reflector            "/>
    <n v="3"/>
    <n v="60"/>
    <s v="112972"/>
    <x v="1"/>
    <n v="2.1160189403070218E-3"/>
  </r>
  <r>
    <x v="6"/>
    <s v="Incandescent       "/>
    <m/>
    <s v="Mini base            "/>
    <n v="1"/>
    <n v="30"/>
    <s v="112972"/>
    <x v="1"/>
    <n v="2.1160189403070218E-3"/>
  </r>
  <r>
    <x v="9"/>
    <s v="Incandescent       "/>
    <m/>
    <s v="Decorative           "/>
    <n v="1"/>
    <n v="40"/>
    <s v="112972"/>
    <x v="1"/>
    <n v="2.1160189403070218E-3"/>
  </r>
  <r>
    <x v="6"/>
    <s v="Halogen            "/>
    <m/>
    <s v="Other                "/>
    <n v="1"/>
    <n v="20"/>
    <s v="112972"/>
    <x v="1"/>
    <n v="2.1160189403070218E-3"/>
  </r>
  <r>
    <x v="2"/>
    <s v="Incandescent       "/>
    <m/>
    <s v="Heat Lamp            "/>
    <n v="1"/>
    <n v="250"/>
    <s v="112973"/>
    <x v="1"/>
    <n v="2.1160189403070218E-3"/>
  </r>
  <r>
    <x v="1"/>
    <s v="Incandescent       "/>
    <m/>
    <s v="Globe                "/>
    <n v="1"/>
    <n v="40"/>
    <s v="112973"/>
    <x v="1"/>
    <n v="2.1160189403070218E-3"/>
  </r>
  <r>
    <x v="4"/>
    <s v="Incandescent       "/>
    <m/>
    <s v="Standard A Lamp      "/>
    <n v="4"/>
    <n v="40"/>
    <s v="112973"/>
    <x v="1"/>
    <n v="2.1160189403070218E-3"/>
  </r>
  <r>
    <x v="0"/>
    <s v="Incandescent       "/>
    <m/>
    <s v="Standard A Lamp      "/>
    <n v="1"/>
    <n v="40"/>
    <s v="112973"/>
    <x v="1"/>
    <n v="2.1160189403070218E-3"/>
  </r>
  <r>
    <x v="10"/>
    <s v="Halogen            "/>
    <m/>
    <s v="PAR                  "/>
    <n v="1"/>
    <n v="120"/>
    <s v="112973"/>
    <x v="1"/>
    <n v="2.1160189403070218E-3"/>
  </r>
  <r>
    <x v="8"/>
    <s v=""/>
    <m/>
    <s v=""/>
    <n v="1"/>
    <m/>
    <s v="112973"/>
    <x v="1"/>
    <n v="2.1160189403070218E-3"/>
  </r>
  <r>
    <x v="5"/>
    <s v="Halogen            "/>
    <m/>
    <s v="Quartz Tube          "/>
    <n v="10"/>
    <n v="50"/>
    <s v="112973"/>
    <x v="1"/>
    <n v="2.1160189403070218E-3"/>
  </r>
  <r>
    <x v="5"/>
    <s v="Halogen            "/>
    <m/>
    <s v="Quartz Tube          "/>
    <n v="1"/>
    <n v="250"/>
    <s v="112973"/>
    <x v="1"/>
    <n v="2.1160189403070218E-3"/>
  </r>
  <r>
    <x v="10"/>
    <s v="Halogen            "/>
    <m/>
    <s v="PAR                  "/>
    <n v="2"/>
    <n v="60"/>
    <s v="112973"/>
    <x v="1"/>
    <n v="2.1160189403070218E-3"/>
  </r>
  <r>
    <x v="1"/>
    <s v="Incandescent       "/>
    <m/>
    <s v="Standard A Lamp      "/>
    <n v="1"/>
    <n v="60"/>
    <s v="112973"/>
    <x v="1"/>
    <n v="2.1160189403070218E-3"/>
  </r>
  <r>
    <x v="3"/>
    <s v="Incandescent       "/>
    <m/>
    <s v="Heat Lamp            "/>
    <n v="1"/>
    <n v="250"/>
    <s v="112973"/>
    <x v="1"/>
    <n v="2.1160189403070218E-3"/>
  </r>
  <r>
    <x v="3"/>
    <s v=""/>
    <m/>
    <s v=""/>
    <n v="1"/>
    <m/>
    <s v="112973"/>
    <x v="1"/>
    <n v="2.1160189403070218E-3"/>
  </r>
  <r>
    <x v="5"/>
    <s v="Incandescent       "/>
    <m/>
    <s v="Standard A Lamp      "/>
    <n v="1"/>
    <n v="25"/>
    <s v="112973"/>
    <x v="1"/>
    <n v="2.1160189403070218E-3"/>
  </r>
  <r>
    <x v="5"/>
    <s v="Halogen            "/>
    <m/>
    <s v="Quartz Tube          "/>
    <n v="1"/>
    <n v="250"/>
    <s v="112973"/>
    <x v="1"/>
    <n v="2.1160189403070218E-3"/>
  </r>
  <r>
    <x v="0"/>
    <s v="Compact Fluorescent"/>
    <m/>
    <s v="Twist                "/>
    <n v="1"/>
    <n v="18"/>
    <s v="112973"/>
    <x v="1"/>
    <n v="2.1160189403070218E-3"/>
  </r>
  <r>
    <x v="10"/>
    <s v="Halogen            "/>
    <m/>
    <s v="PAR                  "/>
    <n v="3"/>
    <n v="60"/>
    <s v="112973"/>
    <x v="1"/>
    <n v="2.1160189403070218E-3"/>
  </r>
  <r>
    <x v="9"/>
    <s v="Incandescent       "/>
    <m/>
    <s v="Standard A Lamp      "/>
    <n v="1"/>
    <n v="40"/>
    <s v="112973"/>
    <x v="1"/>
    <n v="2.1160189403070218E-3"/>
  </r>
  <r>
    <x v="6"/>
    <s v="Incandescent       "/>
    <m/>
    <s v="Mini base            "/>
    <n v="1"/>
    <n v="30"/>
    <s v="112973"/>
    <x v="1"/>
    <n v="2.1160189403070218E-3"/>
  </r>
  <r>
    <x v="0"/>
    <s v="Compact Fluorescent"/>
    <m/>
    <s v="Twist                "/>
    <n v="1"/>
    <n v="13"/>
    <s v="113451"/>
    <x v="4"/>
    <n v="4.823874676719948E-4"/>
  </r>
  <r>
    <x v="4"/>
    <s v="Compact Fluorescent"/>
    <m/>
    <s v="Twist                "/>
    <n v="1"/>
    <n v="13"/>
    <s v="113451"/>
    <x v="4"/>
    <n v="4.823874676719948E-4"/>
  </r>
  <r>
    <x v="0"/>
    <s v="Compact Fluorescent"/>
    <m/>
    <s v="Twist                "/>
    <n v="2"/>
    <n v="23"/>
    <s v="113451"/>
    <x v="4"/>
    <n v="4.823874676719948E-4"/>
  </r>
  <r>
    <x v="6"/>
    <s v="Compact Fluorescent"/>
    <m/>
    <s v="Twist                "/>
    <n v="1"/>
    <n v="13"/>
    <s v="113451"/>
    <x v="4"/>
    <n v="4.823874676719948E-4"/>
  </r>
  <r>
    <x v="4"/>
    <s v="Incandescent       "/>
    <m/>
    <s v="Other                "/>
    <n v="1"/>
    <n v="20"/>
    <s v="113451"/>
    <x v="4"/>
    <n v="4.823874676719948E-4"/>
  </r>
  <r>
    <x v="0"/>
    <s v="Compact Fluorescent"/>
    <m/>
    <s v="Twist                "/>
    <n v="1"/>
    <n v="13"/>
    <s v="113451"/>
    <x v="4"/>
    <n v="4.823874676719948E-4"/>
  </r>
  <r>
    <x v="5"/>
    <s v="Compact Fluorescent"/>
    <m/>
    <s v="Twist                "/>
    <n v="1"/>
    <n v="13"/>
    <s v="113451"/>
    <x v="4"/>
    <n v="4.823874676719948E-4"/>
  </r>
  <r>
    <x v="4"/>
    <s v="Compact Fluorescent"/>
    <m/>
    <s v="Twist                "/>
    <n v="1"/>
    <n v="13"/>
    <s v="113451"/>
    <x v="4"/>
    <n v="4.823874676719948E-4"/>
  </r>
  <r>
    <x v="1"/>
    <s v="Incandescent       "/>
    <m/>
    <s v="Standard A Lamp      "/>
    <n v="2"/>
    <n v="75"/>
    <s v="113452"/>
    <x v="1"/>
    <n v="4.823874676719948E-4"/>
  </r>
  <r>
    <x v="6"/>
    <s v="Incandescent       "/>
    <m/>
    <s v="Decorative           "/>
    <n v="1"/>
    <n v="7"/>
    <s v="113452"/>
    <x v="1"/>
    <n v="4.823874676719948E-4"/>
  </r>
  <r>
    <x v="0"/>
    <s v="Incandescent       "/>
    <m/>
    <s v="Standard A Lamp      "/>
    <n v="2"/>
    <n v="75"/>
    <s v="113452"/>
    <x v="1"/>
    <n v="4.823874676719948E-4"/>
  </r>
  <r>
    <x v="0"/>
    <s v="Incandescent       "/>
    <m/>
    <s v="Standard A Lamp      "/>
    <n v="2"/>
    <n v="60"/>
    <s v="113452"/>
    <x v="1"/>
    <n v="4.823874676719948E-4"/>
  </r>
  <r>
    <x v="4"/>
    <s v="Incandescent       "/>
    <m/>
    <s v="Standard A Lamp      "/>
    <n v="1"/>
    <n v="60"/>
    <s v="113452"/>
    <x v="1"/>
    <n v="4.823874676719948E-4"/>
  </r>
  <r>
    <x v="6"/>
    <s v="Incandescent       "/>
    <m/>
    <s v="Standard A Lamp      "/>
    <n v="2"/>
    <n v="75"/>
    <s v="113452"/>
    <x v="1"/>
    <n v="4.823874676719948E-4"/>
  </r>
  <r>
    <x v="0"/>
    <s v="Incandescent       "/>
    <m/>
    <s v="Standard A Lamp      "/>
    <n v="2"/>
    <n v="500"/>
    <s v="113452"/>
    <x v="1"/>
    <n v="4.823874676719948E-4"/>
  </r>
  <r>
    <x v="0"/>
    <s v="Incandescent       "/>
    <m/>
    <s v="Standard A Lamp      "/>
    <n v="1"/>
    <n v="60"/>
    <s v="113452"/>
    <x v="1"/>
    <n v="4.823874676719948E-4"/>
  </r>
  <r>
    <x v="0"/>
    <s v="Incandescent       "/>
    <m/>
    <s v="Standard A Lamp      "/>
    <n v="2"/>
    <n v="60"/>
    <s v="113452"/>
    <x v="1"/>
    <n v="4.823874676719948E-4"/>
  </r>
  <r>
    <x v="5"/>
    <s v="Compact Fluorescent"/>
    <m/>
    <s v="Twist                "/>
    <n v="1"/>
    <n v="26"/>
    <s v="113452"/>
    <x v="1"/>
    <n v="4.823874676719948E-4"/>
  </r>
  <r>
    <x v="1"/>
    <s v="Compact Fluorescent"/>
    <m/>
    <s v="Twist                "/>
    <n v="2"/>
    <n v="13"/>
    <s v="113453"/>
    <x v="1"/>
    <n v="4.823874676719948E-4"/>
  </r>
  <r>
    <x v="0"/>
    <s v="Compact Fluorescent"/>
    <m/>
    <s v="Twist                "/>
    <n v="2"/>
    <n v="13"/>
    <s v="113453"/>
    <x v="1"/>
    <n v="4.823874676719948E-4"/>
  </r>
  <r>
    <x v="4"/>
    <s v="Compact Fluorescent"/>
    <m/>
    <s v="Twist                "/>
    <n v="1"/>
    <n v="13"/>
    <s v="113453"/>
    <x v="1"/>
    <n v="4.823874676719948E-4"/>
  </r>
  <r>
    <x v="0"/>
    <s v="Compact Fluorescent"/>
    <m/>
    <s v="Twist                "/>
    <n v="2"/>
    <n v="13"/>
    <s v="113453"/>
    <x v="1"/>
    <n v="4.823874676719948E-4"/>
  </r>
  <r>
    <x v="4"/>
    <s v="Compact Fluorescent"/>
    <m/>
    <s v="Twist                "/>
    <n v="1"/>
    <n v="13"/>
    <s v="113453"/>
    <x v="1"/>
    <n v="4.823874676719948E-4"/>
  </r>
  <r>
    <x v="0"/>
    <s v="Compact Fluorescent"/>
    <m/>
    <s v="Twist                "/>
    <n v="1"/>
    <n v="13"/>
    <s v="113453"/>
    <x v="1"/>
    <n v="4.823874676719948E-4"/>
  </r>
  <r>
    <x v="6"/>
    <s v="Compact Fluorescent"/>
    <m/>
    <s v="Twist                "/>
    <n v="2"/>
    <n v="13"/>
    <s v="113453"/>
    <x v="1"/>
    <n v="4.823874676719948E-4"/>
  </r>
  <r>
    <x v="4"/>
    <s v="Compact Fluorescent"/>
    <m/>
    <s v="Twist                "/>
    <n v="1"/>
    <n v="13"/>
    <s v="113453"/>
    <x v="1"/>
    <n v="4.823874676719948E-4"/>
  </r>
  <r>
    <x v="0"/>
    <s v="Compact Fluorescent"/>
    <m/>
    <s v="Twist                "/>
    <n v="1"/>
    <n v="13"/>
    <s v="113453"/>
    <x v="1"/>
    <n v="4.823874676719948E-4"/>
  </r>
  <r>
    <x v="0"/>
    <s v="Compact Fluorescent"/>
    <m/>
    <s v="Twist                "/>
    <n v="2"/>
    <n v="13"/>
    <s v="113453"/>
    <x v="1"/>
    <n v="4.823874676719948E-4"/>
  </r>
  <r>
    <x v="1"/>
    <s v="Incandescent       "/>
    <m/>
    <s v="Decorative           "/>
    <n v="6"/>
    <n v="25"/>
    <s v="114131"/>
    <x v="1"/>
    <n v="3.1740277497971465E-3"/>
  </r>
  <r>
    <x v="3"/>
    <s v="Incandescent       "/>
    <m/>
    <s v="Heat Lamp            "/>
    <n v="1"/>
    <n v="250"/>
    <s v="114131"/>
    <x v="1"/>
    <n v="3.1740277497971465E-3"/>
  </r>
  <r>
    <x v="1"/>
    <s v="Incandescent       "/>
    <m/>
    <s v="Decorative           "/>
    <n v="6"/>
    <n v="25"/>
    <s v="114131"/>
    <x v="1"/>
    <n v="3.1740277497971465E-3"/>
  </r>
  <r>
    <x v="3"/>
    <s v="Incandescent       "/>
    <m/>
    <s v="Heat Lamp            "/>
    <n v="1"/>
    <n v="250"/>
    <s v="114131"/>
    <x v="1"/>
    <n v="3.1740277497971465E-3"/>
  </r>
  <r>
    <x v="0"/>
    <s v="Incandescent       "/>
    <m/>
    <s v="Standard A Lamp      "/>
    <n v="2"/>
    <n v="60"/>
    <s v="114131"/>
    <x v="1"/>
    <n v="3.1740277497971465E-3"/>
  </r>
  <r>
    <x v="0"/>
    <s v="Incandescent       "/>
    <m/>
    <s v="Standard A Lamp      "/>
    <n v="1"/>
    <n v="60"/>
    <s v="114131"/>
    <x v="1"/>
    <n v="3.1740277497971465E-3"/>
  </r>
  <r>
    <x v="10"/>
    <s v="Incandescent       "/>
    <m/>
    <s v="Reflector            "/>
    <n v="3"/>
    <n v="65"/>
    <s v="114131"/>
    <x v="1"/>
    <n v="3.1740277497971465E-3"/>
  </r>
  <r>
    <x v="1"/>
    <s v="Incandescent       "/>
    <m/>
    <s v="Standard A Lamp      "/>
    <n v="1"/>
    <n v="60"/>
    <s v="114131"/>
    <x v="1"/>
    <n v="3.1740277497971465E-3"/>
  </r>
  <r>
    <x v="10"/>
    <s v="Incandescent       "/>
    <m/>
    <s v="Reflector            "/>
    <n v="4"/>
    <n v="65"/>
    <s v="114131"/>
    <x v="1"/>
    <n v="3.1740277497971465E-3"/>
  </r>
  <r>
    <x v="1"/>
    <s v="Incandescent       "/>
    <m/>
    <s v="Standard A Lamp      "/>
    <n v="1"/>
    <n v="40"/>
    <s v="114131"/>
    <x v="1"/>
    <n v="3.1740277497971465E-3"/>
  </r>
  <r>
    <x v="5"/>
    <s v="Incandescent       "/>
    <m/>
    <s v="Standard A Lamp      "/>
    <n v="1"/>
    <n v="60"/>
    <s v="114131"/>
    <x v="1"/>
    <n v="3.1740277497971465E-3"/>
  </r>
  <r>
    <x v="7"/>
    <s v="Incandescent       "/>
    <m/>
    <s v="Standard A Lamp      "/>
    <n v="1"/>
    <n v="60"/>
    <s v="114131"/>
    <x v="1"/>
    <n v="3.1740277497971465E-3"/>
  </r>
  <r>
    <x v="1"/>
    <s v="Incandescent       "/>
    <m/>
    <s v="Decorative           "/>
    <n v="4"/>
    <n v="25"/>
    <s v="114132"/>
    <x v="1"/>
    <n v="3.1740277497971465E-3"/>
  </r>
  <r>
    <x v="3"/>
    <s v="Incandescent       "/>
    <m/>
    <s v="Heat Lamp            "/>
    <n v="1"/>
    <n v="250"/>
    <s v="114132"/>
    <x v="1"/>
    <n v="3.1740277497971465E-3"/>
  </r>
  <r>
    <x v="1"/>
    <s v="Incandescent       "/>
    <m/>
    <s v="Decorative           "/>
    <n v="4"/>
    <n v="25"/>
    <s v="114132"/>
    <x v="1"/>
    <n v="3.1740277497971465E-3"/>
  </r>
  <r>
    <x v="3"/>
    <s v="Incandescent       "/>
    <m/>
    <s v="Heat Lamp            "/>
    <n v="1"/>
    <n v="250"/>
    <s v="114132"/>
    <x v="1"/>
    <n v="3.1740277497971465E-3"/>
  </r>
  <r>
    <x v="0"/>
    <s v="Incandescent       "/>
    <m/>
    <s v="Standard A Lamp      "/>
    <n v="1"/>
    <n v="60"/>
    <s v="114132"/>
    <x v="1"/>
    <n v="3.1740277497971465E-3"/>
  </r>
  <r>
    <x v="9"/>
    <s v="Incandescent       "/>
    <m/>
    <s v="Standard A Lamp      "/>
    <n v="5"/>
    <n v="60"/>
    <s v="114132"/>
    <x v="1"/>
    <n v="3.1740277497971465E-3"/>
  </r>
  <r>
    <x v="1"/>
    <s v="Compact Fluorescent"/>
    <m/>
    <s v="Twist                "/>
    <n v="1"/>
    <n v="15"/>
    <s v="114132"/>
    <x v="1"/>
    <n v="3.1740277497971465E-3"/>
  </r>
  <r>
    <x v="10"/>
    <s v="Incandescent       "/>
    <m/>
    <s v="Reflector            "/>
    <n v="3"/>
    <n v="65"/>
    <s v="114132"/>
    <x v="1"/>
    <n v="3.1740277497971465E-3"/>
  </r>
  <r>
    <x v="2"/>
    <s v="Incandescent       "/>
    <m/>
    <s v="Reflector            "/>
    <n v="1"/>
    <n v="65"/>
    <s v="114132"/>
    <x v="1"/>
    <n v="3.1740277497971465E-3"/>
  </r>
  <r>
    <x v="4"/>
    <s v="Compact Fluorescent"/>
    <m/>
    <s v="Twist                "/>
    <n v="2"/>
    <n v="22"/>
    <s v="114132"/>
    <x v="1"/>
    <n v="3.1740277497971465E-3"/>
  </r>
  <r>
    <x v="4"/>
    <s v="Incandescent       "/>
    <m/>
    <s v="3-Way Incandescent   "/>
    <n v="1"/>
    <n v="150"/>
    <s v="114132"/>
    <x v="1"/>
    <n v="3.1740277497971465E-3"/>
  </r>
  <r>
    <x v="4"/>
    <s v="Compact Fluorescent"/>
    <m/>
    <s v="Straight Tube        "/>
    <n v="1"/>
    <n v="15"/>
    <s v="114132"/>
    <x v="1"/>
    <n v="3.1740277497971465E-3"/>
  </r>
  <r>
    <x v="1"/>
    <s v="Incandescent       "/>
    <m/>
    <s v="Standard A Lamp      "/>
    <n v="3"/>
    <n v="60"/>
    <s v="115371"/>
    <x v="1"/>
    <n v="7.9002405220901452E-4"/>
  </r>
  <r>
    <x v="0"/>
    <s v="Incandescent       "/>
    <m/>
    <s v="Standard A Lamp      "/>
    <n v="1"/>
    <n v="60"/>
    <s v="115371"/>
    <x v="1"/>
    <n v="7.9002405220901452E-4"/>
  </r>
  <r>
    <x v="0"/>
    <s v="Incandescent       "/>
    <m/>
    <s v="Standard A Lamp      "/>
    <n v="2"/>
    <n v="60"/>
    <s v="115371"/>
    <x v="1"/>
    <n v="7.9002405220901452E-4"/>
  </r>
  <r>
    <x v="4"/>
    <s v="Incandescent       "/>
    <m/>
    <s v="Standard A Lamp      "/>
    <n v="1"/>
    <n v="75"/>
    <s v="115371"/>
    <x v="1"/>
    <n v="7.9002405220901452E-4"/>
  </r>
  <r>
    <x v="0"/>
    <s v="Incandescent       "/>
    <m/>
    <s v="Standard A Lamp      "/>
    <n v="2"/>
    <n v="60"/>
    <s v="115371"/>
    <x v="1"/>
    <n v="7.9002405220901452E-4"/>
  </r>
  <r>
    <x v="1"/>
    <s v="Incandescent       "/>
    <m/>
    <s v="Standard A Lamp      "/>
    <n v="1"/>
    <n v="100"/>
    <s v="115371"/>
    <x v="1"/>
    <n v="7.9002405220901452E-4"/>
  </r>
  <r>
    <x v="0"/>
    <s v="Incandescent       "/>
    <m/>
    <s v="Standard A Lamp      "/>
    <n v="2"/>
    <n v="60"/>
    <s v="115371"/>
    <x v="1"/>
    <n v="7.9002405220901452E-4"/>
  </r>
  <r>
    <x v="0"/>
    <s v="Incandescent       "/>
    <m/>
    <s v="Standard A Lamp      "/>
    <n v="5"/>
    <n v="75"/>
    <s v="115371"/>
    <x v="1"/>
    <n v="7.9002405220901452E-4"/>
  </r>
  <r>
    <x v="1"/>
    <s v="Incandescent       "/>
    <m/>
    <s v="Standard A Lamp      "/>
    <n v="1"/>
    <n v="75"/>
    <s v="115371"/>
    <x v="1"/>
    <n v="7.9002405220901452E-4"/>
  </r>
  <r>
    <x v="4"/>
    <s v="Incandescent       "/>
    <m/>
    <s v="Decorative           "/>
    <n v="2"/>
    <n v="40"/>
    <s v="115371"/>
    <x v="1"/>
    <n v="7.9002405220901452E-4"/>
  </r>
  <r>
    <x v="0"/>
    <s v="Linear Fluorescent "/>
    <n v="2"/>
    <s v="T-12                 "/>
    <n v="1"/>
    <n v="20"/>
    <s v="115371"/>
    <x v="1"/>
    <n v="7.9002405220901452E-4"/>
  </r>
  <r>
    <x v="1"/>
    <s v="Incandescent       "/>
    <m/>
    <s v="Standard A Lamp      "/>
    <n v="1"/>
    <n v="60"/>
    <s v="115371"/>
    <x v="1"/>
    <n v="7.9002405220901452E-4"/>
  </r>
  <r>
    <x v="0"/>
    <s v="Incandescent       "/>
    <m/>
    <s v="Standard A Lamp      "/>
    <n v="2"/>
    <n v="60"/>
    <s v="115371"/>
    <x v="1"/>
    <n v="7.9002405220901452E-4"/>
  </r>
  <r>
    <x v="1"/>
    <s v="Incandescent       "/>
    <m/>
    <s v="Standard A Lamp      "/>
    <n v="6"/>
    <n v="40"/>
    <s v="115372"/>
    <x v="1"/>
    <n v="7.9002405220901452E-4"/>
  </r>
  <r>
    <x v="0"/>
    <s v="Incandescent       "/>
    <m/>
    <s v="Reflector            "/>
    <n v="2"/>
    <n v="250"/>
    <s v="115372"/>
    <x v="1"/>
    <n v="7.9002405220901452E-4"/>
  </r>
  <r>
    <x v="0"/>
    <s v="Incandescent       "/>
    <m/>
    <s v="Standard A Lamp      "/>
    <n v="2"/>
    <n v="60"/>
    <s v="115372"/>
    <x v="1"/>
    <n v="7.9002405220901452E-4"/>
  </r>
  <r>
    <x v="4"/>
    <s v="Incandescent       "/>
    <m/>
    <s v="3-Way Incandescent   "/>
    <n v="1"/>
    <n v="100"/>
    <s v="115372"/>
    <x v="1"/>
    <n v="7.9002405220901452E-4"/>
  </r>
  <r>
    <x v="0"/>
    <s v="Incandescent       "/>
    <m/>
    <s v="Standard A Lamp      "/>
    <n v="2"/>
    <n v="100"/>
    <s v="115372"/>
    <x v="1"/>
    <n v="7.9002405220901452E-4"/>
  </r>
  <r>
    <x v="0"/>
    <s v="Incandescent       "/>
    <m/>
    <s v="Standard A Lamp      "/>
    <n v="1"/>
    <n v="60"/>
    <s v="115372"/>
    <x v="1"/>
    <n v="7.9002405220901452E-4"/>
  </r>
  <r>
    <x v="0"/>
    <s v="Incandescent       "/>
    <m/>
    <s v="Standard A Lamp      "/>
    <n v="1"/>
    <n v="100"/>
    <s v="115372"/>
    <x v="1"/>
    <n v="7.9002405220901452E-4"/>
  </r>
  <r>
    <x v="0"/>
    <s v="Incandescent       "/>
    <m/>
    <s v="Standard A Lamp      "/>
    <n v="1"/>
    <n v="60"/>
    <s v="115372"/>
    <x v="1"/>
    <n v="7.9002405220901452E-4"/>
  </r>
  <r>
    <x v="4"/>
    <s v="Incandescent       "/>
    <m/>
    <s v="3-Way Incandescent   "/>
    <n v="1"/>
    <n v="100"/>
    <s v="115372"/>
    <x v="1"/>
    <n v="7.9002405220901452E-4"/>
  </r>
  <r>
    <x v="0"/>
    <s v="Incandescent       "/>
    <m/>
    <s v="Standard A Lamp      "/>
    <n v="2"/>
    <n v="60"/>
    <s v="115372"/>
    <x v="1"/>
    <n v="7.9002405220901452E-4"/>
  </r>
  <r>
    <x v="1"/>
    <s v="Incandescent       "/>
    <m/>
    <s v="Standard A Lamp      "/>
    <n v="1"/>
    <n v="60"/>
    <s v="115372"/>
    <x v="1"/>
    <n v="7.9002405220901452E-4"/>
  </r>
  <r>
    <x v="1"/>
    <s v="Linear Fluorescent "/>
    <n v="2"/>
    <s v="T-12                 "/>
    <n v="1"/>
    <n v="20"/>
    <s v="115372"/>
    <x v="1"/>
    <n v="7.9002405220901452E-4"/>
  </r>
  <r>
    <x v="1"/>
    <s v="Incandescent       "/>
    <m/>
    <s v="Decorative           "/>
    <n v="4"/>
    <n v="60"/>
    <s v="115373"/>
    <x v="1"/>
    <n v="7.9002405220901452E-4"/>
  </r>
  <r>
    <x v="0"/>
    <s v="Incandescent       "/>
    <m/>
    <s v="Reflector            "/>
    <n v="2"/>
    <n v="250"/>
    <s v="115373"/>
    <x v="1"/>
    <n v="7.9002405220901452E-4"/>
  </r>
  <r>
    <x v="0"/>
    <s v="Incandescent       "/>
    <m/>
    <s v="Decorative           "/>
    <n v="5"/>
    <n v="25"/>
    <s v="115373"/>
    <x v="1"/>
    <n v="7.9002405220901452E-4"/>
  </r>
  <r>
    <x v="4"/>
    <s v="Compact Fluorescent"/>
    <m/>
    <s v="Twist                "/>
    <n v="1"/>
    <n v="20"/>
    <s v="115373"/>
    <x v="1"/>
    <n v="7.9002405220901452E-4"/>
  </r>
  <r>
    <x v="0"/>
    <s v="Incandescent       "/>
    <m/>
    <s v="Standard A Lamp      "/>
    <n v="2"/>
    <n v="100"/>
    <s v="115373"/>
    <x v="1"/>
    <n v="7.9002405220901452E-4"/>
  </r>
  <r>
    <x v="0"/>
    <s v=""/>
    <m/>
    <s v=""/>
    <n v="1"/>
    <m/>
    <s v="115373"/>
    <x v="1"/>
    <n v="7.9002405220901452E-4"/>
  </r>
  <r>
    <x v="0"/>
    <s v="Other              "/>
    <m/>
    <s v="Other                "/>
    <n v="1"/>
    <n v="22"/>
    <s v="115373"/>
    <x v="1"/>
    <n v="7.9002405220901452E-4"/>
  </r>
  <r>
    <x v="1"/>
    <s v="Linear Fluorescent "/>
    <n v="2"/>
    <s v="T-12                 "/>
    <n v="1"/>
    <n v="20"/>
    <s v="115373"/>
    <x v="1"/>
    <n v="7.9002405220901452E-4"/>
  </r>
  <r>
    <x v="0"/>
    <s v="Incandescent       "/>
    <m/>
    <s v="Decorative           "/>
    <n v="5"/>
    <n v="25"/>
    <s v="115373"/>
    <x v="1"/>
    <n v="7.9002405220901452E-4"/>
  </r>
  <r>
    <x v="4"/>
    <s v="Incandescent       "/>
    <m/>
    <s v="Decorative           "/>
    <n v="4"/>
    <n v="40"/>
    <s v="115373"/>
    <x v="1"/>
    <n v="7.9002405220901452E-4"/>
  </r>
  <r>
    <x v="0"/>
    <s v="Incandescent       "/>
    <m/>
    <s v="Decorative           "/>
    <n v="3"/>
    <n v="40"/>
    <s v="115373"/>
    <x v="1"/>
    <n v="7.9002405220901452E-4"/>
  </r>
  <r>
    <x v="4"/>
    <s v="Incandescent       "/>
    <m/>
    <s v="Standard A Lamp      "/>
    <n v="2"/>
    <n v="60"/>
    <s v="115373"/>
    <x v="1"/>
    <n v="7.9002405220901452E-4"/>
  </r>
  <r>
    <x v="1"/>
    <s v="Compact Fluorescent"/>
    <m/>
    <s v="Globe                "/>
    <n v="3"/>
    <n v="40"/>
    <s v="115981"/>
    <x v="1"/>
    <n v="2.1160189403070218E-3"/>
  </r>
  <r>
    <x v="3"/>
    <s v="Incandescent       "/>
    <m/>
    <s v="Heat Lamp            "/>
    <n v="1"/>
    <n v="250"/>
    <s v="115981"/>
    <x v="1"/>
    <n v="2.1160189403070218E-3"/>
  </r>
  <r>
    <x v="4"/>
    <s v="Compact Fluorescent"/>
    <m/>
    <s v="Twist                "/>
    <n v="1"/>
    <n v="14"/>
    <s v="115981"/>
    <x v="1"/>
    <n v="2.1160189403070218E-3"/>
  </r>
  <r>
    <x v="0"/>
    <s v="Compact Fluorescent"/>
    <m/>
    <s v="Twist                "/>
    <n v="1"/>
    <n v="14"/>
    <s v="115981"/>
    <x v="1"/>
    <n v="2.1160189403070218E-3"/>
  </r>
  <r>
    <x v="0"/>
    <s v="Compact Fluorescent"/>
    <m/>
    <s v="Twist                "/>
    <n v="1"/>
    <n v="14"/>
    <s v="115981"/>
    <x v="1"/>
    <n v="2.1160189403070218E-3"/>
  </r>
  <r>
    <x v="0"/>
    <s v="Linear Fluorescent "/>
    <n v="4"/>
    <s v="T-12                 "/>
    <n v="2"/>
    <n v="40"/>
    <s v="115981"/>
    <x v="1"/>
    <n v="2.1160189403070218E-3"/>
  </r>
  <r>
    <x v="0"/>
    <s v="Compact Fluorescent"/>
    <m/>
    <s v="Twist                "/>
    <n v="1"/>
    <n v="13"/>
    <s v="115981"/>
    <x v="1"/>
    <n v="2.1160189403070218E-3"/>
  </r>
  <r>
    <x v="0"/>
    <s v="Compact Fluorescent"/>
    <m/>
    <s v="Twist                "/>
    <n v="3"/>
    <n v="15"/>
    <s v="115981"/>
    <x v="1"/>
    <n v="2.1160189403070218E-3"/>
  </r>
  <r>
    <x v="8"/>
    <s v="Compact Fluorescent"/>
    <m/>
    <s v="Twist                "/>
    <n v="1"/>
    <n v="14"/>
    <s v="115981"/>
    <x v="1"/>
    <n v="2.1160189403070218E-3"/>
  </r>
  <r>
    <x v="4"/>
    <s v="Compact Fluorescent"/>
    <m/>
    <s v="Twist                "/>
    <n v="1"/>
    <n v="14"/>
    <s v="115981"/>
    <x v="1"/>
    <n v="2.1160189403070218E-3"/>
  </r>
  <r>
    <x v="0"/>
    <s v="Compact Fluorescent"/>
    <m/>
    <s v="Twist                "/>
    <n v="3"/>
    <n v="14"/>
    <s v="115981"/>
    <x v="1"/>
    <n v="2.1160189403070218E-3"/>
  </r>
  <r>
    <x v="1"/>
    <s v="Compact Fluorescent"/>
    <m/>
    <s v="Globe                "/>
    <n v="3"/>
    <n v="40"/>
    <s v="115981"/>
    <x v="1"/>
    <n v="2.1160189403070218E-3"/>
  </r>
  <r>
    <x v="3"/>
    <s v="Incandescent       "/>
    <m/>
    <s v="Heat Lamp            "/>
    <n v="1"/>
    <n v="250"/>
    <s v="115981"/>
    <x v="1"/>
    <n v="2.1160189403070218E-3"/>
  </r>
  <r>
    <x v="4"/>
    <s v="Compact Fluorescent"/>
    <m/>
    <s v="Twist                "/>
    <n v="1"/>
    <n v="14"/>
    <s v="115981"/>
    <x v="1"/>
    <n v="2.1160189403070218E-3"/>
  </r>
  <r>
    <x v="1"/>
    <s v="Compact Fluorescent"/>
    <m/>
    <s v="Globe                "/>
    <n v="3"/>
    <n v="40"/>
    <s v="115982"/>
    <x v="1"/>
    <n v="2.1160189403070218E-3"/>
  </r>
  <r>
    <x v="3"/>
    <s v="Incandescent       "/>
    <m/>
    <s v="Reflector            "/>
    <n v="1"/>
    <n v="250"/>
    <s v="115982"/>
    <x v="1"/>
    <n v="2.1160189403070218E-3"/>
  </r>
  <r>
    <x v="4"/>
    <s v="Compact Fluorescent"/>
    <m/>
    <s v="Twist                "/>
    <n v="1"/>
    <n v="14"/>
    <s v="115982"/>
    <x v="1"/>
    <n v="2.1160189403070218E-3"/>
  </r>
  <r>
    <x v="4"/>
    <s v="Compact Fluorescent"/>
    <m/>
    <s v="Twist                "/>
    <n v="1"/>
    <n v="14"/>
    <s v="115982"/>
    <x v="1"/>
    <n v="2.1160189403070218E-3"/>
  </r>
  <r>
    <x v="0"/>
    <s v="Compact Fluorescent"/>
    <m/>
    <s v="Twist                "/>
    <n v="1"/>
    <n v="14"/>
    <s v="115982"/>
    <x v="1"/>
    <n v="2.1160189403070218E-3"/>
  </r>
  <r>
    <x v="0"/>
    <s v="Linear Fluorescent "/>
    <n v="4"/>
    <s v="T-12                 "/>
    <n v="2"/>
    <n v="40"/>
    <s v="115982"/>
    <x v="1"/>
    <n v="2.1160189403070218E-3"/>
  </r>
  <r>
    <x v="3"/>
    <s v="Compact Fluorescent"/>
    <m/>
    <s v="Twist                "/>
    <n v="1"/>
    <n v="14"/>
    <s v="115982"/>
    <x v="1"/>
    <n v="2.1160189403070218E-3"/>
  </r>
  <r>
    <x v="8"/>
    <s v="Compact Fluorescent"/>
    <m/>
    <s v="Twist                "/>
    <n v="1"/>
    <n v="14"/>
    <s v="115982"/>
    <x v="1"/>
    <n v="2.1160189403070218E-3"/>
  </r>
  <r>
    <x v="0"/>
    <s v="Compact Fluorescent"/>
    <m/>
    <s v="Twist                "/>
    <n v="1"/>
    <n v="14"/>
    <s v="115982"/>
    <x v="1"/>
    <n v="2.1160189403070218E-3"/>
  </r>
  <r>
    <x v="4"/>
    <s v="Compact Fluorescent"/>
    <m/>
    <s v="Twist                "/>
    <n v="1"/>
    <n v="14"/>
    <s v="115982"/>
    <x v="1"/>
    <n v="2.1160189403070218E-3"/>
  </r>
  <r>
    <x v="0"/>
    <s v="Compact Fluorescent"/>
    <m/>
    <s v="Twist                "/>
    <n v="3"/>
    <n v="14"/>
    <s v="115982"/>
    <x v="1"/>
    <n v="2.1160189403070218E-3"/>
  </r>
  <r>
    <x v="1"/>
    <s v="Compact Fluorescent"/>
    <m/>
    <s v="Globe                "/>
    <n v="3"/>
    <n v="40"/>
    <s v="115982"/>
    <x v="1"/>
    <n v="2.1160189403070218E-3"/>
  </r>
  <r>
    <x v="3"/>
    <s v="Incandescent       "/>
    <m/>
    <s v="Heat Lamp            "/>
    <n v="1"/>
    <n v="250"/>
    <s v="115982"/>
    <x v="1"/>
    <n v="2.1160189403070218E-3"/>
  </r>
  <r>
    <x v="4"/>
    <s v="Incandescent       "/>
    <m/>
    <s v="Standard A Lamp      "/>
    <n v="1"/>
    <n v="100"/>
    <s v="115982"/>
    <x v="1"/>
    <n v="2.1160189403070218E-3"/>
  </r>
  <r>
    <x v="0"/>
    <s v="Linear Fluorescent "/>
    <n v="4"/>
    <s v="T-12                 "/>
    <n v="2"/>
    <n v="40"/>
    <s v="115983"/>
    <x v="3"/>
    <n v="2.1160189403070218E-3"/>
  </r>
  <r>
    <x v="3"/>
    <s v="Compact Fluorescent"/>
    <m/>
    <s v="Twist                "/>
    <n v="1"/>
    <n v="14"/>
    <s v="115983"/>
    <x v="3"/>
    <n v="2.1160189403070218E-3"/>
  </r>
  <r>
    <x v="3"/>
    <s v="Incandescent       "/>
    <m/>
    <s v="Heat Lamp            "/>
    <n v="1"/>
    <n v="250"/>
    <s v="115983"/>
    <x v="3"/>
    <n v="2.1160189403070218E-3"/>
  </r>
  <r>
    <x v="0"/>
    <s v="Incandescent       "/>
    <m/>
    <s v="Clear                "/>
    <n v="1"/>
    <n v="40"/>
    <s v="115983"/>
    <x v="3"/>
    <n v="2.1160189403070218E-3"/>
  </r>
  <r>
    <x v="0"/>
    <s v="Compact Fluorescent"/>
    <m/>
    <s v="Twist                "/>
    <n v="2"/>
    <n v="14"/>
    <s v="115983"/>
    <x v="3"/>
    <n v="2.1160189403070218E-3"/>
  </r>
  <r>
    <x v="0"/>
    <s v="Compact Fluorescent"/>
    <m/>
    <s v="Twist                "/>
    <n v="1"/>
    <n v="14"/>
    <s v="115983"/>
    <x v="3"/>
    <n v="2.1160189403070218E-3"/>
  </r>
  <r>
    <x v="8"/>
    <s v="Compact Fluorescent"/>
    <m/>
    <s v="A shape bulb         "/>
    <n v="1"/>
    <n v="14"/>
    <s v="115983"/>
    <x v="3"/>
    <n v="2.1160189403070218E-3"/>
  </r>
  <r>
    <x v="2"/>
    <s v="Incandescent       "/>
    <m/>
    <s v="Heat Lamp            "/>
    <n v="1"/>
    <n v="250"/>
    <s v="115983"/>
    <x v="3"/>
    <n v="2.1160189403070218E-3"/>
  </r>
  <r>
    <x v="5"/>
    <s v="Incandescent       "/>
    <m/>
    <s v="Standard A Lamp      "/>
    <n v="1"/>
    <n v="40"/>
    <s v="115983"/>
    <x v="3"/>
    <n v="2.1160189403070218E-3"/>
  </r>
  <r>
    <x v="2"/>
    <s v="Incandescent       "/>
    <m/>
    <s v="Heat Lamp            "/>
    <n v="1"/>
    <n v="250"/>
    <s v="118791"/>
    <x v="1"/>
    <n v="3.1740277497971465E-3"/>
  </r>
  <r>
    <x v="1"/>
    <s v="Compact Fluorescent"/>
    <m/>
    <s v="Twist                "/>
    <n v="5"/>
    <n v="13"/>
    <s v="118791"/>
    <x v="1"/>
    <n v="3.1740277497971465E-3"/>
  </r>
  <r>
    <x v="5"/>
    <s v="Incandescent       "/>
    <m/>
    <s v="Decorative           "/>
    <n v="5"/>
    <n v="40"/>
    <s v="118791"/>
    <x v="1"/>
    <n v="3.1740277497971465E-3"/>
  </r>
  <r>
    <x v="4"/>
    <s v="Incandescent       "/>
    <m/>
    <s v="Decorative           "/>
    <n v="1"/>
    <n v="40"/>
    <s v="118791"/>
    <x v="1"/>
    <n v="3.1740277497971465E-3"/>
  </r>
  <r>
    <x v="0"/>
    <s v="Compact Fluorescent"/>
    <m/>
    <s v="Twist                "/>
    <n v="1"/>
    <n v="13"/>
    <s v="118791"/>
    <x v="1"/>
    <n v="3.1740277497971465E-3"/>
  </r>
  <r>
    <x v="0"/>
    <s v="Incandescent       "/>
    <m/>
    <s v="Standard A Lamp      "/>
    <n v="1"/>
    <n v="60"/>
    <s v="118791"/>
    <x v="1"/>
    <n v="3.1740277497971465E-3"/>
  </r>
  <r>
    <x v="9"/>
    <s v="Compact Fluorescent"/>
    <m/>
    <s v="Twist                "/>
    <n v="3"/>
    <n v="13"/>
    <s v="118791"/>
    <x v="1"/>
    <n v="3.1740277497971465E-3"/>
  </r>
  <r>
    <x v="2"/>
    <s v="Compact Fluorescent"/>
    <m/>
    <s v="Flood                "/>
    <n v="4"/>
    <n v="23"/>
    <s v="118791"/>
    <x v="1"/>
    <n v="3.1740277497971465E-3"/>
  </r>
  <r>
    <x v="3"/>
    <s v="Incandescent       "/>
    <m/>
    <s v="Mini base            "/>
    <n v="1"/>
    <n v="40"/>
    <s v="118791"/>
    <x v="1"/>
    <n v="3.1740277497971465E-3"/>
  </r>
  <r>
    <x v="4"/>
    <s v="Incandescent       "/>
    <m/>
    <s v="Standard A Lamp      "/>
    <n v="1"/>
    <n v="100"/>
    <s v="118791"/>
    <x v="1"/>
    <n v="3.1740277497971465E-3"/>
  </r>
  <r>
    <x v="4"/>
    <s v="Compact Fluorescent"/>
    <m/>
    <s v="Twist                "/>
    <n v="1"/>
    <n v="13"/>
    <s v="118791"/>
    <x v="1"/>
    <n v="3.1740277497971465E-3"/>
  </r>
  <r>
    <x v="1"/>
    <s v="Compact Fluorescent"/>
    <m/>
    <s v="Twist                "/>
    <n v="4"/>
    <n v="13"/>
    <s v="118791"/>
    <x v="1"/>
    <n v="3.1740277497971465E-3"/>
  </r>
  <r>
    <x v="2"/>
    <s v="Incandescent       "/>
    <m/>
    <s v="Heat Lamp            "/>
    <n v="1"/>
    <n v="250"/>
    <s v="118791"/>
    <x v="1"/>
    <n v="3.1740277497971465E-3"/>
  </r>
  <r>
    <x v="1"/>
    <s v="Compact Fluorescent"/>
    <m/>
    <s v="Twist                "/>
    <n v="4"/>
    <n v="13"/>
    <s v="118792"/>
    <x v="1"/>
    <n v="3.1740277497971465E-3"/>
  </r>
  <r>
    <x v="2"/>
    <s v="Incandescent       "/>
    <m/>
    <s v="Heat Lamp            "/>
    <n v="1"/>
    <n v="150"/>
    <s v="118792"/>
    <x v="1"/>
    <n v="3.1740277497971465E-3"/>
  </r>
  <r>
    <x v="5"/>
    <s v="Incandescent       "/>
    <m/>
    <s v="Standard A Lamp      "/>
    <n v="1"/>
    <n v="75"/>
    <s v="118792"/>
    <x v="1"/>
    <n v="3.1740277497971465E-3"/>
  </r>
  <r>
    <x v="5"/>
    <s v="Incandescent       "/>
    <m/>
    <s v="Standard A Lamp      "/>
    <n v="1"/>
    <n v="100"/>
    <s v="118792"/>
    <x v="1"/>
    <n v="3.1740277497971465E-3"/>
  </r>
  <r>
    <x v="4"/>
    <s v="Incandescent       "/>
    <m/>
    <s v="Mini base            "/>
    <n v="1"/>
    <n v="25"/>
    <s v="118792"/>
    <x v="1"/>
    <n v="3.1740277497971465E-3"/>
  </r>
  <r>
    <x v="0"/>
    <s v="Compact Fluorescent"/>
    <m/>
    <s v="Reflector            "/>
    <n v="1"/>
    <n v="13"/>
    <s v="118792"/>
    <x v="1"/>
    <n v="3.1740277497971465E-3"/>
  </r>
  <r>
    <x v="9"/>
    <s v="Compact Fluorescent"/>
    <m/>
    <s v="Twist                "/>
    <n v="5"/>
    <n v="13"/>
    <s v="118792"/>
    <x v="1"/>
    <n v="3.1740277497971465E-3"/>
  </r>
  <r>
    <x v="2"/>
    <s v="Compact Fluorescent"/>
    <m/>
    <s v="Reflector            "/>
    <n v="1"/>
    <n v="14"/>
    <s v="118792"/>
    <x v="1"/>
    <n v="3.1740277497971465E-3"/>
  </r>
  <r>
    <x v="4"/>
    <s v="Incandescent       "/>
    <m/>
    <s v="Standard A Lamp      "/>
    <n v="1"/>
    <n v="75"/>
    <s v="118792"/>
    <x v="1"/>
    <n v="3.1740277497971465E-3"/>
  </r>
  <r>
    <x v="5"/>
    <s v="Incandescent       "/>
    <m/>
    <s v="Standard A Lamp      "/>
    <n v="1"/>
    <n v="100"/>
    <s v="118792"/>
    <x v="1"/>
    <n v="3.1740277497971465E-3"/>
  </r>
  <r>
    <x v="0"/>
    <s v="Incandescent       "/>
    <m/>
    <s v="Standard A Lamp      "/>
    <n v="1"/>
    <n v="60"/>
    <s v="118792"/>
    <x v="1"/>
    <n v="3.1740277497971465E-3"/>
  </r>
  <r>
    <x v="2"/>
    <s v="Incandescent       "/>
    <m/>
    <s v="Reflector            "/>
    <n v="1"/>
    <n v="60"/>
    <s v="118792"/>
    <x v="1"/>
    <n v="3.1740277497971465E-3"/>
  </r>
  <r>
    <x v="3"/>
    <s v="Incandescent       "/>
    <m/>
    <s v="Mini base            "/>
    <n v="1"/>
    <n v="40"/>
    <s v="118792"/>
    <x v="1"/>
    <n v="3.1740277497971465E-3"/>
  </r>
  <r>
    <x v="1"/>
    <s v="Compact Fluorescent"/>
    <m/>
    <s v="Twist                "/>
    <n v="4"/>
    <n v="13"/>
    <s v="118792"/>
    <x v="1"/>
    <n v="3.1740277497971465E-3"/>
  </r>
  <r>
    <x v="2"/>
    <s v="Incandescent       "/>
    <m/>
    <s v="Heat Lamp            "/>
    <n v="1"/>
    <n v="250"/>
    <s v="118792"/>
    <x v="1"/>
    <n v="3.1740277497971465E-3"/>
  </r>
  <r>
    <x v="1"/>
    <s v="Incandescent       "/>
    <m/>
    <s v="Standard A Lamp      "/>
    <n v="4"/>
    <n v="40"/>
    <s v="118871"/>
    <x v="1"/>
    <n v="2.1160189403070218E-3"/>
  </r>
  <r>
    <x v="0"/>
    <s v="Incandescent       "/>
    <m/>
    <s v="Reflector            "/>
    <n v="1"/>
    <n v="150"/>
    <s v="118871"/>
    <x v="1"/>
    <n v="2.1160189403070218E-3"/>
  </r>
  <r>
    <x v="0"/>
    <s v="Incandescent       "/>
    <m/>
    <s v="Standard A Lamp      "/>
    <n v="1"/>
    <n v="60"/>
    <s v="118871"/>
    <x v="1"/>
    <n v="2.1160189403070218E-3"/>
  </r>
  <r>
    <x v="0"/>
    <s v="Incandescent       "/>
    <m/>
    <s v="Standard A Lamp      "/>
    <n v="1"/>
    <n v="60"/>
    <s v="118871"/>
    <x v="1"/>
    <n v="2.1160189403070218E-3"/>
  </r>
  <r>
    <x v="4"/>
    <s v="Compact Fluorescent"/>
    <m/>
    <s v="Twist                "/>
    <n v="1"/>
    <n v="15"/>
    <s v="118871"/>
    <x v="1"/>
    <n v="2.1160189403070218E-3"/>
  </r>
  <r>
    <x v="0"/>
    <s v="Compact Fluorescent"/>
    <m/>
    <s v="Twist                "/>
    <n v="2"/>
    <n v="14"/>
    <s v="118871"/>
    <x v="1"/>
    <n v="2.1160189403070218E-3"/>
  </r>
  <r>
    <x v="0"/>
    <s v="Compact Fluorescent"/>
    <m/>
    <s v="Twist                "/>
    <n v="2"/>
    <n v="14"/>
    <s v="118871"/>
    <x v="1"/>
    <n v="2.1160189403070218E-3"/>
  </r>
  <r>
    <x v="4"/>
    <s v="Compact Fluorescent"/>
    <m/>
    <s v="Twist                "/>
    <n v="1"/>
    <n v="14"/>
    <s v="118871"/>
    <x v="1"/>
    <n v="2.1160189403070218E-3"/>
  </r>
  <r>
    <x v="0"/>
    <s v="Incandescent       "/>
    <m/>
    <s v="Standard A Lamp      "/>
    <n v="1"/>
    <n v="60"/>
    <s v="118871"/>
    <x v="1"/>
    <n v="2.1160189403070218E-3"/>
  </r>
  <r>
    <x v="0"/>
    <s v="Compact Fluorescent"/>
    <m/>
    <s v="Twist                "/>
    <n v="1"/>
    <n v="13"/>
    <s v="118871"/>
    <x v="1"/>
    <n v="2.1160189403070218E-3"/>
  </r>
  <r>
    <x v="0"/>
    <s v="Linear Fluorescent "/>
    <n v="4"/>
    <s v="T-8                  "/>
    <n v="2"/>
    <n v="32"/>
    <s v="118871"/>
    <x v="1"/>
    <n v="2.1160189403070218E-3"/>
  </r>
  <r>
    <x v="2"/>
    <s v="Compact Fluorescent"/>
    <m/>
    <s v="Twist                "/>
    <n v="1"/>
    <n v="14"/>
    <s v="118871"/>
    <x v="1"/>
    <n v="2.1160189403070218E-3"/>
  </r>
  <r>
    <x v="6"/>
    <s v="Incandescent       "/>
    <m/>
    <s v="Standard A Lamp      "/>
    <n v="1"/>
    <n v="40"/>
    <s v="118871"/>
    <x v="1"/>
    <n v="2.1160189403070218E-3"/>
  </r>
  <r>
    <x v="0"/>
    <s v="Linear Fluorescent "/>
    <n v="2"/>
    <s v="T-4                  "/>
    <n v="1"/>
    <n v="16"/>
    <s v="118871"/>
    <x v="1"/>
    <n v="2.1160189403070218E-3"/>
  </r>
  <r>
    <x v="0"/>
    <s v="Compact Fluorescent"/>
    <m/>
    <s v="Twist                "/>
    <n v="2"/>
    <n v="14"/>
    <s v="118871"/>
    <x v="1"/>
    <n v="2.1160189403070218E-3"/>
  </r>
  <r>
    <x v="9"/>
    <s v="Incandescent       "/>
    <m/>
    <s v="Standard A Lamp      "/>
    <n v="5"/>
    <n v="40"/>
    <s v="118871"/>
    <x v="1"/>
    <n v="2.1160189403070218E-3"/>
  </r>
  <r>
    <x v="4"/>
    <s v="Incandescent       "/>
    <m/>
    <s v="Standard A Lamp      "/>
    <n v="1"/>
    <n v="60"/>
    <s v="118871"/>
    <x v="1"/>
    <n v="2.1160189403070218E-3"/>
  </r>
  <r>
    <x v="1"/>
    <s v="Incandescent       "/>
    <m/>
    <s v="Globe                "/>
    <n v="4"/>
    <n v="40"/>
    <s v="118871"/>
    <x v="1"/>
    <n v="2.1160189403070218E-3"/>
  </r>
  <r>
    <x v="0"/>
    <s v="Incandescent       "/>
    <m/>
    <s v="Heat Lamp            "/>
    <n v="1"/>
    <n v="250"/>
    <s v="118871"/>
    <x v="1"/>
    <n v="2.1160189403070218E-3"/>
  </r>
  <r>
    <x v="4"/>
    <s v="Incandescent       "/>
    <m/>
    <s v="Standard A Lamp      "/>
    <n v="1"/>
    <n v="40"/>
    <s v="118871"/>
    <x v="1"/>
    <n v="2.1160189403070218E-3"/>
  </r>
  <r>
    <x v="0"/>
    <s v="Incandescent       "/>
    <m/>
    <s v="Standard A Lamp      "/>
    <n v="2"/>
    <n v="60"/>
    <s v="118871"/>
    <x v="1"/>
    <n v="2.1160189403070218E-3"/>
  </r>
  <r>
    <x v="0"/>
    <s v="Incandescent       "/>
    <m/>
    <s v="Standard A Lamp      "/>
    <n v="1"/>
    <n v="60"/>
    <s v="118871"/>
    <x v="1"/>
    <n v="2.1160189403070218E-3"/>
  </r>
  <r>
    <x v="0"/>
    <s v="Incandescent       "/>
    <m/>
    <s v="Reflector            "/>
    <n v="1"/>
    <n v="125"/>
    <s v="118872"/>
    <x v="1"/>
    <n v="2.1160189403070218E-3"/>
  </r>
  <r>
    <x v="1"/>
    <s v="Incandescent       "/>
    <m/>
    <s v="Globe                "/>
    <n v="4"/>
    <n v="40"/>
    <s v="118872"/>
    <x v="1"/>
    <n v="2.1160189403070218E-3"/>
  </r>
  <r>
    <x v="4"/>
    <s v="Compact Fluorescent"/>
    <m/>
    <s v="Twist                "/>
    <n v="1"/>
    <n v="14"/>
    <s v="118872"/>
    <x v="1"/>
    <n v="2.1160189403070218E-3"/>
  </r>
  <r>
    <x v="4"/>
    <s v="Other              "/>
    <m/>
    <s v="Other                "/>
    <n v="1"/>
    <n v="30"/>
    <s v="118872"/>
    <x v="1"/>
    <n v="2.1160189403070218E-3"/>
  </r>
  <r>
    <x v="4"/>
    <s v="Incandescent       "/>
    <m/>
    <s v="Standard A Lamp      "/>
    <n v="1"/>
    <n v="40"/>
    <s v="118872"/>
    <x v="1"/>
    <n v="2.1160189403070218E-3"/>
  </r>
  <r>
    <x v="4"/>
    <s v="Incandescent       "/>
    <m/>
    <s v="Globe                "/>
    <n v="1"/>
    <n v="30"/>
    <s v="118872"/>
    <x v="1"/>
    <n v="2.1160189403070218E-3"/>
  </r>
  <r>
    <x v="0"/>
    <s v="Incandescent       "/>
    <m/>
    <s v="Standard A Lamp      "/>
    <n v="1"/>
    <n v="60"/>
    <s v="118872"/>
    <x v="1"/>
    <n v="2.1160189403070218E-3"/>
  </r>
  <r>
    <x v="0"/>
    <s v="Incandescent       "/>
    <m/>
    <s v="Standard A Lamp      "/>
    <n v="1"/>
    <n v="60"/>
    <s v="118872"/>
    <x v="1"/>
    <n v="2.1160189403070218E-3"/>
  </r>
  <r>
    <x v="0"/>
    <s v="Incandescent       "/>
    <m/>
    <s v="Standard A Lamp      "/>
    <n v="1"/>
    <n v="60"/>
    <s v="118872"/>
    <x v="1"/>
    <n v="2.1160189403070218E-3"/>
  </r>
  <r>
    <x v="0"/>
    <s v="Linear Fluorescent "/>
    <n v="4"/>
    <s v="T-8                  "/>
    <n v="2"/>
    <n v="32"/>
    <s v="118872"/>
    <x v="1"/>
    <n v="2.1160189403070218E-3"/>
  </r>
  <r>
    <x v="6"/>
    <s v="Incandescent       "/>
    <m/>
    <s v="Standard A Lamp      "/>
    <n v="1"/>
    <n v="40"/>
    <s v="118872"/>
    <x v="1"/>
    <n v="2.1160189403070218E-3"/>
  </r>
  <r>
    <x v="6"/>
    <s v="Incandescent       "/>
    <m/>
    <s v="Standard A Lamp      "/>
    <n v="1"/>
    <n v="60"/>
    <s v="118872"/>
    <x v="1"/>
    <n v="2.1160189403070218E-3"/>
  </r>
  <r>
    <x v="4"/>
    <s v="Compact Fluorescent"/>
    <m/>
    <s v="Twist                "/>
    <n v="1"/>
    <n v="18"/>
    <s v="118872"/>
    <x v="1"/>
    <n v="2.1160189403070218E-3"/>
  </r>
  <r>
    <x v="1"/>
    <s v="Compact Fluorescent"/>
    <m/>
    <s v="Twist                "/>
    <n v="4"/>
    <n v="13"/>
    <s v="118873"/>
    <x v="1"/>
    <n v="2.1160189403070218E-3"/>
  </r>
  <r>
    <x v="0"/>
    <s v="Incandescent       "/>
    <m/>
    <s v="Reflector            "/>
    <n v="1"/>
    <n v="250"/>
    <s v="118873"/>
    <x v="1"/>
    <n v="2.1160189403070218E-3"/>
  </r>
  <r>
    <x v="5"/>
    <s v="Compact Fluorescent"/>
    <m/>
    <s v="Twist                "/>
    <n v="1"/>
    <n v="23"/>
    <s v="118873"/>
    <x v="1"/>
    <n v="2.1160189403070218E-3"/>
  </r>
  <r>
    <x v="4"/>
    <s v="Incandescent       "/>
    <m/>
    <s v="Decorative           "/>
    <n v="1"/>
    <n v="40"/>
    <s v="118873"/>
    <x v="1"/>
    <n v="2.1160189403070218E-3"/>
  </r>
  <r>
    <x v="5"/>
    <s v="Incandescent       "/>
    <m/>
    <s v="3-Way Incandescent   "/>
    <n v="1"/>
    <n v="150"/>
    <s v="118873"/>
    <x v="1"/>
    <n v="2.1160189403070218E-3"/>
  </r>
  <r>
    <x v="0"/>
    <s v="Incandescent       "/>
    <m/>
    <s v="Standard A Lamp      "/>
    <n v="1"/>
    <n v="40"/>
    <s v="118873"/>
    <x v="1"/>
    <n v="2.1160189403070218E-3"/>
  </r>
  <r>
    <x v="0"/>
    <s v="Linear Fluorescent "/>
    <n v="4"/>
    <s v="T-8                  "/>
    <n v="2"/>
    <n v="20"/>
    <s v="118873"/>
    <x v="1"/>
    <n v="2.1160189403070218E-3"/>
  </r>
  <r>
    <x v="6"/>
    <s v="Incandescent       "/>
    <m/>
    <s v="Standard A Lamp      "/>
    <n v="1"/>
    <n v="40"/>
    <s v="118873"/>
    <x v="1"/>
    <n v="2.1160189403070218E-3"/>
  </r>
  <r>
    <x v="0"/>
    <s v="Incandescent       "/>
    <m/>
    <s v="Standard A Lamp      "/>
    <n v="1"/>
    <n v="40"/>
    <s v="118873"/>
    <x v="1"/>
    <n v="2.1160189403070218E-3"/>
  </r>
  <r>
    <x v="4"/>
    <s v="Compact Fluorescent"/>
    <m/>
    <s v="Twist                "/>
    <n v="1"/>
    <n v="14"/>
    <s v="118873"/>
    <x v="1"/>
    <n v="2.1160189403070218E-3"/>
  </r>
  <r>
    <x v="7"/>
    <s v="Incandescent       "/>
    <m/>
    <s v="Standard A Lamp      "/>
    <n v="2"/>
    <n v="100"/>
    <s v="118873"/>
    <x v="1"/>
    <n v="2.1160189403070218E-3"/>
  </r>
  <r>
    <x v="9"/>
    <s v="Incandescent       "/>
    <m/>
    <s v="Decorative           "/>
    <n v="9"/>
    <n v="25"/>
    <s v="118873"/>
    <x v="1"/>
    <n v="2.1160189403070218E-3"/>
  </r>
  <r>
    <x v="0"/>
    <s v="Compact Fluorescent"/>
    <m/>
    <s v="Twist                "/>
    <n v="3"/>
    <n v="25"/>
    <s v="118873"/>
    <x v="1"/>
    <n v="2.1160189403070218E-3"/>
  </r>
  <r>
    <x v="0"/>
    <s v="Compact Fluorescent"/>
    <m/>
    <s v="Twist                "/>
    <n v="2"/>
    <n v="14"/>
    <s v="118873"/>
    <x v="1"/>
    <n v="2.1160189403070218E-3"/>
  </r>
  <r>
    <x v="1"/>
    <s v="Compact Fluorescent"/>
    <m/>
    <s v="Twist                "/>
    <n v="5"/>
    <n v="13"/>
    <s v="119301"/>
    <x v="1"/>
    <n v="3.1740277497971465E-3"/>
  </r>
  <r>
    <x v="2"/>
    <s v="Incandescent       "/>
    <m/>
    <s v="Heat Lamp            "/>
    <n v="1"/>
    <n v="250"/>
    <s v="119301"/>
    <x v="1"/>
    <n v="3.1740277497971465E-3"/>
  </r>
  <r>
    <x v="1"/>
    <s v="Compact Fluorescent"/>
    <m/>
    <s v="Twist                "/>
    <n v="5"/>
    <n v="13"/>
    <s v="119301"/>
    <x v="1"/>
    <n v="3.1740277497971465E-3"/>
  </r>
  <r>
    <x v="2"/>
    <s v="Incandescent       "/>
    <m/>
    <s v="Heat Lamp            "/>
    <n v="1"/>
    <n v="250"/>
    <s v="119301"/>
    <x v="1"/>
    <n v="3.1740277497971465E-3"/>
  </r>
  <r>
    <x v="4"/>
    <s v="Incandescent       "/>
    <m/>
    <s v="Decorative           "/>
    <n v="1"/>
    <n v="20"/>
    <s v="119301"/>
    <x v="1"/>
    <n v="3.1740277497971465E-3"/>
  </r>
  <r>
    <x v="5"/>
    <s v="Incandescent       "/>
    <m/>
    <s v="Mini base            "/>
    <n v="5"/>
    <n v="40"/>
    <s v="119301"/>
    <x v="1"/>
    <n v="3.1740277497971465E-3"/>
  </r>
  <r>
    <x v="6"/>
    <s v="Compact Fluorescent"/>
    <m/>
    <s v="Decorative           "/>
    <n v="1"/>
    <n v="9"/>
    <s v="119301"/>
    <x v="1"/>
    <n v="3.1740277497971465E-3"/>
  </r>
  <r>
    <x v="0"/>
    <s v="Compact Fluorescent"/>
    <m/>
    <s v="Twist                "/>
    <n v="1"/>
    <n v="13"/>
    <s v="119301"/>
    <x v="1"/>
    <n v="3.1740277497971465E-3"/>
  </r>
  <r>
    <x v="0"/>
    <s v="Compact Fluorescent"/>
    <m/>
    <s v="Twist                "/>
    <n v="2"/>
    <n v="13"/>
    <s v="119301"/>
    <x v="1"/>
    <n v="3.1740277497971465E-3"/>
  </r>
  <r>
    <x v="0"/>
    <s v="Linear Fluorescent "/>
    <n v="4"/>
    <s v="T-12                 "/>
    <n v="2"/>
    <n v="40"/>
    <s v="119301"/>
    <x v="1"/>
    <n v="3.1740277497971465E-3"/>
  </r>
  <r>
    <x v="6"/>
    <s v="Compact Fluorescent"/>
    <m/>
    <s v="Twist                "/>
    <n v="1"/>
    <n v="13"/>
    <s v="119301"/>
    <x v="1"/>
    <n v="3.1740277497971465E-3"/>
  </r>
  <r>
    <x v="8"/>
    <s v="Compact Fluorescent"/>
    <m/>
    <s v="Twist                "/>
    <n v="4"/>
    <n v="13"/>
    <s v="119301"/>
    <x v="1"/>
    <n v="3.1740277497971465E-3"/>
  </r>
  <r>
    <x v="1"/>
    <s v="Compact Fluorescent"/>
    <m/>
    <s v="Twist                "/>
    <n v="5"/>
    <n v="13"/>
    <s v="119302"/>
    <x v="1"/>
    <n v="3.1740277497971465E-3"/>
  </r>
  <r>
    <x v="2"/>
    <s v="Incandescent       "/>
    <m/>
    <s v="Heat Lamp            "/>
    <n v="1"/>
    <n v="250"/>
    <s v="119302"/>
    <x v="1"/>
    <n v="3.1740277497971465E-3"/>
  </r>
  <r>
    <x v="1"/>
    <s v="Compact Fluorescent"/>
    <m/>
    <s v="Twist                "/>
    <n v="5"/>
    <n v="13"/>
    <s v="119302"/>
    <x v="1"/>
    <n v="3.1740277497971465E-3"/>
  </r>
  <r>
    <x v="2"/>
    <s v="Incandescent       "/>
    <m/>
    <s v="Heat Lamp            "/>
    <n v="1"/>
    <n v="250"/>
    <s v="119302"/>
    <x v="1"/>
    <n v="3.1740277497971465E-3"/>
  </r>
  <r>
    <x v="1"/>
    <s v="Linear Fluorescent "/>
    <n v="4"/>
    <s v="T-12                 "/>
    <n v="2"/>
    <n v="40"/>
    <s v="119302"/>
    <x v="1"/>
    <n v="3.1740277497971465E-3"/>
  </r>
  <r>
    <x v="5"/>
    <s v="Incandescent       "/>
    <m/>
    <s v="Decorative           "/>
    <n v="3"/>
    <n v="20"/>
    <s v="119302"/>
    <x v="1"/>
    <n v="3.1740277497971465E-3"/>
  </r>
  <r>
    <x v="1"/>
    <s v="Linear Fluorescent "/>
    <n v="4"/>
    <s v="T-12                 "/>
    <n v="2"/>
    <n v="40"/>
    <s v="119302"/>
    <x v="1"/>
    <n v="3.1740277497971465E-3"/>
  </r>
  <r>
    <x v="0"/>
    <s v="Compact Fluorescent"/>
    <m/>
    <s v="Twist                "/>
    <n v="1"/>
    <n v="13"/>
    <s v="119302"/>
    <x v="1"/>
    <n v="3.1740277497971465E-3"/>
  </r>
  <r>
    <x v="0"/>
    <s v="Compact Fluorescent"/>
    <m/>
    <s v="Twist                "/>
    <n v="2"/>
    <n v="13"/>
    <s v="119302"/>
    <x v="1"/>
    <n v="3.1740277497971465E-3"/>
  </r>
  <r>
    <x v="0"/>
    <s v="Linear Fluorescent "/>
    <n v="4"/>
    <s v="T-12                 "/>
    <n v="2"/>
    <n v="40"/>
    <s v="119302"/>
    <x v="1"/>
    <n v="3.1740277497971465E-3"/>
  </r>
  <r>
    <x v="6"/>
    <s v="Compact Fluorescent"/>
    <m/>
    <s v="Twist                "/>
    <n v="1"/>
    <n v="13"/>
    <s v="119302"/>
    <x v="1"/>
    <n v="3.1740277497971465E-3"/>
  </r>
  <r>
    <x v="2"/>
    <s v="Incandescent       "/>
    <m/>
    <s v="Heat Lamp            "/>
    <n v="1"/>
    <n v="250"/>
    <s v="119302"/>
    <x v="1"/>
    <n v="3.1740277497971465E-3"/>
  </r>
  <r>
    <x v="1"/>
    <s v="Linear Fluorescent "/>
    <n v="4"/>
    <s v="T-12                 "/>
    <n v="2"/>
    <n v="40"/>
    <s v="119302"/>
    <x v="1"/>
    <n v="3.1740277497971465E-3"/>
  </r>
  <r>
    <x v="8"/>
    <s v="Compact Fluorescent"/>
    <m/>
    <s v="Twist                "/>
    <n v="4"/>
    <n v="13"/>
    <s v="119302"/>
    <x v="1"/>
    <n v="3.1740277497971465E-3"/>
  </r>
  <r>
    <x v="0"/>
    <s v="Compact Fluorescent"/>
    <m/>
    <s v="Twist                "/>
    <n v="1"/>
    <n v="13"/>
    <s v="119302"/>
    <x v="1"/>
    <n v="3.1740277497971465E-3"/>
  </r>
  <r>
    <x v="1"/>
    <s v="Incandescent       "/>
    <m/>
    <s v="Globe                "/>
    <n v="3"/>
    <n v="60"/>
    <s v="119491"/>
    <x v="1"/>
    <n v="2.1160176189802494E-3"/>
  </r>
  <r>
    <x v="3"/>
    <s v="Halogen            "/>
    <m/>
    <s v="PAR                  "/>
    <n v="1"/>
    <n v="90"/>
    <s v="119491"/>
    <x v="1"/>
    <n v="2.1160176189802494E-3"/>
  </r>
  <r>
    <x v="0"/>
    <s v="Incandescent       "/>
    <m/>
    <s v="Clear                "/>
    <n v="1"/>
    <n v="60"/>
    <s v="119491"/>
    <x v="1"/>
    <n v="2.1160176189802494E-3"/>
  </r>
  <r>
    <x v="0"/>
    <s v="Compact Fluorescent"/>
    <m/>
    <s v="Twist                "/>
    <n v="2"/>
    <n v="14"/>
    <s v="119491"/>
    <x v="1"/>
    <n v="2.1160176189802494E-3"/>
  </r>
  <r>
    <x v="0"/>
    <s v="Incandescent       "/>
    <m/>
    <s v="Clear                "/>
    <n v="1"/>
    <n v="60"/>
    <s v="119491"/>
    <x v="1"/>
    <n v="2.1160176189802494E-3"/>
  </r>
  <r>
    <x v="6"/>
    <s v="Compact Fluorescent"/>
    <m/>
    <s v="Twist                "/>
    <n v="1"/>
    <n v="13"/>
    <s v="119491"/>
    <x v="1"/>
    <n v="2.1160176189802494E-3"/>
  </r>
  <r>
    <x v="0"/>
    <s v="Incandescent       "/>
    <m/>
    <s v="Standard A Lamp      "/>
    <n v="1"/>
    <n v="60"/>
    <s v="119491"/>
    <x v="1"/>
    <n v="2.1160176189802494E-3"/>
  </r>
  <r>
    <x v="0"/>
    <s v="Incandescent       "/>
    <m/>
    <s v="Standard A Lamp      "/>
    <n v="1"/>
    <n v="60"/>
    <s v="119491"/>
    <x v="1"/>
    <n v="2.1160176189802494E-3"/>
  </r>
  <r>
    <x v="1"/>
    <s v="Incandescent       "/>
    <m/>
    <s v="Globe                "/>
    <n v="3"/>
    <n v="60"/>
    <s v="119491"/>
    <x v="1"/>
    <n v="2.1160176189802494E-3"/>
  </r>
  <r>
    <x v="3"/>
    <s v="Incandescent       "/>
    <m/>
    <s v="Heat Lamp            "/>
    <n v="1"/>
    <n v="250"/>
    <s v="119491"/>
    <x v="1"/>
    <n v="2.1160176189802494E-3"/>
  </r>
  <r>
    <x v="5"/>
    <s v="Compact Fluorescent"/>
    <m/>
    <s v="Twist                "/>
    <n v="1"/>
    <n v="13"/>
    <s v="119491"/>
    <x v="1"/>
    <n v="2.1160176189802494E-3"/>
  </r>
  <r>
    <x v="0"/>
    <s v="Compact Fluorescent"/>
    <m/>
    <s v="Twist                "/>
    <n v="2"/>
    <n v="10"/>
    <s v="119491"/>
    <x v="1"/>
    <n v="2.1160176189802494E-3"/>
  </r>
  <r>
    <x v="1"/>
    <s v="Incandescent       "/>
    <m/>
    <s v="Globe                "/>
    <n v="3"/>
    <n v="60"/>
    <s v="119492"/>
    <x v="1"/>
    <n v="2.1160176189802494E-3"/>
  </r>
  <r>
    <x v="3"/>
    <s v="Incandescent       "/>
    <m/>
    <s v="Heat Lamp            "/>
    <n v="1"/>
    <n v="100"/>
    <s v="119492"/>
    <x v="1"/>
    <n v="2.1160176189802494E-3"/>
  </r>
  <r>
    <x v="0"/>
    <s v="Incandescent       "/>
    <m/>
    <s v="Standard A Lamp      "/>
    <n v="1"/>
    <n v="60"/>
    <s v="119492"/>
    <x v="1"/>
    <n v="2.1160176189802494E-3"/>
  </r>
  <r>
    <x v="0"/>
    <s v="Incandescent       "/>
    <m/>
    <s v="Standard A Lamp      "/>
    <n v="1"/>
    <n v="60"/>
    <s v="119492"/>
    <x v="1"/>
    <n v="2.1160176189802494E-3"/>
  </r>
  <r>
    <x v="0"/>
    <s v="Incandescent       "/>
    <m/>
    <s v="Standard A Lamp      "/>
    <n v="1"/>
    <n v="60"/>
    <s v="119492"/>
    <x v="1"/>
    <n v="2.1160176189802494E-3"/>
  </r>
  <r>
    <x v="0"/>
    <s v="Compact Fluorescent"/>
    <m/>
    <s v="Twist                "/>
    <n v="1"/>
    <n v="15"/>
    <s v="119492"/>
    <x v="1"/>
    <n v="2.1160176189802494E-3"/>
  </r>
  <r>
    <x v="0"/>
    <s v="Incandescent       "/>
    <m/>
    <s v="Standard A Lamp      "/>
    <n v="3"/>
    <n v="60"/>
    <s v="119492"/>
    <x v="1"/>
    <n v="2.1160176189802494E-3"/>
  </r>
  <r>
    <x v="0"/>
    <s v="Compact Fluorescent"/>
    <m/>
    <s v="Twist                "/>
    <n v="1"/>
    <n v="15"/>
    <s v="119492"/>
    <x v="1"/>
    <n v="2.1160176189802494E-3"/>
  </r>
  <r>
    <x v="3"/>
    <s v="Incandescent       "/>
    <m/>
    <s v="Standard A Lamp      "/>
    <n v="1"/>
    <n v="60"/>
    <s v="119492"/>
    <x v="1"/>
    <n v="2.1160176189802494E-3"/>
  </r>
  <r>
    <x v="8"/>
    <s v="Incandescent       "/>
    <m/>
    <s v="Decorative           "/>
    <n v="4"/>
    <n v="60"/>
    <s v="119492"/>
    <x v="1"/>
    <n v="2.1160176189802494E-3"/>
  </r>
  <r>
    <x v="5"/>
    <s v="Compact Fluorescent"/>
    <m/>
    <s v="Twist                "/>
    <n v="1"/>
    <n v="15"/>
    <s v="119492"/>
    <x v="1"/>
    <n v="2.1160176189802494E-3"/>
  </r>
  <r>
    <x v="1"/>
    <s v="Incandescent       "/>
    <m/>
    <s v="Globe                "/>
    <n v="3"/>
    <n v="60"/>
    <s v="119492"/>
    <x v="1"/>
    <n v="2.1160176189802494E-3"/>
  </r>
  <r>
    <x v="3"/>
    <s v="Incandescent       "/>
    <m/>
    <s v="Heat Lamp            "/>
    <n v="1"/>
    <n v="250"/>
    <s v="119492"/>
    <x v="1"/>
    <n v="2.1160176189802494E-3"/>
  </r>
  <r>
    <x v="4"/>
    <s v="Incandescent       "/>
    <m/>
    <s v="Standard A Lamp      "/>
    <n v="1"/>
    <n v="50"/>
    <s v="119492"/>
    <x v="1"/>
    <n v="2.1160176189802494E-3"/>
  </r>
  <r>
    <x v="1"/>
    <s v="Incandescent       "/>
    <m/>
    <s v="Standard A Lamp      "/>
    <n v="3"/>
    <n v="60"/>
    <s v="119493"/>
    <x v="1"/>
    <n v="2.1160176189802494E-3"/>
  </r>
  <r>
    <x v="3"/>
    <s v="Incandescent       "/>
    <m/>
    <s v="Heat Lamp            "/>
    <n v="1"/>
    <n v="125"/>
    <s v="119493"/>
    <x v="1"/>
    <n v="2.1160176189802494E-3"/>
  </r>
  <r>
    <x v="0"/>
    <s v="Incandescent       "/>
    <m/>
    <s v="Standard A Lamp      "/>
    <n v="1"/>
    <n v="60"/>
    <s v="119493"/>
    <x v="1"/>
    <n v="2.1160176189802494E-3"/>
  </r>
  <r>
    <x v="0"/>
    <s v="Incandescent       "/>
    <m/>
    <s v="Standard A Lamp      "/>
    <n v="1"/>
    <n v="60"/>
    <s v="119493"/>
    <x v="1"/>
    <n v="2.1160176189802494E-3"/>
  </r>
  <r>
    <x v="0"/>
    <s v="Incandescent       "/>
    <m/>
    <s v="Standard A Lamp      "/>
    <n v="1"/>
    <n v="60"/>
    <s v="119493"/>
    <x v="1"/>
    <n v="2.1160176189802494E-3"/>
  </r>
  <r>
    <x v="0"/>
    <s v="Compact Fluorescent"/>
    <m/>
    <s v="Pin base             "/>
    <n v="1"/>
    <n v="26"/>
    <s v="119493"/>
    <x v="1"/>
    <n v="2.1160176189802494E-3"/>
  </r>
  <r>
    <x v="0"/>
    <s v="Compact Fluorescent"/>
    <m/>
    <s v="Twist                "/>
    <n v="1"/>
    <n v="26"/>
    <s v="119493"/>
    <x v="1"/>
    <n v="2.1160176189802494E-3"/>
  </r>
  <r>
    <x v="3"/>
    <s v="Compact Fluorescent"/>
    <m/>
    <s v="Twist                "/>
    <n v="1"/>
    <n v="26"/>
    <s v="119493"/>
    <x v="1"/>
    <n v="2.1160176189802494E-3"/>
  </r>
  <r>
    <x v="8"/>
    <s v="Incandescent       "/>
    <m/>
    <s v="Standard A Lamp      "/>
    <n v="4"/>
    <n v="60"/>
    <s v="119493"/>
    <x v="1"/>
    <n v="2.1160176189802494E-3"/>
  </r>
  <r>
    <x v="1"/>
    <s v="Incandescent       "/>
    <m/>
    <s v="Clear                "/>
    <n v="3"/>
    <n v="60"/>
    <s v="119493"/>
    <x v="1"/>
    <n v="2.1160176189802494E-3"/>
  </r>
  <r>
    <x v="0"/>
    <s v="Incandescent       "/>
    <m/>
    <s v="Heat Lamp            "/>
    <n v="1"/>
    <n v="125"/>
    <s v="119493"/>
    <x v="1"/>
    <n v="2.1160176189802494E-3"/>
  </r>
  <r>
    <x v="0"/>
    <s v="Incandescent       "/>
    <m/>
    <s v="Standard A Lamp      "/>
    <n v="1"/>
    <n v="60"/>
    <s v="119493"/>
    <x v="1"/>
    <n v="2.1160176189802494E-3"/>
  </r>
  <r>
    <x v="1"/>
    <s v="Compact Fluorescent"/>
    <m/>
    <s v="Twist                "/>
    <n v="2"/>
    <n v="13"/>
    <s v="121671"/>
    <x v="1"/>
    <n v="2.1160189403070218E-3"/>
  </r>
  <r>
    <x v="3"/>
    <s v="Incandescent       "/>
    <m/>
    <s v="Heat Lamp            "/>
    <n v="1"/>
    <n v="250"/>
    <s v="121671"/>
    <x v="1"/>
    <n v="2.1160189403070218E-3"/>
  </r>
  <r>
    <x v="8"/>
    <s v="Compact Fluorescent"/>
    <m/>
    <s v="Twist                "/>
    <n v="1"/>
    <n v="13"/>
    <s v="121671"/>
    <x v="1"/>
    <n v="2.1160189403070218E-3"/>
  </r>
  <r>
    <x v="0"/>
    <s v="Compact Fluorescent"/>
    <m/>
    <s v="Twist                "/>
    <n v="1"/>
    <n v="13"/>
    <s v="121671"/>
    <x v="1"/>
    <n v="2.1160189403070218E-3"/>
  </r>
  <r>
    <x v="4"/>
    <s v="Compact Fluorescent"/>
    <m/>
    <s v="Twist                "/>
    <n v="1"/>
    <n v="13"/>
    <s v="121671"/>
    <x v="1"/>
    <n v="2.1160189403070218E-3"/>
  </r>
  <r>
    <x v="0"/>
    <s v="Compact Fluorescent"/>
    <m/>
    <s v="Twist                "/>
    <n v="1"/>
    <n v="13"/>
    <s v="121671"/>
    <x v="1"/>
    <n v="2.1160189403070218E-3"/>
  </r>
  <r>
    <x v="9"/>
    <s v="Compact Fluorescent"/>
    <m/>
    <s v="Twist                "/>
    <n v="1"/>
    <n v="13"/>
    <s v="121671"/>
    <x v="1"/>
    <n v="2.1160189403070218E-3"/>
  </r>
  <r>
    <x v="0"/>
    <s v="Linear Fluorescent "/>
    <n v="4"/>
    <s v="T-8                  "/>
    <n v="2"/>
    <n v="32"/>
    <s v="121671"/>
    <x v="1"/>
    <n v="2.1160189403070218E-3"/>
  </r>
  <r>
    <x v="6"/>
    <s v="Compact Fluorescent"/>
    <m/>
    <s v="Twist                "/>
    <n v="1"/>
    <n v="13"/>
    <s v="121671"/>
    <x v="1"/>
    <n v="2.1160189403070218E-3"/>
  </r>
  <r>
    <x v="4"/>
    <s v="Compact Fluorescent"/>
    <m/>
    <s v="Twist                "/>
    <n v="1"/>
    <n v="19"/>
    <s v="121671"/>
    <x v="1"/>
    <n v="2.1160189403070218E-3"/>
  </r>
  <r>
    <x v="5"/>
    <s v="Compact Fluorescent"/>
    <m/>
    <s v="Twist                "/>
    <n v="1"/>
    <n v="13"/>
    <s v="121671"/>
    <x v="1"/>
    <n v="2.1160189403070218E-3"/>
  </r>
  <r>
    <x v="1"/>
    <s v="Compact Fluorescent"/>
    <m/>
    <s v="Twist                "/>
    <n v="2"/>
    <n v="13"/>
    <s v="121672"/>
    <x v="1"/>
    <n v="2.1160189403070218E-3"/>
  </r>
  <r>
    <x v="3"/>
    <s v="Incandescent       "/>
    <m/>
    <s v="Heat Lamp            "/>
    <n v="1"/>
    <n v="125"/>
    <s v="121672"/>
    <x v="1"/>
    <n v="2.1160189403070218E-3"/>
  </r>
  <r>
    <x v="0"/>
    <s v="Compact Fluorescent"/>
    <m/>
    <s v="Twist                "/>
    <n v="2"/>
    <n v="13"/>
    <s v="121672"/>
    <x v="1"/>
    <n v="2.1160189403070218E-3"/>
  </r>
  <r>
    <x v="9"/>
    <s v="Compact Fluorescent"/>
    <m/>
    <s v="Twist                "/>
    <n v="1"/>
    <n v="13"/>
    <s v="121672"/>
    <x v="1"/>
    <n v="2.1160189403070218E-3"/>
  </r>
  <r>
    <x v="0"/>
    <s v="Compact Fluorescent"/>
    <m/>
    <s v="Twist                "/>
    <n v="1"/>
    <n v="13"/>
    <s v="121672"/>
    <x v="1"/>
    <n v="2.1160189403070218E-3"/>
  </r>
  <r>
    <x v="0"/>
    <s v="Linear Fluorescent "/>
    <n v="4"/>
    <s v="T-8                  "/>
    <n v="2"/>
    <n v="32"/>
    <s v="121672"/>
    <x v="1"/>
    <n v="2.1160189403070218E-3"/>
  </r>
  <r>
    <x v="6"/>
    <s v="Incandescent       "/>
    <m/>
    <s v="Clear                "/>
    <n v="1"/>
    <n v="40"/>
    <s v="121672"/>
    <x v="1"/>
    <n v="2.1160189403070218E-3"/>
  </r>
  <r>
    <x v="5"/>
    <s v="Compact Fluorescent"/>
    <m/>
    <s v="Twist                "/>
    <n v="1"/>
    <n v="13"/>
    <s v="121672"/>
    <x v="1"/>
    <n v="2.1160189403070218E-3"/>
  </r>
  <r>
    <x v="1"/>
    <s v="Compact Fluorescent"/>
    <m/>
    <s v="Twist                "/>
    <n v="2"/>
    <n v="13"/>
    <s v="121672"/>
    <x v="1"/>
    <n v="2.1160189403070218E-3"/>
  </r>
  <r>
    <x v="3"/>
    <s v="Incandescent       "/>
    <m/>
    <s v="Heat Lamp            "/>
    <n v="1"/>
    <n v="250"/>
    <s v="121672"/>
    <x v="1"/>
    <n v="2.1160189403070218E-3"/>
  </r>
  <r>
    <x v="0"/>
    <s v="Compact Fluorescent"/>
    <m/>
    <s v="Twist                "/>
    <n v="2"/>
    <n v="13"/>
    <s v="121672"/>
    <x v="1"/>
    <n v="2.1160189403070218E-3"/>
  </r>
  <r>
    <x v="0"/>
    <s v="Compact Fluorescent"/>
    <m/>
    <s v="Twist                "/>
    <n v="1"/>
    <n v="13"/>
    <s v="121672"/>
    <x v="1"/>
    <n v="2.1160189403070218E-3"/>
  </r>
  <r>
    <x v="1"/>
    <s v="Incandescent       "/>
    <m/>
    <s v="Standard A Lamp      "/>
    <n v="1"/>
    <n v="13"/>
    <s v="121673"/>
    <x v="1"/>
    <n v="2.1160189403070218E-3"/>
  </r>
  <r>
    <x v="3"/>
    <s v="Incandescent       "/>
    <m/>
    <s v="Heat Lamp            "/>
    <n v="1"/>
    <n v="125"/>
    <s v="121673"/>
    <x v="1"/>
    <n v="2.1160189403070218E-3"/>
  </r>
  <r>
    <x v="0"/>
    <s v="Compact Fluorescent"/>
    <m/>
    <s v="Twist                "/>
    <n v="2"/>
    <n v="13"/>
    <s v="121673"/>
    <x v="1"/>
    <n v="2.1160189403070218E-3"/>
  </r>
  <r>
    <x v="9"/>
    <s v="Compact Fluorescent"/>
    <m/>
    <s v="Twist                "/>
    <n v="1"/>
    <n v="13"/>
    <s v="121673"/>
    <x v="1"/>
    <n v="2.1160189403070218E-3"/>
  </r>
  <r>
    <x v="0"/>
    <s v="Compact Fluorescent"/>
    <m/>
    <s v="Twist                "/>
    <n v="1"/>
    <n v="13"/>
    <s v="121673"/>
    <x v="1"/>
    <n v="2.1160189403070218E-3"/>
  </r>
  <r>
    <x v="0"/>
    <s v="Linear Fluorescent "/>
    <n v="4"/>
    <s v="T-8                  "/>
    <n v="2"/>
    <n v="32"/>
    <s v="121673"/>
    <x v="1"/>
    <n v="2.1160189403070218E-3"/>
  </r>
  <r>
    <x v="6"/>
    <s v="Incandescent       "/>
    <m/>
    <s v="Standard A Lamp      "/>
    <n v="1"/>
    <n v="40"/>
    <s v="121673"/>
    <x v="1"/>
    <n v="2.1160189403070218E-3"/>
  </r>
  <r>
    <x v="1"/>
    <s v="Compact Fluorescent"/>
    <m/>
    <s v="Twist                "/>
    <n v="1"/>
    <n v="13"/>
    <s v="121673"/>
    <x v="1"/>
    <n v="2.1160189403070218E-3"/>
  </r>
  <r>
    <x v="3"/>
    <s v="Incandescent       "/>
    <m/>
    <s v="Heat Lamp            "/>
    <n v="1"/>
    <n v="125"/>
    <s v="121673"/>
    <x v="1"/>
    <n v="2.1160189403070218E-3"/>
  </r>
  <r>
    <x v="8"/>
    <s v="Compact Fluorescent"/>
    <m/>
    <s v="Twist                "/>
    <n v="2"/>
    <n v="13"/>
    <s v="121673"/>
    <x v="1"/>
    <n v="2.1160189403070218E-3"/>
  </r>
  <r>
    <x v="4"/>
    <s v="Incandescent       "/>
    <m/>
    <s v="Clear                "/>
    <n v="1"/>
    <n v="40"/>
    <s v="121673"/>
    <x v="1"/>
    <n v="2.1160189403070218E-3"/>
  </r>
  <r>
    <x v="0"/>
    <s v="Compact Fluorescent"/>
    <m/>
    <s v="Twist                "/>
    <n v="1"/>
    <n v="13"/>
    <s v="121673"/>
    <x v="1"/>
    <n v="2.1160189403070218E-3"/>
  </r>
  <r>
    <x v="1"/>
    <s v="Incandescent       "/>
    <m/>
    <s v="Globe                "/>
    <n v="6"/>
    <n v="40"/>
    <s v="121921"/>
    <x v="1"/>
    <n v="1.3614554668307775E-3"/>
  </r>
  <r>
    <x v="3"/>
    <s v="Incandescent       "/>
    <m/>
    <s v="Heat Lamp            "/>
    <n v="2"/>
    <n v="250"/>
    <s v="121921"/>
    <x v="1"/>
    <n v="1.3614554668307775E-3"/>
  </r>
  <r>
    <x v="2"/>
    <s v="Incandescent       "/>
    <m/>
    <s v="Standard A Lamp      "/>
    <n v="1"/>
    <n v="65"/>
    <s v="121921"/>
    <x v="1"/>
    <n v="1.3614554668307775E-3"/>
  </r>
  <r>
    <x v="4"/>
    <s v="Incandescent       "/>
    <m/>
    <s v="Standard A Lamp      "/>
    <n v="1"/>
    <n v="100"/>
    <s v="121921"/>
    <x v="1"/>
    <n v="1.3614554668307775E-3"/>
  </r>
  <r>
    <x v="4"/>
    <s v="Incandescent       "/>
    <m/>
    <s v="3-Way Incandescent   "/>
    <n v="1"/>
    <n v="100"/>
    <s v="121921"/>
    <x v="1"/>
    <n v="1.3614554668307775E-3"/>
  </r>
  <r>
    <x v="1"/>
    <s v="Compact Fluorescent"/>
    <m/>
    <s v="Twist                "/>
    <n v="1"/>
    <n v="13"/>
    <s v="121921"/>
    <x v="1"/>
    <n v="1.3614554668307775E-3"/>
  </r>
  <r>
    <x v="0"/>
    <s v="Incandescent       "/>
    <m/>
    <s v="Standard A Lamp      "/>
    <n v="1"/>
    <n v="100"/>
    <s v="121921"/>
    <x v="1"/>
    <n v="1.3614554668307775E-3"/>
  </r>
  <r>
    <x v="4"/>
    <s v="Incandescent       "/>
    <m/>
    <s v="3-Way Incandescent   "/>
    <n v="1"/>
    <n v="100"/>
    <s v="121921"/>
    <x v="1"/>
    <n v="1.3614554668307775E-3"/>
  </r>
  <r>
    <x v="0"/>
    <s v="Incandescent       "/>
    <m/>
    <s v="Standard A Lamp      "/>
    <n v="2"/>
    <n v="60"/>
    <s v="121921"/>
    <x v="1"/>
    <n v="1.3614554668307775E-3"/>
  </r>
  <r>
    <x v="0"/>
    <s v="Incandescent       "/>
    <m/>
    <s v="Standard A Lamp      "/>
    <n v="1"/>
    <n v="60"/>
    <s v="121921"/>
    <x v="1"/>
    <n v="1.3614554668307775E-3"/>
  </r>
  <r>
    <x v="9"/>
    <s v="Incandescent       "/>
    <m/>
    <s v="Decorative           "/>
    <n v="24"/>
    <n v="25"/>
    <s v="121921"/>
    <x v="1"/>
    <n v="1.3614554668307775E-3"/>
  </r>
  <r>
    <x v="0"/>
    <s v="Compact Fluorescent"/>
    <m/>
    <s v="Twist                "/>
    <n v="2"/>
    <n v="13"/>
    <s v="121921"/>
    <x v="1"/>
    <n v="1.3614554668307775E-3"/>
  </r>
  <r>
    <x v="4"/>
    <s v="Incandescent       "/>
    <m/>
    <s v="Standard A Lamp      "/>
    <n v="1"/>
    <n v="40"/>
    <s v="121921"/>
    <x v="1"/>
    <n v="1.3614554668307775E-3"/>
  </r>
  <r>
    <x v="10"/>
    <s v="Halogen            "/>
    <m/>
    <s v="MR                   "/>
    <n v="6"/>
    <n v="75"/>
    <s v="121921"/>
    <x v="1"/>
    <n v="1.3614554668307775E-3"/>
  </r>
  <r>
    <x v="6"/>
    <s v="Incandescent       "/>
    <m/>
    <s v="Standard A Lamp      "/>
    <n v="2"/>
    <n v="40"/>
    <s v="121921"/>
    <x v="1"/>
    <n v="1.3614554668307775E-3"/>
  </r>
  <r>
    <x v="0"/>
    <s v="Compact Fluorescent"/>
    <m/>
    <s v="Twist                "/>
    <n v="1"/>
    <n v="20"/>
    <s v="121921"/>
    <x v="1"/>
    <n v="1.3614554668307775E-3"/>
  </r>
  <r>
    <x v="1"/>
    <s v="Incandescent       "/>
    <m/>
    <s v="Standard A Lamp      "/>
    <n v="1"/>
    <n v="60"/>
    <s v="121921"/>
    <x v="1"/>
    <n v="1.3614554668307775E-3"/>
  </r>
  <r>
    <x v="4"/>
    <s v="Incandescent       "/>
    <m/>
    <s v="Standard A Lamp      "/>
    <n v="1"/>
    <n v="100"/>
    <s v="121921"/>
    <x v="1"/>
    <n v="1.3614554668307775E-3"/>
  </r>
  <r>
    <x v="1"/>
    <s v="Incandescent       "/>
    <m/>
    <s v="Globe                "/>
    <n v="10"/>
    <n v="40"/>
    <s v="121921"/>
    <x v="1"/>
    <n v="1.3614554668307775E-3"/>
  </r>
  <r>
    <x v="3"/>
    <s v="Incandescent       "/>
    <m/>
    <s v="Heat Lamp            "/>
    <n v="2"/>
    <n v="250"/>
    <s v="121921"/>
    <x v="1"/>
    <n v="1.3614554668307775E-3"/>
  </r>
  <r>
    <x v="1"/>
    <s v="Incandescent       "/>
    <m/>
    <s v="Globe                "/>
    <n v="4"/>
    <n v="40"/>
    <s v="121922"/>
    <x v="1"/>
    <n v="1.3614554668307775E-3"/>
  </r>
  <r>
    <x v="3"/>
    <s v="Incandescent       "/>
    <m/>
    <s v="Heat Lamp            "/>
    <n v="2"/>
    <n v="250"/>
    <s v="121922"/>
    <x v="1"/>
    <n v="1.3614554668307775E-3"/>
  </r>
  <r>
    <x v="0"/>
    <s v="Incandescent       "/>
    <m/>
    <s v="Decorative           "/>
    <n v="3"/>
    <n v="40"/>
    <s v="121922"/>
    <x v="1"/>
    <n v="1.3614554668307775E-3"/>
  </r>
  <r>
    <x v="0"/>
    <s v="Linear Fluorescent "/>
    <n v="4"/>
    <s v="T-8                  "/>
    <n v="4"/>
    <n v="32"/>
    <s v="121922"/>
    <x v="1"/>
    <n v="1.3614554668307775E-3"/>
  </r>
  <r>
    <x v="0"/>
    <s v="Compact Fluorescent"/>
    <m/>
    <s v="Twist                "/>
    <n v="1"/>
    <n v="26"/>
    <s v="121922"/>
    <x v="1"/>
    <n v="1.3614554668307775E-3"/>
  </r>
  <r>
    <x v="6"/>
    <s v="Incandescent       "/>
    <m/>
    <s v="Standard A Lamp      "/>
    <n v="2"/>
    <n v="40"/>
    <s v="121922"/>
    <x v="1"/>
    <n v="1.3614554668307775E-3"/>
  </r>
  <r>
    <x v="10"/>
    <s v="Halogen            "/>
    <m/>
    <s v="MR                   "/>
    <n v="3"/>
    <n v="50"/>
    <s v="121922"/>
    <x v="1"/>
    <n v="1.3614554668307775E-3"/>
  </r>
  <r>
    <x v="4"/>
    <s v="Compact Fluorescent"/>
    <m/>
    <s v="Twist                "/>
    <n v="1"/>
    <n v="26"/>
    <s v="121922"/>
    <x v="1"/>
    <n v="1.3614554668307775E-3"/>
  </r>
  <r>
    <x v="4"/>
    <s v="Compact Fluorescent"/>
    <m/>
    <s v="Twist                "/>
    <n v="1"/>
    <n v="20"/>
    <s v="121922"/>
    <x v="1"/>
    <n v="1.3614554668307775E-3"/>
  </r>
  <r>
    <x v="8"/>
    <s v="Incandescent       "/>
    <m/>
    <s v="Standard A Lamp      "/>
    <n v="1"/>
    <n v="100"/>
    <s v="121922"/>
    <x v="1"/>
    <n v="1.3614554668307775E-3"/>
  </r>
  <r>
    <x v="5"/>
    <s v="Incandescent       "/>
    <m/>
    <s v="3-Way Incandescent   "/>
    <n v="1"/>
    <n v="150"/>
    <s v="121922"/>
    <x v="1"/>
    <n v="1.3614554668307775E-3"/>
  </r>
  <r>
    <x v="4"/>
    <s v="Incandescent       "/>
    <m/>
    <s v="Decorative           "/>
    <n v="1"/>
    <n v="40"/>
    <s v="121922"/>
    <x v="1"/>
    <n v="1.3614554668307775E-3"/>
  </r>
  <r>
    <x v="0"/>
    <s v="Incandescent       "/>
    <m/>
    <s v="Standard A Lamp      "/>
    <n v="2"/>
    <n v="60"/>
    <s v="121922"/>
    <x v="1"/>
    <n v="1.3614554668307775E-3"/>
  </r>
  <r>
    <x v="0"/>
    <s v="Linear Fluorescent "/>
    <n v="4"/>
    <s v="T-12                 "/>
    <n v="2"/>
    <n v="40"/>
    <s v="121922"/>
    <x v="1"/>
    <n v="1.3614554668307775E-3"/>
  </r>
  <r>
    <x v="0"/>
    <s v="Halogen            "/>
    <m/>
    <s v="Quartz Tube          "/>
    <n v="1"/>
    <n v="75"/>
    <s v="121922"/>
    <x v="1"/>
    <n v="1.3614554668307775E-3"/>
  </r>
  <r>
    <x v="1"/>
    <s v="Incandescent       "/>
    <m/>
    <s v="Globe                "/>
    <n v="4"/>
    <n v="15"/>
    <s v="124051"/>
    <x v="1"/>
    <n v="2.1160189403070218E-3"/>
  </r>
  <r>
    <x v="5"/>
    <s v="Compact Fluorescent"/>
    <m/>
    <s v="Twist                "/>
    <n v="1"/>
    <n v="13"/>
    <s v="124051"/>
    <x v="1"/>
    <n v="2.1160189403070218E-3"/>
  </r>
  <r>
    <x v="5"/>
    <s v="Compact Fluorescent"/>
    <m/>
    <s v="Twist                "/>
    <n v="1"/>
    <n v="13"/>
    <s v="124051"/>
    <x v="1"/>
    <n v="2.1160189403070218E-3"/>
  </r>
  <r>
    <x v="0"/>
    <s v="Compact Fluorescent"/>
    <m/>
    <s v="Twist                "/>
    <n v="1"/>
    <n v="13"/>
    <s v="124051"/>
    <x v="1"/>
    <n v="2.1160189403070218E-3"/>
  </r>
  <r>
    <x v="0"/>
    <s v="Linear Fluorescent "/>
    <n v="4"/>
    <s v="T-8                  "/>
    <n v="2"/>
    <n v="32"/>
    <s v="124051"/>
    <x v="1"/>
    <n v="2.1160189403070218E-3"/>
  </r>
  <r>
    <x v="9"/>
    <s v="Compact Fluorescent"/>
    <m/>
    <s v="Twist                "/>
    <n v="3"/>
    <n v="13"/>
    <s v="124051"/>
    <x v="1"/>
    <n v="2.1160189403070218E-3"/>
  </r>
  <r>
    <x v="0"/>
    <s v="Incandescent       "/>
    <m/>
    <s v="Standard A Lamp      "/>
    <n v="1"/>
    <n v="75"/>
    <s v="124051"/>
    <x v="1"/>
    <n v="2.1160189403070218E-3"/>
  </r>
  <r>
    <x v="1"/>
    <s v="Incandescent       "/>
    <m/>
    <s v="Globe                "/>
    <n v="4"/>
    <n v="15"/>
    <s v="124052"/>
    <x v="1"/>
    <n v="2.1160189403070218E-3"/>
  </r>
  <r>
    <x v="4"/>
    <s v="Compact Fluorescent"/>
    <m/>
    <s v="Twist                "/>
    <n v="1"/>
    <n v="13"/>
    <s v="124052"/>
    <x v="1"/>
    <n v="2.1160189403070218E-3"/>
  </r>
  <r>
    <x v="0"/>
    <s v="Incandescent       "/>
    <m/>
    <s v="Globe                "/>
    <n v="1"/>
    <n v="60"/>
    <s v="124052"/>
    <x v="1"/>
    <n v="2.1160189403070218E-3"/>
  </r>
  <r>
    <x v="0"/>
    <s v="Linear Fluorescent "/>
    <n v="4"/>
    <s v="T-8                  "/>
    <n v="2"/>
    <n v="32"/>
    <s v="124052"/>
    <x v="1"/>
    <n v="2.1160189403070218E-3"/>
  </r>
  <r>
    <x v="4"/>
    <s v="Compact Fluorescent"/>
    <m/>
    <s v="Twist                "/>
    <n v="2"/>
    <n v="13"/>
    <s v="124052"/>
    <x v="1"/>
    <n v="2.1160189403070218E-3"/>
  </r>
  <r>
    <x v="1"/>
    <s v="Incandescent       "/>
    <m/>
    <s v="Globe                "/>
    <n v="4"/>
    <n v="15"/>
    <s v="124053"/>
    <x v="1"/>
    <n v="2.1160189403070218E-3"/>
  </r>
  <r>
    <x v="4"/>
    <s v="Compact Fluorescent"/>
    <m/>
    <s v="Twist                "/>
    <n v="1"/>
    <n v="13"/>
    <s v="124053"/>
    <x v="1"/>
    <n v="2.1160189403070218E-3"/>
  </r>
  <r>
    <x v="4"/>
    <s v="Compact Fluorescent"/>
    <m/>
    <s v="Twist                "/>
    <n v="1"/>
    <n v="13"/>
    <s v="124053"/>
    <x v="1"/>
    <n v="2.1160189403070218E-3"/>
  </r>
  <r>
    <x v="0"/>
    <s v="Linear Fluorescent "/>
    <n v="4"/>
    <s v="T-8                  "/>
    <n v="2"/>
    <n v="32"/>
    <s v="124053"/>
    <x v="1"/>
    <n v="2.1160189403070218E-3"/>
  </r>
  <r>
    <x v="9"/>
    <s v="Compact Fluorescent"/>
    <m/>
    <s v="Twist                "/>
    <n v="3"/>
    <n v="13"/>
    <s v="124053"/>
    <x v="1"/>
    <n v="2.1160189403070218E-3"/>
  </r>
  <r>
    <x v="5"/>
    <s v="Compact Fluorescent"/>
    <m/>
    <s v="Twist                "/>
    <n v="1"/>
    <n v="13"/>
    <s v="124053"/>
    <x v="1"/>
    <n v="2.1160189403070218E-3"/>
  </r>
  <r>
    <x v="0"/>
    <s v="Incandescent       "/>
    <m/>
    <s v="Standard A Lamp      "/>
    <n v="1"/>
    <n v="60"/>
    <s v="125111"/>
    <x v="1"/>
    <n v="7.9002405220901452E-4"/>
  </r>
  <r>
    <x v="1"/>
    <s v="Compact Fluorescent"/>
    <m/>
    <s v="Twist                "/>
    <n v="4"/>
    <n v="15"/>
    <s v="125111"/>
    <x v="1"/>
    <n v="7.9002405220901452E-4"/>
  </r>
  <r>
    <x v="2"/>
    <s v="Incandescent       "/>
    <m/>
    <s v="Reflector            "/>
    <n v="1"/>
    <n v="65"/>
    <s v="125111"/>
    <x v="1"/>
    <n v="7.9002405220901452E-4"/>
  </r>
  <r>
    <x v="4"/>
    <s v="Compact Fluorescent"/>
    <m/>
    <s v="Twist                "/>
    <n v="1"/>
    <n v="13"/>
    <s v="125111"/>
    <x v="1"/>
    <n v="7.9002405220901452E-4"/>
  </r>
  <r>
    <x v="0"/>
    <s v="Incandescent       "/>
    <m/>
    <s v="Standard A Lamp      "/>
    <n v="2"/>
    <n v="60"/>
    <s v="125111"/>
    <x v="1"/>
    <n v="7.9002405220901452E-4"/>
  </r>
  <r>
    <x v="1"/>
    <s v="Compact Fluorescent"/>
    <m/>
    <s v="Twist                "/>
    <n v="1"/>
    <n v="15"/>
    <s v="125111"/>
    <x v="1"/>
    <n v="7.9002405220901452E-4"/>
  </r>
  <r>
    <x v="2"/>
    <s v="Incandescent       "/>
    <m/>
    <s v="Reflector            "/>
    <n v="1"/>
    <n v="65"/>
    <s v="125111"/>
    <x v="1"/>
    <n v="7.9002405220901452E-4"/>
  </r>
  <r>
    <x v="0"/>
    <s v="Compact Fluorescent"/>
    <m/>
    <s v="Twist                "/>
    <n v="2"/>
    <n v="13"/>
    <s v="125111"/>
    <x v="1"/>
    <n v="7.9002405220901452E-4"/>
  </r>
  <r>
    <x v="4"/>
    <s v="Compact Fluorescent"/>
    <m/>
    <s v="Twist                "/>
    <n v="1"/>
    <n v="13"/>
    <s v="125111"/>
    <x v="1"/>
    <n v="7.9002405220901452E-4"/>
  </r>
  <r>
    <x v="5"/>
    <s v="Compact Fluorescent"/>
    <m/>
    <s v="Twist                "/>
    <n v="1"/>
    <n v="22"/>
    <s v="125111"/>
    <x v="1"/>
    <n v="7.9002405220901452E-4"/>
  </r>
  <r>
    <x v="0"/>
    <s v="Incandescent       "/>
    <m/>
    <s v="Standard A Lamp      "/>
    <n v="1"/>
    <n v="60"/>
    <s v="125112"/>
    <x v="1"/>
    <n v="7.9002405220901452E-4"/>
  </r>
  <r>
    <x v="1"/>
    <s v="Incandescent       "/>
    <m/>
    <s v="Standard A Lamp      "/>
    <n v="4"/>
    <n v="60"/>
    <s v="125112"/>
    <x v="1"/>
    <n v="7.9002405220901452E-4"/>
  </r>
  <r>
    <x v="4"/>
    <s v="Incandescent       "/>
    <m/>
    <s v="Mini base            "/>
    <n v="1"/>
    <n v="15"/>
    <s v="125112"/>
    <x v="1"/>
    <n v="7.9002405220901452E-4"/>
  </r>
  <r>
    <x v="2"/>
    <s v="Incandescent       "/>
    <m/>
    <s v="Reflector            "/>
    <n v="1"/>
    <n v="65"/>
    <s v="125112"/>
    <x v="1"/>
    <n v="7.9002405220901452E-4"/>
  </r>
  <r>
    <x v="4"/>
    <s v="Compact Fluorescent"/>
    <m/>
    <s v="Twist                "/>
    <n v="1"/>
    <n v="25"/>
    <s v="125112"/>
    <x v="1"/>
    <n v="7.9002405220901452E-4"/>
  </r>
  <r>
    <x v="0"/>
    <s v="Incandescent       "/>
    <m/>
    <s v="Standard A Lamp      "/>
    <n v="2"/>
    <n v="60"/>
    <s v="125112"/>
    <x v="1"/>
    <n v="7.9002405220901452E-4"/>
  </r>
  <r>
    <x v="1"/>
    <s v="Incandescent       "/>
    <m/>
    <s v="Standard A Lamp      "/>
    <n v="1"/>
    <n v="60"/>
    <s v="125112"/>
    <x v="1"/>
    <n v="7.9002405220901452E-4"/>
  </r>
  <r>
    <x v="2"/>
    <s v="Incandescent       "/>
    <m/>
    <s v="Reflector            "/>
    <n v="1"/>
    <n v="65"/>
    <s v="125112"/>
    <x v="1"/>
    <n v="7.9002405220901452E-4"/>
  </r>
  <r>
    <x v="8"/>
    <s v="Compact Fluorescent"/>
    <m/>
    <s v="Twist                "/>
    <n v="3"/>
    <n v="22"/>
    <s v="125112"/>
    <x v="1"/>
    <n v="7.9002405220901452E-4"/>
  </r>
  <r>
    <x v="0"/>
    <s v="Incandescent       "/>
    <m/>
    <s v="Standard A Lamp      "/>
    <n v="2"/>
    <n v="60"/>
    <s v="125112"/>
    <x v="1"/>
    <n v="7.9002405220901452E-4"/>
  </r>
  <r>
    <x v="5"/>
    <s v="Compact Fluorescent"/>
    <m/>
    <s v="Twist                "/>
    <n v="1"/>
    <n v="22"/>
    <s v="125112"/>
    <x v="1"/>
    <n v="7.9002405220901452E-4"/>
  </r>
  <r>
    <x v="0"/>
    <s v="Incandescent       "/>
    <m/>
    <s v="Standard A Lamp      "/>
    <n v="1"/>
    <n v="75"/>
    <s v="125113"/>
    <x v="1"/>
    <n v="7.9002405220901452E-4"/>
  </r>
  <r>
    <x v="1"/>
    <s v="Compact Fluorescent"/>
    <m/>
    <s v="Twist                "/>
    <n v="4"/>
    <n v="15"/>
    <s v="125113"/>
    <x v="1"/>
    <n v="7.9002405220901452E-4"/>
  </r>
  <r>
    <x v="4"/>
    <s v="Compact Fluorescent"/>
    <m/>
    <s v="Twist                "/>
    <n v="1"/>
    <n v="15"/>
    <s v="125113"/>
    <x v="1"/>
    <n v="7.9002405220901452E-4"/>
  </r>
  <r>
    <x v="2"/>
    <s v="Compact Fluorescent"/>
    <m/>
    <s v="Twist                "/>
    <n v="1"/>
    <n v="15"/>
    <s v="125113"/>
    <x v="1"/>
    <n v="7.9002405220901452E-4"/>
  </r>
  <r>
    <x v="4"/>
    <s v="Incandescent       "/>
    <m/>
    <s v="Standard A Lamp      "/>
    <n v="1"/>
    <n v="75"/>
    <s v="125113"/>
    <x v="1"/>
    <n v="7.9002405220901452E-4"/>
  </r>
  <r>
    <x v="0"/>
    <s v="Incandescent       "/>
    <m/>
    <s v="Standard A Lamp      "/>
    <n v="2"/>
    <n v="60"/>
    <s v="125113"/>
    <x v="1"/>
    <n v="7.9002405220901452E-4"/>
  </r>
  <r>
    <x v="1"/>
    <s v="Compact Fluorescent"/>
    <m/>
    <s v="Twist                "/>
    <n v="1"/>
    <n v="15"/>
    <s v="125113"/>
    <x v="1"/>
    <n v="7.9002405220901452E-4"/>
  </r>
  <r>
    <x v="2"/>
    <s v="Compact Fluorescent"/>
    <m/>
    <s v="Twist                "/>
    <n v="1"/>
    <n v="15"/>
    <s v="125113"/>
    <x v="1"/>
    <n v="7.9002405220901452E-4"/>
  </r>
  <r>
    <x v="0"/>
    <s v="Incandescent       "/>
    <m/>
    <s v="Standard A Lamp      "/>
    <n v="2"/>
    <n v="60"/>
    <s v="125113"/>
    <x v="1"/>
    <n v="7.9002405220901452E-4"/>
  </r>
  <r>
    <x v="4"/>
    <s v="Compact Fluorescent"/>
    <m/>
    <s v="Twist                "/>
    <n v="1"/>
    <n v="22"/>
    <s v="125113"/>
    <x v="1"/>
    <n v="7.9002405220901452E-4"/>
  </r>
  <r>
    <x v="4"/>
    <s v="Incandescent       "/>
    <m/>
    <s v="Standard A Lamp      "/>
    <n v="1"/>
    <n v="75"/>
    <s v="125113"/>
    <x v="1"/>
    <n v="7.9002405220901452E-4"/>
  </r>
  <r>
    <x v="1"/>
    <s v="Incandescent       "/>
    <m/>
    <s v="Standard A Lamp      "/>
    <n v="5"/>
    <n v="60"/>
    <s v="126231"/>
    <x v="1"/>
    <n v="3.1740277497971465E-3"/>
  </r>
  <r>
    <x v="3"/>
    <s v="Incandescent       "/>
    <m/>
    <s v="Heat Lamp            "/>
    <n v="1"/>
    <n v="250"/>
    <s v="126231"/>
    <x v="1"/>
    <n v="3.1740277497971465E-3"/>
  </r>
  <r>
    <x v="9"/>
    <s v="Compact Fluorescent"/>
    <m/>
    <s v="Twist                "/>
    <n v="3"/>
    <n v="13"/>
    <s v="126231"/>
    <x v="1"/>
    <n v="3.1740277497971465E-3"/>
  </r>
  <r>
    <x v="0"/>
    <s v="Incandescent       "/>
    <m/>
    <s v="Standard A Lamp      "/>
    <n v="2"/>
    <n v="60"/>
    <s v="126231"/>
    <x v="1"/>
    <n v="3.1740277497971465E-3"/>
  </r>
  <r>
    <x v="0"/>
    <s v="Compact Fluorescent"/>
    <m/>
    <s v="Twist                "/>
    <n v="2"/>
    <n v="20"/>
    <s v="126231"/>
    <x v="1"/>
    <n v="3.1740277497971465E-3"/>
  </r>
  <r>
    <x v="6"/>
    <s v="Halogen            "/>
    <m/>
    <s v="Other                "/>
    <n v="1"/>
    <n v="60"/>
    <s v="126231"/>
    <x v="1"/>
    <n v="3.1740277497971465E-3"/>
  </r>
  <r>
    <x v="4"/>
    <s v="Compact Fluorescent"/>
    <m/>
    <s v="A shape bulb         "/>
    <n v="1"/>
    <n v="13"/>
    <s v="126231"/>
    <x v="1"/>
    <n v="3.1740277497971465E-3"/>
  </r>
  <r>
    <x v="4"/>
    <s v="Compact Fluorescent"/>
    <m/>
    <s v="Twist                "/>
    <n v="1"/>
    <n v="13"/>
    <s v="126231"/>
    <x v="1"/>
    <n v="3.1740277497971465E-3"/>
  </r>
  <r>
    <x v="5"/>
    <s v="Halogen            "/>
    <m/>
    <s v="Quartz Tube          "/>
    <n v="1"/>
    <n v="300"/>
    <s v="126231"/>
    <x v="1"/>
    <n v="3.1740277497971465E-3"/>
  </r>
  <r>
    <x v="4"/>
    <s v="Compact Fluorescent"/>
    <m/>
    <s v="Twist                "/>
    <n v="1"/>
    <n v="13"/>
    <s v="126231"/>
    <x v="1"/>
    <n v="3.1740277497971465E-3"/>
  </r>
  <r>
    <x v="4"/>
    <s v="Incandescent       "/>
    <m/>
    <s v="3-Way Incandescent   "/>
    <n v="1"/>
    <n v="150"/>
    <s v="126231"/>
    <x v="1"/>
    <n v="3.1740277497971465E-3"/>
  </r>
  <r>
    <x v="4"/>
    <s v="Incandescent       "/>
    <m/>
    <s v="Standard A Lamp      "/>
    <n v="1"/>
    <n v="60"/>
    <s v="126231"/>
    <x v="1"/>
    <n v="3.1740277497971465E-3"/>
  </r>
  <r>
    <x v="1"/>
    <s v="Incandescent       "/>
    <m/>
    <s v="Standard A Lamp      "/>
    <n v="5"/>
    <n v="75"/>
    <s v="126232"/>
    <x v="1"/>
    <n v="3.1740277497971465E-3"/>
  </r>
  <r>
    <x v="3"/>
    <s v="Incandescent       "/>
    <m/>
    <s v="Heat Lamp            "/>
    <n v="1"/>
    <n v="250"/>
    <s v="126232"/>
    <x v="1"/>
    <n v="3.1740277497971465E-3"/>
  </r>
  <r>
    <x v="1"/>
    <s v="Linear Fluorescent "/>
    <n v="4"/>
    <s v="T-12                 "/>
    <n v="2"/>
    <n v="40"/>
    <s v="126232"/>
    <x v="1"/>
    <n v="3.1740277497971465E-3"/>
  </r>
  <r>
    <x v="9"/>
    <s v="Incandescent       "/>
    <m/>
    <s v="Standard A Lamp      "/>
    <n v="3"/>
    <n v="75"/>
    <s v="126232"/>
    <x v="1"/>
    <n v="3.1740277497971465E-3"/>
  </r>
  <r>
    <x v="0"/>
    <s v="Incandescent       "/>
    <m/>
    <s v="Standard A Lamp      "/>
    <n v="2"/>
    <n v="75"/>
    <s v="126232"/>
    <x v="1"/>
    <n v="3.1740277497971465E-3"/>
  </r>
  <r>
    <x v="0"/>
    <s v="Incandescent       "/>
    <m/>
    <s v="Standard A Lamp      "/>
    <n v="2"/>
    <n v="75"/>
    <s v="126232"/>
    <x v="1"/>
    <n v="3.1740277497971465E-3"/>
  </r>
  <r>
    <x v="6"/>
    <s v="Halogen            "/>
    <m/>
    <s v="Other                "/>
    <n v="1"/>
    <n v="60"/>
    <s v="126232"/>
    <x v="1"/>
    <n v="3.1740277497971465E-3"/>
  </r>
  <r>
    <x v="1"/>
    <s v="Linear Fluorescent "/>
    <n v="4"/>
    <s v="T-12                 "/>
    <n v="2"/>
    <n v="40"/>
    <s v="126232"/>
    <x v="1"/>
    <n v="3.1740277497971465E-3"/>
  </r>
  <r>
    <x v="1"/>
    <s v="Incandescent       "/>
    <m/>
    <s v="Standard A Lamp      "/>
    <n v="3"/>
    <n v="60"/>
    <s v="126232"/>
    <x v="1"/>
    <n v="3.1740277497971465E-3"/>
  </r>
  <r>
    <x v="3"/>
    <s v="Incandescent       "/>
    <m/>
    <s v="Heat Lamp            "/>
    <n v="1"/>
    <n v="250"/>
    <s v="126232"/>
    <x v="1"/>
    <n v="3.1740277497971465E-3"/>
  </r>
  <r>
    <x v="5"/>
    <s v="Incandescent       "/>
    <m/>
    <s v="Standard A Lamp      "/>
    <n v="1"/>
    <n v="60"/>
    <s v="126232"/>
    <x v="1"/>
    <n v="3.1740277497971465E-3"/>
  </r>
  <r>
    <x v="1"/>
    <s v="Incandescent       "/>
    <m/>
    <s v="Globe                "/>
    <n v="4"/>
    <n v="60"/>
    <s v="126511"/>
    <x v="1"/>
    <n v="2.1160189403070218E-3"/>
  </r>
  <r>
    <x v="3"/>
    <s v="Incandescent       "/>
    <m/>
    <s v="Heat Lamp            "/>
    <n v="1"/>
    <n v="250"/>
    <s v="126511"/>
    <x v="1"/>
    <n v="2.1160189403070218E-3"/>
  </r>
  <r>
    <x v="0"/>
    <s v="Incandescent       "/>
    <m/>
    <s v="Standard A Lamp      "/>
    <n v="1"/>
    <n v="50"/>
    <s v="126511"/>
    <x v="1"/>
    <n v="2.1160189403070218E-3"/>
  </r>
  <r>
    <x v="0"/>
    <s v="Incandescent       "/>
    <m/>
    <s v="Standard A Lamp      "/>
    <n v="1"/>
    <n v="60"/>
    <s v="126511"/>
    <x v="1"/>
    <n v="2.1160189403070218E-3"/>
  </r>
  <r>
    <x v="0"/>
    <s v="Incandescent       "/>
    <m/>
    <s v="Standard A Lamp      "/>
    <n v="1"/>
    <n v="65"/>
    <s v="126511"/>
    <x v="1"/>
    <n v="2.1160189403070218E-3"/>
  </r>
  <r>
    <x v="2"/>
    <s v="Incandescent       "/>
    <m/>
    <s v="Reflector            "/>
    <n v="1"/>
    <n v="65"/>
    <s v="126511"/>
    <x v="1"/>
    <n v="2.1160189403070218E-3"/>
  </r>
  <r>
    <x v="2"/>
    <s v="Incandescent       "/>
    <m/>
    <s v="Reflector            "/>
    <n v="1"/>
    <n v="65"/>
    <s v="126511"/>
    <x v="1"/>
    <n v="2.1160189403070218E-3"/>
  </r>
  <r>
    <x v="3"/>
    <s v="Incandescent       "/>
    <m/>
    <s v="Standard A Lamp      "/>
    <n v="1"/>
    <n v="65"/>
    <s v="126511"/>
    <x v="1"/>
    <n v="2.1160189403070218E-3"/>
  </r>
  <r>
    <x v="0"/>
    <s v="Linear Fluorescent "/>
    <n v="4"/>
    <s v="T-12                 "/>
    <n v="2"/>
    <n v="40"/>
    <s v="126511"/>
    <x v="1"/>
    <n v="2.1160189403070218E-3"/>
  </r>
  <r>
    <x v="5"/>
    <s v="Incandescent       "/>
    <m/>
    <s v="Standard A Lamp      "/>
    <n v="3"/>
    <n v="60"/>
    <s v="126511"/>
    <x v="1"/>
    <n v="2.1160189403070218E-3"/>
  </r>
  <r>
    <x v="4"/>
    <s v="Incandescent       "/>
    <m/>
    <s v="Standard A Lamp      "/>
    <n v="2"/>
    <n v="60"/>
    <s v="126511"/>
    <x v="1"/>
    <n v="2.1160189403070218E-3"/>
  </r>
  <r>
    <x v="0"/>
    <s v="Incandescent       "/>
    <m/>
    <s v="Standard A Lamp      "/>
    <n v="1"/>
    <n v="100"/>
    <s v="126511"/>
    <x v="1"/>
    <n v="2.1160189403070218E-3"/>
  </r>
  <r>
    <x v="3"/>
    <s v="Incandescent       "/>
    <m/>
    <s v="Heat Lamp            "/>
    <n v="1"/>
    <n v="250"/>
    <s v="126511"/>
    <x v="1"/>
    <n v="2.1160189403070218E-3"/>
  </r>
  <r>
    <x v="2"/>
    <s v="Incandescent       "/>
    <m/>
    <s v="Reflector            "/>
    <n v="1"/>
    <n v="60"/>
    <s v="126511"/>
    <x v="1"/>
    <n v="2.1160189403070218E-3"/>
  </r>
  <r>
    <x v="1"/>
    <s v="Incandescent       "/>
    <m/>
    <s v="Globe                "/>
    <n v="6"/>
    <n v="60"/>
    <s v="126511"/>
    <x v="1"/>
    <n v="2.1160189403070218E-3"/>
  </r>
  <r>
    <x v="4"/>
    <s v="Incandescent       "/>
    <m/>
    <s v="Standard A Lamp      "/>
    <n v="2"/>
    <n v="60"/>
    <s v="126511"/>
    <x v="1"/>
    <n v="2.1160189403070218E-3"/>
  </r>
  <r>
    <x v="4"/>
    <s v="Incandescent       "/>
    <m/>
    <s v="Standard A Lamp      "/>
    <n v="1"/>
    <n v="60"/>
    <s v="126511"/>
    <x v="1"/>
    <n v="2.1160189403070218E-3"/>
  </r>
  <r>
    <x v="0"/>
    <s v="Incandescent       "/>
    <m/>
    <s v="Standard A Lamp      "/>
    <n v="1"/>
    <n v="60"/>
    <s v="126511"/>
    <x v="1"/>
    <n v="2.1160189403070218E-3"/>
  </r>
  <r>
    <x v="1"/>
    <s v="Incandescent       "/>
    <m/>
    <s v="Globe                "/>
    <n v="6"/>
    <n v="40"/>
    <s v="126512"/>
    <x v="1"/>
    <n v="2.1160189403070218E-3"/>
  </r>
  <r>
    <x v="3"/>
    <s v="Halogen            "/>
    <m/>
    <s v="PAR                  "/>
    <n v="1"/>
    <n v="50"/>
    <s v="126512"/>
    <x v="1"/>
    <n v="2.1160189403070218E-3"/>
  </r>
  <r>
    <x v="0"/>
    <s v="Incandescent       "/>
    <m/>
    <s v="Standard A Lamp      "/>
    <n v="1"/>
    <n v="60"/>
    <s v="126512"/>
    <x v="1"/>
    <n v="2.1160189403070218E-3"/>
  </r>
  <r>
    <x v="4"/>
    <s v="Incandescent       "/>
    <m/>
    <s v="Standard A Lamp      "/>
    <n v="1"/>
    <n v="40"/>
    <s v="126512"/>
    <x v="1"/>
    <n v="2.1160189403070218E-3"/>
  </r>
  <r>
    <x v="5"/>
    <s v="Incandescent       "/>
    <m/>
    <s v="Standard A Lamp      "/>
    <n v="1"/>
    <n v="75"/>
    <s v="126512"/>
    <x v="1"/>
    <n v="2.1160189403070218E-3"/>
  </r>
  <r>
    <x v="4"/>
    <s v="Incandescent       "/>
    <m/>
    <s v="Standard A Lamp      "/>
    <n v="1"/>
    <n v="25"/>
    <s v="126512"/>
    <x v="1"/>
    <n v="2.1160189403070218E-3"/>
  </r>
  <r>
    <x v="0"/>
    <s v="Incandescent       "/>
    <m/>
    <s v="Standard A Lamp      "/>
    <n v="1"/>
    <n v="60"/>
    <s v="126512"/>
    <x v="1"/>
    <n v="2.1160189403070218E-3"/>
  </r>
  <r>
    <x v="4"/>
    <s v="Incandescent       "/>
    <m/>
    <s v="Standard A Lamp      "/>
    <n v="1"/>
    <n v="60"/>
    <s v="126512"/>
    <x v="1"/>
    <n v="2.1160189403070218E-3"/>
  </r>
  <r>
    <x v="4"/>
    <s v="Incandescent       "/>
    <m/>
    <s v="Standard A Lamp      "/>
    <n v="1"/>
    <n v="40"/>
    <s v="126512"/>
    <x v="1"/>
    <n v="2.1160189403070218E-3"/>
  </r>
  <r>
    <x v="2"/>
    <s v="Incandescent       "/>
    <m/>
    <s v="Standard A Lamp      "/>
    <n v="1"/>
    <n v="75"/>
    <s v="126512"/>
    <x v="1"/>
    <n v="2.1160189403070218E-3"/>
  </r>
  <r>
    <x v="4"/>
    <s v="Incandescent       "/>
    <m/>
    <s v="Standard A Lamp      "/>
    <n v="1"/>
    <n v="60"/>
    <s v="126512"/>
    <x v="1"/>
    <n v="2.1160189403070218E-3"/>
  </r>
  <r>
    <x v="3"/>
    <s v="Incandescent       "/>
    <m/>
    <s v="Standard A Lamp      "/>
    <n v="1"/>
    <n v="60"/>
    <s v="126512"/>
    <x v="1"/>
    <n v="2.1160189403070218E-3"/>
  </r>
  <r>
    <x v="4"/>
    <s v="Incandescent       "/>
    <m/>
    <s v="Standard A Lamp      "/>
    <n v="1"/>
    <n v="40"/>
    <s v="126512"/>
    <x v="1"/>
    <n v="2.1160189403070218E-3"/>
  </r>
  <r>
    <x v="4"/>
    <s v="Incandescent       "/>
    <m/>
    <s v="Standard A Lamp      "/>
    <n v="1"/>
    <n v="75"/>
    <s v="126512"/>
    <x v="1"/>
    <n v="2.1160189403070218E-3"/>
  </r>
  <r>
    <x v="4"/>
    <s v="Incandescent       "/>
    <m/>
    <s v="Standard A Lamp      "/>
    <n v="2"/>
    <n v="40"/>
    <s v="126512"/>
    <x v="1"/>
    <n v="2.1160189403070218E-3"/>
  </r>
  <r>
    <x v="4"/>
    <s v="Incandescent       "/>
    <m/>
    <s v="Standard A Lamp      "/>
    <n v="1"/>
    <n v="40"/>
    <s v="126512"/>
    <x v="1"/>
    <n v="2.1160189403070218E-3"/>
  </r>
  <r>
    <x v="9"/>
    <s v="Incandescent       "/>
    <m/>
    <s v="Standard A Lamp      "/>
    <n v="1"/>
    <n v="75"/>
    <s v="126512"/>
    <x v="1"/>
    <n v="2.1160189403070218E-3"/>
  </r>
  <r>
    <x v="4"/>
    <s v="Incandescent       "/>
    <m/>
    <s v="Standard A Lamp      "/>
    <n v="1"/>
    <n v="100"/>
    <s v="126512"/>
    <x v="1"/>
    <n v="2.1160189403070218E-3"/>
  </r>
  <r>
    <x v="4"/>
    <s v="Incandescent       "/>
    <m/>
    <s v="Standard A Lamp      "/>
    <n v="1"/>
    <n v="60"/>
    <s v="126512"/>
    <x v="1"/>
    <n v="2.1160189403070218E-3"/>
  </r>
  <r>
    <x v="1"/>
    <s v="Incandescent       "/>
    <m/>
    <s v="Decorative           "/>
    <n v="1"/>
    <n v="40"/>
    <s v="126512"/>
    <x v="1"/>
    <n v="2.1160189403070218E-3"/>
  </r>
  <r>
    <x v="0"/>
    <s v="Incandescent       "/>
    <m/>
    <s v="Standard A Lamp      "/>
    <n v="1"/>
    <n v="60"/>
    <s v="126512"/>
    <x v="1"/>
    <n v="2.1160189403070218E-3"/>
  </r>
  <r>
    <x v="1"/>
    <s v="Incandescent       "/>
    <m/>
    <s v="Globe                "/>
    <n v="4"/>
    <n v="60"/>
    <s v="126513"/>
    <x v="1"/>
    <n v="2.1160189403070218E-3"/>
  </r>
  <r>
    <x v="3"/>
    <s v="Incandescent       "/>
    <m/>
    <s v="Heat Lamp            "/>
    <n v="1"/>
    <n v="250"/>
    <s v="126513"/>
    <x v="1"/>
    <n v="2.1160189403070218E-3"/>
  </r>
  <r>
    <x v="0"/>
    <s v="Compact Fluorescent"/>
    <m/>
    <s v="Twist                "/>
    <n v="1"/>
    <n v="40"/>
    <s v="126513"/>
    <x v="1"/>
    <n v="2.1160189403070218E-3"/>
  </r>
  <r>
    <x v="0"/>
    <s v="Incandescent       "/>
    <m/>
    <s v="Standard A Lamp      "/>
    <n v="1"/>
    <n v="65"/>
    <s v="126513"/>
    <x v="1"/>
    <n v="2.1160189403070218E-3"/>
  </r>
  <r>
    <x v="0"/>
    <s v="Incandescent       "/>
    <m/>
    <s v="Reflector            "/>
    <n v="1"/>
    <n v="65"/>
    <s v="126513"/>
    <x v="1"/>
    <n v="2.1160189403070218E-3"/>
  </r>
  <r>
    <x v="0"/>
    <s v="Incandescent       "/>
    <m/>
    <s v="Standard A Lamp      "/>
    <n v="1"/>
    <n v="65"/>
    <s v="126513"/>
    <x v="1"/>
    <n v="2.1160189403070218E-3"/>
  </r>
  <r>
    <x v="0"/>
    <s v="Linear Fluorescent "/>
    <n v="4"/>
    <s v="T-12                 "/>
    <n v="2"/>
    <n v="40"/>
    <s v="126513"/>
    <x v="1"/>
    <n v="2.1160189403070218E-3"/>
  </r>
  <r>
    <x v="0"/>
    <s v="Halogen            "/>
    <m/>
    <s v="PAR                  "/>
    <n v="1"/>
    <n v="75"/>
    <s v="126513"/>
    <x v="1"/>
    <n v="2.1160189403070218E-3"/>
  </r>
  <r>
    <x v="5"/>
    <s v="Compact Fluorescent"/>
    <m/>
    <s v="Twist                "/>
    <n v="1"/>
    <n v="40"/>
    <s v="126513"/>
    <x v="1"/>
    <n v="2.1160189403070218E-3"/>
  </r>
  <r>
    <x v="9"/>
    <s v="Incandescent       "/>
    <m/>
    <s v="Standard A Lamp      "/>
    <n v="1"/>
    <n v="60"/>
    <s v="126513"/>
    <x v="1"/>
    <n v="2.1160189403070218E-3"/>
  </r>
  <r>
    <x v="3"/>
    <s v="Incandescent       "/>
    <m/>
    <s v="Heat Lamp            "/>
    <n v="1"/>
    <n v="250"/>
    <s v="126513"/>
    <x v="1"/>
    <n v="2.1160189403070218E-3"/>
  </r>
  <r>
    <x v="1"/>
    <s v="Incandescent       "/>
    <m/>
    <s v="Globe                "/>
    <n v="6"/>
    <n v="60"/>
    <s v="126513"/>
    <x v="1"/>
    <n v="2.1160189403070218E-3"/>
  </r>
  <r>
    <x v="2"/>
    <s v="Incandescent       "/>
    <m/>
    <s v="Reflector            "/>
    <n v="1"/>
    <n v="60"/>
    <s v="126513"/>
    <x v="1"/>
    <n v="2.1160189403070218E-3"/>
  </r>
  <r>
    <x v="0"/>
    <s v="Compact Fluorescent"/>
    <m/>
    <s v="Twist                "/>
    <n v="1"/>
    <n v="40"/>
    <s v="126513"/>
    <x v="1"/>
    <n v="2.1160189403070218E-3"/>
  </r>
  <r>
    <x v="0"/>
    <s v="Incandescent       "/>
    <m/>
    <s v="Standard A Lamp      "/>
    <n v="1"/>
    <n v="60"/>
    <s v="126513"/>
    <x v="1"/>
    <n v="2.1160189403070218E-3"/>
  </r>
  <r>
    <x v="1"/>
    <s v="Compact Fluorescent"/>
    <m/>
    <s v="Twist                "/>
    <n v="1"/>
    <n v="15"/>
    <s v="127831"/>
    <x v="1"/>
    <n v="4.823874676719948E-4"/>
  </r>
  <r>
    <x v="3"/>
    <s v="Incandescent       "/>
    <m/>
    <s v="Heat Lamp            "/>
    <n v="1"/>
    <n v="250"/>
    <s v="127831"/>
    <x v="1"/>
    <n v="4.823874676719948E-4"/>
  </r>
  <r>
    <x v="4"/>
    <s v="Compact Fluorescent"/>
    <m/>
    <s v="Twist                "/>
    <n v="1"/>
    <n v="60"/>
    <s v="127831"/>
    <x v="1"/>
    <n v="4.823874676719948E-4"/>
  </r>
  <r>
    <x v="9"/>
    <s v="Incandescent       "/>
    <m/>
    <s v="Standard A Lamp      "/>
    <n v="3"/>
    <n v="40"/>
    <s v="127831"/>
    <x v="1"/>
    <n v="4.823874676719948E-4"/>
  </r>
  <r>
    <x v="9"/>
    <s v="Incandescent       "/>
    <m/>
    <s v="Clear                "/>
    <n v="5"/>
    <n v="40"/>
    <s v="127831"/>
    <x v="1"/>
    <n v="4.823874676719948E-4"/>
  </r>
  <r>
    <x v="2"/>
    <s v="Compact Fluorescent"/>
    <m/>
    <s v="Reflector            "/>
    <n v="1"/>
    <n v="22"/>
    <s v="127831"/>
    <x v="1"/>
    <n v="4.823874676719948E-4"/>
  </r>
  <r>
    <x v="0"/>
    <s v="Linear Fluorescent "/>
    <n v="4"/>
    <s v="T-12                 "/>
    <n v="2"/>
    <n v="40"/>
    <s v="127831"/>
    <x v="1"/>
    <n v="4.823874676719948E-4"/>
  </r>
  <r>
    <x v="5"/>
    <s v="Compact Fluorescent"/>
    <m/>
    <s v="Twist                "/>
    <n v="1"/>
    <n v="22"/>
    <s v="127831"/>
    <x v="1"/>
    <n v="4.823874676719948E-4"/>
  </r>
  <r>
    <x v="5"/>
    <s v="Incandescent       "/>
    <m/>
    <s v="Standard A Lamp      "/>
    <n v="3"/>
    <n v="60"/>
    <s v="127831"/>
    <x v="1"/>
    <n v="4.823874676719948E-4"/>
  </r>
  <r>
    <x v="7"/>
    <s v="Incandescent       "/>
    <m/>
    <s v="Standard A Lamp      "/>
    <n v="1"/>
    <n v="60"/>
    <s v="127831"/>
    <x v="1"/>
    <n v="4.823874676719948E-4"/>
  </r>
  <r>
    <x v="1"/>
    <s v="Compact Fluorescent"/>
    <m/>
    <s v="Twist                "/>
    <n v="3"/>
    <n v="22"/>
    <s v="127831"/>
    <x v="1"/>
    <n v="4.823874676719948E-4"/>
  </r>
  <r>
    <x v="3"/>
    <s v="Incandescent       "/>
    <m/>
    <s v="Heat Lamp            "/>
    <n v="1"/>
    <n v="250"/>
    <s v="127831"/>
    <x v="1"/>
    <n v="4.823874676719948E-4"/>
  </r>
  <r>
    <x v="9"/>
    <s v="Incandescent       "/>
    <m/>
    <s v="Standard A Lamp      "/>
    <n v="3"/>
    <n v="60"/>
    <s v="127831"/>
    <x v="1"/>
    <n v="4.823874676719948E-4"/>
  </r>
  <r>
    <x v="1"/>
    <s v="Incandescent       "/>
    <m/>
    <s v="Globe                "/>
    <n v="3"/>
    <n v="40"/>
    <s v="127832"/>
    <x v="1"/>
    <n v="4.823874676719948E-4"/>
  </r>
  <r>
    <x v="0"/>
    <s v="Incandescent       "/>
    <m/>
    <s v="Standard A Lamp      "/>
    <n v="2"/>
    <n v="60"/>
    <s v="127832"/>
    <x v="1"/>
    <n v="4.823874676719948E-4"/>
  </r>
  <r>
    <x v="9"/>
    <s v="Compact Fluorescent"/>
    <m/>
    <s v="Mini base            "/>
    <n v="5"/>
    <n v="7"/>
    <s v="127832"/>
    <x v="1"/>
    <n v="4.823874676719948E-4"/>
  </r>
  <r>
    <x v="0"/>
    <s v="Linear Fluorescent "/>
    <n v="4"/>
    <s v="T-12                 "/>
    <n v="2"/>
    <n v="40"/>
    <s v="127832"/>
    <x v="1"/>
    <n v="4.823874676719948E-4"/>
  </r>
  <r>
    <x v="5"/>
    <s v="Compact Fluorescent"/>
    <m/>
    <s v="Twist                "/>
    <n v="1"/>
    <n v="15"/>
    <s v="127832"/>
    <x v="1"/>
    <n v="4.823874676719948E-4"/>
  </r>
  <r>
    <x v="1"/>
    <s v="Incandescent       "/>
    <m/>
    <s v="Globe                "/>
    <n v="3"/>
    <n v="40"/>
    <s v="127833"/>
    <x v="1"/>
    <n v="4.823874676719948E-4"/>
  </r>
  <r>
    <x v="3"/>
    <s v="Incandescent       "/>
    <m/>
    <s v="Heat Lamp            "/>
    <n v="1"/>
    <n v="250"/>
    <s v="127833"/>
    <x v="1"/>
    <n v="4.823874676719948E-4"/>
  </r>
  <r>
    <x v="9"/>
    <s v="Incandescent       "/>
    <m/>
    <s v="Decorative           "/>
    <n v="1"/>
    <n v="25"/>
    <s v="127833"/>
    <x v="1"/>
    <n v="4.823874676719948E-4"/>
  </r>
  <r>
    <x v="0"/>
    <s v="Incandescent       "/>
    <m/>
    <s v="Standard A Lamp      "/>
    <n v="2"/>
    <n v="60"/>
    <s v="127833"/>
    <x v="1"/>
    <n v="4.823874676719948E-4"/>
  </r>
  <r>
    <x v="9"/>
    <s v="Incandescent       "/>
    <m/>
    <s v="Reflector            "/>
    <n v="1"/>
    <n v="75"/>
    <s v="127833"/>
    <x v="1"/>
    <n v="4.823874676719948E-4"/>
  </r>
  <r>
    <x v="2"/>
    <s v="Compact Fluorescent"/>
    <m/>
    <s v="A shape bulb         "/>
    <n v="1"/>
    <n v="15"/>
    <s v="127833"/>
    <x v="1"/>
    <n v="4.823874676719948E-4"/>
  </r>
  <r>
    <x v="0"/>
    <s v="Linear Fluorescent "/>
    <n v="4"/>
    <s v="T-12                 "/>
    <n v="2"/>
    <n v="40"/>
    <s v="127833"/>
    <x v="1"/>
    <n v="4.823874676719948E-4"/>
  </r>
  <r>
    <x v="1"/>
    <s v="Compact Fluorescent"/>
    <m/>
    <s v="Twist                "/>
    <n v="1"/>
    <n v="22"/>
    <s v="127833"/>
    <x v="1"/>
    <n v="4.823874676719948E-4"/>
  </r>
  <r>
    <x v="4"/>
    <s v="Incandescent       "/>
    <m/>
    <s v="Standard A Lamp      "/>
    <n v="2"/>
    <n v="40"/>
    <s v="127833"/>
    <x v="1"/>
    <n v="4.823874676719948E-4"/>
  </r>
  <r>
    <x v="5"/>
    <s v="Compact Fluorescent"/>
    <m/>
    <s v="Twist                "/>
    <n v="1"/>
    <n v="15"/>
    <s v="127833"/>
    <x v="1"/>
    <n v="4.823874676719948E-4"/>
  </r>
  <r>
    <x v="1"/>
    <s v="Incandescent       "/>
    <m/>
    <s v="Globe                "/>
    <n v="4"/>
    <n v="40"/>
    <s v="129321"/>
    <x v="1"/>
    <n v="9.076366695776047E-4"/>
  </r>
  <r>
    <x v="0"/>
    <s v="Incandescent       "/>
    <m/>
    <s v="Heat Lamp            "/>
    <n v="1"/>
    <n v="120"/>
    <s v="129321"/>
    <x v="1"/>
    <n v="9.076366695776047E-4"/>
  </r>
  <r>
    <x v="9"/>
    <s v="Incandescent       "/>
    <m/>
    <s v="Standard A Lamp      "/>
    <n v="1"/>
    <n v="25"/>
    <s v="129321"/>
    <x v="1"/>
    <n v="9.076366695776047E-4"/>
  </r>
  <r>
    <x v="1"/>
    <s v="Incandescent       "/>
    <m/>
    <s v="Standard A Lamp      "/>
    <n v="1"/>
    <n v="60"/>
    <s v="129321"/>
    <x v="1"/>
    <n v="9.076366695776047E-4"/>
  </r>
  <r>
    <x v="9"/>
    <s v="Incandescent       "/>
    <m/>
    <s v="Mini base            "/>
    <n v="6"/>
    <n v="40"/>
    <s v="129321"/>
    <x v="1"/>
    <n v="9.076366695776047E-4"/>
  </r>
  <r>
    <x v="0"/>
    <s v="Incandescent       "/>
    <m/>
    <s v="Decorative           "/>
    <n v="3"/>
    <n v="40"/>
    <s v="129321"/>
    <x v="1"/>
    <n v="9.076366695776047E-4"/>
  </r>
  <r>
    <x v="1"/>
    <s v="Incandescent       "/>
    <m/>
    <s v="Decorative           "/>
    <n v="1"/>
    <n v="40"/>
    <s v="129321"/>
    <x v="1"/>
    <n v="9.076366695776047E-4"/>
  </r>
  <r>
    <x v="2"/>
    <s v="Incandescent       "/>
    <m/>
    <s v="Reflector            "/>
    <n v="1"/>
    <n v="65"/>
    <s v="129321"/>
    <x v="1"/>
    <n v="9.076366695776047E-4"/>
  </r>
  <r>
    <x v="2"/>
    <s v="Compact Fluorescent"/>
    <m/>
    <s v="Reflector            "/>
    <n v="1"/>
    <n v="20"/>
    <s v="129321"/>
    <x v="1"/>
    <n v="9.076366695776047E-4"/>
  </r>
  <r>
    <x v="2"/>
    <s v="Incandescent       "/>
    <m/>
    <s v="Reflector            "/>
    <n v="1"/>
    <n v="50"/>
    <s v="129321"/>
    <x v="1"/>
    <n v="9.076366695776047E-4"/>
  </r>
  <r>
    <x v="4"/>
    <s v="Incandescent       "/>
    <m/>
    <s v="Standard A Lamp      "/>
    <n v="1"/>
    <n v="150"/>
    <s v="129321"/>
    <x v="1"/>
    <n v="9.076366695776047E-4"/>
  </r>
  <r>
    <x v="5"/>
    <s v="Incandescent       "/>
    <m/>
    <s v="Standard A Lamp      "/>
    <n v="1"/>
    <n v="40"/>
    <s v="129321"/>
    <x v="1"/>
    <n v="9.076366695776047E-4"/>
  </r>
  <r>
    <x v="4"/>
    <s v="Incandescent       "/>
    <m/>
    <s v="Standard A Lamp      "/>
    <n v="1"/>
    <n v="100"/>
    <s v="129321"/>
    <x v="1"/>
    <n v="9.076366695776047E-4"/>
  </r>
  <r>
    <x v="5"/>
    <s v="Compact Fluorescent"/>
    <m/>
    <s v="Pin base             "/>
    <n v="1"/>
    <n v="20"/>
    <s v="129321"/>
    <x v="1"/>
    <n v="9.076366695776047E-4"/>
  </r>
  <r>
    <x v="2"/>
    <s v="Incandescent       "/>
    <m/>
    <s v="Heat Lamp            "/>
    <n v="1"/>
    <n v="125"/>
    <s v="129321"/>
    <x v="1"/>
    <n v="9.076366695776047E-4"/>
  </r>
  <r>
    <x v="1"/>
    <s v="Incandescent       "/>
    <m/>
    <s v="Globe                "/>
    <n v="5"/>
    <n v="40"/>
    <s v="129321"/>
    <x v="1"/>
    <n v="9.076366695776047E-4"/>
  </r>
  <r>
    <x v="5"/>
    <s v="Incandescent       "/>
    <m/>
    <s v="Standard A Lamp      "/>
    <n v="1"/>
    <n v="100"/>
    <s v="129321"/>
    <x v="1"/>
    <n v="9.076366695776047E-4"/>
  </r>
  <r>
    <x v="4"/>
    <s v="Incandescent       "/>
    <m/>
    <s v="Decorative           "/>
    <n v="1"/>
    <n v="40"/>
    <s v="129321"/>
    <x v="1"/>
    <n v="9.076366695776047E-4"/>
  </r>
  <r>
    <x v="0"/>
    <s v="Incandescent       "/>
    <m/>
    <s v="Decorative           "/>
    <n v="1"/>
    <n v="40"/>
    <s v="129322"/>
    <x v="1"/>
    <n v="9.076366695776047E-4"/>
  </r>
  <r>
    <x v="0"/>
    <s v="Linear Fluorescent "/>
    <n v="4"/>
    <s v="T-8                  "/>
    <n v="2"/>
    <n v="32"/>
    <s v="129322"/>
    <x v="1"/>
    <n v="9.076366695776047E-4"/>
  </r>
  <r>
    <x v="0"/>
    <s v="Incandescent       "/>
    <m/>
    <s v="Standard A Lamp      "/>
    <n v="1"/>
    <n v="60"/>
    <s v="129322"/>
    <x v="1"/>
    <n v="9.076366695776047E-4"/>
  </r>
  <r>
    <x v="1"/>
    <s v="Incandescent       "/>
    <m/>
    <s v="Standard A Lamp      "/>
    <n v="1"/>
    <n v="60"/>
    <s v="129322"/>
    <x v="1"/>
    <n v="9.076366695776047E-4"/>
  </r>
  <r>
    <x v="9"/>
    <s v="Incandescent       "/>
    <m/>
    <s v="Mini base            "/>
    <n v="5"/>
    <n v="40"/>
    <s v="129322"/>
    <x v="1"/>
    <n v="9.076366695776047E-4"/>
  </r>
  <r>
    <x v="1"/>
    <s v="Incandescent       "/>
    <m/>
    <s v="Decorative           "/>
    <n v="1"/>
    <n v="40"/>
    <s v="129322"/>
    <x v="1"/>
    <n v="9.076366695776047E-4"/>
  </r>
  <r>
    <x v="0"/>
    <s v="Incandescent       "/>
    <m/>
    <s v="Decorative           "/>
    <n v="1"/>
    <n v="25"/>
    <s v="129322"/>
    <x v="1"/>
    <n v="9.076366695776047E-4"/>
  </r>
  <r>
    <x v="2"/>
    <s v="Incandescent       "/>
    <m/>
    <s v="Reflector            "/>
    <n v="1"/>
    <n v="65"/>
    <s v="129322"/>
    <x v="1"/>
    <n v="9.076366695776047E-4"/>
  </r>
  <r>
    <x v="4"/>
    <s v="Incandescent       "/>
    <m/>
    <s v="Standard A Lamp      "/>
    <n v="1"/>
    <n v="150"/>
    <s v="129322"/>
    <x v="1"/>
    <n v="9.076366695776047E-4"/>
  </r>
  <r>
    <x v="4"/>
    <s v="Incandescent       "/>
    <m/>
    <s v="Standard A Lamp      "/>
    <n v="1"/>
    <n v="60"/>
    <s v="129322"/>
    <x v="1"/>
    <n v="9.076366695776047E-4"/>
  </r>
  <r>
    <x v="4"/>
    <s v="Incandescent       "/>
    <m/>
    <s v="Standard A Lamp      "/>
    <n v="1"/>
    <n v="150"/>
    <s v="129322"/>
    <x v="1"/>
    <n v="9.076366695776047E-4"/>
  </r>
  <r>
    <x v="0"/>
    <s v="Incandescent       "/>
    <m/>
    <s v="Standard A Lamp      "/>
    <n v="1"/>
    <n v="60"/>
    <s v="129322"/>
    <x v="1"/>
    <n v="9.076366695776047E-4"/>
  </r>
  <r>
    <x v="0"/>
    <s v="Linear Fluorescent "/>
    <n v="4"/>
    <s v="T-8                  "/>
    <n v="2"/>
    <n v="32"/>
    <s v="129322"/>
    <x v="1"/>
    <n v="9.076366695776047E-4"/>
  </r>
  <r>
    <x v="0"/>
    <s v="Incandescent       "/>
    <m/>
    <s v="Standard A Lamp      "/>
    <n v="1"/>
    <n v="60"/>
    <s v="129322"/>
    <x v="1"/>
    <n v="9.076366695776047E-4"/>
  </r>
  <r>
    <x v="1"/>
    <s v="Incandescent       "/>
    <m/>
    <s v="Standard A Lamp      "/>
    <n v="1"/>
    <n v="75"/>
    <s v="129323"/>
    <x v="2"/>
    <n v="9.076366695776047E-4"/>
  </r>
  <r>
    <x v="9"/>
    <s v="Incandescent       "/>
    <m/>
    <s v="Decorative           "/>
    <n v="4"/>
    <n v="40"/>
    <s v="129323"/>
    <x v="2"/>
    <n v="9.076366695776047E-4"/>
  </r>
  <r>
    <x v="1"/>
    <s v="Compact Fluorescent"/>
    <m/>
    <s v="Twist                "/>
    <n v="1"/>
    <n v="20"/>
    <s v="129323"/>
    <x v="2"/>
    <n v="9.076366695776047E-4"/>
  </r>
  <r>
    <x v="0"/>
    <s v="Incandescent       "/>
    <m/>
    <s v="Mini base            "/>
    <n v="3"/>
    <n v="25"/>
    <s v="129323"/>
    <x v="2"/>
    <n v="9.076366695776047E-4"/>
  </r>
  <r>
    <x v="2"/>
    <s v="Incandescent       "/>
    <m/>
    <s v="Reflector            "/>
    <n v="1"/>
    <n v="65"/>
    <s v="129323"/>
    <x v="2"/>
    <n v="9.076366695776047E-4"/>
  </r>
  <r>
    <x v="3"/>
    <s v="Incandescent       "/>
    <m/>
    <s v="Mini base            "/>
    <n v="1"/>
    <n v="40"/>
    <s v="129323"/>
    <x v="2"/>
    <n v="9.076366695776047E-4"/>
  </r>
  <r>
    <x v="4"/>
    <s v="Incandescent       "/>
    <m/>
    <s v="Standard A Lamp      "/>
    <n v="1"/>
    <n v="150"/>
    <s v="129323"/>
    <x v="2"/>
    <n v="9.076366695776047E-4"/>
  </r>
  <r>
    <x v="5"/>
    <s v="Incandescent       "/>
    <m/>
    <s v="Standard A Lamp      "/>
    <n v="1"/>
    <n v="60"/>
    <s v="129323"/>
    <x v="2"/>
    <n v="9.076366695776047E-4"/>
  </r>
  <r>
    <x v="5"/>
    <s v="Incandescent       "/>
    <m/>
    <s v="Reflector            "/>
    <n v="1"/>
    <n v="50"/>
    <s v="129323"/>
    <x v="2"/>
    <n v="9.076366695776047E-4"/>
  </r>
  <r>
    <x v="0"/>
    <s v="Incandescent       "/>
    <m/>
    <s v="Decorative           "/>
    <n v="2"/>
    <n v="40"/>
    <s v="129323"/>
    <x v="2"/>
    <n v="9.076366695776047E-4"/>
  </r>
  <r>
    <x v="0"/>
    <s v="Linear Fluorescent "/>
    <n v="4"/>
    <s v="T-8                  "/>
    <n v="2"/>
    <n v="32"/>
    <s v="129323"/>
    <x v="2"/>
    <n v="9.076366695776047E-4"/>
  </r>
  <r>
    <x v="0"/>
    <s v="Compact Fluorescent"/>
    <m/>
    <s v="Twist                "/>
    <n v="1"/>
    <n v="14"/>
    <s v="129323"/>
    <x v="2"/>
    <n v="9.076366695776047E-4"/>
  </r>
  <r>
    <x v="0"/>
    <s v="Compact Fluorescent"/>
    <m/>
    <s v="Twist                "/>
    <n v="1"/>
    <n v="15"/>
    <s v="129323"/>
    <x v="2"/>
    <n v="9.076366695776047E-4"/>
  </r>
  <r>
    <x v="4"/>
    <s v="Compact Fluorescent"/>
    <m/>
    <s v="Twist                "/>
    <n v="1"/>
    <n v="23"/>
    <s v="129323"/>
    <x v="2"/>
    <n v="9.076366695776047E-4"/>
  </r>
  <r>
    <x v="0"/>
    <s v="Halogen            "/>
    <m/>
    <s v="PAR                  "/>
    <n v="1"/>
    <n v="50"/>
    <s v="129323"/>
    <x v="2"/>
    <n v="9.076366695776047E-4"/>
  </r>
  <r>
    <x v="4"/>
    <s v="Halogen            "/>
    <m/>
    <s v="Quartz Tube          "/>
    <n v="1"/>
    <n v="20"/>
    <s v="129323"/>
    <x v="2"/>
    <n v="9.076366695776047E-4"/>
  </r>
  <r>
    <x v="0"/>
    <s v="Incandescent       "/>
    <m/>
    <s v="Standard A Lamp      "/>
    <n v="1"/>
    <n v="40"/>
    <s v="129323"/>
    <x v="2"/>
    <n v="9.076366695776047E-4"/>
  </r>
  <r>
    <x v="0"/>
    <s v="Linear Fluorescent "/>
    <n v="4"/>
    <s v="T-8                  "/>
    <n v="2"/>
    <n v="32"/>
    <s v="129323"/>
    <x v="2"/>
    <n v="9.076366695776047E-4"/>
  </r>
  <r>
    <x v="3"/>
    <s v="Incandescent       "/>
    <m/>
    <s v="Heat Lamp            "/>
    <n v="1"/>
    <n v="250"/>
    <s v="129861"/>
    <x v="1"/>
    <n v="1.3614554668307775E-3"/>
  </r>
  <r>
    <x v="1"/>
    <s v="Linear Fluorescent "/>
    <n v="4"/>
    <s v="T-8                  "/>
    <n v="2"/>
    <n v="32"/>
    <s v="129861"/>
    <x v="1"/>
    <n v="1.3614554668307775E-3"/>
  </r>
  <r>
    <x v="0"/>
    <s v="Compact Fluorescent"/>
    <m/>
    <s v="Twist                "/>
    <n v="2"/>
    <n v="13"/>
    <s v="129861"/>
    <x v="1"/>
    <n v="1.3614554668307775E-3"/>
  </r>
  <r>
    <x v="0"/>
    <s v="Compact Fluorescent"/>
    <m/>
    <s v="Twist                "/>
    <n v="2"/>
    <n v="13"/>
    <s v="129861"/>
    <x v="1"/>
    <n v="1.3614554668307775E-3"/>
  </r>
  <r>
    <x v="6"/>
    <s v="Incandescent       "/>
    <m/>
    <s v="Globe                "/>
    <n v="1"/>
    <n v="40"/>
    <s v="129861"/>
    <x v="1"/>
    <n v="1.3614554668307775E-3"/>
  </r>
  <r>
    <x v="0"/>
    <s v="Linear Fluorescent "/>
    <n v="4"/>
    <s v="T-8                  "/>
    <n v="2"/>
    <n v="32"/>
    <s v="129861"/>
    <x v="1"/>
    <n v="1.3614554668307775E-3"/>
  </r>
  <r>
    <x v="5"/>
    <s v="Incandescent       "/>
    <m/>
    <s v="Standard A Lamp      "/>
    <n v="2"/>
    <n v="50"/>
    <s v="129861"/>
    <x v="1"/>
    <n v="1.3614554668307775E-3"/>
  </r>
  <r>
    <x v="4"/>
    <s v="Incandescent       "/>
    <m/>
    <s v="Globe                "/>
    <n v="1"/>
    <n v="40"/>
    <s v="129861"/>
    <x v="1"/>
    <n v="1.3614554668307775E-3"/>
  </r>
  <r>
    <x v="0"/>
    <s v="Compact Fluorescent"/>
    <m/>
    <s v="Twist                "/>
    <n v="2"/>
    <n v="13"/>
    <s v="129861"/>
    <x v="1"/>
    <n v="1.3614554668307775E-3"/>
  </r>
  <r>
    <x v="3"/>
    <s v="Incandescent       "/>
    <m/>
    <s v="Heat Lamp            "/>
    <n v="1"/>
    <n v="250"/>
    <s v="129862"/>
    <x v="1"/>
    <n v="1.3614554668307775E-3"/>
  </r>
  <r>
    <x v="1"/>
    <s v="Linear Fluorescent "/>
    <n v="2"/>
    <s v="T-8                  "/>
    <n v="2"/>
    <n v="17"/>
    <s v="129862"/>
    <x v="1"/>
    <n v="1.3614554668307775E-3"/>
  </r>
  <r>
    <x v="0"/>
    <s v="Compact Fluorescent"/>
    <m/>
    <s v="Twist                "/>
    <n v="2"/>
    <n v="13"/>
    <s v="129862"/>
    <x v="1"/>
    <n v="1.3614554668307775E-3"/>
  </r>
  <r>
    <x v="0"/>
    <s v="Compact Fluorescent"/>
    <m/>
    <s v="Twist                "/>
    <n v="2"/>
    <n v="13"/>
    <s v="129862"/>
    <x v="1"/>
    <n v="1.3614554668307775E-3"/>
  </r>
  <r>
    <x v="0"/>
    <s v="Compact Fluorescent"/>
    <m/>
    <s v="Twist                "/>
    <n v="2"/>
    <n v="13"/>
    <s v="129862"/>
    <x v="1"/>
    <n v="1.3614554668307775E-3"/>
  </r>
  <r>
    <x v="0"/>
    <s v="Linear Fluorescent "/>
    <n v="4"/>
    <s v="T-8                  "/>
    <n v="2"/>
    <n v="32"/>
    <s v="129862"/>
    <x v="1"/>
    <n v="1.3614554668307775E-3"/>
  </r>
  <r>
    <x v="6"/>
    <s v="Incandescent       "/>
    <m/>
    <s v="Globe                "/>
    <n v="1"/>
    <n v="40"/>
    <s v="129862"/>
    <x v="1"/>
    <n v="1.3614554668307775E-3"/>
  </r>
  <r>
    <x v="0"/>
    <s v="Compact Fluorescent"/>
    <m/>
    <s v="Twist                "/>
    <n v="2"/>
    <n v="13"/>
    <s v="129862"/>
    <x v="1"/>
    <n v="1.3614554668307775E-3"/>
  </r>
  <r>
    <x v="1"/>
    <s v="Compact Fluorescent"/>
    <m/>
    <s v="Twist                "/>
    <n v="4"/>
    <n v="15"/>
    <s v="129981"/>
    <x v="1"/>
    <n v="4.823874676719948E-4"/>
  </r>
  <r>
    <x v="0"/>
    <s v="Compact Fluorescent"/>
    <m/>
    <s v="Twist                "/>
    <n v="1"/>
    <n v="13"/>
    <s v="129981"/>
    <x v="1"/>
    <n v="4.823874676719948E-4"/>
  </r>
  <r>
    <x v="0"/>
    <s v="Incandescent       "/>
    <m/>
    <s v="Heat Lamp            "/>
    <n v="1"/>
    <n v="250"/>
    <s v="129981"/>
    <x v="1"/>
    <n v="4.823874676719948E-4"/>
  </r>
  <r>
    <x v="0"/>
    <s v="Incandescent       "/>
    <m/>
    <s v="Standard A Lamp      "/>
    <n v="1"/>
    <n v="60"/>
    <s v="129981"/>
    <x v="1"/>
    <n v="4.823874676719948E-4"/>
  </r>
  <r>
    <x v="1"/>
    <s v="Compact Fluorescent"/>
    <m/>
    <s v="Twist                "/>
    <n v="3"/>
    <n v="15"/>
    <s v="129981"/>
    <x v="1"/>
    <n v="4.823874676719948E-4"/>
  </r>
  <r>
    <x v="4"/>
    <s v="Incandescent       "/>
    <m/>
    <s v="Standard A Lamp      "/>
    <n v="1"/>
    <n v="100"/>
    <s v="129981"/>
    <x v="1"/>
    <n v="4.823874676719948E-4"/>
  </r>
  <r>
    <x v="4"/>
    <s v="Compact Fluorescent"/>
    <m/>
    <s v="Twist                "/>
    <n v="1"/>
    <n v="13"/>
    <s v="129981"/>
    <x v="1"/>
    <n v="4.823874676719948E-4"/>
  </r>
  <r>
    <x v="9"/>
    <s v="Compact Fluorescent"/>
    <m/>
    <s v="Twist                "/>
    <n v="2"/>
    <n v="15"/>
    <s v="129981"/>
    <x v="1"/>
    <n v="4.823874676719948E-4"/>
  </r>
  <r>
    <x v="5"/>
    <s v="Halogen            "/>
    <m/>
    <s v="Quartz Tube          "/>
    <n v="1"/>
    <n v="300"/>
    <s v="129981"/>
    <x v="1"/>
    <n v="4.823874676719948E-4"/>
  </r>
  <r>
    <x v="0"/>
    <s v="Incandescent       "/>
    <m/>
    <s v="Standard A Lamp      "/>
    <n v="2"/>
    <n v="60"/>
    <s v="129981"/>
    <x v="1"/>
    <n v="4.823874676719948E-4"/>
  </r>
  <r>
    <x v="0"/>
    <s v="Linear Fluorescent "/>
    <n v="4"/>
    <s v="T-8                  "/>
    <n v="2"/>
    <n v="32"/>
    <s v="129981"/>
    <x v="1"/>
    <n v="4.823874676719948E-4"/>
  </r>
  <r>
    <x v="0"/>
    <s v="Linear Fluorescent "/>
    <n v="1"/>
    <s v="T-8                  "/>
    <n v="1"/>
    <n v="16"/>
    <s v="129981"/>
    <x v="1"/>
    <n v="4.823874676719948E-4"/>
  </r>
  <r>
    <x v="0"/>
    <s v="Incandescent       "/>
    <m/>
    <s v="Standard A Lamp      "/>
    <n v="3"/>
    <n v="60"/>
    <s v="129981"/>
    <x v="1"/>
    <n v="4.823874676719948E-4"/>
  </r>
  <r>
    <x v="6"/>
    <s v="Incandescent       "/>
    <m/>
    <s v="Standard A Lamp      "/>
    <n v="2"/>
    <n v="30"/>
    <s v="129981"/>
    <x v="1"/>
    <n v="4.823874676719948E-4"/>
  </r>
  <r>
    <x v="8"/>
    <s v="Incandescent       "/>
    <m/>
    <s v="Standard A Lamp      "/>
    <n v="3"/>
    <n v="40"/>
    <s v="129981"/>
    <x v="1"/>
    <n v="4.823874676719948E-4"/>
  </r>
  <r>
    <x v="5"/>
    <s v="Halogen            "/>
    <m/>
    <s v="Quartz Tube          "/>
    <n v="1"/>
    <n v="300"/>
    <s v="129981"/>
    <x v="1"/>
    <n v="4.823874676719948E-4"/>
  </r>
  <r>
    <x v="4"/>
    <s v="Incandescent       "/>
    <m/>
    <s v="3-Way Incandescent   "/>
    <n v="1"/>
    <n v="150"/>
    <s v="129981"/>
    <x v="1"/>
    <n v="4.823874676719948E-4"/>
  </r>
  <r>
    <x v="0"/>
    <s v="Incandescent       "/>
    <m/>
    <s v="Standard A Lamp      "/>
    <n v="1"/>
    <n v="75"/>
    <s v="129981"/>
    <x v="1"/>
    <n v="4.823874676719948E-4"/>
  </r>
  <r>
    <x v="5"/>
    <s v="Compact Fluorescent"/>
    <m/>
    <s v="Pin base             "/>
    <n v="1"/>
    <n v="27"/>
    <s v="129981"/>
    <x v="1"/>
    <n v="4.823874676719948E-4"/>
  </r>
  <r>
    <x v="1"/>
    <s v="Incandescent       "/>
    <m/>
    <s v="Globe                "/>
    <n v="6"/>
    <n v="60"/>
    <s v="129982"/>
    <x v="1"/>
    <n v="4.823874676719948E-4"/>
  </r>
  <r>
    <x v="1"/>
    <s v="Incandescent       "/>
    <m/>
    <s v="Standard A Lamp      "/>
    <n v="2"/>
    <n v="60"/>
    <s v="129982"/>
    <x v="1"/>
    <n v="4.823874676719948E-4"/>
  </r>
  <r>
    <x v="0"/>
    <s v="Incandescent       "/>
    <m/>
    <s v="Standard A Lamp      "/>
    <n v="1"/>
    <n v="60"/>
    <s v="129982"/>
    <x v="1"/>
    <n v="4.823874676719948E-4"/>
  </r>
  <r>
    <x v="0"/>
    <s v="Compact Fluorescent"/>
    <m/>
    <s v="Twist                "/>
    <n v="1"/>
    <n v="13"/>
    <s v="129982"/>
    <x v="1"/>
    <n v="4.823874676719948E-4"/>
  </r>
  <r>
    <x v="1"/>
    <s v="Incandescent       "/>
    <m/>
    <s v="Standard A Lamp      "/>
    <n v="1"/>
    <n v="60"/>
    <s v="129982"/>
    <x v="1"/>
    <n v="4.823874676719948E-4"/>
  </r>
  <r>
    <x v="5"/>
    <s v="Incandescent       "/>
    <m/>
    <s v="Standard A Lamp      "/>
    <n v="2"/>
    <n v="100"/>
    <s v="129982"/>
    <x v="1"/>
    <n v="4.823874676719948E-4"/>
  </r>
  <r>
    <x v="0"/>
    <s v="Incandescent       "/>
    <m/>
    <s v="Standard A Lamp      "/>
    <n v="1"/>
    <n v="60"/>
    <s v="129982"/>
    <x v="1"/>
    <n v="4.823874676719948E-4"/>
  </r>
  <r>
    <x v="0"/>
    <s v="Incandescent       "/>
    <m/>
    <s v="Standard A Lamp      "/>
    <n v="1"/>
    <n v="75"/>
    <s v="129982"/>
    <x v="1"/>
    <n v="4.823874676719948E-4"/>
  </r>
  <r>
    <x v="0"/>
    <s v="Incandescent       "/>
    <m/>
    <s v="Standard A Lamp      "/>
    <n v="1"/>
    <n v="75"/>
    <s v="129982"/>
    <x v="1"/>
    <n v="4.823874676719948E-4"/>
  </r>
  <r>
    <x v="1"/>
    <s v="Incandescent       "/>
    <m/>
    <s v="Standard A Lamp      "/>
    <n v="1"/>
    <n v="60"/>
    <s v="129982"/>
    <x v="1"/>
    <n v="4.823874676719948E-4"/>
  </r>
  <r>
    <x v="0"/>
    <s v="Linear Fluorescent "/>
    <n v="2"/>
    <s v="T-12                 "/>
    <n v="4"/>
    <n v="20"/>
    <s v="129982"/>
    <x v="1"/>
    <n v="4.823874676719948E-4"/>
  </r>
  <r>
    <x v="6"/>
    <s v="Incandescent       "/>
    <m/>
    <s v="Standard A Lamp      "/>
    <n v="1"/>
    <n v="40"/>
    <s v="129982"/>
    <x v="1"/>
    <n v="4.823874676719948E-4"/>
  </r>
  <r>
    <x v="9"/>
    <s v="Incandescent       "/>
    <m/>
    <s v="Standard A Lamp      "/>
    <n v="1"/>
    <n v="60"/>
    <s v="129982"/>
    <x v="1"/>
    <n v="4.823874676719948E-4"/>
  </r>
  <r>
    <x v="0"/>
    <s v="Incandescent       "/>
    <m/>
    <s v="Standard A Lamp      "/>
    <n v="1"/>
    <n v="60"/>
    <s v="129982"/>
    <x v="1"/>
    <n v="4.823874676719948E-4"/>
  </r>
  <r>
    <x v="5"/>
    <s v="Halogen            "/>
    <m/>
    <s v="Quartz Tube          "/>
    <n v="1"/>
    <n v="300"/>
    <s v="129982"/>
    <x v="1"/>
    <n v="4.823874676719948E-4"/>
  </r>
  <r>
    <x v="1"/>
    <s v="Compact Fluorescent"/>
    <m/>
    <s v="Twist                "/>
    <n v="1"/>
    <n v="13"/>
    <s v="129982"/>
    <x v="1"/>
    <n v="4.823874676719948E-4"/>
  </r>
  <r>
    <x v="4"/>
    <s v="Incandescent       "/>
    <m/>
    <s v="Standard A Lamp      "/>
    <n v="2"/>
    <n v="60"/>
    <s v="129982"/>
    <x v="1"/>
    <n v="4.823874676719948E-4"/>
  </r>
  <r>
    <x v="0"/>
    <s v="Compact Fluorescent"/>
    <m/>
    <s v="Twist                "/>
    <n v="1"/>
    <n v="16"/>
    <s v="129983"/>
    <x v="1"/>
    <n v="4.823874676719948E-4"/>
  </r>
  <r>
    <x v="1"/>
    <s v="Incandescent       "/>
    <m/>
    <s v="Globe                "/>
    <n v="8"/>
    <n v="25"/>
    <s v="129983"/>
    <x v="1"/>
    <n v="4.823874676719948E-4"/>
  </r>
  <r>
    <x v="4"/>
    <s v="Compact Fluorescent"/>
    <m/>
    <s v="Twist                "/>
    <n v="1"/>
    <n v="23"/>
    <s v="129983"/>
    <x v="1"/>
    <n v="4.823874676719948E-4"/>
  </r>
  <r>
    <x v="4"/>
    <s v="Incandescent       "/>
    <m/>
    <s v="Standard A Lamp      "/>
    <n v="1"/>
    <n v="100"/>
    <s v="129983"/>
    <x v="1"/>
    <n v="4.823874676719948E-4"/>
  </r>
  <r>
    <x v="0"/>
    <s v="Compact Fluorescent"/>
    <m/>
    <s v="Other                "/>
    <n v="1"/>
    <n v="20"/>
    <s v="129983"/>
    <x v="1"/>
    <n v="4.823874676719948E-4"/>
  </r>
  <r>
    <x v="1"/>
    <s v="Compact Fluorescent"/>
    <m/>
    <s v="Twist                "/>
    <n v="2"/>
    <n v="13"/>
    <s v="129983"/>
    <x v="1"/>
    <n v="4.823874676719948E-4"/>
  </r>
  <r>
    <x v="4"/>
    <s v="Compact Fluorescent"/>
    <m/>
    <s v="Twist                "/>
    <n v="1"/>
    <n v="42"/>
    <s v="129983"/>
    <x v="1"/>
    <n v="4.823874676719948E-4"/>
  </r>
  <r>
    <x v="4"/>
    <s v="Halogen            "/>
    <m/>
    <s v="MR                   "/>
    <n v="1"/>
    <n v="20"/>
    <s v="129983"/>
    <x v="1"/>
    <n v="4.823874676719948E-4"/>
  </r>
  <r>
    <x v="0"/>
    <s v="Compact Fluorescent"/>
    <m/>
    <s v="Twist                "/>
    <n v="2"/>
    <n v="20"/>
    <s v="129983"/>
    <x v="1"/>
    <n v="4.823874676719948E-4"/>
  </r>
  <r>
    <x v="0"/>
    <s v="Incandescent       "/>
    <m/>
    <s v="Standard A Lamp      "/>
    <n v="1"/>
    <n v="75"/>
    <s v="129983"/>
    <x v="1"/>
    <n v="4.823874676719948E-4"/>
  </r>
  <r>
    <x v="8"/>
    <s v="Linear Fluorescent "/>
    <n v="4"/>
    <s v="T-8                  "/>
    <n v="2"/>
    <n v="32"/>
    <s v="129983"/>
    <x v="1"/>
    <n v="4.823874676719948E-4"/>
  </r>
  <r>
    <x v="6"/>
    <s v="Incandescent       "/>
    <m/>
    <s v="Globe                "/>
    <n v="2"/>
    <n v="40"/>
    <s v="129983"/>
    <x v="1"/>
    <n v="4.823874676719948E-4"/>
  </r>
  <r>
    <x v="9"/>
    <s v="Incandescent       "/>
    <m/>
    <s v="Decorative           "/>
    <n v="7"/>
    <n v="25"/>
    <s v="129983"/>
    <x v="1"/>
    <n v="4.823874676719948E-4"/>
  </r>
  <r>
    <x v="4"/>
    <s v="Incandescent       "/>
    <m/>
    <s v="Decorative           "/>
    <n v="3"/>
    <n v="25"/>
    <s v="129983"/>
    <x v="1"/>
    <n v="4.823874676719948E-4"/>
  </r>
  <r>
    <x v="4"/>
    <s v="Compact Fluorescent"/>
    <m/>
    <s v="Twist                "/>
    <n v="1"/>
    <n v="42"/>
    <s v="129983"/>
    <x v="1"/>
    <n v="4.823874676719948E-4"/>
  </r>
  <r>
    <x v="5"/>
    <s v="Incandescent       "/>
    <m/>
    <s v="Standard A Lamp      "/>
    <n v="1"/>
    <n v="100"/>
    <s v="129983"/>
    <x v="1"/>
    <n v="4.823874676719948E-4"/>
  </r>
  <r>
    <x v="1"/>
    <s v="Compact Fluorescent"/>
    <m/>
    <s v="Twist                "/>
    <n v="1"/>
    <n v="14"/>
    <s v="130391"/>
    <x v="5"/>
    <n v="9.0763653744492751E-4"/>
  </r>
  <r>
    <x v="0"/>
    <s v="Incandescent       "/>
    <m/>
    <s v="Standard A Lamp      "/>
    <n v="3"/>
    <n v="60"/>
    <s v="130391"/>
    <x v="5"/>
    <n v="9.0763653744492751E-4"/>
  </r>
  <r>
    <x v="4"/>
    <s v="Incandescent       "/>
    <m/>
    <s v="Standard A Lamp      "/>
    <n v="1"/>
    <n v="60"/>
    <s v="130391"/>
    <x v="5"/>
    <n v="9.0763653744492751E-4"/>
  </r>
  <r>
    <x v="0"/>
    <s v="Incandescent       "/>
    <m/>
    <s v="Standard A Lamp      "/>
    <n v="1"/>
    <n v="60"/>
    <s v="130391"/>
    <x v="5"/>
    <n v="9.0763653744492751E-4"/>
  </r>
  <r>
    <x v="9"/>
    <s v="Incandescent       "/>
    <m/>
    <s v="Mini base            "/>
    <n v="14"/>
    <n v="25"/>
    <s v="130391"/>
    <x v="5"/>
    <n v="9.0763653744492751E-4"/>
  </r>
  <r>
    <x v="6"/>
    <s v="Incandescent       "/>
    <m/>
    <s v="Mini base            "/>
    <n v="1"/>
    <n v="25"/>
    <s v="130391"/>
    <x v="5"/>
    <n v="9.0763653744492751E-4"/>
  </r>
  <r>
    <x v="1"/>
    <s v="Incandescent       "/>
    <m/>
    <s v="Standard A Lamp      "/>
    <n v="3"/>
    <n v="60"/>
    <s v="130391"/>
    <x v="5"/>
    <n v="9.0763653744492751E-4"/>
  </r>
  <r>
    <x v="0"/>
    <s v="Linear Fluorescent "/>
    <n v="4"/>
    <s v="T-12                 "/>
    <n v="1"/>
    <n v="40"/>
    <s v="130391"/>
    <x v="5"/>
    <n v="9.0763653744492751E-4"/>
  </r>
  <r>
    <x v="0"/>
    <s v="Incandescent       "/>
    <m/>
    <s v="Decorative           "/>
    <n v="3"/>
    <n v="40"/>
    <s v="130391"/>
    <x v="5"/>
    <n v="9.0763653744492751E-4"/>
  </r>
  <r>
    <x v="4"/>
    <s v="Incandescent       "/>
    <m/>
    <s v="Decorative           "/>
    <n v="1"/>
    <n v="25"/>
    <s v="130391"/>
    <x v="5"/>
    <n v="9.0763653744492751E-4"/>
  </r>
  <r>
    <x v="4"/>
    <s v="Incandescent       "/>
    <m/>
    <s v="Mini base            "/>
    <n v="3"/>
    <n v="25"/>
    <s v="130391"/>
    <x v="5"/>
    <n v="9.0763653744492751E-4"/>
  </r>
  <r>
    <x v="0"/>
    <s v="Compact Fluorescent"/>
    <m/>
    <s v="Straight Tube        "/>
    <n v="1"/>
    <n v="38"/>
    <s v="130391"/>
    <x v="5"/>
    <n v="9.0763653744492751E-4"/>
  </r>
  <r>
    <x v="0"/>
    <s v="Incandescent       "/>
    <m/>
    <s v="Standard A Lamp      "/>
    <n v="1"/>
    <n v="40"/>
    <s v="130391"/>
    <x v="5"/>
    <n v="9.0763653744492751E-4"/>
  </r>
  <r>
    <x v="10"/>
    <s v="Halogen            "/>
    <m/>
    <s v="MR                   "/>
    <n v="5"/>
    <n v="20"/>
    <s v="130391"/>
    <x v="5"/>
    <n v="9.0763653744492751E-4"/>
  </r>
  <r>
    <x v="2"/>
    <s v="Compact Fluorescent"/>
    <m/>
    <s v="Reflector            "/>
    <n v="1"/>
    <n v="15"/>
    <s v="130391"/>
    <x v="5"/>
    <n v="9.0763653744492751E-4"/>
  </r>
  <r>
    <x v="6"/>
    <s v=""/>
    <m/>
    <s v=""/>
    <n v="22"/>
    <n v="5"/>
    <s v="130391"/>
    <x v="5"/>
    <n v="9.0763653744492751E-4"/>
  </r>
  <r>
    <x v="6"/>
    <s v="Incandescent       "/>
    <m/>
    <s v="Standard A Lamp      "/>
    <n v="2"/>
    <n v="40"/>
    <s v="130391"/>
    <x v="5"/>
    <n v="9.0763653744492751E-4"/>
  </r>
  <r>
    <x v="1"/>
    <s v="Linear Fluorescent "/>
    <n v="1.5"/>
    <s v="T-8                  "/>
    <n v="1"/>
    <n v="15"/>
    <s v="130391"/>
    <x v="5"/>
    <n v="9.0763653744492751E-4"/>
  </r>
  <r>
    <x v="1"/>
    <s v="Linear Fluorescent "/>
    <n v="4"/>
    <s v="T-12                 "/>
    <n v="2"/>
    <n v="40"/>
    <s v="130391"/>
    <x v="5"/>
    <n v="9.0763653744492751E-4"/>
  </r>
  <r>
    <x v="4"/>
    <s v="Incandescent       "/>
    <m/>
    <s v="3-Way Incandescent   "/>
    <n v="1"/>
    <n v="150"/>
    <s v="130391"/>
    <x v="5"/>
    <n v="9.0763653744492751E-4"/>
  </r>
  <r>
    <x v="4"/>
    <s v="Incandescent       "/>
    <m/>
    <s v="3-Way Incandescent   "/>
    <n v="1"/>
    <n v="150"/>
    <s v="130391"/>
    <x v="5"/>
    <n v="9.0763653744492751E-4"/>
  </r>
  <r>
    <x v="0"/>
    <s v="Linear Fluorescent "/>
    <n v="4"/>
    <s v="T-12                 "/>
    <n v="1"/>
    <n v="40"/>
    <s v="130391"/>
    <x v="5"/>
    <n v="9.0763653744492751E-4"/>
  </r>
  <r>
    <x v="2"/>
    <s v="Incandescent       "/>
    <m/>
    <s v="Reflector            "/>
    <n v="1"/>
    <n v="65"/>
    <s v="130391"/>
    <x v="5"/>
    <n v="9.0763653744492751E-4"/>
  </r>
  <r>
    <x v="0"/>
    <s v="Linear Fluorescent "/>
    <n v="4"/>
    <s v="T-8                  "/>
    <n v="1"/>
    <n v="32"/>
    <s v="130392"/>
    <x v="1"/>
    <n v="9.0763653744492751E-4"/>
  </r>
  <r>
    <x v="4"/>
    <s v="Incandescent       "/>
    <m/>
    <s v="Standard A Lamp      "/>
    <n v="1"/>
    <n v="60"/>
    <s v="130392"/>
    <x v="1"/>
    <n v="9.0763653744492751E-4"/>
  </r>
  <r>
    <x v="1"/>
    <s v="Incandescent       "/>
    <m/>
    <s v="Standard A Lamp      "/>
    <n v="1"/>
    <n v="60"/>
    <s v="130392"/>
    <x v="1"/>
    <n v="9.0763653744492751E-4"/>
  </r>
  <r>
    <x v="9"/>
    <s v="Incandescent       "/>
    <m/>
    <s v="Mini base            "/>
    <n v="4"/>
    <n v="40"/>
    <s v="130392"/>
    <x v="1"/>
    <n v="9.0763653744492751E-4"/>
  </r>
  <r>
    <x v="0"/>
    <s v="Incandescent       "/>
    <m/>
    <s v="Mini base            "/>
    <n v="2"/>
    <n v="40"/>
    <s v="130392"/>
    <x v="1"/>
    <n v="9.0763653744492751E-4"/>
  </r>
  <r>
    <x v="1"/>
    <s v="Incandescent       "/>
    <m/>
    <s v="Standard A Lamp      "/>
    <n v="1"/>
    <n v="60"/>
    <s v="130392"/>
    <x v="1"/>
    <n v="9.0763653744492751E-4"/>
  </r>
  <r>
    <x v="2"/>
    <s v="Incandescent       "/>
    <m/>
    <s v="Reflector            "/>
    <n v="1"/>
    <n v="75"/>
    <s v="130392"/>
    <x v="1"/>
    <n v="9.0763653744492751E-4"/>
  </r>
  <r>
    <x v="0"/>
    <s v="Linear Fluorescent "/>
    <n v="4"/>
    <s v="T-8                  "/>
    <n v="1"/>
    <n v="32"/>
    <s v="130392"/>
    <x v="1"/>
    <n v="9.0763653744492751E-4"/>
  </r>
  <r>
    <x v="1"/>
    <s v="Linear Fluorescent "/>
    <n v="1.5"/>
    <s v="T-8                  "/>
    <n v="1"/>
    <n v="15"/>
    <s v="130392"/>
    <x v="1"/>
    <n v="9.0763653744492751E-4"/>
  </r>
  <r>
    <x v="0"/>
    <s v="Incandescent       "/>
    <m/>
    <s v="Decorative           "/>
    <n v="3"/>
    <n v="40"/>
    <s v="130392"/>
    <x v="1"/>
    <n v="9.0763653744492751E-4"/>
  </r>
  <r>
    <x v="4"/>
    <s v="Incandescent       "/>
    <m/>
    <s v="3-Way Incandescent   "/>
    <n v="1"/>
    <n v="150"/>
    <s v="130392"/>
    <x v="1"/>
    <n v="9.0763653744492751E-4"/>
  </r>
  <r>
    <x v="5"/>
    <s v="Incandescent       "/>
    <m/>
    <s v="Standard A Lamp      "/>
    <n v="2"/>
    <n v="60"/>
    <s v="130392"/>
    <x v="1"/>
    <n v="9.0763653744492751E-4"/>
  </r>
  <r>
    <x v="0"/>
    <s v="Linear Fluorescent "/>
    <n v="4"/>
    <s v="T-8                  "/>
    <n v="1"/>
    <n v="32"/>
    <s v="130392"/>
    <x v="1"/>
    <n v="9.0763653744492751E-4"/>
  </r>
  <r>
    <x v="4"/>
    <s v="Incandescent       "/>
    <m/>
    <s v="3-Way Incandescent   "/>
    <n v="1"/>
    <n v="150"/>
    <s v="130392"/>
    <x v="1"/>
    <n v="9.0763653744492751E-4"/>
  </r>
  <r>
    <x v="0"/>
    <s v="Incandescent       "/>
    <m/>
    <s v="Standard A Lamp      "/>
    <n v="2"/>
    <n v="60"/>
    <s v="130392"/>
    <x v="1"/>
    <n v="9.0763653744492751E-4"/>
  </r>
  <r>
    <x v="1"/>
    <s v="Incandescent       "/>
    <m/>
    <s v="Standard A Lamp      "/>
    <n v="1"/>
    <n v="60"/>
    <s v="130392"/>
    <x v="1"/>
    <n v="9.0763653744492751E-4"/>
  </r>
  <r>
    <x v="0"/>
    <s v="Linear Fluorescent "/>
    <n v="4"/>
    <s v="T-12                 "/>
    <n v="1"/>
    <n v="40"/>
    <s v="130393"/>
    <x v="1"/>
    <n v="9.0763653744492751E-4"/>
  </r>
  <r>
    <x v="0"/>
    <s v="Incandescent       "/>
    <m/>
    <s v="Standard A Lamp      "/>
    <n v="1"/>
    <n v="60"/>
    <s v="130393"/>
    <x v="1"/>
    <n v="9.0763653744492751E-4"/>
  </r>
  <r>
    <x v="1"/>
    <s v="Incandescent       "/>
    <m/>
    <s v="Standard A Lamp      "/>
    <n v="1"/>
    <n v="60"/>
    <s v="130393"/>
    <x v="1"/>
    <n v="9.0763653744492751E-4"/>
  </r>
  <r>
    <x v="4"/>
    <s v="Incandescent       "/>
    <m/>
    <s v="3-Way Incandescent   "/>
    <n v="1"/>
    <n v="150"/>
    <s v="130393"/>
    <x v="1"/>
    <n v="9.0763653744492751E-4"/>
  </r>
  <r>
    <x v="4"/>
    <s v="Compact Fluorescent"/>
    <m/>
    <s v="Twist                "/>
    <n v="1"/>
    <n v="18"/>
    <s v="130393"/>
    <x v="1"/>
    <n v="9.0763653744492751E-4"/>
  </r>
  <r>
    <x v="9"/>
    <s v="Incandescent       "/>
    <m/>
    <s v="Decorative           "/>
    <n v="7"/>
    <n v="40"/>
    <s v="130393"/>
    <x v="1"/>
    <n v="9.0763653744492751E-4"/>
  </r>
  <r>
    <x v="6"/>
    <s v="Incandescent       "/>
    <m/>
    <s v="Other                "/>
    <n v="2"/>
    <n v="40"/>
    <s v="130393"/>
    <x v="1"/>
    <n v="9.0763653744492751E-4"/>
  </r>
  <r>
    <x v="1"/>
    <s v="Incandescent       "/>
    <m/>
    <s v="Decorative           "/>
    <n v="2"/>
    <n v="60"/>
    <s v="130393"/>
    <x v="1"/>
    <n v="9.0763653744492751E-4"/>
  </r>
  <r>
    <x v="0"/>
    <s v="Incandescent       "/>
    <m/>
    <s v="Globe                "/>
    <n v="5"/>
    <n v="25"/>
    <s v="130393"/>
    <x v="1"/>
    <n v="9.0763653744492751E-4"/>
  </r>
  <r>
    <x v="2"/>
    <s v="Incandescent       "/>
    <m/>
    <s v="Reflector            "/>
    <n v="1"/>
    <n v="500"/>
    <s v="130393"/>
    <x v="1"/>
    <n v="9.0763653744492751E-4"/>
  </r>
  <r>
    <x v="2"/>
    <s v="Incandescent       "/>
    <m/>
    <s v="Reflector            "/>
    <n v="1"/>
    <n v="65"/>
    <s v="130393"/>
    <x v="1"/>
    <n v="9.0763653744492751E-4"/>
  </r>
  <r>
    <x v="6"/>
    <s v="Halogen            "/>
    <m/>
    <s v="Quartz Tube          "/>
    <n v="1"/>
    <n v="50"/>
    <s v="130393"/>
    <x v="1"/>
    <n v="9.0763653744492751E-4"/>
  </r>
  <r>
    <x v="0"/>
    <s v="Linear Fluorescent "/>
    <n v="4"/>
    <s v="T-12                 "/>
    <n v="2"/>
    <n v="40"/>
    <s v="130393"/>
    <x v="1"/>
    <n v="9.0763653744492751E-4"/>
  </r>
  <r>
    <x v="4"/>
    <s v="Incandescent       "/>
    <m/>
    <s v="3-Way Incandescent   "/>
    <n v="1"/>
    <n v="150"/>
    <s v="130393"/>
    <x v="1"/>
    <n v="9.0763653744492751E-4"/>
  </r>
  <r>
    <x v="6"/>
    <s v=""/>
    <m/>
    <s v=""/>
    <n v="1"/>
    <m/>
    <s v="130393"/>
    <x v="1"/>
    <n v="9.0763653744492751E-4"/>
  </r>
  <r>
    <x v="0"/>
    <s v="Linear Fluorescent "/>
    <n v="4"/>
    <s v="T-12                 "/>
    <n v="1"/>
    <n v="40"/>
    <s v="130393"/>
    <x v="1"/>
    <n v="9.0763653744492751E-4"/>
  </r>
  <r>
    <x v="2"/>
    <s v="Incandescent       "/>
    <m/>
    <s v="Reflector            "/>
    <n v="1"/>
    <n v="65"/>
    <s v="130393"/>
    <x v="1"/>
    <n v="9.0763653744492751E-4"/>
  </r>
  <r>
    <x v="1"/>
    <s v="Incandescent       "/>
    <m/>
    <s v="Standard A Lamp      "/>
    <n v="1"/>
    <n v="60"/>
    <s v="130393"/>
    <x v="1"/>
    <n v="9.0763653744492751E-4"/>
  </r>
  <r>
    <x v="4"/>
    <s v="Incandescent       "/>
    <m/>
    <s v="Standard A Lamp      "/>
    <n v="1"/>
    <n v="60"/>
    <s v="130393"/>
    <x v="1"/>
    <n v="9.0763653744492751E-4"/>
  </r>
  <r>
    <x v="5"/>
    <s v="Incandescent       "/>
    <m/>
    <s v="Standard A Lamp      "/>
    <n v="2"/>
    <n v="60"/>
    <s v="130393"/>
    <x v="1"/>
    <n v="9.0763653744492751E-4"/>
  </r>
  <r>
    <x v="5"/>
    <s v="Incandescent       "/>
    <m/>
    <s v="Standard A Lamp      "/>
    <n v="1"/>
    <n v="50"/>
    <s v="130393"/>
    <x v="1"/>
    <n v="9.0763653744492751E-4"/>
  </r>
  <r>
    <x v="5"/>
    <s v="Incandescent       "/>
    <m/>
    <s v="Standard A Lamp      "/>
    <n v="1"/>
    <n v="100"/>
    <s v="130393"/>
    <x v="1"/>
    <n v="9.0763653744492751E-4"/>
  </r>
  <r>
    <x v="0"/>
    <s v="Incandescent       "/>
    <m/>
    <s v="Standard A Lamp      "/>
    <n v="2"/>
    <n v="60"/>
    <s v="130393"/>
    <x v="1"/>
    <n v="9.0763653744492751E-4"/>
  </r>
  <r>
    <x v="1"/>
    <s v="Incandescent       "/>
    <m/>
    <s v="Standard A Lamp      "/>
    <n v="5"/>
    <n v="60"/>
    <s v="130481"/>
    <x v="1"/>
    <n v="2.1160189403070218E-3"/>
  </r>
  <r>
    <x v="3"/>
    <s v="Incandescent       "/>
    <m/>
    <s v="Heat Lamp            "/>
    <n v="1"/>
    <n v="250"/>
    <s v="130481"/>
    <x v="1"/>
    <n v="2.1160189403070218E-3"/>
  </r>
  <r>
    <x v="0"/>
    <s v="Incandescent       "/>
    <m/>
    <s v="Standard A Lamp      "/>
    <n v="2"/>
    <n v="60"/>
    <s v="130481"/>
    <x v="1"/>
    <n v="2.1160189403070218E-3"/>
  </r>
  <r>
    <x v="4"/>
    <s v="Incandescent       "/>
    <m/>
    <s v="Standard A Lamp      "/>
    <n v="1"/>
    <n v="60"/>
    <s v="130481"/>
    <x v="1"/>
    <n v="2.1160189403070218E-3"/>
  </r>
  <r>
    <x v="4"/>
    <s v="Compact Fluorescent"/>
    <m/>
    <s v="Twist                "/>
    <n v="1"/>
    <n v="10"/>
    <s v="130481"/>
    <x v="1"/>
    <n v="2.1160189403070218E-3"/>
  </r>
  <r>
    <x v="0"/>
    <s v="Incandescent       "/>
    <m/>
    <s v="Standard A Lamp      "/>
    <n v="2"/>
    <n v="60"/>
    <s v="130481"/>
    <x v="1"/>
    <n v="2.1160189403070218E-3"/>
  </r>
  <r>
    <x v="4"/>
    <s v="Compact Fluorescent"/>
    <m/>
    <s v="Twist                "/>
    <n v="1"/>
    <n v="13"/>
    <s v="130481"/>
    <x v="1"/>
    <n v="2.1160189403070218E-3"/>
  </r>
  <r>
    <x v="4"/>
    <s v="Incandescent       "/>
    <m/>
    <s v="Standard A Lamp      "/>
    <n v="1"/>
    <n v="60"/>
    <s v="130481"/>
    <x v="1"/>
    <n v="2.1160189403070218E-3"/>
  </r>
  <r>
    <x v="0"/>
    <s v="Incandescent       "/>
    <m/>
    <s v="Standard A Lamp      "/>
    <n v="2"/>
    <n v="60"/>
    <s v="130481"/>
    <x v="1"/>
    <n v="2.1160189403070218E-3"/>
  </r>
  <r>
    <x v="0"/>
    <s v="Incandescent       "/>
    <m/>
    <s v="Standard A Lamp      "/>
    <n v="1"/>
    <n v="60"/>
    <s v="130481"/>
    <x v="1"/>
    <n v="2.1160189403070218E-3"/>
  </r>
  <r>
    <x v="6"/>
    <s v="Incandescent       "/>
    <m/>
    <s v="Standard A Lamp      "/>
    <n v="2"/>
    <n v="40"/>
    <s v="130481"/>
    <x v="1"/>
    <n v="2.1160189403070218E-3"/>
  </r>
  <r>
    <x v="0"/>
    <s v="Incandescent       "/>
    <m/>
    <s v="Standard A Lamp      "/>
    <n v="2"/>
    <n v="60"/>
    <s v="130481"/>
    <x v="1"/>
    <n v="2.1160189403070218E-3"/>
  </r>
  <r>
    <x v="4"/>
    <s v="Incandescent       "/>
    <m/>
    <s v="Standard A Lamp      "/>
    <n v="1"/>
    <n v="60"/>
    <s v="130481"/>
    <x v="1"/>
    <n v="2.1160189403070218E-3"/>
  </r>
  <r>
    <x v="4"/>
    <s v="Compact Fluorescent"/>
    <m/>
    <s v="Twist                "/>
    <n v="1"/>
    <n v="15"/>
    <s v="130481"/>
    <x v="1"/>
    <n v="2.1160189403070218E-3"/>
  </r>
  <r>
    <x v="1"/>
    <s v="Incandescent       "/>
    <m/>
    <s v="Standard A Lamp      "/>
    <n v="5"/>
    <n v="60"/>
    <s v="130482"/>
    <x v="1"/>
    <n v="2.1160189403070218E-3"/>
  </r>
  <r>
    <x v="3"/>
    <s v="Incandescent       "/>
    <m/>
    <s v="Heat Lamp            "/>
    <n v="1"/>
    <n v="250"/>
    <s v="130482"/>
    <x v="1"/>
    <n v="2.1160189403070218E-3"/>
  </r>
  <r>
    <x v="4"/>
    <s v="Incandescent       "/>
    <m/>
    <s v="Standard A Lamp      "/>
    <n v="1"/>
    <n v="52"/>
    <s v="130482"/>
    <x v="1"/>
    <n v="2.1160189403070218E-3"/>
  </r>
  <r>
    <x v="0"/>
    <s v="Incandescent       "/>
    <m/>
    <s v="Standard A Lamp      "/>
    <n v="2"/>
    <n v="60"/>
    <s v="130482"/>
    <x v="1"/>
    <n v="2.1160189403070218E-3"/>
  </r>
  <r>
    <x v="0"/>
    <s v="Incandescent       "/>
    <m/>
    <s v="Standard A Lamp      "/>
    <n v="2"/>
    <n v="60"/>
    <s v="130482"/>
    <x v="1"/>
    <n v="2.1160189403070218E-3"/>
  </r>
  <r>
    <x v="0"/>
    <s v="Incandescent       "/>
    <m/>
    <s v="Standard A Lamp      "/>
    <n v="2"/>
    <n v="60"/>
    <s v="130482"/>
    <x v="1"/>
    <n v="2.1160189403070218E-3"/>
  </r>
  <r>
    <x v="0"/>
    <s v="Incandescent       "/>
    <m/>
    <s v="Standard A Lamp      "/>
    <n v="2"/>
    <n v="40"/>
    <s v="130482"/>
    <x v="1"/>
    <n v="2.1160189403070218E-3"/>
  </r>
  <r>
    <x v="6"/>
    <s v="Incandescent       "/>
    <m/>
    <s v="Standard A Lamp      "/>
    <n v="2"/>
    <n v="40"/>
    <s v="130482"/>
    <x v="1"/>
    <n v="2.1160189403070218E-3"/>
  </r>
  <r>
    <x v="5"/>
    <s v="Incandescent       "/>
    <m/>
    <s v="Standard A Lamp      "/>
    <n v="1"/>
    <n v="90"/>
    <s v="130482"/>
    <x v="1"/>
    <n v="2.1160189403070218E-3"/>
  </r>
  <r>
    <x v="0"/>
    <s v="Compact Fluorescent"/>
    <m/>
    <s v="Twist                "/>
    <n v="2"/>
    <n v="13"/>
    <s v="130482"/>
    <x v="1"/>
    <n v="2.1160189403070218E-3"/>
  </r>
  <r>
    <x v="3"/>
    <s v="Incandescent       "/>
    <m/>
    <s v="Heat Lamp            "/>
    <n v="1"/>
    <n v="250"/>
    <s v="130483"/>
    <x v="1"/>
    <n v="2.1160189403070218E-3"/>
  </r>
  <r>
    <x v="4"/>
    <s v="Incandescent       "/>
    <m/>
    <s v="Decorative           "/>
    <n v="1"/>
    <n v="40"/>
    <s v="130483"/>
    <x v="1"/>
    <n v="2.1160189403070218E-3"/>
  </r>
  <r>
    <x v="1"/>
    <s v="Incandescent       "/>
    <m/>
    <s v="Standard A Lamp      "/>
    <n v="5"/>
    <n v="40"/>
    <s v="130483"/>
    <x v="1"/>
    <n v="2.1160189403070218E-3"/>
  </r>
  <r>
    <x v="0"/>
    <s v="Incandescent       "/>
    <m/>
    <s v="Standard A Lamp      "/>
    <n v="2"/>
    <n v="60"/>
    <s v="130483"/>
    <x v="1"/>
    <n v="2.1160189403070218E-3"/>
  </r>
  <r>
    <x v="5"/>
    <s v="Incandescent       "/>
    <m/>
    <s v="Standard A Lamp      "/>
    <n v="1"/>
    <n v="60"/>
    <s v="130483"/>
    <x v="1"/>
    <n v="2.1160189403070218E-3"/>
  </r>
  <r>
    <x v="4"/>
    <s v="Incandescent       "/>
    <m/>
    <s v="Standard A Lamp      "/>
    <n v="1"/>
    <n v="40"/>
    <s v="130483"/>
    <x v="1"/>
    <n v="2.1160189403070218E-3"/>
  </r>
  <r>
    <x v="9"/>
    <s v="Incandescent       "/>
    <m/>
    <s v="Mini base            "/>
    <n v="5"/>
    <n v="40"/>
    <s v="130483"/>
    <x v="1"/>
    <n v="2.1160189403070218E-3"/>
  </r>
  <r>
    <x v="4"/>
    <s v="Incandescent       "/>
    <m/>
    <s v="Standard A Lamp      "/>
    <n v="1"/>
    <n v="25"/>
    <s v="130483"/>
    <x v="1"/>
    <n v="2.1160189403070218E-3"/>
  </r>
  <r>
    <x v="0"/>
    <s v="Incandescent       "/>
    <m/>
    <s v="Standard A Lamp      "/>
    <n v="2"/>
    <n v="60"/>
    <s v="130483"/>
    <x v="1"/>
    <n v="2.1160189403070218E-3"/>
  </r>
  <r>
    <x v="4"/>
    <s v="Incandescent       "/>
    <m/>
    <s v="Decorative           "/>
    <n v="1"/>
    <n v="40"/>
    <s v="130483"/>
    <x v="1"/>
    <n v="2.1160189403070218E-3"/>
  </r>
  <r>
    <x v="0"/>
    <s v="Incandescent       "/>
    <m/>
    <s v="Standard A Lamp      "/>
    <n v="2"/>
    <n v="60"/>
    <s v="130483"/>
    <x v="1"/>
    <n v="2.1160189403070218E-3"/>
  </r>
  <r>
    <x v="4"/>
    <s v="Incandescent       "/>
    <m/>
    <s v="Standard A Lamp      "/>
    <n v="1"/>
    <n v="25"/>
    <s v="130483"/>
    <x v="1"/>
    <n v="2.1160189403070218E-3"/>
  </r>
  <r>
    <x v="4"/>
    <s v="Incandescent       "/>
    <m/>
    <s v="Decorative           "/>
    <n v="1"/>
    <n v="40"/>
    <s v="130483"/>
    <x v="1"/>
    <n v="2.1160189403070218E-3"/>
  </r>
  <r>
    <x v="0"/>
    <s v="Incandescent       "/>
    <m/>
    <s v="Standard A Lamp      "/>
    <n v="2"/>
    <n v="60"/>
    <s v="130483"/>
    <x v="1"/>
    <n v="2.1160189403070218E-3"/>
  </r>
  <r>
    <x v="4"/>
    <s v="Incandescent       "/>
    <m/>
    <s v="Standard A Lamp      "/>
    <n v="1"/>
    <n v="40"/>
    <s v="130483"/>
    <x v="1"/>
    <n v="2.1160189403070218E-3"/>
  </r>
  <r>
    <x v="4"/>
    <s v="Incandescent       "/>
    <m/>
    <s v="Standard A Lamp      "/>
    <n v="1"/>
    <n v="60"/>
    <s v="130483"/>
    <x v="1"/>
    <n v="2.1160189403070218E-3"/>
  </r>
  <r>
    <x v="4"/>
    <s v="Incandescent       "/>
    <m/>
    <s v="Standard A Lamp      "/>
    <n v="1"/>
    <n v="25"/>
    <s v="130483"/>
    <x v="1"/>
    <n v="2.1160189403070218E-3"/>
  </r>
  <r>
    <x v="4"/>
    <s v="Incandescent       "/>
    <m/>
    <s v="Decorative           "/>
    <n v="1"/>
    <n v="40"/>
    <s v="130483"/>
    <x v="1"/>
    <n v="2.1160189403070218E-3"/>
  </r>
  <r>
    <x v="4"/>
    <s v="Incandescent       "/>
    <m/>
    <s v="Decorative           "/>
    <n v="2"/>
    <n v="40"/>
    <s v="130483"/>
    <x v="1"/>
    <n v="2.1160189403070218E-3"/>
  </r>
  <r>
    <x v="1"/>
    <s v="Incandescent       "/>
    <m/>
    <s v="Standard A Lamp      "/>
    <n v="3"/>
    <n v="75"/>
    <s v="130541"/>
    <x v="1"/>
    <n v="1.1850360122471831E-3"/>
  </r>
  <r>
    <x v="8"/>
    <s v="Incandescent       "/>
    <m/>
    <s v="Heat Lamp            "/>
    <n v="1"/>
    <n v="250"/>
    <s v="130541"/>
    <x v="1"/>
    <n v="1.1850360122471831E-3"/>
  </r>
  <r>
    <x v="0"/>
    <s v="Incandescent       "/>
    <m/>
    <s v="Standard A Lamp      "/>
    <n v="2"/>
    <n v="60"/>
    <s v="130541"/>
    <x v="1"/>
    <n v="1.1850360122471831E-3"/>
  </r>
  <r>
    <x v="0"/>
    <s v="Incandescent       "/>
    <m/>
    <s v="Standard A Lamp      "/>
    <n v="2"/>
    <n v="60"/>
    <s v="130541"/>
    <x v="1"/>
    <n v="1.1850360122471831E-3"/>
  </r>
  <r>
    <x v="8"/>
    <s v="Compact Fluorescent"/>
    <m/>
    <s v="Twist                "/>
    <n v="4"/>
    <n v="13"/>
    <s v="130541"/>
    <x v="1"/>
    <n v="1.1850360122471831E-3"/>
  </r>
  <r>
    <x v="0"/>
    <s v="Linear Fluorescent "/>
    <n v="4"/>
    <s v="T-12                 "/>
    <n v="2"/>
    <n v="40"/>
    <s v="130541"/>
    <x v="1"/>
    <n v="1.1850360122471831E-3"/>
  </r>
  <r>
    <x v="4"/>
    <s v="Incandescent       "/>
    <m/>
    <s v="Standard A Lamp      "/>
    <n v="1"/>
    <n v="60"/>
    <s v="130541"/>
    <x v="1"/>
    <n v="1.1850360122471831E-3"/>
  </r>
  <r>
    <x v="5"/>
    <s v="Incandescent       "/>
    <m/>
    <s v="3-Way Incandescent   "/>
    <n v="1"/>
    <n v="100"/>
    <s v="130541"/>
    <x v="1"/>
    <n v="1.1850360122471831E-3"/>
  </r>
  <r>
    <x v="0"/>
    <s v="Incandescent       "/>
    <m/>
    <s v="Standard A Lamp      "/>
    <n v="3"/>
    <n v="60"/>
    <s v="130541"/>
    <x v="1"/>
    <n v="1.1850360122471831E-3"/>
  </r>
  <r>
    <x v="4"/>
    <s v="Incandescent       "/>
    <m/>
    <s v="Standard A Lamp      "/>
    <n v="1"/>
    <n v="75"/>
    <s v="130541"/>
    <x v="1"/>
    <n v="1.1850360122471831E-3"/>
  </r>
  <r>
    <x v="1"/>
    <s v="Incandescent       "/>
    <m/>
    <s v="Globe                "/>
    <n v="3"/>
    <n v="40"/>
    <s v="130542"/>
    <x v="1"/>
    <n v="1.1850360122471831E-3"/>
  </r>
  <r>
    <x v="8"/>
    <s v="Incandescent       "/>
    <m/>
    <s v="Heat Lamp            "/>
    <n v="1"/>
    <n v="250"/>
    <s v="130542"/>
    <x v="1"/>
    <n v="1.1850360122471831E-3"/>
  </r>
  <r>
    <x v="0"/>
    <s v="Incandescent       "/>
    <m/>
    <s v="Standard A Lamp      "/>
    <n v="1"/>
    <n v="60"/>
    <s v="130542"/>
    <x v="1"/>
    <n v="1.1850360122471831E-3"/>
  </r>
  <r>
    <x v="1"/>
    <s v="Incandescent       "/>
    <m/>
    <s v="Standard A Lamp      "/>
    <n v="1"/>
    <n v="75"/>
    <s v="130542"/>
    <x v="1"/>
    <n v="1.1850360122471831E-3"/>
  </r>
  <r>
    <x v="0"/>
    <s v="Linear Fluorescent "/>
    <n v="4"/>
    <s v="T-12                 "/>
    <n v="2"/>
    <n v="40"/>
    <s v="130542"/>
    <x v="1"/>
    <n v="1.1850360122471831E-3"/>
  </r>
  <r>
    <x v="9"/>
    <s v="Incandescent       "/>
    <m/>
    <s v="Standard A Lamp      "/>
    <n v="1"/>
    <n v="75"/>
    <s v="130542"/>
    <x v="1"/>
    <n v="1.1850360122471831E-3"/>
  </r>
  <r>
    <x v="5"/>
    <s v="Compact Fluorescent"/>
    <m/>
    <s v="Twist                "/>
    <n v="1"/>
    <n v="13"/>
    <s v="130542"/>
    <x v="1"/>
    <n v="1.1850360122471831E-3"/>
  </r>
  <r>
    <x v="4"/>
    <s v="Incandescent       "/>
    <m/>
    <s v="Standard A Lamp      "/>
    <n v="1"/>
    <n v="75"/>
    <s v="130542"/>
    <x v="1"/>
    <n v="1.1850360122471831E-3"/>
  </r>
  <r>
    <x v="0"/>
    <s v="Incandescent       "/>
    <m/>
    <s v="Standard A Lamp      "/>
    <n v="2"/>
    <n v="60"/>
    <s v="130542"/>
    <x v="1"/>
    <n v="1.1850360122471831E-3"/>
  </r>
  <r>
    <x v="4"/>
    <s v="Incandescent       "/>
    <m/>
    <s v="Standard A Lamp      "/>
    <n v="1"/>
    <n v="75"/>
    <s v="130542"/>
    <x v="1"/>
    <n v="1.1850360122471831E-3"/>
  </r>
  <r>
    <x v="4"/>
    <s v="Incandescent       "/>
    <m/>
    <s v="Decorative           "/>
    <n v="1"/>
    <n v="15"/>
    <s v="130542"/>
    <x v="1"/>
    <n v="1.1850360122471831E-3"/>
  </r>
  <r>
    <x v="6"/>
    <s v="Incandescent       "/>
    <m/>
    <s v="Other                "/>
    <n v="1"/>
    <n v="75"/>
    <s v="130542"/>
    <x v="1"/>
    <n v="1.1850360122471831E-3"/>
  </r>
  <r>
    <x v="3"/>
    <s v="Incandescent       "/>
    <m/>
    <s v="Heat Lamp            "/>
    <n v="1"/>
    <n v="250"/>
    <s v="130621"/>
    <x v="1"/>
    <n v="2.1160189403070218E-3"/>
  </r>
  <r>
    <x v="1"/>
    <s v="Compact Fluorescent"/>
    <m/>
    <s v="Globe                "/>
    <n v="4"/>
    <n v="15"/>
    <s v="130621"/>
    <x v="1"/>
    <n v="2.1160189403070218E-3"/>
  </r>
  <r>
    <x v="2"/>
    <s v="Incandescent       "/>
    <m/>
    <s v="Heat Lamp            "/>
    <n v="1"/>
    <n v="250"/>
    <s v="130621"/>
    <x v="1"/>
    <n v="2.1160189403070218E-3"/>
  </r>
  <r>
    <x v="1"/>
    <s v="Compact Fluorescent"/>
    <m/>
    <s v="Globe                "/>
    <n v="4"/>
    <n v="15"/>
    <s v="130621"/>
    <x v="1"/>
    <n v="2.1160189403070218E-3"/>
  </r>
  <r>
    <x v="4"/>
    <s v="Incandescent       "/>
    <m/>
    <s v="Standard A Lamp      "/>
    <n v="1"/>
    <n v="40"/>
    <s v="130621"/>
    <x v="1"/>
    <n v="2.1160189403070218E-3"/>
  </r>
  <r>
    <x v="4"/>
    <s v="Compact Fluorescent"/>
    <m/>
    <s v="Twist                "/>
    <n v="1"/>
    <n v="20"/>
    <s v="130621"/>
    <x v="1"/>
    <n v="2.1160189403070218E-3"/>
  </r>
  <r>
    <x v="5"/>
    <s v="Incandescent       "/>
    <m/>
    <s v="Standard A Lamp      "/>
    <n v="1"/>
    <n v="100"/>
    <s v="130621"/>
    <x v="1"/>
    <n v="2.1160189403070218E-3"/>
  </r>
  <r>
    <x v="5"/>
    <s v="Incandescent       "/>
    <m/>
    <s v="Standard A Lamp      "/>
    <n v="5"/>
    <n v="40"/>
    <s v="130621"/>
    <x v="1"/>
    <n v="2.1160189403070218E-3"/>
  </r>
  <r>
    <x v="5"/>
    <s v="Incandescent       "/>
    <m/>
    <s v="Standard A Lamp      "/>
    <n v="5"/>
    <n v="40"/>
    <s v="130621"/>
    <x v="1"/>
    <n v="2.1160189403070218E-3"/>
  </r>
  <r>
    <x v="8"/>
    <s v="Compact Fluorescent"/>
    <m/>
    <s v="Twist                "/>
    <n v="1"/>
    <n v="13"/>
    <s v="130621"/>
    <x v="1"/>
    <n v="2.1160189403070218E-3"/>
  </r>
  <r>
    <x v="0"/>
    <s v="Compact Fluorescent"/>
    <m/>
    <s v="Twist                "/>
    <n v="1"/>
    <n v="13"/>
    <s v="130621"/>
    <x v="1"/>
    <n v="2.1160189403070218E-3"/>
  </r>
  <r>
    <x v="0"/>
    <s v="Linear Fluorescent "/>
    <n v="4"/>
    <s v="T-8                  "/>
    <n v="2"/>
    <n v="32"/>
    <s v="130621"/>
    <x v="1"/>
    <n v="2.1160189403070218E-3"/>
  </r>
  <r>
    <x v="3"/>
    <s v="Incandescent       "/>
    <m/>
    <s v="Heat Lamp            "/>
    <n v="1"/>
    <n v="250"/>
    <s v="130622"/>
    <x v="1"/>
    <n v="2.1160189403070218E-3"/>
  </r>
  <r>
    <x v="1"/>
    <s v="Compact Fluorescent"/>
    <m/>
    <s v="Globe                "/>
    <n v="4"/>
    <n v="15"/>
    <s v="130622"/>
    <x v="1"/>
    <n v="2.1160189403070218E-3"/>
  </r>
  <r>
    <x v="3"/>
    <s v="Incandescent       "/>
    <m/>
    <s v="Heat Lamp            "/>
    <n v="1"/>
    <n v="250"/>
    <s v="130622"/>
    <x v="1"/>
    <n v="2.1160189403070218E-3"/>
  </r>
  <r>
    <x v="1"/>
    <s v="Compact Fluorescent"/>
    <m/>
    <s v="Globe                "/>
    <n v="4"/>
    <n v="15"/>
    <s v="130622"/>
    <x v="1"/>
    <n v="2.1160189403070218E-3"/>
  </r>
  <r>
    <x v="4"/>
    <s v="Incandescent       "/>
    <m/>
    <s v="Standard A Lamp      "/>
    <n v="1"/>
    <n v="40"/>
    <s v="130622"/>
    <x v="1"/>
    <n v="2.1160189403070218E-3"/>
  </r>
  <r>
    <x v="4"/>
    <s v="Incandescent       "/>
    <m/>
    <s v="3-Way Incandescent   "/>
    <n v="3"/>
    <n v="25"/>
    <s v="130622"/>
    <x v="1"/>
    <n v="2.1160189403070218E-3"/>
  </r>
  <r>
    <x v="4"/>
    <s v="Incandescent       "/>
    <m/>
    <s v="Standard A Lamp      "/>
    <n v="1"/>
    <n v="60"/>
    <s v="130622"/>
    <x v="1"/>
    <n v="2.1160189403070218E-3"/>
  </r>
  <r>
    <x v="8"/>
    <s v="Incandescent       "/>
    <m/>
    <s v="Standard A Lamp      "/>
    <n v="1"/>
    <n v="65"/>
    <s v="130622"/>
    <x v="1"/>
    <n v="2.1160189403070218E-3"/>
  </r>
  <r>
    <x v="0"/>
    <s v="Compact Fluorescent"/>
    <m/>
    <s v="Twist                "/>
    <n v="1"/>
    <n v="13"/>
    <s v="130622"/>
    <x v="1"/>
    <n v="2.1160189403070218E-3"/>
  </r>
  <r>
    <x v="0"/>
    <s v="Linear Fluorescent "/>
    <n v="4"/>
    <s v="T-8                  "/>
    <n v="2"/>
    <n v="32"/>
    <s v="130622"/>
    <x v="1"/>
    <n v="2.1160189403070218E-3"/>
  </r>
  <r>
    <x v="5"/>
    <s v="Incandescent       "/>
    <m/>
    <s v="3-Way Incandescent   "/>
    <n v="1"/>
    <n v="150"/>
    <s v="130622"/>
    <x v="1"/>
    <n v="2.1160189403070218E-3"/>
  </r>
  <r>
    <x v="3"/>
    <s v="Incandescent       "/>
    <m/>
    <s v="Heat Lamp            "/>
    <n v="1"/>
    <n v="250"/>
    <s v="130623"/>
    <x v="1"/>
    <n v="2.1160189403070218E-3"/>
  </r>
  <r>
    <x v="1"/>
    <s v="Compact Fluorescent"/>
    <m/>
    <s v="Globe                "/>
    <n v="4"/>
    <n v="15"/>
    <s v="130623"/>
    <x v="1"/>
    <n v="2.1160189403070218E-3"/>
  </r>
  <r>
    <x v="3"/>
    <s v="Incandescent       "/>
    <m/>
    <s v="Heat Lamp            "/>
    <n v="1"/>
    <n v="250"/>
    <s v="130623"/>
    <x v="1"/>
    <n v="2.1160189403070218E-3"/>
  </r>
  <r>
    <x v="1"/>
    <s v="Compact Fluorescent"/>
    <m/>
    <s v="Globe                "/>
    <n v="4"/>
    <n v="15"/>
    <s v="130623"/>
    <x v="1"/>
    <n v="2.1160189403070218E-3"/>
  </r>
  <r>
    <x v="4"/>
    <s v="Compact Fluorescent"/>
    <m/>
    <s v="Twist                "/>
    <n v="1"/>
    <n v="23"/>
    <s v="130623"/>
    <x v="1"/>
    <n v="2.1160189403070218E-3"/>
  </r>
  <r>
    <x v="5"/>
    <s v="Compact Fluorescent"/>
    <m/>
    <s v="Twist                "/>
    <n v="1"/>
    <n v="27"/>
    <s v="130623"/>
    <x v="1"/>
    <n v="2.1160189403070218E-3"/>
  </r>
  <r>
    <x v="4"/>
    <s v="Compact Fluorescent"/>
    <m/>
    <s v="Twist                "/>
    <n v="1"/>
    <n v="23"/>
    <s v="130623"/>
    <x v="1"/>
    <n v="2.1160189403070218E-3"/>
  </r>
  <r>
    <x v="5"/>
    <s v="Incandescent       "/>
    <m/>
    <s v="Standard A Lamp      "/>
    <n v="1"/>
    <n v="25"/>
    <s v="130623"/>
    <x v="1"/>
    <n v="2.1160189403070218E-3"/>
  </r>
  <r>
    <x v="5"/>
    <s v="Compact Fluorescent"/>
    <m/>
    <s v="Twist                "/>
    <n v="1"/>
    <n v="23"/>
    <s v="130623"/>
    <x v="1"/>
    <n v="2.1160189403070218E-3"/>
  </r>
  <r>
    <x v="8"/>
    <s v="Compact Fluorescent"/>
    <m/>
    <s v="Twist                "/>
    <n v="1"/>
    <n v="13"/>
    <s v="130623"/>
    <x v="1"/>
    <n v="2.1160189403070218E-3"/>
  </r>
  <r>
    <x v="0"/>
    <s v="Compact Fluorescent"/>
    <m/>
    <s v="Twist                "/>
    <n v="1"/>
    <n v="13"/>
    <s v="130623"/>
    <x v="1"/>
    <n v="2.1160189403070218E-3"/>
  </r>
  <r>
    <x v="0"/>
    <s v="Linear Fluorescent "/>
    <n v="4"/>
    <s v="T-8                  "/>
    <n v="2"/>
    <n v="32"/>
    <s v="130623"/>
    <x v="1"/>
    <n v="2.1160189403070218E-3"/>
  </r>
  <r>
    <x v="4"/>
    <s v="Compact Fluorescent"/>
    <m/>
    <s v="Twist                "/>
    <n v="1"/>
    <n v="23"/>
    <s v="130623"/>
    <x v="1"/>
    <n v="2.1160189403070218E-3"/>
  </r>
  <r>
    <x v="4"/>
    <s v="Compact Fluorescent"/>
    <m/>
    <s v="Twist                "/>
    <n v="1"/>
    <n v="9"/>
    <s v="130623"/>
    <x v="1"/>
    <n v="2.1160189403070218E-3"/>
  </r>
  <r>
    <x v="1"/>
    <s v="Incandescent       "/>
    <m/>
    <s v="Globe                "/>
    <n v="8"/>
    <n v="25"/>
    <s v="131261"/>
    <x v="1"/>
    <n v="7.235811354416536E-4"/>
  </r>
  <r>
    <x v="8"/>
    <s v="Incandescent       "/>
    <m/>
    <s v="Standard A Lamp      "/>
    <n v="2"/>
    <n v="60"/>
    <s v="131261"/>
    <x v="1"/>
    <n v="7.235811354416536E-4"/>
  </r>
  <r>
    <x v="4"/>
    <s v="Incandescent       "/>
    <m/>
    <s v="Standard A Lamp      "/>
    <n v="1"/>
    <n v="60"/>
    <s v="131261"/>
    <x v="1"/>
    <n v="7.235811354416536E-4"/>
  </r>
  <r>
    <x v="4"/>
    <s v="Compact Fluorescent"/>
    <m/>
    <s v="Pin base             "/>
    <n v="1"/>
    <n v="27"/>
    <s v="131261"/>
    <x v="1"/>
    <n v="7.235811354416536E-4"/>
  </r>
  <r>
    <x v="4"/>
    <s v="Incandescent       "/>
    <m/>
    <s v="Decorative           "/>
    <n v="1"/>
    <n v="40"/>
    <s v="131261"/>
    <x v="1"/>
    <n v="7.235811354416536E-4"/>
  </r>
  <r>
    <x v="0"/>
    <s v="Incandescent       "/>
    <m/>
    <s v="Clear                "/>
    <n v="1"/>
    <n v="60"/>
    <s v="131261"/>
    <x v="1"/>
    <n v="7.235811354416536E-4"/>
  </r>
  <r>
    <x v="4"/>
    <s v="Incandescent       "/>
    <m/>
    <s v="Decorative           "/>
    <n v="1"/>
    <n v="20"/>
    <s v="131261"/>
    <x v="1"/>
    <n v="7.235811354416536E-4"/>
  </r>
  <r>
    <x v="0"/>
    <s v="Incandescent       "/>
    <m/>
    <s v="Standard A Lamp      "/>
    <n v="3"/>
    <n v="60"/>
    <s v="131261"/>
    <x v="1"/>
    <n v="7.235811354416536E-4"/>
  </r>
  <r>
    <x v="3"/>
    <s v="Linear Fluorescent "/>
    <n v="3"/>
    <s v="T-12                 "/>
    <n v="1"/>
    <n v="32"/>
    <s v="131261"/>
    <x v="1"/>
    <n v="7.235811354416536E-4"/>
  </r>
  <r>
    <x v="4"/>
    <s v="Incandescent       "/>
    <m/>
    <s v="Standard A Lamp      "/>
    <n v="1"/>
    <n v="40"/>
    <s v="131261"/>
    <x v="1"/>
    <n v="7.235811354416536E-4"/>
  </r>
  <r>
    <x v="5"/>
    <s v="Compact Fluorescent"/>
    <m/>
    <s v="Twist                "/>
    <n v="1"/>
    <n v="13"/>
    <s v="131261"/>
    <x v="1"/>
    <n v="7.235811354416536E-4"/>
  </r>
  <r>
    <x v="9"/>
    <s v="Incandescent       "/>
    <m/>
    <s v="Decorative           "/>
    <n v="6"/>
    <n v="40"/>
    <s v="131261"/>
    <x v="1"/>
    <n v="7.235811354416536E-4"/>
  </r>
  <r>
    <x v="5"/>
    <s v="Incandescent       "/>
    <m/>
    <s v="Standard A Lamp      "/>
    <n v="1"/>
    <n v="5"/>
    <s v="131261"/>
    <x v="1"/>
    <n v="7.235811354416536E-4"/>
  </r>
  <r>
    <x v="4"/>
    <s v="Incandescent       "/>
    <m/>
    <s v="Standard A Lamp      "/>
    <n v="1"/>
    <n v="60"/>
    <s v="131261"/>
    <x v="1"/>
    <n v="7.235811354416536E-4"/>
  </r>
  <r>
    <x v="4"/>
    <s v="Incandescent       "/>
    <m/>
    <s v="Standard A Lamp      "/>
    <n v="1"/>
    <n v="150"/>
    <s v="131261"/>
    <x v="1"/>
    <n v="7.235811354416536E-4"/>
  </r>
  <r>
    <x v="5"/>
    <s v="Incandescent       "/>
    <m/>
    <s v="Standard A Lamp      "/>
    <n v="1"/>
    <n v="60"/>
    <s v="131261"/>
    <x v="1"/>
    <n v="7.235811354416536E-4"/>
  </r>
  <r>
    <x v="1"/>
    <s v="Compact Fluorescent"/>
    <m/>
    <s v="Twist                "/>
    <n v="3"/>
    <n v="13"/>
    <s v="131262"/>
    <x v="1"/>
    <n v="7.235811354416536E-4"/>
  </r>
  <r>
    <x v="0"/>
    <s v="Incandescent       "/>
    <m/>
    <s v="Standard A Lamp      "/>
    <n v="1"/>
    <n v="65"/>
    <s v="131262"/>
    <x v="1"/>
    <n v="7.235811354416536E-4"/>
  </r>
  <r>
    <x v="0"/>
    <s v="Linear Fluorescent "/>
    <n v="4"/>
    <s v="T-8                  "/>
    <n v="1"/>
    <n v="32"/>
    <s v="131262"/>
    <x v="1"/>
    <n v="7.235811354416536E-4"/>
  </r>
  <r>
    <x v="0"/>
    <s v="Incandescent       "/>
    <m/>
    <s v="Standard A Lamp      "/>
    <n v="2"/>
    <n v="40"/>
    <s v="131262"/>
    <x v="1"/>
    <n v="7.235811354416536E-4"/>
  </r>
  <r>
    <x v="10"/>
    <s v="Halogen            "/>
    <m/>
    <s v="PAR                  "/>
    <n v="5"/>
    <n v="50"/>
    <s v="131262"/>
    <x v="1"/>
    <n v="7.235811354416536E-4"/>
  </r>
  <r>
    <x v="6"/>
    <s v="Incandescent       "/>
    <m/>
    <s v="Standard A Lamp      "/>
    <n v="2"/>
    <n v="30"/>
    <s v="131262"/>
    <x v="1"/>
    <n v="7.235811354416536E-4"/>
  </r>
  <r>
    <x v="4"/>
    <s v="Incandescent       "/>
    <m/>
    <s v="Globe                "/>
    <n v="1"/>
    <n v="25"/>
    <s v="131262"/>
    <x v="1"/>
    <n v="7.235811354416536E-4"/>
  </r>
  <r>
    <x v="5"/>
    <s v="Incandescent       "/>
    <m/>
    <s v="Standard A Lamp      "/>
    <n v="1"/>
    <n v="40"/>
    <s v="131262"/>
    <x v="1"/>
    <n v="7.235811354416536E-4"/>
  </r>
  <r>
    <x v="5"/>
    <s v="Compact Fluorescent"/>
    <m/>
    <s v="Twist                "/>
    <n v="1"/>
    <n v="23"/>
    <s v="131262"/>
    <x v="1"/>
    <n v="7.235811354416536E-4"/>
  </r>
  <r>
    <x v="9"/>
    <s v="Incandescent       "/>
    <m/>
    <s v="Standard A Lamp      "/>
    <n v="3"/>
    <n v="100"/>
    <s v="131262"/>
    <x v="1"/>
    <n v="7.235811354416536E-4"/>
  </r>
  <r>
    <x v="4"/>
    <s v="Incandescent       "/>
    <m/>
    <s v="Decorative           "/>
    <n v="1"/>
    <n v="40"/>
    <s v="131262"/>
    <x v="1"/>
    <n v="7.235811354416536E-4"/>
  </r>
  <r>
    <x v="4"/>
    <s v="Compact Fluorescent"/>
    <m/>
    <s v="Twist                "/>
    <n v="1"/>
    <n v="13"/>
    <s v="131262"/>
    <x v="1"/>
    <n v="7.235811354416536E-4"/>
  </r>
  <r>
    <x v="4"/>
    <s v="Incandescent       "/>
    <m/>
    <s v="Standard A Lamp      "/>
    <n v="1"/>
    <n v="40"/>
    <s v="131262"/>
    <x v="1"/>
    <n v="7.235811354416536E-4"/>
  </r>
  <r>
    <x v="1"/>
    <s v="Compact Fluorescent"/>
    <m/>
    <s v="Globe                "/>
    <n v="4"/>
    <n v="15"/>
    <s v="132021"/>
    <x v="1"/>
    <n v="2.1160176189802494E-3"/>
  </r>
  <r>
    <x v="3"/>
    <s v="Incandescent       "/>
    <m/>
    <s v="Heat Lamp            "/>
    <n v="1"/>
    <n v="150"/>
    <s v="132021"/>
    <x v="1"/>
    <n v="2.1160176189802494E-3"/>
  </r>
  <r>
    <x v="8"/>
    <s v="Incandescent       "/>
    <m/>
    <s v="Clear                "/>
    <n v="3"/>
    <n v="60"/>
    <s v="132021"/>
    <x v="1"/>
    <n v="2.1160176189802494E-3"/>
  </r>
  <r>
    <x v="8"/>
    <s v="Compact Fluorescent"/>
    <m/>
    <s v="Twist                "/>
    <n v="1"/>
    <n v="15"/>
    <s v="132021"/>
    <x v="1"/>
    <n v="2.1160176189802494E-3"/>
  </r>
  <r>
    <x v="9"/>
    <s v="Incandescent       "/>
    <m/>
    <s v="Standard A Lamp      "/>
    <n v="3"/>
    <n v="60"/>
    <s v="132021"/>
    <x v="1"/>
    <n v="2.1160176189802494E-3"/>
  </r>
  <r>
    <x v="0"/>
    <s v="Compact Fluorescent"/>
    <m/>
    <s v="Twist                "/>
    <n v="1"/>
    <n v="15"/>
    <s v="132021"/>
    <x v="1"/>
    <n v="2.1160176189802494E-3"/>
  </r>
  <r>
    <x v="0"/>
    <s v="Compact Fluorescent"/>
    <m/>
    <s v="Twist                "/>
    <n v="1"/>
    <n v="15"/>
    <s v="132021"/>
    <x v="1"/>
    <n v="2.1160176189802494E-3"/>
  </r>
  <r>
    <x v="0"/>
    <s v="Linear Fluorescent "/>
    <m/>
    <s v="T-12                 "/>
    <n v="2"/>
    <n v="40"/>
    <s v="132021"/>
    <x v="1"/>
    <n v="2.1160176189802494E-3"/>
  </r>
  <r>
    <x v="4"/>
    <s v="Incandescent       "/>
    <m/>
    <s v="Standard A Lamp      "/>
    <n v="1"/>
    <n v="60"/>
    <s v="132021"/>
    <x v="1"/>
    <n v="2.1160176189802494E-3"/>
  </r>
  <r>
    <x v="1"/>
    <s v="Compact Fluorescent"/>
    <m/>
    <s v="Globe                "/>
    <n v="4"/>
    <n v="15"/>
    <s v="132021"/>
    <x v="1"/>
    <n v="2.1160176189802494E-3"/>
  </r>
  <r>
    <x v="0"/>
    <s v="Compact Fluorescent"/>
    <m/>
    <s v="Twist                "/>
    <n v="1"/>
    <n v="15"/>
    <s v="132021"/>
    <x v="1"/>
    <n v="2.1160176189802494E-3"/>
  </r>
  <r>
    <x v="1"/>
    <s v="Compact Fluorescent"/>
    <m/>
    <s v="Globe                "/>
    <n v="4"/>
    <n v="15"/>
    <s v="132022"/>
    <x v="1"/>
    <n v="2.1160176189802494E-3"/>
  </r>
  <r>
    <x v="0"/>
    <s v="Compact Fluorescent"/>
    <m/>
    <s v="Twist                "/>
    <n v="2"/>
    <n v="15"/>
    <s v="132022"/>
    <x v="1"/>
    <n v="2.1160176189802494E-3"/>
  </r>
  <r>
    <x v="0"/>
    <s v="Compact Fluorescent"/>
    <m/>
    <s v="Twist                "/>
    <n v="2"/>
    <n v="15"/>
    <s v="132022"/>
    <x v="1"/>
    <n v="2.1160176189802494E-3"/>
  </r>
  <r>
    <x v="9"/>
    <s v="Incandescent       "/>
    <m/>
    <s v="Standard A Lamp      "/>
    <n v="1"/>
    <n v="60"/>
    <s v="132022"/>
    <x v="1"/>
    <n v="2.1160176189802494E-3"/>
  </r>
  <r>
    <x v="0"/>
    <s v="Compact Fluorescent"/>
    <m/>
    <s v="Twist                "/>
    <n v="2"/>
    <n v="15"/>
    <s v="132022"/>
    <x v="1"/>
    <n v="2.1160176189802494E-3"/>
  </r>
  <r>
    <x v="0"/>
    <s v="Compact Fluorescent"/>
    <m/>
    <s v="Twist                "/>
    <n v="1"/>
    <n v="15"/>
    <s v="132022"/>
    <x v="1"/>
    <n v="2.1160176189802494E-3"/>
  </r>
  <r>
    <x v="0"/>
    <s v="Linear Fluorescent "/>
    <n v="4"/>
    <s v="T-12                 "/>
    <n v="1"/>
    <n v="40"/>
    <s v="132022"/>
    <x v="1"/>
    <n v="2.1160176189802494E-3"/>
  </r>
  <r>
    <x v="4"/>
    <s v="Compact Fluorescent"/>
    <m/>
    <s v="Twist                "/>
    <n v="1"/>
    <n v="15"/>
    <s v="132022"/>
    <x v="1"/>
    <n v="2.1160176189802494E-3"/>
  </r>
  <r>
    <x v="1"/>
    <s v="Compact Fluorescent"/>
    <m/>
    <s v="Globe                "/>
    <n v="4"/>
    <n v="15"/>
    <s v="132022"/>
    <x v="1"/>
    <n v="2.1160176189802494E-3"/>
  </r>
  <r>
    <x v="0"/>
    <s v="Compact Fluorescent"/>
    <m/>
    <s v="Twist                "/>
    <n v="1"/>
    <n v="15"/>
    <s v="132022"/>
    <x v="1"/>
    <n v="2.1160176189802494E-3"/>
  </r>
  <r>
    <x v="1"/>
    <s v="Incandescent       "/>
    <m/>
    <s v="Globe                "/>
    <n v="4"/>
    <n v="60"/>
    <s v="132023"/>
    <x v="1"/>
    <n v="2.1160176189802494E-3"/>
  </r>
  <r>
    <x v="3"/>
    <s v="Incandescent       "/>
    <m/>
    <s v="Heat Lamp            "/>
    <n v="1"/>
    <n v="250"/>
    <s v="132023"/>
    <x v="1"/>
    <n v="2.1160176189802494E-3"/>
  </r>
  <r>
    <x v="0"/>
    <s v="Incandescent       "/>
    <m/>
    <s v="Standard A Lamp      "/>
    <n v="2"/>
    <n v="100"/>
    <s v="132023"/>
    <x v="1"/>
    <n v="2.1160176189802494E-3"/>
  </r>
  <r>
    <x v="0"/>
    <s v="Incandescent       "/>
    <m/>
    <s v="Standard A Lamp      "/>
    <n v="2"/>
    <n v="100"/>
    <s v="132023"/>
    <x v="1"/>
    <n v="2.1160176189802494E-3"/>
  </r>
  <r>
    <x v="5"/>
    <s v="Incandescent       "/>
    <m/>
    <s v="Standard A Lamp      "/>
    <n v="1"/>
    <n v="100"/>
    <s v="132023"/>
    <x v="1"/>
    <n v="2.1160176189802494E-3"/>
  </r>
  <r>
    <x v="0"/>
    <s v="Compact Fluorescent"/>
    <m/>
    <s v="Twist                "/>
    <n v="1"/>
    <n v="15"/>
    <s v="132023"/>
    <x v="1"/>
    <n v="2.1160176189802494E-3"/>
  </r>
  <r>
    <x v="0"/>
    <s v="Linear Fluorescent "/>
    <m/>
    <s v="T-12                 "/>
    <n v="2"/>
    <n v="40"/>
    <s v="132023"/>
    <x v="1"/>
    <n v="2.1160176189802494E-3"/>
  </r>
  <r>
    <x v="0"/>
    <s v="Compact Fluorescent"/>
    <m/>
    <s v="Twist                "/>
    <n v="2"/>
    <n v="15"/>
    <s v="132023"/>
    <x v="1"/>
    <n v="2.1160176189802494E-3"/>
  </r>
  <r>
    <x v="4"/>
    <s v="Incandescent       "/>
    <m/>
    <s v="Standard A Lamp      "/>
    <n v="1"/>
    <n v="75"/>
    <s v="132023"/>
    <x v="1"/>
    <n v="2.1160176189802494E-3"/>
  </r>
  <r>
    <x v="1"/>
    <s v="Incandescent       "/>
    <m/>
    <s v="Standard A Lamp      "/>
    <n v="2"/>
    <n v="60"/>
    <s v="132181"/>
    <x v="1"/>
    <n v="9.076366695776047E-4"/>
  </r>
  <r>
    <x v="3"/>
    <s v="Incandescent       "/>
    <m/>
    <s v="Heat Lamp            "/>
    <n v="2"/>
    <n v="125"/>
    <s v="132181"/>
    <x v="1"/>
    <n v="9.076366695776047E-4"/>
  </r>
  <r>
    <x v="0"/>
    <s v="Incandescent       "/>
    <m/>
    <s v="Standard A Lamp      "/>
    <n v="2"/>
    <n v="60"/>
    <s v="132181"/>
    <x v="1"/>
    <n v="9.076366695776047E-4"/>
  </r>
  <r>
    <x v="4"/>
    <s v="Compact Fluorescent"/>
    <m/>
    <s v="Twist                "/>
    <n v="1"/>
    <n v="19"/>
    <s v="132181"/>
    <x v="1"/>
    <n v="9.076366695776047E-4"/>
  </r>
  <r>
    <x v="0"/>
    <s v="Incandescent       "/>
    <m/>
    <s v="Standard A Lamp      "/>
    <n v="2"/>
    <n v="60"/>
    <s v="132181"/>
    <x v="1"/>
    <n v="9.076366695776047E-4"/>
  </r>
  <r>
    <x v="4"/>
    <s v="Halogen            "/>
    <m/>
    <s v="Other                "/>
    <n v="1"/>
    <n v="5"/>
    <s v="132181"/>
    <x v="1"/>
    <n v="9.076366695776047E-4"/>
  </r>
  <r>
    <x v="0"/>
    <s v="Incandescent       "/>
    <m/>
    <s v="Standard A Lamp      "/>
    <n v="1"/>
    <n v="60"/>
    <s v="132181"/>
    <x v="1"/>
    <n v="9.076366695776047E-4"/>
  </r>
  <r>
    <x v="0"/>
    <s v="Incandescent       "/>
    <m/>
    <s v="Standard A Lamp      "/>
    <n v="3"/>
    <n v="75"/>
    <s v="132181"/>
    <x v="1"/>
    <n v="9.076366695776047E-4"/>
  </r>
  <r>
    <x v="6"/>
    <s v="Incandescent       "/>
    <m/>
    <s v="Standard A Lamp      "/>
    <n v="1"/>
    <n v="40"/>
    <s v="132181"/>
    <x v="1"/>
    <n v="9.076366695776047E-4"/>
  </r>
  <r>
    <x v="6"/>
    <s v="Incandescent       "/>
    <m/>
    <s v="Standard A Lamp      "/>
    <n v="1"/>
    <n v="40"/>
    <s v="132181"/>
    <x v="1"/>
    <n v="9.076366695776047E-4"/>
  </r>
  <r>
    <x v="0"/>
    <s v="Incandescent       "/>
    <m/>
    <s v="Standard A Lamp      "/>
    <n v="3"/>
    <n v="60"/>
    <s v="132181"/>
    <x v="1"/>
    <n v="9.076366695776047E-4"/>
  </r>
  <r>
    <x v="4"/>
    <s v="Compact Fluorescent"/>
    <m/>
    <s v="Twist                "/>
    <n v="1"/>
    <n v="23"/>
    <s v="132181"/>
    <x v="1"/>
    <n v="9.076366695776047E-4"/>
  </r>
  <r>
    <x v="5"/>
    <s v="Incandescent       "/>
    <m/>
    <s v="Standard A Lamp      "/>
    <n v="1"/>
    <n v="75"/>
    <s v="132181"/>
    <x v="1"/>
    <n v="9.076366695776047E-4"/>
  </r>
  <r>
    <x v="1"/>
    <s v="Incandescent       "/>
    <m/>
    <s v="Standard A Lamp      "/>
    <n v="2"/>
    <n v="40"/>
    <s v="132182"/>
    <x v="1"/>
    <n v="9.076366695776047E-4"/>
  </r>
  <r>
    <x v="3"/>
    <s v="Incandescent       "/>
    <m/>
    <s v="Heat Lamp            "/>
    <n v="2"/>
    <n v="125"/>
    <s v="132182"/>
    <x v="1"/>
    <n v="9.076366695776047E-4"/>
  </r>
  <r>
    <x v="0"/>
    <s v="Incandescent       "/>
    <m/>
    <s v="Standard A Lamp      "/>
    <n v="2"/>
    <n v="60"/>
    <s v="132182"/>
    <x v="1"/>
    <n v="9.076366695776047E-4"/>
  </r>
  <r>
    <x v="4"/>
    <s v="Incandescent       "/>
    <m/>
    <s v="Standard A Lamp      "/>
    <n v="1"/>
    <n v="40"/>
    <s v="132182"/>
    <x v="1"/>
    <n v="9.076366695776047E-4"/>
  </r>
  <r>
    <x v="0"/>
    <s v="Incandescent       "/>
    <m/>
    <s v="Standard A Lamp      "/>
    <n v="2"/>
    <n v="60"/>
    <s v="132182"/>
    <x v="1"/>
    <n v="9.076366695776047E-4"/>
  </r>
  <r>
    <x v="0"/>
    <s v="Compact Fluorescent"/>
    <m/>
    <s v="Twist                "/>
    <n v="1"/>
    <n v="13"/>
    <s v="132182"/>
    <x v="1"/>
    <n v="9.076366695776047E-4"/>
  </r>
  <r>
    <x v="0"/>
    <s v="Compact Fluorescent"/>
    <m/>
    <s v="A shape bulb         "/>
    <n v="3"/>
    <n v="14"/>
    <s v="132182"/>
    <x v="1"/>
    <n v="9.076366695776047E-4"/>
  </r>
  <r>
    <x v="6"/>
    <s v="Incandescent       "/>
    <m/>
    <s v="Standard A Lamp      "/>
    <n v="1"/>
    <n v="40"/>
    <s v="132182"/>
    <x v="1"/>
    <n v="9.076366695776047E-4"/>
  </r>
  <r>
    <x v="6"/>
    <s v="Incandescent       "/>
    <m/>
    <s v="Standard A Lamp      "/>
    <n v="1"/>
    <n v="40"/>
    <s v="132182"/>
    <x v="1"/>
    <n v="9.076366695776047E-4"/>
  </r>
  <r>
    <x v="5"/>
    <s v="Compact Fluorescent"/>
    <m/>
    <s v="Straight Tube        "/>
    <n v="5"/>
    <n v="14"/>
    <s v="132182"/>
    <x v="1"/>
    <n v="9.076366695776047E-4"/>
  </r>
  <r>
    <x v="1"/>
    <s v="Incandescent       "/>
    <m/>
    <s v="Standard A Lamp      "/>
    <n v="2"/>
    <n v="60"/>
    <s v="132183"/>
    <x v="1"/>
    <n v="9.076366695776047E-4"/>
  </r>
  <r>
    <x v="3"/>
    <s v="Incandescent       "/>
    <m/>
    <s v="Heat Lamp            "/>
    <n v="2"/>
    <n v="125"/>
    <s v="132183"/>
    <x v="1"/>
    <n v="9.076366695776047E-4"/>
  </r>
  <r>
    <x v="0"/>
    <s v="Incandescent       "/>
    <m/>
    <s v="Standard A Lamp      "/>
    <n v="2"/>
    <n v="60"/>
    <s v="132183"/>
    <x v="1"/>
    <n v="9.076366695776047E-4"/>
  </r>
  <r>
    <x v="0"/>
    <s v="Incandescent       "/>
    <m/>
    <s v="Standard A Lamp      "/>
    <n v="1"/>
    <n v="60"/>
    <s v="132183"/>
    <x v="1"/>
    <n v="9.076366695776047E-4"/>
  </r>
  <r>
    <x v="0"/>
    <s v="Incandescent       "/>
    <m/>
    <s v="Standard A Lamp      "/>
    <n v="1"/>
    <n v="60"/>
    <s v="132183"/>
    <x v="1"/>
    <n v="9.076366695776047E-4"/>
  </r>
  <r>
    <x v="6"/>
    <s v="Incandescent       "/>
    <m/>
    <s v="Standard A Lamp      "/>
    <n v="1"/>
    <n v="60"/>
    <s v="132183"/>
    <x v="1"/>
    <n v="9.076366695776047E-4"/>
  </r>
  <r>
    <x v="6"/>
    <s v="Incandescent       "/>
    <m/>
    <s v="Standard A Lamp      "/>
    <n v="1"/>
    <n v="60"/>
    <s v="132183"/>
    <x v="1"/>
    <n v="9.076366695776047E-4"/>
  </r>
  <r>
    <x v="5"/>
    <s v="Compact Fluorescent"/>
    <m/>
    <s v="A shape bulb         "/>
    <n v="1"/>
    <n v="15"/>
    <s v="132183"/>
    <x v="1"/>
    <n v="9.076366695776047E-4"/>
  </r>
  <r>
    <x v="8"/>
    <s v="Incandescent       "/>
    <m/>
    <s v="Mini base            "/>
    <n v="1"/>
    <n v="60"/>
    <s v="132681"/>
    <x v="6"/>
    <n v="9.0763653744492751E-4"/>
  </r>
  <r>
    <x v="1"/>
    <s v="Compact Fluorescent"/>
    <m/>
    <s v="Globe                "/>
    <n v="4"/>
    <n v="9"/>
    <s v="132681"/>
    <x v="6"/>
    <n v="9.0763653744492751E-4"/>
  </r>
  <r>
    <x v="0"/>
    <s v="Compact Fluorescent"/>
    <m/>
    <s v="Twist                "/>
    <n v="1"/>
    <n v="14"/>
    <s v="132681"/>
    <x v="6"/>
    <n v="9.0763653744492751E-4"/>
  </r>
  <r>
    <x v="0"/>
    <s v="Compact Fluorescent"/>
    <m/>
    <s v="Twist                "/>
    <n v="1"/>
    <n v="14"/>
    <s v="132681"/>
    <x v="6"/>
    <n v="9.0763653744492751E-4"/>
  </r>
  <r>
    <x v="0"/>
    <s v="Linear Fluorescent "/>
    <n v="4"/>
    <s v="T-8                  "/>
    <n v="2"/>
    <n v="32"/>
    <s v="132681"/>
    <x v="6"/>
    <n v="9.0763653744492751E-4"/>
  </r>
  <r>
    <x v="0"/>
    <s v="Incandescent       "/>
    <m/>
    <s v="Standard A Lamp      "/>
    <n v="1"/>
    <n v="40"/>
    <s v="132681"/>
    <x v="6"/>
    <n v="9.0763653744492751E-4"/>
  </r>
  <r>
    <x v="5"/>
    <s v="Incandescent       "/>
    <m/>
    <s v="Standard A Lamp      "/>
    <n v="1"/>
    <n v="60"/>
    <s v="132681"/>
    <x v="6"/>
    <n v="9.0763653744492751E-4"/>
  </r>
  <r>
    <x v="0"/>
    <s v="Compact Fluorescent"/>
    <m/>
    <s v="Twist                "/>
    <n v="1"/>
    <n v="14"/>
    <s v="132681"/>
    <x v="6"/>
    <n v="9.0763653744492751E-4"/>
  </r>
  <r>
    <x v="1"/>
    <s v="Compact Fluorescent"/>
    <m/>
    <s v="Globe                "/>
    <n v="4"/>
    <n v="9"/>
    <s v="132682"/>
    <x v="1"/>
    <n v="9.0763653744492751E-4"/>
  </r>
  <r>
    <x v="0"/>
    <s v="Incandescent       "/>
    <m/>
    <s v="Reflector            "/>
    <n v="1"/>
    <n v="250"/>
    <s v="132682"/>
    <x v="1"/>
    <n v="9.0763653744492751E-4"/>
  </r>
  <r>
    <x v="0"/>
    <s v="Compact Fluorescent"/>
    <m/>
    <s v="Twist                "/>
    <n v="1"/>
    <n v="14"/>
    <s v="132682"/>
    <x v="1"/>
    <n v="9.0763653744492751E-4"/>
  </r>
  <r>
    <x v="4"/>
    <s v="Compact Fluorescent"/>
    <m/>
    <s v="Twist                "/>
    <n v="1"/>
    <n v="13"/>
    <s v="132682"/>
    <x v="1"/>
    <n v="9.0763653744492751E-4"/>
  </r>
  <r>
    <x v="8"/>
    <s v="Compact Fluorescent"/>
    <m/>
    <s v="Twist                "/>
    <n v="1"/>
    <n v="14"/>
    <s v="132682"/>
    <x v="1"/>
    <n v="9.0763653744492751E-4"/>
  </r>
  <r>
    <x v="0"/>
    <s v="Compact Fluorescent"/>
    <m/>
    <s v="Twist                "/>
    <n v="1"/>
    <n v="14"/>
    <s v="132682"/>
    <x v="1"/>
    <n v="9.0763653744492751E-4"/>
  </r>
  <r>
    <x v="0"/>
    <s v="Linear Fluorescent "/>
    <n v="4"/>
    <s v="T-8                  "/>
    <n v="2"/>
    <n v="32"/>
    <s v="132682"/>
    <x v="1"/>
    <n v="9.0763653744492751E-4"/>
  </r>
  <r>
    <x v="6"/>
    <s v="Incandescent       "/>
    <m/>
    <s v="Standard A Lamp      "/>
    <n v="1"/>
    <n v="75"/>
    <s v="132682"/>
    <x v="1"/>
    <n v="9.0763653744492751E-4"/>
  </r>
  <r>
    <x v="0"/>
    <s v="Compact Fluorescent"/>
    <m/>
    <s v="Twist                "/>
    <n v="1"/>
    <n v="14"/>
    <s v="132682"/>
    <x v="1"/>
    <n v="9.0763653744492751E-4"/>
  </r>
  <r>
    <x v="5"/>
    <s v="Incandescent       "/>
    <m/>
    <s v="Standard A Lamp      "/>
    <n v="1"/>
    <n v="40"/>
    <s v="132682"/>
    <x v="1"/>
    <n v="9.0763653744492751E-4"/>
  </r>
  <r>
    <x v="0"/>
    <s v="Compact Fluorescent"/>
    <m/>
    <s v="Pin base             "/>
    <n v="1"/>
    <n v="14"/>
    <s v="132682"/>
    <x v="1"/>
    <n v="9.0763653744492751E-4"/>
  </r>
  <r>
    <x v="1"/>
    <s v="Compact Fluorescent"/>
    <m/>
    <s v="Globe                "/>
    <n v="4"/>
    <n v="9"/>
    <s v="132683"/>
    <x v="1"/>
    <n v="9.0763653744492751E-4"/>
  </r>
  <r>
    <x v="0"/>
    <s v="Incandescent       "/>
    <m/>
    <s v="Reflector            "/>
    <n v="1"/>
    <n v="250"/>
    <s v="132683"/>
    <x v="1"/>
    <n v="9.0763653744492751E-4"/>
  </r>
  <r>
    <x v="0"/>
    <s v="Compact Fluorescent"/>
    <m/>
    <s v="Twist                "/>
    <n v="1"/>
    <n v="13"/>
    <s v="132683"/>
    <x v="1"/>
    <n v="9.0763653744492751E-4"/>
  </r>
  <r>
    <x v="4"/>
    <s v="Incandescent       "/>
    <m/>
    <s v="Standard A Lamp      "/>
    <n v="1"/>
    <n v="60"/>
    <s v="132683"/>
    <x v="1"/>
    <n v="9.0763653744492751E-4"/>
  </r>
  <r>
    <x v="4"/>
    <s v="Incandescent       "/>
    <m/>
    <s v="3-Way Incandescent   "/>
    <n v="1"/>
    <n v="150"/>
    <s v="132683"/>
    <x v="1"/>
    <n v="9.0763653744492751E-4"/>
  </r>
  <r>
    <x v="8"/>
    <s v="Incandescent       "/>
    <m/>
    <s v="Standard A Lamp      "/>
    <n v="1"/>
    <n v="60"/>
    <s v="132683"/>
    <x v="1"/>
    <n v="9.0763653744492751E-4"/>
  </r>
  <r>
    <x v="0"/>
    <s v="Incandescent       "/>
    <m/>
    <s v="Standard A Lamp      "/>
    <n v="1"/>
    <n v="60"/>
    <s v="132683"/>
    <x v="1"/>
    <n v="9.0763653744492751E-4"/>
  </r>
  <r>
    <x v="0"/>
    <s v="Linear Fluorescent "/>
    <n v="4"/>
    <s v="T-8                  "/>
    <n v="2"/>
    <n v="32"/>
    <s v="132683"/>
    <x v="1"/>
    <n v="9.0763653744492751E-4"/>
  </r>
  <r>
    <x v="6"/>
    <s v="Incandescent       "/>
    <m/>
    <s v="Standard A Lamp      "/>
    <n v="1"/>
    <n v="40"/>
    <s v="132683"/>
    <x v="1"/>
    <n v="9.0763653744492751E-4"/>
  </r>
  <r>
    <x v="0"/>
    <s v="Incandescent       "/>
    <m/>
    <s v="Standard A Lamp      "/>
    <n v="1"/>
    <n v="75"/>
    <s v="132683"/>
    <x v="1"/>
    <n v="9.0763653744492751E-4"/>
  </r>
  <r>
    <x v="0"/>
    <s v="Compact Fluorescent"/>
    <m/>
    <s v="Twist                "/>
    <n v="1"/>
    <n v="14"/>
    <s v="132683"/>
    <x v="1"/>
    <n v="9.0763653744492751E-4"/>
  </r>
  <r>
    <x v="5"/>
    <s v="Incandescent       "/>
    <m/>
    <s v="3-Way Incandescent   "/>
    <n v="1"/>
    <n v="150"/>
    <s v="132683"/>
    <x v="1"/>
    <n v="9.0763653744492751E-4"/>
  </r>
  <r>
    <x v="0"/>
    <s v="Compact Fluorescent"/>
    <m/>
    <s v="Circline (Screw Base)"/>
    <n v="2"/>
    <n v="32"/>
    <s v="133211"/>
    <x v="5"/>
    <n v="3.1740277497971465E-3"/>
  </r>
  <r>
    <x v="0"/>
    <s v="Compact Fluorescent"/>
    <m/>
    <s v="Twist                "/>
    <n v="1"/>
    <n v="14"/>
    <s v="133211"/>
    <x v="5"/>
    <n v="3.1740277497971465E-3"/>
  </r>
  <r>
    <x v="1"/>
    <s v="Compact Fluorescent"/>
    <m/>
    <s v="Twist                "/>
    <n v="3"/>
    <n v="14"/>
    <s v="133211"/>
    <x v="5"/>
    <n v="3.1740277497971465E-3"/>
  </r>
  <r>
    <x v="3"/>
    <s v="Incandescent       "/>
    <m/>
    <s v="Heat Lamp            "/>
    <n v="2"/>
    <n v="250"/>
    <s v="133211"/>
    <x v="5"/>
    <n v="3.1740277497971465E-3"/>
  </r>
  <r>
    <x v="0"/>
    <s v="Compact Fluorescent"/>
    <m/>
    <s v="Circline (Screw Base)"/>
    <n v="1"/>
    <n v="22"/>
    <s v="133211"/>
    <x v="5"/>
    <n v="3.1740277497971465E-3"/>
  </r>
  <r>
    <x v="0"/>
    <s v="Compact Fluorescent"/>
    <m/>
    <s v="Circline (Screw Base)"/>
    <n v="2"/>
    <n v="32"/>
    <s v="133211"/>
    <x v="5"/>
    <n v="3.1740277497971465E-3"/>
  </r>
  <r>
    <x v="0"/>
    <s v="Compact Fluorescent"/>
    <m/>
    <s v="Twist                "/>
    <n v="1"/>
    <n v="14"/>
    <s v="133211"/>
    <x v="5"/>
    <n v="3.1740277497971465E-3"/>
  </r>
  <r>
    <x v="6"/>
    <s v="Incandescent       "/>
    <m/>
    <s v="Standard A Lamp      "/>
    <n v="1"/>
    <n v="40"/>
    <s v="133211"/>
    <x v="5"/>
    <n v="3.1740277497971465E-3"/>
  </r>
  <r>
    <x v="3"/>
    <s v="Incandescent       "/>
    <m/>
    <s v="Heat Lamp            "/>
    <n v="2"/>
    <n v="250"/>
    <s v="133211"/>
    <x v="5"/>
    <n v="3.1740277497971465E-3"/>
  </r>
  <r>
    <x v="8"/>
    <s v="Incandescent       "/>
    <m/>
    <s v="Standard A Lamp      "/>
    <n v="3"/>
    <n v="60"/>
    <s v="133211"/>
    <x v="5"/>
    <n v="3.1740277497971465E-3"/>
  </r>
  <r>
    <x v="5"/>
    <s v="Compact Fluorescent"/>
    <m/>
    <s v="Twist                "/>
    <n v="1"/>
    <n v="14"/>
    <s v="133211"/>
    <x v="5"/>
    <n v="3.1740277497971465E-3"/>
  </r>
  <r>
    <x v="4"/>
    <s v="Compact Fluorescent"/>
    <m/>
    <s v="Twist                "/>
    <n v="1"/>
    <n v="14"/>
    <s v="133211"/>
    <x v="5"/>
    <n v="3.1740277497971465E-3"/>
  </r>
  <r>
    <x v="1"/>
    <s v="Compact Fluorescent"/>
    <m/>
    <s v="Twist                "/>
    <n v="5"/>
    <n v="14"/>
    <s v="133211"/>
    <x v="5"/>
    <n v="3.1740277497971465E-3"/>
  </r>
  <r>
    <x v="3"/>
    <s v="Incandescent       "/>
    <m/>
    <s v="Heat Lamp            "/>
    <n v="2"/>
    <n v="250"/>
    <s v="133211"/>
    <x v="5"/>
    <n v="3.1740277497971465E-3"/>
  </r>
  <r>
    <x v="0"/>
    <s v="Compact Fluorescent"/>
    <m/>
    <s v="Circline (Screw Base)"/>
    <n v="2"/>
    <n v="32"/>
    <s v="133211"/>
    <x v="5"/>
    <n v="3.1740277497971465E-3"/>
  </r>
  <r>
    <x v="4"/>
    <s v="Compact Fluorescent"/>
    <m/>
    <s v="Twist                "/>
    <n v="1"/>
    <n v="14"/>
    <s v="133211"/>
    <x v="5"/>
    <n v="3.1740277497971465E-3"/>
  </r>
  <r>
    <x v="1"/>
    <s v="Compact Fluorescent"/>
    <m/>
    <s v="Twist                "/>
    <n v="3"/>
    <n v="14"/>
    <s v="133212"/>
    <x v="1"/>
    <n v="3.1740277497971465E-3"/>
  </r>
  <r>
    <x v="1"/>
    <s v="Compact Fluorescent"/>
    <m/>
    <s v="Twist                "/>
    <n v="5"/>
    <n v="14"/>
    <s v="133212"/>
    <x v="1"/>
    <n v="3.1740277497971465E-3"/>
  </r>
  <r>
    <x v="3"/>
    <s v="Incandescent       "/>
    <m/>
    <s v="Heat Lamp            "/>
    <n v="2"/>
    <n v="250"/>
    <s v="133212"/>
    <x v="1"/>
    <n v="3.1740277497971465E-3"/>
  </r>
  <r>
    <x v="0"/>
    <s v="Compact Fluorescent"/>
    <m/>
    <s v="Circline (Screw Base)"/>
    <n v="2"/>
    <n v="32"/>
    <s v="133212"/>
    <x v="1"/>
    <n v="3.1740277497971465E-3"/>
  </r>
  <r>
    <x v="0"/>
    <s v="Compact Fluorescent"/>
    <m/>
    <s v="Twist                "/>
    <n v="1"/>
    <n v="14"/>
    <s v="133212"/>
    <x v="1"/>
    <n v="3.1740277497971465E-3"/>
  </r>
  <r>
    <x v="0"/>
    <s v="Compact Fluorescent"/>
    <m/>
    <s v="Circline (Screw Base)"/>
    <n v="1"/>
    <n v="22"/>
    <s v="133212"/>
    <x v="1"/>
    <n v="3.1740277497971465E-3"/>
  </r>
  <r>
    <x v="0"/>
    <s v="Compact Fluorescent"/>
    <m/>
    <s v="Twist                "/>
    <n v="1"/>
    <n v="14"/>
    <s v="133212"/>
    <x v="1"/>
    <n v="3.1740277497971465E-3"/>
  </r>
  <r>
    <x v="0"/>
    <s v="Compact Fluorescent"/>
    <m/>
    <s v="Circline (Screw Base)"/>
    <n v="2"/>
    <n v="32"/>
    <s v="133212"/>
    <x v="1"/>
    <n v="3.1740277497971465E-3"/>
  </r>
  <r>
    <x v="6"/>
    <s v="Incandescent       "/>
    <m/>
    <s v="Standard A Lamp      "/>
    <n v="1"/>
    <n v="40"/>
    <s v="133212"/>
    <x v="1"/>
    <n v="3.1740277497971465E-3"/>
  </r>
  <r>
    <x v="3"/>
    <s v="Incandescent       "/>
    <m/>
    <s v="Heat Lamp            "/>
    <n v="2"/>
    <n v="250"/>
    <s v="133212"/>
    <x v="1"/>
    <n v="3.1740277497971465E-3"/>
  </r>
  <r>
    <x v="0"/>
    <s v="Compact Fluorescent"/>
    <m/>
    <s v="Twist                "/>
    <n v="3"/>
    <n v="14"/>
    <s v="133212"/>
    <x v="1"/>
    <n v="3.1740277497971465E-3"/>
  </r>
  <r>
    <x v="0"/>
    <s v="Compact Fluorescent"/>
    <m/>
    <s v="Circline (Screw Base)"/>
    <n v="2"/>
    <n v="32"/>
    <s v="133212"/>
    <x v="1"/>
    <n v="3.1740277497971465E-3"/>
  </r>
  <r>
    <x v="1"/>
    <s v="Compact Fluorescent"/>
    <m/>
    <s v="Twist                "/>
    <n v="1"/>
    <n v="14"/>
    <s v="133212"/>
    <x v="1"/>
    <n v="3.1740277497971465E-3"/>
  </r>
  <r>
    <x v="1"/>
    <s v="Compact Fluorescent"/>
    <m/>
    <s v="Twist                "/>
    <n v="3"/>
    <n v="15"/>
    <s v="133601"/>
    <x v="1"/>
    <n v="3.1740277497971465E-3"/>
  </r>
  <r>
    <x v="0"/>
    <s v="Compact Fluorescent"/>
    <m/>
    <s v="Twist                "/>
    <n v="1"/>
    <n v="15"/>
    <s v="133601"/>
    <x v="1"/>
    <n v="3.1740277497971465E-3"/>
  </r>
  <r>
    <x v="3"/>
    <s v="Linear Fluorescent "/>
    <n v="4"/>
    <s v="T-12                 "/>
    <n v="2"/>
    <n v="40"/>
    <s v="133601"/>
    <x v="1"/>
    <n v="3.1740277497971465E-3"/>
  </r>
  <r>
    <x v="4"/>
    <s v="Compact Fluorescent"/>
    <m/>
    <s v="Twist                "/>
    <n v="1"/>
    <n v="15"/>
    <s v="133601"/>
    <x v="1"/>
    <n v="3.1740277497971465E-3"/>
  </r>
  <r>
    <x v="1"/>
    <s v="Incandescent       "/>
    <m/>
    <s v="Standard A Lamp      "/>
    <n v="4"/>
    <n v="40"/>
    <s v="133602"/>
    <x v="1"/>
    <n v="3.1740277497971465E-3"/>
  </r>
  <r>
    <x v="0"/>
    <s v="Incandescent       "/>
    <m/>
    <s v="Standard A Lamp      "/>
    <n v="2"/>
    <n v="60"/>
    <s v="133602"/>
    <x v="1"/>
    <n v="3.1740277497971465E-3"/>
  </r>
  <r>
    <x v="3"/>
    <s v="Linear Fluorescent "/>
    <n v="4"/>
    <s v="T-12                 "/>
    <n v="2"/>
    <n v="40"/>
    <s v="133602"/>
    <x v="1"/>
    <n v="3.1740277497971465E-3"/>
  </r>
  <r>
    <x v="1"/>
    <s v="Incandescent       "/>
    <m/>
    <s v="Standard A Lamp      "/>
    <n v="2"/>
    <n v="60"/>
    <s v="133602"/>
    <x v="1"/>
    <n v="3.1740277497971465E-3"/>
  </r>
  <r>
    <x v="1"/>
    <s v="Compact Fluorescent"/>
    <m/>
    <s v="Globe                "/>
    <n v="3"/>
    <n v="11"/>
    <s v="133841"/>
    <x v="1"/>
    <n v="9.0763653744492751E-4"/>
  </r>
  <r>
    <x v="3"/>
    <s v="Incandescent       "/>
    <m/>
    <s v="Heat Lamp            "/>
    <n v="2"/>
    <n v="250"/>
    <s v="133841"/>
    <x v="1"/>
    <n v="9.0763653744492751E-4"/>
  </r>
  <r>
    <x v="1"/>
    <s v="Incandescent       "/>
    <m/>
    <s v="Clear                "/>
    <n v="3"/>
    <n v="60"/>
    <s v="133841"/>
    <x v="1"/>
    <n v="9.0763653744492751E-4"/>
  </r>
  <r>
    <x v="0"/>
    <s v="Compact Fluorescent"/>
    <m/>
    <s v="Twist                "/>
    <n v="2"/>
    <n v="23"/>
    <s v="133841"/>
    <x v="1"/>
    <n v="9.0763653744492751E-4"/>
  </r>
  <r>
    <x v="4"/>
    <s v="Compact Fluorescent"/>
    <m/>
    <s v="Twist                "/>
    <n v="1"/>
    <n v="15"/>
    <s v="133841"/>
    <x v="1"/>
    <n v="9.0763653744492751E-4"/>
  </r>
  <r>
    <x v="0"/>
    <s v="Compact Fluorescent"/>
    <m/>
    <s v="Twist                "/>
    <n v="1"/>
    <n v="23"/>
    <s v="133841"/>
    <x v="1"/>
    <n v="9.0763653744492751E-4"/>
  </r>
  <r>
    <x v="6"/>
    <s v="Incandescent       "/>
    <m/>
    <s v="Decorative           "/>
    <n v="1"/>
    <n v="5"/>
    <s v="133841"/>
    <x v="1"/>
    <n v="9.0763653744492751E-4"/>
  </r>
  <r>
    <x v="0"/>
    <s v="Compact Fluorescent"/>
    <m/>
    <s v="Twist                "/>
    <n v="2"/>
    <n v="23"/>
    <s v="133841"/>
    <x v="1"/>
    <n v="9.0763653744492751E-4"/>
  </r>
  <r>
    <x v="6"/>
    <s v="Halogen            "/>
    <m/>
    <s v="PAR                  "/>
    <n v="2"/>
    <n v="50"/>
    <s v="133841"/>
    <x v="1"/>
    <n v="9.0763653744492751E-4"/>
  </r>
  <r>
    <x v="0"/>
    <s v="Linear Fluorescent "/>
    <n v="4"/>
    <s v="T-12                 "/>
    <n v="4"/>
    <n v="40"/>
    <s v="133841"/>
    <x v="1"/>
    <n v="9.0763653744492751E-4"/>
  </r>
  <r>
    <x v="9"/>
    <s v="Incandescent       "/>
    <m/>
    <s v="Clear                "/>
    <n v="3"/>
    <n v="75"/>
    <s v="133841"/>
    <x v="1"/>
    <n v="9.0763653744492751E-4"/>
  </r>
  <r>
    <x v="6"/>
    <s v="Linear Fluorescent "/>
    <n v="1"/>
    <s v="T-4                  "/>
    <n v="1"/>
    <n v="16"/>
    <s v="133841"/>
    <x v="1"/>
    <n v="9.0763653744492751E-4"/>
  </r>
  <r>
    <x v="5"/>
    <s v="Halogen            "/>
    <m/>
    <s v="Quartz Tube          "/>
    <n v="1"/>
    <n v="50"/>
    <s v="133841"/>
    <x v="1"/>
    <n v="9.0763653744492751E-4"/>
  </r>
  <r>
    <x v="7"/>
    <s v="Incandescent       "/>
    <m/>
    <s v="Standard A Lamp      "/>
    <n v="1"/>
    <n v="60"/>
    <s v="133841"/>
    <x v="1"/>
    <n v="9.0763653744492751E-4"/>
  </r>
  <r>
    <x v="5"/>
    <s v="Compact Fluorescent"/>
    <m/>
    <s v="Twist                "/>
    <n v="1"/>
    <n v="15"/>
    <s v="133841"/>
    <x v="1"/>
    <n v="9.0763653744492751E-4"/>
  </r>
  <r>
    <x v="4"/>
    <s v="Compact Fluorescent"/>
    <m/>
    <s v="Twist                "/>
    <n v="1"/>
    <n v="15"/>
    <s v="133841"/>
    <x v="1"/>
    <n v="9.0763653744492751E-4"/>
  </r>
  <r>
    <x v="4"/>
    <s v="Incandescent       "/>
    <m/>
    <s v="Standard A Lamp      "/>
    <n v="1"/>
    <n v="150"/>
    <s v="133841"/>
    <x v="1"/>
    <n v="9.0763653744492751E-4"/>
  </r>
  <r>
    <x v="0"/>
    <s v="Compact Fluorescent"/>
    <m/>
    <s v="Twist                "/>
    <n v="3"/>
    <n v="13"/>
    <s v="133842"/>
    <x v="1"/>
    <n v="9.0763653744492751E-4"/>
  </r>
  <r>
    <x v="3"/>
    <s v="Incandescent       "/>
    <m/>
    <s v="Heat Lamp            "/>
    <n v="1"/>
    <n v="125"/>
    <s v="133842"/>
    <x v="1"/>
    <n v="9.0763653744492751E-4"/>
  </r>
  <r>
    <x v="1"/>
    <s v="Compact Fluorescent"/>
    <m/>
    <s v="Globe                "/>
    <n v="2"/>
    <n v="9"/>
    <s v="133842"/>
    <x v="1"/>
    <n v="9.0763653744492751E-4"/>
  </r>
  <r>
    <x v="0"/>
    <s v="Incandescent       "/>
    <m/>
    <s v="Heat Lamp            "/>
    <n v="1"/>
    <n v="250"/>
    <s v="133842"/>
    <x v="1"/>
    <n v="9.0763653744492751E-4"/>
  </r>
  <r>
    <x v="0"/>
    <s v="Incandescent       "/>
    <m/>
    <s v="Reflector            "/>
    <n v="1"/>
    <n v="150"/>
    <s v="133842"/>
    <x v="1"/>
    <n v="9.0763653744492751E-4"/>
  </r>
  <r>
    <x v="1"/>
    <s v="Compact Fluorescent"/>
    <m/>
    <s v="Globe                "/>
    <n v="2"/>
    <n v="9"/>
    <s v="133842"/>
    <x v="1"/>
    <n v="9.0763653744492751E-4"/>
  </r>
  <r>
    <x v="0"/>
    <s v="Incandescent       "/>
    <m/>
    <s v="Heat Lamp            "/>
    <n v="1"/>
    <n v="250"/>
    <s v="133842"/>
    <x v="1"/>
    <n v="9.0763653744492751E-4"/>
  </r>
  <r>
    <x v="0"/>
    <s v="Incandescent       "/>
    <m/>
    <s v="Reflector            "/>
    <n v="1"/>
    <n v="150"/>
    <s v="133842"/>
    <x v="1"/>
    <n v="9.0763653744492751E-4"/>
  </r>
  <r>
    <x v="0"/>
    <s v="Incandescent       "/>
    <m/>
    <s v="Standard A Lamp      "/>
    <n v="1"/>
    <n v="60"/>
    <s v="133842"/>
    <x v="1"/>
    <n v="9.0763653744492751E-4"/>
  </r>
  <r>
    <x v="4"/>
    <s v="Incandescent       "/>
    <m/>
    <s v="Standard A Lamp      "/>
    <n v="1"/>
    <n v="40"/>
    <s v="133842"/>
    <x v="1"/>
    <n v="9.0763653744492751E-4"/>
  </r>
  <r>
    <x v="0"/>
    <s v="Incandescent       "/>
    <m/>
    <s v="Standard A Lamp      "/>
    <n v="1"/>
    <n v="60"/>
    <s v="133842"/>
    <x v="1"/>
    <n v="9.0763653744492751E-4"/>
  </r>
  <r>
    <x v="0"/>
    <s v="Incandescent       "/>
    <m/>
    <s v="Standard A Lamp      "/>
    <n v="1"/>
    <n v="40"/>
    <s v="133842"/>
    <x v="1"/>
    <n v="9.0763653744492751E-4"/>
  </r>
  <r>
    <x v="4"/>
    <s v="Incandescent       "/>
    <m/>
    <s v="Decorative           "/>
    <n v="1"/>
    <n v="40"/>
    <s v="133842"/>
    <x v="1"/>
    <n v="9.0763653744492751E-4"/>
  </r>
  <r>
    <x v="0"/>
    <s v="Incandescent       "/>
    <m/>
    <s v="Standard A Lamp      "/>
    <n v="1"/>
    <n v="52"/>
    <s v="133842"/>
    <x v="1"/>
    <n v="9.0763653744492751E-4"/>
  </r>
  <r>
    <x v="9"/>
    <s v="Incandescent       "/>
    <m/>
    <s v="Standard A Lamp      "/>
    <n v="6"/>
    <n v="60"/>
    <s v="133842"/>
    <x v="1"/>
    <n v="9.0763653744492751E-4"/>
  </r>
  <r>
    <x v="0"/>
    <s v="Linear Fluorescent "/>
    <n v="4"/>
    <s v="T-12                 "/>
    <n v="4"/>
    <n v="40"/>
    <s v="133842"/>
    <x v="1"/>
    <n v="9.0763653744492751E-4"/>
  </r>
  <r>
    <x v="0"/>
    <s v="Incandescent       "/>
    <m/>
    <s v="Standard A Lamp      "/>
    <n v="1"/>
    <n v="52"/>
    <s v="133842"/>
    <x v="1"/>
    <n v="9.0763653744492751E-4"/>
  </r>
  <r>
    <x v="6"/>
    <s v="Incandescent       "/>
    <m/>
    <s v="Reflector            "/>
    <n v="2"/>
    <n v="75"/>
    <s v="133842"/>
    <x v="1"/>
    <n v="9.0763653744492751E-4"/>
  </r>
  <r>
    <x v="4"/>
    <s v="Incandescent       "/>
    <m/>
    <s v="Standard A Lamp      "/>
    <n v="1"/>
    <n v="60"/>
    <s v="133842"/>
    <x v="1"/>
    <n v="9.0763653744492751E-4"/>
  </r>
  <r>
    <x v="1"/>
    <s v="Compact Fluorescent"/>
    <m/>
    <s v="Globe                "/>
    <n v="7"/>
    <n v="25"/>
    <s v="133843"/>
    <x v="1"/>
    <n v="9.0763653744492751E-4"/>
  </r>
  <r>
    <x v="0"/>
    <s v="Incandescent       "/>
    <m/>
    <s v="Heat Lamp            "/>
    <n v="2"/>
    <n v="250"/>
    <s v="133843"/>
    <x v="1"/>
    <n v="9.0763653744492751E-4"/>
  </r>
  <r>
    <x v="1"/>
    <s v="Compact Fluorescent"/>
    <m/>
    <s v="Globe                "/>
    <n v="2"/>
    <n v="9"/>
    <s v="133843"/>
    <x v="1"/>
    <n v="9.0763653744492751E-4"/>
  </r>
  <r>
    <x v="0"/>
    <s v="Incandescent       "/>
    <m/>
    <s v="Heat Lamp            "/>
    <n v="2"/>
    <n v="250"/>
    <s v="133843"/>
    <x v="1"/>
    <n v="9.0763653744492751E-4"/>
  </r>
  <r>
    <x v="1"/>
    <s v="Incandescent       "/>
    <m/>
    <s v="Globe                "/>
    <n v="3"/>
    <n v="60"/>
    <s v="133843"/>
    <x v="1"/>
    <n v="9.0763653744492751E-4"/>
  </r>
  <r>
    <x v="3"/>
    <s v="Incandescent       "/>
    <m/>
    <s v="Heat Lamp            "/>
    <n v="1"/>
    <n v="125"/>
    <s v="133843"/>
    <x v="1"/>
    <n v="9.0763653744492751E-4"/>
  </r>
  <r>
    <x v="0"/>
    <s v="Halogen            "/>
    <m/>
    <s v="PAR                  "/>
    <n v="1"/>
    <n v="60"/>
    <s v="133843"/>
    <x v="1"/>
    <n v="9.0763653744492751E-4"/>
  </r>
  <r>
    <x v="4"/>
    <s v="Incandescent       "/>
    <m/>
    <s v="Decorative           "/>
    <n v="3"/>
    <n v="25"/>
    <s v="133843"/>
    <x v="1"/>
    <n v="9.0763653744492751E-4"/>
  </r>
  <r>
    <x v="4"/>
    <s v="Incandescent       "/>
    <m/>
    <s v="Standard A Lamp      "/>
    <n v="1"/>
    <n v="60"/>
    <s v="133843"/>
    <x v="1"/>
    <n v="9.0763653744492751E-4"/>
  </r>
  <r>
    <x v="4"/>
    <s v="Incandescent       "/>
    <m/>
    <s v="Decorative           "/>
    <n v="1"/>
    <n v="40"/>
    <s v="133843"/>
    <x v="1"/>
    <n v="9.0763653744492751E-4"/>
  </r>
  <r>
    <x v="0"/>
    <s v="Incandescent       "/>
    <m/>
    <s v="Standard A Lamp      "/>
    <n v="1"/>
    <n v="60"/>
    <s v="133843"/>
    <x v="1"/>
    <n v="9.0763653744492751E-4"/>
  </r>
  <r>
    <x v="0"/>
    <s v="Incandescent       "/>
    <m/>
    <s v="Standard A Lamp      "/>
    <n v="1"/>
    <n v="40"/>
    <s v="133843"/>
    <x v="1"/>
    <n v="9.0763653744492751E-4"/>
  </r>
  <r>
    <x v="0"/>
    <s v="Compact Fluorescent"/>
    <m/>
    <s v="Twist                "/>
    <n v="1"/>
    <n v="13"/>
    <s v="133843"/>
    <x v="1"/>
    <n v="9.0763653744492751E-4"/>
  </r>
  <r>
    <x v="0"/>
    <s v="Halogen            "/>
    <m/>
    <s v="PAR                  "/>
    <n v="1"/>
    <n v="60"/>
    <s v="133843"/>
    <x v="1"/>
    <n v="9.0763653744492751E-4"/>
  </r>
  <r>
    <x v="0"/>
    <s v="Incandescent       "/>
    <m/>
    <s v="Standard A Lamp      "/>
    <n v="1"/>
    <n v="40"/>
    <s v="133843"/>
    <x v="1"/>
    <n v="9.0763653744492751E-4"/>
  </r>
  <r>
    <x v="10"/>
    <s v="Halogen            "/>
    <m/>
    <s v="PAR                  "/>
    <n v="3"/>
    <n v="50"/>
    <s v="133843"/>
    <x v="1"/>
    <n v="9.0763653744492751E-4"/>
  </r>
  <r>
    <x v="6"/>
    <s v="Halogen            "/>
    <m/>
    <s v="PAR                  "/>
    <n v="2"/>
    <n v="50"/>
    <s v="133843"/>
    <x v="1"/>
    <n v="9.0763653744492751E-4"/>
  </r>
  <r>
    <x v="7"/>
    <s v="Halogen            "/>
    <m/>
    <s v="Quartz Tube          "/>
    <n v="1"/>
    <n v="150"/>
    <s v="133843"/>
    <x v="1"/>
    <n v="9.0763653744492751E-4"/>
  </r>
  <r>
    <x v="10"/>
    <s v="Incandescent       "/>
    <m/>
    <s v="Other                "/>
    <n v="3"/>
    <n v="40"/>
    <s v="133843"/>
    <x v="1"/>
    <n v="9.0763653744492751E-4"/>
  </r>
  <r>
    <x v="1"/>
    <s v="Incandescent       "/>
    <m/>
    <s v="Globe                "/>
    <n v="6"/>
    <n v="25"/>
    <s v="135201"/>
    <x v="1"/>
    <n v="9.0763653744492751E-4"/>
  </r>
  <r>
    <x v="8"/>
    <s v="Incandescent       "/>
    <m/>
    <s v="Globe                "/>
    <n v="1"/>
    <n v="60"/>
    <s v="135201"/>
    <x v="1"/>
    <n v="9.0763653744492751E-4"/>
  </r>
  <r>
    <x v="4"/>
    <s v="Incandescent       "/>
    <m/>
    <s v="Standard A Lamp      "/>
    <n v="1"/>
    <n v="60"/>
    <s v="135201"/>
    <x v="1"/>
    <n v="9.0763653744492751E-4"/>
  </r>
  <r>
    <x v="8"/>
    <s v="Incandescent       "/>
    <m/>
    <s v="Globe                "/>
    <n v="1"/>
    <n v="40"/>
    <s v="135201"/>
    <x v="1"/>
    <n v="9.0763653744492751E-4"/>
  </r>
  <r>
    <x v="0"/>
    <s v="Compact Fluorescent"/>
    <m/>
    <s v="Twist                "/>
    <n v="1"/>
    <n v="20"/>
    <s v="135201"/>
    <x v="1"/>
    <n v="9.0763653744492751E-4"/>
  </r>
  <r>
    <x v="0"/>
    <s v="Incandescent       "/>
    <m/>
    <s v="Standard A Lamp      "/>
    <n v="1"/>
    <n v="60"/>
    <s v="135201"/>
    <x v="1"/>
    <n v="9.0763653744492751E-4"/>
  </r>
  <r>
    <x v="0"/>
    <s v="Incandescent       "/>
    <m/>
    <s v="Standard A Lamp      "/>
    <n v="2"/>
    <n v="60"/>
    <s v="135201"/>
    <x v="1"/>
    <n v="9.0763653744492751E-4"/>
  </r>
  <r>
    <x v="6"/>
    <s v="Incandescent       "/>
    <m/>
    <s v="Standard A Lamp      "/>
    <n v="1"/>
    <n v="40"/>
    <s v="135201"/>
    <x v="1"/>
    <n v="9.0763653744492751E-4"/>
  </r>
  <r>
    <x v="9"/>
    <s v="Incandescent       "/>
    <m/>
    <s v="Decorative           "/>
    <n v="6"/>
    <n v="40"/>
    <s v="135201"/>
    <x v="1"/>
    <n v="9.0763653744492751E-4"/>
  </r>
  <r>
    <x v="4"/>
    <s v="Incandescent       "/>
    <m/>
    <s v="Decorative           "/>
    <n v="1"/>
    <n v="60"/>
    <s v="135201"/>
    <x v="1"/>
    <n v="9.0763653744492751E-4"/>
  </r>
  <r>
    <x v="4"/>
    <s v="Halogen            "/>
    <m/>
    <s v="Quartz Tube          "/>
    <n v="1"/>
    <n v="20"/>
    <s v="135201"/>
    <x v="1"/>
    <n v="9.0763653744492751E-4"/>
  </r>
  <r>
    <x v="8"/>
    <s v="Incandescent       "/>
    <m/>
    <s v="Standard A Lamp      "/>
    <n v="1"/>
    <n v="40"/>
    <s v="135201"/>
    <x v="1"/>
    <n v="9.0763653744492751E-4"/>
  </r>
  <r>
    <x v="4"/>
    <s v="Incandescent       "/>
    <m/>
    <s v="Standard A Lamp      "/>
    <n v="1"/>
    <n v="60"/>
    <s v="135201"/>
    <x v="1"/>
    <n v="9.0763653744492751E-4"/>
  </r>
  <r>
    <x v="1"/>
    <s v="Incandescent       "/>
    <m/>
    <s v="Globe                "/>
    <n v="6"/>
    <n v="50"/>
    <s v="135202"/>
    <x v="1"/>
    <n v="9.0763653744492751E-4"/>
  </r>
  <r>
    <x v="0"/>
    <s v="Incandescent       "/>
    <m/>
    <s v="Standard A Lamp      "/>
    <n v="1"/>
    <n v="60"/>
    <s v="135202"/>
    <x v="1"/>
    <n v="9.0763653744492751E-4"/>
  </r>
  <r>
    <x v="8"/>
    <s v="Incandescent       "/>
    <m/>
    <s v="Decorative           "/>
    <n v="4"/>
    <n v="40"/>
    <s v="135202"/>
    <x v="1"/>
    <n v="9.0763653744492751E-4"/>
  </r>
  <r>
    <x v="0"/>
    <s v="Incandescent       "/>
    <m/>
    <s v="Standard A Lamp      "/>
    <n v="1"/>
    <n v="60"/>
    <s v="135202"/>
    <x v="1"/>
    <n v="9.0763653744492751E-4"/>
  </r>
  <r>
    <x v="0"/>
    <s v="Compact Fluorescent"/>
    <m/>
    <s v="Twist                "/>
    <n v="1"/>
    <n v="15"/>
    <s v="135202"/>
    <x v="1"/>
    <n v="9.0763653744492751E-4"/>
  </r>
  <r>
    <x v="6"/>
    <s v="Incandescent       "/>
    <m/>
    <s v="Standard A Lamp      "/>
    <n v="1"/>
    <n v="40"/>
    <s v="135202"/>
    <x v="1"/>
    <n v="9.0763653744492751E-4"/>
  </r>
  <r>
    <x v="6"/>
    <s v="Linear Fluorescent "/>
    <n v="1.5"/>
    <s v="T-12                 "/>
    <n v="1"/>
    <n v="70"/>
    <s v="135202"/>
    <x v="1"/>
    <n v="9.0763653744492751E-4"/>
  </r>
  <r>
    <x v="4"/>
    <s v="Compact Fluorescent"/>
    <m/>
    <s v="Twist                "/>
    <n v="1"/>
    <n v="15"/>
    <s v="135202"/>
    <x v="1"/>
    <n v="9.0763653744492751E-4"/>
  </r>
  <r>
    <x v="5"/>
    <s v="Compact Fluorescent"/>
    <m/>
    <s v="Twist                "/>
    <n v="1"/>
    <n v="15"/>
    <s v="135202"/>
    <x v="1"/>
    <n v="9.0763653744492751E-4"/>
  </r>
  <r>
    <x v="5"/>
    <s v="Incandescent       "/>
    <m/>
    <s v="Standard A Lamp      "/>
    <n v="1"/>
    <n v="40"/>
    <s v="135202"/>
    <x v="1"/>
    <n v="9.0763653744492751E-4"/>
  </r>
  <r>
    <x v="8"/>
    <s v="Incandescent       "/>
    <m/>
    <s v="Standard A Lamp      "/>
    <n v="1"/>
    <n v="60"/>
    <s v="135202"/>
    <x v="1"/>
    <n v="9.0763653744492751E-4"/>
  </r>
  <r>
    <x v="4"/>
    <s v="Compact Fluorescent"/>
    <m/>
    <s v="Twist                "/>
    <n v="1"/>
    <n v="23"/>
    <s v="135202"/>
    <x v="1"/>
    <n v="9.0763653744492751E-4"/>
  </r>
  <r>
    <x v="4"/>
    <s v="Incandescent       "/>
    <m/>
    <s v="Colored              "/>
    <n v="1"/>
    <n v="25"/>
    <s v="135202"/>
    <x v="1"/>
    <n v="9.0763653744492751E-4"/>
  </r>
  <r>
    <x v="1"/>
    <s v="Incandescent       "/>
    <m/>
    <s v="Globe                "/>
    <n v="6"/>
    <n v="40"/>
    <s v="135203"/>
    <x v="1"/>
    <n v="9.0763653744492751E-4"/>
  </r>
  <r>
    <x v="0"/>
    <s v="Incandescent       "/>
    <m/>
    <s v="Standard A Lamp      "/>
    <n v="1"/>
    <n v="60"/>
    <s v="135203"/>
    <x v="1"/>
    <n v="9.0763653744492751E-4"/>
  </r>
  <r>
    <x v="8"/>
    <s v="Incandescent       "/>
    <m/>
    <s v="Decorative           "/>
    <n v="4"/>
    <n v="40"/>
    <s v="135203"/>
    <x v="1"/>
    <n v="9.0763653744492751E-4"/>
  </r>
  <r>
    <x v="0"/>
    <s v="Incandescent       "/>
    <m/>
    <s v="Standard A Lamp      "/>
    <n v="1"/>
    <n v="52"/>
    <s v="135203"/>
    <x v="1"/>
    <n v="9.0763653744492751E-4"/>
  </r>
  <r>
    <x v="0"/>
    <s v="Incandescent       "/>
    <m/>
    <s v="Standard A Lamp      "/>
    <n v="1"/>
    <n v="60"/>
    <s v="135203"/>
    <x v="1"/>
    <n v="9.0763653744492751E-4"/>
  </r>
  <r>
    <x v="6"/>
    <s v="Incandescent       "/>
    <m/>
    <s v="Standard A Lamp      "/>
    <n v="1"/>
    <n v="52"/>
    <s v="135203"/>
    <x v="1"/>
    <n v="9.0763653744492751E-4"/>
  </r>
  <r>
    <x v="5"/>
    <s v="Halogen            "/>
    <m/>
    <s v="Quartz Tube          "/>
    <n v="1"/>
    <n v="500"/>
    <s v="135203"/>
    <x v="1"/>
    <n v="9.0763653744492751E-4"/>
  </r>
  <r>
    <x v="4"/>
    <s v="Incandescent       "/>
    <m/>
    <s v="Standard A Lamp      "/>
    <n v="1"/>
    <n v="60"/>
    <s v="135203"/>
    <x v="1"/>
    <n v="9.0763653744492751E-4"/>
  </r>
  <r>
    <x v="8"/>
    <s v="Incandescent       "/>
    <m/>
    <s v="Standard A Lamp      "/>
    <n v="1"/>
    <n v="60"/>
    <s v="135203"/>
    <x v="1"/>
    <n v="9.0763653744492751E-4"/>
  </r>
  <r>
    <x v="4"/>
    <s v="Incandescent       "/>
    <m/>
    <s v="Standard A Lamp      "/>
    <n v="1"/>
    <n v="60"/>
    <s v="135203"/>
    <x v="1"/>
    <n v="9.0763653744492751E-4"/>
  </r>
  <r>
    <x v="1"/>
    <s v="Incandescent       "/>
    <m/>
    <s v="Standard A Lamp      "/>
    <n v="4"/>
    <n v="75"/>
    <s v="136281"/>
    <x v="1"/>
    <n v="9.0763653744492751E-4"/>
  </r>
  <r>
    <x v="3"/>
    <s v="Incandescent       "/>
    <m/>
    <s v="Heat Lamp            "/>
    <n v="2"/>
    <n v="125"/>
    <s v="136281"/>
    <x v="1"/>
    <n v="9.0763653744492751E-4"/>
  </r>
  <r>
    <x v="8"/>
    <s v="Incandescent       "/>
    <m/>
    <s v="Standard A Lamp      "/>
    <n v="1"/>
    <n v="60"/>
    <s v="136281"/>
    <x v="1"/>
    <n v="9.0763653744492751E-4"/>
  </r>
  <r>
    <x v="4"/>
    <s v="Compact Fluorescent"/>
    <m/>
    <s v="Twist                "/>
    <n v="1"/>
    <n v="13"/>
    <s v="136281"/>
    <x v="1"/>
    <n v="9.0763653744492751E-4"/>
  </r>
  <r>
    <x v="0"/>
    <s v="Incandescent       "/>
    <m/>
    <s v="Standard A Lamp      "/>
    <n v="2"/>
    <n v="60"/>
    <s v="136281"/>
    <x v="1"/>
    <n v="9.0763653744492751E-4"/>
  </r>
  <r>
    <x v="4"/>
    <s v="Compact Fluorescent"/>
    <m/>
    <s v="Twist                "/>
    <n v="1"/>
    <n v="14"/>
    <s v="136281"/>
    <x v="1"/>
    <n v="9.0763653744492751E-4"/>
  </r>
  <r>
    <x v="0"/>
    <s v="Compact Fluorescent"/>
    <m/>
    <s v="Twist                "/>
    <n v="1"/>
    <n v="13"/>
    <s v="136281"/>
    <x v="1"/>
    <n v="9.0763653744492751E-4"/>
  </r>
  <r>
    <x v="0"/>
    <s v="Incandescent       "/>
    <m/>
    <s v="Standard A Lamp      "/>
    <n v="1"/>
    <n v="40"/>
    <s v="136281"/>
    <x v="1"/>
    <n v="9.0763653744492751E-4"/>
  </r>
  <r>
    <x v="0"/>
    <s v="Incandescent       "/>
    <m/>
    <s v="Standard A Lamp      "/>
    <n v="2"/>
    <n v="60"/>
    <s v="136281"/>
    <x v="1"/>
    <n v="9.0763653744492751E-4"/>
  </r>
  <r>
    <x v="0"/>
    <s v="Compact Fluorescent"/>
    <m/>
    <s v="Twist                "/>
    <n v="1"/>
    <n v="14"/>
    <s v="136281"/>
    <x v="1"/>
    <n v="9.0763653744492751E-4"/>
  </r>
  <r>
    <x v="6"/>
    <s v="Incandescent       "/>
    <m/>
    <s v="Standard A Lamp      "/>
    <n v="1"/>
    <n v="40"/>
    <s v="136281"/>
    <x v="1"/>
    <n v="9.0763653744492751E-4"/>
  </r>
  <r>
    <x v="8"/>
    <s v="Compact Fluorescent"/>
    <m/>
    <s v="Twist                "/>
    <n v="1"/>
    <n v="14"/>
    <s v="136281"/>
    <x v="1"/>
    <n v="9.0763653744492751E-4"/>
  </r>
  <r>
    <x v="4"/>
    <s v="Compact Fluorescent"/>
    <m/>
    <s v="Twist                "/>
    <n v="1"/>
    <n v="14"/>
    <s v="136281"/>
    <x v="1"/>
    <n v="9.0763653744492751E-4"/>
  </r>
  <r>
    <x v="5"/>
    <s v="Halogen            "/>
    <m/>
    <s v="Quartz Tube          "/>
    <n v="1"/>
    <n v="300"/>
    <s v="136281"/>
    <x v="1"/>
    <n v="9.0763653744492751E-4"/>
  </r>
  <r>
    <x v="1"/>
    <s v="Incandescent       "/>
    <m/>
    <s v="Standard A Lamp      "/>
    <n v="2"/>
    <n v="60"/>
    <s v="136282"/>
    <x v="1"/>
    <n v="9.0763653744492751E-4"/>
  </r>
  <r>
    <x v="3"/>
    <s v="Incandescent       "/>
    <m/>
    <s v="Heat Lamp            "/>
    <n v="2"/>
    <n v="125"/>
    <s v="136282"/>
    <x v="1"/>
    <n v="9.0763653744492751E-4"/>
  </r>
  <r>
    <x v="4"/>
    <s v="Incandescent       "/>
    <m/>
    <s v="Standard A Lamp      "/>
    <n v="1"/>
    <n v="60"/>
    <s v="136282"/>
    <x v="1"/>
    <n v="9.0763653744492751E-4"/>
  </r>
  <r>
    <x v="0"/>
    <s v="Incandescent       "/>
    <m/>
    <s v="Standard A Lamp      "/>
    <n v="1"/>
    <n v="60"/>
    <s v="136282"/>
    <x v="1"/>
    <n v="9.0763653744492751E-4"/>
  </r>
  <r>
    <x v="4"/>
    <s v="Incandescent       "/>
    <m/>
    <s v="Standard A Lamp      "/>
    <n v="1"/>
    <n v="60"/>
    <s v="136282"/>
    <x v="1"/>
    <n v="9.0763653744492751E-4"/>
  </r>
  <r>
    <x v="0"/>
    <s v="Incandescent       "/>
    <m/>
    <s v="Standard A Lamp      "/>
    <n v="1"/>
    <n v="60"/>
    <s v="136282"/>
    <x v="1"/>
    <n v="9.0763653744492751E-4"/>
  </r>
  <r>
    <x v="0"/>
    <s v="Incandescent       "/>
    <m/>
    <s v="Standard A Lamp      "/>
    <n v="1"/>
    <n v="60"/>
    <s v="136282"/>
    <x v="1"/>
    <n v="9.0763653744492751E-4"/>
  </r>
  <r>
    <x v="0"/>
    <s v="Compact Fluorescent"/>
    <m/>
    <s v="Twist                "/>
    <n v="1"/>
    <n v="13"/>
    <s v="136282"/>
    <x v="1"/>
    <n v="9.0763653744492751E-4"/>
  </r>
  <r>
    <x v="0"/>
    <s v="Incandescent       "/>
    <m/>
    <s v="Standard A Lamp      "/>
    <n v="2"/>
    <n v="60"/>
    <s v="136282"/>
    <x v="1"/>
    <n v="9.0763653744492751E-4"/>
  </r>
  <r>
    <x v="6"/>
    <s v="Incandescent       "/>
    <m/>
    <s v="Standard A Lamp      "/>
    <n v="1"/>
    <n v="40"/>
    <s v="136282"/>
    <x v="1"/>
    <n v="9.0763653744492751E-4"/>
  </r>
  <r>
    <x v="4"/>
    <s v="Incandescent       "/>
    <m/>
    <s v="Standard A Lamp      "/>
    <n v="1"/>
    <n v="150"/>
    <s v="136282"/>
    <x v="1"/>
    <n v="9.0763653744492751E-4"/>
  </r>
  <r>
    <x v="9"/>
    <s v="Incandescent       "/>
    <m/>
    <s v="Decorative           "/>
    <n v="5"/>
    <n v="60"/>
    <s v="136282"/>
    <x v="1"/>
    <n v="9.0763653744492751E-4"/>
  </r>
  <r>
    <x v="1"/>
    <s v="Incandescent       "/>
    <m/>
    <s v="Standard A Lamp      "/>
    <n v="2"/>
    <n v="60"/>
    <s v="136283"/>
    <x v="1"/>
    <n v="9.0763653744492751E-4"/>
  </r>
  <r>
    <x v="0"/>
    <s v="Incandescent       "/>
    <m/>
    <s v="Standard A Lamp      "/>
    <n v="2"/>
    <n v="60"/>
    <s v="136283"/>
    <x v="1"/>
    <n v="9.0763653744492751E-4"/>
  </r>
  <r>
    <x v="4"/>
    <s v="Incandescent       "/>
    <m/>
    <s v="Standard A Lamp      "/>
    <n v="1"/>
    <n v="60"/>
    <s v="136283"/>
    <x v="1"/>
    <n v="9.0763653744492751E-4"/>
  </r>
  <r>
    <x v="0"/>
    <s v="Incandescent       "/>
    <m/>
    <s v="Decorative           "/>
    <n v="4"/>
    <n v="40"/>
    <s v="136283"/>
    <x v="1"/>
    <n v="9.0763653744492751E-4"/>
  </r>
  <r>
    <x v="0"/>
    <s v="Incandescent       "/>
    <m/>
    <s v="Standard A Lamp      "/>
    <n v="1"/>
    <n v="60"/>
    <s v="136283"/>
    <x v="1"/>
    <n v="9.0763653744492751E-4"/>
  </r>
  <r>
    <x v="0"/>
    <s v="Linear Fluorescent "/>
    <n v="2"/>
    <s v="T-12                 "/>
    <n v="1"/>
    <n v="20"/>
    <s v="136283"/>
    <x v="1"/>
    <n v="9.0763653744492751E-4"/>
  </r>
  <r>
    <x v="6"/>
    <s v="Incandescent       "/>
    <m/>
    <s v="Standard A Lamp      "/>
    <n v="1"/>
    <n v="40"/>
    <s v="136283"/>
    <x v="1"/>
    <n v="9.0763653744492751E-4"/>
  </r>
  <r>
    <x v="4"/>
    <s v="Compact Fluorescent"/>
    <m/>
    <s v="Twist                "/>
    <n v="1"/>
    <n v="13"/>
    <s v="136283"/>
    <x v="1"/>
    <n v="9.0763653744492751E-4"/>
  </r>
  <r>
    <x v="4"/>
    <s v="Incandescent       "/>
    <m/>
    <s v="Decorative           "/>
    <n v="1"/>
    <n v="40"/>
    <s v="136283"/>
    <x v="1"/>
    <n v="9.0763653744492751E-4"/>
  </r>
  <r>
    <x v="5"/>
    <s v="Incandescent       "/>
    <m/>
    <s v="Standard A Lamp      "/>
    <n v="1"/>
    <n v="60"/>
    <s v="136283"/>
    <x v="1"/>
    <n v="9.0763653744492751E-4"/>
  </r>
  <r>
    <x v="10"/>
    <s v="Incandescent       "/>
    <m/>
    <s v="Standard A Lamp      "/>
    <n v="3"/>
    <n v="75"/>
    <s v="136283"/>
    <x v="1"/>
    <n v="9.0763653744492751E-4"/>
  </r>
  <r>
    <x v="1"/>
    <s v="Incandescent       "/>
    <m/>
    <s v="Globe                "/>
    <n v="3"/>
    <n v="40"/>
    <s v="136941"/>
    <x v="1"/>
    <n v="2.1160189403070218E-3"/>
  </r>
  <r>
    <x v="8"/>
    <s v="Incandescent       "/>
    <m/>
    <s v="Standard A Lamp      "/>
    <n v="1"/>
    <n v="100"/>
    <s v="136941"/>
    <x v="1"/>
    <n v="2.1160189403070218E-3"/>
  </r>
  <r>
    <x v="0"/>
    <s v="Incandescent       "/>
    <m/>
    <s v="Standard A Lamp      "/>
    <n v="1"/>
    <n v="60"/>
    <s v="136941"/>
    <x v="1"/>
    <n v="2.1160189403070218E-3"/>
  </r>
  <r>
    <x v="8"/>
    <s v="Incandescent       "/>
    <m/>
    <s v="Standard A Lamp      "/>
    <n v="1"/>
    <n v="100"/>
    <s v="136941"/>
    <x v="1"/>
    <n v="2.1160189403070218E-3"/>
  </r>
  <r>
    <x v="5"/>
    <s v="Incandescent       "/>
    <m/>
    <s v="Standard A Lamp      "/>
    <n v="1"/>
    <n v="100"/>
    <s v="136941"/>
    <x v="1"/>
    <n v="2.1160189403070218E-3"/>
  </r>
  <r>
    <x v="4"/>
    <s v="Incandescent       "/>
    <m/>
    <s v="Standard A Lamp      "/>
    <n v="1"/>
    <n v="100"/>
    <s v="136941"/>
    <x v="1"/>
    <n v="2.1160189403070218E-3"/>
  </r>
  <r>
    <x v="1"/>
    <s v="Incandescent       "/>
    <m/>
    <s v="Globe                "/>
    <n v="4"/>
    <n v="40"/>
    <s v="136941"/>
    <x v="1"/>
    <n v="2.1160189403070218E-3"/>
  </r>
  <r>
    <x v="4"/>
    <s v="Incandescent       "/>
    <m/>
    <s v="Standard A Lamp      "/>
    <n v="1"/>
    <n v="60"/>
    <s v="136941"/>
    <x v="1"/>
    <n v="2.1160189403070218E-3"/>
  </r>
  <r>
    <x v="0"/>
    <s v="Incandescent       "/>
    <m/>
    <s v="Globe                "/>
    <n v="3"/>
    <n v="40"/>
    <s v="136942"/>
    <x v="1"/>
    <n v="2.1160189403070218E-3"/>
  </r>
  <r>
    <x v="5"/>
    <s v="Compact Fluorescent"/>
    <m/>
    <s v="Twist                "/>
    <n v="3"/>
    <n v="60"/>
    <s v="136942"/>
    <x v="1"/>
    <n v="2.1160189403070218E-3"/>
  </r>
  <r>
    <x v="9"/>
    <s v="Compact Fluorescent"/>
    <m/>
    <s v="Twist                "/>
    <n v="3"/>
    <n v="15"/>
    <s v="136942"/>
    <x v="1"/>
    <n v="2.1160189403070218E-3"/>
  </r>
  <r>
    <x v="0"/>
    <s v="Compact Fluorescent"/>
    <m/>
    <s v="Twist                "/>
    <n v="2"/>
    <n v="15"/>
    <s v="136942"/>
    <x v="1"/>
    <n v="2.1160189403070218E-3"/>
  </r>
  <r>
    <x v="5"/>
    <s v="Compact Fluorescent"/>
    <m/>
    <s v="Twist                "/>
    <n v="3"/>
    <n v="15"/>
    <s v="136942"/>
    <x v="1"/>
    <n v="2.1160189403070218E-3"/>
  </r>
  <r>
    <x v="0"/>
    <s v="Compact Fluorescent"/>
    <m/>
    <s v="Twist                "/>
    <n v="2"/>
    <n v="15"/>
    <s v="136942"/>
    <x v="1"/>
    <n v="2.1160189403070218E-3"/>
  </r>
  <r>
    <x v="1"/>
    <s v="Incandescent       "/>
    <m/>
    <s v="Globe                "/>
    <n v="3"/>
    <n v="40"/>
    <s v="136943"/>
    <x v="1"/>
    <n v="2.1160189403070218E-3"/>
  </r>
  <r>
    <x v="4"/>
    <s v="Incandescent       "/>
    <m/>
    <s v="Standard A Lamp      "/>
    <n v="1"/>
    <n v="60"/>
    <s v="136943"/>
    <x v="1"/>
    <n v="2.1160189403070218E-3"/>
  </r>
  <r>
    <x v="8"/>
    <s v="Incandescent       "/>
    <m/>
    <s v="Clear                "/>
    <n v="3"/>
    <n v="40"/>
    <s v="136943"/>
    <x v="1"/>
    <n v="2.1160189403070218E-3"/>
  </r>
  <r>
    <x v="0"/>
    <s v="Compact Fluorescent"/>
    <m/>
    <s v="Twist                "/>
    <n v="2"/>
    <n v="15"/>
    <s v="136943"/>
    <x v="1"/>
    <n v="2.1160189403070218E-3"/>
  </r>
  <r>
    <x v="0"/>
    <s v="Compact Fluorescent"/>
    <m/>
    <s v="Twist                "/>
    <n v="2"/>
    <n v="15"/>
    <s v="136943"/>
    <x v="1"/>
    <n v="2.1160189403070218E-3"/>
  </r>
  <r>
    <x v="4"/>
    <s v="Incandescent       "/>
    <m/>
    <s v="Standard A Lamp      "/>
    <n v="1"/>
    <n v="60"/>
    <s v="136943"/>
    <x v="1"/>
    <n v="2.1160189403070218E-3"/>
  </r>
  <r>
    <x v="1"/>
    <s v="Incandescent       "/>
    <m/>
    <s v="Globe                "/>
    <n v="3"/>
    <n v="40"/>
    <s v="136943"/>
    <x v="1"/>
    <n v="2.1160189403070218E-3"/>
  </r>
  <r>
    <x v="4"/>
    <s v="Incandescent       "/>
    <m/>
    <s v="Standard A Lamp      "/>
    <n v="1"/>
    <n v="60"/>
    <s v="136943"/>
    <x v="1"/>
    <n v="2.1160189403070218E-3"/>
  </r>
  <r>
    <x v="3"/>
    <s v="Incandescent       "/>
    <m/>
    <s v="Heat Lamp            "/>
    <n v="1"/>
    <n v="250"/>
    <s v="137121"/>
    <x v="1"/>
    <n v="4.823874676719948E-4"/>
  </r>
  <r>
    <x v="1"/>
    <s v="Incandescent       "/>
    <m/>
    <s v="Standard A Lamp      "/>
    <n v="3"/>
    <n v="75"/>
    <s v="137121"/>
    <x v="1"/>
    <n v="4.823874676719948E-4"/>
  </r>
  <r>
    <x v="0"/>
    <s v="Compact Fluorescent"/>
    <m/>
    <s v="Twist                "/>
    <n v="1"/>
    <n v="14"/>
    <s v="137121"/>
    <x v="1"/>
    <n v="4.823874676719948E-4"/>
  </r>
  <r>
    <x v="6"/>
    <s v="Incandescent       "/>
    <m/>
    <s v="Standard A Lamp      "/>
    <n v="2"/>
    <n v="40"/>
    <s v="137121"/>
    <x v="1"/>
    <n v="4.823874676719948E-4"/>
  </r>
  <r>
    <x v="2"/>
    <s v="Incandescent       "/>
    <m/>
    <s v="Standard A Lamp      "/>
    <n v="1"/>
    <n v="65"/>
    <s v="137121"/>
    <x v="1"/>
    <n v="4.823874676719948E-4"/>
  </r>
  <r>
    <x v="2"/>
    <s v="Incandescent       "/>
    <m/>
    <s v="Standard A Lamp      "/>
    <n v="1"/>
    <n v="40"/>
    <s v="137121"/>
    <x v="1"/>
    <n v="4.823874676719948E-4"/>
  </r>
  <r>
    <x v="5"/>
    <s v="Incandescent       "/>
    <m/>
    <s v="3-Way Incandescent   "/>
    <n v="1"/>
    <n v="150"/>
    <s v="137121"/>
    <x v="1"/>
    <n v="4.823874676719948E-4"/>
  </r>
  <r>
    <x v="0"/>
    <s v="Incandescent       "/>
    <m/>
    <s v="Standard A Lamp      "/>
    <n v="2"/>
    <n v="75"/>
    <s v="137121"/>
    <x v="1"/>
    <n v="4.823874676719948E-4"/>
  </r>
  <r>
    <x v="9"/>
    <s v="Incandescent       "/>
    <m/>
    <s v="Standard A Lamp      "/>
    <n v="3"/>
    <n v="75"/>
    <s v="137121"/>
    <x v="1"/>
    <n v="4.823874676719948E-4"/>
  </r>
  <r>
    <x v="1"/>
    <s v="Compact Fluorescent"/>
    <m/>
    <s v="Twist                "/>
    <n v="3"/>
    <n v="13"/>
    <s v="137122"/>
    <x v="1"/>
    <n v="4.823874676719948E-4"/>
  </r>
  <r>
    <x v="3"/>
    <s v="Incandescent       "/>
    <m/>
    <s v="Heat Lamp            "/>
    <n v="1"/>
    <n v="250"/>
    <s v="137122"/>
    <x v="1"/>
    <n v="4.823874676719948E-4"/>
  </r>
  <r>
    <x v="6"/>
    <s v="Linear Fluorescent "/>
    <n v="1"/>
    <s v="Fluorescent Other    "/>
    <n v="1"/>
    <n v="16"/>
    <s v="137122"/>
    <x v="1"/>
    <n v="4.823874676719948E-4"/>
  </r>
  <r>
    <x v="0"/>
    <s v="Incandescent       "/>
    <m/>
    <s v="Standard A Lamp      "/>
    <n v="1"/>
    <n v="100"/>
    <s v="137122"/>
    <x v="1"/>
    <n v="4.823874676719948E-4"/>
  </r>
  <r>
    <x v="5"/>
    <s v="Compact Fluorescent"/>
    <m/>
    <s v="Twist                "/>
    <n v="1"/>
    <n v="13"/>
    <s v="137122"/>
    <x v="1"/>
    <n v="4.823874676719948E-4"/>
  </r>
  <r>
    <x v="2"/>
    <s v="Incandescent       "/>
    <m/>
    <s v="Standard A Lamp      "/>
    <n v="1"/>
    <n v="60"/>
    <s v="137122"/>
    <x v="1"/>
    <n v="4.823874676719948E-4"/>
  </r>
  <r>
    <x v="6"/>
    <s v="Incandescent       "/>
    <m/>
    <s v="Standard A Lamp      "/>
    <n v="1"/>
    <n v="40"/>
    <s v="137122"/>
    <x v="1"/>
    <n v="4.823874676719948E-4"/>
  </r>
  <r>
    <x v="4"/>
    <s v="Incandescent       "/>
    <m/>
    <s v="Standard A Lamp      "/>
    <n v="1"/>
    <n v="40"/>
    <s v="137122"/>
    <x v="1"/>
    <n v="4.823874676719948E-4"/>
  </r>
  <r>
    <x v="8"/>
    <s v="Incandescent       "/>
    <m/>
    <s v="Standard A Lamp      "/>
    <n v="1"/>
    <n v="60"/>
    <s v="137122"/>
    <x v="1"/>
    <n v="4.823874676719948E-4"/>
  </r>
  <r>
    <x v="0"/>
    <s v="Incandescent       "/>
    <m/>
    <s v="Standard A Lamp      "/>
    <n v="1"/>
    <n v="60"/>
    <s v="137122"/>
    <x v="1"/>
    <n v="4.823874676719948E-4"/>
  </r>
  <r>
    <x v="0"/>
    <s v="Incandescent       "/>
    <m/>
    <s v="Standard A Lamp      "/>
    <n v="1"/>
    <n v="60"/>
    <s v="137122"/>
    <x v="1"/>
    <n v="4.823874676719948E-4"/>
  </r>
  <r>
    <x v="1"/>
    <s v="Incandescent       "/>
    <m/>
    <s v="Globe                "/>
    <n v="6"/>
    <n v="40"/>
    <s v="137123"/>
    <x v="1"/>
    <n v="4.823874676719948E-4"/>
  </r>
  <r>
    <x v="3"/>
    <s v="Incandescent       "/>
    <m/>
    <s v="Heat Lamp            "/>
    <n v="1"/>
    <n v="250"/>
    <s v="137123"/>
    <x v="1"/>
    <n v="4.823874676719948E-4"/>
  </r>
  <r>
    <x v="0"/>
    <s v="Incandescent       "/>
    <m/>
    <s v="Standard A Lamp      "/>
    <n v="1"/>
    <n v="60"/>
    <s v="137123"/>
    <x v="1"/>
    <n v="4.823874676719948E-4"/>
  </r>
  <r>
    <x v="6"/>
    <s v="Incandescent       "/>
    <m/>
    <s v="Standard A Lamp      "/>
    <n v="1"/>
    <n v="40"/>
    <s v="137123"/>
    <x v="1"/>
    <n v="4.823874676719948E-4"/>
  </r>
  <r>
    <x v="6"/>
    <s v="Incandescent       "/>
    <m/>
    <s v="Standard A Lamp      "/>
    <n v="1"/>
    <n v="60"/>
    <s v="137123"/>
    <x v="1"/>
    <n v="4.823874676719948E-4"/>
  </r>
  <r>
    <x v="0"/>
    <s v="Incandescent       "/>
    <m/>
    <s v="Standard A Lamp      "/>
    <n v="1"/>
    <n v="60"/>
    <s v="137123"/>
    <x v="1"/>
    <n v="4.823874676719948E-4"/>
  </r>
  <r>
    <x v="11"/>
    <s v="Halogen            "/>
    <m/>
    <s v="MR                   "/>
    <n v="1"/>
    <n v="50"/>
    <s v="137123"/>
    <x v="1"/>
    <n v="4.823874676719948E-4"/>
  </r>
  <r>
    <x v="9"/>
    <s v="Incandescent       "/>
    <m/>
    <s v="Standard A Lamp      "/>
    <n v="3"/>
    <n v="60"/>
    <s v="137123"/>
    <x v="1"/>
    <n v="4.823874676719948E-4"/>
  </r>
  <r>
    <x v="0"/>
    <s v="Compact Fluorescent"/>
    <m/>
    <s v="Twist                "/>
    <n v="2"/>
    <n v="18"/>
    <s v="137123"/>
    <x v="1"/>
    <n v="4.823874676719948E-4"/>
  </r>
  <r>
    <x v="0"/>
    <s v="Compact Fluorescent"/>
    <m/>
    <s v="Twist                "/>
    <n v="1"/>
    <n v="18"/>
    <s v="137123"/>
    <x v="1"/>
    <n v="4.823874676719948E-4"/>
  </r>
  <r>
    <x v="0"/>
    <s v="Compact Fluorescent"/>
    <m/>
    <s v="Twist                "/>
    <n v="1"/>
    <n v="13"/>
    <s v="137123"/>
    <x v="1"/>
    <n v="4.823874676719948E-4"/>
  </r>
  <r>
    <x v="6"/>
    <s v="Incandescent       "/>
    <m/>
    <s v="Decorative           "/>
    <n v="20"/>
    <n v="40"/>
    <s v="138611"/>
    <x v="0"/>
    <n v="4.823874676719948E-4"/>
  </r>
  <r>
    <x v="4"/>
    <s v="Compact Fluorescent"/>
    <m/>
    <s v="Twist                "/>
    <n v="1"/>
    <n v="14"/>
    <s v="138611"/>
    <x v="0"/>
    <n v="4.823874676719948E-4"/>
  </r>
  <r>
    <x v="0"/>
    <s v="Compact Fluorescent"/>
    <m/>
    <s v="Pin base             "/>
    <n v="2"/>
    <n v="26"/>
    <s v="138611"/>
    <x v="0"/>
    <n v="4.823874676719948E-4"/>
  </r>
  <r>
    <x v="4"/>
    <s v="Incandescent       "/>
    <m/>
    <s v="Decorative           "/>
    <n v="1"/>
    <n v="40"/>
    <s v="138611"/>
    <x v="0"/>
    <n v="4.823874676719948E-4"/>
  </r>
  <r>
    <x v="4"/>
    <s v="Incandescent       "/>
    <m/>
    <s v="Standard A Lamp      "/>
    <n v="1"/>
    <n v="60"/>
    <s v="138611"/>
    <x v="0"/>
    <n v="4.823874676719948E-4"/>
  </r>
  <r>
    <x v="0"/>
    <s v="Compact Fluorescent"/>
    <m/>
    <s v="Pin base             "/>
    <n v="2"/>
    <n v="26"/>
    <s v="138611"/>
    <x v="0"/>
    <n v="4.823874676719948E-4"/>
  </r>
  <r>
    <x v="6"/>
    <s v="Compact Fluorescent"/>
    <m/>
    <s v="Pin base             "/>
    <n v="2"/>
    <n v="13"/>
    <s v="138611"/>
    <x v="0"/>
    <n v="4.823874676719948E-4"/>
  </r>
  <r>
    <x v="0"/>
    <s v="Compact Fluorescent"/>
    <m/>
    <s v="Pin base             "/>
    <n v="2"/>
    <n v="13"/>
    <s v="138611"/>
    <x v="0"/>
    <n v="4.823874676719948E-4"/>
  </r>
  <r>
    <x v="4"/>
    <s v="Compact Fluorescent"/>
    <m/>
    <s v="Twist                "/>
    <n v="1"/>
    <n v="13"/>
    <s v="138611"/>
    <x v="0"/>
    <n v="4.823874676719948E-4"/>
  </r>
  <r>
    <x v="0"/>
    <s v="Compact Fluorescent"/>
    <m/>
    <s v="Pin base             "/>
    <n v="2"/>
    <n v="13"/>
    <s v="138611"/>
    <x v="0"/>
    <n v="4.823874676719948E-4"/>
  </r>
  <r>
    <x v="6"/>
    <s v="Incandescent       "/>
    <m/>
    <s v="Decorative           "/>
    <n v="20"/>
    <n v="40"/>
    <s v="138611"/>
    <x v="0"/>
    <n v="4.823874676719948E-4"/>
  </r>
  <r>
    <x v="1"/>
    <s v="Linear Fluorescent "/>
    <n v="2"/>
    <s v="T-4                  "/>
    <n v="2"/>
    <n v="17"/>
    <s v="138611"/>
    <x v="0"/>
    <n v="4.823874676719948E-4"/>
  </r>
  <r>
    <x v="0"/>
    <s v="Compact Fluorescent"/>
    <m/>
    <s v="Pin base             "/>
    <n v="2"/>
    <n v="13"/>
    <s v="138612"/>
    <x v="0"/>
    <n v="4.823874676719948E-4"/>
  </r>
  <r>
    <x v="4"/>
    <s v="Compact Fluorescent"/>
    <m/>
    <s v="Twist                "/>
    <n v="3"/>
    <n v="22"/>
    <s v="138612"/>
    <x v="0"/>
    <n v="4.823874676719948E-4"/>
  </r>
  <r>
    <x v="4"/>
    <s v="Compact Fluorescent"/>
    <m/>
    <s v="Pin base             "/>
    <n v="1"/>
    <n v="36"/>
    <s v="138612"/>
    <x v="0"/>
    <n v="4.823874676719948E-4"/>
  </r>
  <r>
    <x v="9"/>
    <s v="Compact Fluorescent"/>
    <m/>
    <s v="Twist                "/>
    <n v="1"/>
    <n v="23"/>
    <s v="138612"/>
    <x v="0"/>
    <n v="4.823874676719948E-4"/>
  </r>
  <r>
    <x v="0"/>
    <s v="Compact Fluorescent"/>
    <m/>
    <s v="Pin base             "/>
    <n v="2"/>
    <n v="13"/>
    <s v="138612"/>
    <x v="0"/>
    <n v="4.823874676719948E-4"/>
  </r>
  <r>
    <x v="1"/>
    <s v="Compact Fluorescent"/>
    <m/>
    <s v="Pin base             "/>
    <n v="2"/>
    <n v="13"/>
    <s v="138612"/>
    <x v="0"/>
    <n v="4.823874676719948E-4"/>
  </r>
  <r>
    <x v="4"/>
    <s v="Incandescent       "/>
    <m/>
    <s v="Standard A Lamp      "/>
    <n v="1"/>
    <n v="60"/>
    <s v="138612"/>
    <x v="0"/>
    <n v="4.823874676719948E-4"/>
  </r>
  <r>
    <x v="1"/>
    <s v="Linear Fluorescent "/>
    <n v="2"/>
    <s v="T-4                  "/>
    <n v="2"/>
    <n v="17"/>
    <s v="138612"/>
    <x v="0"/>
    <n v="4.823874676719948E-4"/>
  </r>
  <r>
    <x v="0"/>
    <s v="Compact Fluorescent"/>
    <m/>
    <s v="Pin base             "/>
    <n v="2"/>
    <n v="13"/>
    <s v="138613"/>
    <x v="0"/>
    <n v="4.823874676719948E-4"/>
  </r>
  <r>
    <x v="5"/>
    <s v="Incandescent       "/>
    <m/>
    <s v="Standard A Lamp      "/>
    <n v="2"/>
    <n v="75"/>
    <s v="138613"/>
    <x v="0"/>
    <n v="4.823874676719948E-4"/>
  </r>
  <r>
    <x v="7"/>
    <s v="Halogen            "/>
    <m/>
    <s v="Quartz Tube          "/>
    <n v="1"/>
    <n v="300"/>
    <s v="138613"/>
    <x v="0"/>
    <n v="4.823874676719948E-4"/>
  </r>
  <r>
    <x v="4"/>
    <s v="Compact Fluorescent"/>
    <m/>
    <s v="Twist                "/>
    <n v="1"/>
    <n v="23"/>
    <s v="138613"/>
    <x v="0"/>
    <n v="4.823874676719948E-4"/>
  </r>
  <r>
    <x v="0"/>
    <s v="Compact Fluorescent"/>
    <m/>
    <s v="Pin base             "/>
    <n v="2"/>
    <n v="13"/>
    <s v="138613"/>
    <x v="0"/>
    <n v="4.823874676719948E-4"/>
  </r>
  <r>
    <x v="1"/>
    <s v="Compact Fluorescent"/>
    <m/>
    <s v="Pin base             "/>
    <n v="2"/>
    <n v="13"/>
    <s v="138613"/>
    <x v="0"/>
    <n v="4.823874676719948E-4"/>
  </r>
  <r>
    <x v="4"/>
    <s v="Incandescent       "/>
    <m/>
    <s v="Standard A Lamp      "/>
    <n v="1"/>
    <n v="60"/>
    <s v="138613"/>
    <x v="0"/>
    <n v="4.823874676719948E-4"/>
  </r>
  <r>
    <x v="1"/>
    <s v="Linear Fluorescent "/>
    <n v="2"/>
    <s v="T-4                  "/>
    <n v="2"/>
    <n v="17"/>
    <s v="138613"/>
    <x v="0"/>
    <n v="4.823874676719948E-4"/>
  </r>
  <r>
    <x v="1"/>
    <s v="Compact Fluorescent"/>
    <m/>
    <s v="Pin base             "/>
    <n v="2"/>
    <n v="26"/>
    <s v="138991"/>
    <x v="1"/>
    <n v="4.823874676719948E-4"/>
  </r>
  <r>
    <x v="0"/>
    <s v="Compact Fluorescent"/>
    <m/>
    <s v="Pin base             "/>
    <n v="1"/>
    <n v="18"/>
    <s v="138991"/>
    <x v="1"/>
    <n v="4.823874676719948E-4"/>
  </r>
  <r>
    <x v="0"/>
    <s v="Compact Fluorescent"/>
    <m/>
    <s v="Twist                "/>
    <n v="2"/>
    <n v="13"/>
    <s v="138991"/>
    <x v="1"/>
    <n v="4.823874676719948E-4"/>
  </r>
  <r>
    <x v="4"/>
    <s v="Incandescent       "/>
    <m/>
    <s v="Standard A Lamp      "/>
    <n v="1"/>
    <n v="75"/>
    <s v="138991"/>
    <x v="1"/>
    <n v="4.823874676719948E-4"/>
  </r>
  <r>
    <x v="0"/>
    <s v="Compact Fluorescent"/>
    <m/>
    <s v="Twist                "/>
    <n v="2"/>
    <n v="13"/>
    <s v="138991"/>
    <x v="1"/>
    <n v="4.823874676719948E-4"/>
  </r>
  <r>
    <x v="4"/>
    <s v="Incandescent       "/>
    <m/>
    <s v="Standard A Lamp      "/>
    <n v="1"/>
    <n v="90"/>
    <s v="138991"/>
    <x v="1"/>
    <n v="4.823874676719948E-4"/>
  </r>
  <r>
    <x v="0"/>
    <s v="Compact Fluorescent"/>
    <m/>
    <s v="Twist                "/>
    <n v="2"/>
    <n v="13"/>
    <s v="138991"/>
    <x v="1"/>
    <n v="4.823874676719948E-4"/>
  </r>
  <r>
    <x v="0"/>
    <s v="Compact Fluorescent"/>
    <m/>
    <s v="Twist                "/>
    <n v="2"/>
    <n v="13"/>
    <s v="138991"/>
    <x v="1"/>
    <n v="4.823874676719948E-4"/>
  </r>
  <r>
    <x v="5"/>
    <s v="Incandescent       "/>
    <m/>
    <s v="Twist                "/>
    <n v="1"/>
    <n v="60"/>
    <s v="138991"/>
    <x v="1"/>
    <n v="4.823874676719948E-4"/>
  </r>
  <r>
    <x v="0"/>
    <s v="Compact Fluorescent"/>
    <m/>
    <s v="Twist                "/>
    <n v="2"/>
    <n v="13"/>
    <s v="138992"/>
    <x v="5"/>
    <n v="4.823874676719948E-4"/>
  </r>
  <r>
    <x v="1"/>
    <s v="Compact Fluorescent"/>
    <m/>
    <s v="Pin base             "/>
    <n v="2"/>
    <n v="26"/>
    <s v="138992"/>
    <x v="5"/>
    <n v="4.823874676719948E-4"/>
  </r>
  <r>
    <x v="0"/>
    <s v="Compact Fluorescent"/>
    <m/>
    <s v="Pin base             "/>
    <n v="1"/>
    <n v="18"/>
    <s v="138992"/>
    <x v="5"/>
    <n v="4.823874676719948E-4"/>
  </r>
  <r>
    <x v="0"/>
    <s v="Compact Fluorescent"/>
    <m/>
    <s v="Twist                "/>
    <n v="2"/>
    <n v="13"/>
    <s v="138992"/>
    <x v="5"/>
    <n v="4.823874676719948E-4"/>
  </r>
  <r>
    <x v="0"/>
    <s v="Compact Fluorescent"/>
    <m/>
    <s v="Twist                "/>
    <n v="1"/>
    <n v="13"/>
    <s v="138992"/>
    <x v="5"/>
    <n v="4.823874676719948E-4"/>
  </r>
  <r>
    <x v="0"/>
    <s v="Compact Fluorescent"/>
    <m/>
    <s v="Twist                "/>
    <n v="2"/>
    <n v="23"/>
    <s v="138992"/>
    <x v="5"/>
    <n v="4.823874676719948E-4"/>
  </r>
  <r>
    <x v="5"/>
    <s v="Compact Fluorescent"/>
    <m/>
    <s v="Twist                "/>
    <n v="1"/>
    <n v="23"/>
    <s v="138992"/>
    <x v="5"/>
    <n v="4.823874676719948E-4"/>
  </r>
  <r>
    <x v="0"/>
    <s v="Compact Fluorescent"/>
    <m/>
    <s v="Twist                "/>
    <n v="2"/>
    <n v="13"/>
    <s v="138992"/>
    <x v="5"/>
    <n v="4.823874676719948E-4"/>
  </r>
  <r>
    <x v="1"/>
    <s v="Compact Fluorescent"/>
    <m/>
    <s v="Pin base             "/>
    <n v="2"/>
    <n v="26"/>
    <s v="138993"/>
    <x v="1"/>
    <n v="4.823874676719948E-4"/>
  </r>
  <r>
    <x v="0"/>
    <s v="Compact Fluorescent"/>
    <m/>
    <s v="Pin base             "/>
    <n v="1"/>
    <n v="18"/>
    <s v="138993"/>
    <x v="1"/>
    <n v="4.823874676719948E-4"/>
  </r>
  <r>
    <x v="0"/>
    <s v="Compact Fluorescent"/>
    <m/>
    <s v="Twist                "/>
    <n v="2"/>
    <n v="13"/>
    <s v="138993"/>
    <x v="1"/>
    <n v="4.823874676719948E-4"/>
  </r>
  <r>
    <x v="4"/>
    <s v="Incandescent       "/>
    <m/>
    <s v="Standard A Lamp      "/>
    <n v="1"/>
    <n v="60"/>
    <s v="138993"/>
    <x v="1"/>
    <n v="4.823874676719948E-4"/>
  </r>
  <r>
    <x v="0"/>
    <s v="Compact Fluorescent"/>
    <m/>
    <s v="Twist                "/>
    <n v="2"/>
    <n v="13"/>
    <s v="138993"/>
    <x v="1"/>
    <n v="4.823874676719948E-4"/>
  </r>
  <r>
    <x v="0"/>
    <s v="Compact Fluorescent"/>
    <m/>
    <s v="Twist                "/>
    <n v="3"/>
    <n v="13"/>
    <s v="138993"/>
    <x v="1"/>
    <n v="4.823874676719948E-4"/>
  </r>
  <r>
    <x v="0"/>
    <s v="Compact Fluorescent"/>
    <m/>
    <s v="Twist                "/>
    <n v="1"/>
    <n v="13"/>
    <s v="138993"/>
    <x v="1"/>
    <n v="4.823874676719948E-4"/>
  </r>
  <r>
    <x v="6"/>
    <s v="Compact Fluorescent"/>
    <m/>
    <s v="Twist                "/>
    <n v="1"/>
    <n v="13"/>
    <s v="138993"/>
    <x v="1"/>
    <n v="4.823874676719948E-4"/>
  </r>
  <r>
    <x v="0"/>
    <s v="Compact Fluorescent"/>
    <m/>
    <s v="Twist                "/>
    <n v="2"/>
    <n v="13"/>
    <s v="138993"/>
    <x v="1"/>
    <n v="4.823874676719948E-4"/>
  </r>
  <r>
    <x v="5"/>
    <s v="Incandescent       "/>
    <m/>
    <s v="Standard A Lamp      "/>
    <n v="1"/>
    <n v="60"/>
    <s v="138993"/>
    <x v="1"/>
    <n v="4.823874676719948E-4"/>
  </r>
  <r>
    <x v="1"/>
    <s v="Incandescent       "/>
    <m/>
    <s v="Clear                "/>
    <n v="3"/>
    <n v="60"/>
    <s v="139881"/>
    <x v="1"/>
    <n v="1.3614554668307775E-3"/>
  </r>
  <r>
    <x v="1"/>
    <s v="Incandescent       "/>
    <m/>
    <s v="Standard A Lamp      "/>
    <n v="1"/>
    <n v="100"/>
    <s v="139881"/>
    <x v="1"/>
    <n v="1.3614554668307775E-3"/>
  </r>
  <r>
    <x v="1"/>
    <s v="Linear Fluorescent "/>
    <n v="2"/>
    <s v="T-8                  "/>
    <n v="1"/>
    <n v="20"/>
    <s v="139881"/>
    <x v="1"/>
    <n v="1.3614554668307775E-3"/>
  </r>
  <r>
    <x v="9"/>
    <s v="Incandescent       "/>
    <m/>
    <s v="Standard A Lamp      "/>
    <n v="5"/>
    <n v="60"/>
    <s v="139881"/>
    <x v="1"/>
    <n v="1.3614554668307775E-3"/>
  </r>
  <r>
    <x v="1"/>
    <s v="Compact Fluorescent"/>
    <m/>
    <s v="Twist                "/>
    <n v="3"/>
    <n v="13"/>
    <s v="139882"/>
    <x v="1"/>
    <n v="1.3614554668307775E-3"/>
  </r>
  <r>
    <x v="1"/>
    <s v="Compact Fluorescent"/>
    <m/>
    <s v="Twist                "/>
    <n v="1"/>
    <n v="13"/>
    <s v="139882"/>
    <x v="1"/>
    <n v="1.3614554668307775E-3"/>
  </r>
  <r>
    <x v="1"/>
    <s v="Linear Fluorescent "/>
    <n v="2"/>
    <s v="T-12                 "/>
    <n v="1"/>
    <n v="15"/>
    <s v="139882"/>
    <x v="1"/>
    <n v="1.3614554668307775E-3"/>
  </r>
  <r>
    <x v="9"/>
    <s v="Compact Fluorescent"/>
    <m/>
    <s v="Twist                "/>
    <n v="5"/>
    <n v="13"/>
    <s v="139882"/>
    <x v="1"/>
    <n v="1.3614554668307775E-3"/>
  </r>
  <r>
    <x v="4"/>
    <s v="Linear Fluorescent "/>
    <n v="2"/>
    <s v="T-5                  "/>
    <n v="1"/>
    <n v="20"/>
    <s v="139882"/>
    <x v="1"/>
    <n v="1.3614554668307775E-3"/>
  </r>
  <r>
    <x v="1"/>
    <s v="Halogen            "/>
    <m/>
    <s v="MR                   "/>
    <n v="2"/>
    <n v="50"/>
    <s v="140141"/>
    <x v="1"/>
    <n v="1.3614554668307775E-3"/>
  </r>
  <r>
    <x v="4"/>
    <s v="Compact Fluorescent"/>
    <m/>
    <s v="Twist                "/>
    <n v="1"/>
    <n v="13"/>
    <s v="140141"/>
    <x v="1"/>
    <n v="1.3614554668307775E-3"/>
  </r>
  <r>
    <x v="2"/>
    <s v="Compact Fluorescent"/>
    <m/>
    <s v="Reflector            "/>
    <n v="1"/>
    <n v="14"/>
    <s v="140141"/>
    <x v="1"/>
    <n v="1.3614554668307775E-3"/>
  </r>
  <r>
    <x v="2"/>
    <s v="Compact Fluorescent"/>
    <m/>
    <s v="Reflector            "/>
    <n v="1"/>
    <n v="14"/>
    <s v="140141"/>
    <x v="1"/>
    <n v="1.3614554668307775E-3"/>
  </r>
  <r>
    <x v="2"/>
    <s v="Incandescent       "/>
    <m/>
    <s v="Reflector            "/>
    <n v="1"/>
    <n v="75"/>
    <s v="140141"/>
    <x v="1"/>
    <n v="1.3614554668307775E-3"/>
  </r>
  <r>
    <x v="2"/>
    <s v="Incandescent       "/>
    <m/>
    <s v="Reflector            "/>
    <n v="1"/>
    <n v="75"/>
    <s v="140141"/>
    <x v="1"/>
    <n v="1.3614554668307775E-3"/>
  </r>
  <r>
    <x v="6"/>
    <s v="Incandescent       "/>
    <m/>
    <s v="Mini base            "/>
    <n v="1"/>
    <n v="40"/>
    <s v="140141"/>
    <x v="1"/>
    <n v="1.3614554668307775E-3"/>
  </r>
  <r>
    <x v="2"/>
    <s v="Incandescent       "/>
    <m/>
    <s v="Reflector            "/>
    <n v="1"/>
    <n v="75"/>
    <s v="140141"/>
    <x v="1"/>
    <n v="1.3614554668307775E-3"/>
  </r>
  <r>
    <x v="4"/>
    <s v="Incandescent       "/>
    <m/>
    <s v="Decorative           "/>
    <n v="2"/>
    <n v="40"/>
    <s v="140141"/>
    <x v="1"/>
    <n v="1.3614554668307775E-3"/>
  </r>
  <r>
    <x v="1"/>
    <s v="Halogen            "/>
    <m/>
    <s v="MR                   "/>
    <n v="2"/>
    <n v="50"/>
    <s v="140141"/>
    <x v="1"/>
    <n v="1.3614554668307775E-3"/>
  </r>
  <r>
    <x v="5"/>
    <s v="Incandescent       "/>
    <m/>
    <s v="Decorative           "/>
    <n v="3"/>
    <n v="40"/>
    <s v="140141"/>
    <x v="1"/>
    <n v="1.3614554668307775E-3"/>
  </r>
  <r>
    <x v="1"/>
    <s v="Halogen            "/>
    <m/>
    <s v="PAR                  "/>
    <n v="2"/>
    <n v="50"/>
    <s v="140142"/>
    <x v="1"/>
    <n v="1.3614554668307775E-3"/>
  </r>
  <r>
    <x v="2"/>
    <s v="Incandescent       "/>
    <m/>
    <s v="Reflector            "/>
    <n v="1"/>
    <n v="75"/>
    <s v="140142"/>
    <x v="1"/>
    <n v="1.3614554668307775E-3"/>
  </r>
  <r>
    <x v="2"/>
    <s v="Incandescent       "/>
    <m/>
    <s v="Heat Lamp            "/>
    <n v="1"/>
    <n v="150"/>
    <s v="140142"/>
    <x v="1"/>
    <n v="1.3614554668307775E-3"/>
  </r>
  <r>
    <x v="2"/>
    <s v="Incandescent       "/>
    <m/>
    <s v="Reflector            "/>
    <n v="1"/>
    <n v="75"/>
    <s v="140142"/>
    <x v="1"/>
    <n v="1.3614554668307775E-3"/>
  </r>
  <r>
    <x v="4"/>
    <s v="Compact Fluorescent"/>
    <m/>
    <s v="Twist                "/>
    <n v="1"/>
    <n v="9"/>
    <s v="140142"/>
    <x v="1"/>
    <n v="1.3614554668307775E-3"/>
  </r>
  <r>
    <x v="2"/>
    <s v="Incandescent       "/>
    <m/>
    <s v="Reflector            "/>
    <n v="1"/>
    <n v="75"/>
    <s v="140142"/>
    <x v="1"/>
    <n v="1.3614554668307775E-3"/>
  </r>
  <r>
    <x v="4"/>
    <s v="Incandescent       "/>
    <m/>
    <s v="3-Way Incandescent   "/>
    <n v="1"/>
    <n v="150"/>
    <s v="140142"/>
    <x v="1"/>
    <n v="1.3614554668307775E-3"/>
  </r>
  <r>
    <x v="2"/>
    <s v="Incandescent       "/>
    <m/>
    <s v="Standard A Lamp      "/>
    <n v="1"/>
    <n v="40"/>
    <s v="140142"/>
    <x v="1"/>
    <n v="1.3614554668307775E-3"/>
  </r>
  <r>
    <x v="2"/>
    <s v="Incandescent       "/>
    <m/>
    <s v="Reflector            "/>
    <n v="1"/>
    <n v="75"/>
    <s v="140142"/>
    <x v="1"/>
    <n v="1.3614554668307775E-3"/>
  </r>
  <r>
    <x v="2"/>
    <s v="Compact Fluorescent"/>
    <m/>
    <s v="Reflector            "/>
    <n v="1"/>
    <n v="15"/>
    <s v="140142"/>
    <x v="1"/>
    <n v="1.3614554668307775E-3"/>
  </r>
  <r>
    <x v="6"/>
    <s v="Incandescent       "/>
    <m/>
    <s v="Mini base            "/>
    <n v="1"/>
    <n v="90"/>
    <s v="140142"/>
    <x v="1"/>
    <n v="1.3614554668307775E-3"/>
  </r>
  <r>
    <x v="7"/>
    <s v="Compact Fluorescent"/>
    <m/>
    <s v="Twist                "/>
    <n v="1"/>
    <n v="20"/>
    <s v="140142"/>
    <x v="1"/>
    <n v="1.3614554668307775E-3"/>
  </r>
  <r>
    <x v="2"/>
    <s v="Incandescent       "/>
    <m/>
    <s v="Other                "/>
    <n v="1"/>
    <n v="75"/>
    <s v="140142"/>
    <x v="1"/>
    <n v="1.3614554668307775E-3"/>
  </r>
  <r>
    <x v="6"/>
    <s v="Incandescent       "/>
    <m/>
    <s v="Decorative           "/>
    <n v="1"/>
    <n v="4"/>
    <s v="140142"/>
    <x v="1"/>
    <n v="1.3614554668307775E-3"/>
  </r>
  <r>
    <x v="1"/>
    <s v="Compact Fluorescent"/>
    <m/>
    <s v="Pin base             "/>
    <n v="3"/>
    <n v="13"/>
    <s v="140201"/>
    <x v="1"/>
    <n v="9.0763653744492751E-4"/>
  </r>
  <r>
    <x v="0"/>
    <s v="Compact Fluorescent"/>
    <m/>
    <s v="Pin base             "/>
    <n v="2"/>
    <n v="13"/>
    <s v="140201"/>
    <x v="1"/>
    <n v="9.0763653744492751E-4"/>
  </r>
  <r>
    <x v="0"/>
    <s v="Linear Fluorescent "/>
    <n v="4"/>
    <s v="T-8                  "/>
    <n v="2"/>
    <n v="32"/>
    <s v="140201"/>
    <x v="1"/>
    <n v="9.0763653744492751E-4"/>
  </r>
  <r>
    <x v="8"/>
    <s v="Compact Fluorescent"/>
    <m/>
    <s v="3-Way CFL            "/>
    <n v="3"/>
    <n v="13"/>
    <s v="140201"/>
    <x v="1"/>
    <n v="9.0763653744492751E-4"/>
  </r>
  <r>
    <x v="5"/>
    <s v="Halogen            "/>
    <m/>
    <s v="Quartz Tube          "/>
    <n v="1"/>
    <n v="300"/>
    <s v="140201"/>
    <x v="1"/>
    <n v="9.0763653744492751E-4"/>
  </r>
  <r>
    <x v="0"/>
    <s v="Compact Fluorescent"/>
    <m/>
    <s v="Pin base             "/>
    <n v="2"/>
    <n v="13"/>
    <s v="140201"/>
    <x v="1"/>
    <n v="9.0763653744492751E-4"/>
  </r>
  <r>
    <x v="4"/>
    <s v="Compact Fluorescent"/>
    <m/>
    <s v="Twist                "/>
    <n v="1"/>
    <n v="14"/>
    <s v="140201"/>
    <x v="1"/>
    <n v="9.0763653744492751E-4"/>
  </r>
  <r>
    <x v="5"/>
    <s v="Halogen            "/>
    <m/>
    <s v="Quartz Tube          "/>
    <n v="1"/>
    <n v="300"/>
    <s v="140201"/>
    <x v="1"/>
    <n v="9.0763653744492751E-4"/>
  </r>
  <r>
    <x v="0"/>
    <s v="Incandescent       "/>
    <m/>
    <s v="Standard A Lamp      "/>
    <n v="1"/>
    <n v="75"/>
    <s v="140201"/>
    <x v="1"/>
    <n v="9.0763653744492751E-4"/>
  </r>
  <r>
    <x v="1"/>
    <s v="Compact Fluorescent"/>
    <m/>
    <s v="Pin base             "/>
    <n v="2"/>
    <n v="13"/>
    <s v="140202"/>
    <x v="1"/>
    <n v="9.0763653744492751E-4"/>
  </r>
  <r>
    <x v="0"/>
    <s v="Compact Fluorescent"/>
    <m/>
    <s v="Pin base             "/>
    <n v="2"/>
    <n v="13"/>
    <s v="140202"/>
    <x v="1"/>
    <n v="9.0763653744492751E-4"/>
  </r>
  <r>
    <x v="0"/>
    <s v="Linear Fluorescent "/>
    <n v="4"/>
    <s v="T-8                  "/>
    <n v="2"/>
    <n v="32"/>
    <s v="140202"/>
    <x v="1"/>
    <n v="9.0763653744492751E-4"/>
  </r>
  <r>
    <x v="8"/>
    <s v="Compact Fluorescent"/>
    <m/>
    <s v="Pin base             "/>
    <n v="3"/>
    <n v="13"/>
    <s v="140202"/>
    <x v="1"/>
    <n v="9.0763653744492751E-4"/>
  </r>
  <r>
    <x v="5"/>
    <s v="Halogen            "/>
    <m/>
    <s v="Quartz Tube          "/>
    <n v="1"/>
    <n v="75"/>
    <s v="140202"/>
    <x v="1"/>
    <n v="9.0763653744492751E-4"/>
  </r>
  <r>
    <x v="0"/>
    <s v="Compact Fluorescent"/>
    <m/>
    <s v="Pin base             "/>
    <n v="2"/>
    <n v="13"/>
    <s v="140202"/>
    <x v="1"/>
    <n v="9.0763653744492751E-4"/>
  </r>
  <r>
    <x v="1"/>
    <s v="Compact Fluorescent"/>
    <m/>
    <s v="Pin base             "/>
    <n v="2"/>
    <n v="13"/>
    <s v="140203"/>
    <x v="1"/>
    <n v="9.0763653744492751E-4"/>
  </r>
  <r>
    <x v="0"/>
    <s v="Compact Fluorescent"/>
    <m/>
    <s v="Pin base             "/>
    <n v="2"/>
    <n v="13"/>
    <s v="140203"/>
    <x v="1"/>
    <n v="9.0763653744492751E-4"/>
  </r>
  <r>
    <x v="0"/>
    <s v="Linear Fluorescent "/>
    <n v="4"/>
    <s v="T-8                  "/>
    <n v="2"/>
    <n v="32"/>
    <s v="140203"/>
    <x v="1"/>
    <n v="9.0763653744492751E-4"/>
  </r>
  <r>
    <x v="8"/>
    <s v="Compact Fluorescent"/>
    <m/>
    <s v="Pin base             "/>
    <n v="3"/>
    <n v="13"/>
    <s v="140203"/>
    <x v="1"/>
    <n v="9.0763653744492751E-4"/>
  </r>
  <r>
    <x v="0"/>
    <s v="Compact Fluorescent"/>
    <m/>
    <s v="Pin base             "/>
    <n v="2"/>
    <n v="13"/>
    <s v="140203"/>
    <x v="1"/>
    <n v="9.0763653744492751E-4"/>
  </r>
  <r>
    <x v="0"/>
    <s v="Incandescent       "/>
    <m/>
    <s v="Standard A Lamp      "/>
    <n v="1"/>
    <n v="75"/>
    <s v="140203"/>
    <x v="1"/>
    <n v="9.0763653744492751E-4"/>
  </r>
  <r>
    <x v="1"/>
    <s v="Incandescent       "/>
    <m/>
    <s v="Globe                "/>
    <n v="3"/>
    <n v="40"/>
    <s v="140591"/>
    <x v="1"/>
    <n v="9.0763653744492751E-4"/>
  </r>
  <r>
    <x v="3"/>
    <s v="Incandescent       "/>
    <m/>
    <s v="Heat Lamp            "/>
    <n v="1"/>
    <n v="125"/>
    <s v="140591"/>
    <x v="1"/>
    <n v="9.0763653744492751E-4"/>
  </r>
  <r>
    <x v="7"/>
    <s v="Incandescent       "/>
    <m/>
    <s v="Standard A Lamp      "/>
    <n v="1"/>
    <n v="40"/>
    <s v="140591"/>
    <x v="1"/>
    <n v="9.0763653744492751E-4"/>
  </r>
  <r>
    <x v="1"/>
    <s v="Compact Fluorescent"/>
    <m/>
    <s v="Pin base             "/>
    <n v="2"/>
    <n v="26"/>
    <s v="140591"/>
    <x v="1"/>
    <n v="9.0763653744492751E-4"/>
  </r>
  <r>
    <x v="0"/>
    <s v="Linear Fluorescent "/>
    <n v="4"/>
    <s v="T-12                 "/>
    <n v="2"/>
    <n v="40"/>
    <s v="140591"/>
    <x v="1"/>
    <n v="9.0763653744492751E-4"/>
  </r>
  <r>
    <x v="6"/>
    <s v="Incandescent       "/>
    <m/>
    <s v="Clear                "/>
    <n v="1"/>
    <n v="40"/>
    <s v="140591"/>
    <x v="1"/>
    <n v="9.0763653744492751E-4"/>
  </r>
  <r>
    <x v="5"/>
    <s v="Incandescent       "/>
    <m/>
    <s v="Standard A Lamp      "/>
    <n v="1"/>
    <n v="75"/>
    <s v="140591"/>
    <x v="1"/>
    <n v="9.0763653744492751E-4"/>
  </r>
  <r>
    <x v="0"/>
    <s v="Compact Fluorescent"/>
    <m/>
    <s v="Other                "/>
    <n v="1"/>
    <n v="22"/>
    <s v="140591"/>
    <x v="1"/>
    <n v="9.0763653744492751E-4"/>
  </r>
  <r>
    <x v="0"/>
    <s v="Compact Fluorescent"/>
    <m/>
    <s v="Other                "/>
    <n v="1"/>
    <n v="40"/>
    <s v="140591"/>
    <x v="1"/>
    <n v="9.0763653744492751E-4"/>
  </r>
  <r>
    <x v="4"/>
    <s v="Compact Fluorescent"/>
    <m/>
    <s v="Twist                "/>
    <n v="1"/>
    <n v="13"/>
    <s v="140591"/>
    <x v="1"/>
    <n v="9.0763653744492751E-4"/>
  </r>
  <r>
    <x v="3"/>
    <s v="Incandescent       "/>
    <m/>
    <s v="Heat Lamp            "/>
    <n v="1"/>
    <n v="250"/>
    <s v="140592"/>
    <x v="1"/>
    <n v="9.0763653744492751E-4"/>
  </r>
  <r>
    <x v="1"/>
    <s v="Incandescent       "/>
    <m/>
    <s v="Standard A Lamp      "/>
    <n v="3"/>
    <n v="60"/>
    <s v="140592"/>
    <x v="1"/>
    <n v="9.0763653744492751E-4"/>
  </r>
  <r>
    <x v="4"/>
    <s v="Compact Fluorescent"/>
    <m/>
    <s v="Twist                "/>
    <n v="1"/>
    <n v="15"/>
    <s v="140592"/>
    <x v="1"/>
    <n v="9.0763653744492751E-4"/>
  </r>
  <r>
    <x v="4"/>
    <s v="Incandescent       "/>
    <m/>
    <s v="Decorative           "/>
    <n v="1"/>
    <n v="25"/>
    <s v="140592"/>
    <x v="1"/>
    <n v="9.0763653744492751E-4"/>
  </r>
  <r>
    <x v="1"/>
    <s v="Compact Fluorescent"/>
    <m/>
    <s v="Twist                "/>
    <n v="1"/>
    <n v="14"/>
    <s v="140592"/>
    <x v="1"/>
    <n v="9.0763653744492751E-4"/>
  </r>
  <r>
    <x v="0"/>
    <s v="Compact Fluorescent"/>
    <m/>
    <s v="Other                "/>
    <n v="1"/>
    <n v="22"/>
    <s v="140592"/>
    <x v="1"/>
    <n v="9.0763653744492751E-4"/>
  </r>
  <r>
    <x v="6"/>
    <s v="Incandescent       "/>
    <m/>
    <s v="Standard A Lamp      "/>
    <n v="1"/>
    <n v="40"/>
    <s v="140592"/>
    <x v="1"/>
    <n v="9.0763653744492751E-4"/>
  </r>
  <r>
    <x v="1"/>
    <s v="Incandescent       "/>
    <m/>
    <s v="Standard A Lamp      "/>
    <n v="1"/>
    <n v="60"/>
    <s v="140592"/>
    <x v="1"/>
    <n v="9.0763653744492751E-4"/>
  </r>
  <r>
    <x v="0"/>
    <s v="Compact Fluorescent"/>
    <m/>
    <s v="Other                "/>
    <n v="1"/>
    <n v="40"/>
    <s v="140592"/>
    <x v="1"/>
    <n v="9.0763653744492751E-4"/>
  </r>
  <r>
    <x v="0"/>
    <s v="Compact Fluorescent"/>
    <m/>
    <s v="Other                "/>
    <n v="1"/>
    <n v="22"/>
    <s v="140592"/>
    <x v="1"/>
    <n v="9.0763653744492751E-4"/>
  </r>
  <r>
    <x v="5"/>
    <s v="Incandescent       "/>
    <m/>
    <s v="Globe                "/>
    <n v="3"/>
    <n v="40"/>
    <s v="140592"/>
    <x v="1"/>
    <n v="9.0763653744492751E-4"/>
  </r>
  <r>
    <x v="4"/>
    <s v="Compact Fluorescent"/>
    <m/>
    <s v="Twist                "/>
    <n v="1"/>
    <n v="13"/>
    <s v="140592"/>
    <x v="1"/>
    <n v="9.0763653744492751E-4"/>
  </r>
  <r>
    <x v="0"/>
    <s v="Compact Fluorescent"/>
    <m/>
    <s v="Twist                "/>
    <n v="1"/>
    <n v="18"/>
    <s v="140592"/>
    <x v="1"/>
    <n v="9.0763653744492751E-4"/>
  </r>
  <r>
    <x v="1"/>
    <s v="Incandescent       "/>
    <m/>
    <s v="Standard A Lamp      "/>
    <n v="3"/>
    <n v="60"/>
    <s v="140593"/>
    <x v="1"/>
    <n v="9.0763653744492751E-4"/>
  </r>
  <r>
    <x v="1"/>
    <s v="Compact Fluorescent"/>
    <m/>
    <s v="Pin base             "/>
    <n v="2"/>
    <n v="26"/>
    <s v="140593"/>
    <x v="1"/>
    <n v="9.0763653744492751E-4"/>
  </r>
  <r>
    <x v="4"/>
    <s v="Incandescent       "/>
    <m/>
    <s v="Standard A Lamp      "/>
    <n v="1"/>
    <n v="75"/>
    <s v="140593"/>
    <x v="1"/>
    <n v="9.0763653744492751E-4"/>
  </r>
  <r>
    <x v="0"/>
    <s v="Compact Fluorescent"/>
    <m/>
    <s v="Twist                "/>
    <n v="1"/>
    <n v="26"/>
    <s v="140593"/>
    <x v="1"/>
    <n v="9.0763653744492751E-4"/>
  </r>
  <r>
    <x v="6"/>
    <s v="Incandescent       "/>
    <m/>
    <s v="Standard A Lamp      "/>
    <n v="1"/>
    <n v="40"/>
    <s v="140593"/>
    <x v="1"/>
    <n v="9.0763653744492751E-4"/>
  </r>
  <r>
    <x v="0"/>
    <s v="Compact Fluorescent"/>
    <m/>
    <s v="Other                "/>
    <n v="1"/>
    <n v="23"/>
    <s v="140593"/>
    <x v="1"/>
    <n v="9.0763653744492751E-4"/>
  </r>
  <r>
    <x v="1"/>
    <s v="Compact Fluorescent"/>
    <m/>
    <s v="Pin base             "/>
    <n v="1"/>
    <n v="18"/>
    <s v="140593"/>
    <x v="1"/>
    <n v="9.0763653744492751E-4"/>
  </r>
  <r>
    <x v="5"/>
    <s v="Compact Fluorescent"/>
    <m/>
    <s v="Twist                "/>
    <n v="1"/>
    <n v="15"/>
    <s v="140593"/>
    <x v="1"/>
    <n v="9.0763653744492751E-4"/>
  </r>
  <r>
    <x v="0"/>
    <s v="Compact Fluorescent"/>
    <m/>
    <s v="Other                "/>
    <n v="1"/>
    <n v="40"/>
    <s v="140593"/>
    <x v="1"/>
    <n v="9.0763653744492751E-4"/>
  </r>
  <r>
    <x v="0"/>
    <s v="Compact Fluorescent"/>
    <m/>
    <s v="Other                "/>
    <n v="1"/>
    <n v="26"/>
    <s v="140593"/>
    <x v="1"/>
    <n v="9.0763653744492751E-4"/>
  </r>
  <r>
    <x v="4"/>
    <s v="Incandescent       "/>
    <m/>
    <s v="3-Way Incandescent   "/>
    <n v="1"/>
    <n v="100"/>
    <s v="140593"/>
    <x v="1"/>
    <n v="9.0763653744492751E-4"/>
  </r>
  <r>
    <x v="3"/>
    <s v="Incandescent       "/>
    <m/>
    <s v="Heat Lamp            "/>
    <n v="2"/>
    <n v="250"/>
    <s v="141631"/>
    <x v="1"/>
    <n v="9.0763653744492751E-4"/>
  </r>
  <r>
    <x v="1"/>
    <s v="Compact Fluorescent"/>
    <m/>
    <s v="Twist                "/>
    <n v="5"/>
    <n v="13"/>
    <s v="141631"/>
    <x v="1"/>
    <n v="9.0763653744492751E-4"/>
  </r>
  <r>
    <x v="1"/>
    <s v="Incandescent       "/>
    <m/>
    <s v="Globe                "/>
    <n v="3"/>
    <n v="75"/>
    <s v="141631"/>
    <x v="1"/>
    <n v="9.0763653744492751E-4"/>
  </r>
  <r>
    <x v="3"/>
    <s v="Incandescent       "/>
    <m/>
    <s v="Heat Lamp            "/>
    <n v="2"/>
    <n v="250"/>
    <s v="141631"/>
    <x v="1"/>
    <n v="9.0763653744492751E-4"/>
  </r>
  <r>
    <x v="4"/>
    <s v="Incandescent       "/>
    <m/>
    <s v="Decorative           "/>
    <n v="1"/>
    <n v="40"/>
    <s v="141631"/>
    <x v="1"/>
    <n v="9.0763653744492751E-4"/>
  </r>
  <r>
    <x v="0"/>
    <s v="Incandescent       "/>
    <m/>
    <s v="Standard A Lamp      "/>
    <n v="2"/>
    <n v="60"/>
    <s v="141631"/>
    <x v="1"/>
    <n v="9.0763653744492751E-4"/>
  </r>
  <r>
    <x v="4"/>
    <s v="Incandescent       "/>
    <m/>
    <s v="Standard A Lamp      "/>
    <n v="1"/>
    <n v="100"/>
    <s v="141631"/>
    <x v="1"/>
    <n v="9.0763653744492751E-4"/>
  </r>
  <r>
    <x v="9"/>
    <s v="Incandescent       "/>
    <m/>
    <s v="Standard A Lamp      "/>
    <n v="1"/>
    <n v="60"/>
    <s v="141631"/>
    <x v="1"/>
    <n v="9.0763653744492751E-4"/>
  </r>
  <r>
    <x v="0"/>
    <s v="Incandescent       "/>
    <m/>
    <s v="Twist                "/>
    <n v="2"/>
    <n v="60"/>
    <s v="141631"/>
    <x v="1"/>
    <n v="9.0763653744492751E-4"/>
  </r>
  <r>
    <x v="6"/>
    <s v="Incandescent       "/>
    <m/>
    <s v="Decorative           "/>
    <n v="1"/>
    <n v="40"/>
    <s v="141631"/>
    <x v="1"/>
    <n v="9.0763653744492751E-4"/>
  </r>
  <r>
    <x v="9"/>
    <s v="Compact Fluorescent"/>
    <m/>
    <s v="Globe                "/>
    <n v="5"/>
    <n v="11"/>
    <s v="141631"/>
    <x v="1"/>
    <n v="9.0763653744492751E-4"/>
  </r>
  <r>
    <x v="0"/>
    <s v="Compact Fluorescent"/>
    <m/>
    <s v="Twist                "/>
    <n v="3"/>
    <n v="13"/>
    <s v="141631"/>
    <x v="1"/>
    <n v="9.0763653744492751E-4"/>
  </r>
  <r>
    <x v="2"/>
    <s v="Incandescent       "/>
    <m/>
    <s v="Decorative           "/>
    <n v="1"/>
    <n v="40"/>
    <s v="141631"/>
    <x v="1"/>
    <n v="9.0763653744492751E-4"/>
  </r>
  <r>
    <x v="4"/>
    <s v="Incandescent       "/>
    <m/>
    <s v="Standard A Lamp      "/>
    <n v="1"/>
    <n v="200"/>
    <s v="141631"/>
    <x v="1"/>
    <n v="9.0763653744492751E-4"/>
  </r>
  <r>
    <x v="4"/>
    <s v="Incandescent       "/>
    <m/>
    <s v="Standard A Lamp      "/>
    <n v="1"/>
    <n v="150"/>
    <s v="141631"/>
    <x v="1"/>
    <n v="9.0763653744492751E-4"/>
  </r>
  <r>
    <x v="5"/>
    <s v="Incandescent       "/>
    <m/>
    <s v="Standard A Lamp      "/>
    <n v="1"/>
    <n v="60"/>
    <s v="141631"/>
    <x v="1"/>
    <n v="9.0763653744492751E-4"/>
  </r>
  <r>
    <x v="4"/>
    <s v="Incandescent       "/>
    <m/>
    <s v="3-Way Incandescent   "/>
    <n v="1"/>
    <n v="150"/>
    <s v="141631"/>
    <x v="1"/>
    <n v="9.0763653744492751E-4"/>
  </r>
  <r>
    <x v="4"/>
    <s v="Incandescent       "/>
    <m/>
    <s v="Decorative           "/>
    <n v="1"/>
    <n v="40"/>
    <s v="141631"/>
    <x v="1"/>
    <n v="9.0763653744492751E-4"/>
  </r>
  <r>
    <x v="0"/>
    <s v="Incandescent       "/>
    <m/>
    <s v="Standard A Lamp      "/>
    <n v="2"/>
    <n v="60"/>
    <s v="141631"/>
    <x v="1"/>
    <n v="9.0763653744492751E-4"/>
  </r>
  <r>
    <x v="1"/>
    <s v="Incandescent       "/>
    <m/>
    <s v="Standard A Lamp      "/>
    <n v="4"/>
    <n v="60"/>
    <s v="141632"/>
    <x v="1"/>
    <n v="9.0763653744492751E-4"/>
  </r>
  <r>
    <x v="3"/>
    <s v="Incandescent       "/>
    <m/>
    <s v="Heat Lamp            "/>
    <n v="1"/>
    <n v="150"/>
    <s v="141632"/>
    <x v="1"/>
    <n v="9.0763653744492751E-4"/>
  </r>
  <r>
    <x v="3"/>
    <s v="Incandescent       "/>
    <m/>
    <s v="Clear                "/>
    <n v="1"/>
    <n v="100"/>
    <s v="141632"/>
    <x v="1"/>
    <n v="9.0763653744492751E-4"/>
  </r>
  <r>
    <x v="3"/>
    <s v="Incandescent       "/>
    <m/>
    <s v="Clear                "/>
    <n v="2"/>
    <n v="100"/>
    <s v="141632"/>
    <x v="1"/>
    <n v="9.0763653744492751E-4"/>
  </r>
  <r>
    <x v="1"/>
    <s v="Incandescent       "/>
    <m/>
    <s v="Standard A Lamp      "/>
    <n v="3"/>
    <n v="60"/>
    <s v="141632"/>
    <x v="1"/>
    <n v="9.0763653744492751E-4"/>
  </r>
  <r>
    <x v="0"/>
    <s v="Incandescent       "/>
    <m/>
    <s v="Standard A Lamp      "/>
    <n v="2"/>
    <n v="60"/>
    <s v="141632"/>
    <x v="1"/>
    <n v="9.0763653744492751E-4"/>
  </r>
  <r>
    <x v="4"/>
    <s v="Incandescent       "/>
    <m/>
    <s v="Standard A Lamp      "/>
    <n v="1"/>
    <n v="40"/>
    <s v="141632"/>
    <x v="1"/>
    <n v="9.0763653744492751E-4"/>
  </r>
  <r>
    <x v="0"/>
    <s v="Incandescent       "/>
    <m/>
    <s v="Standard A Lamp      "/>
    <n v="2"/>
    <n v="60"/>
    <s v="141632"/>
    <x v="1"/>
    <n v="9.0763653744492751E-4"/>
  </r>
  <r>
    <x v="5"/>
    <s v="Incandescent       "/>
    <m/>
    <s v="Standard A Lamp      "/>
    <n v="1"/>
    <n v="75"/>
    <s v="141632"/>
    <x v="1"/>
    <n v="9.0763653744492751E-4"/>
  </r>
  <r>
    <x v="0"/>
    <s v="Incandescent       "/>
    <m/>
    <s v="Standard A Lamp      "/>
    <n v="1"/>
    <n v="60"/>
    <s v="141632"/>
    <x v="1"/>
    <n v="9.0763653744492751E-4"/>
  </r>
  <r>
    <x v="0"/>
    <s v="Incandescent       "/>
    <m/>
    <s v="Standard A Lamp      "/>
    <n v="2"/>
    <n v="60"/>
    <s v="141632"/>
    <x v="1"/>
    <n v="9.0763653744492751E-4"/>
  </r>
  <r>
    <x v="6"/>
    <s v="Incandescent       "/>
    <m/>
    <s v="Standard A Lamp      "/>
    <n v="1"/>
    <n v="60"/>
    <s v="141632"/>
    <x v="1"/>
    <n v="9.0763653744492751E-4"/>
  </r>
  <r>
    <x v="0"/>
    <s v="Halogen            "/>
    <m/>
    <s v="Quartz Tube          "/>
    <n v="1"/>
    <n v="250"/>
    <s v="141632"/>
    <x v="1"/>
    <n v="9.0763653744492751E-4"/>
  </r>
  <r>
    <x v="9"/>
    <s v="Incandescent       "/>
    <m/>
    <s v="Standard A Lamp      "/>
    <n v="5"/>
    <n v="60"/>
    <s v="141632"/>
    <x v="1"/>
    <n v="9.0763653744492751E-4"/>
  </r>
  <r>
    <x v="2"/>
    <s v="Incandescent       "/>
    <m/>
    <s v="Reflector            "/>
    <n v="1"/>
    <n v="45"/>
    <s v="141632"/>
    <x v="1"/>
    <n v="9.0763653744492751E-4"/>
  </r>
  <r>
    <x v="5"/>
    <s v="Incandescent       "/>
    <m/>
    <s v="Standard A Lamp      "/>
    <n v="1"/>
    <n v="60"/>
    <s v="141632"/>
    <x v="1"/>
    <n v="9.0763653744492751E-4"/>
  </r>
  <r>
    <x v="3"/>
    <s v="Compact Fluorescent"/>
    <m/>
    <s v="Flood                "/>
    <n v="1"/>
    <n v="19"/>
    <s v="141633"/>
    <x v="1"/>
    <n v="9.0763653744492751E-4"/>
  </r>
  <r>
    <x v="3"/>
    <s v="Incandescent       "/>
    <m/>
    <s v="Heat Lamp            "/>
    <n v="1"/>
    <n v="250"/>
    <s v="141633"/>
    <x v="1"/>
    <n v="9.0763653744492751E-4"/>
  </r>
  <r>
    <x v="1"/>
    <s v="Compact Fluorescent"/>
    <m/>
    <s v="Twist                "/>
    <n v="5"/>
    <n v="13"/>
    <s v="141633"/>
    <x v="1"/>
    <n v="9.0763653744492751E-4"/>
  </r>
  <r>
    <x v="3"/>
    <s v="Incandescent       "/>
    <m/>
    <s v="Heat Lamp            "/>
    <n v="2"/>
    <n v="250"/>
    <s v="141633"/>
    <x v="1"/>
    <n v="9.0763653744492751E-4"/>
  </r>
  <r>
    <x v="1"/>
    <s v="Compact Fluorescent"/>
    <m/>
    <s v="Twist                "/>
    <n v="3"/>
    <n v="13"/>
    <s v="141633"/>
    <x v="1"/>
    <n v="9.0763653744492751E-4"/>
  </r>
  <r>
    <x v="0"/>
    <s v="Compact Fluorescent"/>
    <m/>
    <s v="Twist                "/>
    <n v="2"/>
    <n v="13"/>
    <s v="141633"/>
    <x v="1"/>
    <n v="9.0763653744492751E-4"/>
  </r>
  <r>
    <x v="4"/>
    <s v="Incandescent       "/>
    <m/>
    <s v="Standard A Lamp      "/>
    <n v="1"/>
    <n v="60"/>
    <s v="141633"/>
    <x v="1"/>
    <n v="9.0763653744492751E-4"/>
  </r>
  <r>
    <x v="0"/>
    <s v="Compact Fluorescent"/>
    <m/>
    <s v="Twist                "/>
    <n v="2"/>
    <n v="13"/>
    <s v="141633"/>
    <x v="1"/>
    <n v="9.0763653744492751E-4"/>
  </r>
  <r>
    <x v="8"/>
    <s v="Incandescent       "/>
    <m/>
    <s v="Standard A Lamp      "/>
    <n v="1"/>
    <n v="60"/>
    <s v="141633"/>
    <x v="1"/>
    <n v="9.0763653744492751E-4"/>
  </r>
  <r>
    <x v="9"/>
    <s v="Compact Fluorescent"/>
    <m/>
    <s v="Twist                "/>
    <n v="2"/>
    <n v="13"/>
    <s v="141633"/>
    <x v="1"/>
    <n v="9.0763653744492751E-4"/>
  </r>
  <r>
    <x v="6"/>
    <s v="Compact Fluorescent"/>
    <m/>
    <s v="Twist                "/>
    <n v="1"/>
    <n v="13"/>
    <s v="141633"/>
    <x v="1"/>
    <n v="9.0763653744492751E-4"/>
  </r>
  <r>
    <x v="9"/>
    <s v="Incandescent       "/>
    <m/>
    <s v="Standard A Lamp      "/>
    <n v="5"/>
    <n v="40"/>
    <s v="141633"/>
    <x v="1"/>
    <n v="9.0763653744492751E-4"/>
  </r>
  <r>
    <x v="0"/>
    <s v="Incandescent       "/>
    <m/>
    <s v="Standard A Lamp      "/>
    <n v="2"/>
    <n v="60"/>
    <s v="141633"/>
    <x v="1"/>
    <n v="9.0763653744492751E-4"/>
  </r>
  <r>
    <x v="5"/>
    <s v="Incandescent       "/>
    <m/>
    <s v="Standard A Lamp      "/>
    <n v="1"/>
    <n v="40"/>
    <s v="141633"/>
    <x v="1"/>
    <n v="9.0763653744492751E-4"/>
  </r>
  <r>
    <x v="9"/>
    <s v="Incandescent       "/>
    <m/>
    <s v="Standard A Lamp      "/>
    <n v="1"/>
    <n v="60"/>
    <s v="141633"/>
    <x v="1"/>
    <n v="9.0763653744492751E-4"/>
  </r>
  <r>
    <x v="1"/>
    <s v="Incandescent       "/>
    <m/>
    <s v="Globe                "/>
    <n v="3"/>
    <n v="60"/>
    <s v="142401"/>
    <x v="1"/>
    <n v="3.1740277497971465E-3"/>
  </r>
  <r>
    <x v="3"/>
    <s v="Incandescent       "/>
    <m/>
    <s v="Reflector            "/>
    <n v="1"/>
    <n v="250"/>
    <s v="142401"/>
    <x v="1"/>
    <n v="3.1740277497971465E-3"/>
  </r>
  <r>
    <x v="1"/>
    <s v="Incandescent       "/>
    <m/>
    <s v="Globe                "/>
    <n v="4"/>
    <n v="60"/>
    <s v="142401"/>
    <x v="1"/>
    <n v="3.1740277497971465E-3"/>
  </r>
  <r>
    <x v="2"/>
    <s v="Incandescent       "/>
    <m/>
    <s v="Reflector            "/>
    <n v="1"/>
    <n v="250"/>
    <s v="142401"/>
    <x v="1"/>
    <n v="3.1740277497971465E-3"/>
  </r>
  <r>
    <x v="0"/>
    <s v="Incandescent       "/>
    <m/>
    <s v="Standard A Lamp      "/>
    <n v="1"/>
    <n v="75"/>
    <s v="142401"/>
    <x v="1"/>
    <n v="3.1740277497971465E-3"/>
  </r>
  <r>
    <x v="4"/>
    <s v="Incandescent       "/>
    <m/>
    <s v="Standard A Lamp      "/>
    <n v="1"/>
    <n v="60"/>
    <s v="142401"/>
    <x v="1"/>
    <n v="3.1740277497971465E-3"/>
  </r>
  <r>
    <x v="0"/>
    <s v="Incandescent       "/>
    <m/>
    <s v="Standard A Lamp      "/>
    <n v="1"/>
    <n v="75"/>
    <s v="142401"/>
    <x v="1"/>
    <n v="3.1740277497971465E-3"/>
  </r>
  <r>
    <x v="0"/>
    <s v="Incandescent       "/>
    <m/>
    <s v="Standard A Lamp      "/>
    <n v="1"/>
    <n v="75"/>
    <s v="142401"/>
    <x v="1"/>
    <n v="3.1740277497971465E-3"/>
  </r>
  <r>
    <x v="0"/>
    <s v="Incandescent       "/>
    <m/>
    <s v="Standard A Lamp      "/>
    <n v="1"/>
    <n v="60"/>
    <s v="142401"/>
    <x v="1"/>
    <n v="3.1740277497971465E-3"/>
  </r>
  <r>
    <x v="2"/>
    <s v="Incandescent       "/>
    <m/>
    <s v="Reflector            "/>
    <n v="1"/>
    <n v="65"/>
    <s v="142401"/>
    <x v="1"/>
    <n v="3.1740277497971465E-3"/>
  </r>
  <r>
    <x v="8"/>
    <s v="Incandescent       "/>
    <m/>
    <s v="Standard A Lamp      "/>
    <n v="1"/>
    <n v="60"/>
    <s v="142401"/>
    <x v="1"/>
    <n v="3.1740277497971465E-3"/>
  </r>
  <r>
    <x v="2"/>
    <s v="Incandescent       "/>
    <m/>
    <s v="Reflector            "/>
    <n v="1"/>
    <n v="65"/>
    <s v="142401"/>
    <x v="1"/>
    <n v="3.1740277497971465E-3"/>
  </r>
  <r>
    <x v="5"/>
    <s v="Incandescent       "/>
    <m/>
    <s v="Standard A Lamp      "/>
    <n v="1"/>
    <n v="60"/>
    <s v="142401"/>
    <x v="1"/>
    <n v="3.1740277497971465E-3"/>
  </r>
  <r>
    <x v="12"/>
    <s v="Incandescent       "/>
    <m/>
    <s v="Standard A Lamp      "/>
    <n v="2"/>
    <n v="60"/>
    <s v="142401"/>
    <x v="1"/>
    <n v="3.1740277497971465E-3"/>
  </r>
  <r>
    <x v="0"/>
    <s v="Incandescent       "/>
    <m/>
    <s v="Standard A Lamp      "/>
    <n v="1"/>
    <n v="60"/>
    <s v="142401"/>
    <x v="1"/>
    <n v="3.1740277497971465E-3"/>
  </r>
  <r>
    <x v="1"/>
    <s v="Incandescent       "/>
    <m/>
    <s v="Globe                "/>
    <n v="4"/>
    <n v="40"/>
    <s v="142402"/>
    <x v="1"/>
    <n v="3.1740277497971465E-3"/>
  </r>
  <r>
    <x v="3"/>
    <s v="Incandescent       "/>
    <m/>
    <s v="Reflector            "/>
    <n v="1"/>
    <n v="250"/>
    <s v="142402"/>
    <x v="1"/>
    <n v="3.1740277497971465E-3"/>
  </r>
  <r>
    <x v="1"/>
    <s v="Incandescent       "/>
    <m/>
    <s v="Globe                "/>
    <n v="4"/>
    <n v="60"/>
    <s v="142402"/>
    <x v="1"/>
    <n v="3.1740277497971465E-3"/>
  </r>
  <r>
    <x v="3"/>
    <s v="Incandescent       "/>
    <m/>
    <s v="Reflector            "/>
    <n v="1"/>
    <n v="250"/>
    <s v="142402"/>
    <x v="1"/>
    <n v="3.1740277497971465E-3"/>
  </r>
  <r>
    <x v="4"/>
    <s v="Incandescent       "/>
    <m/>
    <s v="3-Way Incandescent   "/>
    <n v="1"/>
    <n v="100"/>
    <s v="142402"/>
    <x v="1"/>
    <n v="3.1740277497971465E-3"/>
  </r>
  <r>
    <x v="0"/>
    <s v="Incandescent       "/>
    <m/>
    <s v="Standard A Lamp      "/>
    <n v="1"/>
    <n v="55"/>
    <s v="142402"/>
    <x v="1"/>
    <n v="3.1740277497971465E-3"/>
  </r>
  <r>
    <x v="0"/>
    <s v="Incandescent       "/>
    <m/>
    <s v="Standard A Lamp      "/>
    <n v="1"/>
    <n v="60"/>
    <s v="142402"/>
    <x v="1"/>
    <n v="3.1740277497971465E-3"/>
  </r>
  <r>
    <x v="4"/>
    <s v="Compact Fluorescent"/>
    <m/>
    <s v="Twist                "/>
    <n v="1"/>
    <n v="10"/>
    <s v="142402"/>
    <x v="1"/>
    <n v="3.1740277497971465E-3"/>
  </r>
  <r>
    <x v="0"/>
    <s v="Incandescent       "/>
    <m/>
    <s v="Standard A Lamp      "/>
    <n v="1"/>
    <n v="75"/>
    <s v="142402"/>
    <x v="1"/>
    <n v="3.1740277497971465E-3"/>
  </r>
  <r>
    <x v="4"/>
    <s v="Incandescent       "/>
    <m/>
    <s v="3-Way Incandescent   "/>
    <n v="1"/>
    <n v="150"/>
    <s v="142402"/>
    <x v="1"/>
    <n v="3.1740277497971465E-3"/>
  </r>
  <r>
    <x v="6"/>
    <s v="Halogen            "/>
    <m/>
    <s v="PAR                  "/>
    <n v="1"/>
    <n v="20"/>
    <s v="142402"/>
    <x v="1"/>
    <n v="3.1740277497971465E-3"/>
  </r>
  <r>
    <x v="12"/>
    <s v="Incandescent       "/>
    <m/>
    <s v="Standard A Lamp      "/>
    <n v="2"/>
    <n v="60"/>
    <s v="142402"/>
    <x v="1"/>
    <n v="3.1740277497971465E-3"/>
  </r>
  <r>
    <x v="0"/>
    <s v="Incandescent       "/>
    <m/>
    <s v="Standard A Lamp      "/>
    <n v="1"/>
    <n v="60"/>
    <s v="142402"/>
    <x v="1"/>
    <n v="3.1740277497971465E-3"/>
  </r>
  <r>
    <x v="0"/>
    <s v="Incandescent       "/>
    <m/>
    <s v="Standard A Lamp      "/>
    <n v="1"/>
    <n v="75"/>
    <s v="142402"/>
    <x v="1"/>
    <n v="3.1740277497971465E-3"/>
  </r>
  <r>
    <x v="2"/>
    <s v="Compact Fluorescent"/>
    <m/>
    <s v="Reflector            "/>
    <n v="1"/>
    <n v="15"/>
    <s v="142402"/>
    <x v="1"/>
    <n v="3.1740277497971465E-3"/>
  </r>
  <r>
    <x v="0"/>
    <s v="Incandescent       "/>
    <m/>
    <s v="Standard A Lamp      "/>
    <n v="3"/>
    <n v="75"/>
    <s v="142402"/>
    <x v="1"/>
    <n v="3.1740277497971465E-3"/>
  </r>
  <r>
    <x v="0"/>
    <s v="Incandescent       "/>
    <m/>
    <s v="Standard A Lamp      "/>
    <n v="1"/>
    <n v="60"/>
    <s v="142402"/>
    <x v="1"/>
    <n v="3.1740277497971465E-3"/>
  </r>
  <r>
    <x v="8"/>
    <s v="Incandescent       "/>
    <m/>
    <s v="Standard A Lamp      "/>
    <n v="1"/>
    <n v="60"/>
    <s v="142402"/>
    <x v="1"/>
    <n v="3.1740277497971465E-3"/>
  </r>
  <r>
    <x v="5"/>
    <s v="Incandescent       "/>
    <m/>
    <s v="Standard A Lamp      "/>
    <n v="1"/>
    <n v="40"/>
    <s v="142402"/>
    <x v="1"/>
    <n v="3.1740277497971465E-3"/>
  </r>
  <r>
    <x v="4"/>
    <s v="Incandescent       "/>
    <m/>
    <s v="Standard A Lamp      "/>
    <n v="1"/>
    <n v="25"/>
    <s v="142402"/>
    <x v="1"/>
    <n v="3.1740277497971465E-3"/>
  </r>
  <r>
    <x v="4"/>
    <s v="Incandescent       "/>
    <m/>
    <s v="3-Way Incandescent   "/>
    <n v="1"/>
    <n v="150"/>
    <s v="142402"/>
    <x v="1"/>
    <n v="3.1740277497971465E-3"/>
  </r>
  <r>
    <x v="2"/>
    <s v="Incandescent       "/>
    <m/>
    <s v="Reflector            "/>
    <n v="1"/>
    <n v="65"/>
    <s v="142402"/>
    <x v="1"/>
    <n v="3.1740277497971465E-3"/>
  </r>
  <r>
    <x v="4"/>
    <s v="Incandescent       "/>
    <m/>
    <s v="Decorative           "/>
    <n v="1"/>
    <n v="40"/>
    <s v="142402"/>
    <x v="1"/>
    <n v="3.1740277497971465E-3"/>
  </r>
  <r>
    <x v="0"/>
    <s v="Incandescent       "/>
    <m/>
    <s v="Standard A Lamp      "/>
    <n v="1"/>
    <n v="75"/>
    <s v="142402"/>
    <x v="1"/>
    <n v="3.1740277497971465E-3"/>
  </r>
  <r>
    <x v="1"/>
    <s v="Compact Fluorescent"/>
    <m/>
    <s v="Globe                "/>
    <n v="4"/>
    <n v="15"/>
    <s v="142581"/>
    <x v="1"/>
    <n v="3.1740277497971465E-3"/>
  </r>
  <r>
    <x v="3"/>
    <s v="Incandescent       "/>
    <m/>
    <s v="Heat Lamp            "/>
    <n v="1"/>
    <n v="250"/>
    <s v="142581"/>
    <x v="1"/>
    <n v="3.1740277497971465E-3"/>
  </r>
  <r>
    <x v="1"/>
    <s v="Compact Fluorescent"/>
    <m/>
    <s v="Globe                "/>
    <n v="4"/>
    <n v="15"/>
    <s v="142581"/>
    <x v="1"/>
    <n v="3.1740277497971465E-3"/>
  </r>
  <r>
    <x v="3"/>
    <s v="Incandescent       "/>
    <m/>
    <s v="Heat Lamp            "/>
    <n v="1"/>
    <n v="250"/>
    <s v="142581"/>
    <x v="1"/>
    <n v="3.1740277497971465E-3"/>
  </r>
  <r>
    <x v="0"/>
    <s v="Compact Fluorescent"/>
    <m/>
    <s v="Twist                "/>
    <n v="2"/>
    <n v="15"/>
    <s v="142581"/>
    <x v="1"/>
    <n v="3.1740277497971465E-3"/>
  </r>
  <r>
    <x v="0"/>
    <s v="Compact Fluorescent"/>
    <m/>
    <s v="Twist                "/>
    <n v="1"/>
    <n v="15"/>
    <s v="142581"/>
    <x v="1"/>
    <n v="3.1740277497971465E-3"/>
  </r>
  <r>
    <x v="9"/>
    <s v="Incandescent       "/>
    <m/>
    <s v="Standard A Lamp      "/>
    <n v="3"/>
    <n v="60"/>
    <s v="142581"/>
    <x v="1"/>
    <n v="3.1740277497971465E-3"/>
  </r>
  <r>
    <x v="0"/>
    <s v="Compact Fluorescent"/>
    <m/>
    <s v="Twist                "/>
    <n v="1"/>
    <n v="15"/>
    <s v="142581"/>
    <x v="1"/>
    <n v="3.1740277497971465E-3"/>
  </r>
  <r>
    <x v="0"/>
    <s v="Compact Fluorescent"/>
    <m/>
    <s v="Twist                "/>
    <n v="3"/>
    <n v="15"/>
    <s v="142581"/>
    <x v="1"/>
    <n v="3.1740277497971465E-3"/>
  </r>
  <r>
    <x v="7"/>
    <s v="Compact Fluorescent"/>
    <m/>
    <s v="Twist                "/>
    <n v="1"/>
    <n v="15"/>
    <s v="142581"/>
    <x v="1"/>
    <n v="3.1740277497971465E-3"/>
  </r>
  <r>
    <x v="0"/>
    <s v="Compact Fluorescent"/>
    <m/>
    <s v="Twist                "/>
    <n v="1"/>
    <n v="15"/>
    <s v="142581"/>
    <x v="1"/>
    <n v="3.1740277497971465E-3"/>
  </r>
  <r>
    <x v="0"/>
    <s v="Compact Fluorescent"/>
    <m/>
    <s v="Twist                "/>
    <n v="2"/>
    <n v="15"/>
    <s v="142581"/>
    <x v="1"/>
    <n v="3.1740277497971465E-3"/>
  </r>
  <r>
    <x v="1"/>
    <s v="Incandescent       "/>
    <m/>
    <s v="Globe                "/>
    <n v="4"/>
    <n v="40"/>
    <s v="142582"/>
    <x v="1"/>
    <n v="3.1740277497971465E-3"/>
  </r>
  <r>
    <x v="0"/>
    <s v="Incandescent       "/>
    <m/>
    <s v="Standard A Lamp      "/>
    <n v="2"/>
    <n v="60"/>
    <s v="142582"/>
    <x v="1"/>
    <n v="3.1740277497971465E-3"/>
  </r>
  <r>
    <x v="0"/>
    <s v="Incandescent       "/>
    <m/>
    <s v="Standard A Lamp      "/>
    <n v="1"/>
    <n v="60"/>
    <s v="142582"/>
    <x v="1"/>
    <n v="3.1740277497971465E-3"/>
  </r>
  <r>
    <x v="9"/>
    <s v="Incandescent       "/>
    <m/>
    <s v="Decorative           "/>
    <n v="3"/>
    <n v="40"/>
    <s v="142582"/>
    <x v="1"/>
    <n v="3.1740277497971465E-3"/>
  </r>
  <r>
    <x v="0"/>
    <s v="Incandescent       "/>
    <m/>
    <s v="Standard A Lamp      "/>
    <n v="1"/>
    <n v="60"/>
    <s v="142582"/>
    <x v="1"/>
    <n v="3.1740277497971465E-3"/>
  </r>
  <r>
    <x v="0"/>
    <s v="Compact Fluorescent"/>
    <m/>
    <s v="Twist                "/>
    <n v="3"/>
    <n v="15"/>
    <s v="142582"/>
    <x v="1"/>
    <n v="3.1740277497971465E-3"/>
  </r>
  <r>
    <x v="5"/>
    <s v="Compact Fluorescent"/>
    <m/>
    <s v="Twist                "/>
    <n v="1"/>
    <n v="15"/>
    <s v="142582"/>
    <x v="1"/>
    <n v="3.1740277497971465E-3"/>
  </r>
  <r>
    <x v="2"/>
    <s v="Incandescent       "/>
    <m/>
    <s v="Reflector            "/>
    <n v="1"/>
    <n v="65"/>
    <s v="142582"/>
    <x v="1"/>
    <n v="3.1740277497971465E-3"/>
  </r>
  <r>
    <x v="1"/>
    <s v="Incandescent       "/>
    <m/>
    <s v="Globe                "/>
    <n v="4"/>
    <n v="40"/>
    <s v="142582"/>
    <x v="1"/>
    <n v="3.1740277497971465E-3"/>
  </r>
  <r>
    <x v="0"/>
    <s v="Incandescent       "/>
    <m/>
    <s v="Standard A Lamp      "/>
    <n v="2"/>
    <n v="60"/>
    <s v="142582"/>
    <x v="1"/>
    <n v="3.1740277497971465E-3"/>
  </r>
  <r>
    <x v="3"/>
    <s v="Incandescent       "/>
    <m/>
    <s v="Heat Lamp            "/>
    <n v="1"/>
    <n v="250"/>
    <s v="142591"/>
    <x v="1"/>
    <n v="4.823874676719948E-4"/>
  </r>
  <r>
    <x v="1"/>
    <s v="Compact Fluorescent"/>
    <m/>
    <s v="Twist                "/>
    <n v="4"/>
    <n v="13"/>
    <s v="142591"/>
    <x v="1"/>
    <n v="4.823874676719948E-4"/>
  </r>
  <r>
    <x v="0"/>
    <s v="Incandescent       "/>
    <m/>
    <s v="Standard A Lamp      "/>
    <n v="3"/>
    <n v="60"/>
    <s v="142591"/>
    <x v="1"/>
    <n v="4.823874676719948E-4"/>
  </r>
  <r>
    <x v="4"/>
    <s v="Compact Fluorescent"/>
    <m/>
    <s v="Twist                "/>
    <n v="1"/>
    <n v="25"/>
    <s v="142591"/>
    <x v="1"/>
    <n v="4.823874676719948E-4"/>
  </r>
  <r>
    <x v="0"/>
    <s v="Incandescent       "/>
    <m/>
    <s v="Standard A Lamp      "/>
    <n v="2"/>
    <n v="60"/>
    <s v="142591"/>
    <x v="1"/>
    <n v="4.823874676719948E-4"/>
  </r>
  <r>
    <x v="0"/>
    <s v="Incandescent       "/>
    <m/>
    <s v="Standard A Lamp      "/>
    <n v="2"/>
    <n v="60"/>
    <s v="142591"/>
    <x v="1"/>
    <n v="4.823874676719948E-4"/>
  </r>
  <r>
    <x v="0"/>
    <s v="Compact Fluorescent"/>
    <m/>
    <s v="Twist                "/>
    <n v="1"/>
    <n v="13"/>
    <s v="142591"/>
    <x v="1"/>
    <n v="4.823874676719948E-4"/>
  </r>
  <r>
    <x v="9"/>
    <s v="Incandescent       "/>
    <m/>
    <s v="Globe                "/>
    <n v="5"/>
    <n v="40"/>
    <s v="142591"/>
    <x v="1"/>
    <n v="4.823874676719948E-4"/>
  </r>
  <r>
    <x v="4"/>
    <s v="Linear Fluorescent "/>
    <n v="1.5"/>
    <s v="T-4                  "/>
    <n v="2"/>
    <n v="15"/>
    <s v="142591"/>
    <x v="1"/>
    <n v="4.823874676719948E-4"/>
  </r>
  <r>
    <x v="6"/>
    <s v="Incandescent       "/>
    <m/>
    <s v="Standard A Lamp      "/>
    <n v="1"/>
    <n v="52"/>
    <s v="142591"/>
    <x v="1"/>
    <n v="4.823874676719948E-4"/>
  </r>
  <r>
    <x v="4"/>
    <s v="Compact Fluorescent"/>
    <m/>
    <s v="Twist                "/>
    <n v="1"/>
    <n v="14"/>
    <s v="142591"/>
    <x v="1"/>
    <n v="4.823874676719948E-4"/>
  </r>
  <r>
    <x v="3"/>
    <s v="Incandescent       "/>
    <m/>
    <s v="Heat Lamp            "/>
    <n v="1"/>
    <n v="250"/>
    <s v="142592"/>
    <x v="1"/>
    <n v="4.823874676719948E-4"/>
  </r>
  <r>
    <x v="1"/>
    <s v="Incandescent       "/>
    <m/>
    <s v="Standard A Lamp      "/>
    <n v="4"/>
    <n v="40"/>
    <s v="142592"/>
    <x v="1"/>
    <n v="4.823874676719948E-4"/>
  </r>
  <r>
    <x v="3"/>
    <s v="Incandescent       "/>
    <m/>
    <s v="Heat Lamp            "/>
    <n v="1"/>
    <n v="125"/>
    <s v="142592"/>
    <x v="1"/>
    <n v="4.823874676719948E-4"/>
  </r>
  <r>
    <x v="3"/>
    <s v="Incandescent       "/>
    <m/>
    <s v="Heat Lamp            "/>
    <n v="1"/>
    <n v="250"/>
    <s v="142592"/>
    <x v="1"/>
    <n v="4.823874676719948E-4"/>
  </r>
  <r>
    <x v="1"/>
    <s v="Incandescent       "/>
    <m/>
    <s v="Standard A Lamp      "/>
    <n v="4"/>
    <n v="40"/>
    <s v="142592"/>
    <x v="1"/>
    <n v="4.823874676719948E-4"/>
  </r>
  <r>
    <x v="5"/>
    <s v="Incandescent       "/>
    <m/>
    <s v="Standard A Lamp      "/>
    <n v="2"/>
    <n v="60"/>
    <s v="142592"/>
    <x v="1"/>
    <n v="4.823874676719948E-4"/>
  </r>
  <r>
    <x v="4"/>
    <s v="Incandescent       "/>
    <m/>
    <s v="Standard A Lamp      "/>
    <n v="1"/>
    <n v="40"/>
    <s v="142592"/>
    <x v="1"/>
    <n v="4.823874676719948E-4"/>
  </r>
  <r>
    <x v="9"/>
    <s v="Incandescent       "/>
    <m/>
    <s v="Decorative           "/>
    <n v="3"/>
    <n v="40"/>
    <s v="142592"/>
    <x v="1"/>
    <n v="4.823874676719948E-4"/>
  </r>
  <r>
    <x v="5"/>
    <s v="Compact Fluorescent"/>
    <m/>
    <s v="Pin base             "/>
    <n v="1"/>
    <n v="27"/>
    <s v="142592"/>
    <x v="1"/>
    <n v="4.823874676719948E-4"/>
  </r>
  <r>
    <x v="0"/>
    <s v="Incandescent       "/>
    <m/>
    <s v="Standard A Lamp      "/>
    <n v="2"/>
    <n v="60"/>
    <s v="142592"/>
    <x v="1"/>
    <n v="4.823874676719948E-4"/>
  </r>
  <r>
    <x v="0"/>
    <s v="Incandescent       "/>
    <m/>
    <s v="Standard A Lamp      "/>
    <n v="2"/>
    <n v="60"/>
    <s v="142592"/>
    <x v="1"/>
    <n v="4.823874676719948E-4"/>
  </r>
  <r>
    <x v="0"/>
    <s v="Incandescent       "/>
    <m/>
    <s v="Standard A Lamp      "/>
    <n v="3"/>
    <n v="60"/>
    <s v="142592"/>
    <x v="1"/>
    <n v="4.823874676719948E-4"/>
  </r>
  <r>
    <x v="0"/>
    <s v="Incandescent       "/>
    <m/>
    <s v="Standard A Lamp      "/>
    <n v="2"/>
    <n v="60"/>
    <s v="142592"/>
    <x v="1"/>
    <n v="4.823874676719948E-4"/>
  </r>
  <r>
    <x v="5"/>
    <s v="Compact Fluorescent"/>
    <m/>
    <s v="Pin base             "/>
    <n v="1"/>
    <n v="27"/>
    <s v="142592"/>
    <x v="1"/>
    <n v="4.823874676719948E-4"/>
  </r>
  <r>
    <x v="3"/>
    <s v="Incandescent       "/>
    <m/>
    <s v="Heat Lamp            "/>
    <n v="1"/>
    <n v="250"/>
    <s v="142593"/>
    <x v="1"/>
    <n v="4.823874676719948E-4"/>
  </r>
  <r>
    <x v="1"/>
    <s v="Incandescent       "/>
    <m/>
    <s v="Globe                "/>
    <n v="4"/>
    <n v="60"/>
    <s v="142593"/>
    <x v="1"/>
    <n v="4.823874676719948E-4"/>
  </r>
  <r>
    <x v="3"/>
    <s v="Incandescent       "/>
    <m/>
    <s v="Heat Lamp            "/>
    <n v="1"/>
    <n v="250"/>
    <s v="142593"/>
    <x v="1"/>
    <n v="4.823874676719948E-4"/>
  </r>
  <r>
    <x v="1"/>
    <s v="Incandescent       "/>
    <m/>
    <s v="Decorative           "/>
    <n v="4"/>
    <n v="60"/>
    <s v="142593"/>
    <x v="1"/>
    <n v="4.823874676719948E-4"/>
  </r>
  <r>
    <x v="0"/>
    <s v="Incandescent       "/>
    <m/>
    <s v="Standard A Lamp      "/>
    <n v="2"/>
    <n v="60"/>
    <s v="142593"/>
    <x v="1"/>
    <n v="4.823874676719948E-4"/>
  </r>
  <r>
    <x v="4"/>
    <s v="Incandescent       "/>
    <m/>
    <s v="Standard A Lamp      "/>
    <n v="1"/>
    <n v="30"/>
    <s v="142593"/>
    <x v="1"/>
    <n v="4.823874676719948E-4"/>
  </r>
  <r>
    <x v="0"/>
    <s v="Incandescent       "/>
    <m/>
    <s v="Standard A Lamp      "/>
    <n v="3"/>
    <n v="60"/>
    <s v="142593"/>
    <x v="1"/>
    <n v="4.823874676719948E-4"/>
  </r>
  <r>
    <x v="0"/>
    <s v="Incandescent       "/>
    <m/>
    <s v="Standard A Lamp      "/>
    <n v="2"/>
    <n v="60"/>
    <s v="142593"/>
    <x v="1"/>
    <n v="4.823874676719948E-4"/>
  </r>
  <r>
    <x v="2"/>
    <s v="Incandescent       "/>
    <m/>
    <s v="Reflector            "/>
    <n v="1"/>
    <n v="65"/>
    <s v="142593"/>
    <x v="1"/>
    <n v="4.823874676719948E-4"/>
  </r>
  <r>
    <x v="9"/>
    <s v="Incandescent       "/>
    <m/>
    <s v="Decorative           "/>
    <n v="8"/>
    <n v="40"/>
    <s v="142593"/>
    <x v="1"/>
    <n v="4.823874676719948E-4"/>
  </r>
  <r>
    <x v="5"/>
    <s v="Incandescent       "/>
    <m/>
    <s v="Standard A Lamp      "/>
    <n v="1"/>
    <n v="67"/>
    <s v="142593"/>
    <x v="1"/>
    <n v="4.823874676719948E-4"/>
  </r>
  <r>
    <x v="6"/>
    <s v="Incandescent       "/>
    <m/>
    <s v="Standard A Lamp      "/>
    <n v="1"/>
    <n v="56"/>
    <s v="142593"/>
    <x v="1"/>
    <n v="4.823874676719948E-4"/>
  </r>
  <r>
    <x v="1"/>
    <s v="Compact Fluorescent"/>
    <m/>
    <s v="Twist                "/>
    <n v="2"/>
    <n v="15"/>
    <s v="143461"/>
    <x v="1"/>
    <n v="3.1740277497971465E-3"/>
  </r>
  <r>
    <x v="4"/>
    <s v="Compact Fluorescent"/>
    <m/>
    <s v="Twist                "/>
    <n v="2"/>
    <n v="15"/>
    <s v="143461"/>
    <x v="1"/>
    <n v="3.1740277497971465E-3"/>
  </r>
  <r>
    <x v="9"/>
    <s v="Incandescent       "/>
    <m/>
    <s v="Standard A Lamp      "/>
    <n v="3"/>
    <n v="40"/>
    <s v="143461"/>
    <x v="1"/>
    <n v="3.1740277497971465E-3"/>
  </r>
  <r>
    <x v="0"/>
    <s v="Compact Fluorescent"/>
    <m/>
    <s v="Twist                "/>
    <n v="1"/>
    <n v="15"/>
    <s v="143461"/>
    <x v="1"/>
    <n v="3.1740277497971465E-3"/>
  </r>
  <r>
    <x v="0"/>
    <s v="Compact Fluorescent"/>
    <m/>
    <s v="Twist                "/>
    <n v="1"/>
    <n v="15"/>
    <s v="143461"/>
    <x v="1"/>
    <n v="3.1740277497971465E-3"/>
  </r>
  <r>
    <x v="9"/>
    <s v="Incandescent       "/>
    <m/>
    <s v="Decorative           "/>
    <n v="5"/>
    <n v="25"/>
    <s v="143461"/>
    <x v="1"/>
    <n v="3.1740277497971465E-3"/>
  </r>
  <r>
    <x v="1"/>
    <s v="Compact Fluorescent"/>
    <m/>
    <s v="Twist                "/>
    <n v="4"/>
    <n v="15"/>
    <s v="143462"/>
    <x v="1"/>
    <n v="3.1740277497971465E-3"/>
  </r>
  <r>
    <x v="0"/>
    <s v="Compact Fluorescent"/>
    <m/>
    <s v="Twist                "/>
    <n v="2"/>
    <n v="15"/>
    <s v="143462"/>
    <x v="1"/>
    <n v="3.1740277497971465E-3"/>
  </r>
  <r>
    <x v="0"/>
    <s v="Incandescent       "/>
    <m/>
    <s v="Standard A Lamp      "/>
    <n v="3"/>
    <n v="60"/>
    <s v="143462"/>
    <x v="1"/>
    <n v="3.1740277497971465E-3"/>
  </r>
  <r>
    <x v="0"/>
    <s v="Compact Fluorescent"/>
    <m/>
    <s v="Twist                "/>
    <n v="1"/>
    <n v="15"/>
    <s v="143462"/>
    <x v="1"/>
    <n v="3.1740277497971465E-3"/>
  </r>
  <r>
    <x v="0"/>
    <s v="Compact Fluorescent"/>
    <m/>
    <s v="Twist                "/>
    <n v="1"/>
    <n v="15"/>
    <s v="143462"/>
    <x v="1"/>
    <n v="3.1740277497971465E-3"/>
  </r>
  <r>
    <x v="9"/>
    <s v="Incandescent       "/>
    <m/>
    <s v="Standard A Lamp      "/>
    <n v="1"/>
    <n v="75"/>
    <s v="143462"/>
    <x v="1"/>
    <n v="3.1740277497971465E-3"/>
  </r>
  <r>
    <x v="1"/>
    <s v="Incandescent       "/>
    <m/>
    <s v="Globe                "/>
    <n v="3"/>
    <n v="40"/>
    <s v="145071"/>
    <x v="1"/>
    <n v="9.0763653744492751E-4"/>
  </r>
  <r>
    <x v="2"/>
    <s v="Incandescent       "/>
    <m/>
    <s v="Reflector            "/>
    <n v="1"/>
    <n v="250"/>
    <s v="145071"/>
    <x v="1"/>
    <n v="9.0763653744492751E-4"/>
  </r>
  <r>
    <x v="1"/>
    <s v="Incandescent       "/>
    <m/>
    <s v="Standard A Lamp      "/>
    <n v="4"/>
    <n v="100"/>
    <s v="145071"/>
    <x v="1"/>
    <n v="9.0763653744492751E-4"/>
  </r>
  <r>
    <x v="2"/>
    <s v="Incandescent       "/>
    <m/>
    <s v="Reflector            "/>
    <n v="1"/>
    <n v="150"/>
    <s v="145071"/>
    <x v="1"/>
    <n v="9.0763653744492751E-4"/>
  </r>
  <r>
    <x v="2"/>
    <s v="Incandescent       "/>
    <m/>
    <s v="Heat Lamp            "/>
    <n v="1"/>
    <n v="250"/>
    <s v="145071"/>
    <x v="1"/>
    <n v="9.0763653744492751E-4"/>
  </r>
  <r>
    <x v="2"/>
    <s v="Incandescent       "/>
    <m/>
    <s v="Standard A Lamp      "/>
    <n v="1"/>
    <n v="100"/>
    <s v="145071"/>
    <x v="1"/>
    <n v="9.0763653744492751E-4"/>
  </r>
  <r>
    <x v="2"/>
    <s v="Incandescent       "/>
    <m/>
    <s v="Standard A Lamp      "/>
    <n v="1"/>
    <n v="100"/>
    <s v="145071"/>
    <x v="1"/>
    <n v="9.0763653744492751E-4"/>
  </r>
  <r>
    <x v="5"/>
    <s v="Incandescent       "/>
    <m/>
    <s v="Mini base            "/>
    <n v="5"/>
    <n v="40"/>
    <s v="145071"/>
    <x v="1"/>
    <n v="9.0763653744492751E-4"/>
  </r>
  <r>
    <x v="4"/>
    <s v="Compact Fluorescent"/>
    <m/>
    <s v="Twist                "/>
    <n v="1"/>
    <n v="22"/>
    <s v="145071"/>
    <x v="1"/>
    <n v="9.0763653744492751E-4"/>
  </r>
  <r>
    <x v="0"/>
    <s v="Incandescent       "/>
    <m/>
    <s v="Standard A Lamp      "/>
    <n v="1"/>
    <n v="60"/>
    <s v="145071"/>
    <x v="1"/>
    <n v="9.0763653744492751E-4"/>
  </r>
  <r>
    <x v="0"/>
    <s v="Incandescent       "/>
    <m/>
    <s v="Clear                "/>
    <n v="1"/>
    <n v="60"/>
    <s v="145071"/>
    <x v="1"/>
    <n v="9.0763653744492751E-4"/>
  </r>
  <r>
    <x v="9"/>
    <s v="Compact Fluorescent"/>
    <m/>
    <s v="Twist                "/>
    <n v="1"/>
    <n v="22"/>
    <s v="145071"/>
    <x v="1"/>
    <n v="9.0763653744492751E-4"/>
  </r>
  <r>
    <x v="0"/>
    <s v="Compact Fluorescent"/>
    <m/>
    <s v="Straight Tube        "/>
    <n v="2"/>
    <n v="15"/>
    <s v="145071"/>
    <x v="1"/>
    <n v="9.0763653744492751E-4"/>
  </r>
  <r>
    <x v="6"/>
    <s v="Incandescent       "/>
    <m/>
    <s v="Standard A Lamp      "/>
    <n v="2"/>
    <n v="100"/>
    <s v="145071"/>
    <x v="1"/>
    <n v="9.0763653744492751E-4"/>
  </r>
  <r>
    <x v="0"/>
    <s v="Incandescent       "/>
    <m/>
    <s v="Standard A Lamp      "/>
    <n v="1"/>
    <n v="75"/>
    <s v="145071"/>
    <x v="1"/>
    <n v="9.0763653744492751E-4"/>
  </r>
  <r>
    <x v="0"/>
    <s v="Incandescent       "/>
    <m/>
    <s v="Standard A Lamp      "/>
    <n v="1"/>
    <n v="100"/>
    <s v="145071"/>
    <x v="1"/>
    <n v="9.0763653744492751E-4"/>
  </r>
  <r>
    <x v="5"/>
    <s v="Compact Fluorescent"/>
    <m/>
    <s v="Twist                "/>
    <n v="2"/>
    <n v="23"/>
    <s v="145071"/>
    <x v="1"/>
    <n v="9.0763653744492751E-4"/>
  </r>
  <r>
    <x v="5"/>
    <s v="Compact Fluorescent"/>
    <m/>
    <s v="Twist                "/>
    <n v="1"/>
    <n v="22"/>
    <s v="145071"/>
    <x v="1"/>
    <n v="9.0763653744492751E-4"/>
  </r>
  <r>
    <x v="4"/>
    <s v="Incandescent       "/>
    <m/>
    <s v="3-Way Incandescent   "/>
    <n v="1"/>
    <n v="150"/>
    <s v="145071"/>
    <x v="1"/>
    <n v="9.0763653744492751E-4"/>
  </r>
  <r>
    <x v="0"/>
    <s v="Incandescent       "/>
    <m/>
    <s v="Standard A Lamp      "/>
    <n v="1"/>
    <n v="60"/>
    <s v="145071"/>
    <x v="1"/>
    <n v="9.0763653744492751E-4"/>
  </r>
  <r>
    <x v="1"/>
    <s v="Incandescent       "/>
    <m/>
    <s v="Clear                "/>
    <n v="4"/>
    <n v="40"/>
    <s v="145071"/>
    <x v="1"/>
    <n v="9.0763653744492751E-4"/>
  </r>
  <r>
    <x v="2"/>
    <s v="Incandescent       "/>
    <m/>
    <s v="Heat Lamp            "/>
    <n v="1"/>
    <n v="250"/>
    <s v="145071"/>
    <x v="1"/>
    <n v="9.0763653744492751E-4"/>
  </r>
  <r>
    <x v="2"/>
    <s v="Incandescent       "/>
    <m/>
    <s v="Reflector            "/>
    <n v="1"/>
    <n v="150"/>
    <s v="145071"/>
    <x v="1"/>
    <n v="9.0763653744492751E-4"/>
  </r>
  <r>
    <x v="0"/>
    <s v="Incandescent       "/>
    <m/>
    <s v="Standard A Lamp      "/>
    <n v="1"/>
    <n v="60"/>
    <s v="145071"/>
    <x v="1"/>
    <n v="9.0763653744492751E-4"/>
  </r>
  <r>
    <x v="5"/>
    <s v="Incandescent       "/>
    <m/>
    <s v="3-Way Incandescent   "/>
    <n v="1"/>
    <n v="150"/>
    <s v="145071"/>
    <x v="1"/>
    <n v="9.0763653744492751E-4"/>
  </r>
  <r>
    <x v="4"/>
    <s v="Incandescent       "/>
    <m/>
    <s v="Standard A Lamp      "/>
    <n v="1"/>
    <n v="60"/>
    <s v="145071"/>
    <x v="1"/>
    <n v="9.0763653744492751E-4"/>
  </r>
  <r>
    <x v="1"/>
    <s v="Incandescent       "/>
    <m/>
    <s v="Standard A Lamp      "/>
    <n v="4"/>
    <n v="100"/>
    <s v="145072"/>
    <x v="1"/>
    <n v="9.0763653744492751E-4"/>
  </r>
  <r>
    <x v="6"/>
    <s v="Incandescent       "/>
    <m/>
    <s v="Heat Lamp            "/>
    <n v="2"/>
    <n v="250"/>
    <s v="145072"/>
    <x v="1"/>
    <n v="9.0763653744492751E-4"/>
  </r>
  <r>
    <x v="2"/>
    <s v="Incandescent       "/>
    <m/>
    <s v="Standard A Lamp      "/>
    <n v="1"/>
    <n v="65"/>
    <s v="145072"/>
    <x v="1"/>
    <n v="9.0763653744492751E-4"/>
  </r>
  <r>
    <x v="5"/>
    <s v="Incandescent       "/>
    <m/>
    <s v="Standard A Lamp      "/>
    <n v="1"/>
    <n v="100"/>
    <s v="145072"/>
    <x v="1"/>
    <n v="9.0763653744492751E-4"/>
  </r>
  <r>
    <x v="2"/>
    <s v="Incandescent       "/>
    <m/>
    <s v="Reflector            "/>
    <n v="1"/>
    <n v="65"/>
    <s v="145072"/>
    <x v="1"/>
    <n v="9.0763653744492751E-4"/>
  </r>
  <r>
    <x v="4"/>
    <s v="Incandescent       "/>
    <m/>
    <s v="Standard A Lamp      "/>
    <n v="1"/>
    <n v="75"/>
    <s v="145072"/>
    <x v="1"/>
    <n v="9.0763653744492751E-4"/>
  </r>
  <r>
    <x v="0"/>
    <s v="Incandescent       "/>
    <m/>
    <s v="Standard A Lamp      "/>
    <n v="1"/>
    <n v="75"/>
    <s v="145072"/>
    <x v="1"/>
    <n v="9.0763653744492751E-4"/>
  </r>
  <r>
    <x v="0"/>
    <s v="Incandescent       "/>
    <m/>
    <s v="Standard A Lamp      "/>
    <n v="1"/>
    <n v="60"/>
    <s v="145072"/>
    <x v="1"/>
    <n v="9.0763653744492751E-4"/>
  </r>
  <r>
    <x v="0"/>
    <s v="Incandescent       "/>
    <m/>
    <s v="Standard A Lamp      "/>
    <n v="2"/>
    <n v="75"/>
    <s v="145072"/>
    <x v="1"/>
    <n v="9.0763653744492751E-4"/>
  </r>
  <r>
    <x v="6"/>
    <s v="Compact Fluorescent"/>
    <m/>
    <s v="Twist                "/>
    <n v="1"/>
    <n v="22"/>
    <s v="145072"/>
    <x v="1"/>
    <n v="9.0763653744492751E-4"/>
  </r>
  <r>
    <x v="9"/>
    <s v="Incandescent       "/>
    <m/>
    <s v="Decorative           "/>
    <n v="5"/>
    <n v="60"/>
    <s v="145072"/>
    <x v="1"/>
    <n v="9.0763653744492751E-4"/>
  </r>
  <r>
    <x v="1"/>
    <s v="Incandescent       "/>
    <m/>
    <s v="Standard A Lamp      "/>
    <n v="4"/>
    <n v="75"/>
    <s v="145073"/>
    <x v="1"/>
    <n v="9.0763653744492751E-4"/>
  </r>
  <r>
    <x v="2"/>
    <s v="Incandescent       "/>
    <m/>
    <s v="Reflector            "/>
    <n v="1"/>
    <n v="150"/>
    <s v="145073"/>
    <x v="1"/>
    <n v="9.0763653744492751E-4"/>
  </r>
  <r>
    <x v="2"/>
    <s v="Incandescent       "/>
    <m/>
    <s v="Heat Lamp            "/>
    <n v="1"/>
    <n v="5"/>
    <s v="145073"/>
    <x v="1"/>
    <n v="9.0763653744492751E-4"/>
  </r>
  <r>
    <x v="2"/>
    <s v="Incandescent       "/>
    <m/>
    <s v="Standard A Lamp      "/>
    <n v="1"/>
    <n v="75"/>
    <s v="145073"/>
    <x v="1"/>
    <n v="9.0763653744492751E-4"/>
  </r>
  <r>
    <x v="4"/>
    <s v="Incandescent       "/>
    <m/>
    <s v="Mini base            "/>
    <n v="3"/>
    <n v="40"/>
    <s v="145073"/>
    <x v="1"/>
    <n v="9.0763653744492751E-4"/>
  </r>
  <r>
    <x v="2"/>
    <s v="Incandescent       "/>
    <m/>
    <s v="Reflector            "/>
    <n v="1"/>
    <n v="65"/>
    <s v="145073"/>
    <x v="1"/>
    <n v="9.0763653744492751E-4"/>
  </r>
  <r>
    <x v="4"/>
    <s v="Incandescent       "/>
    <m/>
    <s v="Standard A Lamp      "/>
    <n v="1"/>
    <n v="60"/>
    <s v="145073"/>
    <x v="1"/>
    <n v="9.0763653744492751E-4"/>
  </r>
  <r>
    <x v="0"/>
    <s v="Incandescent       "/>
    <m/>
    <s v="Standard A Lamp      "/>
    <n v="1"/>
    <n v="100"/>
    <s v="145073"/>
    <x v="1"/>
    <n v="9.0763653744492751E-4"/>
  </r>
  <r>
    <x v="0"/>
    <s v="Incandescent       "/>
    <m/>
    <s v="Standard A Lamp      "/>
    <n v="1"/>
    <n v="40"/>
    <s v="145073"/>
    <x v="1"/>
    <n v="9.0763653744492751E-4"/>
  </r>
  <r>
    <x v="6"/>
    <s v="Compact Fluorescent"/>
    <m/>
    <s v="Twist                "/>
    <n v="1"/>
    <n v="15"/>
    <s v="145073"/>
    <x v="1"/>
    <n v="9.0763653744492751E-4"/>
  </r>
  <r>
    <x v="0"/>
    <s v="Incandescent       "/>
    <m/>
    <s v="Standard A Lamp      "/>
    <n v="1"/>
    <n v="60"/>
    <s v="145073"/>
    <x v="1"/>
    <n v="9.0763653744492751E-4"/>
  </r>
  <r>
    <x v="9"/>
    <s v="Incandescent       "/>
    <m/>
    <s v="Mini base            "/>
    <n v="8"/>
    <n v="40"/>
    <s v="145073"/>
    <x v="1"/>
    <n v="9.0763653744492751E-4"/>
  </r>
  <r>
    <x v="9"/>
    <s v="Compact Fluorescent"/>
    <m/>
    <s v="Twist                "/>
    <n v="1"/>
    <n v="15"/>
    <s v="145073"/>
    <x v="1"/>
    <n v="9.0763653744492751E-4"/>
  </r>
  <r>
    <x v="5"/>
    <s v="Incandescent       "/>
    <m/>
    <s v="Standard A Lamp      "/>
    <n v="2"/>
    <n v="100"/>
    <s v="145073"/>
    <x v="1"/>
    <n v="9.0763653744492751E-4"/>
  </r>
  <r>
    <x v="9"/>
    <s v="Compact Fluorescent"/>
    <m/>
    <s v="Twist                "/>
    <n v="1"/>
    <n v="15"/>
    <s v="145073"/>
    <x v="1"/>
    <n v="9.0763653744492751E-4"/>
  </r>
  <r>
    <x v="5"/>
    <s v="Incandescent       "/>
    <m/>
    <s v="Mini base            "/>
    <n v="3"/>
    <n v="40"/>
    <s v="145073"/>
    <x v="1"/>
    <n v="9.0763653744492751E-4"/>
  </r>
  <r>
    <x v="1"/>
    <s v="Compact Fluorescent"/>
    <m/>
    <s v="Globe                "/>
    <n v="5"/>
    <n v="15"/>
    <s v="146131"/>
    <x v="1"/>
    <n v="1.1850360122471831E-3"/>
  </r>
  <r>
    <x v="0"/>
    <s v="Incandescent       "/>
    <m/>
    <s v="Reflector            "/>
    <n v="1"/>
    <n v="250"/>
    <s v="146131"/>
    <x v="1"/>
    <n v="1.1850360122471831E-3"/>
  </r>
  <r>
    <x v="2"/>
    <s v="Incandescent       "/>
    <m/>
    <s v="Reflector            "/>
    <n v="1"/>
    <n v="65"/>
    <s v="146131"/>
    <x v="1"/>
    <n v="1.1850360122471831E-3"/>
  </r>
  <r>
    <x v="0"/>
    <s v="Compact Fluorescent"/>
    <m/>
    <s v="Twist                "/>
    <n v="2"/>
    <n v="23"/>
    <s v="146131"/>
    <x v="1"/>
    <n v="1.1850360122471831E-3"/>
  </r>
  <r>
    <x v="4"/>
    <s v="Incandescent       "/>
    <m/>
    <s v="Standard A Lamp      "/>
    <n v="1"/>
    <n v="60"/>
    <s v="146131"/>
    <x v="1"/>
    <n v="1.1850360122471831E-3"/>
  </r>
  <r>
    <x v="0"/>
    <s v="Compact Fluorescent"/>
    <m/>
    <s v="Twist                "/>
    <n v="2"/>
    <n v="23"/>
    <s v="146131"/>
    <x v="1"/>
    <n v="1.1850360122471831E-3"/>
  </r>
  <r>
    <x v="4"/>
    <s v="Incandescent       "/>
    <m/>
    <s v="Standard A Lamp      "/>
    <n v="1"/>
    <n v="60"/>
    <s v="146131"/>
    <x v="1"/>
    <n v="1.1850360122471831E-3"/>
  </r>
  <r>
    <x v="4"/>
    <s v="Halogen            "/>
    <m/>
    <s v="Other                "/>
    <n v="1"/>
    <n v="20"/>
    <s v="146131"/>
    <x v="1"/>
    <n v="1.1850360122471831E-3"/>
  </r>
  <r>
    <x v="2"/>
    <s v="Compact Fluorescent"/>
    <m/>
    <s v="Reflector            "/>
    <n v="1"/>
    <n v="15"/>
    <s v="146131"/>
    <x v="1"/>
    <n v="1.1850360122471831E-3"/>
  </r>
  <r>
    <x v="0"/>
    <s v="Incandescent       "/>
    <m/>
    <s v="Globe                "/>
    <n v="1"/>
    <n v="100"/>
    <s v="146131"/>
    <x v="1"/>
    <n v="1.1850360122471831E-3"/>
  </r>
  <r>
    <x v="5"/>
    <s v="Incandescent       "/>
    <m/>
    <s v="3-Way Incandescent   "/>
    <n v="1"/>
    <n v="100"/>
    <s v="146131"/>
    <x v="1"/>
    <n v="1.1850360122471831E-3"/>
  </r>
  <r>
    <x v="4"/>
    <s v="Incandescent       "/>
    <m/>
    <s v="Standard A Lamp      "/>
    <n v="1"/>
    <n v="57"/>
    <s v="146131"/>
    <x v="1"/>
    <n v="1.1850360122471831E-3"/>
  </r>
  <r>
    <x v="5"/>
    <s v="Incandescent       "/>
    <m/>
    <s v="Standard A Lamp      "/>
    <n v="2"/>
    <n v="60"/>
    <s v="146131"/>
    <x v="1"/>
    <n v="1.1850360122471831E-3"/>
  </r>
  <r>
    <x v="4"/>
    <s v="Incandescent       "/>
    <m/>
    <s v="3-Way Incandescent   "/>
    <n v="1"/>
    <n v="100"/>
    <s v="146131"/>
    <x v="1"/>
    <n v="1.1850360122471831E-3"/>
  </r>
  <r>
    <x v="5"/>
    <s v="Incandescent       "/>
    <m/>
    <s v="Standard A Lamp      "/>
    <n v="1"/>
    <n v="60"/>
    <s v="146131"/>
    <x v="1"/>
    <n v="1.1850360122471831E-3"/>
  </r>
  <r>
    <x v="2"/>
    <s v="Compact Fluorescent"/>
    <m/>
    <s v="Reflector            "/>
    <n v="1"/>
    <n v="15"/>
    <s v="146131"/>
    <x v="1"/>
    <n v="1.1850360122471831E-3"/>
  </r>
  <r>
    <x v="0"/>
    <s v="Linear Fluorescent "/>
    <n v="4"/>
    <s v="T-12                 "/>
    <n v="2"/>
    <n v="40"/>
    <s v="146131"/>
    <x v="1"/>
    <n v="1.1850360122471831E-3"/>
  </r>
  <r>
    <x v="1"/>
    <s v="Incandescent       "/>
    <m/>
    <s v="Standard A Lamp      "/>
    <n v="1"/>
    <n v="40"/>
    <s v="146131"/>
    <x v="1"/>
    <n v="1.1850360122471831E-3"/>
  </r>
  <r>
    <x v="1"/>
    <s v="Incandescent       "/>
    <m/>
    <s v="Globe                "/>
    <n v="5"/>
    <n v="60"/>
    <s v="146132"/>
    <x v="1"/>
    <n v="1.1850360122471831E-3"/>
  </r>
  <r>
    <x v="0"/>
    <s v="Incandescent       "/>
    <m/>
    <s v="Reflector            "/>
    <n v="1"/>
    <n v="250"/>
    <s v="146132"/>
    <x v="1"/>
    <n v="1.1850360122471831E-3"/>
  </r>
  <r>
    <x v="2"/>
    <s v="Incandescent       "/>
    <m/>
    <s v="Reflector            "/>
    <n v="1"/>
    <n v="65"/>
    <s v="146132"/>
    <x v="1"/>
    <n v="1.1850360122471831E-3"/>
  </r>
  <r>
    <x v="0"/>
    <s v="Incandescent       "/>
    <m/>
    <s v="Decorative           "/>
    <n v="4"/>
    <n v="40"/>
    <s v="146132"/>
    <x v="1"/>
    <n v="1.1850360122471831E-3"/>
  </r>
  <r>
    <x v="4"/>
    <s v="Incandescent       "/>
    <m/>
    <s v="Decorative           "/>
    <n v="1"/>
    <n v="60"/>
    <s v="146132"/>
    <x v="1"/>
    <n v="1.1850360122471831E-3"/>
  </r>
  <r>
    <x v="0"/>
    <s v="Incandescent       "/>
    <m/>
    <s v="Standard A Lamp      "/>
    <n v="2"/>
    <n v="60"/>
    <s v="146132"/>
    <x v="1"/>
    <n v="1.1850360122471831E-3"/>
  </r>
  <r>
    <x v="4"/>
    <s v="Incandescent       "/>
    <m/>
    <s v="Standard A Lamp      "/>
    <n v="1"/>
    <n v="75"/>
    <s v="146132"/>
    <x v="1"/>
    <n v="1.1850360122471831E-3"/>
  </r>
  <r>
    <x v="2"/>
    <s v="Incandescent       "/>
    <m/>
    <s v="Reflector            "/>
    <n v="1"/>
    <n v="65"/>
    <s v="146132"/>
    <x v="1"/>
    <n v="1.1850360122471831E-3"/>
  </r>
  <r>
    <x v="0"/>
    <s v="Compact Fluorescent"/>
    <m/>
    <s v="Twist                "/>
    <n v="1"/>
    <n v="26"/>
    <s v="146132"/>
    <x v="1"/>
    <n v="1.1850360122471831E-3"/>
  </r>
  <r>
    <x v="5"/>
    <s v="Compact Fluorescent"/>
    <m/>
    <s v="Twist                "/>
    <n v="1"/>
    <n v="26"/>
    <s v="146132"/>
    <x v="1"/>
    <n v="1.1850360122471831E-3"/>
  </r>
  <r>
    <x v="0"/>
    <s v="Linear Fluorescent "/>
    <n v="4"/>
    <s v="T-12                 "/>
    <n v="2"/>
    <n v="40"/>
    <s v="146132"/>
    <x v="1"/>
    <n v="1.1850360122471831E-3"/>
  </r>
  <r>
    <x v="1"/>
    <s v="Incandescent       "/>
    <m/>
    <s v="Standard A Lamp      "/>
    <n v="1"/>
    <n v="60"/>
    <s v="146132"/>
    <x v="1"/>
    <n v="1.1850360122471831E-3"/>
  </r>
  <r>
    <x v="2"/>
    <s v="Incandescent       "/>
    <m/>
    <s v="Reflector            "/>
    <n v="1"/>
    <n v="65"/>
    <s v="146132"/>
    <x v="1"/>
    <n v="1.1850360122471831E-3"/>
  </r>
  <r>
    <x v="4"/>
    <s v="Compact Fluorescent"/>
    <m/>
    <s v="Twist                "/>
    <n v="1"/>
    <n v="26"/>
    <s v="146132"/>
    <x v="1"/>
    <n v="1.1850360122471831E-3"/>
  </r>
  <r>
    <x v="1"/>
    <s v="Linear Fluorescent "/>
    <n v="2"/>
    <s v="T-8                  "/>
    <n v="2"/>
    <n v="17"/>
    <s v="146141"/>
    <x v="1"/>
    <n v="2.1160176189802494E-3"/>
  </r>
  <r>
    <x v="5"/>
    <s v="Incandescent       "/>
    <m/>
    <s v="Standard A Lamp      "/>
    <n v="1"/>
    <n v="40"/>
    <s v="146141"/>
    <x v="1"/>
    <n v="2.1160176189802494E-3"/>
  </r>
  <r>
    <x v="4"/>
    <s v="Incandescent       "/>
    <m/>
    <s v="Mini base            "/>
    <n v="1"/>
    <n v="40"/>
    <s v="146141"/>
    <x v="1"/>
    <n v="2.1160176189802494E-3"/>
  </r>
  <r>
    <x v="1"/>
    <s v="Linear Fluorescent "/>
    <n v="2"/>
    <s v="T-8                  "/>
    <n v="2"/>
    <n v="16"/>
    <s v="146141"/>
    <x v="1"/>
    <n v="2.1160176189802494E-3"/>
  </r>
  <r>
    <x v="0"/>
    <s v="Linear Fluorescent "/>
    <n v="4"/>
    <s v="T-8                  "/>
    <n v="2"/>
    <n v="32"/>
    <s v="146141"/>
    <x v="1"/>
    <n v="2.1160176189802494E-3"/>
  </r>
  <r>
    <x v="8"/>
    <s v="Incandescent       "/>
    <m/>
    <s v="Standard A Lamp      "/>
    <n v="1"/>
    <n v="60"/>
    <s v="146141"/>
    <x v="1"/>
    <n v="2.1160176189802494E-3"/>
  </r>
  <r>
    <x v="4"/>
    <s v="Incandescent       "/>
    <m/>
    <s v="Standard A Lamp      "/>
    <n v="1"/>
    <n v="60"/>
    <s v="146141"/>
    <x v="1"/>
    <n v="2.1160176189802494E-3"/>
  </r>
  <r>
    <x v="1"/>
    <s v="Linear Fluorescent "/>
    <n v="2"/>
    <s v="T-8                  "/>
    <n v="2"/>
    <n v="17"/>
    <s v="146142"/>
    <x v="1"/>
    <n v="2.1160176189802494E-3"/>
  </r>
  <r>
    <x v="4"/>
    <s v="Incandescent       "/>
    <m/>
    <s v="3-Way Incandescent   "/>
    <n v="1"/>
    <n v="150"/>
    <s v="146142"/>
    <x v="1"/>
    <n v="2.1160176189802494E-3"/>
  </r>
  <r>
    <x v="1"/>
    <s v="Linear Fluorescent "/>
    <n v="2"/>
    <s v="T-8                  "/>
    <n v="2"/>
    <n v="16"/>
    <s v="146142"/>
    <x v="1"/>
    <n v="2.1160176189802494E-3"/>
  </r>
  <r>
    <x v="0"/>
    <s v="Linear Fluorescent "/>
    <n v="4"/>
    <s v="T-8                  "/>
    <n v="2"/>
    <n v="32"/>
    <s v="146142"/>
    <x v="1"/>
    <n v="2.1160176189802494E-3"/>
  </r>
  <r>
    <x v="6"/>
    <s v="Incandescent       "/>
    <m/>
    <s v="Decorative           "/>
    <n v="1"/>
    <n v="8"/>
    <s v="146142"/>
    <x v="1"/>
    <n v="2.1160176189802494E-3"/>
  </r>
  <r>
    <x v="6"/>
    <s v="Incandescent       "/>
    <m/>
    <s v="Standard A Lamp      "/>
    <n v="1"/>
    <n v="75"/>
    <s v="146142"/>
    <x v="1"/>
    <n v="2.1160176189802494E-3"/>
  </r>
  <r>
    <x v="8"/>
    <s v="Compact Fluorescent"/>
    <m/>
    <s v="Twist                "/>
    <n v="1"/>
    <n v="23"/>
    <s v="146142"/>
    <x v="1"/>
    <n v="2.1160176189802494E-3"/>
  </r>
  <r>
    <x v="5"/>
    <s v="Incandescent       "/>
    <m/>
    <s v="3-Way Incandescent   "/>
    <n v="1"/>
    <n v="150"/>
    <s v="146142"/>
    <x v="1"/>
    <n v="2.1160176189802494E-3"/>
  </r>
  <r>
    <x v="4"/>
    <s v="Incandescent       "/>
    <m/>
    <s v="3-Way Incandescent   "/>
    <n v="1"/>
    <n v="100"/>
    <s v="146142"/>
    <x v="1"/>
    <n v="2.1160176189802494E-3"/>
  </r>
  <r>
    <x v="1"/>
    <s v="Linear Fluorescent "/>
    <n v="2"/>
    <s v="T-8                  "/>
    <n v="2"/>
    <n v="17"/>
    <s v="146143"/>
    <x v="5"/>
    <n v="2.1160176189802494E-3"/>
  </r>
  <r>
    <x v="4"/>
    <s v="Incandescent       "/>
    <m/>
    <s v="3-Way Incandescent   "/>
    <n v="1"/>
    <n v="100"/>
    <s v="146143"/>
    <x v="5"/>
    <n v="2.1160176189802494E-3"/>
  </r>
  <r>
    <x v="8"/>
    <s v="Incandescent       "/>
    <m/>
    <s v="Standard A Lamp      "/>
    <n v="1"/>
    <n v="60"/>
    <s v="146143"/>
    <x v="5"/>
    <n v="2.1160176189802494E-3"/>
  </r>
  <r>
    <x v="4"/>
    <s v="Incandescent       "/>
    <m/>
    <s v="Standard A Lamp      "/>
    <n v="0"/>
    <m/>
    <s v="146143"/>
    <x v="5"/>
    <n v="2.1160176189802494E-3"/>
  </r>
  <r>
    <x v="0"/>
    <s v="Linear Fluorescent "/>
    <n v="4"/>
    <s v="T-8                  "/>
    <n v="2"/>
    <n v="32"/>
    <s v="146143"/>
    <x v="5"/>
    <n v="2.1160176189802494E-3"/>
  </r>
  <r>
    <x v="1"/>
    <s v="Linear Fluorescent "/>
    <n v="2"/>
    <s v="T-8                  "/>
    <n v="2"/>
    <n v="16"/>
    <s v="146143"/>
    <x v="5"/>
    <n v="2.1160176189802494E-3"/>
  </r>
  <r>
    <x v="1"/>
    <s v="Incandescent       "/>
    <m/>
    <s v="Standard A Lamp      "/>
    <n v="3"/>
    <n v="60"/>
    <s v="200211"/>
    <x v="1"/>
    <n v="3.3229795955616453E-3"/>
  </r>
  <r>
    <x v="1"/>
    <s v="Compact Fluorescent"/>
    <m/>
    <s v="Twist                "/>
    <n v="2"/>
    <n v="15"/>
    <s v="200211"/>
    <x v="1"/>
    <n v="3.3229795955616453E-3"/>
  </r>
  <r>
    <x v="4"/>
    <s v="Incandescent       "/>
    <m/>
    <s v="Standard A Lamp      "/>
    <n v="1"/>
    <n v="75"/>
    <s v="200211"/>
    <x v="1"/>
    <n v="3.3229795955616453E-3"/>
  </r>
  <r>
    <x v="0"/>
    <s v="Compact Fluorescent"/>
    <m/>
    <s v="Twist                "/>
    <n v="2"/>
    <n v="15"/>
    <s v="200211"/>
    <x v="1"/>
    <n v="3.3229795955616453E-3"/>
  </r>
  <r>
    <x v="1"/>
    <s v="Incandescent       "/>
    <m/>
    <s v="Standard A Lamp      "/>
    <n v="1"/>
    <n v="40"/>
    <s v="200211"/>
    <x v="1"/>
    <n v="3.3229795955616453E-3"/>
  </r>
  <r>
    <x v="0"/>
    <s v="Compact Fluorescent"/>
    <m/>
    <s v="Twist                "/>
    <n v="2"/>
    <n v="15"/>
    <s v="200211"/>
    <x v="1"/>
    <n v="3.3229795955616453E-3"/>
  </r>
  <r>
    <x v="4"/>
    <s v="Compact Fluorescent"/>
    <m/>
    <s v="Twist                "/>
    <n v="1"/>
    <n v="15"/>
    <s v="200211"/>
    <x v="1"/>
    <n v="3.3229795955616453E-3"/>
  </r>
  <r>
    <x v="1"/>
    <s v="Compact Fluorescent"/>
    <m/>
    <s v="Twist                "/>
    <n v="4"/>
    <n v="15"/>
    <s v="200212"/>
    <x v="1"/>
    <n v="3.3229795955616453E-3"/>
  </r>
  <r>
    <x v="1"/>
    <s v="Compact Fluorescent"/>
    <m/>
    <s v="Twist                "/>
    <n v="2"/>
    <n v="15"/>
    <s v="200212"/>
    <x v="1"/>
    <n v="3.3229795955616453E-3"/>
  </r>
  <r>
    <x v="9"/>
    <s v="Incandescent       "/>
    <m/>
    <s v="Standard A Lamp      "/>
    <n v="5"/>
    <n v="25"/>
    <s v="200212"/>
    <x v="1"/>
    <n v="3.3229795955616453E-3"/>
  </r>
  <r>
    <x v="0"/>
    <s v="Linear Fluorescent "/>
    <n v="1.5"/>
    <s v="T-12                 "/>
    <n v="1"/>
    <n v="15"/>
    <s v="200212"/>
    <x v="1"/>
    <n v="3.3229795955616453E-3"/>
  </r>
  <r>
    <x v="0"/>
    <s v="Compact Fluorescent"/>
    <m/>
    <s v="Twist                "/>
    <n v="2"/>
    <n v="15"/>
    <s v="200212"/>
    <x v="1"/>
    <n v="3.3229795955616453E-3"/>
  </r>
  <r>
    <x v="1"/>
    <s v="Compact Fluorescent"/>
    <m/>
    <s v="Twist                "/>
    <n v="1"/>
    <n v="15"/>
    <s v="200212"/>
    <x v="1"/>
    <n v="3.3229795955616453E-3"/>
  </r>
  <r>
    <x v="5"/>
    <s v="Compact Fluorescent"/>
    <m/>
    <s v="Twist                "/>
    <n v="1"/>
    <n v="22"/>
    <s v="200212"/>
    <x v="1"/>
    <n v="3.3229795955616453E-3"/>
  </r>
  <r>
    <x v="5"/>
    <s v="Incandescent       "/>
    <m/>
    <s v="Standard A Lamp      "/>
    <n v="1"/>
    <n v="60"/>
    <s v="200212"/>
    <x v="1"/>
    <n v="3.3229795955616453E-3"/>
  </r>
  <r>
    <x v="0"/>
    <s v="Incandescent       "/>
    <m/>
    <s v="Standard A Lamp      "/>
    <n v="1"/>
    <n v="60"/>
    <s v="200212"/>
    <x v="1"/>
    <n v="3.3229795955616453E-3"/>
  </r>
  <r>
    <x v="0"/>
    <s v="Compact Fluorescent"/>
    <m/>
    <s v="Twist                "/>
    <n v="1"/>
    <n v="15"/>
    <s v="200212"/>
    <x v="1"/>
    <n v="3.3229795955616453E-3"/>
  </r>
  <r>
    <x v="1"/>
    <s v="Incandescent       "/>
    <m/>
    <s v="Standard A Lamp      "/>
    <n v="4"/>
    <n v="60"/>
    <s v="200213"/>
    <x v="1"/>
    <n v="3.3229795955616453E-3"/>
  </r>
  <r>
    <x v="0"/>
    <s v="Incandescent       "/>
    <m/>
    <s v="Standard A Lamp      "/>
    <n v="2"/>
    <n v="60"/>
    <s v="200213"/>
    <x v="1"/>
    <n v="3.3229795955616453E-3"/>
  </r>
  <r>
    <x v="1"/>
    <s v="Incandescent       "/>
    <m/>
    <s v="Standard A Lamp      "/>
    <n v="1"/>
    <n v="60"/>
    <s v="200213"/>
    <x v="1"/>
    <n v="3.3229795955616453E-3"/>
  </r>
  <r>
    <x v="0"/>
    <s v="Incandescent       "/>
    <m/>
    <s v="Standard A Lamp      "/>
    <n v="2"/>
    <n v="60"/>
    <s v="200213"/>
    <x v="1"/>
    <n v="3.3229795955616453E-3"/>
  </r>
  <r>
    <x v="5"/>
    <s v="Incandescent       "/>
    <m/>
    <s v="Standard A Lamp      "/>
    <n v="1"/>
    <n v="40"/>
    <s v="200213"/>
    <x v="1"/>
    <n v="3.3229795955616453E-3"/>
  </r>
  <r>
    <x v="1"/>
    <s v="Compact Fluorescent"/>
    <m/>
    <s v="Twist                "/>
    <n v="2"/>
    <n v="15"/>
    <s v="200213"/>
    <x v="1"/>
    <n v="3.3229795955616453E-3"/>
  </r>
  <r>
    <x v="0"/>
    <s v="Incandescent       "/>
    <m/>
    <s v="Clear                "/>
    <n v="3"/>
    <n v="60"/>
    <s v="201011"/>
    <x v="7"/>
    <n v="3.3229795955616453E-3"/>
  </r>
  <r>
    <x v="1"/>
    <s v="Linear Fluorescent "/>
    <n v="3"/>
    <s v="T-8                  "/>
    <n v="1"/>
    <n v="30"/>
    <s v="201011"/>
    <x v="7"/>
    <n v="3.3229795955616453E-3"/>
  </r>
  <r>
    <x v="0"/>
    <s v="Incandescent       "/>
    <m/>
    <s v="Clear                "/>
    <n v="2"/>
    <n v="75"/>
    <s v="201011"/>
    <x v="7"/>
    <n v="3.3229795955616453E-3"/>
  </r>
  <r>
    <x v="0"/>
    <s v="Linear Fluorescent "/>
    <n v="4"/>
    <s v="T-12                 "/>
    <n v="2"/>
    <n v="40"/>
    <s v="201011"/>
    <x v="7"/>
    <n v="3.3229795955616453E-3"/>
  </r>
  <r>
    <x v="4"/>
    <s v="Incandescent       "/>
    <m/>
    <s v="Clear                "/>
    <n v="1"/>
    <n v="75"/>
    <s v="201011"/>
    <x v="7"/>
    <n v="3.3229795955616453E-3"/>
  </r>
  <r>
    <x v="4"/>
    <s v="Incandescent       "/>
    <m/>
    <s v="Clear                "/>
    <n v="2"/>
    <n v="75"/>
    <s v="201011"/>
    <x v="7"/>
    <n v="3.3229795955616453E-3"/>
  </r>
  <r>
    <x v="0"/>
    <s v="Incandescent       "/>
    <m/>
    <s v="Clear                "/>
    <n v="2"/>
    <n v="52"/>
    <s v="201012"/>
    <x v="7"/>
    <n v="3.3229795955616453E-3"/>
  </r>
  <r>
    <x v="1"/>
    <s v="Linear Fluorescent "/>
    <n v="3"/>
    <s v="T-8                  "/>
    <n v="1"/>
    <n v="30"/>
    <s v="201012"/>
    <x v="7"/>
    <n v="3.3229795955616453E-3"/>
  </r>
  <r>
    <x v="0"/>
    <s v="Incandescent       "/>
    <m/>
    <s v="Clear                "/>
    <n v="1"/>
    <n v="40"/>
    <s v="201013"/>
    <x v="4"/>
    <n v="3.3229795955616453E-3"/>
  </r>
  <r>
    <x v="4"/>
    <s v="Incandescent       "/>
    <m/>
    <s v="Clear                "/>
    <n v="1"/>
    <n v="75"/>
    <s v="201013"/>
    <x v="4"/>
    <n v="3.3229795955616453E-3"/>
  </r>
  <r>
    <x v="1"/>
    <s v="Linear Fluorescent "/>
    <n v="3"/>
    <s v="T-8                  "/>
    <n v="1"/>
    <n v="30"/>
    <s v="201013"/>
    <x v="4"/>
    <n v="3.3229795955616453E-3"/>
  </r>
  <r>
    <x v="0"/>
    <s v="Incandescent       "/>
    <m/>
    <s v="Clear                "/>
    <n v="2"/>
    <n v="40"/>
    <s v="201013"/>
    <x v="4"/>
    <n v="3.3229795955616453E-3"/>
  </r>
  <r>
    <x v="1"/>
    <s v="Compact Fluorescent"/>
    <m/>
    <s v="Pin base             "/>
    <n v="2"/>
    <n v="13"/>
    <s v="201191"/>
    <x v="1"/>
    <n v="3.3229795955616453E-3"/>
  </r>
  <r>
    <x v="0"/>
    <s v="Compact Fluorescent"/>
    <m/>
    <s v="Pin base             "/>
    <n v="2"/>
    <n v="13"/>
    <s v="201191"/>
    <x v="1"/>
    <n v="3.3229795955616453E-3"/>
  </r>
  <r>
    <x v="0"/>
    <s v="Compact Fluorescent"/>
    <m/>
    <s v="Pin base             "/>
    <n v="2"/>
    <n v="13"/>
    <s v="201191"/>
    <x v="1"/>
    <n v="3.3229795955616453E-3"/>
  </r>
  <r>
    <x v="0"/>
    <s v="Linear Fluorescent "/>
    <n v="4"/>
    <s v="T-8                  "/>
    <n v="2"/>
    <n v="32"/>
    <s v="201191"/>
    <x v="1"/>
    <n v="3.3229795955616453E-3"/>
  </r>
  <r>
    <x v="0"/>
    <s v="Compact Fluorescent"/>
    <m/>
    <s v="Pin base             "/>
    <n v="2"/>
    <n v="13"/>
    <s v="201191"/>
    <x v="1"/>
    <n v="3.3229795955616453E-3"/>
  </r>
  <r>
    <x v="1"/>
    <s v="Incandescent       "/>
    <m/>
    <s v="Standard A Lamp      "/>
    <n v="1"/>
    <n v="60"/>
    <s v="201191"/>
    <x v="1"/>
    <n v="3.3229795955616453E-3"/>
  </r>
  <r>
    <x v="1"/>
    <s v="Compact Fluorescent"/>
    <m/>
    <s v="Pin base             "/>
    <n v="2"/>
    <n v="13"/>
    <s v="201191"/>
    <x v="1"/>
    <n v="3.3229795955616453E-3"/>
  </r>
  <r>
    <x v="4"/>
    <s v="Compact Fluorescent"/>
    <m/>
    <s v="Twist                "/>
    <n v="1"/>
    <n v="26"/>
    <s v="201191"/>
    <x v="1"/>
    <n v="3.3229795955616453E-3"/>
  </r>
  <r>
    <x v="1"/>
    <s v="Compact Fluorescent"/>
    <m/>
    <s v="Pin base             "/>
    <n v="2"/>
    <n v="13"/>
    <s v="201192"/>
    <x v="1"/>
    <n v="3.3229795955616453E-3"/>
  </r>
  <r>
    <x v="0"/>
    <s v="Compact Fluorescent"/>
    <m/>
    <s v="Pin base             "/>
    <n v="2"/>
    <n v="13"/>
    <s v="201192"/>
    <x v="1"/>
    <n v="3.3229795955616453E-3"/>
  </r>
  <r>
    <x v="0"/>
    <s v="Compact Fluorescent"/>
    <m/>
    <s v="Pin base             "/>
    <n v="2"/>
    <n v="13"/>
    <s v="201192"/>
    <x v="1"/>
    <n v="3.3229795955616453E-3"/>
  </r>
  <r>
    <x v="4"/>
    <s v="Incandescent       "/>
    <m/>
    <s v="Decorative           "/>
    <n v="3"/>
    <n v="5"/>
    <s v="201192"/>
    <x v="1"/>
    <n v="3.3229795955616453E-3"/>
  </r>
  <r>
    <x v="0"/>
    <s v="Linear Fluorescent "/>
    <n v="4"/>
    <s v="T-12                 "/>
    <n v="2"/>
    <n v="40"/>
    <s v="201192"/>
    <x v="1"/>
    <n v="3.3229795955616453E-3"/>
  </r>
  <r>
    <x v="0"/>
    <s v="Compact Fluorescent"/>
    <m/>
    <s v="Pin base             "/>
    <n v="2"/>
    <n v="13"/>
    <s v="201192"/>
    <x v="1"/>
    <n v="3.3229795955616453E-3"/>
  </r>
  <r>
    <x v="1"/>
    <s v="Compact Fluorescent"/>
    <m/>
    <s v="Twist                "/>
    <n v="1"/>
    <n v="26"/>
    <s v="201192"/>
    <x v="1"/>
    <n v="3.3229795955616453E-3"/>
  </r>
  <r>
    <x v="1"/>
    <s v="Compact Fluorescent"/>
    <m/>
    <s v="Pin base             "/>
    <n v="2"/>
    <n v="13"/>
    <s v="201192"/>
    <x v="1"/>
    <n v="3.3229795955616453E-3"/>
  </r>
  <r>
    <x v="4"/>
    <s v="Compact Fluorescent"/>
    <m/>
    <s v="Twist                "/>
    <n v="1"/>
    <n v="26"/>
    <s v="201192"/>
    <x v="1"/>
    <n v="3.3229795955616453E-3"/>
  </r>
  <r>
    <x v="1"/>
    <s v="Compact Fluorescent"/>
    <m/>
    <s v="Pin base             "/>
    <n v="2"/>
    <n v="13"/>
    <s v="201193"/>
    <x v="1"/>
    <n v="3.3229795955616453E-3"/>
  </r>
  <r>
    <x v="0"/>
    <s v="Compact Fluorescent"/>
    <m/>
    <s v="Pin base             "/>
    <n v="2"/>
    <n v="13"/>
    <s v="201193"/>
    <x v="1"/>
    <n v="3.3229795955616453E-3"/>
  </r>
  <r>
    <x v="0"/>
    <s v="Compact Fluorescent"/>
    <m/>
    <s v="Pin base             "/>
    <n v="2"/>
    <n v="13"/>
    <s v="201193"/>
    <x v="1"/>
    <n v="3.3229795955616453E-3"/>
  </r>
  <r>
    <x v="4"/>
    <s v="Compact Fluorescent"/>
    <m/>
    <s v="Twist                "/>
    <n v="1"/>
    <n v="26"/>
    <s v="201193"/>
    <x v="1"/>
    <n v="3.3229795955616453E-3"/>
  </r>
  <r>
    <x v="0"/>
    <s v="Linear Fluorescent "/>
    <n v="4"/>
    <s v="T-12                 "/>
    <n v="2"/>
    <n v="40"/>
    <s v="201193"/>
    <x v="1"/>
    <n v="3.3229795955616453E-3"/>
  </r>
  <r>
    <x v="0"/>
    <s v="Compact Fluorescent"/>
    <m/>
    <s v="Pin base             "/>
    <n v="2"/>
    <n v="13"/>
    <s v="201193"/>
    <x v="1"/>
    <n v="3.3229795955616453E-3"/>
  </r>
  <r>
    <x v="1"/>
    <s v="Incandescent       "/>
    <m/>
    <s v="Standard A Lamp      "/>
    <n v="1"/>
    <n v="60"/>
    <s v="201193"/>
    <x v="1"/>
    <n v="3.3229795955616453E-3"/>
  </r>
  <r>
    <x v="1"/>
    <s v="Compact Fluorescent"/>
    <m/>
    <s v="Pin base             "/>
    <n v="2"/>
    <n v="13"/>
    <s v="201193"/>
    <x v="1"/>
    <n v="3.3229795955616453E-3"/>
  </r>
  <r>
    <x v="4"/>
    <s v="Compact Fluorescent"/>
    <m/>
    <s v="Twist                "/>
    <n v="1"/>
    <n v="26"/>
    <s v="201193"/>
    <x v="1"/>
    <n v="3.3229795955616453E-3"/>
  </r>
  <r>
    <x v="1"/>
    <s v="Incandescent       "/>
    <m/>
    <s v="Globe                "/>
    <n v="4"/>
    <n v="60"/>
    <s v="201651"/>
    <x v="1"/>
    <n v="3.3229795955616453E-3"/>
  </r>
  <r>
    <x v="0"/>
    <s v="Incandescent       "/>
    <m/>
    <s v="Reflector            "/>
    <n v="1"/>
    <n v="250"/>
    <s v="201651"/>
    <x v="1"/>
    <n v="3.3229795955616453E-3"/>
  </r>
  <r>
    <x v="0"/>
    <s v="Incandescent       "/>
    <m/>
    <s v="Standard A Lamp      "/>
    <n v="1"/>
    <n v="65"/>
    <s v="201651"/>
    <x v="1"/>
    <n v="3.3229795955616453E-3"/>
  </r>
  <r>
    <x v="0"/>
    <s v="Incandescent       "/>
    <m/>
    <s v="Standard A Lamp      "/>
    <n v="2"/>
    <n v="75"/>
    <s v="201651"/>
    <x v="1"/>
    <n v="3.3229795955616453E-3"/>
  </r>
  <r>
    <x v="5"/>
    <s v="Incandescent       "/>
    <m/>
    <s v="Decorative           "/>
    <n v="6"/>
    <n v="25"/>
    <s v="201651"/>
    <x v="1"/>
    <n v="3.3229795955616453E-3"/>
  </r>
  <r>
    <x v="0"/>
    <s v="Linear Fluorescent "/>
    <n v="4"/>
    <s v="T-8                  "/>
    <n v="2"/>
    <n v="32"/>
    <s v="201651"/>
    <x v="1"/>
    <n v="3.3229795955616453E-3"/>
  </r>
  <r>
    <x v="5"/>
    <s v="Compact Fluorescent"/>
    <m/>
    <s v="Twist                "/>
    <n v="1"/>
    <n v="20"/>
    <s v="201651"/>
    <x v="1"/>
    <n v="3.3229795955616453E-3"/>
  </r>
  <r>
    <x v="0"/>
    <s v="Incandescent       "/>
    <m/>
    <s v="Standard A Lamp      "/>
    <n v="2"/>
    <n v="75"/>
    <s v="201651"/>
    <x v="1"/>
    <n v="3.3229795955616453E-3"/>
  </r>
  <r>
    <x v="6"/>
    <s v="Incandescent       "/>
    <m/>
    <s v="Globe                "/>
    <n v="1"/>
    <n v="60"/>
    <s v="201651"/>
    <x v="1"/>
    <n v="3.3229795955616453E-3"/>
  </r>
  <r>
    <x v="1"/>
    <s v="Incandescent       "/>
    <m/>
    <s v="Globe                "/>
    <n v="4"/>
    <n v="60"/>
    <s v="201652"/>
    <x v="1"/>
    <n v="3.3229795955616453E-3"/>
  </r>
  <r>
    <x v="0"/>
    <s v="Incandescent       "/>
    <m/>
    <s v="Reflector            "/>
    <n v="1"/>
    <n v="250"/>
    <s v="201652"/>
    <x v="1"/>
    <n v="3.3229795955616453E-3"/>
  </r>
  <r>
    <x v="0"/>
    <s v="Incandescent       "/>
    <m/>
    <s v="Standard A Lamp      "/>
    <n v="1"/>
    <n v="65"/>
    <s v="201652"/>
    <x v="1"/>
    <n v="3.3229795955616453E-3"/>
  </r>
  <r>
    <x v="0"/>
    <s v="Incandescent       "/>
    <m/>
    <s v="Standard A Lamp      "/>
    <n v="2"/>
    <n v="75"/>
    <s v="201652"/>
    <x v="1"/>
    <n v="3.3229795955616453E-3"/>
  </r>
  <r>
    <x v="4"/>
    <s v="Incandescent       "/>
    <m/>
    <s v="Standard A Lamp      "/>
    <n v="1"/>
    <n v="75"/>
    <s v="201652"/>
    <x v="1"/>
    <n v="3.3229795955616453E-3"/>
  </r>
  <r>
    <x v="0"/>
    <s v="Linear Fluorescent "/>
    <n v="4"/>
    <s v="T-8                  "/>
    <n v="2"/>
    <n v="32"/>
    <s v="201652"/>
    <x v="1"/>
    <n v="3.3229795955616453E-3"/>
  </r>
  <r>
    <x v="4"/>
    <s v="Incandescent       "/>
    <m/>
    <s v="Standard A Lamp      "/>
    <n v="1"/>
    <n v="100"/>
    <s v="201652"/>
    <x v="1"/>
    <n v="3.3229795955616453E-3"/>
  </r>
  <r>
    <x v="0"/>
    <s v="Incandescent       "/>
    <m/>
    <s v="Standard A Lamp      "/>
    <n v="2"/>
    <n v="75"/>
    <s v="201652"/>
    <x v="1"/>
    <n v="3.3229795955616453E-3"/>
  </r>
  <r>
    <x v="6"/>
    <s v="Incandescent       "/>
    <m/>
    <s v="Globe                "/>
    <n v="1"/>
    <n v="60"/>
    <s v="201652"/>
    <x v="1"/>
    <n v="3.3229795955616453E-3"/>
  </r>
  <r>
    <x v="1"/>
    <s v="Incandescent       "/>
    <m/>
    <s v="Standard A Lamp      "/>
    <n v="4"/>
    <n v="60"/>
    <s v="201653"/>
    <x v="1"/>
    <n v="3.3229795955616453E-3"/>
  </r>
  <r>
    <x v="0"/>
    <s v="Incandescent       "/>
    <m/>
    <s v="Reflector            "/>
    <n v="1"/>
    <n v="250"/>
    <s v="201653"/>
    <x v="1"/>
    <n v="3.3229795955616453E-3"/>
  </r>
  <r>
    <x v="1"/>
    <s v="Incandescent       "/>
    <m/>
    <s v="Standard A Lamp      "/>
    <n v="4"/>
    <n v="60"/>
    <s v="201653"/>
    <x v="1"/>
    <n v="3.3229795955616453E-3"/>
  </r>
  <r>
    <x v="0"/>
    <s v="Incandescent       "/>
    <m/>
    <s v="Reflector            "/>
    <n v="1"/>
    <n v="250"/>
    <s v="201653"/>
    <x v="1"/>
    <n v="3.3229795955616453E-3"/>
  </r>
  <r>
    <x v="0"/>
    <s v="Incandescent       "/>
    <m/>
    <s v="Standard A Lamp      "/>
    <n v="2"/>
    <n v="75"/>
    <s v="201653"/>
    <x v="1"/>
    <n v="3.3229795955616453E-3"/>
  </r>
  <r>
    <x v="4"/>
    <s v="Compact Fluorescent"/>
    <m/>
    <s v="Twist                "/>
    <n v="1"/>
    <n v="15"/>
    <s v="201653"/>
    <x v="1"/>
    <n v="3.3229795955616453E-3"/>
  </r>
  <r>
    <x v="4"/>
    <s v="Compact Fluorescent"/>
    <m/>
    <s v="Twist                "/>
    <n v="1"/>
    <n v="22"/>
    <s v="201653"/>
    <x v="1"/>
    <n v="3.3229795955616453E-3"/>
  </r>
  <r>
    <x v="0"/>
    <s v="Incandescent       "/>
    <m/>
    <s v="Standard A Lamp      "/>
    <n v="2"/>
    <n v="75"/>
    <s v="201653"/>
    <x v="1"/>
    <n v="3.3229795955616453E-3"/>
  </r>
  <r>
    <x v="4"/>
    <s v="Compact Fluorescent"/>
    <m/>
    <s v="Twist                "/>
    <n v="1"/>
    <n v="22"/>
    <s v="201653"/>
    <x v="1"/>
    <n v="3.3229795955616453E-3"/>
  </r>
  <r>
    <x v="0"/>
    <s v="Linear Fluorescent "/>
    <n v="4"/>
    <s v="T-8                  "/>
    <n v="2"/>
    <n v="32"/>
    <s v="201653"/>
    <x v="1"/>
    <n v="3.3229795955616453E-3"/>
  </r>
  <r>
    <x v="0"/>
    <s v="Incandescent       "/>
    <m/>
    <s v="Standard A Lamp      "/>
    <n v="2"/>
    <n v="75"/>
    <s v="201653"/>
    <x v="1"/>
    <n v="3.3229795955616453E-3"/>
  </r>
  <r>
    <x v="1"/>
    <s v="Incandescent       "/>
    <m/>
    <s v="Standard A Lamp      "/>
    <n v="1"/>
    <n v="60"/>
    <s v="201653"/>
    <x v="1"/>
    <n v="3.3229795955616453E-3"/>
  </r>
  <r>
    <x v="5"/>
    <s v="Compact Fluorescent"/>
    <m/>
    <s v="Twist                "/>
    <n v="1"/>
    <n v="22"/>
    <s v="201653"/>
    <x v="1"/>
    <n v="3.3229795955616453E-3"/>
  </r>
  <r>
    <x v="0"/>
    <s v="Incandescent       "/>
    <m/>
    <s v="Standard A Lamp      "/>
    <n v="1"/>
    <n v="75"/>
    <s v="201653"/>
    <x v="1"/>
    <n v="3.3229795955616453E-3"/>
  </r>
  <r>
    <x v="1"/>
    <s v="Incandescent       "/>
    <m/>
    <s v="Standard A Lamp      "/>
    <n v="3"/>
    <n v="60"/>
    <s v="201931"/>
    <x v="1"/>
    <n v="3.3229795955616453E-3"/>
  </r>
  <r>
    <x v="0"/>
    <s v="Incandescent       "/>
    <m/>
    <s v="Standard A Lamp      "/>
    <n v="2"/>
    <n v="100"/>
    <s v="201931"/>
    <x v="1"/>
    <n v="3.3229795955616453E-3"/>
  </r>
  <r>
    <x v="0"/>
    <s v="Incandescent       "/>
    <m/>
    <s v="Standard A Lamp      "/>
    <n v="2"/>
    <n v="100"/>
    <s v="201931"/>
    <x v="1"/>
    <n v="3.3229795955616453E-3"/>
  </r>
  <r>
    <x v="0"/>
    <s v="Incandescent       "/>
    <m/>
    <s v="Standard A Lamp      "/>
    <n v="2"/>
    <n v="75"/>
    <s v="201931"/>
    <x v="1"/>
    <n v="3.3229795955616453E-3"/>
  </r>
  <r>
    <x v="0"/>
    <s v="Incandescent       "/>
    <m/>
    <s v="Standard A Lamp      "/>
    <n v="1"/>
    <n v="40"/>
    <s v="201931"/>
    <x v="1"/>
    <n v="3.3229795955616453E-3"/>
  </r>
  <r>
    <x v="1"/>
    <s v="Incandescent       "/>
    <m/>
    <s v="Standard A Lamp      "/>
    <n v="1"/>
    <n v="40"/>
    <s v="201931"/>
    <x v="1"/>
    <n v="3.3229795955616453E-3"/>
  </r>
  <r>
    <x v="2"/>
    <s v="Incandescent       "/>
    <m/>
    <s v="Reflector            "/>
    <n v="1"/>
    <n v="250"/>
    <s v="201932"/>
    <x v="1"/>
    <n v="3.3229795955616453E-3"/>
  </r>
  <r>
    <x v="1"/>
    <s v="Incandescent       "/>
    <m/>
    <s v="Standard A Lamp      "/>
    <n v="4"/>
    <n v="75"/>
    <s v="201932"/>
    <x v="1"/>
    <n v="3.3229795955616453E-3"/>
  </r>
  <r>
    <x v="0"/>
    <s v="Incandescent       "/>
    <m/>
    <s v="Standard A Lamp      "/>
    <n v="2"/>
    <n v="75"/>
    <s v="201932"/>
    <x v="1"/>
    <n v="3.3229795955616453E-3"/>
  </r>
  <r>
    <x v="4"/>
    <s v="Incandescent       "/>
    <m/>
    <s v="Standard A Lamp      "/>
    <n v="1"/>
    <n v="75"/>
    <s v="201932"/>
    <x v="1"/>
    <n v="3.3229795955616453E-3"/>
  </r>
  <r>
    <x v="0"/>
    <s v="Incandescent       "/>
    <m/>
    <s v="Standard A Lamp      "/>
    <n v="2"/>
    <n v="75"/>
    <s v="201932"/>
    <x v="1"/>
    <n v="3.3229795955616453E-3"/>
  </r>
  <r>
    <x v="8"/>
    <s v="Incandescent       "/>
    <m/>
    <s v="Standard A Lamp      "/>
    <n v="2"/>
    <n v="75"/>
    <s v="201932"/>
    <x v="1"/>
    <n v="3.3229795955616453E-3"/>
  </r>
  <r>
    <x v="0"/>
    <s v="Incandescent       "/>
    <m/>
    <s v="Standard A Lamp      "/>
    <n v="1"/>
    <n v="40"/>
    <s v="201932"/>
    <x v="1"/>
    <n v="3.3229795955616453E-3"/>
  </r>
  <r>
    <x v="1"/>
    <s v="Incandescent       "/>
    <m/>
    <s v="Standard A Lamp      "/>
    <n v="1"/>
    <n v="40"/>
    <s v="201932"/>
    <x v="1"/>
    <n v="3.3229795955616453E-3"/>
  </r>
  <r>
    <x v="1"/>
    <s v="Incandescent       "/>
    <m/>
    <s v="Standard A Lamp      "/>
    <n v="4"/>
    <n v="100"/>
    <s v="201933"/>
    <x v="1"/>
    <n v="3.3229795955616453E-3"/>
  </r>
  <r>
    <x v="0"/>
    <s v="Incandescent       "/>
    <m/>
    <s v="Standard A Lamp      "/>
    <n v="2"/>
    <n v="75"/>
    <s v="201933"/>
    <x v="1"/>
    <n v="3.3229795955616453E-3"/>
  </r>
  <r>
    <x v="0"/>
    <s v="Incandescent       "/>
    <m/>
    <s v="Standard A Lamp      "/>
    <n v="2"/>
    <n v="75"/>
    <s v="201933"/>
    <x v="1"/>
    <n v="3.3229795955616453E-3"/>
  </r>
  <r>
    <x v="0"/>
    <s v="Incandescent       "/>
    <m/>
    <s v="Standard A Lamp      "/>
    <n v="1"/>
    <n v="75"/>
    <s v="201933"/>
    <x v="1"/>
    <n v="3.3229795955616453E-3"/>
  </r>
  <r>
    <x v="0"/>
    <s v="Linear Fluorescent "/>
    <n v="4"/>
    <s v="T-8                  "/>
    <n v="2"/>
    <n v="32"/>
    <s v="201951"/>
    <x v="1"/>
    <n v="4.9844700540058549E-3"/>
  </r>
  <r>
    <x v="1"/>
    <s v="Linear Fluorescent "/>
    <n v="2"/>
    <s v="T-8                  "/>
    <n v="2"/>
    <n v="17"/>
    <s v="201951"/>
    <x v="1"/>
    <n v="4.9844700540058549E-3"/>
  </r>
  <r>
    <x v="1"/>
    <s v="Linear Fluorescent "/>
    <n v="4"/>
    <s v="T-8                  "/>
    <n v="2"/>
    <n v="32"/>
    <s v="201951"/>
    <x v="1"/>
    <n v="4.9844700540058549E-3"/>
  </r>
  <r>
    <x v="0"/>
    <s v="Linear Fluorescent "/>
    <n v="4"/>
    <s v="T-8                  "/>
    <n v="2"/>
    <n v="32"/>
    <s v="201951"/>
    <x v="1"/>
    <n v="4.9844700540058549E-3"/>
  </r>
  <r>
    <x v="4"/>
    <s v="Compact Fluorescent"/>
    <m/>
    <s v="Twist                "/>
    <n v="1"/>
    <n v="23"/>
    <s v="201951"/>
    <x v="1"/>
    <n v="4.9844700540058549E-3"/>
  </r>
  <r>
    <x v="4"/>
    <s v="Halogen            "/>
    <m/>
    <s v="PAR                  "/>
    <n v="1"/>
    <n v="35"/>
    <s v="201951"/>
    <x v="1"/>
    <n v="4.9844700540058549E-3"/>
  </r>
  <r>
    <x v="0"/>
    <s v="Incandescent       "/>
    <m/>
    <s v="Standard A Lamp      "/>
    <n v="1"/>
    <n v="72"/>
    <s v="201951"/>
    <x v="1"/>
    <n v="4.9844700540058549E-3"/>
  </r>
  <r>
    <x v="4"/>
    <s v="Compact Fluorescent"/>
    <m/>
    <s v="Twist                "/>
    <n v="1"/>
    <n v="13"/>
    <s v="201951"/>
    <x v="1"/>
    <n v="4.9844700540058549E-3"/>
  </r>
  <r>
    <x v="10"/>
    <s v="Halogen            "/>
    <m/>
    <s v="MR                   "/>
    <n v="1"/>
    <n v="50"/>
    <s v="201951"/>
    <x v="1"/>
    <n v="4.9844700540058549E-3"/>
  </r>
  <r>
    <x v="0"/>
    <s v="Other              "/>
    <m/>
    <s v="Other                "/>
    <n v="1"/>
    <n v="20"/>
    <s v="201951"/>
    <x v="1"/>
    <n v="4.9844700540058549E-3"/>
  </r>
  <r>
    <x v="0"/>
    <s v="Halogen            "/>
    <m/>
    <s v="PAR                  "/>
    <n v="1"/>
    <n v="50"/>
    <s v="201951"/>
    <x v="1"/>
    <n v="4.9844700540058549E-3"/>
  </r>
  <r>
    <x v="0"/>
    <s v="Linear Fluorescent "/>
    <n v="4"/>
    <s v="T-8                  "/>
    <n v="2"/>
    <n v="32"/>
    <s v="201952"/>
    <x v="1"/>
    <n v="4.9844700540058549E-3"/>
  </r>
  <r>
    <x v="1"/>
    <s v="Linear Fluorescent "/>
    <n v="2"/>
    <s v="T-8                  "/>
    <n v="2"/>
    <n v="17"/>
    <s v="201952"/>
    <x v="1"/>
    <n v="4.9844700540058549E-3"/>
  </r>
  <r>
    <x v="0"/>
    <s v="Linear Fluorescent "/>
    <n v="4"/>
    <s v="T-8                  "/>
    <n v="2"/>
    <n v="32"/>
    <s v="201952"/>
    <x v="1"/>
    <n v="4.9844700540058549E-3"/>
  </r>
  <r>
    <x v="4"/>
    <s v="Incandescent       "/>
    <m/>
    <s v="Standard A Lamp      "/>
    <n v="1"/>
    <n v="100"/>
    <s v="201952"/>
    <x v="1"/>
    <n v="4.9844700540058549E-3"/>
  </r>
  <r>
    <x v="1"/>
    <s v="Compact Fluorescent"/>
    <m/>
    <s v="Twist                "/>
    <n v="4"/>
    <n v="15"/>
    <s v="202411"/>
    <x v="1"/>
    <n v="3.3229795955616453E-3"/>
  </r>
  <r>
    <x v="0"/>
    <s v="Compact Fluorescent"/>
    <m/>
    <s v="Twist                "/>
    <n v="1"/>
    <n v="15"/>
    <s v="202411"/>
    <x v="1"/>
    <n v="3.3229795955616453E-3"/>
  </r>
  <r>
    <x v="0"/>
    <s v="Compact Fluorescent"/>
    <m/>
    <s v="Twist                "/>
    <n v="2"/>
    <n v="15"/>
    <s v="202411"/>
    <x v="1"/>
    <n v="3.3229795955616453E-3"/>
  </r>
  <r>
    <x v="0"/>
    <s v="Incandescent       "/>
    <m/>
    <s v="Standard A Lamp      "/>
    <n v="1"/>
    <n v="60"/>
    <s v="202411"/>
    <x v="1"/>
    <n v="3.3229795955616453E-3"/>
  </r>
  <r>
    <x v="2"/>
    <s v="Incandescent       "/>
    <m/>
    <s v="Standard A Lamp      "/>
    <n v="1"/>
    <n v="40"/>
    <s v="202411"/>
    <x v="1"/>
    <n v="3.3229795955616453E-3"/>
  </r>
  <r>
    <x v="0"/>
    <s v="Incandescent       "/>
    <m/>
    <s v="Standard A Lamp      "/>
    <n v="1"/>
    <n v="60"/>
    <s v="202411"/>
    <x v="1"/>
    <n v="3.3229795955616453E-3"/>
  </r>
  <r>
    <x v="8"/>
    <s v="Compact Fluorescent"/>
    <m/>
    <s v="Twist                "/>
    <n v="3"/>
    <n v="22"/>
    <s v="202411"/>
    <x v="1"/>
    <n v="3.3229795955616453E-3"/>
  </r>
  <r>
    <x v="4"/>
    <s v="Compact Fluorescent"/>
    <m/>
    <s v="Twist                "/>
    <n v="1"/>
    <n v="15"/>
    <s v="202411"/>
    <x v="1"/>
    <n v="3.3229795955616453E-3"/>
  </r>
  <r>
    <x v="5"/>
    <s v="Compact Fluorescent"/>
    <m/>
    <s v="Twist                "/>
    <n v="1"/>
    <n v="15"/>
    <s v="202411"/>
    <x v="1"/>
    <n v="3.3229795955616453E-3"/>
  </r>
  <r>
    <x v="1"/>
    <s v="Incandescent       "/>
    <m/>
    <s v="Globe                "/>
    <n v="4"/>
    <n v="40"/>
    <s v="202412"/>
    <x v="1"/>
    <n v="3.3229795955616453E-3"/>
  </r>
  <r>
    <x v="0"/>
    <s v="Incandescent       "/>
    <m/>
    <s v="Standard A Lamp      "/>
    <n v="1"/>
    <n v="40"/>
    <s v="202412"/>
    <x v="1"/>
    <n v="3.3229795955616453E-3"/>
  </r>
  <r>
    <x v="0"/>
    <s v="Compact Fluorescent"/>
    <m/>
    <s v="Twist                "/>
    <n v="2"/>
    <n v="15"/>
    <s v="202412"/>
    <x v="1"/>
    <n v="3.3229795955616453E-3"/>
  </r>
  <r>
    <x v="0"/>
    <s v="Compact Fluorescent"/>
    <m/>
    <s v="Twist                "/>
    <n v="2"/>
    <n v="15"/>
    <s v="202412"/>
    <x v="1"/>
    <n v="3.3229795955616453E-3"/>
  </r>
  <r>
    <x v="8"/>
    <s v="Compact Fluorescent"/>
    <m/>
    <s v="Twist                "/>
    <n v="3"/>
    <n v="15"/>
    <s v="202412"/>
    <x v="1"/>
    <n v="3.3229795955616453E-3"/>
  </r>
  <r>
    <x v="0"/>
    <s v="Compact Fluorescent"/>
    <m/>
    <s v="Twist                "/>
    <n v="1"/>
    <n v="15"/>
    <s v="202412"/>
    <x v="1"/>
    <n v="3.3229795955616453E-3"/>
  </r>
  <r>
    <x v="0"/>
    <s v="Incandescent       "/>
    <m/>
    <s v="Standard A Lamp      "/>
    <n v="1"/>
    <n v="60"/>
    <s v="202412"/>
    <x v="1"/>
    <n v="3.3229795955616453E-3"/>
  </r>
  <r>
    <x v="0"/>
    <s v="Compact Fluorescent"/>
    <m/>
    <s v="Twist                "/>
    <n v="2"/>
    <n v="15"/>
    <s v="202412"/>
    <x v="1"/>
    <n v="3.3229795955616453E-3"/>
  </r>
  <r>
    <x v="3"/>
    <s v="Compact Fluorescent"/>
    <m/>
    <s v="Twist                "/>
    <n v="1"/>
    <n v="15"/>
    <s v="202412"/>
    <x v="1"/>
    <n v="3.3229795955616453E-3"/>
  </r>
  <r>
    <x v="5"/>
    <s v="Incandescent       "/>
    <m/>
    <s v="Decorative           "/>
    <n v="5"/>
    <n v="25"/>
    <s v="202412"/>
    <x v="1"/>
    <n v="3.3229795955616453E-3"/>
  </r>
  <r>
    <x v="4"/>
    <s v="Compact Fluorescent"/>
    <m/>
    <s v="Twist                "/>
    <n v="1"/>
    <n v="13"/>
    <s v="202412"/>
    <x v="1"/>
    <n v="3.3229795955616453E-3"/>
  </r>
  <r>
    <x v="4"/>
    <s v="Incandescent       "/>
    <m/>
    <s v="Standard A Lamp      "/>
    <n v="1"/>
    <n v="60"/>
    <s v="202412"/>
    <x v="1"/>
    <n v="3.3229795955616453E-3"/>
  </r>
  <r>
    <x v="1"/>
    <s v="Incandescent       "/>
    <m/>
    <s v="Globe                "/>
    <n v="4"/>
    <n v="40"/>
    <s v="202413"/>
    <x v="1"/>
    <n v="3.3229795955616453E-3"/>
  </r>
  <r>
    <x v="0"/>
    <s v="Incandescent       "/>
    <m/>
    <s v="Standard A Lamp      "/>
    <n v="1"/>
    <n v="60"/>
    <s v="202413"/>
    <x v="1"/>
    <n v="3.3229795955616453E-3"/>
  </r>
  <r>
    <x v="4"/>
    <s v="Compact Fluorescent"/>
    <m/>
    <s v="Twist                "/>
    <n v="1"/>
    <n v="15"/>
    <s v="202413"/>
    <x v="1"/>
    <n v="3.3229795955616453E-3"/>
  </r>
  <r>
    <x v="0"/>
    <s v="Incandescent       "/>
    <m/>
    <s v="Standard A Lamp      "/>
    <n v="1"/>
    <n v="60"/>
    <s v="202413"/>
    <x v="1"/>
    <n v="3.3229795955616453E-3"/>
  </r>
  <r>
    <x v="5"/>
    <s v="Incandescent       "/>
    <m/>
    <s v="Standard A Lamp      "/>
    <n v="1"/>
    <n v="60"/>
    <s v="202413"/>
    <x v="1"/>
    <n v="3.3229795955616453E-3"/>
  </r>
  <r>
    <x v="0"/>
    <s v="Incandescent       "/>
    <m/>
    <s v="Standard A Lamp      "/>
    <n v="1"/>
    <n v="60"/>
    <s v="202413"/>
    <x v="1"/>
    <n v="3.3229795955616453E-3"/>
  </r>
  <r>
    <x v="0"/>
    <s v="Incandescent       "/>
    <m/>
    <s v="Standard A Lamp      "/>
    <n v="2"/>
    <n v="60"/>
    <s v="202413"/>
    <x v="1"/>
    <n v="3.3229795955616453E-3"/>
  </r>
  <r>
    <x v="3"/>
    <s v="Incandescent       "/>
    <m/>
    <s v="Standard A Lamp      "/>
    <n v="1"/>
    <n v="100"/>
    <s v="202413"/>
    <x v="1"/>
    <n v="3.3229795955616453E-3"/>
  </r>
  <r>
    <x v="0"/>
    <s v="Compact Fluorescent"/>
    <m/>
    <s v="Twist                "/>
    <n v="1"/>
    <n v="15"/>
    <s v="202413"/>
    <x v="1"/>
    <n v="3.3229795955616453E-3"/>
  </r>
  <r>
    <x v="5"/>
    <s v="Incandescent       "/>
    <m/>
    <s v="Standard A Lamp      "/>
    <n v="1"/>
    <n v="60"/>
    <s v="202413"/>
    <x v="1"/>
    <n v="3.3229795955616453E-3"/>
  </r>
  <r>
    <x v="1"/>
    <s v="Incandescent       "/>
    <m/>
    <s v="Standard A Lamp      "/>
    <n v="4"/>
    <n v="40"/>
    <s v="202891"/>
    <x v="1"/>
    <n v="3.3229795955616453E-3"/>
  </r>
  <r>
    <x v="0"/>
    <s v="Incandescent       "/>
    <m/>
    <s v="Standard A Lamp      "/>
    <n v="2"/>
    <n v="60"/>
    <s v="202891"/>
    <x v="1"/>
    <n v="3.3229795955616453E-3"/>
  </r>
  <r>
    <x v="4"/>
    <s v="Incandescent       "/>
    <m/>
    <s v="Standard A Lamp      "/>
    <n v="1"/>
    <n v="60"/>
    <s v="202891"/>
    <x v="1"/>
    <n v="3.3229795955616453E-3"/>
  </r>
  <r>
    <x v="0"/>
    <s v="Incandescent       "/>
    <m/>
    <s v="Standard A Lamp      "/>
    <n v="2"/>
    <n v="60"/>
    <s v="202891"/>
    <x v="1"/>
    <n v="3.3229795955616453E-3"/>
  </r>
  <r>
    <x v="8"/>
    <s v="Incandescent       "/>
    <m/>
    <s v="Decorative           "/>
    <n v="4"/>
    <n v="40"/>
    <s v="202891"/>
    <x v="1"/>
    <n v="3.3229795955616453E-3"/>
  </r>
  <r>
    <x v="0"/>
    <s v="Incandescent       "/>
    <m/>
    <s v="Standard A Lamp      "/>
    <n v="2"/>
    <n v="60"/>
    <s v="202891"/>
    <x v="1"/>
    <n v="3.3229795955616453E-3"/>
  </r>
  <r>
    <x v="1"/>
    <s v="Incandescent       "/>
    <m/>
    <s v="Standard A Lamp      "/>
    <n v="1"/>
    <n v="40"/>
    <s v="202891"/>
    <x v="1"/>
    <n v="3.3229795955616453E-3"/>
  </r>
  <r>
    <x v="1"/>
    <s v="Linear Fluorescent "/>
    <n v="2"/>
    <s v="T-8                  "/>
    <n v="1"/>
    <n v="15"/>
    <s v="202891"/>
    <x v="1"/>
    <n v="3.3229795955616453E-3"/>
  </r>
  <r>
    <x v="0"/>
    <s v="Incandescent       "/>
    <m/>
    <s v="Standard A Lamp      "/>
    <n v="1"/>
    <n v="60"/>
    <s v="202891"/>
    <x v="1"/>
    <n v="3.3229795955616453E-3"/>
  </r>
  <r>
    <x v="4"/>
    <s v="Incandescent       "/>
    <m/>
    <s v="3-Way Incandescent   "/>
    <n v="1"/>
    <n v="70"/>
    <s v="202891"/>
    <x v="1"/>
    <n v="3.3229795955616453E-3"/>
  </r>
  <r>
    <x v="1"/>
    <s v="Incandescent       "/>
    <m/>
    <s v="Standard A Lamp      "/>
    <n v="4"/>
    <n v="60"/>
    <s v="202892"/>
    <x v="1"/>
    <n v="3.3229795955616453E-3"/>
  </r>
  <r>
    <x v="0"/>
    <s v="Incandescent       "/>
    <m/>
    <s v="Standard A Lamp      "/>
    <n v="2"/>
    <n v="60"/>
    <s v="202892"/>
    <x v="1"/>
    <n v="3.3229795955616453E-3"/>
  </r>
  <r>
    <x v="4"/>
    <s v="Incandescent       "/>
    <m/>
    <s v="Decorative           "/>
    <n v="3"/>
    <n v="25"/>
    <s v="202892"/>
    <x v="1"/>
    <n v="3.3229795955616453E-3"/>
  </r>
  <r>
    <x v="0"/>
    <s v="Incandescent       "/>
    <m/>
    <s v="Standard A Lamp      "/>
    <n v="1"/>
    <n v="60"/>
    <s v="202892"/>
    <x v="1"/>
    <n v="3.3229795955616453E-3"/>
  </r>
  <r>
    <x v="8"/>
    <s v="Incandescent       "/>
    <m/>
    <s v="Standard A Lamp      "/>
    <n v="4"/>
    <n v="60"/>
    <s v="202892"/>
    <x v="1"/>
    <n v="3.3229795955616453E-3"/>
  </r>
  <r>
    <x v="5"/>
    <s v="Incandescent       "/>
    <m/>
    <s v="Standard A Lamp      "/>
    <n v="4"/>
    <n v="60"/>
    <s v="202892"/>
    <x v="1"/>
    <n v="3.3229795955616453E-3"/>
  </r>
  <r>
    <x v="0"/>
    <s v="Incandescent       "/>
    <m/>
    <s v="Standard A Lamp      "/>
    <n v="2"/>
    <n v="60"/>
    <s v="202892"/>
    <x v="1"/>
    <n v="3.3229795955616453E-3"/>
  </r>
  <r>
    <x v="1"/>
    <s v="Incandescent       "/>
    <m/>
    <s v="Standard A Lamp      "/>
    <n v="1"/>
    <n v="60"/>
    <s v="202892"/>
    <x v="1"/>
    <n v="3.3229795955616453E-3"/>
  </r>
  <r>
    <x v="1"/>
    <s v="Incandescent       "/>
    <m/>
    <s v="Standard A Lamp      "/>
    <n v="4"/>
    <n v="40"/>
    <s v="202893"/>
    <x v="1"/>
    <n v="3.3229795955616453E-3"/>
  </r>
  <r>
    <x v="0"/>
    <s v="Incandescent       "/>
    <m/>
    <s v="Standard A Lamp      "/>
    <n v="2"/>
    <n v="60"/>
    <s v="202893"/>
    <x v="1"/>
    <n v="3.3229795955616453E-3"/>
  </r>
  <r>
    <x v="0"/>
    <s v="Incandescent       "/>
    <m/>
    <s v="Standard A Lamp      "/>
    <n v="1"/>
    <n v="60"/>
    <s v="202893"/>
    <x v="1"/>
    <n v="3.3229795955616453E-3"/>
  </r>
  <r>
    <x v="8"/>
    <s v="Compact Fluorescent"/>
    <m/>
    <s v="Twist                "/>
    <n v="3"/>
    <n v="26"/>
    <s v="202893"/>
    <x v="1"/>
    <n v="3.3229795955616453E-3"/>
  </r>
  <r>
    <x v="1"/>
    <s v="Incandescent       "/>
    <m/>
    <s v="Standard A Lamp      "/>
    <n v="1"/>
    <n v="40"/>
    <s v="202893"/>
    <x v="1"/>
    <n v="3.3229795955616453E-3"/>
  </r>
  <r>
    <x v="1"/>
    <s v="Linear Fluorescent "/>
    <n v="2"/>
    <s v="T-8                  "/>
    <n v="1"/>
    <n v="15"/>
    <s v="202893"/>
    <x v="1"/>
    <n v="3.3229795955616453E-3"/>
  </r>
  <r>
    <x v="0"/>
    <s v="Incandescent       "/>
    <m/>
    <s v="Standard A Lamp      "/>
    <n v="1"/>
    <n v="60"/>
    <s v="202893"/>
    <x v="1"/>
    <n v="3.3229795955616453E-3"/>
  </r>
  <r>
    <x v="5"/>
    <s v="Incandescent       "/>
    <m/>
    <s v="Standard A Lamp      "/>
    <n v="1"/>
    <n v="40"/>
    <s v="202893"/>
    <x v="1"/>
    <n v="3.3229795955616453E-3"/>
  </r>
  <r>
    <x v="1"/>
    <s v="Incandescent       "/>
    <m/>
    <s v="Standard A Lamp      "/>
    <n v="4"/>
    <n v="75"/>
    <s v="205321"/>
    <x v="1"/>
    <n v="3.3229795955616453E-3"/>
  </r>
  <r>
    <x v="0"/>
    <s v="Incandescent       "/>
    <m/>
    <s v="Standard A Lamp      "/>
    <n v="2"/>
    <n v="60"/>
    <s v="205321"/>
    <x v="1"/>
    <n v="3.3229795955616453E-3"/>
  </r>
  <r>
    <x v="0"/>
    <s v="Incandescent       "/>
    <m/>
    <s v="Standard A Lamp      "/>
    <n v="1"/>
    <n v="60"/>
    <s v="205321"/>
    <x v="1"/>
    <n v="3.3229795955616453E-3"/>
  </r>
  <r>
    <x v="1"/>
    <s v="Incandescent       "/>
    <m/>
    <s v="Standard A Lamp      "/>
    <n v="1"/>
    <n v="60"/>
    <s v="205321"/>
    <x v="1"/>
    <n v="3.3229795955616453E-3"/>
  </r>
  <r>
    <x v="0"/>
    <s v="Compact Fluorescent"/>
    <m/>
    <s v="Twist                "/>
    <n v="2"/>
    <n v="13"/>
    <s v="205321"/>
    <x v="1"/>
    <n v="3.3229795955616453E-3"/>
  </r>
  <r>
    <x v="0"/>
    <s v="Compact Fluorescent"/>
    <m/>
    <s v="Twist                "/>
    <n v="1"/>
    <n v="13"/>
    <s v="205321"/>
    <x v="1"/>
    <n v="3.3229795955616453E-3"/>
  </r>
  <r>
    <x v="0"/>
    <s v="Incandescent       "/>
    <m/>
    <s v="Standard A Lamp      "/>
    <n v="2"/>
    <n v="40"/>
    <s v="205321"/>
    <x v="1"/>
    <n v="3.3229795955616453E-3"/>
  </r>
  <r>
    <x v="4"/>
    <s v="Compact Fluorescent"/>
    <m/>
    <s v="Twist                "/>
    <n v="1"/>
    <n v="13"/>
    <s v="205321"/>
    <x v="1"/>
    <n v="3.3229795955616453E-3"/>
  </r>
  <r>
    <x v="0"/>
    <s v="Incandescent       "/>
    <m/>
    <s v="Standard A Lamp      "/>
    <n v="2"/>
    <n v="60"/>
    <s v="205322"/>
    <x v="1"/>
    <n v="3.3229795955616453E-3"/>
  </r>
  <r>
    <x v="1"/>
    <s v="Incandescent       "/>
    <m/>
    <s v="Globe                "/>
    <n v="4"/>
    <n v="60"/>
    <s v="205322"/>
    <x v="1"/>
    <n v="3.3229795955616453E-3"/>
  </r>
  <r>
    <x v="0"/>
    <s v="Incandescent       "/>
    <m/>
    <s v="Standard A Lamp      "/>
    <n v="2"/>
    <n v="60"/>
    <s v="205322"/>
    <x v="1"/>
    <n v="3.3229795955616453E-3"/>
  </r>
  <r>
    <x v="4"/>
    <s v="Incandescent       "/>
    <m/>
    <s v="Standard A Lamp      "/>
    <n v="1"/>
    <n v="60"/>
    <s v="205322"/>
    <x v="1"/>
    <n v="3.3229795955616453E-3"/>
  </r>
  <r>
    <x v="1"/>
    <s v="Incandescent       "/>
    <m/>
    <s v="Standard A Lamp      "/>
    <n v="1"/>
    <n v="60"/>
    <s v="205322"/>
    <x v="1"/>
    <n v="3.3229795955616453E-3"/>
  </r>
  <r>
    <x v="4"/>
    <s v="Incandescent       "/>
    <m/>
    <s v="Decorative           "/>
    <n v="1"/>
    <n v="25"/>
    <s v="205322"/>
    <x v="1"/>
    <n v="3.3229795955616453E-3"/>
  </r>
  <r>
    <x v="0"/>
    <s v="Incandescent       "/>
    <m/>
    <s v="Standard A Lamp      "/>
    <n v="2"/>
    <n v="60"/>
    <s v="205322"/>
    <x v="1"/>
    <n v="3.3229795955616453E-3"/>
  </r>
  <r>
    <x v="4"/>
    <s v="Incandescent       "/>
    <m/>
    <s v="Decorative           "/>
    <n v="1"/>
    <n v="25"/>
    <s v="205322"/>
    <x v="1"/>
    <n v="3.3229795955616453E-3"/>
  </r>
  <r>
    <x v="5"/>
    <s v="Incandescent       "/>
    <m/>
    <s v="Mini base            "/>
    <n v="2"/>
    <n v="40"/>
    <s v="205322"/>
    <x v="1"/>
    <n v="3.3229795955616453E-3"/>
  </r>
  <r>
    <x v="8"/>
    <s v="Incandescent       "/>
    <m/>
    <s v="Decorative           "/>
    <n v="3"/>
    <n v="40"/>
    <s v="205322"/>
    <x v="1"/>
    <n v="3.3229795955616453E-3"/>
  </r>
  <r>
    <x v="0"/>
    <s v="Incandescent       "/>
    <m/>
    <s v="Standard A Lamp      "/>
    <n v="1"/>
    <n v="60"/>
    <s v="205323"/>
    <x v="1"/>
    <n v="3.3229795955616453E-3"/>
  </r>
  <r>
    <x v="1"/>
    <s v="Incandescent       "/>
    <m/>
    <s v="Standard A Lamp      "/>
    <n v="4"/>
    <n v="60"/>
    <s v="205323"/>
    <x v="1"/>
    <n v="3.3229795955616453E-3"/>
  </r>
  <r>
    <x v="0"/>
    <s v="Incandescent       "/>
    <m/>
    <s v="Standard A Lamp      "/>
    <n v="2"/>
    <n v="60"/>
    <s v="205323"/>
    <x v="1"/>
    <n v="3.3229795955616453E-3"/>
  </r>
  <r>
    <x v="1"/>
    <s v="Incandescent       "/>
    <m/>
    <s v="Standard A Lamp      "/>
    <n v="1"/>
    <n v="60"/>
    <s v="205323"/>
    <x v="1"/>
    <n v="3.3229795955616453E-3"/>
  </r>
  <r>
    <x v="0"/>
    <s v="Incandescent       "/>
    <m/>
    <s v="Standard A Lamp      "/>
    <n v="1"/>
    <n v="75"/>
    <s v="205323"/>
    <x v="1"/>
    <n v="3.3229795955616453E-3"/>
  </r>
  <r>
    <x v="0"/>
    <s v="Incandescent       "/>
    <m/>
    <s v="Standard A Lamp      "/>
    <n v="2"/>
    <n v="75"/>
    <s v="205323"/>
    <x v="1"/>
    <n v="3.3229795955616453E-3"/>
  </r>
  <r>
    <x v="0"/>
    <s v="Incandescent       "/>
    <m/>
    <s v="Heat Lamp            "/>
    <n v="2"/>
    <n v="250"/>
    <s v="205661"/>
    <x v="1"/>
    <n v="3.3229795955616453E-3"/>
  </r>
  <r>
    <x v="1"/>
    <s v="Incandescent       "/>
    <m/>
    <s v="Standard A Lamp      "/>
    <n v="2"/>
    <n v="60"/>
    <s v="205661"/>
    <x v="1"/>
    <n v="3.3229795955616453E-3"/>
  </r>
  <r>
    <x v="9"/>
    <s v="Incandescent       "/>
    <m/>
    <s v="Standard A Lamp      "/>
    <n v="4"/>
    <n v="25"/>
    <s v="205661"/>
    <x v="1"/>
    <n v="3.3229795955616453E-3"/>
  </r>
  <r>
    <x v="4"/>
    <s v="Compact Fluorescent"/>
    <m/>
    <s v="Twist                "/>
    <n v="1"/>
    <n v="8"/>
    <s v="205661"/>
    <x v="1"/>
    <n v="3.3229795955616453E-3"/>
  </r>
  <r>
    <x v="1"/>
    <s v="Incandescent       "/>
    <m/>
    <s v="Standard A Lamp      "/>
    <n v="2"/>
    <n v="75"/>
    <s v="205661"/>
    <x v="1"/>
    <n v="3.3229795955616453E-3"/>
  </r>
  <r>
    <x v="0"/>
    <s v="Incandescent       "/>
    <m/>
    <s v="Standard A Lamp      "/>
    <n v="2"/>
    <n v="60"/>
    <s v="205661"/>
    <x v="1"/>
    <n v="3.3229795955616453E-3"/>
  </r>
  <r>
    <x v="9"/>
    <s v="Compact Fluorescent"/>
    <m/>
    <s v="Twist                "/>
    <n v="4"/>
    <n v="8"/>
    <s v="205661"/>
    <x v="1"/>
    <n v="3.3229795955616453E-3"/>
  </r>
  <r>
    <x v="1"/>
    <s v="Incandescent       "/>
    <m/>
    <s v="Standard A Lamp      "/>
    <n v="1"/>
    <n v="60"/>
    <s v="205661"/>
    <x v="1"/>
    <n v="3.3229795955616453E-3"/>
  </r>
  <r>
    <x v="0"/>
    <s v="Compact Fluorescent"/>
    <m/>
    <s v="Twist                "/>
    <n v="1"/>
    <n v="28"/>
    <s v="205661"/>
    <x v="1"/>
    <n v="3.3229795955616453E-3"/>
  </r>
  <r>
    <x v="4"/>
    <s v="Compact Fluorescent"/>
    <m/>
    <s v="Twist                "/>
    <n v="1"/>
    <n v="7"/>
    <s v="205661"/>
    <x v="1"/>
    <n v="3.3229795955616453E-3"/>
  </r>
  <r>
    <x v="5"/>
    <s v="Compact Fluorescent"/>
    <m/>
    <s v="Twist                "/>
    <n v="1"/>
    <n v="28"/>
    <s v="205661"/>
    <x v="1"/>
    <n v="3.3229795955616453E-3"/>
  </r>
  <r>
    <x v="9"/>
    <s v="Incandescent       "/>
    <m/>
    <s v="Decorative           "/>
    <n v="1"/>
    <n v="25"/>
    <s v="205661"/>
    <x v="1"/>
    <n v="3.3229795955616453E-3"/>
  </r>
  <r>
    <x v="0"/>
    <s v="Incandescent       "/>
    <m/>
    <s v="Heat Lamp            "/>
    <n v="2"/>
    <n v="250"/>
    <s v="205662"/>
    <x v="1"/>
    <n v="3.3229795955616453E-3"/>
  </r>
  <r>
    <x v="1"/>
    <s v="Incandescent       "/>
    <m/>
    <s v="Standard A Lamp      "/>
    <n v="2"/>
    <n v="60"/>
    <s v="205662"/>
    <x v="1"/>
    <n v="3.3229795955616453E-3"/>
  </r>
  <r>
    <x v="0"/>
    <s v="Compact Fluorescent"/>
    <m/>
    <s v="Twist                "/>
    <n v="2"/>
    <n v="28"/>
    <s v="205662"/>
    <x v="1"/>
    <n v="3.3229795955616453E-3"/>
  </r>
  <r>
    <x v="1"/>
    <s v="Incandescent       "/>
    <m/>
    <s v="Standard A Lamp      "/>
    <n v="2"/>
    <n v="75"/>
    <s v="205662"/>
    <x v="1"/>
    <n v="3.3229795955616453E-3"/>
  </r>
  <r>
    <x v="0"/>
    <s v="Incandescent       "/>
    <m/>
    <s v="Standard A Lamp      "/>
    <n v="2"/>
    <n v="60"/>
    <s v="205662"/>
    <x v="1"/>
    <n v="3.3229795955616453E-3"/>
  </r>
  <r>
    <x v="9"/>
    <s v="Incandescent       "/>
    <m/>
    <s v="Standard A Lamp      "/>
    <n v="2"/>
    <n v="60"/>
    <s v="205662"/>
    <x v="1"/>
    <n v="3.3229795955616453E-3"/>
  </r>
  <r>
    <x v="1"/>
    <s v="Incandescent       "/>
    <m/>
    <s v="Standard A Lamp      "/>
    <n v="1"/>
    <n v="60"/>
    <s v="205662"/>
    <x v="1"/>
    <n v="3.3229795955616453E-3"/>
  </r>
  <r>
    <x v="0"/>
    <s v="Incandescent       "/>
    <m/>
    <s v="Standard A Lamp      "/>
    <n v="1"/>
    <n v="60"/>
    <s v="205662"/>
    <x v="1"/>
    <n v="3.3229795955616453E-3"/>
  </r>
  <r>
    <x v="4"/>
    <s v="Incandescent       "/>
    <m/>
    <s v="Standard A Lamp      "/>
    <n v="1"/>
    <n v="75"/>
    <s v="205662"/>
    <x v="1"/>
    <n v="3.3229795955616453E-3"/>
  </r>
  <r>
    <x v="4"/>
    <s v="Compact Fluorescent"/>
    <m/>
    <s v="Twist                "/>
    <n v="1"/>
    <n v="28"/>
    <s v="205662"/>
    <x v="1"/>
    <n v="3.3229795955616453E-3"/>
  </r>
  <r>
    <x v="0"/>
    <s v="Incandescent       "/>
    <m/>
    <s v="Heat Lamp            "/>
    <n v="2"/>
    <n v="150"/>
    <s v="205663"/>
    <x v="1"/>
    <n v="3.3229795955616453E-3"/>
  </r>
  <r>
    <x v="1"/>
    <s v="Incandescent       "/>
    <m/>
    <s v="Standard A Lamp      "/>
    <n v="2"/>
    <n v="60"/>
    <s v="205663"/>
    <x v="1"/>
    <n v="3.3229795955616453E-3"/>
  </r>
  <r>
    <x v="0"/>
    <s v="Incandescent       "/>
    <m/>
    <s v="Standard A Lamp      "/>
    <n v="2"/>
    <n v="60"/>
    <s v="205663"/>
    <x v="1"/>
    <n v="3.3229795955616453E-3"/>
  </r>
  <r>
    <x v="4"/>
    <s v="Incandescent       "/>
    <m/>
    <s v="Standard A Lamp      "/>
    <n v="1"/>
    <n v="60"/>
    <s v="205663"/>
    <x v="1"/>
    <n v="3.3229795955616453E-3"/>
  </r>
  <r>
    <x v="1"/>
    <s v="Compact Fluorescent"/>
    <m/>
    <s v="Twist                "/>
    <n v="1"/>
    <n v="8"/>
    <s v="205663"/>
    <x v="1"/>
    <n v="3.3229795955616453E-3"/>
  </r>
  <r>
    <x v="1"/>
    <s v="Incandescent       "/>
    <m/>
    <s v="Standard A Lamp      "/>
    <n v="2"/>
    <n v="40"/>
    <s v="205663"/>
    <x v="1"/>
    <n v="3.3229795955616453E-3"/>
  </r>
  <r>
    <x v="9"/>
    <s v="Compact Fluorescent"/>
    <m/>
    <s v="Twist                "/>
    <n v="4"/>
    <n v="8"/>
    <s v="205663"/>
    <x v="1"/>
    <n v="3.3229795955616453E-3"/>
  </r>
  <r>
    <x v="0"/>
    <s v="Incandescent       "/>
    <m/>
    <s v="Standard A Lamp      "/>
    <n v="1"/>
    <n v="40"/>
    <s v="205663"/>
    <x v="1"/>
    <n v="3.3229795955616453E-3"/>
  </r>
  <r>
    <x v="4"/>
    <s v="Incandescent       "/>
    <m/>
    <s v="Standard A Lamp      "/>
    <n v="1"/>
    <n v="60"/>
    <s v="205663"/>
    <x v="1"/>
    <n v="3.3229795955616453E-3"/>
  </r>
  <r>
    <x v="5"/>
    <s v="Halogen            "/>
    <m/>
    <s v="Other                "/>
    <n v="1"/>
    <n v="30"/>
    <s v="205663"/>
    <x v="1"/>
    <n v="3.3229795955616453E-3"/>
  </r>
  <r>
    <x v="9"/>
    <s v="Incandescent       "/>
    <m/>
    <s v="Decorative           "/>
    <n v="1"/>
    <n v="40"/>
    <s v="205663"/>
    <x v="1"/>
    <n v="3.3229795955616453E-3"/>
  </r>
  <r>
    <x v="1"/>
    <s v="Incandescent       "/>
    <m/>
    <s v="Standard A Lamp      "/>
    <n v="3"/>
    <n v="40"/>
    <s v="205811"/>
    <x v="1"/>
    <n v="4.9844700540058549E-3"/>
  </r>
  <r>
    <x v="4"/>
    <s v="Incandescent       "/>
    <m/>
    <s v="Standard A Lamp      "/>
    <n v="1"/>
    <n v="40"/>
    <s v="205811"/>
    <x v="1"/>
    <n v="4.9844700540058549E-3"/>
  </r>
  <r>
    <x v="0"/>
    <s v="Linear Fluorescent "/>
    <n v="4"/>
    <s v="T-8                  "/>
    <n v="2"/>
    <n v="40"/>
    <s v="205811"/>
    <x v="1"/>
    <n v="4.9844700540058549E-3"/>
  </r>
  <r>
    <x v="1"/>
    <s v="Incandescent       "/>
    <m/>
    <s v="Standard A Lamp      "/>
    <n v="1"/>
    <n v="40"/>
    <s v="205811"/>
    <x v="1"/>
    <n v="4.9844700540058549E-3"/>
  </r>
  <r>
    <x v="5"/>
    <s v="Incandescent       "/>
    <m/>
    <s v="Standard A Lamp      "/>
    <n v="1"/>
    <n v="40"/>
    <s v="205811"/>
    <x v="1"/>
    <n v="4.9844700540058549E-3"/>
  </r>
  <r>
    <x v="0"/>
    <s v="Incandescent       "/>
    <m/>
    <s v="Standard A Lamp      "/>
    <n v="1"/>
    <n v="40"/>
    <s v="205811"/>
    <x v="1"/>
    <n v="4.9844700540058549E-3"/>
  </r>
  <r>
    <x v="1"/>
    <s v="Incandescent       "/>
    <m/>
    <s v="Standard A Lamp      "/>
    <n v="3"/>
    <n v="40"/>
    <s v="205812"/>
    <x v="1"/>
    <n v="4.9844700540058549E-3"/>
  </r>
  <r>
    <x v="4"/>
    <s v="Incandescent       "/>
    <m/>
    <s v="Standard A Lamp      "/>
    <n v="1"/>
    <n v="40"/>
    <s v="205812"/>
    <x v="1"/>
    <n v="4.9844700540058549E-3"/>
  </r>
  <r>
    <x v="0"/>
    <s v="Linear Fluorescent "/>
    <n v="4"/>
    <s v="T-8                  "/>
    <n v="2"/>
    <n v="40"/>
    <s v="205812"/>
    <x v="1"/>
    <n v="4.9844700540058549E-3"/>
  </r>
  <r>
    <x v="1"/>
    <s v="Compact Fluorescent"/>
    <m/>
    <s v="Twist                "/>
    <n v="1"/>
    <n v="28"/>
    <s v="205812"/>
    <x v="1"/>
    <n v="4.9844700540058549E-3"/>
  </r>
  <r>
    <x v="5"/>
    <s v="Compact Fluorescent"/>
    <m/>
    <s v="Twist                "/>
    <n v="2"/>
    <n v="13"/>
    <s v="205812"/>
    <x v="1"/>
    <n v="4.9844700540058549E-3"/>
  </r>
  <r>
    <x v="0"/>
    <s v="Incandescent       "/>
    <m/>
    <s v="Standard A Lamp      "/>
    <n v="1"/>
    <n v="60"/>
    <s v="205812"/>
    <x v="1"/>
    <n v="4.9844700540058549E-3"/>
  </r>
  <r>
    <x v="4"/>
    <s v="Compact Fluorescent"/>
    <m/>
    <s v="Twist                "/>
    <n v="1"/>
    <n v="13"/>
    <s v="205812"/>
    <x v="1"/>
    <n v="4.9844700540058549E-3"/>
  </r>
  <r>
    <x v="1"/>
    <s v="Incandescent       "/>
    <m/>
    <s v="Standard A Lamp      "/>
    <n v="3"/>
    <n v="60"/>
    <s v="206651"/>
    <x v="1"/>
    <n v="3.3229795955616453E-3"/>
  </r>
  <r>
    <x v="0"/>
    <s v="Other              "/>
    <m/>
    <s v="Other                "/>
    <n v="1"/>
    <n v="22"/>
    <s v="206651"/>
    <x v="1"/>
    <n v="3.3229795955616453E-3"/>
  </r>
  <r>
    <x v="4"/>
    <s v="Compact Fluorescent"/>
    <m/>
    <s v="Twist                "/>
    <n v="1"/>
    <n v="15"/>
    <s v="206651"/>
    <x v="1"/>
    <n v="3.3229795955616453E-3"/>
  </r>
  <r>
    <x v="0"/>
    <s v="Incandescent       "/>
    <m/>
    <s v="Standard A Lamp      "/>
    <n v="1"/>
    <n v="60"/>
    <s v="206651"/>
    <x v="1"/>
    <n v="3.3229795955616453E-3"/>
  </r>
  <r>
    <x v="4"/>
    <s v="Incandescent       "/>
    <m/>
    <s v="Other                "/>
    <n v="2"/>
    <n v="40"/>
    <s v="206651"/>
    <x v="1"/>
    <n v="3.3229795955616453E-3"/>
  </r>
  <r>
    <x v="2"/>
    <s v="Compact Fluorescent"/>
    <m/>
    <s v="A shape bulb         "/>
    <n v="1"/>
    <n v="22"/>
    <s v="206651"/>
    <x v="1"/>
    <n v="3.3229795955616453E-3"/>
  </r>
  <r>
    <x v="2"/>
    <s v="Incandescent       "/>
    <m/>
    <s v="Reflector            "/>
    <n v="1"/>
    <n v="65"/>
    <s v="206651"/>
    <x v="1"/>
    <n v="3.3229795955616453E-3"/>
  </r>
  <r>
    <x v="10"/>
    <s v="Halogen            "/>
    <m/>
    <s v="PAR                  "/>
    <n v="6"/>
    <n v="50"/>
    <s v="206651"/>
    <x v="1"/>
    <n v="3.3229795955616453E-3"/>
  </r>
  <r>
    <x v="0"/>
    <s v="Incandescent       "/>
    <m/>
    <s v="Standard A Lamp      "/>
    <n v="1"/>
    <n v="60"/>
    <s v="206651"/>
    <x v="1"/>
    <n v="3.3229795955616453E-3"/>
  </r>
  <r>
    <x v="1"/>
    <s v="Incandescent       "/>
    <m/>
    <s v="Standard A Lamp      "/>
    <n v="1"/>
    <n v="60"/>
    <s v="206651"/>
    <x v="1"/>
    <n v="3.3229795955616453E-3"/>
  </r>
  <r>
    <x v="0"/>
    <s v="Incandescent       "/>
    <m/>
    <s v="Standard A Lamp      "/>
    <n v="3"/>
    <n v="40"/>
    <s v="206651"/>
    <x v="1"/>
    <n v="3.3229795955616453E-3"/>
  </r>
  <r>
    <x v="5"/>
    <s v="Compact Fluorescent"/>
    <m/>
    <s v="Twist                "/>
    <n v="1"/>
    <n v="22"/>
    <s v="206651"/>
    <x v="1"/>
    <n v="3.3229795955616453E-3"/>
  </r>
  <r>
    <x v="4"/>
    <s v="Compact Fluorescent"/>
    <m/>
    <s v="Twist                "/>
    <n v="1"/>
    <n v="22"/>
    <s v="206651"/>
    <x v="1"/>
    <n v="3.3229795955616453E-3"/>
  </r>
  <r>
    <x v="0"/>
    <s v="Incandescent       "/>
    <m/>
    <s v="Standard A Lamp      "/>
    <n v="2"/>
    <n v="60"/>
    <s v="206651"/>
    <x v="1"/>
    <n v="3.3229795955616453E-3"/>
  </r>
  <r>
    <x v="0"/>
    <s v="Other              "/>
    <m/>
    <s v="Other                "/>
    <n v="1"/>
    <n v="22"/>
    <s v="206651"/>
    <x v="1"/>
    <n v="3.3229795955616453E-3"/>
  </r>
  <r>
    <x v="5"/>
    <s v="Compact Fluorescent"/>
    <m/>
    <s v="Twist                "/>
    <n v="1"/>
    <n v="15"/>
    <s v="206651"/>
    <x v="1"/>
    <n v="3.3229795955616453E-3"/>
  </r>
  <r>
    <x v="5"/>
    <s v="Incandescent       "/>
    <m/>
    <s v="Standard A Lamp      "/>
    <n v="2"/>
    <n v="60"/>
    <s v="206651"/>
    <x v="1"/>
    <n v="3.3229795955616453E-3"/>
  </r>
  <r>
    <x v="0"/>
    <s v="Compact Fluorescent"/>
    <m/>
    <s v="A shape bulb         "/>
    <n v="2"/>
    <n v="15"/>
    <s v="206651"/>
    <x v="1"/>
    <n v="3.3229795955616453E-3"/>
  </r>
  <r>
    <x v="0"/>
    <s v="Linear Fluorescent "/>
    <n v="4"/>
    <s v="T-12                 "/>
    <n v="2"/>
    <n v="40"/>
    <s v="206651"/>
    <x v="1"/>
    <n v="3.3229795955616453E-3"/>
  </r>
  <r>
    <x v="1"/>
    <s v="Incandescent       "/>
    <m/>
    <s v="Globe                "/>
    <n v="3"/>
    <n v="40"/>
    <s v="206652"/>
    <x v="1"/>
    <n v="3.3229795955616453E-3"/>
  </r>
  <r>
    <x v="0"/>
    <s v="Incandescent       "/>
    <m/>
    <s v="Standard A Lamp      "/>
    <n v="2"/>
    <n v="60"/>
    <s v="206652"/>
    <x v="1"/>
    <n v="3.3229795955616453E-3"/>
  </r>
  <r>
    <x v="1"/>
    <s v="Incandescent       "/>
    <m/>
    <s v="Standard A Lamp      "/>
    <n v="2"/>
    <n v="40"/>
    <s v="206652"/>
    <x v="1"/>
    <n v="3.3229795955616453E-3"/>
  </r>
  <r>
    <x v="2"/>
    <s v="Incandescent       "/>
    <m/>
    <s v="Reflector            "/>
    <n v="1"/>
    <n v="65"/>
    <s v="206652"/>
    <x v="1"/>
    <n v="3.3229795955616453E-3"/>
  </r>
  <r>
    <x v="0"/>
    <s v="Incandescent       "/>
    <m/>
    <s v="Standard A Lamp      "/>
    <n v="1"/>
    <n v="60"/>
    <s v="206652"/>
    <x v="1"/>
    <n v="3.3229795955616453E-3"/>
  </r>
  <r>
    <x v="9"/>
    <s v="Incandescent       "/>
    <m/>
    <s v="Decorative           "/>
    <n v="6"/>
    <n v="40"/>
    <s v="206652"/>
    <x v="1"/>
    <n v="3.3229795955616453E-3"/>
  </r>
  <r>
    <x v="4"/>
    <s v="Compact Fluorescent"/>
    <m/>
    <s v="Twist                "/>
    <n v="1"/>
    <n v="15"/>
    <s v="206652"/>
    <x v="1"/>
    <n v="3.3229795955616453E-3"/>
  </r>
  <r>
    <x v="0"/>
    <s v="Incandescent       "/>
    <m/>
    <s v="Standard A Lamp      "/>
    <n v="2"/>
    <n v="60"/>
    <s v="206652"/>
    <x v="1"/>
    <n v="3.3229795955616453E-3"/>
  </r>
  <r>
    <x v="0"/>
    <s v="Linear Fluorescent "/>
    <n v="4"/>
    <s v="T-12                 "/>
    <n v="2"/>
    <n v="40"/>
    <s v="206652"/>
    <x v="1"/>
    <n v="3.3229795955616453E-3"/>
  </r>
  <r>
    <x v="0"/>
    <s v="Incandescent       "/>
    <m/>
    <s v="Standard A Lamp      "/>
    <n v="2"/>
    <n v="60"/>
    <s v="206652"/>
    <x v="1"/>
    <n v="3.3229795955616453E-3"/>
  </r>
  <r>
    <x v="0"/>
    <s v="Incandescent       "/>
    <m/>
    <s v="Standard A Lamp      "/>
    <n v="1"/>
    <n v="60"/>
    <s v="206652"/>
    <x v="1"/>
    <n v="3.3229795955616453E-3"/>
  </r>
  <r>
    <x v="4"/>
    <s v="Compact Fluorescent"/>
    <m/>
    <s v="Twist                "/>
    <n v="1"/>
    <n v="15"/>
    <s v="206652"/>
    <x v="1"/>
    <n v="3.3229795955616453E-3"/>
  </r>
  <r>
    <x v="1"/>
    <s v="Incandescent       "/>
    <m/>
    <s v="Standard A Lamp      "/>
    <n v="3"/>
    <n v="60"/>
    <s v="206653"/>
    <x v="1"/>
    <n v="3.3229795955616453E-3"/>
  </r>
  <r>
    <x v="2"/>
    <s v="Compact Fluorescent"/>
    <m/>
    <s v="Twist                "/>
    <n v="1"/>
    <n v="15"/>
    <s v="206653"/>
    <x v="1"/>
    <n v="3.3229795955616453E-3"/>
  </r>
  <r>
    <x v="0"/>
    <s v="Incandescent       "/>
    <m/>
    <s v="Decorative           "/>
    <n v="1"/>
    <n v="30"/>
    <s v="206653"/>
    <x v="1"/>
    <n v="3.3229795955616453E-3"/>
  </r>
  <r>
    <x v="10"/>
    <s v="Halogen            "/>
    <m/>
    <s v="MR                   "/>
    <n v="6"/>
    <n v="60"/>
    <s v="206653"/>
    <x v="1"/>
    <n v="3.3229795955616453E-3"/>
  </r>
  <r>
    <x v="4"/>
    <s v="Incandescent       "/>
    <m/>
    <s v="Standard A Lamp      "/>
    <n v="3"/>
    <n v="40"/>
    <s v="206653"/>
    <x v="1"/>
    <n v="3.3229795955616453E-3"/>
  </r>
  <r>
    <x v="8"/>
    <s v="Halogen            "/>
    <m/>
    <s v="MR                   "/>
    <n v="3"/>
    <n v="60"/>
    <s v="206653"/>
    <x v="1"/>
    <n v="3.3229795955616453E-3"/>
  </r>
  <r>
    <x v="5"/>
    <s v="Incandescent       "/>
    <m/>
    <s v="Standard A Lamp      "/>
    <n v="1"/>
    <n v="60"/>
    <s v="206653"/>
    <x v="1"/>
    <n v="3.3229795955616453E-3"/>
  </r>
  <r>
    <x v="5"/>
    <s v="Halogen            "/>
    <m/>
    <s v="MR                   "/>
    <n v="1"/>
    <n v="150"/>
    <s v="206653"/>
    <x v="1"/>
    <n v="3.3229795955616453E-3"/>
  </r>
  <r>
    <x v="0"/>
    <s v="Incandescent       "/>
    <m/>
    <s v="Other                "/>
    <n v="4"/>
    <n v="25"/>
    <s v="206653"/>
    <x v="1"/>
    <n v="3.3229795955616453E-3"/>
  </r>
  <r>
    <x v="10"/>
    <s v="Halogen            "/>
    <m/>
    <s v="MR                   "/>
    <n v="4"/>
    <n v="60"/>
    <s v="206653"/>
    <x v="1"/>
    <n v="3.3229795955616453E-3"/>
  </r>
  <r>
    <x v="0"/>
    <s v="Incandescent       "/>
    <m/>
    <s v="Other                "/>
    <n v="4"/>
    <n v="25"/>
    <s v="206653"/>
    <x v="1"/>
    <n v="3.3229795955616453E-3"/>
  </r>
  <r>
    <x v="1"/>
    <s v="Incandescent       "/>
    <m/>
    <s v="Standard A Lamp      "/>
    <n v="1"/>
    <n v="60"/>
    <s v="206653"/>
    <x v="1"/>
    <n v="3.3229795955616453E-3"/>
  </r>
  <r>
    <x v="4"/>
    <s v="Incandescent       "/>
    <m/>
    <s v="Standard A Lamp      "/>
    <n v="1"/>
    <n v="60"/>
    <s v="206653"/>
    <x v="1"/>
    <n v="3.3229795955616453E-3"/>
  </r>
  <r>
    <x v="0"/>
    <s v="Incandescent       "/>
    <m/>
    <s v="Standard A Lamp      "/>
    <n v="1"/>
    <n v="60"/>
    <s v="206653"/>
    <x v="1"/>
    <n v="3.3229795955616453E-3"/>
  </r>
  <r>
    <x v="0"/>
    <s v="Incandescent       "/>
    <m/>
    <s v="Standard A Lamp      "/>
    <n v="1"/>
    <n v="60"/>
    <s v="206653"/>
    <x v="1"/>
    <n v="3.3229795955616453E-3"/>
  </r>
  <r>
    <x v="10"/>
    <s v="Halogen            "/>
    <m/>
    <s v="MR                   "/>
    <n v="4"/>
    <n v="60"/>
    <s v="206653"/>
    <x v="1"/>
    <n v="3.3229795955616453E-3"/>
  </r>
  <r>
    <x v="4"/>
    <s v="Incandescent       "/>
    <m/>
    <s v="Standard A Lamp      "/>
    <n v="1"/>
    <n v="60"/>
    <s v="206653"/>
    <x v="1"/>
    <n v="3.3229795955616453E-3"/>
  </r>
  <r>
    <x v="5"/>
    <s v="Compact Fluorescent"/>
    <m/>
    <s v="Pin base             "/>
    <n v="1"/>
    <n v="28"/>
    <s v="206653"/>
    <x v="1"/>
    <n v="3.3229795955616453E-3"/>
  </r>
  <r>
    <x v="1"/>
    <s v="Incandescent       "/>
    <m/>
    <s v="Standard A Lamp      "/>
    <n v="4"/>
    <n v="60"/>
    <s v="207051"/>
    <x v="1"/>
    <n v="3.3229795955616453E-3"/>
  </r>
  <r>
    <x v="8"/>
    <s v="Incandescent       "/>
    <m/>
    <s v="Heat Lamp            "/>
    <n v="1"/>
    <n v="250"/>
    <s v="207051"/>
    <x v="1"/>
    <n v="3.3229795955616453E-3"/>
  </r>
  <r>
    <x v="0"/>
    <s v="Incandescent       "/>
    <m/>
    <s v="Standard A Lamp      "/>
    <n v="2"/>
    <n v="60"/>
    <s v="207051"/>
    <x v="1"/>
    <n v="3.3229795955616453E-3"/>
  </r>
  <r>
    <x v="0"/>
    <s v="Incandescent       "/>
    <m/>
    <s v="Standard A Lamp      "/>
    <n v="2"/>
    <n v="60"/>
    <s v="207051"/>
    <x v="1"/>
    <n v="3.3229795955616453E-3"/>
  </r>
  <r>
    <x v="0"/>
    <s v="Incandescent       "/>
    <m/>
    <s v="Standard A Lamp      "/>
    <n v="2"/>
    <n v="60"/>
    <s v="207051"/>
    <x v="1"/>
    <n v="3.3229795955616453E-3"/>
  </r>
  <r>
    <x v="5"/>
    <s v="Incandescent       "/>
    <m/>
    <s v="Standard A Lamp      "/>
    <n v="1"/>
    <n v="60"/>
    <s v="207051"/>
    <x v="1"/>
    <n v="3.3229795955616453E-3"/>
  </r>
  <r>
    <x v="1"/>
    <s v="Incandescent       "/>
    <m/>
    <s v="Standard A Lamp      "/>
    <n v="1"/>
    <n v="40"/>
    <s v="207051"/>
    <x v="1"/>
    <n v="3.3229795955616453E-3"/>
  </r>
  <r>
    <x v="0"/>
    <s v=""/>
    <m/>
    <s v=""/>
    <n v="2"/>
    <m/>
    <s v="207051"/>
    <x v="1"/>
    <n v="3.3229795955616453E-3"/>
  </r>
  <r>
    <x v="0"/>
    <s v="Incandescent       "/>
    <m/>
    <s v="Standard A Lamp      "/>
    <n v="2"/>
    <n v="60"/>
    <s v="207051"/>
    <x v="1"/>
    <n v="3.3229795955616453E-3"/>
  </r>
  <r>
    <x v="0"/>
    <s v="Incandescent       "/>
    <m/>
    <s v="Standard A Lamp      "/>
    <n v="2"/>
    <n v="60"/>
    <s v="207051"/>
    <x v="1"/>
    <n v="3.3229795955616453E-3"/>
  </r>
  <r>
    <x v="1"/>
    <s v="Incandescent       "/>
    <m/>
    <s v="Standard A Lamp      "/>
    <n v="4"/>
    <n v="60"/>
    <s v="207052"/>
    <x v="1"/>
    <n v="3.3229795955616453E-3"/>
  </r>
  <r>
    <x v="0"/>
    <s v="Incandescent       "/>
    <m/>
    <s v="Standard A Lamp      "/>
    <n v="2"/>
    <n v="60"/>
    <s v="207052"/>
    <x v="1"/>
    <n v="3.3229795955616453E-3"/>
  </r>
  <r>
    <x v="0"/>
    <s v="Incandescent       "/>
    <m/>
    <s v="Standard A Lamp      "/>
    <n v="2"/>
    <n v="60"/>
    <s v="207052"/>
    <x v="1"/>
    <n v="3.3229795955616453E-3"/>
  </r>
  <r>
    <x v="0"/>
    <s v="Incandescent       "/>
    <m/>
    <s v="Standard A Lamp      "/>
    <n v="2"/>
    <n v="60"/>
    <s v="207052"/>
    <x v="1"/>
    <n v="3.3229795955616453E-3"/>
  </r>
  <r>
    <x v="1"/>
    <s v="Linear Fluorescent "/>
    <n v="1.5"/>
    <s v="T-8                  "/>
    <n v="2"/>
    <n v="15"/>
    <s v="207052"/>
    <x v="1"/>
    <n v="3.3229795955616453E-3"/>
  </r>
  <r>
    <x v="0"/>
    <s v="Compact Fluorescent"/>
    <m/>
    <s v="Twist                "/>
    <n v="2"/>
    <n v="15"/>
    <s v="207052"/>
    <x v="1"/>
    <n v="3.3229795955616453E-3"/>
  </r>
  <r>
    <x v="1"/>
    <s v="Incandescent       "/>
    <m/>
    <s v="Standard A Lamp      "/>
    <n v="1"/>
    <n v="60"/>
    <s v="207052"/>
    <x v="1"/>
    <n v="3.3229795955616453E-3"/>
  </r>
  <r>
    <x v="4"/>
    <s v="Compact Fluorescent"/>
    <m/>
    <s v="Twist                "/>
    <n v="1"/>
    <n v="15"/>
    <s v="207052"/>
    <x v="1"/>
    <n v="3.3229795955616453E-3"/>
  </r>
  <r>
    <x v="0"/>
    <s v="Incandescent       "/>
    <m/>
    <s v="Standard A Lamp      "/>
    <n v="2"/>
    <n v="75"/>
    <s v="207052"/>
    <x v="1"/>
    <n v="3.3229795955616453E-3"/>
  </r>
  <r>
    <x v="1"/>
    <s v="Incandescent       "/>
    <m/>
    <s v="Standard A Lamp      "/>
    <n v="4"/>
    <n v="60"/>
    <s v="207053"/>
    <x v="1"/>
    <n v="3.3229795955616453E-3"/>
  </r>
  <r>
    <x v="8"/>
    <s v="Incandescent       "/>
    <m/>
    <s v="Heat Lamp            "/>
    <n v="1"/>
    <n v="250"/>
    <s v="207053"/>
    <x v="1"/>
    <n v="3.3229795955616453E-3"/>
  </r>
  <r>
    <x v="0"/>
    <s v="Incandescent       "/>
    <m/>
    <s v="Standard A Lamp      "/>
    <n v="2"/>
    <n v="60"/>
    <s v="207053"/>
    <x v="1"/>
    <n v="3.3229795955616453E-3"/>
  </r>
  <r>
    <x v="0"/>
    <s v="Incandescent       "/>
    <m/>
    <s v="Standard A Lamp      "/>
    <n v="2"/>
    <n v="60"/>
    <s v="207053"/>
    <x v="1"/>
    <n v="3.3229795955616453E-3"/>
  </r>
  <r>
    <x v="4"/>
    <s v="Incandescent       "/>
    <m/>
    <s v="Decorative           "/>
    <n v="1"/>
    <n v="7"/>
    <s v="207053"/>
    <x v="1"/>
    <n v="3.3229795955616453E-3"/>
  </r>
  <r>
    <x v="0"/>
    <s v="Incandescent       "/>
    <m/>
    <s v="Standard A Lamp      "/>
    <n v="2"/>
    <n v="60"/>
    <s v="207053"/>
    <x v="1"/>
    <n v="3.3229795955616453E-3"/>
  </r>
  <r>
    <x v="0"/>
    <s v="Incandescent       "/>
    <m/>
    <s v="Standard A Lamp      "/>
    <n v="2"/>
    <n v="60"/>
    <s v="207053"/>
    <x v="1"/>
    <n v="3.3229795955616453E-3"/>
  </r>
  <r>
    <x v="2"/>
    <s v="Incandescent       "/>
    <m/>
    <s v="Standard A Lamp      "/>
    <n v="1"/>
    <n v="60"/>
    <s v="207053"/>
    <x v="1"/>
    <n v="3.3229795955616453E-3"/>
  </r>
  <r>
    <x v="1"/>
    <s v="Compact Fluorescent"/>
    <m/>
    <s v="Twist                "/>
    <n v="1"/>
    <n v="18"/>
    <s v="207053"/>
    <x v="1"/>
    <n v="3.3229795955616453E-3"/>
  </r>
  <r>
    <x v="4"/>
    <s v="Incandescent       "/>
    <m/>
    <s v="Standard A Lamp      "/>
    <n v="1"/>
    <n v="60"/>
    <s v="207053"/>
    <x v="1"/>
    <n v="3.3229795955616453E-3"/>
  </r>
  <r>
    <x v="0"/>
    <s v="Incandescent       "/>
    <m/>
    <s v="Standard A Lamp      "/>
    <n v="2"/>
    <n v="60"/>
    <s v="207053"/>
    <x v="1"/>
    <n v="3.3229795955616453E-3"/>
  </r>
  <r>
    <x v="1"/>
    <s v="Linear Fluorescent "/>
    <n v="2"/>
    <s v="T-8                  "/>
    <n v="2"/>
    <n v="17"/>
    <s v="208031"/>
    <x v="1"/>
    <n v="3.3229795955616453E-3"/>
  </r>
  <r>
    <x v="0"/>
    <s v="Compact Fluorescent"/>
    <m/>
    <s v="Twist                "/>
    <n v="2"/>
    <n v="15"/>
    <s v="208031"/>
    <x v="1"/>
    <n v="3.3229795955616453E-3"/>
  </r>
  <r>
    <x v="0"/>
    <s v="Linear Fluorescent "/>
    <n v="4"/>
    <s v="T-12                 "/>
    <n v="2"/>
    <n v="40"/>
    <s v="208031"/>
    <x v="1"/>
    <n v="3.3229795955616453E-3"/>
  </r>
  <r>
    <x v="4"/>
    <s v="Compact Fluorescent"/>
    <m/>
    <s v="Twist                "/>
    <n v="1"/>
    <n v="15"/>
    <s v="208031"/>
    <x v="1"/>
    <n v="3.3229795955616453E-3"/>
  </r>
  <r>
    <x v="0"/>
    <s v="Compact Fluorescent"/>
    <m/>
    <s v="Twist                "/>
    <n v="2"/>
    <n v="15"/>
    <s v="208031"/>
    <x v="1"/>
    <n v="3.3229795955616453E-3"/>
  </r>
  <r>
    <x v="1"/>
    <s v="Linear Fluorescent "/>
    <n v="2"/>
    <s v="T-8                  "/>
    <n v="2"/>
    <n v="16"/>
    <s v="208032"/>
    <x v="1"/>
    <n v="3.3229795955616453E-3"/>
  </r>
  <r>
    <x v="0"/>
    <s v="Compact Fluorescent"/>
    <m/>
    <s v="Twist                "/>
    <n v="1"/>
    <n v="15"/>
    <s v="208032"/>
    <x v="1"/>
    <n v="3.3229795955616453E-3"/>
  </r>
  <r>
    <x v="0"/>
    <s v="Compact Fluorescent"/>
    <m/>
    <s v="Twist                "/>
    <n v="1"/>
    <n v="15"/>
    <s v="208032"/>
    <x v="1"/>
    <n v="3.3229795955616453E-3"/>
  </r>
  <r>
    <x v="0"/>
    <s v="Linear Fluorescent "/>
    <n v="4"/>
    <s v="T-12                 "/>
    <n v="2"/>
    <n v="40"/>
    <s v="208032"/>
    <x v="1"/>
    <n v="3.3229795955616453E-3"/>
  </r>
  <r>
    <x v="0"/>
    <s v="Compact Fluorescent"/>
    <m/>
    <s v="Twist                "/>
    <n v="2"/>
    <n v="15"/>
    <s v="208032"/>
    <x v="1"/>
    <n v="3.3229795955616453E-3"/>
  </r>
  <r>
    <x v="1"/>
    <s v="Incandescent       "/>
    <m/>
    <s v="Standard A Lamp      "/>
    <n v="1"/>
    <n v="60"/>
    <s v="208032"/>
    <x v="1"/>
    <n v="3.3229795955616453E-3"/>
  </r>
  <r>
    <x v="0"/>
    <s v="Compact Fluorescent"/>
    <m/>
    <s v="Twist                "/>
    <n v="1"/>
    <n v="15"/>
    <s v="208032"/>
    <x v="1"/>
    <n v="3.3229795955616453E-3"/>
  </r>
  <r>
    <x v="0"/>
    <s v="Compact Fluorescent"/>
    <m/>
    <s v="Twist                "/>
    <n v="2"/>
    <n v="15"/>
    <s v="208032"/>
    <x v="1"/>
    <n v="3.3229795955616453E-3"/>
  </r>
  <r>
    <x v="1"/>
    <s v="Linear Fluorescent "/>
    <n v="2"/>
    <s v="T-8                  "/>
    <n v="2"/>
    <n v="17"/>
    <s v="208033"/>
    <x v="1"/>
    <n v="3.3229795955616453E-3"/>
  </r>
  <r>
    <x v="0"/>
    <s v="Compact Fluorescent"/>
    <m/>
    <s v="Twist                "/>
    <n v="2"/>
    <n v="15"/>
    <s v="208033"/>
    <x v="1"/>
    <n v="3.3229795955616453E-3"/>
  </r>
  <r>
    <x v="0"/>
    <s v="Linear Fluorescent "/>
    <n v="4"/>
    <s v="T-12                 "/>
    <n v="2"/>
    <n v="40"/>
    <s v="208033"/>
    <x v="1"/>
    <n v="3.3229795955616453E-3"/>
  </r>
  <r>
    <x v="4"/>
    <s v="Incandescent       "/>
    <m/>
    <s v="Standard A Lamp      "/>
    <n v="1"/>
    <n v="100"/>
    <s v="208033"/>
    <x v="1"/>
    <n v="3.3229795955616453E-3"/>
  </r>
  <r>
    <x v="0"/>
    <s v="Compact Fluorescent"/>
    <m/>
    <s v="Twist                "/>
    <n v="2"/>
    <n v="15"/>
    <s v="208033"/>
    <x v="1"/>
    <n v="3.3229795955616453E-3"/>
  </r>
  <r>
    <x v="0"/>
    <s v="Incandescent       "/>
    <m/>
    <s v="Standard A Lamp      "/>
    <n v="2"/>
    <n v="60"/>
    <s v="210001"/>
    <x v="0"/>
    <n v="3.3229795955616453E-3"/>
  </r>
  <r>
    <x v="0"/>
    <s v="Incandescent       "/>
    <m/>
    <s v="Standard A Lamp      "/>
    <n v="1"/>
    <n v="60"/>
    <s v="210001"/>
    <x v="0"/>
    <n v="3.3229795955616453E-3"/>
  </r>
  <r>
    <x v="0"/>
    <s v="Linear Fluorescent "/>
    <n v="4"/>
    <s v="T-12                 "/>
    <n v="2"/>
    <n v="40"/>
    <s v="210001"/>
    <x v="0"/>
    <n v="3.3229795955616453E-3"/>
  </r>
  <r>
    <x v="1"/>
    <s v="Linear Fluorescent "/>
    <n v="2"/>
    <s v="T-12                 "/>
    <n v="1"/>
    <n v="30"/>
    <s v="210001"/>
    <x v="0"/>
    <n v="3.3229795955616453E-3"/>
  </r>
  <r>
    <x v="0"/>
    <s v="Incandescent       "/>
    <m/>
    <s v="Standard A Lamp      "/>
    <n v="1"/>
    <n v="60"/>
    <s v="210001"/>
    <x v="0"/>
    <n v="3.3229795955616453E-3"/>
  </r>
  <r>
    <x v="0"/>
    <s v="Incandescent       "/>
    <m/>
    <s v="Standard A Lamp      "/>
    <n v="1"/>
    <n v="60"/>
    <s v="210001"/>
    <x v="0"/>
    <n v="3.3229795955616453E-3"/>
  </r>
  <r>
    <x v="0"/>
    <s v="Linear Fluorescent "/>
    <n v="4"/>
    <s v="T-12                 "/>
    <n v="2"/>
    <n v="40"/>
    <s v="210002"/>
    <x v="0"/>
    <n v="3.3229795955616453E-3"/>
  </r>
  <r>
    <x v="0"/>
    <s v="Incandescent       "/>
    <m/>
    <s v="Standard A Lamp      "/>
    <n v="1"/>
    <n v="100"/>
    <s v="210002"/>
    <x v="0"/>
    <n v="3.3229795955616453E-3"/>
  </r>
  <r>
    <x v="5"/>
    <s v="Incandescent       "/>
    <m/>
    <s v="Decorative           "/>
    <n v="2"/>
    <n v="60"/>
    <s v="210002"/>
    <x v="0"/>
    <n v="3.3229795955616453E-3"/>
  </r>
  <r>
    <x v="4"/>
    <s v="Incandescent       "/>
    <m/>
    <s v="Standard A Lamp      "/>
    <n v="1"/>
    <n v="100"/>
    <s v="210002"/>
    <x v="0"/>
    <n v="3.3229795955616453E-3"/>
  </r>
  <r>
    <x v="4"/>
    <s v="Incandescent       "/>
    <m/>
    <s v="Decorative           "/>
    <n v="1"/>
    <n v="60"/>
    <s v="210002"/>
    <x v="0"/>
    <n v="3.3229795955616453E-3"/>
  </r>
  <r>
    <x v="0"/>
    <s v="Linear Fluorescent "/>
    <n v="4"/>
    <s v="T-12                 "/>
    <n v="2"/>
    <n v="40"/>
    <s v="210002"/>
    <x v="0"/>
    <n v="3.3229795955616453E-3"/>
  </r>
  <r>
    <x v="1"/>
    <s v="Incandescent       "/>
    <m/>
    <s v="Standard A Lamp      "/>
    <n v="2"/>
    <n v="60"/>
    <s v="210002"/>
    <x v="0"/>
    <n v="3.3229795955616453E-3"/>
  </r>
  <r>
    <x v="1"/>
    <s v="Incandescent       "/>
    <m/>
    <s v="Standard A Lamp      "/>
    <n v="2"/>
    <n v="60"/>
    <s v="210003"/>
    <x v="1"/>
    <n v="3.3229795955616453E-3"/>
  </r>
  <r>
    <x v="0"/>
    <s v="Linear Fluorescent "/>
    <n v="4"/>
    <s v="T-12                 "/>
    <n v="2"/>
    <n v="40"/>
    <s v="210003"/>
    <x v="1"/>
    <n v="3.3229795955616453E-3"/>
  </r>
  <r>
    <x v="0"/>
    <s v="Other              "/>
    <m/>
    <s v="Other                "/>
    <n v="1"/>
    <n v="32"/>
    <s v="210003"/>
    <x v="1"/>
    <n v="3.3229795955616453E-3"/>
  </r>
  <r>
    <x v="0"/>
    <s v="Incandescent       "/>
    <m/>
    <s v="Standard A Lamp      "/>
    <n v="4"/>
    <n v="60"/>
    <s v="210003"/>
    <x v="1"/>
    <n v="3.3229795955616453E-3"/>
  </r>
  <r>
    <x v="5"/>
    <s v="Incandescent       "/>
    <m/>
    <s v="3-Way Incandescent   "/>
    <n v="1"/>
    <n v="150"/>
    <s v="210003"/>
    <x v="1"/>
    <n v="3.3229795955616453E-3"/>
  </r>
  <r>
    <x v="4"/>
    <s v="Incandescent       "/>
    <m/>
    <s v="Standard A Lamp      "/>
    <n v="2"/>
    <n v="60"/>
    <s v="210003"/>
    <x v="1"/>
    <n v="3.3229795955616453E-3"/>
  </r>
  <r>
    <x v="0"/>
    <s v="Incandescent       "/>
    <m/>
    <s v="Standard A Lamp      "/>
    <n v="2"/>
    <n v="60"/>
    <s v="212681"/>
    <x v="5"/>
    <n v="3.3229795955616453E-3"/>
  </r>
  <r>
    <x v="4"/>
    <s v="Incandescent       "/>
    <m/>
    <s v="Standard A Lamp      "/>
    <n v="1"/>
    <n v="60"/>
    <s v="212681"/>
    <x v="5"/>
    <n v="3.3229795955616453E-3"/>
  </r>
  <r>
    <x v="4"/>
    <s v="Incandescent       "/>
    <m/>
    <s v="Standard A Lamp      "/>
    <n v="1"/>
    <n v="40"/>
    <s v="212681"/>
    <x v="5"/>
    <n v="3.3229795955616453E-3"/>
  </r>
  <r>
    <x v="4"/>
    <s v="Incandescent       "/>
    <m/>
    <s v="Standard A Lamp      "/>
    <n v="1"/>
    <n v="25"/>
    <s v="212681"/>
    <x v="5"/>
    <n v="3.3229795955616453E-3"/>
  </r>
  <r>
    <x v="0"/>
    <s v="Incandescent       "/>
    <m/>
    <s v="Standard A Lamp      "/>
    <n v="1"/>
    <n v="60"/>
    <s v="212681"/>
    <x v="5"/>
    <n v="3.3229795955616453E-3"/>
  </r>
  <r>
    <x v="0"/>
    <s v="Halogen            "/>
    <m/>
    <s v="MR                   "/>
    <n v="3"/>
    <n v="20"/>
    <s v="212681"/>
    <x v="5"/>
    <n v="3.3229795955616453E-3"/>
  </r>
  <r>
    <x v="1"/>
    <s v="Linear Fluorescent "/>
    <n v="2"/>
    <s v="T-4                  "/>
    <n v="1"/>
    <n v="15"/>
    <s v="212681"/>
    <x v="5"/>
    <n v="3.3229795955616453E-3"/>
  </r>
  <r>
    <x v="3"/>
    <s v="Halogen            "/>
    <m/>
    <s v="MR                   "/>
    <n v="1"/>
    <n v="20"/>
    <s v="212681"/>
    <x v="5"/>
    <n v="3.3229795955616453E-3"/>
  </r>
  <r>
    <x v="8"/>
    <s v="Incandescent       "/>
    <m/>
    <s v="Standard A Lamp      "/>
    <n v="4"/>
    <n v="60"/>
    <s v="212681"/>
    <x v="5"/>
    <n v="3.3229795955616453E-3"/>
  </r>
  <r>
    <x v="0"/>
    <s v="Halogen            "/>
    <m/>
    <s v="MR                   "/>
    <n v="1"/>
    <n v="16"/>
    <s v="212681"/>
    <x v="5"/>
    <n v="3.3229795955616453E-3"/>
  </r>
  <r>
    <x v="4"/>
    <s v="Compact Fluorescent"/>
    <m/>
    <s v="Twist                "/>
    <n v="1"/>
    <n v="40"/>
    <s v="212681"/>
    <x v="5"/>
    <n v="3.3229795955616453E-3"/>
  </r>
  <r>
    <x v="0"/>
    <s v="Incandescent       "/>
    <m/>
    <s v="Standard A Lamp      "/>
    <n v="2"/>
    <n v="40"/>
    <s v="212681"/>
    <x v="5"/>
    <n v="3.3229795955616453E-3"/>
  </r>
  <r>
    <x v="1"/>
    <s v="Incandescent       "/>
    <m/>
    <s v="Globe                "/>
    <n v="4"/>
    <n v="60"/>
    <s v="212681"/>
    <x v="5"/>
    <n v="3.3229795955616453E-3"/>
  </r>
  <r>
    <x v="0"/>
    <s v="Incandescent       "/>
    <m/>
    <s v="Standard A Lamp      "/>
    <n v="1"/>
    <n v="60"/>
    <s v="212682"/>
    <x v="1"/>
    <n v="3.3229795955616453E-3"/>
  </r>
  <r>
    <x v="0"/>
    <s v="Incandescent       "/>
    <m/>
    <s v="Standard A Lamp      "/>
    <n v="2"/>
    <n v="60"/>
    <s v="212682"/>
    <x v="1"/>
    <n v="3.3229795955616453E-3"/>
  </r>
  <r>
    <x v="4"/>
    <s v="Incandescent       "/>
    <m/>
    <s v="Standard A Lamp      "/>
    <n v="1"/>
    <n v="60"/>
    <s v="212682"/>
    <x v="1"/>
    <n v="3.3229795955616453E-3"/>
  </r>
  <r>
    <x v="0"/>
    <s v="Incandescent       "/>
    <m/>
    <s v="Standard A Lamp      "/>
    <n v="2"/>
    <n v="60"/>
    <s v="212682"/>
    <x v="1"/>
    <n v="3.3229795955616453E-3"/>
  </r>
  <r>
    <x v="4"/>
    <s v="Incandescent       "/>
    <m/>
    <s v="Standard A Lamp      "/>
    <n v="1"/>
    <n v="25"/>
    <s v="212682"/>
    <x v="1"/>
    <n v="3.3229795955616453E-3"/>
  </r>
  <r>
    <x v="0"/>
    <s v="Incandescent       "/>
    <m/>
    <s v="Standard A Lamp      "/>
    <n v="1"/>
    <n v="65"/>
    <s v="212682"/>
    <x v="1"/>
    <n v="3.3229795955616453E-3"/>
  </r>
  <r>
    <x v="0"/>
    <s v="Linear Fluorescent "/>
    <n v="4"/>
    <s v="T-8                  "/>
    <n v="2"/>
    <n v="32"/>
    <s v="212682"/>
    <x v="1"/>
    <n v="3.3229795955616453E-3"/>
  </r>
  <r>
    <x v="1"/>
    <s v="Linear Fluorescent "/>
    <n v="2"/>
    <s v="T-4                  "/>
    <n v="1"/>
    <n v="17"/>
    <s v="212682"/>
    <x v="1"/>
    <n v="3.3229795955616453E-3"/>
  </r>
  <r>
    <x v="1"/>
    <s v="Incandescent       "/>
    <m/>
    <s v="Standard A Lamp      "/>
    <n v="1"/>
    <n v="25"/>
    <s v="212682"/>
    <x v="1"/>
    <n v="3.3229795955616453E-3"/>
  </r>
  <r>
    <x v="9"/>
    <s v="Incandescent       "/>
    <m/>
    <s v="Decorative           "/>
    <n v="3"/>
    <n v="40"/>
    <s v="212682"/>
    <x v="1"/>
    <n v="3.3229795955616453E-3"/>
  </r>
  <r>
    <x v="0"/>
    <s v="Incandescent       "/>
    <m/>
    <s v="Standard A Lamp      "/>
    <n v="1"/>
    <n v="60"/>
    <s v="212682"/>
    <x v="1"/>
    <n v="3.3229795955616453E-3"/>
  </r>
  <r>
    <x v="0"/>
    <s v="Incandescent       "/>
    <m/>
    <s v="Standard A Lamp      "/>
    <n v="1"/>
    <n v="60"/>
    <s v="212682"/>
    <x v="1"/>
    <n v="3.3229795955616453E-3"/>
  </r>
  <r>
    <x v="0"/>
    <s v="Incandescent       "/>
    <m/>
    <s v="Standard A Lamp      "/>
    <n v="1"/>
    <n v="60"/>
    <s v="212683"/>
    <x v="1"/>
    <n v="3.3229795955616453E-3"/>
  </r>
  <r>
    <x v="0"/>
    <s v="Incandescent       "/>
    <m/>
    <s v="Standard A Lamp      "/>
    <n v="2"/>
    <n v="60"/>
    <s v="212683"/>
    <x v="1"/>
    <n v="3.3229795955616453E-3"/>
  </r>
  <r>
    <x v="4"/>
    <s v="Incandescent       "/>
    <m/>
    <s v="Standard A Lamp      "/>
    <n v="1"/>
    <n v="60"/>
    <s v="212683"/>
    <x v="1"/>
    <n v="3.3229795955616453E-3"/>
  </r>
  <r>
    <x v="4"/>
    <s v="Incandescent       "/>
    <m/>
    <s v="Standard A Lamp      "/>
    <n v="1"/>
    <n v="100"/>
    <s v="212683"/>
    <x v="1"/>
    <n v="3.3229795955616453E-3"/>
  </r>
  <r>
    <x v="0"/>
    <s v="Incandescent       "/>
    <m/>
    <s v="Standard A Lamp      "/>
    <n v="1"/>
    <n v="60"/>
    <s v="212683"/>
    <x v="1"/>
    <n v="3.3229795955616453E-3"/>
  </r>
  <r>
    <x v="0"/>
    <s v="Incandescent       "/>
    <m/>
    <s v="Standard A Lamp      "/>
    <n v="2"/>
    <n v="60"/>
    <s v="212683"/>
    <x v="1"/>
    <n v="3.3229795955616453E-3"/>
  </r>
  <r>
    <x v="0"/>
    <s v="Incandescent       "/>
    <m/>
    <s v="Standard A Lamp      "/>
    <n v="1"/>
    <n v="65"/>
    <s v="212683"/>
    <x v="1"/>
    <n v="3.3229795955616453E-3"/>
  </r>
  <r>
    <x v="0"/>
    <s v="Linear Fluorescent "/>
    <n v="4"/>
    <s v="T-8                  "/>
    <n v="2"/>
    <n v="32"/>
    <s v="212683"/>
    <x v="1"/>
    <n v="3.3229795955616453E-3"/>
  </r>
  <r>
    <x v="1"/>
    <s v="Linear Fluorescent "/>
    <n v="1.5"/>
    <s v="T-12                 "/>
    <n v="1"/>
    <n v="15"/>
    <s v="212683"/>
    <x v="1"/>
    <n v="3.3229795955616453E-3"/>
  </r>
  <r>
    <x v="1"/>
    <s v="Incandescent       "/>
    <m/>
    <s v="Standard A Lamp      "/>
    <n v="1"/>
    <n v="60"/>
    <s v="212683"/>
    <x v="1"/>
    <n v="3.3229795955616453E-3"/>
  </r>
  <r>
    <x v="4"/>
    <s v="Incandescent       "/>
    <m/>
    <s v="Standard A Lamp      "/>
    <n v="1"/>
    <n v="60"/>
    <s v="212683"/>
    <x v="1"/>
    <n v="3.3229795955616453E-3"/>
  </r>
  <r>
    <x v="0"/>
    <s v="Incandescent       "/>
    <m/>
    <s v="Standard A Lamp      "/>
    <n v="3"/>
    <n v="40"/>
    <s v="212683"/>
    <x v="1"/>
    <n v="3.3229795955616453E-3"/>
  </r>
  <r>
    <x v="0"/>
    <s v="Incandescent       "/>
    <m/>
    <s v="Standard A Lamp      "/>
    <n v="1"/>
    <n v="60"/>
    <s v="212683"/>
    <x v="1"/>
    <n v="3.3229795955616453E-3"/>
  </r>
  <r>
    <x v="1"/>
    <s v="Incandescent       "/>
    <m/>
    <s v="Standard A Lamp      "/>
    <n v="4"/>
    <n v="60"/>
    <s v="212683"/>
    <x v="1"/>
    <n v="3.3229795955616453E-3"/>
  </r>
  <r>
    <x v="1"/>
    <s v="Incandescent       "/>
    <m/>
    <s v="Standard A Lamp      "/>
    <n v="4"/>
    <n v="75"/>
    <s v="213461"/>
    <x v="1"/>
    <n v="3.3229795955616453E-3"/>
  </r>
  <r>
    <x v="0"/>
    <s v="Incandescent       "/>
    <m/>
    <s v="Standard A Lamp      "/>
    <n v="2"/>
    <n v="60"/>
    <s v="213461"/>
    <x v="1"/>
    <n v="3.3229795955616453E-3"/>
  </r>
  <r>
    <x v="4"/>
    <s v="Incandescent       "/>
    <m/>
    <s v="Standard A Lamp      "/>
    <n v="1"/>
    <n v="60"/>
    <s v="213461"/>
    <x v="1"/>
    <n v="3.3229795955616453E-3"/>
  </r>
  <r>
    <x v="5"/>
    <s v="Incandescent       "/>
    <m/>
    <s v="Standard A Lamp      "/>
    <n v="1"/>
    <n v="75"/>
    <s v="213461"/>
    <x v="1"/>
    <n v="3.3229795955616453E-3"/>
  </r>
  <r>
    <x v="0"/>
    <s v="Incandescent       "/>
    <m/>
    <s v="Standard A Lamp      "/>
    <n v="1"/>
    <n v="75"/>
    <s v="213461"/>
    <x v="1"/>
    <n v="3.3229795955616453E-3"/>
  </r>
  <r>
    <x v="4"/>
    <s v="Incandescent       "/>
    <m/>
    <s v="Decorative           "/>
    <n v="1"/>
    <n v="15"/>
    <s v="213461"/>
    <x v="1"/>
    <n v="3.3229795955616453E-3"/>
  </r>
  <r>
    <x v="4"/>
    <s v="Incandescent       "/>
    <m/>
    <s v="Standard A Lamp      "/>
    <n v="1"/>
    <n v="60"/>
    <s v="213461"/>
    <x v="1"/>
    <n v="3.3229795955616453E-3"/>
  </r>
  <r>
    <x v="0"/>
    <s v="Linear Fluorescent "/>
    <n v="4"/>
    <s v="T-12                 "/>
    <n v="4"/>
    <n v="20"/>
    <s v="213461"/>
    <x v="1"/>
    <n v="3.3229795955616453E-3"/>
  </r>
  <r>
    <x v="1"/>
    <s v="Incandescent       "/>
    <m/>
    <s v="Standard A Lamp      "/>
    <n v="1"/>
    <n v="100"/>
    <s v="213461"/>
    <x v="1"/>
    <n v="3.3229795955616453E-3"/>
  </r>
  <r>
    <x v="1"/>
    <s v="Linear Fluorescent "/>
    <n v="1.5"/>
    <s v="T-12                 "/>
    <n v="2"/>
    <n v="16"/>
    <s v="213461"/>
    <x v="1"/>
    <n v="3.3229795955616453E-3"/>
  </r>
  <r>
    <x v="2"/>
    <s v="Incandescent       "/>
    <m/>
    <s v="Reflector            "/>
    <n v="1"/>
    <n v="65"/>
    <s v="213461"/>
    <x v="1"/>
    <n v="3.3229795955616453E-3"/>
  </r>
  <r>
    <x v="0"/>
    <s v="Incandescent       "/>
    <m/>
    <s v="Standard A Lamp      "/>
    <n v="1"/>
    <n v="75"/>
    <s v="213461"/>
    <x v="1"/>
    <n v="3.3229795955616453E-3"/>
  </r>
  <r>
    <x v="4"/>
    <s v="Incandescent       "/>
    <m/>
    <s v="Standard A Lamp      "/>
    <n v="1"/>
    <n v="40"/>
    <s v="213461"/>
    <x v="1"/>
    <n v="3.3229795955616453E-3"/>
  </r>
  <r>
    <x v="4"/>
    <s v="Incandescent       "/>
    <m/>
    <s v="3-Way Incandescent   "/>
    <n v="1"/>
    <n v="100"/>
    <s v="213461"/>
    <x v="1"/>
    <n v="3.3229795955616453E-3"/>
  </r>
  <r>
    <x v="0"/>
    <s v="Incandescent       "/>
    <m/>
    <s v="Standard A Lamp      "/>
    <n v="1"/>
    <n v="60"/>
    <s v="213461"/>
    <x v="1"/>
    <n v="3.3229795955616453E-3"/>
  </r>
  <r>
    <x v="0"/>
    <s v="Incandescent       "/>
    <m/>
    <s v="Standard A Lamp      "/>
    <n v="1"/>
    <n v="60"/>
    <s v="213461"/>
    <x v="1"/>
    <n v="3.3229795955616453E-3"/>
  </r>
  <r>
    <x v="1"/>
    <s v="Compact Fluorescent"/>
    <m/>
    <s v="A shape bulb         "/>
    <n v="4"/>
    <n v="15"/>
    <s v="213462"/>
    <x v="1"/>
    <n v="3.3229795955616453E-3"/>
  </r>
  <r>
    <x v="0"/>
    <s v="Compact Fluorescent"/>
    <m/>
    <s v="A shape bulb         "/>
    <n v="1"/>
    <n v="15"/>
    <s v="213462"/>
    <x v="1"/>
    <n v="3.3229795955616453E-3"/>
  </r>
  <r>
    <x v="0"/>
    <s v="Compact Fluorescent"/>
    <m/>
    <s v="A shape bulb         "/>
    <n v="2"/>
    <n v="15"/>
    <s v="213462"/>
    <x v="1"/>
    <n v="3.3229795955616453E-3"/>
  </r>
  <r>
    <x v="0"/>
    <s v="Compact Fluorescent"/>
    <m/>
    <s v="A shape bulb         "/>
    <n v="2"/>
    <n v="15"/>
    <s v="213462"/>
    <x v="1"/>
    <n v="3.3229795955616453E-3"/>
  </r>
  <r>
    <x v="4"/>
    <s v="Compact Fluorescent"/>
    <m/>
    <s v="A shape bulb         "/>
    <n v="1"/>
    <n v="15"/>
    <s v="213462"/>
    <x v="1"/>
    <n v="3.3229795955616453E-3"/>
  </r>
  <r>
    <x v="0"/>
    <s v="Linear Fluorescent "/>
    <n v="4"/>
    <s v="T-12                 "/>
    <n v="4"/>
    <n v="20"/>
    <s v="213462"/>
    <x v="1"/>
    <n v="3.3229795955616453E-3"/>
  </r>
  <r>
    <x v="0"/>
    <s v="Incandescent       "/>
    <m/>
    <s v="Standard A Lamp      "/>
    <n v="1"/>
    <n v="65"/>
    <s v="213462"/>
    <x v="1"/>
    <n v="3.3229795955616453E-3"/>
  </r>
  <r>
    <x v="0"/>
    <s v="Compact Fluorescent"/>
    <m/>
    <s v="A shape bulb         "/>
    <n v="2"/>
    <n v="15"/>
    <s v="213462"/>
    <x v="1"/>
    <n v="3.3229795955616453E-3"/>
  </r>
  <r>
    <x v="0"/>
    <s v="Incandescent       "/>
    <m/>
    <s v="Standard A Lamp      "/>
    <n v="1"/>
    <n v="60"/>
    <s v="213462"/>
    <x v="1"/>
    <n v="3.3229795955616453E-3"/>
  </r>
  <r>
    <x v="0"/>
    <s v="Incandescent       "/>
    <m/>
    <s v="Standard A Lamp      "/>
    <n v="1"/>
    <n v="60"/>
    <s v="213462"/>
    <x v="1"/>
    <n v="3.3229795955616453E-3"/>
  </r>
  <r>
    <x v="1"/>
    <s v="Incandescent       "/>
    <m/>
    <s v="Standard A Lamp      "/>
    <n v="4"/>
    <n v="40"/>
    <s v="213463"/>
    <x v="1"/>
    <n v="3.3229795955616453E-3"/>
  </r>
  <r>
    <x v="0"/>
    <s v="Incandescent       "/>
    <m/>
    <s v="Standard A Lamp      "/>
    <n v="1"/>
    <n v="40"/>
    <s v="213463"/>
    <x v="1"/>
    <n v="3.3229795955616453E-3"/>
  </r>
  <r>
    <x v="0"/>
    <s v="Incandescent       "/>
    <m/>
    <s v="Standard A Lamp      "/>
    <n v="1"/>
    <n v="40"/>
    <s v="213463"/>
    <x v="1"/>
    <n v="3.3229795955616453E-3"/>
  </r>
  <r>
    <x v="4"/>
    <s v="Incandescent       "/>
    <m/>
    <s v="Decorative           "/>
    <n v="1"/>
    <n v="40"/>
    <s v="213463"/>
    <x v="1"/>
    <n v="3.3229795955616453E-3"/>
  </r>
  <r>
    <x v="4"/>
    <s v="Incandescent       "/>
    <m/>
    <s v="Decorative           "/>
    <n v="1"/>
    <n v="30"/>
    <s v="213463"/>
    <x v="1"/>
    <n v="3.3229795955616453E-3"/>
  </r>
  <r>
    <x v="0"/>
    <s v="Incandescent       "/>
    <m/>
    <s v="Standard A Lamp      "/>
    <n v="2"/>
    <n v="40"/>
    <s v="213463"/>
    <x v="1"/>
    <n v="3.3229795955616453E-3"/>
  </r>
  <r>
    <x v="0"/>
    <s v="Incandescent       "/>
    <m/>
    <s v="Standard A Lamp      "/>
    <n v="1"/>
    <n v="60"/>
    <s v="213463"/>
    <x v="1"/>
    <n v="3.3229795955616453E-3"/>
  </r>
  <r>
    <x v="0"/>
    <s v="Linear Fluorescent "/>
    <n v="4"/>
    <s v="T-12                 "/>
    <n v="2"/>
    <n v="20"/>
    <s v="213463"/>
    <x v="1"/>
    <n v="3.3229795955616453E-3"/>
  </r>
  <r>
    <x v="1"/>
    <s v="Incandescent       "/>
    <m/>
    <s v="Decorative           "/>
    <n v="1"/>
    <n v="40"/>
    <s v="213463"/>
    <x v="1"/>
    <n v="3.3229795955616453E-3"/>
  </r>
  <r>
    <x v="4"/>
    <s v="Incandescent       "/>
    <m/>
    <s v="Decorative           "/>
    <n v="1"/>
    <n v="40"/>
    <s v="213463"/>
    <x v="1"/>
    <n v="3.3229795955616453E-3"/>
  </r>
  <r>
    <x v="2"/>
    <s v="Incandescent       "/>
    <m/>
    <s v="Reflector            "/>
    <n v="1"/>
    <n v="65"/>
    <s v="213463"/>
    <x v="1"/>
    <n v="3.3229795955616453E-3"/>
  </r>
  <r>
    <x v="0"/>
    <s v="Incandescent       "/>
    <m/>
    <s v="Standard A Lamp      "/>
    <n v="2"/>
    <n v="60"/>
    <s v="213463"/>
    <x v="1"/>
    <n v="3.3229795955616453E-3"/>
  </r>
  <r>
    <x v="4"/>
    <s v="Incandescent       "/>
    <m/>
    <s v="Standard A Lamp      "/>
    <n v="1"/>
    <n v="60"/>
    <s v="213463"/>
    <x v="1"/>
    <n v="3.3229795955616453E-3"/>
  </r>
  <r>
    <x v="4"/>
    <s v="Incandescent       "/>
    <m/>
    <s v="Standard A Lamp      "/>
    <n v="1"/>
    <n v="40"/>
    <s v="213463"/>
    <x v="1"/>
    <n v="3.3229795955616453E-3"/>
  </r>
  <r>
    <x v="1"/>
    <s v="Incandescent       "/>
    <m/>
    <s v="Standard A Lamp      "/>
    <n v="2"/>
    <n v="75"/>
    <s v="214241"/>
    <x v="1"/>
    <n v="3.3229795955616453E-3"/>
  </r>
  <r>
    <x v="4"/>
    <s v="Incandescent       "/>
    <m/>
    <s v="Standard A Lamp      "/>
    <n v="1"/>
    <n v="40"/>
    <s v="214241"/>
    <x v="1"/>
    <n v="3.3229795955616453E-3"/>
  </r>
  <r>
    <x v="1"/>
    <s v="Incandescent       "/>
    <m/>
    <s v="Standard A Lamp      "/>
    <n v="2"/>
    <n v="71"/>
    <s v="214241"/>
    <x v="1"/>
    <n v="3.3229795955616453E-3"/>
  </r>
  <r>
    <x v="8"/>
    <s v="Incandescent       "/>
    <m/>
    <s v="Standard A Lamp      "/>
    <n v="1"/>
    <n v="71"/>
    <s v="214241"/>
    <x v="1"/>
    <n v="3.3229795955616453E-3"/>
  </r>
  <r>
    <x v="5"/>
    <s v="Incandescent       "/>
    <m/>
    <s v="Standard A Lamp      "/>
    <n v="1"/>
    <n v="60"/>
    <s v="214241"/>
    <x v="1"/>
    <n v="3.3229795955616453E-3"/>
  </r>
  <r>
    <x v="0"/>
    <s v="Incandescent       "/>
    <m/>
    <s v="Standard A Lamp      "/>
    <n v="1"/>
    <n v="75"/>
    <s v="214241"/>
    <x v="1"/>
    <n v="3.3229795955616453E-3"/>
  </r>
  <r>
    <x v="6"/>
    <s v="Incandescent       "/>
    <m/>
    <s v="Standard A Lamp      "/>
    <n v="1"/>
    <n v="71"/>
    <s v="214241"/>
    <x v="1"/>
    <n v="3.3229795955616453E-3"/>
  </r>
  <r>
    <x v="0"/>
    <s v="Incandescent       "/>
    <m/>
    <s v="Standard A Lamp      "/>
    <n v="2"/>
    <n v="75"/>
    <s v="214241"/>
    <x v="1"/>
    <n v="3.3229795955616453E-3"/>
  </r>
  <r>
    <x v="6"/>
    <s v="Incandescent       "/>
    <m/>
    <s v="Standard A Lamp      "/>
    <n v="1"/>
    <n v="40"/>
    <s v="214241"/>
    <x v="1"/>
    <n v="3.3229795955616453E-3"/>
  </r>
  <r>
    <x v="1"/>
    <s v="Incandescent       "/>
    <m/>
    <s v="Standard A Lamp      "/>
    <n v="1"/>
    <n v="100"/>
    <s v="214241"/>
    <x v="1"/>
    <n v="3.3229795955616453E-3"/>
  </r>
  <r>
    <x v="0"/>
    <s v="Incandescent       "/>
    <m/>
    <s v="Standard A Lamp      "/>
    <n v="1"/>
    <n v="60"/>
    <s v="214241"/>
    <x v="1"/>
    <n v="3.3229795955616453E-3"/>
  </r>
  <r>
    <x v="1"/>
    <s v="Incandescent       "/>
    <m/>
    <s v="Standard A Lamp      "/>
    <n v="2"/>
    <n v="60"/>
    <s v="214242"/>
    <x v="1"/>
    <n v="3.3229795955616453E-3"/>
  </r>
  <r>
    <x v="8"/>
    <s v="Compact Fluorescent"/>
    <m/>
    <s v="Twist                "/>
    <n v="1"/>
    <n v="13"/>
    <s v="214242"/>
    <x v="1"/>
    <n v="3.3229795955616453E-3"/>
  </r>
  <r>
    <x v="1"/>
    <s v="Compact Fluorescent"/>
    <m/>
    <s v="Twist                "/>
    <n v="2"/>
    <n v="23"/>
    <s v="214242"/>
    <x v="1"/>
    <n v="3.3229795955616453E-3"/>
  </r>
  <r>
    <x v="4"/>
    <s v="Compact Fluorescent"/>
    <m/>
    <s v="Twist                "/>
    <n v="1"/>
    <n v="13"/>
    <s v="214242"/>
    <x v="1"/>
    <n v="3.3229795955616453E-3"/>
  </r>
  <r>
    <x v="8"/>
    <s v="Compact Fluorescent"/>
    <m/>
    <s v="Twist                "/>
    <n v="1"/>
    <n v="23"/>
    <s v="214242"/>
    <x v="1"/>
    <n v="3.3229795955616453E-3"/>
  </r>
  <r>
    <x v="5"/>
    <s v="Incandescent       "/>
    <m/>
    <s v="Standard A Lamp      "/>
    <n v="1"/>
    <n v="60"/>
    <s v="214242"/>
    <x v="1"/>
    <n v="3.3229795955616453E-3"/>
  </r>
  <r>
    <x v="0"/>
    <s v="Compact Fluorescent"/>
    <m/>
    <s v="Twist                "/>
    <n v="1"/>
    <n v="23"/>
    <s v="214242"/>
    <x v="1"/>
    <n v="3.3229795955616453E-3"/>
  </r>
  <r>
    <x v="0"/>
    <s v="Incandescent       "/>
    <m/>
    <s v="Standard A Lamp      "/>
    <n v="2"/>
    <n v="60"/>
    <s v="214242"/>
    <x v="1"/>
    <n v="3.3229795955616453E-3"/>
  </r>
  <r>
    <x v="6"/>
    <s v="Compact Fluorescent"/>
    <m/>
    <s v="Twist                "/>
    <n v="1"/>
    <n v="15"/>
    <s v="214242"/>
    <x v="1"/>
    <n v="3.3229795955616453E-3"/>
  </r>
  <r>
    <x v="1"/>
    <s v="Compact Fluorescent"/>
    <m/>
    <s v="Twist                "/>
    <n v="1"/>
    <n v="23"/>
    <s v="214242"/>
    <x v="1"/>
    <n v="3.3229795955616453E-3"/>
  </r>
  <r>
    <x v="0"/>
    <s v="Incandescent       "/>
    <m/>
    <s v="Standard A Lamp      "/>
    <n v="1"/>
    <n v="60"/>
    <s v="214242"/>
    <x v="1"/>
    <n v="3.3229795955616453E-3"/>
  </r>
  <r>
    <x v="1"/>
    <s v="Compact Fluorescent"/>
    <m/>
    <s v="Twist                "/>
    <n v="2"/>
    <n v="15"/>
    <s v="214243"/>
    <x v="1"/>
    <n v="3.3229795955616453E-3"/>
  </r>
  <r>
    <x v="0"/>
    <s v="Incandescent       "/>
    <m/>
    <s v="Standard A Lamp      "/>
    <n v="1"/>
    <n v="40"/>
    <s v="214243"/>
    <x v="1"/>
    <n v="3.3229795955616453E-3"/>
  </r>
  <r>
    <x v="1"/>
    <s v="Incandescent       "/>
    <m/>
    <s v="Standard A Lamp      "/>
    <n v="2"/>
    <n v="75"/>
    <s v="214243"/>
    <x v="1"/>
    <n v="3.3229795955616453E-3"/>
  </r>
  <r>
    <x v="4"/>
    <s v="Incandescent       "/>
    <m/>
    <s v="Standard A Lamp      "/>
    <n v="1"/>
    <n v="40"/>
    <s v="214243"/>
    <x v="1"/>
    <n v="3.3229795955616453E-3"/>
  </r>
  <r>
    <x v="0"/>
    <s v="Compact Fluorescent"/>
    <m/>
    <s v="Twist                "/>
    <n v="2"/>
    <n v="15"/>
    <s v="214243"/>
    <x v="1"/>
    <n v="3.3229795955616453E-3"/>
  </r>
  <r>
    <x v="0"/>
    <s v="Incandescent       "/>
    <m/>
    <s v="Standard A Lamp      "/>
    <n v="1"/>
    <n v="40"/>
    <s v="214243"/>
    <x v="1"/>
    <n v="3.3229795955616453E-3"/>
  </r>
  <r>
    <x v="0"/>
    <s v="Incandescent       "/>
    <m/>
    <s v="Standard A Lamp      "/>
    <n v="2"/>
    <n v="60"/>
    <s v="214243"/>
    <x v="1"/>
    <n v="3.3229795955616453E-3"/>
  </r>
  <r>
    <x v="1"/>
    <s v="Incandescent       "/>
    <m/>
    <s v="Standard A Lamp      "/>
    <n v="1"/>
    <n v="75"/>
    <s v="214243"/>
    <x v="1"/>
    <n v="3.3229795955616453E-3"/>
  </r>
  <r>
    <x v="4"/>
    <s v="Incandescent       "/>
    <m/>
    <s v="Standard A Lamp      "/>
    <n v="1"/>
    <n v="40"/>
    <s v="214243"/>
    <x v="1"/>
    <n v="3.3229795955616453E-3"/>
  </r>
  <r>
    <x v="0"/>
    <s v="Incandescent       "/>
    <m/>
    <s v="Standard A Lamp      "/>
    <n v="1"/>
    <n v="60"/>
    <s v="214243"/>
    <x v="1"/>
    <n v="3.3229795955616453E-3"/>
  </r>
  <r>
    <x v="0"/>
    <s v="Incandescent       "/>
    <m/>
    <s v="Standard A Lamp      "/>
    <n v="2"/>
    <n v="60"/>
    <s v="214881"/>
    <x v="1"/>
    <n v="3.3229795955616453E-3"/>
  </r>
  <r>
    <x v="1"/>
    <s v="Incandescent       "/>
    <m/>
    <s v="Globe                "/>
    <n v="5"/>
    <n v="40"/>
    <s v="214881"/>
    <x v="1"/>
    <n v="3.3229795955616453E-3"/>
  </r>
  <r>
    <x v="0"/>
    <s v="Compact Fluorescent"/>
    <m/>
    <s v="Twist                "/>
    <n v="1"/>
    <n v="15"/>
    <s v="214881"/>
    <x v="1"/>
    <n v="3.3229795955616453E-3"/>
  </r>
  <r>
    <x v="0"/>
    <s v="Compact Fluorescent"/>
    <m/>
    <s v="Twist                "/>
    <n v="1"/>
    <n v="15"/>
    <s v="214881"/>
    <x v="1"/>
    <n v="3.3229795955616453E-3"/>
  </r>
  <r>
    <x v="4"/>
    <s v="Incandescent       "/>
    <m/>
    <s v="Decorative           "/>
    <n v="1"/>
    <n v="25"/>
    <s v="214881"/>
    <x v="1"/>
    <n v="3.3229795955616453E-3"/>
  </r>
  <r>
    <x v="0"/>
    <s v="Compact Fluorescent"/>
    <m/>
    <s v="Twist                "/>
    <n v="1"/>
    <n v="15"/>
    <s v="214881"/>
    <x v="1"/>
    <n v="3.3229795955616453E-3"/>
  </r>
  <r>
    <x v="2"/>
    <s v="Incandescent       "/>
    <m/>
    <s v="Standard A Lamp      "/>
    <n v="1"/>
    <n v="40"/>
    <s v="214881"/>
    <x v="1"/>
    <n v="3.3229795955616453E-3"/>
  </r>
  <r>
    <x v="9"/>
    <s v="Other              "/>
    <m/>
    <s v="Other                "/>
    <n v="4"/>
    <n v="15"/>
    <s v="214881"/>
    <x v="1"/>
    <n v="3.3229795955616453E-3"/>
  </r>
  <r>
    <x v="0"/>
    <s v="Incandescent       "/>
    <m/>
    <s v="Other                "/>
    <n v="2"/>
    <n v="125"/>
    <s v="214882"/>
    <x v="1"/>
    <n v="3.3229795955616453E-3"/>
  </r>
  <r>
    <x v="1"/>
    <s v="Incandescent       "/>
    <m/>
    <s v="Globe                "/>
    <n v="4"/>
    <n v="60"/>
    <s v="214882"/>
    <x v="1"/>
    <n v="3.3229795955616453E-3"/>
  </r>
  <r>
    <x v="0"/>
    <s v="Compact Fluorescent"/>
    <m/>
    <s v="Twist                "/>
    <n v="1"/>
    <n v="15"/>
    <s v="214882"/>
    <x v="1"/>
    <n v="3.3229795955616453E-3"/>
  </r>
  <r>
    <x v="0"/>
    <s v="Compact Fluorescent"/>
    <m/>
    <s v="Twist                "/>
    <n v="1"/>
    <n v="15"/>
    <s v="214882"/>
    <x v="1"/>
    <n v="3.3229795955616453E-3"/>
  </r>
  <r>
    <x v="2"/>
    <s v="Compact Fluorescent"/>
    <m/>
    <s v="Twist                "/>
    <n v="1"/>
    <n v="7"/>
    <s v="214882"/>
    <x v="1"/>
    <n v="3.3229795955616453E-3"/>
  </r>
  <r>
    <x v="6"/>
    <s v="Compact Fluorescent"/>
    <m/>
    <s v="Twist                "/>
    <n v="1"/>
    <n v="7"/>
    <s v="214882"/>
    <x v="1"/>
    <n v="3.3229795955616453E-3"/>
  </r>
  <r>
    <x v="0"/>
    <s v="Compact Fluorescent"/>
    <m/>
    <s v="Twist                "/>
    <n v="1"/>
    <n v="15"/>
    <s v="214882"/>
    <x v="1"/>
    <n v="3.3229795955616453E-3"/>
  </r>
  <r>
    <x v="5"/>
    <s v="Incandescent       "/>
    <m/>
    <s v="Standard A Lamp      "/>
    <n v="1"/>
    <n v="75"/>
    <s v="214882"/>
    <x v="1"/>
    <n v="3.3229795955616453E-3"/>
  </r>
  <r>
    <x v="8"/>
    <s v="Incandescent       "/>
    <m/>
    <s v="Standard A Lamp      "/>
    <n v="3"/>
    <n v="52"/>
    <s v="214882"/>
    <x v="1"/>
    <n v="3.3229795955616453E-3"/>
  </r>
  <r>
    <x v="7"/>
    <s v="Incandescent       "/>
    <m/>
    <s v="Standard A Lamp      "/>
    <n v="2"/>
    <n v="40"/>
    <s v="214882"/>
    <x v="1"/>
    <n v="3.3229795955616453E-3"/>
  </r>
  <r>
    <x v="0"/>
    <s v="Incandescent       "/>
    <m/>
    <s v="Standard A Lamp      "/>
    <n v="3"/>
    <n v="60"/>
    <s v="214882"/>
    <x v="1"/>
    <n v="3.3229795955616453E-3"/>
  </r>
  <r>
    <x v="0"/>
    <s v="Halogen            "/>
    <m/>
    <s v="PAR                  "/>
    <n v="1"/>
    <n v="60"/>
    <s v="214883"/>
    <x v="1"/>
    <n v="3.3229795955616453E-3"/>
  </r>
  <r>
    <x v="1"/>
    <s v="Incandescent       "/>
    <m/>
    <s v="Globe                "/>
    <n v="5"/>
    <n v="40"/>
    <s v="214883"/>
    <x v="1"/>
    <n v="3.3229795955616453E-3"/>
  </r>
  <r>
    <x v="0"/>
    <s v="Compact Fluorescent"/>
    <m/>
    <s v="Twist                "/>
    <n v="1"/>
    <n v="15"/>
    <s v="214883"/>
    <x v="1"/>
    <n v="3.3229795955616453E-3"/>
  </r>
  <r>
    <x v="5"/>
    <s v="Incandescent       "/>
    <m/>
    <s v="Standard A Lamp      "/>
    <n v="1"/>
    <n v="60"/>
    <s v="214883"/>
    <x v="1"/>
    <n v="3.3229795955616453E-3"/>
  </r>
  <r>
    <x v="0"/>
    <s v="Compact Fluorescent"/>
    <m/>
    <s v="Twist                "/>
    <n v="1"/>
    <n v="15"/>
    <s v="214883"/>
    <x v="1"/>
    <n v="3.3229795955616453E-3"/>
  </r>
  <r>
    <x v="6"/>
    <s v="Incandescent       "/>
    <m/>
    <s v="Standard A Lamp      "/>
    <n v="1"/>
    <n v="60"/>
    <s v="214883"/>
    <x v="1"/>
    <n v="3.3229795955616453E-3"/>
  </r>
  <r>
    <x v="0"/>
    <s v="Incandescent       "/>
    <m/>
    <s v="Standard A Lamp      "/>
    <n v="1"/>
    <n v="60"/>
    <s v="214883"/>
    <x v="1"/>
    <n v="3.3229795955616453E-3"/>
  </r>
  <r>
    <x v="0"/>
    <s v="Incandescent       "/>
    <m/>
    <s v="Standard A Lamp      "/>
    <n v="1"/>
    <n v="15"/>
    <s v="214883"/>
    <x v="1"/>
    <n v="3.3229795955616453E-3"/>
  </r>
  <r>
    <x v="4"/>
    <s v="Incandescent       "/>
    <m/>
    <s v="Standard A Lamp      "/>
    <n v="1"/>
    <n v="60"/>
    <s v="214883"/>
    <x v="1"/>
    <n v="3.3229795955616453E-3"/>
  </r>
  <r>
    <x v="7"/>
    <s v="Incandescent       "/>
    <m/>
    <s v="Decorative           "/>
    <n v="6"/>
    <n v="5"/>
    <s v="214883"/>
    <x v="1"/>
    <n v="3.3229795955616453E-3"/>
  </r>
  <r>
    <x v="0"/>
    <s v="Incandescent       "/>
    <m/>
    <s v="Standard A Lamp      "/>
    <n v="1"/>
    <n v="60"/>
    <s v="215051"/>
    <x v="1"/>
    <n v="3.3229795955616453E-3"/>
  </r>
  <r>
    <x v="8"/>
    <s v="Incandescent       "/>
    <m/>
    <s v="Standard A Lamp      "/>
    <n v="1"/>
    <n v="60"/>
    <s v="215051"/>
    <x v="1"/>
    <n v="3.3229795955616453E-3"/>
  </r>
  <r>
    <x v="4"/>
    <s v="Incandescent       "/>
    <m/>
    <s v="Standard A Lamp      "/>
    <n v="1"/>
    <n v="60"/>
    <s v="215051"/>
    <x v="1"/>
    <n v="3.3229795955616453E-3"/>
  </r>
  <r>
    <x v="4"/>
    <s v="Halogen            "/>
    <m/>
    <s v="MR                   "/>
    <n v="1"/>
    <n v="30"/>
    <s v="215051"/>
    <x v="1"/>
    <n v="3.3229795955616453E-3"/>
  </r>
  <r>
    <x v="8"/>
    <s v="Incandescent       "/>
    <m/>
    <s v="Standard A Lamp      "/>
    <n v="1"/>
    <n v="60"/>
    <s v="215051"/>
    <x v="1"/>
    <n v="3.3229795955616453E-3"/>
  </r>
  <r>
    <x v="0"/>
    <s v="Incandescent       "/>
    <m/>
    <s v="Standard A Lamp      "/>
    <n v="1"/>
    <n v="60"/>
    <s v="215051"/>
    <x v="1"/>
    <n v="3.3229795955616453E-3"/>
  </r>
  <r>
    <x v="4"/>
    <s v="Compact Fluorescent"/>
    <m/>
    <s v="Twist                "/>
    <n v="1"/>
    <n v="15"/>
    <s v="215051"/>
    <x v="1"/>
    <n v="3.3229795955616453E-3"/>
  </r>
  <r>
    <x v="0"/>
    <s v="Incandescent       "/>
    <m/>
    <s v="Standard A Lamp      "/>
    <n v="1"/>
    <n v="60"/>
    <s v="215051"/>
    <x v="1"/>
    <n v="3.3229795955616453E-3"/>
  </r>
  <r>
    <x v="0"/>
    <s v="Incandescent       "/>
    <m/>
    <s v="Standard A Lamp      "/>
    <n v="1"/>
    <n v="60"/>
    <s v="215051"/>
    <x v="1"/>
    <n v="3.3229795955616453E-3"/>
  </r>
  <r>
    <x v="8"/>
    <s v="Incandescent       "/>
    <m/>
    <s v="Standard A Lamp      "/>
    <n v="1"/>
    <n v="60"/>
    <s v="215051"/>
    <x v="1"/>
    <n v="3.3229795955616453E-3"/>
  </r>
  <r>
    <x v="0"/>
    <s v="Incandescent       "/>
    <m/>
    <s v="Standard A Lamp      "/>
    <n v="2"/>
    <n v="60"/>
    <s v="215051"/>
    <x v="1"/>
    <n v="3.3229795955616453E-3"/>
  </r>
  <r>
    <x v="5"/>
    <s v="Incandescent       "/>
    <m/>
    <s v="Standard A Lamp      "/>
    <n v="5"/>
    <n v="60"/>
    <s v="215051"/>
    <x v="1"/>
    <n v="3.3229795955616453E-3"/>
  </r>
  <r>
    <x v="5"/>
    <s v="Halogen            "/>
    <m/>
    <s v="MR                   "/>
    <n v="1"/>
    <n v="7"/>
    <s v="215051"/>
    <x v="1"/>
    <n v="3.3229795955616453E-3"/>
  </r>
  <r>
    <x v="1"/>
    <s v="Incandescent       "/>
    <m/>
    <s v="Globe                "/>
    <n v="4"/>
    <n v="40"/>
    <s v="215051"/>
    <x v="1"/>
    <n v="3.3229795955616453E-3"/>
  </r>
  <r>
    <x v="1"/>
    <s v="Incandescent       "/>
    <m/>
    <s v="Globe                "/>
    <n v="6"/>
    <n v="40"/>
    <s v="215052"/>
    <x v="1"/>
    <n v="3.3229795955616453E-3"/>
  </r>
  <r>
    <x v="6"/>
    <s v="Incandescent       "/>
    <m/>
    <s v="Standard A Lamp      "/>
    <n v="1"/>
    <n v="25"/>
    <s v="215052"/>
    <x v="1"/>
    <n v="3.3229795955616453E-3"/>
  </r>
  <r>
    <x v="8"/>
    <s v="Compact Fluorescent"/>
    <m/>
    <s v="Twist                "/>
    <n v="1"/>
    <n v="15"/>
    <s v="215052"/>
    <x v="1"/>
    <n v="3.3229795955616453E-3"/>
  </r>
  <r>
    <x v="0"/>
    <s v="Incandescent       "/>
    <m/>
    <s v="Standard A Lamp      "/>
    <n v="2"/>
    <n v="60"/>
    <s v="215052"/>
    <x v="1"/>
    <n v="3.3229795955616453E-3"/>
  </r>
  <r>
    <x v="8"/>
    <s v="Incandescent       "/>
    <m/>
    <s v="Standard A Lamp      "/>
    <n v="1"/>
    <n v="60"/>
    <s v="215052"/>
    <x v="1"/>
    <n v="3.3229795955616453E-3"/>
  </r>
  <r>
    <x v="0"/>
    <s v="Compact Fluorescent"/>
    <m/>
    <s v="Twist                "/>
    <n v="2"/>
    <n v="14"/>
    <s v="215052"/>
    <x v="1"/>
    <n v="3.3229795955616453E-3"/>
  </r>
  <r>
    <x v="4"/>
    <s v="Compact Fluorescent"/>
    <m/>
    <s v="Twist                "/>
    <n v="1"/>
    <n v="14"/>
    <s v="215052"/>
    <x v="1"/>
    <n v="3.3229795955616453E-3"/>
  </r>
  <r>
    <x v="5"/>
    <s v="Compact Fluorescent"/>
    <m/>
    <s v="Twist                "/>
    <n v="2"/>
    <n v="14"/>
    <s v="215052"/>
    <x v="1"/>
    <n v="3.3229795955616453E-3"/>
  </r>
  <r>
    <x v="1"/>
    <s v="Incandescent       "/>
    <m/>
    <s v="Globe                "/>
    <n v="3"/>
    <n v="60"/>
    <s v="215053"/>
    <x v="1"/>
    <n v="3.3229795955616453E-3"/>
  </r>
  <r>
    <x v="1"/>
    <s v="Incandescent       "/>
    <m/>
    <s v="Globe                "/>
    <n v="3"/>
    <n v="60"/>
    <s v="215053"/>
    <x v="1"/>
    <n v="3.3229795955616453E-3"/>
  </r>
  <r>
    <x v="0"/>
    <s v="Compact Fluorescent"/>
    <m/>
    <s v="Twist                "/>
    <n v="1"/>
    <n v="15"/>
    <s v="215053"/>
    <x v="1"/>
    <n v="3.3229795955616453E-3"/>
  </r>
  <r>
    <x v="0"/>
    <s v="Incandescent       "/>
    <m/>
    <s v="Standard A Lamp      "/>
    <n v="1"/>
    <n v="40"/>
    <s v="215053"/>
    <x v="1"/>
    <n v="3.3229795955616453E-3"/>
  </r>
  <r>
    <x v="1"/>
    <s v="Incandescent       "/>
    <m/>
    <s v="Standard A Lamp      "/>
    <n v="1"/>
    <n v="60"/>
    <s v="215053"/>
    <x v="1"/>
    <n v="3.3229795955616453E-3"/>
  </r>
  <r>
    <x v="8"/>
    <s v="Incandescent       "/>
    <m/>
    <s v="Standard A Lamp      "/>
    <n v="1"/>
    <n v="60"/>
    <s v="215053"/>
    <x v="1"/>
    <n v="3.3229795955616453E-3"/>
  </r>
  <r>
    <x v="0"/>
    <s v="Incandescent       "/>
    <m/>
    <s v="Standard A Lamp      "/>
    <n v="2"/>
    <n v="40"/>
    <s v="215053"/>
    <x v="1"/>
    <n v="3.3229795955616453E-3"/>
  </r>
  <r>
    <x v="0"/>
    <s v="Incandescent       "/>
    <m/>
    <s v="Standard A Lamp      "/>
    <n v="2"/>
    <n v="60"/>
    <s v="215053"/>
    <x v="1"/>
    <n v="3.3229795955616453E-3"/>
  </r>
  <r>
    <x v="8"/>
    <s v="Incandescent       "/>
    <m/>
    <s v="Standard A Lamp      "/>
    <n v="1"/>
    <n v="100"/>
    <s v="215053"/>
    <x v="1"/>
    <n v="3.3229795955616453E-3"/>
  </r>
  <r>
    <x v="2"/>
    <s v="Incandescent       "/>
    <m/>
    <s v="Other                "/>
    <n v="1"/>
    <n v="85"/>
    <s v="215053"/>
    <x v="1"/>
    <n v="3.3229795955616453E-3"/>
  </r>
  <r>
    <x v="0"/>
    <s v="Compact Fluorescent"/>
    <m/>
    <s v="Twist                "/>
    <n v="2"/>
    <n v="15"/>
    <s v="215053"/>
    <x v="1"/>
    <n v="3.3229795955616453E-3"/>
  </r>
  <r>
    <x v="7"/>
    <s v="Incandescent       "/>
    <m/>
    <s v="Standard A Lamp      "/>
    <n v="1"/>
    <n v="100"/>
    <s v="215053"/>
    <x v="1"/>
    <n v="3.3229795955616453E-3"/>
  </r>
  <r>
    <x v="1"/>
    <s v="Incandescent       "/>
    <m/>
    <s v="Globe                "/>
    <n v="4"/>
    <n v="25"/>
    <s v="215641"/>
    <x v="1"/>
    <n v="3.3229795955616453E-3"/>
  </r>
  <r>
    <x v="0"/>
    <s v="Incandescent       "/>
    <m/>
    <s v="Heat Lamp            "/>
    <n v="1"/>
    <n v="250"/>
    <s v="215641"/>
    <x v="1"/>
    <n v="3.3229795955616453E-3"/>
  </r>
  <r>
    <x v="0"/>
    <s v="Incandescent       "/>
    <m/>
    <s v="Standard A Lamp      "/>
    <n v="2"/>
    <n v="60"/>
    <s v="215641"/>
    <x v="1"/>
    <n v="3.3229795955616453E-3"/>
  </r>
  <r>
    <x v="4"/>
    <s v="Incandescent       "/>
    <m/>
    <s v="Standard A Lamp      "/>
    <n v="1"/>
    <n v="60"/>
    <s v="215641"/>
    <x v="1"/>
    <n v="3.3229795955616453E-3"/>
  </r>
  <r>
    <x v="0"/>
    <s v="Incandescent       "/>
    <m/>
    <s v="Standard A Lamp      "/>
    <n v="1"/>
    <n v="100"/>
    <s v="215641"/>
    <x v="1"/>
    <n v="3.3229795955616453E-3"/>
  </r>
  <r>
    <x v="0"/>
    <s v="Linear Fluorescent "/>
    <n v="4"/>
    <s v="T-12                 "/>
    <n v="2"/>
    <n v="40"/>
    <s v="215641"/>
    <x v="1"/>
    <n v="3.3229795955616453E-3"/>
  </r>
  <r>
    <x v="6"/>
    <s v="Incandescent       "/>
    <m/>
    <s v="Standard A Lamp      "/>
    <n v="1"/>
    <n v="40"/>
    <s v="215641"/>
    <x v="1"/>
    <n v="3.3229795955616453E-3"/>
  </r>
  <r>
    <x v="0"/>
    <s v="Incandescent       "/>
    <m/>
    <s v="Standard A Lamp      "/>
    <n v="1"/>
    <n v="75"/>
    <s v="215641"/>
    <x v="1"/>
    <n v="3.3229795955616453E-3"/>
  </r>
  <r>
    <x v="4"/>
    <s v="Incandescent       "/>
    <m/>
    <s v="Standard A Lamp      "/>
    <n v="1"/>
    <n v="150"/>
    <s v="215641"/>
    <x v="1"/>
    <n v="3.3229795955616453E-3"/>
  </r>
  <r>
    <x v="1"/>
    <s v="Incandescent       "/>
    <m/>
    <s v="Globe                "/>
    <n v="3"/>
    <n v="60"/>
    <s v="215642"/>
    <x v="1"/>
    <n v="3.3229795955616453E-3"/>
  </r>
  <r>
    <x v="6"/>
    <s v="Incandescent       "/>
    <m/>
    <s v="Heat Lamp            "/>
    <n v="1"/>
    <n v="250"/>
    <s v="215642"/>
    <x v="1"/>
    <n v="3.3229795955616453E-3"/>
  </r>
  <r>
    <x v="0"/>
    <s v="Incandescent       "/>
    <m/>
    <s v="Standard A Lamp      "/>
    <n v="2"/>
    <n v="60"/>
    <s v="215642"/>
    <x v="1"/>
    <n v="3.3229795955616453E-3"/>
  </r>
  <r>
    <x v="4"/>
    <s v="Incandescent       "/>
    <m/>
    <s v="Decorative           "/>
    <n v="1"/>
    <n v="40"/>
    <s v="215642"/>
    <x v="1"/>
    <n v="3.3229795955616453E-3"/>
  </r>
  <r>
    <x v="0"/>
    <s v="Incandescent       "/>
    <m/>
    <s v="Standard A Lamp      "/>
    <n v="1"/>
    <n v="60"/>
    <s v="215642"/>
    <x v="1"/>
    <n v="3.3229795955616453E-3"/>
  </r>
  <r>
    <x v="0"/>
    <s v="Linear Fluorescent "/>
    <n v="4"/>
    <s v="T-12                 "/>
    <n v="2"/>
    <n v="40"/>
    <s v="215642"/>
    <x v="1"/>
    <n v="3.3229795955616453E-3"/>
  </r>
  <r>
    <x v="6"/>
    <s v="Incandescent       "/>
    <m/>
    <s v="Standard A Lamp      "/>
    <n v="1"/>
    <n v="40"/>
    <s v="215642"/>
    <x v="1"/>
    <n v="3.3229795955616453E-3"/>
  </r>
  <r>
    <x v="4"/>
    <s v="Incandescent       "/>
    <m/>
    <s v="Standard A Lamp      "/>
    <n v="1"/>
    <n v="40"/>
    <s v="215642"/>
    <x v="1"/>
    <n v="3.3229795955616453E-3"/>
  </r>
  <r>
    <x v="5"/>
    <s v="Incandescent       "/>
    <m/>
    <s v="Standard A Lamp      "/>
    <n v="1"/>
    <n v="60"/>
    <s v="215642"/>
    <x v="1"/>
    <n v="3.3229795955616453E-3"/>
  </r>
  <r>
    <x v="5"/>
    <s v="Compact Fluorescent"/>
    <m/>
    <s v="Twist                "/>
    <n v="1"/>
    <n v="19"/>
    <s v="215642"/>
    <x v="1"/>
    <n v="3.3229795955616453E-3"/>
  </r>
  <r>
    <x v="4"/>
    <s v="Compact Fluorescent"/>
    <m/>
    <s v="Twist                "/>
    <n v="1"/>
    <n v="13"/>
    <s v="215642"/>
    <x v="1"/>
    <n v="3.3229795955616453E-3"/>
  </r>
  <r>
    <x v="0"/>
    <s v="Incandescent       "/>
    <m/>
    <s v="Standard A Lamp      "/>
    <n v="1"/>
    <n v="60"/>
    <s v="215642"/>
    <x v="1"/>
    <n v="3.3229795955616453E-3"/>
  </r>
  <r>
    <x v="0"/>
    <s v="Incandescent       "/>
    <m/>
    <s v="Heat Lamp            "/>
    <n v="1"/>
    <n v="250"/>
    <s v="215643"/>
    <x v="1"/>
    <n v="3.3229795955616453E-3"/>
  </r>
  <r>
    <x v="1"/>
    <s v="Incandescent       "/>
    <m/>
    <s v="Standard A Lamp      "/>
    <n v="2"/>
    <n v="60"/>
    <s v="215643"/>
    <x v="1"/>
    <n v="3.3229795955616453E-3"/>
  </r>
  <r>
    <x v="0"/>
    <s v="Compact Fluorescent"/>
    <m/>
    <s v="Twist                "/>
    <n v="2"/>
    <n v="13"/>
    <s v="215643"/>
    <x v="1"/>
    <n v="3.3229795955616453E-3"/>
  </r>
  <r>
    <x v="4"/>
    <s v="Compact Fluorescent"/>
    <m/>
    <s v="Twist                "/>
    <n v="1"/>
    <n v="13"/>
    <s v="215643"/>
    <x v="1"/>
    <n v="3.3229795955616453E-3"/>
  </r>
  <r>
    <x v="0"/>
    <s v="Incandescent       "/>
    <m/>
    <s v="Standard A Lamp      "/>
    <n v="1"/>
    <n v="38"/>
    <s v="215643"/>
    <x v="1"/>
    <n v="3.3229795955616453E-3"/>
  </r>
  <r>
    <x v="0"/>
    <s v="Linear Fluorescent "/>
    <n v="4"/>
    <s v="T-8                  "/>
    <n v="2"/>
    <n v="32"/>
    <s v="215643"/>
    <x v="1"/>
    <n v="3.3229795955616453E-3"/>
  </r>
  <r>
    <x v="6"/>
    <s v="Compact Fluorescent"/>
    <m/>
    <s v="Twist                "/>
    <n v="1"/>
    <n v="13"/>
    <s v="215643"/>
    <x v="1"/>
    <n v="3.3229795955616453E-3"/>
  </r>
  <r>
    <x v="8"/>
    <s v="Incandescent       "/>
    <m/>
    <s v="Standard A Lamp      "/>
    <n v="1"/>
    <n v="60"/>
    <s v="215643"/>
    <x v="1"/>
    <n v="3.3229795955616453E-3"/>
  </r>
  <r>
    <x v="5"/>
    <s v="Incandescent       "/>
    <m/>
    <s v="3-Way Incandescent   "/>
    <n v="1"/>
    <n v="100"/>
    <s v="215643"/>
    <x v="1"/>
    <n v="3.3229795955616453E-3"/>
  </r>
  <r>
    <x v="1"/>
    <s v="Incandescent       "/>
    <m/>
    <s v="Standard A Lamp      "/>
    <n v="4"/>
    <n v="71"/>
    <s v="215761"/>
    <x v="1"/>
    <n v="3.3229795955616453E-3"/>
  </r>
  <r>
    <x v="0"/>
    <s v="Incandescent       "/>
    <m/>
    <s v="Heat Lamp            "/>
    <n v="2"/>
    <n v="250"/>
    <s v="215761"/>
    <x v="1"/>
    <n v="3.3229795955616453E-3"/>
  </r>
  <r>
    <x v="5"/>
    <s v="Compact Fluorescent"/>
    <m/>
    <s v="Twist                "/>
    <n v="4"/>
    <n v="13"/>
    <s v="215761"/>
    <x v="1"/>
    <n v="3.3229795955616453E-3"/>
  </r>
  <r>
    <x v="0"/>
    <s v="Incandescent       "/>
    <m/>
    <s v="Standard A Lamp      "/>
    <n v="1"/>
    <n v="71"/>
    <s v="215761"/>
    <x v="1"/>
    <n v="3.3229795955616453E-3"/>
  </r>
  <r>
    <x v="5"/>
    <s v="Compact Fluorescent"/>
    <m/>
    <s v="Twist                "/>
    <n v="1"/>
    <n v="14"/>
    <s v="215761"/>
    <x v="1"/>
    <n v="3.3229795955616453E-3"/>
  </r>
  <r>
    <x v="0"/>
    <s v="Compact Fluorescent"/>
    <m/>
    <s v="Twist                "/>
    <n v="2"/>
    <n v="13"/>
    <s v="215761"/>
    <x v="1"/>
    <n v="3.3229795955616453E-3"/>
  </r>
  <r>
    <x v="0"/>
    <s v="Linear Fluorescent "/>
    <n v="4"/>
    <s v="T-12                 "/>
    <n v="2"/>
    <n v="40"/>
    <s v="215761"/>
    <x v="1"/>
    <n v="3.3229795955616453E-3"/>
  </r>
  <r>
    <x v="8"/>
    <s v="Compact Fluorescent"/>
    <m/>
    <s v="Twist                "/>
    <n v="2"/>
    <n v="15"/>
    <s v="215761"/>
    <x v="1"/>
    <n v="3.3229795955616453E-3"/>
  </r>
  <r>
    <x v="4"/>
    <s v="Compact Fluorescent"/>
    <m/>
    <s v="Twist                "/>
    <n v="1"/>
    <n v="13"/>
    <s v="215761"/>
    <x v="1"/>
    <n v="3.3229795955616453E-3"/>
  </r>
  <r>
    <x v="0"/>
    <s v="Linear Fluorescent "/>
    <n v="2"/>
    <s v="T-12                 "/>
    <n v="1"/>
    <n v="20"/>
    <s v="215761"/>
    <x v="1"/>
    <n v="3.3229795955616453E-3"/>
  </r>
  <r>
    <x v="6"/>
    <s v="Incandescent       "/>
    <m/>
    <s v="Standard A Lamp      "/>
    <n v="1"/>
    <n v="40"/>
    <s v="215761"/>
    <x v="1"/>
    <n v="3.3229795955616453E-3"/>
  </r>
  <r>
    <x v="1"/>
    <s v="Incandescent       "/>
    <m/>
    <s v="Globe                "/>
    <n v="4"/>
    <n v="25"/>
    <s v="215762"/>
    <x v="1"/>
    <n v="3.3229795955616453E-3"/>
  </r>
  <r>
    <x v="0"/>
    <s v="Incandescent       "/>
    <m/>
    <s v="Heat Lamp            "/>
    <n v="2"/>
    <n v="250"/>
    <s v="215762"/>
    <x v="1"/>
    <n v="3.3229795955616453E-3"/>
  </r>
  <r>
    <x v="4"/>
    <s v="Compact Fluorescent"/>
    <m/>
    <s v="Twist                "/>
    <n v="1"/>
    <n v="25"/>
    <s v="215762"/>
    <x v="1"/>
    <n v="3.3229795955616453E-3"/>
  </r>
  <r>
    <x v="0"/>
    <s v="Compact Fluorescent"/>
    <m/>
    <s v="Twist                "/>
    <n v="2"/>
    <n v="13"/>
    <s v="215762"/>
    <x v="1"/>
    <n v="3.3229795955616453E-3"/>
  </r>
  <r>
    <x v="4"/>
    <s v="Compact Fluorescent"/>
    <m/>
    <s v="Twist                "/>
    <n v="1"/>
    <n v="13"/>
    <s v="215762"/>
    <x v="1"/>
    <n v="3.3229795955616453E-3"/>
  </r>
  <r>
    <x v="4"/>
    <s v="Compact Fluorescent"/>
    <m/>
    <s v="Twist                "/>
    <n v="1"/>
    <n v="19"/>
    <s v="215762"/>
    <x v="1"/>
    <n v="3.3229795955616453E-3"/>
  </r>
  <r>
    <x v="4"/>
    <s v="Incandescent       "/>
    <m/>
    <s v="Decorative           "/>
    <n v="1"/>
    <n v="40"/>
    <s v="215762"/>
    <x v="1"/>
    <n v="3.3229795955616453E-3"/>
  </r>
  <r>
    <x v="8"/>
    <s v="Compact Fluorescent"/>
    <m/>
    <s v="Twist                "/>
    <n v="2"/>
    <n v="19"/>
    <s v="215762"/>
    <x v="1"/>
    <n v="3.3229795955616453E-3"/>
  </r>
  <r>
    <x v="0"/>
    <s v="Linear Fluorescent "/>
    <n v="4"/>
    <s v="T-12                 "/>
    <n v="2"/>
    <n v="40"/>
    <s v="215762"/>
    <x v="1"/>
    <n v="3.3229795955616453E-3"/>
  </r>
  <r>
    <x v="3"/>
    <s v="Compact Fluorescent"/>
    <m/>
    <s v="Twist                "/>
    <n v="1"/>
    <n v="13"/>
    <s v="215762"/>
    <x v="1"/>
    <n v="3.3229795955616453E-3"/>
  </r>
  <r>
    <x v="0"/>
    <s v="Linear Fluorescent "/>
    <n v="2"/>
    <s v="T-12                 "/>
    <n v="1"/>
    <n v="20"/>
    <s v="215762"/>
    <x v="1"/>
    <n v="3.3229795955616453E-3"/>
  </r>
  <r>
    <x v="4"/>
    <s v="Compact Fluorescent"/>
    <m/>
    <s v="Twist                "/>
    <n v="1"/>
    <n v="25"/>
    <s v="215762"/>
    <x v="1"/>
    <n v="3.3229795955616453E-3"/>
  </r>
  <r>
    <x v="1"/>
    <s v="Compact Fluorescent"/>
    <m/>
    <s v="Twist                "/>
    <n v="4"/>
    <n v="13"/>
    <s v="215763"/>
    <x v="1"/>
    <n v="3.3229795955616453E-3"/>
  </r>
  <r>
    <x v="0"/>
    <s v="Incandescent       "/>
    <m/>
    <s v="Heat Lamp            "/>
    <n v="2"/>
    <n v="250"/>
    <s v="215763"/>
    <x v="1"/>
    <n v="3.3229795955616453E-3"/>
  </r>
  <r>
    <x v="0"/>
    <s v="Compact Fluorescent"/>
    <m/>
    <s v="Twist                "/>
    <n v="2"/>
    <n v="13"/>
    <s v="215763"/>
    <x v="1"/>
    <n v="3.3229795955616453E-3"/>
  </r>
  <r>
    <x v="4"/>
    <s v="Compact Fluorescent"/>
    <m/>
    <s v="Twist                "/>
    <n v="1"/>
    <n v="23"/>
    <s v="215763"/>
    <x v="1"/>
    <n v="3.3229795955616453E-3"/>
  </r>
  <r>
    <x v="5"/>
    <s v="Compact Fluorescent"/>
    <m/>
    <s v="Twist                "/>
    <n v="1"/>
    <n v="19"/>
    <s v="215763"/>
    <x v="1"/>
    <n v="3.3229795955616453E-3"/>
  </r>
  <r>
    <x v="8"/>
    <s v="Compact Fluorescent"/>
    <m/>
    <s v="Twist                "/>
    <n v="1"/>
    <n v="23"/>
    <s v="215763"/>
    <x v="1"/>
    <n v="3.3229795955616453E-3"/>
  </r>
  <r>
    <x v="3"/>
    <s v="Incandescent       "/>
    <m/>
    <s v="Standard A Lamp      "/>
    <n v="1"/>
    <n v="40"/>
    <s v="215763"/>
    <x v="1"/>
    <n v="3.3229795955616453E-3"/>
  </r>
  <r>
    <x v="0"/>
    <s v="Linear Fluorescent "/>
    <n v="4"/>
    <s v="T-12                 "/>
    <n v="2"/>
    <n v="40"/>
    <s v="215763"/>
    <x v="1"/>
    <n v="3.3229795955616453E-3"/>
  </r>
  <r>
    <x v="1"/>
    <s v="Linear Fluorescent "/>
    <n v="2"/>
    <s v="T-12                 "/>
    <n v="1"/>
    <n v="20"/>
    <s v="215763"/>
    <x v="1"/>
    <n v="3.3229795955616453E-3"/>
  </r>
  <r>
    <x v="0"/>
    <s v="Incandescent       "/>
    <m/>
    <s v="Standard A Lamp      "/>
    <n v="1"/>
    <n v="60"/>
    <s v="215763"/>
    <x v="1"/>
    <n v="3.3229795955616453E-3"/>
  </r>
  <r>
    <x v="4"/>
    <s v="Incandescent       "/>
    <m/>
    <s v="Standard A Lamp      "/>
    <n v="1"/>
    <n v="60"/>
    <s v="215763"/>
    <x v="1"/>
    <n v="3.3229795955616453E-3"/>
  </r>
  <r>
    <x v="1"/>
    <s v="Incandescent       "/>
    <m/>
    <s v="Globe                "/>
    <n v="4"/>
    <n v="60"/>
    <s v="216271"/>
    <x v="1"/>
    <n v="4.9844700540058549E-3"/>
  </r>
  <r>
    <x v="0"/>
    <s v="Incandescent       "/>
    <m/>
    <s v="Standard A Lamp      "/>
    <n v="2"/>
    <n v="40"/>
    <s v="216271"/>
    <x v="1"/>
    <n v="4.9844700540058549E-3"/>
  </r>
  <r>
    <x v="9"/>
    <s v="Incandescent       "/>
    <m/>
    <s v="Standard A Lamp      "/>
    <n v="1"/>
    <n v="60"/>
    <s v="216271"/>
    <x v="1"/>
    <n v="4.9844700540058549E-3"/>
  </r>
  <r>
    <x v="1"/>
    <s v="Incandescent       "/>
    <m/>
    <s v="Standard A Lamp      "/>
    <n v="1"/>
    <n v="60"/>
    <s v="216271"/>
    <x v="1"/>
    <n v="4.9844700540058549E-3"/>
  </r>
  <r>
    <x v="0"/>
    <s v="Linear Fluorescent "/>
    <n v="4"/>
    <s v="T-12                 "/>
    <n v="4"/>
    <n v="32"/>
    <s v="216271"/>
    <x v="1"/>
    <n v="4.9844700540058549E-3"/>
  </r>
  <r>
    <x v="0"/>
    <s v="Incandescent       "/>
    <m/>
    <s v="Standard A Lamp      "/>
    <n v="1"/>
    <n v="60"/>
    <s v="216271"/>
    <x v="1"/>
    <n v="4.9844700540058549E-3"/>
  </r>
  <r>
    <x v="0"/>
    <s v="Incandescent       "/>
    <m/>
    <s v="Standard A Lamp      "/>
    <n v="2"/>
    <n v="40"/>
    <s v="216271"/>
    <x v="1"/>
    <n v="4.9844700540058549E-3"/>
  </r>
  <r>
    <x v="4"/>
    <s v="Incandescent       "/>
    <m/>
    <s v="3-Way Incandescent   "/>
    <n v="1"/>
    <n v="75"/>
    <s v="216271"/>
    <x v="1"/>
    <n v="4.9844700540058549E-3"/>
  </r>
  <r>
    <x v="0"/>
    <s v="Incandescent       "/>
    <m/>
    <s v="Standard A Lamp      "/>
    <n v="2"/>
    <n v="40"/>
    <s v="216271"/>
    <x v="1"/>
    <n v="4.9844700540058549E-3"/>
  </r>
  <r>
    <x v="4"/>
    <s v="Incandescent       "/>
    <m/>
    <s v="3-Way Incandescent   "/>
    <n v="1"/>
    <n v="70"/>
    <s v="216271"/>
    <x v="1"/>
    <n v="4.9844700540058549E-3"/>
  </r>
  <r>
    <x v="1"/>
    <s v="Incandescent       "/>
    <m/>
    <s v="Globe                "/>
    <n v="4"/>
    <n v="60"/>
    <s v="216271"/>
    <x v="1"/>
    <n v="4.9844700540058549E-3"/>
  </r>
  <r>
    <x v="1"/>
    <s v="Incandescent       "/>
    <m/>
    <s v="Globe                "/>
    <n v="4"/>
    <n v="60"/>
    <s v="216272"/>
    <x v="1"/>
    <n v="4.9844700540058549E-3"/>
  </r>
  <r>
    <x v="1"/>
    <s v="Incandescent       "/>
    <m/>
    <s v="Globe                "/>
    <n v="4"/>
    <n v="60"/>
    <s v="216272"/>
    <x v="1"/>
    <n v="4.9844700540058549E-3"/>
  </r>
  <r>
    <x v="0"/>
    <s v="Incandescent       "/>
    <m/>
    <s v="Standard A Lamp      "/>
    <n v="2"/>
    <n v="60"/>
    <s v="216272"/>
    <x v="1"/>
    <n v="4.9844700540058549E-3"/>
  </r>
  <r>
    <x v="9"/>
    <s v="Incandescent       "/>
    <m/>
    <s v="Standard A Lamp      "/>
    <n v="1"/>
    <n v="150"/>
    <s v="216272"/>
    <x v="1"/>
    <n v="4.9844700540058549E-3"/>
  </r>
  <r>
    <x v="1"/>
    <s v="Incandescent       "/>
    <m/>
    <s v="Standard A Lamp      "/>
    <n v="1"/>
    <n v="60"/>
    <s v="216272"/>
    <x v="1"/>
    <n v="4.9844700540058549E-3"/>
  </r>
  <r>
    <x v="0"/>
    <s v="Linear Fluorescent "/>
    <n v="4"/>
    <s v="T-8                  "/>
    <n v="4"/>
    <n v="32"/>
    <s v="216272"/>
    <x v="1"/>
    <n v="4.9844700540058549E-3"/>
  </r>
  <r>
    <x v="0"/>
    <s v="Compact Fluorescent"/>
    <m/>
    <s v="Twist                "/>
    <n v="1"/>
    <n v="13"/>
    <s v="216272"/>
    <x v="1"/>
    <n v="4.9844700540058549E-3"/>
  </r>
  <r>
    <x v="0"/>
    <s v="Incandescent       "/>
    <m/>
    <s v="Standard A Lamp      "/>
    <n v="2"/>
    <n v="60"/>
    <s v="216272"/>
    <x v="1"/>
    <n v="4.9844700540058549E-3"/>
  </r>
  <r>
    <x v="4"/>
    <s v="Compact Fluorescent"/>
    <m/>
    <s v="Twist                "/>
    <n v="3"/>
    <n v="13"/>
    <s v="216272"/>
    <x v="1"/>
    <n v="4.9844700540058549E-3"/>
  </r>
  <r>
    <x v="0"/>
    <s v="Incandescent       "/>
    <m/>
    <s v="Standard A Lamp      "/>
    <n v="2"/>
    <n v="60"/>
    <s v="216272"/>
    <x v="1"/>
    <n v="4.9844700540058549E-3"/>
  </r>
  <r>
    <x v="1"/>
    <s v="Incandescent       "/>
    <m/>
    <s v="Standard A Lamp      "/>
    <n v="2"/>
    <n v="60"/>
    <s v="216421"/>
    <x v="1"/>
    <n v="4.9844700540058549E-3"/>
  </r>
  <r>
    <x v="4"/>
    <s v="Compact Fluorescent"/>
    <m/>
    <s v="Twist                "/>
    <n v="1"/>
    <n v="26"/>
    <s v="216421"/>
    <x v="1"/>
    <n v="4.9844700540058549E-3"/>
  </r>
  <r>
    <x v="0"/>
    <s v="Incandescent       "/>
    <m/>
    <s v="Standard A Lamp      "/>
    <n v="2"/>
    <n v="60"/>
    <s v="216421"/>
    <x v="1"/>
    <n v="4.9844700540058549E-3"/>
  </r>
  <r>
    <x v="0"/>
    <s v="Incandescent       "/>
    <m/>
    <s v="Standard A Lamp      "/>
    <n v="2"/>
    <n v="60"/>
    <s v="216421"/>
    <x v="1"/>
    <n v="4.9844700540058549E-3"/>
  </r>
  <r>
    <x v="0"/>
    <s v="Incandescent       "/>
    <m/>
    <s v="Standard A Lamp      "/>
    <n v="2"/>
    <n v="60"/>
    <s v="216421"/>
    <x v="1"/>
    <n v="4.9844700540058549E-3"/>
  </r>
  <r>
    <x v="9"/>
    <s v="Incandescent       "/>
    <m/>
    <s v="Standard A Lamp      "/>
    <n v="2"/>
    <n v="60"/>
    <s v="216421"/>
    <x v="1"/>
    <n v="4.9844700540058549E-3"/>
  </r>
  <r>
    <x v="1"/>
    <s v="Incandescent       "/>
    <m/>
    <s v="Standard A Lamp      "/>
    <n v="2"/>
    <n v="100"/>
    <s v="216422"/>
    <x v="1"/>
    <n v="4.9844700540058549E-3"/>
  </r>
  <r>
    <x v="4"/>
    <s v="Incandescent       "/>
    <m/>
    <s v="Standard A Lamp      "/>
    <n v="1"/>
    <n v="60"/>
    <s v="216422"/>
    <x v="1"/>
    <n v="4.9844700540058549E-3"/>
  </r>
  <r>
    <x v="0"/>
    <s v="Incandescent       "/>
    <m/>
    <s v="Standard A Lamp      "/>
    <n v="2"/>
    <n v="60"/>
    <s v="216422"/>
    <x v="1"/>
    <n v="4.9844700540058549E-3"/>
  </r>
  <r>
    <x v="0"/>
    <s v="Incandescent       "/>
    <m/>
    <s v="Standard A Lamp      "/>
    <n v="2"/>
    <n v="60"/>
    <s v="216422"/>
    <x v="1"/>
    <n v="4.9844700540058549E-3"/>
  </r>
  <r>
    <x v="3"/>
    <s v="Incandescent       "/>
    <m/>
    <s v="Standard A Lamp      "/>
    <n v="1"/>
    <n v="60"/>
    <s v="216422"/>
    <x v="1"/>
    <n v="4.9844700540058549E-3"/>
  </r>
  <r>
    <x v="9"/>
    <s v="Incandescent       "/>
    <m/>
    <s v="Standard A Lamp      "/>
    <n v="2"/>
    <n v="60"/>
    <s v="216422"/>
    <x v="1"/>
    <n v="4.9844700540058549E-3"/>
  </r>
  <r>
    <x v="5"/>
    <s v="Incandescent       "/>
    <m/>
    <s v="Standard A Lamp      "/>
    <n v="1"/>
    <n v="60"/>
    <s v="216422"/>
    <x v="1"/>
    <n v="4.9844700540058549E-3"/>
  </r>
  <r>
    <x v="0"/>
    <s v="Incandescent       "/>
    <m/>
    <s v="Standard A Lamp      "/>
    <n v="1"/>
    <n v="75"/>
    <s v="216911"/>
    <x v="1"/>
    <n v="3.3229795955616453E-3"/>
  </r>
  <r>
    <x v="0"/>
    <s v="Incandescent       "/>
    <m/>
    <s v="Standard A Lamp      "/>
    <n v="1"/>
    <n v="75"/>
    <s v="216911"/>
    <x v="1"/>
    <n v="3.3229795955616453E-3"/>
  </r>
  <r>
    <x v="0"/>
    <s v="Incandescent       "/>
    <m/>
    <s v="Standard A Lamp      "/>
    <n v="1"/>
    <n v="75"/>
    <s v="216911"/>
    <x v="1"/>
    <n v="3.3229795955616453E-3"/>
  </r>
  <r>
    <x v="1"/>
    <s v="Incandescent       "/>
    <m/>
    <s v="Standard A Lamp      "/>
    <n v="1"/>
    <n v="60"/>
    <s v="216911"/>
    <x v="1"/>
    <n v="3.3229795955616453E-3"/>
  </r>
  <r>
    <x v="0"/>
    <s v="Linear Fluorescent "/>
    <n v="1"/>
    <s v="T-12                 "/>
    <n v="1"/>
    <n v="20"/>
    <s v="216911"/>
    <x v="1"/>
    <n v="3.3229795955616453E-3"/>
  </r>
  <r>
    <x v="1"/>
    <s v="Linear Fluorescent "/>
    <n v="4"/>
    <s v="T-12                 "/>
    <n v="1"/>
    <n v="20"/>
    <s v="216911"/>
    <x v="1"/>
    <n v="3.3229795955616453E-3"/>
  </r>
  <r>
    <x v="8"/>
    <s v="Compact Fluorescent"/>
    <m/>
    <s v="Twist                "/>
    <n v="4"/>
    <n v="15"/>
    <s v="216911"/>
    <x v="1"/>
    <n v="3.3229795955616453E-3"/>
  </r>
  <r>
    <x v="5"/>
    <s v="Incandescent       "/>
    <m/>
    <s v="Standard A Lamp      "/>
    <n v="1"/>
    <n v="60"/>
    <s v="216911"/>
    <x v="1"/>
    <n v="3.3229795955616453E-3"/>
  </r>
  <r>
    <x v="0"/>
    <s v="Incandescent       "/>
    <m/>
    <s v="Standard A Lamp      "/>
    <n v="1"/>
    <n v="60"/>
    <s v="216912"/>
    <x v="1"/>
    <n v="3.3229795955616453E-3"/>
  </r>
  <r>
    <x v="0"/>
    <s v="Incandescent       "/>
    <m/>
    <s v="Standard A Lamp      "/>
    <n v="1"/>
    <n v="60"/>
    <s v="216912"/>
    <x v="1"/>
    <n v="3.3229795955616453E-3"/>
  </r>
  <r>
    <x v="4"/>
    <s v="Incandescent       "/>
    <m/>
    <s v="Standard A Lamp      "/>
    <n v="1"/>
    <n v="60"/>
    <s v="216912"/>
    <x v="1"/>
    <n v="3.3229795955616453E-3"/>
  </r>
  <r>
    <x v="1"/>
    <s v="Linear Fluorescent "/>
    <n v="2"/>
    <s v="T-12                 "/>
    <n v="1"/>
    <n v="20"/>
    <s v="216912"/>
    <x v="1"/>
    <n v="3.3229795955616453E-3"/>
  </r>
  <r>
    <x v="1"/>
    <s v="Incandescent       "/>
    <m/>
    <s v="Standard A Lamp      "/>
    <n v="1"/>
    <n v="60"/>
    <s v="216912"/>
    <x v="1"/>
    <n v="3.3229795955616453E-3"/>
  </r>
  <r>
    <x v="0"/>
    <s v="Incandescent       "/>
    <m/>
    <s v="Standard A Lamp      "/>
    <n v="1"/>
    <n v="60"/>
    <s v="216912"/>
    <x v="1"/>
    <n v="3.3229795955616453E-3"/>
  </r>
  <r>
    <x v="8"/>
    <s v="Incandescent       "/>
    <m/>
    <s v="Standard A Lamp      "/>
    <n v="4"/>
    <n v="40"/>
    <s v="216912"/>
    <x v="1"/>
    <n v="3.3229795955616453E-3"/>
  </r>
  <r>
    <x v="4"/>
    <s v="Incandescent       "/>
    <m/>
    <s v="Standard A Lamp      "/>
    <n v="1"/>
    <n v="60"/>
    <s v="216912"/>
    <x v="1"/>
    <n v="3.3229795955616453E-3"/>
  </r>
  <r>
    <x v="1"/>
    <s v="Incandescent       "/>
    <m/>
    <s v="Standard A Lamp      "/>
    <n v="1"/>
    <n v="75"/>
    <s v="216913"/>
    <x v="1"/>
    <n v="3.3229795955616453E-3"/>
  </r>
  <r>
    <x v="0"/>
    <s v="Incandescent       "/>
    <m/>
    <s v="Standard A Lamp      "/>
    <n v="1"/>
    <n v="100"/>
    <s v="216913"/>
    <x v="1"/>
    <n v="3.3229795955616453E-3"/>
  </r>
  <r>
    <x v="0"/>
    <s v="Incandescent       "/>
    <m/>
    <s v="Standard A Lamp      "/>
    <n v="1"/>
    <n v="75"/>
    <s v="216913"/>
    <x v="1"/>
    <n v="3.3229795955616453E-3"/>
  </r>
  <r>
    <x v="0"/>
    <s v="Incandescent       "/>
    <m/>
    <s v="Standard A Lamp      "/>
    <n v="1"/>
    <n v="100"/>
    <s v="216913"/>
    <x v="1"/>
    <n v="3.3229795955616453E-3"/>
  </r>
  <r>
    <x v="0"/>
    <s v="Incandescent       "/>
    <m/>
    <s v="Standard A Lamp      "/>
    <n v="1"/>
    <n v="75"/>
    <s v="216913"/>
    <x v="1"/>
    <n v="3.3229795955616453E-3"/>
  </r>
  <r>
    <x v="1"/>
    <s v="Linear Fluorescent "/>
    <n v="4"/>
    <s v="T-12                 "/>
    <n v="1"/>
    <n v="30"/>
    <s v="216913"/>
    <x v="1"/>
    <n v="3.3229795955616453E-3"/>
  </r>
  <r>
    <x v="4"/>
    <s v="Incandescent       "/>
    <m/>
    <s v="Clear                "/>
    <n v="1"/>
    <n v="60"/>
    <s v="216913"/>
    <x v="1"/>
    <n v="3.3229795955616453E-3"/>
  </r>
  <r>
    <x v="1"/>
    <s v="Incandescent       "/>
    <m/>
    <s v="Standard A Lamp      "/>
    <n v="1"/>
    <n v="60"/>
    <s v="216913"/>
    <x v="1"/>
    <n v="3.3229795955616453E-3"/>
  </r>
  <r>
    <x v="8"/>
    <s v="Incandescent       "/>
    <m/>
    <s v="Standard A Lamp      "/>
    <n v="1"/>
    <n v="75"/>
    <s v="216913"/>
    <x v="1"/>
    <n v="3.3229795955616453E-3"/>
  </r>
  <r>
    <x v="4"/>
    <s v="Incandescent       "/>
    <m/>
    <s v="Standard A Lamp      "/>
    <n v="1"/>
    <n v="75"/>
    <s v="216913"/>
    <x v="1"/>
    <n v="3.3229795955616453E-3"/>
  </r>
  <r>
    <x v="1"/>
    <s v="Incandescent       "/>
    <m/>
    <s v="Clear                "/>
    <n v="3"/>
    <n v="40"/>
    <s v="217571"/>
    <x v="1"/>
    <n v="4.9844700540058549E-3"/>
  </r>
  <r>
    <x v="8"/>
    <s v="Incandescent       "/>
    <m/>
    <s v="Standard A Lamp      "/>
    <n v="2"/>
    <n v="40"/>
    <s v="217571"/>
    <x v="1"/>
    <n v="4.9844700540058549E-3"/>
  </r>
  <r>
    <x v="0"/>
    <s v="Incandescent       "/>
    <m/>
    <s v="Globe                "/>
    <n v="1"/>
    <n v="60"/>
    <s v="217571"/>
    <x v="1"/>
    <n v="4.9844700540058549E-3"/>
  </r>
  <r>
    <x v="0"/>
    <s v="Incandescent       "/>
    <m/>
    <s v="Standard A Lamp      "/>
    <n v="2"/>
    <n v="60"/>
    <s v="217571"/>
    <x v="1"/>
    <n v="4.9844700540058549E-3"/>
  </r>
  <r>
    <x v="8"/>
    <s v="Incandescent       "/>
    <m/>
    <s v="Standard A Lamp      "/>
    <n v="3"/>
    <n v="40"/>
    <s v="217571"/>
    <x v="1"/>
    <n v="4.9844700540058549E-3"/>
  </r>
  <r>
    <x v="6"/>
    <s v="Incandescent       "/>
    <m/>
    <s v="Standard A Lamp      "/>
    <n v="1"/>
    <n v="60"/>
    <s v="217571"/>
    <x v="1"/>
    <n v="4.9844700540058549E-3"/>
  </r>
  <r>
    <x v="4"/>
    <s v="Incandescent       "/>
    <m/>
    <s v="Standard A Lamp      "/>
    <n v="1"/>
    <n v="60"/>
    <s v="217571"/>
    <x v="1"/>
    <n v="4.9844700540058549E-3"/>
  </r>
  <r>
    <x v="5"/>
    <s v="Incandescent       "/>
    <m/>
    <s v="Standard A Lamp      "/>
    <n v="3"/>
    <n v="60"/>
    <s v="217571"/>
    <x v="1"/>
    <n v="4.9844700540058549E-3"/>
  </r>
  <r>
    <x v="4"/>
    <s v="Incandescent       "/>
    <m/>
    <s v="Decorative           "/>
    <n v="3"/>
    <n v="25"/>
    <s v="217571"/>
    <x v="1"/>
    <n v="4.9844700540058549E-3"/>
  </r>
  <r>
    <x v="8"/>
    <s v="Incandescent       "/>
    <m/>
    <s v="Standard A Lamp      "/>
    <n v="2"/>
    <n v="40"/>
    <s v="217571"/>
    <x v="1"/>
    <n v="4.9844700540058549E-3"/>
  </r>
  <r>
    <x v="4"/>
    <s v="Incandescent       "/>
    <m/>
    <s v="Decorative           "/>
    <n v="1"/>
    <n v="40"/>
    <s v="217571"/>
    <x v="1"/>
    <n v="4.9844700540058549E-3"/>
  </r>
  <r>
    <x v="0"/>
    <s v="Compact Fluorescent"/>
    <m/>
    <s v="Twist                "/>
    <n v="2"/>
    <n v="13"/>
    <s v="217572"/>
    <x v="4"/>
    <n v="4.9844700540058549E-3"/>
  </r>
  <r>
    <x v="0"/>
    <s v="Incandescent       "/>
    <m/>
    <s v="Standard A Lamp      "/>
    <n v="2"/>
    <n v="60"/>
    <s v="217572"/>
    <x v="4"/>
    <n v="4.9844700540058549E-3"/>
  </r>
  <r>
    <x v="0"/>
    <s v="Compact Fluorescent"/>
    <m/>
    <s v="Twist                "/>
    <n v="1"/>
    <n v="13"/>
    <s v="217572"/>
    <x v="4"/>
    <n v="4.9844700540058549E-3"/>
  </r>
  <r>
    <x v="8"/>
    <s v="Compact Fluorescent"/>
    <m/>
    <s v="Twist                "/>
    <n v="1"/>
    <n v="18"/>
    <s v="217572"/>
    <x v="4"/>
    <n v="4.9844700540058549E-3"/>
  </r>
  <r>
    <x v="0"/>
    <s v="Compact Fluorescent"/>
    <m/>
    <s v="Twist                "/>
    <n v="2"/>
    <n v="18"/>
    <s v="217572"/>
    <x v="4"/>
    <n v="4.9844700540058549E-3"/>
  </r>
  <r>
    <x v="5"/>
    <s v="Incandescent       "/>
    <m/>
    <s v="3-Way Incandescent   "/>
    <n v="1"/>
    <n v="150"/>
    <s v="217572"/>
    <x v="4"/>
    <n v="4.9844700540058549E-3"/>
  </r>
  <r>
    <x v="5"/>
    <s v="Compact Fluorescent"/>
    <m/>
    <s v="Pin base             "/>
    <n v="1"/>
    <n v="13"/>
    <s v="217572"/>
    <x v="4"/>
    <n v="4.9844700540058549E-3"/>
  </r>
  <r>
    <x v="4"/>
    <s v="Incandescent       "/>
    <m/>
    <s v="Decorative           "/>
    <n v="2"/>
    <n v="40"/>
    <s v="217572"/>
    <x v="4"/>
    <n v="4.9844700540058549E-3"/>
  </r>
  <r>
    <x v="0"/>
    <s v="Incandescent       "/>
    <m/>
    <s v="Heat Lamp            "/>
    <n v="1"/>
    <n v="250"/>
    <s v="218391"/>
    <x v="1"/>
    <n v="4.9844700540058549E-3"/>
  </r>
  <r>
    <x v="1"/>
    <s v="Incandescent       "/>
    <m/>
    <s v="Standard A Lamp      "/>
    <n v="3"/>
    <n v="60"/>
    <s v="218391"/>
    <x v="1"/>
    <n v="4.9844700540058549E-3"/>
  </r>
  <r>
    <x v="0"/>
    <s v="Incandescent       "/>
    <m/>
    <s v="Heat Lamp            "/>
    <n v="1"/>
    <n v="250"/>
    <s v="218391"/>
    <x v="1"/>
    <n v="4.9844700540058549E-3"/>
  </r>
  <r>
    <x v="1"/>
    <s v="Incandescent       "/>
    <m/>
    <s v="Standard A Lamp      "/>
    <n v="3"/>
    <n v="60"/>
    <s v="218391"/>
    <x v="1"/>
    <n v="4.9844700540058549E-3"/>
  </r>
  <r>
    <x v="0"/>
    <s v="Halogen            "/>
    <m/>
    <s v="MR                   "/>
    <n v="1"/>
    <n v="8"/>
    <s v="218391"/>
    <x v="1"/>
    <n v="4.9844700540058549E-3"/>
  </r>
  <r>
    <x v="0"/>
    <s v="Incandescent       "/>
    <m/>
    <s v="Standard A Lamp      "/>
    <n v="2"/>
    <n v="60"/>
    <s v="218391"/>
    <x v="1"/>
    <n v="4.9844700540058549E-3"/>
  </r>
  <r>
    <x v="4"/>
    <s v="Incandescent       "/>
    <m/>
    <s v="Standard A Lamp      "/>
    <n v="1"/>
    <n v="60"/>
    <s v="218391"/>
    <x v="1"/>
    <n v="4.9844700540058549E-3"/>
  </r>
  <r>
    <x v="0"/>
    <s v="Incandescent       "/>
    <m/>
    <s v="Standard A Lamp      "/>
    <n v="2"/>
    <n v="60"/>
    <s v="218391"/>
    <x v="1"/>
    <n v="4.9844700540058549E-3"/>
  </r>
  <r>
    <x v="10"/>
    <s v="Incandescent       "/>
    <m/>
    <s v="Standard A Lamp      "/>
    <n v="3"/>
    <n v="40"/>
    <s v="218391"/>
    <x v="1"/>
    <n v="4.9844700540058549E-3"/>
  </r>
  <r>
    <x v="0"/>
    <s v="Incandescent       "/>
    <m/>
    <s v="Standard A Lamp      "/>
    <n v="2"/>
    <n v="60"/>
    <s v="218391"/>
    <x v="1"/>
    <n v="4.9844700540058549E-3"/>
  </r>
  <r>
    <x v="0"/>
    <s v="Halogen            "/>
    <m/>
    <s v="MR                   "/>
    <n v="1"/>
    <n v="8"/>
    <s v="218391"/>
    <x v="1"/>
    <n v="4.9844700540058549E-3"/>
  </r>
  <r>
    <x v="5"/>
    <s v="Incandescent       "/>
    <m/>
    <s v="Standard A Lamp      "/>
    <n v="1"/>
    <n v="60"/>
    <s v="218391"/>
    <x v="1"/>
    <n v="4.9844700540058549E-3"/>
  </r>
  <r>
    <x v="0"/>
    <s v="Incandescent       "/>
    <m/>
    <s v="Heat Lamp            "/>
    <n v="1"/>
    <n v="250"/>
    <s v="218392"/>
    <x v="1"/>
    <n v="4.9844700540058549E-3"/>
  </r>
  <r>
    <x v="1"/>
    <s v="Incandescent       "/>
    <m/>
    <s v="Standard A Lamp      "/>
    <n v="3"/>
    <n v="60"/>
    <s v="218392"/>
    <x v="1"/>
    <n v="4.9844700540058549E-3"/>
  </r>
  <r>
    <x v="1"/>
    <s v="Incandescent       "/>
    <m/>
    <s v="Standard A Lamp      "/>
    <n v="3"/>
    <n v="60"/>
    <s v="218392"/>
    <x v="1"/>
    <n v="4.9844700540058549E-3"/>
  </r>
  <r>
    <x v="0"/>
    <s v="Incandescent       "/>
    <m/>
    <s v="Heat Lamp            "/>
    <n v="1"/>
    <n v="250"/>
    <s v="218392"/>
    <x v="1"/>
    <n v="4.9844700540058549E-3"/>
  </r>
  <r>
    <x v="5"/>
    <s v="Incandescent       "/>
    <m/>
    <s v="Standard A Lamp      "/>
    <n v="5"/>
    <n v="40"/>
    <s v="218392"/>
    <x v="1"/>
    <n v="4.9844700540058549E-3"/>
  </r>
  <r>
    <x v="8"/>
    <s v="Halogen            "/>
    <m/>
    <s v="MR                   "/>
    <n v="1"/>
    <n v="8"/>
    <s v="218392"/>
    <x v="1"/>
    <n v="4.9844700540058549E-3"/>
  </r>
  <r>
    <x v="0"/>
    <s v="Incandescent       "/>
    <m/>
    <s v="Standard A Lamp      "/>
    <n v="2"/>
    <n v="60"/>
    <s v="218392"/>
    <x v="1"/>
    <n v="4.9844700540058549E-3"/>
  </r>
  <r>
    <x v="5"/>
    <s v="Halogen            "/>
    <m/>
    <s v="MR                   "/>
    <n v="2"/>
    <n v="8"/>
    <s v="218392"/>
    <x v="1"/>
    <n v="4.9844700540058549E-3"/>
  </r>
  <r>
    <x v="0"/>
    <s v="Incandescent       "/>
    <m/>
    <s v="Standard A Lamp      "/>
    <n v="3"/>
    <n v="45"/>
    <s v="218392"/>
    <x v="1"/>
    <n v="4.9844700540058549E-3"/>
  </r>
  <r>
    <x v="0"/>
    <s v="Incandescent       "/>
    <m/>
    <s v="Standard A Lamp      "/>
    <n v="1"/>
    <n v="60"/>
    <s v="218392"/>
    <x v="1"/>
    <n v="4.9844700540058549E-3"/>
  </r>
  <r>
    <x v="0"/>
    <s v="Incandescent       "/>
    <m/>
    <s v="Standard A Lamp      "/>
    <n v="1"/>
    <n v="40"/>
    <s v="218392"/>
    <x v="1"/>
    <n v="4.9844700540058549E-3"/>
  </r>
  <r>
    <x v="0"/>
    <s v="Incandescent       "/>
    <m/>
    <s v="Standard A Lamp      "/>
    <n v="2"/>
    <n v="60"/>
    <s v="218392"/>
    <x v="1"/>
    <n v="4.9844700540058549E-3"/>
  </r>
  <r>
    <x v="5"/>
    <s v="Incandescent       "/>
    <m/>
    <s v="Standard A Lamp      "/>
    <n v="1"/>
    <n v="60"/>
    <s v="218392"/>
    <x v="1"/>
    <n v="4.9844700540058549E-3"/>
  </r>
  <r>
    <x v="0"/>
    <s v="Halogen            "/>
    <m/>
    <s v="MR                   "/>
    <n v="1"/>
    <n v="8"/>
    <s v="218392"/>
    <x v="1"/>
    <n v="4.9844700540058549E-3"/>
  </r>
  <r>
    <x v="1"/>
    <s v="Incandescent       "/>
    <m/>
    <s v="Standard A Lamp      "/>
    <n v="4"/>
    <n v="40"/>
    <s v="218441"/>
    <x v="1"/>
    <n v="3.3229795955616453E-3"/>
  </r>
  <r>
    <x v="3"/>
    <s v="Incandescent       "/>
    <m/>
    <s v="Heat Lamp            "/>
    <n v="1"/>
    <n v="250"/>
    <s v="218441"/>
    <x v="1"/>
    <n v="3.3229795955616453E-3"/>
  </r>
  <r>
    <x v="4"/>
    <s v="Other              "/>
    <m/>
    <s v=""/>
    <n v="1"/>
    <m/>
    <s v="218441"/>
    <x v="1"/>
    <n v="3.3229795955616453E-3"/>
  </r>
  <r>
    <x v="0"/>
    <s v="Incandescent       "/>
    <m/>
    <s v="Standard A Lamp      "/>
    <n v="1"/>
    <n v="60"/>
    <s v="218441"/>
    <x v="1"/>
    <n v="3.3229795955616453E-3"/>
  </r>
  <r>
    <x v="0"/>
    <s v="Incandescent       "/>
    <m/>
    <s v="Standard A Lamp      "/>
    <n v="2"/>
    <n v="60"/>
    <s v="218441"/>
    <x v="1"/>
    <n v="3.3229795955616453E-3"/>
  </r>
  <r>
    <x v="0"/>
    <s v="Incandescent       "/>
    <m/>
    <s v="Globe                "/>
    <n v="1"/>
    <n v="150"/>
    <s v="218441"/>
    <x v="1"/>
    <n v="3.3229795955616453E-3"/>
  </r>
  <r>
    <x v="4"/>
    <s v="Incandescent       "/>
    <m/>
    <s v="Standard A Lamp      "/>
    <n v="1"/>
    <n v="100"/>
    <s v="218441"/>
    <x v="1"/>
    <n v="3.3229795955616453E-3"/>
  </r>
  <r>
    <x v="1"/>
    <s v="Linear Fluorescent "/>
    <n v="1"/>
    <s v="T-5                  "/>
    <n v="1"/>
    <n v="16"/>
    <s v="218441"/>
    <x v="1"/>
    <n v="3.3229795955616453E-3"/>
  </r>
  <r>
    <x v="6"/>
    <s v="Incandescent       "/>
    <m/>
    <s v="Standard A Lamp      "/>
    <n v="1"/>
    <n v="60"/>
    <s v="218441"/>
    <x v="1"/>
    <n v="3.3229795955616453E-3"/>
  </r>
  <r>
    <x v="5"/>
    <s v="Incandescent       "/>
    <m/>
    <s v="Standard A Lamp      "/>
    <n v="3"/>
    <n v="75"/>
    <s v="218441"/>
    <x v="1"/>
    <n v="3.3229795955616453E-3"/>
  </r>
  <r>
    <x v="1"/>
    <s v="Incandescent       "/>
    <m/>
    <s v="Standard A Lamp      "/>
    <n v="4"/>
    <n v="40"/>
    <s v="218442"/>
    <x v="1"/>
    <n v="3.3229795955616453E-3"/>
  </r>
  <r>
    <x v="3"/>
    <s v="Incandescent       "/>
    <m/>
    <s v="Heat Lamp            "/>
    <n v="1"/>
    <n v="250"/>
    <s v="218442"/>
    <x v="1"/>
    <n v="3.3229795955616453E-3"/>
  </r>
  <r>
    <x v="4"/>
    <s v="Incandescent       "/>
    <m/>
    <s v="Standard A Lamp      "/>
    <n v="1"/>
    <n v="75"/>
    <s v="218442"/>
    <x v="1"/>
    <n v="3.3229795955616453E-3"/>
  </r>
  <r>
    <x v="4"/>
    <s v="Incandescent       "/>
    <m/>
    <s v="Standard A Lamp      "/>
    <n v="1"/>
    <n v="60"/>
    <s v="218442"/>
    <x v="1"/>
    <n v="3.3229795955616453E-3"/>
  </r>
  <r>
    <x v="5"/>
    <s v="Incandescent       "/>
    <m/>
    <s v="Standard A Lamp      "/>
    <n v="1"/>
    <n v="40"/>
    <s v="218442"/>
    <x v="1"/>
    <n v="3.3229795955616453E-3"/>
  </r>
  <r>
    <x v="0"/>
    <s v="Incandescent       "/>
    <m/>
    <s v="Globe                "/>
    <n v="1"/>
    <n v="150"/>
    <s v="218442"/>
    <x v="1"/>
    <n v="3.3229795955616453E-3"/>
  </r>
  <r>
    <x v="0"/>
    <s v="Incandescent       "/>
    <m/>
    <s v="Standard A Lamp      "/>
    <n v="1"/>
    <n v="75"/>
    <s v="218442"/>
    <x v="1"/>
    <n v="3.3229795955616453E-3"/>
  </r>
  <r>
    <x v="0"/>
    <s v="Incandescent       "/>
    <m/>
    <s v="Standard A Lamp      "/>
    <n v="2"/>
    <n v="75"/>
    <s v="218442"/>
    <x v="1"/>
    <n v="3.3229795955616453E-3"/>
  </r>
  <r>
    <x v="1"/>
    <s v="Incandescent       "/>
    <m/>
    <s v="Standard A Lamp      "/>
    <n v="1"/>
    <n v="60"/>
    <s v="218442"/>
    <x v="1"/>
    <n v="3.3229795955616453E-3"/>
  </r>
  <r>
    <x v="1"/>
    <s v="Linear Fluorescent "/>
    <n v="1"/>
    <s v="T-5                  "/>
    <n v="1"/>
    <n v="16"/>
    <s v="218442"/>
    <x v="1"/>
    <n v="3.3229795955616453E-3"/>
  </r>
  <r>
    <x v="4"/>
    <s v="Incandescent       "/>
    <m/>
    <s v="Standard A Lamp      "/>
    <n v="1"/>
    <n v="75"/>
    <s v="218442"/>
    <x v="1"/>
    <n v="3.3229795955616453E-3"/>
  </r>
  <r>
    <x v="0"/>
    <s v="Incandescent       "/>
    <m/>
    <s v="Standard A Lamp      "/>
    <n v="2"/>
    <n v="60"/>
    <s v="218442"/>
    <x v="1"/>
    <n v="3.3229795955616453E-3"/>
  </r>
  <r>
    <x v="4"/>
    <s v="Incandescent       "/>
    <m/>
    <s v="Standard A Lamp      "/>
    <n v="1"/>
    <n v="75"/>
    <s v="218442"/>
    <x v="1"/>
    <n v="3.3229795955616453E-3"/>
  </r>
  <r>
    <x v="1"/>
    <s v="Incandescent       "/>
    <m/>
    <s v="Standard A Lamp      "/>
    <n v="3"/>
    <n v="40"/>
    <s v="218442"/>
    <x v="1"/>
    <n v="3.3229795955616453E-3"/>
  </r>
  <r>
    <x v="3"/>
    <s v="Incandescent       "/>
    <m/>
    <s v="Heat Lamp            "/>
    <n v="1"/>
    <n v="250"/>
    <s v="218442"/>
    <x v="1"/>
    <n v="3.3229795955616453E-3"/>
  </r>
  <r>
    <x v="1"/>
    <s v="Incandescent       "/>
    <m/>
    <s v="Standard A Lamp      "/>
    <n v="4"/>
    <n v="40"/>
    <s v="218443"/>
    <x v="1"/>
    <n v="3.3229795955616453E-3"/>
  </r>
  <r>
    <x v="3"/>
    <s v="Incandescent       "/>
    <m/>
    <s v="Heat Lamp            "/>
    <n v="1"/>
    <n v="250"/>
    <s v="218443"/>
    <x v="1"/>
    <n v="3.3229795955616453E-3"/>
  </r>
  <r>
    <x v="4"/>
    <s v="Compact Fluorescent"/>
    <m/>
    <s v="Twist                "/>
    <n v="1"/>
    <n v="13"/>
    <s v="218443"/>
    <x v="1"/>
    <n v="3.3229795955616453E-3"/>
  </r>
  <r>
    <x v="0"/>
    <s v="Compact Fluorescent"/>
    <m/>
    <s v="Twist                "/>
    <n v="1"/>
    <n v="13"/>
    <s v="218443"/>
    <x v="1"/>
    <n v="3.3229795955616453E-3"/>
  </r>
  <r>
    <x v="0"/>
    <s v="Compact Fluorescent"/>
    <m/>
    <s v="Twist                "/>
    <n v="2"/>
    <n v="13"/>
    <s v="218443"/>
    <x v="1"/>
    <n v="3.3229795955616453E-3"/>
  </r>
  <r>
    <x v="5"/>
    <s v="Compact Fluorescent"/>
    <m/>
    <s v="Twist                "/>
    <n v="1"/>
    <n v="13"/>
    <s v="218443"/>
    <x v="1"/>
    <n v="3.3229795955616453E-3"/>
  </r>
  <r>
    <x v="1"/>
    <s v="Compact Fluorescent"/>
    <m/>
    <s v="Twist                "/>
    <n v="1"/>
    <n v="13"/>
    <s v="218443"/>
    <x v="1"/>
    <n v="3.3229795955616453E-3"/>
  </r>
  <r>
    <x v="1"/>
    <s v="Linear Fluorescent "/>
    <n v="1"/>
    <s v="T-5                  "/>
    <n v="1"/>
    <n v="16"/>
    <s v="218443"/>
    <x v="1"/>
    <n v="3.3229795955616453E-3"/>
  </r>
  <r>
    <x v="4"/>
    <s v="Compact Fluorescent"/>
    <m/>
    <s v="Twist                "/>
    <n v="1"/>
    <n v="13"/>
    <s v="218443"/>
    <x v="1"/>
    <n v="3.3229795955616453E-3"/>
  </r>
  <r>
    <x v="1"/>
    <s v="Compact Fluorescent"/>
    <m/>
    <s v="Twist                "/>
    <n v="2"/>
    <n v="15"/>
    <s v="219101"/>
    <x v="1"/>
    <n v="3.3229795955616453E-3"/>
  </r>
  <r>
    <x v="0"/>
    <s v="Incandescent       "/>
    <m/>
    <s v="Standard A Lamp      "/>
    <n v="1"/>
    <n v="60"/>
    <s v="219101"/>
    <x v="1"/>
    <n v="3.3229795955616453E-3"/>
  </r>
  <r>
    <x v="4"/>
    <s v="Incandescent       "/>
    <m/>
    <s v="Decorative           "/>
    <n v="1"/>
    <n v="25"/>
    <s v="219101"/>
    <x v="1"/>
    <n v="3.3229795955616453E-3"/>
  </r>
  <r>
    <x v="0"/>
    <s v="Compact Fluorescent"/>
    <m/>
    <s v="Twist                "/>
    <n v="2"/>
    <n v="15"/>
    <s v="219101"/>
    <x v="1"/>
    <n v="3.3229795955616453E-3"/>
  </r>
  <r>
    <x v="0"/>
    <s v="Incandescent       "/>
    <m/>
    <s v="Standard A Lamp      "/>
    <n v="1"/>
    <n v="60"/>
    <s v="219101"/>
    <x v="1"/>
    <n v="3.3229795955616453E-3"/>
  </r>
  <r>
    <x v="0"/>
    <s v="Linear Fluorescent "/>
    <n v="4"/>
    <s v="T-8                  "/>
    <n v="1"/>
    <n v="32"/>
    <s v="219101"/>
    <x v="1"/>
    <n v="3.3229795955616453E-3"/>
  </r>
  <r>
    <x v="0"/>
    <s v="Incandescent       "/>
    <m/>
    <s v="Standard A Lamp      "/>
    <n v="1"/>
    <n v="65"/>
    <s v="219101"/>
    <x v="1"/>
    <n v="3.3229795955616453E-3"/>
  </r>
  <r>
    <x v="6"/>
    <s v="Incandescent       "/>
    <m/>
    <s v="Standard A Lamp      "/>
    <n v="1"/>
    <n v="40"/>
    <s v="219101"/>
    <x v="1"/>
    <n v="3.3229795955616453E-3"/>
  </r>
  <r>
    <x v="5"/>
    <s v="Compact Fluorescent"/>
    <m/>
    <s v="Twist                "/>
    <n v="2"/>
    <n v="15"/>
    <s v="219101"/>
    <x v="1"/>
    <n v="3.3229795955616453E-3"/>
  </r>
  <r>
    <x v="4"/>
    <s v="Incandescent       "/>
    <m/>
    <s v="Decorative           "/>
    <n v="1"/>
    <n v="60"/>
    <s v="219101"/>
    <x v="1"/>
    <n v="3.3229795955616453E-3"/>
  </r>
  <r>
    <x v="0"/>
    <s v="Compact Fluorescent"/>
    <m/>
    <s v="Twist                "/>
    <n v="3"/>
    <n v="15"/>
    <s v="219101"/>
    <x v="1"/>
    <n v="3.3229795955616453E-3"/>
  </r>
  <r>
    <x v="1"/>
    <s v="Compact Fluorescent"/>
    <m/>
    <s v="Twist                "/>
    <n v="4"/>
    <n v="15"/>
    <s v="219102"/>
    <x v="1"/>
    <n v="3.3229795955616453E-3"/>
  </r>
  <r>
    <x v="0"/>
    <s v="Incandescent       "/>
    <m/>
    <s v="Standard A Lamp      "/>
    <n v="1"/>
    <n v="60"/>
    <s v="219102"/>
    <x v="1"/>
    <n v="3.3229795955616453E-3"/>
  </r>
  <r>
    <x v="0"/>
    <s v="Compact Fluorescent"/>
    <m/>
    <s v="Twist                "/>
    <n v="1"/>
    <n v="15"/>
    <s v="219102"/>
    <x v="1"/>
    <n v="3.3229795955616453E-3"/>
  </r>
  <r>
    <x v="0"/>
    <s v="Incandescent       "/>
    <m/>
    <s v="Standard A Lamp      "/>
    <n v="1"/>
    <n v="100"/>
    <s v="219102"/>
    <x v="1"/>
    <n v="3.3229795955616453E-3"/>
  </r>
  <r>
    <x v="0"/>
    <s v="Linear Fluorescent "/>
    <n v="4"/>
    <s v="T-8                  "/>
    <n v="2"/>
    <n v="32"/>
    <s v="219102"/>
    <x v="1"/>
    <n v="3.3229795955616453E-3"/>
  </r>
  <r>
    <x v="0"/>
    <s v="Incandescent       "/>
    <m/>
    <s v="Standard A Lamp      "/>
    <n v="1"/>
    <n v="65"/>
    <s v="219102"/>
    <x v="1"/>
    <n v="3.3229795955616453E-3"/>
  </r>
  <r>
    <x v="6"/>
    <s v="Incandescent       "/>
    <m/>
    <s v="Standard A Lamp      "/>
    <n v="1"/>
    <n v="60"/>
    <s v="219102"/>
    <x v="1"/>
    <n v="3.3229795955616453E-3"/>
  </r>
  <r>
    <x v="8"/>
    <s v="Compact Fluorescent"/>
    <m/>
    <s v="Twist                "/>
    <n v="3"/>
    <n v="15"/>
    <s v="219102"/>
    <x v="1"/>
    <n v="3.3229795955616453E-3"/>
  </r>
  <r>
    <x v="5"/>
    <s v="Halogen            "/>
    <m/>
    <s v="Quartz Tube          "/>
    <n v="1"/>
    <n v="250"/>
    <s v="219102"/>
    <x v="1"/>
    <n v="3.3229795955616453E-3"/>
  </r>
  <r>
    <x v="1"/>
    <s v="Compact Fluorescent"/>
    <m/>
    <s v="A shape bulb         "/>
    <n v="1"/>
    <n v="13"/>
    <s v="219102"/>
    <x v="1"/>
    <n v="3.3229795955616453E-3"/>
  </r>
  <r>
    <x v="4"/>
    <s v="Incandescent       "/>
    <m/>
    <s v="Standard A Lamp      "/>
    <n v="1"/>
    <n v="60"/>
    <s v="219102"/>
    <x v="1"/>
    <n v="3.3229795955616453E-3"/>
  </r>
  <r>
    <x v="0"/>
    <s v="Compact Fluorescent"/>
    <m/>
    <s v="Twist                "/>
    <n v="2"/>
    <n v="15"/>
    <s v="219102"/>
    <x v="1"/>
    <n v="3.3229795955616453E-3"/>
  </r>
  <r>
    <x v="1"/>
    <s v="Incandescent       "/>
    <m/>
    <s v="Standard A Lamp      "/>
    <n v="1"/>
    <n v="15"/>
    <s v="219102"/>
    <x v="1"/>
    <n v="3.3229795955616453E-3"/>
  </r>
  <r>
    <x v="0"/>
    <s v="Compact Fluorescent"/>
    <m/>
    <s v="Pin base             "/>
    <n v="4"/>
    <n v="15"/>
    <s v="219103"/>
    <x v="1"/>
    <n v="3.3229795955616453E-3"/>
  </r>
  <r>
    <x v="0"/>
    <s v="Incandescent       "/>
    <m/>
    <s v="Standard A Lamp      "/>
    <n v="1"/>
    <n v="65"/>
    <s v="219103"/>
    <x v="1"/>
    <n v="3.3229795955616453E-3"/>
  </r>
  <r>
    <x v="0"/>
    <s v="Compact Fluorescent"/>
    <m/>
    <s v="Twist                "/>
    <n v="2"/>
    <n v="15"/>
    <s v="219103"/>
    <x v="1"/>
    <n v="3.3229795955616453E-3"/>
  </r>
  <r>
    <x v="4"/>
    <s v="Incandescent       "/>
    <m/>
    <s v="Standard A Lamp      "/>
    <n v="2"/>
    <n v="40"/>
    <s v="219103"/>
    <x v="1"/>
    <n v="3.3229795955616453E-3"/>
  </r>
  <r>
    <x v="0"/>
    <s v="Compact Fluorescent"/>
    <m/>
    <s v="Twist                "/>
    <n v="1"/>
    <n v="15"/>
    <s v="219103"/>
    <x v="1"/>
    <n v="3.3229795955616453E-3"/>
  </r>
  <r>
    <x v="0"/>
    <s v="Linear Fluorescent "/>
    <n v="4"/>
    <s v="T-8                  "/>
    <n v="2"/>
    <n v="32"/>
    <s v="219103"/>
    <x v="1"/>
    <n v="3.3229795955616453E-3"/>
  </r>
  <r>
    <x v="0"/>
    <s v="Incandescent       "/>
    <m/>
    <s v="Standard A Lamp      "/>
    <n v="2"/>
    <n v="40"/>
    <s v="219103"/>
    <x v="1"/>
    <n v="3.3229795955616453E-3"/>
  </r>
  <r>
    <x v="0"/>
    <s v="Incandescent       "/>
    <m/>
    <s v="Standard A Lamp      "/>
    <n v="1"/>
    <n v="65"/>
    <s v="219103"/>
    <x v="1"/>
    <n v="3.3229795955616453E-3"/>
  </r>
  <r>
    <x v="8"/>
    <s v="Compact Fluorescent"/>
    <m/>
    <s v="Twist                "/>
    <n v="2"/>
    <n v="15"/>
    <s v="219103"/>
    <x v="1"/>
    <n v="3.3229795955616453E-3"/>
  </r>
  <r>
    <x v="4"/>
    <s v="Compact Fluorescent"/>
    <m/>
    <s v="Twist                "/>
    <n v="1"/>
    <n v="11"/>
    <s v="219103"/>
    <x v="1"/>
    <n v="3.3229795955616453E-3"/>
  </r>
  <r>
    <x v="0"/>
    <s v="Compact Fluorescent"/>
    <m/>
    <s v="Twist                "/>
    <n v="1"/>
    <n v="15"/>
    <s v="219103"/>
    <x v="1"/>
    <n v="3.3229795955616453E-3"/>
  </r>
  <r>
    <x v="1"/>
    <s v="Incandescent       "/>
    <m/>
    <s v="Standard A Lamp      "/>
    <n v="4"/>
    <n v="60"/>
    <s v="219521"/>
    <x v="1"/>
    <n v="4.9844700540058549E-3"/>
  </r>
  <r>
    <x v="0"/>
    <s v="Incandescent       "/>
    <m/>
    <s v="Heat Lamp            "/>
    <n v="1"/>
    <n v="250"/>
    <s v="219521"/>
    <x v="1"/>
    <n v="4.9844700540058549E-3"/>
  </r>
  <r>
    <x v="0"/>
    <s v="Incandescent       "/>
    <m/>
    <s v="Standard A Lamp      "/>
    <n v="2"/>
    <n v="60"/>
    <s v="219521"/>
    <x v="1"/>
    <n v="4.9844700540058549E-3"/>
  </r>
  <r>
    <x v="4"/>
    <s v="Compact Fluorescent"/>
    <m/>
    <s v="Twist                "/>
    <n v="1"/>
    <n v="15"/>
    <s v="219521"/>
    <x v="1"/>
    <n v="4.9844700540058549E-3"/>
  </r>
  <r>
    <x v="4"/>
    <s v="Incandescent       "/>
    <m/>
    <s v="Standard A Lamp      "/>
    <n v="1"/>
    <n v="25"/>
    <s v="219521"/>
    <x v="1"/>
    <n v="4.9844700540058549E-3"/>
  </r>
  <r>
    <x v="4"/>
    <s v="Incandescent       "/>
    <m/>
    <s v="Standard A Lamp      "/>
    <n v="1"/>
    <n v="100"/>
    <s v="219521"/>
    <x v="1"/>
    <n v="4.9844700540058549E-3"/>
  </r>
  <r>
    <x v="4"/>
    <s v="Incandescent       "/>
    <m/>
    <s v="Standard A Lamp      "/>
    <n v="1"/>
    <n v="75"/>
    <s v="219521"/>
    <x v="1"/>
    <n v="4.9844700540058549E-3"/>
  </r>
  <r>
    <x v="0"/>
    <s v="Linear Fluorescent "/>
    <n v="4"/>
    <s v="T-8                  "/>
    <n v="2"/>
    <n v="40"/>
    <s v="219521"/>
    <x v="1"/>
    <n v="4.9844700540058549E-3"/>
  </r>
  <r>
    <x v="1"/>
    <s v="Incandescent       "/>
    <m/>
    <s v="Standard A Lamp      "/>
    <n v="1"/>
    <n v="25"/>
    <s v="219521"/>
    <x v="1"/>
    <n v="4.9844700540058549E-3"/>
  </r>
  <r>
    <x v="0"/>
    <s v="Incandescent       "/>
    <m/>
    <s v="Standard A Lamp      "/>
    <n v="2"/>
    <n v="40"/>
    <s v="219521"/>
    <x v="1"/>
    <n v="4.9844700540058549E-3"/>
  </r>
  <r>
    <x v="9"/>
    <s v="Incandescent       "/>
    <m/>
    <s v="Standard A Lamp      "/>
    <n v="4"/>
    <n v="40"/>
    <s v="219521"/>
    <x v="1"/>
    <n v="4.9844700540058549E-3"/>
  </r>
  <r>
    <x v="4"/>
    <s v="Incandescent       "/>
    <m/>
    <s v="Standard A Lamp      "/>
    <n v="2"/>
    <n v="40"/>
    <s v="219521"/>
    <x v="1"/>
    <n v="4.9844700540058549E-3"/>
  </r>
  <r>
    <x v="5"/>
    <s v="Compact Fluorescent"/>
    <m/>
    <s v="Twist                "/>
    <n v="2"/>
    <n v="15"/>
    <s v="219521"/>
    <x v="1"/>
    <n v="4.9844700540058549E-3"/>
  </r>
  <r>
    <x v="4"/>
    <s v="Incandescent       "/>
    <m/>
    <s v="Standard A Lamp      "/>
    <n v="2"/>
    <n v="60"/>
    <s v="219521"/>
    <x v="1"/>
    <n v="4.9844700540058549E-3"/>
  </r>
  <r>
    <x v="0"/>
    <s v="Incandescent       "/>
    <m/>
    <s v="Standard A Lamp      "/>
    <n v="1"/>
    <n v="60"/>
    <s v="219521"/>
    <x v="1"/>
    <n v="4.9844700540058549E-3"/>
  </r>
  <r>
    <x v="5"/>
    <s v="Incandescent       "/>
    <m/>
    <s v="Standard A Lamp      "/>
    <n v="1"/>
    <n v="60"/>
    <s v="219521"/>
    <x v="1"/>
    <n v="4.9844700540058549E-3"/>
  </r>
  <r>
    <x v="1"/>
    <s v="Compact Fluorescent"/>
    <m/>
    <s v="Twist                "/>
    <n v="4"/>
    <n v="14"/>
    <s v="219522"/>
    <x v="1"/>
    <n v="4.9844700540058549E-3"/>
  </r>
  <r>
    <x v="0"/>
    <s v="Incandescent       "/>
    <m/>
    <s v="Heat Lamp            "/>
    <n v="1"/>
    <n v="250"/>
    <s v="219522"/>
    <x v="1"/>
    <n v="4.9844700540058549E-3"/>
  </r>
  <r>
    <x v="0"/>
    <s v="Incandescent       "/>
    <m/>
    <s v="Standard A Lamp      "/>
    <n v="2"/>
    <n v="40"/>
    <s v="219522"/>
    <x v="1"/>
    <n v="4.9844700540058549E-3"/>
  </r>
  <r>
    <x v="4"/>
    <s v="Compact Fluorescent"/>
    <m/>
    <s v="Twist                "/>
    <n v="1"/>
    <n v="15"/>
    <s v="219522"/>
    <x v="1"/>
    <n v="4.9844700540058549E-3"/>
  </r>
  <r>
    <x v="4"/>
    <s v="Incandescent       "/>
    <m/>
    <s v="Standard A Lamp      "/>
    <n v="1"/>
    <n v="25"/>
    <s v="219522"/>
    <x v="1"/>
    <n v="4.9844700540058549E-3"/>
  </r>
  <r>
    <x v="4"/>
    <s v="Incandescent       "/>
    <m/>
    <s v="Standard A Lamp      "/>
    <n v="1"/>
    <n v="60"/>
    <s v="219522"/>
    <x v="1"/>
    <n v="4.9844700540058549E-3"/>
  </r>
  <r>
    <x v="4"/>
    <s v="Compact Fluorescent"/>
    <m/>
    <s v="Twist                "/>
    <n v="1"/>
    <n v="15"/>
    <s v="219522"/>
    <x v="1"/>
    <n v="4.9844700540058549E-3"/>
  </r>
  <r>
    <x v="0"/>
    <s v="Incandescent       "/>
    <m/>
    <s v="Standard A Lamp      "/>
    <n v="1"/>
    <n v="100"/>
    <s v="219522"/>
    <x v="1"/>
    <n v="4.9844700540058549E-3"/>
  </r>
  <r>
    <x v="0"/>
    <s v="Incandescent       "/>
    <m/>
    <s v="Standard A Lamp      "/>
    <n v="3"/>
    <n v="60"/>
    <s v="219522"/>
    <x v="1"/>
    <n v="4.9844700540058549E-3"/>
  </r>
  <r>
    <x v="1"/>
    <s v="Incandescent       "/>
    <m/>
    <s v="Standard A Lamp      "/>
    <n v="1"/>
    <n v="60"/>
    <s v="219522"/>
    <x v="1"/>
    <n v="4.9844700540058549E-3"/>
  </r>
  <r>
    <x v="9"/>
    <s v="Incandescent       "/>
    <m/>
    <s v="Standard A Lamp      "/>
    <n v="3"/>
    <n v="60"/>
    <s v="219522"/>
    <x v="1"/>
    <n v="4.9844700540058549E-3"/>
  </r>
  <r>
    <x v="4"/>
    <s v="Incandescent       "/>
    <m/>
    <s v="Standard A Lamp      "/>
    <n v="1"/>
    <n v="100"/>
    <s v="219522"/>
    <x v="1"/>
    <n v="4.9844700540058549E-3"/>
  </r>
  <r>
    <x v="5"/>
    <s v="Halogen            "/>
    <m/>
    <s v="Other                "/>
    <n v="1"/>
    <n v="150"/>
    <s v="219522"/>
    <x v="1"/>
    <n v="4.9844700540058549E-3"/>
  </r>
  <r>
    <x v="4"/>
    <s v="Incandescent       "/>
    <m/>
    <s v="Standard A Lamp      "/>
    <n v="1"/>
    <n v="40"/>
    <s v="219522"/>
    <x v="1"/>
    <n v="4.9844700540058549E-3"/>
  </r>
  <r>
    <x v="0"/>
    <s v="Incandescent       "/>
    <m/>
    <s v="Standard A Lamp      "/>
    <n v="1"/>
    <n v="100"/>
    <s v="219522"/>
    <x v="1"/>
    <n v="4.9844700540058549E-3"/>
  </r>
  <r>
    <x v="1"/>
    <s v="Compact Fluorescent"/>
    <m/>
    <s v="Twist                "/>
    <n v="4"/>
    <n v="15"/>
    <s v="219851"/>
    <x v="1"/>
    <n v="4.9844700540058549E-3"/>
  </r>
  <r>
    <x v="4"/>
    <s v="Incandescent       "/>
    <m/>
    <s v="Standard A Lamp      "/>
    <n v="1"/>
    <n v="40"/>
    <s v="219851"/>
    <x v="1"/>
    <n v="4.9844700540058549E-3"/>
  </r>
  <r>
    <x v="4"/>
    <s v="Incandescent       "/>
    <m/>
    <s v="Standard A Lamp      "/>
    <n v="1"/>
    <n v="40"/>
    <s v="219851"/>
    <x v="1"/>
    <n v="4.9844700540058549E-3"/>
  </r>
  <r>
    <x v="8"/>
    <s v="Incandescent       "/>
    <m/>
    <s v="Standard A Lamp      "/>
    <n v="4"/>
    <n v="40"/>
    <s v="219851"/>
    <x v="1"/>
    <n v="4.9844700540058549E-3"/>
  </r>
  <r>
    <x v="0"/>
    <s v="Incandescent       "/>
    <m/>
    <s v="Standard A Lamp      "/>
    <n v="2"/>
    <n v="40"/>
    <s v="219851"/>
    <x v="1"/>
    <n v="4.9844700540058549E-3"/>
  </r>
  <r>
    <x v="0"/>
    <s v="Incandescent       "/>
    <m/>
    <s v="Standard A Lamp      "/>
    <n v="2"/>
    <n v="60"/>
    <s v="219851"/>
    <x v="1"/>
    <n v="4.9844700540058549E-3"/>
  </r>
  <r>
    <x v="0"/>
    <s v="Incandescent       "/>
    <m/>
    <s v="Standard A Lamp      "/>
    <n v="2"/>
    <n v="65"/>
    <s v="219851"/>
    <x v="1"/>
    <n v="4.9844700540058549E-3"/>
  </r>
  <r>
    <x v="5"/>
    <s v="Halogen            "/>
    <m/>
    <s v="PAR                  "/>
    <n v="1"/>
    <n v="50"/>
    <s v="219851"/>
    <x v="1"/>
    <n v="4.9844700540058549E-3"/>
  </r>
  <r>
    <x v="1"/>
    <s v="Compact Fluorescent"/>
    <m/>
    <s v="Twist                "/>
    <n v="3"/>
    <n v="15"/>
    <s v="219852"/>
    <x v="1"/>
    <n v="4.9844700540058549E-3"/>
  </r>
  <r>
    <x v="4"/>
    <s v="Incandescent       "/>
    <m/>
    <s v="Standard A Lamp      "/>
    <n v="1"/>
    <n v="60"/>
    <s v="219852"/>
    <x v="1"/>
    <n v="4.9844700540058549E-3"/>
  </r>
  <r>
    <x v="4"/>
    <s v="Incandescent       "/>
    <m/>
    <s v="Standard A Lamp      "/>
    <n v="1"/>
    <n v="60"/>
    <s v="219852"/>
    <x v="1"/>
    <n v="4.9844700540058549E-3"/>
  </r>
  <r>
    <x v="8"/>
    <s v="Compact Fluorescent"/>
    <m/>
    <s v="Twist                "/>
    <n v="4"/>
    <n v="15"/>
    <s v="219852"/>
    <x v="1"/>
    <n v="4.9844700540058549E-3"/>
  </r>
  <r>
    <x v="0"/>
    <s v="Incandescent       "/>
    <m/>
    <s v="Standard A Lamp      "/>
    <n v="2"/>
    <n v="60"/>
    <s v="219852"/>
    <x v="1"/>
    <n v="4.9844700540058549E-3"/>
  </r>
  <r>
    <x v="5"/>
    <s v="Halogen            "/>
    <m/>
    <s v="Quartz Tube          "/>
    <n v="1"/>
    <n v="50"/>
    <s v="219852"/>
    <x v="1"/>
    <n v="4.9844700540058549E-3"/>
  </r>
  <r>
    <x v="0"/>
    <s v="Compact Fluorescent"/>
    <m/>
    <s v="Twist                "/>
    <n v="1"/>
    <n v="15"/>
    <s v="219852"/>
    <x v="1"/>
    <n v="4.9844700540058549E-3"/>
  </r>
  <r>
    <x v="4"/>
    <s v="Incandescent       "/>
    <m/>
    <s v="Standard A Lamp      "/>
    <n v="1"/>
    <n v="52"/>
    <s v="219981"/>
    <x v="1"/>
    <n v="3.3229795955616453E-3"/>
  </r>
  <r>
    <x v="1"/>
    <s v="Linear Fluorescent "/>
    <n v="2"/>
    <s v="T-12                 "/>
    <n v="1"/>
    <n v="16"/>
    <s v="219981"/>
    <x v="1"/>
    <n v="3.3229795955616453E-3"/>
  </r>
  <r>
    <x v="0"/>
    <s v="Incandescent       "/>
    <m/>
    <s v="Standard A Lamp      "/>
    <n v="1"/>
    <n v="60"/>
    <s v="219981"/>
    <x v="1"/>
    <n v="3.3229795955616453E-3"/>
  </r>
  <r>
    <x v="0"/>
    <s v="Incandescent       "/>
    <m/>
    <s v="Standard A Lamp      "/>
    <n v="2"/>
    <n v="60"/>
    <s v="219981"/>
    <x v="1"/>
    <n v="3.3229795955616453E-3"/>
  </r>
  <r>
    <x v="4"/>
    <s v="Compact Fluorescent"/>
    <m/>
    <s v="Twist                "/>
    <n v="1"/>
    <n v="13"/>
    <s v="219981"/>
    <x v="1"/>
    <n v="3.3229795955616453E-3"/>
  </r>
  <r>
    <x v="1"/>
    <s v="Incandescent       "/>
    <m/>
    <s v="Standard A Lamp      "/>
    <n v="1"/>
    <n v="60"/>
    <s v="219981"/>
    <x v="1"/>
    <n v="3.3229795955616453E-3"/>
  </r>
  <r>
    <x v="0"/>
    <s v="Linear Fluorescent "/>
    <n v="4"/>
    <s v="T-12                 "/>
    <n v="4"/>
    <n v="32"/>
    <s v="219981"/>
    <x v="1"/>
    <n v="3.3229795955616453E-3"/>
  </r>
  <r>
    <x v="0"/>
    <s v="Compact Fluorescent"/>
    <m/>
    <s v="Twist                "/>
    <n v="1"/>
    <n v="15"/>
    <s v="219981"/>
    <x v="1"/>
    <n v="3.3229795955616453E-3"/>
  </r>
  <r>
    <x v="1"/>
    <s v="Linear Fluorescent "/>
    <n v="2"/>
    <s v="T-12                 "/>
    <n v="1"/>
    <n v="16"/>
    <s v="219981"/>
    <x v="1"/>
    <n v="3.3229795955616453E-3"/>
  </r>
  <r>
    <x v="4"/>
    <s v="Incandescent       "/>
    <m/>
    <s v="Standard A Lamp      "/>
    <n v="1"/>
    <n v="52"/>
    <s v="219981"/>
    <x v="1"/>
    <n v="3.3229795955616453E-3"/>
  </r>
  <r>
    <x v="5"/>
    <s v="Incandescent       "/>
    <m/>
    <s v="Standard A Lamp      "/>
    <n v="1"/>
    <n v="60"/>
    <s v="219981"/>
    <x v="1"/>
    <n v="3.3229795955616453E-3"/>
  </r>
  <r>
    <x v="4"/>
    <s v="Incandescent       "/>
    <m/>
    <s v="Heat Lamp            "/>
    <n v="1"/>
    <n v="100"/>
    <s v="219981"/>
    <x v="1"/>
    <n v="3.3229795955616453E-3"/>
  </r>
  <r>
    <x v="5"/>
    <s v="Compact Fluorescent"/>
    <m/>
    <s v="Twist                "/>
    <n v="2"/>
    <n v="13"/>
    <s v="219981"/>
    <x v="1"/>
    <n v="3.3229795955616453E-3"/>
  </r>
  <r>
    <x v="4"/>
    <s v="Incandescent       "/>
    <m/>
    <s v="Standard A Lamp      "/>
    <n v="1"/>
    <n v="60"/>
    <s v="219982"/>
    <x v="0"/>
    <n v="3.3229795955616453E-3"/>
  </r>
  <r>
    <x v="1"/>
    <s v="Incandescent       "/>
    <m/>
    <s v="Decorative           "/>
    <n v="1"/>
    <n v="40"/>
    <s v="219982"/>
    <x v="0"/>
    <n v="3.3229795955616453E-3"/>
  </r>
  <r>
    <x v="4"/>
    <s v="Incandescent       "/>
    <m/>
    <s v="Standard A Lamp      "/>
    <n v="1"/>
    <n v="52"/>
    <s v="219982"/>
    <x v="0"/>
    <n v="3.3229795955616453E-3"/>
  </r>
  <r>
    <x v="0"/>
    <s v="Incandescent       "/>
    <m/>
    <s v="Standard A Lamp      "/>
    <n v="2"/>
    <n v="60"/>
    <s v="219982"/>
    <x v="0"/>
    <n v="3.3229795955616453E-3"/>
  </r>
  <r>
    <x v="0"/>
    <s v="Linear Fluorescent "/>
    <n v="4"/>
    <s v="T-12                 "/>
    <n v="2"/>
    <n v="24"/>
    <s v="219982"/>
    <x v="0"/>
    <n v="3.3229795955616453E-3"/>
  </r>
  <r>
    <x v="1"/>
    <s v="Incandescent       "/>
    <m/>
    <s v="Standard A Lamp      "/>
    <n v="1"/>
    <n v="75"/>
    <s v="219982"/>
    <x v="0"/>
    <n v="3.3229795955616453E-3"/>
  </r>
  <r>
    <x v="1"/>
    <s v="Linear Fluorescent "/>
    <n v="2"/>
    <s v="T-12                 "/>
    <n v="1"/>
    <n v="24"/>
    <s v="219982"/>
    <x v="0"/>
    <n v="3.3229795955616453E-3"/>
  </r>
  <r>
    <x v="1"/>
    <s v="Linear Fluorescent "/>
    <n v="2"/>
    <s v="T-12                 "/>
    <n v="1"/>
    <n v="15"/>
    <s v="219982"/>
    <x v="0"/>
    <n v="3.3229795955616453E-3"/>
  </r>
  <r>
    <x v="1"/>
    <s v="Linear Fluorescent "/>
    <n v="2"/>
    <s v="T-12                 "/>
    <n v="1"/>
    <n v="16"/>
    <s v="219983"/>
    <x v="1"/>
    <n v="3.3229795955616453E-3"/>
  </r>
  <r>
    <x v="0"/>
    <s v="Incandescent       "/>
    <m/>
    <s v="Standard A Lamp      "/>
    <n v="1"/>
    <n v="60"/>
    <s v="219983"/>
    <x v="1"/>
    <n v="3.3229795955616453E-3"/>
  </r>
  <r>
    <x v="0"/>
    <s v="Incandescent       "/>
    <m/>
    <s v="Standard A Lamp      "/>
    <n v="2"/>
    <n v="60"/>
    <s v="219983"/>
    <x v="1"/>
    <n v="3.3229795955616453E-3"/>
  </r>
  <r>
    <x v="0"/>
    <s v="Incandescent       "/>
    <m/>
    <s v="Standard A Lamp      "/>
    <n v="2"/>
    <n v="60"/>
    <s v="219983"/>
    <x v="1"/>
    <n v="3.3229795955616453E-3"/>
  </r>
  <r>
    <x v="2"/>
    <s v="Incandescent       "/>
    <m/>
    <s v="Standard A Lamp      "/>
    <n v="1"/>
    <n v="60"/>
    <s v="219983"/>
    <x v="1"/>
    <n v="3.3229795955616453E-3"/>
  </r>
  <r>
    <x v="9"/>
    <s v="Incandescent       "/>
    <m/>
    <s v="Standard A Lamp      "/>
    <n v="1"/>
    <n v="60"/>
    <s v="219983"/>
    <x v="1"/>
    <n v="3.3229795955616453E-3"/>
  </r>
  <r>
    <x v="0"/>
    <s v="Linear Fluorescent "/>
    <n v="4"/>
    <s v="T-12                 "/>
    <n v="2"/>
    <n v="20"/>
    <s v="219983"/>
    <x v="1"/>
    <n v="3.3229795955616453E-3"/>
  </r>
  <r>
    <x v="1"/>
    <s v="Incandescent       "/>
    <m/>
    <s v="Standard A Lamp      "/>
    <n v="1"/>
    <n v="34"/>
    <s v="219983"/>
    <x v="1"/>
    <n v="3.3229795955616453E-3"/>
  </r>
  <r>
    <x v="0"/>
    <s v="Incandescent       "/>
    <m/>
    <s v="Reflector            "/>
    <n v="1"/>
    <n v="60"/>
    <s v="219983"/>
    <x v="1"/>
    <n v="3.3229795955616453E-3"/>
  </r>
  <r>
    <x v="4"/>
    <s v="Compact Fluorescent"/>
    <m/>
    <s v="Twist                "/>
    <n v="1"/>
    <n v="13"/>
    <s v="219983"/>
    <x v="1"/>
    <n v="3.3229795955616453E-3"/>
  </r>
  <r>
    <x v="4"/>
    <s v="Incandescent       "/>
    <m/>
    <s v="Decorative           "/>
    <n v="3"/>
    <n v="20"/>
    <s v="219983"/>
    <x v="1"/>
    <n v="3.3229795955616453E-3"/>
  </r>
  <r>
    <x v="1"/>
    <s v="Incandescent       "/>
    <m/>
    <s v="Standard A Lamp      "/>
    <n v="4"/>
    <n v="60"/>
    <s v="220581"/>
    <x v="1"/>
    <n v="3.3229795955616453E-3"/>
  </r>
  <r>
    <x v="4"/>
    <s v="Incandescent       "/>
    <m/>
    <s v="Standard A Lamp      "/>
    <n v="1"/>
    <n v="100"/>
    <s v="220581"/>
    <x v="1"/>
    <n v="3.3229795955616453E-3"/>
  </r>
  <r>
    <x v="4"/>
    <s v="Incandescent       "/>
    <m/>
    <s v="Standard A Lamp      "/>
    <n v="1"/>
    <n v="100"/>
    <s v="220581"/>
    <x v="1"/>
    <n v="3.3229795955616453E-3"/>
  </r>
  <r>
    <x v="8"/>
    <s v="Incandescent       "/>
    <m/>
    <s v="Standard A Lamp      "/>
    <n v="1"/>
    <n v="60"/>
    <s v="220581"/>
    <x v="1"/>
    <n v="3.3229795955616453E-3"/>
  </r>
  <r>
    <x v="6"/>
    <s v="Compact Fluorescent"/>
    <m/>
    <s v="Twist                "/>
    <n v="1"/>
    <n v="14"/>
    <s v="220581"/>
    <x v="1"/>
    <n v="3.3229795955616453E-3"/>
  </r>
  <r>
    <x v="5"/>
    <s v="Incandescent       "/>
    <m/>
    <s v="Standard A Lamp      "/>
    <n v="1"/>
    <n v="60"/>
    <s v="220581"/>
    <x v="1"/>
    <n v="3.3229795955616453E-3"/>
  </r>
  <r>
    <x v="4"/>
    <s v="Incandescent       "/>
    <m/>
    <s v="Standard A Lamp      "/>
    <n v="1"/>
    <n v="100"/>
    <s v="220581"/>
    <x v="1"/>
    <n v="3.3229795955616453E-3"/>
  </r>
  <r>
    <x v="1"/>
    <s v="Compact Fluorescent"/>
    <m/>
    <s v="Twist                "/>
    <n v="1"/>
    <n v="15"/>
    <s v="220582"/>
    <x v="1"/>
    <n v="3.3229795955616453E-3"/>
  </r>
  <r>
    <x v="4"/>
    <s v="Incandescent       "/>
    <m/>
    <s v="Standard A Lamp      "/>
    <n v="1"/>
    <n v="60"/>
    <s v="220582"/>
    <x v="1"/>
    <n v="3.3229795955616453E-3"/>
  </r>
  <r>
    <x v="4"/>
    <s v="Incandescent       "/>
    <m/>
    <s v="Standard A Lamp      "/>
    <n v="1"/>
    <n v="60"/>
    <s v="220582"/>
    <x v="1"/>
    <n v="3.3229795955616453E-3"/>
  </r>
  <r>
    <x v="4"/>
    <s v="Incandescent       "/>
    <m/>
    <s v="Standard A Lamp      "/>
    <n v="1"/>
    <n v="60"/>
    <s v="220582"/>
    <x v="1"/>
    <n v="3.3229795955616453E-3"/>
  </r>
  <r>
    <x v="0"/>
    <s v="Incandescent       "/>
    <m/>
    <s v="Standard A Lamp      "/>
    <n v="1"/>
    <n v="60"/>
    <s v="220582"/>
    <x v="1"/>
    <n v="3.3229795955616453E-3"/>
  </r>
  <r>
    <x v="0"/>
    <s v="Incandescent       "/>
    <m/>
    <s v="Standard A Lamp      "/>
    <n v="1"/>
    <n v="60"/>
    <s v="220582"/>
    <x v="1"/>
    <n v="3.3229795955616453E-3"/>
  </r>
  <r>
    <x v="5"/>
    <s v="Compact Fluorescent"/>
    <m/>
    <s v="Twist                "/>
    <n v="1"/>
    <n v="15"/>
    <s v="220582"/>
    <x v="1"/>
    <n v="3.3229795955616453E-3"/>
  </r>
  <r>
    <x v="5"/>
    <s v="Incandescent       "/>
    <m/>
    <s v="Standard A Lamp      "/>
    <n v="1"/>
    <n v="60"/>
    <s v="220582"/>
    <x v="1"/>
    <n v="3.3229795955616453E-3"/>
  </r>
  <r>
    <x v="1"/>
    <s v="Incandescent       "/>
    <m/>
    <s v="Standard A Lamp      "/>
    <n v="2"/>
    <n v="60"/>
    <s v="220583"/>
    <x v="1"/>
    <n v="3.3229795955616453E-3"/>
  </r>
  <r>
    <x v="4"/>
    <s v="Incandescent       "/>
    <m/>
    <s v="Decorative           "/>
    <n v="2"/>
    <n v="40"/>
    <s v="220583"/>
    <x v="1"/>
    <n v="3.3229795955616453E-3"/>
  </r>
  <r>
    <x v="4"/>
    <s v="Compact Fluorescent"/>
    <m/>
    <s v="Twist                "/>
    <n v="1"/>
    <n v="27"/>
    <s v="220583"/>
    <x v="1"/>
    <n v="3.3229795955616453E-3"/>
  </r>
  <r>
    <x v="8"/>
    <s v="Incandescent       "/>
    <m/>
    <s v="Standard A Lamp      "/>
    <n v="1"/>
    <n v="60"/>
    <s v="220583"/>
    <x v="1"/>
    <n v="3.3229795955616453E-3"/>
  </r>
  <r>
    <x v="4"/>
    <s v="Compact Fluorescent"/>
    <m/>
    <s v="Twist                "/>
    <n v="1"/>
    <n v="14"/>
    <s v="220583"/>
    <x v="1"/>
    <n v="3.3229795955616453E-3"/>
  </r>
  <r>
    <x v="1"/>
    <s v="Incandescent       "/>
    <m/>
    <s v="Globe                "/>
    <n v="4"/>
    <n v="60"/>
    <s v="221061"/>
    <x v="1"/>
    <n v="3.3229795955616453E-3"/>
  </r>
  <r>
    <x v="3"/>
    <s v="Halogen            "/>
    <m/>
    <s v="PAR                  "/>
    <n v="1"/>
    <n v="250"/>
    <s v="221061"/>
    <x v="1"/>
    <n v="3.3229795955616453E-3"/>
  </r>
  <r>
    <x v="1"/>
    <s v="Incandescent       "/>
    <m/>
    <s v="Globe                "/>
    <n v="4"/>
    <n v="60"/>
    <s v="221061"/>
    <x v="1"/>
    <n v="3.3229795955616453E-3"/>
  </r>
  <r>
    <x v="3"/>
    <s v="Halogen            "/>
    <m/>
    <s v="PAR                  "/>
    <n v="1"/>
    <n v="250"/>
    <s v="221061"/>
    <x v="1"/>
    <n v="3.3229795955616453E-3"/>
  </r>
  <r>
    <x v="4"/>
    <s v="Incandescent       "/>
    <m/>
    <s v="Standard A Lamp      "/>
    <n v="1"/>
    <n v="100"/>
    <s v="221061"/>
    <x v="1"/>
    <n v="3.3229795955616453E-3"/>
  </r>
  <r>
    <x v="0"/>
    <s v="Incandescent       "/>
    <m/>
    <s v="Standard A Lamp      "/>
    <n v="1"/>
    <n v="60"/>
    <s v="221061"/>
    <x v="1"/>
    <n v="3.3229795955616453E-3"/>
  </r>
  <r>
    <x v="8"/>
    <s v="Compact Fluorescent"/>
    <m/>
    <s v="Twist                "/>
    <n v="2"/>
    <n v="15"/>
    <s v="221061"/>
    <x v="1"/>
    <n v="3.3229795955616453E-3"/>
  </r>
  <r>
    <x v="0"/>
    <s v="Incandescent       "/>
    <m/>
    <s v="Decorative           "/>
    <n v="3"/>
    <n v="25"/>
    <s v="221061"/>
    <x v="1"/>
    <n v="3.3229795955616453E-3"/>
  </r>
  <r>
    <x v="0"/>
    <s v="Incandescent       "/>
    <m/>
    <s v="Standard A Lamp      "/>
    <n v="1"/>
    <n v="60"/>
    <s v="221061"/>
    <x v="1"/>
    <n v="3.3229795955616453E-3"/>
  </r>
  <r>
    <x v="8"/>
    <s v="Compact Fluorescent"/>
    <m/>
    <s v="Twist                "/>
    <n v="2"/>
    <n v="15"/>
    <s v="221061"/>
    <x v="1"/>
    <n v="3.3229795955616453E-3"/>
  </r>
  <r>
    <x v="0"/>
    <s v="Linear Fluorescent "/>
    <n v="4"/>
    <s v="T-12                 "/>
    <n v="2"/>
    <n v="40"/>
    <s v="221061"/>
    <x v="1"/>
    <n v="3.3229795955616453E-3"/>
  </r>
  <r>
    <x v="3"/>
    <s v="Incandescent       "/>
    <m/>
    <s v="Standard A Lamp      "/>
    <n v="1"/>
    <n v="60"/>
    <s v="221061"/>
    <x v="1"/>
    <n v="3.3229795955616453E-3"/>
  </r>
  <r>
    <x v="0"/>
    <s v="Linear Fluorescent "/>
    <n v="4"/>
    <s v="T-12                 "/>
    <n v="2"/>
    <n v="40"/>
    <s v="221061"/>
    <x v="1"/>
    <n v="3.3229795955616453E-3"/>
  </r>
  <r>
    <x v="4"/>
    <s v="Incandescent       "/>
    <m/>
    <s v="Standard A Lamp      "/>
    <n v="1"/>
    <n v="60"/>
    <s v="221061"/>
    <x v="1"/>
    <n v="3.3229795955616453E-3"/>
  </r>
  <r>
    <x v="0"/>
    <s v="Halogen            "/>
    <m/>
    <s v="PAR                  "/>
    <n v="1"/>
    <n v="250"/>
    <s v="221062"/>
    <x v="1"/>
    <n v="3.3229795955616453E-3"/>
  </r>
  <r>
    <x v="1"/>
    <s v="Compact Fluorescent"/>
    <m/>
    <s v="Twist                "/>
    <n v="4"/>
    <n v="7"/>
    <s v="221062"/>
    <x v="1"/>
    <n v="3.3229795955616453E-3"/>
  </r>
  <r>
    <x v="0"/>
    <s v="Incandescent       "/>
    <m/>
    <s v="Standard A Lamp      "/>
    <n v="1"/>
    <n v="60"/>
    <s v="221062"/>
    <x v="1"/>
    <n v="3.3229795955616453E-3"/>
  </r>
  <r>
    <x v="11"/>
    <s v="Halogen            "/>
    <m/>
    <s v="MR                   "/>
    <n v="1"/>
    <n v="16"/>
    <s v="221062"/>
    <x v="1"/>
    <n v="3.3229795955616453E-3"/>
  </r>
  <r>
    <x v="0"/>
    <s v="Incandescent       "/>
    <m/>
    <s v="Standard A Lamp      "/>
    <n v="3"/>
    <n v="25"/>
    <s v="221062"/>
    <x v="1"/>
    <n v="3.3229795955616453E-3"/>
  </r>
  <r>
    <x v="0"/>
    <s v="Incandescent       "/>
    <m/>
    <s v="Standard A Lamp      "/>
    <n v="1"/>
    <n v="60"/>
    <s v="221062"/>
    <x v="1"/>
    <n v="3.3229795955616453E-3"/>
  </r>
  <r>
    <x v="0"/>
    <s v="Linear Fluorescent "/>
    <n v="4"/>
    <s v="T-12                 "/>
    <n v="2"/>
    <n v="40"/>
    <s v="221062"/>
    <x v="1"/>
    <n v="3.3229795955616453E-3"/>
  </r>
  <r>
    <x v="1"/>
    <s v="Linear Fluorescent "/>
    <n v="1.5"/>
    <s v="T-8                  "/>
    <n v="1"/>
    <n v="16"/>
    <s v="221062"/>
    <x v="1"/>
    <n v="3.3229795955616453E-3"/>
  </r>
  <r>
    <x v="3"/>
    <s v="Incandescent       "/>
    <m/>
    <s v="Standard A Lamp      "/>
    <n v="1"/>
    <n v="60"/>
    <s v="221062"/>
    <x v="1"/>
    <n v="3.3229795955616453E-3"/>
  </r>
  <r>
    <x v="9"/>
    <s v="Incandescent       "/>
    <m/>
    <s v="Standard A Lamp      "/>
    <n v="5"/>
    <n v="40"/>
    <s v="221062"/>
    <x v="1"/>
    <n v="3.3229795955616453E-3"/>
  </r>
  <r>
    <x v="5"/>
    <s v="Incandescent       "/>
    <m/>
    <s v="3-Way Incandescent   "/>
    <n v="1"/>
    <n v="100"/>
    <s v="221062"/>
    <x v="1"/>
    <n v="3.3229795955616453E-3"/>
  </r>
  <r>
    <x v="1"/>
    <s v="Incandescent       "/>
    <m/>
    <s v="Globe                "/>
    <n v="4"/>
    <n v="60"/>
    <s v="221063"/>
    <x v="1"/>
    <n v="3.3229795955616453E-3"/>
  </r>
  <r>
    <x v="0"/>
    <s v="Incandescent       "/>
    <m/>
    <s v="Standard A Lamp      "/>
    <n v="2"/>
    <n v="60"/>
    <s v="221063"/>
    <x v="1"/>
    <n v="3.3229795955616453E-3"/>
  </r>
  <r>
    <x v="0"/>
    <s v="Incandescent       "/>
    <m/>
    <s v="Standard A Lamp      "/>
    <n v="1"/>
    <n v="60"/>
    <s v="221063"/>
    <x v="1"/>
    <n v="3.3229795955616453E-3"/>
  </r>
  <r>
    <x v="0"/>
    <s v="Incandescent       "/>
    <m/>
    <s v="Standard A Lamp      "/>
    <n v="1"/>
    <n v="60"/>
    <s v="221063"/>
    <x v="1"/>
    <n v="3.3229795955616453E-3"/>
  </r>
  <r>
    <x v="0"/>
    <s v="Incandescent       "/>
    <m/>
    <s v="Standard A Lamp      "/>
    <n v="1"/>
    <n v="60"/>
    <s v="221063"/>
    <x v="1"/>
    <n v="3.3229795955616453E-3"/>
  </r>
  <r>
    <x v="8"/>
    <s v="Compact Fluorescent"/>
    <m/>
    <s v="Twist                "/>
    <n v="1"/>
    <n v="15"/>
    <s v="221063"/>
    <x v="1"/>
    <n v="3.3229795955616453E-3"/>
  </r>
  <r>
    <x v="0"/>
    <s v="Linear Fluorescent "/>
    <n v="4"/>
    <s v="T-12                 "/>
    <n v="2"/>
    <n v="40"/>
    <s v="221063"/>
    <x v="1"/>
    <n v="3.3229795955616453E-3"/>
  </r>
  <r>
    <x v="3"/>
    <s v="Compact Fluorescent"/>
    <m/>
    <s v="Twist                "/>
    <n v="1"/>
    <n v="15"/>
    <s v="221063"/>
    <x v="1"/>
    <n v="3.3229795955616453E-3"/>
  </r>
  <r>
    <x v="4"/>
    <s v="Compact Fluorescent"/>
    <m/>
    <s v="Twist                "/>
    <n v="1"/>
    <n v="15"/>
    <s v="221063"/>
    <x v="1"/>
    <n v="3.3229795955616453E-3"/>
  </r>
  <r>
    <x v="1"/>
    <s v="Incandescent       "/>
    <m/>
    <s v="Standard A Lamp      "/>
    <n v="4"/>
    <n v="60"/>
    <s v="221063"/>
    <x v="1"/>
    <n v="3.3229795955616453E-3"/>
  </r>
  <r>
    <x v="1"/>
    <s v="Incandescent       "/>
    <m/>
    <s v="Globe                "/>
    <n v="6"/>
    <n v="60"/>
    <s v="222621"/>
    <x v="1"/>
    <n v="3.3229795955616453E-3"/>
  </r>
  <r>
    <x v="0"/>
    <s v="Incandescent       "/>
    <m/>
    <s v="Standard A Lamp      "/>
    <n v="1"/>
    <n v="60"/>
    <s v="222621"/>
    <x v="1"/>
    <n v="3.3229795955616453E-3"/>
  </r>
  <r>
    <x v="1"/>
    <s v="Incandescent       "/>
    <m/>
    <s v="Globe                "/>
    <n v="6"/>
    <n v="60"/>
    <s v="222621"/>
    <x v="1"/>
    <n v="3.3229795955616453E-3"/>
  </r>
  <r>
    <x v="0"/>
    <s v="Incandescent       "/>
    <m/>
    <s v="Standard A Lamp      "/>
    <n v="2"/>
    <n v="60"/>
    <s v="222621"/>
    <x v="1"/>
    <n v="3.3229795955616453E-3"/>
  </r>
  <r>
    <x v="0"/>
    <s v="Compact Fluorescent"/>
    <m/>
    <s v="Twist                "/>
    <n v="2"/>
    <n v="15"/>
    <s v="222621"/>
    <x v="1"/>
    <n v="3.3229795955616453E-3"/>
  </r>
  <r>
    <x v="0"/>
    <s v="Linear Fluorescent "/>
    <n v="4"/>
    <s v="T-8                  "/>
    <n v="2"/>
    <n v="32"/>
    <s v="222621"/>
    <x v="1"/>
    <n v="3.3229795955616453E-3"/>
  </r>
  <r>
    <x v="6"/>
    <s v="Incandescent       "/>
    <m/>
    <s v="Standard A Lamp      "/>
    <n v="1"/>
    <n v="40"/>
    <s v="222621"/>
    <x v="1"/>
    <n v="3.3229795955616453E-3"/>
  </r>
  <r>
    <x v="5"/>
    <s v="Compact Fluorescent"/>
    <m/>
    <s v="Twist                "/>
    <n v="2"/>
    <n v="15"/>
    <s v="222621"/>
    <x v="1"/>
    <n v="3.3229795955616453E-3"/>
  </r>
  <r>
    <x v="0"/>
    <s v="Incandescent       "/>
    <m/>
    <s v="Standard A Lamp      "/>
    <n v="2"/>
    <n v="60"/>
    <s v="222621"/>
    <x v="1"/>
    <n v="3.3229795955616453E-3"/>
  </r>
  <r>
    <x v="0"/>
    <s v="Compact Fluorescent"/>
    <m/>
    <s v="Twist                "/>
    <n v="1"/>
    <n v="15"/>
    <s v="222621"/>
    <x v="1"/>
    <n v="3.3229795955616453E-3"/>
  </r>
  <r>
    <x v="1"/>
    <s v="Incandescent       "/>
    <m/>
    <s v="Globe                "/>
    <n v="6"/>
    <n v="60"/>
    <s v="222622"/>
    <x v="1"/>
    <n v="3.3229795955616453E-3"/>
  </r>
  <r>
    <x v="0"/>
    <s v="Incandescent       "/>
    <m/>
    <s v="Standard A Lamp      "/>
    <n v="1"/>
    <n v="60"/>
    <s v="222622"/>
    <x v="1"/>
    <n v="3.3229795955616453E-3"/>
  </r>
  <r>
    <x v="1"/>
    <s v="Incandescent       "/>
    <m/>
    <s v="Globe                "/>
    <n v="6"/>
    <n v="40"/>
    <s v="222622"/>
    <x v="1"/>
    <n v="3.3229795955616453E-3"/>
  </r>
  <r>
    <x v="0"/>
    <s v="Incandescent       "/>
    <m/>
    <s v="Standard A Lamp      "/>
    <n v="2"/>
    <n v="60"/>
    <s v="222622"/>
    <x v="1"/>
    <n v="3.3229795955616453E-3"/>
  </r>
  <r>
    <x v="0"/>
    <s v="Incandescent       "/>
    <m/>
    <s v="Standard A Lamp      "/>
    <n v="2"/>
    <n v="60"/>
    <s v="222622"/>
    <x v="1"/>
    <n v="3.3229795955616453E-3"/>
  </r>
  <r>
    <x v="0"/>
    <s v="Linear Fluorescent "/>
    <n v="4"/>
    <s v="T-8                  "/>
    <n v="2"/>
    <n v="32"/>
    <s v="222622"/>
    <x v="1"/>
    <n v="3.3229795955616453E-3"/>
  </r>
  <r>
    <x v="0"/>
    <s v="Incandescent       "/>
    <m/>
    <s v="Standard A Lamp      "/>
    <n v="1"/>
    <n v="75"/>
    <s v="222622"/>
    <x v="1"/>
    <n v="3.3229795955616453E-3"/>
  </r>
  <r>
    <x v="5"/>
    <s v="Compact Fluorescent"/>
    <m/>
    <s v="Twist                "/>
    <n v="2"/>
    <n v="22"/>
    <s v="222622"/>
    <x v="1"/>
    <n v="3.3229795955616453E-3"/>
  </r>
  <r>
    <x v="0"/>
    <s v="Incandescent       "/>
    <m/>
    <s v="Standard A Lamp      "/>
    <n v="2"/>
    <n v="60"/>
    <s v="222622"/>
    <x v="1"/>
    <n v="3.3229795955616453E-3"/>
  </r>
  <r>
    <x v="0"/>
    <s v="Incandescent       "/>
    <m/>
    <s v="Standard A Lamp      "/>
    <n v="1"/>
    <n v="60"/>
    <s v="222622"/>
    <x v="1"/>
    <n v="3.3229795955616453E-3"/>
  </r>
  <r>
    <x v="1"/>
    <s v="Incandescent       "/>
    <m/>
    <s v="Globe                "/>
    <n v="6"/>
    <n v="60"/>
    <s v="222623"/>
    <x v="1"/>
    <n v="3.3229795955616453E-3"/>
  </r>
  <r>
    <x v="0"/>
    <s v="Incandescent       "/>
    <m/>
    <s v="Standard A Lamp      "/>
    <n v="1"/>
    <n v="60"/>
    <s v="222623"/>
    <x v="1"/>
    <n v="3.3229795955616453E-3"/>
  </r>
  <r>
    <x v="1"/>
    <s v="Incandescent       "/>
    <m/>
    <s v="Globe                "/>
    <n v="6"/>
    <n v="60"/>
    <s v="222623"/>
    <x v="1"/>
    <n v="3.3229795955616453E-3"/>
  </r>
  <r>
    <x v="0"/>
    <s v="Compact Fluorescent"/>
    <m/>
    <s v="Twist                "/>
    <n v="2"/>
    <n v="20"/>
    <s v="222623"/>
    <x v="1"/>
    <n v="3.3229795955616453E-3"/>
  </r>
  <r>
    <x v="4"/>
    <s v="Incandescent       "/>
    <m/>
    <s v="Standard A Lamp      "/>
    <n v="1"/>
    <n v="100"/>
    <s v="222623"/>
    <x v="1"/>
    <n v="3.3229795955616453E-3"/>
  </r>
  <r>
    <x v="0"/>
    <s v="Incandescent       "/>
    <m/>
    <s v="Standard A Lamp      "/>
    <n v="2"/>
    <n v="100"/>
    <s v="222623"/>
    <x v="1"/>
    <n v="3.3229795955616453E-3"/>
  </r>
  <r>
    <x v="4"/>
    <s v="Incandescent       "/>
    <m/>
    <s v="Standard A Lamp      "/>
    <n v="1"/>
    <n v="100"/>
    <s v="222623"/>
    <x v="1"/>
    <n v="3.3229795955616453E-3"/>
  </r>
  <r>
    <x v="0"/>
    <s v="Linear Fluorescent "/>
    <n v="4"/>
    <s v="T-8                  "/>
    <n v="2"/>
    <n v="32"/>
    <s v="222623"/>
    <x v="1"/>
    <n v="3.3229795955616453E-3"/>
  </r>
  <r>
    <x v="4"/>
    <s v="Incandescent       "/>
    <m/>
    <s v="Standard A Lamp      "/>
    <n v="1"/>
    <n v="60"/>
    <s v="222623"/>
    <x v="1"/>
    <n v="3.3229795955616453E-3"/>
  </r>
  <r>
    <x v="0"/>
    <s v="Incandescent       "/>
    <m/>
    <s v="Standard A Lamp      "/>
    <n v="2"/>
    <n v="60"/>
    <s v="222623"/>
    <x v="1"/>
    <n v="3.3229795955616453E-3"/>
  </r>
  <r>
    <x v="8"/>
    <s v="Incandescent       "/>
    <m/>
    <s v="Decorative           "/>
    <n v="3"/>
    <n v="40"/>
    <s v="222623"/>
    <x v="1"/>
    <n v="3.3229795955616453E-3"/>
  </r>
  <r>
    <x v="1"/>
    <s v="Incandescent       "/>
    <m/>
    <s v="Standard A Lamp      "/>
    <n v="1"/>
    <n v="60"/>
    <s v="222623"/>
    <x v="1"/>
    <n v="3.3229795955616453E-3"/>
  </r>
  <r>
    <x v="1"/>
    <s v="Incandescent       "/>
    <m/>
    <s v="Globe                "/>
    <n v="6"/>
    <n v="40"/>
    <s v="223711"/>
    <x v="1"/>
    <n v="4.9844700540058549E-3"/>
  </r>
  <r>
    <x v="0"/>
    <s v="Incandescent       "/>
    <m/>
    <s v="Standard A Lamp      "/>
    <n v="2"/>
    <n v="75"/>
    <s v="223711"/>
    <x v="1"/>
    <n v="4.9844700540058549E-3"/>
  </r>
  <r>
    <x v="4"/>
    <s v="Incandescent       "/>
    <m/>
    <s v="Standard A Lamp      "/>
    <n v="1"/>
    <n v="60"/>
    <s v="223711"/>
    <x v="1"/>
    <n v="4.9844700540058549E-3"/>
  </r>
  <r>
    <x v="0"/>
    <s v="Incandescent       "/>
    <m/>
    <s v="Standard A Lamp      "/>
    <n v="2"/>
    <n v="60"/>
    <s v="223711"/>
    <x v="1"/>
    <n v="4.9844700540058549E-3"/>
  </r>
  <r>
    <x v="9"/>
    <s v="Incandescent       "/>
    <m/>
    <s v="Standard A Lamp      "/>
    <n v="1"/>
    <n v="60"/>
    <s v="223711"/>
    <x v="1"/>
    <n v="4.9844700540058549E-3"/>
  </r>
  <r>
    <x v="0"/>
    <s v="Incandescent       "/>
    <m/>
    <s v="Standard A Lamp      "/>
    <n v="1"/>
    <n v="60"/>
    <s v="223711"/>
    <x v="1"/>
    <n v="4.9844700540058549E-3"/>
  </r>
  <r>
    <x v="0"/>
    <s v="Incandescent       "/>
    <m/>
    <s v="Standard A Lamp      "/>
    <n v="1"/>
    <n v="60"/>
    <s v="223711"/>
    <x v="1"/>
    <n v="4.9844700540058549E-3"/>
  </r>
  <r>
    <x v="0"/>
    <s v="Linear Fluorescent "/>
    <n v="4"/>
    <s v="T-12                 "/>
    <n v="4"/>
    <n v="40"/>
    <s v="223711"/>
    <x v="1"/>
    <n v="4.9844700540058549E-3"/>
  </r>
  <r>
    <x v="0"/>
    <s v="Incandescent       "/>
    <m/>
    <s v="Standard A Lamp      "/>
    <n v="1"/>
    <n v="60"/>
    <s v="223711"/>
    <x v="1"/>
    <n v="4.9844700540058549E-3"/>
  </r>
  <r>
    <x v="0"/>
    <s v="Incandescent       "/>
    <m/>
    <s v="Standard A Lamp      "/>
    <n v="1"/>
    <n v="60"/>
    <s v="223711"/>
    <x v="1"/>
    <n v="4.9844700540058549E-3"/>
  </r>
  <r>
    <x v="1"/>
    <s v="Incandescent       "/>
    <m/>
    <s v="Globe                "/>
    <n v="4"/>
    <n v="60"/>
    <s v="223712"/>
    <x v="1"/>
    <n v="4.9844700540058549E-3"/>
  </r>
  <r>
    <x v="0"/>
    <s v="Incandescent       "/>
    <m/>
    <s v="Standard A Lamp      "/>
    <n v="2"/>
    <n v="60"/>
    <s v="223712"/>
    <x v="1"/>
    <n v="4.9844700540058549E-3"/>
  </r>
  <r>
    <x v="0"/>
    <s v="Incandescent       "/>
    <m/>
    <s v="Standard A Lamp      "/>
    <n v="2"/>
    <n v="60"/>
    <s v="223712"/>
    <x v="1"/>
    <n v="4.9844700540058549E-3"/>
  </r>
  <r>
    <x v="4"/>
    <s v="Incandescent       "/>
    <m/>
    <s v="Standard A Lamp      "/>
    <n v="1"/>
    <n v="40"/>
    <s v="223712"/>
    <x v="1"/>
    <n v="4.9844700540058549E-3"/>
  </r>
  <r>
    <x v="8"/>
    <s v="Incandescent       "/>
    <m/>
    <s v="Standard A Lamp      "/>
    <n v="1"/>
    <n v="60"/>
    <s v="223712"/>
    <x v="1"/>
    <n v="4.9844700540058549E-3"/>
  </r>
  <r>
    <x v="0"/>
    <s v="Incandescent       "/>
    <m/>
    <s v="Standard A Lamp      "/>
    <n v="1"/>
    <n v="60"/>
    <s v="223712"/>
    <x v="1"/>
    <n v="4.9844700540058549E-3"/>
  </r>
  <r>
    <x v="0"/>
    <s v="Incandescent       "/>
    <m/>
    <s v="Standard A Lamp      "/>
    <n v="1"/>
    <n v="60"/>
    <s v="223712"/>
    <x v="1"/>
    <n v="4.9844700540058549E-3"/>
  </r>
  <r>
    <x v="0"/>
    <s v="Linear Fluorescent "/>
    <n v="4"/>
    <s v="T-12                 "/>
    <n v="4"/>
    <n v="40"/>
    <s v="223712"/>
    <x v="1"/>
    <n v="4.9844700540058549E-3"/>
  </r>
  <r>
    <x v="0"/>
    <s v="Incandescent       "/>
    <m/>
    <s v="Standard A Lamp      "/>
    <n v="1"/>
    <n v="60"/>
    <s v="223712"/>
    <x v="1"/>
    <n v="4.9844700540058549E-3"/>
  </r>
  <r>
    <x v="0"/>
    <s v="Incandescent       "/>
    <m/>
    <s v="Standard A Lamp      "/>
    <n v="1"/>
    <n v="60"/>
    <s v="223712"/>
    <x v="1"/>
    <n v="4.9844700540058549E-3"/>
  </r>
  <r>
    <x v="4"/>
    <s v="Incandescent       "/>
    <m/>
    <s v="Standard A Lamp      "/>
    <n v="1"/>
    <n v="60"/>
    <s v="223712"/>
    <x v="1"/>
    <n v="4.9844700540058549E-3"/>
  </r>
  <r>
    <x v="1"/>
    <s v="Incandescent       "/>
    <m/>
    <s v="Standard A Lamp      "/>
    <n v="4"/>
    <n v="60"/>
    <s v="224501"/>
    <x v="1"/>
    <n v="3.3229795955616453E-3"/>
  </r>
  <r>
    <x v="0"/>
    <s v="Incandescent       "/>
    <m/>
    <s v="Standard A Lamp      "/>
    <n v="2"/>
    <n v="60"/>
    <s v="224501"/>
    <x v="1"/>
    <n v="3.3229795955616453E-3"/>
  </r>
  <r>
    <x v="0"/>
    <s v="Incandescent       "/>
    <m/>
    <s v="Standard A Lamp      "/>
    <n v="2"/>
    <n v="60"/>
    <s v="224501"/>
    <x v="1"/>
    <n v="3.3229795955616453E-3"/>
  </r>
  <r>
    <x v="0"/>
    <s v="Linear Fluorescent "/>
    <n v="4"/>
    <s v="T-8                  "/>
    <n v="2"/>
    <n v="40"/>
    <s v="224501"/>
    <x v="1"/>
    <n v="3.3229795955616453E-3"/>
  </r>
  <r>
    <x v="0"/>
    <s v="Incandescent       "/>
    <m/>
    <s v="Standard A Lamp      "/>
    <n v="1"/>
    <n v="40"/>
    <s v="224501"/>
    <x v="1"/>
    <n v="3.3229795955616453E-3"/>
  </r>
  <r>
    <x v="4"/>
    <s v="Incandescent       "/>
    <m/>
    <s v="Standard A Lamp      "/>
    <n v="1"/>
    <n v="70"/>
    <s v="224501"/>
    <x v="1"/>
    <n v="3.3229795955616453E-3"/>
  </r>
  <r>
    <x v="5"/>
    <s v="Compact Fluorescent"/>
    <m/>
    <s v="Twist                "/>
    <n v="1"/>
    <n v="15"/>
    <s v="224501"/>
    <x v="1"/>
    <n v="3.3229795955616453E-3"/>
  </r>
  <r>
    <x v="9"/>
    <s v="Incandescent       "/>
    <m/>
    <s v="Decorative           "/>
    <n v="5"/>
    <n v="60"/>
    <s v="224501"/>
    <x v="1"/>
    <n v="3.3229795955616453E-3"/>
  </r>
  <r>
    <x v="1"/>
    <s v="Incandescent       "/>
    <m/>
    <s v="Standard A Lamp      "/>
    <n v="4"/>
    <n v="60"/>
    <s v="224502"/>
    <x v="1"/>
    <n v="3.3229795955616453E-3"/>
  </r>
  <r>
    <x v="0"/>
    <s v="Incandescent       "/>
    <m/>
    <s v="Standard A Lamp      "/>
    <n v="2"/>
    <n v="60"/>
    <s v="224502"/>
    <x v="1"/>
    <n v="3.3229795955616453E-3"/>
  </r>
  <r>
    <x v="0"/>
    <s v="Incandescent       "/>
    <m/>
    <s v="Standard A Lamp      "/>
    <n v="1"/>
    <n v="40"/>
    <s v="224502"/>
    <x v="1"/>
    <n v="3.3229795955616453E-3"/>
  </r>
  <r>
    <x v="0"/>
    <s v="Incandescent       "/>
    <m/>
    <s v="Standard A Lamp      "/>
    <n v="2"/>
    <n v="40"/>
    <s v="224502"/>
    <x v="1"/>
    <n v="3.3229795955616453E-3"/>
  </r>
  <r>
    <x v="2"/>
    <s v="Incandescent       "/>
    <m/>
    <s v="Standard A Lamp      "/>
    <n v="1"/>
    <n v="20"/>
    <s v="224502"/>
    <x v="1"/>
    <n v="3.3229795955616453E-3"/>
  </r>
  <r>
    <x v="1"/>
    <s v="Incandescent       "/>
    <m/>
    <s v="Standard A Lamp      "/>
    <n v="1"/>
    <n v="60"/>
    <s v="224502"/>
    <x v="1"/>
    <n v="3.3229795955616453E-3"/>
  </r>
  <r>
    <x v="9"/>
    <s v="Incandescent       "/>
    <m/>
    <s v="Decorative           "/>
    <n v="5"/>
    <n v="40"/>
    <s v="224502"/>
    <x v="1"/>
    <n v="3.3229795955616453E-3"/>
  </r>
  <r>
    <x v="0"/>
    <s v="Incandescent       "/>
    <m/>
    <s v="Standard A Lamp      "/>
    <n v="1"/>
    <n v="60"/>
    <s v="224502"/>
    <x v="1"/>
    <n v="3.3229795955616453E-3"/>
  </r>
  <r>
    <x v="5"/>
    <s v="Incandescent       "/>
    <m/>
    <s v="Standard A Lamp      "/>
    <n v="1"/>
    <n v="100"/>
    <s v="224502"/>
    <x v="1"/>
    <n v="3.3229795955616453E-3"/>
  </r>
  <r>
    <x v="4"/>
    <s v="Incandescent       "/>
    <m/>
    <s v="Standard A Lamp      "/>
    <n v="1"/>
    <n v="75"/>
    <s v="224502"/>
    <x v="1"/>
    <n v="3.3229795955616453E-3"/>
  </r>
  <r>
    <x v="1"/>
    <s v="Compact Fluorescent"/>
    <m/>
    <s v="Twist                "/>
    <n v="4"/>
    <n v="22"/>
    <s v="224503"/>
    <x v="1"/>
    <n v="3.3229795955616453E-3"/>
  </r>
  <r>
    <x v="0"/>
    <s v="Compact Fluorescent"/>
    <m/>
    <s v="Twist                "/>
    <n v="2"/>
    <n v="15"/>
    <s v="224503"/>
    <x v="1"/>
    <n v="3.3229795955616453E-3"/>
  </r>
  <r>
    <x v="4"/>
    <s v="Compact Fluorescent"/>
    <m/>
    <s v="Twist                "/>
    <n v="1"/>
    <n v="60"/>
    <s v="224503"/>
    <x v="1"/>
    <n v="3.3229795955616453E-3"/>
  </r>
  <r>
    <x v="0"/>
    <s v="Compact Fluorescent"/>
    <m/>
    <s v="Twist                "/>
    <n v="2"/>
    <n v="15"/>
    <s v="224503"/>
    <x v="1"/>
    <n v="3.3229795955616453E-3"/>
  </r>
  <r>
    <x v="0"/>
    <s v="Linear Fluorescent "/>
    <n v="4"/>
    <s v="T-8                  "/>
    <n v="2"/>
    <n v="40"/>
    <s v="224503"/>
    <x v="1"/>
    <n v="3.3229795955616453E-3"/>
  </r>
  <r>
    <x v="1"/>
    <s v="Compact Fluorescent"/>
    <m/>
    <s v="Twist                "/>
    <n v="1"/>
    <n v="15"/>
    <s v="224503"/>
    <x v="1"/>
    <n v="3.3229795955616453E-3"/>
  </r>
  <r>
    <x v="0"/>
    <s v="Compact Fluorescent"/>
    <m/>
    <s v="Twist                "/>
    <n v="1"/>
    <n v="15"/>
    <s v="224503"/>
    <x v="1"/>
    <n v="3.3229795955616453E-3"/>
  </r>
  <r>
    <x v="9"/>
    <s v="Incandescent       "/>
    <m/>
    <s v="Decorative           "/>
    <n v="5"/>
    <n v="40"/>
    <s v="224503"/>
    <x v="1"/>
    <n v="3.3229795955616453E-3"/>
  </r>
  <r>
    <x v="5"/>
    <s v="Incandescent       "/>
    <m/>
    <s v="Standard A Lamp      "/>
    <n v="2"/>
    <n v="150"/>
    <s v="224503"/>
    <x v="1"/>
    <n v="3.3229795955616453E-3"/>
  </r>
  <r>
    <x v="0"/>
    <s v="Compact Fluorescent"/>
    <m/>
    <s v="Twist                "/>
    <n v="1"/>
    <n v="15"/>
    <s v="224503"/>
    <x v="1"/>
    <n v="3.3229795955616453E-3"/>
  </r>
  <r>
    <x v="1"/>
    <s v="Incandescent       "/>
    <m/>
    <s v="Globe                "/>
    <n v="4"/>
    <n v="40"/>
    <s v="225361"/>
    <x v="1"/>
    <n v="3.3229795955616453E-3"/>
  </r>
  <r>
    <x v="0"/>
    <s v="Incandescent       "/>
    <m/>
    <s v="Heat Lamp            "/>
    <n v="2"/>
    <n v="250"/>
    <s v="225361"/>
    <x v="1"/>
    <n v="3.3229795955616453E-3"/>
  </r>
  <r>
    <x v="0"/>
    <s v="Incandescent       "/>
    <m/>
    <s v="Heat Lamp            "/>
    <n v="2"/>
    <n v="250"/>
    <s v="225361"/>
    <x v="1"/>
    <n v="3.3229795955616453E-3"/>
  </r>
  <r>
    <x v="1"/>
    <s v="Incandescent       "/>
    <m/>
    <s v="Standard A Lamp      "/>
    <n v="4"/>
    <n v="40"/>
    <s v="225361"/>
    <x v="1"/>
    <n v="3.3229795955616453E-3"/>
  </r>
  <r>
    <x v="0"/>
    <s v="Incandescent       "/>
    <m/>
    <s v="Standard A Lamp      "/>
    <n v="2"/>
    <n v="65"/>
    <s v="225361"/>
    <x v="1"/>
    <n v="3.3229795955616453E-3"/>
  </r>
  <r>
    <x v="0"/>
    <s v="Incandescent       "/>
    <m/>
    <s v="Standard A Lamp      "/>
    <n v="1"/>
    <n v="60"/>
    <s v="225361"/>
    <x v="1"/>
    <n v="3.3229795955616453E-3"/>
  </r>
  <r>
    <x v="8"/>
    <s v="Incandescent       "/>
    <m/>
    <s v="Standard A Lamp      "/>
    <n v="3"/>
    <n v="60"/>
    <s v="225361"/>
    <x v="1"/>
    <n v="3.3229795955616453E-3"/>
  </r>
  <r>
    <x v="5"/>
    <s v="Halogen            "/>
    <m/>
    <s v="Quartz Tube          "/>
    <n v="1"/>
    <n v="300"/>
    <s v="225361"/>
    <x v="1"/>
    <n v="3.3229795955616453E-3"/>
  </r>
  <r>
    <x v="0"/>
    <s v="Linear Fluorescent "/>
    <n v="4"/>
    <s v="T-12                 "/>
    <n v="2"/>
    <n v="60"/>
    <s v="225361"/>
    <x v="1"/>
    <n v="3.3229795955616453E-3"/>
  </r>
  <r>
    <x v="0"/>
    <s v="Incandescent       "/>
    <m/>
    <s v="Standard A Lamp      "/>
    <n v="2"/>
    <n v="60"/>
    <s v="225361"/>
    <x v="1"/>
    <n v="3.3229795955616453E-3"/>
  </r>
  <r>
    <x v="0"/>
    <s v="Linear Fluorescent "/>
    <n v="2"/>
    <s v="T-12                 "/>
    <n v="1"/>
    <n v="20"/>
    <s v="225361"/>
    <x v="1"/>
    <n v="3.3229795955616453E-3"/>
  </r>
  <r>
    <x v="5"/>
    <s v="Incandescent       "/>
    <m/>
    <s v="3-Way Incandescent   "/>
    <n v="1"/>
    <n v="100"/>
    <s v="225361"/>
    <x v="1"/>
    <n v="3.3229795955616453E-3"/>
  </r>
  <r>
    <x v="3"/>
    <s v="Incandescent       "/>
    <m/>
    <s v="Standard A Lamp      "/>
    <n v="1"/>
    <n v="40"/>
    <s v="225361"/>
    <x v="1"/>
    <n v="3.3229795955616453E-3"/>
  </r>
  <r>
    <x v="0"/>
    <s v="Incandescent       "/>
    <m/>
    <s v="Standard A Lamp      "/>
    <n v="2"/>
    <n v="60"/>
    <s v="225361"/>
    <x v="1"/>
    <n v="3.3229795955616453E-3"/>
  </r>
  <r>
    <x v="1"/>
    <s v="Incandescent       "/>
    <m/>
    <s v="Standard A Lamp      "/>
    <n v="3"/>
    <n v="60"/>
    <s v="225362"/>
    <x v="1"/>
    <n v="3.3229795955616453E-3"/>
  </r>
  <r>
    <x v="0"/>
    <s v="Incandescent       "/>
    <m/>
    <s v="Heat Lamp            "/>
    <n v="2"/>
    <n v="250"/>
    <s v="225362"/>
    <x v="1"/>
    <n v="3.3229795955616453E-3"/>
  </r>
  <r>
    <x v="4"/>
    <s v="Compact Fluorescent"/>
    <m/>
    <s v="Twist                "/>
    <n v="1"/>
    <n v="15"/>
    <s v="225362"/>
    <x v="1"/>
    <n v="3.3229795955616453E-3"/>
  </r>
  <r>
    <x v="0"/>
    <s v="Compact Fluorescent"/>
    <m/>
    <s v="Twist                "/>
    <n v="2"/>
    <n v="15"/>
    <s v="225362"/>
    <x v="1"/>
    <n v="3.3229795955616453E-3"/>
  </r>
  <r>
    <x v="2"/>
    <s v="Compact Fluorescent"/>
    <m/>
    <s v="Twist                "/>
    <n v="1"/>
    <n v="13"/>
    <s v="225362"/>
    <x v="1"/>
    <n v="3.3229795955616453E-3"/>
  </r>
  <r>
    <x v="3"/>
    <s v="Compact Fluorescent"/>
    <m/>
    <s v="Twist                "/>
    <n v="2"/>
    <n v="13"/>
    <s v="225362"/>
    <x v="1"/>
    <n v="3.3229795955616453E-3"/>
  </r>
  <r>
    <x v="0"/>
    <s v="Linear Fluorescent "/>
    <n v="2"/>
    <s v="T-8                  "/>
    <n v="1"/>
    <n v="17"/>
    <s v="225362"/>
    <x v="1"/>
    <n v="3.3229795955616453E-3"/>
  </r>
  <r>
    <x v="2"/>
    <s v="Halogen            "/>
    <m/>
    <s v="PAR                  "/>
    <n v="1"/>
    <n v="20"/>
    <s v="225362"/>
    <x v="1"/>
    <n v="3.3229795955616453E-3"/>
  </r>
  <r>
    <x v="4"/>
    <s v="Compact Fluorescent"/>
    <m/>
    <s v="Twist                "/>
    <n v="1"/>
    <n v="15"/>
    <s v="225362"/>
    <x v="1"/>
    <n v="3.3229795955616453E-3"/>
  </r>
  <r>
    <x v="8"/>
    <s v="Incandescent       "/>
    <m/>
    <s v="Standard A Lamp      "/>
    <n v="3"/>
    <n v="25"/>
    <s v="225362"/>
    <x v="1"/>
    <n v="3.3229795955616453E-3"/>
  </r>
  <r>
    <x v="5"/>
    <s v="Incandescent       "/>
    <m/>
    <s v="Standard A Lamp      "/>
    <n v="1"/>
    <n v="60"/>
    <s v="225362"/>
    <x v="1"/>
    <n v="3.3229795955616453E-3"/>
  </r>
  <r>
    <x v="1"/>
    <s v="Linear Fluorescent "/>
    <n v="2"/>
    <s v="T-8                  "/>
    <n v="1"/>
    <n v="32"/>
    <s v="225362"/>
    <x v="1"/>
    <n v="3.3229795955616453E-3"/>
  </r>
  <r>
    <x v="0"/>
    <s v="Compact Fluorescent"/>
    <m/>
    <s v="Twist                "/>
    <n v="2"/>
    <n v="15"/>
    <s v="225362"/>
    <x v="1"/>
    <n v="3.3229795955616453E-3"/>
  </r>
  <r>
    <x v="0"/>
    <s v="Incandescent       "/>
    <m/>
    <s v="Heat Lamp            "/>
    <n v="2"/>
    <n v="250"/>
    <s v="225362"/>
    <x v="1"/>
    <n v="3.3229795955616453E-3"/>
  </r>
  <r>
    <x v="1"/>
    <s v="Incandescent       "/>
    <m/>
    <s v="Standard A Lamp      "/>
    <n v="3"/>
    <n v="60"/>
    <s v="225362"/>
    <x v="1"/>
    <n v="3.3229795955616453E-3"/>
  </r>
  <r>
    <x v="0"/>
    <s v="Compact Fluorescent"/>
    <m/>
    <s v="Twist                "/>
    <n v="1"/>
    <n v="15"/>
    <s v="225362"/>
    <x v="1"/>
    <n v="3.3229795955616453E-3"/>
  </r>
  <r>
    <x v="4"/>
    <s v="Compact Fluorescent"/>
    <m/>
    <s v="Twist                "/>
    <n v="1"/>
    <n v="15"/>
    <s v="225362"/>
    <x v="1"/>
    <n v="3.3229795955616453E-3"/>
  </r>
  <r>
    <x v="4"/>
    <s v="Incandescent       "/>
    <m/>
    <s v="Standard A Lamp      "/>
    <n v="1"/>
    <n v="25"/>
    <s v="225362"/>
    <x v="1"/>
    <n v="3.3229795955616453E-3"/>
  </r>
  <r>
    <x v="0"/>
    <s v="Compact Fluorescent"/>
    <m/>
    <s v="Twist                "/>
    <n v="2"/>
    <n v="15"/>
    <s v="225362"/>
    <x v="1"/>
    <n v="3.3229795955616453E-3"/>
  </r>
  <r>
    <x v="0"/>
    <s v="Linear Fluorescent "/>
    <n v="4"/>
    <s v="T-12                 "/>
    <n v="2"/>
    <n v="40"/>
    <s v="225362"/>
    <x v="1"/>
    <n v="3.3229795955616453E-3"/>
  </r>
  <r>
    <x v="1"/>
    <s v="Incandescent       "/>
    <m/>
    <s v="Globe                "/>
    <n v="6"/>
    <n v="60"/>
    <s v="225363"/>
    <x v="1"/>
    <n v="3.3229795955616453E-3"/>
  </r>
  <r>
    <x v="4"/>
    <s v="Incandescent       "/>
    <m/>
    <s v="Standard A Lamp      "/>
    <n v="1"/>
    <n v="60"/>
    <s v="225363"/>
    <x v="1"/>
    <n v="3.3229795955616453E-3"/>
  </r>
  <r>
    <x v="0"/>
    <s v="Incandescent       "/>
    <m/>
    <s v="Heat Lamp            "/>
    <n v="2"/>
    <n v="250"/>
    <s v="225363"/>
    <x v="1"/>
    <n v="3.3229795955616453E-3"/>
  </r>
  <r>
    <x v="0"/>
    <s v="Compact Fluorescent"/>
    <m/>
    <s v="Twist                "/>
    <n v="1"/>
    <n v="15"/>
    <s v="225363"/>
    <x v="1"/>
    <n v="3.3229795955616453E-3"/>
  </r>
  <r>
    <x v="1"/>
    <s v="Halogen            "/>
    <m/>
    <s v="Other                "/>
    <n v="1"/>
    <n v="20"/>
    <s v="225363"/>
    <x v="1"/>
    <n v="3.3229795955616453E-3"/>
  </r>
  <r>
    <x v="4"/>
    <s v="Incandescent       "/>
    <m/>
    <s v="Standard A Lamp      "/>
    <n v="2"/>
    <n v="60"/>
    <s v="225363"/>
    <x v="1"/>
    <n v="3.3229795955616453E-3"/>
  </r>
  <r>
    <x v="4"/>
    <s v="Incandescent       "/>
    <m/>
    <s v="Decorative           "/>
    <n v="3"/>
    <n v="25"/>
    <s v="225363"/>
    <x v="1"/>
    <n v="3.3229795955616453E-3"/>
  </r>
  <r>
    <x v="4"/>
    <s v="Other              "/>
    <m/>
    <s v="LED Interior         "/>
    <n v="1"/>
    <n v="7"/>
    <s v="225363"/>
    <x v="1"/>
    <n v="3.3229795955616453E-3"/>
  </r>
  <r>
    <x v="3"/>
    <s v="Compact Fluorescent"/>
    <m/>
    <s v="Twist                "/>
    <n v="1"/>
    <n v="22"/>
    <s v="225363"/>
    <x v="1"/>
    <n v="3.3229795955616453E-3"/>
  </r>
  <r>
    <x v="0"/>
    <s v="Halogen            "/>
    <m/>
    <s v="MR                   "/>
    <n v="3"/>
    <n v="20"/>
    <s v="225363"/>
    <x v="1"/>
    <n v="3.3229795955616453E-3"/>
  </r>
  <r>
    <x v="0"/>
    <s v="Linear Fluorescent "/>
    <n v="2"/>
    <s v="T-8                  "/>
    <n v="1"/>
    <n v="17"/>
    <s v="225363"/>
    <x v="1"/>
    <n v="3.3229795955616453E-3"/>
  </r>
  <r>
    <x v="4"/>
    <s v="Incandescent       "/>
    <m/>
    <s v="Decorative           "/>
    <n v="1"/>
    <n v="5"/>
    <s v="225363"/>
    <x v="1"/>
    <n v="3.3229795955616453E-3"/>
  </r>
  <r>
    <x v="0"/>
    <s v="Linear Fluorescent "/>
    <n v="4"/>
    <s v="T-8                  "/>
    <n v="2"/>
    <n v="32"/>
    <s v="225363"/>
    <x v="1"/>
    <n v="3.3229795955616453E-3"/>
  </r>
  <r>
    <x v="0"/>
    <s v="Compact Fluorescent"/>
    <m/>
    <s v="Twist                "/>
    <n v="1"/>
    <n v="15"/>
    <s v="225363"/>
    <x v="1"/>
    <n v="3.3229795955616453E-3"/>
  </r>
  <r>
    <x v="4"/>
    <s v="Incandescent       "/>
    <m/>
    <s v="Standard A Lamp      "/>
    <n v="1"/>
    <n v="60"/>
    <s v="225363"/>
    <x v="1"/>
    <n v="3.3229795955616453E-3"/>
  </r>
  <r>
    <x v="5"/>
    <s v="Incandescent       "/>
    <m/>
    <s v="Standard A Lamp      "/>
    <n v="1"/>
    <n v="100"/>
    <s v="225363"/>
    <x v="1"/>
    <n v="3.3229795955616453E-3"/>
  </r>
  <r>
    <x v="4"/>
    <s v="Incandescent       "/>
    <m/>
    <s v="Standard A Lamp      "/>
    <n v="1"/>
    <n v="40"/>
    <s v="225363"/>
    <x v="1"/>
    <n v="3.3229795955616453E-3"/>
  </r>
  <r>
    <x v="4"/>
    <s v="Compact Fluorescent"/>
    <m/>
    <s v="Twist                "/>
    <n v="1"/>
    <n v="15"/>
    <s v="225363"/>
    <x v="1"/>
    <n v="3.3229795955616453E-3"/>
  </r>
  <r>
    <x v="0"/>
    <s v="Incandescent       "/>
    <m/>
    <s v="Standard A Lamp      "/>
    <n v="1"/>
    <n v="65"/>
    <s v="225363"/>
    <x v="1"/>
    <n v="3.3229795955616453E-3"/>
  </r>
  <r>
    <x v="4"/>
    <s v="Incandescent       "/>
    <m/>
    <s v="3-Way Incandescent   "/>
    <n v="1"/>
    <n v="100"/>
    <s v="228701"/>
    <x v="4"/>
    <n v="3.3229795955616453E-3"/>
  </r>
  <r>
    <x v="0"/>
    <s v="Incandescent       "/>
    <m/>
    <s v="Standard A Lamp      "/>
    <n v="1"/>
    <n v="60"/>
    <s v="228701"/>
    <x v="4"/>
    <n v="3.3229795955616453E-3"/>
  </r>
  <r>
    <x v="0"/>
    <s v="Incandescent       "/>
    <m/>
    <s v="Standard A Lamp      "/>
    <n v="1"/>
    <n v="60"/>
    <s v="228701"/>
    <x v="4"/>
    <n v="3.3229795955616453E-3"/>
  </r>
  <r>
    <x v="0"/>
    <s v="Incandescent       "/>
    <m/>
    <s v="Standard A Lamp      "/>
    <n v="1"/>
    <n v="40"/>
    <s v="228701"/>
    <x v="4"/>
    <n v="3.3229795955616453E-3"/>
  </r>
  <r>
    <x v="2"/>
    <s v="Incandescent       "/>
    <m/>
    <s v="Twist                "/>
    <n v="1"/>
    <n v="15"/>
    <s v="228701"/>
    <x v="4"/>
    <n v="3.3229795955616453E-3"/>
  </r>
  <r>
    <x v="4"/>
    <s v="Incandescent       "/>
    <m/>
    <s v="Standard A Lamp      "/>
    <n v="1"/>
    <n v="60"/>
    <s v="228701"/>
    <x v="4"/>
    <n v="3.3229795955616453E-3"/>
  </r>
  <r>
    <x v="5"/>
    <s v="Compact Fluorescent"/>
    <m/>
    <s v="Twist                "/>
    <n v="1"/>
    <n v="15"/>
    <s v="228701"/>
    <x v="4"/>
    <n v="3.3229795955616453E-3"/>
  </r>
  <r>
    <x v="8"/>
    <s v="Incandescent       "/>
    <m/>
    <s v="Standard A Lamp      "/>
    <n v="4"/>
    <n v="40"/>
    <s v="228701"/>
    <x v="4"/>
    <n v="3.3229795955616453E-3"/>
  </r>
  <r>
    <x v="1"/>
    <s v="Incandescent       "/>
    <m/>
    <s v="Standard A Lamp      "/>
    <n v="1"/>
    <n v="40"/>
    <s v="228701"/>
    <x v="4"/>
    <n v="3.3229795955616453E-3"/>
  </r>
  <r>
    <x v="0"/>
    <s v="Linear Fluorescent "/>
    <n v="4"/>
    <s v="T-8                  "/>
    <n v="4"/>
    <n v="32"/>
    <s v="228701"/>
    <x v="4"/>
    <n v="3.3229795955616453E-3"/>
  </r>
  <r>
    <x v="8"/>
    <s v="Incandescent       "/>
    <m/>
    <s v="Standard A Lamp      "/>
    <n v="3"/>
    <n v="40"/>
    <s v="228701"/>
    <x v="4"/>
    <n v="3.3229795955616453E-3"/>
  </r>
  <r>
    <x v="1"/>
    <s v="Linear Fluorescent "/>
    <n v="2"/>
    <s v="T-5                  "/>
    <n v="1"/>
    <n v="14"/>
    <s v="228701"/>
    <x v="4"/>
    <n v="3.3229795955616453E-3"/>
  </r>
  <r>
    <x v="1"/>
    <s v="Incandescent       "/>
    <m/>
    <s v="Standard A Lamp      "/>
    <n v="1"/>
    <n v="60"/>
    <s v="228701"/>
    <x v="4"/>
    <n v="3.3229795955616453E-3"/>
  </r>
  <r>
    <x v="1"/>
    <s v="Compact Fluorescent"/>
    <m/>
    <s v="Twist                "/>
    <n v="8"/>
    <n v="15"/>
    <s v="228701"/>
    <x v="4"/>
    <n v="3.3229795955616453E-3"/>
  </r>
  <r>
    <x v="0"/>
    <s v="Linear Fluorescent "/>
    <n v="4"/>
    <s v="T-12                 "/>
    <n v="2"/>
    <n v="40"/>
    <s v="228701"/>
    <x v="4"/>
    <n v="3.3229795955616453E-3"/>
  </r>
  <r>
    <x v="0"/>
    <s v="Incandescent       "/>
    <m/>
    <s v="Standard A Lamp      "/>
    <n v="1"/>
    <n v="60"/>
    <s v="228701"/>
    <x v="4"/>
    <n v="3.3229795955616453E-3"/>
  </r>
  <r>
    <x v="0"/>
    <s v="Incandescent       "/>
    <m/>
    <s v="Reflector            "/>
    <n v="8"/>
    <n v="45"/>
    <s v="228702"/>
    <x v="0"/>
    <n v="3.3229795955616453E-3"/>
  </r>
  <r>
    <x v="6"/>
    <s v="Linear Fluorescent "/>
    <n v="2"/>
    <s v="T-5                  "/>
    <n v="1"/>
    <n v="14"/>
    <s v="228702"/>
    <x v="0"/>
    <n v="3.3229795955616453E-3"/>
  </r>
  <r>
    <x v="6"/>
    <s v="Linear Fluorescent "/>
    <n v="3"/>
    <s v="T-5                  "/>
    <n v="1"/>
    <n v="22"/>
    <s v="228702"/>
    <x v="0"/>
    <n v="3.3229795955616453E-3"/>
  </r>
  <r>
    <x v="3"/>
    <s v="Incandescent       "/>
    <m/>
    <s v="Standard A Lamp      "/>
    <n v="3"/>
    <n v="60"/>
    <s v="228702"/>
    <x v="0"/>
    <n v="3.3229795955616453E-3"/>
  </r>
  <r>
    <x v="4"/>
    <s v="Incandescent       "/>
    <m/>
    <s v="Standard A Lamp      "/>
    <n v="1"/>
    <n v="100"/>
    <s v="228702"/>
    <x v="0"/>
    <n v="3.3229795955616453E-3"/>
  </r>
  <r>
    <x v="1"/>
    <s v="Incandescent       "/>
    <m/>
    <s v="Standard A Lamp      "/>
    <n v="1"/>
    <n v="40"/>
    <s v="228702"/>
    <x v="0"/>
    <n v="3.3229795955616453E-3"/>
  </r>
  <r>
    <x v="0"/>
    <s v="Incandescent       "/>
    <m/>
    <s v="Standard A Lamp      "/>
    <n v="1"/>
    <n v="40"/>
    <s v="228702"/>
    <x v="0"/>
    <n v="3.3229795955616453E-3"/>
  </r>
  <r>
    <x v="2"/>
    <s v="Halogen            "/>
    <m/>
    <s v="PAR                  "/>
    <n v="1"/>
    <n v="45"/>
    <s v="228702"/>
    <x v="0"/>
    <n v="3.3229795955616453E-3"/>
  </r>
  <r>
    <x v="0"/>
    <s v="Incandescent       "/>
    <m/>
    <s v="Standard A Lamp      "/>
    <n v="1"/>
    <n v="40"/>
    <s v="228702"/>
    <x v="0"/>
    <n v="3.3229795955616453E-3"/>
  </r>
  <r>
    <x v="0"/>
    <s v="Incandescent       "/>
    <m/>
    <s v="Standard A Lamp      "/>
    <n v="3"/>
    <n v="40"/>
    <s v="228702"/>
    <x v="0"/>
    <n v="3.3229795955616453E-3"/>
  </r>
  <r>
    <x v="0"/>
    <s v="Incandescent       "/>
    <m/>
    <s v="Globe                "/>
    <n v="1"/>
    <n v="40"/>
    <s v="228702"/>
    <x v="0"/>
    <n v="3.3229795955616453E-3"/>
  </r>
  <r>
    <x v="4"/>
    <s v="Incandescent       "/>
    <m/>
    <s v="Standard A Lamp      "/>
    <n v="1"/>
    <n v="100"/>
    <s v="228702"/>
    <x v="0"/>
    <n v="3.3229795955616453E-3"/>
  </r>
  <r>
    <x v="4"/>
    <s v="Incandescent       "/>
    <m/>
    <s v="Standard A Lamp      "/>
    <n v="1"/>
    <n v="25"/>
    <s v="228702"/>
    <x v="0"/>
    <n v="3.3229795955616453E-3"/>
  </r>
  <r>
    <x v="1"/>
    <s v="Incandescent       "/>
    <m/>
    <s v="Globe                "/>
    <n v="4"/>
    <n v="40"/>
    <s v="228702"/>
    <x v="0"/>
    <n v="3.3229795955616453E-3"/>
  </r>
  <r>
    <x v="0"/>
    <s v="Incandescent       "/>
    <m/>
    <s v="Standard A Lamp      "/>
    <n v="2"/>
    <n v="60"/>
    <s v="228702"/>
    <x v="0"/>
    <n v="3.3229795955616453E-3"/>
  </r>
  <r>
    <x v="4"/>
    <s v="Compact Fluorescent"/>
    <m/>
    <s v="Circline (Screw Base)"/>
    <n v="1"/>
    <n v="22"/>
    <s v="228703"/>
    <x v="5"/>
    <n v="3.3229795955616453E-3"/>
  </r>
  <r>
    <x v="4"/>
    <s v="Compact Fluorescent"/>
    <m/>
    <s v="Twist                "/>
    <n v="1"/>
    <n v="18"/>
    <s v="228703"/>
    <x v="5"/>
    <n v="3.3229795955616453E-3"/>
  </r>
  <r>
    <x v="4"/>
    <s v="Compact Fluorescent"/>
    <m/>
    <s v="Twist                "/>
    <n v="1"/>
    <n v="26"/>
    <s v="228703"/>
    <x v="5"/>
    <n v="3.3229795955616453E-3"/>
  </r>
  <r>
    <x v="0"/>
    <s v="Compact Fluorescent"/>
    <m/>
    <s v="Twist                "/>
    <n v="1"/>
    <n v="18"/>
    <s v="228703"/>
    <x v="5"/>
    <n v="3.3229795955616453E-3"/>
  </r>
  <r>
    <x v="0"/>
    <s v="Linear Fluorescent "/>
    <n v="4"/>
    <s v="T-8                  "/>
    <n v="2"/>
    <n v="32"/>
    <s v="228703"/>
    <x v="5"/>
    <n v="3.3229795955616453E-3"/>
  </r>
  <r>
    <x v="4"/>
    <s v="Compact Fluorescent"/>
    <m/>
    <s v="Pin base             "/>
    <n v="1"/>
    <n v="26"/>
    <s v="228703"/>
    <x v="5"/>
    <n v="3.3229795955616453E-3"/>
  </r>
  <r>
    <x v="8"/>
    <s v="Compact Fluorescent"/>
    <m/>
    <s v="Twist                "/>
    <n v="3"/>
    <n v="18"/>
    <s v="228703"/>
    <x v="5"/>
    <n v="3.3229795955616453E-3"/>
  </r>
  <r>
    <x v="5"/>
    <s v="Halogen            "/>
    <m/>
    <s v="Other                "/>
    <n v="1"/>
    <n v="250"/>
    <s v="228703"/>
    <x v="5"/>
    <n v="3.3229795955616453E-3"/>
  </r>
  <r>
    <x v="0"/>
    <s v="Incandescent       "/>
    <m/>
    <s v="Standard A Lamp      "/>
    <n v="1"/>
    <n v="100"/>
    <s v="228703"/>
    <x v="5"/>
    <n v="3.3229795955616453E-3"/>
  </r>
  <r>
    <x v="1"/>
    <s v="Compact Fluorescent"/>
    <m/>
    <s v="Twist                "/>
    <n v="1"/>
    <n v="15"/>
    <s v="228703"/>
    <x v="5"/>
    <n v="3.3229795955616453E-3"/>
  </r>
  <r>
    <x v="1"/>
    <s v="Linear Fluorescent "/>
    <n v="1.5"/>
    <s v="T-8                  "/>
    <n v="1"/>
    <n v="16"/>
    <s v="228703"/>
    <x v="5"/>
    <n v="3.3229795955616453E-3"/>
  </r>
  <r>
    <x v="1"/>
    <s v="Linear Fluorescent "/>
    <n v="2"/>
    <s v="T-12                 "/>
    <n v="1"/>
    <n v="20"/>
    <s v="228703"/>
    <x v="5"/>
    <n v="3.3229795955616453E-3"/>
  </r>
  <r>
    <x v="1"/>
    <s v="Linear Fluorescent "/>
    <n v="3"/>
    <s v="T-12                 "/>
    <n v="1"/>
    <n v="32"/>
    <s v="228703"/>
    <x v="5"/>
    <n v="3.3229795955616453E-3"/>
  </r>
  <r>
    <x v="0"/>
    <s v="Incandescent       "/>
    <m/>
    <s v="Globe                "/>
    <n v="1"/>
    <n v="100"/>
    <s v="228703"/>
    <x v="5"/>
    <n v="3.3229795955616453E-3"/>
  </r>
  <r>
    <x v="4"/>
    <s v="Halogen            "/>
    <m/>
    <s v="Other                "/>
    <n v="1"/>
    <n v="125"/>
    <s v="228703"/>
    <x v="5"/>
    <n v="3.3229795955616453E-3"/>
  </r>
  <r>
    <x v="1"/>
    <s v="Incandescent       "/>
    <m/>
    <s v="Globe                "/>
    <n v="8"/>
    <n v="40"/>
    <s v="228703"/>
    <x v="5"/>
    <n v="3.3229795955616453E-3"/>
  </r>
  <r>
    <x v="0"/>
    <s v="Linear Fluorescent "/>
    <n v="4"/>
    <s v="T-8                  "/>
    <n v="2"/>
    <n v="32"/>
    <s v="228703"/>
    <x v="5"/>
    <n v="3.3229795955616453E-3"/>
  </r>
  <r>
    <x v="0"/>
    <s v="Incandescent       "/>
    <m/>
    <s v="Standard A Lamp      "/>
    <n v="1"/>
    <n v="100"/>
    <s v="228703"/>
    <x v="5"/>
    <n v="3.3229795955616453E-3"/>
  </r>
  <r>
    <x v="1"/>
    <s v="Incandescent       "/>
    <m/>
    <s v="Standard A Lamp      "/>
    <n v="4"/>
    <n v="67"/>
    <s v="229061"/>
    <x v="1"/>
    <n v="4.9844700540058549E-3"/>
  </r>
  <r>
    <x v="0"/>
    <s v="Incandescent       "/>
    <m/>
    <s v="Standard A Lamp      "/>
    <n v="1"/>
    <n v="60"/>
    <s v="229061"/>
    <x v="1"/>
    <n v="4.9844700540058549E-3"/>
  </r>
  <r>
    <x v="1"/>
    <s v="Incandescent       "/>
    <m/>
    <s v="Standard A Lamp      "/>
    <n v="4"/>
    <n v="60"/>
    <s v="229061"/>
    <x v="1"/>
    <n v="4.9844700540058549E-3"/>
  </r>
  <r>
    <x v="0"/>
    <s v="Incandescent       "/>
    <m/>
    <s v="Standard A Lamp      "/>
    <n v="1"/>
    <n v="60"/>
    <s v="229061"/>
    <x v="1"/>
    <n v="4.9844700540058549E-3"/>
  </r>
  <r>
    <x v="0"/>
    <s v="Incandescent       "/>
    <m/>
    <s v="Standard A Lamp      "/>
    <n v="2"/>
    <n v="60"/>
    <s v="229061"/>
    <x v="1"/>
    <n v="4.9844700540058549E-3"/>
  </r>
  <r>
    <x v="4"/>
    <s v="Incandescent       "/>
    <m/>
    <s v="Standard A Lamp      "/>
    <n v="1"/>
    <n v="150"/>
    <s v="229061"/>
    <x v="1"/>
    <n v="4.9844700540058549E-3"/>
  </r>
  <r>
    <x v="0"/>
    <s v="Linear Fluorescent "/>
    <n v="4"/>
    <s v="T-8                  "/>
    <n v="2"/>
    <n v="32"/>
    <s v="229061"/>
    <x v="1"/>
    <n v="4.9844700540058549E-3"/>
  </r>
  <r>
    <x v="1"/>
    <s v="Incandescent       "/>
    <m/>
    <s v="Standard A Lamp      "/>
    <n v="1"/>
    <n v="25"/>
    <s v="229061"/>
    <x v="1"/>
    <n v="4.9844700540058549E-3"/>
  </r>
  <r>
    <x v="6"/>
    <s v="Linear Fluorescent "/>
    <n v="2"/>
    <s v="T-4                  "/>
    <n v="1"/>
    <n v="15"/>
    <s v="229061"/>
    <x v="1"/>
    <n v="4.9844700540058549E-3"/>
  </r>
  <r>
    <x v="0"/>
    <s v="Incandescent       "/>
    <m/>
    <s v="Standard A Lamp      "/>
    <n v="1"/>
    <n v="100"/>
    <s v="229061"/>
    <x v="1"/>
    <n v="4.9844700540058549E-3"/>
  </r>
  <r>
    <x v="5"/>
    <s v="Incandescent       "/>
    <m/>
    <s v="Standard A Lamp      "/>
    <n v="1"/>
    <n v="150"/>
    <s v="229061"/>
    <x v="1"/>
    <n v="4.9844700540058549E-3"/>
  </r>
  <r>
    <x v="5"/>
    <s v="Incandescent       "/>
    <m/>
    <s v="Standard A Lamp      "/>
    <n v="1"/>
    <n v="100"/>
    <s v="229061"/>
    <x v="1"/>
    <n v="4.9844700540058549E-3"/>
  </r>
  <r>
    <x v="4"/>
    <s v="Incandescent       "/>
    <m/>
    <s v="Standard A Lamp      "/>
    <n v="1"/>
    <n v="60"/>
    <s v="229061"/>
    <x v="1"/>
    <n v="4.9844700540058549E-3"/>
  </r>
  <r>
    <x v="0"/>
    <s v="Incandescent       "/>
    <m/>
    <s v="Standard A Lamp      "/>
    <n v="1"/>
    <n v="60"/>
    <s v="229061"/>
    <x v="1"/>
    <n v="4.9844700540058549E-3"/>
  </r>
  <r>
    <x v="0"/>
    <s v="Linear Fluorescent "/>
    <n v="4"/>
    <s v="T-8                  "/>
    <n v="2"/>
    <n v="32"/>
    <s v="229061"/>
    <x v="1"/>
    <n v="4.9844700540058549E-3"/>
  </r>
  <r>
    <x v="1"/>
    <s v="Incandescent       "/>
    <m/>
    <s v="Standard A Lamp      "/>
    <n v="6"/>
    <n v="60"/>
    <s v="229062"/>
    <x v="1"/>
    <n v="4.9844700540058549E-3"/>
  </r>
  <r>
    <x v="1"/>
    <s v="Incandescent       "/>
    <m/>
    <s v="Standard A Lamp      "/>
    <n v="6"/>
    <n v="60"/>
    <s v="229062"/>
    <x v="1"/>
    <n v="4.9844700540058549E-3"/>
  </r>
  <r>
    <x v="1"/>
    <s v="Incandescent       "/>
    <m/>
    <s v="Standard A Lamp      "/>
    <n v="6"/>
    <n v="60"/>
    <s v="229062"/>
    <x v="1"/>
    <n v="4.9844700540058549E-3"/>
  </r>
  <r>
    <x v="0"/>
    <s v="Incandescent       "/>
    <m/>
    <s v="Standard A Lamp      "/>
    <n v="2"/>
    <n v="60"/>
    <s v="229062"/>
    <x v="1"/>
    <n v="4.9844700540058549E-3"/>
  </r>
  <r>
    <x v="5"/>
    <s v="Compact Fluorescent"/>
    <m/>
    <s v="Twist                "/>
    <n v="2"/>
    <n v="7"/>
    <s v="229062"/>
    <x v="1"/>
    <n v="4.9844700540058549E-3"/>
  </r>
  <r>
    <x v="0"/>
    <s v="Incandescent       "/>
    <m/>
    <s v="Standard A Lamp      "/>
    <n v="1"/>
    <n v="60"/>
    <s v="229062"/>
    <x v="1"/>
    <n v="4.9844700540058549E-3"/>
  </r>
  <r>
    <x v="4"/>
    <s v="Incandescent       "/>
    <m/>
    <s v="Standard A Lamp      "/>
    <n v="1"/>
    <n v="20"/>
    <s v="229062"/>
    <x v="1"/>
    <n v="4.9844700540058549E-3"/>
  </r>
  <r>
    <x v="0"/>
    <s v="Incandescent       "/>
    <m/>
    <s v="Standard A Lamp      "/>
    <n v="2"/>
    <n v="60"/>
    <s v="229062"/>
    <x v="1"/>
    <n v="4.9844700540058549E-3"/>
  </r>
  <r>
    <x v="8"/>
    <s v="Compact Fluorescent"/>
    <m/>
    <s v="Twist                "/>
    <n v="2"/>
    <n v="13"/>
    <s v="229062"/>
    <x v="1"/>
    <n v="4.9844700540058549E-3"/>
  </r>
  <r>
    <x v="0"/>
    <s v="Linear Fluorescent "/>
    <n v="4"/>
    <s v="T-8                  "/>
    <n v="2"/>
    <n v="32"/>
    <s v="229062"/>
    <x v="1"/>
    <n v="4.9844700540058549E-3"/>
  </r>
  <r>
    <x v="0"/>
    <s v="Compact Fluorescent"/>
    <m/>
    <s v="Twist                "/>
    <n v="1"/>
    <n v="13"/>
    <s v="229062"/>
    <x v="1"/>
    <n v="4.9844700540058549E-3"/>
  </r>
  <r>
    <x v="5"/>
    <s v="Compact Fluorescent"/>
    <m/>
    <s v="Twist                "/>
    <n v="1"/>
    <n v="13"/>
    <s v="229062"/>
    <x v="1"/>
    <n v="4.9844700540058549E-3"/>
  </r>
  <r>
    <x v="1"/>
    <s v="Incandescent       "/>
    <m/>
    <s v="Standard A Lamp      "/>
    <n v="1"/>
    <n v="60"/>
    <s v="229062"/>
    <x v="1"/>
    <n v="4.9844700540058549E-3"/>
  </r>
  <r>
    <x v="6"/>
    <s v="Compact Fluorescent"/>
    <m/>
    <s v="Twist                "/>
    <n v="1"/>
    <n v="13"/>
    <s v="229062"/>
    <x v="1"/>
    <n v="4.9844700540058549E-3"/>
  </r>
  <r>
    <x v="1"/>
    <s v="Linear Fluorescent "/>
    <n v="2"/>
    <s v="T-12                 "/>
    <n v="1"/>
    <n v="20"/>
    <s v="231061"/>
    <x v="2"/>
    <n v="4.9844700540058549E-3"/>
  </r>
  <r>
    <x v="9"/>
    <s v="Incandescent       "/>
    <m/>
    <s v="Decorative           "/>
    <n v="5"/>
    <n v="25"/>
    <s v="231061"/>
    <x v="2"/>
    <n v="4.9844700540058549E-3"/>
  </r>
  <r>
    <x v="4"/>
    <s v="Halogen            "/>
    <m/>
    <s v="Quartz Tube          "/>
    <n v="1"/>
    <n v="60"/>
    <s v="231061"/>
    <x v="2"/>
    <n v="4.9844700540058549E-3"/>
  </r>
  <r>
    <x v="2"/>
    <s v="Incandescent       "/>
    <m/>
    <s v="Reflector            "/>
    <n v="1"/>
    <n v="65"/>
    <s v="231061"/>
    <x v="2"/>
    <n v="4.9844700540058549E-3"/>
  </r>
  <r>
    <x v="0"/>
    <s v="Incandescent       "/>
    <m/>
    <s v="Standard A Lamp      "/>
    <n v="2"/>
    <n v="40"/>
    <s v="231061"/>
    <x v="2"/>
    <n v="4.9844700540058549E-3"/>
  </r>
  <r>
    <x v="1"/>
    <s v="Incandescent       "/>
    <m/>
    <s v="Decorative           "/>
    <n v="1"/>
    <n v="60"/>
    <s v="231061"/>
    <x v="2"/>
    <n v="4.9844700540058549E-3"/>
  </r>
  <r>
    <x v="2"/>
    <s v="Incandescent       "/>
    <m/>
    <s v="Reflector            "/>
    <n v="1"/>
    <n v="65"/>
    <s v="231061"/>
    <x v="2"/>
    <n v="4.9844700540058549E-3"/>
  </r>
  <r>
    <x v="6"/>
    <s v="Other              "/>
    <m/>
    <s v="Other                "/>
    <n v="19"/>
    <n v="18"/>
    <s v="231061"/>
    <x v="2"/>
    <n v="4.9844700540058549E-3"/>
  </r>
  <r>
    <x v="4"/>
    <s v="Compact Fluorescent"/>
    <m/>
    <s v="Twist                "/>
    <n v="1"/>
    <n v="13"/>
    <s v="231061"/>
    <x v="2"/>
    <n v="4.9844700540058549E-3"/>
  </r>
  <r>
    <x v="4"/>
    <s v="Compact Fluorescent"/>
    <m/>
    <s v="Twist                "/>
    <n v="1"/>
    <n v="10"/>
    <s v="231061"/>
    <x v="2"/>
    <n v="4.9844700540058549E-3"/>
  </r>
  <r>
    <x v="9"/>
    <s v="Incandescent       "/>
    <m/>
    <s v="Decorative           "/>
    <n v="6"/>
    <n v="40"/>
    <s v="231061"/>
    <x v="2"/>
    <n v="4.9844700540058549E-3"/>
  </r>
  <r>
    <x v="0"/>
    <s v="Incandescent       "/>
    <m/>
    <s v="Decorative           "/>
    <n v="3"/>
    <n v="40"/>
    <s v="231061"/>
    <x v="2"/>
    <n v="4.9844700540058549E-3"/>
  </r>
  <r>
    <x v="6"/>
    <s v="Other              "/>
    <m/>
    <s v="Other                "/>
    <n v="12"/>
    <n v="18"/>
    <s v="231061"/>
    <x v="2"/>
    <n v="4.9844700540058549E-3"/>
  </r>
  <r>
    <x v="2"/>
    <s v="Incandescent       "/>
    <m/>
    <s v="Reflector            "/>
    <n v="1"/>
    <n v="65"/>
    <s v="231061"/>
    <x v="2"/>
    <n v="4.9844700540058549E-3"/>
  </r>
  <r>
    <x v="3"/>
    <s v="Halogen            "/>
    <m/>
    <s v="PAR                  "/>
    <n v="1"/>
    <n v="80"/>
    <s v="231061"/>
    <x v="2"/>
    <n v="4.9844700540058549E-3"/>
  </r>
  <r>
    <x v="5"/>
    <s v="Incandescent       "/>
    <m/>
    <s v="Decorative           "/>
    <n v="1"/>
    <n v="60"/>
    <s v="231061"/>
    <x v="2"/>
    <n v="4.9844700540058549E-3"/>
  </r>
  <r>
    <x v="1"/>
    <s v="Incandescent       "/>
    <m/>
    <s v="Standard A Lamp      "/>
    <n v="2"/>
    <n v="40"/>
    <s v="231061"/>
    <x v="2"/>
    <n v="4.9844700540058549E-3"/>
  </r>
  <r>
    <x v="2"/>
    <s v="Incandescent       "/>
    <m/>
    <s v="Reflector            "/>
    <n v="1"/>
    <n v="65"/>
    <s v="231061"/>
    <x v="2"/>
    <n v="4.9844700540058549E-3"/>
  </r>
  <r>
    <x v="4"/>
    <s v="Incandescent       "/>
    <m/>
    <s v="Decorative           "/>
    <n v="1"/>
    <n v="40"/>
    <s v="231061"/>
    <x v="2"/>
    <n v="4.9844700540058549E-3"/>
  </r>
  <r>
    <x v="4"/>
    <s v="Incandescent       "/>
    <m/>
    <s v="Standard A Lamp      "/>
    <n v="1"/>
    <n v="40"/>
    <s v="231061"/>
    <x v="2"/>
    <n v="4.9844700540058549E-3"/>
  </r>
  <r>
    <x v="9"/>
    <s v="Incandescent       "/>
    <m/>
    <s v="Decorative           "/>
    <n v="6"/>
    <n v="40"/>
    <s v="231061"/>
    <x v="2"/>
    <n v="4.9844700540058549E-3"/>
  </r>
  <r>
    <x v="4"/>
    <s v="Incandescent       "/>
    <m/>
    <s v="Standard A Lamp      "/>
    <n v="1"/>
    <n v="150"/>
    <s v="231061"/>
    <x v="2"/>
    <n v="4.9844700540058549E-3"/>
  </r>
  <r>
    <x v="4"/>
    <s v="Compact Fluorescent"/>
    <m/>
    <s v="Twist                "/>
    <n v="1"/>
    <n v="13"/>
    <s v="231061"/>
    <x v="2"/>
    <n v="4.9844700540058549E-3"/>
  </r>
  <r>
    <x v="9"/>
    <s v="Incandescent       "/>
    <m/>
    <s v="Decorative           "/>
    <n v="5"/>
    <n v="40"/>
    <s v="231061"/>
    <x v="2"/>
    <n v="4.9844700540058549E-3"/>
  </r>
  <r>
    <x v="1"/>
    <s v="Incandescent       "/>
    <m/>
    <s v="Standard A Lamp      "/>
    <n v="2"/>
    <n v="60"/>
    <s v="231062"/>
    <x v="1"/>
    <n v="4.9844700540058549E-3"/>
  </r>
  <r>
    <x v="0"/>
    <s v="Incandescent       "/>
    <m/>
    <s v="Standard A Lamp      "/>
    <n v="2"/>
    <n v="60"/>
    <s v="231062"/>
    <x v="1"/>
    <n v="4.9844700540058549E-3"/>
  </r>
  <r>
    <x v="0"/>
    <s v="Incandescent       "/>
    <m/>
    <s v="Standard A Lamp      "/>
    <n v="1"/>
    <n v="60"/>
    <s v="231062"/>
    <x v="1"/>
    <n v="4.9844700540058549E-3"/>
  </r>
  <r>
    <x v="2"/>
    <s v="Incandescent       "/>
    <m/>
    <s v="Reflector            "/>
    <n v="1"/>
    <n v="65"/>
    <s v="231062"/>
    <x v="1"/>
    <n v="4.9844700540058549E-3"/>
  </r>
  <r>
    <x v="0"/>
    <s v="Halogen            "/>
    <m/>
    <s v="Quartz Tube          "/>
    <n v="3"/>
    <n v="75"/>
    <s v="231062"/>
    <x v="1"/>
    <n v="4.9844700540058549E-3"/>
  </r>
  <r>
    <x v="2"/>
    <s v="Halogen            "/>
    <m/>
    <s v="PAR                  "/>
    <n v="1"/>
    <n v="50"/>
    <s v="231062"/>
    <x v="1"/>
    <n v="4.9844700540058549E-3"/>
  </r>
  <r>
    <x v="9"/>
    <s v="Halogen            "/>
    <m/>
    <s v="MR                   "/>
    <n v="1"/>
    <n v="60"/>
    <s v="231062"/>
    <x v="1"/>
    <n v="4.9844700540058549E-3"/>
  </r>
  <r>
    <x v="6"/>
    <s v="Other              "/>
    <m/>
    <s v="Other                "/>
    <n v="23"/>
    <n v="18"/>
    <s v="231062"/>
    <x v="1"/>
    <n v="4.9844700540058549E-3"/>
  </r>
  <r>
    <x v="0"/>
    <s v="Halogen            "/>
    <m/>
    <s v="PAR                  "/>
    <n v="4"/>
    <n v="50"/>
    <s v="231062"/>
    <x v="1"/>
    <n v="4.9844700540058549E-3"/>
  </r>
  <r>
    <x v="2"/>
    <s v="Incandescent       "/>
    <m/>
    <s v="Reflector            "/>
    <n v="2"/>
    <n v="45"/>
    <s v="231062"/>
    <x v="1"/>
    <n v="4.9844700540058549E-3"/>
  </r>
  <r>
    <x v="0"/>
    <s v="Compact Fluorescent"/>
    <m/>
    <s v="Twist                "/>
    <n v="3"/>
    <n v="9"/>
    <s v="231062"/>
    <x v="1"/>
    <n v="4.9844700540058549E-3"/>
  </r>
  <r>
    <x v="0"/>
    <s v="Halogen            "/>
    <m/>
    <s v="PAR                  "/>
    <n v="1"/>
    <n v="50"/>
    <s v="231062"/>
    <x v="1"/>
    <n v="4.9844700540058549E-3"/>
  </r>
  <r>
    <x v="4"/>
    <s v="Incandescent       "/>
    <m/>
    <s v="Standard A Lamp      "/>
    <n v="1"/>
    <n v="40"/>
    <s v="231062"/>
    <x v="1"/>
    <n v="4.9844700540058549E-3"/>
  </r>
  <r>
    <x v="1"/>
    <s v="Compact Fluorescent"/>
    <m/>
    <s v="Twist                "/>
    <n v="2"/>
    <n v="13"/>
    <s v="231062"/>
    <x v="1"/>
    <n v="4.9844700540058549E-3"/>
  </r>
  <r>
    <x v="2"/>
    <s v="Incandescent       "/>
    <m/>
    <s v="Reflector            "/>
    <n v="1"/>
    <n v="65"/>
    <s v="231062"/>
    <x v="1"/>
    <n v="4.9844700540058549E-3"/>
  </r>
  <r>
    <x v="0"/>
    <s v="Incandescent       "/>
    <m/>
    <s v="Standard A Lamp      "/>
    <n v="3"/>
    <n v="60"/>
    <s v="231062"/>
    <x v="1"/>
    <n v="4.9844700540058549E-3"/>
  </r>
  <r>
    <x v="5"/>
    <s v="Halogen            "/>
    <m/>
    <s v="Quartz Tube          "/>
    <n v="1"/>
    <n v="300"/>
    <s v="231062"/>
    <x v="1"/>
    <n v="4.9844700540058549E-3"/>
  </r>
  <r>
    <x v="4"/>
    <s v="Halogen            "/>
    <m/>
    <s v="Quartz Tube          "/>
    <n v="1"/>
    <n v="80"/>
    <s v="231062"/>
    <x v="1"/>
    <n v="4.9844700540058549E-3"/>
  </r>
  <r>
    <x v="0"/>
    <s v="Incandescent       "/>
    <m/>
    <s v="Standard A Lamp      "/>
    <n v="3"/>
    <n v="40"/>
    <s v="231062"/>
    <x v="1"/>
    <n v="4.9844700540058549E-3"/>
  </r>
  <r>
    <x v="1"/>
    <s v="Halogen            "/>
    <m/>
    <s v="Quartz Tube          "/>
    <n v="2"/>
    <n v="80"/>
    <s v="231062"/>
    <x v="1"/>
    <n v="4.9844700540058549E-3"/>
  </r>
  <r>
    <x v="1"/>
    <s v="Compact Fluorescent"/>
    <m/>
    <s v="Twist                "/>
    <n v="2"/>
    <n v="28"/>
    <s v="234251"/>
    <x v="1"/>
    <n v="3.3229795955616453E-3"/>
  </r>
  <r>
    <x v="0"/>
    <s v="Compact Fluorescent"/>
    <m/>
    <s v="Twist                "/>
    <n v="1"/>
    <n v="28"/>
    <s v="234251"/>
    <x v="1"/>
    <n v="3.3229795955616453E-3"/>
  </r>
  <r>
    <x v="0"/>
    <s v="Compact Fluorescent"/>
    <m/>
    <s v="Twist                "/>
    <n v="2"/>
    <n v="15"/>
    <s v="234251"/>
    <x v="1"/>
    <n v="3.3229795955616453E-3"/>
  </r>
  <r>
    <x v="0"/>
    <s v="Compact Fluorescent"/>
    <m/>
    <s v="Twist                "/>
    <n v="2"/>
    <n v="28"/>
    <s v="234251"/>
    <x v="1"/>
    <n v="3.3229795955616453E-3"/>
  </r>
  <r>
    <x v="0"/>
    <s v="Compact Fluorescent"/>
    <m/>
    <s v="Twist                "/>
    <n v="2"/>
    <n v="28"/>
    <s v="234251"/>
    <x v="1"/>
    <n v="3.3229795955616453E-3"/>
  </r>
  <r>
    <x v="1"/>
    <s v="Incandescent       "/>
    <m/>
    <s v="Standard A Lamp      "/>
    <n v="1"/>
    <n v="40"/>
    <s v="234251"/>
    <x v="1"/>
    <n v="3.3229795955616453E-3"/>
  </r>
  <r>
    <x v="5"/>
    <s v="Incandescent       "/>
    <m/>
    <s v="Standard A Lamp      "/>
    <n v="3"/>
    <n v="60"/>
    <s v="234251"/>
    <x v="1"/>
    <n v="3.3229795955616453E-3"/>
  </r>
  <r>
    <x v="0"/>
    <s v="Incandescent       "/>
    <m/>
    <s v="Standard A Lamp      "/>
    <n v="1"/>
    <n v="60"/>
    <s v="234251"/>
    <x v="1"/>
    <n v="3.3229795955616453E-3"/>
  </r>
  <r>
    <x v="0"/>
    <s v="Compact Fluorescent"/>
    <m/>
    <s v="Pin base             "/>
    <n v="2"/>
    <n v="22"/>
    <s v="234252"/>
    <x v="1"/>
    <n v="3.3229795955616453E-3"/>
  </r>
  <r>
    <x v="1"/>
    <s v="Compact Fluorescent"/>
    <m/>
    <s v="Twist                "/>
    <n v="4"/>
    <n v="22"/>
    <s v="234252"/>
    <x v="1"/>
    <n v="3.3229795955616453E-3"/>
  </r>
  <r>
    <x v="0"/>
    <s v="Compact Fluorescent"/>
    <m/>
    <s v="Twist                "/>
    <n v="2"/>
    <n v="28"/>
    <s v="234252"/>
    <x v="1"/>
    <n v="3.3229795955616453E-3"/>
  </r>
  <r>
    <x v="5"/>
    <s v="Incandescent       "/>
    <m/>
    <s v="Standard A Lamp      "/>
    <n v="2"/>
    <n v="60"/>
    <s v="234252"/>
    <x v="1"/>
    <n v="3.3229795955616453E-3"/>
  </r>
  <r>
    <x v="0"/>
    <s v="Compact Fluorescent"/>
    <m/>
    <s v="Twist                "/>
    <n v="2"/>
    <n v="22"/>
    <s v="234252"/>
    <x v="1"/>
    <n v="3.3229795955616453E-3"/>
  </r>
  <r>
    <x v="9"/>
    <s v="Compact Fluorescent"/>
    <m/>
    <s v="Twist                "/>
    <n v="3"/>
    <n v="22"/>
    <s v="234252"/>
    <x v="1"/>
    <n v="3.3229795955616453E-3"/>
  </r>
  <r>
    <x v="1"/>
    <s v="Compact Fluorescent"/>
    <m/>
    <s v="Twist                "/>
    <n v="1"/>
    <n v="8"/>
    <s v="234252"/>
    <x v="1"/>
    <n v="3.3229795955616453E-3"/>
  </r>
  <r>
    <x v="0"/>
    <s v="Compact Fluorescent"/>
    <m/>
    <s v="Pin base             "/>
    <n v="2"/>
    <n v="22"/>
    <s v="234253"/>
    <x v="1"/>
    <n v="3.3229795955616453E-3"/>
  </r>
  <r>
    <x v="1"/>
    <s v="Compact Fluorescent"/>
    <m/>
    <s v="Twist                "/>
    <n v="4"/>
    <n v="22"/>
    <s v="234253"/>
    <x v="1"/>
    <n v="3.3229795955616453E-3"/>
  </r>
  <r>
    <x v="0"/>
    <s v=""/>
    <m/>
    <s v="Twist                "/>
    <n v="1"/>
    <n v="15"/>
    <s v="234253"/>
    <x v="1"/>
    <n v="3.3229795955616453E-3"/>
  </r>
  <r>
    <x v="4"/>
    <s v=""/>
    <m/>
    <s v="Standard A Lamp      "/>
    <n v="1"/>
    <n v="60"/>
    <s v="234253"/>
    <x v="1"/>
    <n v="3.3229795955616453E-3"/>
  </r>
  <r>
    <x v="0"/>
    <s v="Compact Fluorescent"/>
    <m/>
    <s v="Twist                "/>
    <n v="2"/>
    <n v="22"/>
    <s v="234253"/>
    <x v="1"/>
    <n v="3.3229795955616453E-3"/>
  </r>
  <r>
    <x v="9"/>
    <s v="Compact Fluorescent"/>
    <m/>
    <s v="Twist                "/>
    <n v="3"/>
    <n v="22"/>
    <s v="234253"/>
    <x v="1"/>
    <n v="3.3229795955616453E-3"/>
  </r>
  <r>
    <x v="1"/>
    <s v="Incandescent       "/>
    <m/>
    <s v="Standard A Lamp      "/>
    <n v="1"/>
    <n v="60"/>
    <s v="234253"/>
    <x v="1"/>
    <n v="3.3229795955616453E-3"/>
  </r>
  <r>
    <x v="4"/>
    <s v="Incandescent       "/>
    <m/>
    <s v="Standard A Lamp      "/>
    <n v="1"/>
    <n v="60"/>
    <s v="234253"/>
    <x v="1"/>
    <n v="3.3229795955616453E-3"/>
  </r>
  <r>
    <x v="1"/>
    <s v="Incandescent       "/>
    <m/>
    <s v="Standard A Lamp      "/>
    <n v="3"/>
    <n v="75"/>
    <s v="235311"/>
    <x v="1"/>
    <n v="4.9844700540058549E-3"/>
  </r>
  <r>
    <x v="0"/>
    <s v="Incandescent       "/>
    <m/>
    <s v="Standard A Lamp      "/>
    <n v="1"/>
    <n v="75"/>
    <s v="235311"/>
    <x v="1"/>
    <n v="4.9844700540058549E-3"/>
  </r>
  <r>
    <x v="4"/>
    <s v="Compact Fluorescent"/>
    <m/>
    <s v="Twist                "/>
    <n v="1"/>
    <n v="15"/>
    <s v="235311"/>
    <x v="1"/>
    <n v="4.9844700540058549E-3"/>
  </r>
  <r>
    <x v="0"/>
    <s v="Compact Fluorescent"/>
    <m/>
    <s v="Twist                "/>
    <n v="1"/>
    <n v="15"/>
    <s v="235311"/>
    <x v="1"/>
    <n v="4.9844700540058549E-3"/>
  </r>
  <r>
    <x v="0"/>
    <s v="Incandescent       "/>
    <m/>
    <s v="Standard A Lamp      "/>
    <n v="1"/>
    <n v="75"/>
    <s v="235311"/>
    <x v="1"/>
    <n v="4.9844700540058549E-3"/>
  </r>
  <r>
    <x v="0"/>
    <s v="Compact Fluorescent"/>
    <m/>
    <s v="Twist                "/>
    <n v="1"/>
    <n v="15"/>
    <s v="235311"/>
    <x v="1"/>
    <n v="4.9844700540058549E-3"/>
  </r>
  <r>
    <x v="4"/>
    <s v="Compact Fluorescent"/>
    <m/>
    <s v="Twist                "/>
    <n v="1"/>
    <n v="15"/>
    <s v="235311"/>
    <x v="1"/>
    <n v="4.9844700540058549E-3"/>
  </r>
  <r>
    <x v="8"/>
    <s v="Compact Fluorescent"/>
    <m/>
    <s v="Twist                "/>
    <n v="4"/>
    <n v="15"/>
    <s v="235311"/>
    <x v="1"/>
    <n v="4.9844700540058549E-3"/>
  </r>
  <r>
    <x v="1"/>
    <s v="Incandescent       "/>
    <m/>
    <s v="Standard A Lamp      "/>
    <n v="2"/>
    <n v="40"/>
    <s v="235311"/>
    <x v="1"/>
    <n v="4.9844700540058549E-3"/>
  </r>
  <r>
    <x v="1"/>
    <s v="Incandescent       "/>
    <m/>
    <s v="Standard A Lamp      "/>
    <n v="4"/>
    <n v="60"/>
    <s v="235312"/>
    <x v="1"/>
    <n v="4.9844700540058549E-3"/>
  </r>
  <r>
    <x v="0"/>
    <s v="Compact Fluorescent"/>
    <m/>
    <s v="Twist                "/>
    <n v="1"/>
    <n v="15"/>
    <s v="235312"/>
    <x v="1"/>
    <n v="4.9844700540058549E-3"/>
  </r>
  <r>
    <x v="4"/>
    <s v="Compact Fluorescent"/>
    <m/>
    <s v="Twist                "/>
    <n v="1"/>
    <n v="15"/>
    <s v="235312"/>
    <x v="1"/>
    <n v="4.9844700540058549E-3"/>
  </r>
  <r>
    <x v="5"/>
    <s v="Compact Fluorescent"/>
    <m/>
    <s v="Twist                "/>
    <n v="1"/>
    <n v="15"/>
    <s v="235312"/>
    <x v="1"/>
    <n v="4.9844700540058549E-3"/>
  </r>
  <r>
    <x v="0"/>
    <s v="Compact Fluorescent"/>
    <m/>
    <s v="Twist                "/>
    <n v="1"/>
    <n v="15"/>
    <s v="235312"/>
    <x v="1"/>
    <n v="4.9844700540058549E-3"/>
  </r>
  <r>
    <x v="0"/>
    <s v="Compact Fluorescent"/>
    <m/>
    <s v="Twist                "/>
    <n v="1"/>
    <n v="22"/>
    <s v="235312"/>
    <x v="1"/>
    <n v="4.9844700540058549E-3"/>
  </r>
  <r>
    <x v="0"/>
    <s v="Compact Fluorescent"/>
    <m/>
    <s v="Twist                "/>
    <n v="1"/>
    <n v="15"/>
    <s v="235312"/>
    <x v="1"/>
    <n v="4.9844700540058549E-3"/>
  </r>
  <r>
    <x v="9"/>
    <s v="Compact Fluorescent"/>
    <m/>
    <s v="Twist                "/>
    <n v="1"/>
    <n v="15"/>
    <s v="235312"/>
    <x v="1"/>
    <n v="4.9844700540058549E-3"/>
  </r>
  <r>
    <x v="8"/>
    <s v="Compact Fluorescent"/>
    <m/>
    <s v="Twist                "/>
    <n v="4"/>
    <n v="15"/>
    <s v="235312"/>
    <x v="1"/>
    <n v="4.9844700540058549E-3"/>
  </r>
  <r>
    <x v="0"/>
    <s v="Compact Fluorescent"/>
    <m/>
    <s v="Twist                "/>
    <n v="1"/>
    <n v="15"/>
    <s v="235312"/>
    <x v="1"/>
    <n v="4.9844700540058549E-3"/>
  </r>
  <r>
    <x v="1"/>
    <s v="Incandescent       "/>
    <m/>
    <s v="Standard A Lamp      "/>
    <n v="2"/>
    <n v="40"/>
    <s v="235312"/>
    <x v="1"/>
    <n v="4.9844700540058549E-3"/>
  </r>
  <r>
    <x v="1"/>
    <s v="Incandescent       "/>
    <m/>
    <s v="Standard A Lamp      "/>
    <n v="4"/>
    <n v="40"/>
    <s v="236231"/>
    <x v="1"/>
    <n v="3.3229795955616453E-3"/>
  </r>
  <r>
    <x v="0"/>
    <s v="Incandescent       "/>
    <m/>
    <s v="Reflector            "/>
    <n v="2"/>
    <n v="250"/>
    <s v="236231"/>
    <x v="1"/>
    <n v="3.3229795955616453E-3"/>
  </r>
  <r>
    <x v="0"/>
    <s v="Incandescent       "/>
    <m/>
    <s v="Standard A Lamp      "/>
    <n v="2"/>
    <n v="60"/>
    <s v="236231"/>
    <x v="1"/>
    <n v="3.3229795955616453E-3"/>
  </r>
  <r>
    <x v="4"/>
    <s v="Incandescent       "/>
    <m/>
    <s v="Decorative           "/>
    <n v="1"/>
    <n v="15"/>
    <s v="236231"/>
    <x v="1"/>
    <n v="3.3229795955616453E-3"/>
  </r>
  <r>
    <x v="0"/>
    <s v="Incandescent       "/>
    <m/>
    <s v="Standard A Lamp      "/>
    <n v="1"/>
    <n v="75"/>
    <s v="236231"/>
    <x v="1"/>
    <n v="3.3229795955616453E-3"/>
  </r>
  <r>
    <x v="0"/>
    <s v="Incandescent       "/>
    <m/>
    <s v="Standard A Lamp      "/>
    <n v="2"/>
    <n v="60"/>
    <s v="236231"/>
    <x v="1"/>
    <n v="3.3229795955616453E-3"/>
  </r>
  <r>
    <x v="1"/>
    <s v="Incandescent       "/>
    <m/>
    <s v="Standard A Lamp      "/>
    <n v="1"/>
    <n v="25"/>
    <s v="236231"/>
    <x v="1"/>
    <n v="3.3229795955616453E-3"/>
  </r>
  <r>
    <x v="1"/>
    <s v="Linear Fluorescent "/>
    <n v="2"/>
    <s v="T-8                  "/>
    <n v="1"/>
    <n v="16"/>
    <s v="236231"/>
    <x v="1"/>
    <n v="3.3229795955616453E-3"/>
  </r>
  <r>
    <x v="4"/>
    <s v="Incandescent       "/>
    <m/>
    <s v="Standard A Lamp      "/>
    <n v="1"/>
    <n v="25"/>
    <s v="236231"/>
    <x v="1"/>
    <n v="3.3229795955616453E-3"/>
  </r>
  <r>
    <x v="4"/>
    <s v="Compact Fluorescent"/>
    <m/>
    <s v="Twist                "/>
    <n v="1"/>
    <n v="15"/>
    <s v="236231"/>
    <x v="1"/>
    <n v="3.3229795955616453E-3"/>
  </r>
  <r>
    <x v="1"/>
    <s v="Incandescent       "/>
    <m/>
    <s v="Standard A Lamp      "/>
    <n v="4"/>
    <n v="75"/>
    <s v="236232"/>
    <x v="1"/>
    <n v="3.3229795955616453E-3"/>
  </r>
  <r>
    <x v="0"/>
    <s v="Incandescent       "/>
    <m/>
    <s v="Reflector            "/>
    <n v="2"/>
    <n v="250"/>
    <s v="236232"/>
    <x v="1"/>
    <n v="3.3229795955616453E-3"/>
  </r>
  <r>
    <x v="0"/>
    <s v="Incandescent       "/>
    <m/>
    <s v="Standard A Lamp      "/>
    <n v="2"/>
    <n v="75"/>
    <s v="236232"/>
    <x v="1"/>
    <n v="3.3229795955616453E-3"/>
  </r>
  <r>
    <x v="0"/>
    <s v="Incandescent       "/>
    <m/>
    <s v="Standard A Lamp      "/>
    <n v="1"/>
    <n v="75"/>
    <s v="236232"/>
    <x v="1"/>
    <n v="3.3229795955616453E-3"/>
  </r>
  <r>
    <x v="0"/>
    <s v="Incandescent       "/>
    <m/>
    <s v="Standard A Lamp      "/>
    <n v="1"/>
    <n v="60"/>
    <s v="236232"/>
    <x v="1"/>
    <n v="3.3229795955616453E-3"/>
  </r>
  <r>
    <x v="0"/>
    <s v="Incandescent       "/>
    <m/>
    <s v="Standard A Lamp      "/>
    <n v="2"/>
    <n v="75"/>
    <s v="236232"/>
    <x v="1"/>
    <n v="3.3229795955616453E-3"/>
  </r>
  <r>
    <x v="1"/>
    <s v="Incandescent       "/>
    <m/>
    <s v="Standard A Lamp      "/>
    <n v="1"/>
    <n v="100"/>
    <s v="236232"/>
    <x v="1"/>
    <n v="3.3229795955616453E-3"/>
  </r>
  <r>
    <x v="4"/>
    <s v="Incandescent       "/>
    <m/>
    <s v="Standard A Lamp      "/>
    <n v="1"/>
    <n v="60"/>
    <s v="236232"/>
    <x v="1"/>
    <n v="3.3229795955616453E-3"/>
  </r>
  <r>
    <x v="4"/>
    <s v="Incandescent       "/>
    <m/>
    <s v="3-Way Incandescent   "/>
    <n v="1"/>
    <n v="100"/>
    <s v="236232"/>
    <x v="1"/>
    <n v="3.3229795955616453E-3"/>
  </r>
  <r>
    <x v="1"/>
    <s v="Incandescent       "/>
    <m/>
    <s v="Standard A Lamp      "/>
    <n v="4"/>
    <n v="60"/>
    <s v="236233"/>
    <x v="1"/>
    <n v="3.3229795955616453E-3"/>
  </r>
  <r>
    <x v="0"/>
    <s v="Incandescent       "/>
    <m/>
    <s v="Reflector            "/>
    <n v="2"/>
    <n v="250"/>
    <s v="236233"/>
    <x v="1"/>
    <n v="3.3229795955616453E-3"/>
  </r>
  <r>
    <x v="8"/>
    <s v="Compact Fluorescent"/>
    <m/>
    <s v="Twist                "/>
    <n v="4"/>
    <n v="15"/>
    <s v="236233"/>
    <x v="1"/>
    <n v="3.3229795955616453E-3"/>
  </r>
  <r>
    <x v="0"/>
    <s v="Incandescent       "/>
    <m/>
    <s v="Standard A Lamp      "/>
    <n v="1"/>
    <n v="75"/>
    <s v="236233"/>
    <x v="1"/>
    <n v="3.3229795955616453E-3"/>
  </r>
  <r>
    <x v="0"/>
    <s v="Incandescent       "/>
    <m/>
    <s v="Standard A Lamp      "/>
    <n v="2"/>
    <n v="60"/>
    <s v="236233"/>
    <x v="1"/>
    <n v="3.3229795955616453E-3"/>
  </r>
  <r>
    <x v="1"/>
    <s v="Incandescent       "/>
    <m/>
    <s v="Standard A Lamp      "/>
    <n v="1"/>
    <n v="100"/>
    <s v="236233"/>
    <x v="1"/>
    <n v="3.3229795955616453E-3"/>
  </r>
  <r>
    <x v="1"/>
    <s v="Incandescent       "/>
    <m/>
    <s v="Globe                "/>
    <n v="6"/>
    <n v="40"/>
    <s v="236811"/>
    <x v="1"/>
    <n v="3.3229795955616453E-3"/>
  </r>
  <r>
    <x v="0"/>
    <s v="Incandescent       "/>
    <m/>
    <s v="Reflector            "/>
    <n v="1"/>
    <n v="250"/>
    <s v="236811"/>
    <x v="1"/>
    <n v="3.3229795955616453E-3"/>
  </r>
  <r>
    <x v="0"/>
    <s v="Incandescent       "/>
    <m/>
    <s v="Standard A Lamp      "/>
    <n v="2"/>
    <n v="60"/>
    <s v="236811"/>
    <x v="1"/>
    <n v="3.3229795955616453E-3"/>
  </r>
  <r>
    <x v="5"/>
    <s v="Incandescent       "/>
    <m/>
    <s v="Standard A Lamp      "/>
    <n v="1"/>
    <n v="71"/>
    <s v="236811"/>
    <x v="1"/>
    <n v="3.3229795955616453E-3"/>
  </r>
  <r>
    <x v="0"/>
    <s v="Incandescent       "/>
    <m/>
    <s v="Standard A Lamp      "/>
    <n v="1"/>
    <n v="60"/>
    <s v="236811"/>
    <x v="1"/>
    <n v="3.3229795955616453E-3"/>
  </r>
  <r>
    <x v="0"/>
    <s v="Incandescent       "/>
    <m/>
    <s v="Standard A Lamp      "/>
    <n v="2"/>
    <n v="60"/>
    <s v="236811"/>
    <x v="1"/>
    <n v="3.3229795955616453E-3"/>
  </r>
  <r>
    <x v="4"/>
    <s v="Incandescent       "/>
    <m/>
    <s v="Standard A Lamp      "/>
    <n v="1"/>
    <n v="100"/>
    <s v="236811"/>
    <x v="1"/>
    <n v="3.3229795955616453E-3"/>
  </r>
  <r>
    <x v="0"/>
    <s v="Linear Fluorescent "/>
    <n v="4"/>
    <s v="T-8                  "/>
    <n v="2"/>
    <n v="32"/>
    <s v="236811"/>
    <x v="1"/>
    <n v="3.3229795955616453E-3"/>
  </r>
  <r>
    <x v="2"/>
    <s v="Incandescent       "/>
    <m/>
    <s v="Reflector            "/>
    <n v="1"/>
    <n v="65"/>
    <s v="236811"/>
    <x v="1"/>
    <n v="3.3229795955616453E-3"/>
  </r>
  <r>
    <x v="1"/>
    <s v="Incandescent       "/>
    <m/>
    <s v="Standard A Lamp      "/>
    <n v="1"/>
    <n v="60"/>
    <s v="236811"/>
    <x v="1"/>
    <n v="3.3229795955616453E-3"/>
  </r>
  <r>
    <x v="9"/>
    <s v="Incandescent       "/>
    <m/>
    <s v="Standard A Lamp      "/>
    <n v="1"/>
    <n v="200"/>
    <s v="236811"/>
    <x v="1"/>
    <n v="3.3229795955616453E-3"/>
  </r>
  <r>
    <x v="5"/>
    <s v="Compact Fluorescent"/>
    <m/>
    <s v="Twist                "/>
    <n v="1"/>
    <n v="23"/>
    <s v="236811"/>
    <x v="1"/>
    <n v="3.3229795955616453E-3"/>
  </r>
  <r>
    <x v="0"/>
    <s v="Incandescent       "/>
    <m/>
    <s v="Standard A Lamp      "/>
    <n v="1"/>
    <n v="60"/>
    <s v="236811"/>
    <x v="1"/>
    <n v="3.3229795955616453E-3"/>
  </r>
  <r>
    <x v="1"/>
    <s v="Incandescent       "/>
    <m/>
    <s v="Globe                "/>
    <n v="8"/>
    <n v="40"/>
    <s v="236811"/>
    <x v="1"/>
    <n v="3.3229795955616453E-3"/>
  </r>
  <r>
    <x v="0"/>
    <s v="Incandescent       "/>
    <m/>
    <s v="Standard A Lamp      "/>
    <n v="1"/>
    <n v="60"/>
    <s v="236811"/>
    <x v="1"/>
    <n v="3.3229795955616453E-3"/>
  </r>
  <r>
    <x v="0"/>
    <s v="Incandescent       "/>
    <m/>
    <s v="Reflector            "/>
    <n v="1"/>
    <n v="250"/>
    <s v="236811"/>
    <x v="1"/>
    <n v="3.3229795955616453E-3"/>
  </r>
  <r>
    <x v="1"/>
    <s v="Incandescent       "/>
    <m/>
    <s v="Globe                "/>
    <n v="8"/>
    <n v="40"/>
    <s v="236812"/>
    <x v="1"/>
    <n v="3.3229795955616453E-3"/>
  </r>
  <r>
    <x v="0"/>
    <s v="Incandescent       "/>
    <m/>
    <s v="Reflector            "/>
    <n v="1"/>
    <n v="250"/>
    <s v="236812"/>
    <x v="1"/>
    <n v="3.3229795955616453E-3"/>
  </r>
  <r>
    <x v="0"/>
    <s v="Incandescent       "/>
    <m/>
    <s v="Standard A Lamp      "/>
    <n v="1"/>
    <n v="60"/>
    <s v="236812"/>
    <x v="1"/>
    <n v="3.3229795955616453E-3"/>
  </r>
  <r>
    <x v="0"/>
    <s v="Incandescent       "/>
    <m/>
    <s v="Standard A Lamp      "/>
    <n v="2"/>
    <n v="60"/>
    <s v="236812"/>
    <x v="1"/>
    <n v="3.3229795955616453E-3"/>
  </r>
  <r>
    <x v="4"/>
    <s v="Incandescent       "/>
    <m/>
    <s v="Standard A Lamp      "/>
    <n v="2"/>
    <n v="60"/>
    <s v="236812"/>
    <x v="1"/>
    <n v="3.3229795955616453E-3"/>
  </r>
  <r>
    <x v="0"/>
    <s v="Incandescent       "/>
    <m/>
    <s v="Standard A Lamp      "/>
    <n v="2"/>
    <n v="60"/>
    <s v="236812"/>
    <x v="1"/>
    <n v="3.3229795955616453E-3"/>
  </r>
  <r>
    <x v="0"/>
    <s v="Linear Fluorescent "/>
    <n v="4"/>
    <s v="T-8                  "/>
    <n v="2"/>
    <n v="32"/>
    <s v="236812"/>
    <x v="1"/>
    <n v="3.3229795955616453E-3"/>
  </r>
  <r>
    <x v="2"/>
    <s v="Incandescent       "/>
    <m/>
    <s v="Reflector            "/>
    <n v="1"/>
    <n v="65"/>
    <s v="236812"/>
    <x v="1"/>
    <n v="3.3229795955616453E-3"/>
  </r>
  <r>
    <x v="1"/>
    <s v="Incandescent       "/>
    <m/>
    <s v="Standard A Lamp      "/>
    <n v="1"/>
    <n v="60"/>
    <s v="236812"/>
    <x v="1"/>
    <n v="3.3229795955616453E-3"/>
  </r>
  <r>
    <x v="0"/>
    <s v="Incandescent       "/>
    <m/>
    <s v="Standard A Lamp      "/>
    <n v="1"/>
    <n v="60"/>
    <s v="236812"/>
    <x v="1"/>
    <n v="3.3229795955616453E-3"/>
  </r>
  <r>
    <x v="4"/>
    <s v="Incandescent       "/>
    <m/>
    <s v="3-Way Incandescent   "/>
    <n v="1"/>
    <n v="150"/>
    <s v="236812"/>
    <x v="1"/>
    <n v="3.3229795955616453E-3"/>
  </r>
  <r>
    <x v="4"/>
    <s v="Incandescent       "/>
    <m/>
    <s v="Standard A Lamp      "/>
    <n v="1"/>
    <n v="150"/>
    <s v="236812"/>
    <x v="1"/>
    <n v="3.3229795955616453E-3"/>
  </r>
  <r>
    <x v="0"/>
    <s v="Incandescent       "/>
    <m/>
    <s v="Standard A Lamp      "/>
    <n v="1"/>
    <n v="60"/>
    <s v="236812"/>
    <x v="1"/>
    <n v="3.3229795955616453E-3"/>
  </r>
  <r>
    <x v="1"/>
    <s v="Incandescent       "/>
    <m/>
    <s v="Globe                "/>
    <n v="8"/>
    <n v="40"/>
    <s v="236812"/>
    <x v="1"/>
    <n v="3.3229795955616453E-3"/>
  </r>
  <r>
    <x v="0"/>
    <s v="Incandescent       "/>
    <m/>
    <s v="Standard A Lamp      "/>
    <n v="1"/>
    <n v="60"/>
    <s v="236812"/>
    <x v="1"/>
    <n v="3.3229795955616453E-3"/>
  </r>
  <r>
    <x v="0"/>
    <s v="Incandescent       "/>
    <m/>
    <s v="Reflector            "/>
    <n v="1"/>
    <n v="250"/>
    <s v="236812"/>
    <x v="1"/>
    <n v="3.3229795955616453E-3"/>
  </r>
  <r>
    <x v="1"/>
    <s v="Incandescent       "/>
    <m/>
    <s v="Globe                "/>
    <n v="8"/>
    <n v="40"/>
    <s v="236813"/>
    <x v="1"/>
    <n v="3.3229795955616453E-3"/>
  </r>
  <r>
    <x v="0"/>
    <s v="Incandescent       "/>
    <m/>
    <s v="Reflector            "/>
    <n v="1"/>
    <n v="250"/>
    <s v="236813"/>
    <x v="1"/>
    <n v="3.3229795955616453E-3"/>
  </r>
  <r>
    <x v="8"/>
    <s v="Incandescent       "/>
    <m/>
    <s v="Decorative           "/>
    <n v="4"/>
    <n v="40"/>
    <s v="236813"/>
    <x v="1"/>
    <n v="3.3229795955616453E-3"/>
  </r>
  <r>
    <x v="0"/>
    <s v="Incandescent       "/>
    <m/>
    <s v="Standard A Lamp      "/>
    <n v="1"/>
    <n v="100"/>
    <s v="236813"/>
    <x v="1"/>
    <n v="3.3229795955616453E-3"/>
  </r>
  <r>
    <x v="4"/>
    <s v="Other              "/>
    <m/>
    <s v="LED Interior         "/>
    <n v="1"/>
    <n v="17"/>
    <s v="236813"/>
    <x v="1"/>
    <n v="3.3229795955616453E-3"/>
  </r>
  <r>
    <x v="5"/>
    <s v="Incandescent       "/>
    <m/>
    <s v="Decorative           "/>
    <n v="9"/>
    <n v="5"/>
    <s v="236813"/>
    <x v="1"/>
    <n v="3.3229795955616453E-3"/>
  </r>
  <r>
    <x v="4"/>
    <s v="Incandescent       "/>
    <m/>
    <s v="Decorative           "/>
    <n v="2"/>
    <n v="40"/>
    <s v="236813"/>
    <x v="1"/>
    <n v="3.3229795955616453E-3"/>
  </r>
  <r>
    <x v="8"/>
    <s v="Incandescent       "/>
    <m/>
    <s v="Decorative           "/>
    <n v="2"/>
    <n v="40"/>
    <s v="236813"/>
    <x v="1"/>
    <n v="3.3229795955616453E-3"/>
  </r>
  <r>
    <x v="0"/>
    <s v="Linear Fluorescent "/>
    <n v="4"/>
    <s v="T-8                  "/>
    <n v="2"/>
    <n v="32"/>
    <s v="236813"/>
    <x v="1"/>
    <n v="3.3229795955616453E-3"/>
  </r>
  <r>
    <x v="2"/>
    <s v="Incandescent       "/>
    <m/>
    <s v="Reflector            "/>
    <n v="1"/>
    <n v="65"/>
    <s v="236813"/>
    <x v="1"/>
    <n v="3.3229795955616453E-3"/>
  </r>
  <r>
    <x v="1"/>
    <s v="Incandescent       "/>
    <m/>
    <s v="Standard A Lamp      "/>
    <n v="1"/>
    <n v="40"/>
    <s v="236813"/>
    <x v="1"/>
    <n v="3.3229795955616453E-3"/>
  </r>
  <r>
    <x v="0"/>
    <s v="Incandescent       "/>
    <m/>
    <s v="Standard A Lamp      "/>
    <n v="2"/>
    <n v="100"/>
    <s v="236813"/>
    <x v="1"/>
    <n v="3.3229795955616453E-3"/>
  </r>
  <r>
    <x v="5"/>
    <s v="Incandescent       "/>
    <m/>
    <s v="Decorative           "/>
    <n v="9"/>
    <n v="5"/>
    <s v="236813"/>
    <x v="1"/>
    <n v="3.3229795955616453E-3"/>
  </r>
  <r>
    <x v="0"/>
    <s v="Incandescent       "/>
    <m/>
    <s v="Standard A Lamp      "/>
    <n v="1"/>
    <n v="100"/>
    <s v="236813"/>
    <x v="1"/>
    <n v="3.3229795955616453E-3"/>
  </r>
  <r>
    <x v="8"/>
    <s v="Incandescent       "/>
    <m/>
    <s v="Decorative           "/>
    <n v="4"/>
    <n v="40"/>
    <s v="236813"/>
    <x v="1"/>
    <n v="3.3229795955616453E-3"/>
  </r>
  <r>
    <x v="1"/>
    <s v="Incandescent       "/>
    <m/>
    <s v="Globe                "/>
    <n v="8"/>
    <n v="40"/>
    <s v="236813"/>
    <x v="1"/>
    <n v="3.3229795955616453E-3"/>
  </r>
  <r>
    <x v="0"/>
    <s v="Incandescent       "/>
    <m/>
    <s v="Standard A Lamp      "/>
    <n v="1"/>
    <n v="60"/>
    <s v="236813"/>
    <x v="1"/>
    <n v="3.3229795955616453E-3"/>
  </r>
  <r>
    <x v="0"/>
    <s v="Incandescent       "/>
    <m/>
    <s v="Reflector            "/>
    <n v="1"/>
    <n v="250"/>
    <s v="236813"/>
    <x v="1"/>
    <n v="3.3229795955616453E-3"/>
  </r>
  <r>
    <x v="1"/>
    <s v="Incandescent       "/>
    <m/>
    <s v="Globe                "/>
    <n v="3"/>
    <n v="40"/>
    <s v="236851"/>
    <x v="1"/>
    <n v="4.9844700540058549E-3"/>
  </r>
  <r>
    <x v="0"/>
    <s v="Incandescent       "/>
    <m/>
    <s v="Reflector            "/>
    <n v="1"/>
    <n v="250"/>
    <s v="236851"/>
    <x v="1"/>
    <n v="4.9844700540058549E-3"/>
  </r>
  <r>
    <x v="0"/>
    <s v="Compact Fluorescent"/>
    <m/>
    <s v="Twist                "/>
    <n v="2"/>
    <n v="13"/>
    <s v="236851"/>
    <x v="1"/>
    <n v="4.9844700540058549E-3"/>
  </r>
  <r>
    <x v="0"/>
    <s v="Compact Fluorescent"/>
    <m/>
    <s v="Twist                "/>
    <n v="2"/>
    <n v="13"/>
    <s v="236851"/>
    <x v="1"/>
    <n v="4.9844700540058549E-3"/>
  </r>
  <r>
    <x v="8"/>
    <s v="Compact Fluorescent"/>
    <m/>
    <s v="Twist                "/>
    <n v="1"/>
    <n v="13"/>
    <s v="236851"/>
    <x v="1"/>
    <n v="4.9844700540058549E-3"/>
  </r>
  <r>
    <x v="0"/>
    <s v="Compact Fluorescent"/>
    <m/>
    <s v="Twist                "/>
    <n v="2"/>
    <n v="13"/>
    <s v="236851"/>
    <x v="1"/>
    <n v="4.9844700540058549E-3"/>
  </r>
  <r>
    <x v="1"/>
    <s v="Compact Fluorescent"/>
    <m/>
    <s v="Twist                "/>
    <n v="1"/>
    <n v="13"/>
    <s v="236851"/>
    <x v="1"/>
    <n v="4.9844700540058549E-3"/>
  </r>
  <r>
    <x v="0"/>
    <s v="Linear Fluorescent "/>
    <n v="4"/>
    <s v="T-12                 "/>
    <n v="4"/>
    <n v="40"/>
    <s v="236851"/>
    <x v="1"/>
    <n v="4.9844700540058549E-3"/>
  </r>
  <r>
    <x v="1"/>
    <s v="Compact Fluorescent"/>
    <m/>
    <s v="Twist                "/>
    <n v="1"/>
    <n v="19"/>
    <s v="236851"/>
    <x v="1"/>
    <n v="4.9844700540058549E-3"/>
  </r>
  <r>
    <x v="0"/>
    <s v="Incandescent       "/>
    <m/>
    <s v="Standard A Lamp      "/>
    <n v="1"/>
    <n v="60"/>
    <s v="236851"/>
    <x v="1"/>
    <n v="4.9844700540058549E-3"/>
  </r>
  <r>
    <x v="1"/>
    <s v="Incandescent       "/>
    <m/>
    <s v="Globe                "/>
    <n v="3"/>
    <n v="40"/>
    <s v="236852"/>
    <x v="1"/>
    <n v="4.9844700540058549E-3"/>
  </r>
  <r>
    <x v="0"/>
    <s v="Incandescent       "/>
    <m/>
    <s v="Reflector            "/>
    <n v="1"/>
    <n v="250"/>
    <s v="236852"/>
    <x v="1"/>
    <n v="4.9844700540058549E-3"/>
  </r>
  <r>
    <x v="0"/>
    <s v="Compact Fluorescent"/>
    <m/>
    <s v="Twist                "/>
    <n v="1"/>
    <n v="13"/>
    <s v="236852"/>
    <x v="1"/>
    <n v="4.9844700540058549E-3"/>
  </r>
  <r>
    <x v="0"/>
    <s v="Compact Fluorescent"/>
    <m/>
    <s v="Twist                "/>
    <n v="1"/>
    <n v="13"/>
    <s v="236852"/>
    <x v="1"/>
    <n v="4.9844700540058549E-3"/>
  </r>
  <r>
    <x v="4"/>
    <s v="Incandescent       "/>
    <m/>
    <s v="Decorative           "/>
    <n v="1"/>
    <n v="60"/>
    <s v="236852"/>
    <x v="1"/>
    <n v="4.9844700540058549E-3"/>
  </r>
  <r>
    <x v="8"/>
    <s v="Compact Fluorescent"/>
    <m/>
    <s v="Twist                "/>
    <n v="1"/>
    <n v="13"/>
    <s v="236852"/>
    <x v="1"/>
    <n v="4.9844700540058549E-3"/>
  </r>
  <r>
    <x v="0"/>
    <s v="Compact Fluorescent"/>
    <m/>
    <s v="Twist                "/>
    <n v="2"/>
    <n v="13"/>
    <s v="236852"/>
    <x v="1"/>
    <n v="4.9844700540058549E-3"/>
  </r>
  <r>
    <x v="1"/>
    <s v="Compact Fluorescent"/>
    <m/>
    <s v="Twist                "/>
    <n v="1"/>
    <n v="13"/>
    <s v="236852"/>
    <x v="1"/>
    <n v="4.9844700540058549E-3"/>
  </r>
  <r>
    <x v="0"/>
    <s v="Linear Fluorescent "/>
    <n v="4"/>
    <s v="T-12                 "/>
    <n v="4"/>
    <n v="40"/>
    <s v="236852"/>
    <x v="1"/>
    <n v="4.9844700540058549E-3"/>
  </r>
  <r>
    <x v="0"/>
    <s v="Incandescent       "/>
    <m/>
    <s v="Standard A Lamp      "/>
    <n v="1"/>
    <n v="60"/>
    <s v="236852"/>
    <x v="1"/>
    <n v="4.9844700540058549E-3"/>
  </r>
  <r>
    <x v="4"/>
    <s v="Incandescent       "/>
    <m/>
    <s v="Decorative           "/>
    <n v="1"/>
    <n v="60"/>
    <s v="236852"/>
    <x v="1"/>
    <n v="4.9844700540058549E-3"/>
  </r>
  <r>
    <x v="1"/>
    <s v="Incandescent       "/>
    <m/>
    <s v="Decorative           "/>
    <n v="2"/>
    <n v="60"/>
    <s v="238001"/>
    <x v="1"/>
    <n v="3.3229795955616453E-3"/>
  </r>
  <r>
    <x v="0"/>
    <s v="Incandescent       "/>
    <m/>
    <s v="Standard A Lamp      "/>
    <n v="2"/>
    <n v="60"/>
    <s v="238001"/>
    <x v="1"/>
    <n v="3.3229795955616453E-3"/>
  </r>
  <r>
    <x v="4"/>
    <s v="Incandescent       "/>
    <m/>
    <s v="3-Way Incandescent   "/>
    <n v="1"/>
    <n v="100"/>
    <s v="238001"/>
    <x v="1"/>
    <n v="3.3229795955616453E-3"/>
  </r>
  <r>
    <x v="0"/>
    <s v="Incandescent       "/>
    <m/>
    <s v="Standard A Lamp      "/>
    <n v="1"/>
    <n v="60"/>
    <s v="238001"/>
    <x v="1"/>
    <n v="3.3229795955616453E-3"/>
  </r>
  <r>
    <x v="2"/>
    <s v="Incandescent       "/>
    <m/>
    <s v="Reflector            "/>
    <n v="1"/>
    <n v="65"/>
    <s v="238001"/>
    <x v="1"/>
    <n v="3.3229795955616453E-3"/>
  </r>
  <r>
    <x v="0"/>
    <s v="Incandescent       "/>
    <m/>
    <s v="Standard A Lamp      "/>
    <n v="1"/>
    <n v="60"/>
    <s v="238001"/>
    <x v="1"/>
    <n v="3.3229795955616453E-3"/>
  </r>
  <r>
    <x v="1"/>
    <s v="Incandescent       "/>
    <m/>
    <s v="Clear                "/>
    <n v="2"/>
    <n v="40"/>
    <s v="238001"/>
    <x v="1"/>
    <n v="3.3229795955616453E-3"/>
  </r>
  <r>
    <x v="4"/>
    <s v="Compact Fluorescent"/>
    <m/>
    <s v="Twist                "/>
    <n v="1"/>
    <n v="22"/>
    <s v="238001"/>
    <x v="1"/>
    <n v="3.3229795955616453E-3"/>
  </r>
  <r>
    <x v="1"/>
    <s v="Incandescent       "/>
    <m/>
    <s v="Standard A Lamp      "/>
    <n v="4"/>
    <n v="60"/>
    <s v="238002"/>
    <x v="1"/>
    <n v="3.3229795955616453E-3"/>
  </r>
  <r>
    <x v="0"/>
    <s v="Incandescent       "/>
    <m/>
    <s v="Standard A Lamp      "/>
    <n v="1"/>
    <n v="60"/>
    <s v="238002"/>
    <x v="1"/>
    <n v="3.3229795955616453E-3"/>
  </r>
  <r>
    <x v="4"/>
    <s v="Incandescent       "/>
    <m/>
    <s v="Standard A Lamp      "/>
    <n v="1"/>
    <n v="75"/>
    <s v="238002"/>
    <x v="1"/>
    <n v="3.3229795955616453E-3"/>
  </r>
  <r>
    <x v="0"/>
    <s v="Incandescent       "/>
    <m/>
    <s v="Standard A Lamp      "/>
    <n v="1"/>
    <n v="60"/>
    <s v="238002"/>
    <x v="1"/>
    <n v="3.3229795955616453E-3"/>
  </r>
  <r>
    <x v="0"/>
    <s v="Incandescent       "/>
    <m/>
    <s v="Standard A Lamp      "/>
    <n v="1"/>
    <n v="60"/>
    <s v="238002"/>
    <x v="1"/>
    <n v="3.3229795955616453E-3"/>
  </r>
  <r>
    <x v="4"/>
    <s v="Incandescent       "/>
    <m/>
    <s v="Decorative           "/>
    <n v="1"/>
    <n v="20"/>
    <s v="238002"/>
    <x v="1"/>
    <n v="3.3229795955616453E-3"/>
  </r>
  <r>
    <x v="0"/>
    <s v="Incandescent       "/>
    <m/>
    <s v="Standard A Lamp      "/>
    <n v="1"/>
    <n v="60"/>
    <s v="238002"/>
    <x v="1"/>
    <n v="3.3229795955616453E-3"/>
  </r>
  <r>
    <x v="2"/>
    <s v="Incandescent       "/>
    <m/>
    <s v="Reflector            "/>
    <n v="1"/>
    <n v="65"/>
    <s v="238002"/>
    <x v="1"/>
    <n v="3.3229795955616453E-3"/>
  </r>
  <r>
    <x v="4"/>
    <s v="Incandescent       "/>
    <m/>
    <s v="3-Way Incandescent   "/>
    <n v="1"/>
    <n v="100"/>
    <s v="238002"/>
    <x v="1"/>
    <n v="3.3229795955616453E-3"/>
  </r>
  <r>
    <x v="4"/>
    <s v="Compact Fluorescent"/>
    <m/>
    <s v="Twist                "/>
    <n v="1"/>
    <n v="22"/>
    <s v="238002"/>
    <x v="1"/>
    <n v="3.3229795955616453E-3"/>
  </r>
  <r>
    <x v="1"/>
    <s v="Halogen            "/>
    <m/>
    <s v="PAR                  "/>
    <n v="4"/>
    <n v="50"/>
    <s v="238003"/>
    <x v="1"/>
    <n v="3.3229795955616453E-3"/>
  </r>
  <r>
    <x v="0"/>
    <s v="Compact Fluorescent"/>
    <m/>
    <s v="Twist                "/>
    <n v="2"/>
    <n v="22"/>
    <s v="238003"/>
    <x v="1"/>
    <n v="3.3229795955616453E-3"/>
  </r>
  <r>
    <x v="0"/>
    <s v="Compact Fluorescent"/>
    <m/>
    <s v="Twist                "/>
    <n v="2"/>
    <n v="22"/>
    <s v="238003"/>
    <x v="1"/>
    <n v="3.3229795955616453E-3"/>
  </r>
  <r>
    <x v="4"/>
    <s v="Compact Fluorescent"/>
    <m/>
    <s v="Twist                "/>
    <n v="1"/>
    <n v="22"/>
    <s v="238003"/>
    <x v="1"/>
    <n v="3.3229795955616453E-3"/>
  </r>
  <r>
    <x v="0"/>
    <s v="Incandescent       "/>
    <m/>
    <s v="Standard A Lamp      "/>
    <n v="2"/>
    <n v="60"/>
    <s v="238003"/>
    <x v="1"/>
    <n v="3.3229795955616453E-3"/>
  </r>
  <r>
    <x v="0"/>
    <s v="Halogen            "/>
    <m/>
    <s v="PAR                  "/>
    <n v="4"/>
    <n v="50"/>
    <s v="238003"/>
    <x v="1"/>
    <n v="3.3229795955616453E-3"/>
  </r>
  <r>
    <x v="0"/>
    <s v="Halogen            "/>
    <m/>
    <s v="PAR                  "/>
    <n v="4"/>
    <n v="50"/>
    <s v="238003"/>
    <x v="1"/>
    <n v="3.3229795955616453E-3"/>
  </r>
  <r>
    <x v="0"/>
    <s v="Compact Fluorescent"/>
    <m/>
    <s v="Twist                "/>
    <n v="2"/>
    <n v="22"/>
    <s v="238003"/>
    <x v="1"/>
    <n v="3.3229795955616453E-3"/>
  </r>
  <r>
    <x v="4"/>
    <s v="Incandescent       "/>
    <m/>
    <s v="Standard A Lamp      "/>
    <n v="2"/>
    <n v="60"/>
    <s v="238003"/>
    <x v="1"/>
    <n v="3.3229795955616453E-3"/>
  </r>
  <r>
    <x v="5"/>
    <s v="Compact Fluorescent"/>
    <m/>
    <s v="Twist                "/>
    <n v="1"/>
    <n v="22"/>
    <s v="238003"/>
    <x v="1"/>
    <n v="3.3229795955616453E-3"/>
  </r>
  <r>
    <x v="0"/>
    <s v="Incandescent       "/>
    <m/>
    <s v="Standard A Lamp      "/>
    <n v="2"/>
    <n v="60"/>
    <s v="238003"/>
    <x v="1"/>
    <n v="3.3229795955616453E-3"/>
  </r>
  <r>
    <x v="1"/>
    <s v="Incandescent       "/>
    <m/>
    <s v="Standard A Lamp      "/>
    <n v="3"/>
    <n v="40"/>
    <s v="238991"/>
    <x v="1"/>
    <n v="3.3229795955616453E-3"/>
  </r>
  <r>
    <x v="4"/>
    <s v="Compact Fluorescent"/>
    <m/>
    <s v="Twist                "/>
    <n v="1"/>
    <n v="7"/>
    <s v="238991"/>
    <x v="1"/>
    <n v="3.3229795955616453E-3"/>
  </r>
  <r>
    <x v="0"/>
    <s v="Incandescent       "/>
    <m/>
    <s v="Reflector            "/>
    <n v="1"/>
    <n v="250"/>
    <s v="238991"/>
    <x v="1"/>
    <n v="3.3229795955616453E-3"/>
  </r>
  <r>
    <x v="0"/>
    <s v="Incandescent       "/>
    <m/>
    <s v="Reflector            "/>
    <n v="1"/>
    <n v="120"/>
    <s v="238991"/>
    <x v="1"/>
    <n v="3.3229795955616453E-3"/>
  </r>
  <r>
    <x v="4"/>
    <s v="Halogen            "/>
    <m/>
    <s v="Quartz Tube          "/>
    <n v="1"/>
    <n v="100"/>
    <s v="238991"/>
    <x v="1"/>
    <n v="3.3229795955616453E-3"/>
  </r>
  <r>
    <x v="4"/>
    <s v="Compact Fluorescent"/>
    <m/>
    <s v="Twist                "/>
    <n v="1"/>
    <n v="14"/>
    <s v="238991"/>
    <x v="1"/>
    <n v="3.3229795955616453E-3"/>
  </r>
  <r>
    <x v="0"/>
    <s v="Incandescent       "/>
    <m/>
    <s v="Standard A Lamp      "/>
    <n v="3"/>
    <n v="60"/>
    <s v="238991"/>
    <x v="1"/>
    <n v="3.3229795955616453E-3"/>
  </r>
  <r>
    <x v="0"/>
    <s v="Incandescent       "/>
    <m/>
    <s v="Standard A Lamp      "/>
    <n v="3"/>
    <n v="60"/>
    <s v="238991"/>
    <x v="1"/>
    <n v="3.3229795955616453E-3"/>
  </r>
  <r>
    <x v="7"/>
    <s v="Halogen            "/>
    <m/>
    <s v="Quartz Tube          "/>
    <n v="1"/>
    <n v="20"/>
    <s v="238991"/>
    <x v="1"/>
    <n v="3.3229795955616453E-3"/>
  </r>
  <r>
    <x v="1"/>
    <s v="Linear Fluorescent "/>
    <n v="2"/>
    <s v="T-8                  "/>
    <n v="1"/>
    <n v="16"/>
    <s v="238991"/>
    <x v="1"/>
    <n v="3.3229795955616453E-3"/>
  </r>
  <r>
    <x v="1"/>
    <s v="Compact Fluorescent"/>
    <m/>
    <s v="Twist                "/>
    <n v="1"/>
    <n v="15"/>
    <s v="238991"/>
    <x v="1"/>
    <n v="3.3229795955616453E-3"/>
  </r>
  <r>
    <x v="0"/>
    <s v="Linear Fluorescent "/>
    <n v="4"/>
    <s v="T-8                  "/>
    <n v="2"/>
    <n v="32"/>
    <s v="238991"/>
    <x v="1"/>
    <n v="3.3229795955616453E-3"/>
  </r>
  <r>
    <x v="7"/>
    <s v="Compact Fluorescent"/>
    <m/>
    <s v="Twist                "/>
    <n v="1"/>
    <n v="15"/>
    <s v="238991"/>
    <x v="1"/>
    <n v="3.3229795955616453E-3"/>
  </r>
  <r>
    <x v="7"/>
    <s v="Incandescent       "/>
    <m/>
    <s v="Standard A Lamp      "/>
    <n v="3"/>
    <n v="40"/>
    <s v="238991"/>
    <x v="1"/>
    <n v="3.3229795955616453E-3"/>
  </r>
  <r>
    <x v="4"/>
    <s v="Incandescent       "/>
    <m/>
    <s v="Standard A Lamp      "/>
    <n v="1"/>
    <n v="20"/>
    <s v="238991"/>
    <x v="1"/>
    <n v="3.3229795955616453E-3"/>
  </r>
  <r>
    <x v="4"/>
    <s v="Compact Fluorescent"/>
    <m/>
    <s v="Twist                "/>
    <n v="1"/>
    <n v="7"/>
    <s v="238991"/>
    <x v="1"/>
    <n v="3.3229795955616453E-3"/>
  </r>
  <r>
    <x v="4"/>
    <s v="Halogen            "/>
    <m/>
    <s v="MR                   "/>
    <n v="1"/>
    <n v="50"/>
    <s v="238991"/>
    <x v="1"/>
    <n v="3.3229795955616453E-3"/>
  </r>
  <r>
    <x v="1"/>
    <s v="Incandescent       "/>
    <m/>
    <s v="Standard A Lamp      "/>
    <n v="3"/>
    <n v="40"/>
    <s v="238992"/>
    <x v="1"/>
    <n v="3.3229795955616453E-3"/>
  </r>
  <r>
    <x v="0"/>
    <s v="Incandescent       "/>
    <m/>
    <s v="Reflector            "/>
    <n v="1"/>
    <n v="120"/>
    <s v="238992"/>
    <x v="1"/>
    <n v="3.3229795955616453E-3"/>
  </r>
  <r>
    <x v="0"/>
    <s v="Incandescent       "/>
    <m/>
    <s v="Reflector            "/>
    <n v="1"/>
    <n v="250"/>
    <s v="238992"/>
    <x v="1"/>
    <n v="3.3229795955616453E-3"/>
  </r>
  <r>
    <x v="4"/>
    <s v="Incandescent       "/>
    <m/>
    <s v="Standard A Lamp      "/>
    <n v="2"/>
    <n v="40"/>
    <s v="238992"/>
    <x v="1"/>
    <n v="3.3229795955616453E-3"/>
  </r>
  <r>
    <x v="4"/>
    <s v="Compact Fluorescent"/>
    <m/>
    <s v="Twist                "/>
    <n v="1"/>
    <n v="14"/>
    <s v="238992"/>
    <x v="1"/>
    <n v="3.3229795955616453E-3"/>
  </r>
  <r>
    <x v="0"/>
    <s v="Incandescent       "/>
    <m/>
    <s v="Standard A Lamp      "/>
    <n v="3"/>
    <n v="60"/>
    <s v="238992"/>
    <x v="1"/>
    <n v="3.3229795955616453E-3"/>
  </r>
  <r>
    <x v="0"/>
    <s v="Incandescent       "/>
    <m/>
    <s v="Standard A Lamp      "/>
    <n v="3"/>
    <n v="60"/>
    <s v="238992"/>
    <x v="1"/>
    <n v="3.3229795955616453E-3"/>
  </r>
  <r>
    <x v="1"/>
    <s v="Incandescent       "/>
    <m/>
    <s v="Standard A Lamp      "/>
    <n v="1"/>
    <n v="25"/>
    <s v="238992"/>
    <x v="1"/>
    <n v="3.3229795955616453E-3"/>
  </r>
  <r>
    <x v="1"/>
    <s v="Linear Fluorescent "/>
    <n v="2"/>
    <s v="T-8                  "/>
    <n v="1"/>
    <n v="16"/>
    <s v="238992"/>
    <x v="1"/>
    <n v="3.3229795955616453E-3"/>
  </r>
  <r>
    <x v="0"/>
    <s v="Linear Fluorescent "/>
    <n v="4"/>
    <s v="T-8                  "/>
    <n v="2"/>
    <n v="32"/>
    <s v="238992"/>
    <x v="1"/>
    <n v="3.3229795955616453E-3"/>
  </r>
  <r>
    <x v="4"/>
    <s v="Incandescent       "/>
    <m/>
    <s v="Standard A Lamp      "/>
    <n v="1"/>
    <n v="60"/>
    <s v="238992"/>
    <x v="1"/>
    <n v="3.3229795955616453E-3"/>
  </r>
  <r>
    <x v="1"/>
    <s v="Incandescent       "/>
    <m/>
    <s v="Standard A Lamp      "/>
    <n v="3"/>
    <n v="40"/>
    <s v="238993"/>
    <x v="1"/>
    <n v="3.3229795955616453E-3"/>
  </r>
  <r>
    <x v="0"/>
    <s v="Incandescent       "/>
    <m/>
    <s v="Reflector            "/>
    <n v="1"/>
    <n v="120"/>
    <s v="238993"/>
    <x v="1"/>
    <n v="3.3229795955616453E-3"/>
  </r>
  <r>
    <x v="0"/>
    <s v="Incandescent       "/>
    <m/>
    <s v="Reflector            "/>
    <n v="1"/>
    <n v="250"/>
    <s v="238993"/>
    <x v="1"/>
    <n v="3.3229795955616453E-3"/>
  </r>
  <r>
    <x v="0"/>
    <s v="Incandescent       "/>
    <m/>
    <s v="Standard A Lamp      "/>
    <n v="3"/>
    <n v="60"/>
    <s v="238993"/>
    <x v="1"/>
    <n v="3.3229795955616453E-3"/>
  </r>
  <r>
    <x v="4"/>
    <s v="Incandescent       "/>
    <m/>
    <s v="Standard A Lamp      "/>
    <n v="1"/>
    <n v="40"/>
    <s v="238993"/>
    <x v="1"/>
    <n v="3.3229795955616453E-3"/>
  </r>
  <r>
    <x v="0"/>
    <s v="Incandescent       "/>
    <m/>
    <s v="Standard A Lamp      "/>
    <n v="3"/>
    <n v="60"/>
    <s v="238993"/>
    <x v="1"/>
    <n v="3.3229795955616453E-3"/>
  </r>
  <r>
    <x v="0"/>
    <s v="Linear Fluorescent "/>
    <n v="4"/>
    <s v="T-8                  "/>
    <n v="2"/>
    <n v="32"/>
    <s v="238993"/>
    <x v="1"/>
    <n v="3.3229795955616453E-3"/>
  </r>
  <r>
    <x v="4"/>
    <s v="Incandescent       "/>
    <m/>
    <s v="Standard A Lamp      "/>
    <n v="1"/>
    <n v="60"/>
    <s v="238993"/>
    <x v="1"/>
    <n v="3.3229795955616453E-3"/>
  </r>
  <r>
    <x v="1"/>
    <s v="Incandescent       "/>
    <m/>
    <s v="Standard A Lamp      "/>
    <n v="1"/>
    <n v="40"/>
    <s v="238993"/>
    <x v="1"/>
    <n v="3.3229795955616453E-3"/>
  </r>
  <r>
    <x v="1"/>
    <s v="Linear Fluorescent "/>
    <n v="2"/>
    <s v="T-8                  "/>
    <n v="1"/>
    <n v="14"/>
    <s v="238993"/>
    <x v="1"/>
    <n v="3.3229795955616453E-3"/>
  </r>
  <r>
    <x v="1"/>
    <s v="Compact Fluorescent"/>
    <m/>
    <s v="Twist                "/>
    <n v="2"/>
    <n v="20"/>
    <s v="239961"/>
    <x v="1"/>
    <n v="4.9844700540058549E-3"/>
  </r>
  <r>
    <x v="1"/>
    <s v="Compact Fluorescent"/>
    <m/>
    <s v="Twist                "/>
    <n v="1"/>
    <n v="20"/>
    <s v="239961"/>
    <x v="1"/>
    <n v="4.9844700540058549E-3"/>
  </r>
  <r>
    <x v="1"/>
    <s v="Compact Fluorescent"/>
    <m/>
    <s v="Twist                "/>
    <n v="1"/>
    <n v="20"/>
    <s v="239961"/>
    <x v="1"/>
    <n v="4.9844700540058549E-3"/>
  </r>
  <r>
    <x v="1"/>
    <s v="Compact Fluorescent"/>
    <m/>
    <s v="Twist                "/>
    <n v="1"/>
    <n v="20"/>
    <s v="239961"/>
    <x v="1"/>
    <n v="4.9844700540058549E-3"/>
  </r>
  <r>
    <x v="0"/>
    <s v="Compact Fluorescent"/>
    <m/>
    <s v="Twist                "/>
    <n v="1"/>
    <n v="20"/>
    <s v="239961"/>
    <x v="1"/>
    <n v="4.9844700540058549E-3"/>
  </r>
  <r>
    <x v="1"/>
    <s v="Compact Fluorescent"/>
    <m/>
    <s v="Twist                "/>
    <n v="1"/>
    <n v="20"/>
    <s v="239961"/>
    <x v="1"/>
    <n v="4.9844700540058549E-3"/>
  </r>
  <r>
    <x v="0"/>
    <s v="Linear Fluorescent "/>
    <n v="4"/>
    <s v="T-8                  "/>
    <n v="2"/>
    <n v="32"/>
    <s v="239961"/>
    <x v="1"/>
    <n v="4.9844700540058549E-3"/>
  </r>
  <r>
    <x v="1"/>
    <s v="Incandescent       "/>
    <m/>
    <s v="Standard A Lamp      "/>
    <n v="1"/>
    <n v="60"/>
    <s v="239961"/>
    <x v="1"/>
    <n v="4.9844700540058549E-3"/>
  </r>
  <r>
    <x v="5"/>
    <s v="Compact Fluorescent"/>
    <m/>
    <s v="Twist                "/>
    <n v="1"/>
    <n v="20"/>
    <s v="239961"/>
    <x v="1"/>
    <n v="4.9844700540058549E-3"/>
  </r>
  <r>
    <x v="5"/>
    <s v="Compact Fluorescent"/>
    <m/>
    <s v="Twist                "/>
    <n v="3"/>
    <n v="20"/>
    <s v="239961"/>
    <x v="1"/>
    <n v="4.9844700540058549E-3"/>
  </r>
  <r>
    <x v="5"/>
    <s v="Compact Fluorescent"/>
    <m/>
    <s v="Twist                "/>
    <n v="1"/>
    <n v="12"/>
    <s v="239961"/>
    <x v="1"/>
    <n v="4.9844700540058549E-3"/>
  </r>
  <r>
    <x v="5"/>
    <s v="Compact Fluorescent"/>
    <m/>
    <s v="Twist                "/>
    <n v="1"/>
    <n v="20"/>
    <s v="239961"/>
    <x v="1"/>
    <n v="4.9844700540058549E-3"/>
  </r>
  <r>
    <x v="1"/>
    <s v="Compact Fluorescent"/>
    <m/>
    <s v="Twist                "/>
    <n v="2"/>
    <n v="20"/>
    <s v="239962"/>
    <x v="1"/>
    <n v="4.9844700540058549E-3"/>
  </r>
  <r>
    <x v="1"/>
    <s v="Compact Fluorescent"/>
    <m/>
    <s v="Twist                "/>
    <n v="1"/>
    <n v="20"/>
    <s v="239962"/>
    <x v="1"/>
    <n v="4.9844700540058549E-3"/>
  </r>
  <r>
    <x v="8"/>
    <s v="Compact Fluorescent"/>
    <m/>
    <s v="Twist                "/>
    <n v="1"/>
    <n v="20"/>
    <s v="239962"/>
    <x v="1"/>
    <n v="4.9844700540058549E-3"/>
  </r>
  <r>
    <x v="0"/>
    <s v="Linear Fluorescent "/>
    <n v="4"/>
    <s v="T-8                  "/>
    <n v="2"/>
    <n v="32"/>
    <s v="239962"/>
    <x v="1"/>
    <n v="4.9844700540058549E-3"/>
  </r>
  <r>
    <x v="1"/>
    <s v="Incandescent       "/>
    <m/>
    <s v="Standard A Lamp      "/>
    <n v="1"/>
    <n v="60"/>
    <s v="239962"/>
    <x v="1"/>
    <n v="4.9844700540058549E-3"/>
  </r>
  <r>
    <x v="1"/>
    <s v="Compact Fluorescent"/>
    <m/>
    <s v="Twist                "/>
    <n v="1"/>
    <n v="20"/>
    <s v="239962"/>
    <x v="1"/>
    <n v="4.9844700540058549E-3"/>
  </r>
  <r>
    <x v="5"/>
    <s v="Compact Fluorescent"/>
    <m/>
    <s v="Twist                "/>
    <n v="1"/>
    <n v="20"/>
    <s v="239962"/>
    <x v="1"/>
    <n v="4.9844700540058549E-3"/>
  </r>
  <r>
    <x v="1"/>
    <s v="Incandescent       "/>
    <m/>
    <s v="Globe                "/>
    <n v="4"/>
    <n v="40"/>
    <s v="240091"/>
    <x v="1"/>
    <n v="3.3229795955616453E-3"/>
  </r>
  <r>
    <x v="0"/>
    <s v="Incandescent       "/>
    <m/>
    <s v="Standard A Lamp      "/>
    <n v="1"/>
    <n v="60"/>
    <s v="240091"/>
    <x v="1"/>
    <n v="3.3229795955616453E-3"/>
  </r>
  <r>
    <x v="4"/>
    <s v="Compact Fluorescent"/>
    <m/>
    <s v="Twist                "/>
    <n v="1"/>
    <n v="22"/>
    <s v="240091"/>
    <x v="1"/>
    <n v="3.3229795955616453E-3"/>
  </r>
  <r>
    <x v="0"/>
    <s v="Linear Fluorescent "/>
    <n v="4"/>
    <s v="T-12                 "/>
    <n v="4"/>
    <n v="40"/>
    <s v="240091"/>
    <x v="1"/>
    <n v="3.3229795955616453E-3"/>
  </r>
  <r>
    <x v="4"/>
    <s v="Compact Fluorescent"/>
    <m/>
    <s v="Twist                "/>
    <n v="1"/>
    <n v="22"/>
    <s v="240091"/>
    <x v="1"/>
    <n v="3.3229795955616453E-3"/>
  </r>
  <r>
    <x v="0"/>
    <s v="Incandescent       "/>
    <m/>
    <s v="Standard A Lamp      "/>
    <n v="2"/>
    <n v="60"/>
    <s v="240091"/>
    <x v="1"/>
    <n v="3.3229795955616453E-3"/>
  </r>
  <r>
    <x v="1"/>
    <s v="Incandescent       "/>
    <m/>
    <s v="Globe                "/>
    <n v="4"/>
    <n v="40"/>
    <s v="240092"/>
    <x v="1"/>
    <n v="3.3229795955616453E-3"/>
  </r>
  <r>
    <x v="0"/>
    <s v="Incandescent       "/>
    <m/>
    <s v="Standard A Lamp      "/>
    <n v="1"/>
    <n v="60"/>
    <s v="240092"/>
    <x v="1"/>
    <n v="3.3229795955616453E-3"/>
  </r>
  <r>
    <x v="4"/>
    <s v="Incandescent       "/>
    <m/>
    <s v="Standard A Lamp      "/>
    <n v="1"/>
    <n v="75"/>
    <s v="240092"/>
    <x v="1"/>
    <n v="3.3229795955616453E-3"/>
  </r>
  <r>
    <x v="0"/>
    <s v="Linear Fluorescent "/>
    <n v="4"/>
    <s v="T-12                 "/>
    <n v="4"/>
    <n v="40"/>
    <s v="240092"/>
    <x v="1"/>
    <n v="3.3229795955616453E-3"/>
  </r>
  <r>
    <x v="4"/>
    <s v="Compact Fluorescent"/>
    <m/>
    <s v="Twist                "/>
    <n v="1"/>
    <n v="15"/>
    <s v="240092"/>
    <x v="1"/>
    <n v="3.3229795955616453E-3"/>
  </r>
  <r>
    <x v="4"/>
    <s v="Incandescent       "/>
    <m/>
    <s v="Standard A Lamp      "/>
    <n v="1"/>
    <n v="60"/>
    <s v="240092"/>
    <x v="1"/>
    <n v="3.3229795955616453E-3"/>
  </r>
  <r>
    <x v="0"/>
    <s v="Incandescent       "/>
    <m/>
    <s v="Standard A Lamp      "/>
    <n v="1"/>
    <n v="60"/>
    <s v="240092"/>
    <x v="1"/>
    <n v="3.3229795955616453E-3"/>
  </r>
  <r>
    <x v="1"/>
    <s v="Incandescent       "/>
    <m/>
    <s v="Globe                "/>
    <n v="4"/>
    <n v="40"/>
    <s v="240093"/>
    <x v="1"/>
    <n v="3.3229795955616453E-3"/>
  </r>
  <r>
    <x v="0"/>
    <s v="Incandescent       "/>
    <m/>
    <s v="Standard A Lamp      "/>
    <n v="1"/>
    <n v="60"/>
    <s v="240093"/>
    <x v="1"/>
    <n v="3.3229795955616453E-3"/>
  </r>
  <r>
    <x v="4"/>
    <s v="Incandescent       "/>
    <m/>
    <s v="Standard A Lamp      "/>
    <n v="1"/>
    <n v="75"/>
    <s v="240093"/>
    <x v="1"/>
    <n v="3.3229795955616453E-3"/>
  </r>
  <r>
    <x v="0"/>
    <s v="Linear Fluorescent "/>
    <n v="4"/>
    <s v="T-12                 "/>
    <n v="4"/>
    <n v="40"/>
    <s v="240093"/>
    <x v="1"/>
    <n v="3.3229795955616453E-3"/>
  </r>
  <r>
    <x v="4"/>
    <s v="Compact Fluorescent"/>
    <m/>
    <s v="Twist                "/>
    <n v="1"/>
    <n v="15"/>
    <s v="240093"/>
    <x v="1"/>
    <n v="3.3229795955616453E-3"/>
  </r>
  <r>
    <x v="0"/>
    <s v="Incandescent       "/>
    <m/>
    <s v="Standard A Lamp      "/>
    <n v="2"/>
    <n v="60"/>
    <s v="240093"/>
    <x v="1"/>
    <n v="3.3229795955616453E-3"/>
  </r>
  <r>
    <x v="1"/>
    <s v="Incandescent       "/>
    <m/>
    <s v="Standard A Lamp      "/>
    <n v="3"/>
    <n v="40"/>
    <s v="241231"/>
    <x v="1"/>
    <n v="4.9844700540058549E-3"/>
  </r>
  <r>
    <x v="0"/>
    <s v="Incandescent       "/>
    <m/>
    <s v="Standard A Lamp      "/>
    <n v="2"/>
    <n v="60"/>
    <s v="241231"/>
    <x v="1"/>
    <n v="4.9844700540058549E-3"/>
  </r>
  <r>
    <x v="4"/>
    <s v="Incandescent       "/>
    <m/>
    <s v="Standard A Lamp      "/>
    <n v="1"/>
    <n v="40"/>
    <s v="241231"/>
    <x v="1"/>
    <n v="4.9844700540058549E-3"/>
  </r>
  <r>
    <x v="0"/>
    <s v="Incandescent       "/>
    <m/>
    <s v="Standard A Lamp      "/>
    <n v="2"/>
    <n v="60"/>
    <s v="241231"/>
    <x v="1"/>
    <n v="4.9844700540058549E-3"/>
  </r>
  <r>
    <x v="8"/>
    <s v="Incandescent       "/>
    <m/>
    <s v="Standard A Lamp      "/>
    <n v="1"/>
    <n v="60"/>
    <s v="241232"/>
    <x v="1"/>
    <n v="4.9844700540058549E-3"/>
  </r>
  <r>
    <x v="0"/>
    <s v="Incandescent       "/>
    <m/>
    <s v="Standard A Lamp      "/>
    <n v="2"/>
    <n v="75"/>
    <s v="241232"/>
    <x v="1"/>
    <n v="4.9844700540058549E-3"/>
  </r>
  <r>
    <x v="0"/>
    <s v="Incandescent       "/>
    <m/>
    <s v="Standard A Lamp      "/>
    <n v="2"/>
    <n v="60"/>
    <s v="241232"/>
    <x v="1"/>
    <n v="4.9844700540058549E-3"/>
  </r>
  <r>
    <x v="4"/>
    <s v="Incandescent       "/>
    <m/>
    <s v="Standard A Lamp      "/>
    <n v="1"/>
    <n v="60"/>
    <s v="241232"/>
    <x v="1"/>
    <n v="4.9844700540058549E-3"/>
  </r>
  <r>
    <x v="0"/>
    <s v="Incandescent       "/>
    <m/>
    <s v="Standard A Lamp      "/>
    <n v="1"/>
    <n v="60"/>
    <s v="241232"/>
    <x v="1"/>
    <n v="4.9844700540058549E-3"/>
  </r>
  <r>
    <x v="1"/>
    <s v="Incandescent       "/>
    <m/>
    <s v="Standard A Lamp      "/>
    <n v="4"/>
    <n v="60"/>
    <s v="241391"/>
    <x v="1"/>
    <n v="4.9844700540058549E-3"/>
  </r>
  <r>
    <x v="0"/>
    <s v="Incandescent       "/>
    <m/>
    <s v="Heat Lamp            "/>
    <n v="2"/>
    <n v="250"/>
    <s v="241391"/>
    <x v="1"/>
    <n v="4.9844700540058549E-3"/>
  </r>
  <r>
    <x v="4"/>
    <s v="Incandescent       "/>
    <m/>
    <s v="Standard A Lamp      "/>
    <n v="1"/>
    <n v="60"/>
    <s v="241391"/>
    <x v="1"/>
    <n v="4.9844700540058549E-3"/>
  </r>
  <r>
    <x v="4"/>
    <s v="Compact Fluorescent"/>
    <m/>
    <s v="Twist                "/>
    <n v="1"/>
    <n v="27"/>
    <s v="241391"/>
    <x v="1"/>
    <n v="4.9844700540058549E-3"/>
  </r>
  <r>
    <x v="5"/>
    <s v="Halogen            "/>
    <m/>
    <s v="Quartz Tube          "/>
    <n v="1"/>
    <n v="300"/>
    <s v="241391"/>
    <x v="1"/>
    <n v="4.9844700540058549E-3"/>
  </r>
  <r>
    <x v="0"/>
    <s v="Incandescent       "/>
    <m/>
    <s v="Standard A Lamp      "/>
    <n v="1"/>
    <n v="60"/>
    <s v="241391"/>
    <x v="1"/>
    <n v="4.9844700540058549E-3"/>
  </r>
  <r>
    <x v="0"/>
    <s v="Compact Fluorescent"/>
    <m/>
    <s v="Twist                "/>
    <n v="1"/>
    <n v="27"/>
    <s v="241391"/>
    <x v="1"/>
    <n v="4.9844700540058549E-3"/>
  </r>
  <r>
    <x v="0"/>
    <s v="Compact Fluorescent"/>
    <m/>
    <s v="Twist                "/>
    <n v="2"/>
    <n v="27"/>
    <s v="241391"/>
    <x v="1"/>
    <n v="4.9844700540058549E-3"/>
  </r>
  <r>
    <x v="1"/>
    <s v="Incandescent       "/>
    <m/>
    <s v="Standard A Lamp      "/>
    <n v="1"/>
    <n v="60"/>
    <s v="241391"/>
    <x v="1"/>
    <n v="4.9844700540058549E-3"/>
  </r>
  <r>
    <x v="0"/>
    <s v="Compact Fluorescent"/>
    <m/>
    <s v="Twist                "/>
    <n v="3"/>
    <n v="15"/>
    <s v="241391"/>
    <x v="1"/>
    <n v="4.9844700540058549E-3"/>
  </r>
  <r>
    <x v="0"/>
    <s v="Compact Fluorescent"/>
    <m/>
    <s v="Twist                "/>
    <n v="1"/>
    <n v="27"/>
    <s v="241391"/>
    <x v="1"/>
    <n v="4.9844700540058549E-3"/>
  </r>
  <r>
    <x v="5"/>
    <s v="Compact Fluorescent"/>
    <m/>
    <s v="Twist                "/>
    <n v="1"/>
    <n v="15"/>
    <s v="241391"/>
    <x v="1"/>
    <n v="4.9844700540058549E-3"/>
  </r>
  <r>
    <x v="0"/>
    <s v="Incandescent       "/>
    <m/>
    <s v="Heat Lamp            "/>
    <n v="2"/>
    <n v="250"/>
    <s v="241392"/>
    <x v="1"/>
    <n v="4.9844700540058549E-3"/>
  </r>
  <r>
    <x v="9"/>
    <s v="Incandescent       "/>
    <m/>
    <s v="Standard A Lamp      "/>
    <n v="2"/>
    <n v="60"/>
    <s v="241392"/>
    <x v="1"/>
    <n v="4.9844700540058549E-3"/>
  </r>
  <r>
    <x v="4"/>
    <s v="Compact Fluorescent"/>
    <m/>
    <s v="A shape bulb         "/>
    <n v="1"/>
    <n v="15"/>
    <s v="241392"/>
    <x v="1"/>
    <n v="4.9844700540058549E-3"/>
  </r>
  <r>
    <x v="5"/>
    <s v="Incandescent       "/>
    <m/>
    <s v="Standard A Lamp      "/>
    <n v="3"/>
    <n v="40"/>
    <s v="241392"/>
    <x v="1"/>
    <n v="4.9844700540058549E-3"/>
  </r>
  <r>
    <x v="4"/>
    <s v="Compact Fluorescent"/>
    <m/>
    <s v="Twist                "/>
    <n v="1"/>
    <n v="15"/>
    <s v="241392"/>
    <x v="1"/>
    <n v="4.9844700540058549E-3"/>
  </r>
  <r>
    <x v="0"/>
    <s v="Incandescent       "/>
    <m/>
    <s v="Standard A Lamp      "/>
    <n v="1"/>
    <n v="60"/>
    <s v="241392"/>
    <x v="1"/>
    <n v="4.9844700540058549E-3"/>
  </r>
  <r>
    <x v="0"/>
    <s v="Incandescent       "/>
    <m/>
    <s v="Standard A Lamp      "/>
    <n v="1"/>
    <n v="60"/>
    <s v="241392"/>
    <x v="1"/>
    <n v="4.9844700540058549E-3"/>
  </r>
  <r>
    <x v="0"/>
    <s v="Incandescent       "/>
    <m/>
    <s v="Standard A Lamp      "/>
    <n v="1"/>
    <n v="15"/>
    <s v="241392"/>
    <x v="1"/>
    <n v="4.9844700540058549E-3"/>
  </r>
  <r>
    <x v="1"/>
    <s v="Incandescent       "/>
    <m/>
    <s v="Standard A Lamp      "/>
    <n v="1"/>
    <n v="40"/>
    <s v="241392"/>
    <x v="1"/>
    <n v="4.9844700540058549E-3"/>
  </r>
  <r>
    <x v="0"/>
    <s v="Linear Fluorescent "/>
    <n v="2"/>
    <s v="T-8                  "/>
    <n v="1"/>
    <n v="22"/>
    <s v="241392"/>
    <x v="1"/>
    <n v="4.9844700540058549E-3"/>
  </r>
  <r>
    <x v="9"/>
    <s v="Compact Fluorescent"/>
    <m/>
    <s v="Twist                "/>
    <n v="5"/>
    <n v="15"/>
    <s v="241392"/>
    <x v="1"/>
    <n v="4.9844700540058549E-3"/>
  </r>
  <r>
    <x v="0"/>
    <s v="Incandescent       "/>
    <m/>
    <s v="Standard A Lamp      "/>
    <n v="1"/>
    <n v="60"/>
    <s v="241392"/>
    <x v="1"/>
    <n v="4.9844700540058549E-3"/>
  </r>
  <r>
    <x v="5"/>
    <s v="Compact Fluorescent"/>
    <m/>
    <s v="Twist                "/>
    <n v="1"/>
    <n v="15"/>
    <s v="241392"/>
    <x v="1"/>
    <n v="4.9844700540058549E-3"/>
  </r>
  <r>
    <x v="1"/>
    <s v="Incandescent       "/>
    <m/>
    <s v="Standard A Lamp      "/>
    <n v="3"/>
    <n v="60"/>
    <s v="246371"/>
    <x v="1"/>
    <n v="3.3229795955616453E-3"/>
  </r>
  <r>
    <x v="0"/>
    <s v="Incandescent       "/>
    <m/>
    <s v="Heat Lamp            "/>
    <n v="1"/>
    <n v="250"/>
    <s v="246371"/>
    <x v="1"/>
    <n v="3.3229795955616453E-3"/>
  </r>
  <r>
    <x v="0"/>
    <s v="Incandescent       "/>
    <m/>
    <s v="Standard A Lamp      "/>
    <n v="2"/>
    <n v="60"/>
    <s v="246371"/>
    <x v="1"/>
    <n v="3.3229795955616453E-3"/>
  </r>
  <r>
    <x v="4"/>
    <s v="Incandescent       "/>
    <m/>
    <s v="Standard A Lamp      "/>
    <n v="1"/>
    <n v="60"/>
    <s v="246371"/>
    <x v="1"/>
    <n v="3.3229795955616453E-3"/>
  </r>
  <r>
    <x v="0"/>
    <s v="Incandescent       "/>
    <m/>
    <s v="Standard A Lamp      "/>
    <n v="2"/>
    <n v="60"/>
    <s v="246371"/>
    <x v="1"/>
    <n v="3.3229795955616453E-3"/>
  </r>
  <r>
    <x v="4"/>
    <s v="Incandescent       "/>
    <m/>
    <s v="Standard A Lamp      "/>
    <n v="1"/>
    <n v="60"/>
    <s v="246371"/>
    <x v="1"/>
    <n v="3.3229795955616453E-3"/>
  </r>
  <r>
    <x v="0"/>
    <s v="Incandescent       "/>
    <m/>
    <s v="Standard A Lamp      "/>
    <n v="1"/>
    <n v="60"/>
    <s v="246371"/>
    <x v="1"/>
    <n v="3.3229795955616453E-3"/>
  </r>
  <r>
    <x v="0"/>
    <s v="Incandescent       "/>
    <m/>
    <s v="Standard A Lamp      "/>
    <n v="1"/>
    <n v="60"/>
    <s v="246371"/>
    <x v="1"/>
    <n v="3.3229795955616453E-3"/>
  </r>
  <r>
    <x v="0"/>
    <s v="Linear Fluorescent "/>
    <n v="4"/>
    <s v="T-8                  "/>
    <n v="1"/>
    <n v="32"/>
    <s v="246371"/>
    <x v="1"/>
    <n v="3.3229795955616453E-3"/>
  </r>
  <r>
    <x v="0"/>
    <s v="Incandescent       "/>
    <m/>
    <s v="Standard A Lamp      "/>
    <n v="1"/>
    <n v="60"/>
    <s v="246371"/>
    <x v="1"/>
    <n v="3.3229795955616453E-3"/>
  </r>
  <r>
    <x v="4"/>
    <s v="Incandescent       "/>
    <m/>
    <s v="3-Way Incandescent   "/>
    <n v="1"/>
    <n v="200"/>
    <s v="246371"/>
    <x v="1"/>
    <n v="3.3229795955616453E-3"/>
  </r>
  <r>
    <x v="8"/>
    <s v="Linear Fluorescent "/>
    <n v="1"/>
    <s v="Fluorescent Other    "/>
    <n v="1"/>
    <n v="32"/>
    <s v="246372"/>
    <x v="6"/>
    <n v="3.3229795955616453E-3"/>
  </r>
  <r>
    <x v="0"/>
    <s v="Incandescent       "/>
    <m/>
    <s v="Standard A Lamp      "/>
    <n v="1"/>
    <n v="60"/>
    <s v="246372"/>
    <x v="6"/>
    <n v="3.3229795955616453E-3"/>
  </r>
  <r>
    <x v="0"/>
    <s v="Linear Fluorescent "/>
    <n v="4"/>
    <s v="T-8                  "/>
    <n v="1"/>
    <n v="32"/>
    <s v="246372"/>
    <x v="6"/>
    <n v="3.3229795955616453E-3"/>
  </r>
  <r>
    <x v="0"/>
    <s v="Incandescent       "/>
    <m/>
    <s v="Standard A Lamp      "/>
    <n v="1"/>
    <n v="60"/>
    <s v="246372"/>
    <x v="6"/>
    <n v="3.3229795955616453E-3"/>
  </r>
  <r>
    <x v="4"/>
    <s v="Compact Fluorescent"/>
    <m/>
    <s v="Twist                "/>
    <n v="1"/>
    <n v="22"/>
    <s v="246372"/>
    <x v="6"/>
    <n v="3.3229795955616453E-3"/>
  </r>
  <r>
    <x v="1"/>
    <s v="Incandescent       "/>
    <m/>
    <s v="Standard A Lamp      "/>
    <n v="3"/>
    <n v="60"/>
    <s v="246372"/>
    <x v="6"/>
    <n v="3.3229795955616453E-3"/>
  </r>
  <r>
    <x v="0"/>
    <s v="Incandescent       "/>
    <m/>
    <s v="Heat Lamp            "/>
    <n v="1"/>
    <n v="250"/>
    <s v="246372"/>
    <x v="6"/>
    <n v="3.3229795955616453E-3"/>
  </r>
  <r>
    <x v="0"/>
    <s v="Incandescent       "/>
    <m/>
    <s v="Standard A Lamp      "/>
    <n v="2"/>
    <n v="60"/>
    <s v="246372"/>
    <x v="6"/>
    <n v="3.3229795955616453E-3"/>
  </r>
  <r>
    <x v="0"/>
    <s v="Incandescent       "/>
    <m/>
    <s v="Standard A Lamp      "/>
    <n v="2"/>
    <n v="60"/>
    <s v="246373"/>
    <x v="5"/>
    <n v="3.3229795955616453E-3"/>
  </r>
  <r>
    <x v="4"/>
    <s v="Compact Fluorescent"/>
    <m/>
    <s v="Twist                "/>
    <n v="1"/>
    <n v="22"/>
    <s v="246373"/>
    <x v="5"/>
    <n v="3.3229795955616453E-3"/>
  </r>
  <r>
    <x v="8"/>
    <s v="Incandescent       "/>
    <m/>
    <s v="Standard A Lamp      "/>
    <n v="3"/>
    <n v="60"/>
    <s v="246373"/>
    <x v="5"/>
    <n v="3.3229795955616453E-3"/>
  </r>
  <r>
    <x v="0"/>
    <s v="Incandescent       "/>
    <m/>
    <s v="Standard A Lamp      "/>
    <n v="1"/>
    <n v="60"/>
    <s v="246373"/>
    <x v="5"/>
    <n v="3.3229795955616453E-3"/>
  </r>
  <r>
    <x v="0"/>
    <s v="Incandescent       "/>
    <m/>
    <s v="Standard A Lamp      "/>
    <n v="1"/>
    <n v="100"/>
    <s v="246373"/>
    <x v="5"/>
    <n v="3.3229795955616453E-3"/>
  </r>
  <r>
    <x v="0"/>
    <s v="Linear Fluorescent "/>
    <n v="4"/>
    <s v="T-8                  "/>
    <n v="1"/>
    <n v="32"/>
    <s v="246373"/>
    <x v="5"/>
    <n v="3.3229795955616453E-3"/>
  </r>
  <r>
    <x v="0"/>
    <s v="Compact Fluorescent"/>
    <m/>
    <s v="Twist                "/>
    <n v="1"/>
    <n v="15"/>
    <s v="246373"/>
    <x v="5"/>
    <n v="3.3229795955616453E-3"/>
  </r>
  <r>
    <x v="4"/>
    <s v="Incandescent       "/>
    <m/>
    <s v="Standard A Lamp      "/>
    <n v="1"/>
    <n v="75"/>
    <s v="246373"/>
    <x v="5"/>
    <n v="3.3229795955616453E-3"/>
  </r>
  <r>
    <x v="1"/>
    <s v="Incandescent       "/>
    <m/>
    <s v="Clear                "/>
    <n v="6"/>
    <n v="40"/>
    <s v="246373"/>
    <x v="5"/>
    <n v="3.3229795955616453E-3"/>
  </r>
  <r>
    <x v="0"/>
    <s v="Incandescent       "/>
    <m/>
    <s v="Heat Lamp            "/>
    <n v="1"/>
    <n v="250"/>
    <s v="246373"/>
    <x v="5"/>
    <n v="3.3229795955616453E-3"/>
  </r>
  <r>
    <x v="1"/>
    <s v="Incandescent       "/>
    <m/>
    <s v="Standard A Lamp      "/>
    <n v="3"/>
    <n v="60"/>
    <s v="246373"/>
    <x v="5"/>
    <n v="3.3229795955616453E-3"/>
  </r>
  <r>
    <x v="8"/>
    <s v="Incandescent       "/>
    <m/>
    <s v="Standard A Lamp      "/>
    <n v="3"/>
    <n v="75"/>
    <s v="246373"/>
    <x v="5"/>
    <n v="3.3229795955616453E-3"/>
  </r>
  <r>
    <x v="4"/>
    <s v="Incandescent       "/>
    <m/>
    <s v="3-Way Incandescent   "/>
    <n v="4"/>
    <n v="40"/>
    <s v="246373"/>
    <x v="5"/>
    <n v="3.3229795955616453E-3"/>
  </r>
  <r>
    <x v="4"/>
    <s v="Compact Fluorescent"/>
    <m/>
    <s v="3-Way CFL            "/>
    <n v="4"/>
    <n v="15"/>
    <s v="246373"/>
    <x v="5"/>
    <n v="3.3229795955616453E-3"/>
  </r>
  <r>
    <x v="0"/>
    <s v="Incandescent       "/>
    <m/>
    <s v="Standard A Lamp      "/>
    <n v="1"/>
    <n v="60"/>
    <s v="246373"/>
    <x v="5"/>
    <n v="3.3229795955616453E-3"/>
  </r>
  <r>
    <x v="1"/>
    <s v="Compact Fluorescent"/>
    <m/>
    <s v="Twist                "/>
    <n v="3"/>
    <n v="28"/>
    <s v="248021"/>
    <x v="1"/>
    <n v="3.3229795955616453E-3"/>
  </r>
  <r>
    <x v="0"/>
    <s v="Incandescent       "/>
    <m/>
    <s v="Standard A Lamp      "/>
    <n v="1"/>
    <n v="60"/>
    <s v="248021"/>
    <x v="1"/>
    <n v="3.3229795955616453E-3"/>
  </r>
  <r>
    <x v="0"/>
    <s v="Incandescent       "/>
    <m/>
    <s v="Standard A Lamp      "/>
    <n v="1"/>
    <n v="60"/>
    <s v="248021"/>
    <x v="1"/>
    <n v="3.3229795955616453E-3"/>
  </r>
  <r>
    <x v="9"/>
    <s v="Incandescent       "/>
    <m/>
    <s v="Standard A Lamp      "/>
    <n v="1"/>
    <n v="60"/>
    <s v="248021"/>
    <x v="1"/>
    <n v="3.3229795955616453E-3"/>
  </r>
  <r>
    <x v="0"/>
    <s v="Incandescent       "/>
    <m/>
    <s v="Standard A Lamp      "/>
    <n v="2"/>
    <n v="60"/>
    <s v="248021"/>
    <x v="1"/>
    <n v="3.3229795955616453E-3"/>
  </r>
  <r>
    <x v="1"/>
    <s v="Incandescent       "/>
    <m/>
    <s v="Standard A Lamp      "/>
    <n v="1"/>
    <n v="60"/>
    <s v="248021"/>
    <x v="1"/>
    <n v="3.3229795955616453E-3"/>
  </r>
  <r>
    <x v="0"/>
    <s v="Incandescent       "/>
    <m/>
    <s v="Standard A Lamp      "/>
    <n v="2"/>
    <n v="60"/>
    <s v="248021"/>
    <x v="1"/>
    <n v="3.3229795955616453E-3"/>
  </r>
  <r>
    <x v="1"/>
    <s v="Incandescent       "/>
    <m/>
    <s v="Standard A Lamp      "/>
    <n v="4"/>
    <n v="60"/>
    <s v="248022"/>
    <x v="1"/>
    <n v="3.3229795955616453E-3"/>
  </r>
  <r>
    <x v="0"/>
    <s v="Incandescent       "/>
    <m/>
    <s v="Standard A Lamp      "/>
    <n v="1"/>
    <n v="60"/>
    <s v="248022"/>
    <x v="1"/>
    <n v="3.3229795955616453E-3"/>
  </r>
  <r>
    <x v="0"/>
    <s v="Incandescent       "/>
    <m/>
    <s v="Standard A Lamp      "/>
    <n v="1"/>
    <n v="60"/>
    <s v="248022"/>
    <x v="1"/>
    <n v="3.3229795955616453E-3"/>
  </r>
  <r>
    <x v="9"/>
    <s v="Compact Fluorescent"/>
    <m/>
    <s v="Twist                "/>
    <n v="1"/>
    <n v="28"/>
    <s v="248022"/>
    <x v="1"/>
    <n v="3.3229795955616453E-3"/>
  </r>
  <r>
    <x v="0"/>
    <s v="Linear Fluorescent "/>
    <n v="4"/>
    <s v="T-8                  "/>
    <n v="2"/>
    <n v="40"/>
    <s v="248022"/>
    <x v="1"/>
    <n v="3.3229795955616453E-3"/>
  </r>
  <r>
    <x v="0"/>
    <s v="Compact Fluorescent"/>
    <m/>
    <s v="Twist                "/>
    <n v="1"/>
    <n v="28"/>
    <s v="248022"/>
    <x v="1"/>
    <n v="3.3229795955616453E-3"/>
  </r>
  <r>
    <x v="4"/>
    <s v="Compact Fluorescent"/>
    <m/>
    <s v="Twist                "/>
    <n v="1"/>
    <n v="15"/>
    <s v="248022"/>
    <x v="1"/>
    <n v="3.3229795955616453E-3"/>
  </r>
  <r>
    <x v="1"/>
    <s v="Compact Fluorescent"/>
    <m/>
    <s v="Twist                "/>
    <n v="3"/>
    <n v="28"/>
    <s v="248023"/>
    <x v="1"/>
    <n v="3.3229795955616453E-3"/>
  </r>
  <r>
    <x v="0"/>
    <s v="Compact Fluorescent"/>
    <m/>
    <s v="Twist                "/>
    <n v="1"/>
    <n v="28"/>
    <s v="248023"/>
    <x v="1"/>
    <n v="3.3229795955616453E-3"/>
  </r>
  <r>
    <x v="4"/>
    <s v="Incandescent       "/>
    <m/>
    <s v="Standard A Lamp      "/>
    <n v="1"/>
    <n v="40"/>
    <s v="248023"/>
    <x v="1"/>
    <n v="3.3229795955616453E-3"/>
  </r>
  <r>
    <x v="9"/>
    <s v="Compact Fluorescent"/>
    <m/>
    <s v="Twist                "/>
    <n v="1"/>
    <n v="28"/>
    <s v="248023"/>
    <x v="1"/>
    <n v="3.3229795955616453E-3"/>
  </r>
  <r>
    <x v="1"/>
    <s v="Compact Fluorescent"/>
    <m/>
    <s v="Twist                "/>
    <n v="1"/>
    <n v="28"/>
    <s v="248023"/>
    <x v="1"/>
    <n v="3.3229795955616453E-3"/>
  </r>
  <r>
    <x v="0"/>
    <s v="Compact Fluorescent"/>
    <m/>
    <s v="Twist                "/>
    <n v="2"/>
    <n v="28"/>
    <s v="248023"/>
    <x v="1"/>
    <n v="3.3229795955616453E-3"/>
  </r>
  <r>
    <x v="5"/>
    <s v="Incandescent       "/>
    <m/>
    <s v="Standard A Lamp      "/>
    <n v="2"/>
    <n v="40"/>
    <s v="248023"/>
    <x v="1"/>
    <n v="3.3229795955616453E-3"/>
  </r>
  <r>
    <x v="0"/>
    <s v="Compact Fluorescent"/>
    <m/>
    <s v="Twist                "/>
    <n v="1"/>
    <n v="28"/>
    <s v="248023"/>
    <x v="1"/>
    <n v="3.3229795955616453E-3"/>
  </r>
  <r>
    <x v="1"/>
    <s v="Incandescent       "/>
    <m/>
    <s v="Globe                "/>
    <n v="6"/>
    <n v="40"/>
    <s v="299401"/>
    <x v="1"/>
    <n v="7.235811354416536E-4"/>
  </r>
  <r>
    <x v="3"/>
    <s v="Incandescent       "/>
    <m/>
    <s v="Heat Lamp            "/>
    <n v="1"/>
    <n v="250"/>
    <s v="299401"/>
    <x v="1"/>
    <n v="7.235811354416536E-4"/>
  </r>
  <r>
    <x v="9"/>
    <s v="Compact Fluorescent"/>
    <m/>
    <s v="Twist                "/>
    <n v="3"/>
    <n v="13"/>
    <s v="299401"/>
    <x v="1"/>
    <n v="7.235811354416536E-4"/>
  </r>
  <r>
    <x v="2"/>
    <s v="Incandescent       "/>
    <m/>
    <s v="Reflector            "/>
    <n v="1"/>
    <n v="120"/>
    <s v="299401"/>
    <x v="1"/>
    <n v="7.235811354416536E-4"/>
  </r>
  <r>
    <x v="0"/>
    <s v="Compact Fluorescent"/>
    <m/>
    <s v="Twist                "/>
    <n v="1"/>
    <n v="23"/>
    <s v="299401"/>
    <x v="1"/>
    <n v="7.235811354416536E-4"/>
  </r>
  <r>
    <x v="0"/>
    <s v="Linear Fluorescent "/>
    <n v="4"/>
    <s v="T-12                 "/>
    <n v="4"/>
    <n v="40"/>
    <s v="299401"/>
    <x v="1"/>
    <n v="7.235811354416536E-4"/>
  </r>
  <r>
    <x v="6"/>
    <s v="Incandescent       "/>
    <m/>
    <s v="Standard A Lamp      "/>
    <n v="1"/>
    <n v="40"/>
    <s v="299401"/>
    <x v="1"/>
    <n v="7.235811354416536E-4"/>
  </r>
  <r>
    <x v="4"/>
    <s v="Incandescent       "/>
    <m/>
    <s v="Standard A Lamp      "/>
    <n v="1"/>
    <n v="100"/>
    <s v="299401"/>
    <x v="1"/>
    <n v="7.235811354416536E-4"/>
  </r>
  <r>
    <x v="5"/>
    <s v="Incandescent       "/>
    <m/>
    <s v="Standard A Lamp      "/>
    <n v="2"/>
    <n v="60"/>
    <s v="299401"/>
    <x v="1"/>
    <n v="7.235811354416536E-4"/>
  </r>
  <r>
    <x v="2"/>
    <s v="Incandescent       "/>
    <m/>
    <s v="Standard A Lamp      "/>
    <n v="1"/>
    <n v="100"/>
    <s v="299401"/>
    <x v="1"/>
    <n v="7.235811354416536E-4"/>
  </r>
  <r>
    <x v="1"/>
    <s v="Incandescent       "/>
    <m/>
    <s v="Globe                "/>
    <n v="11"/>
    <n v="40"/>
    <s v="299401"/>
    <x v="1"/>
    <n v="7.235811354416536E-4"/>
  </r>
  <r>
    <x v="2"/>
    <s v="Incandescent       "/>
    <m/>
    <s v="Heat Lamp            "/>
    <n v="1"/>
    <n v="250"/>
    <s v="299401"/>
    <x v="1"/>
    <n v="7.235811354416536E-4"/>
  </r>
  <r>
    <x v="3"/>
    <s v="Incandescent       "/>
    <m/>
    <s v="Reflector            "/>
    <n v="1"/>
    <n v="75"/>
    <s v="299401"/>
    <x v="1"/>
    <n v="7.235811354416536E-4"/>
  </r>
  <r>
    <x v="2"/>
    <s v="Incandescent       "/>
    <m/>
    <s v="Reflector            "/>
    <n v="1"/>
    <n v="65"/>
    <s v="299401"/>
    <x v="1"/>
    <n v="7.235811354416536E-4"/>
  </r>
  <r>
    <x v="4"/>
    <s v="Compact Fluorescent"/>
    <m/>
    <s v="Twist                "/>
    <n v="1"/>
    <n v="13"/>
    <s v="299401"/>
    <x v="1"/>
    <n v="7.235811354416536E-4"/>
  </r>
  <r>
    <x v="4"/>
    <s v="Incandescent       "/>
    <m/>
    <s v="Standard A Lamp      "/>
    <n v="1"/>
    <n v="75"/>
    <s v="299401"/>
    <x v="1"/>
    <n v="7.235811354416536E-4"/>
  </r>
  <r>
    <x v="2"/>
    <s v="Compact Fluorescent"/>
    <m/>
    <s v="Twist                "/>
    <n v="1"/>
    <n v="15"/>
    <s v="299401"/>
    <x v="1"/>
    <n v="7.235811354416536E-4"/>
  </r>
  <r>
    <x v="4"/>
    <s v="Compact Fluorescent"/>
    <m/>
    <s v="Twist                "/>
    <n v="1"/>
    <n v="20"/>
    <s v="299401"/>
    <x v="1"/>
    <n v="7.235811354416536E-4"/>
  </r>
  <r>
    <x v="4"/>
    <s v="Incandescent       "/>
    <m/>
    <s v="Standard A Lamp      "/>
    <n v="1"/>
    <n v="60"/>
    <s v="299401"/>
    <x v="1"/>
    <n v="7.235811354416536E-4"/>
  </r>
  <r>
    <x v="1"/>
    <s v="Halogen            "/>
    <m/>
    <s v="Quartz Tube          "/>
    <n v="3"/>
    <n v="100"/>
    <s v="299402"/>
    <x v="1"/>
    <n v="7.235811354416536E-4"/>
  </r>
  <r>
    <x v="2"/>
    <s v="Incandescent       "/>
    <m/>
    <s v="Reflector            "/>
    <n v="1"/>
    <n v="75"/>
    <s v="299402"/>
    <x v="1"/>
    <n v="7.235811354416536E-4"/>
  </r>
  <r>
    <x v="4"/>
    <s v="Incandescent       "/>
    <m/>
    <s v="Standard A Lamp      "/>
    <n v="1"/>
    <n v="60"/>
    <s v="299402"/>
    <x v="1"/>
    <n v="7.235811354416536E-4"/>
  </r>
  <r>
    <x v="2"/>
    <s v="Compact Fluorescent"/>
    <m/>
    <s v="Reflector            "/>
    <n v="1"/>
    <n v="15"/>
    <s v="299402"/>
    <x v="1"/>
    <n v="7.235811354416536E-4"/>
  </r>
  <r>
    <x v="4"/>
    <s v="Incandescent       "/>
    <m/>
    <s v="Standard A Lamp      "/>
    <n v="1"/>
    <n v="60"/>
    <s v="299402"/>
    <x v="1"/>
    <n v="7.235811354416536E-4"/>
  </r>
  <r>
    <x v="0"/>
    <s v="Incandescent       "/>
    <m/>
    <s v="Standard A Lamp      "/>
    <n v="1"/>
    <n v="75"/>
    <s v="299402"/>
    <x v="1"/>
    <n v="7.235811354416536E-4"/>
  </r>
  <r>
    <x v="2"/>
    <s v="Compact Fluorescent"/>
    <m/>
    <s v="Reflector            "/>
    <n v="1"/>
    <n v="15"/>
    <s v="299402"/>
    <x v="1"/>
    <n v="7.235811354416536E-4"/>
  </r>
  <r>
    <x v="0"/>
    <s v="Halogen            "/>
    <m/>
    <s v="Quartz Tube          "/>
    <n v="3"/>
    <n v="50"/>
    <s v="299402"/>
    <x v="1"/>
    <n v="7.235811354416536E-4"/>
  </r>
  <r>
    <x v="10"/>
    <s v="Halogen            "/>
    <m/>
    <s v="MR                   "/>
    <n v="4"/>
    <n v="50"/>
    <s v="299402"/>
    <x v="1"/>
    <n v="7.235811354416536E-4"/>
  </r>
  <r>
    <x v="6"/>
    <s v="Incandescent       "/>
    <m/>
    <s v="Standard A Lamp      "/>
    <n v="2"/>
    <n v="25"/>
    <s v="299402"/>
    <x v="1"/>
    <n v="7.235811354416536E-4"/>
  </r>
  <r>
    <x v="4"/>
    <s v="Incandescent       "/>
    <m/>
    <s v="3-Way Incandescent   "/>
    <n v="1"/>
    <n v="150"/>
    <s v="299402"/>
    <x v="1"/>
    <n v="7.235811354416536E-4"/>
  </r>
  <r>
    <x v="5"/>
    <s v="Halogen            "/>
    <m/>
    <s v="Quartz Tube          "/>
    <n v="2"/>
    <n v="100"/>
    <s v="299402"/>
    <x v="1"/>
    <n v="7.235811354416536E-4"/>
  </r>
  <r>
    <x v="2"/>
    <s v="Compact Fluorescent"/>
    <m/>
    <s v="Reflector            "/>
    <n v="1"/>
    <n v="15"/>
    <s v="299402"/>
    <x v="1"/>
    <n v="7.235811354416536E-4"/>
  </r>
  <r>
    <x v="1"/>
    <s v="Halogen            "/>
    <m/>
    <s v="Quartz Tube          "/>
    <n v="7"/>
    <n v="50"/>
    <s v="299402"/>
    <x v="1"/>
    <n v="7.235811354416536E-4"/>
  </r>
  <r>
    <x v="2"/>
    <s v="Incandescent       "/>
    <m/>
    <s v="Heat Lamp            "/>
    <n v="1"/>
    <n v="150"/>
    <s v="299402"/>
    <x v="1"/>
    <n v="7.235811354416536E-4"/>
  </r>
  <r>
    <x v="3"/>
    <s v="Incandescent       "/>
    <m/>
    <s v="Heat Lamp            "/>
    <n v="1"/>
    <n v="250"/>
    <s v="299402"/>
    <x v="1"/>
    <n v="7.235811354416536E-4"/>
  </r>
  <r>
    <x v="2"/>
    <s v="Compact Fluorescent"/>
    <m/>
    <s v="Reflector            "/>
    <n v="1"/>
    <n v="15"/>
    <s v="299402"/>
    <x v="1"/>
    <n v="7.235811354416536E-4"/>
  </r>
  <r>
    <x v="4"/>
    <s v="Incandescent       "/>
    <m/>
    <s v="3-Way Incandescent   "/>
    <n v="1"/>
    <n v="100"/>
    <s v="299402"/>
    <x v="1"/>
    <n v="7.235811354416536E-4"/>
  </r>
  <r>
    <x v="5"/>
    <s v="Incandescent       "/>
    <m/>
    <s v="Standard A Lamp      "/>
    <n v="1"/>
    <n v="60"/>
    <s v="299402"/>
    <x v="1"/>
    <n v="7.235811354416536E-4"/>
  </r>
  <r>
    <x v="4"/>
    <s v="Incandescent       "/>
    <m/>
    <s v="Standard A Lamp      "/>
    <n v="1"/>
    <n v="40"/>
    <s v="299402"/>
    <x v="1"/>
    <n v="7.235811354416536E-4"/>
  </r>
  <r>
    <x v="1"/>
    <s v="Incandescent       "/>
    <m/>
    <s v="Globe                "/>
    <n v="4"/>
    <n v="40"/>
    <s v="600221"/>
    <x v="1"/>
    <n v="3.1740277497971465E-3"/>
  </r>
  <r>
    <x v="0"/>
    <s v="Incandescent       "/>
    <m/>
    <s v="Standard A Lamp      "/>
    <n v="1"/>
    <n v="60"/>
    <s v="600221"/>
    <x v="1"/>
    <n v="3.1740277497971465E-3"/>
  </r>
  <r>
    <x v="0"/>
    <s v="Incandescent       "/>
    <m/>
    <s v="Standard A Lamp      "/>
    <n v="1"/>
    <n v="60"/>
    <s v="600221"/>
    <x v="1"/>
    <n v="3.1740277497971465E-3"/>
  </r>
  <r>
    <x v="0"/>
    <s v="Incandescent       "/>
    <m/>
    <s v="Standard A Lamp      "/>
    <n v="2"/>
    <n v="60"/>
    <s v="600221"/>
    <x v="1"/>
    <n v="3.1740277497971465E-3"/>
  </r>
  <r>
    <x v="0"/>
    <s v="Incandescent       "/>
    <m/>
    <s v="Standard A Lamp      "/>
    <n v="1"/>
    <n v="60"/>
    <s v="600221"/>
    <x v="1"/>
    <n v="3.1740277497971465E-3"/>
  </r>
  <r>
    <x v="0"/>
    <s v="Incandescent       "/>
    <m/>
    <s v="Standard A Lamp      "/>
    <n v="2"/>
    <n v="60"/>
    <s v="600221"/>
    <x v="1"/>
    <n v="3.1740277497971465E-3"/>
  </r>
  <r>
    <x v="6"/>
    <s v="Incandescent       "/>
    <m/>
    <s v="Standard A Lamp      "/>
    <n v="1"/>
    <n v="40"/>
    <s v="600221"/>
    <x v="1"/>
    <n v="3.1740277497971465E-3"/>
  </r>
  <r>
    <x v="5"/>
    <s v="Halogen            "/>
    <m/>
    <s v="Quartz Tube          "/>
    <n v="1"/>
    <n v="300"/>
    <s v="600221"/>
    <x v="1"/>
    <n v="3.1740277497971465E-3"/>
  </r>
  <r>
    <x v="1"/>
    <s v="Compact Fluorescent"/>
    <m/>
    <s v="Globe                "/>
    <n v="4"/>
    <n v="15"/>
    <s v="600222"/>
    <x v="1"/>
    <n v="3.1740277497971465E-3"/>
  </r>
  <r>
    <x v="0"/>
    <s v="Compact Fluorescent"/>
    <m/>
    <s v="Twist                "/>
    <n v="1"/>
    <n v="13"/>
    <s v="600222"/>
    <x v="1"/>
    <n v="3.1740277497971465E-3"/>
  </r>
  <r>
    <x v="4"/>
    <s v="Compact Fluorescent"/>
    <m/>
    <s v="Twist                "/>
    <n v="1"/>
    <n v="13"/>
    <s v="600222"/>
    <x v="1"/>
    <n v="3.1740277497971465E-3"/>
  </r>
  <r>
    <x v="0"/>
    <s v="Incandescent       "/>
    <m/>
    <s v="Standard A Lamp      "/>
    <n v="1"/>
    <n v="60"/>
    <s v="600222"/>
    <x v="1"/>
    <n v="3.1740277497971465E-3"/>
  </r>
  <r>
    <x v="0"/>
    <s v="Compact Fluorescent"/>
    <m/>
    <s v="Twist                "/>
    <n v="2"/>
    <n v="13"/>
    <s v="600222"/>
    <x v="1"/>
    <n v="3.1740277497971465E-3"/>
  </r>
  <r>
    <x v="0"/>
    <s v="Compact Fluorescent"/>
    <m/>
    <s v="Twist                "/>
    <n v="1"/>
    <n v="13"/>
    <s v="600222"/>
    <x v="1"/>
    <n v="3.1740277497971465E-3"/>
  </r>
  <r>
    <x v="0"/>
    <s v="Compact Fluorescent"/>
    <m/>
    <s v="Twist                "/>
    <n v="2"/>
    <n v="13"/>
    <s v="600222"/>
    <x v="1"/>
    <n v="3.1740277497971465E-3"/>
  </r>
  <r>
    <x v="6"/>
    <s v="Incandescent       "/>
    <m/>
    <s v="Standard A Lamp      "/>
    <n v="1"/>
    <n v="34"/>
    <s v="600222"/>
    <x v="1"/>
    <n v="3.1740277497971465E-3"/>
  </r>
  <r>
    <x v="4"/>
    <s v="Compact Fluorescent"/>
    <m/>
    <s v="Twist                "/>
    <n v="1"/>
    <n v="13"/>
    <s v="600222"/>
    <x v="1"/>
    <n v="3.1740277497971465E-3"/>
  </r>
  <r>
    <x v="5"/>
    <s v="Compact Fluorescent"/>
    <m/>
    <s v="Twist                "/>
    <n v="1"/>
    <n v="13"/>
    <s v="600222"/>
    <x v="1"/>
    <n v="3.1740277497971465E-3"/>
  </r>
  <r>
    <x v="1"/>
    <s v="Halogen            "/>
    <m/>
    <s v="PAR                  "/>
    <n v="5"/>
    <n v="50"/>
    <s v="600511"/>
    <x v="1"/>
    <n v="2.1160176189802494E-3"/>
  </r>
  <r>
    <x v="2"/>
    <s v="Incandescent       "/>
    <m/>
    <s v="Heat Lamp            "/>
    <n v="5"/>
    <n v="50"/>
    <s v="600511"/>
    <x v="1"/>
    <n v="2.1160176189802494E-3"/>
  </r>
  <r>
    <x v="4"/>
    <s v="Compact Fluorescent"/>
    <m/>
    <s v="Twist                "/>
    <n v="1"/>
    <n v="13"/>
    <s v="600511"/>
    <x v="1"/>
    <n v="2.1160176189802494E-3"/>
  </r>
  <r>
    <x v="5"/>
    <s v="Incandescent       "/>
    <m/>
    <s v="Standard A Lamp      "/>
    <n v="1"/>
    <n v="100"/>
    <s v="600511"/>
    <x v="1"/>
    <n v="2.1160176189802494E-3"/>
  </r>
  <r>
    <x v="4"/>
    <s v="Compact Fluorescent"/>
    <m/>
    <s v="Pin base             "/>
    <n v="1"/>
    <n v="13"/>
    <s v="600511"/>
    <x v="1"/>
    <n v="2.1160176189802494E-3"/>
  </r>
  <r>
    <x v="4"/>
    <s v="Incandescent       "/>
    <m/>
    <s v="Mini base            "/>
    <n v="1"/>
    <n v="25"/>
    <s v="600511"/>
    <x v="1"/>
    <n v="2.1160176189802494E-3"/>
  </r>
  <r>
    <x v="8"/>
    <s v="Incandescent       "/>
    <m/>
    <s v="Decorative           "/>
    <n v="4"/>
    <n v="60"/>
    <s v="600511"/>
    <x v="1"/>
    <n v="2.1160176189802494E-3"/>
  </r>
  <r>
    <x v="4"/>
    <s v="Compact Fluorescent"/>
    <m/>
    <s v="Twist                "/>
    <n v="1"/>
    <n v="15"/>
    <s v="600511"/>
    <x v="1"/>
    <n v="2.1160176189802494E-3"/>
  </r>
  <r>
    <x v="2"/>
    <s v="Incandescent       "/>
    <m/>
    <s v="Reflector            "/>
    <n v="1"/>
    <n v="40"/>
    <s v="600511"/>
    <x v="1"/>
    <n v="2.1160176189802494E-3"/>
  </r>
  <r>
    <x v="0"/>
    <s v="Incandescent       "/>
    <m/>
    <s v="Standard A Lamp      "/>
    <n v="3"/>
    <n v="40"/>
    <s v="600511"/>
    <x v="1"/>
    <n v="2.1160176189802494E-3"/>
  </r>
  <r>
    <x v="0"/>
    <s v="Incandescent       "/>
    <m/>
    <s v="Clear                "/>
    <n v="1"/>
    <n v="60"/>
    <s v="600511"/>
    <x v="1"/>
    <n v="2.1160176189802494E-3"/>
  </r>
  <r>
    <x v="0"/>
    <s v="Incandescent       "/>
    <m/>
    <s v="Standard A Lamp      "/>
    <n v="1"/>
    <n v="60"/>
    <s v="600511"/>
    <x v="1"/>
    <n v="2.1160176189802494E-3"/>
  </r>
  <r>
    <x v="5"/>
    <s v="Other              "/>
    <m/>
    <s v="LED Interior         "/>
    <n v="1"/>
    <n v="1"/>
    <s v="600511"/>
    <x v="1"/>
    <n v="2.1160176189802494E-3"/>
  </r>
  <r>
    <x v="9"/>
    <s v="Compact Fluorescent"/>
    <m/>
    <s v="Twist                "/>
    <n v="2"/>
    <n v="23"/>
    <s v="600511"/>
    <x v="1"/>
    <n v="2.1160176189802494E-3"/>
  </r>
  <r>
    <x v="5"/>
    <s v="Incandescent       "/>
    <m/>
    <s v="Standard A Lamp      "/>
    <n v="1"/>
    <n v="100"/>
    <s v="600511"/>
    <x v="1"/>
    <n v="2.1160176189802494E-3"/>
  </r>
  <r>
    <x v="5"/>
    <s v="Incandescent       "/>
    <m/>
    <s v="Standard A Lamp      "/>
    <n v="1"/>
    <n v="150"/>
    <s v="600511"/>
    <x v="1"/>
    <n v="2.1160176189802494E-3"/>
  </r>
  <r>
    <x v="5"/>
    <s v="Compact Fluorescent"/>
    <m/>
    <s v="Twist                "/>
    <n v="1"/>
    <n v="23"/>
    <s v="600511"/>
    <x v="1"/>
    <n v="2.1160176189802494E-3"/>
  </r>
  <r>
    <x v="4"/>
    <s v="Incandescent       "/>
    <m/>
    <s v="Decorative           "/>
    <n v="1"/>
    <n v="57"/>
    <s v="600511"/>
    <x v="1"/>
    <n v="2.1160176189802494E-3"/>
  </r>
  <r>
    <x v="4"/>
    <s v="Incandescent       "/>
    <m/>
    <s v="Mini base            "/>
    <n v="1"/>
    <n v="25"/>
    <s v="600511"/>
    <x v="1"/>
    <n v="2.1160176189802494E-3"/>
  </r>
  <r>
    <x v="4"/>
    <s v="Incandescent       "/>
    <m/>
    <s v="Mini base            "/>
    <n v="3"/>
    <n v="25"/>
    <s v="600511"/>
    <x v="1"/>
    <n v="2.1160176189802494E-3"/>
  </r>
  <r>
    <x v="4"/>
    <s v="Compact Fluorescent"/>
    <m/>
    <s v="Twist                "/>
    <n v="2"/>
    <n v="7"/>
    <s v="600511"/>
    <x v="1"/>
    <n v="2.1160176189802494E-3"/>
  </r>
  <r>
    <x v="9"/>
    <s v="Incandescent       "/>
    <m/>
    <s v="Decorative           "/>
    <n v="5"/>
    <n v="60"/>
    <s v="600511"/>
    <x v="1"/>
    <n v="2.1160176189802494E-3"/>
  </r>
  <r>
    <x v="1"/>
    <s v="Incandescent       "/>
    <m/>
    <s v="Clear                "/>
    <n v="5"/>
    <n v="40"/>
    <s v="600511"/>
    <x v="1"/>
    <n v="2.1160176189802494E-3"/>
  </r>
  <r>
    <x v="2"/>
    <s v="Incandescent       "/>
    <m/>
    <s v="Heat Lamp            "/>
    <n v="1"/>
    <n v="250"/>
    <s v="600511"/>
    <x v="1"/>
    <n v="2.1160176189802494E-3"/>
  </r>
  <r>
    <x v="2"/>
    <s v="Incandescent       "/>
    <m/>
    <s v="Reflector            "/>
    <n v="1"/>
    <n v="65"/>
    <s v="600511"/>
    <x v="1"/>
    <n v="2.1160176189802494E-3"/>
  </r>
  <r>
    <x v="4"/>
    <s v="Incandescent       "/>
    <m/>
    <s v="Standard A Lamp      "/>
    <n v="1"/>
    <n v="40"/>
    <s v="600511"/>
    <x v="1"/>
    <n v="2.1160176189802494E-3"/>
  </r>
  <r>
    <x v="4"/>
    <s v="Incandescent       "/>
    <m/>
    <s v="Standard A Lamp      "/>
    <n v="1"/>
    <n v="100"/>
    <s v="600511"/>
    <x v="1"/>
    <n v="2.1160176189802494E-3"/>
  </r>
  <r>
    <x v="5"/>
    <s v="Incandescent       "/>
    <m/>
    <s v="Globe                "/>
    <n v="1"/>
    <n v="100"/>
    <s v="600511"/>
    <x v="1"/>
    <n v="2.1160176189802494E-3"/>
  </r>
  <r>
    <x v="2"/>
    <s v="Halogen            "/>
    <m/>
    <s v="PAR                  "/>
    <n v="1"/>
    <n v="65"/>
    <s v="600511"/>
    <x v="1"/>
    <n v="2.1160176189802494E-3"/>
  </r>
  <r>
    <x v="0"/>
    <s v="Incandescent       "/>
    <m/>
    <s v="Standard A Lamp      "/>
    <n v="1"/>
    <n v="60"/>
    <s v="600511"/>
    <x v="1"/>
    <n v="2.1160176189802494E-3"/>
  </r>
  <r>
    <x v="0"/>
    <s v="Incandescent       "/>
    <m/>
    <s v="Standard A Lamp      "/>
    <n v="1"/>
    <n v="40"/>
    <s v="600511"/>
    <x v="1"/>
    <n v="2.1160176189802494E-3"/>
  </r>
  <r>
    <x v="1"/>
    <s v="Compact Fluorescent"/>
    <m/>
    <s v="Twist                "/>
    <n v="5"/>
    <n v="13"/>
    <s v="600512"/>
    <x v="1"/>
    <n v="2.1160176189802494E-3"/>
  </r>
  <r>
    <x v="3"/>
    <s v="Incandescent       "/>
    <m/>
    <s v="Heat Lamp            "/>
    <n v="1"/>
    <n v="250"/>
    <s v="600512"/>
    <x v="1"/>
    <n v="2.1160176189802494E-3"/>
  </r>
  <r>
    <x v="2"/>
    <s v="Compact Fluorescent"/>
    <m/>
    <s v="Twist                "/>
    <n v="1"/>
    <n v="40"/>
    <s v="600512"/>
    <x v="1"/>
    <n v="2.1160176189802494E-3"/>
  </r>
  <r>
    <x v="1"/>
    <s v="Compact Fluorescent"/>
    <m/>
    <s v="Twist                "/>
    <n v="2"/>
    <n v="13"/>
    <s v="600512"/>
    <x v="1"/>
    <n v="2.1160176189802494E-3"/>
  </r>
  <r>
    <x v="0"/>
    <s v="Compact Fluorescent"/>
    <m/>
    <s v="Twist                "/>
    <n v="1"/>
    <n v="23"/>
    <s v="600512"/>
    <x v="1"/>
    <n v="2.1160176189802494E-3"/>
  </r>
  <r>
    <x v="1"/>
    <s v="Compact Fluorescent"/>
    <m/>
    <s v="Twist                "/>
    <n v="1"/>
    <n v="13"/>
    <s v="600512"/>
    <x v="1"/>
    <n v="2.1160176189802494E-3"/>
  </r>
  <r>
    <x v="4"/>
    <s v="Incandescent       "/>
    <m/>
    <s v="Standard A Lamp      "/>
    <n v="1"/>
    <n v="120"/>
    <s v="600512"/>
    <x v="1"/>
    <n v="2.1160176189802494E-3"/>
  </r>
  <r>
    <x v="4"/>
    <s v="Incandescent       "/>
    <m/>
    <s v="Decorative           "/>
    <n v="2"/>
    <n v="40"/>
    <s v="600512"/>
    <x v="1"/>
    <n v="2.1160176189802494E-3"/>
  </r>
  <r>
    <x v="4"/>
    <s v="Compact Fluorescent"/>
    <m/>
    <s v="Twist                "/>
    <n v="1"/>
    <n v="23"/>
    <s v="600512"/>
    <x v="1"/>
    <n v="2.1160176189802494E-3"/>
  </r>
  <r>
    <x v="2"/>
    <s v="Incandescent       "/>
    <m/>
    <s v="Reflector            "/>
    <n v="1"/>
    <n v="65"/>
    <s v="600512"/>
    <x v="1"/>
    <n v="2.1160176189802494E-3"/>
  </r>
  <r>
    <x v="1"/>
    <s v="Compact Fluorescent"/>
    <m/>
    <s v="Twist                "/>
    <n v="3"/>
    <n v="13"/>
    <s v="600512"/>
    <x v="1"/>
    <n v="2.1160176189802494E-3"/>
  </r>
  <r>
    <x v="3"/>
    <s v="Incandescent       "/>
    <m/>
    <s v="Heat Lamp            "/>
    <n v="1"/>
    <n v="250"/>
    <s v="600512"/>
    <x v="1"/>
    <n v="2.1160176189802494E-3"/>
  </r>
  <r>
    <x v="4"/>
    <s v="Compact Fluorescent"/>
    <m/>
    <s v="Twist                "/>
    <n v="1"/>
    <n v="23"/>
    <s v="600512"/>
    <x v="1"/>
    <n v="2.1160176189802494E-3"/>
  </r>
  <r>
    <x v="4"/>
    <s v="Incandescent       "/>
    <m/>
    <s v="Standard A Lamp      "/>
    <n v="1"/>
    <n v="120"/>
    <s v="600512"/>
    <x v="1"/>
    <n v="2.1160176189802494E-3"/>
  </r>
  <r>
    <x v="2"/>
    <s v="Compact Fluorescent"/>
    <m/>
    <s v="Reflector            "/>
    <n v="1"/>
    <n v="23"/>
    <s v="600512"/>
    <x v="1"/>
    <n v="2.1160176189802494E-3"/>
  </r>
  <r>
    <x v="4"/>
    <s v="Other              "/>
    <m/>
    <s v="LED Interior         "/>
    <n v="1"/>
    <n v="4"/>
    <s v="600512"/>
    <x v="1"/>
    <n v="2.1160176189802494E-3"/>
  </r>
  <r>
    <x v="4"/>
    <s v="Other              "/>
    <m/>
    <s v="LED Interior         "/>
    <n v="1"/>
    <n v="4"/>
    <s v="600512"/>
    <x v="1"/>
    <n v="2.1160176189802494E-3"/>
  </r>
  <r>
    <x v="5"/>
    <s v="Compact Fluorescent"/>
    <m/>
    <s v="Pin base             "/>
    <n v="1"/>
    <n v="27"/>
    <s v="600512"/>
    <x v="1"/>
    <n v="2.1160176189802494E-3"/>
  </r>
  <r>
    <x v="2"/>
    <s v="Compact Fluorescent"/>
    <m/>
    <s v="Twist                "/>
    <n v="1"/>
    <n v="16"/>
    <s v="600512"/>
    <x v="1"/>
    <n v="2.1160176189802494E-3"/>
  </r>
  <r>
    <x v="5"/>
    <s v="Compact Fluorescent"/>
    <m/>
    <s v="Twist                "/>
    <n v="3"/>
    <n v="13"/>
    <s v="600512"/>
    <x v="1"/>
    <n v="2.1160176189802494E-3"/>
  </r>
  <r>
    <x v="4"/>
    <s v="Incandescent       "/>
    <m/>
    <s v="Standard A Lamp      "/>
    <n v="1"/>
    <n v="120"/>
    <s v="600512"/>
    <x v="1"/>
    <n v="2.1160176189802494E-3"/>
  </r>
  <r>
    <x v="4"/>
    <s v="Compact Fluorescent"/>
    <m/>
    <s v="Twist                "/>
    <n v="1"/>
    <n v="13"/>
    <s v="600512"/>
    <x v="1"/>
    <n v="2.1160176189802494E-3"/>
  </r>
  <r>
    <x v="4"/>
    <s v="Compact Fluorescent"/>
    <m/>
    <s v="Twist                "/>
    <n v="2"/>
    <n v="13"/>
    <s v="600512"/>
    <x v="1"/>
    <n v="2.1160176189802494E-3"/>
  </r>
  <r>
    <x v="3"/>
    <s v="Compact Fluorescent"/>
    <m/>
    <s v="Twist                "/>
    <n v="1"/>
    <n v="13"/>
    <s v="600512"/>
    <x v="1"/>
    <n v="2.1160176189802494E-3"/>
  </r>
  <r>
    <x v="9"/>
    <s v="Incandescent       "/>
    <m/>
    <s v="Decorative           "/>
    <n v="3"/>
    <n v="40"/>
    <s v="600512"/>
    <x v="1"/>
    <n v="2.1160176189802494E-3"/>
  </r>
  <r>
    <x v="0"/>
    <s v="Compact Fluorescent"/>
    <m/>
    <s v="Twist                "/>
    <n v="1"/>
    <n v="23"/>
    <s v="600512"/>
    <x v="1"/>
    <n v="2.1160176189802494E-3"/>
  </r>
  <r>
    <x v="0"/>
    <s v="Compact Fluorescent"/>
    <m/>
    <s v="Twist                "/>
    <n v="2"/>
    <n v="13"/>
    <s v="600512"/>
    <x v="1"/>
    <n v="2.1160176189802494E-3"/>
  </r>
  <r>
    <x v="3"/>
    <s v="Incandescent       "/>
    <m/>
    <s v="Mini base            "/>
    <n v="2"/>
    <n v="40"/>
    <s v="600512"/>
    <x v="1"/>
    <n v="2.1160176189802494E-3"/>
  </r>
  <r>
    <x v="1"/>
    <s v="Incandescent       "/>
    <m/>
    <s v="Standard A Lamp      "/>
    <n v="2"/>
    <n v="40"/>
    <s v="600513"/>
    <x v="1"/>
    <n v="2.1160176189802494E-3"/>
  </r>
  <r>
    <x v="2"/>
    <s v="Incandescent       "/>
    <m/>
    <s v="Heat Lamp            "/>
    <n v="1"/>
    <n v="250"/>
    <s v="600513"/>
    <x v="1"/>
    <n v="2.1160176189802494E-3"/>
  </r>
  <r>
    <x v="1"/>
    <s v="Incandescent       "/>
    <m/>
    <s v="Decorative           "/>
    <n v="2"/>
    <n v="40"/>
    <s v="600513"/>
    <x v="1"/>
    <n v="2.1160176189802494E-3"/>
  </r>
  <r>
    <x v="2"/>
    <s v="Compact Fluorescent"/>
    <m/>
    <s v="Reflector            "/>
    <n v="1"/>
    <n v="23"/>
    <s v="600513"/>
    <x v="1"/>
    <n v="2.1160176189802494E-3"/>
  </r>
  <r>
    <x v="2"/>
    <s v="Incandescent       "/>
    <m/>
    <s v="Reflector            "/>
    <n v="1"/>
    <n v="65"/>
    <s v="600513"/>
    <x v="1"/>
    <n v="2.1160176189802494E-3"/>
  </r>
  <r>
    <x v="4"/>
    <s v="Incandescent       "/>
    <m/>
    <s v="Standard A Lamp      "/>
    <n v="1"/>
    <n v="150"/>
    <s v="600513"/>
    <x v="1"/>
    <n v="2.1160176189802494E-3"/>
  </r>
  <r>
    <x v="5"/>
    <s v="Incandescent       "/>
    <m/>
    <s v="Standard A Lamp      "/>
    <n v="2"/>
    <n v="100"/>
    <s v="600513"/>
    <x v="1"/>
    <n v="2.1160176189802494E-3"/>
  </r>
  <r>
    <x v="0"/>
    <s v="Incandescent       "/>
    <m/>
    <s v="Decorative           "/>
    <n v="2"/>
    <n v="40"/>
    <s v="600513"/>
    <x v="1"/>
    <n v="2.1160176189802494E-3"/>
  </r>
  <r>
    <x v="9"/>
    <s v="Compact Fluorescent"/>
    <m/>
    <s v="Reflector            "/>
    <n v="1"/>
    <n v="11"/>
    <s v="600513"/>
    <x v="1"/>
    <n v="2.1160176189802494E-3"/>
  </r>
  <r>
    <x v="3"/>
    <s v="Incandescent       "/>
    <m/>
    <s v="Decorative           "/>
    <n v="1"/>
    <n v="40"/>
    <s v="600513"/>
    <x v="1"/>
    <n v="2.1160176189802494E-3"/>
  </r>
  <r>
    <x v="0"/>
    <s v="Incandescent       "/>
    <m/>
    <s v="Standard A Lamp      "/>
    <n v="2"/>
    <n v="60"/>
    <s v="600513"/>
    <x v="1"/>
    <n v="2.1160176189802494E-3"/>
  </r>
  <r>
    <x v="9"/>
    <s v="Incandescent       "/>
    <m/>
    <s v="Standard A Lamp      "/>
    <n v="3"/>
    <n v="40"/>
    <s v="600513"/>
    <x v="1"/>
    <n v="2.1160176189802494E-3"/>
  </r>
  <r>
    <x v="2"/>
    <s v="Incandescent       "/>
    <m/>
    <s v="Reflector            "/>
    <n v="1"/>
    <n v="65"/>
    <s v="600513"/>
    <x v="1"/>
    <n v="2.1160176189802494E-3"/>
  </r>
  <r>
    <x v="4"/>
    <s v="Incandescent       "/>
    <m/>
    <s v="Decorative           "/>
    <n v="1"/>
    <n v="40"/>
    <s v="600513"/>
    <x v="1"/>
    <n v="2.1160176189802494E-3"/>
  </r>
  <r>
    <x v="5"/>
    <s v="Incandescent       "/>
    <m/>
    <s v="Standard A Lamp      "/>
    <n v="1"/>
    <n v="150"/>
    <s v="600513"/>
    <x v="1"/>
    <n v="2.1160176189802494E-3"/>
  </r>
  <r>
    <x v="4"/>
    <s v="Compact Fluorescent"/>
    <m/>
    <s v="Twist                "/>
    <n v="1"/>
    <n v="23"/>
    <s v="600513"/>
    <x v="1"/>
    <n v="2.1160176189802494E-3"/>
  </r>
  <r>
    <x v="1"/>
    <s v="Compact Fluorescent"/>
    <m/>
    <s v="Twist                "/>
    <n v="3"/>
    <n v="13"/>
    <s v="600513"/>
    <x v="1"/>
    <n v="2.1160176189802494E-3"/>
  </r>
  <r>
    <x v="2"/>
    <s v="Incandescent       "/>
    <m/>
    <s v="Heat Lamp            "/>
    <n v="1"/>
    <n v="250"/>
    <s v="600513"/>
    <x v="1"/>
    <n v="2.1160176189802494E-3"/>
  </r>
  <r>
    <x v="2"/>
    <s v="Incandescent       "/>
    <m/>
    <s v="Reflector            "/>
    <n v="1"/>
    <n v="65"/>
    <s v="600513"/>
    <x v="1"/>
    <n v="2.1160176189802494E-3"/>
  </r>
  <r>
    <x v="4"/>
    <s v="Halogen            "/>
    <m/>
    <s v="PAR                  "/>
    <n v="1"/>
    <n v="50"/>
    <s v="600513"/>
    <x v="1"/>
    <n v="2.1160176189802494E-3"/>
  </r>
  <r>
    <x v="5"/>
    <s v="Incandescent       "/>
    <m/>
    <s v="Standard A Lamp      "/>
    <n v="1"/>
    <n v="150"/>
    <s v="600513"/>
    <x v="1"/>
    <n v="2.1160176189802494E-3"/>
  </r>
  <r>
    <x v="4"/>
    <s v="Incandescent       "/>
    <m/>
    <s v="Standard A Lamp      "/>
    <n v="1"/>
    <n v="75"/>
    <s v="600513"/>
    <x v="1"/>
    <n v="2.1160176189802494E-3"/>
  </r>
  <r>
    <x v="0"/>
    <s v="Incandescent       "/>
    <m/>
    <s v="Standard A Lamp      "/>
    <n v="2"/>
    <n v="40"/>
    <s v="600513"/>
    <x v="1"/>
    <n v="2.1160176189802494E-3"/>
  </r>
  <r>
    <x v="1"/>
    <s v="Incandescent       "/>
    <m/>
    <s v="Standard A Lamp      "/>
    <n v="1"/>
    <n v="60"/>
    <s v="600513"/>
    <x v="1"/>
    <n v="2.1160176189802494E-3"/>
  </r>
  <r>
    <x v="0"/>
    <s v="Incandescent       "/>
    <m/>
    <s v="Standard A Lamp      "/>
    <n v="2"/>
    <n v="60"/>
    <s v="600513"/>
    <x v="1"/>
    <n v="2.1160176189802494E-3"/>
  </r>
  <r>
    <x v="1"/>
    <s v="Incandescent       "/>
    <m/>
    <s v="Standard A Lamp      "/>
    <n v="1"/>
    <n v="40"/>
    <s v="600513"/>
    <x v="1"/>
    <n v="2.1160176189802494E-3"/>
  </r>
  <r>
    <x v="1"/>
    <s v="Incandescent       "/>
    <m/>
    <s v="Globe                "/>
    <n v="8"/>
    <n v="40"/>
    <s v="600711"/>
    <x v="1"/>
    <n v="3.1740277497971465E-3"/>
  </r>
  <r>
    <x v="0"/>
    <s v="Compact Fluorescent"/>
    <m/>
    <s v="Twist                "/>
    <n v="1"/>
    <n v="14"/>
    <s v="600711"/>
    <x v="1"/>
    <n v="3.1740277497971465E-3"/>
  </r>
  <r>
    <x v="4"/>
    <s v="Incandescent       "/>
    <m/>
    <s v="Standard A Lamp      "/>
    <n v="1"/>
    <n v="60"/>
    <s v="600711"/>
    <x v="1"/>
    <n v="3.1740277497971465E-3"/>
  </r>
  <r>
    <x v="0"/>
    <s v="Compact Fluorescent"/>
    <m/>
    <s v="Twist                "/>
    <n v="2"/>
    <n v="14"/>
    <s v="600711"/>
    <x v="1"/>
    <n v="3.1740277497971465E-3"/>
  </r>
  <r>
    <x v="0"/>
    <s v="Linear Fluorescent "/>
    <n v="4"/>
    <s v="T-8                  "/>
    <n v="2"/>
    <n v="32"/>
    <s v="600711"/>
    <x v="1"/>
    <n v="3.1740277497971465E-3"/>
  </r>
  <r>
    <x v="6"/>
    <s v="Incandescent       "/>
    <m/>
    <s v="Standard A Lamp      "/>
    <n v="1"/>
    <n v="60"/>
    <s v="600711"/>
    <x v="1"/>
    <n v="3.1740277497971465E-3"/>
  </r>
  <r>
    <x v="0"/>
    <s v="Incandescent       "/>
    <m/>
    <s v="Standard A Lamp      "/>
    <n v="1"/>
    <n v="60"/>
    <s v="600711"/>
    <x v="1"/>
    <n v="3.1740277497971465E-3"/>
  </r>
  <r>
    <x v="5"/>
    <s v="Incandescent       "/>
    <m/>
    <s v="Standard A Lamp      "/>
    <n v="1"/>
    <n v="40"/>
    <s v="600711"/>
    <x v="1"/>
    <n v="3.1740277497971465E-3"/>
  </r>
  <r>
    <x v="5"/>
    <s v="Incandescent       "/>
    <m/>
    <s v="Standard A Lamp      "/>
    <n v="1"/>
    <n v="60"/>
    <s v="600711"/>
    <x v="1"/>
    <n v="3.1740277497971465E-3"/>
  </r>
  <r>
    <x v="4"/>
    <s v="Incandescent       "/>
    <m/>
    <s v="Standard A Lamp      "/>
    <n v="1"/>
    <n v="40"/>
    <s v="600711"/>
    <x v="1"/>
    <n v="3.1740277497971465E-3"/>
  </r>
  <r>
    <x v="4"/>
    <s v="Compact Fluorescent"/>
    <m/>
    <s v="Twist                "/>
    <n v="1"/>
    <n v="11"/>
    <s v="600711"/>
    <x v="1"/>
    <n v="3.1740277497971465E-3"/>
  </r>
  <r>
    <x v="9"/>
    <s v="Compact Fluorescent"/>
    <m/>
    <s v="Twist                "/>
    <n v="1"/>
    <n v="14"/>
    <s v="600711"/>
    <x v="1"/>
    <n v="3.1740277497971465E-3"/>
  </r>
  <r>
    <x v="1"/>
    <s v="Compact Fluorescent"/>
    <m/>
    <s v="Globe                "/>
    <n v="8"/>
    <n v="9"/>
    <s v="600712"/>
    <x v="1"/>
    <n v="3.1740277497971465E-3"/>
  </r>
  <r>
    <x v="3"/>
    <s v="Incandescent       "/>
    <m/>
    <s v="Heat Lamp            "/>
    <n v="1"/>
    <n v="250"/>
    <s v="600712"/>
    <x v="1"/>
    <n v="3.1740277497971465E-3"/>
  </r>
  <r>
    <x v="4"/>
    <s v="Incandescent       "/>
    <m/>
    <s v="Standard A Lamp      "/>
    <n v="1"/>
    <n v="60"/>
    <s v="600712"/>
    <x v="1"/>
    <n v="3.1740277497971465E-3"/>
  </r>
  <r>
    <x v="4"/>
    <s v="Incandescent       "/>
    <m/>
    <s v="Standard A Lamp      "/>
    <n v="2"/>
    <n v="60"/>
    <s v="600712"/>
    <x v="1"/>
    <n v="3.1740277497971465E-3"/>
  </r>
  <r>
    <x v="4"/>
    <s v="Compact Fluorescent"/>
    <m/>
    <s v="Twist                "/>
    <n v="1"/>
    <n v="28"/>
    <s v="600712"/>
    <x v="1"/>
    <n v="3.1740277497971465E-3"/>
  </r>
  <r>
    <x v="0"/>
    <s v="Compact Fluorescent"/>
    <m/>
    <s v="Twist                "/>
    <n v="2"/>
    <n v="13"/>
    <s v="600712"/>
    <x v="1"/>
    <n v="3.1740277497971465E-3"/>
  </r>
  <r>
    <x v="0"/>
    <s v="Linear Fluorescent "/>
    <n v="4"/>
    <s v="T-8                  "/>
    <n v="2"/>
    <n v="32"/>
    <s v="600712"/>
    <x v="1"/>
    <n v="3.1740277497971465E-3"/>
  </r>
  <r>
    <x v="6"/>
    <s v="Incandescent       "/>
    <m/>
    <s v="Standard A Lamp      "/>
    <n v="1"/>
    <n v="40"/>
    <s v="600712"/>
    <x v="1"/>
    <n v="3.1740277497971465E-3"/>
  </r>
  <r>
    <x v="0"/>
    <s v="Compact Fluorescent"/>
    <m/>
    <s v="Twist                "/>
    <n v="1"/>
    <n v="15"/>
    <s v="600712"/>
    <x v="1"/>
    <n v="3.1740277497971465E-3"/>
  </r>
  <r>
    <x v="0"/>
    <s v="Incandescent       "/>
    <m/>
    <s v="Standard A Lamp      "/>
    <n v="1"/>
    <n v="75"/>
    <s v="600712"/>
    <x v="1"/>
    <n v="3.1740277497971465E-3"/>
  </r>
  <r>
    <x v="4"/>
    <s v="Compact Fluorescent"/>
    <m/>
    <s v="Twist                "/>
    <n v="2"/>
    <n v="13"/>
    <s v="600712"/>
    <x v="1"/>
    <n v="3.1740277497971465E-3"/>
  </r>
  <r>
    <x v="1"/>
    <s v="Compact Fluorescent"/>
    <m/>
    <s v="Globe                "/>
    <n v="4"/>
    <n v="15"/>
    <s v="600991"/>
    <x v="1"/>
    <n v="2.1160189403070218E-3"/>
  </r>
  <r>
    <x v="0"/>
    <s v="Compact Fluorescent"/>
    <m/>
    <s v="Twist                "/>
    <n v="2"/>
    <n v="13"/>
    <s v="600991"/>
    <x v="1"/>
    <n v="2.1160189403070218E-3"/>
  </r>
  <r>
    <x v="5"/>
    <s v="Incandescent       "/>
    <m/>
    <s v="Standard A Lamp      "/>
    <n v="1"/>
    <n v="40"/>
    <s v="600991"/>
    <x v="1"/>
    <n v="2.1160189403070218E-3"/>
  </r>
  <r>
    <x v="0"/>
    <s v="Incandescent       "/>
    <m/>
    <s v="Standard A Lamp      "/>
    <n v="1"/>
    <n v="75"/>
    <s v="600991"/>
    <x v="1"/>
    <n v="2.1160189403070218E-3"/>
  </r>
  <r>
    <x v="8"/>
    <s v="Compact Fluorescent"/>
    <m/>
    <s v="Twist                "/>
    <n v="4"/>
    <n v="13"/>
    <s v="600991"/>
    <x v="1"/>
    <n v="2.1160189403070218E-3"/>
  </r>
  <r>
    <x v="0"/>
    <s v="Linear Fluorescent "/>
    <n v="4"/>
    <s v="T-8                  "/>
    <n v="2"/>
    <n v="32"/>
    <s v="600991"/>
    <x v="1"/>
    <n v="2.1160189403070218E-3"/>
  </r>
  <r>
    <x v="6"/>
    <s v="Compact Fluorescent"/>
    <m/>
    <s v="Twist                "/>
    <n v="1"/>
    <n v="13"/>
    <s v="600991"/>
    <x v="1"/>
    <n v="2.1160189403070218E-3"/>
  </r>
  <r>
    <x v="0"/>
    <s v="Incandescent       "/>
    <m/>
    <s v="Standard A Lamp      "/>
    <n v="1"/>
    <n v="60"/>
    <s v="600991"/>
    <x v="1"/>
    <n v="2.1160189403070218E-3"/>
  </r>
  <r>
    <x v="5"/>
    <s v="Compact Fluorescent"/>
    <m/>
    <s v="Twist                "/>
    <n v="2"/>
    <n v="13"/>
    <s v="600991"/>
    <x v="1"/>
    <n v="2.1160189403070218E-3"/>
  </r>
  <r>
    <x v="1"/>
    <s v="Compact Fluorescent"/>
    <m/>
    <s v="Globe                "/>
    <n v="4"/>
    <n v="15"/>
    <s v="600992"/>
    <x v="1"/>
    <n v="2.1160189403070218E-3"/>
  </r>
  <r>
    <x v="5"/>
    <s v="Compact Fluorescent"/>
    <m/>
    <s v="Twist                "/>
    <n v="2"/>
    <n v="21"/>
    <s v="600992"/>
    <x v="1"/>
    <n v="2.1160189403070218E-3"/>
  </r>
  <r>
    <x v="0"/>
    <s v="Compact Fluorescent"/>
    <m/>
    <s v="Twist                "/>
    <n v="1"/>
    <n v="13"/>
    <s v="600992"/>
    <x v="1"/>
    <n v="2.1160189403070218E-3"/>
  </r>
  <r>
    <x v="8"/>
    <s v="Compact Fluorescent"/>
    <m/>
    <s v="Twist                "/>
    <n v="4"/>
    <n v="26"/>
    <s v="600992"/>
    <x v="1"/>
    <n v="2.1160189403070218E-3"/>
  </r>
  <r>
    <x v="0"/>
    <s v="Compact Fluorescent"/>
    <m/>
    <s v="Twist                "/>
    <n v="1"/>
    <n v="13"/>
    <s v="600992"/>
    <x v="1"/>
    <n v="2.1160189403070218E-3"/>
  </r>
  <r>
    <x v="0"/>
    <s v="Linear Fluorescent "/>
    <n v="4"/>
    <s v="T-8                  "/>
    <n v="2"/>
    <n v="32"/>
    <s v="600992"/>
    <x v="1"/>
    <n v="2.1160189403070218E-3"/>
  </r>
  <r>
    <x v="6"/>
    <s v="Compact Fluorescent"/>
    <m/>
    <s v="Twist                "/>
    <n v="1"/>
    <n v="20"/>
    <s v="600992"/>
    <x v="1"/>
    <n v="2.1160189403070218E-3"/>
  </r>
  <r>
    <x v="0"/>
    <s v="Incandescent       "/>
    <m/>
    <s v="Standard A Lamp      "/>
    <n v="1"/>
    <n v="60"/>
    <s v="600992"/>
    <x v="1"/>
    <n v="2.1160189403070218E-3"/>
  </r>
  <r>
    <x v="5"/>
    <s v="Compact Fluorescent"/>
    <m/>
    <s v="Twist                "/>
    <n v="1"/>
    <n v="20"/>
    <s v="600992"/>
    <x v="1"/>
    <n v="2.1160189403070218E-3"/>
  </r>
  <r>
    <x v="1"/>
    <s v="Compact Fluorescent"/>
    <m/>
    <s v="Twist                "/>
    <n v="1"/>
    <n v="13"/>
    <s v="600992"/>
    <x v="1"/>
    <n v="2.1160189403070218E-3"/>
  </r>
  <r>
    <x v="1"/>
    <s v="Compact Fluorescent"/>
    <m/>
    <s v="Twist                "/>
    <n v="4"/>
    <n v="15"/>
    <s v="600993"/>
    <x v="1"/>
    <n v="2.1160189403070218E-3"/>
  </r>
  <r>
    <x v="5"/>
    <s v="Compact Fluorescent"/>
    <m/>
    <s v="Twist                "/>
    <n v="1"/>
    <n v="19"/>
    <s v="600993"/>
    <x v="1"/>
    <n v="2.1160189403070218E-3"/>
  </r>
  <r>
    <x v="4"/>
    <s v="Compact Fluorescent"/>
    <m/>
    <s v="Twist                "/>
    <n v="1"/>
    <n v="13"/>
    <s v="600993"/>
    <x v="1"/>
    <n v="2.1160189403070218E-3"/>
  </r>
  <r>
    <x v="0"/>
    <s v="Compact Fluorescent"/>
    <m/>
    <s v="Twist                "/>
    <n v="1"/>
    <n v="13"/>
    <s v="600993"/>
    <x v="1"/>
    <n v="2.1160189403070218E-3"/>
  </r>
  <r>
    <x v="8"/>
    <s v="Compact Fluorescent"/>
    <m/>
    <s v="Twist                "/>
    <n v="4"/>
    <n v="13"/>
    <s v="600993"/>
    <x v="1"/>
    <n v="2.1160189403070218E-3"/>
  </r>
  <r>
    <x v="0"/>
    <s v="Compact Fluorescent"/>
    <m/>
    <s v="Twist                "/>
    <n v="1"/>
    <n v="13"/>
    <s v="600993"/>
    <x v="1"/>
    <n v="2.1160189403070218E-3"/>
  </r>
  <r>
    <x v="0"/>
    <s v="Linear Fluorescent "/>
    <n v="4"/>
    <s v="T-8                  "/>
    <n v="2"/>
    <n v="32"/>
    <s v="600993"/>
    <x v="1"/>
    <n v="2.1160189403070218E-3"/>
  </r>
  <r>
    <x v="0"/>
    <s v="Incandescent       "/>
    <m/>
    <s v="Standard A Lamp      "/>
    <n v="1"/>
    <n v="60"/>
    <s v="600993"/>
    <x v="1"/>
    <n v="2.1160189403070218E-3"/>
  </r>
  <r>
    <x v="5"/>
    <s v="Compact Fluorescent"/>
    <m/>
    <s v="Twist                "/>
    <n v="2"/>
    <n v="20"/>
    <s v="600993"/>
    <x v="1"/>
    <n v="2.1160189403070218E-3"/>
  </r>
  <r>
    <x v="1"/>
    <s v="Compact Fluorescent"/>
    <m/>
    <s v="Twist                "/>
    <n v="1"/>
    <n v="13"/>
    <s v="600993"/>
    <x v="1"/>
    <n v="2.1160189403070218E-3"/>
  </r>
  <r>
    <x v="1"/>
    <s v="Incandescent       "/>
    <m/>
    <s v="Standard A Lamp      "/>
    <n v="1"/>
    <n v="150"/>
    <s v="710011"/>
    <x v="1"/>
    <n v="7.235811354416536E-4"/>
  </r>
  <r>
    <x v="8"/>
    <s v="Compact Fluorescent"/>
    <m/>
    <s v="Twist                "/>
    <n v="1"/>
    <n v="20"/>
    <s v="710011"/>
    <x v="1"/>
    <n v="7.235811354416536E-4"/>
  </r>
  <r>
    <x v="4"/>
    <s v="Incandescent       "/>
    <m/>
    <s v="Clear                "/>
    <n v="1"/>
    <n v="60"/>
    <s v="710011"/>
    <x v="1"/>
    <n v="7.235811354416536E-4"/>
  </r>
  <r>
    <x v="0"/>
    <s v="Compact Fluorescent"/>
    <m/>
    <s v="Twist                "/>
    <n v="1"/>
    <n v="20"/>
    <s v="710011"/>
    <x v="1"/>
    <n v="7.235811354416536E-4"/>
  </r>
  <r>
    <x v="5"/>
    <s v="Halogen            "/>
    <m/>
    <s v="Quartz Tube          "/>
    <n v="1"/>
    <n v="300"/>
    <s v="710011"/>
    <x v="1"/>
    <n v="7.235811354416536E-4"/>
  </r>
  <r>
    <x v="1"/>
    <s v="Compact Fluorescent"/>
    <m/>
    <s v="Twist                "/>
    <n v="1"/>
    <n v="13"/>
    <s v="710012"/>
    <x v="1"/>
    <n v="7.235811354416536E-4"/>
  </r>
  <r>
    <x v="0"/>
    <s v="Incandescent       "/>
    <m/>
    <s v="Standard A Lamp      "/>
    <n v="2"/>
    <n v="75"/>
    <s v="710012"/>
    <x v="1"/>
    <n v="7.235811354416536E-4"/>
  </r>
  <r>
    <x v="4"/>
    <s v="Incandescent       "/>
    <m/>
    <s v="Standard A Lamp      "/>
    <n v="1"/>
    <n v="75"/>
    <s v="710012"/>
    <x v="1"/>
    <n v="7.235811354416536E-4"/>
  </r>
  <r>
    <x v="4"/>
    <s v="Incandescent       "/>
    <m/>
    <s v="Other                "/>
    <n v="1"/>
    <n v="60"/>
    <s v="710012"/>
    <x v="1"/>
    <n v="7.235811354416536E-4"/>
  </r>
  <r>
    <x v="10"/>
    <s v="Halogen            "/>
    <m/>
    <s v="PAR                  "/>
    <n v="5"/>
    <n v="35"/>
    <s v="710012"/>
    <x v="1"/>
    <n v="7.235811354416536E-4"/>
  </r>
  <r>
    <x v="5"/>
    <s v="Incandescent       "/>
    <m/>
    <s v="Standard A Lamp      "/>
    <n v="1"/>
    <n v="60"/>
    <s v="710012"/>
    <x v="1"/>
    <n v="7.235811354416536E-4"/>
  </r>
  <r>
    <x v="6"/>
    <s v="Incandescent       "/>
    <m/>
    <s v="Other                "/>
    <n v="2"/>
    <n v="60"/>
    <s v="710012"/>
    <x v="1"/>
    <n v="7.235811354416536E-4"/>
  </r>
  <r>
    <x v="1"/>
    <s v="Incandescent       "/>
    <m/>
    <s v="Standard A Lamp      "/>
    <n v="3"/>
    <n v="40"/>
    <s v="710021"/>
    <x v="1"/>
    <n v="7.235811354416536E-4"/>
  </r>
  <r>
    <x v="3"/>
    <s v="Incandescent       "/>
    <m/>
    <s v="Heat Lamp            "/>
    <n v="1"/>
    <n v="150"/>
    <s v="710021"/>
    <x v="1"/>
    <n v="7.235811354416536E-4"/>
  </r>
  <r>
    <x v="2"/>
    <s v="Incandescent       "/>
    <m/>
    <s v="Reflector            "/>
    <n v="1"/>
    <n v="65"/>
    <s v="710021"/>
    <x v="1"/>
    <n v="7.235811354416536E-4"/>
  </r>
  <r>
    <x v="11"/>
    <s v="Halogen            "/>
    <m/>
    <s v="Other                "/>
    <n v="1"/>
    <n v="20"/>
    <s v="710021"/>
    <x v="1"/>
    <n v="7.235811354416536E-4"/>
  </r>
  <r>
    <x v="2"/>
    <s v="Compact Fluorescent"/>
    <m/>
    <s v="Flood                "/>
    <n v="1"/>
    <n v="15"/>
    <s v="710021"/>
    <x v="1"/>
    <n v="7.235811354416536E-4"/>
  </r>
  <r>
    <x v="4"/>
    <s v="Compact Fluorescent"/>
    <m/>
    <s v="Twist                "/>
    <n v="1"/>
    <n v="13"/>
    <s v="710021"/>
    <x v="1"/>
    <n v="7.235811354416536E-4"/>
  </r>
  <r>
    <x v="7"/>
    <s v="Halogen            "/>
    <m/>
    <s v="Other                "/>
    <n v="1"/>
    <n v="50"/>
    <s v="710021"/>
    <x v="1"/>
    <n v="7.235811354416536E-4"/>
  </r>
  <r>
    <x v="4"/>
    <s v="Incandescent       "/>
    <m/>
    <s v="Mini base            "/>
    <n v="1"/>
    <n v="40"/>
    <s v="710021"/>
    <x v="1"/>
    <n v="7.235811354416536E-4"/>
  </r>
  <r>
    <x v="2"/>
    <s v="Compact Fluorescent"/>
    <m/>
    <s v="Flood                "/>
    <n v="1"/>
    <n v="15"/>
    <s v="710021"/>
    <x v="1"/>
    <n v="7.235811354416536E-4"/>
  </r>
  <r>
    <x v="2"/>
    <s v="Compact Fluorescent"/>
    <m/>
    <s v="A shape bulb         "/>
    <n v="1"/>
    <n v="22"/>
    <s v="710021"/>
    <x v="1"/>
    <n v="7.235811354416536E-4"/>
  </r>
  <r>
    <x v="2"/>
    <s v="Compact Fluorescent"/>
    <m/>
    <s v="A shape bulb         "/>
    <n v="1"/>
    <n v="15"/>
    <s v="710021"/>
    <x v="1"/>
    <n v="7.235811354416536E-4"/>
  </r>
  <r>
    <x v="2"/>
    <s v="Incandescent       "/>
    <m/>
    <s v="Other                "/>
    <n v="1"/>
    <n v="65"/>
    <s v="710021"/>
    <x v="1"/>
    <n v="7.235811354416536E-4"/>
  </r>
  <r>
    <x v="6"/>
    <s v="Halogen            "/>
    <m/>
    <s v="Other                "/>
    <n v="2"/>
    <n v="50"/>
    <s v="710021"/>
    <x v="1"/>
    <n v="7.235811354416536E-4"/>
  </r>
  <r>
    <x v="4"/>
    <s v="Incandescent       "/>
    <m/>
    <s v="3-Way Incandescent   "/>
    <n v="1"/>
    <n v="150"/>
    <s v="710021"/>
    <x v="1"/>
    <n v="7.235811354416536E-4"/>
  </r>
  <r>
    <x v="5"/>
    <s v="Incandescent       "/>
    <m/>
    <s v="3-Way Incandescent   "/>
    <n v="1"/>
    <n v="150"/>
    <s v="710021"/>
    <x v="1"/>
    <n v="7.235811354416536E-4"/>
  </r>
  <r>
    <x v="5"/>
    <s v="Incandescent       "/>
    <m/>
    <s v="Decorative           "/>
    <n v="2"/>
    <n v="500"/>
    <s v="710021"/>
    <x v="1"/>
    <n v="7.235811354416536E-4"/>
  </r>
  <r>
    <x v="3"/>
    <s v=""/>
    <m/>
    <s v=""/>
    <n v="1"/>
    <m/>
    <s v="710021"/>
    <x v="1"/>
    <n v="7.235811354416536E-4"/>
  </r>
  <r>
    <x v="2"/>
    <s v="Compact Fluorescent"/>
    <m/>
    <s v="A shape bulb         "/>
    <n v="1"/>
    <n v="15"/>
    <s v="710021"/>
    <x v="1"/>
    <n v="7.235811354416536E-4"/>
  </r>
  <r>
    <x v="3"/>
    <s v="Incandescent       "/>
    <m/>
    <s v="Heat Lamp            "/>
    <n v="2"/>
    <n v="150"/>
    <s v="710021"/>
    <x v="1"/>
    <n v="7.235811354416536E-4"/>
  </r>
  <r>
    <x v="1"/>
    <s v="Compact Fluorescent"/>
    <m/>
    <s v="Twist                "/>
    <n v="3"/>
    <n v="13"/>
    <s v="710021"/>
    <x v="1"/>
    <n v="7.235811354416536E-4"/>
  </r>
  <r>
    <x v="1"/>
    <s v="Compact Fluorescent"/>
    <m/>
    <s v="Twist                "/>
    <n v="3"/>
    <n v="13"/>
    <s v="710021"/>
    <x v="1"/>
    <n v="7.235811354416536E-4"/>
  </r>
  <r>
    <x v="4"/>
    <s v="Compact Fluorescent"/>
    <m/>
    <s v="Twist                "/>
    <n v="1"/>
    <n v="19"/>
    <s v="710021"/>
    <x v="1"/>
    <n v="7.235811354416536E-4"/>
  </r>
  <r>
    <x v="4"/>
    <s v="Incandescent       "/>
    <m/>
    <s v="Standard A Lamp      "/>
    <n v="1"/>
    <n v="40"/>
    <s v="710021"/>
    <x v="1"/>
    <n v="7.235811354416536E-4"/>
  </r>
  <r>
    <x v="0"/>
    <s v="Incandescent       "/>
    <m/>
    <s v="Standard A Lamp      "/>
    <n v="2"/>
    <n v="60"/>
    <s v="710021"/>
    <x v="1"/>
    <n v="7.235811354416536E-4"/>
  </r>
  <r>
    <x v="1"/>
    <s v="Incandescent       "/>
    <m/>
    <s v="Standard A Lamp      "/>
    <n v="3"/>
    <n v="52"/>
    <s v="710022"/>
    <x v="1"/>
    <n v="7.235811354416536E-4"/>
  </r>
  <r>
    <x v="3"/>
    <s v="Incandescent       "/>
    <m/>
    <s v="Heat Lamp            "/>
    <n v="1"/>
    <n v="250"/>
    <s v="710022"/>
    <x v="1"/>
    <n v="7.235811354416536E-4"/>
  </r>
  <r>
    <x v="2"/>
    <s v="Halogen            "/>
    <m/>
    <s v="PAR                  "/>
    <n v="1"/>
    <n v="40"/>
    <s v="710022"/>
    <x v="1"/>
    <n v="7.235811354416536E-4"/>
  </r>
  <r>
    <x v="4"/>
    <s v="Halogen            "/>
    <m/>
    <s v="Other                "/>
    <n v="1"/>
    <n v="35"/>
    <s v="710022"/>
    <x v="1"/>
    <n v="7.235811354416536E-4"/>
  </r>
  <r>
    <x v="2"/>
    <s v="Halogen            "/>
    <m/>
    <s v="PAR                  "/>
    <n v="1"/>
    <n v="40"/>
    <s v="710022"/>
    <x v="1"/>
    <n v="7.235811354416536E-4"/>
  </r>
  <r>
    <x v="5"/>
    <s v="Incandescent       "/>
    <m/>
    <s v="Standard A Lamp      "/>
    <n v="1"/>
    <n v="25"/>
    <s v="710022"/>
    <x v="1"/>
    <n v="7.235811354416536E-4"/>
  </r>
  <r>
    <x v="2"/>
    <s v="Halogen            "/>
    <m/>
    <s v="PAR                  "/>
    <n v="1"/>
    <n v="40"/>
    <s v="710022"/>
    <x v="1"/>
    <n v="7.235811354416536E-4"/>
  </r>
  <r>
    <x v="9"/>
    <s v="Incandescent       "/>
    <m/>
    <s v="Standard A Lamp      "/>
    <n v="1"/>
    <n v="100"/>
    <s v="710022"/>
    <x v="1"/>
    <n v="7.235811354416536E-4"/>
  </r>
  <r>
    <x v="2"/>
    <s v="Halogen            "/>
    <m/>
    <s v="PAR                  "/>
    <n v="1"/>
    <n v="40"/>
    <s v="710022"/>
    <x v="1"/>
    <n v="7.235811354416536E-4"/>
  </r>
  <r>
    <x v="6"/>
    <s v="Halogen            "/>
    <m/>
    <s v="MR                   "/>
    <n v="2"/>
    <n v="20"/>
    <s v="710022"/>
    <x v="1"/>
    <n v="7.235811354416536E-4"/>
  </r>
  <r>
    <x v="0"/>
    <s v="Incandescent       "/>
    <m/>
    <s v="Standard A Lamp      "/>
    <n v="1"/>
    <n v="60"/>
    <s v="710022"/>
    <x v="1"/>
    <n v="7.235811354416536E-4"/>
  </r>
  <r>
    <x v="5"/>
    <s v="Incandescent       "/>
    <m/>
    <s v="Standard A Lamp      "/>
    <n v="1"/>
    <n v="75"/>
    <s v="710022"/>
    <x v="1"/>
    <n v="7.235811354416536E-4"/>
  </r>
  <r>
    <x v="2"/>
    <s v="Halogen            "/>
    <m/>
    <s v="PAR                  "/>
    <n v="1"/>
    <n v="40"/>
    <s v="710022"/>
    <x v="1"/>
    <n v="7.235811354416536E-4"/>
  </r>
  <r>
    <x v="2"/>
    <s v="Halogen            "/>
    <m/>
    <s v="PAR                  "/>
    <n v="1"/>
    <n v="40"/>
    <s v="710022"/>
    <x v="1"/>
    <n v="7.235811354416536E-4"/>
  </r>
  <r>
    <x v="3"/>
    <s v="Incandescent       "/>
    <m/>
    <s v="Heat Lamp            "/>
    <n v="2"/>
    <n v="150"/>
    <s v="710022"/>
    <x v="1"/>
    <n v="7.235811354416536E-4"/>
  </r>
  <r>
    <x v="1"/>
    <s v="Incandescent       "/>
    <m/>
    <s v="Decorative           "/>
    <n v="1"/>
    <n v="25"/>
    <s v="710022"/>
    <x v="1"/>
    <n v="7.235811354416536E-4"/>
  </r>
  <r>
    <x v="1"/>
    <s v="Halogen            "/>
    <m/>
    <s v="Other                "/>
    <n v="2"/>
    <n v="35"/>
    <s v="710022"/>
    <x v="1"/>
    <n v="7.235811354416536E-4"/>
  </r>
  <r>
    <x v="4"/>
    <s v="Halogen            "/>
    <m/>
    <s v="Other                "/>
    <n v="1"/>
    <n v="35"/>
    <s v="710022"/>
    <x v="1"/>
    <n v="7.235811354416536E-4"/>
  </r>
  <r>
    <x v="0"/>
    <s v="Halogen            "/>
    <m/>
    <s v="PAR                  "/>
    <n v="1"/>
    <n v="50"/>
    <s v="710022"/>
    <x v="1"/>
    <n v="7.235811354416536E-4"/>
  </r>
  <r>
    <x v="4"/>
    <s v="Incandescent       "/>
    <m/>
    <s v="Standard A Lamp      "/>
    <n v="1"/>
    <n v="40"/>
    <s v="710031"/>
    <x v="5"/>
    <n v="7.235811354416536E-4"/>
  </r>
  <r>
    <x v="1"/>
    <s v="Incandescent       "/>
    <m/>
    <s v="Standard A Lamp      "/>
    <n v="1"/>
    <n v="60"/>
    <s v="710031"/>
    <x v="5"/>
    <n v="7.235811354416536E-4"/>
  </r>
  <r>
    <x v="4"/>
    <s v="Incandescent       "/>
    <m/>
    <s v="Standard A Lamp      "/>
    <n v="1"/>
    <n v="60"/>
    <s v="710031"/>
    <x v="5"/>
    <n v="7.235811354416536E-4"/>
  </r>
  <r>
    <x v="0"/>
    <s v="Incandescent       "/>
    <m/>
    <s v="Standard A Lamp      "/>
    <n v="1"/>
    <n v="60"/>
    <s v="710031"/>
    <x v="5"/>
    <n v="7.235811354416536E-4"/>
  </r>
  <r>
    <x v="0"/>
    <s v="Incandescent       "/>
    <m/>
    <s v="Standard A Lamp      "/>
    <n v="1"/>
    <n v="100"/>
    <s v="710031"/>
    <x v="5"/>
    <n v="7.235811354416536E-4"/>
  </r>
  <r>
    <x v="9"/>
    <s v="Incandescent       "/>
    <m/>
    <s v="Standard A Lamp      "/>
    <n v="5"/>
    <n v="75"/>
    <s v="710031"/>
    <x v="5"/>
    <n v="7.235811354416536E-4"/>
  </r>
  <r>
    <x v="1"/>
    <s v="Incandescent       "/>
    <m/>
    <s v="Standard A Lamp      "/>
    <n v="4"/>
    <n v="40"/>
    <s v="710031"/>
    <x v="5"/>
    <n v="7.235811354416536E-4"/>
  </r>
  <r>
    <x v="0"/>
    <s v="Incandescent       "/>
    <m/>
    <s v="Standard A Lamp      "/>
    <n v="3"/>
    <n v="60"/>
    <s v="710031"/>
    <x v="5"/>
    <n v="7.235811354416536E-4"/>
  </r>
  <r>
    <x v="6"/>
    <s v="Incandescent       "/>
    <m/>
    <s v="Standard A Lamp      "/>
    <n v="1"/>
    <n v="75"/>
    <s v="710031"/>
    <x v="5"/>
    <n v="7.235811354416536E-4"/>
  </r>
  <r>
    <x v="6"/>
    <s v="Linear Fluorescent "/>
    <n v="1"/>
    <s v="T-5                  "/>
    <n v="1"/>
    <n v="8"/>
    <s v="710031"/>
    <x v="5"/>
    <n v="7.235811354416536E-4"/>
  </r>
  <r>
    <x v="7"/>
    <s v="Halogen            "/>
    <m/>
    <s v="Quartz Tube          "/>
    <n v="1"/>
    <n v="50"/>
    <s v="710032"/>
    <x v="5"/>
    <n v="7.235811354416536E-4"/>
  </r>
  <r>
    <x v="4"/>
    <s v="Compact Fluorescent"/>
    <m/>
    <s v="Circline (Screw Base)"/>
    <n v="1"/>
    <n v="22"/>
    <s v="710032"/>
    <x v="5"/>
    <n v="7.235811354416536E-4"/>
  </r>
  <r>
    <x v="7"/>
    <s v="Incandescent       "/>
    <m/>
    <s v="Standard A Lamp      "/>
    <n v="1"/>
    <n v="100"/>
    <s v="710032"/>
    <x v="5"/>
    <n v="7.235811354416536E-4"/>
  </r>
  <r>
    <x v="0"/>
    <s v="Incandescent       "/>
    <m/>
    <s v="Standard A Lamp      "/>
    <n v="1"/>
    <n v="60"/>
    <s v="710032"/>
    <x v="5"/>
    <n v="7.235811354416536E-4"/>
  </r>
  <r>
    <x v="0"/>
    <s v="Incandescent       "/>
    <m/>
    <s v="Standard A Lamp      "/>
    <n v="1"/>
    <n v="40"/>
    <s v="710032"/>
    <x v="5"/>
    <n v="7.235811354416536E-4"/>
  </r>
  <r>
    <x v="4"/>
    <s v="Compact Fluorescent"/>
    <m/>
    <s v="Twist                "/>
    <n v="1"/>
    <n v="23"/>
    <s v="710032"/>
    <x v="5"/>
    <n v="7.235811354416536E-4"/>
  </r>
  <r>
    <x v="0"/>
    <s v="Incandescent       "/>
    <m/>
    <s v="Standard A Lamp      "/>
    <n v="2"/>
    <n v="60"/>
    <s v="710032"/>
    <x v="5"/>
    <n v="7.235811354416536E-4"/>
  </r>
  <r>
    <x v="5"/>
    <s v="Compact Fluorescent"/>
    <m/>
    <s v="Twist                "/>
    <n v="1"/>
    <n v="23"/>
    <s v="710032"/>
    <x v="5"/>
    <n v="7.235811354416536E-4"/>
  </r>
  <r>
    <x v="1"/>
    <s v="Incandescent       "/>
    <m/>
    <s v="Globe                "/>
    <n v="6"/>
    <n v="60"/>
    <s v="710032"/>
    <x v="5"/>
    <n v="7.235811354416536E-4"/>
  </r>
  <r>
    <x v="0"/>
    <s v="Compact Fluorescent"/>
    <m/>
    <s v="Pin base             "/>
    <n v="1"/>
    <n v="13"/>
    <s v="710032"/>
    <x v="5"/>
    <n v="7.235811354416536E-4"/>
  </r>
  <r>
    <x v="6"/>
    <s v="Incandescent       "/>
    <m/>
    <s v="Globe                "/>
    <n v="1"/>
    <n v="40"/>
    <s v="710032"/>
    <x v="5"/>
    <n v="7.235811354416536E-4"/>
  </r>
  <r>
    <x v="1"/>
    <s v="Incandescent       "/>
    <m/>
    <s v="Globe                "/>
    <n v="6"/>
    <n v="40"/>
    <s v="710041"/>
    <x v="1"/>
    <n v="7.235811354416536E-4"/>
  </r>
  <r>
    <x v="3"/>
    <s v="Incandescent       "/>
    <m/>
    <s v="Heat Lamp            "/>
    <n v="1"/>
    <n v="250"/>
    <s v="710041"/>
    <x v="1"/>
    <n v="7.235811354416536E-4"/>
  </r>
  <r>
    <x v="0"/>
    <s v="Compact Fluorescent"/>
    <m/>
    <s v="Twist                "/>
    <n v="2"/>
    <n v="14"/>
    <s v="710041"/>
    <x v="1"/>
    <n v="7.235811354416536E-4"/>
  </r>
  <r>
    <x v="4"/>
    <s v="Compact Fluorescent"/>
    <m/>
    <s v="Twist                "/>
    <n v="1"/>
    <n v="14"/>
    <s v="710041"/>
    <x v="1"/>
    <n v="7.235811354416536E-4"/>
  </r>
  <r>
    <x v="0"/>
    <s v="Compact Fluorescent"/>
    <m/>
    <s v="Twist                "/>
    <n v="1"/>
    <n v="14"/>
    <s v="710041"/>
    <x v="1"/>
    <n v="7.235811354416536E-4"/>
  </r>
  <r>
    <x v="0"/>
    <s v="Compact Fluorescent"/>
    <m/>
    <s v="Twist                "/>
    <n v="2"/>
    <n v="14"/>
    <s v="710041"/>
    <x v="1"/>
    <n v="7.235811354416536E-4"/>
  </r>
  <r>
    <x v="0"/>
    <s v="Compact Fluorescent"/>
    <m/>
    <s v="Twist                "/>
    <n v="2"/>
    <n v="14"/>
    <s v="710041"/>
    <x v="1"/>
    <n v="7.235811354416536E-4"/>
  </r>
  <r>
    <x v="2"/>
    <s v="Incandescent       "/>
    <m/>
    <s v="Reflector            "/>
    <n v="1"/>
    <n v="65"/>
    <s v="710041"/>
    <x v="1"/>
    <n v="7.235811354416536E-4"/>
  </r>
  <r>
    <x v="6"/>
    <s v="Incandescent       "/>
    <m/>
    <s v="Standard A Lamp      "/>
    <n v="1"/>
    <n v="25"/>
    <s v="710041"/>
    <x v="1"/>
    <n v="7.235811354416536E-4"/>
  </r>
  <r>
    <x v="0"/>
    <s v="Compact Fluorescent"/>
    <m/>
    <s v="Twist                "/>
    <n v="2"/>
    <n v="14"/>
    <s v="710041"/>
    <x v="1"/>
    <n v="7.235811354416536E-4"/>
  </r>
  <r>
    <x v="5"/>
    <s v="Compact Fluorescent"/>
    <m/>
    <s v="Twist                "/>
    <n v="1"/>
    <n v="14"/>
    <s v="710041"/>
    <x v="1"/>
    <n v="7.235811354416536E-4"/>
  </r>
  <r>
    <x v="1"/>
    <s v="Incandescent       "/>
    <m/>
    <s v="Globe                "/>
    <n v="8"/>
    <n v="60"/>
    <s v="710042"/>
    <x v="1"/>
    <n v="7.235811354416536E-4"/>
  </r>
  <r>
    <x v="3"/>
    <s v="Incandescent       "/>
    <m/>
    <s v="Heat Lamp            "/>
    <n v="1"/>
    <n v="250"/>
    <s v="710042"/>
    <x v="1"/>
    <n v="7.235811354416536E-4"/>
  </r>
  <r>
    <x v="0"/>
    <s v="Compact Fluorescent"/>
    <m/>
    <s v="Twist                "/>
    <n v="2"/>
    <n v="13"/>
    <s v="710042"/>
    <x v="1"/>
    <n v="7.235811354416536E-4"/>
  </r>
  <r>
    <x v="4"/>
    <s v="Compact Fluorescent"/>
    <m/>
    <s v="Twist                "/>
    <n v="1"/>
    <n v="23"/>
    <s v="710042"/>
    <x v="1"/>
    <n v="7.235811354416536E-4"/>
  </r>
  <r>
    <x v="0"/>
    <s v="Incandescent       "/>
    <m/>
    <s v="Standard A Lamp      "/>
    <n v="2"/>
    <n v="60"/>
    <s v="710042"/>
    <x v="1"/>
    <n v="7.235811354416536E-4"/>
  </r>
  <r>
    <x v="0"/>
    <s v="Compact Fluorescent"/>
    <m/>
    <s v="Twist                "/>
    <n v="1"/>
    <n v="13"/>
    <s v="710042"/>
    <x v="1"/>
    <n v="7.235811354416536E-4"/>
  </r>
  <r>
    <x v="0"/>
    <s v="Incandescent       "/>
    <m/>
    <s v="Standard A Lamp      "/>
    <n v="2"/>
    <n v="60"/>
    <s v="710042"/>
    <x v="1"/>
    <n v="7.235811354416536E-4"/>
  </r>
  <r>
    <x v="0"/>
    <s v="Compact Fluorescent"/>
    <m/>
    <s v="Twist                "/>
    <n v="2"/>
    <n v="13"/>
    <s v="710042"/>
    <x v="1"/>
    <n v="7.235811354416536E-4"/>
  </r>
  <r>
    <x v="0"/>
    <s v="Incandescent       "/>
    <m/>
    <s v="Standard A Lamp      "/>
    <n v="2"/>
    <n v="60"/>
    <s v="710042"/>
    <x v="1"/>
    <n v="7.235811354416536E-4"/>
  </r>
  <r>
    <x v="2"/>
    <s v="Incandescent       "/>
    <m/>
    <s v="Reflector            "/>
    <n v="1"/>
    <n v="65"/>
    <s v="710042"/>
    <x v="1"/>
    <n v="7.235811354416536E-4"/>
  </r>
  <r>
    <x v="6"/>
    <s v="Incandescent       "/>
    <m/>
    <s v="Standard A Lamp      "/>
    <n v="1"/>
    <n v="40"/>
    <s v="710042"/>
    <x v="1"/>
    <n v="7.235811354416536E-4"/>
  </r>
  <r>
    <x v="0"/>
    <s v="Incandescent       "/>
    <m/>
    <s v="Standard A Lamp      "/>
    <n v="2"/>
    <n v="60"/>
    <s v="710042"/>
    <x v="1"/>
    <n v="7.235811354416536E-4"/>
  </r>
  <r>
    <x v="5"/>
    <s v="Compact Fluorescent"/>
    <m/>
    <s v="Twist                "/>
    <n v="2"/>
    <n v="9"/>
    <s v="710042"/>
    <x v="1"/>
    <n v="7.235811354416536E-4"/>
  </r>
  <r>
    <x v="5"/>
    <s v="Compact Fluorescent"/>
    <m/>
    <s v="Twist                "/>
    <n v="1"/>
    <n v="13"/>
    <s v="710042"/>
    <x v="1"/>
    <n v="7.235811354416536E-4"/>
  </r>
  <r>
    <x v="1"/>
    <s v="Incandescent       "/>
    <m/>
    <s v="Clear                "/>
    <n v="6"/>
    <n v="60"/>
    <s v="710051"/>
    <x v="1"/>
    <n v="7.235811354416536E-4"/>
  </r>
  <r>
    <x v="2"/>
    <s v="Incandescent       "/>
    <m/>
    <s v="Heat Lamp            "/>
    <n v="1"/>
    <n v="250"/>
    <s v="710051"/>
    <x v="1"/>
    <n v="7.235811354416536E-4"/>
  </r>
  <r>
    <x v="0"/>
    <s v="Compact Fluorescent"/>
    <m/>
    <s v="Twist                "/>
    <n v="2"/>
    <n v="13"/>
    <s v="710051"/>
    <x v="1"/>
    <n v="7.235811354416536E-4"/>
  </r>
  <r>
    <x v="0"/>
    <s v="Incandescent       "/>
    <m/>
    <s v="Standard A Lamp      "/>
    <n v="1"/>
    <n v="60"/>
    <s v="710051"/>
    <x v="1"/>
    <n v="7.235811354416536E-4"/>
  </r>
  <r>
    <x v="0"/>
    <s v="Incandescent       "/>
    <m/>
    <s v="Standard A Lamp      "/>
    <n v="2"/>
    <n v="60"/>
    <s v="710051"/>
    <x v="1"/>
    <n v="7.235811354416536E-4"/>
  </r>
  <r>
    <x v="0"/>
    <s v="Linear Fluorescent "/>
    <n v="4"/>
    <s v="T-8                  "/>
    <n v="1"/>
    <n v="32"/>
    <s v="710051"/>
    <x v="1"/>
    <n v="7.235811354416536E-4"/>
  </r>
  <r>
    <x v="0"/>
    <s v="Linear Fluorescent "/>
    <n v="4"/>
    <s v="T-12                 "/>
    <n v="1"/>
    <n v="32"/>
    <s v="710051"/>
    <x v="1"/>
    <n v="7.235811354416536E-4"/>
  </r>
  <r>
    <x v="6"/>
    <s v="Incandescent       "/>
    <m/>
    <s v="Clear                "/>
    <n v="1"/>
    <n v="140"/>
    <s v="710051"/>
    <x v="1"/>
    <n v="7.235811354416536E-4"/>
  </r>
  <r>
    <x v="9"/>
    <s v="Incandescent       "/>
    <m/>
    <s v="Standard A Lamp      "/>
    <n v="1"/>
    <n v="60"/>
    <s v="710051"/>
    <x v="1"/>
    <n v="7.235811354416536E-4"/>
  </r>
  <r>
    <x v="1"/>
    <s v="Incandescent       "/>
    <m/>
    <s v="Clear                "/>
    <n v="6"/>
    <n v="40"/>
    <s v="710052"/>
    <x v="1"/>
    <n v="7.235811354416536E-4"/>
  </r>
  <r>
    <x v="2"/>
    <s v="Incandescent       "/>
    <m/>
    <s v="Heat Lamp            "/>
    <n v="1"/>
    <n v="250"/>
    <s v="710052"/>
    <x v="1"/>
    <n v="7.235811354416536E-4"/>
  </r>
  <r>
    <x v="0"/>
    <s v="Incandescent       "/>
    <m/>
    <s v="Standard A Lamp      "/>
    <n v="1"/>
    <n v="60"/>
    <s v="710052"/>
    <x v="1"/>
    <n v="7.235811354416536E-4"/>
  </r>
  <r>
    <x v="4"/>
    <s v="Incandescent       "/>
    <m/>
    <s v="Decorative           "/>
    <n v="1"/>
    <n v="25"/>
    <s v="710052"/>
    <x v="1"/>
    <n v="7.235811354416536E-4"/>
  </r>
  <r>
    <x v="4"/>
    <s v="Incandescent       "/>
    <m/>
    <s v="Standard A Lamp      "/>
    <n v="1"/>
    <n v="150"/>
    <s v="710052"/>
    <x v="1"/>
    <n v="7.235811354416536E-4"/>
  </r>
  <r>
    <x v="0"/>
    <s v="Incandescent       "/>
    <m/>
    <s v="Standard A Lamp      "/>
    <n v="1"/>
    <n v="60"/>
    <s v="710052"/>
    <x v="1"/>
    <n v="7.235811354416536E-4"/>
  </r>
  <r>
    <x v="0"/>
    <s v="Linear Fluorescent "/>
    <n v="4"/>
    <s v="T-12                 "/>
    <n v="3"/>
    <n v="40"/>
    <s v="710052"/>
    <x v="1"/>
    <n v="7.235811354416536E-4"/>
  </r>
  <r>
    <x v="5"/>
    <s v="Compact Fluorescent"/>
    <m/>
    <s v="Twist                "/>
    <n v="1"/>
    <n v="13"/>
    <s v="710052"/>
    <x v="1"/>
    <n v="7.235811354416536E-4"/>
  </r>
  <r>
    <x v="5"/>
    <s v="Compact Fluorescent"/>
    <m/>
    <s v="Twist                "/>
    <n v="2"/>
    <n v="13"/>
    <s v="710052"/>
    <x v="1"/>
    <n v="7.235811354416536E-4"/>
  </r>
  <r>
    <x v="3"/>
    <s v="Incandescent       "/>
    <m/>
    <s v="Reflector            "/>
    <n v="1"/>
    <n v="65"/>
    <s v="710061"/>
    <x v="1"/>
    <n v="7.235811354416536E-4"/>
  </r>
  <r>
    <x v="1"/>
    <s v="Halogen            "/>
    <m/>
    <s v="PAR                  "/>
    <n v="2"/>
    <n v="50"/>
    <s v="710061"/>
    <x v="1"/>
    <n v="7.235811354416536E-4"/>
  </r>
  <r>
    <x v="5"/>
    <s v="Compact Fluorescent"/>
    <m/>
    <s v="Twist                "/>
    <n v="1"/>
    <n v="30"/>
    <s v="710061"/>
    <x v="1"/>
    <n v="7.235811354416536E-4"/>
  </r>
  <r>
    <x v="8"/>
    <s v="Incandescent       "/>
    <m/>
    <s v="Decorative           "/>
    <n v="2"/>
    <n v="40"/>
    <s v="710061"/>
    <x v="1"/>
    <n v="7.235811354416536E-4"/>
  </r>
  <r>
    <x v="8"/>
    <s v="Halogen            "/>
    <m/>
    <s v="Other                "/>
    <n v="1"/>
    <n v="100"/>
    <s v="710061"/>
    <x v="1"/>
    <n v="7.235811354416536E-4"/>
  </r>
  <r>
    <x v="10"/>
    <s v="Halogen            "/>
    <m/>
    <s v="PAR                  "/>
    <n v="4"/>
    <n v="50"/>
    <s v="710061"/>
    <x v="1"/>
    <n v="7.235811354416536E-4"/>
  </r>
  <r>
    <x v="6"/>
    <s v="Incandescent       "/>
    <m/>
    <s v="Other                "/>
    <n v="1"/>
    <n v="40"/>
    <s v="710061"/>
    <x v="1"/>
    <n v="7.235811354416536E-4"/>
  </r>
  <r>
    <x v="0"/>
    <s v="Compact Fluorescent"/>
    <m/>
    <s v="Twist                "/>
    <n v="1"/>
    <n v="13"/>
    <s v="710061"/>
    <x v="1"/>
    <n v="7.235811354416536E-4"/>
  </r>
  <r>
    <x v="5"/>
    <s v="Incandescent       "/>
    <m/>
    <s v="Standard A Lamp      "/>
    <n v="3"/>
    <n v="40"/>
    <s v="710061"/>
    <x v="1"/>
    <n v="7.235811354416536E-4"/>
  </r>
  <r>
    <x v="5"/>
    <s v="Halogen            "/>
    <m/>
    <s v="Other                "/>
    <n v="1"/>
    <n v="25"/>
    <s v="710061"/>
    <x v="1"/>
    <n v="7.235811354416536E-4"/>
  </r>
  <r>
    <x v="3"/>
    <s v="Incandescent       "/>
    <m/>
    <s v="Reflector            "/>
    <n v="1"/>
    <n v="65"/>
    <s v="710062"/>
    <x v="1"/>
    <n v="7.235811354416536E-4"/>
  </r>
  <r>
    <x v="1"/>
    <s v="Halogen            "/>
    <m/>
    <s v="PAR                  "/>
    <n v="2"/>
    <n v="50"/>
    <s v="710062"/>
    <x v="1"/>
    <n v="7.235811354416536E-4"/>
  </r>
  <r>
    <x v="8"/>
    <s v="Incandescent       "/>
    <m/>
    <s v="Decorative           "/>
    <n v="2"/>
    <n v="40"/>
    <s v="710062"/>
    <x v="1"/>
    <n v="7.235811354416536E-4"/>
  </r>
  <r>
    <x v="8"/>
    <s v="Incandescent       "/>
    <m/>
    <s v="Decorative           "/>
    <n v="2"/>
    <n v="40"/>
    <s v="710062"/>
    <x v="1"/>
    <n v="7.235811354416536E-4"/>
  </r>
  <r>
    <x v="0"/>
    <s v="Compact Fluorescent"/>
    <m/>
    <s v="Twist                "/>
    <n v="1"/>
    <n v="15"/>
    <s v="710062"/>
    <x v="1"/>
    <n v="7.235811354416536E-4"/>
  </r>
  <r>
    <x v="1"/>
    <s v="Incandescent       "/>
    <m/>
    <s v="Clear                "/>
    <n v="2"/>
    <n v="40"/>
    <s v="710062"/>
    <x v="1"/>
    <n v="7.235811354416536E-4"/>
  </r>
  <r>
    <x v="10"/>
    <s v="Halogen            "/>
    <m/>
    <s v="PAR                  "/>
    <n v="4"/>
    <n v="50"/>
    <s v="710062"/>
    <x v="1"/>
    <n v="7.235811354416536E-4"/>
  </r>
  <r>
    <x v="6"/>
    <s v="Incandescent       "/>
    <m/>
    <s v="Other                "/>
    <n v="1"/>
    <n v="40"/>
    <s v="710062"/>
    <x v="1"/>
    <n v="7.235811354416536E-4"/>
  </r>
  <r>
    <x v="9"/>
    <s v="Incandescent       "/>
    <m/>
    <s v="Standard A Lamp      "/>
    <n v="1"/>
    <n v="60"/>
    <s v="710062"/>
    <x v="1"/>
    <n v="7.235811354416536E-4"/>
  </r>
  <r>
    <x v="0"/>
    <s v="Compact Fluorescent"/>
    <m/>
    <s v="Twist                "/>
    <n v="17"/>
    <n v="15"/>
    <s v="710062"/>
    <x v="1"/>
    <n v="7.235811354416536E-4"/>
  </r>
  <r>
    <x v="8"/>
    <s v="Halogen            "/>
    <m/>
    <s v="Other                "/>
    <n v="1"/>
    <n v="100"/>
    <s v="710062"/>
    <x v="1"/>
    <n v="7.235811354416536E-4"/>
  </r>
  <r>
    <x v="1"/>
    <s v="Compact Fluorescent"/>
    <m/>
    <s v="Twist                "/>
    <n v="2"/>
    <n v="19"/>
    <s v="710071"/>
    <x v="1"/>
    <n v="7.235811354416536E-4"/>
  </r>
  <r>
    <x v="4"/>
    <s v="Incandescent       "/>
    <m/>
    <s v="Standard A Lamp      "/>
    <n v="1"/>
    <n v="40"/>
    <s v="710071"/>
    <x v="1"/>
    <n v="7.235811354416536E-4"/>
  </r>
  <r>
    <x v="2"/>
    <s v="Compact Fluorescent"/>
    <m/>
    <s v="Twist                "/>
    <n v="1"/>
    <n v="23"/>
    <s v="710071"/>
    <x v="1"/>
    <n v="7.235811354416536E-4"/>
  </r>
  <r>
    <x v="8"/>
    <s v="Incandescent       "/>
    <m/>
    <s v="Standard A Lamp      "/>
    <n v="4"/>
    <n v="40"/>
    <s v="710071"/>
    <x v="1"/>
    <n v="7.235811354416536E-4"/>
  </r>
  <r>
    <x v="2"/>
    <s v="Incandescent       "/>
    <m/>
    <s v="Standard A Lamp      "/>
    <n v="1"/>
    <n v="40"/>
    <s v="710071"/>
    <x v="1"/>
    <n v="7.235811354416536E-4"/>
  </r>
  <r>
    <x v="6"/>
    <s v="Compact Fluorescent"/>
    <m/>
    <s v="Twist                "/>
    <n v="1"/>
    <n v="19"/>
    <s v="710071"/>
    <x v="1"/>
    <n v="7.235811354416536E-4"/>
  </r>
  <r>
    <x v="3"/>
    <s v="Linear Fluorescent "/>
    <n v="4"/>
    <s v="T-12                 "/>
    <n v="2"/>
    <n v="40"/>
    <s v="710071"/>
    <x v="1"/>
    <n v="7.235811354416536E-4"/>
  </r>
  <r>
    <x v="6"/>
    <s v="Linear Fluorescent "/>
    <n v="2"/>
    <s v="T-4                  "/>
    <n v="1"/>
    <n v="18"/>
    <s v="710071"/>
    <x v="1"/>
    <n v="7.235811354416536E-4"/>
  </r>
  <r>
    <x v="4"/>
    <s v="Compact Fluorescent"/>
    <m/>
    <s v="Twist                "/>
    <n v="1"/>
    <n v="23"/>
    <s v="710071"/>
    <x v="1"/>
    <n v="7.235811354416536E-4"/>
  </r>
  <r>
    <x v="4"/>
    <s v="Incandescent       "/>
    <m/>
    <s v="Standard A Lamp      "/>
    <n v="1"/>
    <n v="40"/>
    <s v="710071"/>
    <x v="1"/>
    <n v="7.235811354416536E-4"/>
  </r>
  <r>
    <x v="1"/>
    <s v="Incandescent       "/>
    <m/>
    <s v="Standard A Lamp      "/>
    <n v="2"/>
    <n v="50"/>
    <s v="710071"/>
    <x v="1"/>
    <n v="7.235811354416536E-4"/>
  </r>
  <r>
    <x v="5"/>
    <s v="Incandescent       "/>
    <m/>
    <s v="Standard A Lamp      "/>
    <n v="1"/>
    <n v="100"/>
    <s v="710071"/>
    <x v="1"/>
    <n v="7.235811354416536E-4"/>
  </r>
  <r>
    <x v="1"/>
    <s v="Compact Fluorescent"/>
    <m/>
    <s v="Twist                "/>
    <n v="3"/>
    <n v="13"/>
    <s v="710072"/>
    <x v="1"/>
    <n v="7.235811354416536E-4"/>
  </r>
  <r>
    <x v="4"/>
    <s v="Compact Fluorescent"/>
    <m/>
    <s v="Twist                "/>
    <n v="1"/>
    <n v="13"/>
    <s v="710072"/>
    <x v="1"/>
    <n v="7.235811354416536E-4"/>
  </r>
  <r>
    <x v="2"/>
    <s v="Incandescent       "/>
    <m/>
    <s v="Standard A Lamp      "/>
    <n v="1"/>
    <n v="60"/>
    <s v="710072"/>
    <x v="1"/>
    <n v="7.235811354416536E-4"/>
  </r>
  <r>
    <x v="9"/>
    <s v="Incandescent       "/>
    <m/>
    <s v="Decorative           "/>
    <n v="5"/>
    <n v="40"/>
    <s v="710072"/>
    <x v="1"/>
    <n v="7.235811354416536E-4"/>
  </r>
  <r>
    <x v="6"/>
    <s v="Compact Fluorescent"/>
    <m/>
    <s v="Twist                "/>
    <n v="1"/>
    <n v="13"/>
    <s v="710072"/>
    <x v="1"/>
    <n v="7.235811354416536E-4"/>
  </r>
  <r>
    <x v="3"/>
    <s v="Linear Fluorescent "/>
    <n v="4"/>
    <s v="T-12                 "/>
    <n v="4"/>
    <n v="40"/>
    <s v="710072"/>
    <x v="1"/>
    <n v="7.235811354416536E-4"/>
  </r>
  <r>
    <x v="4"/>
    <s v="Compact Fluorescent"/>
    <m/>
    <s v="Twist                "/>
    <n v="2"/>
    <n v="23"/>
    <s v="710072"/>
    <x v="1"/>
    <n v="7.235811354416536E-4"/>
  </r>
  <r>
    <x v="1"/>
    <s v="Compact Fluorescent"/>
    <m/>
    <s v="Twist                "/>
    <n v="3"/>
    <n v="13"/>
    <s v="710072"/>
    <x v="1"/>
    <n v="7.235811354416536E-4"/>
  </r>
  <r>
    <x v="1"/>
    <s v="Compact Fluorescent"/>
    <m/>
    <s v="Twist                "/>
    <n v="3"/>
    <n v="13"/>
    <s v="710072"/>
    <x v="1"/>
    <n v="7.235811354416536E-4"/>
  </r>
  <r>
    <x v="4"/>
    <s v="Incandescent       "/>
    <m/>
    <s v="Standard A Lamp      "/>
    <n v="1"/>
    <n v="60"/>
    <s v="710072"/>
    <x v="1"/>
    <n v="7.235811354416536E-4"/>
  </r>
  <r>
    <x v="2"/>
    <s v="Incandescent       "/>
    <m/>
    <s v="Standard A Lamp      "/>
    <n v="1"/>
    <n v="60"/>
    <s v="710072"/>
    <x v="1"/>
    <n v="7.235811354416536E-4"/>
  </r>
  <r>
    <x v="2"/>
    <s v="Incandescent       "/>
    <m/>
    <s v="Standard A Lamp      "/>
    <n v="1"/>
    <n v="60"/>
    <s v="710072"/>
    <x v="1"/>
    <n v="7.235811354416536E-4"/>
  </r>
  <r>
    <x v="1"/>
    <s v="Incandescent       "/>
    <m/>
    <s v="Globe                "/>
    <n v="4"/>
    <n v="40"/>
    <s v="710081"/>
    <x v="1"/>
    <n v="7.235811354416536E-4"/>
  </r>
  <r>
    <x v="2"/>
    <s v="Incandescent       "/>
    <m/>
    <s v="Heat Lamp            "/>
    <n v="1"/>
    <n v="250"/>
    <s v="710081"/>
    <x v="1"/>
    <n v="7.235811354416536E-4"/>
  </r>
  <r>
    <x v="0"/>
    <s v="Incandescent       "/>
    <m/>
    <s v="Standard A Lamp      "/>
    <n v="2"/>
    <n v="60"/>
    <s v="710081"/>
    <x v="1"/>
    <n v="7.235811354416536E-4"/>
  </r>
  <r>
    <x v="0"/>
    <s v="Incandescent       "/>
    <m/>
    <s v="Standard A Lamp      "/>
    <n v="3"/>
    <n v="60"/>
    <s v="710081"/>
    <x v="1"/>
    <n v="7.235811354416536E-4"/>
  </r>
  <r>
    <x v="9"/>
    <s v="Incandescent       "/>
    <m/>
    <s v="Standard A Lamp      "/>
    <n v="1"/>
    <n v="60"/>
    <s v="710081"/>
    <x v="1"/>
    <n v="7.235811354416536E-4"/>
  </r>
  <r>
    <x v="3"/>
    <s v="Incandescent       "/>
    <m/>
    <s v="Mini base            "/>
    <n v="1"/>
    <n v="40"/>
    <s v="710081"/>
    <x v="1"/>
    <n v="7.235811354416536E-4"/>
  </r>
  <r>
    <x v="0"/>
    <s v="Incandescent       "/>
    <m/>
    <s v="Standard A Lamp      "/>
    <n v="2"/>
    <n v="60"/>
    <s v="710081"/>
    <x v="1"/>
    <n v="7.235811354416536E-4"/>
  </r>
  <r>
    <x v="0"/>
    <s v="Incandescent       "/>
    <m/>
    <s v="Standard A Lamp      "/>
    <n v="3"/>
    <n v="60"/>
    <s v="710081"/>
    <x v="1"/>
    <n v="7.235811354416536E-4"/>
  </r>
  <r>
    <x v="10"/>
    <s v="Halogen            "/>
    <m/>
    <s v="PAR                  "/>
    <n v="3"/>
    <n v="50"/>
    <s v="710081"/>
    <x v="1"/>
    <n v="7.235811354416536E-4"/>
  </r>
  <r>
    <x v="0"/>
    <s v="Incandescent       "/>
    <m/>
    <s v="Standard A Lamp      "/>
    <n v="2"/>
    <n v="60"/>
    <s v="710081"/>
    <x v="1"/>
    <n v="7.235811354416536E-4"/>
  </r>
  <r>
    <x v="1"/>
    <s v="Incandescent       "/>
    <m/>
    <s v="Globe                "/>
    <n v="4"/>
    <n v="40"/>
    <s v="710082"/>
    <x v="1"/>
    <n v="7.235811354416536E-4"/>
  </r>
  <r>
    <x v="2"/>
    <s v="Incandescent       "/>
    <m/>
    <s v="Heat Lamp            "/>
    <n v="1"/>
    <n v="250"/>
    <s v="710082"/>
    <x v="1"/>
    <n v="7.235811354416536E-4"/>
  </r>
  <r>
    <x v="4"/>
    <s v="Incandescent       "/>
    <m/>
    <s v="Standard A Lamp      "/>
    <n v="1"/>
    <n v="100"/>
    <s v="710082"/>
    <x v="1"/>
    <n v="7.235811354416536E-4"/>
  </r>
  <r>
    <x v="4"/>
    <s v="Incandescent       "/>
    <m/>
    <s v="Standard A Lamp      "/>
    <n v="1"/>
    <n v="60"/>
    <s v="710082"/>
    <x v="1"/>
    <n v="7.235811354416536E-4"/>
  </r>
  <r>
    <x v="5"/>
    <s v="Incandescent       "/>
    <m/>
    <s v="Standard A Lamp      "/>
    <n v="1"/>
    <n v="150"/>
    <s v="710082"/>
    <x v="1"/>
    <n v="7.235811354416536E-4"/>
  </r>
  <r>
    <x v="0"/>
    <s v="Incandescent       "/>
    <m/>
    <s v="Standard A Lamp      "/>
    <n v="3"/>
    <n v="60"/>
    <s v="710082"/>
    <x v="1"/>
    <n v="7.235811354416536E-4"/>
  </r>
  <r>
    <x v="3"/>
    <s v="Incandescent       "/>
    <m/>
    <s v="Mini base            "/>
    <n v="1"/>
    <n v="40"/>
    <s v="710082"/>
    <x v="1"/>
    <n v="7.235811354416536E-4"/>
  </r>
  <r>
    <x v="9"/>
    <s v="Incandescent       "/>
    <m/>
    <s v="Standard A Lamp      "/>
    <n v="1"/>
    <n v="60"/>
    <s v="710082"/>
    <x v="1"/>
    <n v="7.235811354416536E-4"/>
  </r>
  <r>
    <x v="0"/>
    <s v="Incandescent       "/>
    <m/>
    <s v="Standard A Lamp      "/>
    <n v="2"/>
    <n v="60"/>
    <s v="710082"/>
    <x v="1"/>
    <n v="7.235811354416536E-4"/>
  </r>
  <r>
    <x v="4"/>
    <s v="Incandescent       "/>
    <m/>
    <s v="Standard A Lamp      "/>
    <n v="1"/>
    <n v="100"/>
    <s v="710082"/>
    <x v="1"/>
    <n v="7.235811354416536E-4"/>
  </r>
  <r>
    <x v="10"/>
    <s v="Halogen            "/>
    <m/>
    <s v="PAR                  "/>
    <n v="3"/>
    <n v="50"/>
    <s v="710082"/>
    <x v="1"/>
    <n v="7.235811354416536E-4"/>
  </r>
  <r>
    <x v="0"/>
    <s v="Incandescent       "/>
    <m/>
    <s v="Standard A Lamp      "/>
    <n v="3"/>
    <n v="60"/>
    <s v="710082"/>
    <x v="1"/>
    <n v="7.235811354416536E-4"/>
  </r>
  <r>
    <x v="1"/>
    <s v="Incandescent       "/>
    <m/>
    <s v="Standard A Lamp      "/>
    <n v="1"/>
    <n v="60"/>
    <s v="710091"/>
    <x v="1"/>
    <n v="7.235811354416536E-4"/>
  </r>
  <r>
    <x v="0"/>
    <s v="Incandescent       "/>
    <m/>
    <s v="Standard A Lamp      "/>
    <n v="1"/>
    <n v="60"/>
    <s v="710091"/>
    <x v="1"/>
    <n v="7.235811354416536E-4"/>
  </r>
  <r>
    <x v="0"/>
    <s v="Linear Fluorescent "/>
    <n v="4"/>
    <s v="T-12                 "/>
    <n v="2"/>
    <n v="40"/>
    <s v="710091"/>
    <x v="1"/>
    <n v="7.235811354416536E-4"/>
  </r>
  <r>
    <x v="4"/>
    <s v="Incandescent       "/>
    <m/>
    <s v="Decorative           "/>
    <n v="3"/>
    <n v="25"/>
    <s v="710091"/>
    <x v="1"/>
    <n v="7.235811354416536E-4"/>
  </r>
  <r>
    <x v="4"/>
    <s v="Incandescent       "/>
    <m/>
    <s v="Standard A Lamp      "/>
    <n v="2"/>
    <n v="60"/>
    <s v="710091"/>
    <x v="1"/>
    <n v="7.235811354416536E-4"/>
  </r>
  <r>
    <x v="4"/>
    <s v="Incandescent       "/>
    <m/>
    <s v="Standard A Lamp      "/>
    <n v="1"/>
    <n v="60"/>
    <s v="710091"/>
    <x v="1"/>
    <n v="7.235811354416536E-4"/>
  </r>
  <r>
    <x v="7"/>
    <s v="Incandescent       "/>
    <m/>
    <s v="Standard A Lamp      "/>
    <n v="1"/>
    <n v="60"/>
    <s v="710091"/>
    <x v="1"/>
    <n v="7.235811354416536E-4"/>
  </r>
  <r>
    <x v="1"/>
    <s v="Incandescent       "/>
    <m/>
    <s v="Standard A Lamp      "/>
    <n v="1"/>
    <n v="40"/>
    <s v="710092"/>
    <x v="1"/>
    <n v="7.235811354416536E-4"/>
  </r>
  <r>
    <x v="7"/>
    <s v="Incandescent       "/>
    <m/>
    <s v="Standard A Lamp      "/>
    <n v="1"/>
    <n v="40"/>
    <s v="710092"/>
    <x v="1"/>
    <n v="7.235811354416536E-4"/>
  </r>
  <r>
    <x v="0"/>
    <s v="Incandescent       "/>
    <m/>
    <s v="Standard A Lamp      "/>
    <n v="2"/>
    <n v="40"/>
    <s v="710092"/>
    <x v="1"/>
    <n v="7.235811354416536E-4"/>
  </r>
  <r>
    <x v="0"/>
    <s v="Linear Fluorescent "/>
    <n v="4"/>
    <s v="T-12                 "/>
    <n v="2"/>
    <n v="40"/>
    <s v="710092"/>
    <x v="1"/>
    <n v="7.235811354416536E-4"/>
  </r>
  <r>
    <x v="4"/>
    <s v="Incandescent       "/>
    <m/>
    <s v="Standard A Lamp      "/>
    <n v="1"/>
    <n v="40"/>
    <s v="710092"/>
    <x v="1"/>
    <n v="7.235811354416536E-4"/>
  </r>
  <r>
    <x v="0"/>
    <s v="Incandescent       "/>
    <m/>
    <s v="Standard A Lamp      "/>
    <n v="1"/>
    <n v="40"/>
    <s v="710092"/>
    <x v="1"/>
    <n v="7.235811354416536E-4"/>
  </r>
  <r>
    <x v="1"/>
    <s v="Incandescent       "/>
    <m/>
    <s v="Clear                "/>
    <n v="4"/>
    <n v="40"/>
    <s v="710101"/>
    <x v="1"/>
    <n v="7.235811354416536E-4"/>
  </r>
  <r>
    <x v="3"/>
    <s v="Incandescent       "/>
    <m/>
    <s v="Reflector            "/>
    <n v="1"/>
    <n v="150"/>
    <s v="710101"/>
    <x v="1"/>
    <n v="7.235811354416536E-4"/>
  </r>
  <r>
    <x v="1"/>
    <s v="Incandescent       "/>
    <m/>
    <s v="Clear                "/>
    <n v="4"/>
    <n v="40"/>
    <s v="710101"/>
    <x v="1"/>
    <n v="7.235811354416536E-4"/>
  </r>
  <r>
    <x v="3"/>
    <s v="Incandescent       "/>
    <m/>
    <s v="Reflector            "/>
    <n v="1"/>
    <n v="150"/>
    <s v="710101"/>
    <x v="1"/>
    <n v="7.235811354416536E-4"/>
  </r>
  <r>
    <x v="4"/>
    <s v="Incandescent       "/>
    <m/>
    <s v="Standard A Lamp      "/>
    <n v="1"/>
    <n v="100"/>
    <s v="710101"/>
    <x v="1"/>
    <n v="7.235811354416536E-4"/>
  </r>
  <r>
    <x v="0"/>
    <s v="Incandescent       "/>
    <m/>
    <s v="Standard A Lamp      "/>
    <n v="1"/>
    <n v="100"/>
    <s v="710101"/>
    <x v="1"/>
    <n v="7.235811354416536E-4"/>
  </r>
  <r>
    <x v="4"/>
    <s v="Incandescent       "/>
    <m/>
    <s v="Standard A Lamp      "/>
    <n v="1"/>
    <n v="60"/>
    <s v="710101"/>
    <x v="1"/>
    <n v="7.235811354416536E-4"/>
  </r>
  <r>
    <x v="0"/>
    <s v="Incandescent       "/>
    <m/>
    <s v="Standard A Lamp      "/>
    <n v="1"/>
    <n v="100"/>
    <s v="710101"/>
    <x v="1"/>
    <n v="7.235811354416536E-4"/>
  </r>
  <r>
    <x v="0"/>
    <s v="Incandescent       "/>
    <m/>
    <s v="Standard A Lamp      "/>
    <n v="1"/>
    <n v="100"/>
    <s v="710101"/>
    <x v="1"/>
    <n v="7.235811354416536E-4"/>
  </r>
  <r>
    <x v="0"/>
    <s v="Incandescent       "/>
    <m/>
    <s v="Standard A Lamp      "/>
    <n v="1"/>
    <n v="100"/>
    <s v="710101"/>
    <x v="1"/>
    <n v="7.235811354416536E-4"/>
  </r>
  <r>
    <x v="6"/>
    <s v="Incandescent       "/>
    <m/>
    <s v="Standard A Lamp      "/>
    <n v="1"/>
    <n v="60"/>
    <s v="710101"/>
    <x v="1"/>
    <n v="7.235811354416536E-4"/>
  </r>
  <r>
    <x v="4"/>
    <s v="Incandescent       "/>
    <m/>
    <s v="Standard A Lamp      "/>
    <n v="1"/>
    <n v="100"/>
    <s v="710101"/>
    <x v="1"/>
    <n v="7.235811354416536E-4"/>
  </r>
  <r>
    <x v="1"/>
    <s v="Incandescent       "/>
    <m/>
    <s v="Clear                "/>
    <n v="3"/>
    <n v="40"/>
    <s v="710102"/>
    <x v="1"/>
    <n v="7.235811354416536E-4"/>
  </r>
  <r>
    <x v="1"/>
    <s v="Incandescent       "/>
    <m/>
    <s v="Clear                "/>
    <n v="3"/>
    <n v="40"/>
    <s v="710102"/>
    <x v="1"/>
    <n v="7.235811354416536E-4"/>
  </r>
  <r>
    <x v="4"/>
    <s v="Incandescent       "/>
    <m/>
    <s v="Standard A Lamp      "/>
    <n v="1"/>
    <n v="60"/>
    <s v="710102"/>
    <x v="1"/>
    <n v="7.235811354416536E-4"/>
  </r>
  <r>
    <x v="11"/>
    <s v="Compact Fluorescent"/>
    <m/>
    <s v="Twist                "/>
    <n v="1"/>
    <n v="14"/>
    <s v="710102"/>
    <x v="1"/>
    <n v="7.235811354416536E-4"/>
  </r>
  <r>
    <x v="0"/>
    <s v="Incandescent       "/>
    <m/>
    <s v="Standard A Lamp      "/>
    <n v="1"/>
    <n v="75"/>
    <s v="710102"/>
    <x v="1"/>
    <n v="7.235811354416536E-4"/>
  </r>
  <r>
    <x v="0"/>
    <s v="Incandescent       "/>
    <m/>
    <s v="Standard A Lamp      "/>
    <n v="1"/>
    <n v="60"/>
    <s v="710102"/>
    <x v="1"/>
    <n v="7.235811354416536E-4"/>
  </r>
  <r>
    <x v="0"/>
    <s v="Incandescent       "/>
    <m/>
    <s v="Standard A Lamp      "/>
    <n v="1"/>
    <n v="75"/>
    <s v="710102"/>
    <x v="1"/>
    <n v="7.235811354416536E-4"/>
  </r>
  <r>
    <x v="6"/>
    <s v="Incandescent       "/>
    <m/>
    <s v="Standard A Lamp      "/>
    <n v="1"/>
    <n v="60"/>
    <s v="710102"/>
    <x v="1"/>
    <n v="7.235811354416536E-4"/>
  </r>
  <r>
    <x v="4"/>
    <s v="Compact Fluorescent"/>
    <m/>
    <s v="Twist                "/>
    <n v="1"/>
    <n v="13"/>
    <s v="710102"/>
    <x v="1"/>
    <n v="7.235811354416536E-4"/>
  </r>
  <r>
    <x v="5"/>
    <s v="Compact Fluorescent"/>
    <m/>
    <s v="Twist                "/>
    <n v="1"/>
    <n v="13"/>
    <s v="710102"/>
    <x v="1"/>
    <n v="7.235811354416536E-4"/>
  </r>
  <r>
    <x v="9"/>
    <s v="Compact Fluorescent"/>
    <m/>
    <s v="Twist                "/>
    <n v="1"/>
    <n v="13"/>
    <s v="710102"/>
    <x v="1"/>
    <n v="7.235811354416536E-4"/>
  </r>
  <r>
    <x v="1"/>
    <s v="Incandescent       "/>
    <m/>
    <s v="Globe                "/>
    <n v="6"/>
    <n v="40"/>
    <s v="710111"/>
    <x v="1"/>
    <n v="7.235811354416536E-4"/>
  </r>
  <r>
    <x v="6"/>
    <s v="Incandescent       "/>
    <m/>
    <s v="Standard A Lamp      "/>
    <n v="1"/>
    <n v="60"/>
    <s v="710111"/>
    <x v="1"/>
    <n v="7.235811354416536E-4"/>
  </r>
  <r>
    <x v="0"/>
    <s v="Compact Fluorescent"/>
    <m/>
    <s v="Twist                "/>
    <n v="2"/>
    <n v="23"/>
    <s v="710111"/>
    <x v="1"/>
    <n v="7.235811354416536E-4"/>
  </r>
  <r>
    <x v="4"/>
    <s v="Compact Fluorescent"/>
    <m/>
    <s v="Twist                "/>
    <n v="1"/>
    <n v="13"/>
    <s v="710111"/>
    <x v="1"/>
    <n v="7.235811354416536E-4"/>
  </r>
  <r>
    <x v="0"/>
    <s v="Compact Fluorescent"/>
    <m/>
    <s v="Twist                "/>
    <n v="1"/>
    <n v="13"/>
    <s v="710111"/>
    <x v="1"/>
    <n v="7.235811354416536E-4"/>
  </r>
  <r>
    <x v="4"/>
    <s v="Compact Fluorescent"/>
    <m/>
    <s v="Twist                "/>
    <n v="1"/>
    <n v="26"/>
    <s v="710111"/>
    <x v="1"/>
    <n v="7.235811354416536E-4"/>
  </r>
  <r>
    <x v="4"/>
    <s v="Incandescent       "/>
    <m/>
    <s v="Standard A Lamp      "/>
    <n v="1"/>
    <n v="40"/>
    <s v="710111"/>
    <x v="1"/>
    <n v="7.235811354416536E-4"/>
  </r>
  <r>
    <x v="1"/>
    <s v="Incandescent       "/>
    <m/>
    <s v="Standard A Lamp      "/>
    <n v="1"/>
    <n v="60"/>
    <s v="710111"/>
    <x v="1"/>
    <n v="7.235811354416536E-4"/>
  </r>
  <r>
    <x v="0"/>
    <s v="Compact Fluorescent"/>
    <m/>
    <s v="Twist                "/>
    <n v="3"/>
    <n v="13"/>
    <s v="710111"/>
    <x v="1"/>
    <n v="7.235811354416536E-4"/>
  </r>
  <r>
    <x v="0"/>
    <s v="Compact Fluorescent"/>
    <m/>
    <s v="Twist                "/>
    <n v="1"/>
    <n v="13"/>
    <s v="710111"/>
    <x v="1"/>
    <n v="7.235811354416536E-4"/>
  </r>
  <r>
    <x v="6"/>
    <s v="Incandescent       "/>
    <m/>
    <s v="Standard A Lamp      "/>
    <n v="2"/>
    <n v="25"/>
    <s v="710111"/>
    <x v="1"/>
    <n v="7.235811354416536E-4"/>
  </r>
  <r>
    <x v="4"/>
    <s v="Compact Fluorescent"/>
    <m/>
    <s v="Twist                "/>
    <n v="1"/>
    <n v="18"/>
    <s v="710111"/>
    <x v="1"/>
    <n v="7.235811354416536E-4"/>
  </r>
  <r>
    <x v="9"/>
    <s v="Incandescent       "/>
    <m/>
    <s v="Standard A Lamp      "/>
    <n v="1"/>
    <n v="60"/>
    <s v="710111"/>
    <x v="1"/>
    <n v="7.235811354416536E-4"/>
  </r>
  <r>
    <x v="0"/>
    <s v="Compact Fluorescent"/>
    <m/>
    <s v="Pin base             "/>
    <n v="1"/>
    <n v="13"/>
    <s v="710112"/>
    <x v="6"/>
    <n v="7.235811354416536E-4"/>
  </r>
  <r>
    <x v="0"/>
    <s v="Compact Fluorescent"/>
    <m/>
    <s v="Twist                "/>
    <n v="1"/>
    <n v="13"/>
    <s v="710112"/>
    <x v="6"/>
    <n v="7.235811354416536E-4"/>
  </r>
  <r>
    <x v="6"/>
    <s v="Compact Fluorescent"/>
    <m/>
    <s v="Twist                "/>
    <n v="1"/>
    <n v="13"/>
    <s v="710112"/>
    <x v="6"/>
    <n v="7.235811354416536E-4"/>
  </r>
  <r>
    <x v="8"/>
    <s v="Compact Fluorescent"/>
    <m/>
    <s v="Twist                "/>
    <n v="4"/>
    <n v="13"/>
    <s v="710112"/>
    <x v="6"/>
    <n v="7.235811354416536E-4"/>
  </r>
  <r>
    <x v="1"/>
    <s v="Incandescent       "/>
    <m/>
    <s v="Globe                "/>
    <n v="6"/>
    <n v="60"/>
    <s v="710112"/>
    <x v="6"/>
    <n v="7.235811354416536E-4"/>
  </r>
  <r>
    <x v="2"/>
    <s v="Incandescent       "/>
    <m/>
    <s v="Standard A Lamp      "/>
    <n v="1"/>
    <n v="60"/>
    <s v="710121"/>
    <x v="1"/>
    <n v="7.235811354416536E-4"/>
  </r>
  <r>
    <x v="1"/>
    <s v="Incandescent       "/>
    <m/>
    <s v="Standard A Lamp      "/>
    <n v="2"/>
    <n v="40"/>
    <s v="710121"/>
    <x v="1"/>
    <n v="7.235811354416536E-4"/>
  </r>
  <r>
    <x v="0"/>
    <s v="Compact Fluorescent"/>
    <m/>
    <s v="Twist                "/>
    <n v="1"/>
    <n v="15"/>
    <s v="710121"/>
    <x v="1"/>
    <n v="7.235811354416536E-4"/>
  </r>
  <r>
    <x v="4"/>
    <s v="Incandescent       "/>
    <m/>
    <s v="Standard A Lamp      "/>
    <n v="1"/>
    <n v="40"/>
    <s v="710121"/>
    <x v="1"/>
    <n v="7.235811354416536E-4"/>
  </r>
  <r>
    <x v="0"/>
    <s v="Compact Fluorescent"/>
    <m/>
    <s v="Twist                "/>
    <n v="3"/>
    <n v="13"/>
    <s v="710121"/>
    <x v="1"/>
    <n v="7.235811354416536E-4"/>
  </r>
  <r>
    <x v="0"/>
    <s v="Compact Fluorescent"/>
    <m/>
    <s v="Twist                "/>
    <n v="1"/>
    <n v="13"/>
    <s v="710121"/>
    <x v="1"/>
    <n v="7.235811354416536E-4"/>
  </r>
  <r>
    <x v="0"/>
    <s v="Compact Fluorescent"/>
    <m/>
    <s v="Twist                "/>
    <n v="1"/>
    <n v="13"/>
    <s v="710121"/>
    <x v="1"/>
    <n v="7.235811354416536E-4"/>
  </r>
  <r>
    <x v="6"/>
    <s v="Incandescent       "/>
    <m/>
    <s v="Standard A Lamp      "/>
    <n v="1"/>
    <n v="25"/>
    <s v="710121"/>
    <x v="1"/>
    <n v="7.235811354416536E-4"/>
  </r>
  <r>
    <x v="5"/>
    <s v="Halogen            "/>
    <m/>
    <s v="Quartz Tube          "/>
    <n v="1"/>
    <n v="300"/>
    <s v="710121"/>
    <x v="1"/>
    <n v="7.235811354416536E-4"/>
  </r>
  <r>
    <x v="2"/>
    <s v="Incandescent       "/>
    <m/>
    <s v="Heat Lamp            "/>
    <n v="1"/>
    <n v="150"/>
    <s v="710122"/>
    <x v="1"/>
    <n v="7.235811354416536E-4"/>
  </r>
  <r>
    <x v="1"/>
    <s v="Incandescent       "/>
    <m/>
    <s v="Standard A Lamp      "/>
    <n v="2"/>
    <n v="60"/>
    <s v="710122"/>
    <x v="1"/>
    <n v="7.235811354416536E-4"/>
  </r>
  <r>
    <x v="0"/>
    <s v="Compact Fluorescent"/>
    <m/>
    <s v="Twist                "/>
    <n v="2"/>
    <n v="13"/>
    <s v="710122"/>
    <x v="1"/>
    <n v="7.235811354416536E-4"/>
  </r>
  <r>
    <x v="6"/>
    <s v="Incandescent       "/>
    <m/>
    <s v="Standard A Lamp      "/>
    <n v="1"/>
    <n v="25"/>
    <s v="710122"/>
    <x v="1"/>
    <n v="7.235811354416536E-4"/>
  </r>
  <r>
    <x v="5"/>
    <s v="Compact Fluorescent"/>
    <m/>
    <s v="Twist                "/>
    <n v="1"/>
    <n v="42"/>
    <s v="710122"/>
    <x v="1"/>
    <n v="7.235811354416536E-4"/>
  </r>
  <r>
    <x v="4"/>
    <s v="Compact Fluorescent"/>
    <m/>
    <s v="Twist                "/>
    <n v="1"/>
    <n v="10"/>
    <s v="710122"/>
    <x v="1"/>
    <n v="7.235811354416536E-4"/>
  </r>
  <r>
    <x v="1"/>
    <s v="Incandescent       "/>
    <m/>
    <s v="Standard A Lamp      "/>
    <n v="2"/>
    <n v="60"/>
    <s v="710131"/>
    <x v="1"/>
    <n v="7.235811354416536E-4"/>
  </r>
  <r>
    <x v="0"/>
    <s v="Incandescent       "/>
    <m/>
    <s v="Standard A Lamp      "/>
    <n v="1"/>
    <n v="40"/>
    <s v="710131"/>
    <x v="1"/>
    <n v="7.235811354416536E-4"/>
  </r>
  <r>
    <x v="4"/>
    <s v="Compact Fluorescent"/>
    <m/>
    <s v="Twist                "/>
    <n v="1"/>
    <n v="13"/>
    <s v="710131"/>
    <x v="1"/>
    <n v="7.235811354416536E-4"/>
  </r>
  <r>
    <x v="0"/>
    <s v="Compact Fluorescent"/>
    <m/>
    <s v="Twist                "/>
    <n v="2"/>
    <n v="60"/>
    <s v="710131"/>
    <x v="1"/>
    <n v="7.235811354416536E-4"/>
  </r>
  <r>
    <x v="0"/>
    <s v="Compact Fluorescent"/>
    <m/>
    <s v="Twist                "/>
    <n v="2"/>
    <n v="13"/>
    <s v="710131"/>
    <x v="1"/>
    <n v="7.235811354416536E-4"/>
  </r>
  <r>
    <x v="5"/>
    <s v="Halogen            "/>
    <m/>
    <s v="Quartz Tube          "/>
    <n v="1"/>
    <n v="100"/>
    <s v="710131"/>
    <x v="1"/>
    <n v="7.235811354416536E-4"/>
  </r>
  <r>
    <x v="4"/>
    <s v="Halogen            "/>
    <m/>
    <s v="Quartz Tube          "/>
    <n v="1"/>
    <n v="100"/>
    <s v="710131"/>
    <x v="1"/>
    <n v="7.235811354416536E-4"/>
  </r>
  <r>
    <x v="5"/>
    <s v="Incandescent       "/>
    <m/>
    <s v="Standard A Lamp      "/>
    <n v="1"/>
    <n v="120"/>
    <s v="710131"/>
    <x v="1"/>
    <n v="7.235811354416536E-4"/>
  </r>
  <r>
    <x v="1"/>
    <s v="Incandescent       "/>
    <m/>
    <s v="Standard A Lamp      "/>
    <n v="2"/>
    <n v="60"/>
    <s v="710132"/>
    <x v="1"/>
    <n v="7.235811354416536E-4"/>
  </r>
  <r>
    <x v="0"/>
    <s v="Compact Fluorescent"/>
    <m/>
    <s v="Twist                "/>
    <n v="1"/>
    <n v="13"/>
    <s v="710132"/>
    <x v="1"/>
    <n v="7.235811354416536E-4"/>
  </r>
  <r>
    <x v="0"/>
    <s v="Incandescent       "/>
    <m/>
    <s v="Standard A Lamp      "/>
    <n v="1"/>
    <n v="60"/>
    <s v="710132"/>
    <x v="1"/>
    <n v="7.235811354416536E-4"/>
  </r>
  <r>
    <x v="0"/>
    <s v="Compact Fluorescent"/>
    <m/>
    <s v="Twist                "/>
    <n v="2"/>
    <n v="13"/>
    <s v="710132"/>
    <x v="1"/>
    <n v="7.235811354416536E-4"/>
  </r>
  <r>
    <x v="4"/>
    <s v="Compact Fluorescent"/>
    <m/>
    <s v="Twist                "/>
    <n v="1"/>
    <n v="13"/>
    <s v="710132"/>
    <x v="1"/>
    <n v="7.235811354416536E-4"/>
  </r>
  <r>
    <x v="0"/>
    <s v="Incandescent       "/>
    <m/>
    <s v="Standard A Lamp      "/>
    <n v="1"/>
    <n v="60"/>
    <s v="710132"/>
    <x v="1"/>
    <n v="7.235811354416536E-4"/>
  </r>
  <r>
    <x v="1"/>
    <s v="Compact Fluorescent"/>
    <m/>
    <s v="Twist                "/>
    <n v="2"/>
    <n v="15"/>
    <s v="710141"/>
    <x v="1"/>
    <n v="7.235811354416536E-4"/>
  </r>
  <r>
    <x v="0"/>
    <s v="Compact Fluorescent"/>
    <m/>
    <s v="Twist                "/>
    <n v="2"/>
    <n v="15"/>
    <s v="710141"/>
    <x v="1"/>
    <n v="7.235811354416536E-4"/>
  </r>
  <r>
    <x v="0"/>
    <s v="Compact Fluorescent"/>
    <m/>
    <s v="Twist                "/>
    <n v="2"/>
    <n v="13"/>
    <s v="710141"/>
    <x v="1"/>
    <n v="7.235811354416536E-4"/>
  </r>
  <r>
    <x v="6"/>
    <s v="Halogen            "/>
    <m/>
    <s v="Quartz Tube          "/>
    <n v="1"/>
    <n v="200"/>
    <s v="710141"/>
    <x v="1"/>
    <n v="7.235811354416536E-4"/>
  </r>
  <r>
    <x v="0"/>
    <s v="Compact Fluorescent"/>
    <m/>
    <s v="Twist                "/>
    <n v="2"/>
    <n v="13"/>
    <s v="710141"/>
    <x v="1"/>
    <n v="7.235811354416536E-4"/>
  </r>
  <r>
    <x v="0"/>
    <s v="Compact Fluorescent"/>
    <m/>
    <s v="Twist                "/>
    <n v="2"/>
    <n v="13"/>
    <s v="710141"/>
    <x v="1"/>
    <n v="7.235811354416536E-4"/>
  </r>
  <r>
    <x v="4"/>
    <s v="Compact Fluorescent"/>
    <m/>
    <s v="Twist                "/>
    <n v="1"/>
    <n v="20"/>
    <s v="710141"/>
    <x v="1"/>
    <n v="7.235811354416536E-4"/>
  </r>
  <r>
    <x v="11"/>
    <s v="Compact Fluorescent"/>
    <m/>
    <s v="Twist                "/>
    <n v="1"/>
    <n v="20"/>
    <s v="710141"/>
    <x v="1"/>
    <n v="7.235811354416536E-4"/>
  </r>
  <r>
    <x v="4"/>
    <s v="Compact Fluorescent"/>
    <m/>
    <s v="Twist                "/>
    <n v="1"/>
    <n v="13"/>
    <s v="710141"/>
    <x v="1"/>
    <n v="7.235811354416536E-4"/>
  </r>
  <r>
    <x v="1"/>
    <s v="Incandescent       "/>
    <m/>
    <s v="Standard A Lamp      "/>
    <n v="4"/>
    <n v="60"/>
    <s v="710142"/>
    <x v="1"/>
    <n v="7.235811354416536E-4"/>
  </r>
  <r>
    <x v="0"/>
    <s v="Compact Fluorescent"/>
    <m/>
    <s v="Twist                "/>
    <n v="1"/>
    <n v="13"/>
    <s v="710142"/>
    <x v="1"/>
    <n v="7.235811354416536E-4"/>
  </r>
  <r>
    <x v="7"/>
    <s v="Incandescent       "/>
    <m/>
    <s v="Decorative           "/>
    <n v="1"/>
    <n v="25"/>
    <s v="710142"/>
    <x v="1"/>
    <n v="7.235811354416536E-4"/>
  </r>
  <r>
    <x v="5"/>
    <s v="Incandescent       "/>
    <m/>
    <s v="Standard A Lamp      "/>
    <n v="2"/>
    <n v="60"/>
    <s v="710142"/>
    <x v="1"/>
    <n v="7.235811354416536E-4"/>
  </r>
  <r>
    <x v="0"/>
    <s v="Incandescent       "/>
    <m/>
    <s v="Standard A Lamp      "/>
    <n v="1"/>
    <n v="60"/>
    <s v="710142"/>
    <x v="1"/>
    <n v="7.235811354416536E-4"/>
  </r>
  <r>
    <x v="5"/>
    <s v="Incandescent       "/>
    <m/>
    <s v="Standard A Lamp      "/>
    <n v="3"/>
    <n v="60"/>
    <s v="710142"/>
    <x v="1"/>
    <n v="7.235811354416536E-4"/>
  </r>
  <r>
    <x v="0"/>
    <s v="Compact Fluorescent"/>
    <m/>
    <s v="Twist                "/>
    <n v="2"/>
    <n v="19"/>
    <s v="710142"/>
    <x v="1"/>
    <n v="7.235811354416536E-4"/>
  </r>
  <r>
    <x v="6"/>
    <s v="Incandescent       "/>
    <m/>
    <s v="Standard A Lamp      "/>
    <n v="1"/>
    <n v="60"/>
    <s v="710142"/>
    <x v="1"/>
    <n v="7.235811354416536E-4"/>
  </r>
  <r>
    <x v="1"/>
    <s v="Compact Fluorescent"/>
    <m/>
    <s v="Globe                "/>
    <n v="4"/>
    <n v="14"/>
    <s v="720011"/>
    <x v="1"/>
    <n v="7.235811354416536E-4"/>
  </r>
  <r>
    <x v="6"/>
    <s v="Incandescent       "/>
    <m/>
    <s v="Decorative           "/>
    <n v="1"/>
    <n v="7"/>
    <s v="720011"/>
    <x v="1"/>
    <n v="7.235811354416536E-4"/>
  </r>
  <r>
    <x v="0"/>
    <s v="Compact Fluorescent"/>
    <m/>
    <s v="Twist                "/>
    <n v="2"/>
    <n v="14"/>
    <s v="720011"/>
    <x v="1"/>
    <n v="7.235811354416536E-4"/>
  </r>
  <r>
    <x v="0"/>
    <s v="Compact Fluorescent"/>
    <m/>
    <s v="Twist                "/>
    <n v="2"/>
    <n v="14"/>
    <s v="720011"/>
    <x v="1"/>
    <n v="7.235811354416536E-4"/>
  </r>
  <r>
    <x v="0"/>
    <s v="Compact Fluorescent"/>
    <m/>
    <s v="Twist                "/>
    <n v="1"/>
    <n v="25"/>
    <s v="720011"/>
    <x v="1"/>
    <n v="7.235811354416536E-4"/>
  </r>
  <r>
    <x v="0"/>
    <s v="Compact Fluorescent"/>
    <m/>
    <s v="Circline (Screw Base)"/>
    <n v="1"/>
    <n v="55"/>
    <s v="720011"/>
    <x v="1"/>
    <n v="7.235811354416536E-4"/>
  </r>
  <r>
    <x v="0"/>
    <s v="Compact Fluorescent"/>
    <m/>
    <s v="Twist                "/>
    <n v="1"/>
    <n v="25"/>
    <s v="720011"/>
    <x v="1"/>
    <n v="7.235811354416536E-4"/>
  </r>
  <r>
    <x v="6"/>
    <s v="Incandescent       "/>
    <m/>
    <s v="Standard A Lamp      "/>
    <n v="1"/>
    <n v="40"/>
    <s v="720011"/>
    <x v="1"/>
    <n v="7.235811354416536E-4"/>
  </r>
  <r>
    <x v="5"/>
    <s v="Incandescent       "/>
    <m/>
    <s v="Globe                "/>
    <n v="1"/>
    <n v="60"/>
    <s v="720011"/>
    <x v="1"/>
    <n v="7.235811354416536E-4"/>
  </r>
  <r>
    <x v="1"/>
    <s v="Incandescent       "/>
    <m/>
    <s v="Globe                "/>
    <n v="3"/>
    <n v="60"/>
    <s v="720012"/>
    <x v="1"/>
    <n v="7.235811354416536E-4"/>
  </r>
  <r>
    <x v="0"/>
    <s v="Incandescent       "/>
    <m/>
    <s v="Standard A Lamp      "/>
    <n v="3"/>
    <n v="60"/>
    <s v="720012"/>
    <x v="1"/>
    <n v="7.235811354416536E-4"/>
  </r>
  <r>
    <x v="4"/>
    <s v="Incandescent       "/>
    <m/>
    <s v="3-Way Incandescent   "/>
    <n v="3"/>
    <n v="150"/>
    <s v="720012"/>
    <x v="1"/>
    <n v="7.235811354416536E-4"/>
  </r>
  <r>
    <x v="0"/>
    <s v="Incandescent       "/>
    <m/>
    <s v="Standard A Lamp      "/>
    <n v="1"/>
    <n v="75"/>
    <s v="720012"/>
    <x v="1"/>
    <n v="7.235811354416536E-4"/>
  </r>
  <r>
    <x v="0"/>
    <s v="Incandescent       "/>
    <m/>
    <s v="Standard A Lamp      "/>
    <n v="3"/>
    <n v="60"/>
    <s v="720012"/>
    <x v="1"/>
    <n v="7.235811354416536E-4"/>
  </r>
  <r>
    <x v="0"/>
    <s v="Compact Fluorescent"/>
    <m/>
    <s v="A shape bulb         "/>
    <n v="1"/>
    <n v="20"/>
    <s v="720012"/>
    <x v="1"/>
    <n v="7.235811354416536E-4"/>
  </r>
  <r>
    <x v="6"/>
    <s v="Incandescent       "/>
    <m/>
    <s v="Standard A Lamp      "/>
    <n v="1"/>
    <n v="60"/>
    <s v="720012"/>
    <x v="1"/>
    <n v="7.235811354416536E-4"/>
  </r>
  <r>
    <x v="4"/>
    <s v="Incandescent       "/>
    <m/>
    <s v="Other                "/>
    <n v="1"/>
    <n v="60"/>
    <s v="720012"/>
    <x v="1"/>
    <n v="7.235811354416536E-4"/>
  </r>
  <r>
    <x v="5"/>
    <s v="Incandescent       "/>
    <m/>
    <s v="Standard A Lamp      "/>
    <n v="2"/>
    <n v="60"/>
    <s v="720012"/>
    <x v="1"/>
    <n v="7.235811354416536E-4"/>
  </r>
  <r>
    <x v="5"/>
    <s v="Incandescent       "/>
    <m/>
    <s v="3-Way Incandescent   "/>
    <n v="1"/>
    <n v="150"/>
    <s v="720012"/>
    <x v="1"/>
    <n v="7.235811354416536E-4"/>
  </r>
  <r>
    <x v="1"/>
    <s v="Incandescent       "/>
    <m/>
    <s v="Clear                "/>
    <n v="4"/>
    <n v="40"/>
    <s v="720021"/>
    <x v="1"/>
    <n v="7.235811354416536E-4"/>
  </r>
  <r>
    <x v="3"/>
    <s v="Incandescent       "/>
    <m/>
    <s v="Heat Lamp            "/>
    <n v="1"/>
    <n v="150"/>
    <s v="720021"/>
    <x v="1"/>
    <n v="7.235811354416536E-4"/>
  </r>
  <r>
    <x v="1"/>
    <s v="Incandescent       "/>
    <m/>
    <s v="Globe                "/>
    <n v="4"/>
    <n v="40"/>
    <s v="720021"/>
    <x v="1"/>
    <n v="7.235811354416536E-4"/>
  </r>
  <r>
    <x v="3"/>
    <s v="Incandescent       "/>
    <m/>
    <s v="Heat Lamp            "/>
    <n v="1"/>
    <n v="150"/>
    <s v="720021"/>
    <x v="1"/>
    <n v="7.235811354416536E-4"/>
  </r>
  <r>
    <x v="4"/>
    <s v="Incandescent       "/>
    <m/>
    <s v="Standard A Lamp      "/>
    <n v="1"/>
    <n v="75"/>
    <s v="720021"/>
    <x v="1"/>
    <n v="7.235811354416536E-4"/>
  </r>
  <r>
    <x v="4"/>
    <s v="Incandescent       "/>
    <m/>
    <s v="Standard A Lamp      "/>
    <n v="1"/>
    <n v="60"/>
    <s v="720021"/>
    <x v="1"/>
    <n v="7.235811354416536E-4"/>
  </r>
  <r>
    <x v="0"/>
    <s v="Incandescent       "/>
    <m/>
    <s v="Standard A Lamp      "/>
    <n v="2"/>
    <n v="75"/>
    <s v="720021"/>
    <x v="1"/>
    <n v="7.235811354416536E-4"/>
  </r>
  <r>
    <x v="6"/>
    <s v="Linear Fluorescent "/>
    <n v="1"/>
    <s v="T-4                  "/>
    <n v="1"/>
    <n v="8"/>
    <s v="720021"/>
    <x v="1"/>
    <n v="7.235811354416536E-4"/>
  </r>
  <r>
    <x v="2"/>
    <s v="Incandescent       "/>
    <m/>
    <s v="Reflector            "/>
    <n v="1"/>
    <n v="65"/>
    <s v="720021"/>
    <x v="1"/>
    <n v="7.235811354416536E-4"/>
  </r>
  <r>
    <x v="6"/>
    <s v="Halogen            "/>
    <m/>
    <s v="Other                "/>
    <n v="2"/>
    <n v="20"/>
    <s v="720021"/>
    <x v="1"/>
    <n v="7.235811354416536E-4"/>
  </r>
  <r>
    <x v="4"/>
    <s v="Compact Fluorescent"/>
    <m/>
    <s v="Twist                "/>
    <n v="1"/>
    <n v="13"/>
    <s v="720021"/>
    <x v="1"/>
    <n v="7.235811354416536E-4"/>
  </r>
  <r>
    <x v="5"/>
    <s v="Compact Fluorescent"/>
    <m/>
    <s v="Twist                "/>
    <n v="1"/>
    <n v="20"/>
    <s v="720021"/>
    <x v="1"/>
    <n v="7.235811354416536E-4"/>
  </r>
  <r>
    <x v="0"/>
    <s v="Incandescent       "/>
    <m/>
    <s v="Standard A Lamp      "/>
    <n v="1"/>
    <n v="40"/>
    <s v="720021"/>
    <x v="1"/>
    <n v="7.235811354416536E-4"/>
  </r>
  <r>
    <x v="9"/>
    <s v="Compact Fluorescent"/>
    <m/>
    <s v="Circline (Screw Base)"/>
    <n v="1"/>
    <n v="23"/>
    <s v="720021"/>
    <x v="1"/>
    <n v="7.235811354416536E-4"/>
  </r>
  <r>
    <x v="0"/>
    <s v="Incandescent       "/>
    <m/>
    <s v="Standard A Lamp      "/>
    <n v="1"/>
    <n v="75"/>
    <s v="720021"/>
    <x v="1"/>
    <n v="7.235811354416536E-4"/>
  </r>
  <r>
    <x v="4"/>
    <s v="Compact Fluorescent"/>
    <m/>
    <s v="Twist                "/>
    <n v="1"/>
    <n v="13"/>
    <s v="720021"/>
    <x v="1"/>
    <n v="7.235811354416536E-4"/>
  </r>
  <r>
    <x v="0"/>
    <s v="Incandescent       "/>
    <m/>
    <s v="Standard A Lamp      "/>
    <n v="2"/>
    <n v="75"/>
    <s v="720021"/>
    <x v="1"/>
    <n v="7.235811354416536E-4"/>
  </r>
  <r>
    <x v="1"/>
    <s v="Incandescent       "/>
    <m/>
    <s v="Globe                "/>
    <n v="4"/>
    <n v="40"/>
    <s v="720022"/>
    <x v="1"/>
    <n v="7.235811354416536E-4"/>
  </r>
  <r>
    <x v="3"/>
    <s v="Incandescent       "/>
    <m/>
    <s v="Heat Lamp            "/>
    <n v="1"/>
    <n v="150"/>
    <s v="720022"/>
    <x v="1"/>
    <n v="7.235811354416536E-4"/>
  </r>
  <r>
    <x v="1"/>
    <s v="Incandescent       "/>
    <m/>
    <s v="Clear                "/>
    <n v="4"/>
    <n v="40"/>
    <s v="720022"/>
    <x v="1"/>
    <n v="7.235811354416536E-4"/>
  </r>
  <r>
    <x v="3"/>
    <s v="Incandescent       "/>
    <m/>
    <s v="Heat Lamp            "/>
    <n v="1"/>
    <n v="150"/>
    <s v="720022"/>
    <x v="1"/>
    <n v="7.235811354416536E-4"/>
  </r>
  <r>
    <x v="0"/>
    <s v="Incandescent       "/>
    <m/>
    <s v="Standard A Lamp      "/>
    <n v="2"/>
    <n v="60"/>
    <s v="720022"/>
    <x v="1"/>
    <n v="7.235811354416536E-4"/>
  </r>
  <r>
    <x v="4"/>
    <s v="Incandescent       "/>
    <m/>
    <s v="Decorative           "/>
    <n v="1"/>
    <n v="40"/>
    <s v="720022"/>
    <x v="1"/>
    <n v="7.235811354416536E-4"/>
  </r>
  <r>
    <x v="0"/>
    <s v="Compact Fluorescent"/>
    <m/>
    <s v="A shape bulb         "/>
    <n v="1"/>
    <n v="15"/>
    <s v="720022"/>
    <x v="1"/>
    <n v="7.235811354416536E-4"/>
  </r>
  <r>
    <x v="0"/>
    <s v="Incandescent       "/>
    <m/>
    <s v="Standard A Lamp      "/>
    <n v="1"/>
    <n v="60"/>
    <s v="720022"/>
    <x v="1"/>
    <n v="7.235811354416536E-4"/>
  </r>
  <r>
    <x v="2"/>
    <s v="Incandescent       "/>
    <m/>
    <s v="Reflector            "/>
    <n v="1"/>
    <n v="75"/>
    <s v="720022"/>
    <x v="1"/>
    <n v="7.235811354416536E-4"/>
  </r>
  <r>
    <x v="2"/>
    <s v="Compact Fluorescent"/>
    <m/>
    <s v="A shape bulb         "/>
    <n v="1"/>
    <n v="15"/>
    <s v="720022"/>
    <x v="1"/>
    <n v="7.235811354416536E-4"/>
  </r>
  <r>
    <x v="6"/>
    <s v="Halogen            "/>
    <m/>
    <s v="Other                "/>
    <n v="2"/>
    <n v="20"/>
    <s v="720022"/>
    <x v="1"/>
    <n v="7.235811354416536E-4"/>
  </r>
  <r>
    <x v="4"/>
    <s v="Compact Fluorescent"/>
    <m/>
    <s v="Twist                "/>
    <n v="1"/>
    <n v="25"/>
    <s v="720022"/>
    <x v="1"/>
    <n v="7.235811354416536E-4"/>
  </r>
  <r>
    <x v="0"/>
    <s v="Compact Fluorescent"/>
    <m/>
    <s v="A shape bulb         "/>
    <n v="1"/>
    <n v="15"/>
    <s v="720022"/>
    <x v="1"/>
    <n v="7.235811354416536E-4"/>
  </r>
  <r>
    <x v="9"/>
    <s v="Incandescent       "/>
    <m/>
    <s v="Decorative           "/>
    <n v="3"/>
    <n v="40"/>
    <s v="720022"/>
    <x v="1"/>
    <n v="7.235811354416536E-4"/>
  </r>
  <r>
    <x v="7"/>
    <s v="Halogen            "/>
    <m/>
    <s v="Other                "/>
    <n v="1"/>
    <n v="75"/>
    <s v="720022"/>
    <x v="1"/>
    <n v="7.235811354416536E-4"/>
  </r>
  <r>
    <x v="7"/>
    <s v="Compact Fluorescent"/>
    <m/>
    <s v="Twist                "/>
    <n v="1"/>
    <n v="25"/>
    <s v="720022"/>
    <x v="1"/>
    <n v="7.235811354416536E-4"/>
  </r>
  <r>
    <x v="0"/>
    <s v="Incandescent       "/>
    <m/>
    <s v="Standard A Lamp      "/>
    <n v="2"/>
    <n v="60"/>
    <s v="720022"/>
    <x v="1"/>
    <n v="7.235811354416536E-4"/>
  </r>
  <r>
    <x v="1"/>
    <s v="Incandescent       "/>
    <m/>
    <s v="Globe                "/>
    <n v="4"/>
    <n v="60"/>
    <s v="720031"/>
    <x v="1"/>
    <n v="7.235811354416536E-4"/>
  </r>
  <r>
    <x v="3"/>
    <s v="Incandescent       "/>
    <m/>
    <s v="Heat Lamp            "/>
    <n v="1"/>
    <n v="250"/>
    <s v="720031"/>
    <x v="1"/>
    <n v="7.235811354416536E-4"/>
  </r>
  <r>
    <x v="4"/>
    <s v="Compact Fluorescent"/>
    <m/>
    <s v="Twist                "/>
    <n v="1"/>
    <n v="13"/>
    <s v="720031"/>
    <x v="1"/>
    <n v="7.235811354416536E-4"/>
  </r>
  <r>
    <x v="0"/>
    <s v="Compact Fluorescent"/>
    <m/>
    <s v="Twist                "/>
    <n v="1"/>
    <n v="23"/>
    <s v="720031"/>
    <x v="1"/>
    <n v="7.235811354416536E-4"/>
  </r>
  <r>
    <x v="8"/>
    <s v="Incandescent       "/>
    <m/>
    <s v="Decorative           "/>
    <n v="3"/>
    <n v="40"/>
    <s v="720031"/>
    <x v="1"/>
    <n v="7.235811354416536E-4"/>
  </r>
  <r>
    <x v="0"/>
    <s v="Incandescent       "/>
    <m/>
    <s v="Standard A Lamp      "/>
    <n v="1"/>
    <n v="60"/>
    <s v="720031"/>
    <x v="1"/>
    <n v="7.235811354416536E-4"/>
  </r>
  <r>
    <x v="0"/>
    <s v="Compact Fluorescent"/>
    <m/>
    <s v="Twist                "/>
    <n v="3"/>
    <n v="13"/>
    <s v="720031"/>
    <x v="1"/>
    <n v="7.235811354416536E-4"/>
  </r>
  <r>
    <x v="6"/>
    <s v="Incandescent       "/>
    <m/>
    <s v="Mini base            "/>
    <n v="2"/>
    <n v="5"/>
    <s v="720031"/>
    <x v="1"/>
    <n v="7.235811354416536E-4"/>
  </r>
  <r>
    <x v="5"/>
    <s v="Incandescent       "/>
    <m/>
    <s v="3-Way Incandescent   "/>
    <n v="1"/>
    <n v="150"/>
    <s v="720031"/>
    <x v="1"/>
    <n v="7.235811354416536E-4"/>
  </r>
  <r>
    <x v="4"/>
    <s v="Incandescent       "/>
    <m/>
    <s v="3-Way Incandescent   "/>
    <n v="1"/>
    <n v="150"/>
    <s v="720031"/>
    <x v="1"/>
    <n v="7.235811354416536E-4"/>
  </r>
  <r>
    <x v="1"/>
    <s v="Incandescent       "/>
    <m/>
    <s v="Globe                "/>
    <n v="4"/>
    <n v="60"/>
    <s v="720032"/>
    <x v="1"/>
    <n v="7.235811354416536E-4"/>
  </r>
  <r>
    <x v="3"/>
    <s v="Incandescent       "/>
    <m/>
    <s v="Heat Lamp            "/>
    <n v="1"/>
    <n v="250"/>
    <s v="720032"/>
    <x v="1"/>
    <n v="7.235811354416536E-4"/>
  </r>
  <r>
    <x v="4"/>
    <s v="Incandescent       "/>
    <m/>
    <s v="3-Way Incandescent   "/>
    <n v="1"/>
    <n v="150"/>
    <s v="720032"/>
    <x v="1"/>
    <n v="7.235811354416536E-4"/>
  </r>
  <r>
    <x v="9"/>
    <s v="Incandescent       "/>
    <m/>
    <s v="Decorative           "/>
    <n v="5"/>
    <n v="25"/>
    <s v="720032"/>
    <x v="1"/>
    <n v="7.235811354416536E-4"/>
  </r>
  <r>
    <x v="0"/>
    <s v="Incandescent       "/>
    <m/>
    <s v="Standard A Lamp      "/>
    <n v="1"/>
    <n v="60"/>
    <s v="720032"/>
    <x v="1"/>
    <n v="7.235811354416536E-4"/>
  </r>
  <r>
    <x v="6"/>
    <s v="Incandescent       "/>
    <m/>
    <s v="Decorative           "/>
    <n v="1"/>
    <n v="40"/>
    <s v="720032"/>
    <x v="1"/>
    <n v="7.235811354416536E-4"/>
  </r>
  <r>
    <x v="1"/>
    <s v="Linear Fluorescent "/>
    <n v="2"/>
    <s v="T-12                 "/>
    <n v="1"/>
    <n v="20"/>
    <s v="720032"/>
    <x v="1"/>
    <n v="7.235811354416536E-4"/>
  </r>
  <r>
    <x v="0"/>
    <s v="Compact Fluorescent"/>
    <m/>
    <s v="Twist                "/>
    <n v="3"/>
    <n v="13"/>
    <s v="720032"/>
    <x v="1"/>
    <n v="7.235811354416536E-4"/>
  </r>
  <r>
    <x v="4"/>
    <s v="Incandescent       "/>
    <m/>
    <s v="3-Way Incandescent   "/>
    <n v="1"/>
    <n v="150"/>
    <s v="720032"/>
    <x v="1"/>
    <n v="7.235811354416536E-4"/>
  </r>
  <r>
    <x v="3"/>
    <s v="Compact Fluorescent"/>
    <m/>
    <s v="Twist                "/>
    <n v="1"/>
    <n v="13"/>
    <s v="720041"/>
    <x v="1"/>
    <n v="7.235811354416536E-4"/>
  </r>
  <r>
    <x v="1"/>
    <s v="Compact Fluorescent"/>
    <m/>
    <s v="Twist                "/>
    <n v="1"/>
    <n v="13"/>
    <s v="720041"/>
    <x v="1"/>
    <n v="7.235811354416536E-4"/>
  </r>
  <r>
    <x v="4"/>
    <s v="Incandescent       "/>
    <m/>
    <s v="Standard A Lamp      "/>
    <n v="1"/>
    <n v="40"/>
    <s v="720041"/>
    <x v="1"/>
    <n v="7.235811354416536E-4"/>
  </r>
  <r>
    <x v="0"/>
    <s v="Incandescent       "/>
    <m/>
    <s v="Standard A Lamp      "/>
    <n v="2"/>
    <n v="60"/>
    <s v="720041"/>
    <x v="1"/>
    <n v="7.235811354416536E-4"/>
  </r>
  <r>
    <x v="9"/>
    <s v="Incandescent       "/>
    <m/>
    <s v="Decorative           "/>
    <n v="5"/>
    <n v="40"/>
    <s v="720041"/>
    <x v="1"/>
    <n v="7.235811354416536E-4"/>
  </r>
  <r>
    <x v="0"/>
    <s v="Compact Fluorescent"/>
    <m/>
    <s v="Twist                "/>
    <n v="1"/>
    <n v="13"/>
    <s v="720041"/>
    <x v="1"/>
    <n v="7.235811354416536E-4"/>
  </r>
  <r>
    <x v="0"/>
    <s v="Compact Fluorescent"/>
    <m/>
    <s v="Twist                "/>
    <n v="1"/>
    <n v="23"/>
    <s v="720041"/>
    <x v="1"/>
    <n v="7.235811354416536E-4"/>
  </r>
  <r>
    <x v="4"/>
    <s v="Incandescent       "/>
    <m/>
    <s v="Standard A Lamp      "/>
    <n v="1"/>
    <n v="75"/>
    <s v="720041"/>
    <x v="1"/>
    <n v="7.235811354416536E-4"/>
  </r>
  <r>
    <x v="5"/>
    <s v="Incandescent       "/>
    <m/>
    <s v="Standard A Lamp      "/>
    <n v="1"/>
    <n v="40"/>
    <s v="720041"/>
    <x v="1"/>
    <n v="7.235811354416536E-4"/>
  </r>
  <r>
    <x v="7"/>
    <s v="Halogen            "/>
    <m/>
    <s v="Quartz Tube          "/>
    <n v="1"/>
    <n v="500"/>
    <s v="720041"/>
    <x v="1"/>
    <n v="7.235811354416536E-4"/>
  </r>
  <r>
    <x v="3"/>
    <s v="Compact Fluorescent"/>
    <m/>
    <s v="Twist                "/>
    <n v="1"/>
    <n v="13"/>
    <s v="720042"/>
    <x v="1"/>
    <n v="7.235811354416536E-4"/>
  </r>
  <r>
    <x v="1"/>
    <s v="Compact Fluorescent"/>
    <m/>
    <s v="Twist                "/>
    <n v="1"/>
    <n v="23"/>
    <s v="720042"/>
    <x v="1"/>
    <n v="7.235811354416536E-4"/>
  </r>
  <r>
    <x v="4"/>
    <s v="Compact Fluorescent"/>
    <m/>
    <s v="Straight Tube        "/>
    <n v="1"/>
    <n v="10"/>
    <s v="720042"/>
    <x v="1"/>
    <n v="7.235811354416536E-4"/>
  </r>
  <r>
    <x v="0"/>
    <s v="Compact Fluorescent"/>
    <m/>
    <s v="Twist                "/>
    <n v="1"/>
    <n v="19"/>
    <s v="720042"/>
    <x v="1"/>
    <n v="7.235811354416536E-4"/>
  </r>
  <r>
    <x v="9"/>
    <s v="Incandescent       "/>
    <m/>
    <s v="Decorative           "/>
    <n v="5"/>
    <n v="40"/>
    <s v="720042"/>
    <x v="1"/>
    <n v="7.235811354416536E-4"/>
  </r>
  <r>
    <x v="0"/>
    <s v="Compact Fluorescent"/>
    <m/>
    <s v="Twist                "/>
    <n v="1"/>
    <n v="13"/>
    <s v="720042"/>
    <x v="1"/>
    <n v="7.235811354416536E-4"/>
  </r>
  <r>
    <x v="0"/>
    <s v="Compact Fluorescent"/>
    <m/>
    <s v="Twist                "/>
    <n v="1"/>
    <n v="23"/>
    <s v="720042"/>
    <x v="1"/>
    <n v="7.235811354416536E-4"/>
  </r>
  <r>
    <x v="5"/>
    <s v="Incandescent       "/>
    <m/>
    <s v="Standard A Lamp      "/>
    <n v="3"/>
    <n v="60"/>
    <s v="720042"/>
    <x v="1"/>
    <n v="7.235811354416536E-4"/>
  </r>
  <r>
    <x v="1"/>
    <s v="Incandescent       "/>
    <m/>
    <s v="Standard A Lamp      "/>
    <n v="2"/>
    <n v="60"/>
    <s v="720051"/>
    <x v="1"/>
    <n v="7.235811354416536E-4"/>
  </r>
  <r>
    <x v="2"/>
    <s v="Incandescent       "/>
    <m/>
    <s v="Heat Lamp            "/>
    <n v="1"/>
    <n v="120"/>
    <s v="720051"/>
    <x v="1"/>
    <n v="7.235811354416536E-4"/>
  </r>
  <r>
    <x v="1"/>
    <s v="Compact Fluorescent"/>
    <m/>
    <s v="Twist                "/>
    <n v="2"/>
    <n v="13"/>
    <s v="720051"/>
    <x v="1"/>
    <n v="7.235811354416536E-4"/>
  </r>
  <r>
    <x v="1"/>
    <s v="Incandescent       "/>
    <m/>
    <s v="Standard A Lamp      "/>
    <n v="1"/>
    <n v="60"/>
    <s v="720051"/>
    <x v="1"/>
    <n v="7.235811354416536E-4"/>
  </r>
  <r>
    <x v="2"/>
    <s v="Incandescent       "/>
    <m/>
    <s v="Heat Lamp            "/>
    <n v="1"/>
    <n v="250"/>
    <s v="720051"/>
    <x v="1"/>
    <n v="7.235811354416536E-4"/>
  </r>
  <r>
    <x v="0"/>
    <s v="Compact Fluorescent"/>
    <m/>
    <s v="Twist                "/>
    <n v="1"/>
    <n v="13"/>
    <s v="720051"/>
    <x v="1"/>
    <n v="7.235811354416536E-4"/>
  </r>
  <r>
    <x v="5"/>
    <s v="Compact Fluorescent"/>
    <m/>
    <s v="Twist                "/>
    <n v="1"/>
    <n v="23"/>
    <s v="720051"/>
    <x v="1"/>
    <n v="7.235811354416536E-4"/>
  </r>
  <r>
    <x v="0"/>
    <s v="Incandescent       "/>
    <m/>
    <s v="Standard A Lamp      "/>
    <n v="1"/>
    <n v="60"/>
    <s v="720051"/>
    <x v="1"/>
    <n v="7.235811354416536E-4"/>
  </r>
  <r>
    <x v="0"/>
    <s v="Incandescent       "/>
    <m/>
    <s v="Standard A Lamp      "/>
    <n v="1"/>
    <n v="120"/>
    <s v="720051"/>
    <x v="1"/>
    <n v="7.235811354416536E-4"/>
  </r>
  <r>
    <x v="8"/>
    <s v="Incandescent       "/>
    <m/>
    <s v="Decorative           "/>
    <n v="4"/>
    <n v="40"/>
    <s v="720051"/>
    <x v="1"/>
    <n v="7.235811354416536E-4"/>
  </r>
  <r>
    <x v="0"/>
    <s v="Compact Fluorescent"/>
    <m/>
    <s v="Twist                "/>
    <n v="1"/>
    <n v="13"/>
    <s v="720051"/>
    <x v="1"/>
    <n v="7.235811354416536E-4"/>
  </r>
  <r>
    <x v="0"/>
    <s v="Linear Fluorescent "/>
    <m/>
    <s v="Fluorescent Other    "/>
    <n v="1"/>
    <n v="22"/>
    <s v="720051"/>
    <x v="1"/>
    <n v="7.235811354416536E-4"/>
  </r>
  <r>
    <x v="3"/>
    <s v="Compact Fluorescent"/>
    <m/>
    <s v="Twist                "/>
    <n v="1"/>
    <n v="13"/>
    <s v="720051"/>
    <x v="1"/>
    <n v="7.235811354416536E-4"/>
  </r>
  <r>
    <x v="5"/>
    <s v="Compact Fluorescent"/>
    <m/>
    <s v="Twist                "/>
    <n v="3"/>
    <n v="13"/>
    <s v="720051"/>
    <x v="1"/>
    <n v="7.235811354416536E-4"/>
  </r>
  <r>
    <x v="5"/>
    <s v="Incandescent       "/>
    <m/>
    <s v="Standard A Lamp      "/>
    <n v="1"/>
    <n v="40"/>
    <s v="720051"/>
    <x v="1"/>
    <n v="7.235811354416536E-4"/>
  </r>
  <r>
    <x v="1"/>
    <s v="Incandescent       "/>
    <m/>
    <s v="Globe                "/>
    <n v="4"/>
    <n v="40"/>
    <s v="720052"/>
    <x v="1"/>
    <n v="7.235811354416536E-4"/>
  </r>
  <r>
    <x v="1"/>
    <s v="Incandescent       "/>
    <m/>
    <s v="Globe                "/>
    <n v="4"/>
    <n v="40"/>
    <s v="720052"/>
    <x v="1"/>
    <n v="7.235811354416536E-4"/>
  </r>
  <r>
    <x v="4"/>
    <s v="Incandescent       "/>
    <m/>
    <s v="Clear                "/>
    <n v="1"/>
    <n v="60"/>
    <s v="720052"/>
    <x v="1"/>
    <n v="7.235811354416536E-4"/>
  </r>
  <r>
    <x v="5"/>
    <s v="Incandescent       "/>
    <m/>
    <s v="Standard A Lamp      "/>
    <n v="1"/>
    <n v="60"/>
    <s v="720052"/>
    <x v="1"/>
    <n v="7.235811354416536E-4"/>
  </r>
  <r>
    <x v="2"/>
    <s v="Incandescent       "/>
    <m/>
    <s v="Reflector            "/>
    <n v="1"/>
    <n v="65"/>
    <s v="720052"/>
    <x v="1"/>
    <n v="7.235811354416536E-4"/>
  </r>
  <r>
    <x v="5"/>
    <s v="Incandescent       "/>
    <m/>
    <s v="Standard A Lamp      "/>
    <n v="1"/>
    <n v="60"/>
    <s v="720052"/>
    <x v="1"/>
    <n v="7.235811354416536E-4"/>
  </r>
  <r>
    <x v="2"/>
    <s v="Incandescent       "/>
    <m/>
    <s v="Reflector            "/>
    <n v="1"/>
    <n v="65"/>
    <s v="720052"/>
    <x v="1"/>
    <n v="7.235811354416536E-4"/>
  </r>
  <r>
    <x v="8"/>
    <s v="Incandescent       "/>
    <m/>
    <s v="Decorative           "/>
    <n v="4"/>
    <n v="40"/>
    <s v="720052"/>
    <x v="1"/>
    <n v="7.235811354416536E-4"/>
  </r>
  <r>
    <x v="0"/>
    <s v="Linear Fluorescent "/>
    <n v="4"/>
    <s v="T-8                  "/>
    <n v="2"/>
    <n v="32"/>
    <s v="720052"/>
    <x v="1"/>
    <n v="7.235811354416536E-4"/>
  </r>
  <r>
    <x v="5"/>
    <s v="Incandescent       "/>
    <m/>
    <s v="Standard A Lamp      "/>
    <n v="2"/>
    <n v="60"/>
    <s v="720052"/>
    <x v="1"/>
    <n v="7.235811354416536E-4"/>
  </r>
  <r>
    <x v="7"/>
    <s v="Incandescent       "/>
    <m/>
    <s v="Standard A Lamp      "/>
    <n v="1"/>
    <n v="60"/>
    <s v="720052"/>
    <x v="1"/>
    <n v="7.235811354416536E-4"/>
  </r>
  <r>
    <x v="1"/>
    <s v="Linear Fluorescent "/>
    <n v="2"/>
    <s v="T-8                  "/>
    <n v="2"/>
    <n v="17"/>
    <s v="720061"/>
    <x v="1"/>
    <n v="7.235811354416536E-4"/>
  </r>
  <r>
    <x v="3"/>
    <s v="Incandescent       "/>
    <m/>
    <s v="Reflector            "/>
    <n v="1"/>
    <n v="65"/>
    <s v="720061"/>
    <x v="1"/>
    <n v="7.235811354416536E-4"/>
  </r>
  <r>
    <x v="4"/>
    <s v="Compact Fluorescent"/>
    <m/>
    <s v="Twist                "/>
    <n v="1"/>
    <n v="13"/>
    <s v="720061"/>
    <x v="1"/>
    <n v="7.235811354416536E-4"/>
  </r>
  <r>
    <x v="9"/>
    <s v="Compact Fluorescent"/>
    <m/>
    <s v="Twist                "/>
    <n v="1"/>
    <n v="13"/>
    <s v="720061"/>
    <x v="1"/>
    <n v="7.235811354416536E-4"/>
  </r>
  <r>
    <x v="0"/>
    <s v="Compact Fluorescent"/>
    <m/>
    <s v="Twist                "/>
    <n v="1"/>
    <n v="13"/>
    <s v="720061"/>
    <x v="1"/>
    <n v="7.235811354416536E-4"/>
  </r>
  <r>
    <x v="0"/>
    <s v="Linear Fluorescent "/>
    <n v="4"/>
    <s v="T-12                 "/>
    <n v="2"/>
    <n v="32"/>
    <s v="720061"/>
    <x v="1"/>
    <n v="7.235811354416536E-4"/>
  </r>
  <r>
    <x v="4"/>
    <s v="Incandescent       "/>
    <m/>
    <s v="Standard A Lamp      "/>
    <n v="1"/>
    <n v="40"/>
    <s v="720061"/>
    <x v="1"/>
    <n v="7.235811354416536E-4"/>
  </r>
  <r>
    <x v="7"/>
    <s v="Compact Fluorescent"/>
    <m/>
    <s v="Twist                "/>
    <n v="1"/>
    <n v="13"/>
    <s v="720061"/>
    <x v="1"/>
    <n v="7.235811354416536E-4"/>
  </r>
  <r>
    <x v="1"/>
    <s v="Linear Fluorescent "/>
    <n v="2"/>
    <s v="T-8                  "/>
    <n v="2"/>
    <n v="17"/>
    <s v="720062"/>
    <x v="1"/>
    <n v="7.235811354416536E-4"/>
  </r>
  <r>
    <x v="3"/>
    <s v="Incandescent       "/>
    <m/>
    <s v="Reflector            "/>
    <n v="1"/>
    <n v="65"/>
    <s v="720062"/>
    <x v="1"/>
    <n v="7.235811354416536E-4"/>
  </r>
  <r>
    <x v="4"/>
    <s v="Compact Fluorescent"/>
    <m/>
    <s v="Twist                "/>
    <n v="1"/>
    <n v="13"/>
    <s v="720062"/>
    <x v="1"/>
    <n v="7.235811354416536E-4"/>
  </r>
  <r>
    <x v="5"/>
    <s v="Compact Fluorescent"/>
    <m/>
    <s v="Twist                "/>
    <n v="3"/>
    <n v="9"/>
    <s v="720062"/>
    <x v="1"/>
    <n v="7.235811354416536E-4"/>
  </r>
  <r>
    <x v="0"/>
    <s v="Compact Fluorescent"/>
    <m/>
    <s v="Twist                "/>
    <n v="1"/>
    <n v="9"/>
    <s v="720062"/>
    <x v="1"/>
    <n v="7.235811354416536E-4"/>
  </r>
  <r>
    <x v="9"/>
    <s v="Compact Fluorescent"/>
    <m/>
    <s v="Twist                "/>
    <n v="1"/>
    <n v="9"/>
    <s v="720062"/>
    <x v="1"/>
    <n v="7.235811354416536E-4"/>
  </r>
  <r>
    <x v="7"/>
    <s v="Incandescent       "/>
    <m/>
    <s v="3-Way Incandescent   "/>
    <n v="1"/>
    <n v="100"/>
    <s v="720062"/>
    <x v="1"/>
    <n v="7.235811354416536E-4"/>
  </r>
  <r>
    <x v="0"/>
    <s v="Compact Fluorescent"/>
    <m/>
    <s v="Twist                "/>
    <n v="1"/>
    <n v="13"/>
    <s v="720062"/>
    <x v="1"/>
    <n v="7.235811354416536E-4"/>
  </r>
  <r>
    <x v="0"/>
    <s v="Linear Fluorescent "/>
    <n v="4"/>
    <s v="T-12                 "/>
    <n v="2"/>
    <n v="32"/>
    <s v="720062"/>
    <x v="1"/>
    <n v="7.235811354416536E-4"/>
  </r>
  <r>
    <x v="4"/>
    <s v="Incandescent       "/>
    <m/>
    <s v="Standard A Lamp      "/>
    <n v="1"/>
    <n v="75"/>
    <s v="720062"/>
    <x v="1"/>
    <n v="7.235811354416536E-4"/>
  </r>
  <r>
    <x v="4"/>
    <s v="Compact Fluorescent"/>
    <m/>
    <s v="Twist                "/>
    <n v="1"/>
    <n v="9"/>
    <s v="720062"/>
    <x v="1"/>
    <n v="7.235811354416536E-4"/>
  </r>
  <r>
    <x v="1"/>
    <s v="Incandescent       "/>
    <m/>
    <s v="Globe                "/>
    <n v="4"/>
    <n v="40"/>
    <s v="720071"/>
    <x v="1"/>
    <n v="7.235811354416536E-4"/>
  </r>
  <r>
    <x v="1"/>
    <s v="Incandescent       "/>
    <m/>
    <s v="Globe                "/>
    <n v="4"/>
    <n v="40"/>
    <s v="720071"/>
    <x v="1"/>
    <n v="7.235811354416536E-4"/>
  </r>
  <r>
    <x v="3"/>
    <s v="Incandescent       "/>
    <m/>
    <s v="Heat Lamp            "/>
    <n v="1"/>
    <n v="250"/>
    <s v="720071"/>
    <x v="1"/>
    <n v="7.235811354416536E-4"/>
  </r>
  <r>
    <x v="0"/>
    <s v="Incandescent       "/>
    <m/>
    <s v="Standard A Lamp      "/>
    <n v="2"/>
    <n v="40"/>
    <s v="720071"/>
    <x v="1"/>
    <n v="7.235811354416536E-4"/>
  </r>
  <r>
    <x v="0"/>
    <s v="Incandescent       "/>
    <m/>
    <s v="Standard A Lamp      "/>
    <n v="2"/>
    <n v="40"/>
    <s v="720071"/>
    <x v="1"/>
    <n v="7.235811354416536E-4"/>
  </r>
  <r>
    <x v="0"/>
    <s v="Incandescent       "/>
    <m/>
    <s v="Standard A Lamp      "/>
    <n v="1"/>
    <n v="100"/>
    <s v="720071"/>
    <x v="1"/>
    <n v="7.235811354416536E-4"/>
  </r>
  <r>
    <x v="8"/>
    <s v="Incandescent       "/>
    <m/>
    <s v="Decorative           "/>
    <n v="4"/>
    <n v="40"/>
    <s v="720071"/>
    <x v="1"/>
    <n v="7.235811354416536E-4"/>
  </r>
  <r>
    <x v="6"/>
    <s v="Incandescent       "/>
    <m/>
    <s v="Mini base            "/>
    <n v="1"/>
    <n v="40"/>
    <s v="720071"/>
    <x v="1"/>
    <n v="7.235811354416536E-4"/>
  </r>
  <r>
    <x v="7"/>
    <s v="Incandescent       "/>
    <m/>
    <s v="Globe                "/>
    <n v="1"/>
    <n v="40"/>
    <s v="720071"/>
    <x v="1"/>
    <n v="7.235811354416536E-4"/>
  </r>
  <r>
    <x v="0"/>
    <s v="Incandescent       "/>
    <m/>
    <s v="Standard A Lamp      "/>
    <n v="2"/>
    <n v="60"/>
    <s v="720071"/>
    <x v="1"/>
    <n v="7.235811354416536E-4"/>
  </r>
  <r>
    <x v="4"/>
    <s v="Compact Fluorescent"/>
    <m/>
    <s v="Twist                "/>
    <n v="1"/>
    <n v="13"/>
    <s v="720071"/>
    <x v="1"/>
    <n v="7.235811354416536E-4"/>
  </r>
  <r>
    <x v="1"/>
    <s v="Incandescent       "/>
    <m/>
    <s v="Globe                "/>
    <n v="4"/>
    <n v="40"/>
    <s v="720072"/>
    <x v="1"/>
    <n v="7.235811354416536E-4"/>
  </r>
  <r>
    <x v="1"/>
    <s v="Incandescent       "/>
    <m/>
    <s v="Globe                "/>
    <n v="5"/>
    <n v="40"/>
    <s v="720072"/>
    <x v="1"/>
    <n v="7.235811354416536E-4"/>
  </r>
  <r>
    <x v="3"/>
    <s v="Incandescent       "/>
    <m/>
    <s v="Heat Lamp            "/>
    <n v="1"/>
    <n v="250"/>
    <s v="720072"/>
    <x v="1"/>
    <n v="7.235811354416536E-4"/>
  </r>
  <r>
    <x v="0"/>
    <s v="Incandescent       "/>
    <m/>
    <s v="Standard A Lamp      "/>
    <n v="2"/>
    <n v="60"/>
    <s v="720072"/>
    <x v="1"/>
    <n v="7.235811354416536E-4"/>
  </r>
  <r>
    <x v="7"/>
    <s v="Compact Fluorescent"/>
    <m/>
    <s v="Twist                "/>
    <n v="3"/>
    <n v="13"/>
    <s v="720072"/>
    <x v="1"/>
    <n v="7.235811354416536E-4"/>
  </r>
  <r>
    <x v="0"/>
    <s v="Compact Fluorescent"/>
    <m/>
    <s v="Twist                "/>
    <n v="2"/>
    <n v="13"/>
    <s v="720072"/>
    <x v="1"/>
    <n v="7.235811354416536E-4"/>
  </r>
  <r>
    <x v="0"/>
    <s v="Incandescent       "/>
    <m/>
    <s v="Standard A Lamp      "/>
    <n v="1"/>
    <n v="60"/>
    <s v="720072"/>
    <x v="1"/>
    <n v="7.235811354416536E-4"/>
  </r>
  <r>
    <x v="8"/>
    <s v="Incandescent       "/>
    <m/>
    <s v="Decorative           "/>
    <n v="4"/>
    <n v="40"/>
    <s v="720072"/>
    <x v="1"/>
    <n v="7.235811354416536E-4"/>
  </r>
  <r>
    <x v="6"/>
    <s v="Incandescent       "/>
    <m/>
    <s v="Decorative           "/>
    <n v="1"/>
    <n v="40"/>
    <s v="720072"/>
    <x v="1"/>
    <n v="7.235811354416536E-4"/>
  </r>
  <r>
    <x v="1"/>
    <s v="Linear Fluorescent "/>
    <n v="1"/>
    <s v="T-5                  "/>
    <n v="1"/>
    <n v="8"/>
    <s v="720072"/>
    <x v="1"/>
    <n v="7.235811354416536E-4"/>
  </r>
  <r>
    <x v="4"/>
    <s v="Incandescent       "/>
    <m/>
    <s v="Decorative           "/>
    <n v="3"/>
    <n v="40"/>
    <s v="720072"/>
    <x v="1"/>
    <n v="7.235811354416536E-4"/>
  </r>
  <r>
    <x v="0"/>
    <s v="Compact Fluorescent"/>
    <m/>
    <s v="Twist                "/>
    <n v="2"/>
    <n v="13"/>
    <s v="720072"/>
    <x v="1"/>
    <n v="7.235811354416536E-4"/>
  </r>
  <r>
    <x v="4"/>
    <s v="Compact Fluorescent"/>
    <m/>
    <s v="Twist                "/>
    <n v="1"/>
    <n v="13"/>
    <s v="720072"/>
    <x v="1"/>
    <n v="7.235811354416536E-4"/>
  </r>
  <r>
    <x v="1"/>
    <s v="Incandescent       "/>
    <m/>
    <s v="Globe                "/>
    <n v="4"/>
    <n v="60"/>
    <s v="720081"/>
    <x v="1"/>
    <n v="7.235811354416536E-4"/>
  </r>
  <r>
    <x v="3"/>
    <s v="Incandescent       "/>
    <m/>
    <s v="Heat Lamp            "/>
    <n v="2"/>
    <n v="250"/>
    <s v="720081"/>
    <x v="1"/>
    <n v="7.235811354416536E-4"/>
  </r>
  <r>
    <x v="8"/>
    <s v="Incandescent       "/>
    <m/>
    <s v="Standard A Lamp      "/>
    <n v="3"/>
    <n v="60"/>
    <s v="720081"/>
    <x v="1"/>
    <n v="7.235811354416536E-4"/>
  </r>
  <r>
    <x v="4"/>
    <s v="Incandescent       "/>
    <m/>
    <s v="Standard A Lamp      "/>
    <n v="1"/>
    <n v="60"/>
    <s v="720081"/>
    <x v="1"/>
    <n v="7.235811354416536E-4"/>
  </r>
  <r>
    <x v="4"/>
    <s v="Incandescent       "/>
    <m/>
    <s v="Standard A Lamp      "/>
    <n v="1"/>
    <n v="100"/>
    <s v="720081"/>
    <x v="1"/>
    <n v="7.235811354416536E-4"/>
  </r>
  <r>
    <x v="0"/>
    <s v="Incandescent       "/>
    <m/>
    <s v="Standard A Lamp      "/>
    <n v="1"/>
    <n v="100"/>
    <s v="720081"/>
    <x v="1"/>
    <n v="7.235811354416536E-4"/>
  </r>
  <r>
    <x v="3"/>
    <s v="Linear Fluorescent "/>
    <n v="1.5"/>
    <s v="T-8                  "/>
    <n v="1"/>
    <n v="15"/>
    <s v="720081"/>
    <x v="1"/>
    <n v="7.235811354416536E-4"/>
  </r>
  <r>
    <x v="6"/>
    <s v="Incandescent       "/>
    <m/>
    <s v="Other                "/>
    <n v="1"/>
    <n v="100"/>
    <s v="720081"/>
    <x v="1"/>
    <n v="7.235811354416536E-4"/>
  </r>
  <r>
    <x v="5"/>
    <s v="Incandescent       "/>
    <m/>
    <s v="Standard A Lamp      "/>
    <n v="1"/>
    <n v="100"/>
    <s v="720081"/>
    <x v="1"/>
    <n v="7.235811354416536E-4"/>
  </r>
  <r>
    <x v="5"/>
    <s v="Incandescent       "/>
    <m/>
    <s v="Standard A Lamp      "/>
    <n v="3"/>
    <n v="60"/>
    <s v="720081"/>
    <x v="1"/>
    <n v="7.235811354416536E-4"/>
  </r>
  <r>
    <x v="4"/>
    <s v="Incandescent       "/>
    <m/>
    <s v="Standard A Lamp      "/>
    <n v="1"/>
    <n v="60"/>
    <s v="720081"/>
    <x v="1"/>
    <n v="7.235811354416536E-4"/>
  </r>
  <r>
    <x v="4"/>
    <s v="Incandescent       "/>
    <m/>
    <s v="Standard A Lamp      "/>
    <n v="2"/>
    <n v="60"/>
    <s v="720081"/>
    <x v="1"/>
    <n v="7.235811354416536E-4"/>
  </r>
  <r>
    <x v="4"/>
    <s v="Compact Fluorescent"/>
    <m/>
    <s v="Twist                "/>
    <n v="1"/>
    <n v="23"/>
    <s v="720081"/>
    <x v="1"/>
    <n v="7.235811354416536E-4"/>
  </r>
  <r>
    <x v="1"/>
    <s v="Incandescent       "/>
    <m/>
    <s v="Standard A Lamp      "/>
    <n v="3"/>
    <n v="60"/>
    <s v="720082"/>
    <x v="1"/>
    <n v="7.235811354416536E-4"/>
  </r>
  <r>
    <x v="3"/>
    <s v="Incandescent       "/>
    <m/>
    <s v="Heat Lamp            "/>
    <n v="2"/>
    <n v="250"/>
    <s v="720082"/>
    <x v="1"/>
    <n v="7.235811354416536E-4"/>
  </r>
  <r>
    <x v="8"/>
    <s v="Incandescent       "/>
    <m/>
    <s v="Decorative           "/>
    <n v="3"/>
    <n v="40"/>
    <s v="720082"/>
    <x v="1"/>
    <n v="7.235811354416536E-4"/>
  </r>
  <r>
    <x v="4"/>
    <s v="Incandescent       "/>
    <m/>
    <s v="Standard A Lamp      "/>
    <n v="1"/>
    <n v="60"/>
    <s v="720082"/>
    <x v="1"/>
    <n v="7.235811354416536E-4"/>
  </r>
  <r>
    <x v="0"/>
    <s v="Incandescent       "/>
    <m/>
    <s v="Standard A Lamp      "/>
    <n v="1"/>
    <n v="75"/>
    <s v="720082"/>
    <x v="1"/>
    <n v="7.235811354416536E-4"/>
  </r>
  <r>
    <x v="0"/>
    <s v="Incandescent       "/>
    <m/>
    <s v="Standard A Lamp      "/>
    <n v="1"/>
    <n v="60"/>
    <s v="720082"/>
    <x v="1"/>
    <n v="7.235811354416536E-4"/>
  </r>
  <r>
    <x v="0"/>
    <s v="Incandescent       "/>
    <m/>
    <s v="Standard A Lamp      "/>
    <n v="3"/>
    <n v="60"/>
    <s v="720082"/>
    <x v="1"/>
    <n v="7.235811354416536E-4"/>
  </r>
  <r>
    <x v="5"/>
    <s v="Incandescent       "/>
    <m/>
    <s v="Standard A Lamp      "/>
    <n v="1"/>
    <n v="100"/>
    <s v="720082"/>
    <x v="1"/>
    <n v="7.235811354416536E-4"/>
  </r>
  <r>
    <x v="0"/>
    <s v="Incandescent       "/>
    <m/>
    <s v="Decorative           "/>
    <n v="3"/>
    <n v="40"/>
    <s v="720082"/>
    <x v="1"/>
    <n v="7.235811354416536E-4"/>
  </r>
  <r>
    <x v="8"/>
    <s v="Incandescent       "/>
    <m/>
    <s v="Decorative           "/>
    <n v="3"/>
    <n v="60"/>
    <s v="720082"/>
    <x v="1"/>
    <n v="7.235811354416536E-4"/>
  </r>
  <r>
    <x v="4"/>
    <s v="Incandescent       "/>
    <m/>
    <s v="Standard A Lamp      "/>
    <n v="1"/>
    <n v="60"/>
    <s v="720082"/>
    <x v="1"/>
    <n v="7.235811354416536E-4"/>
  </r>
  <r>
    <x v="1"/>
    <s v="Incandescent       "/>
    <m/>
    <s v="Standard A Lamp      "/>
    <n v="4"/>
    <n v="60"/>
    <s v="720091"/>
    <x v="1"/>
    <n v="7.235811354416536E-4"/>
  </r>
  <r>
    <x v="0"/>
    <s v="Incandescent       "/>
    <m/>
    <s v="Standard A Lamp      "/>
    <n v="1"/>
    <n v="75"/>
    <s v="720091"/>
    <x v="1"/>
    <n v="7.235811354416536E-4"/>
  </r>
  <r>
    <x v="0"/>
    <s v="Incandescent       "/>
    <m/>
    <s v="Standard A Lamp      "/>
    <n v="1"/>
    <n v="60"/>
    <s v="720091"/>
    <x v="1"/>
    <n v="7.235811354416536E-4"/>
  </r>
  <r>
    <x v="0"/>
    <s v="Incandescent       "/>
    <m/>
    <s v="Standard A Lamp      "/>
    <n v="1"/>
    <n v="75"/>
    <s v="720091"/>
    <x v="1"/>
    <n v="7.235811354416536E-4"/>
  </r>
  <r>
    <x v="1"/>
    <s v="Incandescent       "/>
    <m/>
    <s v="Globe                "/>
    <n v="3"/>
    <n v="40"/>
    <s v="720091"/>
    <x v="1"/>
    <n v="7.235811354416536E-4"/>
  </r>
  <r>
    <x v="6"/>
    <s v="Incandescent       "/>
    <m/>
    <s v="Decorative           "/>
    <n v="1"/>
    <n v="40"/>
    <s v="720091"/>
    <x v="1"/>
    <n v="7.235811354416536E-4"/>
  </r>
  <r>
    <x v="9"/>
    <s v="Compact Fluorescent"/>
    <m/>
    <s v="Twist                "/>
    <n v="1"/>
    <n v="15"/>
    <s v="720091"/>
    <x v="1"/>
    <n v="7.235811354416536E-4"/>
  </r>
  <r>
    <x v="0"/>
    <s v="Compact Fluorescent"/>
    <m/>
    <s v="Twist                "/>
    <n v="1"/>
    <n v="23"/>
    <s v="720091"/>
    <x v="1"/>
    <n v="7.235811354416536E-4"/>
  </r>
  <r>
    <x v="6"/>
    <s v="Linear Fluorescent "/>
    <n v="2"/>
    <s v="T-8                  "/>
    <n v="1"/>
    <n v="17"/>
    <s v="720091"/>
    <x v="1"/>
    <n v="7.235811354416536E-4"/>
  </r>
  <r>
    <x v="6"/>
    <s v="Linear Fluorescent "/>
    <n v="1.4"/>
    <s v="T-5                  "/>
    <n v="1"/>
    <n v="17"/>
    <s v="720091"/>
    <x v="1"/>
    <n v="7.235811354416536E-4"/>
  </r>
  <r>
    <x v="4"/>
    <s v="Incandescent       "/>
    <m/>
    <s v="Decorative           "/>
    <n v="1"/>
    <n v="40"/>
    <s v="720091"/>
    <x v="1"/>
    <n v="7.235811354416536E-4"/>
  </r>
  <r>
    <x v="4"/>
    <s v="Compact Fluorescent"/>
    <m/>
    <s v="Twist                "/>
    <n v="1"/>
    <n v="42"/>
    <s v="720091"/>
    <x v="1"/>
    <n v="7.235811354416536E-4"/>
  </r>
  <r>
    <x v="0"/>
    <s v="Incandescent       "/>
    <m/>
    <s v="Standard A Lamp      "/>
    <n v="1"/>
    <n v="75"/>
    <s v="720091"/>
    <x v="1"/>
    <n v="7.235811354416536E-4"/>
  </r>
  <r>
    <x v="5"/>
    <s v="Incandescent       "/>
    <m/>
    <s v="Standard A Lamp      "/>
    <n v="1"/>
    <n v="75"/>
    <s v="720091"/>
    <x v="1"/>
    <n v="7.235811354416536E-4"/>
  </r>
  <r>
    <x v="1"/>
    <s v="Compact Fluorescent"/>
    <m/>
    <s v="Twist                "/>
    <n v="2"/>
    <n v="13"/>
    <s v="720092"/>
    <x v="1"/>
    <n v="7.235811354416536E-4"/>
  </r>
  <r>
    <x v="0"/>
    <s v="Compact Fluorescent"/>
    <m/>
    <s v="Twist                "/>
    <n v="2"/>
    <n v="13"/>
    <s v="720092"/>
    <x v="1"/>
    <n v="7.235811354416536E-4"/>
  </r>
  <r>
    <x v="0"/>
    <s v="Incandescent       "/>
    <m/>
    <s v="Standard A Lamp      "/>
    <n v="1"/>
    <n v="40"/>
    <s v="720092"/>
    <x v="1"/>
    <n v="7.235811354416536E-4"/>
  </r>
  <r>
    <x v="1"/>
    <s v="Incandescent       "/>
    <m/>
    <s v="Globe                "/>
    <n v="3"/>
    <n v="60"/>
    <s v="720092"/>
    <x v="1"/>
    <n v="7.235811354416536E-4"/>
  </r>
  <r>
    <x v="0"/>
    <s v="Compact Fluorescent"/>
    <m/>
    <s v="Twist                "/>
    <n v="1"/>
    <n v="23"/>
    <s v="720092"/>
    <x v="1"/>
    <n v="7.235811354416536E-4"/>
  </r>
  <r>
    <x v="5"/>
    <s v="Other              "/>
    <m/>
    <s v="LED Interior         "/>
    <n v="1"/>
    <n v="8"/>
    <s v="720092"/>
    <x v="1"/>
    <n v="7.235811354416536E-4"/>
  </r>
  <r>
    <x v="0"/>
    <s v="Compact Fluorescent"/>
    <m/>
    <s v="Twist                "/>
    <n v="1"/>
    <n v="15"/>
    <s v="720092"/>
    <x v="1"/>
    <n v="7.235811354416536E-4"/>
  </r>
  <r>
    <x v="9"/>
    <s v="Compact Fluorescent"/>
    <m/>
    <s v="Twist                "/>
    <n v="1"/>
    <n v="15"/>
    <s v="720092"/>
    <x v="1"/>
    <n v="7.235811354416536E-4"/>
  </r>
  <r>
    <x v="0"/>
    <s v="Compact Fluorescent"/>
    <m/>
    <s v="Twist                "/>
    <n v="2"/>
    <n v="13"/>
    <s v="720092"/>
    <x v="1"/>
    <n v="7.235811354416536E-4"/>
  </r>
  <r>
    <x v="4"/>
    <s v="Incandescent       "/>
    <m/>
    <s v="Clear                "/>
    <n v="1"/>
    <n v="13"/>
    <s v="720092"/>
    <x v="1"/>
    <n v="7.235811354416536E-4"/>
  </r>
  <r>
    <x v="0"/>
    <s v="Compact Fluorescent"/>
    <m/>
    <s v="Twist                "/>
    <n v="1"/>
    <n v="13"/>
    <s v="720092"/>
    <x v="1"/>
    <n v="7.235811354416536E-4"/>
  </r>
  <r>
    <x v="1"/>
    <s v="Incandescent       "/>
    <m/>
    <s v="Globe                "/>
    <n v="4"/>
    <n v="60"/>
    <s v="720101"/>
    <x v="1"/>
    <n v="7.235811354416536E-4"/>
  </r>
  <r>
    <x v="3"/>
    <s v="Incandescent       "/>
    <m/>
    <s v="Heat Lamp            "/>
    <n v="1"/>
    <n v="250"/>
    <s v="720101"/>
    <x v="1"/>
    <n v="7.235811354416536E-4"/>
  </r>
  <r>
    <x v="0"/>
    <s v="Incandescent       "/>
    <m/>
    <s v="Standard A Lamp      "/>
    <n v="1"/>
    <n v="60"/>
    <s v="720101"/>
    <x v="1"/>
    <n v="7.235811354416536E-4"/>
  </r>
  <r>
    <x v="5"/>
    <s v="Incandescent       "/>
    <m/>
    <s v="Standard A Lamp      "/>
    <n v="1"/>
    <n v="60"/>
    <s v="720101"/>
    <x v="1"/>
    <n v="7.235811354416536E-4"/>
  </r>
  <r>
    <x v="0"/>
    <s v="Compact Fluorescent"/>
    <m/>
    <s v="Twist                "/>
    <n v="1"/>
    <n v="14"/>
    <s v="720101"/>
    <x v="1"/>
    <n v="7.235811354416536E-4"/>
  </r>
  <r>
    <x v="0"/>
    <s v="Incandescent       "/>
    <m/>
    <s v="Standard A Lamp      "/>
    <n v="1"/>
    <n v="60"/>
    <s v="720101"/>
    <x v="1"/>
    <n v="7.235811354416536E-4"/>
  </r>
  <r>
    <x v="0"/>
    <s v="Linear Fluorescent "/>
    <n v="4"/>
    <s v="T-8                  "/>
    <n v="2"/>
    <n v="32"/>
    <s v="720101"/>
    <x v="1"/>
    <n v="7.235811354416536E-4"/>
  </r>
  <r>
    <x v="5"/>
    <s v="Incandescent       "/>
    <m/>
    <s v="Decorative           "/>
    <n v="2"/>
    <n v="25"/>
    <s v="720101"/>
    <x v="1"/>
    <n v="7.235811354416536E-4"/>
  </r>
  <r>
    <x v="4"/>
    <s v="Incandescent       "/>
    <m/>
    <s v="Decorative           "/>
    <n v="5"/>
    <n v="25"/>
    <s v="720101"/>
    <x v="1"/>
    <n v="7.235811354416536E-4"/>
  </r>
  <r>
    <x v="8"/>
    <s v="Incandescent       "/>
    <m/>
    <s v="Clear                "/>
    <n v="1"/>
    <n v="60"/>
    <s v="720101"/>
    <x v="1"/>
    <n v="7.235811354416536E-4"/>
  </r>
  <r>
    <x v="4"/>
    <s v="Compact Fluorescent"/>
    <m/>
    <s v="Pin base             "/>
    <n v="1"/>
    <n v="15"/>
    <s v="720101"/>
    <x v="1"/>
    <n v="7.235811354416536E-4"/>
  </r>
  <r>
    <x v="4"/>
    <s v="Compact Fluorescent"/>
    <m/>
    <s v="Twist                "/>
    <n v="1"/>
    <n v="15"/>
    <s v="720101"/>
    <x v="1"/>
    <n v="7.235811354416536E-4"/>
  </r>
  <r>
    <x v="7"/>
    <s v="Incandescent       "/>
    <m/>
    <s v="Decorative           "/>
    <n v="1"/>
    <n v="60"/>
    <s v="720101"/>
    <x v="1"/>
    <n v="7.235811354416536E-4"/>
  </r>
  <r>
    <x v="6"/>
    <s v="Other              "/>
    <m/>
    <s v="Other                "/>
    <m/>
    <m/>
    <s v="720101"/>
    <x v="1"/>
    <n v="7.235811354416536E-4"/>
  </r>
  <r>
    <x v="1"/>
    <s v="Incandescent       "/>
    <m/>
    <s v="Globe                "/>
    <n v="4"/>
    <n v="60"/>
    <s v="720102"/>
    <x v="1"/>
    <n v="7.235811354416536E-4"/>
  </r>
  <r>
    <x v="3"/>
    <s v="Incandescent       "/>
    <m/>
    <s v="Heat Lamp            "/>
    <n v="1"/>
    <n v="250"/>
    <s v="720102"/>
    <x v="1"/>
    <n v="7.235811354416536E-4"/>
  </r>
  <r>
    <x v="0"/>
    <s v="Incandescent       "/>
    <m/>
    <s v="Standard A Lamp      "/>
    <n v="2"/>
    <n v="60"/>
    <s v="720102"/>
    <x v="1"/>
    <n v="7.235811354416536E-4"/>
  </r>
  <r>
    <x v="8"/>
    <s v="Compact Fluorescent"/>
    <m/>
    <s v="Twist                "/>
    <n v="1"/>
    <n v="13"/>
    <s v="720102"/>
    <x v="1"/>
    <n v="7.235811354416536E-4"/>
  </r>
  <r>
    <x v="0"/>
    <s v="Linear Fluorescent "/>
    <n v="4"/>
    <s v="T-8                  "/>
    <n v="2"/>
    <n v="23"/>
    <s v="720102"/>
    <x v="1"/>
    <n v="7.235811354416536E-4"/>
  </r>
  <r>
    <x v="7"/>
    <s v="Compact Fluorescent"/>
    <m/>
    <s v="Twist                "/>
    <n v="1"/>
    <n v="23"/>
    <s v="720102"/>
    <x v="1"/>
    <n v="7.235811354416536E-4"/>
  </r>
  <r>
    <x v="0"/>
    <s v="Incandescent       "/>
    <m/>
    <s v="Standard A Lamp      "/>
    <n v="2"/>
    <n v="60"/>
    <s v="720102"/>
    <x v="1"/>
    <n v="7.235811354416536E-4"/>
  </r>
  <r>
    <x v="4"/>
    <s v="Incandescent       "/>
    <m/>
    <s v="Standard A Lamp      "/>
    <n v="1"/>
    <n v="60"/>
    <s v="720102"/>
    <x v="1"/>
    <n v="7.235811354416536E-4"/>
  </r>
  <r>
    <x v="1"/>
    <s v="Compact Fluorescent"/>
    <m/>
    <s v="Twist                "/>
    <n v="4"/>
    <n v="11"/>
    <s v="730011"/>
    <x v="1"/>
    <n v="7.235811354416536E-4"/>
  </r>
  <r>
    <x v="2"/>
    <s v="Incandescent       "/>
    <m/>
    <s v="Heat Lamp            "/>
    <n v="1"/>
    <n v="250"/>
    <s v="730011"/>
    <x v="1"/>
    <n v="7.235811354416536E-4"/>
  </r>
  <r>
    <x v="1"/>
    <s v="Compact Fluorescent"/>
    <m/>
    <s v="Twist                "/>
    <n v="4"/>
    <n v="13"/>
    <s v="730011"/>
    <x v="1"/>
    <n v="7.235811354416536E-4"/>
  </r>
  <r>
    <x v="2"/>
    <s v="Incandescent       "/>
    <m/>
    <s v="Heat Lamp            "/>
    <n v="1"/>
    <n v="250"/>
    <s v="730011"/>
    <x v="1"/>
    <n v="7.235811354416536E-4"/>
  </r>
  <r>
    <x v="8"/>
    <s v="Compact Fluorescent"/>
    <m/>
    <s v="Twist                "/>
    <n v="3"/>
    <n v="13"/>
    <s v="730011"/>
    <x v="1"/>
    <n v="7.235811354416536E-4"/>
  </r>
  <r>
    <x v="4"/>
    <s v="Compact Fluorescent"/>
    <m/>
    <s v="Twist                "/>
    <n v="2"/>
    <n v="13"/>
    <s v="730011"/>
    <x v="1"/>
    <n v="7.235811354416536E-4"/>
  </r>
  <r>
    <x v="4"/>
    <s v="Incandescent       "/>
    <m/>
    <s v="3-Way Incandescent   "/>
    <n v="1"/>
    <n v="75"/>
    <s v="730011"/>
    <x v="1"/>
    <n v="7.235811354416536E-4"/>
  </r>
  <r>
    <x v="0"/>
    <s v="Compact Fluorescent"/>
    <m/>
    <s v="Twist                "/>
    <n v="2"/>
    <n v="13"/>
    <s v="730011"/>
    <x v="1"/>
    <n v="7.235811354416536E-4"/>
  </r>
  <r>
    <x v="4"/>
    <s v="Compact Fluorescent"/>
    <m/>
    <s v="Twist                "/>
    <n v="1"/>
    <n v="9"/>
    <s v="730011"/>
    <x v="1"/>
    <n v="7.235811354416536E-4"/>
  </r>
  <r>
    <x v="4"/>
    <s v="Incandescent       "/>
    <m/>
    <s v="Clear                "/>
    <n v="1"/>
    <n v="40"/>
    <s v="730011"/>
    <x v="1"/>
    <n v="7.235811354416536E-4"/>
  </r>
  <r>
    <x v="0"/>
    <s v="Compact Fluorescent"/>
    <m/>
    <s v="Twist                "/>
    <n v="2"/>
    <n v="13"/>
    <s v="730011"/>
    <x v="1"/>
    <n v="7.235811354416536E-4"/>
  </r>
  <r>
    <x v="9"/>
    <s v="Incandescent       "/>
    <m/>
    <s v="Standard A Lamp      "/>
    <n v="3"/>
    <n v="60"/>
    <s v="730011"/>
    <x v="1"/>
    <n v="7.235811354416536E-4"/>
  </r>
  <r>
    <x v="4"/>
    <s v="Compact Fluorescent"/>
    <m/>
    <s v="Twist                "/>
    <n v="1"/>
    <n v="13"/>
    <s v="730011"/>
    <x v="1"/>
    <n v="7.235811354416536E-4"/>
  </r>
  <r>
    <x v="4"/>
    <s v="Compact Fluorescent"/>
    <m/>
    <s v="Twist                "/>
    <n v="2"/>
    <n v="11"/>
    <s v="730011"/>
    <x v="1"/>
    <n v="7.235811354416536E-4"/>
  </r>
  <r>
    <x v="0"/>
    <s v="Incandescent       "/>
    <m/>
    <s v="Standard A Lamp      "/>
    <n v="2"/>
    <n v="40"/>
    <s v="730011"/>
    <x v="1"/>
    <n v="7.235811354416536E-4"/>
  </r>
  <r>
    <x v="0"/>
    <s v="Incandescent       "/>
    <m/>
    <s v="Standard A Lamp      "/>
    <n v="2"/>
    <n v="60"/>
    <s v="730011"/>
    <x v="1"/>
    <n v="7.235811354416536E-4"/>
  </r>
  <r>
    <x v="0"/>
    <s v="Linear Fluorescent "/>
    <n v="4"/>
    <s v="T-12                 "/>
    <n v="1"/>
    <n v="40"/>
    <s v="730011"/>
    <x v="1"/>
    <n v="7.235811354416536E-4"/>
  </r>
  <r>
    <x v="7"/>
    <s v="Incandescent       "/>
    <m/>
    <s v="3-Way Incandescent   "/>
    <n v="1"/>
    <n v="100"/>
    <s v="730011"/>
    <x v="1"/>
    <n v="7.235811354416536E-4"/>
  </r>
  <r>
    <x v="5"/>
    <s v="Compact Fluorescent"/>
    <m/>
    <s v="Twist                "/>
    <n v="3"/>
    <n v="15"/>
    <s v="730011"/>
    <x v="1"/>
    <n v="7.235811354416536E-4"/>
  </r>
  <r>
    <x v="4"/>
    <s v="Compact Fluorescent"/>
    <m/>
    <s v="Twist                "/>
    <n v="2"/>
    <n v="13"/>
    <s v="730011"/>
    <x v="1"/>
    <n v="7.235811354416536E-4"/>
  </r>
  <r>
    <x v="6"/>
    <s v="Incandescent       "/>
    <m/>
    <s v="Decorative           "/>
    <n v="1"/>
    <n v="40"/>
    <s v="730011"/>
    <x v="1"/>
    <n v="7.235811354416536E-4"/>
  </r>
  <r>
    <x v="6"/>
    <s v="Compact Fluorescent"/>
    <m/>
    <s v="Twist                "/>
    <n v="1"/>
    <n v="13"/>
    <s v="730011"/>
    <x v="1"/>
    <n v="7.235811354416536E-4"/>
  </r>
  <r>
    <x v="1"/>
    <s v="Incandescent       "/>
    <m/>
    <s v="Standard A Lamp      "/>
    <n v="3"/>
    <n v="40"/>
    <s v="730012"/>
    <x v="1"/>
    <n v="7.235811354416536E-4"/>
  </r>
  <r>
    <x v="2"/>
    <s v="Incandescent       "/>
    <m/>
    <s v="Heat Lamp            "/>
    <n v="1"/>
    <n v="250"/>
    <s v="730012"/>
    <x v="1"/>
    <n v="7.235811354416536E-4"/>
  </r>
  <r>
    <x v="1"/>
    <s v="Incandescent       "/>
    <m/>
    <s v="Standard A Lamp      "/>
    <n v="3"/>
    <n v="60"/>
    <s v="730012"/>
    <x v="1"/>
    <n v="7.235811354416536E-4"/>
  </r>
  <r>
    <x v="2"/>
    <s v="Incandescent       "/>
    <m/>
    <s v="Heat Lamp            "/>
    <n v="1"/>
    <n v="250"/>
    <s v="730012"/>
    <x v="1"/>
    <n v="7.235811354416536E-4"/>
  </r>
  <r>
    <x v="0"/>
    <s v="Incandescent       "/>
    <m/>
    <s v="Standard A Lamp      "/>
    <n v="2"/>
    <n v="60"/>
    <s v="730012"/>
    <x v="1"/>
    <n v="7.235811354416536E-4"/>
  </r>
  <r>
    <x v="4"/>
    <s v="Incandescent       "/>
    <m/>
    <s v="Decorative           "/>
    <n v="2"/>
    <n v="40"/>
    <s v="730012"/>
    <x v="1"/>
    <n v="7.235811354416536E-4"/>
  </r>
  <r>
    <x v="0"/>
    <s v="Incandescent       "/>
    <m/>
    <s v="Clear                "/>
    <n v="4"/>
    <n v="25"/>
    <s v="730012"/>
    <x v="1"/>
    <n v="7.235811354416536E-4"/>
  </r>
  <r>
    <x v="5"/>
    <s v="Incandescent       "/>
    <m/>
    <s v="3-Way Incandescent   "/>
    <n v="1"/>
    <n v="100"/>
    <s v="730012"/>
    <x v="1"/>
    <n v="7.235811354416536E-4"/>
  </r>
  <r>
    <x v="0"/>
    <s v="Incandescent       "/>
    <m/>
    <s v="Standard A Lamp      "/>
    <n v="1"/>
    <n v="75"/>
    <s v="730012"/>
    <x v="1"/>
    <n v="7.235811354416536E-4"/>
  </r>
  <r>
    <x v="9"/>
    <s v="Incandescent       "/>
    <m/>
    <s v="Decorative           "/>
    <n v="5"/>
    <n v="25"/>
    <s v="730012"/>
    <x v="1"/>
    <n v="7.235811354416536E-4"/>
  </r>
  <r>
    <x v="0"/>
    <s v="Incandescent       "/>
    <m/>
    <s v="Standard A Lamp      "/>
    <n v="1"/>
    <n v="60"/>
    <s v="730012"/>
    <x v="1"/>
    <n v="7.235811354416536E-4"/>
  </r>
  <r>
    <x v="0"/>
    <s v="Linear Fluorescent "/>
    <n v="4"/>
    <s v="T-12                 "/>
    <n v="1"/>
    <n v="40"/>
    <s v="730012"/>
    <x v="1"/>
    <n v="7.235811354416536E-4"/>
  </r>
  <r>
    <x v="6"/>
    <s v="Incandescent       "/>
    <m/>
    <s v="Other                "/>
    <n v="2"/>
    <n v="25"/>
    <s v="730012"/>
    <x v="1"/>
    <n v="7.235811354416536E-4"/>
  </r>
  <r>
    <x v="4"/>
    <s v="Incandescent       "/>
    <m/>
    <s v="3-Way Incandescent   "/>
    <n v="1"/>
    <n v="100"/>
    <s v="730012"/>
    <x v="1"/>
    <n v="7.235811354416536E-4"/>
  </r>
  <r>
    <x v="5"/>
    <s v="Incandescent       "/>
    <m/>
    <s v="3-Way Incandescent   "/>
    <n v="1"/>
    <n v="200"/>
    <s v="730012"/>
    <x v="1"/>
    <n v="7.235811354416536E-4"/>
  </r>
  <r>
    <x v="1"/>
    <s v="Compact Fluorescent"/>
    <m/>
    <s v="Twist                "/>
    <n v="3"/>
    <n v="13"/>
    <s v="730021"/>
    <x v="1"/>
    <n v="7.235811354416536E-4"/>
  </r>
  <r>
    <x v="0"/>
    <s v="Compact Fluorescent"/>
    <m/>
    <s v="Twist                "/>
    <n v="1"/>
    <n v="13"/>
    <s v="730021"/>
    <x v="1"/>
    <n v="7.235811354416536E-4"/>
  </r>
  <r>
    <x v="0"/>
    <s v="Linear Fluorescent "/>
    <n v="4"/>
    <s v="T-12                 "/>
    <n v="2"/>
    <n v="25"/>
    <s v="730021"/>
    <x v="1"/>
    <n v="7.235811354416536E-4"/>
  </r>
  <r>
    <x v="4"/>
    <s v="Compact Fluorescent"/>
    <m/>
    <s v="Twist                "/>
    <n v="1"/>
    <n v="7"/>
    <s v="730021"/>
    <x v="1"/>
    <n v="7.235811354416536E-4"/>
  </r>
  <r>
    <x v="5"/>
    <s v="Incandescent       "/>
    <m/>
    <s v="Standard A Lamp      "/>
    <n v="2"/>
    <n v="60"/>
    <s v="730021"/>
    <x v="1"/>
    <n v="7.235811354416536E-4"/>
  </r>
  <r>
    <x v="0"/>
    <s v="Compact Fluorescent"/>
    <m/>
    <s v="Twist                "/>
    <n v="1"/>
    <n v="13"/>
    <s v="730021"/>
    <x v="1"/>
    <n v="7.235811354416536E-4"/>
  </r>
  <r>
    <x v="1"/>
    <s v="Incandescent       "/>
    <m/>
    <s v="Standard A Lamp      "/>
    <n v="2"/>
    <n v="57"/>
    <s v="730022"/>
    <x v="1"/>
    <n v="7.235811354416536E-4"/>
  </r>
  <r>
    <x v="0"/>
    <s v="Incandescent       "/>
    <m/>
    <s v="Standard A Lamp      "/>
    <n v="2"/>
    <n v="57"/>
    <s v="730022"/>
    <x v="1"/>
    <n v="7.235811354416536E-4"/>
  </r>
  <r>
    <x v="0"/>
    <s v="Incandescent       "/>
    <m/>
    <s v="Standard A Lamp      "/>
    <n v="1"/>
    <n v="57"/>
    <s v="730022"/>
    <x v="1"/>
    <n v="7.235811354416536E-4"/>
  </r>
  <r>
    <x v="0"/>
    <s v="Incandescent       "/>
    <m/>
    <s v="Standard A Lamp      "/>
    <n v="1"/>
    <n v="57"/>
    <s v="730022"/>
    <x v="1"/>
    <n v="7.235811354416536E-4"/>
  </r>
  <r>
    <x v="0"/>
    <s v="Incandescent       "/>
    <m/>
    <s v="Standard A Lamp      "/>
    <n v="1"/>
    <n v="57"/>
    <s v="730022"/>
    <x v="1"/>
    <n v="7.235811354416536E-4"/>
  </r>
  <r>
    <x v="0"/>
    <s v="Incandescent       "/>
    <m/>
    <s v="Standard A Lamp      "/>
    <n v="1"/>
    <n v="75"/>
    <s v="730022"/>
    <x v="1"/>
    <n v="7.235811354416536E-4"/>
  </r>
  <r>
    <x v="1"/>
    <s v="Compact Fluorescent"/>
    <m/>
    <s v="Twist                "/>
    <n v="4"/>
    <n v="13"/>
    <s v="730031"/>
    <x v="1"/>
    <n v="7.235811354416536E-4"/>
  </r>
  <r>
    <x v="2"/>
    <s v="Incandescent       "/>
    <m/>
    <s v="Heat Lamp            "/>
    <n v="1"/>
    <n v="250"/>
    <s v="730031"/>
    <x v="1"/>
    <n v="7.235811354416536E-4"/>
  </r>
  <r>
    <x v="1"/>
    <s v="Compact Fluorescent"/>
    <m/>
    <s v="Twist                "/>
    <n v="4"/>
    <n v="13"/>
    <s v="730031"/>
    <x v="1"/>
    <n v="7.235811354416536E-4"/>
  </r>
  <r>
    <x v="0"/>
    <s v="Compact Fluorescent"/>
    <m/>
    <s v="Twist                "/>
    <n v="1"/>
    <n v="13"/>
    <s v="730031"/>
    <x v="1"/>
    <n v="7.235811354416536E-4"/>
  </r>
  <r>
    <x v="0"/>
    <s v="Compact Fluorescent"/>
    <m/>
    <s v="Twist                "/>
    <n v="1"/>
    <n v="13"/>
    <s v="730031"/>
    <x v="1"/>
    <n v="7.235811354416536E-4"/>
  </r>
  <r>
    <x v="0"/>
    <s v="Incandescent       "/>
    <m/>
    <s v="Standard A Lamp      "/>
    <n v="1"/>
    <n v="60"/>
    <s v="730031"/>
    <x v="1"/>
    <n v="7.235811354416536E-4"/>
  </r>
  <r>
    <x v="4"/>
    <s v="Incandescent       "/>
    <m/>
    <s v="Mini base            "/>
    <n v="1"/>
    <n v="25"/>
    <s v="730031"/>
    <x v="1"/>
    <n v="7.235811354416536E-4"/>
  </r>
  <r>
    <x v="0"/>
    <s v="Incandescent       "/>
    <m/>
    <s v="Standard A Lamp      "/>
    <n v="1"/>
    <n v="60"/>
    <s v="730031"/>
    <x v="1"/>
    <n v="7.235811354416536E-4"/>
  </r>
  <r>
    <x v="0"/>
    <s v="Compact Fluorescent"/>
    <m/>
    <s v="Twist                "/>
    <n v="1"/>
    <n v="13"/>
    <s v="730031"/>
    <x v="1"/>
    <n v="7.235811354416536E-4"/>
  </r>
  <r>
    <x v="0"/>
    <s v="Linear Fluorescent "/>
    <n v="4"/>
    <s v="T-12                 "/>
    <n v="2"/>
    <n v="40"/>
    <s v="730031"/>
    <x v="1"/>
    <n v="7.235811354416536E-4"/>
  </r>
  <r>
    <x v="3"/>
    <s v="Incandescent       "/>
    <m/>
    <s v="Mini base            "/>
    <n v="1"/>
    <n v="40"/>
    <s v="730031"/>
    <x v="1"/>
    <n v="7.235811354416536E-4"/>
  </r>
  <r>
    <x v="0"/>
    <s v="Compact Fluorescent"/>
    <m/>
    <s v="Twist                "/>
    <n v="1"/>
    <n v="13"/>
    <s v="730031"/>
    <x v="1"/>
    <n v="7.235811354416536E-4"/>
  </r>
  <r>
    <x v="0"/>
    <s v="Incandescent       "/>
    <m/>
    <s v="Standard A Lamp      "/>
    <n v="1"/>
    <n v="60"/>
    <s v="730031"/>
    <x v="1"/>
    <n v="7.235811354416536E-4"/>
  </r>
  <r>
    <x v="1"/>
    <s v="Compact Fluorescent"/>
    <m/>
    <s v="Twist                "/>
    <n v="4"/>
    <n v="13"/>
    <s v="730032"/>
    <x v="1"/>
    <n v="7.235811354416536E-4"/>
  </r>
  <r>
    <x v="2"/>
    <s v="Incandescent       "/>
    <m/>
    <s v="Heat Lamp            "/>
    <n v="1"/>
    <n v="250"/>
    <s v="730032"/>
    <x v="1"/>
    <n v="7.235811354416536E-4"/>
  </r>
  <r>
    <x v="0"/>
    <s v="Incandescent       "/>
    <m/>
    <s v="Standard A Lamp      "/>
    <n v="1"/>
    <n v="60"/>
    <s v="730032"/>
    <x v="1"/>
    <n v="7.235811354416536E-4"/>
  </r>
  <r>
    <x v="4"/>
    <s v="Compact Fluorescent"/>
    <m/>
    <s v="Twist                "/>
    <n v="1"/>
    <n v="28"/>
    <s v="730032"/>
    <x v="1"/>
    <n v="7.235811354416536E-4"/>
  </r>
  <r>
    <x v="0"/>
    <s v="Incandescent       "/>
    <m/>
    <s v="Standard A Lamp      "/>
    <n v="3"/>
    <n v="60"/>
    <s v="730032"/>
    <x v="1"/>
    <n v="7.235811354416536E-4"/>
  </r>
  <r>
    <x v="0"/>
    <s v="Compact Fluorescent"/>
    <m/>
    <s v="Twist                "/>
    <n v="1"/>
    <n v="13"/>
    <s v="730032"/>
    <x v="1"/>
    <n v="7.235811354416536E-4"/>
  </r>
  <r>
    <x v="0"/>
    <s v="Linear Fluorescent "/>
    <n v="4"/>
    <s v="T-12                 "/>
    <n v="2"/>
    <n v="40"/>
    <s v="730032"/>
    <x v="1"/>
    <n v="7.235811354416536E-4"/>
  </r>
  <r>
    <x v="3"/>
    <s v="Incandescent       "/>
    <m/>
    <s v="Mini base            "/>
    <n v="1"/>
    <n v="40"/>
    <s v="730032"/>
    <x v="1"/>
    <n v="7.235811354416536E-4"/>
  </r>
  <r>
    <x v="0"/>
    <s v="Compact Fluorescent"/>
    <m/>
    <s v="Twist                "/>
    <n v="1"/>
    <n v="13"/>
    <s v="730032"/>
    <x v="1"/>
    <n v="7.235811354416536E-4"/>
  </r>
  <r>
    <x v="0"/>
    <s v="Incandescent       "/>
    <m/>
    <s v="Standard A Lamp      "/>
    <n v="1"/>
    <n v="60"/>
    <s v="730032"/>
    <x v="1"/>
    <n v="7.235811354416536E-4"/>
  </r>
  <r>
    <x v="1"/>
    <s v="Incandescent       "/>
    <m/>
    <s v="Globe                "/>
    <n v="4"/>
    <n v="60"/>
    <s v="730041"/>
    <x v="1"/>
    <n v="7.235811354416536E-4"/>
  </r>
  <r>
    <x v="3"/>
    <s v="Incandescent       "/>
    <m/>
    <s v="Heat Lamp            "/>
    <n v="1"/>
    <n v="250"/>
    <s v="730041"/>
    <x v="1"/>
    <n v="7.235811354416536E-4"/>
  </r>
  <r>
    <x v="0"/>
    <s v="Compact Fluorescent"/>
    <m/>
    <s v="Pin base             "/>
    <n v="2"/>
    <n v="13"/>
    <s v="730041"/>
    <x v="1"/>
    <n v="7.235811354416536E-4"/>
  </r>
  <r>
    <x v="0"/>
    <s v="Incandescent       "/>
    <m/>
    <s v="Standard A Lamp      "/>
    <n v="3"/>
    <n v="75"/>
    <s v="730041"/>
    <x v="1"/>
    <n v="7.235811354416536E-4"/>
  </r>
  <r>
    <x v="0"/>
    <s v="Incandescent       "/>
    <m/>
    <s v="Standard A Lamp      "/>
    <n v="1"/>
    <n v="60"/>
    <s v="730041"/>
    <x v="1"/>
    <n v="7.235811354416536E-4"/>
  </r>
  <r>
    <x v="0"/>
    <s v="Linear Fluorescent "/>
    <n v="4"/>
    <s v="T-8                  "/>
    <n v="2"/>
    <n v="32"/>
    <s v="730041"/>
    <x v="1"/>
    <n v="7.235811354416536E-4"/>
  </r>
  <r>
    <x v="6"/>
    <s v="Incandescent       "/>
    <m/>
    <s v="Standard A Lamp      "/>
    <n v="1"/>
    <n v="40"/>
    <s v="730041"/>
    <x v="1"/>
    <n v="7.235811354416536E-4"/>
  </r>
  <r>
    <x v="5"/>
    <s v="Compact Fluorescent"/>
    <m/>
    <s v="Twist                "/>
    <n v="1"/>
    <n v="13"/>
    <s v="730041"/>
    <x v="1"/>
    <n v="7.235811354416536E-4"/>
  </r>
  <r>
    <x v="1"/>
    <s v="Incandescent       "/>
    <m/>
    <s v="Globe                "/>
    <n v="4"/>
    <n v="60"/>
    <s v="730042"/>
    <x v="1"/>
    <n v="7.235811354416536E-4"/>
  </r>
  <r>
    <x v="2"/>
    <s v="Incandescent       "/>
    <m/>
    <s v="Heat Lamp            "/>
    <n v="1"/>
    <n v="250"/>
    <s v="730042"/>
    <x v="1"/>
    <n v="7.235811354416536E-4"/>
  </r>
  <r>
    <x v="0"/>
    <s v="Compact Fluorescent"/>
    <m/>
    <s v="Pin base             "/>
    <n v="2"/>
    <n v="13"/>
    <s v="730042"/>
    <x v="1"/>
    <n v="7.235811354416536E-4"/>
  </r>
  <r>
    <x v="4"/>
    <s v="Compact Fluorescent"/>
    <m/>
    <s v="Twist                "/>
    <n v="1"/>
    <n v="10"/>
    <s v="730042"/>
    <x v="1"/>
    <n v="7.235811354416536E-4"/>
  </r>
  <r>
    <x v="0"/>
    <s v="Compact Fluorescent"/>
    <m/>
    <s v="Circline (Screw Base)"/>
    <n v="2"/>
    <n v="32"/>
    <s v="730042"/>
    <x v="1"/>
    <n v="7.235811354416536E-4"/>
  </r>
  <r>
    <x v="0"/>
    <s v="Incandescent       "/>
    <m/>
    <s v="Standard A Lamp      "/>
    <n v="1"/>
    <n v="60"/>
    <s v="730042"/>
    <x v="1"/>
    <n v="7.235811354416536E-4"/>
  </r>
  <r>
    <x v="0"/>
    <s v="Linear Fluorescent "/>
    <n v="4"/>
    <s v="T-8                  "/>
    <n v="2"/>
    <n v="32"/>
    <s v="730042"/>
    <x v="1"/>
    <n v="7.235811354416536E-4"/>
  </r>
  <r>
    <x v="6"/>
    <s v="Incandescent       "/>
    <m/>
    <s v="Standard A Lamp      "/>
    <n v="1"/>
    <n v="40"/>
    <s v="730042"/>
    <x v="1"/>
    <n v="7.235811354416536E-4"/>
  </r>
  <r>
    <x v="4"/>
    <s v="Compact Fluorescent"/>
    <m/>
    <s v="Twist                "/>
    <n v="1"/>
    <n v="10"/>
    <s v="730042"/>
    <x v="1"/>
    <n v="7.235811354416536E-4"/>
  </r>
  <r>
    <x v="1"/>
    <s v="Incandescent       "/>
    <m/>
    <s v="Standard A Lamp      "/>
    <n v="3"/>
    <n v="60"/>
    <s v="730051"/>
    <x v="1"/>
    <n v="7.235811354416536E-4"/>
  </r>
  <r>
    <x v="3"/>
    <s v="Incandescent       "/>
    <m/>
    <s v="Standard A Lamp      "/>
    <n v="1"/>
    <n v="100"/>
    <s v="730051"/>
    <x v="1"/>
    <n v="7.235811354416536E-4"/>
  </r>
  <r>
    <x v="4"/>
    <s v="Incandescent       "/>
    <m/>
    <s v="3-Way Incandescent   "/>
    <n v="1"/>
    <n v="150"/>
    <s v="730051"/>
    <x v="1"/>
    <n v="7.235811354416536E-4"/>
  </r>
  <r>
    <x v="4"/>
    <s v="Incandescent       "/>
    <m/>
    <s v="3-Way Incandescent   "/>
    <n v="1"/>
    <n v="250"/>
    <s v="730051"/>
    <x v="1"/>
    <n v="7.235811354416536E-4"/>
  </r>
  <r>
    <x v="0"/>
    <s v="Incandescent       "/>
    <m/>
    <s v="Standard A Lamp      "/>
    <n v="2"/>
    <n v="60"/>
    <s v="730051"/>
    <x v="1"/>
    <n v="7.235811354416536E-4"/>
  </r>
  <r>
    <x v="0"/>
    <s v="Compact Fluorescent"/>
    <m/>
    <s v="Twist                "/>
    <n v="2"/>
    <n v="27"/>
    <s v="730051"/>
    <x v="1"/>
    <n v="7.235811354416536E-4"/>
  </r>
  <r>
    <x v="6"/>
    <s v="Incandescent       "/>
    <m/>
    <s v="Standard A Lamp      "/>
    <n v="1"/>
    <n v="40"/>
    <s v="730051"/>
    <x v="1"/>
    <n v="7.235811354416536E-4"/>
  </r>
  <r>
    <x v="8"/>
    <s v="Incandescent       "/>
    <m/>
    <s v="Mini base            "/>
    <n v="4"/>
    <n v="40"/>
    <s v="730051"/>
    <x v="1"/>
    <n v="7.235811354416536E-4"/>
  </r>
  <r>
    <x v="4"/>
    <s v="Incandescent       "/>
    <m/>
    <s v="3-Way Incandescent   "/>
    <n v="1"/>
    <n v="250"/>
    <s v="730051"/>
    <x v="1"/>
    <n v="7.235811354416536E-4"/>
  </r>
  <r>
    <x v="0"/>
    <s v="Halogen            "/>
    <m/>
    <s v="MR                   "/>
    <n v="1"/>
    <n v="50"/>
    <s v="730051"/>
    <x v="1"/>
    <n v="7.235811354416536E-4"/>
  </r>
  <r>
    <x v="1"/>
    <s v="Incandescent       "/>
    <m/>
    <s v="Standard A Lamp      "/>
    <n v="3"/>
    <n v="60"/>
    <s v="730052"/>
    <x v="1"/>
    <n v="7.235811354416536E-4"/>
  </r>
  <r>
    <x v="3"/>
    <s v="Incandescent       "/>
    <m/>
    <s v="Standard A Lamp      "/>
    <n v="1"/>
    <n v="100"/>
    <s v="730052"/>
    <x v="1"/>
    <n v="7.235811354416536E-4"/>
  </r>
  <r>
    <x v="4"/>
    <s v="Compact Fluorescent"/>
    <m/>
    <s v="Twist                "/>
    <n v="1"/>
    <n v="13"/>
    <s v="730052"/>
    <x v="1"/>
    <n v="7.235811354416536E-4"/>
  </r>
  <r>
    <x v="4"/>
    <s v="Incandescent       "/>
    <m/>
    <s v="Standard A Lamp      "/>
    <n v="1"/>
    <n v="60"/>
    <s v="730052"/>
    <x v="1"/>
    <n v="7.235811354416536E-4"/>
  </r>
  <r>
    <x v="4"/>
    <s v="Compact Fluorescent"/>
    <m/>
    <s v="Twist                "/>
    <n v="1"/>
    <n v="23"/>
    <s v="730052"/>
    <x v="1"/>
    <n v="7.235811354416536E-4"/>
  </r>
  <r>
    <x v="4"/>
    <s v="Compact Fluorescent"/>
    <m/>
    <s v="Twist                "/>
    <n v="1"/>
    <n v="7"/>
    <s v="730052"/>
    <x v="1"/>
    <n v="7.235811354416536E-4"/>
  </r>
  <r>
    <x v="4"/>
    <s v="Compact Fluorescent"/>
    <m/>
    <s v="Twist                "/>
    <n v="1"/>
    <n v="23"/>
    <s v="730052"/>
    <x v="1"/>
    <n v="7.235811354416536E-4"/>
  </r>
  <r>
    <x v="4"/>
    <s v="Compact Fluorescent"/>
    <m/>
    <s v="Circline (Screw Base)"/>
    <n v="1"/>
    <n v="18"/>
    <s v="730052"/>
    <x v="1"/>
    <n v="7.235811354416536E-4"/>
  </r>
  <r>
    <x v="5"/>
    <s v="Compact Fluorescent"/>
    <m/>
    <s v="Twist                "/>
    <n v="1"/>
    <n v="23"/>
    <s v="730052"/>
    <x v="1"/>
    <n v="7.235811354416536E-4"/>
  </r>
  <r>
    <x v="6"/>
    <s v="Other              "/>
    <m/>
    <s v="LED Interior         "/>
    <n v="1"/>
    <n v="1"/>
    <s v="730052"/>
    <x v="1"/>
    <n v="7.235811354416536E-4"/>
  </r>
  <r>
    <x v="8"/>
    <s v="Incandescent       "/>
    <m/>
    <s v="Mini base            "/>
    <n v="4"/>
    <n v="40"/>
    <s v="730052"/>
    <x v="1"/>
    <n v="7.235811354416536E-4"/>
  </r>
  <r>
    <x v="0"/>
    <s v="Incandescent       "/>
    <m/>
    <s v="Standard A Lamp      "/>
    <n v="2"/>
    <n v="60"/>
    <s v="730052"/>
    <x v="1"/>
    <n v="7.235811354416536E-4"/>
  </r>
  <r>
    <x v="6"/>
    <s v="Compact Fluorescent"/>
    <m/>
    <s v="Straight Tube        "/>
    <n v="1"/>
    <n v="20"/>
    <s v="730052"/>
    <x v="1"/>
    <n v="7.235811354416536E-4"/>
  </r>
  <r>
    <x v="0"/>
    <s v="Compact Fluorescent"/>
    <m/>
    <s v="Twist                "/>
    <n v="2"/>
    <n v="27"/>
    <s v="730052"/>
    <x v="1"/>
    <n v="7.235811354416536E-4"/>
  </r>
  <r>
    <x v="6"/>
    <s v="Compact Fluorescent"/>
    <m/>
    <s v="Twist                "/>
    <n v="1"/>
    <n v="23"/>
    <s v="730052"/>
    <x v="1"/>
    <n v="7.235811354416536E-4"/>
  </r>
  <r>
    <x v="6"/>
    <s v="Linear Fluorescent "/>
    <n v="1.5"/>
    <s v="T-5                  "/>
    <n v="1"/>
    <n v="17"/>
    <s v="730052"/>
    <x v="1"/>
    <n v="7.235811354416536E-4"/>
  </r>
  <r>
    <x v="6"/>
    <s v="Linear Fluorescent "/>
    <n v="1"/>
    <s v="T-5                  "/>
    <n v="1"/>
    <n v="8"/>
    <s v="730052"/>
    <x v="1"/>
    <n v="7.235811354416536E-4"/>
  </r>
  <r>
    <x v="4"/>
    <s v="Compact Fluorescent"/>
    <m/>
    <s v="Twist                "/>
    <n v="1"/>
    <n v="23"/>
    <s v="730052"/>
    <x v="1"/>
    <n v="7.235811354416536E-4"/>
  </r>
  <r>
    <x v="4"/>
    <s v="Incandescent       "/>
    <m/>
    <s v="3-Way Incandescent   "/>
    <n v="1"/>
    <n v="150"/>
    <s v="730052"/>
    <x v="1"/>
    <n v="7.235811354416536E-4"/>
  </r>
  <r>
    <x v="1"/>
    <s v="Incandescent       "/>
    <m/>
    <s v="Standard A Lamp      "/>
    <n v="1"/>
    <n v="75"/>
    <s v="730061"/>
    <x v="1"/>
    <n v="7.235811354416536E-4"/>
  </r>
  <r>
    <x v="0"/>
    <s v="Incandescent       "/>
    <m/>
    <s v="Standard A Lamp      "/>
    <n v="1"/>
    <n v="100"/>
    <s v="730061"/>
    <x v="1"/>
    <n v="7.235811354416536E-4"/>
  </r>
  <r>
    <x v="0"/>
    <s v="Incandescent       "/>
    <m/>
    <s v="Standard A Lamp      "/>
    <n v="2"/>
    <n v="40"/>
    <s v="730061"/>
    <x v="1"/>
    <n v="7.235811354416536E-4"/>
  </r>
  <r>
    <x v="6"/>
    <s v="Incandescent       "/>
    <m/>
    <s v="Standard A Lamp      "/>
    <n v="1"/>
    <n v="40"/>
    <s v="730061"/>
    <x v="1"/>
    <n v="7.235811354416536E-4"/>
  </r>
  <r>
    <x v="0"/>
    <s v="Incandescent       "/>
    <m/>
    <s v="Standard A Lamp      "/>
    <n v="1"/>
    <n v="75"/>
    <s v="730061"/>
    <x v="1"/>
    <n v="7.235811354416536E-4"/>
  </r>
  <r>
    <x v="5"/>
    <s v="Compact Fluorescent"/>
    <m/>
    <s v="Twist                "/>
    <n v="1"/>
    <n v="14"/>
    <s v="730061"/>
    <x v="1"/>
    <n v="7.235811354416536E-4"/>
  </r>
  <r>
    <x v="5"/>
    <s v="Incandescent       "/>
    <m/>
    <s v="Decorative           "/>
    <n v="5"/>
    <n v="25"/>
    <s v="730061"/>
    <x v="1"/>
    <n v="7.235811354416536E-4"/>
  </r>
  <r>
    <x v="0"/>
    <s v="Incandescent       "/>
    <m/>
    <s v="Standard A Lamp      "/>
    <n v="1"/>
    <n v="100"/>
    <s v="730061"/>
    <x v="1"/>
    <n v="7.235811354416536E-4"/>
  </r>
  <r>
    <x v="1"/>
    <s v="Incandescent       "/>
    <m/>
    <s v="Standard A Lamp      "/>
    <n v="3"/>
    <n v="40"/>
    <s v="730062"/>
    <x v="1"/>
    <n v="7.235811354416536E-4"/>
  </r>
  <r>
    <x v="0"/>
    <s v="Incandescent       "/>
    <m/>
    <s v="Standard A Lamp      "/>
    <n v="1"/>
    <n v="100"/>
    <s v="730062"/>
    <x v="1"/>
    <n v="7.235811354416536E-4"/>
  </r>
  <r>
    <x v="5"/>
    <s v="Incandescent       "/>
    <m/>
    <s v="Standard A Lamp      "/>
    <n v="1"/>
    <n v="40"/>
    <s v="730062"/>
    <x v="1"/>
    <n v="7.235811354416536E-4"/>
  </r>
  <r>
    <x v="9"/>
    <s v="Incandescent       "/>
    <m/>
    <s v="Standard A Lamp      "/>
    <n v="1"/>
    <n v="60"/>
    <s v="730062"/>
    <x v="1"/>
    <n v="7.235811354416536E-4"/>
  </r>
  <r>
    <x v="0"/>
    <s v="Incandescent       "/>
    <m/>
    <s v="Standard A Lamp      "/>
    <n v="1"/>
    <n v="60"/>
    <s v="730062"/>
    <x v="1"/>
    <n v="7.235811354416536E-4"/>
  </r>
  <r>
    <x v="0"/>
    <s v="Incandescent       "/>
    <m/>
    <s v="Standard A Lamp      "/>
    <n v="2"/>
    <n v="75"/>
    <s v="730062"/>
    <x v="1"/>
    <n v="7.235811354416536E-4"/>
  </r>
  <r>
    <x v="6"/>
    <s v="Incandescent       "/>
    <m/>
    <s v="Standard A Lamp      "/>
    <n v="1"/>
    <n v="40"/>
    <s v="730062"/>
    <x v="1"/>
    <n v="7.235811354416536E-4"/>
  </r>
  <r>
    <x v="5"/>
    <s v="Compact Fluorescent"/>
    <m/>
    <s v="Twist                "/>
    <n v="1"/>
    <n v="13"/>
    <s v="730062"/>
    <x v="1"/>
    <n v="7.235811354416536E-4"/>
  </r>
  <r>
    <x v="2"/>
    <s v="Incandescent       "/>
    <m/>
    <s v="Other                "/>
    <n v="1"/>
    <n v="65"/>
    <s v="730062"/>
    <x v="1"/>
    <n v="7.235811354416536E-4"/>
  </r>
  <r>
    <x v="0"/>
    <s v="Incandescent       "/>
    <m/>
    <s v="Standard A Lamp      "/>
    <n v="1"/>
    <n v="60"/>
    <s v="730062"/>
    <x v="1"/>
    <n v="7.235811354416536E-4"/>
  </r>
  <r>
    <x v="1"/>
    <s v="Incandescent       "/>
    <m/>
    <s v="Standard A Lamp      "/>
    <n v="4"/>
    <n v="60"/>
    <s v="730071"/>
    <x v="1"/>
    <n v="7.235811354416536E-4"/>
  </r>
  <r>
    <x v="0"/>
    <s v="Incandescent       "/>
    <m/>
    <s v="Standard A Lamp      "/>
    <n v="1"/>
    <n v="60"/>
    <s v="730071"/>
    <x v="1"/>
    <n v="7.235811354416536E-4"/>
  </r>
  <r>
    <x v="0"/>
    <s v="Incandescent       "/>
    <m/>
    <s v="Standard A Lamp      "/>
    <n v="1"/>
    <n v="75"/>
    <s v="730071"/>
    <x v="1"/>
    <n v="7.235811354416536E-4"/>
  </r>
  <r>
    <x v="1"/>
    <s v="Incandescent       "/>
    <m/>
    <s v="Standard A Lamp      "/>
    <n v="1"/>
    <n v="60"/>
    <s v="730071"/>
    <x v="1"/>
    <n v="7.235811354416536E-4"/>
  </r>
  <r>
    <x v="10"/>
    <s v="Incandescent       "/>
    <m/>
    <s v="Standard A Lamp      "/>
    <n v="3"/>
    <n v="60"/>
    <s v="730071"/>
    <x v="1"/>
    <n v="7.235811354416536E-4"/>
  </r>
  <r>
    <x v="4"/>
    <s v="Incandescent       "/>
    <m/>
    <s v="Standard A Lamp      "/>
    <n v="1"/>
    <n v="60"/>
    <s v="730071"/>
    <x v="1"/>
    <n v="7.235811354416536E-4"/>
  </r>
  <r>
    <x v="0"/>
    <s v="Incandescent       "/>
    <m/>
    <s v="Standard A Lamp      "/>
    <n v="1"/>
    <n v="60"/>
    <s v="730071"/>
    <x v="1"/>
    <n v="7.235811354416536E-4"/>
  </r>
  <r>
    <x v="1"/>
    <s v="Incandescent       "/>
    <m/>
    <s v="Standard A Lamp      "/>
    <n v="2"/>
    <n v="60"/>
    <s v="730072"/>
    <x v="1"/>
    <n v="7.235811354416536E-4"/>
  </r>
  <r>
    <x v="2"/>
    <s v="Incandescent       "/>
    <m/>
    <s v="Standard A Lamp      "/>
    <n v="1"/>
    <n v="60"/>
    <s v="730072"/>
    <x v="1"/>
    <n v="7.235811354416536E-4"/>
  </r>
  <r>
    <x v="0"/>
    <s v="Compact Fluorescent"/>
    <m/>
    <s v="Twist                "/>
    <n v="2"/>
    <n v="13"/>
    <s v="730072"/>
    <x v="1"/>
    <n v="7.235811354416536E-4"/>
  </r>
  <r>
    <x v="0"/>
    <s v="Compact Fluorescent"/>
    <m/>
    <s v="Twist                "/>
    <n v="2"/>
    <n v="13"/>
    <s v="730072"/>
    <x v="1"/>
    <n v="7.235811354416536E-4"/>
  </r>
  <r>
    <x v="0"/>
    <s v="Compact Fluorescent"/>
    <m/>
    <s v="Twist                "/>
    <n v="2"/>
    <n v="13"/>
    <s v="730072"/>
    <x v="1"/>
    <n v="7.235811354416536E-4"/>
  </r>
  <r>
    <x v="1"/>
    <s v="Compact Fluorescent"/>
    <m/>
    <s v="Twist                "/>
    <n v="1"/>
    <n v="13"/>
    <s v="730072"/>
    <x v="1"/>
    <n v="7.235811354416536E-4"/>
  </r>
  <r>
    <x v="3"/>
    <s v="Incandescent       "/>
    <m/>
    <s v="Mini base            "/>
    <n v="1"/>
    <n v="40"/>
    <s v="730072"/>
    <x v="1"/>
    <n v="7.235811354416536E-4"/>
  </r>
  <r>
    <x v="9"/>
    <s v="Incandescent       "/>
    <m/>
    <s v="Decorative           "/>
    <n v="5"/>
    <n v="40"/>
    <s v="730072"/>
    <x v="1"/>
    <n v="7.235811354416536E-4"/>
  </r>
  <r>
    <x v="5"/>
    <s v="Compact Fluorescent"/>
    <m/>
    <s v="Pin base             "/>
    <n v="1"/>
    <n v="11"/>
    <s v="730072"/>
    <x v="1"/>
    <n v="7.235811354416536E-4"/>
  </r>
  <r>
    <x v="0"/>
    <s v="Compact Fluorescent"/>
    <m/>
    <s v="Twist                "/>
    <n v="2"/>
    <n v="13"/>
    <s v="730072"/>
    <x v="1"/>
    <n v="7.235811354416536E-4"/>
  </r>
  <r>
    <x v="1"/>
    <s v="Incandescent       "/>
    <m/>
    <s v="Globe                "/>
    <n v="3"/>
    <n v="40"/>
    <s v="730081"/>
    <x v="1"/>
    <n v="7.235811354416536E-4"/>
  </r>
  <r>
    <x v="0"/>
    <s v="Compact Fluorescent"/>
    <m/>
    <s v="Twist                "/>
    <n v="2"/>
    <n v="15"/>
    <s v="730081"/>
    <x v="1"/>
    <n v="7.235811354416536E-4"/>
  </r>
  <r>
    <x v="0"/>
    <s v="Compact Fluorescent"/>
    <m/>
    <s v="Twist                "/>
    <n v="2"/>
    <n v="13"/>
    <s v="730081"/>
    <x v="1"/>
    <n v="7.235811354416536E-4"/>
  </r>
  <r>
    <x v="6"/>
    <s v="Incandescent       "/>
    <m/>
    <s v="Standard A Lamp      "/>
    <n v="1"/>
    <n v="25"/>
    <s v="730081"/>
    <x v="1"/>
    <n v="7.235811354416536E-4"/>
  </r>
  <r>
    <x v="5"/>
    <s v="Halogen            "/>
    <m/>
    <s v="Quartz Tube          "/>
    <n v="1"/>
    <n v="300"/>
    <s v="730081"/>
    <x v="1"/>
    <n v="7.235811354416536E-4"/>
  </r>
  <r>
    <x v="1"/>
    <s v="Compact Fluorescent"/>
    <m/>
    <s v="Twist                "/>
    <n v="2"/>
    <n v="13"/>
    <s v="730082"/>
    <x v="1"/>
    <n v="7.235811354416536E-4"/>
  </r>
  <r>
    <x v="0"/>
    <s v="Incandescent       "/>
    <m/>
    <s v="Standard A Lamp      "/>
    <n v="3"/>
    <n v="60"/>
    <s v="730082"/>
    <x v="1"/>
    <n v="7.235811354416536E-4"/>
  </r>
  <r>
    <x v="0"/>
    <s v="Compact Fluorescent"/>
    <m/>
    <s v="Twist                "/>
    <n v="2"/>
    <n v="13"/>
    <s v="730082"/>
    <x v="1"/>
    <n v="7.235811354416536E-4"/>
  </r>
  <r>
    <x v="6"/>
    <s v="Compact Fluorescent"/>
    <m/>
    <s v="Twist                "/>
    <n v="1"/>
    <n v="13"/>
    <s v="730082"/>
    <x v="1"/>
    <n v="7.235811354416536E-4"/>
  </r>
  <r>
    <x v="5"/>
    <s v="Compact Fluorescent"/>
    <m/>
    <s v="Twist                "/>
    <n v="3"/>
    <n v="26"/>
    <s v="730082"/>
    <x v="1"/>
    <n v="7.235811354416536E-4"/>
  </r>
  <r>
    <x v="3"/>
    <s v="Incandescent       "/>
    <m/>
    <s v="Heat Lamp            "/>
    <n v="1"/>
    <n v="250"/>
    <s v="730091"/>
    <x v="1"/>
    <n v="7.235811354416536E-4"/>
  </r>
  <r>
    <x v="1"/>
    <s v="Compact Fluorescent"/>
    <m/>
    <s v="Twist                "/>
    <n v="2"/>
    <n v="18"/>
    <s v="730091"/>
    <x v="1"/>
    <n v="7.235811354416536E-4"/>
  </r>
  <r>
    <x v="0"/>
    <s v="Compact Fluorescent"/>
    <m/>
    <s v="Twist                "/>
    <n v="2"/>
    <n v="18"/>
    <s v="730091"/>
    <x v="1"/>
    <n v="7.235811354416536E-4"/>
  </r>
  <r>
    <x v="4"/>
    <s v="Compact Fluorescent"/>
    <m/>
    <s v="Twist                "/>
    <n v="1"/>
    <n v="18"/>
    <s v="730091"/>
    <x v="1"/>
    <n v="7.235811354416536E-4"/>
  </r>
  <r>
    <x v="0"/>
    <s v="Compact Fluorescent"/>
    <m/>
    <s v="Twist                "/>
    <n v="2"/>
    <n v="18"/>
    <s v="730091"/>
    <x v="1"/>
    <n v="7.235811354416536E-4"/>
  </r>
  <r>
    <x v="6"/>
    <s v="Incandescent       "/>
    <m/>
    <s v="Standard A Lamp      "/>
    <n v="1"/>
    <n v="40"/>
    <s v="730091"/>
    <x v="1"/>
    <n v="7.235811354416536E-4"/>
  </r>
  <r>
    <x v="5"/>
    <s v="Halogen            "/>
    <m/>
    <s v="Quartz Tube          "/>
    <n v="1"/>
    <n v="300"/>
    <s v="730091"/>
    <x v="1"/>
    <n v="7.235811354416536E-4"/>
  </r>
  <r>
    <x v="0"/>
    <s v="Compact Fluorescent"/>
    <m/>
    <s v="Twist                "/>
    <n v="2"/>
    <n v="13"/>
    <s v="730091"/>
    <x v="1"/>
    <n v="7.235811354416536E-4"/>
  </r>
  <r>
    <x v="1"/>
    <s v="Compact Fluorescent"/>
    <m/>
    <s v="Twist                "/>
    <n v="2"/>
    <n v="13"/>
    <s v="730092"/>
    <x v="1"/>
    <n v="7.235811354416536E-4"/>
  </r>
  <r>
    <x v="3"/>
    <s v="Incandescent       "/>
    <m/>
    <s v="Heat Lamp            "/>
    <n v="1"/>
    <n v="250"/>
    <s v="730092"/>
    <x v="1"/>
    <n v="7.235811354416536E-4"/>
  </r>
  <r>
    <x v="0"/>
    <s v="Compact Fluorescent"/>
    <m/>
    <s v="Twist                "/>
    <n v="2"/>
    <n v="13"/>
    <s v="730092"/>
    <x v="1"/>
    <n v="7.235811354416536E-4"/>
  </r>
  <r>
    <x v="0"/>
    <s v="Compact Fluorescent"/>
    <m/>
    <s v="Twist                "/>
    <n v="2"/>
    <n v="18"/>
    <s v="730092"/>
    <x v="1"/>
    <n v="7.235811354416536E-4"/>
  </r>
  <r>
    <x v="0"/>
    <s v="Compact Fluorescent"/>
    <m/>
    <s v="Twist                "/>
    <n v="3"/>
    <n v="13"/>
    <s v="730092"/>
    <x v="1"/>
    <n v="7.235811354416536E-4"/>
  </r>
  <r>
    <x v="1"/>
    <s v="Incandescent       "/>
    <m/>
    <s v="Globe                "/>
    <n v="5"/>
    <n v="60"/>
    <s v="730092"/>
    <x v="1"/>
    <n v="7.235811354416536E-4"/>
  </r>
  <r>
    <x v="3"/>
    <s v="Incandescent       "/>
    <m/>
    <s v="Heat Lamp            "/>
    <n v="1"/>
    <n v="250"/>
    <s v="730092"/>
    <x v="1"/>
    <n v="7.235811354416536E-4"/>
  </r>
  <r>
    <x v="0"/>
    <s v="Compact Fluorescent"/>
    <m/>
    <s v="Circline (Screw Base)"/>
    <n v="1"/>
    <n v="22"/>
    <s v="730092"/>
    <x v="1"/>
    <n v="7.235811354416536E-4"/>
  </r>
  <r>
    <x v="0"/>
    <s v="Compact Fluorescent"/>
    <m/>
    <s v="Twist                "/>
    <n v="1"/>
    <n v="9"/>
    <s v="730092"/>
    <x v="1"/>
    <n v="7.235811354416536E-4"/>
  </r>
  <r>
    <x v="0"/>
    <s v="Compact Fluorescent"/>
    <m/>
    <s v="Twist                "/>
    <n v="1"/>
    <n v="14"/>
    <s v="730092"/>
    <x v="1"/>
    <n v="7.235811354416536E-4"/>
  </r>
  <r>
    <x v="0"/>
    <s v="Compact Fluorescent"/>
    <m/>
    <s v="Twist                "/>
    <n v="2"/>
    <n v="13"/>
    <s v="730092"/>
    <x v="1"/>
    <n v="7.235811354416536E-4"/>
  </r>
  <r>
    <x v="6"/>
    <s v="Incandescent       "/>
    <m/>
    <s v="Standard A Lamp      "/>
    <n v="1"/>
    <n v="40"/>
    <s v="730092"/>
    <x v="1"/>
    <n v="7.235811354416536E-4"/>
  </r>
  <r>
    <x v="1"/>
    <s v="Incandescent       "/>
    <m/>
    <s v="Standard A Lamp      "/>
    <n v="1"/>
    <n v="25"/>
    <s v="730092"/>
    <x v="1"/>
    <n v="7.235811354416536E-4"/>
  </r>
  <r>
    <x v="9"/>
    <s v="Compact Fluorescent"/>
    <m/>
    <s v="Twist                "/>
    <n v="2"/>
    <n v="18"/>
    <s v="730092"/>
    <x v="1"/>
    <n v="7.235811354416536E-4"/>
  </r>
  <r>
    <x v="5"/>
    <s v="Compact Fluorescent"/>
    <m/>
    <s v="Twist                "/>
    <n v="1"/>
    <n v="18"/>
    <s v="730092"/>
    <x v="1"/>
    <n v="7.235811354416536E-4"/>
  </r>
  <r>
    <x v="4"/>
    <s v="Compact Fluorescent"/>
    <m/>
    <s v="Twist                "/>
    <n v="1"/>
    <n v="23"/>
    <s v="730092"/>
    <x v="1"/>
    <n v="7.235811354416536E-4"/>
  </r>
  <r>
    <x v="0"/>
    <s v="Compact Fluorescent"/>
    <m/>
    <s v="Twist                "/>
    <n v="2"/>
    <n v="14"/>
    <s v="730092"/>
    <x v="1"/>
    <n v="7.235811354416536E-4"/>
  </r>
  <r>
    <x v="7"/>
    <s v="Incandescent       "/>
    <m/>
    <s v="Standard A Lamp      "/>
    <n v="1"/>
    <n v="25"/>
    <s v="730092"/>
    <x v="1"/>
    <n v="7.235811354416536E-4"/>
  </r>
  <r>
    <x v="4"/>
    <s v="Compact Fluorescent"/>
    <m/>
    <s v="Twist                "/>
    <n v="1"/>
    <n v="18"/>
    <s v="730092"/>
    <x v="1"/>
    <n v="7.235811354416536E-4"/>
  </r>
  <r>
    <x v="1"/>
    <s v="Incandescent       "/>
    <m/>
    <s v="Decorative           "/>
    <n v="1"/>
    <n v="60"/>
    <s v="730101"/>
    <x v="1"/>
    <n v="7.235811354416536E-4"/>
  </r>
  <r>
    <x v="0"/>
    <s v="Incandescent       "/>
    <m/>
    <s v="Standard A Lamp      "/>
    <n v="1"/>
    <n v="60"/>
    <s v="730101"/>
    <x v="1"/>
    <n v="7.235811354416536E-4"/>
  </r>
  <r>
    <x v="0"/>
    <s v="Compact Fluorescent"/>
    <m/>
    <s v="Twist                "/>
    <n v="1"/>
    <n v="20"/>
    <s v="730101"/>
    <x v="1"/>
    <n v="7.235811354416536E-4"/>
  </r>
  <r>
    <x v="0"/>
    <s v="Incandescent       "/>
    <m/>
    <s v="Standard A Lamp      "/>
    <n v="2"/>
    <n v="60"/>
    <s v="730101"/>
    <x v="1"/>
    <n v="7.235811354416536E-4"/>
  </r>
  <r>
    <x v="4"/>
    <s v="Incandescent       "/>
    <m/>
    <s v="Standard A Lamp      "/>
    <n v="1"/>
    <n v="100"/>
    <s v="730101"/>
    <x v="1"/>
    <n v="7.235811354416536E-4"/>
  </r>
  <r>
    <x v="4"/>
    <s v="Compact Fluorescent"/>
    <m/>
    <s v="Twist                "/>
    <n v="1"/>
    <n v="20"/>
    <s v="730101"/>
    <x v="1"/>
    <n v="7.235811354416536E-4"/>
  </r>
  <r>
    <x v="9"/>
    <s v="Compact Fluorescent"/>
    <m/>
    <s v="Twist                "/>
    <n v="1"/>
    <n v="14"/>
    <s v="730101"/>
    <x v="1"/>
    <n v="7.235811354416536E-4"/>
  </r>
  <r>
    <x v="1"/>
    <s v="Incandescent       "/>
    <m/>
    <s v="Standard A Lamp      "/>
    <n v="1"/>
    <n v="100"/>
    <s v="730102"/>
    <x v="1"/>
    <n v="7.235811354416536E-4"/>
  </r>
  <r>
    <x v="0"/>
    <s v="Incandescent       "/>
    <m/>
    <s v="Standard A Lamp      "/>
    <n v="1"/>
    <n v="60"/>
    <s v="730102"/>
    <x v="1"/>
    <n v="7.235811354416536E-4"/>
  </r>
  <r>
    <x v="4"/>
    <s v="Compact Fluorescent"/>
    <m/>
    <s v="Twist                "/>
    <n v="1"/>
    <n v="13"/>
    <s v="730102"/>
    <x v="1"/>
    <n v="7.235811354416536E-4"/>
  </r>
  <r>
    <x v="0"/>
    <s v="Incandescent       "/>
    <m/>
    <s v="Clear                "/>
    <n v="1"/>
    <n v="60"/>
    <s v="730102"/>
    <x v="1"/>
    <n v="7.235811354416536E-4"/>
  </r>
  <r>
    <x v="0"/>
    <s v="Incandescent       "/>
    <m/>
    <s v="Standard A Lamp      "/>
    <n v="1"/>
    <n v="100"/>
    <s v="730102"/>
    <x v="1"/>
    <n v="7.235811354416536E-4"/>
  </r>
  <r>
    <x v="4"/>
    <s v="Incandescent       "/>
    <m/>
    <s v="Standard A Lamp      "/>
    <n v="1"/>
    <n v="60"/>
    <s v="730102"/>
    <x v="1"/>
    <n v="7.235811354416536E-4"/>
  </r>
  <r>
    <x v="5"/>
    <s v="Incandescent       "/>
    <m/>
    <s v="Standard A Lamp      "/>
    <n v="1"/>
    <n v="100"/>
    <s v="730102"/>
    <x v="1"/>
    <n v="7.235811354416536E-4"/>
  </r>
  <r>
    <x v="5"/>
    <s v="Incandescent       "/>
    <m/>
    <s v="Clear                "/>
    <n v="1"/>
    <n v="500"/>
    <s v="730102"/>
    <x v="1"/>
    <n v="7.235811354416536E-4"/>
  </r>
  <r>
    <x v="4"/>
    <s v="Incandescent       "/>
    <m/>
    <s v="Clear                "/>
    <n v="1"/>
    <n v="50"/>
    <s v="730102"/>
    <x v="1"/>
    <n v="7.235811354416536E-4"/>
  </r>
  <r>
    <x v="4"/>
    <s v="Incandescent       "/>
    <m/>
    <s v="Standard A Lamp      "/>
    <n v="1"/>
    <n v="100"/>
    <s v="730102"/>
    <x v="1"/>
    <n v="7.235811354416536E-4"/>
  </r>
  <r>
    <x v="1"/>
    <s v="Incandescent       "/>
    <m/>
    <s v="Standard A Lamp      "/>
    <n v="1"/>
    <n v="60"/>
    <s v="740011"/>
    <x v="1"/>
    <n v="7.235811354416536E-4"/>
  </r>
  <r>
    <x v="9"/>
    <s v="Incandescent       "/>
    <m/>
    <s v="Standard A Lamp      "/>
    <n v="2"/>
    <n v="60"/>
    <s v="740011"/>
    <x v="1"/>
    <n v="7.235811354416536E-4"/>
  </r>
  <r>
    <x v="0"/>
    <s v="Incandescent       "/>
    <m/>
    <s v="Standard A Lamp      "/>
    <n v="1"/>
    <n v="60"/>
    <s v="740011"/>
    <x v="1"/>
    <n v="7.235811354416536E-4"/>
  </r>
  <r>
    <x v="0"/>
    <s v="Incandescent       "/>
    <m/>
    <s v="Standard A Lamp      "/>
    <n v="1"/>
    <n v="60"/>
    <s v="740011"/>
    <x v="1"/>
    <n v="7.235811354416536E-4"/>
  </r>
  <r>
    <x v="3"/>
    <s v="Halogen            "/>
    <m/>
    <s v="Other                "/>
    <n v="1"/>
    <n v="50"/>
    <s v="740011"/>
    <x v="1"/>
    <n v="7.235811354416536E-4"/>
  </r>
  <r>
    <x v="4"/>
    <s v="Incandescent       "/>
    <m/>
    <s v="Standard A Lamp      "/>
    <n v="1"/>
    <n v="60"/>
    <s v="740011"/>
    <x v="1"/>
    <n v="7.235811354416536E-4"/>
  </r>
  <r>
    <x v="9"/>
    <s v="Incandescent       "/>
    <m/>
    <s v="Standard A Lamp      "/>
    <n v="1"/>
    <n v="60"/>
    <s v="740011"/>
    <x v="1"/>
    <n v="7.235811354416536E-4"/>
  </r>
  <r>
    <x v="5"/>
    <s v="Incandescent       "/>
    <m/>
    <s v="Standard A Lamp      "/>
    <n v="1"/>
    <n v="60"/>
    <s v="740011"/>
    <x v="1"/>
    <n v="7.235811354416536E-4"/>
  </r>
  <r>
    <x v="4"/>
    <s v="Incandescent       "/>
    <m/>
    <s v="Standard A Lamp      "/>
    <n v="1"/>
    <n v="60"/>
    <s v="740011"/>
    <x v="1"/>
    <n v="7.235811354416536E-4"/>
  </r>
  <r>
    <x v="5"/>
    <s v="Incandescent       "/>
    <m/>
    <s v="Standard A Lamp      "/>
    <n v="1"/>
    <n v="60"/>
    <s v="740011"/>
    <x v="1"/>
    <n v="7.235811354416536E-4"/>
  </r>
  <r>
    <x v="10"/>
    <s v="Halogen            "/>
    <m/>
    <s v="PAR                  "/>
    <n v="7"/>
    <n v="25"/>
    <s v="740011"/>
    <x v="1"/>
    <n v="7.235811354416536E-4"/>
  </r>
  <r>
    <x v="0"/>
    <s v="Incandescent       "/>
    <m/>
    <s v="Standard A Lamp      "/>
    <n v="2"/>
    <n v="60"/>
    <s v="740011"/>
    <x v="1"/>
    <n v="7.235811354416536E-4"/>
  </r>
  <r>
    <x v="10"/>
    <s v="Compact Fluorescent"/>
    <m/>
    <s v="Twist                "/>
    <n v="5"/>
    <n v="19"/>
    <s v="740011"/>
    <x v="1"/>
    <n v="7.235811354416536E-4"/>
  </r>
  <r>
    <x v="4"/>
    <s v="Incandescent       "/>
    <m/>
    <s v="3-Way Incandescent   "/>
    <n v="1"/>
    <n v="100"/>
    <s v="740011"/>
    <x v="1"/>
    <n v="7.235811354416536E-4"/>
  </r>
  <r>
    <x v="6"/>
    <s v="Incandescent       "/>
    <m/>
    <s v="Decorative           "/>
    <n v="2"/>
    <n v="40"/>
    <s v="740011"/>
    <x v="1"/>
    <n v="7.235811354416536E-4"/>
  </r>
  <r>
    <x v="0"/>
    <s v="Incandescent       "/>
    <m/>
    <s v="Standard A Lamp      "/>
    <n v="2"/>
    <n v="60"/>
    <s v="740011"/>
    <x v="1"/>
    <n v="7.235811354416536E-4"/>
  </r>
  <r>
    <x v="5"/>
    <s v="Incandescent       "/>
    <m/>
    <s v="3-Way Incandescent   "/>
    <n v="1"/>
    <n v="150"/>
    <s v="740011"/>
    <x v="1"/>
    <n v="7.235811354416536E-4"/>
  </r>
  <r>
    <x v="4"/>
    <s v="Compact Fluorescent"/>
    <m/>
    <s v="Twist                "/>
    <n v="1"/>
    <n v="23"/>
    <s v="740011"/>
    <x v="1"/>
    <n v="7.235811354416536E-4"/>
  </r>
  <r>
    <x v="1"/>
    <s v="Compact Fluorescent"/>
    <m/>
    <s v="Twist                "/>
    <n v="6"/>
    <n v="19"/>
    <s v="740012"/>
    <x v="1"/>
    <n v="7.235811354416536E-4"/>
  </r>
  <r>
    <x v="0"/>
    <s v="Compact Fluorescent"/>
    <m/>
    <s v="Twist                "/>
    <n v="1"/>
    <n v="13"/>
    <s v="740012"/>
    <x v="1"/>
    <n v="7.235811354416536E-4"/>
  </r>
  <r>
    <x v="4"/>
    <s v="Compact Fluorescent"/>
    <m/>
    <s v="Twist                "/>
    <n v="1"/>
    <n v="19"/>
    <s v="740012"/>
    <x v="1"/>
    <n v="7.235811354416536E-4"/>
  </r>
  <r>
    <x v="5"/>
    <s v="Incandescent       "/>
    <m/>
    <s v="Standard A Lamp      "/>
    <n v="3"/>
    <n v="60"/>
    <s v="740012"/>
    <x v="1"/>
    <n v="7.235811354416536E-4"/>
  </r>
  <r>
    <x v="10"/>
    <s v="Compact Fluorescent"/>
    <m/>
    <s v="Twist                "/>
    <n v="5"/>
    <n v="19"/>
    <s v="740012"/>
    <x v="1"/>
    <n v="7.235811354416536E-4"/>
  </r>
  <r>
    <x v="6"/>
    <s v="Compact Fluorescent"/>
    <m/>
    <s v="Twist                "/>
    <n v="1"/>
    <n v="19"/>
    <s v="740012"/>
    <x v="1"/>
    <n v="7.235811354416536E-4"/>
  </r>
  <r>
    <x v="0"/>
    <s v="Linear Fluorescent "/>
    <n v="4"/>
    <s v="T-8                  "/>
    <n v="1"/>
    <n v="32"/>
    <s v="740012"/>
    <x v="1"/>
    <n v="7.235811354416536E-4"/>
  </r>
  <r>
    <x v="9"/>
    <s v="Incandescent       "/>
    <m/>
    <s v="Standard A Lamp      "/>
    <n v="1"/>
    <n v="60"/>
    <s v="740012"/>
    <x v="1"/>
    <n v="7.235811354416536E-4"/>
  </r>
  <r>
    <x v="0"/>
    <s v="Compact Fluorescent"/>
    <m/>
    <s v="Twist                "/>
    <n v="1"/>
    <n v="13"/>
    <s v="740012"/>
    <x v="1"/>
    <n v="7.235811354416536E-4"/>
  </r>
  <r>
    <x v="4"/>
    <s v="Incandescent       "/>
    <m/>
    <s v="Reflector            "/>
    <n v="1"/>
    <n v="75"/>
    <s v="740012"/>
    <x v="1"/>
    <n v="7.235811354416536E-4"/>
  </r>
  <r>
    <x v="1"/>
    <s v="Linear Fluorescent "/>
    <n v="2"/>
    <s v="T-4                  "/>
    <n v="1"/>
    <n v="18"/>
    <s v="740012"/>
    <x v="1"/>
    <n v="7.235811354416536E-4"/>
  </r>
  <r>
    <x v="7"/>
    <s v="Compact Fluorescent"/>
    <m/>
    <s v="Twist                "/>
    <n v="1"/>
    <n v="19"/>
    <s v="740012"/>
    <x v="1"/>
    <n v="7.235811354416536E-4"/>
  </r>
  <r>
    <x v="1"/>
    <s v="Compact Fluorescent"/>
    <m/>
    <s v="Twist                "/>
    <n v="1"/>
    <n v="19"/>
    <s v="740012"/>
    <x v="1"/>
    <n v="7.235811354416536E-4"/>
  </r>
  <r>
    <x v="10"/>
    <s v="Compact Fluorescent"/>
    <m/>
    <s v="Twist                "/>
    <n v="6"/>
    <n v="19"/>
    <s v="740012"/>
    <x v="1"/>
    <n v="7.235811354416536E-4"/>
  </r>
  <r>
    <x v="4"/>
    <s v="Incandescent       "/>
    <m/>
    <s v="Standard A Lamp      "/>
    <n v="1"/>
    <n v="60"/>
    <s v="740012"/>
    <x v="1"/>
    <n v="7.235811354416536E-4"/>
  </r>
  <r>
    <x v="9"/>
    <s v="Incandescent       "/>
    <m/>
    <s v="Clear                "/>
    <n v="1"/>
    <n v="40"/>
    <s v="740012"/>
    <x v="1"/>
    <n v="7.235811354416536E-4"/>
  </r>
  <r>
    <x v="0"/>
    <s v="Compact Fluorescent"/>
    <m/>
    <s v="Twist                "/>
    <n v="2"/>
    <n v="19"/>
    <s v="740012"/>
    <x v="1"/>
    <n v="7.235811354416536E-4"/>
  </r>
  <r>
    <x v="1"/>
    <s v="Incandescent       "/>
    <m/>
    <s v="Standard A Lamp      "/>
    <n v="3"/>
    <n v="100"/>
    <s v="740021"/>
    <x v="1"/>
    <n v="7.235811354416536E-4"/>
  </r>
  <r>
    <x v="3"/>
    <s v="Incandescent       "/>
    <m/>
    <s v="Heat Lamp            "/>
    <n v="1"/>
    <n v="250"/>
    <s v="740021"/>
    <x v="1"/>
    <n v="7.235811354416536E-4"/>
  </r>
  <r>
    <x v="1"/>
    <s v="Incandescent       "/>
    <m/>
    <s v="Standard A Lamp      "/>
    <n v="3"/>
    <n v="100"/>
    <s v="740021"/>
    <x v="1"/>
    <n v="7.235811354416536E-4"/>
  </r>
  <r>
    <x v="3"/>
    <s v="Incandescent       "/>
    <m/>
    <s v="Heat Lamp            "/>
    <n v="1"/>
    <n v="250"/>
    <s v="740021"/>
    <x v="1"/>
    <n v="7.235811354416536E-4"/>
  </r>
  <r>
    <x v="4"/>
    <s v="Incandescent       "/>
    <m/>
    <s v="Standard A Lamp      "/>
    <n v="1"/>
    <n v="25"/>
    <s v="740021"/>
    <x v="1"/>
    <n v="7.235811354416536E-4"/>
  </r>
  <r>
    <x v="0"/>
    <s v="Incandescent       "/>
    <m/>
    <s v="Standard A Lamp      "/>
    <n v="2"/>
    <n v="60"/>
    <s v="740021"/>
    <x v="1"/>
    <n v="7.235811354416536E-4"/>
  </r>
  <r>
    <x v="4"/>
    <s v="Halogen            "/>
    <m/>
    <s v="Quartz Tube          "/>
    <n v="1"/>
    <n v="100"/>
    <s v="740021"/>
    <x v="1"/>
    <n v="7.235811354416536E-4"/>
  </r>
  <r>
    <x v="0"/>
    <s v="Incandescent       "/>
    <m/>
    <s v="Standard A Lamp      "/>
    <n v="2"/>
    <n v="60"/>
    <s v="740021"/>
    <x v="1"/>
    <n v="7.235811354416536E-4"/>
  </r>
  <r>
    <x v="5"/>
    <s v="Incandescent       "/>
    <m/>
    <s v="Standard A Lamp      "/>
    <n v="2"/>
    <n v="60"/>
    <s v="740021"/>
    <x v="1"/>
    <n v="7.235811354416536E-4"/>
  </r>
  <r>
    <x v="0"/>
    <s v="Incandescent       "/>
    <m/>
    <s v="Standard A Lamp      "/>
    <n v="2"/>
    <n v="60"/>
    <s v="740021"/>
    <x v="1"/>
    <n v="7.235811354416536E-4"/>
  </r>
  <r>
    <x v="0"/>
    <s v="Incandescent       "/>
    <m/>
    <s v="Standard A Lamp      "/>
    <n v="2"/>
    <n v="60"/>
    <s v="740021"/>
    <x v="1"/>
    <n v="7.235811354416536E-4"/>
  </r>
  <r>
    <x v="10"/>
    <s v="Incandescent       "/>
    <m/>
    <s v="Reflector            "/>
    <n v="4"/>
    <n v="65"/>
    <s v="740021"/>
    <x v="1"/>
    <n v="7.235811354416536E-4"/>
  </r>
  <r>
    <x v="6"/>
    <s v="Halogen            "/>
    <m/>
    <s v="PAR                  "/>
    <n v="1"/>
    <n v="50"/>
    <s v="740021"/>
    <x v="1"/>
    <n v="7.235811354416536E-4"/>
  </r>
  <r>
    <x v="5"/>
    <s v="Incandescent       "/>
    <m/>
    <s v="Standard A Lamp      "/>
    <n v="1"/>
    <n v="60"/>
    <s v="740021"/>
    <x v="1"/>
    <n v="7.235811354416536E-4"/>
  </r>
  <r>
    <x v="2"/>
    <s v="Incandescent       "/>
    <m/>
    <s v="Reflector            "/>
    <n v="1"/>
    <n v="65"/>
    <s v="740021"/>
    <x v="1"/>
    <n v="7.235811354416536E-4"/>
  </r>
  <r>
    <x v="0"/>
    <s v="Incandescent       "/>
    <m/>
    <s v="Standard A Lamp      "/>
    <n v="2"/>
    <n v="60"/>
    <s v="740021"/>
    <x v="1"/>
    <n v="7.235811354416536E-4"/>
  </r>
  <r>
    <x v="1"/>
    <s v="Compact Fluorescent"/>
    <m/>
    <s v="Twist                "/>
    <n v="4"/>
    <n v="13"/>
    <s v="740022"/>
    <x v="1"/>
    <n v="7.235811354416536E-4"/>
  </r>
  <r>
    <x v="3"/>
    <s v="Incandescent       "/>
    <m/>
    <s v="Heat Lamp            "/>
    <n v="1"/>
    <n v="250"/>
    <s v="740022"/>
    <x v="1"/>
    <n v="7.235811354416536E-4"/>
  </r>
  <r>
    <x v="9"/>
    <s v="Compact Fluorescent"/>
    <m/>
    <s v="Twist                "/>
    <n v="6"/>
    <n v="13"/>
    <s v="740022"/>
    <x v="1"/>
    <n v="7.235811354416536E-4"/>
  </r>
  <r>
    <x v="4"/>
    <s v="Compact Fluorescent"/>
    <m/>
    <s v="Twist                "/>
    <n v="1"/>
    <n v="13"/>
    <s v="740022"/>
    <x v="1"/>
    <n v="7.235811354416536E-4"/>
  </r>
  <r>
    <x v="9"/>
    <s v="Incandescent       "/>
    <m/>
    <s v="Decorative           "/>
    <n v="12"/>
    <n v="25"/>
    <s v="740022"/>
    <x v="1"/>
    <n v="7.235811354416536E-4"/>
  </r>
  <r>
    <x v="4"/>
    <s v="Compact Fluorescent"/>
    <m/>
    <s v="Twist                "/>
    <n v="1"/>
    <n v="23"/>
    <s v="740022"/>
    <x v="1"/>
    <n v="7.235811354416536E-4"/>
  </r>
  <r>
    <x v="0"/>
    <s v="Compact Fluorescent"/>
    <m/>
    <s v="Twist                "/>
    <n v="2"/>
    <n v="13"/>
    <s v="740022"/>
    <x v="1"/>
    <n v="7.235811354416536E-4"/>
  </r>
  <r>
    <x v="10"/>
    <s v="Compact Fluorescent"/>
    <m/>
    <s v="Reflector            "/>
    <n v="4"/>
    <n v="13"/>
    <s v="740022"/>
    <x v="1"/>
    <n v="7.235811354416536E-4"/>
  </r>
  <r>
    <x v="6"/>
    <s v="Halogen            "/>
    <m/>
    <s v="PAR                  "/>
    <n v="1"/>
    <n v="50"/>
    <s v="740022"/>
    <x v="1"/>
    <n v="7.235811354416536E-4"/>
  </r>
  <r>
    <x v="9"/>
    <s v="Compact Fluorescent"/>
    <m/>
    <s v="Twist                "/>
    <n v="3"/>
    <n v="15"/>
    <s v="740022"/>
    <x v="1"/>
    <n v="7.235811354416536E-4"/>
  </r>
  <r>
    <x v="10"/>
    <s v="Compact Fluorescent"/>
    <m/>
    <s v="Twist                "/>
    <n v="4"/>
    <n v="13"/>
    <s v="740022"/>
    <x v="1"/>
    <n v="7.235811354416536E-4"/>
  </r>
  <r>
    <x v="4"/>
    <s v="Compact Fluorescent"/>
    <m/>
    <s v="Twist                "/>
    <n v="1"/>
    <n v="23"/>
    <s v="740022"/>
    <x v="1"/>
    <n v="7.235811354416536E-4"/>
  </r>
  <r>
    <x v="1"/>
    <s v="Compact Fluorescent"/>
    <m/>
    <s v="A shape bulb         "/>
    <n v="3"/>
    <n v="15"/>
    <s v="740031"/>
    <x v="1"/>
    <n v="7.235811354416536E-4"/>
  </r>
  <r>
    <x v="6"/>
    <s v="Incandescent       "/>
    <m/>
    <s v="Decorative           "/>
    <n v="1"/>
    <n v="5"/>
    <s v="740031"/>
    <x v="1"/>
    <n v="7.235811354416536E-4"/>
  </r>
  <r>
    <x v="3"/>
    <s v="Incandescent       "/>
    <m/>
    <s v="Heat Lamp            "/>
    <n v="1"/>
    <n v="250"/>
    <s v="740031"/>
    <x v="1"/>
    <n v="7.235811354416536E-4"/>
  </r>
  <r>
    <x v="13"/>
    <s v="Incandescent       "/>
    <m/>
    <s v=""/>
    <n v="1"/>
    <n v="25"/>
    <s v="740031"/>
    <x v="1"/>
    <n v="7.235811354416536E-4"/>
  </r>
  <r>
    <x v="1"/>
    <s v="Incandescent       "/>
    <m/>
    <s v="Globe                "/>
    <n v="4"/>
    <n v="40"/>
    <s v="740031"/>
    <x v="1"/>
    <n v="7.235811354416536E-4"/>
  </r>
  <r>
    <x v="6"/>
    <s v="Incandescent       "/>
    <m/>
    <s v="Decorative           "/>
    <n v="1"/>
    <n v="75"/>
    <s v="740031"/>
    <x v="1"/>
    <n v="7.235811354416536E-4"/>
  </r>
  <r>
    <x v="0"/>
    <s v="Compact Fluorescent"/>
    <m/>
    <s v="Twist                "/>
    <n v="2"/>
    <n v="15"/>
    <s v="740031"/>
    <x v="1"/>
    <n v="7.235811354416536E-4"/>
  </r>
  <r>
    <x v="4"/>
    <s v="Incandescent       "/>
    <m/>
    <s v="Other                "/>
    <n v="1"/>
    <n v="36"/>
    <s v="740031"/>
    <x v="1"/>
    <n v="7.235811354416536E-4"/>
  </r>
  <r>
    <x v="3"/>
    <s v="Incandescent       "/>
    <m/>
    <s v="Heat Lamp            "/>
    <n v="1"/>
    <n v="250"/>
    <s v="740031"/>
    <x v="1"/>
    <n v="7.235811354416536E-4"/>
  </r>
  <r>
    <x v="2"/>
    <s v="Incandescent       "/>
    <m/>
    <s v="Other                "/>
    <n v="1"/>
    <n v="100"/>
    <s v="740031"/>
    <x v="1"/>
    <n v="7.235811354416536E-4"/>
  </r>
  <r>
    <x v="4"/>
    <s v="Incandescent       "/>
    <m/>
    <s v="Other                "/>
    <n v="1"/>
    <n v="36"/>
    <s v="740031"/>
    <x v="1"/>
    <n v="7.235811354416536E-4"/>
  </r>
  <r>
    <x v="4"/>
    <s v="Halogen            "/>
    <m/>
    <s v="Other                "/>
    <n v="1"/>
    <n v="50"/>
    <s v="740031"/>
    <x v="1"/>
    <n v="7.235811354416536E-4"/>
  </r>
  <r>
    <x v="4"/>
    <s v="Halogen            "/>
    <m/>
    <s v="Quartz Tube          "/>
    <n v="1"/>
    <n v="60"/>
    <s v="740031"/>
    <x v="1"/>
    <n v="7.235811354416536E-4"/>
  </r>
  <r>
    <x v="4"/>
    <s v="Incandescent       "/>
    <m/>
    <s v="Standard A Lamp      "/>
    <n v="1"/>
    <n v="100"/>
    <s v="740031"/>
    <x v="1"/>
    <n v="7.235811354416536E-4"/>
  </r>
  <r>
    <x v="4"/>
    <s v="Incandescent       "/>
    <m/>
    <s v="Clear                "/>
    <n v="1"/>
    <n v="40"/>
    <s v="740031"/>
    <x v="1"/>
    <n v="7.235811354416536E-4"/>
  </r>
  <r>
    <x v="7"/>
    <s v="Halogen            "/>
    <m/>
    <s v="Other                "/>
    <n v="1"/>
    <n v="50"/>
    <s v="740031"/>
    <x v="1"/>
    <n v="7.235811354416536E-4"/>
  </r>
  <r>
    <x v="0"/>
    <s v="Incandescent       "/>
    <m/>
    <s v="Clear                "/>
    <n v="4"/>
    <n v="3"/>
    <s v="740031"/>
    <x v="1"/>
    <n v="7.235811354416536E-4"/>
  </r>
  <r>
    <x v="7"/>
    <s v="Incandescent       "/>
    <m/>
    <s v="3-Way Incandescent   "/>
    <n v="1"/>
    <n v="150"/>
    <s v="740031"/>
    <x v="1"/>
    <n v="7.235811354416536E-4"/>
  </r>
  <r>
    <x v="2"/>
    <s v="Compact Fluorescent"/>
    <m/>
    <s v="A shape bulb         "/>
    <n v="1"/>
    <n v="15"/>
    <s v="740031"/>
    <x v="1"/>
    <n v="7.235811354416536E-4"/>
  </r>
  <r>
    <x v="6"/>
    <s v="Incandescent       "/>
    <m/>
    <s v="Standard A Lamp      "/>
    <n v="1"/>
    <n v="40"/>
    <s v="740031"/>
    <x v="1"/>
    <n v="7.235811354416536E-4"/>
  </r>
  <r>
    <x v="7"/>
    <s v="Compact Fluorescent"/>
    <m/>
    <s v="Pin base             "/>
    <n v="1"/>
    <n v="13"/>
    <s v="740031"/>
    <x v="1"/>
    <n v="7.235811354416536E-4"/>
  </r>
  <r>
    <x v="2"/>
    <s v="Incandescent       "/>
    <m/>
    <s v="Other                "/>
    <n v="1"/>
    <n v="100"/>
    <s v="740031"/>
    <x v="1"/>
    <n v="7.235811354416536E-4"/>
  </r>
  <r>
    <x v="5"/>
    <s v="Incandescent       "/>
    <m/>
    <s v="3-Way Incandescent   "/>
    <n v="1"/>
    <n v="100"/>
    <s v="740031"/>
    <x v="1"/>
    <n v="7.235811354416536E-4"/>
  </r>
  <r>
    <x v="7"/>
    <s v="Compact Fluorescent"/>
    <m/>
    <s v="Twist                "/>
    <n v="1"/>
    <n v="23"/>
    <s v="740031"/>
    <x v="1"/>
    <n v="7.235811354416536E-4"/>
  </r>
  <r>
    <x v="5"/>
    <s v="Halogen            "/>
    <m/>
    <s v="Other                "/>
    <n v="1"/>
    <n v="50"/>
    <s v="740031"/>
    <x v="1"/>
    <n v="7.235811354416536E-4"/>
  </r>
  <r>
    <x v="9"/>
    <s v="Compact Fluorescent"/>
    <m/>
    <s v="Decorative           "/>
    <n v="6"/>
    <n v="7"/>
    <s v="740031"/>
    <x v="1"/>
    <n v="7.235811354416536E-4"/>
  </r>
  <r>
    <x v="4"/>
    <s v="Incandescent       "/>
    <m/>
    <s v="Decorative           "/>
    <n v="1"/>
    <n v="7"/>
    <s v="740031"/>
    <x v="1"/>
    <n v="7.235811354416536E-4"/>
  </r>
  <r>
    <x v="5"/>
    <s v="Halogen            "/>
    <m/>
    <s v="Other                "/>
    <n v="1"/>
    <n v="50"/>
    <s v="740031"/>
    <x v="1"/>
    <n v="7.235811354416536E-4"/>
  </r>
  <r>
    <x v="4"/>
    <s v="Halogen            "/>
    <m/>
    <s v="Quartz Tube          "/>
    <n v="2"/>
    <n v="40"/>
    <s v="740031"/>
    <x v="1"/>
    <n v="7.235811354416536E-4"/>
  </r>
  <r>
    <x v="2"/>
    <s v="Compact Fluorescent"/>
    <m/>
    <s v="Twist                "/>
    <n v="1"/>
    <n v="13"/>
    <s v="740032"/>
    <x v="1"/>
    <n v="7.235811354416536E-4"/>
  </r>
  <r>
    <x v="2"/>
    <s v="Incandescent       "/>
    <m/>
    <s v="Heat Lamp            "/>
    <n v="1"/>
    <n v="250"/>
    <s v="740032"/>
    <x v="1"/>
    <n v="7.235811354416536E-4"/>
  </r>
  <r>
    <x v="1"/>
    <s v="Incandescent       "/>
    <m/>
    <s v="Globe                "/>
    <n v="4"/>
    <n v="60"/>
    <s v="740032"/>
    <x v="1"/>
    <n v="7.235811354416536E-4"/>
  </r>
  <r>
    <x v="1"/>
    <s v="Incandescent       "/>
    <m/>
    <s v="Clear                "/>
    <n v="3"/>
    <n v="40"/>
    <s v="740032"/>
    <x v="1"/>
    <n v="7.235811354416536E-4"/>
  </r>
  <r>
    <x v="2"/>
    <s v="Incandescent       "/>
    <m/>
    <s v="Heat Lamp            "/>
    <n v="1"/>
    <n v="250"/>
    <s v="740032"/>
    <x v="1"/>
    <n v="7.235811354416536E-4"/>
  </r>
  <r>
    <x v="0"/>
    <s v="Compact Fluorescent"/>
    <m/>
    <s v="A shape bulb         "/>
    <n v="1"/>
    <n v="13"/>
    <s v="740032"/>
    <x v="1"/>
    <n v="7.235811354416536E-4"/>
  </r>
  <r>
    <x v="4"/>
    <s v="Incandescent       "/>
    <m/>
    <s v="Standard A Lamp      "/>
    <n v="1"/>
    <n v="60"/>
    <s v="740032"/>
    <x v="1"/>
    <n v="7.235811354416536E-4"/>
  </r>
  <r>
    <x v="4"/>
    <s v="Incandescent       "/>
    <m/>
    <s v="Decorative           "/>
    <n v="1"/>
    <n v="60"/>
    <s v="740032"/>
    <x v="1"/>
    <n v="7.235811354416536E-4"/>
  </r>
  <r>
    <x v="5"/>
    <s v="Incandescent       "/>
    <m/>
    <s v="Standard A Lamp      "/>
    <n v="1"/>
    <n v="100"/>
    <s v="740032"/>
    <x v="1"/>
    <n v="7.235811354416536E-4"/>
  </r>
  <r>
    <x v="4"/>
    <s v="Compact Fluorescent"/>
    <m/>
    <s v="A shape bulb         "/>
    <n v="2"/>
    <n v="13"/>
    <s v="740032"/>
    <x v="1"/>
    <n v="7.235811354416536E-4"/>
  </r>
  <r>
    <x v="2"/>
    <s v="Incandescent       "/>
    <m/>
    <s v="Reflector            "/>
    <n v="1"/>
    <n v="65"/>
    <s v="740032"/>
    <x v="1"/>
    <n v="7.235811354416536E-4"/>
  </r>
  <r>
    <x v="2"/>
    <s v="Compact Fluorescent"/>
    <m/>
    <s v="Straight Tube        "/>
    <n v="1"/>
    <n v="15"/>
    <s v="740032"/>
    <x v="1"/>
    <n v="7.235811354416536E-4"/>
  </r>
  <r>
    <x v="9"/>
    <s v="Incandescent       "/>
    <m/>
    <s v="Decorative           "/>
    <n v="6"/>
    <n v="25"/>
    <s v="740032"/>
    <x v="1"/>
    <n v="7.235811354416536E-4"/>
  </r>
  <r>
    <x v="6"/>
    <s v="Incandescent       "/>
    <m/>
    <s v="Clear                "/>
    <n v="1"/>
    <n v="40"/>
    <s v="740032"/>
    <x v="1"/>
    <n v="7.235811354416536E-4"/>
  </r>
  <r>
    <x v="2"/>
    <s v="Incandescent       "/>
    <m/>
    <s v="Reflector            "/>
    <n v="1"/>
    <n v="85"/>
    <s v="740032"/>
    <x v="1"/>
    <n v="7.235811354416536E-4"/>
  </r>
  <r>
    <x v="4"/>
    <s v="Compact Fluorescent"/>
    <m/>
    <s v="Twist                "/>
    <n v="1"/>
    <n v="23"/>
    <s v="740032"/>
    <x v="1"/>
    <n v="7.235811354416536E-4"/>
  </r>
  <r>
    <x v="5"/>
    <s v="Incandescent       "/>
    <m/>
    <s v="Standard A Lamp      "/>
    <n v="3"/>
    <n v="50"/>
    <s v="740032"/>
    <x v="1"/>
    <n v="7.235811354416536E-4"/>
  </r>
  <r>
    <x v="1"/>
    <s v="Incandescent       "/>
    <m/>
    <s v="Globe                "/>
    <n v="3"/>
    <n v="60"/>
    <s v="740041"/>
    <x v="1"/>
    <n v="7.235811354416536E-4"/>
  </r>
  <r>
    <x v="3"/>
    <s v="Incandescent       "/>
    <m/>
    <s v="Heat Lamp            "/>
    <n v="1"/>
    <n v="250"/>
    <s v="740041"/>
    <x v="1"/>
    <n v="7.235811354416536E-4"/>
  </r>
  <r>
    <x v="0"/>
    <s v="Incandescent       "/>
    <m/>
    <s v="Clear                "/>
    <n v="1"/>
    <n v="60"/>
    <s v="740041"/>
    <x v="1"/>
    <n v="7.235811354416536E-4"/>
  </r>
  <r>
    <x v="0"/>
    <s v="Incandescent       "/>
    <m/>
    <s v="Clear                "/>
    <n v="1"/>
    <n v="60"/>
    <s v="740041"/>
    <x v="1"/>
    <n v="7.235811354416536E-4"/>
  </r>
  <r>
    <x v="0"/>
    <s v="Incandescent       "/>
    <m/>
    <s v="Standard A Lamp      "/>
    <n v="1"/>
    <n v="40"/>
    <s v="740041"/>
    <x v="1"/>
    <n v="7.235811354416536E-4"/>
  </r>
  <r>
    <x v="0"/>
    <s v="Incandescent       "/>
    <m/>
    <s v="Clear                "/>
    <n v="2"/>
    <n v="40"/>
    <s v="740041"/>
    <x v="1"/>
    <n v="7.235811354416536E-4"/>
  </r>
  <r>
    <x v="6"/>
    <s v="Incandescent       "/>
    <m/>
    <s v="Standard A Lamp      "/>
    <n v="1"/>
    <n v="40"/>
    <s v="740041"/>
    <x v="1"/>
    <n v="7.235811354416536E-4"/>
  </r>
  <r>
    <x v="4"/>
    <s v="Incandescent       "/>
    <m/>
    <s v="Standard A Lamp      "/>
    <n v="1"/>
    <n v="100"/>
    <s v="740041"/>
    <x v="1"/>
    <n v="7.235811354416536E-4"/>
  </r>
  <r>
    <x v="5"/>
    <s v="Incandescent       "/>
    <m/>
    <s v="Standard A Lamp      "/>
    <n v="1"/>
    <n v="75"/>
    <s v="740041"/>
    <x v="1"/>
    <n v="7.235811354416536E-4"/>
  </r>
  <r>
    <x v="8"/>
    <s v="Incandescent       "/>
    <m/>
    <s v="Standard A Lamp      "/>
    <n v="1"/>
    <n v="40"/>
    <s v="740041"/>
    <x v="1"/>
    <n v="7.235811354416536E-4"/>
  </r>
  <r>
    <x v="4"/>
    <s v="Incandescent       "/>
    <m/>
    <s v="Standard A Lamp      "/>
    <n v="1"/>
    <n v="40"/>
    <s v="740041"/>
    <x v="1"/>
    <n v="7.235811354416536E-4"/>
  </r>
  <r>
    <x v="1"/>
    <s v="Compact Fluorescent"/>
    <m/>
    <s v="Twist                "/>
    <n v="2"/>
    <n v="13"/>
    <s v="740042"/>
    <x v="1"/>
    <n v="7.235811354416536E-4"/>
  </r>
  <r>
    <x v="3"/>
    <s v="Incandescent       "/>
    <m/>
    <s v="Heat Lamp            "/>
    <n v="1"/>
    <n v="250"/>
    <s v="740042"/>
    <x v="1"/>
    <n v="7.235811354416536E-4"/>
  </r>
  <r>
    <x v="8"/>
    <s v="Compact Fluorescent"/>
    <m/>
    <s v="Twist                "/>
    <n v="4"/>
    <n v="13"/>
    <s v="740042"/>
    <x v="1"/>
    <n v="7.235811354416536E-4"/>
  </r>
  <r>
    <x v="0"/>
    <s v="Compact Fluorescent"/>
    <m/>
    <s v="Twist                "/>
    <n v="1"/>
    <n v="13"/>
    <s v="740042"/>
    <x v="1"/>
    <n v="7.235811354416536E-4"/>
  </r>
  <r>
    <x v="0"/>
    <s v="Compact Fluorescent"/>
    <m/>
    <s v="Twist                "/>
    <n v="1"/>
    <n v="13"/>
    <s v="740042"/>
    <x v="1"/>
    <n v="7.235811354416536E-4"/>
  </r>
  <r>
    <x v="6"/>
    <s v="Incandescent       "/>
    <m/>
    <s v="Standard A Lamp      "/>
    <n v="1"/>
    <n v="40"/>
    <s v="740042"/>
    <x v="1"/>
    <n v="7.235811354416536E-4"/>
  </r>
  <r>
    <x v="8"/>
    <s v="Incandescent       "/>
    <m/>
    <s v="Standard A Lamp      "/>
    <n v="1"/>
    <n v="100"/>
    <s v="740042"/>
    <x v="1"/>
    <n v="7.235811354416536E-4"/>
  </r>
  <r>
    <x v="1"/>
    <s v="Compact Fluorescent"/>
    <m/>
    <s v="Twist                "/>
    <n v="4"/>
    <n v="11"/>
    <s v="740051"/>
    <x v="1"/>
    <n v="7.235811354416536E-4"/>
  </r>
  <r>
    <x v="3"/>
    <s v="Incandescent       "/>
    <m/>
    <s v="Heat Lamp            "/>
    <n v="1"/>
    <n v="250"/>
    <s v="740051"/>
    <x v="1"/>
    <n v="7.235811354416536E-4"/>
  </r>
  <r>
    <x v="1"/>
    <s v="Compact Fluorescent"/>
    <m/>
    <s v="Twist                "/>
    <n v="4"/>
    <n v="11"/>
    <s v="740051"/>
    <x v="1"/>
    <n v="7.235811354416536E-4"/>
  </r>
  <r>
    <x v="3"/>
    <s v="Incandescent       "/>
    <m/>
    <s v="Heat Lamp            "/>
    <n v="1"/>
    <n v="250"/>
    <s v="740051"/>
    <x v="1"/>
    <n v="7.235811354416536E-4"/>
  </r>
  <r>
    <x v="8"/>
    <s v="Compact Fluorescent"/>
    <m/>
    <s v="Twist                "/>
    <n v="4"/>
    <n v="23"/>
    <s v="740051"/>
    <x v="1"/>
    <n v="7.235811354416536E-4"/>
  </r>
  <r>
    <x v="0"/>
    <s v="Compact Fluorescent"/>
    <m/>
    <s v="Twist                "/>
    <n v="1"/>
    <n v="23"/>
    <s v="740051"/>
    <x v="1"/>
    <n v="7.235811354416536E-4"/>
  </r>
  <r>
    <x v="1"/>
    <s v="Compact Fluorescent"/>
    <m/>
    <s v="Twist                "/>
    <n v="1"/>
    <n v="23"/>
    <s v="740051"/>
    <x v="1"/>
    <n v="7.235811354416536E-4"/>
  </r>
  <r>
    <x v="7"/>
    <s v="Compact Fluorescent"/>
    <m/>
    <s v="Twist                "/>
    <n v="1"/>
    <n v="23"/>
    <s v="740051"/>
    <x v="1"/>
    <n v="7.235811354416536E-4"/>
  </r>
  <r>
    <x v="9"/>
    <s v="Compact Fluorescent"/>
    <m/>
    <s v="Twist                "/>
    <n v="3"/>
    <n v="13"/>
    <s v="740051"/>
    <x v="1"/>
    <n v="7.235811354416536E-4"/>
  </r>
  <r>
    <x v="0"/>
    <s v="Compact Fluorescent"/>
    <m/>
    <s v="Twist                "/>
    <n v="1"/>
    <n v="13"/>
    <s v="740051"/>
    <x v="1"/>
    <n v="7.235811354416536E-4"/>
  </r>
  <r>
    <x v="0"/>
    <s v="Compact Fluorescent"/>
    <m/>
    <s v="Circline (Screw Base)"/>
    <n v="2"/>
    <n v="32"/>
    <s v="740051"/>
    <x v="1"/>
    <n v="7.235811354416536E-4"/>
  </r>
  <r>
    <x v="6"/>
    <s v="Compact Fluorescent"/>
    <m/>
    <s v="Twist                "/>
    <n v="1"/>
    <n v="13"/>
    <s v="740051"/>
    <x v="1"/>
    <n v="7.235811354416536E-4"/>
  </r>
  <r>
    <x v="9"/>
    <s v="Incandescent       "/>
    <m/>
    <s v="Clear                "/>
    <n v="3"/>
    <n v="45"/>
    <s v="740051"/>
    <x v="1"/>
    <n v="7.235811354416536E-4"/>
  </r>
  <r>
    <x v="4"/>
    <s v="Incandescent       "/>
    <m/>
    <s v="Clear                "/>
    <n v="1"/>
    <n v="40"/>
    <s v="740051"/>
    <x v="1"/>
    <n v="7.235811354416536E-4"/>
  </r>
  <r>
    <x v="10"/>
    <s v="Halogen            "/>
    <m/>
    <s v="PAR                  "/>
    <n v="4"/>
    <n v="50"/>
    <s v="740051"/>
    <x v="1"/>
    <n v="7.235811354416536E-4"/>
  </r>
  <r>
    <x v="1"/>
    <s v="Incandescent       "/>
    <m/>
    <s v="Standard A Lamp      "/>
    <n v="2"/>
    <n v="60"/>
    <s v="740052"/>
    <x v="1"/>
    <n v="7.235811354416536E-4"/>
  </r>
  <r>
    <x v="5"/>
    <s v="Incandescent       "/>
    <m/>
    <s v="Clear                "/>
    <n v="2"/>
    <n v="40"/>
    <s v="740052"/>
    <x v="1"/>
    <n v="7.235811354416536E-4"/>
  </r>
  <r>
    <x v="0"/>
    <s v="Compact Fluorescent"/>
    <m/>
    <s v="Twist                "/>
    <n v="1"/>
    <n v="26"/>
    <s v="740052"/>
    <x v="1"/>
    <n v="7.235811354416536E-4"/>
  </r>
  <r>
    <x v="0"/>
    <s v="Compact Fluorescent"/>
    <m/>
    <s v="Twist                "/>
    <n v="1"/>
    <n v="26"/>
    <s v="740052"/>
    <x v="1"/>
    <n v="7.235811354416536E-4"/>
  </r>
  <r>
    <x v="0"/>
    <s v="Compact Fluorescent"/>
    <m/>
    <s v="Twist                "/>
    <n v="1"/>
    <n v="13"/>
    <s v="740052"/>
    <x v="1"/>
    <n v="7.235811354416536E-4"/>
  </r>
  <r>
    <x v="0"/>
    <s v="Compact Fluorescent"/>
    <m/>
    <s v="Circline (Screw Base)"/>
    <n v="2"/>
    <n v="32"/>
    <s v="740052"/>
    <x v="1"/>
    <n v="7.235811354416536E-4"/>
  </r>
  <r>
    <x v="9"/>
    <s v="Incandescent       "/>
    <m/>
    <s v="Decorative           "/>
    <n v="5"/>
    <n v="40"/>
    <s v="740052"/>
    <x v="1"/>
    <n v="7.235811354416536E-4"/>
  </r>
  <r>
    <x v="6"/>
    <s v="Compact Fluorescent"/>
    <m/>
    <s v="Twist                "/>
    <n v="1"/>
    <n v="13"/>
    <s v="740052"/>
    <x v="1"/>
    <n v="7.235811354416536E-4"/>
  </r>
  <r>
    <x v="7"/>
    <s v="Compact Fluorescent"/>
    <m/>
    <s v="Twist                "/>
    <n v="1"/>
    <n v="23"/>
    <s v="740052"/>
    <x v="1"/>
    <n v="7.235811354416536E-4"/>
  </r>
  <r>
    <x v="5"/>
    <s v="Compact Fluorescent"/>
    <m/>
    <s v="Twist                "/>
    <n v="1"/>
    <n v="23"/>
    <s v="740052"/>
    <x v="1"/>
    <n v="7.235811354416536E-4"/>
  </r>
  <r>
    <x v="1"/>
    <s v="Incandescent       "/>
    <m/>
    <s v="Standard A Lamp      "/>
    <n v="2"/>
    <n v="60"/>
    <s v="740061"/>
    <x v="1"/>
    <n v="7.235811354416536E-4"/>
  </r>
  <r>
    <x v="2"/>
    <s v="Incandescent       "/>
    <m/>
    <s v="Heat Lamp            "/>
    <n v="1"/>
    <n v="250"/>
    <s v="740061"/>
    <x v="1"/>
    <n v="7.235811354416536E-4"/>
  </r>
  <r>
    <x v="0"/>
    <s v="Incandescent       "/>
    <m/>
    <s v="Standard A Lamp      "/>
    <n v="1"/>
    <n v="60"/>
    <s v="740061"/>
    <x v="1"/>
    <n v="7.235811354416536E-4"/>
  </r>
  <r>
    <x v="0"/>
    <s v="Incandescent       "/>
    <m/>
    <s v="Standard A Lamp      "/>
    <n v="1"/>
    <n v="60"/>
    <s v="740061"/>
    <x v="1"/>
    <n v="7.235811354416536E-4"/>
  </r>
  <r>
    <x v="3"/>
    <s v="Incandescent       "/>
    <m/>
    <s v="Mini base            "/>
    <n v="1"/>
    <n v="40"/>
    <s v="740061"/>
    <x v="1"/>
    <n v="7.235811354416536E-4"/>
  </r>
  <r>
    <x v="0"/>
    <s v="Incandescent       "/>
    <m/>
    <s v="Clear                "/>
    <n v="1"/>
    <n v="60"/>
    <s v="740061"/>
    <x v="1"/>
    <n v="7.235811354416536E-4"/>
  </r>
  <r>
    <x v="4"/>
    <s v="Incandescent       "/>
    <m/>
    <s v="Standard A Lamp      "/>
    <n v="1"/>
    <n v="60"/>
    <s v="740061"/>
    <x v="1"/>
    <n v="7.235811354416536E-4"/>
  </r>
  <r>
    <x v="1"/>
    <s v="Incandescent       "/>
    <m/>
    <s v="Clear                "/>
    <n v="4"/>
    <n v="40"/>
    <s v="740062"/>
    <x v="1"/>
    <n v="7.235811354416536E-4"/>
  </r>
  <r>
    <x v="2"/>
    <s v="Incandescent       "/>
    <m/>
    <s v="Heat Lamp            "/>
    <n v="1"/>
    <n v="250"/>
    <s v="740062"/>
    <x v="1"/>
    <n v="7.235811354416536E-4"/>
  </r>
  <r>
    <x v="0"/>
    <s v="Incandescent       "/>
    <m/>
    <s v="Standard A Lamp      "/>
    <n v="1"/>
    <n v="60"/>
    <s v="740062"/>
    <x v="1"/>
    <n v="7.235811354416536E-4"/>
  </r>
  <r>
    <x v="0"/>
    <s v="Incandescent       "/>
    <m/>
    <s v="Standard A Lamp      "/>
    <n v="1"/>
    <n v="60"/>
    <s v="740062"/>
    <x v="1"/>
    <n v="7.235811354416536E-4"/>
  </r>
  <r>
    <x v="0"/>
    <s v="Incandescent       "/>
    <m/>
    <s v="Standard A Lamp      "/>
    <n v="1"/>
    <n v="60"/>
    <s v="740062"/>
    <x v="1"/>
    <n v="7.235811354416536E-4"/>
  </r>
  <r>
    <x v="3"/>
    <s v="Incandescent       "/>
    <m/>
    <s v="Clear                "/>
    <n v="1"/>
    <n v="40"/>
    <s v="740062"/>
    <x v="1"/>
    <n v="7.235811354416536E-4"/>
  </r>
  <r>
    <x v="0"/>
    <s v="Incandescent       "/>
    <m/>
    <s v="Clear                "/>
    <n v="1"/>
    <n v="60"/>
    <s v="740062"/>
    <x v="1"/>
    <n v="7.235811354416536E-4"/>
  </r>
  <r>
    <x v="0"/>
    <s v="Incandescent       "/>
    <m/>
    <s v="Standard A Lamp      "/>
    <n v="1"/>
    <n v="60"/>
    <s v="740062"/>
    <x v="1"/>
    <n v="7.235811354416536E-4"/>
  </r>
  <r>
    <x v="4"/>
    <s v="Incandescent       "/>
    <m/>
    <s v="Standard A Lamp      "/>
    <n v="1"/>
    <n v="40"/>
    <s v="740062"/>
    <x v="1"/>
    <n v="7.235811354416536E-4"/>
  </r>
  <r>
    <x v="1"/>
    <s v="Incandescent       "/>
    <m/>
    <s v="Globe                "/>
    <n v="3"/>
    <n v="60"/>
    <s v="740071"/>
    <x v="1"/>
    <n v="7.235811354416536E-4"/>
  </r>
  <r>
    <x v="1"/>
    <s v="Incandescent       "/>
    <m/>
    <s v="Globe                "/>
    <n v="6"/>
    <n v="20"/>
    <s v="740071"/>
    <x v="1"/>
    <n v="7.235811354416536E-4"/>
  </r>
  <r>
    <x v="2"/>
    <s v="Incandescent       "/>
    <m/>
    <s v="Reflector            "/>
    <n v="1"/>
    <n v="75"/>
    <s v="740071"/>
    <x v="1"/>
    <n v="7.235811354416536E-4"/>
  </r>
  <r>
    <x v="2"/>
    <s v="Incandescent       "/>
    <m/>
    <s v="Heat Lamp            "/>
    <n v="1"/>
    <n v="250"/>
    <s v="740071"/>
    <x v="1"/>
    <n v="7.235811354416536E-4"/>
  </r>
  <r>
    <x v="2"/>
    <s v="Incandescent       "/>
    <m/>
    <s v="Reflector            "/>
    <n v="1"/>
    <n v="100"/>
    <s v="740071"/>
    <x v="1"/>
    <n v="7.235811354416536E-4"/>
  </r>
  <r>
    <x v="9"/>
    <s v="Incandescent       "/>
    <m/>
    <s v="Decorative           "/>
    <n v="8"/>
    <n v="40"/>
    <s v="740071"/>
    <x v="1"/>
    <n v="7.235811354416536E-4"/>
  </r>
  <r>
    <x v="2"/>
    <s v="Incandescent       "/>
    <m/>
    <s v="Standard A Lamp      "/>
    <n v="1"/>
    <n v="100"/>
    <s v="740071"/>
    <x v="1"/>
    <n v="7.235811354416536E-4"/>
  </r>
  <r>
    <x v="9"/>
    <s v="Incandescent       "/>
    <m/>
    <s v="Decorative           "/>
    <n v="8"/>
    <n v="40"/>
    <s v="740071"/>
    <x v="1"/>
    <n v="7.235811354416536E-4"/>
  </r>
  <r>
    <x v="0"/>
    <s v="Incandescent       "/>
    <m/>
    <s v="Mini base            "/>
    <n v="4"/>
    <n v="40"/>
    <s v="740071"/>
    <x v="1"/>
    <n v="7.235811354416536E-4"/>
  </r>
  <r>
    <x v="0"/>
    <s v="Linear Fluorescent "/>
    <n v="4"/>
    <s v="T-12                 "/>
    <n v="2"/>
    <n v="13"/>
    <s v="740071"/>
    <x v="1"/>
    <n v="7.235811354416536E-4"/>
  </r>
  <r>
    <x v="3"/>
    <s v="Linear Fluorescent "/>
    <n v="4"/>
    <s v="T-12                 "/>
    <n v="2"/>
    <n v="40"/>
    <s v="740071"/>
    <x v="1"/>
    <n v="7.235811354416536E-4"/>
  </r>
  <r>
    <x v="3"/>
    <s v="Incandescent       "/>
    <m/>
    <s v="Mini base            "/>
    <n v="2"/>
    <n v="40"/>
    <s v="740071"/>
    <x v="1"/>
    <n v="7.235811354416536E-4"/>
  </r>
  <r>
    <x v="0"/>
    <s v="Incandescent       "/>
    <m/>
    <s v="Standard A Lamp      "/>
    <n v="1"/>
    <n v="60"/>
    <s v="740071"/>
    <x v="1"/>
    <n v="7.235811354416536E-4"/>
  </r>
  <r>
    <x v="0"/>
    <s v="Incandescent       "/>
    <m/>
    <s v="Reflector            "/>
    <n v="4"/>
    <n v="75"/>
    <s v="740071"/>
    <x v="1"/>
    <n v="7.235811354416536E-4"/>
  </r>
  <r>
    <x v="2"/>
    <s v="Incandescent       "/>
    <m/>
    <s v="Standard A Lamp      "/>
    <n v="1"/>
    <n v="60"/>
    <s v="740071"/>
    <x v="1"/>
    <n v="7.235811354416536E-4"/>
  </r>
  <r>
    <x v="1"/>
    <s v="Incandescent       "/>
    <m/>
    <s v="Globe                "/>
    <n v="1"/>
    <n v="60"/>
    <s v="740071"/>
    <x v="1"/>
    <n v="7.235811354416536E-4"/>
  </r>
  <r>
    <x v="1"/>
    <s v="Incandescent       "/>
    <m/>
    <s v="Globe                "/>
    <n v="1"/>
    <n v="90"/>
    <s v="740071"/>
    <x v="1"/>
    <n v="7.235811354416536E-4"/>
  </r>
  <r>
    <x v="2"/>
    <s v="Incandescent       "/>
    <m/>
    <s v="Heat Lamp            "/>
    <n v="1"/>
    <n v="250"/>
    <s v="740071"/>
    <x v="1"/>
    <n v="7.235811354416536E-4"/>
  </r>
  <r>
    <x v="4"/>
    <s v="Compact Fluorescent"/>
    <m/>
    <s v="Twist                "/>
    <n v="1"/>
    <n v="23"/>
    <s v="740071"/>
    <x v="1"/>
    <n v="7.235811354416536E-4"/>
  </r>
  <r>
    <x v="2"/>
    <s v="Incandescent       "/>
    <m/>
    <s v="Globe                "/>
    <n v="1"/>
    <n v="40"/>
    <s v="740071"/>
    <x v="1"/>
    <n v="7.235811354416536E-4"/>
  </r>
  <r>
    <x v="4"/>
    <s v="Compact Fluorescent"/>
    <m/>
    <s v="Twist                "/>
    <n v="1"/>
    <n v="13"/>
    <s v="740071"/>
    <x v="1"/>
    <n v="7.235811354416536E-4"/>
  </r>
  <r>
    <x v="0"/>
    <s v="Linear Fluorescent "/>
    <n v="4"/>
    <s v="T-12                 "/>
    <n v="2"/>
    <n v="40"/>
    <s v="740071"/>
    <x v="1"/>
    <n v="7.235811354416536E-4"/>
  </r>
  <r>
    <x v="4"/>
    <s v="Compact Fluorescent"/>
    <m/>
    <s v="Twist                "/>
    <n v="1"/>
    <n v="13"/>
    <s v="740071"/>
    <x v="1"/>
    <n v="7.235811354416536E-4"/>
  </r>
  <r>
    <x v="4"/>
    <s v="Incandescent       "/>
    <m/>
    <s v="Standard A Lamp      "/>
    <n v="1"/>
    <n v="40"/>
    <s v="740071"/>
    <x v="1"/>
    <n v="7.235811354416536E-4"/>
  </r>
  <r>
    <x v="5"/>
    <s v="Compact Fluorescent"/>
    <m/>
    <s v="Twist                "/>
    <n v="1"/>
    <n v="13"/>
    <s v="740071"/>
    <x v="1"/>
    <n v="7.235811354416536E-4"/>
  </r>
  <r>
    <x v="1"/>
    <s v="Incandescent       "/>
    <m/>
    <s v="Globe                "/>
    <n v="6"/>
    <n v="40"/>
    <s v="740072"/>
    <x v="1"/>
    <n v="7.235811354416536E-4"/>
  </r>
  <r>
    <x v="0"/>
    <s v="Incandescent       "/>
    <m/>
    <s v="Standard A Lamp      "/>
    <n v="1"/>
    <n v="60"/>
    <s v="740072"/>
    <x v="1"/>
    <n v="7.235811354416536E-4"/>
  </r>
  <r>
    <x v="0"/>
    <s v="Incandescent       "/>
    <m/>
    <s v="Standard A Lamp      "/>
    <n v="1"/>
    <n v="60"/>
    <s v="740072"/>
    <x v="1"/>
    <n v="7.235811354416536E-4"/>
  </r>
  <r>
    <x v="0"/>
    <s v="Compact Fluorescent"/>
    <m/>
    <s v="Twist                "/>
    <n v="1"/>
    <n v="13"/>
    <s v="740072"/>
    <x v="1"/>
    <n v="7.235811354416536E-4"/>
  </r>
  <r>
    <x v="10"/>
    <s v="Incandescent       "/>
    <m/>
    <s v="Standard A Lamp      "/>
    <n v="4"/>
    <n v="65"/>
    <s v="740072"/>
    <x v="1"/>
    <n v="7.235811354416536E-4"/>
  </r>
  <r>
    <x v="0"/>
    <s v="Compact Fluorescent"/>
    <m/>
    <s v="Twist                "/>
    <n v="2"/>
    <n v="13"/>
    <s v="740072"/>
    <x v="1"/>
    <n v="7.235811354416536E-4"/>
  </r>
  <r>
    <x v="9"/>
    <s v="Incandescent       "/>
    <m/>
    <s v="Decorative           "/>
    <n v="5"/>
    <n v="40"/>
    <s v="740072"/>
    <x v="1"/>
    <n v="7.235811354416536E-4"/>
  </r>
  <r>
    <x v="2"/>
    <s v="Incandescent       "/>
    <m/>
    <s v="Reflector            "/>
    <n v="1"/>
    <n v="65"/>
    <s v="740072"/>
    <x v="1"/>
    <n v="7.235811354416536E-4"/>
  </r>
  <r>
    <x v="0"/>
    <s v="Linear Fluorescent "/>
    <n v="4"/>
    <s v="T-12                 "/>
    <n v="2"/>
    <n v="40"/>
    <s v="740072"/>
    <x v="1"/>
    <n v="7.235811354416536E-4"/>
  </r>
  <r>
    <x v="3"/>
    <s v="Incandescent       "/>
    <m/>
    <s v="Mini base            "/>
    <n v="2"/>
    <n v="40"/>
    <s v="740072"/>
    <x v="1"/>
    <n v="7.235811354416536E-4"/>
  </r>
  <r>
    <x v="5"/>
    <s v="Incandescent       "/>
    <m/>
    <s v="Mini base            "/>
    <n v="1"/>
    <n v="4"/>
    <s v="740072"/>
    <x v="1"/>
    <n v="7.235811354416536E-4"/>
  </r>
  <r>
    <x v="5"/>
    <s v="Compact Fluorescent"/>
    <m/>
    <s v="Twist                "/>
    <n v="1"/>
    <n v="13"/>
    <s v="740072"/>
    <x v="1"/>
    <n v="7.235811354416536E-4"/>
  </r>
  <r>
    <x v="1"/>
    <s v="Incandescent       "/>
    <m/>
    <s v="Globe                "/>
    <n v="6"/>
    <n v="40"/>
    <s v="740072"/>
    <x v="1"/>
    <n v="7.235811354416536E-4"/>
  </r>
  <r>
    <x v="4"/>
    <s v="Compact Fluorescent"/>
    <m/>
    <s v="Twist                "/>
    <n v="1"/>
    <n v="13"/>
    <s v="740072"/>
    <x v="1"/>
    <n v="7.235811354416536E-4"/>
  </r>
  <r>
    <x v="0"/>
    <s v="Compact Fluorescent"/>
    <m/>
    <s v="Twist                "/>
    <n v="2"/>
    <n v="13"/>
    <s v="740072"/>
    <x v="1"/>
    <n v="7.235811354416536E-4"/>
  </r>
  <r>
    <x v="10"/>
    <s v="Incandescent       "/>
    <m/>
    <s v="Standard A Lamp      "/>
    <n v="2"/>
    <n v="65"/>
    <s v="740072"/>
    <x v="1"/>
    <n v="7.235811354416536E-4"/>
  </r>
  <r>
    <x v="10"/>
    <s v="Compact Fluorescent"/>
    <m/>
    <s v="Twist                "/>
    <n v="2"/>
    <n v="13"/>
    <s v="740072"/>
    <x v="1"/>
    <n v="7.235811354416536E-4"/>
  </r>
  <r>
    <x v="4"/>
    <s v="Incandescent       "/>
    <m/>
    <s v="Standard A Lamp      "/>
    <n v="1"/>
    <n v="40"/>
    <s v="740072"/>
    <x v="1"/>
    <n v="7.235811354416536E-4"/>
  </r>
  <r>
    <x v="4"/>
    <s v="Incandescent       "/>
    <m/>
    <s v="Standard A Lamp      "/>
    <n v="1"/>
    <n v="60"/>
    <s v="740072"/>
    <x v="1"/>
    <n v="7.235811354416536E-4"/>
  </r>
  <r>
    <x v="8"/>
    <s v="Incandescent       "/>
    <m/>
    <s v="Standard A Lamp      "/>
    <n v="4"/>
    <n v="60"/>
    <s v="740072"/>
    <x v="1"/>
    <n v="7.235811354416536E-4"/>
  </r>
  <r>
    <x v="1"/>
    <s v="Incandescent       "/>
    <m/>
    <s v="Standard A Lamp      "/>
    <n v="3"/>
    <n v="60"/>
    <s v="740081"/>
    <x v="1"/>
    <n v="7.235811354416536E-4"/>
  </r>
  <r>
    <x v="2"/>
    <s v="Incandescent       "/>
    <m/>
    <s v="Heat Lamp            "/>
    <n v="1"/>
    <n v="125"/>
    <s v="740081"/>
    <x v="1"/>
    <n v="7.235811354416536E-4"/>
  </r>
  <r>
    <x v="1"/>
    <s v="Incandescent       "/>
    <m/>
    <s v="Standard A Lamp      "/>
    <n v="3"/>
    <n v="60"/>
    <s v="740081"/>
    <x v="1"/>
    <n v="7.235811354416536E-4"/>
  </r>
  <r>
    <x v="2"/>
    <s v="Incandescent       "/>
    <m/>
    <s v="Heat Lamp            "/>
    <n v="1"/>
    <n v="125"/>
    <s v="740081"/>
    <x v="1"/>
    <n v="7.235811354416536E-4"/>
  </r>
  <r>
    <x v="4"/>
    <s v="Incandescent       "/>
    <m/>
    <s v="Standard A Lamp      "/>
    <n v="1"/>
    <n v="40"/>
    <s v="740081"/>
    <x v="1"/>
    <n v="7.235811354416536E-4"/>
  </r>
  <r>
    <x v="8"/>
    <s v="Incandescent       "/>
    <m/>
    <s v="Standard A Lamp      "/>
    <n v="1"/>
    <n v="60"/>
    <s v="740081"/>
    <x v="1"/>
    <n v="7.235811354416536E-4"/>
  </r>
  <r>
    <x v="0"/>
    <s v="Compact Fluorescent"/>
    <m/>
    <s v="Twist                "/>
    <n v="2"/>
    <n v="13"/>
    <s v="740081"/>
    <x v="1"/>
    <n v="7.235811354416536E-4"/>
  </r>
  <r>
    <x v="10"/>
    <s v="Halogen            "/>
    <m/>
    <s v="MR                   "/>
    <n v="4"/>
    <n v="50"/>
    <s v="740081"/>
    <x v="1"/>
    <n v="7.235811354416536E-4"/>
  </r>
  <r>
    <x v="0"/>
    <s v="Compact Fluorescent"/>
    <m/>
    <s v="Twist                "/>
    <n v="2"/>
    <n v="13"/>
    <s v="740081"/>
    <x v="1"/>
    <n v="7.235811354416536E-4"/>
  </r>
  <r>
    <x v="5"/>
    <s v="Incandescent       "/>
    <m/>
    <s v="Standard A Lamp      "/>
    <n v="1"/>
    <n v="100"/>
    <s v="740081"/>
    <x v="1"/>
    <n v="7.235811354416536E-4"/>
  </r>
  <r>
    <x v="5"/>
    <s v="Incandescent       "/>
    <m/>
    <s v="Standard A Lamp      "/>
    <n v="1"/>
    <n v="60"/>
    <s v="740081"/>
    <x v="1"/>
    <n v="7.235811354416536E-4"/>
  </r>
  <r>
    <x v="4"/>
    <s v="Incandescent       "/>
    <m/>
    <s v="Standard A Lamp      "/>
    <n v="1"/>
    <n v="100"/>
    <s v="740081"/>
    <x v="1"/>
    <n v="7.235811354416536E-4"/>
  </r>
  <r>
    <x v="7"/>
    <s v="Halogen            "/>
    <m/>
    <s v="Quartz Tube          "/>
    <n v="1"/>
    <n v="300"/>
    <s v="740081"/>
    <x v="1"/>
    <n v="7.235811354416536E-4"/>
  </r>
  <r>
    <x v="4"/>
    <s v="Halogen            "/>
    <m/>
    <s v="Quartz Tube          "/>
    <n v="1"/>
    <n v="35"/>
    <s v="740081"/>
    <x v="1"/>
    <n v="7.235811354416536E-4"/>
  </r>
  <r>
    <x v="2"/>
    <s v="Incandescent       "/>
    <m/>
    <s v="Heat Lamp            "/>
    <n v="1"/>
    <n v="125"/>
    <s v="740082"/>
    <x v="1"/>
    <n v="7.235811354416536E-4"/>
  </r>
  <r>
    <x v="1"/>
    <s v="Incandescent       "/>
    <m/>
    <s v="Standard A Lamp      "/>
    <n v="4"/>
    <n v="60"/>
    <s v="740082"/>
    <x v="1"/>
    <n v="7.235811354416536E-4"/>
  </r>
  <r>
    <x v="1"/>
    <s v="Compact Fluorescent"/>
    <m/>
    <s v="Twist                "/>
    <n v="4"/>
    <n v="13"/>
    <s v="740082"/>
    <x v="1"/>
    <n v="7.235811354416536E-4"/>
  </r>
  <r>
    <x v="2"/>
    <s v="Incandescent       "/>
    <m/>
    <s v="Reflector            "/>
    <n v="1"/>
    <n v="125"/>
    <s v="740082"/>
    <x v="1"/>
    <n v="7.235811354416536E-4"/>
  </r>
  <r>
    <x v="5"/>
    <s v="Compact Fluorescent"/>
    <m/>
    <s v="Twist                "/>
    <n v="3"/>
    <n v="60"/>
    <s v="740082"/>
    <x v="1"/>
    <n v="7.235811354416536E-4"/>
  </r>
  <r>
    <x v="0"/>
    <s v="Compact Fluorescent"/>
    <m/>
    <s v="Twist                "/>
    <n v="2"/>
    <n v="13"/>
    <s v="740082"/>
    <x v="1"/>
    <n v="7.235811354416536E-4"/>
  </r>
  <r>
    <x v="10"/>
    <s v="Halogen            "/>
    <m/>
    <s v="MR                   "/>
    <n v="4"/>
    <n v="50"/>
    <s v="740082"/>
    <x v="1"/>
    <n v="7.235811354416536E-4"/>
  </r>
  <r>
    <x v="3"/>
    <s v="Compact Fluorescent"/>
    <m/>
    <s v="Twist                "/>
    <n v="1"/>
    <n v="13"/>
    <s v="740082"/>
    <x v="1"/>
    <n v="7.235811354416536E-4"/>
  </r>
  <r>
    <x v="5"/>
    <s v="Incandescent       "/>
    <m/>
    <s v="Standard A Lamp      "/>
    <n v="1"/>
    <n v="75"/>
    <s v="740082"/>
    <x v="1"/>
    <n v="7.235811354416536E-4"/>
  </r>
  <r>
    <x v="0"/>
    <s v="Compact Fluorescent"/>
    <m/>
    <s v="Twist                "/>
    <n v="2"/>
    <n v="13"/>
    <s v="740082"/>
    <x v="1"/>
    <n v="7.235811354416536E-4"/>
  </r>
  <r>
    <x v="0"/>
    <s v="Compact Fluorescent"/>
    <m/>
    <s v="Twist                "/>
    <n v="2"/>
    <n v="13"/>
    <s v="740082"/>
    <x v="1"/>
    <n v="7.235811354416536E-4"/>
  </r>
  <r>
    <x v="1"/>
    <s v="Incandescent       "/>
    <m/>
    <s v="Globe                "/>
    <n v="4"/>
    <n v="40"/>
    <s v="740091"/>
    <x v="1"/>
    <n v="7.235811354416536E-4"/>
  </r>
  <r>
    <x v="3"/>
    <s v="Incandescent       "/>
    <m/>
    <s v="Heat Lamp            "/>
    <n v="1"/>
    <n v="250"/>
    <s v="740091"/>
    <x v="1"/>
    <n v="7.235811354416536E-4"/>
  </r>
  <r>
    <x v="1"/>
    <s v="Incandescent       "/>
    <m/>
    <s v="Globe                "/>
    <n v="4"/>
    <n v="40"/>
    <s v="740091"/>
    <x v="1"/>
    <n v="7.235811354416536E-4"/>
  </r>
  <r>
    <x v="3"/>
    <s v="Incandescent       "/>
    <m/>
    <s v="Heat Lamp            "/>
    <n v="1"/>
    <n v="250"/>
    <s v="740091"/>
    <x v="1"/>
    <n v="7.235811354416536E-4"/>
  </r>
  <r>
    <x v="0"/>
    <s v="Incandescent       "/>
    <m/>
    <s v="Standard A Lamp      "/>
    <n v="1"/>
    <n v="60"/>
    <s v="740091"/>
    <x v="1"/>
    <n v="7.235811354416536E-4"/>
  </r>
  <r>
    <x v="4"/>
    <s v="Compact Fluorescent"/>
    <m/>
    <s v="Twist                "/>
    <n v="1"/>
    <n v="13"/>
    <s v="740091"/>
    <x v="1"/>
    <n v="7.235811354416536E-4"/>
  </r>
  <r>
    <x v="7"/>
    <s v="Incandescent       "/>
    <m/>
    <s v="Standard A Lamp      "/>
    <n v="1"/>
    <n v="60"/>
    <s v="740091"/>
    <x v="1"/>
    <n v="7.235811354416536E-4"/>
  </r>
  <r>
    <x v="0"/>
    <s v="Incandescent       "/>
    <m/>
    <s v="Standard A Lamp      "/>
    <n v="1"/>
    <n v="60"/>
    <s v="740091"/>
    <x v="1"/>
    <n v="7.235811354416536E-4"/>
  </r>
  <r>
    <x v="9"/>
    <s v="Incandescent       "/>
    <m/>
    <s v="Standard A Lamp      "/>
    <n v="5"/>
    <n v="60"/>
    <s v="740091"/>
    <x v="1"/>
    <n v="7.235811354416536E-4"/>
  </r>
  <r>
    <x v="0"/>
    <s v="Compact Fluorescent"/>
    <m/>
    <s v="Twist                "/>
    <n v="2"/>
    <n v="11"/>
    <s v="740091"/>
    <x v="1"/>
    <n v="7.235811354416536E-4"/>
  </r>
  <r>
    <x v="0"/>
    <s v="Compact Fluorescent"/>
    <m/>
    <s v="Twist                "/>
    <n v="1"/>
    <n v="11"/>
    <s v="740091"/>
    <x v="1"/>
    <n v="7.235811354416536E-4"/>
  </r>
  <r>
    <x v="0"/>
    <s v="Incandescent       "/>
    <m/>
    <s v="Standard A Lamp      "/>
    <n v="3"/>
    <n v="60"/>
    <s v="740091"/>
    <x v="1"/>
    <n v="7.235811354416536E-4"/>
  </r>
  <r>
    <x v="6"/>
    <s v="Incandescent       "/>
    <m/>
    <s v="Other                "/>
    <n v="1"/>
    <n v="40"/>
    <s v="740091"/>
    <x v="1"/>
    <n v="7.235811354416536E-4"/>
  </r>
  <r>
    <x v="0"/>
    <s v="Incandescent       "/>
    <m/>
    <s v="Standard A Lamp      "/>
    <n v="1"/>
    <n v="60"/>
    <s v="740091"/>
    <x v="1"/>
    <n v="7.235811354416536E-4"/>
  </r>
  <r>
    <x v="4"/>
    <s v="Compact Fluorescent"/>
    <m/>
    <s v="Twist                "/>
    <n v="1"/>
    <n v="14"/>
    <s v="740091"/>
    <x v="1"/>
    <n v="7.235811354416536E-4"/>
  </r>
  <r>
    <x v="5"/>
    <s v="Compact Fluorescent"/>
    <m/>
    <s v="Twist                "/>
    <n v="1"/>
    <n v="11"/>
    <s v="740091"/>
    <x v="1"/>
    <n v="7.235811354416536E-4"/>
  </r>
  <r>
    <x v="0"/>
    <s v="Compact Fluorescent"/>
    <m/>
    <s v="Twist                "/>
    <n v="1"/>
    <n v="18"/>
    <s v="740091"/>
    <x v="1"/>
    <n v="7.235811354416536E-4"/>
  </r>
  <r>
    <x v="1"/>
    <s v="Incandescent       "/>
    <m/>
    <s v="Globe                "/>
    <n v="4"/>
    <n v="60"/>
    <s v="740092"/>
    <x v="1"/>
    <n v="7.235811354416536E-4"/>
  </r>
  <r>
    <x v="3"/>
    <s v="Incandescent       "/>
    <m/>
    <s v="Heat Lamp            "/>
    <n v="1"/>
    <n v="250"/>
    <s v="740092"/>
    <x v="1"/>
    <n v="7.235811354416536E-4"/>
  </r>
  <r>
    <x v="1"/>
    <s v="Incandescent       "/>
    <m/>
    <s v="Globe                "/>
    <n v="4"/>
    <n v="60"/>
    <s v="740092"/>
    <x v="1"/>
    <n v="7.235811354416536E-4"/>
  </r>
  <r>
    <x v="3"/>
    <s v="Incandescent       "/>
    <m/>
    <s v="Heat Lamp            "/>
    <n v="1"/>
    <n v="250"/>
    <s v="740092"/>
    <x v="1"/>
    <n v="7.235811354416536E-4"/>
  </r>
  <r>
    <x v="0"/>
    <s v="Incandescent       "/>
    <m/>
    <s v="Standard A Lamp      "/>
    <n v="1"/>
    <n v="60"/>
    <s v="740092"/>
    <x v="1"/>
    <n v="7.235811354416536E-4"/>
  </r>
  <r>
    <x v="4"/>
    <s v="Incandescent       "/>
    <m/>
    <s v="3-Way Incandescent   "/>
    <n v="1"/>
    <n v="100"/>
    <s v="740092"/>
    <x v="1"/>
    <n v="7.235811354416536E-4"/>
  </r>
  <r>
    <x v="0"/>
    <s v="Incandescent       "/>
    <m/>
    <s v="Standard A Lamp      "/>
    <n v="1"/>
    <n v="60"/>
    <s v="740092"/>
    <x v="1"/>
    <n v="7.235811354416536E-4"/>
  </r>
  <r>
    <x v="8"/>
    <s v="Compact Fluorescent"/>
    <m/>
    <s v="Mini base            "/>
    <n v="3"/>
    <n v="7"/>
    <s v="740092"/>
    <x v="1"/>
    <n v="7.235811354416536E-4"/>
  </r>
  <r>
    <x v="0"/>
    <s v="Incandescent       "/>
    <m/>
    <s v="Standard A Lamp      "/>
    <n v="1"/>
    <n v="40"/>
    <s v="740092"/>
    <x v="1"/>
    <n v="7.235811354416536E-4"/>
  </r>
  <r>
    <x v="0"/>
    <s v="Compact Fluorescent"/>
    <m/>
    <s v="Twist                "/>
    <n v="1"/>
    <n v="13"/>
    <s v="740092"/>
    <x v="1"/>
    <n v="7.235811354416536E-4"/>
  </r>
  <r>
    <x v="0"/>
    <s v="Compact Fluorescent"/>
    <m/>
    <s v="Twist                "/>
    <n v="3"/>
    <n v="13"/>
    <s v="740092"/>
    <x v="1"/>
    <n v="7.235811354416536E-4"/>
  </r>
  <r>
    <x v="6"/>
    <s v="Incandescent       "/>
    <m/>
    <s v="Standard A Lamp      "/>
    <n v="1"/>
    <n v="40"/>
    <s v="740092"/>
    <x v="1"/>
    <n v="7.235811354416536E-4"/>
  </r>
  <r>
    <x v="0"/>
    <s v="Incandescent       "/>
    <m/>
    <s v="Standard A Lamp      "/>
    <n v="1"/>
    <n v="60"/>
    <s v="740092"/>
    <x v="1"/>
    <n v="7.235811354416536E-4"/>
  </r>
  <r>
    <x v="5"/>
    <s v="Compact Fluorescent"/>
    <m/>
    <s v="Twist                "/>
    <n v="1"/>
    <n v="11"/>
    <s v="740092"/>
    <x v="1"/>
    <n v="7.235811354416536E-4"/>
  </r>
  <r>
    <x v="8"/>
    <s v="Compact Fluorescent"/>
    <m/>
    <s v="Mini base            "/>
    <n v="3"/>
    <n v="7"/>
    <s v="740092"/>
    <x v="1"/>
    <n v="7.235811354416536E-4"/>
  </r>
  <r>
    <x v="1"/>
    <s v="Incandescent       "/>
    <m/>
    <s v="Globe                "/>
    <n v="4"/>
    <n v="25"/>
    <s v="740101"/>
    <x v="1"/>
    <n v="7.235811354416536E-4"/>
  </r>
  <r>
    <x v="2"/>
    <s v="Incandescent       "/>
    <m/>
    <s v="Heat Lamp            "/>
    <n v="1"/>
    <n v="250"/>
    <s v="740101"/>
    <x v="1"/>
    <n v="7.235811354416536E-4"/>
  </r>
  <r>
    <x v="4"/>
    <s v="Incandescent       "/>
    <m/>
    <s v="Standard A Lamp      "/>
    <n v="1"/>
    <n v="100"/>
    <s v="740101"/>
    <x v="1"/>
    <n v="7.235811354416536E-4"/>
  </r>
  <r>
    <x v="0"/>
    <s v="Incandescent       "/>
    <m/>
    <s v="Standard A Lamp      "/>
    <n v="1"/>
    <n v="100"/>
    <s v="740101"/>
    <x v="1"/>
    <n v="7.235811354416536E-4"/>
  </r>
  <r>
    <x v="6"/>
    <s v="Compact Fluorescent"/>
    <m/>
    <s v="Pin base             "/>
    <n v="1"/>
    <n v="13"/>
    <s v="740101"/>
    <x v="1"/>
    <n v="7.235811354416536E-4"/>
  </r>
  <r>
    <x v="0"/>
    <s v="Incandescent       "/>
    <m/>
    <s v="Standard A Lamp      "/>
    <n v="1"/>
    <n v="100"/>
    <s v="740101"/>
    <x v="1"/>
    <n v="7.235811354416536E-4"/>
  </r>
  <r>
    <x v="0"/>
    <s v="Linear Fluorescent "/>
    <n v="4"/>
    <s v="T-12                 "/>
    <n v="2"/>
    <n v="40"/>
    <s v="740101"/>
    <x v="1"/>
    <n v="7.235811354416536E-4"/>
  </r>
  <r>
    <x v="6"/>
    <s v="Incandescent       "/>
    <m/>
    <s v="Standard A Lamp      "/>
    <n v="1"/>
    <n v="25"/>
    <s v="740101"/>
    <x v="1"/>
    <n v="7.235811354416536E-4"/>
  </r>
  <r>
    <x v="5"/>
    <s v="Incandescent       "/>
    <m/>
    <s v="Decorative           "/>
    <n v="3"/>
    <n v="75"/>
    <s v="740101"/>
    <x v="1"/>
    <n v="7.235811354416536E-4"/>
  </r>
  <r>
    <x v="4"/>
    <s v="Incandescent       "/>
    <m/>
    <s v="Standard A Lamp      "/>
    <n v="1"/>
    <n v="100"/>
    <s v="740101"/>
    <x v="1"/>
    <n v="7.235811354416536E-4"/>
  </r>
  <r>
    <x v="8"/>
    <s v="Incandescent       "/>
    <m/>
    <s v="Mini base            "/>
    <n v="3"/>
    <n v="40"/>
    <s v="740101"/>
    <x v="1"/>
    <n v="7.235811354416536E-4"/>
  </r>
  <r>
    <x v="1"/>
    <s v="Compact Fluorescent"/>
    <m/>
    <s v="Twist                "/>
    <n v="2"/>
    <n v="13"/>
    <s v="740102"/>
    <x v="1"/>
    <n v="7.235811354416536E-4"/>
  </r>
  <r>
    <x v="3"/>
    <s v="Incandescent       "/>
    <m/>
    <s v="Heat Lamp            "/>
    <n v="1"/>
    <n v="250"/>
    <s v="740102"/>
    <x v="1"/>
    <n v="7.235811354416536E-4"/>
  </r>
  <r>
    <x v="0"/>
    <s v="Compact Fluorescent"/>
    <m/>
    <s v="Twist                "/>
    <n v="1"/>
    <n v="13"/>
    <s v="740102"/>
    <x v="1"/>
    <n v="7.235811354416536E-4"/>
  </r>
  <r>
    <x v="0"/>
    <s v="Incandescent       "/>
    <m/>
    <s v="Mini base            "/>
    <n v="3"/>
    <n v="25"/>
    <s v="740102"/>
    <x v="1"/>
    <n v="7.235811354416536E-4"/>
  </r>
  <r>
    <x v="0"/>
    <s v="Linear Fluorescent "/>
    <n v="4"/>
    <s v="T-12                 "/>
    <n v="2"/>
    <n v="40"/>
    <s v="740102"/>
    <x v="1"/>
    <n v="7.235811354416536E-4"/>
  </r>
  <r>
    <x v="6"/>
    <s v="Incandescent       "/>
    <m/>
    <s v="Standard A Lamp      "/>
    <n v="1"/>
    <n v="40"/>
    <s v="740102"/>
    <x v="1"/>
    <n v="7.235811354416536E-4"/>
  </r>
  <r>
    <x v="5"/>
    <s v="Compact Fluorescent"/>
    <m/>
    <s v="Twist                "/>
    <n v="3"/>
    <n v="13"/>
    <s v="740102"/>
    <x v="1"/>
    <n v="7.235811354416536E-4"/>
  </r>
  <r>
    <x v="8"/>
    <s v="Incandescent       "/>
    <m/>
    <s v="Standard A Lamp      "/>
    <n v="1"/>
    <n v="60"/>
    <s v="740102"/>
    <x v="1"/>
    <n v="7.235811354416536E-4"/>
  </r>
  <r>
    <x v="4"/>
    <s v="Compact Fluorescent"/>
    <m/>
    <s v="Twist                "/>
    <n v="1"/>
    <n v="13"/>
    <s v="740102"/>
    <x v="1"/>
    <n v="7.235811354416536E-4"/>
  </r>
  <r>
    <x v="1"/>
    <s v="Incandescent       "/>
    <m/>
    <s v="Globe                "/>
    <n v="4"/>
    <n v="40"/>
    <s v="740111"/>
    <x v="1"/>
    <n v="7.235811354416536E-4"/>
  </r>
  <r>
    <x v="3"/>
    <s v="Incandescent       "/>
    <m/>
    <s v="Reflector            "/>
    <n v="1"/>
    <n v="150"/>
    <s v="740111"/>
    <x v="1"/>
    <n v="7.235811354416536E-4"/>
  </r>
  <r>
    <x v="0"/>
    <s v="Incandescent       "/>
    <m/>
    <s v="Standard A Lamp      "/>
    <n v="3"/>
    <n v="60"/>
    <s v="740111"/>
    <x v="1"/>
    <n v="7.235811354416536E-4"/>
  </r>
  <r>
    <x v="0"/>
    <s v="Incandescent       "/>
    <m/>
    <s v="Standard A Lamp      "/>
    <n v="2"/>
    <n v="60"/>
    <s v="740111"/>
    <x v="1"/>
    <n v="7.235811354416536E-4"/>
  </r>
  <r>
    <x v="0"/>
    <s v="Linear Fluorescent "/>
    <n v="4"/>
    <s v="T-8                  "/>
    <n v="2"/>
    <n v="32"/>
    <s v="740111"/>
    <x v="1"/>
    <n v="7.235811354416536E-4"/>
  </r>
  <r>
    <x v="6"/>
    <s v="Incandescent       "/>
    <m/>
    <s v="Standard A Lamp      "/>
    <n v="1"/>
    <n v="40"/>
    <s v="740111"/>
    <x v="1"/>
    <n v="7.235811354416536E-4"/>
  </r>
  <r>
    <x v="4"/>
    <s v="Incandescent       "/>
    <m/>
    <s v="Standard A Lamp      "/>
    <n v="1"/>
    <n v="100"/>
    <s v="740111"/>
    <x v="1"/>
    <n v="7.235811354416536E-4"/>
  </r>
  <r>
    <x v="1"/>
    <s v="Incandescent       "/>
    <m/>
    <s v="Standard A Lamp      "/>
    <n v="1"/>
    <n v="40"/>
    <s v="740111"/>
    <x v="1"/>
    <n v="7.235811354416536E-4"/>
  </r>
  <r>
    <x v="4"/>
    <s v="Incandescent       "/>
    <m/>
    <s v="Standard A Lamp      "/>
    <n v="1"/>
    <n v="60"/>
    <s v="740111"/>
    <x v="1"/>
    <n v="7.235811354416536E-4"/>
  </r>
  <r>
    <x v="1"/>
    <s v="Incandescent       "/>
    <m/>
    <s v="Globe                "/>
    <n v="4"/>
    <n v="40"/>
    <s v="740112"/>
    <x v="1"/>
    <n v="7.235811354416536E-4"/>
  </r>
  <r>
    <x v="3"/>
    <s v="Incandescent       "/>
    <m/>
    <s v="Reflector            "/>
    <n v="1"/>
    <n v="150"/>
    <s v="740112"/>
    <x v="1"/>
    <n v="7.235811354416536E-4"/>
  </r>
  <r>
    <x v="0"/>
    <s v="Incandescent       "/>
    <m/>
    <s v="Standard A Lamp      "/>
    <n v="3"/>
    <n v="60"/>
    <s v="740112"/>
    <x v="1"/>
    <n v="7.235811354416536E-4"/>
  </r>
  <r>
    <x v="0"/>
    <s v="Incandescent       "/>
    <m/>
    <s v="Standard A Lamp      "/>
    <n v="2"/>
    <n v="60"/>
    <s v="740112"/>
    <x v="1"/>
    <n v="7.235811354416536E-4"/>
  </r>
  <r>
    <x v="6"/>
    <s v="Incandescent       "/>
    <m/>
    <s v="Standard A Lamp      "/>
    <n v="1"/>
    <n v="40"/>
    <s v="740112"/>
    <x v="1"/>
    <n v="7.235811354416536E-4"/>
  </r>
  <r>
    <x v="0"/>
    <s v="Linear Fluorescent "/>
    <n v="4"/>
    <s v="T-8                  "/>
    <n v="2"/>
    <n v="32"/>
    <s v="740112"/>
    <x v="1"/>
    <n v="7.235811354416536E-4"/>
  </r>
  <r>
    <x v="5"/>
    <s v="Incandescent       "/>
    <m/>
    <s v="Decorative           "/>
    <n v="4"/>
    <n v="40"/>
    <s v="740112"/>
    <x v="1"/>
    <n v="7.235811354416536E-4"/>
  </r>
  <r>
    <x v="1"/>
    <s v="Incandescent       "/>
    <m/>
    <s v="Standard A Lamp      "/>
    <n v="1"/>
    <n v="40"/>
    <s v="740112"/>
    <x v="1"/>
    <n v="7.235811354416536E-4"/>
  </r>
  <r>
    <x v="1"/>
    <s v="Incandescent       "/>
    <m/>
    <s v="Globe                "/>
    <n v="5"/>
    <n v="40"/>
    <s v="740121"/>
    <x v="1"/>
    <n v="7.235811354416536E-4"/>
  </r>
  <r>
    <x v="0"/>
    <s v="Incandescent       "/>
    <m/>
    <s v="Standard A Lamp      "/>
    <n v="2"/>
    <n v="75"/>
    <s v="740121"/>
    <x v="1"/>
    <n v="7.235811354416536E-4"/>
  </r>
  <r>
    <x v="4"/>
    <s v="Incandescent       "/>
    <m/>
    <s v="Standard A Lamp      "/>
    <n v="1"/>
    <n v="60"/>
    <s v="740121"/>
    <x v="1"/>
    <n v="7.235811354416536E-4"/>
  </r>
  <r>
    <x v="0"/>
    <s v="Compact Fluorescent"/>
    <m/>
    <s v="Twist                "/>
    <n v="2"/>
    <n v="15"/>
    <s v="740121"/>
    <x v="1"/>
    <n v="7.235811354416536E-4"/>
  </r>
  <r>
    <x v="0"/>
    <s v="Incandescent       "/>
    <m/>
    <s v="Standard A Lamp      "/>
    <n v="2"/>
    <n v="75"/>
    <s v="740121"/>
    <x v="1"/>
    <n v="7.235811354416536E-4"/>
  </r>
  <r>
    <x v="0"/>
    <s v="Compact Fluorescent"/>
    <m/>
    <s v="Twist                "/>
    <n v="2"/>
    <n v="15"/>
    <s v="740121"/>
    <x v="1"/>
    <n v="7.235811354416536E-4"/>
  </r>
  <r>
    <x v="0"/>
    <s v="Linear Fluorescent "/>
    <n v="4"/>
    <s v="T-12                 "/>
    <n v="2"/>
    <n v="40"/>
    <s v="740121"/>
    <x v="1"/>
    <n v="7.235811354416536E-4"/>
  </r>
  <r>
    <x v="1"/>
    <s v="Incandescent       "/>
    <m/>
    <s v="Standard A Lamp      "/>
    <n v="1"/>
    <n v="60"/>
    <s v="740121"/>
    <x v="1"/>
    <n v="7.235811354416536E-4"/>
  </r>
  <r>
    <x v="6"/>
    <s v="Incandescent       "/>
    <m/>
    <s v="Standard A Lamp      "/>
    <n v="1"/>
    <n v="60"/>
    <s v="740121"/>
    <x v="1"/>
    <n v="7.235811354416536E-4"/>
  </r>
  <r>
    <x v="7"/>
    <s v="Incandescent       "/>
    <m/>
    <s v="3-Way Incandescent   "/>
    <n v="1"/>
    <n v="150"/>
    <s v="740121"/>
    <x v="1"/>
    <n v="7.235811354416536E-4"/>
  </r>
  <r>
    <x v="9"/>
    <s v="Incandescent       "/>
    <m/>
    <s v="Decorative           "/>
    <n v="3"/>
    <n v="40"/>
    <s v="740121"/>
    <x v="1"/>
    <n v="7.235811354416536E-4"/>
  </r>
  <r>
    <x v="1"/>
    <s v="Incandescent       "/>
    <m/>
    <s v="Globe                "/>
    <n v="5"/>
    <n v="60"/>
    <s v="740122"/>
    <x v="1"/>
    <n v="7.235811354416536E-4"/>
  </r>
  <r>
    <x v="0"/>
    <s v="Compact Fluorescent"/>
    <m/>
    <s v="Twist                "/>
    <n v="2"/>
    <n v="15"/>
    <s v="740122"/>
    <x v="1"/>
    <n v="7.235811354416536E-4"/>
  </r>
  <r>
    <x v="4"/>
    <s v="Compact Fluorescent"/>
    <m/>
    <s v="Twist                "/>
    <n v="1"/>
    <n v="10"/>
    <s v="740122"/>
    <x v="1"/>
    <n v="7.235811354416536E-4"/>
  </r>
  <r>
    <x v="0"/>
    <s v="Compact Fluorescent"/>
    <m/>
    <s v="Twist                "/>
    <n v="2"/>
    <n v="15"/>
    <s v="740122"/>
    <x v="1"/>
    <n v="7.235811354416536E-4"/>
  </r>
  <r>
    <x v="5"/>
    <s v="Compact Fluorescent"/>
    <m/>
    <s v="3-Way CFL            "/>
    <n v="2"/>
    <n v="23"/>
    <s v="740122"/>
    <x v="1"/>
    <n v="7.235811354416536E-4"/>
  </r>
  <r>
    <x v="0"/>
    <s v="Incandescent       "/>
    <m/>
    <s v="Standard A Lamp      "/>
    <n v="1"/>
    <n v="60"/>
    <s v="740122"/>
    <x v="1"/>
    <n v="7.235811354416536E-4"/>
  </r>
  <r>
    <x v="0"/>
    <s v="Linear Fluorescent "/>
    <n v="4"/>
    <s v="T-12                 "/>
    <n v="2"/>
    <n v="40"/>
    <s v="740122"/>
    <x v="1"/>
    <n v="7.235811354416536E-4"/>
  </r>
  <r>
    <x v="1"/>
    <s v="Incandescent       "/>
    <m/>
    <s v="Standard A Lamp      "/>
    <n v="1"/>
    <n v="60"/>
    <s v="740122"/>
    <x v="1"/>
    <n v="7.235811354416536E-4"/>
  </r>
  <r>
    <x v="6"/>
    <s v="Incandescent       "/>
    <m/>
    <s v="Standard A Lamp      "/>
    <n v="1"/>
    <n v="60"/>
    <s v="740122"/>
    <x v="1"/>
    <n v="7.235811354416536E-4"/>
  </r>
  <r>
    <x v="9"/>
    <s v="Incandescent       "/>
    <m/>
    <s v="Clear                "/>
    <n v="3"/>
    <n v="40"/>
    <s v="740122"/>
    <x v="1"/>
    <n v="7.235811354416536E-4"/>
  </r>
  <r>
    <x v="4"/>
    <s v="Other              "/>
    <m/>
    <s v="LED Interior         "/>
    <n v="2"/>
    <n v="90"/>
    <s v="740122"/>
    <x v="1"/>
    <n v="7.235811354416536E-4"/>
  </r>
  <r>
    <x v="5"/>
    <s v="Compact Fluorescent"/>
    <m/>
    <s v="Twist                "/>
    <n v="1"/>
    <n v="23"/>
    <s v="740122"/>
    <x v="1"/>
    <n v="7.235811354416536E-4"/>
  </r>
  <r>
    <x v="1"/>
    <s v="Halogen            "/>
    <m/>
    <s v="PAR                  "/>
    <n v="1"/>
    <n v="100"/>
    <s v="740131"/>
    <x v="1"/>
    <n v="7.235811354416536E-4"/>
  </r>
  <r>
    <x v="3"/>
    <s v="Incandescent       "/>
    <m/>
    <s v="Heat Lamp            "/>
    <n v="1"/>
    <n v="250"/>
    <s v="740131"/>
    <x v="1"/>
    <n v="7.235811354416536E-4"/>
  </r>
  <r>
    <x v="4"/>
    <s v="Compact Fluorescent"/>
    <m/>
    <s v="Twist                "/>
    <n v="1"/>
    <n v="23"/>
    <s v="740131"/>
    <x v="1"/>
    <n v="7.235811354416536E-4"/>
  </r>
  <r>
    <x v="4"/>
    <s v="Incandescent       "/>
    <m/>
    <s v="Standard A Lamp      "/>
    <n v="1"/>
    <n v="60"/>
    <s v="740131"/>
    <x v="1"/>
    <n v="7.235811354416536E-4"/>
  </r>
  <r>
    <x v="0"/>
    <s v="Compact Fluorescent"/>
    <m/>
    <s v="Twist                "/>
    <n v="2"/>
    <n v="13"/>
    <s v="740131"/>
    <x v="1"/>
    <n v="7.235811354416536E-4"/>
  </r>
  <r>
    <x v="9"/>
    <s v="Compact Fluorescent"/>
    <m/>
    <s v="Twist                "/>
    <n v="1"/>
    <n v="13"/>
    <s v="740131"/>
    <x v="1"/>
    <n v="7.235811354416536E-4"/>
  </r>
  <r>
    <x v="0"/>
    <s v="Linear Fluorescent "/>
    <n v="2"/>
    <s v="T-5                  "/>
    <n v="2"/>
    <n v="13"/>
    <s v="740131"/>
    <x v="1"/>
    <n v="7.235811354416536E-4"/>
  </r>
  <r>
    <x v="7"/>
    <s v="Incandescent       "/>
    <m/>
    <s v="3-Way Incandescent   "/>
    <n v="1"/>
    <n v="100"/>
    <s v="740131"/>
    <x v="1"/>
    <n v="7.235811354416536E-4"/>
  </r>
  <r>
    <x v="4"/>
    <s v="Incandescent       "/>
    <m/>
    <s v="Decorative           "/>
    <n v="1"/>
    <n v="40"/>
    <s v="740131"/>
    <x v="1"/>
    <n v="7.235811354416536E-4"/>
  </r>
  <r>
    <x v="1"/>
    <s v="Incandescent       "/>
    <m/>
    <s v="Standard A Lamp      "/>
    <n v="2"/>
    <n v="100"/>
    <s v="740132"/>
    <x v="1"/>
    <n v="7.235811354416536E-4"/>
  </r>
  <r>
    <x v="4"/>
    <s v="Compact Fluorescent"/>
    <m/>
    <s v="Twist                "/>
    <n v="1"/>
    <n v="13"/>
    <s v="740132"/>
    <x v="1"/>
    <n v="7.235811354416536E-4"/>
  </r>
  <r>
    <x v="1"/>
    <s v="Compact Fluorescent"/>
    <m/>
    <s v="Twist                "/>
    <n v="4"/>
    <n v="23"/>
    <s v="740132"/>
    <x v="1"/>
    <n v="7.235811354416536E-4"/>
  </r>
  <r>
    <x v="4"/>
    <s v="Incandescent       "/>
    <m/>
    <s v="3-Way Incandescent   "/>
    <n v="1"/>
    <n v="100"/>
    <s v="740132"/>
    <x v="1"/>
    <n v="7.235811354416536E-4"/>
  </r>
  <r>
    <x v="3"/>
    <s v="Incandescent       "/>
    <m/>
    <s v="Heat Lamp            "/>
    <n v="1"/>
    <n v="250"/>
    <s v="740132"/>
    <x v="1"/>
    <n v="7.235811354416536E-4"/>
  </r>
  <r>
    <x v="6"/>
    <s v="Incandescent       "/>
    <m/>
    <s v="Decorative           "/>
    <n v="1"/>
    <n v="9"/>
    <s v="740132"/>
    <x v="1"/>
    <n v="7.235811354416536E-4"/>
  </r>
  <r>
    <x v="0"/>
    <s v=""/>
    <m/>
    <s v=""/>
    <n v="3"/>
    <m/>
    <s v="740132"/>
    <x v="1"/>
    <n v="7.235811354416536E-4"/>
  </r>
  <r>
    <x v="1"/>
    <s v="Incandescent       "/>
    <m/>
    <s v="Standard A Lamp      "/>
    <n v="1"/>
    <n v="100"/>
    <s v="740132"/>
    <x v="1"/>
    <n v="7.235811354416536E-4"/>
  </r>
  <r>
    <x v="4"/>
    <s v="Incandescent       "/>
    <m/>
    <s v="Standard A Lamp      "/>
    <n v="1"/>
    <n v="100"/>
    <s v="740132"/>
    <x v="1"/>
    <n v="7.235811354416536E-4"/>
  </r>
  <r>
    <x v="0"/>
    <s v="Linear Fluorescent "/>
    <n v="3"/>
    <s v="T-8                  "/>
    <n v="2"/>
    <n v="32"/>
    <s v="740132"/>
    <x v="1"/>
    <n v="7.235811354416536E-4"/>
  </r>
  <r>
    <x v="0"/>
    <s v="Incandescent       "/>
    <m/>
    <s v="Standard A Lamp      "/>
    <n v="1"/>
    <n v="60"/>
    <s v="740132"/>
    <x v="1"/>
    <n v="7.235811354416536E-4"/>
  </r>
  <r>
    <x v="1"/>
    <s v="Linear Fluorescent "/>
    <n v="2"/>
    <s v="T-5                  "/>
    <n v="1"/>
    <n v="17"/>
    <s v="740132"/>
    <x v="1"/>
    <n v="7.235811354416536E-4"/>
  </r>
  <r>
    <x v="9"/>
    <s v="Halogen            "/>
    <m/>
    <s v="PAR                  "/>
    <n v="1"/>
    <n v="50"/>
    <s v="740132"/>
    <x v="1"/>
    <n v="7.235811354416536E-4"/>
  </r>
  <r>
    <x v="6"/>
    <s v="Incandescent       "/>
    <m/>
    <s v="Reflector            "/>
    <n v="3"/>
    <n v="50"/>
    <s v="740132"/>
    <x v="1"/>
    <n v="7.235811354416536E-4"/>
  </r>
  <r>
    <x v="6"/>
    <s v="Incandescent       "/>
    <m/>
    <s v="Heat Lamp            "/>
    <n v="1"/>
    <n v="250"/>
    <s v="740132"/>
    <x v="1"/>
    <n v="7.235811354416536E-4"/>
  </r>
  <r>
    <x v="2"/>
    <s v="Incandescent       "/>
    <m/>
    <s v="Reflector            "/>
    <n v="1"/>
    <n v="120"/>
    <s v="740132"/>
    <x v="1"/>
    <n v="7.235811354416536E-4"/>
  </r>
  <r>
    <x v="2"/>
    <s v="Compact Fluorescent"/>
    <m/>
    <s v="Twist                "/>
    <n v="1"/>
    <n v="13"/>
    <s v="740132"/>
    <x v="1"/>
    <n v="7.235811354416536E-4"/>
  </r>
  <r>
    <x v="0"/>
    <s v="Compact Fluorescent"/>
    <m/>
    <s v="Twist                "/>
    <n v="2"/>
    <n v="13"/>
    <s v="740132"/>
    <x v="1"/>
    <n v="7.235811354416536E-4"/>
  </r>
  <r>
    <x v="9"/>
    <s v="Incandescent       "/>
    <m/>
    <s v="Decorative           "/>
    <n v="6"/>
    <n v="25"/>
    <s v="740132"/>
    <x v="1"/>
    <n v="7.235811354416536E-4"/>
  </r>
  <r>
    <x v="4"/>
    <s v="Incandescent       "/>
    <m/>
    <s v="Standard A Lamp      "/>
    <n v="1"/>
    <n v="100"/>
    <s v="740132"/>
    <x v="1"/>
    <n v="7.235811354416536E-4"/>
  </r>
  <r>
    <x v="4"/>
    <s v="Compact Fluorescent"/>
    <m/>
    <s v="Twist                "/>
    <n v="1"/>
    <n v="13"/>
    <s v="740132"/>
    <x v="1"/>
    <n v="7.235811354416536E-4"/>
  </r>
  <r>
    <x v="0"/>
    <s v=""/>
    <m/>
    <s v=""/>
    <n v="1"/>
    <m/>
    <s v="740132"/>
    <x v="1"/>
    <n v="7.235811354416536E-4"/>
  </r>
  <r>
    <x v="0"/>
    <s v="Compact Fluorescent"/>
    <m/>
    <s v="Twist                "/>
    <n v="1"/>
    <n v="13"/>
    <s v="740141"/>
    <x v="3"/>
    <n v="7.235811354416536E-4"/>
  </r>
  <r>
    <x v="6"/>
    <s v="Linear Fluorescent "/>
    <n v="2"/>
    <s v="T-12                 "/>
    <n v="1"/>
    <n v="15"/>
    <s v="740141"/>
    <x v="3"/>
    <n v="7.235811354416536E-4"/>
  </r>
  <r>
    <x v="6"/>
    <s v="Incandescent       "/>
    <m/>
    <s v="Standard A Lamp      "/>
    <n v="1"/>
    <n v="60"/>
    <s v="740141"/>
    <x v="3"/>
    <n v="7.235811354416536E-4"/>
  </r>
  <r>
    <x v="1"/>
    <s v="Incandescent       "/>
    <m/>
    <s v="Standard A Lamp      "/>
    <n v="2"/>
    <n v="60"/>
    <s v="740141"/>
    <x v="3"/>
    <n v="7.235811354416536E-4"/>
  </r>
  <r>
    <x v="3"/>
    <s v="Incandescent       "/>
    <m/>
    <s v="Heat Lamp            "/>
    <n v="2"/>
    <n v="250"/>
    <s v="740141"/>
    <x v="3"/>
    <n v="7.235811354416536E-4"/>
  </r>
  <r>
    <x v="5"/>
    <s v="Compact Fluorescent"/>
    <m/>
    <s v="Twist                "/>
    <n v="1"/>
    <n v="13"/>
    <s v="740141"/>
    <x v="3"/>
    <n v="7.235811354416536E-4"/>
  </r>
  <r>
    <x v="4"/>
    <s v="Incandescent       "/>
    <m/>
    <s v="Decorative           "/>
    <n v="1"/>
    <n v="40"/>
    <s v="740141"/>
    <x v="3"/>
    <n v="7.235811354416536E-4"/>
  </r>
  <r>
    <x v="2"/>
    <s v="Compact Fluorescent"/>
    <m/>
    <s v="Twist                "/>
    <n v="1"/>
    <n v="13"/>
    <s v="740141"/>
    <x v="3"/>
    <n v="7.235811354416536E-4"/>
  </r>
  <r>
    <x v="9"/>
    <s v="Incandescent       "/>
    <m/>
    <s v="Standard A Lamp      "/>
    <n v="1"/>
    <n v="60"/>
    <s v="740141"/>
    <x v="3"/>
    <n v="7.235811354416536E-4"/>
  </r>
  <r>
    <x v="0"/>
    <s v="Compact Fluorescent"/>
    <m/>
    <s v="Twist                "/>
    <n v="2"/>
    <n v="13"/>
    <s v="740141"/>
    <x v="3"/>
    <n v="7.235811354416536E-4"/>
  </r>
  <r>
    <x v="5"/>
    <s v="Compact Fluorescent"/>
    <m/>
    <s v="Twist                "/>
    <n v="1"/>
    <n v="13"/>
    <s v="740141"/>
    <x v="3"/>
    <n v="7.235811354416536E-4"/>
  </r>
  <r>
    <x v="1"/>
    <s v="Compact Fluorescent"/>
    <m/>
    <s v="Reflector            "/>
    <n v="4"/>
    <n v="15"/>
    <s v="740142"/>
    <x v="1"/>
    <n v="7.235811354416536E-4"/>
  </r>
  <r>
    <x v="3"/>
    <s v="Incandescent       "/>
    <m/>
    <s v="Heat Lamp            "/>
    <n v="2"/>
    <n v="250"/>
    <s v="740142"/>
    <x v="1"/>
    <n v="7.235811354416536E-4"/>
  </r>
  <r>
    <x v="2"/>
    <s v="Incandescent       "/>
    <m/>
    <s v="Standard A Lamp      "/>
    <n v="1"/>
    <n v="65"/>
    <s v="740142"/>
    <x v="1"/>
    <n v="7.235811354416536E-4"/>
  </r>
  <r>
    <x v="0"/>
    <s v="Incandescent       "/>
    <m/>
    <s v="Standard A Lamp      "/>
    <n v="3"/>
    <n v="100"/>
    <s v="740142"/>
    <x v="1"/>
    <n v="7.235811354416536E-4"/>
  </r>
  <r>
    <x v="10"/>
    <s v="Halogen            "/>
    <m/>
    <s v="MR                   "/>
    <n v="3"/>
    <n v="50"/>
    <s v="740142"/>
    <x v="1"/>
    <n v="7.235811354416536E-4"/>
  </r>
  <r>
    <x v="0"/>
    <s v="Compact Fluorescent"/>
    <m/>
    <s v="Twist                "/>
    <n v="2"/>
    <n v="13"/>
    <s v="740142"/>
    <x v="1"/>
    <n v="7.235811354416536E-4"/>
  </r>
  <r>
    <x v="0"/>
    <s v="Compact Fluorescent"/>
    <m/>
    <s v="Twist                "/>
    <n v="3"/>
    <n v="14"/>
    <s v="740142"/>
    <x v="1"/>
    <n v="7.235811354416536E-4"/>
  </r>
  <r>
    <x v="6"/>
    <s v="Incandescent       "/>
    <m/>
    <s v="Standard A Lamp      "/>
    <n v="1"/>
    <n v="40"/>
    <s v="740142"/>
    <x v="1"/>
    <n v="7.235811354416536E-4"/>
  </r>
  <r>
    <x v="6"/>
    <s v="Linear Fluorescent "/>
    <n v="2"/>
    <s v="T-12                 "/>
    <n v="1"/>
    <n v="15"/>
    <s v="740142"/>
    <x v="1"/>
    <n v="7.235811354416536E-4"/>
  </r>
  <r>
    <x v="4"/>
    <s v="Compact Fluorescent"/>
    <m/>
    <s v="Twist                "/>
    <n v="1"/>
    <n v="13"/>
    <s v="740142"/>
    <x v="1"/>
    <n v="7.235811354416536E-4"/>
  </r>
  <r>
    <x v="1"/>
    <s v="Incandescent       "/>
    <m/>
    <s v="Globe                "/>
    <n v="4"/>
    <n v="40"/>
    <s v="740151"/>
    <x v="1"/>
    <n v="7.235811354416536E-4"/>
  </r>
  <r>
    <x v="3"/>
    <s v="Incandescent       "/>
    <m/>
    <s v="Heat Lamp            "/>
    <n v="1"/>
    <n v="150"/>
    <s v="740151"/>
    <x v="1"/>
    <n v="7.235811354416536E-4"/>
  </r>
  <r>
    <x v="0"/>
    <s v="Incandescent       "/>
    <m/>
    <s v="Standard A Lamp      "/>
    <n v="1"/>
    <n v="60"/>
    <s v="740151"/>
    <x v="1"/>
    <n v="7.235811354416536E-4"/>
  </r>
  <r>
    <x v="0"/>
    <s v="Incandescent       "/>
    <m/>
    <s v="Standard A Lamp      "/>
    <n v="1"/>
    <n v="60"/>
    <s v="740151"/>
    <x v="1"/>
    <n v="7.235811354416536E-4"/>
  </r>
  <r>
    <x v="0"/>
    <s v="Linear Fluorescent "/>
    <n v="4"/>
    <s v="T-12                 "/>
    <n v="2"/>
    <n v="34"/>
    <s v="740151"/>
    <x v="1"/>
    <n v="7.235811354416536E-4"/>
  </r>
  <r>
    <x v="6"/>
    <s v="Compact Fluorescent"/>
    <m/>
    <s v="Twist                "/>
    <n v="1"/>
    <n v="13"/>
    <s v="740151"/>
    <x v="1"/>
    <n v="7.235811354416536E-4"/>
  </r>
  <r>
    <x v="5"/>
    <s v="Compact Fluorescent"/>
    <m/>
    <s v="Twist                "/>
    <n v="1"/>
    <n v="9"/>
    <s v="740151"/>
    <x v="1"/>
    <n v="7.235811354416536E-4"/>
  </r>
  <r>
    <x v="8"/>
    <s v="Incandescent       "/>
    <m/>
    <s v="Mini base            "/>
    <n v="2"/>
    <n v="40"/>
    <s v="740151"/>
    <x v="1"/>
    <n v="7.235811354416536E-4"/>
  </r>
  <r>
    <x v="5"/>
    <s v="Compact Fluorescent"/>
    <m/>
    <s v="Twist                "/>
    <n v="2"/>
    <n v="9"/>
    <s v="740151"/>
    <x v="1"/>
    <n v="7.235811354416536E-4"/>
  </r>
  <r>
    <x v="6"/>
    <s v="Incandescent       "/>
    <m/>
    <s v="Decorative           "/>
    <n v="1"/>
    <n v="9"/>
    <s v="740151"/>
    <x v="1"/>
    <n v="7.235811354416536E-4"/>
  </r>
  <r>
    <x v="1"/>
    <s v="Halogen            "/>
    <m/>
    <s v="Other                "/>
    <n v="1"/>
    <n v="150"/>
    <s v="740152"/>
    <x v="1"/>
    <n v="7.235811354416536E-4"/>
  </r>
  <r>
    <x v="3"/>
    <s v="Incandescent       "/>
    <m/>
    <s v="Heat Lamp            "/>
    <n v="1"/>
    <n v="150"/>
    <s v="740152"/>
    <x v="1"/>
    <n v="7.235811354416536E-4"/>
  </r>
  <r>
    <x v="11"/>
    <s v="Incandescent       "/>
    <m/>
    <s v="Other                "/>
    <m/>
    <m/>
    <s v="740152"/>
    <x v="1"/>
    <n v="7.235811354416536E-4"/>
  </r>
  <r>
    <x v="1"/>
    <s v="Compact Fluorescent"/>
    <m/>
    <s v="Twist                "/>
    <n v="1"/>
    <n v="9"/>
    <s v="740152"/>
    <x v="1"/>
    <n v="7.235811354416536E-4"/>
  </r>
  <r>
    <x v="9"/>
    <s v="Compact Fluorescent"/>
    <m/>
    <s v="Twist                "/>
    <n v="1"/>
    <n v="19"/>
    <s v="740152"/>
    <x v="1"/>
    <n v="7.235811354416536E-4"/>
  </r>
  <r>
    <x v="0"/>
    <s v="Compact Fluorescent"/>
    <m/>
    <s v="Twist                "/>
    <n v="1"/>
    <n v="9"/>
    <s v="740152"/>
    <x v="1"/>
    <n v="7.235811354416536E-4"/>
  </r>
  <r>
    <x v="0"/>
    <s v="Compact Fluorescent"/>
    <m/>
    <s v="Twist                "/>
    <n v="1"/>
    <n v="13"/>
    <s v="740152"/>
    <x v="1"/>
    <n v="7.235811354416536E-4"/>
  </r>
  <r>
    <x v="6"/>
    <s v="Linear Fluorescent "/>
    <n v="1.5"/>
    <s v="T-8                  "/>
    <n v="1"/>
    <n v="15"/>
    <s v="740152"/>
    <x v="1"/>
    <n v="7.235811354416536E-4"/>
  </r>
  <r>
    <x v="0"/>
    <s v="Linear Fluorescent "/>
    <n v="4"/>
    <s v="T-12                 "/>
    <n v="2"/>
    <n v="34"/>
    <s v="740152"/>
    <x v="1"/>
    <n v="7.235811354416536E-4"/>
  </r>
  <r>
    <x v="6"/>
    <s v="Compact Fluorescent"/>
    <m/>
    <s v="Twist                "/>
    <n v="1"/>
    <n v="9"/>
    <s v="740152"/>
    <x v="1"/>
    <n v="7.235811354416536E-4"/>
  </r>
  <r>
    <x v="4"/>
    <s v="Compact Fluorescent"/>
    <m/>
    <s v="Twist                "/>
    <n v="1"/>
    <n v="9"/>
    <s v="740152"/>
    <x v="1"/>
    <n v="7.235811354416536E-4"/>
  </r>
  <r>
    <x v="4"/>
    <s v="Incandescent       "/>
    <m/>
    <s v="Standard A Lamp      "/>
    <n v="1"/>
    <n v="40"/>
    <s v="740152"/>
    <x v="1"/>
    <n v="7.235811354416536E-4"/>
  </r>
  <r>
    <x v="11"/>
    <s v="Incandescent       "/>
    <m/>
    <s v="Decorative           "/>
    <n v="1"/>
    <n v="5"/>
    <s v="740152"/>
    <x v="1"/>
    <n v="7.235811354416536E-4"/>
  </r>
  <r>
    <x v="4"/>
    <s v="Incandescent       "/>
    <m/>
    <s v="Decorative           "/>
    <n v="1"/>
    <n v="25"/>
    <s v="740152"/>
    <x v="1"/>
    <n v="7.235811354416536E-4"/>
  </r>
  <r>
    <x v="9"/>
    <s v="Compact Fluorescent"/>
    <m/>
    <s v="Twist                "/>
    <n v="1"/>
    <n v="9"/>
    <s v="740152"/>
    <x v="1"/>
    <n v="7.235811354416536E-4"/>
  </r>
  <r>
    <x v="6"/>
    <s v="Incandescent       "/>
    <m/>
    <s v="Heat Lamp            "/>
    <n v="1"/>
    <n v="100"/>
    <s v="740152"/>
    <x v="1"/>
    <n v="7.235811354416536E-4"/>
  </r>
  <r>
    <x v="4"/>
    <s v="Compact Fluorescent"/>
    <m/>
    <s v="Decorative           "/>
    <n v="2"/>
    <n v="15"/>
    <s v="740152"/>
    <x v="1"/>
    <n v="7.235811354416536E-4"/>
  </r>
  <r>
    <x v="4"/>
    <s v="Incandescent       "/>
    <m/>
    <s v="Decorative           "/>
    <n v="1"/>
    <n v="90"/>
    <s v="740152"/>
    <x v="1"/>
    <n v="7.235811354416536E-4"/>
  </r>
  <r>
    <x v="9"/>
    <s v="Compact Fluorescent"/>
    <m/>
    <s v="Twist                "/>
    <n v="1"/>
    <n v="9"/>
    <s v="740152"/>
    <x v="1"/>
    <n v="7.235811354416536E-4"/>
  </r>
  <r>
    <x v="1"/>
    <s v="Incandescent       "/>
    <m/>
    <s v="Standard A Lamp      "/>
    <n v="2"/>
    <n v="60"/>
    <s v="750011"/>
    <x v="1"/>
    <n v="4.823874676719948E-4"/>
  </r>
  <r>
    <x v="3"/>
    <s v="Compact Fluorescent"/>
    <m/>
    <s v="Reflector            "/>
    <n v="2"/>
    <n v="150"/>
    <s v="750011"/>
    <x v="1"/>
    <n v="4.823874676719948E-4"/>
  </r>
  <r>
    <x v="6"/>
    <s v="Incandescent       "/>
    <m/>
    <s v="Decorative           "/>
    <n v="1"/>
    <n v="75"/>
    <s v="750011"/>
    <x v="1"/>
    <n v="4.823874676719948E-4"/>
  </r>
  <r>
    <x v="0"/>
    <s v="Incandescent       "/>
    <m/>
    <s v="Standard A Lamp      "/>
    <n v="2"/>
    <n v="60"/>
    <s v="750011"/>
    <x v="1"/>
    <n v="4.823874676719948E-4"/>
  </r>
  <r>
    <x v="4"/>
    <s v="Incandescent       "/>
    <m/>
    <s v="Standard A Lamp      "/>
    <n v="1"/>
    <n v="60"/>
    <s v="750011"/>
    <x v="1"/>
    <n v="4.823874676719948E-4"/>
  </r>
  <r>
    <x v="0"/>
    <s v="Incandescent       "/>
    <m/>
    <s v="Standard A Lamp      "/>
    <n v="1"/>
    <n v="60"/>
    <s v="750011"/>
    <x v="1"/>
    <n v="4.823874676719948E-4"/>
  </r>
  <r>
    <x v="0"/>
    <s v="Linear Fluorescent "/>
    <n v="4"/>
    <s v="T-8                  "/>
    <n v="2"/>
    <n v="32"/>
    <s v="750011"/>
    <x v="1"/>
    <n v="4.823874676719948E-4"/>
  </r>
  <r>
    <x v="6"/>
    <s v="Linear Fluorescent "/>
    <n v="2"/>
    <s v="T-5                  "/>
    <n v="1"/>
    <n v="13"/>
    <s v="750011"/>
    <x v="1"/>
    <n v="4.823874676719948E-4"/>
  </r>
  <r>
    <x v="6"/>
    <s v="Incandescent       "/>
    <m/>
    <s v="Standard A Lamp      "/>
    <n v="1"/>
    <n v="40"/>
    <s v="750011"/>
    <x v="1"/>
    <n v="4.823874676719948E-4"/>
  </r>
  <r>
    <x v="5"/>
    <s v="Incandescent       "/>
    <m/>
    <s v="Standard A Lamp      "/>
    <n v="2"/>
    <n v="75"/>
    <s v="750011"/>
    <x v="1"/>
    <n v="4.823874676719948E-4"/>
  </r>
  <r>
    <x v="5"/>
    <s v="Compact Fluorescent"/>
    <m/>
    <s v="Pin base             "/>
    <n v="1"/>
    <n v="28"/>
    <s v="750011"/>
    <x v="1"/>
    <n v="4.823874676719948E-4"/>
  </r>
  <r>
    <x v="4"/>
    <s v="Compact Fluorescent"/>
    <m/>
    <s v="Twist                "/>
    <n v="1"/>
    <n v="15"/>
    <s v="750011"/>
    <x v="1"/>
    <n v="4.823874676719948E-4"/>
  </r>
  <r>
    <x v="8"/>
    <s v="Compact Fluorescent"/>
    <m/>
    <s v="Twist                "/>
    <n v="1"/>
    <n v="23"/>
    <s v="750011"/>
    <x v="1"/>
    <n v="4.823874676719948E-4"/>
  </r>
  <r>
    <x v="0"/>
    <s v="Incandescent       "/>
    <m/>
    <s v="Reflector            "/>
    <n v="2"/>
    <n v="200"/>
    <s v="750012"/>
    <x v="1"/>
    <n v="4.823874676719948E-4"/>
  </r>
  <r>
    <x v="1"/>
    <s v="Incandescent       "/>
    <m/>
    <s v="Standard A Lamp      "/>
    <n v="2"/>
    <n v="100"/>
    <s v="750012"/>
    <x v="1"/>
    <n v="4.823874676719948E-4"/>
  </r>
  <r>
    <x v="0"/>
    <s v="Compact Fluorescent"/>
    <m/>
    <s v="Twist                "/>
    <n v="2"/>
    <n v="14"/>
    <s v="750012"/>
    <x v="1"/>
    <n v="4.823874676719948E-4"/>
  </r>
  <r>
    <x v="5"/>
    <s v="Compact Fluorescent"/>
    <m/>
    <s v="Pin base             "/>
    <n v="1"/>
    <n v="27"/>
    <s v="750012"/>
    <x v="1"/>
    <n v="4.823874676719948E-4"/>
  </r>
  <r>
    <x v="0"/>
    <s v="Incandescent       "/>
    <m/>
    <s v="Standard A Lamp      "/>
    <n v="1"/>
    <n v="60"/>
    <s v="750012"/>
    <x v="1"/>
    <n v="4.823874676719948E-4"/>
  </r>
  <r>
    <x v="0"/>
    <s v="Linear Fluorescent "/>
    <n v="4"/>
    <s v="T-8                  "/>
    <n v="2"/>
    <n v="32"/>
    <s v="750012"/>
    <x v="1"/>
    <n v="4.823874676719948E-4"/>
  </r>
  <r>
    <x v="6"/>
    <s v="Incandescent       "/>
    <m/>
    <s v="Standard A Lamp      "/>
    <n v="1"/>
    <n v="60"/>
    <s v="750012"/>
    <x v="1"/>
    <n v="4.823874676719948E-4"/>
  </r>
  <r>
    <x v="6"/>
    <s v="Linear Fluorescent "/>
    <n v="4"/>
    <s v="T-5                  "/>
    <n v="1"/>
    <n v="13"/>
    <s v="750012"/>
    <x v="1"/>
    <n v="4.823874676719948E-4"/>
  </r>
  <r>
    <x v="4"/>
    <s v="Incandescent       "/>
    <m/>
    <s v="Standard A Lamp      "/>
    <n v="1"/>
    <n v="75"/>
    <s v="750012"/>
    <x v="1"/>
    <n v="4.823874676719948E-4"/>
  </r>
  <r>
    <x v="4"/>
    <s v="Incandescent       "/>
    <m/>
    <s v="Standard A Lamp      "/>
    <n v="1"/>
    <n v="60"/>
    <s v="750012"/>
    <x v="1"/>
    <n v="4.823874676719948E-4"/>
  </r>
  <r>
    <x v="8"/>
    <s v="Incandescent       "/>
    <m/>
    <s v="Standard A Lamp      "/>
    <n v="1"/>
    <n v="60"/>
    <s v="750012"/>
    <x v="1"/>
    <n v="4.823874676719948E-4"/>
  </r>
  <r>
    <x v="1"/>
    <s v="Incandescent       "/>
    <m/>
    <s v="Standard A Lamp      "/>
    <n v="2"/>
    <n v="60"/>
    <s v="750013"/>
    <x v="1"/>
    <n v="4.823874676719948E-4"/>
  </r>
  <r>
    <x v="3"/>
    <s v="Incandescent       "/>
    <m/>
    <s v="Reflector            "/>
    <n v="2"/>
    <n v="150"/>
    <s v="750013"/>
    <x v="1"/>
    <n v="4.823874676719948E-4"/>
  </r>
  <r>
    <x v="4"/>
    <s v="Compact Fluorescent"/>
    <m/>
    <s v="Twist                "/>
    <n v="1"/>
    <n v="13"/>
    <s v="750013"/>
    <x v="1"/>
    <n v="4.823874676719948E-4"/>
  </r>
  <r>
    <x v="4"/>
    <s v="Compact Fluorescent"/>
    <m/>
    <s v="Twist                "/>
    <n v="1"/>
    <n v="15"/>
    <s v="750013"/>
    <x v="1"/>
    <n v="4.823874676719948E-4"/>
  </r>
  <r>
    <x v="0"/>
    <s v="Incandescent       "/>
    <m/>
    <s v="Standard A Lamp      "/>
    <n v="2"/>
    <n v="60"/>
    <s v="750013"/>
    <x v="1"/>
    <n v="4.823874676719948E-4"/>
  </r>
  <r>
    <x v="0"/>
    <s v="Incandescent       "/>
    <m/>
    <s v="Standard A Lamp      "/>
    <n v="1"/>
    <n v="60"/>
    <s v="750013"/>
    <x v="1"/>
    <n v="4.823874676719948E-4"/>
  </r>
  <r>
    <x v="0"/>
    <s v="Incandescent       "/>
    <m/>
    <s v="Standard A Lamp      "/>
    <n v="1"/>
    <n v="40"/>
    <s v="750013"/>
    <x v="1"/>
    <n v="4.823874676719948E-4"/>
  </r>
  <r>
    <x v="0"/>
    <s v="Linear Fluorescent "/>
    <n v="4"/>
    <s v="T-8                  "/>
    <n v="2"/>
    <n v="32"/>
    <s v="750013"/>
    <x v="1"/>
    <n v="4.823874676719948E-4"/>
  </r>
  <r>
    <x v="6"/>
    <s v="Incandescent       "/>
    <m/>
    <s v="Standard A Lamp      "/>
    <n v="1"/>
    <n v="25"/>
    <s v="750013"/>
    <x v="1"/>
    <n v="4.823874676719948E-4"/>
  </r>
  <r>
    <x v="6"/>
    <s v="Linear Fluorescent "/>
    <n v="2"/>
    <s v="T-5                  "/>
    <n v="1"/>
    <n v="13"/>
    <s v="750013"/>
    <x v="1"/>
    <n v="4.823874676719948E-4"/>
  </r>
  <r>
    <x v="8"/>
    <s v="Incandescent       "/>
    <m/>
    <s v="Standard A Lamp      "/>
    <n v="1"/>
    <n v="60"/>
    <s v="750013"/>
    <x v="1"/>
    <n v="4.823874676719948E-4"/>
  </r>
  <r>
    <x v="5"/>
    <s v="Compact Fluorescent"/>
    <m/>
    <s v="Twist                "/>
    <n v="1"/>
    <n v="23"/>
    <s v="750013"/>
    <x v="1"/>
    <n v="4.823874676719948E-4"/>
  </r>
  <r>
    <x v="5"/>
    <s v="Compact Fluorescent"/>
    <m/>
    <s v="Twist                "/>
    <n v="1"/>
    <n v="23"/>
    <s v="750013"/>
    <x v="1"/>
    <n v="4.823874676719948E-4"/>
  </r>
  <r>
    <x v="1"/>
    <s v="Compact Fluorescent"/>
    <m/>
    <s v="Twist                "/>
    <n v="3"/>
    <n v="13"/>
    <s v="750021"/>
    <x v="1"/>
    <n v="7.235811354416536E-4"/>
  </r>
  <r>
    <x v="3"/>
    <s v="Incandescent       "/>
    <m/>
    <s v="Heat Lamp            "/>
    <n v="2"/>
    <n v="250"/>
    <s v="750021"/>
    <x v="1"/>
    <n v="7.235811354416536E-4"/>
  </r>
  <r>
    <x v="0"/>
    <s v="Compact Fluorescent"/>
    <m/>
    <s v="Twist                "/>
    <n v="1"/>
    <n v="23"/>
    <s v="750021"/>
    <x v="1"/>
    <n v="7.235811354416536E-4"/>
  </r>
  <r>
    <x v="4"/>
    <s v="Incandescent       "/>
    <m/>
    <s v="Standard A Lamp      "/>
    <n v="1"/>
    <n v="40"/>
    <s v="750021"/>
    <x v="1"/>
    <n v="7.235811354416536E-4"/>
  </r>
  <r>
    <x v="9"/>
    <s v="Compact Fluorescent"/>
    <m/>
    <s v="Twist                "/>
    <n v="3"/>
    <n v="23"/>
    <s v="750021"/>
    <x v="1"/>
    <n v="7.235811354416536E-4"/>
  </r>
  <r>
    <x v="0"/>
    <s v="Compact Fluorescent"/>
    <m/>
    <s v="Circline (Screw Base)"/>
    <n v="1"/>
    <n v="40"/>
    <s v="750021"/>
    <x v="1"/>
    <n v="7.235811354416536E-4"/>
  </r>
  <r>
    <x v="0"/>
    <s v="Linear Fluorescent "/>
    <n v="2"/>
    <s v="T-12                 "/>
    <n v="1"/>
    <n v="20"/>
    <s v="750021"/>
    <x v="1"/>
    <n v="7.235811354416536E-4"/>
  </r>
  <r>
    <x v="5"/>
    <s v="Halogen            "/>
    <m/>
    <s v="Other                "/>
    <n v="1"/>
    <n v="60"/>
    <s v="750021"/>
    <x v="1"/>
    <n v="7.235811354416536E-4"/>
  </r>
  <r>
    <x v="4"/>
    <s v="Linear Fluorescent "/>
    <n v="1"/>
    <s v="Fluorescent Other    "/>
    <n v="1"/>
    <n v="16"/>
    <s v="750021"/>
    <x v="1"/>
    <n v="7.235811354416536E-4"/>
  </r>
  <r>
    <x v="4"/>
    <s v="Incandescent       "/>
    <m/>
    <s v="Decorative           "/>
    <n v="1"/>
    <n v="25"/>
    <s v="750021"/>
    <x v="1"/>
    <n v="7.235811354416536E-4"/>
  </r>
  <r>
    <x v="4"/>
    <s v="Compact Fluorescent"/>
    <m/>
    <s v="Twist                "/>
    <n v="1"/>
    <n v="23"/>
    <s v="750021"/>
    <x v="1"/>
    <n v="7.235811354416536E-4"/>
  </r>
  <r>
    <x v="5"/>
    <s v="Compact Fluorescent"/>
    <m/>
    <s v="Twist                "/>
    <n v="1"/>
    <n v="23"/>
    <s v="750021"/>
    <x v="1"/>
    <n v="7.235811354416536E-4"/>
  </r>
  <r>
    <x v="1"/>
    <s v="Other              "/>
    <m/>
    <s v="LED Interior         "/>
    <n v="3"/>
    <n v="2"/>
    <s v="750021"/>
    <x v="1"/>
    <n v="7.235811354416536E-4"/>
  </r>
  <r>
    <x v="3"/>
    <s v="Compact Fluorescent"/>
    <m/>
    <s v="Flood                "/>
    <n v="2"/>
    <n v="15"/>
    <s v="750021"/>
    <x v="1"/>
    <n v="7.235811354416536E-4"/>
  </r>
  <r>
    <x v="4"/>
    <s v="Compact Fluorescent"/>
    <m/>
    <s v="Twist                "/>
    <n v="1"/>
    <n v="23"/>
    <s v="750021"/>
    <x v="1"/>
    <n v="7.235811354416536E-4"/>
  </r>
  <r>
    <x v="4"/>
    <s v="Compact Fluorescent"/>
    <m/>
    <s v="Twist                "/>
    <n v="1"/>
    <n v="14"/>
    <s v="750021"/>
    <x v="1"/>
    <n v="7.235811354416536E-4"/>
  </r>
  <r>
    <x v="7"/>
    <s v="Incandescent       "/>
    <m/>
    <s v="Decorative           "/>
    <n v="1"/>
    <n v="40"/>
    <s v="750021"/>
    <x v="1"/>
    <n v="7.235811354416536E-4"/>
  </r>
  <r>
    <x v="0"/>
    <s v="Incandescent       "/>
    <m/>
    <s v="Standard A Lamp      "/>
    <n v="1"/>
    <n v="100"/>
    <s v="750021"/>
    <x v="1"/>
    <n v="7.235811354416536E-4"/>
  </r>
  <r>
    <x v="3"/>
    <s v="Halogen            "/>
    <m/>
    <s v="MR                   "/>
    <n v="1"/>
    <n v="50"/>
    <s v="750022"/>
    <x v="1"/>
    <n v="7.235811354416536E-4"/>
  </r>
  <r>
    <x v="1"/>
    <s v="Incandescent       "/>
    <m/>
    <s v="Decorative           "/>
    <n v="1"/>
    <n v="60"/>
    <s v="750022"/>
    <x v="1"/>
    <n v="7.235811354416536E-4"/>
  </r>
  <r>
    <x v="6"/>
    <s v="Incandescent       "/>
    <m/>
    <s v="Decorative           "/>
    <n v="1"/>
    <n v="6"/>
    <s v="750022"/>
    <x v="1"/>
    <n v="7.235811354416536E-4"/>
  </r>
  <r>
    <x v="4"/>
    <s v="Incandescent       "/>
    <m/>
    <s v="Standard A Lamp      "/>
    <n v="1"/>
    <n v="75"/>
    <s v="750022"/>
    <x v="1"/>
    <n v="7.235811354416536E-4"/>
  </r>
  <r>
    <x v="4"/>
    <s v="Incandescent       "/>
    <m/>
    <s v="Standard A Lamp      "/>
    <n v="1"/>
    <n v="60"/>
    <s v="750022"/>
    <x v="1"/>
    <n v="7.235811354416536E-4"/>
  </r>
  <r>
    <x v="0"/>
    <s v="Incandescent       "/>
    <m/>
    <s v="Standard A Lamp      "/>
    <n v="1"/>
    <n v="60"/>
    <s v="750022"/>
    <x v="1"/>
    <n v="7.235811354416536E-4"/>
  </r>
  <r>
    <x v="4"/>
    <s v="Incandescent       "/>
    <m/>
    <s v="Standard A Lamp      "/>
    <n v="1"/>
    <n v="75"/>
    <s v="750022"/>
    <x v="1"/>
    <n v="7.235811354416536E-4"/>
  </r>
  <r>
    <x v="5"/>
    <s v="Incandescent       "/>
    <m/>
    <s v="Standard A Lamp      "/>
    <n v="1"/>
    <n v="60"/>
    <s v="750022"/>
    <x v="1"/>
    <n v="7.235811354416536E-4"/>
  </r>
  <r>
    <x v="0"/>
    <s v="Incandescent       "/>
    <m/>
    <s v="Standard A Lamp      "/>
    <n v="1"/>
    <n v="75"/>
    <s v="750022"/>
    <x v="1"/>
    <n v="7.235811354416536E-4"/>
  </r>
  <r>
    <x v="4"/>
    <s v="Incandescent       "/>
    <m/>
    <s v="Standard A Lamp      "/>
    <n v="1"/>
    <n v="60"/>
    <s v="750022"/>
    <x v="1"/>
    <n v="7.235811354416536E-4"/>
  </r>
  <r>
    <x v="0"/>
    <s v="Incandescent       "/>
    <m/>
    <s v="Standard A Lamp      "/>
    <n v="2"/>
    <n v="60"/>
    <s v="750022"/>
    <x v="1"/>
    <n v="7.235811354416536E-4"/>
  </r>
  <r>
    <x v="0"/>
    <s v="Incandescent       "/>
    <m/>
    <s v="Mini base            "/>
    <n v="3"/>
    <n v="40"/>
    <s v="750022"/>
    <x v="1"/>
    <n v="7.235811354416536E-4"/>
  </r>
  <r>
    <x v="4"/>
    <s v="Incandescent       "/>
    <m/>
    <s v="Standard A Lamp      "/>
    <n v="1"/>
    <n v="75"/>
    <s v="750022"/>
    <x v="1"/>
    <n v="7.235811354416536E-4"/>
  </r>
  <r>
    <x v="0"/>
    <s v="Incandescent       "/>
    <m/>
    <s v="Standard A Lamp      "/>
    <n v="4"/>
    <n v="75"/>
    <s v="750022"/>
    <x v="1"/>
    <n v="7.235811354416536E-4"/>
  </r>
  <r>
    <x v="6"/>
    <s v="Halogen            "/>
    <m/>
    <s v="MR                   "/>
    <n v="1"/>
    <n v="20"/>
    <s v="750022"/>
    <x v="1"/>
    <n v="7.235811354416536E-4"/>
  </r>
  <r>
    <x v="6"/>
    <s v="Halogen            "/>
    <m/>
    <s v="Other                "/>
    <n v="4"/>
    <n v="50"/>
    <s v="750022"/>
    <x v="1"/>
    <n v="7.235811354416536E-4"/>
  </r>
  <r>
    <x v="6"/>
    <s v="Halogen            "/>
    <m/>
    <s v="Other                "/>
    <n v="3"/>
    <n v="50"/>
    <s v="750022"/>
    <x v="1"/>
    <n v="7.235811354416536E-4"/>
  </r>
  <r>
    <x v="6"/>
    <s v="Halogen            "/>
    <m/>
    <s v="Other                "/>
    <n v="2"/>
    <n v="50"/>
    <s v="750022"/>
    <x v="1"/>
    <n v="7.235811354416536E-4"/>
  </r>
  <r>
    <x v="6"/>
    <s v="Halogen            "/>
    <m/>
    <s v="Other                "/>
    <n v="1"/>
    <n v="50"/>
    <s v="750022"/>
    <x v="1"/>
    <n v="7.235811354416536E-4"/>
  </r>
  <r>
    <x v="0"/>
    <s v="Incandescent       "/>
    <m/>
    <s v="Standard A Lamp      "/>
    <n v="1"/>
    <n v="60"/>
    <s v="750022"/>
    <x v="1"/>
    <n v="7.235811354416536E-4"/>
  </r>
  <r>
    <x v="9"/>
    <s v="Incandescent       "/>
    <m/>
    <s v="Decorative           "/>
    <n v="6"/>
    <n v="40"/>
    <s v="750022"/>
    <x v="1"/>
    <n v="7.235811354416536E-4"/>
  </r>
  <r>
    <x v="7"/>
    <s v="Incandescent       "/>
    <m/>
    <s v="3-Way Incandescent   "/>
    <n v="1"/>
    <n v="150"/>
    <s v="750022"/>
    <x v="1"/>
    <n v="7.235811354416536E-4"/>
  </r>
  <r>
    <x v="5"/>
    <s v="Incandescent       "/>
    <m/>
    <s v="Globe                "/>
    <n v="4"/>
    <n v="300"/>
    <s v="750022"/>
    <x v="1"/>
    <n v="7.235811354416536E-4"/>
  </r>
  <r>
    <x v="4"/>
    <s v="Incandescent       "/>
    <m/>
    <s v="Standard A Lamp      "/>
    <n v="1"/>
    <n v="75"/>
    <s v="750022"/>
    <x v="1"/>
    <n v="7.235811354416536E-4"/>
  </r>
  <r>
    <x v="4"/>
    <s v="Incandescent       "/>
    <m/>
    <s v="Decorative           "/>
    <n v="1"/>
    <n v="40"/>
    <s v="750022"/>
    <x v="1"/>
    <n v="7.235811354416536E-4"/>
  </r>
  <r>
    <x v="3"/>
    <s v="Halogen            "/>
    <m/>
    <s v="MR                   "/>
    <n v="1"/>
    <n v="50"/>
    <s v="750022"/>
    <x v="1"/>
    <n v="7.235811354416536E-4"/>
  </r>
  <r>
    <x v="1"/>
    <s v="Incandescent       "/>
    <m/>
    <s v="Decorative           "/>
    <n v="2"/>
    <n v="40"/>
    <s v="750022"/>
    <x v="1"/>
    <n v="7.235811354416536E-4"/>
  </r>
  <r>
    <x v="4"/>
    <s v="Incandescent       "/>
    <m/>
    <s v="Standard A Lamp      "/>
    <n v="1"/>
    <n v="60"/>
    <s v="750022"/>
    <x v="1"/>
    <n v="7.235811354416536E-4"/>
  </r>
  <r>
    <x v="1"/>
    <s v="Compact Fluorescent"/>
    <m/>
    <s v="Twist                "/>
    <n v="2"/>
    <n v="13"/>
    <s v="750031"/>
    <x v="1"/>
    <n v="7.235811354416536E-4"/>
  </r>
  <r>
    <x v="3"/>
    <s v="Incandescent       "/>
    <m/>
    <s v="Heat Lamp            "/>
    <n v="1"/>
    <n v="250"/>
    <s v="750031"/>
    <x v="1"/>
    <n v="7.235811354416536E-4"/>
  </r>
  <r>
    <x v="4"/>
    <s v="Compact Fluorescent"/>
    <m/>
    <s v="Twist                "/>
    <n v="1"/>
    <n v="13"/>
    <s v="750031"/>
    <x v="1"/>
    <n v="7.235811354416536E-4"/>
  </r>
  <r>
    <x v="5"/>
    <s v="Incandescent       "/>
    <m/>
    <s v="3-Way Incandescent   "/>
    <n v="1"/>
    <n v="100"/>
    <s v="750031"/>
    <x v="1"/>
    <n v="7.235811354416536E-4"/>
  </r>
  <r>
    <x v="0"/>
    <s v="Compact Fluorescent"/>
    <m/>
    <s v="Twist                "/>
    <n v="1"/>
    <n v="13"/>
    <s v="750031"/>
    <x v="1"/>
    <n v="7.235811354416536E-4"/>
  </r>
  <r>
    <x v="6"/>
    <s v="Compact Fluorescent"/>
    <m/>
    <s v="Twist                "/>
    <n v="1"/>
    <n v="13"/>
    <s v="750031"/>
    <x v="1"/>
    <n v="7.235811354416536E-4"/>
  </r>
  <r>
    <x v="0"/>
    <s v="Linear Fluorescent "/>
    <n v="4"/>
    <s v="T-12                 "/>
    <n v="2"/>
    <n v="34"/>
    <s v="750031"/>
    <x v="1"/>
    <n v="7.235811354416536E-4"/>
  </r>
  <r>
    <x v="0"/>
    <s v="Compact Fluorescent"/>
    <m/>
    <s v="Twist                "/>
    <n v="1"/>
    <n v="13"/>
    <s v="750031"/>
    <x v="1"/>
    <n v="7.235811354416536E-4"/>
  </r>
  <r>
    <x v="8"/>
    <s v="Compact Fluorescent"/>
    <m/>
    <s v="Twist                "/>
    <n v="1"/>
    <n v="13"/>
    <s v="750031"/>
    <x v="1"/>
    <n v="7.235811354416536E-4"/>
  </r>
  <r>
    <x v="1"/>
    <s v="Incandescent       "/>
    <m/>
    <s v="Globe                "/>
    <n v="4"/>
    <n v="40"/>
    <s v="750032"/>
    <x v="1"/>
    <n v="7.235811354416536E-4"/>
  </r>
  <r>
    <x v="3"/>
    <s v="Incandescent       "/>
    <m/>
    <s v="Heat Lamp            "/>
    <n v="1"/>
    <n v="250"/>
    <s v="750032"/>
    <x v="1"/>
    <n v="7.235811354416536E-4"/>
  </r>
  <r>
    <x v="4"/>
    <s v="Halogen            "/>
    <m/>
    <s v="Other                "/>
    <n v="1"/>
    <n v="35"/>
    <s v="750032"/>
    <x v="1"/>
    <n v="7.235811354416536E-4"/>
  </r>
  <r>
    <x v="4"/>
    <s v="Halogen            "/>
    <m/>
    <s v="Other                "/>
    <n v="1"/>
    <n v="20"/>
    <s v="750032"/>
    <x v="1"/>
    <n v="7.235811354416536E-4"/>
  </r>
  <r>
    <x v="0"/>
    <s v="Incandescent       "/>
    <m/>
    <s v="Standard A Lamp      "/>
    <n v="1"/>
    <n v="60"/>
    <s v="750032"/>
    <x v="1"/>
    <n v="7.235811354416536E-4"/>
  </r>
  <r>
    <x v="0"/>
    <s v="Incandescent       "/>
    <m/>
    <s v="Standard A Lamp      "/>
    <n v="1"/>
    <n v="40"/>
    <s v="750032"/>
    <x v="1"/>
    <n v="7.235811354416536E-4"/>
  </r>
  <r>
    <x v="0"/>
    <s v="Linear Fluorescent "/>
    <n v="4"/>
    <s v="T-12                 "/>
    <n v="2"/>
    <n v="34"/>
    <s v="750032"/>
    <x v="1"/>
    <n v="7.235811354416536E-4"/>
  </r>
  <r>
    <x v="6"/>
    <s v="Incandescent       "/>
    <m/>
    <s v="Clear                "/>
    <n v="1"/>
    <n v="60"/>
    <s v="750032"/>
    <x v="1"/>
    <n v="7.235811354416536E-4"/>
  </r>
  <r>
    <x v="4"/>
    <s v="Halogen            "/>
    <m/>
    <s v="Other                "/>
    <n v="1"/>
    <n v="20"/>
    <s v="750032"/>
    <x v="1"/>
    <n v="7.235811354416536E-4"/>
  </r>
  <r>
    <x v="4"/>
    <s v="Incandescent       "/>
    <m/>
    <s v="Mini base            "/>
    <n v="1"/>
    <n v="40"/>
    <s v="750032"/>
    <x v="1"/>
    <n v="7.235811354416536E-4"/>
  </r>
  <r>
    <x v="0"/>
    <s v="Incandescent       "/>
    <m/>
    <s v="Standard A Lamp      "/>
    <n v="1"/>
    <n v="60"/>
    <s v="750032"/>
    <x v="1"/>
    <n v="7.235811354416536E-4"/>
  </r>
  <r>
    <x v="9"/>
    <s v="Compact Fluorescent"/>
    <m/>
    <s v="Twist                "/>
    <n v="1"/>
    <n v="18"/>
    <s v="750032"/>
    <x v="1"/>
    <n v="7.235811354416536E-4"/>
  </r>
  <r>
    <x v="1"/>
    <s v="Incandescent       "/>
    <m/>
    <s v="Standard A Lamp      "/>
    <n v="2"/>
    <n v="60"/>
    <s v="750041"/>
    <x v="1"/>
    <n v="7.235811354416536E-4"/>
  </r>
  <r>
    <x v="0"/>
    <s v="Incandescent       "/>
    <m/>
    <s v="Standard A Lamp      "/>
    <n v="1"/>
    <n v="60"/>
    <s v="750041"/>
    <x v="1"/>
    <n v="7.235811354416536E-4"/>
  </r>
  <r>
    <x v="4"/>
    <s v="Incandescent       "/>
    <m/>
    <s v="Standard A Lamp      "/>
    <n v="1"/>
    <n v="60"/>
    <s v="750041"/>
    <x v="1"/>
    <n v="7.235811354416536E-4"/>
  </r>
  <r>
    <x v="0"/>
    <s v="Incandescent       "/>
    <m/>
    <s v="Decorative           "/>
    <n v="2"/>
    <n v="60"/>
    <s v="750041"/>
    <x v="1"/>
    <n v="7.235811354416536E-4"/>
  </r>
  <r>
    <x v="0"/>
    <s v="Compact Fluorescent"/>
    <m/>
    <s v="Twist                "/>
    <n v="2"/>
    <n v="14"/>
    <s v="750041"/>
    <x v="1"/>
    <n v="7.235811354416536E-4"/>
  </r>
  <r>
    <x v="4"/>
    <s v="Incandescent       "/>
    <m/>
    <s v="Standard A Lamp      "/>
    <n v="1"/>
    <n v="60"/>
    <s v="750041"/>
    <x v="1"/>
    <n v="7.235811354416536E-4"/>
  </r>
  <r>
    <x v="5"/>
    <s v="Incandescent       "/>
    <m/>
    <s v="Standard A Lamp      "/>
    <n v="1"/>
    <n v="60"/>
    <s v="750041"/>
    <x v="1"/>
    <n v="7.235811354416536E-4"/>
  </r>
  <r>
    <x v="1"/>
    <s v="Incandescent       "/>
    <m/>
    <s v="Standard A Lamp      "/>
    <n v="2"/>
    <n v="60"/>
    <s v="750042"/>
    <x v="1"/>
    <n v="7.235811354416536E-4"/>
  </r>
  <r>
    <x v="0"/>
    <s v="Compact Fluorescent"/>
    <m/>
    <s v="Twist                "/>
    <n v="2"/>
    <n v="9"/>
    <s v="750042"/>
    <x v="1"/>
    <n v="7.235811354416536E-4"/>
  </r>
  <r>
    <x v="4"/>
    <s v="Incandescent       "/>
    <m/>
    <s v="3-Way Incandescent   "/>
    <n v="1"/>
    <n v="150"/>
    <s v="750042"/>
    <x v="1"/>
    <n v="7.235811354416536E-4"/>
  </r>
  <r>
    <x v="0"/>
    <s v="Compact Fluorescent"/>
    <m/>
    <s v="Twist                "/>
    <n v="3"/>
    <n v="9"/>
    <s v="750042"/>
    <x v="1"/>
    <n v="7.235811354416536E-4"/>
  </r>
  <r>
    <x v="0"/>
    <s v="Compact Fluorescent"/>
    <m/>
    <s v="Twist                "/>
    <n v="1"/>
    <n v="26"/>
    <s v="750042"/>
    <x v="1"/>
    <n v="7.235811354416536E-4"/>
  </r>
  <r>
    <x v="4"/>
    <s v="Incandescent       "/>
    <m/>
    <s v="3-Way Incandescent   "/>
    <n v="1"/>
    <n v="100"/>
    <s v="750042"/>
    <x v="1"/>
    <n v="7.235811354416536E-4"/>
  </r>
  <r>
    <x v="4"/>
    <s v="Incandescent       "/>
    <m/>
    <s v="3-Way Incandescent   "/>
    <n v="1"/>
    <n v="150"/>
    <s v="750042"/>
    <x v="1"/>
    <n v="7.235811354416536E-4"/>
  </r>
  <r>
    <x v="5"/>
    <s v="Incandescent       "/>
    <m/>
    <s v="3-Way Incandescent   "/>
    <n v="1"/>
    <n v="100"/>
    <s v="750042"/>
    <x v="1"/>
    <n v="7.235811354416536E-4"/>
  </r>
  <r>
    <x v="4"/>
    <s v="Incandescent       "/>
    <m/>
    <s v="Decorative           "/>
    <n v="1"/>
    <n v="25"/>
    <s v="750042"/>
    <x v="1"/>
    <n v="7.235811354416536E-4"/>
  </r>
  <r>
    <x v="1"/>
    <s v="Linear Fluorescent "/>
    <n v="2"/>
    <s v="T-8                  "/>
    <n v="2"/>
    <n v="17"/>
    <s v="750051"/>
    <x v="1"/>
    <n v="7.235811354416536E-4"/>
  </r>
  <r>
    <x v="2"/>
    <s v="Incandescent       "/>
    <m/>
    <s v="Heat Lamp            "/>
    <n v="1"/>
    <n v="250"/>
    <s v="750051"/>
    <x v="1"/>
    <n v="7.235811354416536E-4"/>
  </r>
  <r>
    <x v="0"/>
    <s v="Compact Fluorescent"/>
    <m/>
    <s v="Twist                "/>
    <n v="4"/>
    <n v="11"/>
    <s v="750051"/>
    <x v="1"/>
    <n v="7.235811354416536E-4"/>
  </r>
  <r>
    <x v="5"/>
    <s v="Incandescent       "/>
    <m/>
    <s v="3-Way Incandescent   "/>
    <n v="1"/>
    <n v="100"/>
    <s v="750051"/>
    <x v="1"/>
    <n v="7.235811354416536E-4"/>
  </r>
  <r>
    <x v="4"/>
    <s v="Compact Fluorescent"/>
    <m/>
    <s v="Twist                "/>
    <n v="1"/>
    <n v="100"/>
    <s v="750051"/>
    <x v="1"/>
    <n v="7.235811354416536E-4"/>
  </r>
  <r>
    <x v="0"/>
    <s v="Incandescent       "/>
    <m/>
    <s v="Standard A Lamp      "/>
    <n v="1"/>
    <n v="75"/>
    <s v="750051"/>
    <x v="1"/>
    <n v="7.235811354416536E-4"/>
  </r>
  <r>
    <x v="0"/>
    <s v="Linear Fluorescent "/>
    <n v="4"/>
    <s v="T-8                  "/>
    <n v="2"/>
    <n v="32"/>
    <s v="750051"/>
    <x v="1"/>
    <n v="7.235811354416536E-4"/>
  </r>
  <r>
    <x v="3"/>
    <s v="Compact Fluorescent"/>
    <m/>
    <s v="Twist                "/>
    <n v="1"/>
    <n v="7"/>
    <s v="750051"/>
    <x v="1"/>
    <n v="7.235811354416536E-4"/>
  </r>
  <r>
    <x v="0"/>
    <s v="Incandescent       "/>
    <m/>
    <s v="Standard A Lamp      "/>
    <n v="4"/>
    <n v="75"/>
    <s v="750051"/>
    <x v="1"/>
    <n v="7.235811354416536E-4"/>
  </r>
  <r>
    <x v="5"/>
    <s v="Compact Fluorescent"/>
    <m/>
    <s v="Twist                "/>
    <n v="1"/>
    <n v="32"/>
    <s v="750051"/>
    <x v="1"/>
    <n v="7.235811354416536E-4"/>
  </r>
  <r>
    <x v="5"/>
    <s v="Compact Fluorescent"/>
    <m/>
    <s v="Twist                "/>
    <n v="1"/>
    <n v="10"/>
    <s v="750051"/>
    <x v="1"/>
    <n v="7.235811354416536E-4"/>
  </r>
  <r>
    <x v="1"/>
    <s v="Linear Fluorescent "/>
    <n v="2"/>
    <s v="T-8                  "/>
    <n v="2"/>
    <n v="17"/>
    <s v="750052"/>
    <x v="1"/>
    <n v="7.235811354416536E-4"/>
  </r>
  <r>
    <x v="2"/>
    <s v="Incandescent       "/>
    <m/>
    <s v="Heat Lamp            "/>
    <n v="1"/>
    <n v="250"/>
    <s v="750052"/>
    <x v="1"/>
    <n v="7.235811354416536E-4"/>
  </r>
  <r>
    <x v="0"/>
    <s v="Incandescent       "/>
    <m/>
    <s v="Standard A Lamp      "/>
    <n v="4"/>
    <n v="60"/>
    <s v="750052"/>
    <x v="1"/>
    <n v="7.235811354416536E-4"/>
  </r>
  <r>
    <x v="4"/>
    <s v="Incandescent       "/>
    <m/>
    <s v="Standard A Lamp      "/>
    <n v="1"/>
    <n v="60"/>
    <s v="750052"/>
    <x v="1"/>
    <n v="7.235811354416536E-4"/>
  </r>
  <r>
    <x v="0"/>
    <s v="Incandescent       "/>
    <m/>
    <s v="Standard A Lamp      "/>
    <n v="1"/>
    <n v="100"/>
    <s v="750052"/>
    <x v="1"/>
    <n v="7.235811354416536E-4"/>
  </r>
  <r>
    <x v="0"/>
    <s v="Linear Fluorescent "/>
    <n v="4"/>
    <s v="T-8                  "/>
    <n v="2"/>
    <n v="32"/>
    <s v="750052"/>
    <x v="1"/>
    <n v="7.235811354416536E-4"/>
  </r>
  <r>
    <x v="0"/>
    <s v="Incandescent       "/>
    <m/>
    <s v="Standard A Lamp      "/>
    <n v="2"/>
    <n v="60"/>
    <s v="750052"/>
    <x v="1"/>
    <n v="7.235811354416536E-4"/>
  </r>
  <r>
    <x v="4"/>
    <s v="Incandescent       "/>
    <m/>
    <s v="Standard A Lamp      "/>
    <n v="1"/>
    <n v="60"/>
    <s v="750052"/>
    <x v="1"/>
    <n v="7.235811354416536E-4"/>
  </r>
  <r>
    <x v="5"/>
    <s v="Incandescent       "/>
    <m/>
    <s v="Decorative           "/>
    <n v="8"/>
    <n v="5"/>
    <s v="750052"/>
    <x v="1"/>
    <n v="7.235811354416536E-4"/>
  </r>
  <r>
    <x v="1"/>
    <s v="Compact Fluorescent"/>
    <m/>
    <s v="Twist                "/>
    <n v="4"/>
    <n v="13"/>
    <s v="750061"/>
    <x v="1"/>
    <n v="7.235811354416536E-4"/>
  </r>
  <r>
    <x v="8"/>
    <s v="Compact Fluorescent"/>
    <m/>
    <s v="Twist                "/>
    <n v="1"/>
    <n v="20"/>
    <s v="750061"/>
    <x v="1"/>
    <n v="7.235811354416536E-4"/>
  </r>
  <r>
    <x v="4"/>
    <s v="Incandescent       "/>
    <m/>
    <s v="Standard A Lamp      "/>
    <n v="1"/>
    <n v="60"/>
    <s v="750061"/>
    <x v="1"/>
    <n v="7.235811354416536E-4"/>
  </r>
  <r>
    <x v="0"/>
    <s v="Compact Fluorescent"/>
    <m/>
    <s v="Twist                "/>
    <n v="1"/>
    <n v="20"/>
    <s v="750061"/>
    <x v="1"/>
    <n v="7.235811354416536E-4"/>
  </r>
  <r>
    <x v="8"/>
    <s v="Compact Fluorescent"/>
    <m/>
    <s v="Twist                "/>
    <n v="1"/>
    <n v="20"/>
    <s v="750061"/>
    <x v="1"/>
    <n v="7.235811354416536E-4"/>
  </r>
  <r>
    <x v="0"/>
    <s v="Linear Fluorescent "/>
    <n v="4"/>
    <s v="T-12                 "/>
    <n v="2"/>
    <n v="40"/>
    <s v="750061"/>
    <x v="1"/>
    <n v="7.235811354416536E-4"/>
  </r>
  <r>
    <x v="4"/>
    <s v="Incandescent       "/>
    <m/>
    <s v="Standard A Lamp      "/>
    <n v="1"/>
    <n v="150"/>
    <s v="750061"/>
    <x v="1"/>
    <n v="7.235811354416536E-4"/>
  </r>
  <r>
    <x v="5"/>
    <s v="Incandescent       "/>
    <m/>
    <s v="Decorative           "/>
    <n v="3"/>
    <n v="40"/>
    <s v="750061"/>
    <x v="1"/>
    <n v="7.235811354416536E-4"/>
  </r>
  <r>
    <x v="1"/>
    <s v="Incandescent       "/>
    <m/>
    <s v="Globe                "/>
    <n v="5"/>
    <n v="60"/>
    <s v="750062"/>
    <x v="1"/>
    <n v="7.235811354416536E-4"/>
  </r>
  <r>
    <x v="4"/>
    <s v="Incandescent       "/>
    <m/>
    <s v="Standard A Lamp      "/>
    <n v="1"/>
    <n v="40"/>
    <s v="750062"/>
    <x v="1"/>
    <n v="7.235811354416536E-4"/>
  </r>
  <r>
    <x v="0"/>
    <s v="Incandescent       "/>
    <m/>
    <s v="Standard A Lamp      "/>
    <n v="2"/>
    <n v="60"/>
    <s v="750062"/>
    <x v="1"/>
    <n v="7.235811354416536E-4"/>
  </r>
  <r>
    <x v="0"/>
    <s v="Incandescent       "/>
    <m/>
    <s v="Standard A Lamp      "/>
    <n v="1"/>
    <n v="100"/>
    <s v="750062"/>
    <x v="1"/>
    <n v="7.235811354416536E-4"/>
  </r>
  <r>
    <x v="10"/>
    <s v="Halogen            "/>
    <m/>
    <s v="MR                   "/>
    <n v="3"/>
    <n v="35"/>
    <s v="750062"/>
    <x v="1"/>
    <n v="7.235811354416536E-4"/>
  </r>
  <r>
    <x v="0"/>
    <s v="Incandescent       "/>
    <m/>
    <s v="Standard A Lamp      "/>
    <n v="1"/>
    <n v="60"/>
    <s v="750062"/>
    <x v="1"/>
    <n v="7.235811354416536E-4"/>
  </r>
  <r>
    <x v="10"/>
    <s v="Halogen            "/>
    <m/>
    <s v="MR                   "/>
    <n v="5"/>
    <n v="35"/>
    <s v="750062"/>
    <x v="1"/>
    <n v="7.235811354416536E-4"/>
  </r>
  <r>
    <x v="6"/>
    <s v="Incandescent       "/>
    <m/>
    <s v="Standard A Lamp      "/>
    <n v="1"/>
    <n v="25"/>
    <s v="750062"/>
    <x v="1"/>
    <n v="7.235811354416536E-4"/>
  </r>
  <r>
    <x v="0"/>
    <s v="Incandescent       "/>
    <m/>
    <s v="Standard A Lamp      "/>
    <n v="2"/>
    <n v="60"/>
    <s v="750062"/>
    <x v="1"/>
    <n v="7.235811354416536E-4"/>
  </r>
  <r>
    <x v="4"/>
    <s v="Compact Fluorescent"/>
    <m/>
    <s v="Twist                "/>
    <n v="1"/>
    <n v="18"/>
    <s v="750062"/>
    <x v="1"/>
    <n v="7.235811354416536E-4"/>
  </r>
  <r>
    <x v="1"/>
    <s v="Linear Fluorescent "/>
    <n v="2"/>
    <s v="T-8                  "/>
    <n v="1"/>
    <n v="17"/>
    <s v="750071"/>
    <x v="1"/>
    <n v="7.235811354416536E-4"/>
  </r>
  <r>
    <x v="1"/>
    <s v="Linear Fluorescent "/>
    <n v="2"/>
    <s v="T-8                  "/>
    <n v="1"/>
    <n v="17"/>
    <s v="750071"/>
    <x v="1"/>
    <n v="7.235811354416536E-4"/>
  </r>
  <r>
    <x v="0"/>
    <s v="Compact Fluorescent"/>
    <m/>
    <s v="Twist                "/>
    <n v="2"/>
    <n v="13"/>
    <s v="750071"/>
    <x v="1"/>
    <n v="7.235811354416536E-4"/>
  </r>
  <r>
    <x v="4"/>
    <s v="Incandescent       "/>
    <m/>
    <s v="Standard A Lamp      "/>
    <n v="1"/>
    <n v="100"/>
    <s v="750071"/>
    <x v="1"/>
    <n v="7.235811354416536E-4"/>
  </r>
  <r>
    <x v="0"/>
    <s v="Compact Fluorescent"/>
    <m/>
    <s v="Twist                "/>
    <n v="2"/>
    <n v="13"/>
    <s v="750071"/>
    <x v="1"/>
    <n v="7.235811354416536E-4"/>
  </r>
  <r>
    <x v="0"/>
    <s v="Linear Fluorescent "/>
    <n v="4"/>
    <s v="T-8                  "/>
    <n v="2"/>
    <n v="32"/>
    <s v="750071"/>
    <x v="1"/>
    <n v="7.235811354416536E-4"/>
  </r>
  <r>
    <x v="3"/>
    <s v="Compact Fluorescent"/>
    <m/>
    <s v="Twist                "/>
    <n v="1"/>
    <n v="13"/>
    <s v="750071"/>
    <x v="1"/>
    <n v="7.235811354416536E-4"/>
  </r>
  <r>
    <x v="8"/>
    <s v="Compact Fluorescent"/>
    <m/>
    <s v="Twist                "/>
    <n v="2"/>
    <n v="13"/>
    <s v="750071"/>
    <x v="1"/>
    <n v="7.235811354416536E-4"/>
  </r>
  <r>
    <x v="5"/>
    <s v="Compact Fluorescent"/>
    <m/>
    <s v="Twist                "/>
    <n v="1"/>
    <n v="13"/>
    <s v="750071"/>
    <x v="1"/>
    <n v="7.235811354416536E-4"/>
  </r>
  <r>
    <x v="10"/>
    <s v="Compact Fluorescent"/>
    <m/>
    <s v="Pin base             "/>
    <n v="2"/>
    <n v="26"/>
    <s v="750071"/>
    <x v="1"/>
    <n v="7.235811354416536E-4"/>
  </r>
  <r>
    <x v="0"/>
    <s v="Compact Fluorescent"/>
    <m/>
    <s v="Twist                "/>
    <n v="2"/>
    <n v="13"/>
    <s v="750071"/>
    <x v="1"/>
    <n v="7.235811354416536E-4"/>
  </r>
  <r>
    <x v="1"/>
    <s v="Linear Fluorescent "/>
    <n v="2"/>
    <s v="T-8                  "/>
    <n v="1"/>
    <n v="17"/>
    <s v="750072"/>
    <x v="1"/>
    <n v="7.235811354416536E-4"/>
  </r>
  <r>
    <x v="0"/>
    <s v="Compact Fluorescent"/>
    <m/>
    <s v="Twist                "/>
    <n v="2"/>
    <n v="13"/>
    <s v="750072"/>
    <x v="1"/>
    <n v="7.235811354416536E-4"/>
  </r>
  <r>
    <x v="0"/>
    <s v="Linear Fluorescent "/>
    <n v="4"/>
    <s v="T-8                  "/>
    <n v="2"/>
    <n v="32"/>
    <s v="750072"/>
    <x v="1"/>
    <n v="7.235811354416536E-4"/>
  </r>
  <r>
    <x v="3"/>
    <s v="Compact Fluorescent"/>
    <m/>
    <s v="Pin base             "/>
    <n v="1"/>
    <n v="13"/>
    <s v="750072"/>
    <x v="1"/>
    <n v="7.235811354416536E-4"/>
  </r>
  <r>
    <x v="0"/>
    <s v="Compact Fluorescent"/>
    <m/>
    <s v="Twist                "/>
    <n v="2"/>
    <n v="13"/>
    <s v="750072"/>
    <x v="1"/>
    <n v="7.235811354416536E-4"/>
  </r>
  <r>
    <x v="10"/>
    <s v="Compact Fluorescent"/>
    <m/>
    <s v="Pin base             "/>
    <n v="2"/>
    <n v="26"/>
    <s v="750072"/>
    <x v="1"/>
    <n v="7.235811354416536E-4"/>
  </r>
  <r>
    <x v="0"/>
    <s v="Compact Fluorescent"/>
    <m/>
    <s v="Twist                "/>
    <n v="2"/>
    <n v="13"/>
    <s v="750072"/>
    <x v="1"/>
    <n v="7.235811354416536E-4"/>
  </r>
  <r>
    <x v="4"/>
    <s v="Compact Fluorescent"/>
    <m/>
    <s v="Twist                "/>
    <n v="1"/>
    <n v="13"/>
    <s v="750072"/>
    <x v="1"/>
    <n v="7.235811354416536E-4"/>
  </r>
  <r>
    <x v="1"/>
    <s v="Incandescent       "/>
    <m/>
    <s v="Clear                "/>
    <n v="4"/>
    <n v="40"/>
    <s v="750081"/>
    <x v="1"/>
    <n v="7.235811354416536E-4"/>
  </r>
  <r>
    <x v="2"/>
    <s v="Incandescent       "/>
    <m/>
    <s v="Heat Lamp            "/>
    <n v="1"/>
    <n v="150"/>
    <s v="750081"/>
    <x v="1"/>
    <n v="7.235811354416536E-4"/>
  </r>
  <r>
    <x v="1"/>
    <s v="Incandescent       "/>
    <m/>
    <s v="Clear                "/>
    <n v="4"/>
    <n v="40"/>
    <s v="750081"/>
    <x v="1"/>
    <n v="7.235811354416536E-4"/>
  </r>
  <r>
    <x v="2"/>
    <s v="Incandescent       "/>
    <m/>
    <s v="Heat Lamp            "/>
    <n v="1"/>
    <n v="150"/>
    <s v="750081"/>
    <x v="1"/>
    <n v="7.235811354416536E-4"/>
  </r>
  <r>
    <x v="0"/>
    <s v="Compact Fluorescent"/>
    <m/>
    <s v="Twist                "/>
    <n v="2"/>
    <n v="11"/>
    <s v="750081"/>
    <x v="1"/>
    <n v="7.235811354416536E-4"/>
  </r>
  <r>
    <x v="1"/>
    <s v="Incandescent       "/>
    <m/>
    <s v="Clear                "/>
    <n v="1"/>
    <n v="40"/>
    <s v="750081"/>
    <x v="1"/>
    <n v="7.235811354416536E-4"/>
  </r>
  <r>
    <x v="4"/>
    <s v="Incandescent       "/>
    <m/>
    <s v="Standard A Lamp      "/>
    <n v="1"/>
    <n v="75"/>
    <s v="750081"/>
    <x v="1"/>
    <n v="7.235811354416536E-4"/>
  </r>
  <r>
    <x v="0"/>
    <s v="Compact Fluorescent"/>
    <m/>
    <s v="Twist                "/>
    <n v="2"/>
    <n v="13"/>
    <s v="750081"/>
    <x v="1"/>
    <n v="7.235811354416536E-4"/>
  </r>
  <r>
    <x v="6"/>
    <s v="Incandescent       "/>
    <m/>
    <s v="Clear                "/>
    <n v="1"/>
    <n v="60"/>
    <s v="750081"/>
    <x v="1"/>
    <n v="7.235811354416536E-4"/>
  </r>
  <r>
    <x v="9"/>
    <s v="Incandescent       "/>
    <m/>
    <s v="Clear                "/>
    <n v="1"/>
    <n v="13"/>
    <s v="750081"/>
    <x v="1"/>
    <n v="7.235811354416536E-4"/>
  </r>
  <r>
    <x v="9"/>
    <s v="Incandescent       "/>
    <m/>
    <s v="Clear                "/>
    <n v="1"/>
    <n v="13"/>
    <s v="750081"/>
    <x v="1"/>
    <n v="7.235811354416536E-4"/>
  </r>
  <r>
    <x v="4"/>
    <s v="Incandescent       "/>
    <m/>
    <s v="Standard A Lamp      "/>
    <n v="1"/>
    <n v="75"/>
    <s v="750081"/>
    <x v="1"/>
    <n v="7.235811354416536E-4"/>
  </r>
  <r>
    <x v="1"/>
    <s v="Incandescent       "/>
    <m/>
    <s v="Clear                "/>
    <n v="4"/>
    <n v="40"/>
    <s v="750082"/>
    <x v="1"/>
    <n v="7.235811354416536E-4"/>
  </r>
  <r>
    <x v="2"/>
    <s v="Incandescent       "/>
    <m/>
    <s v="Heat Lamp            "/>
    <n v="1"/>
    <n v="150"/>
    <s v="750082"/>
    <x v="1"/>
    <n v="7.235811354416536E-4"/>
  </r>
  <r>
    <x v="0"/>
    <s v="Incandescent       "/>
    <m/>
    <s v="Standard A Lamp      "/>
    <n v="2"/>
    <n v="60"/>
    <s v="750082"/>
    <x v="1"/>
    <n v="7.235811354416536E-4"/>
  </r>
  <r>
    <x v="0"/>
    <s v="Linear Fluorescent "/>
    <n v="4"/>
    <s v="T-8                  "/>
    <n v="2"/>
    <n v="32"/>
    <s v="750082"/>
    <x v="1"/>
    <n v="7.235811354416536E-4"/>
  </r>
  <r>
    <x v="6"/>
    <s v="Incandescent       "/>
    <m/>
    <s v="Standard A Lamp      "/>
    <n v="1"/>
    <n v="60"/>
    <s v="750082"/>
    <x v="1"/>
    <n v="7.235811354416536E-4"/>
  </r>
  <r>
    <x v="0"/>
    <s v="Incandescent       "/>
    <m/>
    <s v="Standard A Lamp      "/>
    <n v="2"/>
    <n v="60"/>
    <s v="750082"/>
    <x v="1"/>
    <n v="7.235811354416536E-4"/>
  </r>
  <r>
    <x v="1"/>
    <s v="Incandescent       "/>
    <m/>
    <s v="Globe                "/>
    <n v="2"/>
    <n v="60"/>
    <s v="750091"/>
    <x v="1"/>
    <n v="7.235811354416536E-4"/>
  </r>
  <r>
    <x v="0"/>
    <s v="Incandescent       "/>
    <m/>
    <s v="Standard A Lamp      "/>
    <n v="1"/>
    <n v="40"/>
    <s v="750091"/>
    <x v="1"/>
    <n v="7.235811354416536E-4"/>
  </r>
  <r>
    <x v="0"/>
    <s v="Incandescent       "/>
    <m/>
    <s v="Standard A Lamp      "/>
    <n v="1"/>
    <n v="60"/>
    <s v="750091"/>
    <x v="1"/>
    <n v="7.235811354416536E-4"/>
  </r>
  <r>
    <x v="0"/>
    <s v="Incandescent       "/>
    <m/>
    <s v="Standard A Lamp      "/>
    <n v="1"/>
    <n v="100"/>
    <s v="750091"/>
    <x v="1"/>
    <n v="7.235811354416536E-4"/>
  </r>
  <r>
    <x v="4"/>
    <s v="Incandescent       "/>
    <m/>
    <s v="Standard A Lamp      "/>
    <n v="1"/>
    <n v="100"/>
    <s v="750091"/>
    <x v="1"/>
    <n v="7.235811354416536E-4"/>
  </r>
  <r>
    <x v="9"/>
    <s v="Incandescent       "/>
    <m/>
    <s v="Standard A Lamp      "/>
    <n v="3"/>
    <n v="75"/>
    <s v="750091"/>
    <x v="1"/>
    <n v="7.235811354416536E-4"/>
  </r>
  <r>
    <x v="0"/>
    <s v="Compact Fluorescent"/>
    <m/>
    <s v="Twist                "/>
    <n v="1"/>
    <n v="11"/>
    <s v="750091"/>
    <x v="1"/>
    <n v="7.235811354416536E-4"/>
  </r>
  <r>
    <x v="4"/>
    <s v="Halogen            "/>
    <m/>
    <s v="Quartz Tube          "/>
    <n v="1"/>
    <n v="100"/>
    <s v="750091"/>
    <x v="1"/>
    <n v="7.235811354416536E-4"/>
  </r>
  <r>
    <x v="1"/>
    <s v="Incandescent       "/>
    <m/>
    <s v="Globe                "/>
    <n v="3"/>
    <n v="60"/>
    <s v="750092"/>
    <x v="1"/>
    <n v="7.235811354416536E-4"/>
  </r>
  <r>
    <x v="0"/>
    <s v="Incandescent       "/>
    <m/>
    <s v="Standard A Lamp      "/>
    <n v="3"/>
    <n v="75"/>
    <s v="750092"/>
    <x v="1"/>
    <n v="7.235811354416536E-4"/>
  </r>
  <r>
    <x v="4"/>
    <s v="Incandescent       "/>
    <m/>
    <s v="Mini base            "/>
    <n v="2"/>
    <n v="25"/>
    <s v="750092"/>
    <x v="1"/>
    <n v="7.235811354416536E-4"/>
  </r>
  <r>
    <x v="4"/>
    <s v="Compact Fluorescent"/>
    <m/>
    <s v="Twist                "/>
    <n v="1"/>
    <n v="23"/>
    <s v="750092"/>
    <x v="1"/>
    <n v="7.235811354416536E-4"/>
  </r>
  <r>
    <x v="0"/>
    <s v="Incandescent       "/>
    <m/>
    <s v="Clear                "/>
    <n v="1"/>
    <n v="40"/>
    <s v="750092"/>
    <x v="1"/>
    <n v="7.235811354416536E-4"/>
  </r>
  <r>
    <x v="0"/>
    <s v="Incandescent       "/>
    <m/>
    <s v="Standard A Lamp      "/>
    <n v="1"/>
    <n v="60"/>
    <s v="750092"/>
    <x v="1"/>
    <n v="7.235811354416536E-4"/>
  </r>
  <r>
    <x v="0"/>
    <s v="Incandescent       "/>
    <m/>
    <s v="Standard A Lamp      "/>
    <n v="1"/>
    <n v="60"/>
    <s v="750092"/>
    <x v="1"/>
    <n v="7.235811354416536E-4"/>
  </r>
  <r>
    <x v="0"/>
    <s v="Incandescent       "/>
    <m/>
    <s v="Standard A Lamp      "/>
    <n v="3"/>
    <n v="75"/>
    <s v="750092"/>
    <x v="1"/>
    <n v="7.235811354416536E-4"/>
  </r>
  <r>
    <x v="5"/>
    <s v="Incandescent       "/>
    <m/>
    <s v="Standard A Lamp      "/>
    <n v="2"/>
    <n v="60"/>
    <s v="750092"/>
    <x v="1"/>
    <n v="7.235811354416536E-4"/>
  </r>
  <r>
    <x v="4"/>
    <s v="Incandescent       "/>
    <m/>
    <s v="Decorative           "/>
    <n v="1"/>
    <n v="25"/>
    <s v="750092"/>
    <x v="1"/>
    <n v="7.235811354416536E-4"/>
  </r>
  <r>
    <x v="1"/>
    <s v="Incandescent       "/>
    <m/>
    <s v="Globe                "/>
    <n v="5"/>
    <n v="40"/>
    <s v="750101"/>
    <x v="1"/>
    <n v="7.235811354416536E-4"/>
  </r>
  <r>
    <x v="3"/>
    <s v="Incandescent       "/>
    <m/>
    <s v="Reflector            "/>
    <n v="2"/>
    <n v="75"/>
    <s v="750101"/>
    <x v="1"/>
    <n v="7.235811354416536E-4"/>
  </r>
  <r>
    <x v="5"/>
    <s v="Incandescent       "/>
    <m/>
    <s v="3-Way Incandescent   "/>
    <n v="1"/>
    <n v="150"/>
    <s v="750101"/>
    <x v="1"/>
    <n v="7.235811354416536E-4"/>
  </r>
  <r>
    <x v="2"/>
    <s v="Compact Fluorescent"/>
    <m/>
    <s v="Twist                "/>
    <n v="1"/>
    <n v="13"/>
    <s v="750101"/>
    <x v="1"/>
    <n v="7.235811354416536E-4"/>
  </r>
  <r>
    <x v="2"/>
    <s v="Incandescent       "/>
    <m/>
    <s v="Standard A Lamp      "/>
    <n v="1"/>
    <n v="75"/>
    <s v="750101"/>
    <x v="1"/>
    <n v="7.235811354416536E-4"/>
  </r>
  <r>
    <x v="2"/>
    <s v="Incandescent       "/>
    <m/>
    <s v="Standard A Lamp      "/>
    <n v="1"/>
    <n v="60"/>
    <s v="750101"/>
    <x v="1"/>
    <n v="7.235811354416536E-4"/>
  </r>
  <r>
    <x v="2"/>
    <s v="Incandescent       "/>
    <m/>
    <s v="Standard A Lamp      "/>
    <n v="1"/>
    <n v="75"/>
    <s v="750101"/>
    <x v="1"/>
    <n v="7.235811354416536E-4"/>
  </r>
  <r>
    <x v="6"/>
    <s v="Incandescent       "/>
    <m/>
    <s v="Standard A Lamp      "/>
    <n v="1"/>
    <n v="60"/>
    <s v="750101"/>
    <x v="1"/>
    <n v="7.235811354416536E-4"/>
  </r>
  <r>
    <x v="0"/>
    <s v="Linear Fluorescent "/>
    <n v="4"/>
    <s v="T-12                 "/>
    <n v="1"/>
    <n v="40"/>
    <s v="750101"/>
    <x v="1"/>
    <n v="7.235811354416536E-4"/>
  </r>
  <r>
    <x v="5"/>
    <s v="Incandescent       "/>
    <m/>
    <s v="3-Way Incandescent   "/>
    <n v="1"/>
    <n v="150"/>
    <s v="750101"/>
    <x v="1"/>
    <n v="7.235811354416536E-4"/>
  </r>
  <r>
    <x v="8"/>
    <s v="Compact Fluorescent"/>
    <m/>
    <s v="Twist                "/>
    <n v="1"/>
    <n v="13"/>
    <s v="750101"/>
    <x v="1"/>
    <n v="7.235811354416536E-4"/>
  </r>
  <r>
    <x v="1"/>
    <s v="Compact Fluorescent"/>
    <m/>
    <s v="Twist                "/>
    <n v="6"/>
    <n v="13"/>
    <s v="750102"/>
    <x v="1"/>
    <n v="7.235811354416536E-4"/>
  </r>
  <r>
    <x v="3"/>
    <s v="Halogen            "/>
    <m/>
    <s v="PAR                  "/>
    <n v="1"/>
    <n v="60"/>
    <s v="750102"/>
    <x v="1"/>
    <n v="7.235811354416536E-4"/>
  </r>
  <r>
    <x v="3"/>
    <s v="Incandescent       "/>
    <m/>
    <s v="Heat Lamp            "/>
    <n v="1"/>
    <n v="150"/>
    <s v="750102"/>
    <x v="1"/>
    <n v="7.235811354416536E-4"/>
  </r>
  <r>
    <x v="4"/>
    <s v="Compact Fluorescent"/>
    <m/>
    <s v="Twist                "/>
    <n v="1"/>
    <n v="13"/>
    <s v="750102"/>
    <x v="1"/>
    <n v="7.235811354416536E-4"/>
  </r>
  <r>
    <x v="2"/>
    <s v="Compact Fluorescent"/>
    <m/>
    <s v="Twist                "/>
    <n v="1"/>
    <n v="23"/>
    <s v="750102"/>
    <x v="1"/>
    <n v="7.235811354416536E-4"/>
  </r>
  <r>
    <x v="2"/>
    <s v="Incandescent       "/>
    <m/>
    <s v="Standard A Lamp      "/>
    <n v="1"/>
    <n v="100"/>
    <s v="750102"/>
    <x v="1"/>
    <n v="7.235811354416536E-4"/>
  </r>
  <r>
    <x v="2"/>
    <s v="Incandescent       "/>
    <m/>
    <s v="Standard A Lamp      "/>
    <n v="1"/>
    <n v="100"/>
    <s v="750102"/>
    <x v="1"/>
    <n v="7.235811354416536E-4"/>
  </r>
  <r>
    <x v="2"/>
    <s v="Compact Fluorescent"/>
    <m/>
    <s v="Twist                "/>
    <n v="1"/>
    <n v="13"/>
    <s v="750102"/>
    <x v="1"/>
    <n v="7.235811354416536E-4"/>
  </r>
  <r>
    <x v="6"/>
    <s v="Incandescent       "/>
    <m/>
    <s v="Standard A Lamp      "/>
    <n v="1"/>
    <n v="100"/>
    <s v="750102"/>
    <x v="1"/>
    <n v="7.235811354416536E-4"/>
  </r>
  <r>
    <x v="6"/>
    <s v="Linear Fluorescent "/>
    <n v="4"/>
    <s v="T-12                 "/>
    <n v="1"/>
    <n v="40"/>
    <s v="750102"/>
    <x v="1"/>
    <n v="7.235811354416536E-4"/>
  </r>
  <r>
    <x v="8"/>
    <s v="Incandescent       "/>
    <m/>
    <s v="Standard A Lamp      "/>
    <n v="4"/>
    <n v="100"/>
    <s v="750102"/>
    <x v="1"/>
    <n v="7.235811354416536E-4"/>
  </r>
  <r>
    <x v="5"/>
    <s v="Compact Fluorescent"/>
    <m/>
    <s v="Twist                "/>
    <n v="1"/>
    <n v="13"/>
    <s v="750102"/>
    <x v="1"/>
    <n v="7.235811354416536E-4"/>
  </r>
  <r>
    <x v="1"/>
    <s v="Incandescent       "/>
    <m/>
    <s v="Globe                "/>
    <n v="5"/>
    <n v="60"/>
    <s v="750111"/>
    <x v="1"/>
    <n v="7.235811354416536E-4"/>
  </r>
  <r>
    <x v="3"/>
    <s v="Incandescent       "/>
    <m/>
    <s v="Heat Lamp            "/>
    <n v="1"/>
    <n v="250"/>
    <s v="750111"/>
    <x v="1"/>
    <n v="7.235811354416536E-4"/>
  </r>
  <r>
    <x v="0"/>
    <s v="Incandescent       "/>
    <m/>
    <s v="Standard A Lamp      "/>
    <n v="2"/>
    <n v="60"/>
    <s v="750111"/>
    <x v="1"/>
    <n v="7.235811354416536E-4"/>
  </r>
  <r>
    <x v="4"/>
    <s v="Incandescent       "/>
    <m/>
    <s v="Standard A Lamp      "/>
    <n v="1"/>
    <n v="60"/>
    <s v="750111"/>
    <x v="1"/>
    <n v="7.235811354416536E-4"/>
  </r>
  <r>
    <x v="0"/>
    <s v="Linear Fluorescent "/>
    <n v="4"/>
    <s v="T-8                  "/>
    <n v="2"/>
    <n v="32"/>
    <s v="750111"/>
    <x v="1"/>
    <n v="7.235811354416536E-4"/>
  </r>
  <r>
    <x v="6"/>
    <s v="Incandescent       "/>
    <m/>
    <s v="Globe                "/>
    <n v="2"/>
    <n v="30"/>
    <s v="750111"/>
    <x v="1"/>
    <n v="7.235811354416536E-4"/>
  </r>
  <r>
    <x v="0"/>
    <s v="Incandescent       "/>
    <m/>
    <s v="Standard A Lamp      "/>
    <n v="1"/>
    <n v="60"/>
    <s v="750111"/>
    <x v="1"/>
    <n v="7.235811354416536E-4"/>
  </r>
  <r>
    <x v="5"/>
    <s v="Incandescent       "/>
    <m/>
    <s v="3-Way Incandescent   "/>
    <n v="1"/>
    <n v="150"/>
    <s v="750111"/>
    <x v="1"/>
    <n v="7.235811354416536E-4"/>
  </r>
  <r>
    <x v="10"/>
    <s v="Halogen            "/>
    <m/>
    <s v="Other                "/>
    <n v="4"/>
    <n v="40"/>
    <s v="750111"/>
    <x v="1"/>
    <n v="7.235811354416536E-4"/>
  </r>
  <r>
    <x v="4"/>
    <s v="Halogen            "/>
    <m/>
    <s v="Quartz Tube          "/>
    <n v="1"/>
    <n v="100"/>
    <s v="750111"/>
    <x v="1"/>
    <n v="7.235811354416536E-4"/>
  </r>
  <r>
    <x v="0"/>
    <s v="Incandescent       "/>
    <m/>
    <s v="Standard A Lamp      "/>
    <n v="2"/>
    <n v="60"/>
    <s v="750111"/>
    <x v="1"/>
    <n v="7.235811354416536E-4"/>
  </r>
  <r>
    <x v="4"/>
    <s v="Incandescent       "/>
    <m/>
    <s v="Standard A Lamp      "/>
    <n v="2"/>
    <n v="100"/>
    <s v="750111"/>
    <x v="1"/>
    <n v="7.235811354416536E-4"/>
  </r>
  <r>
    <x v="4"/>
    <s v="Incandescent       "/>
    <m/>
    <s v="Standard A Lamp      "/>
    <n v="2"/>
    <n v="60"/>
    <s v="750111"/>
    <x v="1"/>
    <n v="7.235811354416536E-4"/>
  </r>
  <r>
    <x v="1"/>
    <s v="Compact Fluorescent"/>
    <m/>
    <s v="Globe                "/>
    <n v="5"/>
    <n v="15"/>
    <s v="750112"/>
    <x v="1"/>
    <n v="7.235811354416536E-4"/>
  </r>
  <r>
    <x v="3"/>
    <s v="Incandescent       "/>
    <m/>
    <s v="Heat Lamp            "/>
    <n v="1"/>
    <n v="250"/>
    <s v="750112"/>
    <x v="1"/>
    <n v="7.235811354416536E-4"/>
  </r>
  <r>
    <x v="3"/>
    <s v="Incandescent       "/>
    <m/>
    <s v="Heat Lamp            "/>
    <n v="1"/>
    <n v="250"/>
    <s v="750112"/>
    <x v="1"/>
    <n v="7.235811354416536E-4"/>
  </r>
  <r>
    <x v="1"/>
    <s v="Compact Fluorescent"/>
    <m/>
    <s v="Globe                "/>
    <n v="3"/>
    <n v="15"/>
    <s v="750112"/>
    <x v="1"/>
    <n v="7.235811354416536E-4"/>
  </r>
  <r>
    <x v="0"/>
    <s v="Incandescent       "/>
    <m/>
    <s v="Standard A Lamp      "/>
    <n v="2"/>
    <n v="60"/>
    <s v="750112"/>
    <x v="1"/>
    <n v="7.235811354416536E-4"/>
  </r>
  <r>
    <x v="10"/>
    <s v="Compact Fluorescent"/>
    <m/>
    <s v="Twist                "/>
    <n v="3"/>
    <n v="14"/>
    <s v="750112"/>
    <x v="1"/>
    <n v="7.235811354416536E-4"/>
  </r>
  <r>
    <x v="0"/>
    <s v="Compact Fluorescent"/>
    <m/>
    <s v="Twist                "/>
    <n v="1"/>
    <n v="23"/>
    <s v="750112"/>
    <x v="1"/>
    <n v="7.235811354416536E-4"/>
  </r>
  <r>
    <x v="0"/>
    <s v="Compact Fluorescent"/>
    <m/>
    <s v="Twist                "/>
    <n v="2"/>
    <n v="14"/>
    <s v="750112"/>
    <x v="1"/>
    <n v="7.235811354416536E-4"/>
  </r>
  <r>
    <x v="0"/>
    <s v="Compact Fluorescent"/>
    <m/>
    <s v="Twist                "/>
    <n v="2"/>
    <n v="13"/>
    <s v="750112"/>
    <x v="1"/>
    <n v="7.235811354416536E-4"/>
  </r>
  <r>
    <x v="0"/>
    <s v="Linear Fluorescent "/>
    <n v="4"/>
    <s v="T-8                  "/>
    <n v="2"/>
    <n v="32"/>
    <s v="750112"/>
    <x v="1"/>
    <n v="7.235811354416536E-4"/>
  </r>
  <r>
    <x v="6"/>
    <s v="Incandescent       "/>
    <m/>
    <s v="Globe                "/>
    <n v="2"/>
    <n v="30"/>
    <s v="750112"/>
    <x v="1"/>
    <n v="7.235811354416536E-4"/>
  </r>
  <r>
    <x v="4"/>
    <s v="Compact Fluorescent"/>
    <m/>
    <s v="Twist                "/>
    <n v="1"/>
    <n v="14"/>
    <s v="750112"/>
    <x v="1"/>
    <n v="7.235811354416536E-4"/>
  </r>
  <r>
    <x v="0"/>
    <s v="Incandescent       "/>
    <m/>
    <s v="Standard A Lamp      "/>
    <n v="1"/>
    <n v="60"/>
    <s v="750112"/>
    <x v="1"/>
    <n v="7.235811354416536E-4"/>
  </r>
  <r>
    <x v="0"/>
    <s v="Incandescent       "/>
    <m/>
    <s v="Standard A Lamp      "/>
    <n v="1"/>
    <n v="60"/>
    <s v="750112"/>
    <x v="1"/>
    <n v="7.235811354416536E-4"/>
  </r>
  <r>
    <x v="0"/>
    <s v="Linear Fluorescent "/>
    <n v="4"/>
    <s v="T-12                 "/>
    <n v="2"/>
    <n v="40"/>
    <s v="750121"/>
    <x v="3"/>
    <n v="7.235811354416536E-4"/>
  </r>
  <r>
    <x v="5"/>
    <s v="Incandescent       "/>
    <m/>
    <s v="Standard A Lamp      "/>
    <n v="2"/>
    <n v="150"/>
    <s v="750121"/>
    <x v="3"/>
    <n v="7.235811354416536E-4"/>
  </r>
  <r>
    <x v="0"/>
    <s v="Linear Fluorescent "/>
    <n v="4"/>
    <s v="T-12                 "/>
    <n v="2"/>
    <n v="40"/>
    <s v="750121"/>
    <x v="3"/>
    <n v="7.235811354416536E-4"/>
  </r>
  <r>
    <x v="5"/>
    <s v="Incandescent       "/>
    <m/>
    <s v="Standard A Lamp      "/>
    <n v="1"/>
    <n v="150"/>
    <s v="750121"/>
    <x v="3"/>
    <n v="7.235811354416536E-4"/>
  </r>
  <r>
    <x v="0"/>
    <s v="Linear Fluorescent "/>
    <n v="4"/>
    <s v="T-12                 "/>
    <n v="2"/>
    <n v="40"/>
    <s v="750122"/>
    <x v="7"/>
    <n v="7.235811354416536E-4"/>
  </r>
  <r>
    <x v="2"/>
    <s v="Incandescent       "/>
    <m/>
    <s v="Heat Lamp            "/>
    <n v="1"/>
    <n v="250"/>
    <s v="750131"/>
    <x v="1"/>
    <n v="7.235811354416536E-4"/>
  </r>
  <r>
    <x v="2"/>
    <s v="Incandescent       "/>
    <m/>
    <s v="Reflector            "/>
    <n v="1"/>
    <n v="75"/>
    <s v="750131"/>
    <x v="1"/>
    <n v="7.235811354416536E-4"/>
  </r>
  <r>
    <x v="1"/>
    <s v="Incandescent       "/>
    <m/>
    <s v="Standard A Lamp      "/>
    <n v="2"/>
    <n v="60"/>
    <s v="750131"/>
    <x v="1"/>
    <n v="7.235811354416536E-4"/>
  </r>
  <r>
    <x v="4"/>
    <s v="Compact Fluorescent"/>
    <m/>
    <s v="Twist                "/>
    <n v="1"/>
    <n v="13"/>
    <s v="750131"/>
    <x v="1"/>
    <n v="7.235811354416536E-4"/>
  </r>
  <r>
    <x v="8"/>
    <s v="Compact Fluorescent"/>
    <m/>
    <s v="Twist                "/>
    <n v="2"/>
    <n v="7"/>
    <s v="750131"/>
    <x v="1"/>
    <n v="7.235811354416536E-4"/>
  </r>
  <r>
    <x v="0"/>
    <s v="Compact Fluorescent"/>
    <m/>
    <s v="Twist                "/>
    <n v="2"/>
    <n v="13"/>
    <s v="750131"/>
    <x v="1"/>
    <n v="7.235811354416536E-4"/>
  </r>
  <r>
    <x v="0"/>
    <s v="Other              "/>
    <m/>
    <s v="Fluorescent Other    "/>
    <n v="2"/>
    <n v="40"/>
    <s v="750131"/>
    <x v="1"/>
    <n v="7.235811354416536E-4"/>
  </r>
  <r>
    <x v="0"/>
    <s v="Linear Fluorescent "/>
    <n v="8"/>
    <s v="T-12                 "/>
    <n v="2"/>
    <n v="75"/>
    <s v="750131"/>
    <x v="1"/>
    <n v="7.235811354416536E-4"/>
  </r>
  <r>
    <x v="4"/>
    <s v="Incandescent       "/>
    <m/>
    <s v="Standard A Lamp      "/>
    <n v="1"/>
    <n v="40"/>
    <s v="750131"/>
    <x v="1"/>
    <n v="7.235811354416536E-4"/>
  </r>
  <r>
    <x v="4"/>
    <s v="Compact Fluorescent"/>
    <m/>
    <s v="Twist                "/>
    <n v="1"/>
    <n v="13"/>
    <s v="750131"/>
    <x v="1"/>
    <n v="7.235811354416536E-4"/>
  </r>
  <r>
    <x v="5"/>
    <s v="Incandescent       "/>
    <m/>
    <s v="Standard A Lamp      "/>
    <n v="1"/>
    <n v="100"/>
    <s v="750131"/>
    <x v="1"/>
    <n v="7.235811354416536E-4"/>
  </r>
  <r>
    <x v="1"/>
    <s v="Compact Fluorescent"/>
    <m/>
    <s v="Twist                "/>
    <n v="1"/>
    <n v="13"/>
    <s v="750131"/>
    <x v="1"/>
    <n v="7.235811354416536E-4"/>
  </r>
  <r>
    <x v="1"/>
    <s v="Compact Fluorescent"/>
    <m/>
    <s v="Twist                "/>
    <n v="2"/>
    <n v="13"/>
    <s v="750131"/>
    <x v="1"/>
    <n v="7.235811354416536E-4"/>
  </r>
  <r>
    <x v="0"/>
    <s v="Compact Fluorescent"/>
    <m/>
    <s v="Twist                "/>
    <n v="1"/>
    <n v="13"/>
    <s v="750132"/>
    <x v="0"/>
    <n v="7.235811354416536E-4"/>
  </r>
  <r>
    <x v="0"/>
    <s v="Compact Fluorescent"/>
    <m/>
    <s v="Twist                "/>
    <n v="1"/>
    <n v="7"/>
    <s v="750132"/>
    <x v="0"/>
    <n v="7.235811354416536E-4"/>
  </r>
  <r>
    <x v="1"/>
    <s v="Incandescent       "/>
    <m/>
    <s v="Globe                "/>
    <n v="3"/>
    <n v="40"/>
    <s v="750132"/>
    <x v="0"/>
    <n v="7.235811354416536E-4"/>
  </r>
  <r>
    <x v="2"/>
    <s v="Incandescent       "/>
    <m/>
    <s v="Heat Lamp            "/>
    <n v="1"/>
    <n v="250"/>
    <s v="750132"/>
    <x v="0"/>
    <n v="7.235811354416536E-4"/>
  </r>
  <r>
    <x v="1"/>
    <s v="Incandescent       "/>
    <m/>
    <s v="Standard A Lamp      "/>
    <n v="2"/>
    <n v="60"/>
    <s v="760011"/>
    <x v="1"/>
    <n v="7.235811354416536E-4"/>
  </r>
  <r>
    <x v="0"/>
    <s v="Incandescent       "/>
    <m/>
    <s v="Standard A Lamp      "/>
    <n v="2"/>
    <n v="60"/>
    <s v="760011"/>
    <x v="1"/>
    <n v="7.235811354416536E-4"/>
  </r>
  <r>
    <x v="4"/>
    <s v="Incandescent       "/>
    <m/>
    <s v="Mini base            "/>
    <n v="1"/>
    <n v="40"/>
    <s v="760011"/>
    <x v="1"/>
    <n v="7.235811354416536E-4"/>
  </r>
  <r>
    <x v="0"/>
    <s v="Incandescent       "/>
    <m/>
    <s v="Decorative           "/>
    <n v="1"/>
    <n v="60"/>
    <s v="760011"/>
    <x v="1"/>
    <n v="7.235811354416536E-4"/>
  </r>
  <r>
    <x v="0"/>
    <s v="Incandescent       "/>
    <m/>
    <s v="Standard A Lamp      "/>
    <n v="1"/>
    <n v="60"/>
    <s v="760011"/>
    <x v="1"/>
    <n v="7.235811354416536E-4"/>
  </r>
  <r>
    <x v="5"/>
    <s v="Incandescent       "/>
    <m/>
    <s v="3-Way Incandescent   "/>
    <n v="1"/>
    <n v="100"/>
    <s v="760011"/>
    <x v="1"/>
    <n v="7.235811354416536E-4"/>
  </r>
  <r>
    <x v="4"/>
    <s v="Compact Fluorescent"/>
    <m/>
    <s v="A shape bulb         "/>
    <n v="1"/>
    <n v="7"/>
    <s v="760011"/>
    <x v="1"/>
    <n v="7.235811354416536E-4"/>
  </r>
  <r>
    <x v="5"/>
    <s v="Incandescent       "/>
    <m/>
    <s v="Standard A Lamp      "/>
    <n v="1"/>
    <n v="40"/>
    <s v="760011"/>
    <x v="1"/>
    <n v="7.235811354416536E-4"/>
  </r>
  <r>
    <x v="0"/>
    <s v="Compact Fluorescent"/>
    <m/>
    <s v="Twist                "/>
    <n v="1"/>
    <n v="26"/>
    <s v="760011"/>
    <x v="1"/>
    <n v="7.235811354416536E-4"/>
  </r>
  <r>
    <x v="4"/>
    <s v="Halogen            "/>
    <m/>
    <s v="MR                   "/>
    <n v="1"/>
    <n v="50"/>
    <s v="760011"/>
    <x v="1"/>
    <n v="7.235811354416536E-4"/>
  </r>
  <r>
    <x v="1"/>
    <s v="Compact Fluorescent"/>
    <m/>
    <s v="Twist                "/>
    <n v="2"/>
    <n v="26"/>
    <s v="760012"/>
    <x v="1"/>
    <n v="7.235811354416536E-4"/>
  </r>
  <r>
    <x v="1"/>
    <s v="Incandescent       "/>
    <m/>
    <s v="Standard A Lamp      "/>
    <n v="2"/>
    <n v="60"/>
    <s v="760012"/>
    <x v="1"/>
    <n v="7.235811354416536E-4"/>
  </r>
  <r>
    <x v="0"/>
    <s v="Incandescent       "/>
    <m/>
    <s v="Standard A Lamp      "/>
    <n v="1"/>
    <n v="60"/>
    <s v="760012"/>
    <x v="1"/>
    <n v="7.235811354416536E-4"/>
  </r>
  <r>
    <x v="4"/>
    <s v="Compact Fluorescent"/>
    <m/>
    <s v="Twist                "/>
    <n v="1"/>
    <n v="26"/>
    <s v="760012"/>
    <x v="1"/>
    <n v="7.235811354416536E-4"/>
  </r>
  <r>
    <x v="4"/>
    <s v="Compact Fluorescent"/>
    <m/>
    <s v="Twist                "/>
    <n v="1"/>
    <n v="26"/>
    <s v="760012"/>
    <x v="1"/>
    <n v="7.235811354416536E-4"/>
  </r>
  <r>
    <x v="0"/>
    <s v="Incandescent       "/>
    <m/>
    <s v="Standard A Lamp      "/>
    <n v="1"/>
    <n v="60"/>
    <s v="760012"/>
    <x v="1"/>
    <n v="7.235811354416536E-4"/>
  </r>
  <r>
    <x v="0"/>
    <s v="Incandescent       "/>
    <m/>
    <s v="Standard A Lamp      "/>
    <n v="1"/>
    <n v="60"/>
    <s v="760012"/>
    <x v="1"/>
    <n v="7.235811354416536E-4"/>
  </r>
  <r>
    <x v="9"/>
    <s v="Incandescent       "/>
    <m/>
    <s v="Standard A Lamp      "/>
    <n v="1"/>
    <n v="60"/>
    <s v="760012"/>
    <x v="1"/>
    <n v="7.235811354416536E-4"/>
  </r>
  <r>
    <x v="5"/>
    <s v="Incandescent       "/>
    <m/>
    <s v="Standard A Lamp      "/>
    <n v="1"/>
    <n v="60"/>
    <s v="760012"/>
    <x v="1"/>
    <n v="7.235811354416536E-4"/>
  </r>
  <r>
    <x v="5"/>
    <s v="Compact Fluorescent"/>
    <m/>
    <s v="Twist                "/>
    <n v="1"/>
    <n v="26"/>
    <s v="760012"/>
    <x v="1"/>
    <n v="7.235811354416536E-4"/>
  </r>
  <r>
    <x v="5"/>
    <s v="Incandescent       "/>
    <m/>
    <s v="Standard A Lamp      "/>
    <n v="1"/>
    <n v="150"/>
    <s v="760012"/>
    <x v="1"/>
    <n v="7.235811354416536E-4"/>
  </r>
  <r>
    <x v="2"/>
    <s v="Halogen            "/>
    <m/>
    <s v="PAR                  "/>
    <n v="1"/>
    <n v="75"/>
    <s v="760021"/>
    <x v="5"/>
    <n v="7.235811354416536E-4"/>
  </r>
  <r>
    <x v="4"/>
    <s v="Compact Fluorescent"/>
    <m/>
    <s v="Twist                "/>
    <n v="1"/>
    <n v="23"/>
    <s v="760021"/>
    <x v="5"/>
    <n v="7.235811354416536E-4"/>
  </r>
  <r>
    <x v="2"/>
    <s v="Halogen            "/>
    <m/>
    <s v="PAR                  "/>
    <n v="1"/>
    <n v="75"/>
    <s v="760021"/>
    <x v="5"/>
    <n v="7.235811354416536E-4"/>
  </r>
  <r>
    <x v="2"/>
    <s v="Halogen            "/>
    <m/>
    <s v="PAR                  "/>
    <n v="1"/>
    <n v="90"/>
    <s v="760021"/>
    <x v="5"/>
    <n v="7.235811354416536E-4"/>
  </r>
  <r>
    <x v="2"/>
    <s v="Halogen            "/>
    <m/>
    <s v="PAR                  "/>
    <n v="1"/>
    <n v="75"/>
    <s v="760021"/>
    <x v="5"/>
    <n v="7.235811354416536E-4"/>
  </r>
  <r>
    <x v="2"/>
    <s v="Incandescent       "/>
    <m/>
    <s v="Reflector            "/>
    <n v="1"/>
    <n v="45"/>
    <s v="760021"/>
    <x v="5"/>
    <n v="7.235811354416536E-4"/>
  </r>
  <r>
    <x v="0"/>
    <s v="Linear Fluorescent "/>
    <n v="4"/>
    <s v="T-12                 "/>
    <n v="1"/>
    <n v="40"/>
    <s v="760021"/>
    <x v="5"/>
    <n v="7.235811354416536E-4"/>
  </r>
  <r>
    <x v="2"/>
    <s v="Incandescent       "/>
    <m/>
    <s v="Reflector            "/>
    <n v="1"/>
    <n v="65"/>
    <s v="760021"/>
    <x v="5"/>
    <n v="7.235811354416536E-4"/>
  </r>
  <r>
    <x v="0"/>
    <s v="Linear Fluorescent "/>
    <n v="1"/>
    <s v="T-5                  "/>
    <n v="1"/>
    <n v="8"/>
    <s v="760021"/>
    <x v="5"/>
    <n v="7.235811354416536E-4"/>
  </r>
  <r>
    <x v="2"/>
    <s v="Halogen            "/>
    <m/>
    <s v="PAR                  "/>
    <n v="1"/>
    <n v="75"/>
    <s v="760021"/>
    <x v="5"/>
    <n v="7.235811354416536E-4"/>
  </r>
  <r>
    <x v="2"/>
    <s v="Halogen            "/>
    <m/>
    <s v="MR                   "/>
    <n v="1"/>
    <n v="50"/>
    <s v="760021"/>
    <x v="5"/>
    <n v="7.235811354416536E-4"/>
  </r>
  <r>
    <x v="2"/>
    <s v="Incandescent       "/>
    <m/>
    <s v="Reflector            "/>
    <n v="1"/>
    <n v="65"/>
    <s v="760021"/>
    <x v="5"/>
    <n v="7.235811354416536E-4"/>
  </r>
  <r>
    <x v="2"/>
    <s v="Incandescent       "/>
    <m/>
    <s v="Reflector            "/>
    <n v="1"/>
    <n v="100"/>
    <s v="760021"/>
    <x v="5"/>
    <n v="7.235811354416536E-4"/>
  </r>
  <r>
    <x v="2"/>
    <s v="Halogen            "/>
    <m/>
    <s v="PAR                  "/>
    <n v="1"/>
    <n v="90"/>
    <s v="760021"/>
    <x v="5"/>
    <n v="7.235811354416536E-4"/>
  </r>
  <r>
    <x v="4"/>
    <s v="Incandescent       "/>
    <m/>
    <s v="Clear                "/>
    <n v="1"/>
    <n v="53"/>
    <s v="760021"/>
    <x v="5"/>
    <n v="7.235811354416536E-4"/>
  </r>
  <r>
    <x v="2"/>
    <s v="Halogen            "/>
    <m/>
    <s v="PAR                  "/>
    <n v="1"/>
    <n v="75"/>
    <s v="760021"/>
    <x v="5"/>
    <n v="7.235811354416536E-4"/>
  </r>
  <r>
    <x v="0"/>
    <s v="Linear Fluorescent "/>
    <n v="4"/>
    <s v="T-12                 "/>
    <n v="1"/>
    <n v="40"/>
    <s v="760021"/>
    <x v="5"/>
    <n v="7.235811354416536E-4"/>
  </r>
  <r>
    <x v="2"/>
    <s v="Incandescent       "/>
    <m/>
    <s v="Reflector            "/>
    <n v="1"/>
    <n v="120"/>
    <s v="760022"/>
    <x v="1"/>
    <n v="7.235811354416536E-4"/>
  </r>
  <r>
    <x v="2"/>
    <s v="Incandescent       "/>
    <m/>
    <s v="Standard A Lamp      "/>
    <n v="3"/>
    <n v="60"/>
    <s v="760022"/>
    <x v="1"/>
    <n v="7.235811354416536E-4"/>
  </r>
  <r>
    <x v="4"/>
    <s v="Incandescent       "/>
    <m/>
    <s v="Standard A Lamp      "/>
    <n v="2"/>
    <n v="60"/>
    <s v="760022"/>
    <x v="1"/>
    <n v="7.235811354416536E-4"/>
  </r>
  <r>
    <x v="7"/>
    <s v="Incandescent       "/>
    <m/>
    <s v="3-Way Incandescent   "/>
    <n v="1"/>
    <n v="150"/>
    <s v="760022"/>
    <x v="1"/>
    <n v="7.235811354416536E-4"/>
  </r>
  <r>
    <x v="1"/>
    <s v="Incandescent       "/>
    <m/>
    <s v="Decorative           "/>
    <n v="2"/>
    <n v="60"/>
    <s v="760022"/>
    <x v="1"/>
    <n v="7.235811354416536E-4"/>
  </r>
  <r>
    <x v="0"/>
    <s v="Incandescent       "/>
    <m/>
    <s v="Decorative           "/>
    <n v="3"/>
    <n v="150"/>
    <s v="760022"/>
    <x v="1"/>
    <n v="7.235811354416536E-4"/>
  </r>
  <r>
    <x v="0"/>
    <s v="Incandescent       "/>
    <m/>
    <s v="Standard A Lamp      "/>
    <n v="2"/>
    <n v="75"/>
    <s v="760022"/>
    <x v="1"/>
    <n v="7.235811354416536E-4"/>
  </r>
  <r>
    <x v="6"/>
    <s v="Incandescent       "/>
    <m/>
    <s v="Standard A Lamp      "/>
    <n v="1"/>
    <n v="60"/>
    <s v="760022"/>
    <x v="1"/>
    <n v="7.235811354416536E-4"/>
  </r>
  <r>
    <x v="6"/>
    <s v="Linear Fluorescent "/>
    <n v="3"/>
    <s v="T-12                 "/>
    <n v="1"/>
    <n v="30"/>
    <s v="760022"/>
    <x v="1"/>
    <n v="7.235811354416536E-4"/>
  </r>
  <r>
    <x v="5"/>
    <s v="Incandescent       "/>
    <m/>
    <s v="Clear                "/>
    <n v="1"/>
    <n v="200"/>
    <s v="760022"/>
    <x v="1"/>
    <n v="7.235811354416536E-4"/>
  </r>
  <r>
    <x v="5"/>
    <s v="Halogen            "/>
    <m/>
    <s v="Quartz Tube          "/>
    <n v="1"/>
    <n v="300"/>
    <s v="760022"/>
    <x v="1"/>
    <n v="7.235811354416536E-4"/>
  </r>
  <r>
    <x v="7"/>
    <s v="Incandescent       "/>
    <m/>
    <s v="Standard A Lamp      "/>
    <n v="2"/>
    <n v="60"/>
    <s v="760022"/>
    <x v="1"/>
    <n v="7.235811354416536E-4"/>
  </r>
  <r>
    <x v="4"/>
    <s v="Incandescent       "/>
    <m/>
    <s v="3-Way Incandescent   "/>
    <n v="1"/>
    <n v="150"/>
    <s v="760022"/>
    <x v="1"/>
    <n v="7.235811354416536E-4"/>
  </r>
  <r>
    <x v="4"/>
    <s v="Incandescent       "/>
    <m/>
    <s v="Clear                "/>
    <n v="2"/>
    <n v="60"/>
    <s v="760022"/>
    <x v="1"/>
    <n v="7.235811354416536E-4"/>
  </r>
  <r>
    <x v="1"/>
    <s v="Incandescent       "/>
    <m/>
    <s v="Standard A Lamp      "/>
    <n v="2"/>
    <n v="60"/>
    <s v="760031"/>
    <x v="1"/>
    <n v="7.235811354416536E-4"/>
  </r>
  <r>
    <x v="0"/>
    <s v="Incandescent       "/>
    <m/>
    <s v="Standard A Lamp      "/>
    <n v="2"/>
    <n v="60"/>
    <s v="760031"/>
    <x v="1"/>
    <n v="7.235811354416536E-4"/>
  </r>
  <r>
    <x v="4"/>
    <s v="Incandescent       "/>
    <m/>
    <s v="3-Way Incandescent   "/>
    <n v="1"/>
    <n v="150"/>
    <s v="760031"/>
    <x v="1"/>
    <n v="7.235811354416536E-4"/>
  </r>
  <r>
    <x v="0"/>
    <s v="Incandescent       "/>
    <m/>
    <s v="Standard A Lamp      "/>
    <n v="2"/>
    <n v="60"/>
    <s v="760031"/>
    <x v="1"/>
    <n v="7.235811354416536E-4"/>
  </r>
  <r>
    <x v="0"/>
    <s v="Incandescent       "/>
    <m/>
    <s v="Standard A Lamp      "/>
    <n v="1"/>
    <n v="100"/>
    <s v="760031"/>
    <x v="1"/>
    <n v="7.235811354416536E-4"/>
  </r>
  <r>
    <x v="0"/>
    <s v="Incandescent       "/>
    <m/>
    <s v="Standard A Lamp      "/>
    <n v="2"/>
    <n v="60"/>
    <s v="760031"/>
    <x v="1"/>
    <n v="7.235811354416536E-4"/>
  </r>
  <r>
    <x v="0"/>
    <s v="Compact Fluorescent"/>
    <m/>
    <s v="Twist                "/>
    <n v="2"/>
    <n v="23"/>
    <s v="760031"/>
    <x v="1"/>
    <n v="7.235811354416536E-4"/>
  </r>
  <r>
    <x v="6"/>
    <s v="Incandescent       "/>
    <m/>
    <s v="Standard A Lamp      "/>
    <n v="1"/>
    <n v="60"/>
    <s v="760031"/>
    <x v="1"/>
    <n v="7.235811354416536E-4"/>
  </r>
  <r>
    <x v="4"/>
    <s v="Incandescent       "/>
    <m/>
    <s v="3-Way Incandescent   "/>
    <n v="1"/>
    <n v="250"/>
    <s v="760031"/>
    <x v="1"/>
    <n v="7.235811354416536E-4"/>
  </r>
  <r>
    <x v="1"/>
    <s v="Incandescent       "/>
    <m/>
    <s v="Standard A Lamp      "/>
    <n v="1"/>
    <n v="60"/>
    <s v="760031"/>
    <x v="1"/>
    <n v="7.235811354416536E-4"/>
  </r>
  <r>
    <x v="1"/>
    <s v="Incandescent       "/>
    <m/>
    <s v="Standard A Lamp      "/>
    <n v="1"/>
    <n v="23"/>
    <s v="760031"/>
    <x v="1"/>
    <n v="7.235811354416536E-4"/>
  </r>
  <r>
    <x v="1"/>
    <s v="Incandescent       "/>
    <m/>
    <s v="Standard A Lamp      "/>
    <n v="2"/>
    <n v="60"/>
    <s v="760032"/>
    <x v="1"/>
    <n v="7.235811354416536E-4"/>
  </r>
  <r>
    <x v="0"/>
    <s v="Incandescent       "/>
    <m/>
    <s v="Standard A Lamp      "/>
    <n v="2"/>
    <n v="60"/>
    <s v="760032"/>
    <x v="1"/>
    <n v="7.235811354416536E-4"/>
  </r>
  <r>
    <x v="4"/>
    <s v="Compact Fluorescent"/>
    <m/>
    <s v="Twist                "/>
    <n v="1"/>
    <n v="11"/>
    <s v="760032"/>
    <x v="1"/>
    <n v="7.235811354416536E-4"/>
  </r>
  <r>
    <x v="4"/>
    <s v="Halogen            "/>
    <m/>
    <s v="Quartz Tube          "/>
    <n v="1"/>
    <n v="50"/>
    <s v="760032"/>
    <x v="1"/>
    <n v="7.235811354416536E-4"/>
  </r>
  <r>
    <x v="0"/>
    <s v="Incandescent       "/>
    <m/>
    <s v="Standard A Lamp      "/>
    <n v="1"/>
    <n v="60"/>
    <s v="760032"/>
    <x v="1"/>
    <n v="7.235811354416536E-4"/>
  </r>
  <r>
    <x v="0"/>
    <s v="Incandescent       "/>
    <m/>
    <s v="Standard A Lamp      "/>
    <n v="2"/>
    <n v="60"/>
    <s v="760032"/>
    <x v="1"/>
    <n v="7.235811354416536E-4"/>
  </r>
  <r>
    <x v="8"/>
    <s v="Incandescent       "/>
    <m/>
    <s v="Standard A Lamp      "/>
    <n v="2"/>
    <n v="60"/>
    <s v="760032"/>
    <x v="1"/>
    <n v="7.235811354416536E-4"/>
  </r>
  <r>
    <x v="0"/>
    <s v="Incandescent       "/>
    <m/>
    <s v="Standard A Lamp      "/>
    <n v="2"/>
    <n v="60"/>
    <s v="760032"/>
    <x v="1"/>
    <n v="7.235811354416536E-4"/>
  </r>
  <r>
    <x v="0"/>
    <s v="Incandescent       "/>
    <m/>
    <s v="Standard A Lamp      "/>
    <n v="2"/>
    <n v="60"/>
    <s v="760032"/>
    <x v="1"/>
    <n v="7.235811354416536E-4"/>
  </r>
  <r>
    <x v="6"/>
    <s v="Incandescent       "/>
    <m/>
    <s v="Standard A Lamp      "/>
    <n v="1"/>
    <n v="60"/>
    <s v="760032"/>
    <x v="1"/>
    <n v="7.235811354416536E-4"/>
  </r>
  <r>
    <x v="4"/>
    <s v="Compact Fluorescent"/>
    <m/>
    <s v="Twist                "/>
    <n v="1"/>
    <n v="13"/>
    <s v="760032"/>
    <x v="1"/>
    <n v="7.235811354416536E-4"/>
  </r>
  <r>
    <x v="4"/>
    <s v="Halogen            "/>
    <m/>
    <s v="Quartz Tube          "/>
    <n v="1"/>
    <n v="50"/>
    <s v="760032"/>
    <x v="1"/>
    <n v="7.235811354416536E-4"/>
  </r>
  <r>
    <x v="1"/>
    <s v="Compact Fluorescent"/>
    <m/>
    <s v="Pin base             "/>
    <n v="1"/>
    <n v="13"/>
    <s v="760041"/>
    <x v="1"/>
    <n v="7.235811354416536E-4"/>
  </r>
  <r>
    <x v="4"/>
    <s v="Other              "/>
    <m/>
    <s v="High Pressure Sodium "/>
    <n v="1"/>
    <n v="150"/>
    <s v="760041"/>
    <x v="1"/>
    <n v="7.235811354416536E-4"/>
  </r>
  <r>
    <x v="4"/>
    <s v="Other              "/>
    <m/>
    <s v="High Pressure Sodium "/>
    <n v="1"/>
    <n v="400"/>
    <s v="760041"/>
    <x v="1"/>
    <n v="7.235811354416536E-4"/>
  </r>
  <r>
    <x v="4"/>
    <s v="Other              "/>
    <m/>
    <s v="Metal Halide         "/>
    <n v="1"/>
    <n v="400"/>
    <s v="760041"/>
    <x v="1"/>
    <n v="7.235811354416536E-4"/>
  </r>
  <r>
    <x v="0"/>
    <s v="Incandescent       "/>
    <m/>
    <s v="Standard A Lamp      "/>
    <n v="1"/>
    <n v="60"/>
    <s v="760041"/>
    <x v="1"/>
    <n v="7.235811354416536E-4"/>
  </r>
  <r>
    <x v="0"/>
    <s v="Compact Fluorescent"/>
    <m/>
    <s v="Twist                "/>
    <n v="1"/>
    <n v="13"/>
    <s v="760041"/>
    <x v="1"/>
    <n v="7.235811354416536E-4"/>
  </r>
  <r>
    <x v="0"/>
    <s v="Compact Fluorescent"/>
    <m/>
    <s v="Pin base             "/>
    <n v="1"/>
    <n v="13"/>
    <s v="760041"/>
    <x v="1"/>
    <n v="7.235811354416536E-4"/>
  </r>
  <r>
    <x v="10"/>
    <s v="Other              "/>
    <m/>
    <s v="Other                "/>
    <n v="3"/>
    <n v="60"/>
    <s v="760041"/>
    <x v="1"/>
    <n v="7.235811354416536E-4"/>
  </r>
  <r>
    <x v="9"/>
    <s v="Compact Fluorescent"/>
    <m/>
    <s v="Pin base             "/>
    <n v="1"/>
    <n v="13"/>
    <s v="760041"/>
    <x v="1"/>
    <n v="7.235811354416536E-4"/>
  </r>
  <r>
    <x v="2"/>
    <s v="Halogen            "/>
    <m/>
    <s v="MR                   "/>
    <n v="1"/>
    <n v="75"/>
    <s v="760041"/>
    <x v="1"/>
    <n v="7.235811354416536E-4"/>
  </r>
  <r>
    <x v="4"/>
    <s v="Incandescent       "/>
    <m/>
    <s v="Standard A Lamp      "/>
    <n v="1"/>
    <n v="60"/>
    <s v="760041"/>
    <x v="1"/>
    <n v="7.235811354416536E-4"/>
  </r>
  <r>
    <x v="1"/>
    <s v="Compact Fluorescent"/>
    <m/>
    <s v="Pin base             "/>
    <n v="3"/>
    <n v="13"/>
    <s v="760042"/>
    <x v="1"/>
    <n v="7.235811354416536E-4"/>
  </r>
  <r>
    <x v="0"/>
    <s v="Compact Fluorescent"/>
    <m/>
    <s v="Pin base             "/>
    <n v="1"/>
    <n v="13"/>
    <s v="760042"/>
    <x v="1"/>
    <n v="7.235811354416536E-4"/>
  </r>
  <r>
    <x v="0"/>
    <s v="Compact Fluorescent"/>
    <m/>
    <s v="Pin base             "/>
    <n v="1"/>
    <n v="13"/>
    <s v="760042"/>
    <x v="1"/>
    <n v="7.235811354416536E-4"/>
  </r>
  <r>
    <x v="0"/>
    <s v="Linear Fluorescent "/>
    <m/>
    <s v="Fluorescent Other    "/>
    <n v="1"/>
    <n v="32"/>
    <s v="760042"/>
    <x v="1"/>
    <n v="7.235811354416536E-4"/>
  </r>
  <r>
    <x v="0"/>
    <s v="Compact Fluorescent"/>
    <m/>
    <s v="Pin base             "/>
    <n v="1"/>
    <n v="13"/>
    <s v="760042"/>
    <x v="1"/>
    <n v="7.235811354416536E-4"/>
  </r>
  <r>
    <x v="0"/>
    <s v="Compact Fluorescent"/>
    <m/>
    <s v="Pin base             "/>
    <n v="2"/>
    <n v="13"/>
    <s v="760042"/>
    <x v="1"/>
    <n v="7.235811354416536E-4"/>
  </r>
  <r>
    <x v="10"/>
    <s v="Other              "/>
    <m/>
    <s v="Other                "/>
    <n v="3"/>
    <n v="60"/>
    <s v="760042"/>
    <x v="1"/>
    <n v="7.235811354416536E-4"/>
  </r>
  <r>
    <x v="0"/>
    <s v="Compact Fluorescent"/>
    <m/>
    <s v="Twist                "/>
    <n v="3"/>
    <n v="15"/>
    <s v="760042"/>
    <x v="1"/>
    <n v="7.235811354416536E-4"/>
  </r>
  <r>
    <x v="10"/>
    <s v="Compact Fluorescent"/>
    <m/>
    <s v="Twist                "/>
    <n v="3"/>
    <n v="15"/>
    <s v="760042"/>
    <x v="1"/>
    <n v="7.235811354416536E-4"/>
  </r>
  <r>
    <x v="5"/>
    <s v="Incandescent       "/>
    <m/>
    <s v="Decorative           "/>
    <n v="1"/>
    <n v="25"/>
    <s v="760042"/>
    <x v="1"/>
    <n v="7.235811354416536E-4"/>
  </r>
  <r>
    <x v="5"/>
    <s v="Compact Fluorescent"/>
    <m/>
    <s v="Twist                "/>
    <n v="1"/>
    <n v="23"/>
    <s v="760042"/>
    <x v="1"/>
    <n v="7.235811354416536E-4"/>
  </r>
  <r>
    <x v="1"/>
    <s v="Incandescent       "/>
    <m/>
    <s v="Decorative           "/>
    <n v="3"/>
    <n v="40"/>
    <s v="760051"/>
    <x v="1"/>
    <n v="7.235811354416536E-4"/>
  </r>
  <r>
    <x v="0"/>
    <s v="Incandescent       "/>
    <m/>
    <s v="Standard A Lamp      "/>
    <n v="1"/>
    <n v="60"/>
    <s v="760051"/>
    <x v="1"/>
    <n v="7.235811354416536E-4"/>
  </r>
  <r>
    <x v="4"/>
    <s v="Compact Fluorescent"/>
    <m/>
    <s v="Pin base             "/>
    <n v="1"/>
    <n v="20"/>
    <s v="760051"/>
    <x v="1"/>
    <n v="7.235811354416536E-4"/>
  </r>
  <r>
    <x v="0"/>
    <s v="Incandescent       "/>
    <m/>
    <s v="Standard A Lamp      "/>
    <n v="1"/>
    <n v="60"/>
    <s v="760051"/>
    <x v="1"/>
    <n v="7.235811354416536E-4"/>
  </r>
  <r>
    <x v="0"/>
    <s v="Incandescent       "/>
    <m/>
    <s v="Standard A Lamp      "/>
    <n v="2"/>
    <n v="60"/>
    <s v="760051"/>
    <x v="1"/>
    <n v="7.235811354416536E-4"/>
  </r>
  <r>
    <x v="10"/>
    <s v="Halogen            "/>
    <m/>
    <s v="MR                   "/>
    <n v="3"/>
    <n v="40"/>
    <s v="760051"/>
    <x v="1"/>
    <n v="7.235811354416536E-4"/>
  </r>
  <r>
    <x v="0"/>
    <s v="Incandescent       "/>
    <m/>
    <s v="Standard A Lamp      "/>
    <n v="2"/>
    <n v="60"/>
    <s v="760051"/>
    <x v="1"/>
    <n v="7.235811354416536E-4"/>
  </r>
  <r>
    <x v="3"/>
    <s v="Incandescent       "/>
    <m/>
    <s v="Mini base            "/>
    <n v="1"/>
    <n v="40"/>
    <s v="760051"/>
    <x v="1"/>
    <n v="7.235811354416536E-4"/>
  </r>
  <r>
    <x v="0"/>
    <s v="Incandescent       "/>
    <m/>
    <s v="Standard A Lamp      "/>
    <n v="1"/>
    <n v="60"/>
    <s v="760051"/>
    <x v="1"/>
    <n v="7.235811354416536E-4"/>
  </r>
  <r>
    <x v="0"/>
    <s v="Compact Fluorescent"/>
    <m/>
    <s v="Twist                "/>
    <n v="2"/>
    <n v="15"/>
    <s v="760051"/>
    <x v="1"/>
    <n v="7.235811354416536E-4"/>
  </r>
  <r>
    <x v="4"/>
    <s v="Incandescent       "/>
    <m/>
    <s v="Standard A Lamp      "/>
    <n v="1"/>
    <n v="100"/>
    <s v="760051"/>
    <x v="1"/>
    <n v="7.235811354416536E-4"/>
  </r>
  <r>
    <x v="5"/>
    <s v="Incandescent       "/>
    <m/>
    <s v="Standard A Lamp      "/>
    <n v="1"/>
    <n v="150"/>
    <s v="760051"/>
    <x v="1"/>
    <n v="7.235811354416536E-4"/>
  </r>
  <r>
    <x v="4"/>
    <s v="Incandescent       "/>
    <m/>
    <s v="Standard A Lamp      "/>
    <n v="1"/>
    <n v="60"/>
    <s v="760051"/>
    <x v="1"/>
    <n v="7.235811354416536E-4"/>
  </r>
  <r>
    <x v="1"/>
    <s v="Incandescent       "/>
    <m/>
    <s v="Decorative           "/>
    <n v="3"/>
    <n v="40"/>
    <s v="760051"/>
    <x v="1"/>
    <n v="7.235811354416536E-4"/>
  </r>
  <r>
    <x v="0"/>
    <s v="Incandescent       "/>
    <m/>
    <s v="Standard A Lamp      "/>
    <n v="1"/>
    <n v="60"/>
    <s v="760051"/>
    <x v="1"/>
    <n v="7.235811354416536E-4"/>
  </r>
  <r>
    <x v="4"/>
    <s v="Incandescent       "/>
    <m/>
    <s v="Standard A Lamp      "/>
    <n v="1"/>
    <n v="60"/>
    <s v="760051"/>
    <x v="1"/>
    <n v="7.235811354416536E-4"/>
  </r>
  <r>
    <x v="4"/>
    <s v="Incandescent       "/>
    <m/>
    <s v="Standard A Lamp      "/>
    <n v="1"/>
    <n v="100"/>
    <s v="760051"/>
    <x v="1"/>
    <n v="7.235811354416536E-4"/>
  </r>
  <r>
    <x v="1"/>
    <s v="Incandescent       "/>
    <m/>
    <s v="Decorative           "/>
    <n v="3"/>
    <n v="40"/>
    <s v="760052"/>
    <x v="1"/>
    <n v="7.235811354416536E-4"/>
  </r>
  <r>
    <x v="0"/>
    <s v="Incandescent       "/>
    <m/>
    <s v="Standard A Lamp      "/>
    <n v="1"/>
    <n v="60"/>
    <s v="760052"/>
    <x v="1"/>
    <n v="7.235811354416536E-4"/>
  </r>
  <r>
    <x v="0"/>
    <s v="Incandescent       "/>
    <m/>
    <s v="Standard A Lamp      "/>
    <n v="1"/>
    <n v="60"/>
    <s v="760052"/>
    <x v="1"/>
    <n v="7.235811354416536E-4"/>
  </r>
  <r>
    <x v="0"/>
    <s v="Incandescent       "/>
    <m/>
    <s v="Standard A Lamp      "/>
    <n v="2"/>
    <n v="60"/>
    <s v="760052"/>
    <x v="1"/>
    <n v="7.235811354416536E-4"/>
  </r>
  <r>
    <x v="10"/>
    <s v="Halogen            "/>
    <m/>
    <s v="MR                   "/>
    <n v="3"/>
    <n v="40"/>
    <s v="760052"/>
    <x v="1"/>
    <n v="7.235811354416536E-4"/>
  </r>
  <r>
    <x v="3"/>
    <s v="Incandescent       "/>
    <m/>
    <s v="Mini base            "/>
    <n v="1"/>
    <n v="40"/>
    <s v="760052"/>
    <x v="1"/>
    <n v="7.235811354416536E-4"/>
  </r>
  <r>
    <x v="0"/>
    <s v="Incandescent       "/>
    <m/>
    <s v="Standard A Lamp      "/>
    <n v="1"/>
    <n v="60"/>
    <s v="760052"/>
    <x v="1"/>
    <n v="7.235811354416536E-4"/>
  </r>
  <r>
    <x v="5"/>
    <s v="Halogen            "/>
    <m/>
    <s v="Quartz Tube          "/>
    <n v="1"/>
    <n v="100"/>
    <s v="760052"/>
    <x v="1"/>
    <n v="7.235811354416536E-4"/>
  </r>
  <r>
    <x v="0"/>
    <s v="Incandescent       "/>
    <m/>
    <s v="Standard A Lamp      "/>
    <n v="2"/>
    <n v="60"/>
    <s v="760052"/>
    <x v="1"/>
    <n v="7.235811354416536E-4"/>
  </r>
  <r>
    <x v="4"/>
    <s v="Halogen            "/>
    <m/>
    <s v="PAR                  "/>
    <n v="1"/>
    <n v="20"/>
    <s v="760052"/>
    <x v="1"/>
    <n v="7.235811354416536E-4"/>
  </r>
  <r>
    <x v="4"/>
    <s v="Incandescent       "/>
    <m/>
    <s v="Standard A Lamp      "/>
    <n v="1"/>
    <n v="150"/>
    <s v="760052"/>
    <x v="1"/>
    <n v="7.235811354416536E-4"/>
  </r>
  <r>
    <x v="1"/>
    <s v="Compact Fluorescent"/>
    <m/>
    <s v="Twist                "/>
    <n v="2"/>
    <n v="13"/>
    <s v="760061"/>
    <x v="1"/>
    <n v="7.235811354416536E-4"/>
  </r>
  <r>
    <x v="2"/>
    <s v="Incandescent       "/>
    <m/>
    <s v="Heat Lamp            "/>
    <n v="1"/>
    <n v="125"/>
    <s v="760061"/>
    <x v="1"/>
    <n v="7.235811354416536E-4"/>
  </r>
  <r>
    <x v="1"/>
    <s v="Compact Fluorescent"/>
    <m/>
    <s v="Twist                "/>
    <n v="1"/>
    <n v="7"/>
    <s v="760061"/>
    <x v="1"/>
    <n v="7.235811354416536E-4"/>
  </r>
  <r>
    <x v="4"/>
    <s v="Incandescent       "/>
    <m/>
    <s v="Standard A Lamp      "/>
    <n v="1"/>
    <n v="150"/>
    <s v="760061"/>
    <x v="1"/>
    <n v="7.235811354416536E-4"/>
  </r>
  <r>
    <x v="0"/>
    <s v="Linear Fluorescent "/>
    <n v="4"/>
    <s v="T-8                  "/>
    <n v="2"/>
    <n v="32"/>
    <s v="760061"/>
    <x v="1"/>
    <n v="7.235811354416536E-4"/>
  </r>
  <r>
    <x v="4"/>
    <s v="Compact Fluorescent"/>
    <m/>
    <s v="Twist                "/>
    <n v="1"/>
    <n v="23"/>
    <s v="760061"/>
    <x v="1"/>
    <n v="7.235811354416536E-4"/>
  </r>
  <r>
    <x v="5"/>
    <s v="Compact Fluorescent"/>
    <m/>
    <s v="Twist                "/>
    <n v="1"/>
    <n v="13"/>
    <s v="760061"/>
    <x v="1"/>
    <n v="7.235811354416536E-4"/>
  </r>
  <r>
    <x v="1"/>
    <s v="Incandescent       "/>
    <m/>
    <s v="Standard A Lamp      "/>
    <n v="4"/>
    <n v="60"/>
    <s v="760062"/>
    <x v="1"/>
    <n v="7.235811354416536E-4"/>
  </r>
  <r>
    <x v="2"/>
    <s v="Incandescent       "/>
    <m/>
    <s v="Heat Lamp            "/>
    <n v="1"/>
    <n v="125"/>
    <s v="760062"/>
    <x v="1"/>
    <n v="7.235811354416536E-4"/>
  </r>
  <r>
    <x v="1"/>
    <s v="Incandescent       "/>
    <m/>
    <s v="Globe                "/>
    <n v="3"/>
    <n v="30"/>
    <s v="760062"/>
    <x v="1"/>
    <n v="7.235811354416536E-4"/>
  </r>
  <r>
    <x v="0"/>
    <s v="Linear Fluorescent "/>
    <n v="4"/>
    <s v="T-12                 "/>
    <n v="2"/>
    <n v="34"/>
    <s v="760062"/>
    <x v="1"/>
    <n v="7.235811354416536E-4"/>
  </r>
  <r>
    <x v="4"/>
    <s v="Compact Fluorescent"/>
    <m/>
    <s v="Twist                "/>
    <n v="1"/>
    <n v="23"/>
    <s v="760062"/>
    <x v="1"/>
    <n v="7.235811354416536E-4"/>
  </r>
  <r>
    <x v="5"/>
    <s v="Compact Fluorescent"/>
    <m/>
    <s v="Twist                "/>
    <n v="1"/>
    <n v="13"/>
    <s v="760062"/>
    <x v="1"/>
    <n v="7.235811354416536E-4"/>
  </r>
  <r>
    <x v="0"/>
    <s v="Compact Fluorescent"/>
    <m/>
    <s v="Twist                "/>
    <n v="1"/>
    <n v="13"/>
    <s v="760071"/>
    <x v="1"/>
    <n v="7.235811354416536E-4"/>
  </r>
  <r>
    <x v="0"/>
    <s v="Compact Fluorescent"/>
    <m/>
    <s v="Twist                "/>
    <n v="2"/>
    <n v="13"/>
    <s v="760071"/>
    <x v="1"/>
    <n v="7.235811354416536E-4"/>
  </r>
  <r>
    <x v="0"/>
    <s v="Compact Fluorescent"/>
    <m/>
    <s v="Twist                "/>
    <n v="2"/>
    <n v="13"/>
    <s v="760071"/>
    <x v="1"/>
    <n v="7.235811354416536E-4"/>
  </r>
  <r>
    <x v="0"/>
    <s v="Incandescent       "/>
    <m/>
    <s v="Standard A Lamp      "/>
    <n v="2"/>
    <n v="60"/>
    <s v="760072"/>
    <x v="1"/>
    <n v="7.235811354416536E-4"/>
  </r>
  <r>
    <x v="0"/>
    <s v="Incandescent       "/>
    <m/>
    <s v="Standard A Lamp      "/>
    <n v="2"/>
    <n v="40"/>
    <s v="760072"/>
    <x v="1"/>
    <n v="7.235811354416536E-4"/>
  </r>
  <r>
    <x v="0"/>
    <s v="Incandescent       "/>
    <m/>
    <s v="Standard A Lamp      "/>
    <n v="2"/>
    <n v="60"/>
    <s v="760072"/>
    <x v="1"/>
    <n v="7.235811354416536E-4"/>
  </r>
  <r>
    <x v="6"/>
    <s v="Incandescent       "/>
    <m/>
    <s v="Standard A Lamp      "/>
    <n v="2"/>
    <n v="60"/>
    <s v="760072"/>
    <x v="1"/>
    <n v="7.235811354416536E-4"/>
  </r>
  <r>
    <x v="0"/>
    <s v="Incandescent       "/>
    <m/>
    <s v="Standard A Lamp      "/>
    <n v="2"/>
    <n v="60"/>
    <s v="760072"/>
    <x v="1"/>
    <n v="7.235811354416536E-4"/>
  </r>
  <r>
    <x v="1"/>
    <s v="Incandescent       "/>
    <m/>
    <s v="Globe                "/>
    <n v="4"/>
    <n v="40"/>
    <s v="760081"/>
    <x v="1"/>
    <n v="7.235811354416536E-4"/>
  </r>
  <r>
    <x v="3"/>
    <s v="Incandescent       "/>
    <m/>
    <s v="Heat Lamp            "/>
    <n v="1"/>
    <n v="250"/>
    <s v="760081"/>
    <x v="1"/>
    <n v="7.235811354416536E-4"/>
  </r>
  <r>
    <x v="4"/>
    <s v="Compact Fluorescent"/>
    <m/>
    <s v="A shape bulb         "/>
    <n v="1"/>
    <n v="13"/>
    <s v="760081"/>
    <x v="1"/>
    <n v="7.235811354416536E-4"/>
  </r>
  <r>
    <x v="0"/>
    <s v="Incandescent       "/>
    <m/>
    <s v="Standard A Lamp      "/>
    <n v="1"/>
    <n v="60"/>
    <s v="760081"/>
    <x v="1"/>
    <n v="7.235811354416536E-4"/>
  </r>
  <r>
    <x v="3"/>
    <s v="Incandescent       "/>
    <m/>
    <s v="Standard A Lamp      "/>
    <n v="1"/>
    <n v="75"/>
    <s v="760081"/>
    <x v="1"/>
    <n v="7.235811354416536E-4"/>
  </r>
  <r>
    <x v="0"/>
    <s v="Incandescent       "/>
    <m/>
    <s v="Standard A Lamp      "/>
    <n v="1"/>
    <n v="60"/>
    <s v="760081"/>
    <x v="1"/>
    <n v="7.235811354416536E-4"/>
  </r>
  <r>
    <x v="2"/>
    <s v="Incandescent       "/>
    <m/>
    <s v="Standard A Lamp      "/>
    <n v="1"/>
    <n v="75"/>
    <s v="760081"/>
    <x v="1"/>
    <n v="7.235811354416536E-4"/>
  </r>
  <r>
    <x v="4"/>
    <s v="Incandescent       "/>
    <m/>
    <s v="Decorative           "/>
    <n v="1"/>
    <n v="15"/>
    <s v="760081"/>
    <x v="1"/>
    <n v="7.235811354416536E-4"/>
  </r>
  <r>
    <x v="5"/>
    <s v="Compact Fluorescent"/>
    <m/>
    <s v="Twist                "/>
    <n v="3"/>
    <n v="14"/>
    <s v="760081"/>
    <x v="1"/>
    <n v="7.235811354416536E-4"/>
  </r>
  <r>
    <x v="5"/>
    <s v="Incandescent       "/>
    <m/>
    <s v="Globe                "/>
    <n v="1"/>
    <n v="60"/>
    <s v="760081"/>
    <x v="1"/>
    <n v="7.235811354416536E-4"/>
  </r>
  <r>
    <x v="0"/>
    <s v="Incandescent       "/>
    <m/>
    <s v="Standard A Lamp      "/>
    <n v="1"/>
    <n v="60"/>
    <s v="760081"/>
    <x v="1"/>
    <n v="7.235811354416536E-4"/>
  </r>
  <r>
    <x v="1"/>
    <s v="Incandescent       "/>
    <m/>
    <s v="Globe                "/>
    <n v="4"/>
    <n v="60"/>
    <s v="760082"/>
    <x v="1"/>
    <n v="7.235811354416536E-4"/>
  </r>
  <r>
    <x v="3"/>
    <s v="Incandescent       "/>
    <m/>
    <s v="Heat Lamp            "/>
    <n v="1"/>
    <n v="250"/>
    <s v="760082"/>
    <x v="1"/>
    <n v="7.235811354416536E-4"/>
  </r>
  <r>
    <x v="0"/>
    <s v="Incandescent       "/>
    <m/>
    <s v="Standard A Lamp      "/>
    <n v="1"/>
    <n v="60"/>
    <s v="760082"/>
    <x v="1"/>
    <n v="7.235811354416536E-4"/>
  </r>
  <r>
    <x v="0"/>
    <s v="Compact Fluorescent"/>
    <m/>
    <s v="Twist                "/>
    <n v="1"/>
    <n v="23"/>
    <s v="760082"/>
    <x v="1"/>
    <n v="7.235811354416536E-4"/>
  </r>
  <r>
    <x v="4"/>
    <s v="Compact Fluorescent"/>
    <m/>
    <s v="Twist                "/>
    <n v="1"/>
    <n v="13"/>
    <s v="760082"/>
    <x v="1"/>
    <n v="7.235811354416536E-4"/>
  </r>
  <r>
    <x v="2"/>
    <s v="Incandescent       "/>
    <m/>
    <s v="Reflector            "/>
    <n v="1"/>
    <n v="75"/>
    <s v="760082"/>
    <x v="1"/>
    <n v="7.235811354416536E-4"/>
  </r>
  <r>
    <x v="3"/>
    <s v="Incandescent       "/>
    <m/>
    <s v="Standard A Lamp      "/>
    <n v="1"/>
    <n v="60"/>
    <s v="760082"/>
    <x v="1"/>
    <n v="7.235811354416536E-4"/>
  </r>
  <r>
    <x v="1"/>
    <s v="Compact Fluorescent"/>
    <m/>
    <s v="Pin base             "/>
    <n v="2"/>
    <n v="9"/>
    <s v="760091"/>
    <x v="1"/>
    <n v="7.235811354416536E-4"/>
  </r>
  <r>
    <x v="4"/>
    <s v="Compact Fluorescent"/>
    <m/>
    <s v="Twist                "/>
    <n v="1"/>
    <n v="13"/>
    <s v="760091"/>
    <x v="1"/>
    <n v="7.235811354416536E-4"/>
  </r>
  <r>
    <x v="1"/>
    <s v="Compact Fluorescent"/>
    <m/>
    <s v="Pin base             "/>
    <n v="2"/>
    <n v="9"/>
    <s v="760091"/>
    <x v="1"/>
    <n v="7.235811354416536E-4"/>
  </r>
  <r>
    <x v="0"/>
    <s v="Compact Fluorescent"/>
    <m/>
    <s v="Pin base             "/>
    <n v="2"/>
    <n v="13"/>
    <s v="760091"/>
    <x v="1"/>
    <n v="7.235811354416536E-4"/>
  </r>
  <r>
    <x v="6"/>
    <s v="Incandescent       "/>
    <m/>
    <s v="Standard A Lamp      "/>
    <n v="2"/>
    <n v="60"/>
    <s v="760091"/>
    <x v="1"/>
    <n v="7.235811354416536E-4"/>
  </r>
  <r>
    <x v="0"/>
    <s v="Linear Fluorescent "/>
    <n v="4"/>
    <s v="T-8                  "/>
    <n v="2"/>
    <n v="32"/>
    <s v="760091"/>
    <x v="1"/>
    <n v="7.235811354416536E-4"/>
  </r>
  <r>
    <x v="0"/>
    <s v="Linear Fluorescent "/>
    <n v="4"/>
    <s v="T-8                  "/>
    <n v="2"/>
    <n v="32"/>
    <s v="760091"/>
    <x v="1"/>
    <n v="7.235811354416536E-4"/>
  </r>
  <r>
    <x v="6"/>
    <s v="Linear Fluorescent "/>
    <n v="1.2"/>
    <s v="T-8                  "/>
    <n v="1"/>
    <n v="15"/>
    <s v="760091"/>
    <x v="1"/>
    <n v="7.235811354416536E-4"/>
  </r>
  <r>
    <x v="4"/>
    <s v="Compact Fluorescent"/>
    <m/>
    <s v="Twist                "/>
    <n v="1"/>
    <n v="13"/>
    <s v="760091"/>
    <x v="1"/>
    <n v="7.235811354416536E-4"/>
  </r>
  <r>
    <x v="1"/>
    <s v="Compact Fluorescent"/>
    <m/>
    <s v="Pin base             "/>
    <n v="2"/>
    <n v="9"/>
    <s v="760092"/>
    <x v="1"/>
    <n v="7.235811354416536E-4"/>
  </r>
  <r>
    <x v="0"/>
    <s v="Compact Fluorescent"/>
    <m/>
    <s v="Pin base             "/>
    <n v="2"/>
    <n v="13"/>
    <s v="760092"/>
    <x v="1"/>
    <n v="7.235811354416536E-4"/>
  </r>
  <r>
    <x v="0"/>
    <s v="Linear Fluorescent "/>
    <n v="4"/>
    <s v="T-8                  "/>
    <n v="2"/>
    <n v="32"/>
    <s v="760092"/>
    <x v="1"/>
    <n v="7.235811354416536E-4"/>
  </r>
  <r>
    <x v="9"/>
    <s v="Compact Fluorescent"/>
    <m/>
    <s v="Circline (Screw Base)"/>
    <n v="1"/>
    <n v="22"/>
    <s v="760092"/>
    <x v="1"/>
    <n v="7.235811354416536E-4"/>
  </r>
  <r>
    <x v="4"/>
    <s v="Incandescent       "/>
    <m/>
    <s v="Standard A Lamp      "/>
    <n v="1"/>
    <n v="75"/>
    <s v="760092"/>
    <x v="1"/>
    <n v="7.235811354416536E-4"/>
  </r>
  <r>
    <x v="5"/>
    <s v="Incandescent       "/>
    <m/>
    <s v="Standard A Lamp      "/>
    <n v="1"/>
    <n v="75"/>
    <s v="760092"/>
    <x v="1"/>
    <n v="7.235811354416536E-4"/>
  </r>
  <r>
    <x v="1"/>
    <s v="Incandescent       "/>
    <m/>
    <s v="Standard A Lamp      "/>
    <n v="3"/>
    <n v="75"/>
    <s v="760101"/>
    <x v="1"/>
    <n v="7.235811354416536E-4"/>
  </r>
  <r>
    <x v="10"/>
    <s v="Halogen            "/>
    <m/>
    <s v="MR                   "/>
    <n v="4"/>
    <n v="50"/>
    <s v="760101"/>
    <x v="1"/>
    <n v="7.235811354416536E-4"/>
  </r>
  <r>
    <x v="0"/>
    <s v="Halogen            "/>
    <m/>
    <s v="MR                   "/>
    <n v="1"/>
    <n v="50"/>
    <s v="760101"/>
    <x v="1"/>
    <n v="7.235811354416536E-4"/>
  </r>
  <r>
    <x v="0"/>
    <s v="Halogen            "/>
    <m/>
    <s v="MR                   "/>
    <n v="1"/>
    <n v="50"/>
    <s v="760101"/>
    <x v="1"/>
    <n v="7.235811354416536E-4"/>
  </r>
  <r>
    <x v="0"/>
    <s v="Halogen            "/>
    <m/>
    <s v="MR                   "/>
    <n v="3"/>
    <n v="50"/>
    <s v="760101"/>
    <x v="1"/>
    <n v="7.235811354416536E-4"/>
  </r>
  <r>
    <x v="10"/>
    <s v="Halogen            "/>
    <m/>
    <s v="MR                   "/>
    <n v="4"/>
    <n v="50"/>
    <s v="760101"/>
    <x v="1"/>
    <n v="7.235811354416536E-4"/>
  </r>
  <r>
    <x v="5"/>
    <s v="Compact Fluorescent"/>
    <m/>
    <s v="Twist                "/>
    <n v="1"/>
    <n v="23"/>
    <s v="760101"/>
    <x v="1"/>
    <n v="7.235811354416536E-4"/>
  </r>
  <r>
    <x v="1"/>
    <s v="Incandescent       "/>
    <m/>
    <s v="Standard A Lamp      "/>
    <n v="3"/>
    <n v="40"/>
    <s v="760102"/>
    <x v="1"/>
    <n v="7.235811354416536E-4"/>
  </r>
  <r>
    <x v="4"/>
    <s v="Incandescent       "/>
    <m/>
    <s v="Decorative           "/>
    <n v="2"/>
    <n v="40"/>
    <s v="760102"/>
    <x v="1"/>
    <n v="7.235811354416536E-4"/>
  </r>
  <r>
    <x v="0"/>
    <s v="Incandescent       "/>
    <m/>
    <s v="Standard A Lamp      "/>
    <n v="2"/>
    <n v="60"/>
    <s v="760102"/>
    <x v="1"/>
    <n v="7.235811354416536E-4"/>
  </r>
  <r>
    <x v="0"/>
    <s v="Incandescent       "/>
    <m/>
    <s v="Standard A Lamp      "/>
    <n v="1"/>
    <n v="60"/>
    <s v="760102"/>
    <x v="1"/>
    <n v="7.235811354416536E-4"/>
  </r>
  <r>
    <x v="0"/>
    <s v="Incandescent       "/>
    <m/>
    <s v="Standard A Lamp      "/>
    <n v="1"/>
    <n v="60"/>
    <s v="760102"/>
    <x v="1"/>
    <n v="7.235811354416536E-4"/>
  </r>
  <r>
    <x v="4"/>
    <s v="Incandescent       "/>
    <m/>
    <s v="Standard A Lamp      "/>
    <n v="1"/>
    <n v="40"/>
    <s v="760102"/>
    <x v="1"/>
    <n v="7.235811354416536E-4"/>
  </r>
  <r>
    <x v="0"/>
    <s v="Linear Fluorescent "/>
    <n v="4"/>
    <s v="T-8                  "/>
    <n v="2"/>
    <n v="32"/>
    <s v="760102"/>
    <x v="1"/>
    <n v="7.235811354416536E-4"/>
  </r>
  <r>
    <x v="6"/>
    <s v="Incandescent       "/>
    <m/>
    <s v="Standard A Lamp      "/>
    <n v="1"/>
    <n v="60"/>
    <s v="760102"/>
    <x v="1"/>
    <n v="7.235811354416536E-4"/>
  </r>
  <r>
    <x v="14"/>
    <s v="Linear Fluorescent "/>
    <n v="1.25"/>
    <s v="T-12                 "/>
    <n v="1"/>
    <n v="15"/>
    <s v="760102"/>
    <x v="1"/>
    <n v="7.235811354416536E-4"/>
  </r>
  <r>
    <x v="4"/>
    <s v="Incandescent       "/>
    <m/>
    <s v="Standard A Lamp      "/>
    <n v="1"/>
    <n v="40"/>
    <s v="760102"/>
    <x v="1"/>
    <n v="7.235811354416536E-4"/>
  </r>
  <r>
    <x v="5"/>
    <s v="Incandescent       "/>
    <m/>
    <s v="Standard A Lamp      "/>
    <n v="1"/>
    <n v="40"/>
    <s v="760102"/>
    <x v="1"/>
    <n v="7.235811354416536E-4"/>
  </r>
  <r>
    <x v="1"/>
    <s v="Incandescent       "/>
    <m/>
    <s v="Globe                "/>
    <n v="6"/>
    <n v="60"/>
    <s v="760111"/>
    <x v="1"/>
    <n v="7.235811354416536E-4"/>
  </r>
  <r>
    <x v="3"/>
    <s v="Incandescent       "/>
    <m/>
    <s v="Heat Lamp            "/>
    <n v="1"/>
    <n v="250"/>
    <s v="760111"/>
    <x v="1"/>
    <n v="7.235811354416536E-4"/>
  </r>
  <r>
    <x v="0"/>
    <s v="Compact Fluorescent"/>
    <m/>
    <s v="Circline (Screw Base)"/>
    <n v="1"/>
    <n v="30"/>
    <s v="760111"/>
    <x v="1"/>
    <n v="7.235811354416536E-4"/>
  </r>
  <r>
    <x v="0"/>
    <s v="Compact Fluorescent"/>
    <m/>
    <s v="Circline (Screw Base)"/>
    <n v="1"/>
    <n v="30"/>
    <s v="760111"/>
    <x v="1"/>
    <n v="7.235811354416536E-4"/>
  </r>
  <r>
    <x v="0"/>
    <s v="Linear Fluorescent "/>
    <n v="4"/>
    <s v="T-8                  "/>
    <n v="4"/>
    <n v="32"/>
    <s v="760111"/>
    <x v="1"/>
    <n v="7.235811354416536E-4"/>
  </r>
  <r>
    <x v="6"/>
    <s v="Incandescent       "/>
    <m/>
    <s v="Other                "/>
    <n v="1"/>
    <n v="25"/>
    <s v="760111"/>
    <x v="1"/>
    <n v="7.235811354416536E-4"/>
  </r>
  <r>
    <x v="0"/>
    <s v="Compact Fluorescent"/>
    <m/>
    <s v="Circline (Screw Base)"/>
    <n v="1"/>
    <n v="36"/>
    <s v="760111"/>
    <x v="1"/>
    <n v="7.235811354416536E-4"/>
  </r>
  <r>
    <x v="5"/>
    <s v="Incandescent       "/>
    <m/>
    <s v="3-Way Incandescent   "/>
    <n v="2"/>
    <n v="150"/>
    <s v="760111"/>
    <x v="1"/>
    <n v="7.235811354416536E-4"/>
  </r>
  <r>
    <x v="5"/>
    <s v="Compact Fluorescent"/>
    <m/>
    <s v="Twist                "/>
    <n v="1"/>
    <n v="23"/>
    <s v="760111"/>
    <x v="1"/>
    <n v="7.235811354416536E-4"/>
  </r>
  <r>
    <x v="5"/>
    <s v="Compact Fluorescent"/>
    <m/>
    <s v="Twist                "/>
    <n v="1"/>
    <n v="14"/>
    <s v="760111"/>
    <x v="1"/>
    <n v="7.235811354416536E-4"/>
  </r>
  <r>
    <x v="9"/>
    <s v="Incandescent       "/>
    <m/>
    <s v="Mini base            "/>
    <n v="9"/>
    <n v="25"/>
    <s v="760111"/>
    <x v="1"/>
    <n v="7.235811354416536E-4"/>
  </r>
  <r>
    <x v="4"/>
    <s v="Compact Fluorescent"/>
    <m/>
    <s v="Twist                "/>
    <n v="2"/>
    <n v="26"/>
    <s v="760111"/>
    <x v="1"/>
    <n v="7.235811354416536E-4"/>
  </r>
  <r>
    <x v="3"/>
    <s v="Incandescent       "/>
    <m/>
    <s v="Heat Lamp            "/>
    <n v="1"/>
    <n v="250"/>
    <s v="760112"/>
    <x v="1"/>
    <n v="7.235811354416536E-4"/>
  </r>
  <r>
    <x v="1"/>
    <s v="Incandescent       "/>
    <m/>
    <s v="Globe                "/>
    <n v="6"/>
    <n v="60"/>
    <s v="760112"/>
    <x v="1"/>
    <n v="7.235811354416536E-4"/>
  </r>
  <r>
    <x v="0"/>
    <s v="Compact Fluorescent"/>
    <m/>
    <s v="Circline (Screw Base)"/>
    <n v="1"/>
    <n v="30"/>
    <s v="760112"/>
    <x v="1"/>
    <n v="7.235811354416536E-4"/>
  </r>
  <r>
    <x v="4"/>
    <s v="Incandescent       "/>
    <m/>
    <s v="Standard A Lamp      "/>
    <n v="1"/>
    <n v="60"/>
    <s v="760112"/>
    <x v="1"/>
    <n v="7.235811354416536E-4"/>
  </r>
  <r>
    <x v="0"/>
    <s v="Compact Fluorescent"/>
    <m/>
    <s v="Circline (Screw Base)"/>
    <n v="1"/>
    <n v="30"/>
    <s v="760112"/>
    <x v="1"/>
    <n v="7.235811354416536E-4"/>
  </r>
  <r>
    <x v="0"/>
    <s v="Linear Fluorescent "/>
    <n v="4"/>
    <s v="T-8                  "/>
    <n v="4"/>
    <n v="32"/>
    <s v="760112"/>
    <x v="1"/>
    <n v="7.235811354416536E-4"/>
  </r>
  <r>
    <x v="4"/>
    <s v="Incandescent       "/>
    <m/>
    <s v="Standard A Lamp      "/>
    <n v="1"/>
    <n v="60"/>
    <s v="760112"/>
    <x v="1"/>
    <n v="7.235811354416536E-4"/>
  </r>
  <r>
    <x v="6"/>
    <s v="Incandescent       "/>
    <m/>
    <s v="Other                "/>
    <n v="1"/>
    <n v="25"/>
    <s v="760112"/>
    <x v="1"/>
    <n v="7.235811354416536E-4"/>
  </r>
  <r>
    <x v="0"/>
    <s v="Compact Fluorescent"/>
    <m/>
    <s v="Circline (Screw Base)"/>
    <n v="1"/>
    <n v="36"/>
    <s v="760112"/>
    <x v="1"/>
    <n v="7.235811354416536E-4"/>
  </r>
  <r>
    <x v="1"/>
    <s v="Incandescent       "/>
    <m/>
    <s v="Globe                "/>
    <n v="4"/>
    <n v="25"/>
    <s v="760121"/>
    <x v="1"/>
    <n v="7.235811354416536E-4"/>
  </r>
  <r>
    <x v="1"/>
    <s v="Incandescent       "/>
    <m/>
    <s v="Globe                "/>
    <n v="4"/>
    <n v="40"/>
    <s v="760121"/>
    <x v="1"/>
    <n v="7.235811354416536E-4"/>
  </r>
  <r>
    <x v="3"/>
    <s v="Incandescent       "/>
    <m/>
    <s v="Heat Lamp            "/>
    <n v="1"/>
    <n v="250"/>
    <s v="760121"/>
    <x v="1"/>
    <n v="7.235811354416536E-4"/>
  </r>
  <r>
    <x v="4"/>
    <s v="Incandescent       "/>
    <m/>
    <s v="Standard A Lamp      "/>
    <n v="1"/>
    <n v="60"/>
    <s v="760121"/>
    <x v="1"/>
    <n v="7.235811354416536E-4"/>
  </r>
  <r>
    <x v="0"/>
    <s v="Compact Fluorescent"/>
    <m/>
    <s v="Twist                "/>
    <n v="1"/>
    <n v="13"/>
    <s v="760121"/>
    <x v="1"/>
    <n v="7.235811354416536E-4"/>
  </r>
  <r>
    <x v="5"/>
    <s v="Incandescent       "/>
    <m/>
    <s v="Decorative           "/>
    <n v="2"/>
    <n v="40"/>
    <s v="760121"/>
    <x v="1"/>
    <n v="7.235811354416536E-4"/>
  </r>
  <r>
    <x v="4"/>
    <s v="Incandescent       "/>
    <m/>
    <s v="Decorative           "/>
    <n v="1"/>
    <n v="40"/>
    <s v="760121"/>
    <x v="1"/>
    <n v="7.235811354416536E-4"/>
  </r>
  <r>
    <x v="4"/>
    <s v="Incandescent       "/>
    <m/>
    <s v="Standard A Lamp      "/>
    <n v="1"/>
    <n v="60"/>
    <s v="760121"/>
    <x v="1"/>
    <n v="7.235811354416536E-4"/>
  </r>
  <r>
    <x v="4"/>
    <s v="Incandescent       "/>
    <m/>
    <s v="Decorative           "/>
    <n v="2"/>
    <n v="40"/>
    <s v="760121"/>
    <x v="1"/>
    <n v="7.235811354416536E-4"/>
  </r>
  <r>
    <x v="0"/>
    <s v="Compact Fluorescent"/>
    <m/>
    <s v="Twist                "/>
    <n v="1"/>
    <n v="13"/>
    <s v="760121"/>
    <x v="1"/>
    <n v="7.235811354416536E-4"/>
  </r>
  <r>
    <x v="0"/>
    <s v="Compact Fluorescent"/>
    <m/>
    <s v="Twist                "/>
    <n v="1"/>
    <n v="23"/>
    <s v="760121"/>
    <x v="1"/>
    <n v="7.235811354416536E-4"/>
  </r>
  <r>
    <x v="6"/>
    <s v="Incandescent       "/>
    <m/>
    <s v="Reflector            "/>
    <n v="2"/>
    <n v="45"/>
    <s v="760121"/>
    <x v="1"/>
    <n v="7.235811354416536E-4"/>
  </r>
  <r>
    <x v="7"/>
    <s v="Incandescent       "/>
    <m/>
    <s v="Standard A Lamp      "/>
    <n v="2"/>
    <n v="40"/>
    <s v="760121"/>
    <x v="1"/>
    <n v="7.235811354416536E-4"/>
  </r>
  <r>
    <x v="2"/>
    <s v="Incandescent       "/>
    <m/>
    <s v="Reflector            "/>
    <n v="1"/>
    <n v="65"/>
    <s v="760121"/>
    <x v="1"/>
    <n v="7.235811354416536E-4"/>
  </r>
  <r>
    <x v="1"/>
    <s v="Incandescent       "/>
    <m/>
    <s v="Globe                "/>
    <n v="4"/>
    <n v="40"/>
    <s v="760122"/>
    <x v="1"/>
    <n v="7.235811354416536E-4"/>
  </r>
  <r>
    <x v="3"/>
    <s v="Incandescent       "/>
    <m/>
    <s v="Reflector            "/>
    <n v="1"/>
    <n v="250"/>
    <s v="760122"/>
    <x v="1"/>
    <n v="7.235811354416536E-4"/>
  </r>
  <r>
    <x v="4"/>
    <s v="Compact Fluorescent"/>
    <m/>
    <s v="Twist                "/>
    <n v="1"/>
    <n v="13"/>
    <s v="760122"/>
    <x v="1"/>
    <n v="7.235811354416536E-4"/>
  </r>
  <r>
    <x v="7"/>
    <s v="Incandescent       "/>
    <m/>
    <s v="Standard A Lamp      "/>
    <n v="2"/>
    <n v="60"/>
    <s v="760122"/>
    <x v="1"/>
    <n v="7.235811354416536E-4"/>
  </r>
  <r>
    <x v="0"/>
    <s v="Compact Fluorescent"/>
    <m/>
    <s v="Twist                "/>
    <n v="1"/>
    <n v="13"/>
    <s v="760122"/>
    <x v="1"/>
    <n v="7.235811354416536E-4"/>
  </r>
  <r>
    <x v="4"/>
    <s v="Incandescent       "/>
    <m/>
    <s v="Standard A Lamp      "/>
    <n v="1"/>
    <n v="60"/>
    <s v="760122"/>
    <x v="1"/>
    <n v="7.235811354416536E-4"/>
  </r>
  <r>
    <x v="0"/>
    <s v="Compact Fluorescent"/>
    <m/>
    <s v="Twist                "/>
    <n v="1"/>
    <n v="13"/>
    <s v="760122"/>
    <x v="1"/>
    <n v="7.235811354416536E-4"/>
  </r>
  <r>
    <x v="0"/>
    <s v="Compact Fluorescent"/>
    <m/>
    <s v="Twist                "/>
    <n v="1"/>
    <n v="23"/>
    <s v="760122"/>
    <x v="1"/>
    <n v="7.235811354416536E-4"/>
  </r>
  <r>
    <x v="6"/>
    <s v="Incandescent       "/>
    <m/>
    <s v="Other                "/>
    <n v="2"/>
    <n v="45"/>
    <s v="760122"/>
    <x v="1"/>
    <n v="7.235811354416536E-4"/>
  </r>
  <r>
    <x v="7"/>
    <s v="Incandescent       "/>
    <m/>
    <s v="Standard A Lamp      "/>
    <n v="1"/>
    <n v="60"/>
    <s v="760122"/>
    <x v="1"/>
    <n v="7.235811354416536E-4"/>
  </r>
  <r>
    <x v="4"/>
    <s v="Compact Fluorescent"/>
    <m/>
    <s v="Twist                "/>
    <n v="1"/>
    <n v="12"/>
    <s v="760122"/>
    <x v="1"/>
    <n v="7.235811354416536E-4"/>
  </r>
  <r>
    <x v="4"/>
    <s v="Compact Fluorescent"/>
    <m/>
    <s v="Circline (Screw Base)"/>
    <n v="1"/>
    <n v="22"/>
    <s v="760122"/>
    <x v="1"/>
    <n v="7.235811354416536E-4"/>
  </r>
  <r>
    <x v="4"/>
    <s v="Compact Fluorescent"/>
    <m/>
    <s v="Twist                "/>
    <n v="1"/>
    <n v="13"/>
    <s v="760122"/>
    <x v="1"/>
    <n v="7.235811354416536E-4"/>
  </r>
  <r>
    <x v="9"/>
    <s v="Incandescent       "/>
    <m/>
    <s v="Standard A Lamp      "/>
    <n v="1"/>
    <n v="60"/>
    <s v="760122"/>
    <x v="1"/>
    <n v="7.235811354416536E-4"/>
  </r>
  <r>
    <x v="0"/>
    <s v="Incandescent       "/>
    <m/>
    <s v="Reflector            "/>
    <n v="1"/>
    <n v="65"/>
    <s v="760122"/>
    <x v="1"/>
    <n v="7.235811354416536E-4"/>
  </r>
  <r>
    <x v="1"/>
    <s v="Incandescent       "/>
    <m/>
    <s v="Globe                "/>
    <n v="4"/>
    <n v="40"/>
    <s v="760131"/>
    <x v="1"/>
    <n v="7.235811354416536E-4"/>
  </r>
  <r>
    <x v="3"/>
    <s v="Incandescent       "/>
    <m/>
    <s v="Heat Lamp            "/>
    <n v="1"/>
    <n v="250"/>
    <s v="760131"/>
    <x v="1"/>
    <n v="7.235811354416536E-4"/>
  </r>
  <r>
    <x v="0"/>
    <s v="Compact Fluorescent"/>
    <m/>
    <s v="Twist                "/>
    <n v="1"/>
    <n v="13"/>
    <s v="760131"/>
    <x v="1"/>
    <n v="7.235811354416536E-4"/>
  </r>
  <r>
    <x v="4"/>
    <s v="Compact Fluorescent"/>
    <m/>
    <s v="Pin base             "/>
    <n v="1"/>
    <n v="13"/>
    <s v="760131"/>
    <x v="1"/>
    <n v="7.235811354416536E-4"/>
  </r>
  <r>
    <x v="5"/>
    <s v="Compact Fluorescent"/>
    <m/>
    <s v="Pin base             "/>
    <n v="1"/>
    <n v="13"/>
    <s v="760131"/>
    <x v="1"/>
    <n v="7.235811354416536E-4"/>
  </r>
  <r>
    <x v="8"/>
    <s v="Compact Fluorescent"/>
    <m/>
    <s v="Twist                "/>
    <n v="1"/>
    <n v="13"/>
    <s v="760131"/>
    <x v="1"/>
    <n v="7.235811354416536E-4"/>
  </r>
  <r>
    <x v="0"/>
    <s v="Incandescent       "/>
    <m/>
    <s v="Standard A Lamp      "/>
    <n v="1"/>
    <n v="60"/>
    <s v="760131"/>
    <x v="1"/>
    <n v="7.235811354416536E-4"/>
  </r>
  <r>
    <x v="0"/>
    <s v="Compact Fluorescent"/>
    <m/>
    <s v="Twist                "/>
    <n v="1"/>
    <n v="13"/>
    <s v="760131"/>
    <x v="1"/>
    <n v="7.235811354416536E-4"/>
  </r>
  <r>
    <x v="5"/>
    <s v="Compact Fluorescent"/>
    <m/>
    <s v="Twist                "/>
    <n v="1"/>
    <n v="13"/>
    <s v="760131"/>
    <x v="1"/>
    <n v="7.235811354416536E-4"/>
  </r>
  <r>
    <x v="7"/>
    <s v="Compact Fluorescent"/>
    <m/>
    <s v="Twist                "/>
    <n v="2"/>
    <n v="18"/>
    <s v="760131"/>
    <x v="1"/>
    <n v="7.235811354416536E-4"/>
  </r>
  <r>
    <x v="10"/>
    <s v="Halogen            "/>
    <m/>
    <s v="MR                   "/>
    <n v="3"/>
    <n v="50"/>
    <s v="760131"/>
    <x v="1"/>
    <n v="7.235811354416536E-4"/>
  </r>
  <r>
    <x v="5"/>
    <s v="Compact Fluorescent"/>
    <m/>
    <s v="Twist                "/>
    <n v="1"/>
    <n v="20"/>
    <s v="760132"/>
    <x v="0"/>
    <n v="7.235811354416536E-4"/>
  </r>
  <r>
    <x v="4"/>
    <s v="Compact Fluorescent"/>
    <m/>
    <s v="Pin base             "/>
    <n v="1"/>
    <n v="13"/>
    <s v="760132"/>
    <x v="0"/>
    <n v="7.235811354416536E-4"/>
  </r>
  <r>
    <x v="4"/>
    <s v="Compact Fluorescent"/>
    <m/>
    <s v="Pin base             "/>
    <n v="1"/>
    <n v="27"/>
    <s v="760132"/>
    <x v="0"/>
    <n v="7.235811354416536E-4"/>
  </r>
  <r>
    <x v="4"/>
    <s v="Incandescent       "/>
    <m/>
    <s v="Decorative           "/>
    <n v="1"/>
    <n v="75"/>
    <s v="760132"/>
    <x v="0"/>
    <n v="7.235811354416536E-4"/>
  </r>
  <r>
    <x v="1"/>
    <s v="Incandescent       "/>
    <m/>
    <s v="Globe                "/>
    <n v="4"/>
    <n v="40"/>
    <s v="760132"/>
    <x v="0"/>
    <n v="7.235811354416536E-4"/>
  </r>
  <r>
    <x v="3"/>
    <s v="Incandescent       "/>
    <m/>
    <s v="Heat Lamp            "/>
    <n v="1"/>
    <n v="250"/>
    <s v="760132"/>
    <x v="0"/>
    <n v="7.235811354416536E-4"/>
  </r>
  <r>
    <x v="10"/>
    <s v="Halogen            "/>
    <m/>
    <s v="MR                   "/>
    <n v="3"/>
    <n v="50"/>
    <s v="760132"/>
    <x v="0"/>
    <n v="7.235811354416536E-4"/>
  </r>
  <r>
    <x v="6"/>
    <s v="Incandescent       "/>
    <m/>
    <s v="Decorative           "/>
    <n v="1"/>
    <n v="40"/>
    <s v="760132"/>
    <x v="0"/>
    <n v="7.235811354416536E-4"/>
  </r>
  <r>
    <x v="0"/>
    <s v="Linear Fluorescent "/>
    <n v="4"/>
    <s v="T-8                  "/>
    <n v="2"/>
    <n v="32"/>
    <s v="770011"/>
    <x v="1"/>
    <n v="7.235811354416536E-4"/>
  </r>
  <r>
    <x v="11"/>
    <s v="Incandescent       "/>
    <m/>
    <s v="Standard A Lamp      "/>
    <n v="1"/>
    <n v="150"/>
    <s v="770011"/>
    <x v="1"/>
    <n v="7.235811354416536E-4"/>
  </r>
  <r>
    <x v="0"/>
    <s v="Incandescent       "/>
    <m/>
    <s v="Standard A Lamp      "/>
    <n v="1"/>
    <n v="60"/>
    <s v="770011"/>
    <x v="1"/>
    <n v="7.235811354416536E-4"/>
  </r>
  <r>
    <x v="0"/>
    <s v="Incandescent       "/>
    <m/>
    <s v="Standard A Lamp      "/>
    <n v="1"/>
    <n v="60"/>
    <s v="770011"/>
    <x v="1"/>
    <n v="7.235811354416536E-4"/>
  </r>
  <r>
    <x v="0"/>
    <s v="Linear Fluorescent "/>
    <n v="4"/>
    <s v="T-8                  "/>
    <n v="2"/>
    <n v="32"/>
    <s v="770011"/>
    <x v="1"/>
    <n v="7.235811354416536E-4"/>
  </r>
  <r>
    <x v="0"/>
    <s v="Incandescent       "/>
    <m/>
    <s v="Standard A Lamp      "/>
    <n v="1"/>
    <n v="60"/>
    <s v="770011"/>
    <x v="1"/>
    <n v="7.235811354416536E-4"/>
  </r>
  <r>
    <x v="5"/>
    <s v="Incandescent       "/>
    <m/>
    <s v="Standard A Lamp      "/>
    <n v="1"/>
    <n v="60"/>
    <s v="770011"/>
    <x v="1"/>
    <n v="7.235811354416536E-4"/>
  </r>
  <r>
    <x v="4"/>
    <s v="Compact Fluorescent"/>
    <m/>
    <s v="Twist                "/>
    <n v="1"/>
    <n v="15"/>
    <s v="770011"/>
    <x v="1"/>
    <n v="7.235811354416536E-4"/>
  </r>
  <r>
    <x v="4"/>
    <s v="Compact Fluorescent"/>
    <m/>
    <s v="Twist                "/>
    <n v="1"/>
    <n v="13"/>
    <s v="770011"/>
    <x v="1"/>
    <n v="7.235811354416536E-4"/>
  </r>
  <r>
    <x v="4"/>
    <s v="Incandescent       "/>
    <m/>
    <s v="Standard A Lamp      "/>
    <n v="1"/>
    <n v="60"/>
    <s v="770011"/>
    <x v="1"/>
    <n v="7.235811354416536E-4"/>
  </r>
  <r>
    <x v="1"/>
    <s v="Linear Fluorescent "/>
    <n v="4"/>
    <s v="T-8                  "/>
    <n v="2"/>
    <n v="32"/>
    <s v="770012"/>
    <x v="1"/>
    <n v="7.235811354416536E-4"/>
  </r>
  <r>
    <x v="0"/>
    <s v="Incandescent       "/>
    <m/>
    <s v="Standard A Lamp      "/>
    <n v="1"/>
    <n v="60"/>
    <s v="770012"/>
    <x v="1"/>
    <n v="7.235811354416536E-4"/>
  </r>
  <r>
    <x v="0"/>
    <s v="Linear Fluorescent "/>
    <n v="4"/>
    <s v="T-8                  "/>
    <n v="2"/>
    <n v="32"/>
    <s v="770012"/>
    <x v="1"/>
    <n v="7.235811354416536E-4"/>
  </r>
  <r>
    <x v="0"/>
    <s v="Incandescent       "/>
    <m/>
    <s v="Standard A Lamp      "/>
    <n v="1"/>
    <n v="100"/>
    <s v="770021"/>
    <x v="3"/>
    <n v="7.235811354416536E-4"/>
  </r>
  <r>
    <x v="6"/>
    <s v="Linear Fluorescent "/>
    <n v="1.5"/>
    <s v="T-8                  "/>
    <n v="1"/>
    <n v="15"/>
    <s v="770021"/>
    <x v="3"/>
    <n v="7.235811354416536E-4"/>
  </r>
  <r>
    <x v="1"/>
    <s v="Incandescent       "/>
    <m/>
    <s v="Globe                "/>
    <n v="6"/>
    <n v="60"/>
    <s v="770021"/>
    <x v="3"/>
    <n v="7.235811354416536E-4"/>
  </r>
  <r>
    <x v="3"/>
    <s v="Incandescent       "/>
    <m/>
    <s v="Reflector            "/>
    <n v="1"/>
    <n v="120"/>
    <s v="770021"/>
    <x v="3"/>
    <n v="7.235811354416536E-4"/>
  </r>
  <r>
    <x v="1"/>
    <s v="Incandescent       "/>
    <m/>
    <s v="Globe                "/>
    <n v="4"/>
    <n v="60"/>
    <s v="770021"/>
    <x v="3"/>
    <n v="7.235811354416536E-4"/>
  </r>
  <r>
    <x v="3"/>
    <s v="Incandescent       "/>
    <m/>
    <s v="Heat Lamp            "/>
    <n v="1"/>
    <n v="250"/>
    <s v="770021"/>
    <x v="3"/>
    <n v="7.235811354416536E-4"/>
  </r>
  <r>
    <x v="0"/>
    <s v="Incandescent       "/>
    <m/>
    <s v="Standard A Lamp      "/>
    <n v="1"/>
    <n v="75"/>
    <s v="770021"/>
    <x v="3"/>
    <n v="7.235811354416536E-4"/>
  </r>
  <r>
    <x v="4"/>
    <s v="Incandescent       "/>
    <m/>
    <s v="3-Way Incandescent   "/>
    <n v="1"/>
    <n v="100"/>
    <s v="770021"/>
    <x v="3"/>
    <n v="7.235811354416536E-4"/>
  </r>
  <r>
    <x v="4"/>
    <s v="Compact Fluorescent"/>
    <m/>
    <s v="Pin base             "/>
    <n v="1"/>
    <n v="13"/>
    <s v="770021"/>
    <x v="3"/>
    <n v="7.235811354416536E-4"/>
  </r>
  <r>
    <x v="4"/>
    <s v="Linear Fluorescent "/>
    <n v="1.5"/>
    <s v="T-5                  "/>
    <n v="2"/>
    <n v="18"/>
    <s v="770021"/>
    <x v="3"/>
    <n v="7.235811354416536E-4"/>
  </r>
  <r>
    <x v="4"/>
    <s v="Incandescent       "/>
    <m/>
    <s v="Standard A Lamp      "/>
    <n v="1"/>
    <n v="100"/>
    <s v="770021"/>
    <x v="3"/>
    <n v="7.235811354416536E-4"/>
  </r>
  <r>
    <x v="4"/>
    <s v="Compact Fluorescent"/>
    <m/>
    <s v="Twist                "/>
    <n v="1"/>
    <n v="23"/>
    <s v="770021"/>
    <x v="3"/>
    <n v="7.235811354416536E-4"/>
  </r>
  <r>
    <x v="4"/>
    <s v="Incandescent       "/>
    <m/>
    <s v="3-Way Incandescent   "/>
    <n v="1"/>
    <n v="100"/>
    <s v="770021"/>
    <x v="3"/>
    <n v="7.235811354416536E-4"/>
  </r>
  <r>
    <x v="0"/>
    <s v="Incandescent       "/>
    <m/>
    <s v="Decorative           "/>
    <n v="2"/>
    <n v="25"/>
    <s v="770021"/>
    <x v="3"/>
    <n v="7.235811354416536E-4"/>
  </r>
  <r>
    <x v="9"/>
    <s v="Halogen            "/>
    <m/>
    <s v="Quartz Tube          "/>
    <n v="1"/>
    <n v="50"/>
    <s v="770021"/>
    <x v="3"/>
    <n v="7.235811354416536E-4"/>
  </r>
  <r>
    <x v="0"/>
    <s v="Incandescent       "/>
    <m/>
    <s v="Standard A Lamp      "/>
    <n v="1"/>
    <n v="100"/>
    <s v="770021"/>
    <x v="3"/>
    <n v="7.235811354416536E-4"/>
  </r>
  <r>
    <x v="4"/>
    <s v="Compact Fluorescent"/>
    <m/>
    <s v="Twist                "/>
    <n v="1"/>
    <n v="27"/>
    <s v="770021"/>
    <x v="3"/>
    <n v="7.235811354416536E-4"/>
  </r>
  <r>
    <x v="4"/>
    <s v="Incandescent       "/>
    <m/>
    <s v="Standard A Lamp      "/>
    <n v="1"/>
    <n v="100"/>
    <s v="770021"/>
    <x v="3"/>
    <n v="7.235811354416536E-4"/>
  </r>
  <r>
    <x v="9"/>
    <s v="Incandescent       "/>
    <m/>
    <s v="Standard A Lamp      "/>
    <n v="1"/>
    <n v="40"/>
    <s v="770021"/>
    <x v="3"/>
    <n v="7.235811354416536E-4"/>
  </r>
  <r>
    <x v="9"/>
    <s v="Incandescent       "/>
    <m/>
    <s v="Clear                "/>
    <n v="6"/>
    <n v="40"/>
    <s v="770021"/>
    <x v="3"/>
    <n v="7.235811354416536E-4"/>
  </r>
  <r>
    <x v="1"/>
    <s v="Compact Fluorescent"/>
    <m/>
    <s v="Twist                "/>
    <n v="5"/>
    <n v="11"/>
    <s v="770022"/>
    <x v="1"/>
    <n v="7.235811354416536E-4"/>
  </r>
  <r>
    <x v="3"/>
    <s v="Incandescent       "/>
    <m/>
    <s v="Heat Lamp            "/>
    <n v="1"/>
    <n v="250"/>
    <s v="770022"/>
    <x v="1"/>
    <n v="7.235811354416536E-4"/>
  </r>
  <r>
    <x v="4"/>
    <s v="Incandescent       "/>
    <m/>
    <s v="Standard A Lamp      "/>
    <n v="1"/>
    <n v="60"/>
    <s v="770022"/>
    <x v="1"/>
    <n v="7.235811354416536E-4"/>
  </r>
  <r>
    <x v="4"/>
    <s v="Compact Fluorescent"/>
    <m/>
    <s v="A shape bulb         "/>
    <n v="1"/>
    <n v="15"/>
    <s v="770022"/>
    <x v="1"/>
    <n v="7.235811354416536E-4"/>
  </r>
  <r>
    <x v="9"/>
    <s v="Compact Fluorescent"/>
    <m/>
    <s v="Twist                "/>
    <n v="1"/>
    <n v="15"/>
    <s v="770022"/>
    <x v="1"/>
    <n v="7.235811354416536E-4"/>
  </r>
  <r>
    <x v="0"/>
    <s v="Incandescent       "/>
    <m/>
    <s v="Standard A Lamp      "/>
    <n v="1"/>
    <n v="60"/>
    <s v="770022"/>
    <x v="1"/>
    <n v="7.235811354416536E-4"/>
  </r>
  <r>
    <x v="8"/>
    <s v="Incandescent       "/>
    <m/>
    <s v="Standard A Lamp      "/>
    <n v="1"/>
    <n v="75"/>
    <s v="770022"/>
    <x v="1"/>
    <n v="7.235811354416536E-4"/>
  </r>
  <r>
    <x v="0"/>
    <s v="Linear Fluorescent "/>
    <n v="4"/>
    <s v="T-12                 "/>
    <n v="2"/>
    <n v="40"/>
    <s v="770022"/>
    <x v="1"/>
    <n v="7.235811354416536E-4"/>
  </r>
  <r>
    <x v="6"/>
    <s v="Linear Fluorescent "/>
    <n v="2"/>
    <s v="T-12                 "/>
    <n v="2"/>
    <n v="32"/>
    <s v="770022"/>
    <x v="1"/>
    <n v="7.235811354416536E-4"/>
  </r>
  <r>
    <x v="6"/>
    <s v="Linear Fluorescent "/>
    <n v="1.5"/>
    <s v="T-8                  "/>
    <n v="1"/>
    <n v="20"/>
    <s v="770022"/>
    <x v="1"/>
    <n v="7.235811354416536E-4"/>
  </r>
  <r>
    <x v="3"/>
    <s v="Halogen            "/>
    <m/>
    <s v="Other                "/>
    <n v="2"/>
    <n v="20"/>
    <s v="770022"/>
    <x v="1"/>
    <n v="7.235811354416536E-4"/>
  </r>
  <r>
    <x v="4"/>
    <s v="Incandescent       "/>
    <m/>
    <s v="Standard A Lamp      "/>
    <n v="1"/>
    <n v="100"/>
    <s v="770022"/>
    <x v="1"/>
    <n v="7.235811354416536E-4"/>
  </r>
  <r>
    <x v="5"/>
    <s v="Compact Fluorescent"/>
    <m/>
    <s v="Twist                "/>
    <n v="1"/>
    <n v="15"/>
    <s v="770022"/>
    <x v="1"/>
    <n v="7.235811354416536E-4"/>
  </r>
  <r>
    <x v="9"/>
    <s v="Incandescent       "/>
    <m/>
    <s v="Decorative           "/>
    <n v="4"/>
    <n v="40"/>
    <s v="770022"/>
    <x v="1"/>
    <n v="7.235811354416536E-4"/>
  </r>
  <r>
    <x v="1"/>
    <s v="Compact Fluorescent"/>
    <m/>
    <s v="Twist                "/>
    <n v="3"/>
    <n v="13"/>
    <s v="770031"/>
    <x v="1"/>
    <n v="7.235811354416536E-4"/>
  </r>
  <r>
    <x v="4"/>
    <s v="Incandescent       "/>
    <m/>
    <s v="Standard A Lamp      "/>
    <n v="1"/>
    <n v="40"/>
    <s v="770031"/>
    <x v="1"/>
    <n v="7.235811354416536E-4"/>
  </r>
  <r>
    <x v="4"/>
    <s v="Incandescent       "/>
    <m/>
    <s v="Decorative           "/>
    <n v="1"/>
    <n v="25"/>
    <s v="770031"/>
    <x v="1"/>
    <n v="7.235811354416536E-4"/>
  </r>
  <r>
    <x v="4"/>
    <s v="Compact Fluorescent"/>
    <m/>
    <s v="Twist                "/>
    <n v="1"/>
    <n v="13"/>
    <s v="770031"/>
    <x v="1"/>
    <n v="7.235811354416536E-4"/>
  </r>
  <r>
    <x v="1"/>
    <s v="Incandescent       "/>
    <m/>
    <s v="Standard A Lamp      "/>
    <n v="2"/>
    <n v="60"/>
    <s v="770031"/>
    <x v="1"/>
    <n v="7.235811354416536E-4"/>
  </r>
  <r>
    <x v="1"/>
    <s v="Incandescent       "/>
    <m/>
    <s v="Standard A Lamp      "/>
    <n v="2"/>
    <n v="65"/>
    <s v="770031"/>
    <x v="1"/>
    <n v="7.235811354416536E-4"/>
  </r>
  <r>
    <x v="0"/>
    <s v="Linear Fluorescent "/>
    <n v="3"/>
    <s v="T-5                  "/>
    <n v="1"/>
    <n v="22"/>
    <s v="770031"/>
    <x v="1"/>
    <n v="7.235811354416536E-4"/>
  </r>
  <r>
    <x v="5"/>
    <s v="Compact Fluorescent"/>
    <m/>
    <s v="Twist                "/>
    <n v="1"/>
    <n v="13"/>
    <s v="770031"/>
    <x v="1"/>
    <n v="7.235811354416536E-4"/>
  </r>
  <r>
    <x v="1"/>
    <s v="Linear Fluorescent "/>
    <n v="3"/>
    <s v="T-5                  "/>
    <n v="1"/>
    <n v="22"/>
    <s v="770031"/>
    <x v="1"/>
    <n v="7.235811354416536E-4"/>
  </r>
  <r>
    <x v="0"/>
    <s v="Compact Fluorescent"/>
    <m/>
    <s v="Twist                "/>
    <n v="1"/>
    <n v="23"/>
    <s v="770031"/>
    <x v="1"/>
    <n v="7.235811354416536E-4"/>
  </r>
  <r>
    <x v="1"/>
    <s v="Compact Fluorescent"/>
    <m/>
    <s v="Twist                "/>
    <n v="2"/>
    <n v="23"/>
    <s v="770032"/>
    <x v="1"/>
    <n v="7.235811354416536E-4"/>
  </r>
  <r>
    <x v="1"/>
    <s v="Compact Fluorescent"/>
    <m/>
    <s v="Twist                "/>
    <n v="2"/>
    <n v="13"/>
    <s v="770032"/>
    <x v="1"/>
    <n v="7.235811354416536E-4"/>
  </r>
  <r>
    <x v="5"/>
    <s v="Incandescent       "/>
    <m/>
    <s v="Decorative           "/>
    <n v="4"/>
    <n v="25"/>
    <s v="770032"/>
    <x v="1"/>
    <n v="7.235811354416536E-4"/>
  </r>
  <r>
    <x v="0"/>
    <s v="Linear Fluorescent "/>
    <n v="3"/>
    <s v="T-5                  "/>
    <n v="1"/>
    <n v="22"/>
    <s v="770032"/>
    <x v="1"/>
    <n v="7.235811354416536E-4"/>
  </r>
  <r>
    <x v="3"/>
    <s v="Compact Fluorescent"/>
    <m/>
    <s v="Twist                "/>
    <n v="1"/>
    <n v="13"/>
    <s v="770032"/>
    <x v="1"/>
    <n v="7.235811354416536E-4"/>
  </r>
  <r>
    <x v="1"/>
    <s v="Compact Fluorescent"/>
    <m/>
    <s v="Twist                "/>
    <n v="2"/>
    <n v="23"/>
    <s v="770032"/>
    <x v="1"/>
    <n v="7.235811354416536E-4"/>
  </r>
  <r>
    <x v="1"/>
    <s v="Compact Fluorescent"/>
    <m/>
    <s v="Twist                "/>
    <n v="2"/>
    <n v="7"/>
    <s v="770032"/>
    <x v="1"/>
    <n v="7.235811354416536E-4"/>
  </r>
  <r>
    <x v="0"/>
    <s v="Compact Fluorescent"/>
    <m/>
    <s v="Twist                "/>
    <n v="1"/>
    <n v="23"/>
    <s v="770032"/>
    <x v="1"/>
    <n v="7.235811354416536E-4"/>
  </r>
  <r>
    <x v="1"/>
    <s v="Linear Fluorescent "/>
    <n v="2"/>
    <s v="T-12                 "/>
    <n v="2"/>
    <n v="20"/>
    <s v="770041"/>
    <x v="1"/>
    <n v="7.235811354416536E-4"/>
  </r>
  <r>
    <x v="3"/>
    <s v="Incandescent       "/>
    <m/>
    <s v="Heat Lamp            "/>
    <n v="1"/>
    <n v="250"/>
    <s v="770041"/>
    <x v="1"/>
    <n v="7.235811354416536E-4"/>
  </r>
  <r>
    <x v="0"/>
    <s v="Compact Fluorescent"/>
    <m/>
    <s v="Pin base             "/>
    <n v="2"/>
    <n v="13"/>
    <s v="770041"/>
    <x v="1"/>
    <n v="7.235811354416536E-4"/>
  </r>
  <r>
    <x v="4"/>
    <s v="Incandescent       "/>
    <m/>
    <s v="Standard A Lamp      "/>
    <n v="1"/>
    <n v="65"/>
    <s v="770041"/>
    <x v="1"/>
    <n v="7.235811354416536E-4"/>
  </r>
  <r>
    <x v="6"/>
    <s v="Incandescent       "/>
    <m/>
    <s v="Mini base            "/>
    <n v="1"/>
    <n v="40"/>
    <s v="770041"/>
    <x v="1"/>
    <n v="7.235811354416536E-4"/>
  </r>
  <r>
    <x v="0"/>
    <s v="Compact Fluorescent"/>
    <m/>
    <s v="Pin base             "/>
    <n v="2"/>
    <n v="13"/>
    <s v="770041"/>
    <x v="1"/>
    <n v="7.235811354416536E-4"/>
  </r>
  <r>
    <x v="0"/>
    <s v="Compact Fluorescent"/>
    <m/>
    <s v="Pin base             "/>
    <n v="2"/>
    <n v="13"/>
    <s v="770041"/>
    <x v="1"/>
    <n v="7.235811354416536E-4"/>
  </r>
  <r>
    <x v="4"/>
    <s v="Incandescent       "/>
    <m/>
    <s v="3-Way Incandescent   "/>
    <n v="1"/>
    <n v="250"/>
    <s v="770041"/>
    <x v="1"/>
    <n v="7.235811354416536E-4"/>
  </r>
  <r>
    <x v="5"/>
    <s v="Compact Fluorescent"/>
    <m/>
    <s v="Pin base             "/>
    <n v="1"/>
    <n v="27"/>
    <s v="770041"/>
    <x v="1"/>
    <n v="7.235811354416536E-4"/>
  </r>
  <r>
    <x v="9"/>
    <s v="Incandescent       "/>
    <m/>
    <s v="Standard A Lamp      "/>
    <n v="1"/>
    <n v="60"/>
    <s v="770041"/>
    <x v="1"/>
    <n v="7.235811354416536E-4"/>
  </r>
  <r>
    <x v="5"/>
    <s v="Incandescent       "/>
    <m/>
    <s v="Standard A Lamp      "/>
    <n v="1"/>
    <n v="100"/>
    <s v="770041"/>
    <x v="1"/>
    <n v="7.235811354416536E-4"/>
  </r>
  <r>
    <x v="0"/>
    <s v="Compact Fluorescent"/>
    <m/>
    <s v="Pin base             "/>
    <n v="2"/>
    <n v="13"/>
    <s v="770041"/>
    <x v="1"/>
    <n v="7.235811354416536E-4"/>
  </r>
  <r>
    <x v="0"/>
    <s v="Compact Fluorescent"/>
    <m/>
    <s v="Pin base             "/>
    <n v="2"/>
    <n v="13"/>
    <s v="770041"/>
    <x v="1"/>
    <n v="7.235811354416536E-4"/>
  </r>
  <r>
    <x v="3"/>
    <s v="Incandescent       "/>
    <m/>
    <s v="Heat Lamp            "/>
    <n v="1"/>
    <n v="250"/>
    <s v="770042"/>
    <x v="1"/>
    <n v="7.235811354416536E-4"/>
  </r>
  <r>
    <x v="1"/>
    <s v="Compact Fluorescent"/>
    <m/>
    <s v="Twist                "/>
    <n v="5"/>
    <n v="13"/>
    <s v="770042"/>
    <x v="1"/>
    <n v="7.235811354416536E-4"/>
  </r>
  <r>
    <x v="4"/>
    <s v="Incandescent       "/>
    <m/>
    <s v="Standard A Lamp      "/>
    <n v="1"/>
    <n v="60"/>
    <s v="770042"/>
    <x v="1"/>
    <n v="7.235811354416536E-4"/>
  </r>
  <r>
    <x v="4"/>
    <s v="Incandescent       "/>
    <m/>
    <s v="Standard A Lamp      "/>
    <n v="1"/>
    <n v="75"/>
    <s v="770042"/>
    <x v="1"/>
    <n v="7.235811354416536E-4"/>
  </r>
  <r>
    <x v="0"/>
    <s v="Compact Fluorescent"/>
    <m/>
    <s v="Twist                "/>
    <n v="1"/>
    <n v="13"/>
    <s v="770042"/>
    <x v="1"/>
    <n v="7.235811354416536E-4"/>
  </r>
  <r>
    <x v="6"/>
    <s v="Incandescent       "/>
    <m/>
    <s v="Mini base            "/>
    <n v="1"/>
    <n v="40"/>
    <s v="770042"/>
    <x v="1"/>
    <n v="7.235811354416536E-4"/>
  </r>
  <r>
    <x v="0"/>
    <s v="Linear Fluorescent "/>
    <n v="2"/>
    <s v="T-8                  "/>
    <n v="4"/>
    <n v="32"/>
    <s v="770042"/>
    <x v="1"/>
    <n v="7.235811354416536E-4"/>
  </r>
  <r>
    <x v="7"/>
    <s v="Incandescent       "/>
    <m/>
    <s v="3-Way Incandescent   "/>
    <n v="1"/>
    <n v="100"/>
    <s v="770042"/>
    <x v="1"/>
    <n v="7.235811354416536E-4"/>
  </r>
  <r>
    <x v="4"/>
    <s v="Incandescent       "/>
    <m/>
    <s v="3-Way Incandescent   "/>
    <n v="1"/>
    <n v="150"/>
    <s v="770042"/>
    <x v="1"/>
    <n v="7.235811354416536E-4"/>
  </r>
  <r>
    <x v="9"/>
    <s v="Compact Fluorescent"/>
    <m/>
    <s v="Twist                "/>
    <n v="2"/>
    <n v="13"/>
    <s v="770042"/>
    <x v="1"/>
    <n v="7.235811354416536E-4"/>
  </r>
  <r>
    <x v="2"/>
    <s v="Incandescent       "/>
    <m/>
    <s v="Reflector            "/>
    <n v="1"/>
    <n v="100"/>
    <s v="770051"/>
    <x v="1"/>
    <n v="7.235811354416536E-4"/>
  </r>
  <r>
    <x v="1"/>
    <s v="Compact Fluorescent"/>
    <m/>
    <s v="Twist                "/>
    <n v="5"/>
    <n v="13"/>
    <s v="770051"/>
    <x v="1"/>
    <n v="7.235811354416536E-4"/>
  </r>
  <r>
    <x v="4"/>
    <s v="Compact Fluorescent"/>
    <m/>
    <s v="Twist                "/>
    <n v="1"/>
    <n v="7"/>
    <s v="770051"/>
    <x v="1"/>
    <n v="7.235811354416536E-4"/>
  </r>
  <r>
    <x v="0"/>
    <s v="Compact Fluorescent"/>
    <m/>
    <s v="Twist                "/>
    <n v="1"/>
    <n v="23"/>
    <s v="770051"/>
    <x v="1"/>
    <n v="7.235811354416536E-4"/>
  </r>
  <r>
    <x v="0"/>
    <s v="Incandescent       "/>
    <m/>
    <s v="Reflector            "/>
    <n v="1"/>
    <n v="65"/>
    <s v="770051"/>
    <x v="1"/>
    <n v="7.235811354416536E-4"/>
  </r>
  <r>
    <x v="2"/>
    <s v="Incandescent       "/>
    <m/>
    <s v="Reflector            "/>
    <n v="2"/>
    <n v="65"/>
    <s v="770051"/>
    <x v="1"/>
    <n v="7.235811354416536E-4"/>
  </r>
  <r>
    <x v="3"/>
    <s v="Incandescent       "/>
    <m/>
    <s v="Mini base            "/>
    <n v="2"/>
    <n v="40"/>
    <s v="770051"/>
    <x v="1"/>
    <n v="7.235811354416536E-4"/>
  </r>
  <r>
    <x v="5"/>
    <s v="Compact Fluorescent"/>
    <m/>
    <s v="Twist                "/>
    <n v="1"/>
    <n v="13"/>
    <s v="770051"/>
    <x v="1"/>
    <n v="7.235811354416536E-4"/>
  </r>
  <r>
    <x v="5"/>
    <s v="Compact Fluorescent"/>
    <m/>
    <s v="Twist                "/>
    <n v="1"/>
    <n v="13"/>
    <s v="770051"/>
    <x v="1"/>
    <n v="7.235811354416536E-4"/>
  </r>
  <r>
    <x v="5"/>
    <s v="Compact Fluorescent"/>
    <m/>
    <s v="Twist                "/>
    <n v="1"/>
    <n v="23"/>
    <s v="770051"/>
    <x v="1"/>
    <n v="7.235811354416536E-4"/>
  </r>
  <r>
    <x v="4"/>
    <s v="Halogen            "/>
    <m/>
    <s v="MR                   "/>
    <n v="1"/>
    <n v="10"/>
    <s v="770051"/>
    <x v="1"/>
    <n v="7.235811354416536E-4"/>
  </r>
  <r>
    <x v="1"/>
    <s v="Compact Fluorescent"/>
    <m/>
    <s v="Twist                "/>
    <n v="5"/>
    <n v="13"/>
    <s v="770051"/>
    <x v="1"/>
    <n v="7.235811354416536E-4"/>
  </r>
  <r>
    <x v="2"/>
    <s v="Incandescent       "/>
    <m/>
    <s v="Heat Lamp            "/>
    <n v="1"/>
    <n v="125"/>
    <s v="770051"/>
    <x v="1"/>
    <n v="7.235811354416536E-4"/>
  </r>
  <r>
    <x v="5"/>
    <s v="Compact Fluorescent"/>
    <m/>
    <s v="Twist                "/>
    <n v="1"/>
    <n v="13"/>
    <s v="770051"/>
    <x v="1"/>
    <n v="7.235811354416536E-4"/>
  </r>
  <r>
    <x v="2"/>
    <s v="Incandescent       "/>
    <m/>
    <s v="Reflector            "/>
    <n v="1"/>
    <n v="120"/>
    <s v="770052"/>
    <x v="1"/>
    <n v="7.235811354416536E-4"/>
  </r>
  <r>
    <x v="1"/>
    <s v="Incandescent       "/>
    <m/>
    <s v="Standard A Lamp      "/>
    <n v="2"/>
    <n v="60"/>
    <s v="770052"/>
    <x v="1"/>
    <n v="7.235811354416536E-4"/>
  </r>
  <r>
    <x v="1"/>
    <s v="Incandescent       "/>
    <m/>
    <s v="Standard A Lamp      "/>
    <n v="2"/>
    <n v="60"/>
    <s v="770052"/>
    <x v="1"/>
    <n v="7.235811354416536E-4"/>
  </r>
  <r>
    <x v="2"/>
    <s v="Incandescent       "/>
    <m/>
    <s v="Heat Lamp            "/>
    <n v="1"/>
    <n v="120"/>
    <s v="770052"/>
    <x v="1"/>
    <n v="7.235811354416536E-4"/>
  </r>
  <r>
    <x v="4"/>
    <s v="Compact Fluorescent"/>
    <m/>
    <s v="Twist                "/>
    <n v="1"/>
    <n v="13"/>
    <s v="770052"/>
    <x v="1"/>
    <n v="7.235811354416536E-4"/>
  </r>
  <r>
    <x v="4"/>
    <s v="Compact Fluorescent"/>
    <m/>
    <s v="Pin base             "/>
    <n v="1"/>
    <n v="7"/>
    <s v="770052"/>
    <x v="1"/>
    <n v="7.235811354416536E-4"/>
  </r>
  <r>
    <x v="0"/>
    <s v="Incandescent       "/>
    <m/>
    <s v="Reflector            "/>
    <n v="1"/>
    <n v="120"/>
    <s v="770052"/>
    <x v="1"/>
    <n v="7.235811354416536E-4"/>
  </r>
  <r>
    <x v="5"/>
    <s v="Incandescent       "/>
    <m/>
    <s v="Standard A Lamp      "/>
    <n v="1"/>
    <n v="75"/>
    <s v="770052"/>
    <x v="1"/>
    <n v="7.235811354416536E-4"/>
  </r>
  <r>
    <x v="5"/>
    <s v="Compact Fluorescent"/>
    <m/>
    <s v="Twist                "/>
    <n v="2"/>
    <n v="13"/>
    <s v="770052"/>
    <x v="1"/>
    <n v="7.235811354416536E-4"/>
  </r>
  <r>
    <x v="5"/>
    <s v="Halogen            "/>
    <m/>
    <s v="MR                   "/>
    <n v="1"/>
    <n v="50"/>
    <s v="770052"/>
    <x v="1"/>
    <n v="7.235811354416536E-4"/>
  </r>
  <r>
    <x v="5"/>
    <s v="Compact Fluorescent"/>
    <m/>
    <s v="Twist                "/>
    <n v="2"/>
    <n v="13"/>
    <s v="770052"/>
    <x v="1"/>
    <n v="7.235811354416536E-4"/>
  </r>
  <r>
    <x v="2"/>
    <s v="Incandescent       "/>
    <m/>
    <s v="Reflector            "/>
    <n v="1"/>
    <n v="65"/>
    <s v="770052"/>
    <x v="1"/>
    <n v="7.235811354416536E-4"/>
  </r>
  <r>
    <x v="2"/>
    <s v="Incandescent       "/>
    <m/>
    <s v="Standard A Lamp      "/>
    <n v="1"/>
    <n v="65"/>
    <s v="770052"/>
    <x v="1"/>
    <n v="7.235811354416536E-4"/>
  </r>
  <r>
    <x v="2"/>
    <s v="Incandescent       "/>
    <m/>
    <s v="Reflector            "/>
    <n v="1"/>
    <n v="120"/>
    <s v="770052"/>
    <x v="1"/>
    <n v="7.235811354416536E-4"/>
  </r>
  <r>
    <x v="4"/>
    <s v="Incandescent       "/>
    <m/>
    <s v="Standard A Lamp      "/>
    <n v="1"/>
    <n v="150"/>
    <s v="770052"/>
    <x v="1"/>
    <n v="7.235811354416536E-4"/>
  </r>
  <r>
    <x v="5"/>
    <s v="Compact Fluorescent"/>
    <m/>
    <s v="Twist                "/>
    <n v="2"/>
    <n v="22"/>
    <s v="770052"/>
    <x v="1"/>
    <n v="7.235811354416536E-4"/>
  </r>
  <r>
    <x v="5"/>
    <s v="Incandescent       "/>
    <m/>
    <s v="Standard A Lamp      "/>
    <n v="1"/>
    <n v="125"/>
    <s v="770052"/>
    <x v="1"/>
    <n v="7.235811354416536E-4"/>
  </r>
  <r>
    <x v="4"/>
    <s v="Incandescent       "/>
    <m/>
    <s v="Standard A Lamp      "/>
    <n v="1"/>
    <n v="60"/>
    <s v="770052"/>
    <x v="1"/>
    <n v="7.235811354416536E-4"/>
  </r>
  <r>
    <x v="3"/>
    <s v="Incandescent       "/>
    <m/>
    <s v="Heat Lamp            "/>
    <n v="1"/>
    <n v="250"/>
    <s v="770061"/>
    <x v="1"/>
    <n v="7.235811354416536E-4"/>
  </r>
  <r>
    <x v="1"/>
    <s v="Compact Fluorescent"/>
    <m/>
    <s v="Twist                "/>
    <n v="2"/>
    <n v="18"/>
    <s v="770061"/>
    <x v="1"/>
    <n v="7.235811354416536E-4"/>
  </r>
  <r>
    <x v="3"/>
    <s v="Incandescent       "/>
    <m/>
    <s v="Heat Lamp            "/>
    <n v="1"/>
    <n v="250"/>
    <s v="770061"/>
    <x v="1"/>
    <n v="7.235811354416536E-4"/>
  </r>
  <r>
    <x v="1"/>
    <s v="Compact Fluorescent"/>
    <m/>
    <s v="Twist                "/>
    <n v="2"/>
    <n v="18"/>
    <s v="770061"/>
    <x v="1"/>
    <n v="7.235811354416536E-4"/>
  </r>
  <r>
    <x v="4"/>
    <s v="Compact Fluorescent"/>
    <m/>
    <s v="Twist                "/>
    <n v="2"/>
    <n v="20"/>
    <s v="770061"/>
    <x v="1"/>
    <n v="7.235811354416536E-4"/>
  </r>
  <r>
    <x v="4"/>
    <s v="Compact Fluorescent"/>
    <m/>
    <s v="Twist                "/>
    <n v="1"/>
    <n v="18"/>
    <s v="770061"/>
    <x v="1"/>
    <n v="7.235811354416536E-4"/>
  </r>
  <r>
    <x v="4"/>
    <s v="Compact Fluorescent"/>
    <m/>
    <s v="Twist                "/>
    <n v="2"/>
    <n v="18"/>
    <s v="770061"/>
    <x v="1"/>
    <n v="7.235811354416536E-4"/>
  </r>
  <r>
    <x v="0"/>
    <s v="Compact Fluorescent"/>
    <m/>
    <s v="Twist                "/>
    <n v="2"/>
    <n v="20"/>
    <s v="770061"/>
    <x v="1"/>
    <n v="7.235811354416536E-4"/>
  </r>
  <r>
    <x v="0"/>
    <s v="Compact Fluorescent"/>
    <m/>
    <s v="Twist                "/>
    <n v="1"/>
    <n v="23"/>
    <s v="770061"/>
    <x v="1"/>
    <n v="7.235811354416536E-4"/>
  </r>
  <r>
    <x v="0"/>
    <s v="Compact Fluorescent"/>
    <m/>
    <s v="Twist                "/>
    <n v="1"/>
    <n v="18"/>
    <s v="770061"/>
    <x v="1"/>
    <n v="7.235811354416536E-4"/>
  </r>
  <r>
    <x v="4"/>
    <s v="Compact Fluorescent"/>
    <m/>
    <s v="Twist                "/>
    <n v="1"/>
    <n v="20"/>
    <s v="770061"/>
    <x v="1"/>
    <n v="7.235811354416536E-4"/>
  </r>
  <r>
    <x v="10"/>
    <s v="Halogen            "/>
    <m/>
    <s v="PAR                  "/>
    <n v="3"/>
    <n v="50"/>
    <s v="770061"/>
    <x v="1"/>
    <n v="7.235811354416536E-4"/>
  </r>
  <r>
    <x v="4"/>
    <s v="Compact Fluorescent"/>
    <m/>
    <s v="Twist                "/>
    <n v="1"/>
    <n v="20"/>
    <s v="770061"/>
    <x v="1"/>
    <n v="7.235811354416536E-4"/>
  </r>
  <r>
    <x v="6"/>
    <s v="Incandescent       "/>
    <m/>
    <s v="Other                "/>
    <n v="1"/>
    <n v="40"/>
    <s v="770061"/>
    <x v="1"/>
    <n v="7.235811354416536E-4"/>
  </r>
  <r>
    <x v="5"/>
    <s v="Incandescent       "/>
    <m/>
    <s v="Decorative           "/>
    <n v="3"/>
    <n v="40"/>
    <s v="770061"/>
    <x v="1"/>
    <n v="7.235811354416536E-4"/>
  </r>
  <r>
    <x v="0"/>
    <s v="Incandescent       "/>
    <m/>
    <s v="Heat Lamp            "/>
    <n v="1"/>
    <n v="250"/>
    <s v="770062"/>
    <x v="1"/>
    <n v="7.235811354416536E-4"/>
  </r>
  <r>
    <x v="1"/>
    <s v="Incandescent       "/>
    <m/>
    <s v="Standard A Lamp      "/>
    <n v="2"/>
    <n v="100"/>
    <s v="770062"/>
    <x v="1"/>
    <n v="7.235811354416536E-4"/>
  </r>
  <r>
    <x v="4"/>
    <s v="Incandescent       "/>
    <m/>
    <s v="Standard A Lamp      "/>
    <n v="1"/>
    <n v="40"/>
    <s v="770062"/>
    <x v="1"/>
    <n v="7.235811354416536E-4"/>
  </r>
  <r>
    <x v="0"/>
    <s v="Compact Fluorescent"/>
    <m/>
    <s v="Twist                "/>
    <n v="1"/>
    <n v="18"/>
    <s v="770062"/>
    <x v="1"/>
    <n v="7.235811354416536E-4"/>
  </r>
  <r>
    <x v="4"/>
    <s v="Incandescent       "/>
    <m/>
    <s v="3-Way Incandescent   "/>
    <n v="1"/>
    <n v="100"/>
    <s v="770062"/>
    <x v="1"/>
    <n v="7.235811354416536E-4"/>
  </r>
  <r>
    <x v="10"/>
    <s v="Halogen            "/>
    <m/>
    <s v="PAR                  "/>
    <n v="3"/>
    <n v="50"/>
    <s v="770062"/>
    <x v="1"/>
    <n v="7.235811354416536E-4"/>
  </r>
  <r>
    <x v="6"/>
    <s v="Incandescent       "/>
    <m/>
    <s v="Other                "/>
    <n v="1"/>
    <n v="40"/>
    <s v="770062"/>
    <x v="1"/>
    <n v="7.235811354416536E-4"/>
  </r>
  <r>
    <x v="4"/>
    <s v="Incandescent       "/>
    <m/>
    <s v="Standard A Lamp      "/>
    <n v="1"/>
    <n v="40"/>
    <s v="770062"/>
    <x v="1"/>
    <n v="7.235811354416536E-4"/>
  </r>
  <r>
    <x v="4"/>
    <s v="Incandescent       "/>
    <m/>
    <s v="3-Way Incandescent   "/>
    <n v="1"/>
    <n v="150"/>
    <s v="770062"/>
    <x v="1"/>
    <n v="7.235811354416536E-4"/>
  </r>
  <r>
    <x v="0"/>
    <s v="Compact Fluorescent"/>
    <m/>
    <s v="Twist                "/>
    <n v="1"/>
    <n v="18"/>
    <s v="770062"/>
    <x v="1"/>
    <n v="7.235811354416536E-4"/>
  </r>
  <r>
    <x v="1"/>
    <s v="Incandescent       "/>
    <m/>
    <s v="Globe                "/>
    <n v="6"/>
    <n v="60"/>
    <s v="770071"/>
    <x v="1"/>
    <n v="7.235811354416536E-4"/>
  </r>
  <r>
    <x v="3"/>
    <s v="Incandescent       "/>
    <m/>
    <s v="Heat Lamp            "/>
    <n v="1"/>
    <n v="250"/>
    <s v="770071"/>
    <x v="1"/>
    <n v="7.235811354416536E-4"/>
  </r>
  <r>
    <x v="0"/>
    <s v="Compact Fluorescent"/>
    <m/>
    <s v="Twist                "/>
    <n v="2"/>
    <n v="13"/>
    <s v="770071"/>
    <x v="1"/>
    <n v="7.235811354416536E-4"/>
  </r>
  <r>
    <x v="0"/>
    <s v="Compact Fluorescent"/>
    <m/>
    <s v="Twist                "/>
    <n v="2"/>
    <n v="13"/>
    <s v="770071"/>
    <x v="1"/>
    <n v="7.235811354416536E-4"/>
  </r>
  <r>
    <x v="0"/>
    <s v="Compact Fluorescent"/>
    <m/>
    <s v="Twist                "/>
    <n v="2"/>
    <n v="13"/>
    <s v="770071"/>
    <x v="1"/>
    <n v="7.235811354416536E-4"/>
  </r>
  <r>
    <x v="0"/>
    <s v="Linear Fluorescent "/>
    <n v="4"/>
    <s v="T-8                  "/>
    <n v="4"/>
    <n v="32"/>
    <s v="770071"/>
    <x v="1"/>
    <n v="7.235811354416536E-4"/>
  </r>
  <r>
    <x v="6"/>
    <s v="Incandescent       "/>
    <m/>
    <s v="Standard A Lamp      "/>
    <n v="1"/>
    <n v="40"/>
    <s v="770071"/>
    <x v="1"/>
    <n v="7.235811354416536E-4"/>
  </r>
  <r>
    <x v="0"/>
    <s v="Compact Fluorescent"/>
    <m/>
    <s v="Twist                "/>
    <n v="2"/>
    <n v="13"/>
    <s v="770071"/>
    <x v="1"/>
    <n v="7.235811354416536E-4"/>
  </r>
  <r>
    <x v="4"/>
    <s v="Compact Fluorescent"/>
    <m/>
    <s v="Twist                "/>
    <n v="1"/>
    <n v="18"/>
    <s v="770071"/>
    <x v="1"/>
    <n v="7.235811354416536E-4"/>
  </r>
  <r>
    <x v="5"/>
    <s v="Halogen            "/>
    <m/>
    <s v="Other                "/>
    <n v="1"/>
    <n v="72"/>
    <s v="770071"/>
    <x v="1"/>
    <n v="7.235811354416536E-4"/>
  </r>
  <r>
    <x v="0"/>
    <s v="Compact Fluorescent"/>
    <m/>
    <s v="Twist                "/>
    <n v="2"/>
    <n v="13"/>
    <s v="770071"/>
    <x v="1"/>
    <n v="7.235811354416536E-4"/>
  </r>
  <r>
    <x v="1"/>
    <s v="Incandescent       "/>
    <m/>
    <s v="Globe                "/>
    <n v="6"/>
    <n v="60"/>
    <s v="770072"/>
    <x v="1"/>
    <n v="7.235811354416536E-4"/>
  </r>
  <r>
    <x v="3"/>
    <s v="Incandescent       "/>
    <m/>
    <s v="Heat Lamp            "/>
    <n v="1"/>
    <n v="250"/>
    <s v="770072"/>
    <x v="1"/>
    <n v="7.235811354416536E-4"/>
  </r>
  <r>
    <x v="5"/>
    <s v="Incandescent       "/>
    <m/>
    <s v="3-Way Incandescent   "/>
    <n v="1"/>
    <n v="250"/>
    <s v="770072"/>
    <x v="1"/>
    <n v="7.235811354416536E-4"/>
  </r>
  <r>
    <x v="0"/>
    <s v="Linear Fluorescent "/>
    <n v="4"/>
    <s v="T-8                  "/>
    <n v="4"/>
    <n v="32"/>
    <s v="770072"/>
    <x v="1"/>
    <n v="7.235811354416536E-4"/>
  </r>
  <r>
    <x v="0"/>
    <s v="Compact Fluorescent"/>
    <m/>
    <s v="Twist                "/>
    <n v="2"/>
    <n v="13"/>
    <s v="770072"/>
    <x v="1"/>
    <n v="7.235811354416536E-4"/>
  </r>
  <r>
    <x v="4"/>
    <s v="Incandescent       "/>
    <m/>
    <s v="Clear                "/>
    <n v="2"/>
    <n v="60"/>
    <s v="770072"/>
    <x v="1"/>
    <n v="7.235811354416536E-4"/>
  </r>
  <r>
    <x v="7"/>
    <s v="Incandescent       "/>
    <m/>
    <s v="Standard A Lamp      "/>
    <n v="3"/>
    <n v="100"/>
    <s v="770072"/>
    <x v="1"/>
    <n v="7.235811354416536E-4"/>
  </r>
  <r>
    <x v="1"/>
    <s v="Compact Fluorescent"/>
    <m/>
    <s v="Twist                "/>
    <n v="6"/>
    <n v="11"/>
    <s v="770081"/>
    <x v="1"/>
    <n v="7.235811354416536E-4"/>
  </r>
  <r>
    <x v="8"/>
    <s v="Compact Fluorescent"/>
    <m/>
    <s v="Twist                "/>
    <n v="3"/>
    <n v="11"/>
    <s v="770081"/>
    <x v="1"/>
    <n v="7.235811354416536E-4"/>
  </r>
  <r>
    <x v="4"/>
    <s v="Compact Fluorescent"/>
    <m/>
    <s v="Twist                "/>
    <n v="1"/>
    <n v="11"/>
    <s v="770081"/>
    <x v="1"/>
    <n v="7.235811354416536E-4"/>
  </r>
  <r>
    <x v="0"/>
    <s v="Compact Fluorescent"/>
    <m/>
    <s v="Twist                "/>
    <n v="2"/>
    <n v="13"/>
    <s v="770081"/>
    <x v="1"/>
    <n v="7.235811354416536E-4"/>
  </r>
  <r>
    <x v="4"/>
    <s v="Compact Fluorescent"/>
    <m/>
    <s v="Twist                "/>
    <n v="1"/>
    <n v="13"/>
    <s v="770081"/>
    <x v="1"/>
    <n v="7.235811354416536E-4"/>
  </r>
  <r>
    <x v="0"/>
    <s v="Incandescent       "/>
    <m/>
    <s v="Mini base            "/>
    <n v="3"/>
    <n v="25"/>
    <s v="770081"/>
    <x v="1"/>
    <n v="7.235811354416536E-4"/>
  </r>
  <r>
    <x v="0"/>
    <s v="Linear Fluorescent "/>
    <n v="4"/>
    <s v="T-12                 "/>
    <n v="2"/>
    <n v="40"/>
    <s v="770081"/>
    <x v="1"/>
    <n v="7.235811354416536E-4"/>
  </r>
  <r>
    <x v="9"/>
    <s v="Compact Fluorescent"/>
    <m/>
    <s v="Twist                "/>
    <n v="1"/>
    <n v="20"/>
    <s v="770081"/>
    <x v="1"/>
    <n v="7.235811354416536E-4"/>
  </r>
  <r>
    <x v="6"/>
    <s v="Compact Fluorescent"/>
    <m/>
    <s v="Twist                "/>
    <n v="1"/>
    <n v="11"/>
    <s v="770081"/>
    <x v="1"/>
    <n v="7.235811354416536E-4"/>
  </r>
  <r>
    <x v="5"/>
    <s v="Compact Fluorescent"/>
    <m/>
    <s v="Twist                "/>
    <n v="1"/>
    <n v="11"/>
    <s v="770081"/>
    <x v="1"/>
    <n v="7.235811354416536E-4"/>
  </r>
  <r>
    <x v="4"/>
    <s v="Compact Fluorescent"/>
    <m/>
    <s v="Twist                "/>
    <n v="1"/>
    <n v="7"/>
    <s v="770081"/>
    <x v="1"/>
    <n v="7.235811354416536E-4"/>
  </r>
  <r>
    <x v="5"/>
    <s v="Compact Fluorescent"/>
    <m/>
    <s v="Twist                "/>
    <n v="1"/>
    <n v="14"/>
    <s v="770081"/>
    <x v="1"/>
    <n v="7.235811354416536E-4"/>
  </r>
  <r>
    <x v="4"/>
    <s v="Compact Fluorescent"/>
    <m/>
    <s v="Twist                "/>
    <n v="1"/>
    <n v="11"/>
    <s v="770081"/>
    <x v="1"/>
    <n v="7.235811354416536E-4"/>
  </r>
  <r>
    <x v="8"/>
    <s v="Compact Fluorescent"/>
    <m/>
    <s v="Twist                "/>
    <n v="2"/>
    <n v="15"/>
    <s v="770081"/>
    <x v="1"/>
    <n v="7.235811354416536E-4"/>
  </r>
  <r>
    <x v="0"/>
    <s v="Compact Fluorescent"/>
    <m/>
    <s v="Twist                "/>
    <n v="1"/>
    <n v="13"/>
    <s v="770081"/>
    <x v="1"/>
    <n v="7.235811354416536E-4"/>
  </r>
  <r>
    <x v="8"/>
    <s v="Incandescent       "/>
    <m/>
    <s v="Standard A Lamp      "/>
    <n v="2"/>
    <n v="40"/>
    <s v="770082"/>
    <x v="5"/>
    <n v="7.235811354416536E-4"/>
  </r>
  <r>
    <x v="4"/>
    <s v="Incandescent       "/>
    <m/>
    <s v="Standard A Lamp      "/>
    <n v="1"/>
    <n v="75"/>
    <s v="770082"/>
    <x v="5"/>
    <n v="7.235811354416536E-4"/>
  </r>
  <r>
    <x v="4"/>
    <s v="Compact Fluorescent"/>
    <m/>
    <s v="Twist                "/>
    <n v="1"/>
    <n v="23"/>
    <s v="770082"/>
    <x v="5"/>
    <n v="7.235811354416536E-4"/>
  </r>
  <r>
    <x v="4"/>
    <s v="Halogen            "/>
    <m/>
    <s v="Quartz Tube          "/>
    <n v="1"/>
    <n v="50"/>
    <s v="770082"/>
    <x v="5"/>
    <n v="7.235811354416536E-4"/>
  </r>
  <r>
    <x v="10"/>
    <s v="Incandescent       "/>
    <m/>
    <s v="Reflector            "/>
    <n v="4"/>
    <n v="45"/>
    <s v="770082"/>
    <x v="5"/>
    <n v="7.235811354416536E-4"/>
  </r>
  <r>
    <x v="10"/>
    <s v="Incandescent       "/>
    <m/>
    <s v="Reflector            "/>
    <n v="3"/>
    <n v="45"/>
    <s v="770082"/>
    <x v="5"/>
    <n v="7.235811354416536E-4"/>
  </r>
  <r>
    <x v="10"/>
    <s v="Incandescent       "/>
    <m/>
    <s v="Mini base            "/>
    <n v="3"/>
    <n v="40"/>
    <s v="770082"/>
    <x v="5"/>
    <n v="7.235811354416536E-4"/>
  </r>
  <r>
    <x v="10"/>
    <s v="Incandescent       "/>
    <m/>
    <s v="Reflector            "/>
    <n v="3"/>
    <n v="30"/>
    <s v="770082"/>
    <x v="5"/>
    <n v="7.235811354416536E-4"/>
  </r>
  <r>
    <x v="4"/>
    <s v="Incandescent       "/>
    <m/>
    <s v="Standard A Lamp      "/>
    <n v="1"/>
    <n v="40"/>
    <s v="770082"/>
    <x v="5"/>
    <n v="7.235811354416536E-4"/>
  </r>
  <r>
    <x v="5"/>
    <s v="Incandescent       "/>
    <m/>
    <s v="Standard A Lamp      "/>
    <n v="1"/>
    <n v="75"/>
    <s v="770082"/>
    <x v="5"/>
    <n v="7.235811354416536E-4"/>
  </r>
  <r>
    <x v="5"/>
    <s v="Compact Fluorescent"/>
    <m/>
    <s v="Pin base             "/>
    <n v="1"/>
    <n v="18"/>
    <s v="770082"/>
    <x v="5"/>
    <n v="7.235811354416536E-4"/>
  </r>
  <r>
    <x v="4"/>
    <s v="Incandescent       "/>
    <m/>
    <s v="Standard A Lamp      "/>
    <n v="1"/>
    <n v="75"/>
    <s v="770082"/>
    <x v="5"/>
    <n v="7.235811354416536E-4"/>
  </r>
  <r>
    <x v="1"/>
    <s v="Incandescent       "/>
    <m/>
    <s v="Globe                "/>
    <n v="6"/>
    <n v="25"/>
    <s v="770082"/>
    <x v="5"/>
    <n v="7.235811354416536E-4"/>
  </r>
  <r>
    <x v="1"/>
    <s v="Linear Fluorescent "/>
    <n v="3"/>
    <s v="T-4                  "/>
    <n v="1"/>
    <n v="25"/>
    <s v="770091"/>
    <x v="1"/>
    <n v="7.235811354416536E-4"/>
  </r>
  <r>
    <x v="3"/>
    <s v="Incandescent       "/>
    <m/>
    <s v="Heat Lamp            "/>
    <n v="1"/>
    <n v="250"/>
    <s v="770091"/>
    <x v="1"/>
    <n v="7.235811354416536E-4"/>
  </r>
  <r>
    <x v="7"/>
    <s v="Incandescent       "/>
    <m/>
    <s v="Standard A Lamp      "/>
    <n v="1"/>
    <n v="40"/>
    <s v="770091"/>
    <x v="1"/>
    <n v="7.235811354416536E-4"/>
  </r>
  <r>
    <x v="7"/>
    <s v="Compact Fluorescent"/>
    <m/>
    <s v="Twist                "/>
    <n v="1"/>
    <n v="23"/>
    <s v="770091"/>
    <x v="1"/>
    <n v="7.235811354416536E-4"/>
  </r>
  <r>
    <x v="0"/>
    <s v="Compact Fluorescent"/>
    <m/>
    <s v="Twist                "/>
    <n v="2"/>
    <n v="13"/>
    <s v="770091"/>
    <x v="1"/>
    <n v="7.235811354416536E-4"/>
  </r>
  <r>
    <x v="2"/>
    <s v="Compact Fluorescent"/>
    <m/>
    <s v="Pin base             "/>
    <n v="1"/>
    <n v="13"/>
    <s v="770091"/>
    <x v="1"/>
    <n v="7.235811354416536E-4"/>
  </r>
  <r>
    <x v="0"/>
    <s v="Compact Fluorescent"/>
    <m/>
    <s v="Pin base             "/>
    <n v="2"/>
    <n v="25"/>
    <s v="770091"/>
    <x v="1"/>
    <n v="7.235811354416536E-4"/>
  </r>
  <r>
    <x v="6"/>
    <s v="Incandescent       "/>
    <m/>
    <s v="Standard A Lamp      "/>
    <n v="1"/>
    <n v="60"/>
    <s v="770091"/>
    <x v="1"/>
    <n v="7.235811354416536E-4"/>
  </r>
  <r>
    <x v="9"/>
    <s v="Incandescent       "/>
    <m/>
    <s v="Standard A Lamp      "/>
    <n v="3"/>
    <n v="40"/>
    <s v="770091"/>
    <x v="1"/>
    <n v="7.235811354416536E-4"/>
  </r>
  <r>
    <x v="5"/>
    <s v="Incandescent       "/>
    <m/>
    <s v="Other                "/>
    <n v="1"/>
    <n v="25"/>
    <s v="770091"/>
    <x v="1"/>
    <n v="7.235811354416536E-4"/>
  </r>
  <r>
    <x v="4"/>
    <s v="Incandescent       "/>
    <m/>
    <s v="Reflector            "/>
    <n v="1"/>
    <n v="50"/>
    <s v="770091"/>
    <x v="1"/>
    <n v="7.235811354416536E-4"/>
  </r>
  <r>
    <x v="6"/>
    <s v="Incandescent       "/>
    <m/>
    <s v="Decorative           "/>
    <n v="1"/>
    <n v="60"/>
    <s v="770092"/>
    <x v="1"/>
    <n v="7.235811354416536E-4"/>
  </r>
  <r>
    <x v="3"/>
    <s v="Incandescent       "/>
    <m/>
    <s v="Heat Lamp            "/>
    <n v="1"/>
    <n v="250"/>
    <s v="770092"/>
    <x v="1"/>
    <n v="7.235811354416536E-4"/>
  </r>
  <r>
    <x v="1"/>
    <s v="Linear Fluorescent "/>
    <n v="3"/>
    <s v="T-4                  "/>
    <n v="1"/>
    <n v="25"/>
    <s v="770092"/>
    <x v="1"/>
    <n v="7.235811354416536E-4"/>
  </r>
  <r>
    <x v="0"/>
    <s v="Compact Fluorescent"/>
    <m/>
    <s v="Pin base             "/>
    <n v="2"/>
    <n v="13"/>
    <s v="770092"/>
    <x v="1"/>
    <n v="7.235811354416536E-4"/>
  </r>
  <r>
    <x v="4"/>
    <s v="Incandescent       "/>
    <m/>
    <s v="Standard A Lamp      "/>
    <n v="1"/>
    <n v="100"/>
    <s v="770092"/>
    <x v="1"/>
    <n v="7.235811354416536E-4"/>
  </r>
  <r>
    <x v="5"/>
    <s v="Incandescent       "/>
    <m/>
    <s v="Standard A Lamp      "/>
    <n v="1"/>
    <n v="100"/>
    <s v="770092"/>
    <x v="1"/>
    <n v="7.235811354416536E-4"/>
  </r>
  <r>
    <x v="4"/>
    <s v="Incandescent       "/>
    <m/>
    <s v="Standard A Lamp      "/>
    <n v="1"/>
    <n v="60"/>
    <s v="770092"/>
    <x v="1"/>
    <n v="7.235811354416536E-4"/>
  </r>
  <r>
    <x v="0"/>
    <s v="Compact Fluorescent"/>
    <m/>
    <s v="Pin base             "/>
    <n v="2"/>
    <n v="13"/>
    <s v="770092"/>
    <x v="1"/>
    <n v="7.235811354416536E-4"/>
  </r>
  <r>
    <x v="0"/>
    <s v="Compact Fluorescent"/>
    <m/>
    <s v="Pin base             "/>
    <n v="2"/>
    <n v="13"/>
    <s v="770092"/>
    <x v="1"/>
    <n v="7.235811354416536E-4"/>
  </r>
  <r>
    <x v="2"/>
    <s v="Compact Fluorescent"/>
    <m/>
    <s v="Pin base             "/>
    <n v="1"/>
    <n v="13"/>
    <s v="770092"/>
    <x v="1"/>
    <n v="7.235811354416536E-4"/>
  </r>
  <r>
    <x v="0"/>
    <s v="Compact Fluorescent"/>
    <m/>
    <s v="Pin base             "/>
    <n v="2"/>
    <n v="25"/>
    <s v="770092"/>
    <x v="1"/>
    <n v="7.235811354416536E-4"/>
  </r>
  <r>
    <x v="6"/>
    <s v="Incandescent       "/>
    <m/>
    <s v="Standard A Lamp      "/>
    <n v="1"/>
    <n v="60"/>
    <s v="770092"/>
    <x v="1"/>
    <n v="7.235811354416536E-4"/>
  </r>
  <r>
    <x v="0"/>
    <s v="Compact Fluorescent"/>
    <m/>
    <s v="Pin base             "/>
    <n v="2"/>
    <n v="13"/>
    <s v="770092"/>
    <x v="1"/>
    <n v="7.235811354416536E-4"/>
  </r>
  <r>
    <x v="4"/>
    <s v="Incandescent       "/>
    <m/>
    <s v="Standard A Lamp      "/>
    <n v="2"/>
    <n v="60"/>
    <s v="770092"/>
    <x v="1"/>
    <n v="7.235811354416536E-4"/>
  </r>
  <r>
    <x v="4"/>
    <s v="Incandescent       "/>
    <m/>
    <s v="Standard A Lamp      "/>
    <n v="1"/>
    <n v="100"/>
    <s v="770092"/>
    <x v="1"/>
    <n v="7.235811354416536E-4"/>
  </r>
  <r>
    <x v="5"/>
    <s v="Incandescent       "/>
    <m/>
    <s v="Standard A Lamp      "/>
    <n v="1"/>
    <n v="100"/>
    <s v="770092"/>
    <x v="1"/>
    <n v="7.235811354416536E-4"/>
  </r>
  <r>
    <x v="8"/>
    <s v="Incandescent       "/>
    <m/>
    <s v="Standard A Lamp      "/>
    <n v="3"/>
    <n v="60"/>
    <s v="770092"/>
    <x v="1"/>
    <n v="7.235811354416536E-4"/>
  </r>
  <r>
    <x v="1"/>
    <s v="Halogen            "/>
    <m/>
    <s v="Quartz Tube          "/>
    <n v="2"/>
    <n v="150"/>
    <s v="770101"/>
    <x v="1"/>
    <n v="7.235811354416536E-4"/>
  </r>
  <r>
    <x v="0"/>
    <s v="Incandescent       "/>
    <m/>
    <s v="Heat Lamp            "/>
    <n v="1"/>
    <n v="150"/>
    <s v="770101"/>
    <x v="1"/>
    <n v="7.235811354416536E-4"/>
  </r>
  <r>
    <x v="0"/>
    <s v="Compact Fluorescent"/>
    <m/>
    <s v="Pin base             "/>
    <n v="1"/>
    <n v="11"/>
    <s v="770101"/>
    <x v="1"/>
    <n v="7.235811354416536E-4"/>
  </r>
  <r>
    <x v="0"/>
    <s v="Compact Fluorescent"/>
    <m/>
    <s v="Pin base             "/>
    <n v="2"/>
    <n v="13"/>
    <s v="770101"/>
    <x v="1"/>
    <n v="7.235811354416536E-4"/>
  </r>
  <r>
    <x v="6"/>
    <s v="Incandescent       "/>
    <m/>
    <s v="Other                "/>
    <n v="2"/>
    <n v="40"/>
    <s v="770101"/>
    <x v="1"/>
    <n v="7.235811354416536E-4"/>
  </r>
  <r>
    <x v="6"/>
    <s v="Compact Fluorescent"/>
    <m/>
    <s v="Twist                "/>
    <n v="2"/>
    <n v="25"/>
    <s v="770101"/>
    <x v="1"/>
    <n v="7.235811354416536E-4"/>
  </r>
  <r>
    <x v="10"/>
    <s v="Halogen            "/>
    <m/>
    <s v="MR                   "/>
    <n v="3"/>
    <n v="50"/>
    <s v="770101"/>
    <x v="1"/>
    <n v="7.235811354416536E-4"/>
  </r>
  <r>
    <x v="5"/>
    <s v="Incandescent       "/>
    <m/>
    <s v="Standard A Lamp      "/>
    <n v="1"/>
    <n v="40"/>
    <s v="770101"/>
    <x v="1"/>
    <n v="7.235811354416536E-4"/>
  </r>
  <r>
    <x v="4"/>
    <s v="Linear Fluorescent "/>
    <n v="2"/>
    <s v="T-5                  "/>
    <n v="2"/>
    <n v="24"/>
    <s v="770101"/>
    <x v="1"/>
    <n v="7.235811354416536E-4"/>
  </r>
  <r>
    <x v="0"/>
    <s v="Compact Fluorescent"/>
    <m/>
    <s v="Pin base             "/>
    <n v="2"/>
    <n v="13"/>
    <s v="770101"/>
    <x v="1"/>
    <n v="7.235811354416536E-4"/>
  </r>
  <r>
    <x v="6"/>
    <s v="Linear Fluorescent "/>
    <n v="4"/>
    <s v="T-8                  "/>
    <n v="2"/>
    <n v="32"/>
    <s v="770101"/>
    <x v="1"/>
    <n v="7.235811354416536E-4"/>
  </r>
  <r>
    <x v="1"/>
    <s v="Halogen            "/>
    <m/>
    <s v="Quartz Tube          "/>
    <n v="2"/>
    <n v="150"/>
    <s v="770102"/>
    <x v="1"/>
    <n v="7.235811354416536E-4"/>
  </r>
  <r>
    <x v="0"/>
    <s v="Incandescent       "/>
    <m/>
    <s v="Heat Lamp            "/>
    <n v="1"/>
    <n v="150"/>
    <s v="770102"/>
    <x v="1"/>
    <n v="7.235811354416536E-4"/>
  </r>
  <r>
    <x v="0"/>
    <s v="Compact Fluorescent"/>
    <m/>
    <s v="Pin base             "/>
    <n v="1"/>
    <n v="11"/>
    <s v="770102"/>
    <x v="1"/>
    <n v="7.235811354416536E-4"/>
  </r>
  <r>
    <x v="9"/>
    <s v="Compact Fluorescent"/>
    <m/>
    <s v="Pin base             "/>
    <n v="1"/>
    <n v="11"/>
    <s v="770102"/>
    <x v="1"/>
    <n v="7.235811354416536E-4"/>
  </r>
  <r>
    <x v="7"/>
    <s v="Compact Fluorescent"/>
    <m/>
    <s v="Pin base             "/>
    <n v="1"/>
    <n v="11"/>
    <s v="770102"/>
    <x v="1"/>
    <n v="7.235811354416536E-4"/>
  </r>
  <r>
    <x v="0"/>
    <s v="Compact Fluorescent"/>
    <m/>
    <s v="Pin base             "/>
    <n v="2"/>
    <n v="13"/>
    <s v="770102"/>
    <x v="1"/>
    <n v="7.235811354416536E-4"/>
  </r>
  <r>
    <x v="10"/>
    <s v="Halogen            "/>
    <m/>
    <s v="MR                   "/>
    <n v="3"/>
    <n v="25"/>
    <s v="770102"/>
    <x v="1"/>
    <n v="7.235811354416536E-4"/>
  </r>
  <r>
    <x v="6"/>
    <s v="Incandescent       "/>
    <m/>
    <s v="Other                "/>
    <n v="2"/>
    <n v="40"/>
    <s v="770102"/>
    <x v="1"/>
    <n v="7.235811354416536E-4"/>
  </r>
  <r>
    <x v="0"/>
    <s v="Compact Fluorescent"/>
    <m/>
    <s v="Pin base             "/>
    <n v="2"/>
    <n v="13"/>
    <s v="770102"/>
    <x v="1"/>
    <n v="7.235811354416536E-4"/>
  </r>
  <r>
    <x v="4"/>
    <s v="Incandescent       "/>
    <m/>
    <s v="Clear                "/>
    <n v="1"/>
    <n v="40"/>
    <s v="770102"/>
    <x v="1"/>
    <n v="7.235811354416536E-4"/>
  </r>
  <r>
    <x v="1"/>
    <s v="Incandescent       "/>
    <m/>
    <s v="Globe                "/>
    <n v="5"/>
    <n v="60"/>
    <s v="770111"/>
    <x v="1"/>
    <n v="7.235811354416536E-4"/>
  </r>
  <r>
    <x v="1"/>
    <s v="Incandescent       "/>
    <m/>
    <s v="Globe                "/>
    <n v="4"/>
    <n v="40"/>
    <s v="770111"/>
    <x v="1"/>
    <n v="7.235811354416536E-4"/>
  </r>
  <r>
    <x v="1"/>
    <s v="Incandescent       "/>
    <m/>
    <s v="Standard A Lamp      "/>
    <n v="3"/>
    <n v="60"/>
    <s v="770111"/>
    <x v="1"/>
    <n v="7.235811354416536E-4"/>
  </r>
  <r>
    <x v="4"/>
    <s v="Compact Fluorescent"/>
    <m/>
    <s v="Twist                "/>
    <n v="1"/>
    <n v="13"/>
    <s v="770111"/>
    <x v="1"/>
    <n v="7.235811354416536E-4"/>
  </r>
  <r>
    <x v="0"/>
    <s v="Compact Fluorescent"/>
    <m/>
    <s v="Circline (Screw Base)"/>
    <n v="1"/>
    <n v="36"/>
    <s v="770111"/>
    <x v="1"/>
    <n v="7.235811354416536E-4"/>
  </r>
  <r>
    <x v="0"/>
    <s v="Compact Fluorescent"/>
    <m/>
    <s v="Circline (Screw Base)"/>
    <n v="1"/>
    <n v="22"/>
    <s v="770111"/>
    <x v="1"/>
    <n v="7.235811354416536E-4"/>
  </r>
  <r>
    <x v="0"/>
    <s v="Compact Fluorescent"/>
    <m/>
    <s v="Circline (Screw Base)"/>
    <n v="1"/>
    <n v="22"/>
    <s v="770111"/>
    <x v="1"/>
    <n v="7.235811354416536E-4"/>
  </r>
  <r>
    <x v="0"/>
    <s v="Linear Fluorescent "/>
    <n v="4"/>
    <s v="T-12                 "/>
    <n v="4"/>
    <n v="40"/>
    <s v="770111"/>
    <x v="1"/>
    <n v="7.235811354416536E-4"/>
  </r>
  <r>
    <x v="6"/>
    <s v="Linear Fluorescent "/>
    <n v="1.5"/>
    <s v="T-8                  "/>
    <n v="1"/>
    <n v="15"/>
    <s v="770111"/>
    <x v="1"/>
    <n v="7.235811354416536E-4"/>
  </r>
  <r>
    <x v="6"/>
    <s v="Incandescent       "/>
    <m/>
    <s v="Standard A Lamp      "/>
    <n v="1"/>
    <n v="40"/>
    <s v="770111"/>
    <x v="1"/>
    <n v="7.235811354416536E-4"/>
  </r>
  <r>
    <x v="4"/>
    <s v="Compact Fluorescent"/>
    <m/>
    <s v="Twist                "/>
    <n v="1"/>
    <n v="23"/>
    <s v="770111"/>
    <x v="1"/>
    <n v="7.235811354416536E-4"/>
  </r>
  <r>
    <x v="1"/>
    <s v="Incandescent       "/>
    <m/>
    <s v="Globe                "/>
    <n v="4"/>
    <n v="60"/>
    <s v="770112"/>
    <x v="1"/>
    <n v="7.235811354416536E-4"/>
  </r>
  <r>
    <x v="5"/>
    <s v="Incandescent       "/>
    <m/>
    <s v="Standard A Lamp      "/>
    <n v="1"/>
    <n v="100"/>
    <s v="770112"/>
    <x v="1"/>
    <n v="7.235811354416536E-4"/>
  </r>
  <r>
    <x v="4"/>
    <s v="Incandescent       "/>
    <m/>
    <s v="Standard A Lamp      "/>
    <n v="1"/>
    <n v="60"/>
    <s v="770112"/>
    <x v="1"/>
    <n v="7.235811354416536E-4"/>
  </r>
  <r>
    <x v="0"/>
    <s v="Compact Fluorescent"/>
    <m/>
    <s v="Circline (Screw Base)"/>
    <n v="1"/>
    <n v="22"/>
    <s v="770112"/>
    <x v="1"/>
    <n v="7.235811354416536E-4"/>
  </r>
  <r>
    <x v="0"/>
    <s v="Compact Fluorescent"/>
    <m/>
    <s v="Circline (Screw Base)"/>
    <n v="1"/>
    <n v="36"/>
    <s v="770112"/>
    <x v="1"/>
    <n v="7.235811354416536E-4"/>
  </r>
  <r>
    <x v="5"/>
    <s v="Incandescent       "/>
    <m/>
    <s v="Standard A Lamp      "/>
    <n v="1"/>
    <n v="100"/>
    <s v="770112"/>
    <x v="1"/>
    <n v="7.235811354416536E-4"/>
  </r>
  <r>
    <x v="4"/>
    <s v="Incandescent       "/>
    <m/>
    <s v="Standard A Lamp      "/>
    <n v="1"/>
    <n v="60"/>
    <s v="770112"/>
    <x v="1"/>
    <n v="7.235811354416536E-4"/>
  </r>
  <r>
    <x v="5"/>
    <s v="Halogen            "/>
    <m/>
    <s v="Quartz Tube          "/>
    <n v="1"/>
    <n v="50"/>
    <s v="770112"/>
    <x v="1"/>
    <n v="7.235811354416536E-4"/>
  </r>
  <r>
    <x v="1"/>
    <s v="Incandescent       "/>
    <m/>
    <s v="Standard A Lamp      "/>
    <n v="3"/>
    <n v="75"/>
    <s v="780011"/>
    <x v="1"/>
    <n v="7.235811354416536E-4"/>
  </r>
  <r>
    <x v="3"/>
    <s v="Incandescent       "/>
    <m/>
    <s v="Standard A Lamp      "/>
    <n v="1"/>
    <n v="60"/>
    <s v="780011"/>
    <x v="1"/>
    <n v="7.235811354416536E-4"/>
  </r>
  <r>
    <x v="5"/>
    <s v="Incandescent       "/>
    <m/>
    <s v="Standard A Lamp      "/>
    <n v="2"/>
    <n v="125"/>
    <s v="780011"/>
    <x v="1"/>
    <n v="7.235811354416536E-4"/>
  </r>
  <r>
    <x v="9"/>
    <s v="Incandescent       "/>
    <m/>
    <s v="Decorative           "/>
    <n v="6"/>
    <n v="60"/>
    <s v="780011"/>
    <x v="1"/>
    <n v="7.235811354416536E-4"/>
  </r>
  <r>
    <x v="0"/>
    <s v="Incandescent       "/>
    <m/>
    <s v="Standard A Lamp      "/>
    <n v="2"/>
    <n v="75"/>
    <s v="780011"/>
    <x v="1"/>
    <n v="7.235811354416536E-4"/>
  </r>
  <r>
    <x v="4"/>
    <s v="Incandescent       "/>
    <m/>
    <s v="Standard A Lamp      "/>
    <n v="1"/>
    <n v="75"/>
    <s v="780011"/>
    <x v="1"/>
    <n v="7.235811354416536E-4"/>
  </r>
  <r>
    <x v="2"/>
    <s v="Halogen            "/>
    <m/>
    <s v="PAR                  "/>
    <n v="1"/>
    <n v="50"/>
    <s v="780011"/>
    <x v="1"/>
    <n v="7.235811354416536E-4"/>
  </r>
  <r>
    <x v="6"/>
    <s v="Halogen            "/>
    <m/>
    <s v="MR                   "/>
    <n v="2"/>
    <n v="20"/>
    <s v="780011"/>
    <x v="1"/>
    <n v="7.235811354416536E-4"/>
  </r>
  <r>
    <x v="5"/>
    <s v="Incandescent       "/>
    <m/>
    <s v="Standard A Lamp      "/>
    <n v="2"/>
    <n v="60"/>
    <s v="780011"/>
    <x v="1"/>
    <n v="7.235811354416536E-4"/>
  </r>
  <r>
    <x v="7"/>
    <s v="Incandescent       "/>
    <m/>
    <s v="Standard A Lamp      "/>
    <n v="2"/>
    <n v="75"/>
    <s v="780011"/>
    <x v="1"/>
    <n v="7.235811354416536E-4"/>
  </r>
  <r>
    <x v="4"/>
    <s v="Incandescent       "/>
    <m/>
    <s v="Standard A Lamp      "/>
    <n v="2"/>
    <n v="60"/>
    <s v="780011"/>
    <x v="1"/>
    <n v="7.235811354416536E-4"/>
  </r>
  <r>
    <x v="1"/>
    <s v="Incandescent       "/>
    <m/>
    <s v="Standard A Lamp      "/>
    <n v="4"/>
    <n v="75"/>
    <s v="780011"/>
    <x v="1"/>
    <n v="7.235811354416536E-4"/>
  </r>
  <r>
    <x v="2"/>
    <s v="Incandescent       "/>
    <m/>
    <s v="Standard A Lamp      "/>
    <n v="1"/>
    <n v="60"/>
    <s v="780011"/>
    <x v="1"/>
    <n v="7.235811354416536E-4"/>
  </r>
  <r>
    <x v="2"/>
    <s v="Halogen            "/>
    <m/>
    <s v="PAR                  "/>
    <n v="1"/>
    <n v="50"/>
    <s v="780011"/>
    <x v="1"/>
    <n v="7.235811354416536E-4"/>
  </r>
  <r>
    <x v="4"/>
    <s v="Incandescent       "/>
    <m/>
    <s v="Standard A Lamp      "/>
    <n v="1"/>
    <n v="75"/>
    <s v="780011"/>
    <x v="1"/>
    <n v="7.235811354416536E-4"/>
  </r>
  <r>
    <x v="4"/>
    <s v="Incandescent       "/>
    <m/>
    <s v="Standard A Lamp      "/>
    <n v="1"/>
    <n v="100"/>
    <s v="780011"/>
    <x v="1"/>
    <n v="7.235811354416536E-4"/>
  </r>
  <r>
    <x v="1"/>
    <s v="Linear Fluorescent "/>
    <n v="2"/>
    <s v="T-5                  "/>
    <n v="2"/>
    <n v="13"/>
    <s v="780011"/>
    <x v="1"/>
    <n v="7.235811354416536E-4"/>
  </r>
  <r>
    <x v="1"/>
    <s v="Incandescent       "/>
    <m/>
    <s v="Standard A Lamp      "/>
    <n v="3"/>
    <n v="75"/>
    <s v="780012"/>
    <x v="1"/>
    <n v="7.235811354416536E-4"/>
  </r>
  <r>
    <x v="3"/>
    <s v="Incandescent       "/>
    <m/>
    <s v="Standard A Lamp      "/>
    <n v="1"/>
    <n v="60"/>
    <s v="780012"/>
    <x v="1"/>
    <n v="7.235811354416536E-4"/>
  </r>
  <r>
    <x v="4"/>
    <s v="Compact Fluorescent"/>
    <m/>
    <s v="Pin base             "/>
    <n v="1"/>
    <n v="26"/>
    <s v="780012"/>
    <x v="1"/>
    <n v="7.235811354416536E-4"/>
  </r>
  <r>
    <x v="4"/>
    <s v="Incandescent       "/>
    <m/>
    <s v="Standard A Lamp      "/>
    <n v="1"/>
    <n v="75"/>
    <s v="780012"/>
    <x v="1"/>
    <n v="7.235811354416536E-4"/>
  </r>
  <r>
    <x v="0"/>
    <s v="Halogen            "/>
    <m/>
    <s v="PAR                  "/>
    <n v="2"/>
    <n v="50"/>
    <s v="780012"/>
    <x v="1"/>
    <n v="7.235811354416536E-4"/>
  </r>
  <r>
    <x v="0"/>
    <s v="Halogen            "/>
    <m/>
    <s v="PAR                  "/>
    <n v="1"/>
    <n v="50"/>
    <s v="780012"/>
    <x v="1"/>
    <n v="7.235811354416536E-4"/>
  </r>
  <r>
    <x v="6"/>
    <s v="Halogen            "/>
    <m/>
    <s v="MR                   "/>
    <n v="2"/>
    <n v="50"/>
    <s v="780012"/>
    <x v="1"/>
    <n v="7.235811354416536E-4"/>
  </r>
  <r>
    <x v="4"/>
    <s v="Compact Fluorescent"/>
    <m/>
    <s v="Pin base             "/>
    <n v="1"/>
    <n v="26"/>
    <s v="780012"/>
    <x v="1"/>
    <n v="7.235811354416536E-4"/>
  </r>
  <r>
    <x v="0"/>
    <s v="Compact Fluorescent"/>
    <m/>
    <s v="Twist                "/>
    <n v="2"/>
    <n v="19"/>
    <s v="780012"/>
    <x v="1"/>
    <n v="7.235811354416536E-4"/>
  </r>
  <r>
    <x v="0"/>
    <s v="Compact Fluorescent"/>
    <m/>
    <s v="Twist                "/>
    <n v="2"/>
    <n v="18"/>
    <s v="780012"/>
    <x v="1"/>
    <n v="7.235811354416536E-4"/>
  </r>
  <r>
    <x v="2"/>
    <s v="Halogen            "/>
    <m/>
    <s v="PAR                  "/>
    <n v="1"/>
    <n v="50"/>
    <s v="780012"/>
    <x v="1"/>
    <n v="7.235811354416536E-4"/>
  </r>
  <r>
    <x v="2"/>
    <s v="Halogen            "/>
    <m/>
    <s v="PAR                  "/>
    <n v="1"/>
    <n v="50"/>
    <s v="780012"/>
    <x v="1"/>
    <n v="7.235811354416536E-4"/>
  </r>
  <r>
    <x v="0"/>
    <s v="Halogen            "/>
    <m/>
    <s v="PAR                  "/>
    <n v="1"/>
    <n v="50"/>
    <s v="780012"/>
    <x v="1"/>
    <n v="7.235811354416536E-4"/>
  </r>
  <r>
    <x v="6"/>
    <s v="Halogen            "/>
    <m/>
    <s v="MR                   "/>
    <n v="2"/>
    <n v="20"/>
    <s v="780012"/>
    <x v="1"/>
    <n v="7.235811354416536E-4"/>
  </r>
  <r>
    <x v="5"/>
    <s v="Incandescent       "/>
    <m/>
    <s v="3-Way Incandescent   "/>
    <n v="1"/>
    <n v="150"/>
    <s v="780012"/>
    <x v="1"/>
    <n v="7.235811354416536E-4"/>
  </r>
  <r>
    <x v="5"/>
    <s v="Compact Fluorescent"/>
    <m/>
    <s v="Pin base             "/>
    <n v="1"/>
    <n v="13"/>
    <s v="780012"/>
    <x v="1"/>
    <n v="7.235811354416536E-4"/>
  </r>
  <r>
    <x v="0"/>
    <s v="Incandescent       "/>
    <m/>
    <s v="Standard A Lamp      "/>
    <n v="1"/>
    <n v="60"/>
    <s v="780012"/>
    <x v="1"/>
    <n v="7.235811354416536E-4"/>
  </r>
  <r>
    <x v="1"/>
    <s v="Incandescent       "/>
    <m/>
    <s v="Standard A Lamp      "/>
    <n v="4"/>
    <n v="75"/>
    <s v="780012"/>
    <x v="1"/>
    <n v="7.235811354416536E-4"/>
  </r>
  <r>
    <x v="2"/>
    <s v="Incandescent       "/>
    <m/>
    <s v="Standard A Lamp      "/>
    <n v="1"/>
    <n v="60"/>
    <s v="780012"/>
    <x v="1"/>
    <n v="7.235811354416536E-4"/>
  </r>
  <r>
    <x v="4"/>
    <s v="Incandescent       "/>
    <m/>
    <s v="3-Way Incandescent   "/>
    <n v="1"/>
    <n v="100"/>
    <s v="780012"/>
    <x v="1"/>
    <n v="7.235811354416536E-4"/>
  </r>
  <r>
    <x v="2"/>
    <s v="Halogen            "/>
    <m/>
    <s v="PAR                  "/>
    <n v="1"/>
    <n v="50"/>
    <s v="780012"/>
    <x v="1"/>
    <n v="7.235811354416536E-4"/>
  </r>
  <r>
    <x v="1"/>
    <s v="Linear Fluorescent "/>
    <n v="2"/>
    <s v="T-5                  "/>
    <n v="2"/>
    <n v="13"/>
    <s v="780012"/>
    <x v="1"/>
    <n v="7.235811354416536E-4"/>
  </r>
  <r>
    <x v="1"/>
    <s v="Incandescent       "/>
    <m/>
    <s v="Globe                "/>
    <n v="6"/>
    <n v="40"/>
    <s v="780021"/>
    <x v="1"/>
    <n v="7.235811354416536E-4"/>
  </r>
  <r>
    <x v="1"/>
    <s v="Incandescent       "/>
    <m/>
    <s v="Globe                "/>
    <n v="6"/>
    <n v="40"/>
    <s v="780021"/>
    <x v="1"/>
    <n v="7.235811354416536E-4"/>
  </r>
  <r>
    <x v="5"/>
    <s v="Incandescent       "/>
    <m/>
    <s v="Standard A Lamp      "/>
    <n v="1"/>
    <n v="25"/>
    <s v="780021"/>
    <x v="1"/>
    <n v="7.235811354416536E-4"/>
  </r>
  <r>
    <x v="5"/>
    <s v="Compact Fluorescent"/>
    <m/>
    <s v="Twist                "/>
    <n v="1"/>
    <n v="26"/>
    <s v="780021"/>
    <x v="1"/>
    <n v="7.235811354416536E-4"/>
  </r>
  <r>
    <x v="4"/>
    <s v="Incandescent       "/>
    <m/>
    <s v="Standard A Lamp      "/>
    <n v="1"/>
    <n v="25"/>
    <s v="780021"/>
    <x v="1"/>
    <n v="7.235811354416536E-4"/>
  </r>
  <r>
    <x v="4"/>
    <s v="Incandescent       "/>
    <m/>
    <s v="Decorative           "/>
    <n v="1"/>
    <n v="25"/>
    <s v="780021"/>
    <x v="1"/>
    <n v="7.235811354416536E-4"/>
  </r>
  <r>
    <x v="2"/>
    <s v="Incandescent       "/>
    <m/>
    <s v="Standard A Lamp      "/>
    <n v="1"/>
    <n v="60"/>
    <s v="780021"/>
    <x v="1"/>
    <n v="7.235811354416536E-4"/>
  </r>
  <r>
    <x v="2"/>
    <s v="Incandescent       "/>
    <m/>
    <s v="Reflector            "/>
    <n v="1"/>
    <n v="65"/>
    <s v="780021"/>
    <x v="1"/>
    <n v="7.235811354416536E-4"/>
  </r>
  <r>
    <x v="2"/>
    <s v="Incandescent       "/>
    <m/>
    <s v="Reflector            "/>
    <n v="1"/>
    <n v="65"/>
    <s v="780021"/>
    <x v="1"/>
    <n v="7.235811354416536E-4"/>
  </r>
  <r>
    <x v="6"/>
    <s v="Incandescent       "/>
    <m/>
    <s v="Other                "/>
    <n v="1"/>
    <n v="40"/>
    <s v="780021"/>
    <x v="1"/>
    <n v="7.235811354416536E-4"/>
  </r>
  <r>
    <x v="5"/>
    <s v="Compact Fluorescent"/>
    <m/>
    <s v="Twist                "/>
    <n v="3"/>
    <n v="13"/>
    <s v="780021"/>
    <x v="1"/>
    <n v="7.235811354416536E-4"/>
  </r>
  <r>
    <x v="0"/>
    <s v="Incandescent       "/>
    <m/>
    <s v="Standard A Lamp      "/>
    <n v="3"/>
    <n v="60"/>
    <s v="780021"/>
    <x v="1"/>
    <n v="7.235811354416536E-4"/>
  </r>
  <r>
    <x v="1"/>
    <s v="Incandescent       "/>
    <m/>
    <s v="Globe                "/>
    <n v="6"/>
    <n v="60"/>
    <s v="780022"/>
    <x v="1"/>
    <n v="7.235811354416536E-4"/>
  </r>
  <r>
    <x v="1"/>
    <s v="Incandescent       "/>
    <m/>
    <s v="Globe                "/>
    <n v="6"/>
    <n v="40"/>
    <s v="780022"/>
    <x v="1"/>
    <n v="7.235811354416536E-4"/>
  </r>
  <r>
    <x v="7"/>
    <s v="Incandescent       "/>
    <m/>
    <s v="Standard A Lamp      "/>
    <n v="1"/>
    <n v="100"/>
    <s v="780022"/>
    <x v="1"/>
    <n v="7.235811354416536E-4"/>
  </r>
  <r>
    <x v="4"/>
    <s v="Incandescent       "/>
    <m/>
    <s v="Standard A Lamp      "/>
    <n v="1"/>
    <n v="25"/>
    <s v="780022"/>
    <x v="1"/>
    <n v="7.235811354416536E-4"/>
  </r>
  <r>
    <x v="2"/>
    <s v="Incandescent       "/>
    <m/>
    <s v="Reflector            "/>
    <n v="1"/>
    <n v="65"/>
    <s v="780022"/>
    <x v="1"/>
    <n v="7.235811354416536E-4"/>
  </r>
  <r>
    <x v="0"/>
    <s v="Incandescent       "/>
    <m/>
    <s v="Reflector            "/>
    <n v="1"/>
    <n v="65"/>
    <s v="780022"/>
    <x v="1"/>
    <n v="7.235811354416536E-4"/>
  </r>
  <r>
    <x v="2"/>
    <s v="Incandescent       "/>
    <m/>
    <s v="Reflector            "/>
    <n v="1"/>
    <n v="65"/>
    <s v="780022"/>
    <x v="1"/>
    <n v="7.235811354416536E-4"/>
  </r>
  <r>
    <x v="6"/>
    <s v="Incandescent       "/>
    <m/>
    <s v="Standard A Lamp      "/>
    <n v="2"/>
    <n v="40"/>
    <s v="780022"/>
    <x v="1"/>
    <n v="7.235811354416536E-4"/>
  </r>
  <r>
    <x v="4"/>
    <s v="Incandescent       "/>
    <m/>
    <s v="3-Way Incandescent   "/>
    <n v="1"/>
    <n v="150"/>
    <s v="780022"/>
    <x v="1"/>
    <n v="7.235811354416536E-4"/>
  </r>
  <r>
    <x v="5"/>
    <s v="Compact Fluorescent"/>
    <m/>
    <s v="Twist                "/>
    <n v="1"/>
    <n v="19"/>
    <s v="780022"/>
    <x v="1"/>
    <n v="7.235811354416536E-4"/>
  </r>
  <r>
    <x v="5"/>
    <s v="Halogen            "/>
    <m/>
    <s v="Other                "/>
    <n v="1"/>
    <n v="50"/>
    <s v="780022"/>
    <x v="1"/>
    <n v="7.235811354416536E-4"/>
  </r>
  <r>
    <x v="5"/>
    <s v="Incandescent       "/>
    <m/>
    <s v="Standard A Lamp      "/>
    <n v="1"/>
    <n v="100"/>
    <s v="780022"/>
    <x v="1"/>
    <n v="7.235811354416536E-4"/>
  </r>
  <r>
    <x v="9"/>
    <s v="Incandescent       "/>
    <m/>
    <s v="Globe                "/>
    <n v="1"/>
    <n v="40"/>
    <s v="780022"/>
    <x v="1"/>
    <n v="7.235811354416536E-4"/>
  </r>
  <r>
    <x v="1"/>
    <s v="Incandescent       "/>
    <m/>
    <s v="Globe                "/>
    <n v="4"/>
    <n v="40"/>
    <s v="780031"/>
    <x v="1"/>
    <n v="7.235811354416536E-4"/>
  </r>
  <r>
    <x v="3"/>
    <s v="Incandescent       "/>
    <m/>
    <s v="Heat Lamp            "/>
    <n v="1"/>
    <n v="250"/>
    <s v="780031"/>
    <x v="1"/>
    <n v="7.235811354416536E-4"/>
  </r>
  <r>
    <x v="0"/>
    <s v="Compact Fluorescent"/>
    <m/>
    <s v="Twist                "/>
    <n v="2"/>
    <n v="13"/>
    <s v="780031"/>
    <x v="1"/>
    <n v="7.235811354416536E-4"/>
  </r>
  <r>
    <x v="4"/>
    <s v="Compact Fluorescent"/>
    <m/>
    <s v="Twist                "/>
    <n v="1"/>
    <n v="11"/>
    <s v="780031"/>
    <x v="1"/>
    <n v="7.235811354416536E-4"/>
  </r>
  <r>
    <x v="5"/>
    <s v="Compact Fluorescent"/>
    <m/>
    <s v="Twist                "/>
    <n v="1"/>
    <n v="13"/>
    <s v="780031"/>
    <x v="1"/>
    <n v="7.235811354416536E-4"/>
  </r>
  <r>
    <x v="10"/>
    <s v="Halogen            "/>
    <m/>
    <s v="MR                   "/>
    <n v="3"/>
    <n v="50"/>
    <s v="780031"/>
    <x v="1"/>
    <n v="7.235811354416536E-4"/>
  </r>
  <r>
    <x v="0"/>
    <s v="Compact Fluorescent"/>
    <m/>
    <s v="Twist                "/>
    <n v="2"/>
    <n v="13"/>
    <s v="780031"/>
    <x v="1"/>
    <n v="7.235811354416536E-4"/>
  </r>
  <r>
    <x v="10"/>
    <s v="Halogen            "/>
    <m/>
    <s v="MR                   "/>
    <n v="3"/>
    <n v="50"/>
    <s v="780031"/>
    <x v="1"/>
    <n v="7.235811354416536E-4"/>
  </r>
  <r>
    <x v="6"/>
    <s v="Incandescent       "/>
    <m/>
    <s v="Decorative           "/>
    <n v="2"/>
    <n v="30"/>
    <s v="780031"/>
    <x v="1"/>
    <n v="7.235811354416536E-4"/>
  </r>
  <r>
    <x v="5"/>
    <s v="Incandescent       "/>
    <m/>
    <s v="Standard A Lamp      "/>
    <n v="3"/>
    <n v="75"/>
    <s v="780031"/>
    <x v="1"/>
    <n v="7.235811354416536E-4"/>
  </r>
  <r>
    <x v="1"/>
    <s v="Incandescent       "/>
    <m/>
    <s v="Globe                "/>
    <n v="4"/>
    <n v="40"/>
    <s v="780031"/>
    <x v="1"/>
    <n v="7.235811354416536E-4"/>
  </r>
  <r>
    <x v="3"/>
    <s v="Incandescent       "/>
    <m/>
    <s v="Heat Lamp            "/>
    <n v="1"/>
    <n v="250"/>
    <s v="780031"/>
    <x v="1"/>
    <n v="7.235811354416536E-4"/>
  </r>
  <r>
    <x v="0"/>
    <s v="Compact Fluorescent"/>
    <m/>
    <s v="Twist                "/>
    <n v="2"/>
    <n v="13"/>
    <s v="780031"/>
    <x v="1"/>
    <n v="7.235811354416536E-4"/>
  </r>
  <r>
    <x v="4"/>
    <s v="Incandescent       "/>
    <m/>
    <s v="Standard A Lamp      "/>
    <n v="1"/>
    <n v="75"/>
    <s v="780031"/>
    <x v="1"/>
    <n v="7.235811354416536E-4"/>
  </r>
  <r>
    <x v="3"/>
    <s v="Incandescent       "/>
    <m/>
    <s v="Heat Lamp            "/>
    <n v="1"/>
    <n v="250"/>
    <s v="780032"/>
    <x v="1"/>
    <n v="7.235811354416536E-4"/>
  </r>
  <r>
    <x v="1"/>
    <s v="Incandescent       "/>
    <m/>
    <s v="Globe                "/>
    <n v="6"/>
    <n v="60"/>
    <s v="780032"/>
    <x v="1"/>
    <n v="7.235811354416536E-4"/>
  </r>
  <r>
    <x v="0"/>
    <s v="Incandescent       "/>
    <m/>
    <s v="Standard A Lamp      "/>
    <n v="1"/>
    <n v="60"/>
    <s v="780032"/>
    <x v="1"/>
    <n v="7.235811354416536E-4"/>
  </r>
  <r>
    <x v="10"/>
    <s v="Halogen            "/>
    <m/>
    <s v="MR                   "/>
    <n v="2"/>
    <n v="50"/>
    <s v="780032"/>
    <x v="1"/>
    <n v="7.235811354416536E-4"/>
  </r>
  <r>
    <x v="6"/>
    <s v="Incandescent       "/>
    <m/>
    <s v="Decorative           "/>
    <n v="2"/>
    <n v="30"/>
    <s v="780032"/>
    <x v="1"/>
    <n v="7.235811354416536E-4"/>
  </r>
  <r>
    <x v="0"/>
    <s v="Incandescent       "/>
    <m/>
    <s v="Standard A Lamp      "/>
    <n v="1"/>
    <n v="60"/>
    <s v="780032"/>
    <x v="1"/>
    <n v="7.235811354416536E-4"/>
  </r>
  <r>
    <x v="7"/>
    <s v="Compact Fluorescent"/>
    <m/>
    <s v="Twist                "/>
    <n v="1"/>
    <n v="13"/>
    <s v="780032"/>
    <x v="1"/>
    <n v="7.235811354416536E-4"/>
  </r>
  <r>
    <x v="7"/>
    <s v="Incandescent       "/>
    <m/>
    <s v="Standard A Lamp      "/>
    <n v="1"/>
    <n v="60"/>
    <s v="780032"/>
    <x v="1"/>
    <n v="7.235811354416536E-4"/>
  </r>
  <r>
    <x v="4"/>
    <s v="Halogen            "/>
    <m/>
    <s v="Quartz Tube          "/>
    <n v="1"/>
    <n v="100"/>
    <s v="780032"/>
    <x v="1"/>
    <n v="7.235811354416536E-4"/>
  </r>
  <r>
    <x v="10"/>
    <s v="Halogen            "/>
    <m/>
    <s v="MR                   "/>
    <n v="1"/>
    <n v="50"/>
    <s v="780032"/>
    <x v="1"/>
    <n v="7.235811354416536E-4"/>
  </r>
  <r>
    <x v="4"/>
    <s v="Compact Fluorescent"/>
    <m/>
    <s v="Pin base             "/>
    <n v="1"/>
    <n v="27"/>
    <s v="780032"/>
    <x v="1"/>
    <n v="7.235811354416536E-4"/>
  </r>
  <r>
    <x v="0"/>
    <s v="Incandescent       "/>
    <m/>
    <s v="Clear                "/>
    <n v="2"/>
    <n v="60"/>
    <s v="780041"/>
    <x v="8"/>
    <n v="7.235811354416536E-4"/>
  </r>
  <r>
    <x v="10"/>
    <s v="Halogen            "/>
    <m/>
    <s v="MR                   "/>
    <n v="3"/>
    <n v="40"/>
    <s v="780041"/>
    <x v="8"/>
    <n v="7.235811354416536E-4"/>
  </r>
  <r>
    <x v="3"/>
    <s v="Incandescent       "/>
    <m/>
    <s v="Mini base            "/>
    <n v="2"/>
    <n v="40"/>
    <s v="780041"/>
    <x v="8"/>
    <n v="7.235811354416536E-4"/>
  </r>
  <r>
    <x v="5"/>
    <s v="Incandescent       "/>
    <m/>
    <s v="Reflector            "/>
    <n v="1"/>
    <n v="40"/>
    <s v="780041"/>
    <x v="8"/>
    <n v="7.235811354416536E-4"/>
  </r>
  <r>
    <x v="5"/>
    <s v="Compact Fluorescent"/>
    <m/>
    <s v="Twist                "/>
    <n v="1"/>
    <n v="23"/>
    <s v="780041"/>
    <x v="8"/>
    <n v="7.235811354416536E-4"/>
  </r>
  <r>
    <x v="4"/>
    <s v="Compact Fluorescent"/>
    <m/>
    <s v="Twist                "/>
    <n v="1"/>
    <n v="23"/>
    <s v="780041"/>
    <x v="8"/>
    <n v="7.235811354416536E-4"/>
  </r>
  <r>
    <x v="0"/>
    <s v="Incandescent       "/>
    <m/>
    <s v="Clear                "/>
    <n v="2"/>
    <n v="60"/>
    <s v="780041"/>
    <x v="8"/>
    <n v="7.235811354416536E-4"/>
  </r>
  <r>
    <x v="1"/>
    <s v="Halogen            "/>
    <m/>
    <s v="Quartz Tube          "/>
    <n v="2"/>
    <n v="100"/>
    <s v="780041"/>
    <x v="8"/>
    <n v="7.235811354416536E-4"/>
  </r>
  <r>
    <x v="2"/>
    <s v="Incandescent       "/>
    <m/>
    <s v="Heat Lamp            "/>
    <n v="1"/>
    <n v="250"/>
    <s v="780041"/>
    <x v="8"/>
    <n v="7.235811354416536E-4"/>
  </r>
  <r>
    <x v="1"/>
    <s v="Halogen            "/>
    <m/>
    <s v="Quartz Tube          "/>
    <n v="2"/>
    <n v="100"/>
    <s v="780042"/>
    <x v="1"/>
    <n v="7.235811354416536E-4"/>
  </r>
  <r>
    <x v="2"/>
    <s v="Incandescent       "/>
    <m/>
    <s v="Heat Lamp            "/>
    <n v="1"/>
    <n v="250"/>
    <s v="780042"/>
    <x v="1"/>
    <n v="7.235811354416536E-4"/>
  </r>
  <r>
    <x v="0"/>
    <s v="Compact Fluorescent"/>
    <m/>
    <s v="Twist                "/>
    <n v="2"/>
    <n v="13"/>
    <s v="780042"/>
    <x v="1"/>
    <n v="7.235811354416536E-4"/>
  </r>
  <r>
    <x v="10"/>
    <s v="Halogen            "/>
    <m/>
    <s v="MR                   "/>
    <n v="3"/>
    <n v="40"/>
    <s v="780042"/>
    <x v="1"/>
    <n v="7.235811354416536E-4"/>
  </r>
  <r>
    <x v="3"/>
    <s v="Incandescent       "/>
    <m/>
    <s v="Mini base            "/>
    <n v="1"/>
    <n v="40"/>
    <s v="780042"/>
    <x v="1"/>
    <n v="7.235811354416536E-4"/>
  </r>
  <r>
    <x v="5"/>
    <s v="Compact Fluorescent"/>
    <m/>
    <s v="Twist                "/>
    <n v="1"/>
    <n v="13"/>
    <s v="780042"/>
    <x v="1"/>
    <n v="7.235811354416536E-4"/>
  </r>
  <r>
    <x v="4"/>
    <s v="Incandescent       "/>
    <m/>
    <s v="Standard A Lamp      "/>
    <n v="1"/>
    <n v="52"/>
    <s v="780042"/>
    <x v="1"/>
    <n v="7.235811354416536E-4"/>
  </r>
  <r>
    <x v="1"/>
    <s v="Incandescent       "/>
    <m/>
    <s v="Standard A Lamp      "/>
    <n v="3"/>
    <n v="75"/>
    <s v="780051"/>
    <x v="1"/>
    <n v="7.235811354416536E-4"/>
  </r>
  <r>
    <x v="2"/>
    <s v="Incandescent       "/>
    <m/>
    <s v="Heat Lamp            "/>
    <n v="1"/>
    <n v="250"/>
    <s v="780051"/>
    <x v="1"/>
    <n v="7.235811354416536E-4"/>
  </r>
  <r>
    <x v="5"/>
    <s v="Halogen            "/>
    <m/>
    <s v="Quartz Tube          "/>
    <n v="1"/>
    <n v="500"/>
    <s v="780051"/>
    <x v="1"/>
    <n v="7.235811354416536E-4"/>
  </r>
  <r>
    <x v="10"/>
    <s v="Halogen            "/>
    <m/>
    <s v="Quartz Tube          "/>
    <n v="4"/>
    <n v="50"/>
    <s v="780051"/>
    <x v="1"/>
    <n v="7.235811354416536E-4"/>
  </r>
  <r>
    <x v="2"/>
    <s v="Incandescent       "/>
    <m/>
    <s v="Reflector            "/>
    <n v="1"/>
    <n v="65"/>
    <s v="780051"/>
    <x v="1"/>
    <n v="7.235811354416536E-4"/>
  </r>
  <r>
    <x v="2"/>
    <s v="Incandescent       "/>
    <m/>
    <s v="Reflector            "/>
    <n v="4"/>
    <n v="65"/>
    <s v="780051"/>
    <x v="1"/>
    <n v="7.235811354416536E-4"/>
  </r>
  <r>
    <x v="3"/>
    <s v="Incandescent       "/>
    <m/>
    <s v="Mini base            "/>
    <n v="2"/>
    <n v="40"/>
    <s v="780051"/>
    <x v="1"/>
    <n v="7.235811354416536E-4"/>
  </r>
  <r>
    <x v="0"/>
    <s v="Incandescent       "/>
    <m/>
    <s v="Standard A Lamp      "/>
    <n v="2"/>
    <n v="75"/>
    <s v="780051"/>
    <x v="1"/>
    <n v="7.235811354416536E-4"/>
  </r>
  <r>
    <x v="5"/>
    <s v="Halogen            "/>
    <m/>
    <s v="Quartz Tube          "/>
    <n v="1"/>
    <n v="75"/>
    <s v="780051"/>
    <x v="1"/>
    <n v="7.235811354416536E-4"/>
  </r>
  <r>
    <x v="4"/>
    <s v="Incandescent       "/>
    <m/>
    <s v="Standard A Lamp      "/>
    <n v="1"/>
    <n v="100"/>
    <s v="780051"/>
    <x v="1"/>
    <n v="7.235811354416536E-4"/>
  </r>
  <r>
    <x v="4"/>
    <s v="Incandescent       "/>
    <m/>
    <s v="Decorative           "/>
    <n v="1"/>
    <n v="25"/>
    <s v="780051"/>
    <x v="1"/>
    <n v="7.235811354416536E-4"/>
  </r>
  <r>
    <x v="1"/>
    <s v="Incandescent       "/>
    <m/>
    <s v="Mini base            "/>
    <n v="6"/>
    <n v="40"/>
    <s v="780052"/>
    <x v="1"/>
    <n v="7.235811354416536E-4"/>
  </r>
  <r>
    <x v="0"/>
    <s v="Incandescent       "/>
    <m/>
    <s v="Standard A Lamp      "/>
    <n v="2"/>
    <n v="60"/>
    <s v="780052"/>
    <x v="1"/>
    <n v="7.235811354416536E-4"/>
  </r>
  <r>
    <x v="0"/>
    <s v="Incandescent       "/>
    <m/>
    <s v="Reflector            "/>
    <n v="1"/>
    <n v="65"/>
    <s v="780052"/>
    <x v="1"/>
    <n v="7.235811354416536E-4"/>
  </r>
  <r>
    <x v="2"/>
    <s v="Compact Fluorescent"/>
    <m/>
    <s v="Reflector            "/>
    <n v="1"/>
    <n v="23"/>
    <s v="780052"/>
    <x v="1"/>
    <n v="7.235811354416536E-4"/>
  </r>
  <r>
    <x v="2"/>
    <s v="Incandescent       "/>
    <m/>
    <s v="Reflector            "/>
    <n v="1"/>
    <n v="65"/>
    <s v="780052"/>
    <x v="1"/>
    <n v="7.235811354416536E-4"/>
  </r>
  <r>
    <x v="3"/>
    <s v="Incandescent       "/>
    <m/>
    <s v="Mini base            "/>
    <n v="2"/>
    <n v="4"/>
    <s v="780052"/>
    <x v="1"/>
    <n v="7.235811354416536E-4"/>
  </r>
  <r>
    <x v="10"/>
    <s v="Halogen            "/>
    <m/>
    <s v="PAR                  "/>
    <n v="3"/>
    <n v="50"/>
    <s v="780052"/>
    <x v="1"/>
    <n v="7.235811354416536E-4"/>
  </r>
  <r>
    <x v="0"/>
    <s v="Compact Fluorescent"/>
    <m/>
    <s v="Circline (Screw Base)"/>
    <n v="1"/>
    <n v="32"/>
    <s v="780061"/>
    <x v="1"/>
    <n v="7.235811354416536E-4"/>
  </r>
  <r>
    <x v="1"/>
    <s v="Linear Fluorescent "/>
    <n v="2"/>
    <s v="T-8                  "/>
    <n v="2"/>
    <n v="17"/>
    <s v="780061"/>
    <x v="1"/>
    <n v="7.235811354416536E-4"/>
  </r>
  <r>
    <x v="5"/>
    <s v="Compact Fluorescent"/>
    <m/>
    <s v="Twist                "/>
    <n v="1"/>
    <n v="23"/>
    <s v="780061"/>
    <x v="1"/>
    <n v="7.235811354416536E-4"/>
  </r>
  <r>
    <x v="4"/>
    <s v="Compact Fluorescent"/>
    <m/>
    <s v="Twist                "/>
    <n v="1"/>
    <n v="23"/>
    <s v="780061"/>
    <x v="1"/>
    <n v="7.235811354416536E-4"/>
  </r>
  <r>
    <x v="0"/>
    <s v="Compact Fluorescent"/>
    <m/>
    <s v="Circline (Screw Base)"/>
    <n v="1"/>
    <n v="32"/>
    <s v="780061"/>
    <x v="1"/>
    <n v="7.235811354416536E-4"/>
  </r>
  <r>
    <x v="0"/>
    <s v="Compact Fluorescent"/>
    <m/>
    <s v="Circline (Screw Base)"/>
    <n v="2"/>
    <n v="40"/>
    <s v="780061"/>
    <x v="1"/>
    <n v="7.235811354416536E-4"/>
  </r>
  <r>
    <x v="0"/>
    <s v="Compact Fluorescent"/>
    <m/>
    <s v="Pin base             "/>
    <n v="1"/>
    <n v="26"/>
    <s v="780061"/>
    <x v="1"/>
    <n v="7.235811354416536E-4"/>
  </r>
  <r>
    <x v="6"/>
    <s v="Incandescent       "/>
    <m/>
    <s v="Other                "/>
    <n v="1"/>
    <n v="40"/>
    <s v="780061"/>
    <x v="1"/>
    <n v="7.235811354416536E-4"/>
  </r>
  <r>
    <x v="4"/>
    <s v="Compact Fluorescent"/>
    <m/>
    <s v="Twist                "/>
    <n v="1"/>
    <n v="23"/>
    <s v="780061"/>
    <x v="1"/>
    <n v="7.235811354416536E-4"/>
  </r>
  <r>
    <x v="4"/>
    <s v="Compact Fluorescent"/>
    <m/>
    <s v="Twist                "/>
    <n v="1"/>
    <n v="9"/>
    <s v="780061"/>
    <x v="1"/>
    <n v="7.235811354416536E-4"/>
  </r>
  <r>
    <x v="4"/>
    <s v="Other              "/>
    <m/>
    <s v="Other                "/>
    <n v="1"/>
    <n v="3"/>
    <s v="780061"/>
    <x v="1"/>
    <n v="7.235811354416536E-4"/>
  </r>
  <r>
    <x v="0"/>
    <s v="Compact Fluorescent"/>
    <m/>
    <s v="Circline (Screw Base)"/>
    <n v="1"/>
    <n v="32"/>
    <s v="780062"/>
    <x v="1"/>
    <n v="7.235811354416536E-4"/>
  </r>
  <r>
    <x v="1"/>
    <s v="Linear Fluorescent "/>
    <n v="2"/>
    <s v="T-8                  "/>
    <n v="2"/>
    <n v="17"/>
    <s v="780062"/>
    <x v="1"/>
    <n v="7.235811354416536E-4"/>
  </r>
  <r>
    <x v="4"/>
    <s v="Incandescent       "/>
    <m/>
    <s v="Standard A Lamp      "/>
    <n v="1"/>
    <n v="75"/>
    <s v="780062"/>
    <x v="1"/>
    <n v="7.235811354416536E-4"/>
  </r>
  <r>
    <x v="0"/>
    <s v="Compact Fluorescent"/>
    <m/>
    <s v="Circline (Screw Base)"/>
    <n v="1"/>
    <n v="32"/>
    <s v="780062"/>
    <x v="1"/>
    <n v="7.235811354416536E-4"/>
  </r>
  <r>
    <x v="0"/>
    <s v="Compact Fluorescent"/>
    <m/>
    <s v="Pin base             "/>
    <n v="1"/>
    <n v="26"/>
    <s v="780062"/>
    <x v="1"/>
    <n v="7.235811354416536E-4"/>
  </r>
  <r>
    <x v="0"/>
    <s v="Compact Fluorescent"/>
    <m/>
    <s v="Circline (Screw Base)"/>
    <n v="2"/>
    <n v="40"/>
    <s v="780062"/>
    <x v="1"/>
    <n v="7.235811354416536E-4"/>
  </r>
  <r>
    <x v="6"/>
    <s v="Incandescent       "/>
    <m/>
    <s v="Other                "/>
    <n v="1"/>
    <n v="25"/>
    <s v="780062"/>
    <x v="1"/>
    <n v="7.235811354416536E-4"/>
  </r>
  <r>
    <x v="4"/>
    <s v="Incandescent       "/>
    <m/>
    <s v="Standard A Lamp      "/>
    <n v="1"/>
    <n v="75"/>
    <s v="780062"/>
    <x v="1"/>
    <n v="7.235811354416536E-4"/>
  </r>
  <r>
    <x v="3"/>
    <s v="Incandescent       "/>
    <m/>
    <s v="Reflector            "/>
    <n v="1"/>
    <n v="65"/>
    <s v="780071"/>
    <x v="1"/>
    <n v="7.235811354416536E-4"/>
  </r>
  <r>
    <x v="1"/>
    <s v="Incandescent       "/>
    <m/>
    <s v="Globe                "/>
    <n v="6"/>
    <n v="60"/>
    <s v="780071"/>
    <x v="1"/>
    <n v="7.235811354416536E-4"/>
  </r>
  <r>
    <x v="0"/>
    <s v="Compact Fluorescent"/>
    <m/>
    <s v="Twist                "/>
    <n v="2"/>
    <n v="13"/>
    <s v="780071"/>
    <x v="1"/>
    <n v="7.235811354416536E-4"/>
  </r>
  <r>
    <x v="0"/>
    <s v="Compact Fluorescent"/>
    <m/>
    <s v="Twist                "/>
    <n v="2"/>
    <n v="13"/>
    <s v="780071"/>
    <x v="1"/>
    <n v="7.235811354416536E-4"/>
  </r>
  <r>
    <x v="0"/>
    <s v="Linear Fluorescent "/>
    <n v="4"/>
    <s v="T-8                  "/>
    <n v="4"/>
    <n v="32"/>
    <s v="780071"/>
    <x v="1"/>
    <n v="7.235811354416536E-4"/>
  </r>
  <r>
    <x v="6"/>
    <s v="Incandescent       "/>
    <m/>
    <s v="Standard A Lamp      "/>
    <n v="1"/>
    <n v="40"/>
    <s v="780071"/>
    <x v="1"/>
    <n v="7.235811354416536E-4"/>
  </r>
  <r>
    <x v="0"/>
    <s v="Compact Fluorescent"/>
    <m/>
    <s v="Twist                "/>
    <n v="2"/>
    <n v="13"/>
    <s v="780071"/>
    <x v="1"/>
    <n v="7.235811354416536E-4"/>
  </r>
  <r>
    <x v="0"/>
    <s v="Compact Fluorescent"/>
    <m/>
    <s v="Twist                "/>
    <n v="2"/>
    <n v="13"/>
    <s v="780071"/>
    <x v="1"/>
    <n v="7.235811354416536E-4"/>
  </r>
  <r>
    <x v="5"/>
    <s v="Incandescent       "/>
    <m/>
    <s v="Standard A Lamp      "/>
    <n v="1"/>
    <n v="60"/>
    <s v="780071"/>
    <x v="1"/>
    <n v="7.235811354416536E-4"/>
  </r>
  <r>
    <x v="0"/>
    <s v="Compact Fluorescent"/>
    <m/>
    <s v="Twist                "/>
    <n v="2"/>
    <n v="13"/>
    <s v="780071"/>
    <x v="1"/>
    <n v="7.235811354416536E-4"/>
  </r>
  <r>
    <x v="4"/>
    <s v="Incandescent       "/>
    <m/>
    <s v="Standard A Lamp      "/>
    <n v="1"/>
    <n v="40"/>
    <s v="780071"/>
    <x v="1"/>
    <n v="7.235811354416536E-4"/>
  </r>
  <r>
    <x v="4"/>
    <s v="Incandescent       "/>
    <m/>
    <s v="Standard A Lamp      "/>
    <n v="1"/>
    <n v="60"/>
    <s v="780071"/>
    <x v="1"/>
    <n v="7.235811354416536E-4"/>
  </r>
  <r>
    <x v="1"/>
    <s v="Incandescent       "/>
    <m/>
    <s v="Globe                "/>
    <n v="6"/>
    <n v="60"/>
    <s v="780072"/>
    <x v="1"/>
    <n v="7.235811354416536E-4"/>
  </r>
  <r>
    <x v="2"/>
    <s v="Incandescent       "/>
    <m/>
    <s v="Heat Lamp            "/>
    <n v="1"/>
    <n v="250"/>
    <s v="780072"/>
    <x v="1"/>
    <n v="7.235811354416536E-4"/>
  </r>
  <r>
    <x v="0"/>
    <s v="Compact Fluorescent"/>
    <m/>
    <s v="Twist                "/>
    <n v="2"/>
    <n v="13"/>
    <s v="780072"/>
    <x v="1"/>
    <n v="7.235811354416536E-4"/>
  </r>
  <r>
    <x v="4"/>
    <s v="Incandescent       "/>
    <m/>
    <s v="Standard A Lamp      "/>
    <n v="1"/>
    <n v="60"/>
    <s v="780072"/>
    <x v="1"/>
    <n v="7.235811354416536E-4"/>
  </r>
  <r>
    <x v="0"/>
    <s v="Compact Fluorescent"/>
    <m/>
    <s v="Twist                "/>
    <n v="2"/>
    <n v="13"/>
    <s v="780072"/>
    <x v="1"/>
    <n v="7.235811354416536E-4"/>
  </r>
  <r>
    <x v="0"/>
    <s v="Linear Fluorescent "/>
    <n v="4"/>
    <s v="T-8                  "/>
    <n v="4"/>
    <n v="32"/>
    <s v="780072"/>
    <x v="1"/>
    <n v="7.235811354416536E-4"/>
  </r>
  <r>
    <x v="6"/>
    <s v="Incandescent       "/>
    <m/>
    <s v="Standard A Lamp      "/>
    <n v="1"/>
    <n v="40"/>
    <s v="780072"/>
    <x v="1"/>
    <n v="7.235811354416536E-4"/>
  </r>
  <r>
    <x v="0"/>
    <s v="Compact Fluorescent"/>
    <m/>
    <s v="Twist                "/>
    <n v="2"/>
    <n v="13"/>
    <s v="780072"/>
    <x v="1"/>
    <n v="7.235811354416536E-4"/>
  </r>
  <r>
    <x v="5"/>
    <s v="Incandescent       "/>
    <m/>
    <s v="Standard A Lamp      "/>
    <n v="2"/>
    <n v="75"/>
    <s v="780072"/>
    <x v="1"/>
    <n v="7.235811354416536E-4"/>
  </r>
  <r>
    <x v="1"/>
    <s v="Incandescent       "/>
    <m/>
    <s v="Globe                "/>
    <n v="6"/>
    <n v="40"/>
    <s v="780081"/>
    <x v="1"/>
    <n v="7.235811354416536E-4"/>
  </r>
  <r>
    <x v="2"/>
    <s v="Incandescent       "/>
    <m/>
    <s v="Heat Lamp            "/>
    <n v="1"/>
    <n v="250"/>
    <s v="780081"/>
    <x v="1"/>
    <n v="7.235811354416536E-4"/>
  </r>
  <r>
    <x v="0"/>
    <s v="Compact Fluorescent"/>
    <m/>
    <s v="Pin base             "/>
    <n v="2"/>
    <n v="13"/>
    <s v="780081"/>
    <x v="1"/>
    <n v="7.235811354416536E-4"/>
  </r>
  <r>
    <x v="0"/>
    <s v="Compact Fluorescent"/>
    <m/>
    <s v="Pin base             "/>
    <n v="2"/>
    <n v="13"/>
    <s v="780081"/>
    <x v="1"/>
    <n v="7.235811354416536E-4"/>
  </r>
  <r>
    <x v="0"/>
    <s v="Compact Fluorescent"/>
    <m/>
    <s v="Pin base             "/>
    <n v="2"/>
    <n v="13"/>
    <s v="780081"/>
    <x v="1"/>
    <n v="7.235811354416536E-4"/>
  </r>
  <r>
    <x v="6"/>
    <s v="Incandescent       "/>
    <m/>
    <s v="Standard A Lamp      "/>
    <n v="1"/>
    <n v="60"/>
    <s v="780081"/>
    <x v="1"/>
    <n v="7.235811354416536E-4"/>
  </r>
  <r>
    <x v="0"/>
    <s v="Linear Fluorescent "/>
    <n v="4"/>
    <s v="T-8                  "/>
    <n v="4"/>
    <n v="32"/>
    <s v="780081"/>
    <x v="1"/>
    <n v="7.235811354416536E-4"/>
  </r>
  <r>
    <x v="4"/>
    <s v="Incandescent       "/>
    <m/>
    <s v="3-Way Incandescent   "/>
    <n v="1"/>
    <n v="150"/>
    <s v="780081"/>
    <x v="1"/>
    <n v="7.235811354416536E-4"/>
  </r>
  <r>
    <x v="0"/>
    <s v="Compact Fluorescent"/>
    <m/>
    <s v="Circline (Screw Base)"/>
    <n v="1"/>
    <n v="40"/>
    <s v="780081"/>
    <x v="1"/>
    <n v="7.235811354416536E-4"/>
  </r>
  <r>
    <x v="1"/>
    <s v="Incandescent       "/>
    <m/>
    <s v="Clear                "/>
    <n v="6"/>
    <n v="60"/>
    <s v="780082"/>
    <x v="1"/>
    <n v="7.235811354416536E-4"/>
  </r>
  <r>
    <x v="2"/>
    <s v="Incandescent       "/>
    <m/>
    <s v="Heat Lamp            "/>
    <n v="1"/>
    <n v="250"/>
    <s v="780082"/>
    <x v="1"/>
    <n v="7.235811354416536E-4"/>
  </r>
  <r>
    <x v="4"/>
    <s v="Incandescent       "/>
    <m/>
    <s v="Reflector            "/>
    <n v="1"/>
    <n v="50"/>
    <s v="780082"/>
    <x v="1"/>
    <n v="7.235811354416536E-4"/>
  </r>
  <r>
    <x v="4"/>
    <s v="Incandescent       "/>
    <m/>
    <s v="Globe                "/>
    <n v="1"/>
    <n v="40"/>
    <s v="780082"/>
    <x v="1"/>
    <n v="7.235811354416536E-4"/>
  </r>
  <r>
    <x v="0"/>
    <s v="Compact Fluorescent"/>
    <m/>
    <s v="Pin base             "/>
    <n v="2"/>
    <n v="13"/>
    <s v="780082"/>
    <x v="1"/>
    <n v="7.235811354416536E-4"/>
  </r>
  <r>
    <x v="0"/>
    <s v="Compact Fluorescent"/>
    <m/>
    <s v="Pin base             "/>
    <n v="2"/>
    <n v="13"/>
    <s v="780082"/>
    <x v="1"/>
    <n v="7.235811354416536E-4"/>
  </r>
  <r>
    <x v="4"/>
    <s v="Incandescent       "/>
    <m/>
    <s v="Standard A Lamp      "/>
    <n v="1"/>
    <n v="100"/>
    <s v="780082"/>
    <x v="1"/>
    <n v="7.235811354416536E-4"/>
  </r>
  <r>
    <x v="0"/>
    <s v="Compact Fluorescent"/>
    <m/>
    <s v="Pin base             "/>
    <n v="2"/>
    <n v="13"/>
    <s v="780082"/>
    <x v="1"/>
    <n v="7.235811354416536E-4"/>
  </r>
  <r>
    <x v="6"/>
    <s v="Incandescent       "/>
    <m/>
    <s v="Standard A Lamp      "/>
    <n v="1"/>
    <n v="60"/>
    <s v="780082"/>
    <x v="1"/>
    <n v="7.235811354416536E-4"/>
  </r>
  <r>
    <x v="0"/>
    <s v="Linear Fluorescent "/>
    <n v="4"/>
    <s v="T-8                  "/>
    <n v="4"/>
    <n v="32"/>
    <s v="780082"/>
    <x v="1"/>
    <n v="7.235811354416536E-4"/>
  </r>
  <r>
    <x v="0"/>
    <s v="Compact Fluorescent"/>
    <m/>
    <s v="Circline (Screw Base)"/>
    <n v="1"/>
    <n v="40"/>
    <s v="780082"/>
    <x v="1"/>
    <n v="7.235811354416536E-4"/>
  </r>
  <r>
    <x v="4"/>
    <s v="Incandescent       "/>
    <m/>
    <s v="Standard A Lamp      "/>
    <n v="1"/>
    <n v="100"/>
    <s v="780082"/>
    <x v="1"/>
    <n v="7.235811354416536E-4"/>
  </r>
  <r>
    <x v="5"/>
    <s v="Halogen            "/>
    <m/>
    <s v="MR                   "/>
    <n v="2"/>
    <n v="35"/>
    <s v="780082"/>
    <x v="1"/>
    <n v="7.235811354416536E-4"/>
  </r>
  <r>
    <x v="1"/>
    <s v="Incandescent       "/>
    <m/>
    <s v="Globe                "/>
    <n v="4"/>
    <n v="40"/>
    <s v="780091"/>
    <x v="1"/>
    <n v="7.235811354416536E-4"/>
  </r>
  <r>
    <x v="4"/>
    <s v="Incandescent       "/>
    <m/>
    <s v="Decorative           "/>
    <n v="1"/>
    <n v="60"/>
    <s v="780091"/>
    <x v="1"/>
    <n v="7.235811354416536E-4"/>
  </r>
  <r>
    <x v="4"/>
    <s v="Compact Fluorescent"/>
    <m/>
    <s v="Pin base             "/>
    <n v="1"/>
    <n v="13"/>
    <s v="780091"/>
    <x v="1"/>
    <n v="7.235811354416536E-4"/>
  </r>
  <r>
    <x v="0"/>
    <s v="Incandescent       "/>
    <m/>
    <s v="Standard A Lamp      "/>
    <n v="1"/>
    <n v="60"/>
    <s v="780091"/>
    <x v="1"/>
    <n v="7.235811354416536E-4"/>
  </r>
  <r>
    <x v="0"/>
    <s v="Incandescent       "/>
    <m/>
    <s v="Standard A Lamp      "/>
    <n v="1"/>
    <n v="45"/>
    <s v="780091"/>
    <x v="1"/>
    <n v="7.235811354416536E-4"/>
  </r>
  <r>
    <x v="0"/>
    <s v="Halogen            "/>
    <m/>
    <s v="MR                   "/>
    <n v="4"/>
    <n v="50"/>
    <s v="780091"/>
    <x v="1"/>
    <n v="7.235811354416536E-4"/>
  </r>
  <r>
    <x v="0"/>
    <s v="Halogen            "/>
    <m/>
    <s v="MR                   "/>
    <n v="3"/>
    <n v="20"/>
    <s v="780091"/>
    <x v="1"/>
    <n v="7.235811354416536E-4"/>
  </r>
  <r>
    <x v="5"/>
    <s v="Incandescent       "/>
    <m/>
    <s v="Other                "/>
    <n v="1"/>
    <n v="60"/>
    <s v="780091"/>
    <x v="1"/>
    <n v="7.235811354416536E-4"/>
  </r>
  <r>
    <x v="4"/>
    <s v="Halogen            "/>
    <m/>
    <s v="MR                   "/>
    <n v="1"/>
    <n v="75"/>
    <s v="780091"/>
    <x v="1"/>
    <n v="7.235811354416536E-4"/>
  </r>
  <r>
    <x v="3"/>
    <s v="Halogen            "/>
    <m/>
    <s v="PAR                  "/>
    <n v="2"/>
    <n v="30"/>
    <s v="780091"/>
    <x v="1"/>
    <n v="7.235811354416536E-4"/>
  </r>
  <r>
    <x v="0"/>
    <s v="Incandescent       "/>
    <m/>
    <s v="Standard A Lamp      "/>
    <n v="1"/>
    <n v="60"/>
    <s v="780091"/>
    <x v="1"/>
    <n v="7.235811354416536E-4"/>
  </r>
  <r>
    <x v="1"/>
    <s v="Incandescent       "/>
    <m/>
    <s v="Decorative           "/>
    <n v="5"/>
    <n v="40"/>
    <s v="780092"/>
    <x v="1"/>
    <n v="7.235811354416536E-4"/>
  </r>
  <r>
    <x v="0"/>
    <s v="Incandescent       "/>
    <m/>
    <s v="Standard A Lamp      "/>
    <n v="1"/>
    <n v="60"/>
    <s v="780092"/>
    <x v="1"/>
    <n v="7.235811354416536E-4"/>
  </r>
  <r>
    <x v="1"/>
    <s v="Incandescent       "/>
    <m/>
    <s v="Clear                "/>
    <n v="4"/>
    <n v="40"/>
    <s v="780092"/>
    <x v="1"/>
    <n v="7.235811354416536E-4"/>
  </r>
  <r>
    <x v="3"/>
    <s v="Compact Fluorescent"/>
    <m/>
    <s v="Pin base             "/>
    <n v="1"/>
    <n v="13"/>
    <s v="780092"/>
    <x v="1"/>
    <n v="7.235811354416536E-4"/>
  </r>
  <r>
    <x v="0"/>
    <s v="Incandescent       "/>
    <m/>
    <s v="Standard A Lamp      "/>
    <n v="1"/>
    <n v="60"/>
    <s v="780092"/>
    <x v="1"/>
    <n v="7.235811354416536E-4"/>
  </r>
  <r>
    <x v="5"/>
    <s v="Compact Fluorescent"/>
    <m/>
    <s v="Twist                "/>
    <n v="1"/>
    <n v="20"/>
    <s v="780092"/>
    <x v="1"/>
    <n v="7.235811354416536E-4"/>
  </r>
  <r>
    <x v="0"/>
    <s v="Incandescent       "/>
    <m/>
    <s v="Standard A Lamp      "/>
    <n v="1"/>
    <n v="60"/>
    <s v="780092"/>
    <x v="1"/>
    <n v="7.235811354416536E-4"/>
  </r>
  <r>
    <x v="0"/>
    <s v="Incandescent       "/>
    <m/>
    <s v="Standard A Lamp      "/>
    <n v="1"/>
    <n v="60"/>
    <s v="780092"/>
    <x v="1"/>
    <n v="7.235811354416536E-4"/>
  </r>
  <r>
    <x v="0"/>
    <s v="Incandescent       "/>
    <m/>
    <s v="Standard A Lamp      "/>
    <n v="1"/>
    <n v="60"/>
    <s v="780092"/>
    <x v="1"/>
    <n v="7.235811354416536E-4"/>
  </r>
  <r>
    <x v="10"/>
    <s v="Halogen            "/>
    <m/>
    <s v="MR                   "/>
    <n v="4"/>
    <n v="50"/>
    <s v="780092"/>
    <x v="1"/>
    <n v="7.235811354416536E-4"/>
  </r>
  <r>
    <x v="0"/>
    <s v="Incandescent       "/>
    <m/>
    <s v="Standard A Lamp      "/>
    <n v="1"/>
    <n v="60"/>
    <s v="780092"/>
    <x v="1"/>
    <n v="7.235811354416536E-4"/>
  </r>
  <r>
    <x v="10"/>
    <s v="Halogen            "/>
    <m/>
    <s v="MR                   "/>
    <n v="4"/>
    <n v="50"/>
    <s v="780092"/>
    <x v="1"/>
    <n v="7.235811354416536E-4"/>
  </r>
  <r>
    <x v="2"/>
    <s v="Halogen            "/>
    <m/>
    <s v="PAR                  "/>
    <n v="1"/>
    <n v="50"/>
    <s v="780092"/>
    <x v="1"/>
    <n v="7.235811354416536E-4"/>
  </r>
  <r>
    <x v="0"/>
    <s v="Incandescent       "/>
    <m/>
    <s v="Standard A Lamp      "/>
    <n v="1"/>
    <n v="60"/>
    <s v="780092"/>
    <x v="1"/>
    <n v="7.235811354416536E-4"/>
  </r>
  <r>
    <x v="4"/>
    <s v="Compact Fluorescent"/>
    <m/>
    <s v="Twist                "/>
    <n v="2"/>
    <n v="7"/>
    <s v="780092"/>
    <x v="1"/>
    <n v="7.235811354416536E-4"/>
  </r>
  <r>
    <x v="5"/>
    <s v="Compact Fluorescent"/>
    <m/>
    <s v="Twist                "/>
    <n v="1"/>
    <n v="7"/>
    <s v="780092"/>
    <x v="1"/>
    <n v="7.235811354416536E-4"/>
  </r>
  <r>
    <x v="0"/>
    <s v="Incandescent       "/>
    <m/>
    <s v="Standard A Lamp      "/>
    <n v="1"/>
    <n v="60"/>
    <s v="780092"/>
    <x v="1"/>
    <n v="7.235811354416536E-4"/>
  </r>
  <r>
    <x v="0"/>
    <s v="Incandescent       "/>
    <m/>
    <s v="Standard A Lamp      "/>
    <n v="1"/>
    <n v="60"/>
    <s v="780092"/>
    <x v="1"/>
    <n v="7.235811354416536E-4"/>
  </r>
  <r>
    <x v="1"/>
    <s v="Linear Fluorescent "/>
    <n v="2"/>
    <s v="T-8                  "/>
    <n v="2"/>
    <n v="17"/>
    <s v="780101"/>
    <x v="1"/>
    <n v="7.235811354416536E-4"/>
  </r>
  <r>
    <x v="4"/>
    <s v="Incandescent       "/>
    <m/>
    <s v="Standard A Lamp      "/>
    <n v="1"/>
    <n v="100"/>
    <s v="780101"/>
    <x v="1"/>
    <n v="7.235811354416536E-4"/>
  </r>
  <r>
    <x v="4"/>
    <s v="Incandescent       "/>
    <m/>
    <s v="Standard A Lamp      "/>
    <n v="1"/>
    <n v="150"/>
    <s v="780101"/>
    <x v="1"/>
    <n v="7.235811354416536E-4"/>
  </r>
  <r>
    <x v="8"/>
    <s v="Compact Fluorescent"/>
    <m/>
    <s v="Twist                "/>
    <n v="3"/>
    <n v="13"/>
    <s v="780101"/>
    <x v="1"/>
    <n v="7.235811354416536E-4"/>
  </r>
  <r>
    <x v="8"/>
    <s v="Compact Fluorescent"/>
    <m/>
    <s v="Twist                "/>
    <n v="1"/>
    <n v="13"/>
    <s v="780101"/>
    <x v="1"/>
    <n v="7.235811354416536E-4"/>
  </r>
  <r>
    <x v="4"/>
    <s v="Compact Fluorescent"/>
    <m/>
    <s v="Twist                "/>
    <n v="1"/>
    <n v="13"/>
    <s v="780101"/>
    <x v="1"/>
    <n v="7.235811354416536E-4"/>
  </r>
  <r>
    <x v="0"/>
    <s v="Compact Fluorescent"/>
    <m/>
    <s v="Twist                "/>
    <n v="2"/>
    <n v="13"/>
    <s v="780101"/>
    <x v="1"/>
    <n v="7.235811354416536E-4"/>
  </r>
  <r>
    <x v="0"/>
    <s v="Linear Fluorescent "/>
    <n v="4"/>
    <s v="T-8                  "/>
    <n v="2"/>
    <n v="32"/>
    <s v="780101"/>
    <x v="1"/>
    <n v="7.235811354416536E-4"/>
  </r>
  <r>
    <x v="3"/>
    <s v="Incandescent       "/>
    <m/>
    <s v="Clear                "/>
    <n v="1"/>
    <n v="40"/>
    <s v="780101"/>
    <x v="1"/>
    <n v="7.235811354416536E-4"/>
  </r>
  <r>
    <x v="4"/>
    <s v="Incandescent       "/>
    <m/>
    <s v="Standard A Lamp      "/>
    <n v="1"/>
    <n v="150"/>
    <s v="780101"/>
    <x v="1"/>
    <n v="7.235811354416536E-4"/>
  </r>
  <r>
    <x v="8"/>
    <s v="Compact Fluorescent"/>
    <m/>
    <s v="Twist                "/>
    <n v="4"/>
    <n v="13"/>
    <s v="780101"/>
    <x v="1"/>
    <n v="7.235811354416536E-4"/>
  </r>
  <r>
    <x v="4"/>
    <s v="Compact Fluorescent"/>
    <m/>
    <s v="Twist                "/>
    <n v="1"/>
    <n v="13"/>
    <s v="780101"/>
    <x v="1"/>
    <n v="7.235811354416536E-4"/>
  </r>
  <r>
    <x v="1"/>
    <s v="Linear Fluorescent "/>
    <n v="2"/>
    <s v="T-8                  "/>
    <n v="2"/>
    <n v="17"/>
    <s v="780102"/>
    <x v="1"/>
    <n v="7.235811354416536E-4"/>
  </r>
  <r>
    <x v="8"/>
    <s v="Compact Fluorescent"/>
    <m/>
    <s v="Twist                "/>
    <n v="3"/>
    <n v="13"/>
    <s v="780102"/>
    <x v="1"/>
    <n v="7.235811354416536E-4"/>
  </r>
  <r>
    <x v="4"/>
    <s v="Incandescent       "/>
    <m/>
    <s v="Standard A Lamp      "/>
    <n v="1"/>
    <n v="60"/>
    <s v="780102"/>
    <x v="1"/>
    <n v="7.235811354416536E-4"/>
  </r>
  <r>
    <x v="4"/>
    <s v="Incandescent       "/>
    <m/>
    <s v="Standard A Lamp      "/>
    <n v="1"/>
    <n v="60"/>
    <s v="780102"/>
    <x v="1"/>
    <n v="7.235811354416536E-4"/>
  </r>
  <r>
    <x v="0"/>
    <s v="Compact Fluorescent"/>
    <m/>
    <s v="Twist                "/>
    <n v="2"/>
    <n v="13"/>
    <s v="780102"/>
    <x v="1"/>
    <n v="7.235811354416536E-4"/>
  </r>
  <r>
    <x v="0"/>
    <s v="Linear Fluorescent "/>
    <n v="4"/>
    <s v="T-8                  "/>
    <n v="2"/>
    <n v="32"/>
    <s v="780102"/>
    <x v="1"/>
    <n v="7.235811354416536E-4"/>
  </r>
  <r>
    <x v="3"/>
    <s v="Incandescent       "/>
    <m/>
    <s v="Clear                "/>
    <n v="1"/>
    <n v="40"/>
    <s v="780102"/>
    <x v="1"/>
    <n v="7.235811354416536E-4"/>
  </r>
  <r>
    <x v="8"/>
    <s v="Compact Fluorescent"/>
    <m/>
    <s v="Twist                "/>
    <n v="3"/>
    <n v="13"/>
    <s v="780102"/>
    <x v="1"/>
    <n v="7.235811354416536E-4"/>
  </r>
  <r>
    <x v="4"/>
    <s v="Incandescent       "/>
    <m/>
    <s v="Standard A Lamp      "/>
    <n v="1"/>
    <n v="150"/>
    <s v="780102"/>
    <x v="1"/>
    <n v="7.235811354416536E-4"/>
  </r>
  <r>
    <x v="4"/>
    <s v="Incandescent       "/>
    <m/>
    <s v="Standard A Lamp      "/>
    <n v="1"/>
    <n v="60"/>
    <s v="780102"/>
    <x v="1"/>
    <n v="7.235811354416536E-4"/>
  </r>
  <r>
    <x v="5"/>
    <s v="Incandescent       "/>
    <m/>
    <s v="Standard A Lamp      "/>
    <n v="1"/>
    <n v="60"/>
    <s v="780102"/>
    <x v="1"/>
    <n v="7.235811354416536E-4"/>
  </r>
  <r>
    <x v="1"/>
    <s v="Compact Fluorescent"/>
    <m/>
    <s v="Twist                "/>
    <n v="2"/>
    <n v="13"/>
    <s v="780111"/>
    <x v="1"/>
    <n v="7.235811354416536E-4"/>
  </r>
  <r>
    <x v="0"/>
    <s v="Compact Fluorescent"/>
    <m/>
    <s v="Twist                "/>
    <n v="1"/>
    <n v="26"/>
    <s v="780111"/>
    <x v="1"/>
    <n v="7.235811354416536E-4"/>
  </r>
  <r>
    <x v="5"/>
    <s v="Compact Fluorescent"/>
    <m/>
    <s v="Twist                "/>
    <n v="2"/>
    <n v="13"/>
    <s v="780111"/>
    <x v="1"/>
    <n v="7.235811354416536E-4"/>
  </r>
  <r>
    <x v="1"/>
    <s v="Incandescent       "/>
    <m/>
    <s v="Standard A Lamp      "/>
    <n v="2"/>
    <n v="60"/>
    <s v="780112"/>
    <x v="1"/>
    <n v="7.235811354416536E-4"/>
  </r>
  <r>
    <x v="0"/>
    <s v="Incandescent       "/>
    <m/>
    <s v="Standard A Lamp      "/>
    <n v="1"/>
    <n v="100"/>
    <s v="780112"/>
    <x v="1"/>
    <n v="7.235811354416536E-4"/>
  </r>
  <r>
    <x v="0"/>
    <s v="Incandescent       "/>
    <m/>
    <s v="Standard A Lamp      "/>
    <n v="1"/>
    <n v="100"/>
    <s v="780112"/>
    <x v="1"/>
    <n v="7.235811354416536E-4"/>
  </r>
  <r>
    <x v="0"/>
    <s v="Compact Fluorescent"/>
    <m/>
    <s v="Pin base             "/>
    <n v="2"/>
    <n v="13"/>
    <s v="780112"/>
    <x v="1"/>
    <n v="7.235811354416536E-4"/>
  </r>
  <r>
    <x v="5"/>
    <s v="Incandescent       "/>
    <m/>
    <s v="Standard A Lamp      "/>
    <n v="1"/>
    <n v="60"/>
    <s v="780112"/>
    <x v="1"/>
    <n v="7.235811354416536E-4"/>
  </r>
  <r>
    <x v="1"/>
    <s v="Incandescent       "/>
    <m/>
    <s v="Globe                "/>
    <n v="6"/>
    <n v="60"/>
    <s v="780121"/>
    <x v="1"/>
    <n v="7.235811354416536E-4"/>
  </r>
  <r>
    <x v="3"/>
    <s v="Incandescent       "/>
    <m/>
    <s v="Heat Lamp            "/>
    <n v="1"/>
    <n v="250"/>
    <s v="780121"/>
    <x v="1"/>
    <n v="7.235811354416536E-4"/>
  </r>
  <r>
    <x v="0"/>
    <s v="Compact Fluorescent"/>
    <m/>
    <s v="Pin base             "/>
    <n v="2"/>
    <n v="13"/>
    <s v="780121"/>
    <x v="1"/>
    <n v="7.235811354416536E-4"/>
  </r>
  <r>
    <x v="4"/>
    <s v="Incandescent       "/>
    <m/>
    <s v="Standard A Lamp      "/>
    <n v="1"/>
    <n v="60"/>
    <s v="780121"/>
    <x v="1"/>
    <n v="7.235811354416536E-4"/>
  </r>
  <r>
    <x v="0"/>
    <s v="Compact Fluorescent"/>
    <m/>
    <s v="Pin base             "/>
    <n v="2"/>
    <n v="13"/>
    <s v="780121"/>
    <x v="1"/>
    <n v="7.235811354416536E-4"/>
  </r>
  <r>
    <x v="0"/>
    <s v="Linear Fluorescent "/>
    <n v="4"/>
    <s v="T-8                  "/>
    <n v="4"/>
    <n v="32"/>
    <s v="780121"/>
    <x v="1"/>
    <n v="7.235811354416536E-4"/>
  </r>
  <r>
    <x v="6"/>
    <s v="Incandescent       "/>
    <m/>
    <s v="Other                "/>
    <n v="1"/>
    <n v="25"/>
    <s v="780121"/>
    <x v="1"/>
    <n v="7.235811354416536E-4"/>
  </r>
  <r>
    <x v="0"/>
    <s v="Compact Fluorescent"/>
    <m/>
    <s v="Pin base             "/>
    <n v="2"/>
    <n v="13"/>
    <s v="780121"/>
    <x v="1"/>
    <n v="7.235811354416536E-4"/>
  </r>
  <r>
    <x v="5"/>
    <s v="Incandescent       "/>
    <m/>
    <s v="Standard A Lamp      "/>
    <n v="1"/>
    <n v="60"/>
    <s v="780121"/>
    <x v="1"/>
    <n v="7.235811354416536E-4"/>
  </r>
  <r>
    <x v="1"/>
    <s v="Incandescent       "/>
    <m/>
    <s v="Globe                "/>
    <n v="6"/>
    <n v="60"/>
    <s v="780122"/>
    <x v="1"/>
    <n v="7.235811354416536E-4"/>
  </r>
  <r>
    <x v="3"/>
    <s v="Incandescent       "/>
    <m/>
    <s v="Heat Lamp            "/>
    <n v="1"/>
    <n v="250"/>
    <s v="780122"/>
    <x v="1"/>
    <n v="7.235811354416536E-4"/>
  </r>
  <r>
    <x v="0"/>
    <s v="Compact Fluorescent"/>
    <m/>
    <s v="Pin base             "/>
    <n v="2"/>
    <n v="13"/>
    <s v="780122"/>
    <x v="1"/>
    <n v="7.235811354416536E-4"/>
  </r>
  <r>
    <x v="1"/>
    <s v="Incandescent       "/>
    <m/>
    <s v="Decorative           "/>
    <n v="1"/>
    <n v="25"/>
    <s v="780122"/>
    <x v="1"/>
    <n v="7.235811354416536E-4"/>
  </r>
  <r>
    <x v="4"/>
    <s v="Incandescent       "/>
    <m/>
    <s v="Decorative           "/>
    <n v="1"/>
    <n v="25"/>
    <s v="780122"/>
    <x v="1"/>
    <n v="7.235811354416536E-4"/>
  </r>
  <r>
    <x v="0"/>
    <s v="Compact Fluorescent"/>
    <m/>
    <s v="Pin base             "/>
    <n v="2"/>
    <n v="13"/>
    <s v="780122"/>
    <x v="1"/>
    <n v="7.235811354416536E-4"/>
  </r>
  <r>
    <x v="0"/>
    <s v="Linear Fluorescent "/>
    <n v="4"/>
    <s v="T-8                  "/>
    <n v="4"/>
    <n v="32"/>
    <s v="780122"/>
    <x v="1"/>
    <n v="7.235811354416536E-4"/>
  </r>
  <r>
    <x v="6"/>
    <s v="Incandescent       "/>
    <m/>
    <s v="Other                "/>
    <n v="1"/>
    <n v="25"/>
    <s v="780122"/>
    <x v="1"/>
    <n v="7.235811354416536E-4"/>
  </r>
  <r>
    <x v="8"/>
    <s v="Incandescent       "/>
    <m/>
    <s v="Standard A Lamp      "/>
    <n v="1"/>
    <n v="60"/>
    <s v="780122"/>
    <x v="1"/>
    <n v="7.235811354416536E-4"/>
  </r>
  <r>
    <x v="1"/>
    <s v="Incandescent       "/>
    <m/>
    <s v="Standard A Lamp      "/>
    <n v="1"/>
    <n v="40"/>
    <s v="780122"/>
    <x v="1"/>
    <n v="7.235811354416536E-4"/>
  </r>
  <r>
    <x v="5"/>
    <s v="Incandescent       "/>
    <m/>
    <s v="Standard A Lamp      "/>
    <n v="1"/>
    <n v="40"/>
    <s v="780122"/>
    <x v="1"/>
    <n v="7.235811354416536E-4"/>
  </r>
  <r>
    <x v="1"/>
    <s v="Compact Fluorescent"/>
    <m/>
    <s v="Twist                "/>
    <n v="3"/>
    <n v="13"/>
    <s v="800611"/>
    <x v="1"/>
    <n v="9.0763653744492751E-4"/>
  </r>
  <r>
    <x v="3"/>
    <s v="Incandescent       "/>
    <m/>
    <s v="Other                "/>
    <n v="2"/>
    <n v="65"/>
    <s v="800611"/>
    <x v="1"/>
    <n v="9.0763653744492751E-4"/>
  </r>
  <r>
    <x v="0"/>
    <s v="Incandescent       "/>
    <m/>
    <s v="Clear                "/>
    <n v="2"/>
    <n v="60"/>
    <s v="800611"/>
    <x v="1"/>
    <n v="9.0763653744492751E-4"/>
  </r>
  <r>
    <x v="4"/>
    <s v="Compact Fluorescent"/>
    <m/>
    <s v="Twist                "/>
    <n v="1"/>
    <n v="13"/>
    <s v="800611"/>
    <x v="1"/>
    <n v="9.0763653744492751E-4"/>
  </r>
  <r>
    <x v="0"/>
    <s v="Incandescent       "/>
    <m/>
    <s v="Clear                "/>
    <n v="2"/>
    <n v="60"/>
    <s v="800611"/>
    <x v="1"/>
    <n v="9.0763653744492751E-4"/>
  </r>
  <r>
    <x v="0"/>
    <s v="Incandescent       "/>
    <m/>
    <s v="Standard A Lamp      "/>
    <n v="2"/>
    <n v="60"/>
    <s v="800611"/>
    <x v="1"/>
    <n v="9.0763653744492751E-4"/>
  </r>
  <r>
    <x v="0"/>
    <s v="Linear Fluorescent "/>
    <n v="4"/>
    <s v="T-5                  "/>
    <n v="2"/>
    <n v="32"/>
    <s v="800611"/>
    <x v="1"/>
    <n v="9.0763653744492751E-4"/>
  </r>
  <r>
    <x v="6"/>
    <s v="Incandescent       "/>
    <m/>
    <s v="Clear                "/>
    <n v="1"/>
    <n v="60"/>
    <s v="800611"/>
    <x v="1"/>
    <n v="9.0763653744492751E-4"/>
  </r>
  <r>
    <x v="5"/>
    <s v="Compact Fluorescent"/>
    <m/>
    <s v="A shape bulb         "/>
    <n v="1"/>
    <n v="20"/>
    <s v="800611"/>
    <x v="1"/>
    <n v="9.0763653744492751E-4"/>
  </r>
  <r>
    <x v="8"/>
    <s v="Incandescent       "/>
    <m/>
    <s v="Decorative           "/>
    <n v="4"/>
    <n v="40"/>
    <s v="800611"/>
    <x v="1"/>
    <n v="9.0763653744492751E-4"/>
  </r>
  <r>
    <x v="1"/>
    <s v="Incandescent       "/>
    <m/>
    <s v="Clear                "/>
    <n v="3"/>
    <n v="60"/>
    <s v="800612"/>
    <x v="1"/>
    <n v="9.0763653744492751E-4"/>
  </r>
  <r>
    <x v="3"/>
    <s v="Incandescent       "/>
    <m/>
    <s v="Heat Lamp            "/>
    <n v="2"/>
    <n v="250"/>
    <s v="800612"/>
    <x v="1"/>
    <n v="9.0763653744492751E-4"/>
  </r>
  <r>
    <x v="0"/>
    <s v="Incandescent       "/>
    <m/>
    <s v="Standard A Lamp      "/>
    <n v="2"/>
    <n v="60"/>
    <s v="800612"/>
    <x v="1"/>
    <n v="9.0763653744492751E-4"/>
  </r>
  <r>
    <x v="0"/>
    <s v="Incandescent       "/>
    <m/>
    <s v="Standard A Lamp      "/>
    <n v="2"/>
    <n v="60"/>
    <s v="800612"/>
    <x v="1"/>
    <n v="9.0763653744492751E-4"/>
  </r>
  <r>
    <x v="0"/>
    <s v="Incandescent       "/>
    <m/>
    <s v="Standard A Lamp      "/>
    <n v="2"/>
    <n v="60"/>
    <s v="800612"/>
    <x v="1"/>
    <n v="9.0763653744492751E-4"/>
  </r>
  <r>
    <x v="0"/>
    <s v="Linear Fluorescent "/>
    <n v="4"/>
    <s v="T-5                  "/>
    <n v="2"/>
    <n v="32"/>
    <s v="800612"/>
    <x v="1"/>
    <n v="9.0763653744492751E-4"/>
  </r>
  <r>
    <x v="6"/>
    <s v="Incandescent       "/>
    <m/>
    <s v="Clear                "/>
    <n v="1"/>
    <n v="40"/>
    <s v="800612"/>
    <x v="1"/>
    <n v="9.0763653744492751E-4"/>
  </r>
  <r>
    <x v="8"/>
    <s v="Incandescent       "/>
    <m/>
    <s v="Standard A Lamp      "/>
    <n v="1"/>
    <n v="60"/>
    <s v="800612"/>
    <x v="1"/>
    <n v="9.0763653744492751E-4"/>
  </r>
  <r>
    <x v="1"/>
    <s v="Incandescent       "/>
    <m/>
    <s v="Clear                "/>
    <n v="4"/>
    <n v="60"/>
    <s v="800613"/>
    <x v="1"/>
    <n v="9.0763653744492751E-4"/>
  </r>
  <r>
    <x v="3"/>
    <s v="Incandescent       "/>
    <m/>
    <s v="Heat Lamp            "/>
    <n v="1"/>
    <n v="250"/>
    <s v="800613"/>
    <x v="1"/>
    <n v="9.0763653744492751E-4"/>
  </r>
  <r>
    <x v="0"/>
    <s v="Incandescent       "/>
    <m/>
    <s v="Standard A Lamp      "/>
    <n v="2"/>
    <n v="60"/>
    <s v="800613"/>
    <x v="1"/>
    <n v="9.0763653744492751E-4"/>
  </r>
  <r>
    <x v="0"/>
    <s v="Incandescent       "/>
    <m/>
    <s v="Standard A Lamp      "/>
    <n v="2"/>
    <n v="60"/>
    <s v="800613"/>
    <x v="1"/>
    <n v="9.0763653744492751E-4"/>
  </r>
  <r>
    <x v="0"/>
    <s v="Linear Fluorescent "/>
    <n v="4"/>
    <s v="T-5                  "/>
    <n v="2"/>
    <n v="32"/>
    <s v="800613"/>
    <x v="1"/>
    <n v="9.0763653744492751E-4"/>
  </r>
  <r>
    <x v="6"/>
    <s v="Incandescent       "/>
    <m/>
    <s v="Standard A Lamp      "/>
    <n v="1"/>
    <n v="60"/>
    <s v="800613"/>
    <x v="1"/>
    <n v="9.0763653744492751E-4"/>
  </r>
  <r>
    <x v="5"/>
    <s v="Incandescent       "/>
    <m/>
    <s v="Standard A Lamp      "/>
    <n v="2"/>
    <n v="60"/>
    <s v="800613"/>
    <x v="1"/>
    <n v="9.0763653744492751E-4"/>
  </r>
  <r>
    <x v="5"/>
    <s v="Incandescent       "/>
    <m/>
    <s v="Decorative           "/>
    <n v="2"/>
    <n v="40"/>
    <s v="800613"/>
    <x v="1"/>
    <n v="9.0763653744492751E-4"/>
  </r>
  <r>
    <x v="8"/>
    <s v="Incandescent       "/>
    <m/>
    <s v="Decorative           "/>
    <n v="4"/>
    <n v="40"/>
    <s v="800613"/>
    <x v="1"/>
    <n v="9.0763653744492751E-4"/>
  </r>
  <r>
    <x v="1"/>
    <s v="Incandescent       "/>
    <m/>
    <s v="Standard A Lamp      "/>
    <n v="3"/>
    <n v="40"/>
    <s v="800731"/>
    <x v="1"/>
    <n v="9.076366695776047E-4"/>
  </r>
  <r>
    <x v="8"/>
    <s v="Incandescent       "/>
    <m/>
    <s v="Standard A Lamp      "/>
    <n v="1"/>
    <n v="60"/>
    <s v="800731"/>
    <x v="1"/>
    <n v="9.076366695776047E-4"/>
  </r>
  <r>
    <x v="8"/>
    <s v="Incandescent       "/>
    <m/>
    <s v="Standard A Lamp      "/>
    <n v="1"/>
    <n v="40"/>
    <s v="800731"/>
    <x v="1"/>
    <n v="9.076366695776047E-4"/>
  </r>
  <r>
    <x v="0"/>
    <s v="Incandescent       "/>
    <m/>
    <s v="Standard A Lamp      "/>
    <n v="1"/>
    <n v="60"/>
    <s v="800731"/>
    <x v="1"/>
    <n v="9.076366695776047E-4"/>
  </r>
  <r>
    <x v="0"/>
    <s v="Incandescent       "/>
    <m/>
    <s v="Standard A Lamp      "/>
    <n v="1"/>
    <n v="60"/>
    <s v="800731"/>
    <x v="1"/>
    <n v="9.076366695776047E-4"/>
  </r>
  <r>
    <x v="0"/>
    <s v="Incandescent       "/>
    <m/>
    <s v="Standard A Lamp      "/>
    <n v="2"/>
    <n v="60"/>
    <s v="800731"/>
    <x v="1"/>
    <n v="9.076366695776047E-4"/>
  </r>
  <r>
    <x v="6"/>
    <s v="Compact Fluorescent"/>
    <m/>
    <s v="Twist                "/>
    <n v="1"/>
    <n v="20"/>
    <s v="800731"/>
    <x v="1"/>
    <n v="9.076366695776047E-4"/>
  </r>
  <r>
    <x v="8"/>
    <s v="Incandescent       "/>
    <m/>
    <s v="Standard A Lamp      "/>
    <n v="4"/>
    <n v="60"/>
    <s v="800731"/>
    <x v="1"/>
    <n v="9.076366695776047E-4"/>
  </r>
  <r>
    <x v="5"/>
    <s v="Compact Fluorescent"/>
    <m/>
    <s v="Twist                "/>
    <n v="1"/>
    <n v="18"/>
    <s v="800731"/>
    <x v="1"/>
    <n v="9.076366695776047E-4"/>
  </r>
  <r>
    <x v="4"/>
    <s v="Incandescent       "/>
    <m/>
    <s v="Standard A Lamp      "/>
    <n v="1"/>
    <n v="25"/>
    <s v="800731"/>
    <x v="1"/>
    <n v="9.076366695776047E-4"/>
  </r>
  <r>
    <x v="1"/>
    <s v="Compact Fluorescent"/>
    <m/>
    <s v="Twist                "/>
    <n v="3"/>
    <n v="13"/>
    <s v="800732"/>
    <x v="1"/>
    <n v="9.076366695776047E-4"/>
  </r>
  <r>
    <x v="8"/>
    <s v="Incandescent       "/>
    <m/>
    <s v="Standard A Lamp      "/>
    <n v="1"/>
    <n v="60"/>
    <s v="800732"/>
    <x v="1"/>
    <n v="9.076366695776047E-4"/>
  </r>
  <r>
    <x v="0"/>
    <s v="Compact Fluorescent"/>
    <m/>
    <s v="Twist                "/>
    <n v="1"/>
    <n v="13"/>
    <s v="800732"/>
    <x v="1"/>
    <n v="9.076366695776047E-4"/>
  </r>
  <r>
    <x v="0"/>
    <s v="Incandescent       "/>
    <m/>
    <s v="Standard A Lamp      "/>
    <n v="1"/>
    <n v="60"/>
    <s v="800732"/>
    <x v="1"/>
    <n v="9.076366695776047E-4"/>
  </r>
  <r>
    <x v="0"/>
    <s v="Incandescent       "/>
    <m/>
    <s v="Standard A Lamp      "/>
    <n v="2"/>
    <n v="60"/>
    <s v="800732"/>
    <x v="1"/>
    <n v="9.076366695776047E-4"/>
  </r>
  <r>
    <x v="0"/>
    <s v="Incandescent       "/>
    <m/>
    <s v="Standard A Lamp      "/>
    <n v="1"/>
    <n v="60"/>
    <s v="800732"/>
    <x v="1"/>
    <n v="9.076366695776047E-4"/>
  </r>
  <r>
    <x v="6"/>
    <s v="Incandescent       "/>
    <m/>
    <s v="Standard A Lamp      "/>
    <n v="1"/>
    <n v="60"/>
    <s v="800732"/>
    <x v="1"/>
    <n v="9.076366695776047E-4"/>
  </r>
  <r>
    <x v="4"/>
    <s v="Compact Fluorescent"/>
    <m/>
    <s v="Twist                "/>
    <n v="1"/>
    <n v="13"/>
    <s v="800732"/>
    <x v="1"/>
    <n v="9.076366695776047E-4"/>
  </r>
  <r>
    <x v="5"/>
    <s v="Compact Fluorescent"/>
    <m/>
    <s v="Twist                "/>
    <n v="5"/>
    <n v="13"/>
    <s v="800732"/>
    <x v="1"/>
    <n v="9.076366695776047E-4"/>
  </r>
  <r>
    <x v="8"/>
    <s v="Compact Fluorescent"/>
    <m/>
    <s v="Twist                "/>
    <n v="4"/>
    <n v="13"/>
    <s v="800732"/>
    <x v="1"/>
    <n v="9.076366695776047E-4"/>
  </r>
  <r>
    <x v="0"/>
    <s v="Incandescent       "/>
    <m/>
    <s v="Standard A Lamp      "/>
    <n v="1"/>
    <n v="60"/>
    <s v="800732"/>
    <x v="1"/>
    <n v="9.076366695776047E-4"/>
  </r>
  <r>
    <x v="1"/>
    <s v="Compact Fluorescent"/>
    <m/>
    <s v="Twist                "/>
    <n v="3"/>
    <n v="15"/>
    <s v="800733"/>
    <x v="1"/>
    <n v="9.076366695776047E-4"/>
  </r>
  <r>
    <x v="8"/>
    <s v="Compact Fluorescent"/>
    <m/>
    <s v="Mini base            "/>
    <n v="1"/>
    <n v="60"/>
    <s v="800733"/>
    <x v="1"/>
    <n v="9.076366695776047E-4"/>
  </r>
  <r>
    <x v="4"/>
    <s v="Incandescent       "/>
    <m/>
    <s v="Decorative           "/>
    <n v="1"/>
    <n v="40"/>
    <s v="800733"/>
    <x v="1"/>
    <n v="9.076366695776047E-4"/>
  </r>
  <r>
    <x v="8"/>
    <s v="Incandescent       "/>
    <m/>
    <s v="Standard A Lamp      "/>
    <n v="1"/>
    <n v="60"/>
    <s v="800733"/>
    <x v="1"/>
    <n v="9.076366695776047E-4"/>
  </r>
  <r>
    <x v="0"/>
    <s v="Incandescent       "/>
    <m/>
    <s v="Standard A Lamp      "/>
    <n v="1"/>
    <n v="60"/>
    <s v="800733"/>
    <x v="1"/>
    <n v="9.076366695776047E-4"/>
  </r>
  <r>
    <x v="0"/>
    <s v="Compact Fluorescent"/>
    <m/>
    <s v="Twist                "/>
    <n v="2"/>
    <n v="20"/>
    <s v="800733"/>
    <x v="1"/>
    <n v="9.076366695776047E-4"/>
  </r>
  <r>
    <x v="4"/>
    <s v="Compact Fluorescent"/>
    <m/>
    <s v="Twist                "/>
    <n v="1"/>
    <n v="13"/>
    <s v="800733"/>
    <x v="1"/>
    <n v="9.076366695776047E-4"/>
  </r>
  <r>
    <x v="0"/>
    <s v="Compact Fluorescent"/>
    <m/>
    <s v="Twist                "/>
    <n v="1"/>
    <n v="20"/>
    <s v="800733"/>
    <x v="1"/>
    <n v="9.076366695776047E-4"/>
  </r>
  <r>
    <x v="6"/>
    <s v="Incandescent       "/>
    <m/>
    <s v="Globe                "/>
    <n v="1"/>
    <n v="40"/>
    <s v="800733"/>
    <x v="1"/>
    <n v="9.076366695776047E-4"/>
  </r>
  <r>
    <x v="4"/>
    <s v="Compact Fluorescent"/>
    <m/>
    <s v="Twist                "/>
    <n v="1"/>
    <n v="13"/>
    <s v="800733"/>
    <x v="1"/>
    <n v="9.076366695776047E-4"/>
  </r>
  <r>
    <x v="8"/>
    <s v="Compact Fluorescent"/>
    <m/>
    <s v="Twist                "/>
    <n v="4"/>
    <n v="12"/>
    <s v="800733"/>
    <x v="1"/>
    <n v="9.076366695776047E-4"/>
  </r>
  <r>
    <x v="0"/>
    <s v="Compact Fluorescent"/>
    <m/>
    <s v="Twist                "/>
    <n v="1"/>
    <n v="13"/>
    <s v="800733"/>
    <x v="1"/>
    <n v="9.076366695776047E-4"/>
  </r>
</pivotCacheRecords>
</file>

<file path=xl/pivotCache/pivotCacheRecords2.xml><?xml version="1.0" encoding="utf-8"?>
<pivotCacheRecords xmlns="http://schemas.openxmlformats.org/spreadsheetml/2006/main" xmlns:r="http://schemas.openxmlformats.org/officeDocument/2006/relationships" count="4725">
  <r>
    <x v="0"/>
    <s v="Compact Fluorescent"/>
    <m/>
    <s v="Twist"/>
    <n v="3"/>
    <n v="15"/>
    <s v="101551"/>
    <x v="0"/>
    <n v="7.7541821214456065E-4"/>
  </r>
  <r>
    <x v="0"/>
    <s v="Incandescent"/>
    <m/>
    <s v="Standard A Lamp"/>
    <n v="1"/>
    <n v="60"/>
    <s v="101552"/>
    <x v="1"/>
    <n v="7.7541821214456065E-4"/>
  </r>
  <r>
    <x v="1"/>
    <s v="Incandescent"/>
    <m/>
    <s v="Standard A Lamp"/>
    <n v="1"/>
    <n v="60"/>
    <s v="101553"/>
    <x v="1"/>
    <n v="7.7541821214456065E-4"/>
  </r>
  <r>
    <x v="1"/>
    <s v="Halogen"/>
    <m/>
    <s v="Quartz Tube"/>
    <n v="1"/>
    <n v="50"/>
    <s v="101553"/>
    <x v="1"/>
    <n v="7.7541821214456065E-4"/>
  </r>
  <r>
    <x v="2"/>
    <s v="Incandescent"/>
    <m/>
    <s v="Standard A Lamp"/>
    <n v="1"/>
    <n v="60"/>
    <s v="101554"/>
    <x v="2"/>
    <n v="7.7541821214456065E-4"/>
  </r>
  <r>
    <x v="3"/>
    <s v="Incandescent"/>
    <m/>
    <s v="Standard A Lamp"/>
    <n v="1"/>
    <n v="60"/>
    <s v="101555"/>
    <x v="3"/>
    <n v="7.7541821214456065E-4"/>
  </r>
  <r>
    <x v="4"/>
    <s v="Compact Fluorescent"/>
    <m/>
    <s v="Twist"/>
    <n v="1"/>
    <n v="15"/>
    <s v="101555"/>
    <x v="3"/>
    <n v="7.7541821214456065E-4"/>
  </r>
  <r>
    <x v="3"/>
    <s v="Compact Fluorescent"/>
    <m/>
    <s v="Twist"/>
    <n v="1"/>
    <n v="15"/>
    <s v="101556"/>
    <x v="4"/>
    <n v="7.7541821214456065E-4"/>
  </r>
  <r>
    <x v="3"/>
    <s v="Compact Fluorescent"/>
    <m/>
    <s v="Twist"/>
    <n v="3"/>
    <n v="15"/>
    <s v="101556"/>
    <x v="4"/>
    <n v="7.7541821214456065E-4"/>
  </r>
  <r>
    <x v="5"/>
    <s v="Incandescent"/>
    <m/>
    <s v="Standard A Lamp"/>
    <n v="2"/>
    <n v="40"/>
    <s v="101556"/>
    <x v="4"/>
    <n v="7.7541821214456065E-4"/>
  </r>
  <r>
    <x v="0"/>
    <s v="Incandescent"/>
    <m/>
    <s v="Standard A Lamp"/>
    <n v="1"/>
    <n v="60"/>
    <s v="101557"/>
    <x v="5"/>
    <n v="7.7541821214456065E-4"/>
  </r>
  <r>
    <x v="1"/>
    <s v="Compact Fluorescent"/>
    <m/>
    <s v="Twist"/>
    <n v="1"/>
    <n v="15"/>
    <s v="101557"/>
    <x v="5"/>
    <n v="7.7541821214456065E-4"/>
  </r>
  <r>
    <x v="6"/>
    <s v="Compact Fluorescent"/>
    <m/>
    <s v="Twist"/>
    <n v="1"/>
    <n v="15"/>
    <s v="101991"/>
    <x v="0"/>
    <n v="4.3459186917553961E-4"/>
  </r>
  <r>
    <x v="7"/>
    <s v="Incandescent"/>
    <m/>
    <s v="Standard A Lamp"/>
    <n v="1"/>
    <n v="60"/>
    <s v="101991"/>
    <x v="0"/>
    <n v="4.3459186917553961E-4"/>
  </r>
  <r>
    <x v="1"/>
    <s v="Compact Fluorescent"/>
    <m/>
    <s v="Twist"/>
    <n v="2"/>
    <n v="15"/>
    <s v="101992"/>
    <x v="1"/>
    <n v="4.3459186917553961E-4"/>
  </r>
  <r>
    <x v="3"/>
    <s v="Incandescent"/>
    <m/>
    <s v="Standard A Lamp"/>
    <n v="1"/>
    <n v="40"/>
    <s v="101993"/>
    <x v="3"/>
    <n v="4.3459186917553961E-4"/>
  </r>
  <r>
    <x v="3"/>
    <s v="Incandescent"/>
    <m/>
    <s v="Standard A Lamp"/>
    <n v="2"/>
    <n v="60"/>
    <s v="101994"/>
    <x v="4"/>
    <n v="4.3459186917553961E-4"/>
  </r>
  <r>
    <x v="1"/>
    <s v="Compact Fluorescent"/>
    <m/>
    <s v="Twist"/>
    <n v="1"/>
    <n v="15"/>
    <s v="101995"/>
    <x v="5"/>
    <n v="4.3459186917553961E-4"/>
  </r>
  <r>
    <x v="8"/>
    <s v="Compact Fluorescent"/>
    <m/>
    <s v="Twist"/>
    <n v="1"/>
    <n v="15"/>
    <s v="101996"/>
    <x v="6"/>
    <n v="4.3459186917553961E-4"/>
  </r>
  <r>
    <x v="3"/>
    <s v="Incandescent"/>
    <m/>
    <s v="Standard A Lamp"/>
    <n v="1"/>
    <n v="60"/>
    <s v="101997"/>
    <x v="7"/>
    <n v="4.3459186917553961E-4"/>
  </r>
  <r>
    <x v="3"/>
    <s v="Incandescent"/>
    <m/>
    <s v="Standard A Lamp"/>
    <n v="1"/>
    <n v="60"/>
    <s v="102571"/>
    <x v="0"/>
    <n v="4.3459186917553961E-4"/>
  </r>
  <r>
    <x v="3"/>
    <s v="Compact Fluorescent"/>
    <m/>
    <s v="Twist"/>
    <n v="3"/>
    <n v="15"/>
    <s v="102572"/>
    <x v="0"/>
    <n v="4.3459186917553961E-4"/>
  </r>
  <r>
    <x v="3"/>
    <s v="Compact Fluorescent"/>
    <m/>
    <s v="Twist"/>
    <n v="2"/>
    <n v="20"/>
    <s v="102573"/>
    <x v="1"/>
    <n v="4.3459186917553961E-4"/>
  </r>
  <r>
    <x v="3"/>
    <s v="Incandescent"/>
    <m/>
    <s v="Standard A Lamp"/>
    <n v="2"/>
    <n v="60"/>
    <s v="102573"/>
    <x v="1"/>
    <n v="4.3459186917553961E-4"/>
  </r>
  <r>
    <x v="8"/>
    <s v="Compact Fluorescent"/>
    <m/>
    <s v="Twist"/>
    <n v="1"/>
    <n v="22"/>
    <s v="102573"/>
    <x v="1"/>
    <n v="4.3459186917553961E-4"/>
  </r>
  <r>
    <x v="3"/>
    <s v="Incandescent"/>
    <m/>
    <s v="Standard A Lamp"/>
    <n v="2"/>
    <n v="60"/>
    <s v="102574"/>
    <x v="1"/>
    <n v="4.3459186917553961E-4"/>
  </r>
  <r>
    <x v="8"/>
    <s v="Incandescent"/>
    <m/>
    <s v="Clear"/>
    <n v="1"/>
    <n v="40"/>
    <s v="102574"/>
    <x v="1"/>
    <n v="4.3459186917553961E-4"/>
  </r>
  <r>
    <x v="3"/>
    <s v="Compact Fluorescent"/>
    <m/>
    <s v="Twist"/>
    <n v="2"/>
    <n v="20"/>
    <s v="102575"/>
    <x v="1"/>
    <n v="4.3459186917553961E-4"/>
  </r>
  <r>
    <x v="8"/>
    <s v="Compact Fluorescent"/>
    <m/>
    <s v="Twist"/>
    <n v="1"/>
    <n v="15"/>
    <s v="102575"/>
    <x v="1"/>
    <n v="4.3459186917553961E-4"/>
  </r>
  <r>
    <x v="3"/>
    <s v="Incandescent"/>
    <m/>
    <s v="Standard A Lamp"/>
    <n v="2"/>
    <n v="60"/>
    <s v="102576"/>
    <x v="3"/>
    <n v="4.3459186917553961E-4"/>
  </r>
  <r>
    <x v="3"/>
    <s v="Compact Fluorescent"/>
    <m/>
    <s v="Twist"/>
    <n v="2"/>
    <n v="22"/>
    <s v="102577"/>
    <x v="4"/>
    <n v="4.3459186917553961E-4"/>
  </r>
  <r>
    <x v="9"/>
    <s v="Incandescent"/>
    <m/>
    <s v="Clear"/>
    <n v="5"/>
    <n v="40"/>
    <s v="102577"/>
    <x v="4"/>
    <n v="4.3459186917553961E-4"/>
  </r>
  <r>
    <x v="8"/>
    <s v="Linear Fluorescent"/>
    <n v="18"/>
    <s v="T-8"/>
    <n v="1"/>
    <n v="16"/>
    <s v="102577"/>
    <x v="4"/>
    <n v="4.3459186917553961E-4"/>
  </r>
  <r>
    <x v="10"/>
    <s v="Incandescent"/>
    <m/>
    <s v="3-Way CFL"/>
    <n v="1"/>
    <n v="100"/>
    <s v="102578"/>
    <x v="5"/>
    <n v="4.3459186917553961E-4"/>
  </r>
  <r>
    <x v="1"/>
    <s v="Compact Fluorescent"/>
    <m/>
    <s v="Straight Tube"/>
    <n v="1"/>
    <n v="28"/>
    <s v="102578"/>
    <x v="5"/>
    <n v="4.3459186917553961E-4"/>
  </r>
  <r>
    <x v="8"/>
    <s v="Compact Fluorescent"/>
    <m/>
    <s v="Twist"/>
    <n v="1"/>
    <n v="22"/>
    <s v="102578"/>
    <x v="5"/>
    <n v="4.3459186917553961E-4"/>
  </r>
  <r>
    <x v="6"/>
    <s v="Incandescent"/>
    <m/>
    <s v="Globe"/>
    <n v="3"/>
    <n v="40"/>
    <s v="102578"/>
    <x v="5"/>
    <n v="4.3459186917553961E-4"/>
  </r>
  <r>
    <x v="3"/>
    <s v="Compact Fluorescent"/>
    <m/>
    <s v="Twist"/>
    <n v="2"/>
    <n v="15"/>
    <s v="103391"/>
    <x v="0"/>
    <n v="4.3459186917553961E-4"/>
  </r>
  <r>
    <x v="3"/>
    <s v="Compact Fluorescent"/>
    <m/>
    <s v="Twist"/>
    <n v="1"/>
    <n v="15"/>
    <s v="103392"/>
    <x v="0"/>
    <n v="4.3459186917553961E-4"/>
  </r>
  <r>
    <x v="3"/>
    <s v="Compact Fluorescent"/>
    <m/>
    <s v="Twist"/>
    <n v="2"/>
    <n v="15"/>
    <s v="103393"/>
    <x v="1"/>
    <n v="4.3459186917553961E-4"/>
  </r>
  <r>
    <x v="3"/>
    <s v="Compact Fluorescent"/>
    <m/>
    <s v="Pin base"/>
    <n v="1"/>
    <n v="15"/>
    <s v="103394"/>
    <x v="3"/>
    <n v="4.3459186917553961E-4"/>
  </r>
  <r>
    <x v="0"/>
    <s v="Compact Fluorescent"/>
    <m/>
    <s v="Twist"/>
    <n v="4"/>
    <n v="15"/>
    <s v="103395"/>
    <x v="4"/>
    <n v="4.3459186917553961E-4"/>
  </r>
  <r>
    <x v="3"/>
    <s v="Compact Fluorescent"/>
    <m/>
    <s v="Twist"/>
    <n v="1"/>
    <n v="15"/>
    <s v="103395"/>
    <x v="4"/>
    <n v="4.3459186917553961E-4"/>
  </r>
  <r>
    <x v="1"/>
    <s v="Compact Fluorescent"/>
    <m/>
    <s v="Twist"/>
    <n v="1"/>
    <n v="15"/>
    <s v="103396"/>
    <x v="5"/>
    <n v="4.3459186917553961E-4"/>
  </r>
  <r>
    <x v="3"/>
    <s v="Compact Fluorescent"/>
    <m/>
    <s v="Twist"/>
    <n v="2"/>
    <n v="15"/>
    <s v="103397"/>
    <x v="6"/>
    <n v="4.3459186917553961E-4"/>
  </r>
  <r>
    <x v="6"/>
    <s v="Incandescent"/>
    <m/>
    <s v="Standard A Lamp"/>
    <n v="4"/>
    <n v="60"/>
    <s v="104171"/>
    <x v="0"/>
    <n v="7.7541821214456065E-4"/>
  </r>
  <r>
    <x v="3"/>
    <s v="Incandescent"/>
    <m/>
    <s v="Standard A Lamp"/>
    <n v="1"/>
    <n v="60"/>
    <s v="104171"/>
    <x v="0"/>
    <n v="7.7541821214456065E-4"/>
  </r>
  <r>
    <x v="6"/>
    <s v="Incandescent"/>
    <m/>
    <s v="Standard A Lamp"/>
    <n v="5"/>
    <n v="60"/>
    <s v="104172"/>
    <x v="0"/>
    <n v="7.7541821214456065E-4"/>
  </r>
  <r>
    <x v="8"/>
    <s v="Incandescent"/>
    <m/>
    <s v="Standard A Lamp"/>
    <n v="1"/>
    <n v="60"/>
    <s v="104173"/>
    <x v="1"/>
    <n v="7.7541821214456065E-4"/>
  </r>
  <r>
    <x v="3"/>
    <s v="Incandescent"/>
    <m/>
    <s v="Standard A Lamp"/>
    <n v="1"/>
    <n v="60"/>
    <s v="104173"/>
    <x v="1"/>
    <n v="7.7541821214456065E-4"/>
  </r>
  <r>
    <x v="9"/>
    <s v="Incandescent"/>
    <m/>
    <s v="Decorative"/>
    <n v="5"/>
    <n v="40"/>
    <s v="104173"/>
    <x v="1"/>
    <n v="7.7541821214456065E-4"/>
  </r>
  <r>
    <x v="3"/>
    <s v="Incandescent"/>
    <m/>
    <s v="Standard A Lamp"/>
    <n v="1"/>
    <n v="60"/>
    <s v="104174"/>
    <x v="1"/>
    <n v="7.7541821214456065E-4"/>
  </r>
  <r>
    <x v="8"/>
    <s v="Incandescent"/>
    <m/>
    <s v="Standard A Lamp"/>
    <n v="1"/>
    <n v="60"/>
    <s v="104174"/>
    <x v="1"/>
    <n v="7.7541821214456065E-4"/>
  </r>
  <r>
    <x v="3"/>
    <s v="Incandescent"/>
    <m/>
    <s v="Standard A Lamp"/>
    <n v="1"/>
    <n v="60"/>
    <s v="104175"/>
    <x v="1"/>
    <n v="7.7541821214456065E-4"/>
  </r>
  <r>
    <x v="3"/>
    <s v="Incandescent"/>
    <m/>
    <s v="Standard A Lamp"/>
    <n v="1"/>
    <n v="60"/>
    <s v="104175"/>
    <x v="1"/>
    <n v="7.7541821214456065E-4"/>
  </r>
  <r>
    <x v="2"/>
    <s v="Incandescent"/>
    <m/>
    <s v="Standard A Lamp"/>
    <n v="1"/>
    <n v="60"/>
    <s v="104176"/>
    <x v="2"/>
    <n v="7.7541821214456065E-4"/>
  </r>
  <r>
    <x v="2"/>
    <s v="Other"/>
    <m/>
    <s v="High Pressure Sodium"/>
    <n v="1"/>
    <n v="200"/>
    <s v="104176"/>
    <x v="2"/>
    <n v="7.7541821214456065E-4"/>
  </r>
  <r>
    <x v="3"/>
    <s v="Linear Fluorescent"/>
    <n v="48"/>
    <s v="T-12"/>
    <n v="2"/>
    <n v="40"/>
    <s v="104177"/>
    <x v="8"/>
    <n v="7.7541821214456065E-4"/>
  </r>
  <r>
    <x v="3"/>
    <s v="Compact Fluorescent"/>
    <m/>
    <s v="Twist"/>
    <n v="1"/>
    <n v="15"/>
    <s v="104178"/>
    <x v="3"/>
    <n v="7.7541821214456065E-4"/>
  </r>
  <r>
    <x v="9"/>
    <s v="Incandescent"/>
    <m/>
    <s v="Standard A Lamp"/>
    <n v="3"/>
    <n v="60"/>
    <s v="104179"/>
    <x v="4"/>
    <n v="7.7541821214456065E-4"/>
  </r>
  <r>
    <x v="3"/>
    <s v="Linear Fluorescent"/>
    <n v="48"/>
    <s v="T-12"/>
    <n v="2"/>
    <n v="40"/>
    <s v="104179"/>
    <x v="4"/>
    <n v="7.7541821214456065E-4"/>
  </r>
  <r>
    <x v="3"/>
    <s v="Halogen"/>
    <m/>
    <s v="PAR"/>
    <n v="3"/>
    <n v="50"/>
    <s v="104179"/>
    <x v="4"/>
    <n v="7.7541821214456065E-4"/>
  </r>
  <r>
    <x v="3"/>
    <s v="Compact Fluorescent"/>
    <m/>
    <s v="Twist"/>
    <n v="1"/>
    <n v="15"/>
    <s v="1041710"/>
    <x v="9"/>
    <n v="7.7541821214456065E-4"/>
  </r>
  <r>
    <x v="8"/>
    <s v="Compact Fluorescent"/>
    <m/>
    <s v="Twist"/>
    <n v="1"/>
    <n v="22"/>
    <s v="1041711"/>
    <x v="5"/>
    <n v="7.7541821214456065E-4"/>
  </r>
  <r>
    <x v="6"/>
    <s v="Incandescent"/>
    <m/>
    <s v="Standard A Lamp"/>
    <n v="1"/>
    <n v="60"/>
    <s v="107321"/>
    <x v="0"/>
    <n v="7.7541821214456065E-4"/>
  </r>
  <r>
    <x v="9"/>
    <s v="Incandescent"/>
    <m/>
    <s v="Standard A Lamp"/>
    <n v="2"/>
    <n v="40"/>
    <s v="107322"/>
    <x v="0"/>
    <n v="7.7541821214456065E-4"/>
  </r>
  <r>
    <x v="0"/>
    <s v="Incandescent"/>
    <m/>
    <s v="Standard A Lamp"/>
    <n v="3"/>
    <n v="60"/>
    <s v="107323"/>
    <x v="6"/>
    <n v="7.7541821214456065E-4"/>
  </r>
  <r>
    <x v="8"/>
    <s v="Incandescent"/>
    <m/>
    <s v="Decorative"/>
    <n v="1"/>
    <n v="40"/>
    <s v="107323"/>
    <x v="6"/>
    <n v="7.7541821214456065E-4"/>
  </r>
  <r>
    <x v="3"/>
    <s v="Compact Fluorescent"/>
    <m/>
    <s v="Twist"/>
    <n v="1"/>
    <n v="22"/>
    <s v="107324"/>
    <x v="1"/>
    <n v="7.7541821214456065E-4"/>
  </r>
  <r>
    <x v="6"/>
    <s v="Incandescent"/>
    <m/>
    <s v="Decorative"/>
    <n v="1"/>
    <n v="40"/>
    <s v="107325"/>
    <x v="10"/>
    <n v="7.7541821214456065E-4"/>
  </r>
  <r>
    <x v="3"/>
    <s v="Incandescent"/>
    <m/>
    <s v="Standard A Lamp"/>
    <n v="1"/>
    <n v="60"/>
    <s v="107325"/>
    <x v="10"/>
    <n v="7.7541821214456065E-4"/>
  </r>
  <r>
    <x v="0"/>
    <s v="Incandescent"/>
    <m/>
    <s v="Decorative"/>
    <n v="4"/>
    <n v="40"/>
    <s v="107326"/>
    <x v="11"/>
    <n v="7.7541821214456065E-4"/>
  </r>
  <r>
    <x v="3"/>
    <s v="Compact Fluorescent"/>
    <m/>
    <s v="Twist"/>
    <n v="1"/>
    <n v="15"/>
    <s v="107327"/>
    <x v="3"/>
    <n v="7.7541821214456065E-4"/>
  </r>
  <r>
    <x v="5"/>
    <s v="Linear Fluorescent"/>
    <n v="48"/>
    <s v="T-12"/>
    <n v="2"/>
    <n v="40"/>
    <s v="107328"/>
    <x v="4"/>
    <n v="7.7541821214456065E-4"/>
  </r>
  <r>
    <x v="11"/>
    <s v="Incandescent"/>
    <m/>
    <s v="Standard A Lamp"/>
    <n v="1"/>
    <n v="65"/>
    <s v="107328"/>
    <x v="4"/>
    <n v="7.7541821214456065E-4"/>
  </r>
  <r>
    <x v="1"/>
    <s v="Incandescent"/>
    <m/>
    <s v="Standard A Lamp"/>
    <n v="1"/>
    <n v="60"/>
    <s v="107329"/>
    <x v="5"/>
    <n v="7.7541821214456065E-4"/>
  </r>
  <r>
    <x v="4"/>
    <s v="Compact Fluorescent"/>
    <m/>
    <s v="Straight Tube"/>
    <n v="1"/>
    <n v="15"/>
    <s v="107329"/>
    <x v="5"/>
    <n v="7.7541821214456065E-4"/>
  </r>
  <r>
    <x v="3"/>
    <s v="Compact Fluorescent"/>
    <m/>
    <s v="Twist"/>
    <n v="3"/>
    <n v="15"/>
    <s v="1073210"/>
    <x v="2"/>
    <n v="7.7541821214456065E-4"/>
  </r>
  <r>
    <x v="3"/>
    <s v="Linear Fluorescent"/>
    <n v="24"/>
    <s v="T-12"/>
    <n v="1"/>
    <n v="20"/>
    <s v="1073211"/>
    <x v="2"/>
    <n v="7.7541821214456065E-4"/>
  </r>
  <r>
    <x v="8"/>
    <s v="Compact Fluorescent"/>
    <m/>
    <s v="Twist"/>
    <n v="1"/>
    <n v="15"/>
    <s v="1073212"/>
    <x v="1"/>
    <n v="7.7541821214456065E-4"/>
  </r>
  <r>
    <x v="6"/>
    <s v="Incandescent"/>
    <m/>
    <s v="Standard A Lamp"/>
    <n v="1"/>
    <n v="60"/>
    <s v="107681"/>
    <x v="0"/>
    <n v="4.2651285468799389E-3"/>
  </r>
  <r>
    <x v="0"/>
    <s v="Incandescent"/>
    <m/>
    <s v="Standard A Lamp"/>
    <n v="2"/>
    <n v="60"/>
    <s v="107682"/>
    <x v="1"/>
    <n v="4.2651285468799389E-3"/>
  </r>
  <r>
    <x v="0"/>
    <s v="Incandescent"/>
    <m/>
    <s v="Standard A Lamp"/>
    <n v="2"/>
    <n v="60"/>
    <s v="107683"/>
    <x v="1"/>
    <n v="4.2651285468799389E-3"/>
  </r>
  <r>
    <x v="3"/>
    <s v="Incandescent"/>
    <m/>
    <s v="Standard A Lamp"/>
    <n v="2"/>
    <n v="60"/>
    <s v="107684"/>
    <x v="1"/>
    <n v="4.2651285468799389E-3"/>
  </r>
  <r>
    <x v="3"/>
    <s v="Incandescent"/>
    <m/>
    <s v="Standard A Lamp"/>
    <n v="1"/>
    <n v="75"/>
    <s v="107685"/>
    <x v="7"/>
    <n v="4.2651285468799389E-3"/>
  </r>
  <r>
    <x v="0"/>
    <s v="Incandescent"/>
    <m/>
    <s v="Standard A Lamp"/>
    <n v="4"/>
    <n v="60"/>
    <s v="107686"/>
    <x v="11"/>
    <n v="4.2651285468799389E-3"/>
  </r>
  <r>
    <x v="8"/>
    <s v="Incandescent"/>
    <m/>
    <s v="Standard A Lamp"/>
    <n v="1"/>
    <n v="60"/>
    <s v="107686"/>
    <x v="11"/>
    <n v="4.2651285468799389E-3"/>
  </r>
  <r>
    <x v="3"/>
    <s v="Incandescent"/>
    <m/>
    <s v="Standard A Lamp"/>
    <n v="2"/>
    <n v="60"/>
    <s v="107687"/>
    <x v="3"/>
    <n v="4.2651285468799389E-3"/>
  </r>
  <r>
    <x v="3"/>
    <s v="Incandescent"/>
    <m/>
    <s v="Standard A Lamp"/>
    <n v="2"/>
    <n v="60"/>
    <s v="107688"/>
    <x v="4"/>
    <n v="4.2651285468799389E-3"/>
  </r>
  <r>
    <x v="3"/>
    <s v="Compact Fluorescent"/>
    <m/>
    <s v="Twist"/>
    <n v="1"/>
    <n v="15"/>
    <s v="107688"/>
    <x v="4"/>
    <n v="4.2651285468799389E-3"/>
  </r>
  <r>
    <x v="3"/>
    <s v="Incandescent"/>
    <m/>
    <s v="Standard A Lamp"/>
    <n v="1"/>
    <n v="60"/>
    <s v="107689"/>
    <x v="9"/>
    <n v="4.2651285468799389E-3"/>
  </r>
  <r>
    <x v="1"/>
    <s v="Halogen"/>
    <m/>
    <s v="Quartz Tube"/>
    <n v="1"/>
    <n v="100"/>
    <s v="1076810"/>
    <x v="5"/>
    <n v="4.2651285468799389E-3"/>
  </r>
  <r>
    <x v="1"/>
    <s v="Incandescent"/>
    <m/>
    <s v="Standard A Lamp"/>
    <n v="1"/>
    <n v="60"/>
    <s v="1076810"/>
    <x v="5"/>
    <n v="4.2651285468799389E-3"/>
  </r>
  <r>
    <x v="8"/>
    <s v="Compact Fluorescent"/>
    <m/>
    <s v="Twist"/>
    <n v="1"/>
    <n v="23"/>
    <s v="1076810"/>
    <x v="5"/>
    <n v="4.2651285468799389E-3"/>
  </r>
  <r>
    <x v="3"/>
    <s v="Incandescent"/>
    <m/>
    <s v="Standard A Lamp"/>
    <n v="1"/>
    <n v="60"/>
    <s v="1076811"/>
    <x v="0"/>
    <n v="4.2651285468799389E-3"/>
  </r>
  <r>
    <x v="6"/>
    <s v="Incandescent"/>
    <m/>
    <s v="Standard A Lamp"/>
    <n v="1"/>
    <n v="60"/>
    <s v="1076811"/>
    <x v="0"/>
    <n v="4.2651285468799389E-3"/>
  </r>
  <r>
    <x v="6"/>
    <s v="Compact Fluorescent"/>
    <m/>
    <s v="Twist"/>
    <n v="1"/>
    <n v="23"/>
    <s v="1076811"/>
    <x v="0"/>
    <n v="4.2651285468799389E-3"/>
  </r>
  <r>
    <x v="0"/>
    <s v="Incandescent"/>
    <m/>
    <s v="Standard A Lamp"/>
    <n v="4"/>
    <n v="60"/>
    <s v="1076812"/>
    <x v="6"/>
    <n v="4.2651285468799389E-3"/>
  </r>
  <r>
    <x v="3"/>
    <s v="Incandescent"/>
    <m/>
    <s v="Standard A Lamp"/>
    <n v="1"/>
    <n v="60"/>
    <s v="1076813"/>
    <x v="7"/>
    <n v="4.2651285468799389E-3"/>
  </r>
  <r>
    <x v="3"/>
    <s v="Incandescent"/>
    <m/>
    <s v="Standard A Lamp"/>
    <n v="2"/>
    <n v="40"/>
    <s v="108201"/>
    <x v="1"/>
    <n v="7.7541821214456065E-4"/>
  </r>
  <r>
    <x v="0"/>
    <s v="Compact Fluorescent"/>
    <m/>
    <s v="Twist"/>
    <n v="1"/>
    <n v="23"/>
    <s v="108202"/>
    <x v="12"/>
    <n v="7.7541821214456065E-4"/>
  </r>
  <r>
    <x v="1"/>
    <s v="Incandescent"/>
    <m/>
    <s v="3-Way Incandescent"/>
    <n v="1"/>
    <n v="150"/>
    <s v="108202"/>
    <x v="12"/>
    <n v="7.7541821214456065E-4"/>
  </r>
  <r>
    <x v="3"/>
    <s v="Linear Fluorescent"/>
    <n v="48"/>
    <s v="T-12"/>
    <n v="2"/>
    <n v="32"/>
    <s v="108203"/>
    <x v="4"/>
    <n v="7.7541821214456065E-4"/>
  </r>
  <r>
    <x v="3"/>
    <s v="Compact Fluorescent"/>
    <m/>
    <s v="Circline (Screw Base)"/>
    <n v="1"/>
    <n v="15"/>
    <s v="108203"/>
    <x v="4"/>
    <n v="7.7541821214456065E-4"/>
  </r>
  <r>
    <x v="9"/>
    <s v="Incandescent"/>
    <m/>
    <s v="Decorative"/>
    <n v="8"/>
    <n v="40"/>
    <s v="108203"/>
    <x v="4"/>
    <n v="7.7541821214456065E-4"/>
  </r>
  <r>
    <x v="11"/>
    <s v="Halogen"/>
    <m/>
    <s v="PAR"/>
    <n v="2"/>
    <n v="50"/>
    <s v="108203"/>
    <x v="4"/>
    <n v="7.7541821214456065E-4"/>
  </r>
  <r>
    <x v="3"/>
    <s v="Incandescent"/>
    <m/>
    <s v="Standard A Lamp"/>
    <n v="1"/>
    <n v="40"/>
    <s v="108203"/>
    <x v="4"/>
    <n v="7.7541821214456065E-4"/>
  </r>
  <r>
    <x v="10"/>
    <s v="Incandescent"/>
    <m/>
    <s v="Standard A Lamp"/>
    <n v="3"/>
    <n v="60"/>
    <s v="108203"/>
    <x v="4"/>
    <n v="7.7541821214456065E-4"/>
  </r>
  <r>
    <x v="6"/>
    <s v="Compact Fluorescent"/>
    <m/>
    <s v="Twist"/>
    <n v="1"/>
    <n v="23"/>
    <s v="108203"/>
    <x v="4"/>
    <n v="7.7541821214456065E-4"/>
  </r>
  <r>
    <x v="3"/>
    <s v="Compact Fluorescent"/>
    <m/>
    <s v="Twist"/>
    <n v="3"/>
    <n v="23"/>
    <s v="108204"/>
    <x v="9"/>
    <n v="7.7541821214456065E-4"/>
  </r>
  <r>
    <x v="6"/>
    <s v="Incandescent"/>
    <m/>
    <s v="Standard A Lamp"/>
    <n v="4"/>
    <n v="60"/>
    <s v="108205"/>
    <x v="0"/>
    <n v="7.7541821214456065E-4"/>
  </r>
  <r>
    <x v="3"/>
    <s v="Compact Fluorescent"/>
    <m/>
    <s v="Twist"/>
    <n v="1"/>
    <n v="13"/>
    <s v="108205"/>
    <x v="0"/>
    <n v="7.7541821214456065E-4"/>
  </r>
  <r>
    <x v="6"/>
    <s v="Incandescent"/>
    <m/>
    <s v="Globe"/>
    <n v="4"/>
    <n v="40"/>
    <s v="108206"/>
    <x v="0"/>
    <n v="7.7541821214456065E-4"/>
  </r>
  <r>
    <x v="3"/>
    <s v="Compact Fluorescent"/>
    <m/>
    <s v="Twist"/>
    <n v="1"/>
    <n v="13"/>
    <s v="108206"/>
    <x v="0"/>
    <n v="7.7541821214456065E-4"/>
  </r>
  <r>
    <x v="3"/>
    <s v="Compact Fluorescent"/>
    <m/>
    <s v="Twist"/>
    <n v="2"/>
    <n v="13"/>
    <s v="108207"/>
    <x v="6"/>
    <n v="7.7541821214456065E-4"/>
  </r>
  <r>
    <x v="1"/>
    <s v="Incandescent"/>
    <m/>
    <s v="Decorative"/>
    <n v="3"/>
    <n v="40"/>
    <s v="108207"/>
    <x v="6"/>
    <n v="7.7541821214456065E-4"/>
  </r>
  <r>
    <x v="3"/>
    <s v="Compact Fluorescent"/>
    <m/>
    <s v="Circline (Screw Base)"/>
    <n v="1"/>
    <n v="15"/>
    <s v="108208"/>
    <x v="6"/>
    <n v="7.7541821214456065E-4"/>
  </r>
  <r>
    <x v="3"/>
    <s v="Compact Fluorescent"/>
    <m/>
    <s v="Twist"/>
    <n v="1"/>
    <n v="13"/>
    <s v="108208"/>
    <x v="6"/>
    <n v="7.7541821214456065E-4"/>
  </r>
  <r>
    <x v="1"/>
    <s v="Incandescent"/>
    <m/>
    <s v="Decorative"/>
    <n v="3"/>
    <n v="40"/>
    <s v="108208"/>
    <x v="6"/>
    <n v="7.7541821214456065E-4"/>
  </r>
  <r>
    <x v="10"/>
    <s v="Incandescent"/>
    <m/>
    <s v="3-Way Incandescent"/>
    <n v="1"/>
    <n v="250"/>
    <s v="108209"/>
    <x v="10"/>
    <n v="7.7541821214456065E-4"/>
  </r>
  <r>
    <x v="3"/>
    <s v="Linear Fluorescent"/>
    <n v="48"/>
    <s v="T-12"/>
    <n v="2"/>
    <n v="32"/>
    <s v="108209"/>
    <x v="10"/>
    <n v="7.7541821214456065E-4"/>
  </r>
  <r>
    <x v="1"/>
    <s v="Incandescent"/>
    <m/>
    <s v="3-Way Incandescent"/>
    <n v="1"/>
    <n v="150"/>
    <s v="108209"/>
    <x v="10"/>
    <n v="7.7541821214456065E-4"/>
  </r>
  <r>
    <x v="6"/>
    <s v="Compact Fluorescent"/>
    <m/>
    <s v="Twist"/>
    <n v="1"/>
    <n v="15"/>
    <s v="111741"/>
    <x v="0"/>
    <n v="4.3459186917553961E-4"/>
  </r>
  <r>
    <x v="3"/>
    <s v="Incandescent"/>
    <m/>
    <s v="Standard A Lamp"/>
    <n v="2"/>
    <n v="60"/>
    <s v="111742"/>
    <x v="0"/>
    <n v="4.3459186917553961E-4"/>
  </r>
  <r>
    <x v="8"/>
    <s v="Compact Fluorescent"/>
    <m/>
    <s v="Twist"/>
    <n v="1"/>
    <n v="22"/>
    <s v="111743"/>
    <x v="6"/>
    <n v="4.3459186917553961E-4"/>
  </r>
  <r>
    <x v="6"/>
    <s v="Compact Fluorescent"/>
    <m/>
    <s v="Twist"/>
    <n v="1"/>
    <n v="22"/>
    <s v="111743"/>
    <x v="6"/>
    <n v="4.3459186917553961E-4"/>
  </r>
  <r>
    <x v="6"/>
    <s v="Incandescent"/>
    <m/>
    <s v="Standard A Lamp"/>
    <n v="1"/>
    <n v="60"/>
    <s v="111744"/>
    <x v="1"/>
    <n v="4.3459186917553961E-4"/>
  </r>
  <r>
    <x v="6"/>
    <s v="Incandescent"/>
    <m/>
    <s v="Decorative"/>
    <n v="1"/>
    <n v="40"/>
    <s v="111745"/>
    <x v="3"/>
    <n v="4.3459186917553961E-4"/>
  </r>
  <r>
    <x v="3"/>
    <s v="Linear Fluorescent"/>
    <n v="42"/>
    <s v="T-12"/>
    <n v="2"/>
    <n v="20"/>
    <s v="111746"/>
    <x v="4"/>
    <n v="4.3459186917553961E-4"/>
  </r>
  <r>
    <x v="0"/>
    <s v="Incandescent"/>
    <m/>
    <s v="Standard A Lamp"/>
    <n v="1"/>
    <n v="100"/>
    <s v="111746"/>
    <x v="4"/>
    <n v="4.3459186917553961E-4"/>
  </r>
  <r>
    <x v="8"/>
    <s v="Incandescent"/>
    <m/>
    <s v="Standard A Lamp"/>
    <n v="1"/>
    <n v="100"/>
    <s v="111747"/>
    <x v="5"/>
    <n v="4.3459186917553961E-4"/>
  </r>
  <r>
    <x v="8"/>
    <s v="Incandescent"/>
    <m/>
    <s v="Standard A Lamp"/>
    <n v="1"/>
    <n v="100"/>
    <s v="111748"/>
    <x v="10"/>
    <n v="4.3459186917553961E-4"/>
  </r>
  <r>
    <x v="6"/>
    <s v="Compact Fluorescent"/>
    <m/>
    <s v="Twist"/>
    <n v="1"/>
    <n v="22"/>
    <s v="111748"/>
    <x v="10"/>
    <n v="4.3459186917553961E-4"/>
  </r>
  <r>
    <x v="3"/>
    <s v="Linear Fluorescent"/>
    <n v="42"/>
    <s v="T-12"/>
    <n v="2"/>
    <n v="20"/>
    <s v="111749"/>
    <x v="2"/>
    <n v="4.3459186917553961E-4"/>
  </r>
  <r>
    <x v="3"/>
    <s v="Incandescent"/>
    <m/>
    <s v="Standard A Lamp"/>
    <n v="1"/>
    <n v="100"/>
    <s v="111749"/>
    <x v="2"/>
    <n v="4.3459186917553961E-4"/>
  </r>
  <r>
    <x v="3"/>
    <s v="Incandescent"/>
    <m/>
    <s v="Standard A Lamp"/>
    <n v="2"/>
    <n v="60"/>
    <s v="113141"/>
    <x v="0"/>
    <n v="7.7541821214456065E-4"/>
  </r>
  <r>
    <x v="1"/>
    <s v="Incandescent"/>
    <m/>
    <s v="Standard A Lamp"/>
    <n v="2"/>
    <n v="60"/>
    <s v="113142"/>
    <x v="12"/>
    <n v="7.7541821214456065E-4"/>
  </r>
  <r>
    <x v="9"/>
    <s v="Incandescent"/>
    <m/>
    <s v="Standard A Lamp"/>
    <n v="3"/>
    <n v="60"/>
    <s v="113142"/>
    <x v="12"/>
    <n v="7.7541821214456065E-4"/>
  </r>
  <r>
    <x v="3"/>
    <s v="Linear Fluorescent"/>
    <n v="48"/>
    <s v="T-12"/>
    <n v="2"/>
    <n v="40"/>
    <s v="113143"/>
    <x v="4"/>
    <n v="7.7541821214456065E-4"/>
  </r>
  <r>
    <x v="3"/>
    <s v="Incandescent"/>
    <m/>
    <s v="Standard A Lamp"/>
    <n v="1"/>
    <n v="40"/>
    <s v="113143"/>
    <x v="4"/>
    <n v="7.7541821214456065E-4"/>
  </r>
  <r>
    <x v="6"/>
    <s v="Other"/>
    <m/>
    <s v="LED Interior"/>
    <n v="1"/>
    <n v="1"/>
    <s v="113143"/>
    <x v="4"/>
    <n v="7.7541821214456065E-4"/>
  </r>
  <r>
    <x v="3"/>
    <s v="Incandescent"/>
    <m/>
    <s v="Standard A Lamp"/>
    <n v="1"/>
    <n v="60"/>
    <s v="113144"/>
    <x v="9"/>
    <n v="7.7541821214456065E-4"/>
  </r>
  <r>
    <x v="1"/>
    <s v="Incandescent"/>
    <m/>
    <s v="Standard A Lamp"/>
    <n v="3"/>
    <n v="60"/>
    <s v="113145"/>
    <x v="5"/>
    <n v="7.7541821214456065E-4"/>
  </r>
  <r>
    <x v="1"/>
    <s v="Incandescent"/>
    <m/>
    <s v="Standard A Lamp"/>
    <n v="1"/>
    <n v="75"/>
    <s v="113145"/>
    <x v="5"/>
    <n v="7.7541821214456065E-4"/>
  </r>
  <r>
    <x v="1"/>
    <s v="Incandescent"/>
    <m/>
    <s v="3-Way Incandescent"/>
    <n v="1"/>
    <n v="150"/>
    <s v="113145"/>
    <x v="5"/>
    <n v="7.7541821214456065E-4"/>
  </r>
  <r>
    <x v="3"/>
    <s v="Incandescent"/>
    <m/>
    <s v="Standard A Lamp"/>
    <n v="3"/>
    <n v="60"/>
    <s v="113146"/>
    <x v="0"/>
    <n v="7.7541821214456065E-4"/>
  </r>
  <r>
    <x v="3"/>
    <s v="Compact Fluorescent"/>
    <m/>
    <s v="Twist"/>
    <n v="1"/>
    <n v="13"/>
    <s v="113146"/>
    <x v="0"/>
    <n v="7.7541821214456065E-4"/>
  </r>
  <r>
    <x v="3"/>
    <s v="Compact Fluorescent"/>
    <m/>
    <s v="Twist"/>
    <n v="1"/>
    <n v="15"/>
    <s v="113147"/>
    <x v="6"/>
    <n v="7.7541821214456065E-4"/>
  </r>
  <r>
    <x v="1"/>
    <s v="Incandescent"/>
    <m/>
    <s v="Standard A Lamp"/>
    <n v="1"/>
    <n v="60"/>
    <s v="113147"/>
    <x v="6"/>
    <n v="7.7541821214456065E-4"/>
  </r>
  <r>
    <x v="1"/>
    <s v="Incandescent"/>
    <m/>
    <s v="Standard A Lamp"/>
    <n v="1"/>
    <n v="60"/>
    <s v="113148"/>
    <x v="10"/>
    <n v="7.7541821214456065E-4"/>
  </r>
  <r>
    <x v="1"/>
    <s v="Incandescent"/>
    <m/>
    <s v="Standard A Lamp"/>
    <n v="1"/>
    <n v="60"/>
    <s v="113149"/>
    <x v="1"/>
    <n v="7.7541821214456065E-4"/>
  </r>
  <r>
    <x v="6"/>
    <s v="Incandescent"/>
    <m/>
    <s v="Globe"/>
    <n v="6"/>
    <n v="40"/>
    <s v="113281"/>
    <x v="0"/>
    <n v="4.3459186917553961E-4"/>
  </r>
  <r>
    <x v="3"/>
    <s v="Incandescent"/>
    <m/>
    <s v="Standard A Lamp"/>
    <n v="2"/>
    <n v="60"/>
    <s v="113281"/>
    <x v="0"/>
    <n v="4.3459186917553961E-4"/>
  </r>
  <r>
    <x v="3"/>
    <s v="Incandescent"/>
    <m/>
    <s v="Standard A Lamp"/>
    <n v="2"/>
    <n v="60"/>
    <s v="113282"/>
    <x v="1"/>
    <n v="4.3459186917553961E-4"/>
  </r>
  <r>
    <x v="8"/>
    <s v="Incandescent"/>
    <m/>
    <s v="Standard A Lamp"/>
    <n v="1"/>
    <n v="60"/>
    <s v="113282"/>
    <x v="1"/>
    <n v="4.3459186917553961E-4"/>
  </r>
  <r>
    <x v="8"/>
    <s v="Incandescent"/>
    <m/>
    <s v="3-Way Incandescent"/>
    <n v="1"/>
    <n v="75"/>
    <s v="113282"/>
    <x v="1"/>
    <n v="4.3459186917553961E-4"/>
  </r>
  <r>
    <x v="3"/>
    <s v="Incandescent"/>
    <m/>
    <s v="Standard A Lamp"/>
    <n v="2"/>
    <n v="60"/>
    <s v="113283"/>
    <x v="11"/>
    <n v="4.3459186917553961E-4"/>
  </r>
  <r>
    <x v="3"/>
    <s v="Linear Fluorescent"/>
    <n v="48"/>
    <s v="T-12"/>
    <n v="2"/>
    <n v="40"/>
    <s v="113284"/>
    <x v="11"/>
    <n v="4.3459186917553961E-4"/>
  </r>
  <r>
    <x v="3"/>
    <s v="Linear Fluorescent"/>
    <n v="48"/>
    <s v="T-12"/>
    <n v="2"/>
    <n v="40"/>
    <s v="113285"/>
    <x v="8"/>
    <n v="4.3459186917553961E-4"/>
  </r>
  <r>
    <x v="3"/>
    <s v="Incandescent"/>
    <m/>
    <s v="Standard A Lamp"/>
    <n v="2"/>
    <n v="60"/>
    <s v="113286"/>
    <x v="3"/>
    <n v="4.3459186917553961E-4"/>
  </r>
  <r>
    <x v="3"/>
    <s v="Linear Fluorescent"/>
    <n v="48"/>
    <s v="T-12"/>
    <n v="2"/>
    <n v="40"/>
    <s v="113287"/>
    <x v="4"/>
    <n v="4.3459186917553961E-4"/>
  </r>
  <r>
    <x v="3"/>
    <s v="Incandescent"/>
    <m/>
    <s v="Standard A Lamp"/>
    <n v="2"/>
    <n v="60"/>
    <s v="113287"/>
    <x v="4"/>
    <n v="4.3459186917553961E-4"/>
  </r>
  <r>
    <x v="12"/>
    <s v="Incandescent"/>
    <m/>
    <s v="Clear"/>
    <n v="1"/>
    <n v="40"/>
    <s v="113287"/>
    <x v="4"/>
    <n v="4.3459186917553961E-4"/>
  </r>
  <r>
    <x v="8"/>
    <s v="Incandescent"/>
    <m/>
    <s v="Standard A Lamp"/>
    <n v="1"/>
    <n v="60"/>
    <s v="113288"/>
    <x v="5"/>
    <n v="4.3459186917553961E-4"/>
  </r>
  <r>
    <x v="8"/>
    <s v="Incandescent"/>
    <m/>
    <s v="3-Way Incandescent"/>
    <n v="1"/>
    <n v="100"/>
    <s v="113288"/>
    <x v="5"/>
    <n v="4.3459186917553961E-4"/>
  </r>
  <r>
    <x v="8"/>
    <s v="Incandescent"/>
    <m/>
    <s v="3-Way Incandescent"/>
    <n v="1"/>
    <n v="75"/>
    <s v="113288"/>
    <x v="5"/>
    <n v="4.3459186917553961E-4"/>
  </r>
  <r>
    <x v="6"/>
    <s v="Incandescent"/>
    <m/>
    <s v="Globe"/>
    <n v="6"/>
    <n v="40"/>
    <s v="113289"/>
    <x v="0"/>
    <n v="4.3459186917553961E-4"/>
  </r>
  <r>
    <x v="9"/>
    <s v="Compact Fluorescent"/>
    <m/>
    <s v="Twist"/>
    <n v="2"/>
    <n v="15"/>
    <s v="113289"/>
    <x v="0"/>
    <n v="4.3459186917553961E-4"/>
  </r>
  <r>
    <x v="0"/>
    <s v="Incandescent"/>
    <m/>
    <s v="Standard A Lamp"/>
    <n v="1"/>
    <n v="60"/>
    <s v="1132810"/>
    <x v="6"/>
    <n v="4.3459186917553961E-4"/>
  </r>
  <r>
    <x v="8"/>
    <s v="Incandescent"/>
    <m/>
    <s v="Standard A Lamp"/>
    <n v="1"/>
    <n v="75"/>
    <s v="1132810"/>
    <x v="6"/>
    <n v="4.3459186917553961E-4"/>
  </r>
  <r>
    <x v="8"/>
    <s v="Compact Fluorescent"/>
    <m/>
    <s v="Twist"/>
    <n v="1"/>
    <n v="15"/>
    <s v="1132810"/>
    <x v="6"/>
    <n v="4.3459186917553961E-4"/>
  </r>
  <r>
    <x v="3"/>
    <s v="Compact Fluorescent"/>
    <m/>
    <s v="Twist"/>
    <n v="1"/>
    <n v="15"/>
    <s v="1132811"/>
    <x v="7"/>
    <n v="4.3459186917553961E-4"/>
  </r>
  <r>
    <x v="3"/>
    <s v="Incandescent"/>
    <m/>
    <s v="Standard A Lamp"/>
    <n v="2"/>
    <n v="60"/>
    <s v="1132812"/>
    <x v="2"/>
    <n v="4.3459186917553961E-4"/>
  </r>
  <r>
    <x v="3"/>
    <s v="Incandescent"/>
    <m/>
    <s v="Clear"/>
    <n v="4"/>
    <n v="60"/>
    <s v="1132812"/>
    <x v="2"/>
    <n v="4.3459186917553961E-4"/>
  </r>
  <r>
    <x v="8"/>
    <s v="Incandescent"/>
    <m/>
    <s v="Clear"/>
    <n v="1"/>
    <n v="25"/>
    <s v="1132812"/>
    <x v="2"/>
    <n v="4.3459186917553961E-4"/>
  </r>
  <r>
    <x v="3"/>
    <s v="Incandescent"/>
    <m/>
    <s v="Standard A Lamp"/>
    <n v="2"/>
    <n v="60"/>
    <s v="1132813"/>
    <x v="2"/>
    <n v="4.3459186917553961E-4"/>
  </r>
  <r>
    <x v="3"/>
    <s v="Halogen"/>
    <m/>
    <s v="Twist"/>
    <n v="2"/>
    <n v="15"/>
    <s v="113901"/>
    <x v="0"/>
    <n v="4.3459186917553961E-4"/>
  </r>
  <r>
    <x v="6"/>
    <s v="Linear Fluorescent"/>
    <n v="48"/>
    <s v="T-8"/>
    <n v="2"/>
    <n v="32"/>
    <s v="113901"/>
    <x v="0"/>
    <n v="4.3459186917553961E-4"/>
  </r>
  <r>
    <x v="9"/>
    <s v="Incandescent"/>
    <m/>
    <s v="Standard A Lamp"/>
    <n v="5"/>
    <n v="100"/>
    <s v="113902"/>
    <x v="11"/>
    <n v="4.3459186917553961E-4"/>
  </r>
  <r>
    <x v="8"/>
    <s v="Compact Fluorescent"/>
    <m/>
    <s v="Twist"/>
    <n v="1"/>
    <n v="15"/>
    <s v="113902"/>
    <x v="11"/>
    <n v="4.3459186917553961E-4"/>
  </r>
  <r>
    <x v="3"/>
    <s v="Compact Fluorescent"/>
    <m/>
    <s v="Twist"/>
    <n v="2"/>
    <n v="15"/>
    <s v="113903"/>
    <x v="3"/>
    <n v="4.3459186917553961E-4"/>
  </r>
  <r>
    <x v="3"/>
    <s v="Linear Fluorescent"/>
    <n v="48"/>
    <s v="T-8"/>
    <n v="2"/>
    <n v="32"/>
    <s v="113904"/>
    <x v="4"/>
    <n v="4.3459186917553961E-4"/>
  </r>
  <r>
    <x v="3"/>
    <s v="Incandescent"/>
    <m/>
    <s v="Standard A Lamp"/>
    <n v="2"/>
    <n v="40"/>
    <s v="113904"/>
    <x v="4"/>
    <n v="4.3459186917553961E-4"/>
  </r>
  <r>
    <x v="8"/>
    <s v="Incandescent"/>
    <m/>
    <s v="Standard A Lamp"/>
    <n v="1"/>
    <n v="100"/>
    <s v="113905"/>
    <x v="5"/>
    <n v="4.3459186917553961E-4"/>
  </r>
  <r>
    <x v="12"/>
    <s v="Incandescent"/>
    <m/>
    <s v="Clear"/>
    <n v="1"/>
    <n v="25"/>
    <s v="113905"/>
    <x v="5"/>
    <n v="4.3459186917553961E-4"/>
  </r>
  <r>
    <x v="6"/>
    <s v="Linear Fluorescent"/>
    <n v="48"/>
    <s v="T-8"/>
    <n v="2"/>
    <n v="32"/>
    <s v="113906"/>
    <x v="0"/>
    <n v="4.3459186917553961E-4"/>
  </r>
  <r>
    <x v="8"/>
    <s v="Incandescent"/>
    <m/>
    <s v="Standard A Lamp"/>
    <n v="2"/>
    <n v="40"/>
    <s v="113906"/>
    <x v="0"/>
    <n v="4.3459186917553961E-4"/>
  </r>
  <r>
    <x v="3"/>
    <s v="Compact Fluorescent"/>
    <m/>
    <s v="A shape bulb"/>
    <n v="2"/>
    <n v="15"/>
    <s v="113906"/>
    <x v="0"/>
    <n v="4.3459186917553961E-4"/>
  </r>
  <r>
    <x v="3"/>
    <s v="Compact Fluorescent"/>
    <m/>
    <s v="Twist"/>
    <n v="2"/>
    <n v="15"/>
    <s v="113907"/>
    <x v="6"/>
    <n v="4.3459186917553961E-4"/>
  </r>
  <r>
    <x v="8"/>
    <s v="Incandescent"/>
    <m/>
    <s v="Clear"/>
    <n v="1"/>
    <n v="40"/>
    <s v="113907"/>
    <x v="6"/>
    <n v="4.3459186917553961E-4"/>
  </r>
  <r>
    <x v="3"/>
    <s v="Compact Fluorescent"/>
    <m/>
    <s v="Twist"/>
    <n v="2"/>
    <n v="15"/>
    <s v="113908"/>
    <x v="10"/>
    <n v="4.3459186917553961E-4"/>
  </r>
  <r>
    <x v="8"/>
    <s v="Compact Fluorescent"/>
    <m/>
    <s v="Twist"/>
    <n v="3"/>
    <n v="15"/>
    <s v="113908"/>
    <x v="10"/>
    <n v="4.3459186917553961E-4"/>
  </r>
  <r>
    <x v="8"/>
    <s v="Compact Fluorescent"/>
    <m/>
    <s v="Other"/>
    <n v="1"/>
    <n v="15"/>
    <s v="113908"/>
    <x v="10"/>
    <n v="4.3459186917553961E-4"/>
  </r>
  <r>
    <x v="3"/>
    <s v="Compact Fluorescent"/>
    <m/>
    <s v="Twist"/>
    <n v="3"/>
    <n v="15"/>
    <s v="113909"/>
    <x v="10"/>
    <n v="4.3459186917553961E-4"/>
  </r>
  <r>
    <x v="1"/>
    <s v="Compact Fluorescent"/>
    <m/>
    <s v="Twist"/>
    <n v="3"/>
    <n v="22"/>
    <s v="113909"/>
    <x v="10"/>
    <n v="4.3459186917553961E-4"/>
  </r>
  <r>
    <x v="8"/>
    <s v="Compact Fluorescent"/>
    <m/>
    <s v="Straight Tube"/>
    <n v="1"/>
    <n v="28"/>
    <s v="113909"/>
    <x v="10"/>
    <n v="4.3459186917553961E-4"/>
  </r>
  <r>
    <x v="8"/>
    <s v="Compact Fluorescent"/>
    <m/>
    <s v="Twist"/>
    <n v="1"/>
    <n v="15"/>
    <s v="113909"/>
    <x v="10"/>
    <n v="4.3459186917553961E-4"/>
  </r>
  <r>
    <x v="3"/>
    <s v="Compact Fluorescent"/>
    <m/>
    <s v="Twist"/>
    <n v="2"/>
    <n v="15"/>
    <s v="1139010"/>
    <x v="9"/>
    <n v="4.3459186917553961E-4"/>
  </r>
  <r>
    <x v="3"/>
    <s v="Incandescent"/>
    <m/>
    <s v="Standard A Lamp"/>
    <n v="1"/>
    <n v="60"/>
    <s v="114981"/>
    <x v="0"/>
    <n v="4.3459186917553961E-4"/>
  </r>
  <r>
    <x v="3"/>
    <s v="Incandescent"/>
    <m/>
    <s v="Standard A Lamp"/>
    <n v="2"/>
    <n v="60"/>
    <s v="114982"/>
    <x v="1"/>
    <n v="4.3459186917553961E-4"/>
  </r>
  <r>
    <x v="3"/>
    <s v="Incandescent"/>
    <m/>
    <s v="Standard A Lamp"/>
    <n v="1"/>
    <n v="60"/>
    <s v="114983"/>
    <x v="1"/>
    <n v="4.3459186917553961E-4"/>
  </r>
  <r>
    <x v="3"/>
    <s v="Compact Fluorescent"/>
    <m/>
    <s v="Twist"/>
    <n v="2"/>
    <n v="15"/>
    <s v="114984"/>
    <x v="3"/>
    <n v="4.3459186917553961E-4"/>
  </r>
  <r>
    <x v="3"/>
    <s v="Linear Fluorescent"/>
    <n v="42"/>
    <s v="T-8"/>
    <n v="2"/>
    <n v="32"/>
    <s v="114985"/>
    <x v="4"/>
    <n v="4.3459186917553961E-4"/>
  </r>
  <r>
    <x v="8"/>
    <s v="Compact Fluorescent"/>
    <m/>
    <s v="Twist"/>
    <n v="1"/>
    <n v="22"/>
    <s v="114985"/>
    <x v="4"/>
    <n v="4.3459186917553961E-4"/>
  </r>
  <r>
    <x v="9"/>
    <s v="Incandescent"/>
    <m/>
    <s v="Standard A Lamp"/>
    <n v="4"/>
    <n v="60"/>
    <s v="114985"/>
    <x v="4"/>
    <n v="4.3459186917553961E-4"/>
  </r>
  <r>
    <x v="8"/>
    <s v="Compact Fluorescent"/>
    <m/>
    <s v="Twist"/>
    <n v="1"/>
    <n v="22"/>
    <s v="114985"/>
    <x v="4"/>
    <n v="4.3459186917553961E-4"/>
  </r>
  <r>
    <x v="3"/>
    <s v="Compact Fluorescent"/>
    <m/>
    <s v="Twist"/>
    <n v="1"/>
    <n v="15"/>
    <s v="114986"/>
    <x v="9"/>
    <n v="4.3459186917553961E-4"/>
  </r>
  <r>
    <x v="1"/>
    <s v="Compact Fluorescent"/>
    <m/>
    <s v="Twist"/>
    <n v="1"/>
    <n v="20"/>
    <s v="114987"/>
    <x v="5"/>
    <n v="4.3459186917553961E-4"/>
  </r>
  <r>
    <x v="1"/>
    <s v="Compact Fluorescent"/>
    <m/>
    <s v="Twist"/>
    <n v="3"/>
    <n v="15"/>
    <s v="114987"/>
    <x v="5"/>
    <n v="4.3459186917553961E-4"/>
  </r>
  <r>
    <x v="6"/>
    <s v="Incandescent"/>
    <m/>
    <s v="Standard A Lamp"/>
    <n v="2"/>
    <n v="60"/>
    <s v="114988"/>
    <x v="0"/>
    <n v="4.3459186917553961E-4"/>
  </r>
  <r>
    <x v="9"/>
    <s v="Incandescent"/>
    <m/>
    <s v="Standard A Lamp"/>
    <n v="1"/>
    <n v="60"/>
    <s v="114988"/>
    <x v="0"/>
    <n v="4.3459186917553961E-4"/>
  </r>
  <r>
    <x v="3"/>
    <s v="Incandescent"/>
    <m/>
    <s v="Standard A Lamp"/>
    <n v="2"/>
    <n v="60"/>
    <s v="114989"/>
    <x v="6"/>
    <n v="4.3459186917553961E-4"/>
  </r>
  <r>
    <x v="6"/>
    <s v="Incandescent"/>
    <m/>
    <s v="Standard A Lamp"/>
    <n v="1"/>
    <n v="60"/>
    <s v="114989"/>
    <x v="6"/>
    <n v="4.3459186917553961E-4"/>
  </r>
  <r>
    <x v="8"/>
    <s v="Incandescent"/>
    <m/>
    <s v="Standard A Lamp"/>
    <n v="1"/>
    <n v="60"/>
    <s v="114989"/>
    <x v="6"/>
    <n v="4.3459186917553961E-4"/>
  </r>
  <r>
    <x v="3"/>
    <s v="Incandescent"/>
    <m/>
    <s v="Standard A Lamp"/>
    <n v="1"/>
    <n v="60"/>
    <s v="1149810"/>
    <x v="7"/>
    <n v="4.3459186917553961E-4"/>
  </r>
  <r>
    <x v="3"/>
    <s v="Incandescent"/>
    <m/>
    <s v="Standard A Lamp"/>
    <n v="1"/>
    <n v="40"/>
    <s v="1149811"/>
    <x v="7"/>
    <n v="4.3459186917553961E-4"/>
  </r>
  <r>
    <x v="6"/>
    <s v="Incandescent"/>
    <m/>
    <s v="Standard A Lamp"/>
    <n v="1"/>
    <n v="60"/>
    <s v="1149812"/>
    <x v="2"/>
    <n v="4.3459186917553961E-4"/>
  </r>
  <r>
    <x v="6"/>
    <s v="Incandescent"/>
    <m/>
    <s v="Clear"/>
    <n v="4"/>
    <n v="60"/>
    <s v="115181"/>
    <x v="0"/>
    <n v="4.3459186917553961E-4"/>
  </r>
  <r>
    <x v="3"/>
    <s v="Incandescent"/>
    <m/>
    <s v="Standard A Lamp"/>
    <n v="2"/>
    <n v="60"/>
    <s v="115181"/>
    <x v="0"/>
    <n v="4.3459186917553961E-4"/>
  </r>
  <r>
    <x v="6"/>
    <s v="Incandescent"/>
    <m/>
    <s v="Globe"/>
    <n v="4"/>
    <n v="60"/>
    <s v="115182"/>
    <x v="0"/>
    <n v="4.3459186917553961E-4"/>
  </r>
  <r>
    <x v="3"/>
    <s v="Compact Fluorescent"/>
    <m/>
    <s v="Pin base"/>
    <n v="1"/>
    <n v="36"/>
    <s v="115182"/>
    <x v="0"/>
    <n v="4.3459186917553961E-4"/>
  </r>
  <r>
    <x v="8"/>
    <s v="Incandescent"/>
    <m/>
    <s v="Standard A Lamp"/>
    <n v="1"/>
    <n v="60"/>
    <s v="115183"/>
    <x v="1"/>
    <n v="4.3459186917553961E-4"/>
  </r>
  <r>
    <x v="1"/>
    <s v="Incandescent"/>
    <m/>
    <s v="3-Way Incandescent"/>
    <n v="1"/>
    <n v="150"/>
    <s v="115183"/>
    <x v="1"/>
    <n v="4.3459186917553961E-4"/>
  </r>
  <r>
    <x v="9"/>
    <s v="Incandescent"/>
    <m/>
    <s v="Mini base"/>
    <n v="5"/>
    <n v="36"/>
    <s v="115184"/>
    <x v="11"/>
    <n v="4.3459186917553961E-4"/>
  </r>
  <r>
    <x v="13"/>
    <s v="Incandescent"/>
    <m/>
    <s v="Standard A Lamp"/>
    <n v="1"/>
    <n v="60"/>
    <s v="115185"/>
    <x v="8"/>
    <n v="4.3459186917553961E-4"/>
  </r>
  <r>
    <x v="3"/>
    <s v="Linear Fluorescent"/>
    <n v="48"/>
    <s v="T-12"/>
    <n v="2"/>
    <n v="40"/>
    <s v="115185"/>
    <x v="8"/>
    <n v="4.3459186917553961E-4"/>
  </r>
  <r>
    <x v="6"/>
    <s v="Compact Fluorescent"/>
    <m/>
    <s v="Twist"/>
    <n v="1"/>
    <n v="15"/>
    <s v="115185"/>
    <x v="8"/>
    <n v="4.3459186917553961E-4"/>
  </r>
  <r>
    <x v="3"/>
    <s v="Linear Fluorescent"/>
    <n v="18"/>
    <s v="T-8"/>
    <n v="1"/>
    <n v="16"/>
    <s v="115186"/>
    <x v="4"/>
    <n v="4.3459186917553961E-4"/>
  </r>
  <r>
    <x v="3"/>
    <s v="Linear Fluorescent"/>
    <n v="48"/>
    <s v="T-8"/>
    <n v="4"/>
    <n v="32"/>
    <s v="115186"/>
    <x v="4"/>
    <n v="4.3459186917553961E-4"/>
  </r>
  <r>
    <x v="3"/>
    <s v="Incandescent"/>
    <m/>
    <s v="Standard A Lamp"/>
    <n v="1"/>
    <n v="60"/>
    <s v="115186"/>
    <x v="4"/>
    <n v="4.3459186917553961E-4"/>
  </r>
  <r>
    <x v="8"/>
    <s v="Incandescent"/>
    <m/>
    <s v="Standard A Lamp"/>
    <n v="1"/>
    <n v="40"/>
    <s v="115187"/>
    <x v="5"/>
    <n v="4.3459186917553961E-4"/>
  </r>
  <r>
    <x v="12"/>
    <s v="Incandescent"/>
    <m/>
    <s v="Decorative"/>
    <n v="2"/>
    <n v="60"/>
    <s v="115188"/>
    <x v="6"/>
    <n v="4.3459186917553961E-4"/>
  </r>
  <r>
    <x v="8"/>
    <s v="Incandescent"/>
    <m/>
    <s v="Standard A Lamp"/>
    <n v="1"/>
    <n v="60"/>
    <s v="115188"/>
    <x v="6"/>
    <n v="4.3459186917553961E-4"/>
  </r>
  <r>
    <x v="3"/>
    <s v="Incandescent"/>
    <m/>
    <s v="Standard A Lamp"/>
    <n v="1"/>
    <n v="65"/>
    <s v="115189"/>
    <x v="7"/>
    <n v="4.3459186917553961E-4"/>
  </r>
  <r>
    <x v="1"/>
    <s v="Incandescent"/>
    <m/>
    <s v="Standard A Lamp"/>
    <n v="1"/>
    <n v="75"/>
    <s v="1151810"/>
    <x v="10"/>
    <n v="4.3459186917553961E-4"/>
  </r>
  <r>
    <x v="8"/>
    <s v="Linear Fluorescent"/>
    <n v="18"/>
    <s v="T-8"/>
    <n v="1"/>
    <n v="16"/>
    <s v="1151810"/>
    <x v="10"/>
    <n v="4.3459186917553961E-4"/>
  </r>
  <r>
    <x v="3"/>
    <s v="Compact Fluorescent"/>
    <m/>
    <s v="Circline (Screw Base)"/>
    <n v="1"/>
    <n v="36"/>
    <s v="1151811"/>
    <x v="9"/>
    <n v="4.3459186917553961E-4"/>
  </r>
  <r>
    <x v="3"/>
    <s v="Incandescent"/>
    <m/>
    <s v="Standard A Lamp"/>
    <n v="1"/>
    <n v="60"/>
    <s v="115581"/>
    <x v="0"/>
    <n v="7.7541821214456065E-4"/>
  </r>
  <r>
    <x v="6"/>
    <s v="Incandescent"/>
    <m/>
    <s v="Standard A Lamp"/>
    <n v="2"/>
    <n v="40"/>
    <s v="115581"/>
    <x v="0"/>
    <n v="7.7541821214456065E-4"/>
  </r>
  <r>
    <x v="3"/>
    <s v="Incandescent"/>
    <m/>
    <s v="Standard A Lamp"/>
    <n v="2"/>
    <n v="60"/>
    <s v="115582"/>
    <x v="1"/>
    <n v="7.7541821214456065E-4"/>
  </r>
  <r>
    <x v="1"/>
    <s v="Halogen"/>
    <m/>
    <s v="Quartz Tube"/>
    <n v="1"/>
    <n v="75"/>
    <s v="115582"/>
    <x v="1"/>
    <n v="7.7541821214456065E-4"/>
  </r>
  <r>
    <x v="3"/>
    <s v="Incandescent"/>
    <m/>
    <s v="Standard A Lamp"/>
    <n v="2"/>
    <n v="60"/>
    <s v="115583"/>
    <x v="6"/>
    <n v="7.7541821214456065E-4"/>
  </r>
  <r>
    <x v="3"/>
    <s v="Compact Fluorescent"/>
    <m/>
    <s v="Twist"/>
    <n v="1"/>
    <n v="15"/>
    <s v="115584"/>
    <x v="3"/>
    <n v="7.7541821214456065E-4"/>
  </r>
  <r>
    <x v="0"/>
    <s v="Incandescent"/>
    <m/>
    <s v="Standard A Lamp"/>
    <n v="4"/>
    <n v="75"/>
    <s v="115585"/>
    <x v="4"/>
    <n v="7.7541821214456065E-4"/>
  </r>
  <r>
    <x v="12"/>
    <s v="Incandescent"/>
    <m/>
    <s v="Standard A Lamp"/>
    <n v="2"/>
    <n v="60"/>
    <s v="115585"/>
    <x v="4"/>
    <n v="7.7541821214456065E-4"/>
  </r>
  <r>
    <x v="12"/>
    <s v="Compact Fluorescent"/>
    <m/>
    <s v="Twist"/>
    <n v="1"/>
    <n v="15"/>
    <s v="115585"/>
    <x v="4"/>
    <n v="7.7541821214456065E-4"/>
  </r>
  <r>
    <x v="8"/>
    <s v="Compact Fluorescent"/>
    <m/>
    <s v="Twist"/>
    <n v="3"/>
    <n v="15"/>
    <s v="115586"/>
    <x v="5"/>
    <n v="7.7541821214456065E-4"/>
  </r>
  <r>
    <x v="8"/>
    <s v="Incandescent"/>
    <m/>
    <s v="Standard A Lamp"/>
    <n v="1"/>
    <n v="60"/>
    <s v="115586"/>
    <x v="5"/>
    <n v="7.7541821214456065E-4"/>
  </r>
  <r>
    <x v="8"/>
    <s v="Incandescent"/>
    <m/>
    <s v="Reflector"/>
    <n v="1"/>
    <n v="50"/>
    <s v="115586"/>
    <x v="5"/>
    <n v="7.7541821214456065E-4"/>
  </r>
  <r>
    <x v="3"/>
    <s v="Incandescent"/>
    <m/>
    <s v="Standard A Lamp"/>
    <n v="1"/>
    <n v="60"/>
    <s v="115586"/>
    <x v="5"/>
    <n v="7.7541821214456065E-4"/>
  </r>
  <r>
    <x v="8"/>
    <s v="Compact Fluorescent"/>
    <m/>
    <s v="Straight Tube"/>
    <n v="1"/>
    <n v="22"/>
    <s v="115586"/>
    <x v="5"/>
    <n v="7.7541821214456065E-4"/>
  </r>
  <r>
    <x v="6"/>
    <s v="Incandescent"/>
    <m/>
    <s v="Decorative"/>
    <n v="2"/>
    <n v="40"/>
    <s v="116121"/>
    <x v="0"/>
    <n v="5.6381876624805836E-3"/>
  </r>
  <r>
    <x v="6"/>
    <s v="Incandescent"/>
    <m/>
    <s v="Globe"/>
    <n v="6"/>
    <n v="40"/>
    <s v="116121"/>
    <x v="0"/>
    <n v="5.6381876624805836E-3"/>
  </r>
  <r>
    <x v="3"/>
    <s v="Incandescent"/>
    <m/>
    <s v="Heat Lamp"/>
    <n v="1"/>
    <n v="250"/>
    <s v="116121"/>
    <x v="0"/>
    <n v="5.6381876624805836E-3"/>
  </r>
  <r>
    <x v="0"/>
    <s v="Incandescent"/>
    <m/>
    <s v="Standard A Lamp"/>
    <n v="3"/>
    <n v="60"/>
    <s v="116122"/>
    <x v="1"/>
    <n v="5.6381876624805836E-3"/>
  </r>
  <r>
    <x v="3"/>
    <s v="Incandescent"/>
    <m/>
    <s v="Clear"/>
    <n v="2"/>
    <n v="60"/>
    <s v="116123"/>
    <x v="1"/>
    <n v="5.6381876624805836E-3"/>
  </r>
  <r>
    <x v="3"/>
    <s v="Incandescent"/>
    <m/>
    <s v="Standard A Lamp"/>
    <n v="3"/>
    <n v="60"/>
    <s v="116124"/>
    <x v="7"/>
    <n v="5.6381876624805836E-3"/>
  </r>
  <r>
    <x v="1"/>
    <s v="Compact Fluorescent"/>
    <m/>
    <s v="Twist"/>
    <n v="1"/>
    <n v="13"/>
    <s v="116125"/>
    <x v="11"/>
    <n v="5.6381876624805836E-3"/>
  </r>
  <r>
    <x v="9"/>
    <s v="Incandescent"/>
    <m/>
    <s v="Decorative"/>
    <n v="4"/>
    <n v="60"/>
    <s v="116125"/>
    <x v="11"/>
    <n v="5.6381876624805836E-3"/>
  </r>
  <r>
    <x v="1"/>
    <s v="Incandescent"/>
    <m/>
    <s v="Standard A Lamp"/>
    <n v="3"/>
    <n v="60"/>
    <s v="116125"/>
    <x v="11"/>
    <n v="5.6381876624805836E-3"/>
  </r>
  <r>
    <x v="1"/>
    <s v="Compact Fluorescent"/>
    <m/>
    <s v="Twist"/>
    <n v="1"/>
    <n v="26"/>
    <s v="116126"/>
    <x v="12"/>
    <n v="5.6381876624805836E-3"/>
  </r>
  <r>
    <x v="8"/>
    <s v="Incandescent"/>
    <m/>
    <s v="3-Way Incandescent"/>
    <n v="1"/>
    <n v="100"/>
    <s v="116126"/>
    <x v="12"/>
    <n v="5.6381876624805836E-3"/>
  </r>
  <r>
    <x v="3"/>
    <s v="Linear Fluorescent"/>
    <n v="48"/>
    <s v="T-12"/>
    <n v="2"/>
    <n v="40"/>
    <s v="116127"/>
    <x v="4"/>
    <n v="5.6381876624805836E-3"/>
  </r>
  <r>
    <x v="9"/>
    <s v="Compact Fluorescent"/>
    <m/>
    <s v="Straight Tube"/>
    <n v="1"/>
    <n v="13"/>
    <s v="116127"/>
    <x v="4"/>
    <n v="5.6381876624805836E-3"/>
  </r>
  <r>
    <x v="0"/>
    <s v="Incandescent"/>
    <m/>
    <s v="Standard A Lamp"/>
    <n v="4"/>
    <n v="60"/>
    <s v="116127"/>
    <x v="4"/>
    <n v="5.6381876624805836E-3"/>
  </r>
  <r>
    <x v="4"/>
    <s v="Incandescent"/>
    <m/>
    <s v="Standard A Lamp"/>
    <n v="1"/>
    <n v="60"/>
    <s v="116127"/>
    <x v="4"/>
    <n v="5.6381876624805836E-3"/>
  </r>
  <r>
    <x v="3"/>
    <s v="Incandescent"/>
    <m/>
    <s v="Standard A Lamp"/>
    <n v="1"/>
    <n v="60"/>
    <s v="116128"/>
    <x v="9"/>
    <n v="5.6381876624805836E-3"/>
  </r>
  <r>
    <x v="1"/>
    <s v="Incandescent"/>
    <m/>
    <s v="3-Way Incandescent"/>
    <n v="1"/>
    <n v="100"/>
    <s v="116129"/>
    <x v="5"/>
    <n v="5.6381876624805836E-3"/>
  </r>
  <r>
    <x v="0"/>
    <s v="Incandescent"/>
    <m/>
    <s v="Decorative"/>
    <n v="4"/>
    <n v="25"/>
    <s v="1161210"/>
    <x v="6"/>
    <n v="5.6381876624805836E-3"/>
  </r>
  <r>
    <x v="8"/>
    <s v="Incandescent"/>
    <m/>
    <s v="Standard A Lamp"/>
    <n v="1"/>
    <n v="40"/>
    <s v="1161210"/>
    <x v="6"/>
    <n v="5.6381876624805836E-3"/>
  </r>
  <r>
    <x v="3"/>
    <s v="Incandescent"/>
    <m/>
    <s v="Standard A Lamp"/>
    <n v="1"/>
    <n v="40"/>
    <s v="116271"/>
    <x v="0"/>
    <n v="4.3459186917553961E-4"/>
  </r>
  <r>
    <x v="3"/>
    <s v="Incandescent"/>
    <m/>
    <s v="Standard A Lamp"/>
    <n v="1"/>
    <n v="60"/>
    <s v="116272"/>
    <x v="1"/>
    <n v="4.3459186917553961E-4"/>
  </r>
  <r>
    <x v="3"/>
    <s v="Incandescent"/>
    <m/>
    <s v="Standard A Lamp"/>
    <n v="1"/>
    <n v="60"/>
    <s v="116273"/>
    <x v="1"/>
    <n v="4.3459186917553961E-4"/>
  </r>
  <r>
    <x v="3"/>
    <s v="Incandescent"/>
    <m/>
    <s v="Standard A Lamp"/>
    <n v="1"/>
    <n v="60"/>
    <s v="116274"/>
    <x v="1"/>
    <n v="4.3459186917553961E-4"/>
  </r>
  <r>
    <x v="3"/>
    <s v="Incandescent"/>
    <m/>
    <s v="Standard A Lamp"/>
    <n v="1"/>
    <n v="60"/>
    <s v="116275"/>
    <x v="3"/>
    <n v="4.3459186917553961E-4"/>
  </r>
  <r>
    <x v="3"/>
    <s v="Incandescent"/>
    <m/>
    <s v="Standard A Lamp"/>
    <n v="1"/>
    <n v="60"/>
    <s v="116276"/>
    <x v="4"/>
    <n v="4.3459186917553961E-4"/>
  </r>
  <r>
    <x v="3"/>
    <s v="Linear Fluorescent"/>
    <n v="48"/>
    <s v="T-12"/>
    <n v="2"/>
    <n v="40"/>
    <s v="116276"/>
    <x v="4"/>
    <n v="4.3459186917553961E-4"/>
  </r>
  <r>
    <x v="1"/>
    <s v="Incandescent"/>
    <m/>
    <s v="3-Way Incandescent"/>
    <n v="2"/>
    <n v="100"/>
    <s v="116277"/>
    <x v="12"/>
    <n v="4.3459186917553961E-4"/>
  </r>
  <r>
    <x v="3"/>
    <s v="Incandescent"/>
    <m/>
    <s v="Standard A Lamp"/>
    <n v="2"/>
    <n v="60"/>
    <s v="116278"/>
    <x v="6"/>
    <n v="4.3459186917553961E-4"/>
  </r>
  <r>
    <x v="3"/>
    <s v="Compact Fluorescent"/>
    <m/>
    <s v="Twist"/>
    <n v="1"/>
    <n v="13"/>
    <s v="116711"/>
    <x v="9"/>
    <n v="5.6381876624805836E-3"/>
  </r>
  <r>
    <x v="3"/>
    <s v="Compact Fluorescent"/>
    <m/>
    <s v="Twist"/>
    <n v="1"/>
    <n v="13"/>
    <s v="116712"/>
    <x v="0"/>
    <n v="5.6381876624805836E-3"/>
  </r>
  <r>
    <x v="8"/>
    <s v="Compact Fluorescent"/>
    <m/>
    <s v="Twist"/>
    <n v="1"/>
    <n v="13"/>
    <s v="116713"/>
    <x v="1"/>
    <n v="5.6381876624805836E-3"/>
  </r>
  <r>
    <x v="3"/>
    <s v="Compact Fluorescent"/>
    <m/>
    <s v="Twist"/>
    <n v="1"/>
    <n v="13"/>
    <s v="116714"/>
    <x v="0"/>
    <n v="5.6381876624805836E-3"/>
  </r>
  <r>
    <x v="6"/>
    <s v="Compact Fluorescent"/>
    <m/>
    <s v="Twist"/>
    <n v="1"/>
    <n v="13"/>
    <s v="116714"/>
    <x v="0"/>
    <n v="5.6381876624805836E-3"/>
  </r>
  <r>
    <x v="8"/>
    <s v="Compact Fluorescent"/>
    <m/>
    <s v="Twist"/>
    <n v="1"/>
    <n v="23"/>
    <s v="116715"/>
    <x v="10"/>
    <n v="5.6381876624805836E-3"/>
  </r>
  <r>
    <x v="3"/>
    <s v="Compact Fluorescent"/>
    <m/>
    <s v="Twist"/>
    <n v="1"/>
    <n v="13"/>
    <s v="116716"/>
    <x v="4"/>
    <n v="5.6381876624805836E-3"/>
  </r>
  <r>
    <x v="3"/>
    <s v="Compact Fluorescent"/>
    <m/>
    <s v="Twist"/>
    <n v="1"/>
    <n v="13"/>
    <s v="116717"/>
    <x v="11"/>
    <n v="5.6381876624805836E-3"/>
  </r>
  <r>
    <x v="8"/>
    <s v="Compact Fluorescent"/>
    <m/>
    <s v="Twist"/>
    <n v="1"/>
    <n v="13"/>
    <s v="116718"/>
    <x v="5"/>
    <n v="5.6381876624805836E-3"/>
  </r>
  <r>
    <x v="8"/>
    <s v="Compact Fluorescent"/>
    <m/>
    <s v="Twist"/>
    <n v="1"/>
    <n v="13"/>
    <s v="116719"/>
    <x v="0"/>
    <n v="5.6381876624805836E-3"/>
  </r>
  <r>
    <x v="8"/>
    <s v="Compact Fluorescent"/>
    <m/>
    <s v="Twist"/>
    <n v="1"/>
    <n v="13"/>
    <s v="1167110"/>
    <x v="1"/>
    <n v="5.6381876624805836E-3"/>
  </r>
  <r>
    <x v="3"/>
    <s v="Compact Fluorescent"/>
    <m/>
    <s v="Twist"/>
    <n v="2"/>
    <n v="22"/>
    <s v="118541"/>
    <x v="1"/>
    <n v="5.6381876624805836E-3"/>
  </r>
  <r>
    <x v="1"/>
    <s v="Compact Fluorescent"/>
    <m/>
    <s v="Twist"/>
    <n v="4"/>
    <n v="22"/>
    <s v="118541"/>
    <x v="1"/>
    <n v="5.6381876624805836E-3"/>
  </r>
  <r>
    <x v="3"/>
    <s v="Halogen"/>
    <m/>
    <s v="MR"/>
    <n v="3"/>
    <n v="35"/>
    <s v="118542"/>
    <x v="3"/>
    <n v="5.6381876624805836E-3"/>
  </r>
  <r>
    <x v="3"/>
    <s v="Linear Fluorescent"/>
    <n v="48"/>
    <s v="T-8"/>
    <n v="4"/>
    <n v="32"/>
    <s v="118543"/>
    <x v="8"/>
    <n v="5.6381876624805836E-3"/>
  </r>
  <r>
    <x v="13"/>
    <s v="Incandescent"/>
    <m/>
    <s v="Standard A Lamp"/>
    <n v="1"/>
    <n v="60"/>
    <s v="118543"/>
    <x v="8"/>
    <n v="5.6381876624805836E-3"/>
  </r>
  <r>
    <x v="6"/>
    <s v="Incandescent"/>
    <m/>
    <s v="Standard A Lamp"/>
    <n v="1"/>
    <n v="100"/>
    <s v="118543"/>
    <x v="8"/>
    <n v="5.6381876624805836E-3"/>
  </r>
  <r>
    <x v="3"/>
    <s v="Compact Fluorescent"/>
    <m/>
    <s v="Twist"/>
    <n v="2"/>
    <n v="22"/>
    <s v="118544"/>
    <x v="6"/>
    <n v="5.6381876624805836E-3"/>
  </r>
  <r>
    <x v="8"/>
    <s v="Linear Fluorescent"/>
    <n v="48"/>
    <s v="Fluorescent Unknown"/>
    <n v="1"/>
    <n v="32"/>
    <s v="118544"/>
    <x v="6"/>
    <n v="5.6381876624805836E-3"/>
  </r>
  <r>
    <x v="6"/>
    <s v="Compact Fluorescent"/>
    <m/>
    <s v="Twist"/>
    <n v="2"/>
    <n v="22"/>
    <s v="118545"/>
    <x v="0"/>
    <n v="5.6381876624805836E-3"/>
  </r>
  <r>
    <x v="3"/>
    <s v="Compact Fluorescent"/>
    <m/>
    <s v="Twist"/>
    <n v="2"/>
    <n v="15"/>
    <s v="118546"/>
    <x v="3"/>
    <n v="5.6381876624805836E-3"/>
  </r>
  <r>
    <x v="6"/>
    <s v="Incandescent"/>
    <m/>
    <s v="Standard A Lamp"/>
    <n v="4"/>
    <n v="60"/>
    <s v="118547"/>
    <x v="0"/>
    <n v="5.6381876624805836E-3"/>
  </r>
  <r>
    <x v="6"/>
    <s v="Linear Fluorescent"/>
    <n v="48"/>
    <s v="Fluorescent Other"/>
    <n v="1"/>
    <n v="27"/>
    <s v="118547"/>
    <x v="0"/>
    <n v="5.6381876624805836E-3"/>
  </r>
  <r>
    <x v="8"/>
    <s v="Incandescent"/>
    <m/>
    <s v="3-Way Incandescent"/>
    <n v="1"/>
    <n v="70"/>
    <s v="118548"/>
    <x v="5"/>
    <n v="5.6381876624805836E-3"/>
  </r>
  <r>
    <x v="8"/>
    <s v="Compact Fluorescent"/>
    <m/>
    <s v="Twist"/>
    <n v="1"/>
    <n v="22"/>
    <s v="118548"/>
    <x v="5"/>
    <n v="5.6381876624805836E-3"/>
  </r>
  <r>
    <x v="0"/>
    <s v="Compact Fluorescent"/>
    <m/>
    <s v="Twist"/>
    <n v="4"/>
    <n v="22"/>
    <s v="118549"/>
    <x v="11"/>
    <n v="5.6381876624805836E-3"/>
  </r>
  <r>
    <x v="3"/>
    <s v="Halogen"/>
    <m/>
    <s v="MR"/>
    <n v="3"/>
    <n v="35"/>
    <s v="1185410"/>
    <x v="4"/>
    <n v="5.6381876624805836E-3"/>
  </r>
  <r>
    <x v="11"/>
    <s v="Halogen"/>
    <m/>
    <s v="MR"/>
    <n v="4"/>
    <n v="35"/>
    <s v="1185410"/>
    <x v="4"/>
    <n v="5.6381876624805836E-3"/>
  </r>
  <r>
    <x v="3"/>
    <s v="Compact Fluorescent"/>
    <m/>
    <s v="Twist"/>
    <n v="1"/>
    <n v="22"/>
    <s v="1185411"/>
    <x v="7"/>
    <n v="5.6381876624805836E-3"/>
  </r>
  <r>
    <x v="6"/>
    <s v="Incandescent"/>
    <m/>
    <s v="Standard A Lamp"/>
    <n v="3"/>
    <n v="60"/>
    <s v="118611"/>
    <x v="0"/>
    <n v="4.3459186917553961E-4"/>
  </r>
  <r>
    <x v="3"/>
    <s v="Incandescent"/>
    <m/>
    <s v="Standard A Lamp"/>
    <n v="2"/>
    <n v="60"/>
    <s v="118612"/>
    <x v="1"/>
    <n v="4.3459186917553961E-4"/>
  </r>
  <r>
    <x v="8"/>
    <s v="Compact Fluorescent"/>
    <m/>
    <s v="Twist"/>
    <n v="1"/>
    <n v="15"/>
    <s v="118612"/>
    <x v="1"/>
    <n v="4.3459186917553961E-4"/>
  </r>
  <r>
    <x v="9"/>
    <s v="Incandescent"/>
    <m/>
    <s v="Standard A Lamp"/>
    <n v="3"/>
    <n v="60"/>
    <s v="118613"/>
    <x v="11"/>
    <n v="4.3459186917553961E-4"/>
  </r>
  <r>
    <x v="3"/>
    <s v="Incandescent"/>
    <m/>
    <s v="Standard A Lamp"/>
    <n v="2"/>
    <n v="60"/>
    <s v="118614"/>
    <x v="3"/>
    <n v="4.3459186917553961E-4"/>
  </r>
  <r>
    <x v="8"/>
    <s v="Incandescent"/>
    <m/>
    <s v="Standard A Lamp"/>
    <n v="1"/>
    <n v="100"/>
    <s v="118614"/>
    <x v="3"/>
    <n v="4.3459186917553961E-4"/>
  </r>
  <r>
    <x v="3"/>
    <s v="Halogen"/>
    <m/>
    <s v="PAR"/>
    <n v="1"/>
    <n v="75"/>
    <s v="118615"/>
    <x v="12"/>
    <n v="4.3459186917553961E-4"/>
  </r>
  <r>
    <x v="1"/>
    <s v="Compact Fluorescent"/>
    <m/>
    <s v="Straight Tube"/>
    <n v="1"/>
    <n v="28"/>
    <s v="118615"/>
    <x v="12"/>
    <n v="4.3459186917553961E-4"/>
  </r>
  <r>
    <x v="3"/>
    <s v="Linear Fluorescent"/>
    <n v="48"/>
    <s v="T-12"/>
    <n v="2"/>
    <n v="42"/>
    <s v="118616"/>
    <x v="8"/>
    <n v="4.3459186917553961E-4"/>
  </r>
  <r>
    <x v="6"/>
    <s v="Incandescent"/>
    <m/>
    <s v="Standard A Lamp"/>
    <n v="1"/>
    <n v="60"/>
    <s v="118616"/>
    <x v="8"/>
    <n v="4.3459186917553961E-4"/>
  </r>
  <r>
    <x v="3"/>
    <s v="Incandescent"/>
    <m/>
    <s v="Standard A Lamp"/>
    <n v="1"/>
    <n v="75"/>
    <s v="118616"/>
    <x v="8"/>
    <n v="4.3459186917553961E-4"/>
  </r>
  <r>
    <x v="13"/>
    <s v="Incandescent"/>
    <m/>
    <s v="Standard A Lamp"/>
    <n v="1"/>
    <n v="40"/>
    <s v="118616"/>
    <x v="8"/>
    <n v="4.3459186917553961E-4"/>
  </r>
  <r>
    <x v="3"/>
    <s v="Incandescent"/>
    <m/>
    <s v="Standard A Lamp"/>
    <n v="2"/>
    <n v="65"/>
    <s v="118617"/>
    <x v="3"/>
    <n v="4.3459186917553961E-4"/>
  </r>
  <r>
    <x v="3"/>
    <s v="Linear Fluorescent"/>
    <n v="48"/>
    <s v="T-8"/>
    <n v="2"/>
    <n v="32"/>
    <s v="118618"/>
    <x v="4"/>
    <n v="4.3459186917553961E-4"/>
  </r>
  <r>
    <x v="9"/>
    <s v="Compact Fluorescent"/>
    <m/>
    <s v="Pin base"/>
    <n v="1"/>
    <n v="28"/>
    <s v="118618"/>
    <x v="4"/>
    <n v="4.3459186917553961E-4"/>
  </r>
  <r>
    <x v="8"/>
    <s v="Compact Fluorescent"/>
    <m/>
    <s v="A shape bulb"/>
    <n v="1"/>
    <n v="7"/>
    <s v="118618"/>
    <x v="4"/>
    <n v="4.3459186917553961E-4"/>
  </r>
  <r>
    <x v="12"/>
    <s v="Halogen"/>
    <m/>
    <s v="PAR"/>
    <n v="2"/>
    <n v="50"/>
    <s v="118618"/>
    <x v="4"/>
    <n v="4.3459186917553961E-4"/>
  </r>
  <r>
    <x v="8"/>
    <s v="Incandescent"/>
    <m/>
    <s v="3-Way Incandescent"/>
    <n v="1"/>
    <n v="100"/>
    <s v="118619"/>
    <x v="5"/>
    <n v="4.3459186917553961E-4"/>
  </r>
  <r>
    <x v="1"/>
    <s v="Compact Fluorescent"/>
    <m/>
    <s v="Straight Tube"/>
    <n v="1"/>
    <n v="22"/>
    <s v="118619"/>
    <x v="5"/>
    <n v="4.3459186917553961E-4"/>
  </r>
  <r>
    <x v="6"/>
    <s v="Compact Fluorescent"/>
    <m/>
    <s v="Twist"/>
    <n v="3"/>
    <n v="15"/>
    <s v="1186110"/>
    <x v="0"/>
    <n v="4.3459186917553961E-4"/>
  </r>
  <r>
    <x v="8"/>
    <s v="Compact Fluorescent"/>
    <m/>
    <s v="A shape bulb"/>
    <n v="1"/>
    <n v="7"/>
    <s v="1186110"/>
    <x v="0"/>
    <n v="4.3459186917553961E-4"/>
  </r>
  <r>
    <x v="8"/>
    <s v="Incandescent"/>
    <m/>
    <s v="Decorative"/>
    <n v="2"/>
    <n v="25"/>
    <s v="1186111"/>
    <x v="6"/>
    <n v="4.3459186917553961E-4"/>
  </r>
  <r>
    <x v="0"/>
    <s v="Incandescent"/>
    <m/>
    <s v="Standard A Lamp"/>
    <n v="2"/>
    <n v="60"/>
    <s v="1186111"/>
    <x v="6"/>
    <n v="4.3459186917553961E-4"/>
  </r>
  <r>
    <x v="3"/>
    <s v="Compact Fluorescent"/>
    <m/>
    <s v="Twist"/>
    <n v="1"/>
    <n v="15"/>
    <s v="1186112"/>
    <x v="7"/>
    <n v="4.3459186917553961E-4"/>
  </r>
  <r>
    <x v="3"/>
    <s v="Incandescent"/>
    <m/>
    <s v="Standard A Lamp"/>
    <n v="2"/>
    <n v="65"/>
    <s v="1186113"/>
    <x v="10"/>
    <n v="4.3459186917553961E-4"/>
  </r>
  <r>
    <x v="8"/>
    <s v="Incandescent"/>
    <m/>
    <s v="Standard A Lamp"/>
    <n v="1"/>
    <n v="25"/>
    <s v="1186113"/>
    <x v="10"/>
    <n v="4.3459186917553961E-4"/>
  </r>
  <r>
    <x v="8"/>
    <s v="Compact Fluorescent"/>
    <m/>
    <s v="Twist"/>
    <n v="1"/>
    <n v="22"/>
    <s v="1186113"/>
    <x v="10"/>
    <n v="4.3459186917553961E-4"/>
  </r>
  <r>
    <x v="8"/>
    <s v="Halogen"/>
    <m/>
    <s v="Quartz Tube"/>
    <n v="1"/>
    <n v="50"/>
    <s v="1186113"/>
    <x v="10"/>
    <n v="4.3459186917553961E-4"/>
  </r>
  <r>
    <x v="3"/>
    <s v="Linear Fluorescent"/>
    <n v="48"/>
    <s v="T-8"/>
    <n v="2"/>
    <n v="32"/>
    <s v="1186114"/>
    <x v="9"/>
    <n v="4.3459186917553961E-4"/>
  </r>
  <r>
    <x v="3"/>
    <s v="Linear Fluorescent"/>
    <n v="48"/>
    <s v="T-12"/>
    <n v="2"/>
    <n v="40"/>
    <s v="119901"/>
    <x v="0"/>
    <n v="7.7541821214456065E-4"/>
  </r>
  <r>
    <x v="3"/>
    <s v="Linear Fluorescent"/>
    <n v="24"/>
    <s v="T-12"/>
    <n v="2"/>
    <n v="20"/>
    <s v="119901"/>
    <x v="0"/>
    <n v="7.7541821214456065E-4"/>
  </r>
  <r>
    <x v="5"/>
    <s v="Compact Fluorescent"/>
    <m/>
    <s v="Reflector"/>
    <n v="1"/>
    <n v="15"/>
    <s v="119901"/>
    <x v="0"/>
    <n v="7.7541821214456065E-4"/>
  </r>
  <r>
    <x v="3"/>
    <s v="Linear Fluorescent"/>
    <n v="48"/>
    <s v="T-12"/>
    <n v="2"/>
    <n v="40"/>
    <s v="119902"/>
    <x v="0"/>
    <n v="7.7541821214456065E-4"/>
  </r>
  <r>
    <x v="5"/>
    <s v="Incandescent"/>
    <m/>
    <s v="Reflector"/>
    <n v="1"/>
    <n v="60"/>
    <s v="119902"/>
    <x v="0"/>
    <n v="7.7541821214456065E-4"/>
  </r>
  <r>
    <x v="3"/>
    <s v="Incandescent"/>
    <m/>
    <s v="Standard A Lamp"/>
    <n v="2"/>
    <n v="60"/>
    <s v="119903"/>
    <x v="1"/>
    <n v="7.7541821214456065E-4"/>
  </r>
  <r>
    <x v="3"/>
    <s v="Compact Fluorescent"/>
    <m/>
    <s v="Twist"/>
    <n v="1"/>
    <n v="22"/>
    <s v="119903"/>
    <x v="1"/>
    <n v="7.7541821214456065E-4"/>
  </r>
  <r>
    <x v="8"/>
    <s v="Incandescent"/>
    <m/>
    <s v="Standard A Lamp"/>
    <n v="1"/>
    <n v="60"/>
    <s v="119904"/>
    <x v="1"/>
    <n v="7.7541821214456065E-4"/>
  </r>
  <r>
    <x v="11"/>
    <s v="Halogen"/>
    <m/>
    <s v="PAR"/>
    <n v="3"/>
    <n v="50"/>
    <s v="119905"/>
    <x v="7"/>
    <n v="7.7541821214456065E-4"/>
  </r>
  <r>
    <x v="9"/>
    <s v="Incandescent"/>
    <m/>
    <s v="Decorative"/>
    <n v="5"/>
    <n v="60"/>
    <s v="119906"/>
    <x v="11"/>
    <n v="7.7541821214456065E-4"/>
  </r>
  <r>
    <x v="3"/>
    <s v="Incandescent"/>
    <m/>
    <s v="Globe"/>
    <n v="2"/>
    <n v="60"/>
    <s v="119906"/>
    <x v="11"/>
    <n v="7.7541821214456065E-4"/>
  </r>
  <r>
    <x v="3"/>
    <s v="Linear Fluorescent"/>
    <n v="48"/>
    <s v="T-8"/>
    <n v="2"/>
    <n v="32"/>
    <s v="119907"/>
    <x v="8"/>
    <n v="7.7541821214456065E-4"/>
  </r>
  <r>
    <x v="13"/>
    <s v="Incandescent"/>
    <m/>
    <s v="Standard A Lamp"/>
    <n v="2"/>
    <n v="60"/>
    <s v="119907"/>
    <x v="8"/>
    <n v="7.7541821214456065E-4"/>
  </r>
  <r>
    <x v="3"/>
    <s v="Incandescent"/>
    <m/>
    <s v="Standard A Lamp"/>
    <n v="1"/>
    <n v="60"/>
    <s v="119907"/>
    <x v="8"/>
    <n v="7.7541821214456065E-4"/>
  </r>
  <r>
    <x v="3"/>
    <s v="Incandescent"/>
    <m/>
    <s v="Standard A Lamp"/>
    <n v="1"/>
    <n v="60"/>
    <s v="119907"/>
    <x v="8"/>
    <n v="7.7541821214456065E-4"/>
  </r>
  <r>
    <x v="3"/>
    <s v="Incandescent"/>
    <m/>
    <s v="Standard A Lamp"/>
    <n v="1"/>
    <n v="60"/>
    <s v="119908"/>
    <x v="3"/>
    <n v="7.7541821214456065E-4"/>
  </r>
  <r>
    <x v="3"/>
    <s v="Linear Fluorescent"/>
    <n v="48"/>
    <s v="T-12"/>
    <n v="2"/>
    <n v="40"/>
    <s v="119909"/>
    <x v="4"/>
    <n v="7.7541821214456065E-4"/>
  </r>
  <r>
    <x v="14"/>
    <s v="Incandescent"/>
    <m/>
    <s v="Standard A Lamp"/>
    <n v="1"/>
    <n v="40"/>
    <s v="119909"/>
    <x v="4"/>
    <n v="7.7541821214456065E-4"/>
  </r>
  <r>
    <x v="3"/>
    <s v="Incandescent"/>
    <m/>
    <s v="Standard A Lamp"/>
    <n v="1"/>
    <n v="60"/>
    <s v="1199010"/>
    <x v="9"/>
    <n v="7.7541821214456065E-4"/>
  </r>
  <r>
    <x v="8"/>
    <s v="Compact Fluorescent"/>
    <m/>
    <s v="Twist"/>
    <n v="1"/>
    <n v="22"/>
    <s v="1199011"/>
    <x v="5"/>
    <n v="7.7541821214456065E-4"/>
  </r>
  <r>
    <x v="5"/>
    <s v="Incandescent"/>
    <m/>
    <s v="Reflector"/>
    <n v="1"/>
    <n v="60"/>
    <s v="1199011"/>
    <x v="5"/>
    <n v="7.7541821214456065E-4"/>
  </r>
  <r>
    <x v="3"/>
    <s v="Incandescent"/>
    <m/>
    <s v="Standard A Lamp"/>
    <n v="2"/>
    <n v="60"/>
    <s v="1199012"/>
    <x v="10"/>
    <n v="7.7541821214456065E-4"/>
  </r>
  <r>
    <x v="3"/>
    <s v="Incandescent"/>
    <m/>
    <s v="Standard A Lamp"/>
    <n v="1"/>
    <n v="60"/>
    <s v="121391"/>
    <x v="0"/>
    <n v="4.3459186917553961E-4"/>
  </r>
  <r>
    <x v="3"/>
    <s v="Incandescent"/>
    <m/>
    <s v="Decorative"/>
    <n v="1"/>
    <n v="60"/>
    <s v="121392"/>
    <x v="0"/>
    <n v="4.3459186917553961E-4"/>
  </r>
  <r>
    <x v="3"/>
    <s v="Compact Fluorescent"/>
    <m/>
    <s v="Twist"/>
    <n v="3"/>
    <n v="15"/>
    <s v="121393"/>
    <x v="1"/>
    <n v="4.3459186917553961E-4"/>
  </r>
  <r>
    <x v="9"/>
    <s v="Incandescent"/>
    <m/>
    <s v="Decorative"/>
    <n v="5"/>
    <n v="40"/>
    <s v="121394"/>
    <x v="11"/>
    <n v="4.3459186917553961E-4"/>
  </r>
  <r>
    <x v="8"/>
    <s v="Incandescent"/>
    <m/>
    <s v="Standard A Lamp"/>
    <n v="1"/>
    <n v="100"/>
    <s v="121395"/>
    <x v="12"/>
    <n v="4.3459186917553961E-4"/>
  </r>
  <r>
    <x v="3"/>
    <s v="Incandescent"/>
    <m/>
    <s v="Standard A Lamp"/>
    <n v="1"/>
    <n v="100"/>
    <s v="121396"/>
    <x v="8"/>
    <n v="4.3459186917553961E-4"/>
  </r>
  <r>
    <x v="6"/>
    <s v="Compact Fluorescent"/>
    <m/>
    <s v="Twist"/>
    <n v="1"/>
    <n v="15"/>
    <s v="121396"/>
    <x v="8"/>
    <n v="4.3459186917553961E-4"/>
  </r>
  <r>
    <x v="3"/>
    <s v="Incandescent"/>
    <m/>
    <s v="Standard A Lamp"/>
    <n v="1"/>
    <n v="60"/>
    <s v="121397"/>
    <x v="3"/>
    <n v="4.3459186917553961E-4"/>
  </r>
  <r>
    <x v="3"/>
    <s v="Incandescent"/>
    <m/>
    <s v="Standard A Lamp"/>
    <n v="1"/>
    <n v="100"/>
    <s v="121398"/>
    <x v="4"/>
    <n v="4.3459186917553961E-4"/>
  </r>
  <r>
    <x v="3"/>
    <s v="Incandescent"/>
    <m/>
    <s v="Standard A Lamp"/>
    <n v="2"/>
    <n v="60"/>
    <s v="121399"/>
    <x v="9"/>
    <n v="4.3459186917553961E-4"/>
  </r>
  <r>
    <x v="8"/>
    <s v="Incandescent"/>
    <m/>
    <s v="Standard A Lamp"/>
    <n v="1"/>
    <n v="100"/>
    <s v="1213910"/>
    <x v="5"/>
    <n v="4.3459186917553961E-4"/>
  </r>
  <r>
    <x v="3"/>
    <s v="Compact Fluorescent"/>
    <m/>
    <s v="Twist"/>
    <n v="1"/>
    <n v="15"/>
    <s v="1213911"/>
    <x v="0"/>
    <n v="4.3459186917553961E-4"/>
  </r>
  <r>
    <x v="1"/>
    <s v="Incandescent"/>
    <m/>
    <s v="Standard A Lamp"/>
    <n v="1"/>
    <n v="60"/>
    <s v="1213912"/>
    <x v="6"/>
    <n v="4.3459186917553961E-4"/>
  </r>
  <r>
    <x v="3"/>
    <s v="Compact Fluorescent"/>
    <m/>
    <s v="Twist"/>
    <n v="1"/>
    <n v="15"/>
    <s v="1213913"/>
    <x v="7"/>
    <n v="4.3459186917553961E-4"/>
  </r>
  <r>
    <x v="3"/>
    <s v="Incandescent"/>
    <m/>
    <s v="Standard A Lamp"/>
    <n v="1"/>
    <n v="60"/>
    <s v="122621"/>
    <x v="0"/>
    <n v="4.3459186917553961E-4"/>
  </r>
  <r>
    <x v="6"/>
    <s v="Incandescent"/>
    <m/>
    <s v="Standard A Lamp"/>
    <n v="2"/>
    <n v="60"/>
    <s v="122622"/>
    <x v="0"/>
    <n v="4.3459186917553961E-4"/>
  </r>
  <r>
    <x v="3"/>
    <s v="Incandescent"/>
    <m/>
    <s v="Standard A Lamp"/>
    <n v="1"/>
    <n v="60"/>
    <s v="122623"/>
    <x v="1"/>
    <n v="4.3459186917553961E-4"/>
  </r>
  <r>
    <x v="3"/>
    <s v="Incandescent"/>
    <m/>
    <s v="Standard A Lamp"/>
    <n v="1"/>
    <n v="60"/>
    <s v="122624"/>
    <x v="3"/>
    <n v="4.3459186917553961E-4"/>
  </r>
  <r>
    <x v="0"/>
    <s v="Incandescent"/>
    <m/>
    <s v="Standard A Lamp"/>
    <n v="2"/>
    <n v="60"/>
    <s v="122625"/>
    <x v="4"/>
    <n v="4.3459186917553961E-4"/>
  </r>
  <r>
    <x v="3"/>
    <s v="Incandescent"/>
    <m/>
    <s v="Standard A Lamp"/>
    <n v="1"/>
    <n v="60"/>
    <s v="122625"/>
    <x v="4"/>
    <n v="4.3459186917553961E-4"/>
  </r>
  <r>
    <x v="3"/>
    <s v="Compact Fluorescent"/>
    <m/>
    <s v="Twist"/>
    <n v="1"/>
    <n v="15"/>
    <s v="122626"/>
    <x v="5"/>
    <n v="4.3459186917553961E-4"/>
  </r>
  <r>
    <x v="3"/>
    <s v="Incandescent"/>
    <m/>
    <s v="Standard A Lamp"/>
    <n v="2"/>
    <n v="60"/>
    <s v="122627"/>
    <x v="6"/>
    <n v="4.3459186917553961E-4"/>
  </r>
  <r>
    <x v="3"/>
    <s v="Incandescent"/>
    <m/>
    <s v="Standard A Lamp"/>
    <n v="2"/>
    <n v="60"/>
    <s v="122851"/>
    <x v="0"/>
    <n v="4.3459186917553961E-4"/>
  </r>
  <r>
    <x v="3"/>
    <s v="Incandescent"/>
    <m/>
    <s v="Standard A Lamp"/>
    <n v="1"/>
    <n v="60"/>
    <s v="122852"/>
    <x v="1"/>
    <n v="4.3459186917553961E-4"/>
  </r>
  <r>
    <x v="3"/>
    <s v="Incandescent"/>
    <m/>
    <s v="Standard A Lamp"/>
    <n v="2"/>
    <n v="60"/>
    <s v="122853"/>
    <x v="1"/>
    <n v="4.3459186917553961E-4"/>
  </r>
  <r>
    <x v="3"/>
    <s v="Linear Fluorescent"/>
    <n v="42"/>
    <s v="T-8"/>
    <n v="1"/>
    <n v="32"/>
    <s v="122854"/>
    <x v="4"/>
    <n v="4.3459186917553961E-4"/>
  </r>
  <r>
    <x v="11"/>
    <s v="Incandescent"/>
    <m/>
    <s v="Reflector"/>
    <n v="4"/>
    <n v="25"/>
    <s v="122855"/>
    <x v="5"/>
    <n v="4.3459186917553961E-4"/>
  </r>
  <r>
    <x v="8"/>
    <s v="Incandescent"/>
    <m/>
    <s v="Standard A Lamp"/>
    <n v="1"/>
    <n v="100"/>
    <s v="122855"/>
    <x v="5"/>
    <n v="4.3459186917553961E-4"/>
  </r>
  <r>
    <x v="3"/>
    <s v="Incandescent"/>
    <m/>
    <s v="Standard A Lamp"/>
    <n v="2"/>
    <n v="60"/>
    <s v="122856"/>
    <x v="1"/>
    <n v="4.3459186917553961E-4"/>
  </r>
  <r>
    <x v="3"/>
    <s v="Incandescent"/>
    <m/>
    <s v="Standard A Lamp"/>
    <n v="2"/>
    <n v="60"/>
    <s v="122857"/>
    <x v="6"/>
    <n v="4.3459186917553961E-4"/>
  </r>
  <r>
    <x v="8"/>
    <s v="Incandescent"/>
    <m/>
    <s v="Decorative"/>
    <n v="2"/>
    <n v="40"/>
    <s v="122857"/>
    <x v="6"/>
    <n v="4.3459186917553961E-4"/>
  </r>
  <r>
    <x v="10"/>
    <s v="Incandescent"/>
    <m/>
    <s v="Standard A Lamp"/>
    <n v="2"/>
    <n v="60"/>
    <s v="122857"/>
    <x v="6"/>
    <n v="4.3459186917553961E-4"/>
  </r>
  <r>
    <x v="3"/>
    <s v="Incandescent"/>
    <m/>
    <s v="Standard A Lamp"/>
    <n v="1"/>
    <n v="60"/>
    <s v="122858"/>
    <x v="7"/>
    <n v="4.3459186917553961E-4"/>
  </r>
  <r>
    <x v="3"/>
    <s v="Incandescent"/>
    <m/>
    <s v="Standard A Lamp"/>
    <n v="2"/>
    <n v="60"/>
    <s v="122859"/>
    <x v="3"/>
    <n v="4.3459186917553961E-4"/>
  </r>
  <r>
    <x v="4"/>
    <s v="Incandescent"/>
    <m/>
    <s v="Standard A Lamp"/>
    <n v="1"/>
    <n v="90"/>
    <s v="1228510"/>
    <x v="2"/>
    <n v="4.3459186917553961E-4"/>
  </r>
  <r>
    <x v="6"/>
    <s v="Incandescent"/>
    <m/>
    <s v="Standard A Lamp"/>
    <n v="1"/>
    <n v="40"/>
    <s v="123971"/>
    <x v="0"/>
    <n v="4.3459186917553961E-4"/>
  </r>
  <r>
    <x v="3"/>
    <s v="Linear Fluorescent"/>
    <n v="42"/>
    <s v="T-8"/>
    <n v="2"/>
    <n v="32"/>
    <s v="123972"/>
    <x v="1"/>
    <n v="4.3459186917553961E-4"/>
  </r>
  <r>
    <x v="3"/>
    <s v="Linear Fluorescent"/>
    <n v="42"/>
    <s v="T-8"/>
    <n v="2"/>
    <n v="32"/>
    <s v="123973"/>
    <x v="3"/>
    <n v="4.3459186917553961E-4"/>
  </r>
  <r>
    <x v="0"/>
    <s v="Incandescent"/>
    <m/>
    <s v="Standard A Lamp"/>
    <n v="4"/>
    <n v="90"/>
    <s v="123974"/>
    <x v="4"/>
    <n v="4.3459186917553961E-4"/>
  </r>
  <r>
    <x v="8"/>
    <s v="Incandescent"/>
    <m/>
    <s v="Standard A Lamp"/>
    <n v="1"/>
    <n v="60"/>
    <s v="123975"/>
    <x v="5"/>
    <n v="4.3459186917553961E-4"/>
  </r>
  <r>
    <x v="9"/>
    <s v="Incandescent"/>
    <m/>
    <s v="Globe"/>
    <n v="5"/>
    <n v="40"/>
    <s v="123976"/>
    <x v="6"/>
    <n v="4.3459186917553961E-4"/>
  </r>
  <r>
    <x v="8"/>
    <s v="Incandescent"/>
    <m/>
    <s v="Standard A Lamp"/>
    <n v="1"/>
    <n v="100"/>
    <s v="123976"/>
    <x v="6"/>
    <n v="4.3459186917553961E-4"/>
  </r>
  <r>
    <x v="3"/>
    <s v="Linear Fluorescent"/>
    <n v="42"/>
    <s v="T-12"/>
    <n v="2"/>
    <n v="40"/>
    <s v="123977"/>
    <x v="2"/>
    <n v="4.3459186917553961E-4"/>
  </r>
  <r>
    <x v="6"/>
    <s v="Compact Fluorescent"/>
    <m/>
    <s v="A shape bulb"/>
    <n v="4"/>
    <n v="15"/>
    <s v="124811"/>
    <x v="0"/>
    <n v="4.3459186917553961E-4"/>
  </r>
  <r>
    <x v="8"/>
    <s v="Compact Fluorescent"/>
    <m/>
    <s v="Twist"/>
    <n v="1"/>
    <n v="15"/>
    <s v="124812"/>
    <x v="1"/>
    <n v="4.3459186917553961E-4"/>
  </r>
  <r>
    <x v="8"/>
    <s v="Incandescent"/>
    <m/>
    <s v="Mini base"/>
    <n v="3"/>
    <n v="60"/>
    <s v="124812"/>
    <x v="1"/>
    <n v="4.3459186917553961E-4"/>
  </r>
  <r>
    <x v="5"/>
    <s v="Incandescent"/>
    <m/>
    <s v="Standard A Lamp"/>
    <n v="1"/>
    <n v="75"/>
    <s v="124813"/>
    <x v="7"/>
    <n v="4.3459186917553961E-4"/>
  </r>
  <r>
    <x v="3"/>
    <s v="Incandescent"/>
    <m/>
    <s v="Standard A Lamp"/>
    <n v="1"/>
    <n v="75"/>
    <s v="124814"/>
    <x v="11"/>
    <n v="4.3459186917553961E-4"/>
  </r>
  <r>
    <x v="3"/>
    <s v="Incandescent"/>
    <m/>
    <s v="Standard A Lamp"/>
    <n v="2"/>
    <n v="75"/>
    <s v="124815"/>
    <x v="3"/>
    <n v="4.3459186917553961E-4"/>
  </r>
  <r>
    <x v="3"/>
    <s v="Compact Fluorescent"/>
    <m/>
    <s v="Twist"/>
    <n v="2"/>
    <n v="15"/>
    <s v="124816"/>
    <x v="3"/>
    <n v="4.3459186917553961E-4"/>
  </r>
  <r>
    <x v="3"/>
    <s v="Linear Fluorescent"/>
    <n v="48"/>
    <s v="T-8"/>
    <n v="2"/>
    <n v="32"/>
    <s v="124817"/>
    <x v="4"/>
    <n v="4.3459186917553961E-4"/>
  </r>
  <r>
    <x v="12"/>
    <s v="Compact Fluorescent"/>
    <m/>
    <s v="Twist"/>
    <n v="1"/>
    <n v="15"/>
    <s v="124817"/>
    <x v="4"/>
    <n v="4.3459186917553961E-4"/>
  </r>
  <r>
    <x v="3"/>
    <s v="Incandescent"/>
    <m/>
    <s v="Standard A Lamp"/>
    <n v="1"/>
    <n v="40"/>
    <s v="124818"/>
    <x v="9"/>
    <n v="4.3459186917553961E-4"/>
  </r>
  <r>
    <x v="8"/>
    <s v="Compact Fluorescent"/>
    <m/>
    <s v="Twist"/>
    <n v="1"/>
    <n v="15"/>
    <s v="124819"/>
    <x v="5"/>
    <n v="4.3459186917553961E-4"/>
  </r>
  <r>
    <x v="6"/>
    <s v="Incandescent"/>
    <m/>
    <s v="Globe"/>
    <n v="2"/>
    <n v="60"/>
    <s v="1248110"/>
    <x v="0"/>
    <n v="4.3459186917553961E-4"/>
  </r>
  <r>
    <x v="6"/>
    <s v="Compact Fluorescent"/>
    <m/>
    <s v="A shape bulb"/>
    <n v="2"/>
    <n v="15"/>
    <s v="1248110"/>
    <x v="0"/>
    <n v="4.3459186917553961E-4"/>
  </r>
  <r>
    <x v="8"/>
    <s v="Compact Fluorescent"/>
    <m/>
    <s v="Twist"/>
    <n v="1"/>
    <n v="15"/>
    <s v="1248111"/>
    <x v="6"/>
    <n v="4.3459186917553961E-4"/>
  </r>
  <r>
    <x v="5"/>
    <s v="Incandescent"/>
    <m/>
    <s v="Reflector"/>
    <n v="1"/>
    <n v="75"/>
    <s v="1248112"/>
    <x v="10"/>
    <n v="4.3459186917553961E-4"/>
  </r>
  <r>
    <x v="10"/>
    <s v="Compact Fluorescent"/>
    <m/>
    <s v="Twist"/>
    <n v="1"/>
    <n v="15"/>
    <s v="1248112"/>
    <x v="10"/>
    <n v="4.3459186917553961E-4"/>
  </r>
  <r>
    <x v="8"/>
    <s v="Incandescent"/>
    <m/>
    <s v="Mini base"/>
    <n v="1"/>
    <n v="60"/>
    <s v="1248112"/>
    <x v="10"/>
    <n v="4.3459186917553961E-4"/>
  </r>
  <r>
    <x v="6"/>
    <s v="Incandescent"/>
    <m/>
    <s v="Globe"/>
    <n v="4"/>
    <n v="40"/>
    <s v="125841"/>
    <x v="0"/>
    <n v="7.7541821214456065E-4"/>
  </r>
  <r>
    <x v="3"/>
    <s v="Incandescent"/>
    <m/>
    <s v="Standard A Lamp"/>
    <n v="1"/>
    <n v="60"/>
    <s v="125841"/>
    <x v="0"/>
    <n v="7.7541821214456065E-4"/>
  </r>
  <r>
    <x v="3"/>
    <s v="Incandescent"/>
    <m/>
    <s v="Standard A Lamp"/>
    <n v="1"/>
    <n v="60"/>
    <s v="125842"/>
    <x v="0"/>
    <n v="7.7541821214456065E-4"/>
  </r>
  <r>
    <x v="6"/>
    <s v="Incandescent"/>
    <m/>
    <s v="Globe"/>
    <n v="4"/>
    <n v="60"/>
    <s v="125842"/>
    <x v="0"/>
    <n v="7.7541821214456065E-4"/>
  </r>
  <r>
    <x v="3"/>
    <s v="Incandescent"/>
    <m/>
    <s v="Standard A Lamp"/>
    <n v="1"/>
    <n v="60"/>
    <s v="125843"/>
    <x v="6"/>
    <n v="7.7541821214456065E-4"/>
  </r>
  <r>
    <x v="3"/>
    <s v="Incandescent"/>
    <m/>
    <s v="Standard A Lamp"/>
    <n v="1"/>
    <n v="60"/>
    <s v="125844"/>
    <x v="1"/>
    <n v="7.7541821214456065E-4"/>
  </r>
  <r>
    <x v="3"/>
    <s v="Incandescent"/>
    <m/>
    <s v="Standard A Lamp"/>
    <n v="2"/>
    <n v="60"/>
    <s v="125845"/>
    <x v="1"/>
    <n v="7.7541821214456065E-4"/>
  </r>
  <r>
    <x v="8"/>
    <s v="Incandescent"/>
    <m/>
    <s v="Standard A Lamp"/>
    <n v="1"/>
    <n v="60"/>
    <s v="125845"/>
    <x v="1"/>
    <n v="7.7541821214456065E-4"/>
  </r>
  <r>
    <x v="3"/>
    <s v="Incandescent"/>
    <m/>
    <s v="Standard A Lamp"/>
    <n v="2"/>
    <n v="60"/>
    <s v="125846"/>
    <x v="8"/>
    <n v="7.7541821214456065E-4"/>
  </r>
  <r>
    <x v="3"/>
    <s v="Linear Fluorescent"/>
    <n v="48"/>
    <s v="T-8"/>
    <n v="2"/>
    <n v="32"/>
    <s v="125846"/>
    <x v="8"/>
    <n v="7.7541821214456065E-4"/>
  </r>
  <r>
    <x v="4"/>
    <s v="Incandescent"/>
    <m/>
    <s v="Reflector"/>
    <n v="1"/>
    <n v="60"/>
    <s v="125846"/>
    <x v="8"/>
    <n v="7.7541821214456065E-4"/>
  </r>
  <r>
    <x v="3"/>
    <s v="Incandescent"/>
    <m/>
    <s v="Standard A Lamp"/>
    <n v="2"/>
    <n v="60"/>
    <s v="125847"/>
    <x v="3"/>
    <n v="7.7541821214456065E-4"/>
  </r>
  <r>
    <x v="8"/>
    <s v="Incandescent"/>
    <m/>
    <s v="Standard A Lamp"/>
    <n v="1"/>
    <n v="60"/>
    <s v="125847"/>
    <x v="3"/>
    <n v="7.7541821214456065E-4"/>
  </r>
  <r>
    <x v="3"/>
    <s v="Incandescent"/>
    <m/>
    <s v="Standard A Lamp"/>
    <n v="3"/>
    <n v="60"/>
    <s v="125848"/>
    <x v="4"/>
    <n v="7.7541821214456065E-4"/>
  </r>
  <r>
    <x v="3"/>
    <s v="Incandescent"/>
    <m/>
    <s v="Standard A Lamp"/>
    <n v="1"/>
    <n v="60"/>
    <s v="125848"/>
    <x v="4"/>
    <n v="7.7541821214456065E-4"/>
  </r>
  <r>
    <x v="3"/>
    <s v="Incandescent"/>
    <m/>
    <s v="Standard A Lamp"/>
    <n v="2"/>
    <n v="60"/>
    <s v="125848"/>
    <x v="4"/>
    <n v="7.7541821214456065E-4"/>
  </r>
  <r>
    <x v="3"/>
    <s v="Incandescent"/>
    <m/>
    <s v="Standard A Lamp"/>
    <n v="1"/>
    <n v="60"/>
    <s v="125849"/>
    <x v="9"/>
    <n v="7.7541821214456065E-4"/>
  </r>
  <r>
    <x v="1"/>
    <s v="Incandescent"/>
    <m/>
    <s v="Standard A Lamp"/>
    <n v="2"/>
    <n v="60"/>
    <s v="1258410"/>
    <x v="5"/>
    <n v="7.7541821214456065E-4"/>
  </r>
  <r>
    <x v="3"/>
    <s v="Incandescent"/>
    <m/>
    <s v="Standard A Lamp"/>
    <n v="1"/>
    <n v="60"/>
    <s v="1258410"/>
    <x v="5"/>
    <n v="7.7541821214456065E-4"/>
  </r>
  <r>
    <x v="6"/>
    <s v="Incandescent"/>
    <m/>
    <s v="Standard A Lamp"/>
    <n v="2"/>
    <n v="60"/>
    <s v="127521"/>
    <x v="0"/>
    <n v="4.3459186917553961E-4"/>
  </r>
  <r>
    <x v="6"/>
    <s v="Compact Fluorescent"/>
    <m/>
    <s v="Twist"/>
    <n v="1"/>
    <n v="20"/>
    <s v="127522"/>
    <x v="1"/>
    <n v="4.3459186917553961E-4"/>
  </r>
  <r>
    <x v="6"/>
    <s v="Compact Fluorescent"/>
    <m/>
    <s v="Twist"/>
    <n v="1"/>
    <n v="20"/>
    <s v="127523"/>
    <x v="3"/>
    <n v="4.3459186917553961E-4"/>
  </r>
  <r>
    <x v="3"/>
    <s v="Compact Fluorescent"/>
    <m/>
    <s v="Circline (Screw Base)"/>
    <n v="2"/>
    <n v="32"/>
    <s v="127524"/>
    <x v="4"/>
    <n v="4.3459186917553961E-4"/>
  </r>
  <r>
    <x v="3"/>
    <s v="Incandescent"/>
    <m/>
    <s v="Standard A Lamp"/>
    <n v="1"/>
    <n v="60"/>
    <s v="127524"/>
    <x v="4"/>
    <n v="4.3459186917553961E-4"/>
  </r>
  <r>
    <x v="8"/>
    <s v="Incandescent"/>
    <m/>
    <s v="Standard A Lamp"/>
    <n v="1"/>
    <n v="60"/>
    <s v="127525"/>
    <x v="5"/>
    <n v="4.3459186917553961E-4"/>
  </r>
  <r>
    <x v="1"/>
    <s v="Incandescent"/>
    <m/>
    <s v="Standard A Lamp"/>
    <n v="1"/>
    <n v="60"/>
    <s v="127525"/>
    <x v="5"/>
    <n v="4.3459186917553961E-4"/>
  </r>
  <r>
    <x v="1"/>
    <s v="Compact Fluorescent"/>
    <m/>
    <s v="Twist"/>
    <n v="2"/>
    <n v="22"/>
    <s v="127525"/>
    <x v="5"/>
    <n v="4.3459186917553961E-4"/>
  </r>
  <r>
    <x v="6"/>
    <s v="Compact Fluorescent"/>
    <m/>
    <s v="Twist"/>
    <n v="1"/>
    <n v="20"/>
    <s v="127526"/>
    <x v="6"/>
    <n v="4.3459186917553961E-4"/>
  </r>
  <r>
    <x v="8"/>
    <s v="Compact Fluorescent"/>
    <m/>
    <s v="Twist"/>
    <n v="1"/>
    <n v="15"/>
    <s v="127526"/>
    <x v="6"/>
    <n v="4.3459186917553961E-4"/>
  </r>
  <r>
    <x v="0"/>
    <s v="Incandescent"/>
    <m/>
    <s v="Clear"/>
    <n v="4"/>
    <n v="40"/>
    <s v="131331"/>
    <x v="5"/>
    <n v="5.6381876624805836E-3"/>
  </r>
  <r>
    <x v="8"/>
    <s v="Incandescent"/>
    <m/>
    <s v="Standard A Lamp"/>
    <n v="1"/>
    <n v="60"/>
    <s v="131331"/>
    <x v="5"/>
    <n v="5.6381876624805836E-3"/>
  </r>
  <r>
    <x v="1"/>
    <s v="Incandescent"/>
    <m/>
    <s v="3-Way Incandescent"/>
    <n v="2"/>
    <n v="100"/>
    <s v="131331"/>
    <x v="5"/>
    <n v="5.6381876624805836E-3"/>
  </r>
  <r>
    <x v="6"/>
    <s v="Compact Fluorescent"/>
    <m/>
    <s v="Globe"/>
    <n v="6"/>
    <n v="15"/>
    <s v="131332"/>
    <x v="0"/>
    <n v="5.6381876624805836E-3"/>
  </r>
  <r>
    <x v="3"/>
    <s v="Incandescent"/>
    <m/>
    <s v="Standard A Lamp"/>
    <n v="1"/>
    <n v="60"/>
    <s v="131332"/>
    <x v="0"/>
    <n v="5.6381876624805836E-3"/>
  </r>
  <r>
    <x v="3"/>
    <s v="Linear Fluorescent"/>
    <n v="48"/>
    <s v="T-12"/>
    <n v="2"/>
    <n v="40"/>
    <s v="131333"/>
    <x v="8"/>
    <n v="5.6381876624805836E-3"/>
  </r>
  <r>
    <x v="13"/>
    <s v="Incandescent"/>
    <m/>
    <s v="Standard A Lamp"/>
    <n v="1"/>
    <n v="60"/>
    <s v="131333"/>
    <x v="8"/>
    <n v="5.6381876624805836E-3"/>
  </r>
  <r>
    <x v="1"/>
    <s v="Compact Fluorescent"/>
    <m/>
    <s v="Twist"/>
    <n v="12"/>
    <n v="22"/>
    <s v="131334"/>
    <x v="12"/>
    <n v="5.6381876624805836E-3"/>
  </r>
  <r>
    <x v="0"/>
    <s v="Incandescent"/>
    <m/>
    <s v="Standard A Lamp"/>
    <n v="5"/>
    <n v="60"/>
    <s v="131335"/>
    <x v="11"/>
    <n v="5.6381876624805836E-3"/>
  </r>
  <r>
    <x v="3"/>
    <s v="Linear Fluorescent"/>
    <n v="48"/>
    <s v="T-12"/>
    <n v="1"/>
    <n v="40"/>
    <s v="131336"/>
    <x v="4"/>
    <n v="5.6381876624805836E-3"/>
  </r>
  <r>
    <x v="3"/>
    <s v="Incandescent"/>
    <m/>
    <s v="Standard A Lamp"/>
    <n v="1"/>
    <n v="60"/>
    <s v="131336"/>
    <x v="4"/>
    <n v="5.6381876624805836E-3"/>
  </r>
  <r>
    <x v="3"/>
    <s v="Compact Fluorescent"/>
    <m/>
    <s v="Circline (Screw Base)"/>
    <n v="1"/>
    <n v="36"/>
    <s v="131337"/>
    <x v="9"/>
    <n v="5.6381876624805836E-3"/>
  </r>
  <r>
    <x v="3"/>
    <s v="Compact Fluorescent"/>
    <m/>
    <s v="A shape bulb"/>
    <n v="1"/>
    <n v="15"/>
    <s v="131338"/>
    <x v="3"/>
    <n v="5.6381876624805836E-3"/>
  </r>
  <r>
    <x v="6"/>
    <s v="Compact Fluorescent"/>
    <m/>
    <s v="Twist"/>
    <n v="3"/>
    <n v="15"/>
    <s v="131339"/>
    <x v="0"/>
    <n v="5.6381876624805836E-3"/>
  </r>
  <r>
    <x v="3"/>
    <s v="Compact Fluorescent"/>
    <m/>
    <s v="A shape bulb"/>
    <n v="1"/>
    <n v="15"/>
    <s v="131339"/>
    <x v="0"/>
    <n v="5.6381876624805836E-3"/>
  </r>
  <r>
    <x v="3"/>
    <s v="Incandescent"/>
    <m/>
    <s v="Standard A Lamp"/>
    <n v="2"/>
    <n v="60"/>
    <s v="1313310"/>
    <x v="1"/>
    <n v="5.6381876624805836E-3"/>
  </r>
  <r>
    <x v="3"/>
    <s v="Compact Fluorescent"/>
    <m/>
    <s v="Twist"/>
    <n v="2"/>
    <n v="22"/>
    <s v="1313311"/>
    <x v="6"/>
    <n v="5.6381876624805836E-3"/>
  </r>
  <r>
    <x v="8"/>
    <s v="Incandescent"/>
    <m/>
    <s v="Standard A Lamp"/>
    <n v="1"/>
    <n v="40"/>
    <s v="1313311"/>
    <x v="6"/>
    <n v="5.6381876624805836E-3"/>
  </r>
  <r>
    <x v="11"/>
    <s v="Incandescent"/>
    <m/>
    <s v="Globe"/>
    <n v="3"/>
    <n v="60"/>
    <s v="131891"/>
    <x v="0"/>
    <n v="4.3459186917553961E-4"/>
  </r>
  <r>
    <x v="10"/>
    <s v="Incandescent"/>
    <m/>
    <s v="3-Way Incandescent"/>
    <n v="1"/>
    <n v="100"/>
    <s v="131892"/>
    <x v="1"/>
    <n v="4.3459186917553961E-4"/>
  </r>
  <r>
    <x v="10"/>
    <s v="Incandescent"/>
    <m/>
    <s v="Standard A Lamp"/>
    <n v="1"/>
    <n v="60"/>
    <s v="131892"/>
    <x v="1"/>
    <n v="4.3459186917553961E-4"/>
  </r>
  <r>
    <x v="8"/>
    <s v="Compact Fluorescent"/>
    <m/>
    <s v="A shape bulb"/>
    <n v="1"/>
    <n v="15"/>
    <s v="131893"/>
    <x v="1"/>
    <n v="4.3459186917553961E-4"/>
  </r>
  <r>
    <x v="10"/>
    <s v="Incandescent"/>
    <m/>
    <s v="3-Way Incandescent"/>
    <n v="1"/>
    <n v="100"/>
    <s v="131893"/>
    <x v="1"/>
    <n v="4.3459186917553961E-4"/>
  </r>
  <r>
    <x v="3"/>
    <s v="Incandescent"/>
    <m/>
    <s v="Standard A Lamp"/>
    <n v="5"/>
    <n v="40"/>
    <s v="131894"/>
    <x v="11"/>
    <n v="4.3459186917553961E-4"/>
  </r>
  <r>
    <x v="3"/>
    <s v="Incandescent"/>
    <m/>
    <s v="Standard A Lamp"/>
    <n v="1"/>
    <n v="60"/>
    <s v="131895"/>
    <x v="3"/>
    <n v="4.3459186917553961E-4"/>
  </r>
  <r>
    <x v="3"/>
    <s v="Linear Fluorescent"/>
    <n v="48"/>
    <s v="T-12"/>
    <n v="2"/>
    <n v="32"/>
    <s v="131896"/>
    <x v="4"/>
    <n v="4.3459186917553961E-4"/>
  </r>
  <r>
    <x v="3"/>
    <s v="Incandescent"/>
    <m/>
    <s v="Standard A Lamp"/>
    <n v="1"/>
    <n v="40"/>
    <s v="131896"/>
    <x v="4"/>
    <n v="4.3459186917553961E-4"/>
  </r>
  <r>
    <x v="3"/>
    <s v="Compact Fluorescent"/>
    <m/>
    <s v="Twist"/>
    <n v="2"/>
    <n v="15"/>
    <s v="131897"/>
    <x v="9"/>
    <n v="4.3459186917553961E-4"/>
  </r>
  <r>
    <x v="3"/>
    <s v="Incandescent"/>
    <m/>
    <s v="Standard A Lamp"/>
    <n v="1"/>
    <n v="40"/>
    <s v="131898"/>
    <x v="5"/>
    <n v="4.3459186917553961E-4"/>
  </r>
  <r>
    <x v="10"/>
    <s v="Incandescent"/>
    <m/>
    <s v="Standard A Lamp"/>
    <n v="1"/>
    <n v="60"/>
    <s v="131898"/>
    <x v="5"/>
    <n v="4.3459186917553961E-4"/>
  </r>
  <r>
    <x v="1"/>
    <s v="Incandescent"/>
    <m/>
    <s v="Standard A Lamp"/>
    <n v="1"/>
    <n v="40"/>
    <s v="131899"/>
    <x v="6"/>
    <n v="4.3459186917553961E-4"/>
  </r>
  <r>
    <x v="8"/>
    <s v="Incandescent"/>
    <m/>
    <s v="3-Way Incandescent"/>
    <n v="1"/>
    <n v="100"/>
    <s v="131899"/>
    <x v="6"/>
    <n v="4.3459186917553961E-4"/>
  </r>
  <r>
    <x v="8"/>
    <s v="Incandescent"/>
    <m/>
    <s v="3-Way Incandescent"/>
    <n v="1"/>
    <n v="100"/>
    <s v="131899"/>
    <x v="6"/>
    <n v="4.3459186917553961E-4"/>
  </r>
  <r>
    <x v="6"/>
    <s v="Incandescent"/>
    <m/>
    <s v="Globe"/>
    <n v="4"/>
    <n v="60"/>
    <s v="1318910"/>
    <x v="0"/>
    <n v="4.3459186917553961E-4"/>
  </r>
  <r>
    <x v="6"/>
    <s v="Incandescent"/>
    <m/>
    <s v="Globe"/>
    <n v="6"/>
    <n v="40"/>
    <s v="132071"/>
    <x v="0"/>
    <n v="4.3459186917553961E-4"/>
  </r>
  <r>
    <x v="3"/>
    <s v="Incandescent"/>
    <m/>
    <s v="Standard A Lamp"/>
    <n v="2"/>
    <n v="40"/>
    <s v="132072"/>
    <x v="1"/>
    <n v="4.3459186917553961E-4"/>
  </r>
  <r>
    <x v="3"/>
    <s v="Incandescent"/>
    <m/>
    <s v="Standard A Lamp"/>
    <n v="1"/>
    <n v="40"/>
    <s v="132073"/>
    <x v="3"/>
    <n v="4.3459186917553961E-4"/>
  </r>
  <r>
    <x v="3"/>
    <s v="Compact Fluorescent"/>
    <m/>
    <s v="Circline (Screw Base)"/>
    <n v="1"/>
    <n v="32"/>
    <s v="132074"/>
    <x v="4"/>
    <n v="4.3459186917553961E-4"/>
  </r>
  <r>
    <x v="3"/>
    <s v="Compact Fluorescent"/>
    <m/>
    <s v="Twist"/>
    <n v="1"/>
    <n v="22"/>
    <s v="132074"/>
    <x v="4"/>
    <n v="4.3459186917553961E-4"/>
  </r>
  <r>
    <x v="3"/>
    <s v="Incandescent"/>
    <m/>
    <s v="Standard A Lamp"/>
    <n v="1"/>
    <n v="40"/>
    <s v="132074"/>
    <x v="4"/>
    <n v="4.3459186917553961E-4"/>
  </r>
  <r>
    <x v="1"/>
    <s v="Incandescent"/>
    <m/>
    <s v="Standard A Lamp"/>
    <n v="1"/>
    <n v="40"/>
    <s v="132075"/>
    <x v="5"/>
    <n v="4.3459186917553961E-4"/>
  </r>
  <r>
    <x v="3"/>
    <s v="Incandescent"/>
    <m/>
    <s v="Standard A Lamp"/>
    <n v="1"/>
    <n v="40"/>
    <s v="132076"/>
    <x v="0"/>
    <n v="4.3459186917553961E-4"/>
  </r>
  <r>
    <x v="3"/>
    <s v="Compact Fluorescent"/>
    <m/>
    <s v="Twist"/>
    <n v="4"/>
    <n v="23"/>
    <s v="132471"/>
    <x v="0"/>
    <n v="7.7541821214456065E-4"/>
  </r>
  <r>
    <x v="1"/>
    <s v="Incandescent"/>
    <m/>
    <s v="Standard A Lamp"/>
    <n v="1"/>
    <n v="60"/>
    <s v="132472"/>
    <x v="1"/>
    <n v="7.7541821214456065E-4"/>
  </r>
  <r>
    <x v="3"/>
    <s v="Compact Fluorescent"/>
    <m/>
    <s v="Twist"/>
    <n v="1"/>
    <n v="23"/>
    <s v="132474"/>
    <x v="4"/>
    <n v="7.7541821214456065E-4"/>
  </r>
  <r>
    <x v="9"/>
    <s v="Compact Fluorescent"/>
    <m/>
    <s v="Twist"/>
    <n v="1"/>
    <n v="23"/>
    <s v="132475"/>
    <x v="5"/>
    <n v="7.7541821214456065E-4"/>
  </r>
  <r>
    <x v="11"/>
    <s v="Compact Fluorescent"/>
    <m/>
    <s v="Twist"/>
    <n v="3"/>
    <n v="13"/>
    <s v="132476"/>
    <x v="10"/>
    <n v="7.7541821214456065E-4"/>
  </r>
  <r>
    <x v="6"/>
    <s v="Incandescent"/>
    <m/>
    <s v="Standard A Lamp"/>
    <n v="2"/>
    <n v="40"/>
    <s v="134241"/>
    <x v="0"/>
    <n v="4.3459186917553961E-4"/>
  </r>
  <r>
    <x v="3"/>
    <s v="Incandescent"/>
    <m/>
    <s v="Standard A Lamp"/>
    <n v="2"/>
    <n v="40"/>
    <s v="134241"/>
    <x v="0"/>
    <n v="4.3459186917553961E-4"/>
  </r>
  <r>
    <x v="3"/>
    <s v="Incandescent"/>
    <m/>
    <s v="Standard A Lamp"/>
    <n v="2"/>
    <n v="60"/>
    <s v="134242"/>
    <x v="1"/>
    <n v="4.3459186917553961E-4"/>
  </r>
  <r>
    <x v="8"/>
    <s v="Incandescent"/>
    <m/>
    <s v="Standard A Lamp"/>
    <n v="1"/>
    <n v="100"/>
    <s v="134242"/>
    <x v="1"/>
    <n v="4.3459186917553961E-4"/>
  </r>
  <r>
    <x v="3"/>
    <s v="Incandescent"/>
    <m/>
    <s v="Decorative"/>
    <n v="1"/>
    <n v="60"/>
    <s v="134243"/>
    <x v="4"/>
    <n v="4.3459186917553961E-4"/>
  </r>
  <r>
    <x v="9"/>
    <s v="Compact Fluorescent"/>
    <m/>
    <s v="Twist"/>
    <n v="5"/>
    <n v="15"/>
    <s v="134243"/>
    <x v="4"/>
    <n v="4.3459186917553961E-4"/>
  </r>
  <r>
    <x v="12"/>
    <s v="Incandescent"/>
    <m/>
    <s v="Clear"/>
    <n v="1"/>
    <n v="40"/>
    <s v="134243"/>
    <x v="4"/>
    <n v="4.3459186917553961E-4"/>
  </r>
  <r>
    <x v="3"/>
    <s v="Compact Fluorescent"/>
    <m/>
    <s v="Circline (Screw Base)"/>
    <n v="1"/>
    <n v="28"/>
    <s v="134244"/>
    <x v="9"/>
    <n v="4.3459186917553961E-4"/>
  </r>
  <r>
    <x v="8"/>
    <s v="Incandescent"/>
    <m/>
    <s v="Standard A Lamp"/>
    <n v="1"/>
    <n v="75"/>
    <s v="134245"/>
    <x v="5"/>
    <n v="4.3459186917553961E-4"/>
  </r>
  <r>
    <x v="1"/>
    <s v="Compact Fluorescent"/>
    <m/>
    <s v="Twist"/>
    <n v="2"/>
    <n v="15"/>
    <s v="134245"/>
    <x v="5"/>
    <n v="4.3459186917553961E-4"/>
  </r>
  <r>
    <x v="8"/>
    <s v="Compact Fluorescent"/>
    <m/>
    <s v="Straight Tube"/>
    <n v="1"/>
    <n v="15"/>
    <s v="134245"/>
    <x v="5"/>
    <n v="4.3459186917553961E-4"/>
  </r>
  <r>
    <x v="6"/>
    <s v="Incandescent"/>
    <m/>
    <s v="Standard A Lamp"/>
    <n v="2"/>
    <n v="40"/>
    <s v="134246"/>
    <x v="0"/>
    <n v="4.3459186917553961E-4"/>
  </r>
  <r>
    <x v="3"/>
    <s v="Incandescent"/>
    <m/>
    <s v="Standard A Lamp"/>
    <n v="2"/>
    <n v="40"/>
    <s v="134246"/>
    <x v="0"/>
    <n v="4.3459186917553961E-4"/>
  </r>
  <r>
    <x v="3"/>
    <s v="Incandescent"/>
    <m/>
    <s v="Standard A Lamp"/>
    <n v="2"/>
    <n v="40"/>
    <s v="134247"/>
    <x v="1"/>
    <n v="4.3459186917553961E-4"/>
  </r>
  <r>
    <x v="1"/>
    <s v="Incandescent"/>
    <m/>
    <s v="Standard A Lamp"/>
    <n v="2"/>
    <n v="75"/>
    <s v="134247"/>
    <x v="1"/>
    <n v="4.3459186917553961E-4"/>
  </r>
  <r>
    <x v="3"/>
    <s v="Incandescent"/>
    <m/>
    <s v="Clear"/>
    <n v="1"/>
    <n v="40"/>
    <s v="134248"/>
    <x v="7"/>
    <n v="4.3459186917553961E-4"/>
  </r>
  <r>
    <x v="6"/>
    <s v="Incandescent"/>
    <m/>
    <s v="Globe"/>
    <n v="3"/>
    <n v="40"/>
    <s v="134641"/>
    <x v="0"/>
    <n v="4.3459186917553961E-4"/>
  </r>
  <r>
    <x v="8"/>
    <s v="Incandescent"/>
    <m/>
    <s v="Mini base"/>
    <n v="5"/>
    <n v="40"/>
    <s v="134642"/>
    <x v="1"/>
    <n v="4.3459186917553961E-4"/>
  </r>
  <r>
    <x v="8"/>
    <s v="Incandescent"/>
    <m/>
    <s v="Standard A Lamp"/>
    <n v="1"/>
    <n v="60"/>
    <s v="134642"/>
    <x v="1"/>
    <n v="4.3459186917553961E-4"/>
  </r>
  <r>
    <x v="8"/>
    <s v="Incandescent"/>
    <m/>
    <s v="Mini base"/>
    <n v="1"/>
    <n v="25"/>
    <s v="134643"/>
    <x v="11"/>
    <n v="4.3459186917553961E-4"/>
  </r>
  <r>
    <x v="3"/>
    <s v="Compact Fluorescent"/>
    <m/>
    <s v="Twist"/>
    <n v="1"/>
    <n v="22"/>
    <s v="134644"/>
    <x v="3"/>
    <n v="4.3459186917553961E-4"/>
  </r>
  <r>
    <x v="3"/>
    <s v="Incandescent"/>
    <m/>
    <s v="Standard A Lamp"/>
    <n v="1"/>
    <n v="60"/>
    <s v="134644"/>
    <x v="3"/>
    <n v="4.3459186917553961E-4"/>
  </r>
  <r>
    <x v="3"/>
    <s v="Incandescent"/>
    <m/>
    <s v="Standard A Lamp"/>
    <n v="2"/>
    <n v="65"/>
    <s v="134645"/>
    <x v="4"/>
    <n v="4.3459186917553961E-4"/>
  </r>
  <r>
    <x v="9"/>
    <s v="Incandescent"/>
    <m/>
    <s v="Standard A Lamp"/>
    <n v="1"/>
    <n v="100"/>
    <s v="134646"/>
    <x v="5"/>
    <n v="4.3459186917553961E-4"/>
  </r>
  <r>
    <x v="8"/>
    <s v="Compact Fluorescent"/>
    <m/>
    <s v="Twist"/>
    <n v="1"/>
    <n v="15"/>
    <s v="134646"/>
    <x v="5"/>
    <n v="4.3459186917553961E-4"/>
  </r>
  <r>
    <x v="8"/>
    <s v="Compact Fluorescent"/>
    <m/>
    <s v="Straight Tube"/>
    <n v="1"/>
    <n v="28"/>
    <s v="134647"/>
    <x v="1"/>
    <n v="4.3459186917553961E-4"/>
  </r>
  <r>
    <x v="6"/>
    <s v="Incandescent"/>
    <m/>
    <s v="Standard A Lamp"/>
    <n v="1"/>
    <n v="75"/>
    <s v="134647"/>
    <x v="1"/>
    <n v="4.3459186917553961E-4"/>
  </r>
  <r>
    <x v="8"/>
    <s v="Compact Fluorescent"/>
    <m/>
    <s v="Twist"/>
    <n v="1"/>
    <n v="15"/>
    <s v="134647"/>
    <x v="1"/>
    <n v="4.3459186917553961E-4"/>
  </r>
  <r>
    <x v="3"/>
    <s v="Compact Fluorescent"/>
    <m/>
    <s v="Twist"/>
    <n v="4"/>
    <n v="15"/>
    <s v="137381"/>
    <x v="0"/>
    <n v="4.3459186917553961E-4"/>
  </r>
  <r>
    <x v="3"/>
    <s v="Incandescent"/>
    <m/>
    <s v="Standard A Lamp"/>
    <n v="1"/>
    <n v="60"/>
    <s v="137381"/>
    <x v="0"/>
    <n v="4.3459186917553961E-4"/>
  </r>
  <r>
    <x v="8"/>
    <s v="Incandescent"/>
    <m/>
    <s v="Standard A Lamp"/>
    <n v="1"/>
    <n v="60"/>
    <s v="137382"/>
    <x v="1"/>
    <n v="4.3459186917553961E-4"/>
  </r>
  <r>
    <x v="10"/>
    <s v="Incandescent"/>
    <m/>
    <s v="Standard A Lamp"/>
    <n v="1"/>
    <n v="60"/>
    <s v="137382"/>
    <x v="1"/>
    <n v="4.3459186917553961E-4"/>
  </r>
  <r>
    <x v="6"/>
    <s v="Linear Fluorescent"/>
    <n v="18"/>
    <s v="T-8"/>
    <n v="1"/>
    <n v="20"/>
    <s v="137383"/>
    <x v="7"/>
    <n v="4.3459186917553961E-4"/>
  </r>
  <r>
    <x v="9"/>
    <s v="Incandescent"/>
    <m/>
    <s v="Mini base"/>
    <n v="5"/>
    <n v="25"/>
    <s v="137384"/>
    <x v="11"/>
    <n v="4.3459186917553961E-4"/>
  </r>
  <r>
    <x v="13"/>
    <s v="Incandescent"/>
    <m/>
    <s v="Standard A Lamp"/>
    <n v="1"/>
    <n v="60"/>
    <s v="137385"/>
    <x v="8"/>
    <n v="4.3459186917553961E-4"/>
  </r>
  <r>
    <x v="3"/>
    <s v="Incandescent"/>
    <m/>
    <s v="Standard A Lamp"/>
    <n v="1"/>
    <n v="60"/>
    <s v="137385"/>
    <x v="8"/>
    <n v="4.3459186917553961E-4"/>
  </r>
  <r>
    <x v="3"/>
    <s v="Linear Fluorescent"/>
    <n v="48"/>
    <s v="T-12"/>
    <n v="2"/>
    <n v="40"/>
    <s v="137385"/>
    <x v="8"/>
    <n v="4.3459186917553961E-4"/>
  </r>
  <r>
    <x v="3"/>
    <s v="Incandescent"/>
    <m/>
    <s v="Mini base"/>
    <n v="1"/>
    <n v="5"/>
    <s v="137386"/>
    <x v="4"/>
    <n v="4.3459186917553961E-4"/>
  </r>
  <r>
    <x v="3"/>
    <s v="Linear Fluorescent"/>
    <n v="48"/>
    <s v="T-8"/>
    <n v="2"/>
    <n v="32"/>
    <s v="137386"/>
    <x v="4"/>
    <n v="4.3459186917553961E-4"/>
  </r>
  <r>
    <x v="3"/>
    <s v="Linear Fluorescent"/>
    <n v="48"/>
    <s v="T-12"/>
    <n v="2"/>
    <n v="40"/>
    <s v="137386"/>
    <x v="4"/>
    <n v="4.3459186917553961E-4"/>
  </r>
  <r>
    <x v="12"/>
    <s v="Incandescent"/>
    <m/>
    <s v="Standard A Lamp"/>
    <n v="1"/>
    <n v="40"/>
    <s v="137386"/>
    <x v="4"/>
    <n v="4.3459186917553961E-4"/>
  </r>
  <r>
    <x v="3"/>
    <s v="Incandescent"/>
    <m/>
    <s v="Standard A Lamp"/>
    <n v="2"/>
    <n v="60"/>
    <s v="137387"/>
    <x v="9"/>
    <n v="4.3459186917553961E-4"/>
  </r>
  <r>
    <x v="6"/>
    <s v="Linear Fluorescent"/>
    <n v="18"/>
    <s v="T-8"/>
    <n v="1"/>
    <n v="16"/>
    <s v="137387"/>
    <x v="9"/>
    <n v="4.3459186917553961E-4"/>
  </r>
  <r>
    <x v="10"/>
    <s v="Compact Fluorescent"/>
    <m/>
    <s v="3-Way CFL"/>
    <n v="1"/>
    <n v="22"/>
    <s v="137388"/>
    <x v="5"/>
    <n v="4.3459186917553961E-4"/>
  </r>
  <r>
    <x v="8"/>
    <s v="Incandescent"/>
    <m/>
    <s v="Standard A Lamp"/>
    <n v="1"/>
    <n v="25"/>
    <s v="137388"/>
    <x v="5"/>
    <n v="4.3459186917553961E-4"/>
  </r>
  <r>
    <x v="8"/>
    <s v="Compact Fluorescent"/>
    <m/>
    <s v="Twist"/>
    <n v="1"/>
    <n v="15"/>
    <s v="137388"/>
    <x v="5"/>
    <n v="4.3459186917553961E-4"/>
  </r>
  <r>
    <x v="8"/>
    <s v="Incandescent"/>
    <m/>
    <s v="Standard A Lamp"/>
    <n v="1"/>
    <n v="60"/>
    <s v="137388"/>
    <x v="5"/>
    <n v="4.3459186917553961E-4"/>
  </r>
  <r>
    <x v="3"/>
    <s v="Incandescent"/>
    <m/>
    <s v="Standard A Lamp"/>
    <n v="2"/>
    <n v="60"/>
    <s v="137389"/>
    <x v="0"/>
    <n v="4.3459186917553961E-4"/>
  </r>
  <r>
    <x v="3"/>
    <s v="Compact Fluorescent"/>
    <m/>
    <s v="Twist"/>
    <n v="4"/>
    <n v="15"/>
    <s v="137389"/>
    <x v="0"/>
    <n v="4.3459186917553961E-4"/>
  </r>
  <r>
    <x v="8"/>
    <s v="Incandescent"/>
    <m/>
    <s v="Mini base"/>
    <n v="2"/>
    <n v="25"/>
    <s v="1373810"/>
    <x v="6"/>
    <n v="4.3459186917553961E-4"/>
  </r>
  <r>
    <x v="6"/>
    <s v="Incandescent"/>
    <m/>
    <s v="Standard A Lamp"/>
    <n v="1"/>
    <n v="60"/>
    <s v="1373810"/>
    <x v="6"/>
    <n v="4.3459186917553961E-4"/>
  </r>
  <r>
    <x v="8"/>
    <s v="Incandescent"/>
    <m/>
    <s v="Standard A Lamp"/>
    <n v="1"/>
    <n v="60"/>
    <s v="1373810"/>
    <x v="6"/>
    <n v="4.3459186917553961E-4"/>
  </r>
  <r>
    <x v="3"/>
    <s v="Incandescent"/>
    <m/>
    <s v="Standard A Lamp"/>
    <n v="1"/>
    <n v="60"/>
    <s v="139601"/>
    <x v="0"/>
    <n v="7.7541821214456065E-4"/>
  </r>
  <r>
    <x v="6"/>
    <s v="Incandescent"/>
    <m/>
    <s v="Standard A Lamp"/>
    <n v="1"/>
    <n v="60"/>
    <s v="139601"/>
    <x v="0"/>
    <n v="7.7541821214456065E-4"/>
  </r>
  <r>
    <x v="6"/>
    <s v="Incandescent"/>
    <m/>
    <s v="Standard A Lamp"/>
    <n v="1"/>
    <n v="60"/>
    <s v="139602"/>
    <x v="0"/>
    <n v="7.7541821214456065E-4"/>
  </r>
  <r>
    <x v="3"/>
    <s v="Incandescent"/>
    <m/>
    <s v="Standard A Lamp"/>
    <n v="2"/>
    <n v="60"/>
    <s v="139602"/>
    <x v="0"/>
    <n v="7.7541821214456065E-4"/>
  </r>
  <r>
    <x v="3"/>
    <s v="Incandescent"/>
    <m/>
    <s v="Standard A Lamp"/>
    <n v="1"/>
    <n v="60"/>
    <s v="139603"/>
    <x v="1"/>
    <n v="7.7541821214456065E-4"/>
  </r>
  <r>
    <x v="3"/>
    <s v="Incandescent"/>
    <m/>
    <s v="Standard A Lamp"/>
    <n v="2"/>
    <n v="60"/>
    <s v="139604"/>
    <x v="1"/>
    <n v="7.7541821214456065E-4"/>
  </r>
  <r>
    <x v="3"/>
    <s v="Incandescent"/>
    <m/>
    <s v="Standard A Lamp"/>
    <n v="2"/>
    <n v="60"/>
    <s v="139605"/>
    <x v="1"/>
    <n v="7.7541821214456065E-4"/>
  </r>
  <r>
    <x v="8"/>
    <s v="Incandescent"/>
    <m/>
    <s v="Standard A Lamp"/>
    <n v="1"/>
    <n v="60"/>
    <s v="139606"/>
    <x v="3"/>
    <n v="7.7541821214456065E-4"/>
  </r>
  <r>
    <x v="9"/>
    <s v="Incandescent"/>
    <m/>
    <s v="Standard A Lamp"/>
    <n v="3"/>
    <n v="40"/>
    <s v="139607"/>
    <x v="4"/>
    <n v="7.7541821214456065E-4"/>
  </r>
  <r>
    <x v="3"/>
    <s v="Incandescent"/>
    <m/>
    <s v="Standard A Lamp"/>
    <n v="1"/>
    <n v="60"/>
    <s v="139607"/>
    <x v="4"/>
    <n v="7.7541821214456065E-4"/>
  </r>
  <r>
    <x v="3"/>
    <s v="Incandescent"/>
    <m/>
    <s v="Standard A Lamp"/>
    <n v="1"/>
    <n v="60"/>
    <s v="139608"/>
    <x v="9"/>
    <n v="7.7541821214456065E-4"/>
  </r>
  <r>
    <x v="8"/>
    <s v="Incandescent"/>
    <m/>
    <s v="Standard A Lamp"/>
    <n v="1"/>
    <n v="60"/>
    <s v="139609"/>
    <x v="5"/>
    <n v="7.7541821214456065E-4"/>
  </r>
  <r>
    <x v="6"/>
    <s v="Incandescent"/>
    <m/>
    <s v="Standard A Lamp"/>
    <n v="3"/>
    <n v="40"/>
    <s v="140271"/>
    <x v="0"/>
    <n v="7.7541821214456065E-4"/>
  </r>
  <r>
    <x v="9"/>
    <s v="Incandescent"/>
    <m/>
    <s v="Standard A Lamp"/>
    <n v="5"/>
    <n v="40"/>
    <s v="140272"/>
    <x v="11"/>
    <n v="7.7541821214456065E-4"/>
  </r>
  <r>
    <x v="8"/>
    <s v="Incandescent"/>
    <m/>
    <s v="Decorative"/>
    <n v="1"/>
    <n v="40"/>
    <s v="140272"/>
    <x v="11"/>
    <n v="7.7541821214456065E-4"/>
  </r>
  <r>
    <x v="8"/>
    <s v="Incandescent"/>
    <m/>
    <s v="Decorative"/>
    <n v="1"/>
    <n v="25"/>
    <s v="140273"/>
    <x v="2"/>
    <n v="7.7541821214456065E-4"/>
  </r>
  <r>
    <x v="8"/>
    <s v="Compact Fluorescent"/>
    <m/>
    <s v="3-Way CFL"/>
    <n v="1"/>
    <n v="22"/>
    <s v="140273"/>
    <x v="2"/>
    <n v="7.7541821214456065E-4"/>
  </r>
  <r>
    <x v="1"/>
    <s v="Compact Fluorescent"/>
    <m/>
    <s v="Pin base"/>
    <n v="1"/>
    <n v="36"/>
    <s v="140273"/>
    <x v="2"/>
    <n v="7.7541821214456065E-4"/>
  </r>
  <r>
    <x v="3"/>
    <s v="Compact Fluorescent"/>
    <m/>
    <s v="A shape bulb"/>
    <n v="2"/>
    <n v="22"/>
    <s v="140274"/>
    <x v="1"/>
    <n v="7.7541821214456065E-4"/>
  </r>
  <r>
    <x v="1"/>
    <s v="Compact Fluorescent"/>
    <m/>
    <s v="Twist"/>
    <n v="3"/>
    <n v="22"/>
    <s v="140274"/>
    <x v="1"/>
    <n v="7.7541821214456065E-4"/>
  </r>
  <r>
    <x v="1"/>
    <s v="Compact Fluorescent"/>
    <m/>
    <s v="Reflector"/>
    <n v="1"/>
    <n v="22"/>
    <s v="140274"/>
    <x v="1"/>
    <n v="7.7541821214456065E-4"/>
  </r>
  <r>
    <x v="8"/>
    <s v="Compact Fluorescent"/>
    <m/>
    <s v="Twist"/>
    <n v="1"/>
    <n v="22"/>
    <s v="140274"/>
    <x v="1"/>
    <n v="7.7541821214456065E-4"/>
  </r>
  <r>
    <x v="3"/>
    <s v="Compact Fluorescent"/>
    <m/>
    <s v="Twist"/>
    <n v="1"/>
    <n v="28"/>
    <s v="140275"/>
    <x v="4"/>
    <n v="7.7541821214456065E-4"/>
  </r>
  <r>
    <x v="3"/>
    <s v="Linear Fluorescent"/>
    <n v="48"/>
    <s v="T-12"/>
    <n v="2"/>
    <n v="32"/>
    <s v="140275"/>
    <x v="4"/>
    <n v="7.7541821214456065E-4"/>
  </r>
  <r>
    <x v="3"/>
    <s v="Compact Fluorescent"/>
    <m/>
    <s v="Twist"/>
    <n v="2"/>
    <n v="15"/>
    <s v="140275"/>
    <x v="4"/>
    <n v="7.7541821214456065E-4"/>
  </r>
  <r>
    <x v="0"/>
    <s v="Incandescent"/>
    <m/>
    <s v="Standard A Lamp"/>
    <n v="1"/>
    <n v="15"/>
    <s v="140276"/>
    <x v="5"/>
    <n v="7.7541821214456065E-4"/>
  </r>
  <r>
    <x v="8"/>
    <s v="Compact Fluorescent"/>
    <m/>
    <s v="3-Way CFL"/>
    <n v="1"/>
    <n v="22"/>
    <s v="140276"/>
    <x v="5"/>
    <n v="7.7541821214456065E-4"/>
  </r>
  <r>
    <x v="1"/>
    <s v="Incandescent"/>
    <m/>
    <s v="Standard A Lamp"/>
    <n v="1"/>
    <n v="40"/>
    <s v="140276"/>
    <x v="5"/>
    <n v="7.7541821214456065E-4"/>
  </r>
  <r>
    <x v="8"/>
    <s v="Halogen"/>
    <m/>
    <s v="Quartz Tube"/>
    <n v="1"/>
    <n v="50"/>
    <s v="140276"/>
    <x v="5"/>
    <n v="7.7541821214456065E-4"/>
  </r>
  <r>
    <x v="3"/>
    <s v="Compact Fluorescent"/>
    <m/>
    <s v="Twist"/>
    <n v="2"/>
    <n v="22"/>
    <s v="140277"/>
    <x v="6"/>
    <n v="7.7541821214456065E-4"/>
  </r>
  <r>
    <x v="8"/>
    <s v="Incandescent"/>
    <m/>
    <s v="Standard A Lamp"/>
    <n v="2"/>
    <n v="60"/>
    <s v="140277"/>
    <x v="6"/>
    <n v="7.7541821214456065E-4"/>
  </r>
  <r>
    <x v="8"/>
    <s v="Compact Fluorescent"/>
    <m/>
    <s v="Twist"/>
    <n v="1"/>
    <n v="22"/>
    <s v="140277"/>
    <x v="6"/>
    <n v="7.7541821214456065E-4"/>
  </r>
  <r>
    <x v="8"/>
    <s v="Compact Fluorescent"/>
    <m/>
    <s v="Mini base"/>
    <n v="2"/>
    <n v="22"/>
    <s v="140277"/>
    <x v="6"/>
    <n v="7.7541821214456065E-4"/>
  </r>
  <r>
    <x v="8"/>
    <s v="Halogen"/>
    <m/>
    <s v="Quartz Tube"/>
    <n v="1"/>
    <n v="100"/>
    <s v="140277"/>
    <x v="6"/>
    <n v="7.7541821214456065E-4"/>
  </r>
  <r>
    <x v="6"/>
    <s v="Incandescent"/>
    <m/>
    <s v="Standard A Lamp"/>
    <n v="3"/>
    <n v="40"/>
    <s v="140278"/>
    <x v="0"/>
    <n v="7.7541821214456065E-4"/>
  </r>
  <r>
    <x v="6"/>
    <s v="Compact Fluorescent"/>
    <m/>
    <s v="Reflector"/>
    <n v="2"/>
    <n v="15"/>
    <s v="140278"/>
    <x v="0"/>
    <n v="7.7541821214456065E-4"/>
  </r>
  <r>
    <x v="3"/>
    <s v="Compact Fluorescent"/>
    <m/>
    <s v="Twist"/>
    <n v="1"/>
    <n v="22"/>
    <s v="140279"/>
    <x v="7"/>
    <n v="7.7541821214456065E-4"/>
  </r>
  <r>
    <x v="3"/>
    <s v="Compact Fluorescent"/>
    <m/>
    <s v="Twist"/>
    <n v="1"/>
    <n v="22"/>
    <s v="1402710"/>
    <x v="10"/>
    <n v="7.7541821214456065E-4"/>
  </r>
  <r>
    <x v="8"/>
    <s v="Compact Fluorescent"/>
    <m/>
    <s v="Twist"/>
    <n v="1"/>
    <n v="22"/>
    <s v="1402710"/>
    <x v="10"/>
    <n v="7.7541821214456065E-4"/>
  </r>
  <r>
    <x v="3"/>
    <s v="Compact Fluorescent"/>
    <m/>
    <s v="Twist"/>
    <n v="2"/>
    <n v="22"/>
    <s v="1402711"/>
    <x v="9"/>
    <n v="7.7541821214456065E-4"/>
  </r>
  <r>
    <x v="3"/>
    <s v="Compact Fluorescent"/>
    <m/>
    <s v="Twist"/>
    <n v="1"/>
    <n v="15"/>
    <s v="140821"/>
    <x v="0"/>
    <n v="7.7541821214456065E-4"/>
  </r>
  <r>
    <x v="1"/>
    <s v="Compact Fluorescent"/>
    <m/>
    <s v="Twist"/>
    <n v="1"/>
    <n v="23"/>
    <s v="140822"/>
    <x v="1"/>
    <n v="7.7541821214456065E-4"/>
  </r>
  <r>
    <x v="1"/>
    <s v="Compact Fluorescent"/>
    <m/>
    <s v="Twist"/>
    <n v="1"/>
    <n v="23"/>
    <s v="140823"/>
    <x v="1"/>
    <n v="7.7541821214456065E-4"/>
  </r>
  <r>
    <x v="9"/>
    <s v="Compact Fluorescent"/>
    <m/>
    <s v="Decorative"/>
    <n v="6"/>
    <n v="15"/>
    <s v="140824"/>
    <x v="11"/>
    <n v="7.7541821214456065E-4"/>
  </r>
  <r>
    <x v="3"/>
    <s v="Linear Fluorescent"/>
    <n v="72"/>
    <s v="T-8"/>
    <n v="4"/>
    <n v="40"/>
    <s v="140825"/>
    <x v="4"/>
    <n v="7.7541821214456065E-4"/>
  </r>
  <r>
    <x v="3"/>
    <s v="Compact Fluorescent"/>
    <m/>
    <s v="Circline (Screw Base)"/>
    <n v="1"/>
    <n v="22"/>
    <s v="140826"/>
    <x v="9"/>
    <n v="7.7541821214456065E-4"/>
  </r>
  <r>
    <x v="1"/>
    <s v="Incandescent"/>
    <m/>
    <s v="3-Way Incandescent"/>
    <n v="1"/>
    <n v="250"/>
    <s v="140827"/>
    <x v="5"/>
    <n v="7.7541821214456065E-4"/>
  </r>
  <r>
    <x v="1"/>
    <s v="Compact Fluorescent"/>
    <m/>
    <s v="Twist"/>
    <n v="1"/>
    <n v="13"/>
    <s v="140827"/>
    <x v="5"/>
    <n v="7.7541821214456065E-4"/>
  </r>
  <r>
    <x v="1"/>
    <s v="Incandescent"/>
    <m/>
    <s v="3-Way Incandescent"/>
    <n v="1"/>
    <n v="150"/>
    <s v="140827"/>
    <x v="5"/>
    <n v="7.7541821214456065E-4"/>
  </r>
  <r>
    <x v="0"/>
    <s v="Incandescent"/>
    <m/>
    <s v="Standard A Lamp"/>
    <n v="2"/>
    <n v="40"/>
    <s v="140827"/>
    <x v="5"/>
    <n v="7.7541821214456065E-4"/>
  </r>
  <r>
    <x v="3"/>
    <s v="Compact Fluorescent"/>
    <m/>
    <s v="Twist"/>
    <n v="3"/>
    <n v="15"/>
    <s v="140828"/>
    <x v="0"/>
    <n v="7.7541821214456065E-4"/>
  </r>
  <r>
    <x v="9"/>
    <s v="Incandescent"/>
    <m/>
    <s v="Standard A Lamp"/>
    <n v="1"/>
    <n v="75"/>
    <s v="140829"/>
    <x v="6"/>
    <n v="7.7541821214456065E-4"/>
  </r>
  <r>
    <x v="6"/>
    <s v="Compact Fluorescent"/>
    <m/>
    <s v="Twist"/>
    <n v="1"/>
    <n v="13"/>
    <s v="140829"/>
    <x v="6"/>
    <n v="7.7541821214456065E-4"/>
  </r>
  <r>
    <x v="9"/>
    <s v="Compact Fluorescent"/>
    <m/>
    <s v="Twist"/>
    <n v="1"/>
    <n v="15"/>
    <s v="1408210"/>
    <x v="2"/>
    <n v="7.7541821214456065E-4"/>
  </r>
  <r>
    <x v="9"/>
    <s v="Compact Fluorescent"/>
    <m/>
    <s v="Flood"/>
    <n v="1"/>
    <n v="15"/>
    <s v="1408210"/>
    <x v="2"/>
    <n v="7.7541821214456065E-4"/>
  </r>
  <r>
    <x v="1"/>
    <s v="Incandescent"/>
    <m/>
    <s v="Standard A Lamp"/>
    <n v="1"/>
    <n v="75"/>
    <s v="1408211"/>
    <x v="10"/>
    <n v="7.7541821214456065E-4"/>
  </r>
  <r>
    <x v="1"/>
    <s v="Compact Fluorescent"/>
    <m/>
    <s v="A shape bulb"/>
    <n v="1"/>
    <n v="15"/>
    <s v="1408211"/>
    <x v="10"/>
    <n v="7.7541821214456065E-4"/>
  </r>
  <r>
    <x v="3"/>
    <s v="Compact Fluorescent"/>
    <m/>
    <s v="Twist"/>
    <n v="1"/>
    <n v="23"/>
    <s v="1408211"/>
    <x v="10"/>
    <n v="7.7541821214456065E-4"/>
  </r>
  <r>
    <x v="5"/>
    <s v="Incandescent"/>
    <m/>
    <s v="Reflector"/>
    <n v="1"/>
    <n v="65"/>
    <s v="1408212"/>
    <x v="2"/>
    <n v="7.7541821214456065E-4"/>
  </r>
  <r>
    <x v="3"/>
    <s v="Incandescent"/>
    <m/>
    <s v="Globe"/>
    <n v="1"/>
    <n v="60"/>
    <s v="142151"/>
    <x v="0"/>
    <n v="7.7541821214456065E-4"/>
  </r>
  <r>
    <x v="6"/>
    <s v="Incandescent"/>
    <m/>
    <s v="Globe"/>
    <n v="6"/>
    <n v="60"/>
    <s v="142151"/>
    <x v="0"/>
    <n v="7.7541821214456065E-4"/>
  </r>
  <r>
    <x v="3"/>
    <s v="Compact Fluorescent"/>
    <m/>
    <s v="Twist"/>
    <n v="1"/>
    <n v="15"/>
    <s v="142152"/>
    <x v="0"/>
    <n v="7.7541821214456065E-4"/>
  </r>
  <r>
    <x v="0"/>
    <s v="Incandescent"/>
    <m/>
    <s v="Globe"/>
    <n v="1"/>
    <n v="60"/>
    <s v="142153"/>
    <x v="1"/>
    <n v="7.7541821214456065E-4"/>
  </r>
  <r>
    <x v="8"/>
    <s v="Compact Fluorescent"/>
    <m/>
    <s v="Twist"/>
    <n v="1"/>
    <n v="15"/>
    <s v="142153"/>
    <x v="1"/>
    <n v="7.7541821214456065E-4"/>
  </r>
  <r>
    <x v="3"/>
    <s v="Compact Fluorescent"/>
    <m/>
    <s v="Twist"/>
    <n v="1"/>
    <n v="15"/>
    <s v="142154"/>
    <x v="1"/>
    <n v="7.7541821214456065E-4"/>
  </r>
  <r>
    <x v="3"/>
    <s v="Compact Fluorescent"/>
    <m/>
    <s v="Twist"/>
    <n v="2"/>
    <n v="15"/>
    <s v="142155"/>
    <x v="1"/>
    <n v="7.7541821214456065E-4"/>
  </r>
  <r>
    <x v="3"/>
    <s v="Compact Fluorescent"/>
    <m/>
    <s v="Twist"/>
    <n v="1"/>
    <n v="15"/>
    <s v="142156"/>
    <x v="7"/>
    <n v="7.7541821214456065E-4"/>
  </r>
  <r>
    <x v="3"/>
    <s v="Compact Fluorescent"/>
    <m/>
    <s v="Twist"/>
    <n v="1"/>
    <n v="15"/>
    <s v="142157"/>
    <x v="7"/>
    <n v="7.7541821214456065E-4"/>
  </r>
  <r>
    <x v="8"/>
    <s v="Compact Fluorescent"/>
    <m/>
    <s v="Twist"/>
    <n v="1"/>
    <n v="15"/>
    <s v="142158"/>
    <x v="12"/>
    <n v="7.7541821214456065E-4"/>
  </r>
  <r>
    <x v="3"/>
    <s v="Incandescent"/>
    <m/>
    <s v="Standard A Lamp"/>
    <n v="1"/>
    <n v="60"/>
    <s v="142159"/>
    <x v="3"/>
    <n v="7.7541821214456065E-4"/>
  </r>
  <r>
    <x v="9"/>
    <s v="Compact Fluorescent"/>
    <m/>
    <s v="Twist"/>
    <n v="8"/>
    <n v="15"/>
    <s v="1421510"/>
    <x v="4"/>
    <n v="7.7541821214456065E-4"/>
  </r>
  <r>
    <x v="3"/>
    <s v="Compact Fluorescent"/>
    <m/>
    <s v="Twist"/>
    <n v="3"/>
    <n v="15"/>
    <s v="1421510"/>
    <x v="4"/>
    <n v="7.7541821214456065E-4"/>
  </r>
  <r>
    <x v="3"/>
    <s v="Compact Fluorescent"/>
    <m/>
    <s v="Twist"/>
    <n v="2"/>
    <n v="15"/>
    <s v="1421511"/>
    <x v="9"/>
    <n v="7.7541821214456065E-4"/>
  </r>
  <r>
    <x v="8"/>
    <s v="Compact Fluorescent"/>
    <m/>
    <s v="Twist"/>
    <n v="1"/>
    <n v="15"/>
    <s v="1421512"/>
    <x v="5"/>
    <n v="7.7541821214456065E-4"/>
  </r>
  <r>
    <x v="0"/>
    <s v="Compact Fluorescent"/>
    <m/>
    <s v="Twist"/>
    <n v="1"/>
    <n v="15"/>
    <s v="1421512"/>
    <x v="5"/>
    <n v="7.7541821214456065E-4"/>
  </r>
  <r>
    <x v="3"/>
    <s v="Compact Fluorescent"/>
    <m/>
    <s v="Circline (Screw Base)"/>
    <n v="1"/>
    <n v="22"/>
    <s v="1421513"/>
    <x v="2"/>
    <n v="7.7541821214456065E-4"/>
  </r>
  <r>
    <x v="3"/>
    <s v="Linear Fluorescent"/>
    <n v="42"/>
    <s v="T-12"/>
    <n v="2"/>
    <n v="40"/>
    <s v="143521"/>
    <x v="0"/>
    <n v="4.3459186917553961E-4"/>
  </r>
  <r>
    <x v="3"/>
    <s v="Linear Fluorescent"/>
    <n v="42"/>
    <s v="T-8"/>
    <n v="2"/>
    <n v="32"/>
    <s v="143522"/>
    <x v="0"/>
    <n v="4.3459186917553961E-4"/>
  </r>
  <r>
    <x v="3"/>
    <s v="Compact Fluorescent"/>
    <m/>
    <s v="Globe"/>
    <n v="1"/>
    <n v="14"/>
    <s v="143523"/>
    <x v="1"/>
    <n v="4.3459186917553961E-4"/>
  </r>
  <r>
    <x v="5"/>
    <s v="Compact Fluorescent"/>
    <m/>
    <s v="Flood"/>
    <n v="1"/>
    <n v="22"/>
    <s v="143524"/>
    <x v="12"/>
    <n v="4.3459186917553961E-4"/>
  </r>
  <r>
    <x v="3"/>
    <s v="Linear Fluorescent"/>
    <n v="42"/>
    <s v="T-8"/>
    <n v="2"/>
    <n v="32"/>
    <s v="143526"/>
    <x v="4"/>
    <n v="4.3459186917553961E-4"/>
  </r>
  <r>
    <x v="0"/>
    <s v="Compact Fluorescent"/>
    <m/>
    <s v="Globe"/>
    <n v="3"/>
    <n v="14"/>
    <s v="143526"/>
    <x v="4"/>
    <n v="4.3459186917553961E-4"/>
  </r>
  <r>
    <x v="3"/>
    <s v="Linear Fluorescent"/>
    <n v="42"/>
    <s v="T-8"/>
    <n v="2"/>
    <n v="32"/>
    <s v="143527"/>
    <x v="6"/>
    <n v="4.3459186917553961E-4"/>
  </r>
  <r>
    <x v="3"/>
    <s v="Compact Fluorescent"/>
    <m/>
    <s v="Twist"/>
    <n v="1"/>
    <n v="15"/>
    <s v="143528"/>
    <x v="5"/>
    <n v="4.3459186917553961E-4"/>
  </r>
  <r>
    <x v="8"/>
    <s v="Compact Fluorescent"/>
    <m/>
    <s v="Twist"/>
    <n v="1"/>
    <n v="22"/>
    <s v="143528"/>
    <x v="5"/>
    <n v="4.3459186917553961E-4"/>
  </r>
  <r>
    <x v="3"/>
    <s v="Linear Fluorescent"/>
    <n v="42"/>
    <s v="T-8"/>
    <n v="2"/>
    <n v="32"/>
    <s v="143529"/>
    <x v="6"/>
    <n v="4.3459186917553961E-4"/>
  </r>
  <r>
    <x v="3"/>
    <s v="Compact Fluorescent"/>
    <m/>
    <s v="Twist"/>
    <n v="1"/>
    <n v="15"/>
    <s v="143529"/>
    <x v="6"/>
    <n v="4.3459186917553961E-4"/>
  </r>
  <r>
    <x v="3"/>
    <s v="Linear Fluorescent"/>
    <n v="42"/>
    <s v="T-8"/>
    <n v="2"/>
    <n v="32"/>
    <s v="1435210"/>
    <x v="2"/>
    <n v="4.3459186917553961E-4"/>
  </r>
  <r>
    <x v="6"/>
    <s v="Incandescent"/>
    <m/>
    <s v="Globe"/>
    <n v="5"/>
    <n v="40"/>
    <s v="143891"/>
    <x v="0"/>
    <n v="4.3459186917553961E-4"/>
  </r>
  <r>
    <x v="3"/>
    <s v="Incandescent"/>
    <m/>
    <s v="Standard A Lamp"/>
    <n v="1"/>
    <n v="60"/>
    <s v="143891"/>
    <x v="0"/>
    <n v="4.3459186917553961E-4"/>
  </r>
  <r>
    <x v="0"/>
    <s v="Incandescent"/>
    <m/>
    <s v="Standard A Lamp"/>
    <n v="1"/>
    <n v="60"/>
    <s v="143892"/>
    <x v="0"/>
    <n v="4.3459186917553961E-4"/>
  </r>
  <r>
    <x v="6"/>
    <s v="Incandescent"/>
    <m/>
    <s v="Globe"/>
    <n v="5"/>
    <n v="40"/>
    <s v="143892"/>
    <x v="0"/>
    <n v="4.3459186917553961E-4"/>
  </r>
  <r>
    <x v="3"/>
    <s v="Incandescent"/>
    <m/>
    <s v="Standard A Lamp"/>
    <n v="2"/>
    <n v="50"/>
    <s v="143893"/>
    <x v="1"/>
    <n v="4.3459186917553961E-4"/>
  </r>
  <r>
    <x v="8"/>
    <s v="Incandescent"/>
    <m/>
    <s v="Standard A Lamp"/>
    <n v="1"/>
    <n v="60"/>
    <s v="143893"/>
    <x v="1"/>
    <n v="4.3459186917553961E-4"/>
  </r>
  <r>
    <x v="3"/>
    <s v="Incandescent"/>
    <m/>
    <s v="Standard A Lamp"/>
    <n v="2"/>
    <n v="60"/>
    <s v="143894"/>
    <x v="1"/>
    <n v="4.3459186917553961E-4"/>
  </r>
  <r>
    <x v="8"/>
    <s v="Incandescent"/>
    <m/>
    <s v="Standard A Lamp"/>
    <n v="2"/>
    <n v="60"/>
    <s v="143894"/>
    <x v="1"/>
    <n v="4.3459186917553961E-4"/>
  </r>
  <r>
    <x v="3"/>
    <s v="Linear Fluorescent"/>
    <n v="24"/>
    <s v="T-12"/>
    <n v="2"/>
    <n v="32"/>
    <s v="143895"/>
    <x v="8"/>
    <n v="4.3459186917553961E-4"/>
  </r>
  <r>
    <x v="3"/>
    <s v="Incandescent"/>
    <m/>
    <s v="Standard A Lamp"/>
    <n v="2"/>
    <n v="50"/>
    <s v="143896"/>
    <x v="3"/>
    <n v="4.3459186917553961E-4"/>
  </r>
  <r>
    <x v="0"/>
    <s v="Incandescent"/>
    <m/>
    <s v="Decorative"/>
    <n v="4"/>
    <n v="40"/>
    <s v="143897"/>
    <x v="4"/>
    <n v="4.3459186917553961E-4"/>
  </r>
  <r>
    <x v="15"/>
    <s v="Linear Fluorescent"/>
    <n v="24"/>
    <s v="T-8"/>
    <n v="2"/>
    <n v="32"/>
    <s v="143897"/>
    <x v="4"/>
    <n v="4.3459186917553961E-4"/>
  </r>
  <r>
    <x v="5"/>
    <s v="Incandescent"/>
    <m/>
    <s v="Reflector"/>
    <n v="1"/>
    <n v="65"/>
    <s v="143897"/>
    <x v="4"/>
    <n v="4.3459186917553961E-4"/>
  </r>
  <r>
    <x v="3"/>
    <s v="Compact Fluorescent"/>
    <m/>
    <s v="Twist"/>
    <n v="1"/>
    <n v="28"/>
    <s v="143897"/>
    <x v="4"/>
    <n v="4.3459186917553961E-4"/>
  </r>
  <r>
    <x v="8"/>
    <s v="Incandescent"/>
    <m/>
    <s v="Standard A Lamp"/>
    <n v="1"/>
    <n v="100"/>
    <s v="143898"/>
    <x v="5"/>
    <n v="4.3459186917553961E-4"/>
  </r>
  <r>
    <x v="0"/>
    <s v="Incandescent"/>
    <m/>
    <s v="Decorative"/>
    <n v="4"/>
    <n v="40"/>
    <s v="143899"/>
    <x v="6"/>
    <n v="4.3459186917553961E-4"/>
  </r>
  <r>
    <x v="8"/>
    <s v="Incandescent"/>
    <m/>
    <s v="Decorative"/>
    <n v="2"/>
    <n v="40"/>
    <s v="143899"/>
    <x v="6"/>
    <n v="4.3459186917553961E-4"/>
  </r>
  <r>
    <x v="3"/>
    <s v="Incandescent"/>
    <m/>
    <s v="Standard A Lamp"/>
    <n v="1"/>
    <n v="60"/>
    <s v="1438910"/>
    <x v="7"/>
    <n v="4.3459186917553961E-4"/>
  </r>
  <r>
    <x v="3"/>
    <s v="Incandescent"/>
    <m/>
    <s v="Standard A Lamp"/>
    <n v="2"/>
    <n v="60"/>
    <s v="145431"/>
    <x v="6"/>
    <n v="4.3459186917553961E-4"/>
  </r>
  <r>
    <x v="6"/>
    <s v="Incandescent"/>
    <m/>
    <s v="Globe"/>
    <n v="4"/>
    <n v="40"/>
    <s v="145432"/>
    <x v="0"/>
    <n v="4.3459186917553961E-4"/>
  </r>
  <r>
    <x v="3"/>
    <s v="Incandescent"/>
    <m/>
    <s v="Standard A Lamp"/>
    <n v="1"/>
    <n v="60"/>
    <s v="145432"/>
    <x v="0"/>
    <n v="4.3459186917553961E-4"/>
  </r>
  <r>
    <x v="3"/>
    <s v="Incandescent"/>
    <m/>
    <s v="Standard A Lamp"/>
    <n v="2"/>
    <n v="60"/>
    <s v="145433"/>
    <x v="1"/>
    <n v="4.3459186917553961E-4"/>
  </r>
  <r>
    <x v="8"/>
    <s v="Incandescent"/>
    <m/>
    <s v="Standard A Lamp"/>
    <n v="1"/>
    <n v="60"/>
    <s v="145433"/>
    <x v="1"/>
    <n v="4.3459186917553961E-4"/>
  </r>
  <r>
    <x v="3"/>
    <s v="Incandescent"/>
    <m/>
    <s v="Standard A Lamp"/>
    <n v="2"/>
    <n v="60"/>
    <s v="145434"/>
    <x v="1"/>
    <n v="4.3459186917553961E-4"/>
  </r>
  <r>
    <x v="3"/>
    <s v="Incandescent"/>
    <m/>
    <s v="Standard A Lamp"/>
    <n v="1"/>
    <n v="60"/>
    <s v="145435"/>
    <x v="7"/>
    <n v="4.3459186917553961E-4"/>
  </r>
  <r>
    <x v="3"/>
    <s v="Incandescent"/>
    <m/>
    <s v="Standard A Lamp"/>
    <n v="1"/>
    <n v="60"/>
    <s v="145436"/>
    <x v="7"/>
    <n v="4.3459186917553961E-4"/>
  </r>
  <r>
    <x v="9"/>
    <s v="Incandescent"/>
    <m/>
    <s v="Standard A Lamp"/>
    <n v="2"/>
    <n v="60"/>
    <s v="145437"/>
    <x v="3"/>
    <n v="4.3459186917553961E-4"/>
  </r>
  <r>
    <x v="3"/>
    <s v="Incandescent"/>
    <m/>
    <s v="Standard A Lamp"/>
    <n v="2"/>
    <n v="60"/>
    <s v="145438"/>
    <x v="4"/>
    <n v="4.3459186917553961E-4"/>
  </r>
  <r>
    <x v="9"/>
    <s v="Incandescent"/>
    <m/>
    <s v="Standard A Lamp"/>
    <n v="3"/>
    <n v="60"/>
    <s v="145438"/>
    <x v="4"/>
    <n v="4.3459186917553961E-4"/>
  </r>
  <r>
    <x v="3"/>
    <s v="Incandescent"/>
    <m/>
    <s v="Standard A Lamp"/>
    <n v="2"/>
    <n v="60"/>
    <s v="145439"/>
    <x v="9"/>
    <n v="4.3459186917553961E-4"/>
  </r>
  <r>
    <x v="0"/>
    <s v="Incandescent"/>
    <m/>
    <s v="Standard A Lamp"/>
    <n v="3"/>
    <n v="60"/>
    <s v="1454310"/>
    <x v="5"/>
    <n v="4.3459186917553961E-4"/>
  </r>
  <r>
    <x v="1"/>
    <s v="Incandescent"/>
    <m/>
    <s v="Standard A Lamp"/>
    <n v="1"/>
    <n v="60"/>
    <s v="1454310"/>
    <x v="5"/>
    <n v="4.3459186917553961E-4"/>
  </r>
  <r>
    <x v="3"/>
    <s v="Incandescent"/>
    <m/>
    <s v="Standard A Lamp"/>
    <n v="1"/>
    <n v="60"/>
    <s v="1454311"/>
    <x v="7"/>
    <n v="4.3459186917553961E-4"/>
  </r>
  <r>
    <x v="6"/>
    <s v="Incandescent"/>
    <m/>
    <s v="Globe"/>
    <n v="8"/>
    <n v="40"/>
    <s v="1454312"/>
    <x v="0"/>
    <n v="4.3459186917553961E-4"/>
  </r>
  <r>
    <x v="3"/>
    <s v="Incandescent"/>
    <m/>
    <s v="Standard A Lamp"/>
    <n v="1"/>
    <n v="60"/>
    <s v="1454312"/>
    <x v="0"/>
    <n v="4.3459186917553961E-4"/>
  </r>
  <r>
    <x v="6"/>
    <s v="Incandescent"/>
    <m/>
    <s v="Globe"/>
    <n v="5"/>
    <n v="60"/>
    <s v="200061"/>
    <x v="0"/>
    <n v="5.3603198096644177E-3"/>
  </r>
  <r>
    <x v="3"/>
    <s v="Compact Fluorescent"/>
    <m/>
    <s v="Twist"/>
    <n v="1"/>
    <n v="15"/>
    <s v="200061"/>
    <x v="0"/>
    <n v="5.3603198096644177E-3"/>
  </r>
  <r>
    <x v="3"/>
    <s v="Incandescent"/>
    <m/>
    <s v="Standard A Lamp"/>
    <n v="2"/>
    <n v="60"/>
    <s v="200062"/>
    <x v="1"/>
    <n v="5.3603198096644177E-3"/>
  </r>
  <r>
    <x v="4"/>
    <s v="Linear Fluorescent"/>
    <n v="48"/>
    <s v="T-8"/>
    <n v="1"/>
    <n v="32"/>
    <s v="200062"/>
    <x v="1"/>
    <n v="5.3603198096644177E-3"/>
  </r>
  <r>
    <x v="3"/>
    <s v="Incandescent"/>
    <m/>
    <s v="Standard A Lamp"/>
    <n v="2"/>
    <n v="75"/>
    <s v="200063"/>
    <x v="1"/>
    <n v="5.3603198096644177E-3"/>
  </r>
  <r>
    <x v="8"/>
    <s v="Incandescent"/>
    <m/>
    <s v="Decorative"/>
    <n v="1"/>
    <n v="60"/>
    <s v="200063"/>
    <x v="1"/>
    <n v="5.3603198096644177E-3"/>
  </r>
  <r>
    <x v="3"/>
    <s v="Linear Fluorescent"/>
    <n v="24"/>
    <s v="T-12"/>
    <n v="1"/>
    <n v="20"/>
    <s v="200064"/>
    <x v="7"/>
    <n v="5.3603198096644177E-3"/>
  </r>
  <r>
    <x v="9"/>
    <s v="Incandescent"/>
    <m/>
    <s v="Globe"/>
    <n v="1"/>
    <n v="60"/>
    <s v="200065"/>
    <x v="11"/>
    <n v="5.3603198096644177E-3"/>
  </r>
  <r>
    <x v="1"/>
    <s v="Incandescent"/>
    <m/>
    <s v="Standard A Lamp"/>
    <n v="3"/>
    <n v="90"/>
    <s v="200066"/>
    <x v="12"/>
    <n v="5.3603198096644177E-3"/>
  </r>
  <r>
    <x v="3"/>
    <s v="Incandescent"/>
    <m/>
    <s v="Decorative"/>
    <n v="1"/>
    <n v="40"/>
    <s v="200067"/>
    <x v="3"/>
    <n v="5.3603198096644177E-3"/>
  </r>
  <r>
    <x v="3"/>
    <s v="Linear Fluorescent"/>
    <n v="48"/>
    <s v="T-12"/>
    <n v="2"/>
    <n v="25"/>
    <s v="200068"/>
    <x v="11"/>
    <n v="5.3603198096644177E-3"/>
  </r>
  <r>
    <x v="3"/>
    <s v="Linear Fluorescent"/>
    <n v="48"/>
    <s v="T-12"/>
    <n v="2"/>
    <n v="40"/>
    <s v="200069"/>
    <x v="9"/>
    <n v="5.3603198096644177E-3"/>
  </r>
  <r>
    <x v="6"/>
    <s v="Incandescent"/>
    <m/>
    <s v="Globe"/>
    <n v="7"/>
    <n v="60"/>
    <s v="2000610"/>
    <x v="0"/>
    <n v="5.3603198096644177E-3"/>
  </r>
  <r>
    <x v="0"/>
    <s v="Compact Fluorescent"/>
    <m/>
    <s v="Twist"/>
    <n v="4"/>
    <n v="22"/>
    <s v="2000611"/>
    <x v="6"/>
    <n v="5.3603198096644177E-3"/>
  </r>
  <r>
    <x v="3"/>
    <s v="Compact Fluorescent"/>
    <m/>
    <s v="Twist"/>
    <n v="1"/>
    <n v="15"/>
    <s v="2000612"/>
    <x v="7"/>
    <n v="5.3603198096644177E-3"/>
  </r>
  <r>
    <x v="10"/>
    <s v="Compact Fluorescent"/>
    <m/>
    <s v="Twist"/>
    <n v="1"/>
    <n v="22"/>
    <s v="2000613"/>
    <x v="5"/>
    <n v="5.3603198096644177E-3"/>
  </r>
  <r>
    <x v="3"/>
    <s v="Compact Fluorescent"/>
    <m/>
    <s v="Twist"/>
    <n v="1"/>
    <n v="15"/>
    <s v="2000613"/>
    <x v="5"/>
    <n v="5.3603198096644177E-3"/>
  </r>
  <r>
    <x v="3"/>
    <s v="Compact Fluorescent"/>
    <m/>
    <s v="Twist"/>
    <n v="1"/>
    <n v="15"/>
    <s v="200461"/>
    <x v="9"/>
    <n v="2.2277282886777046E-3"/>
  </r>
  <r>
    <x v="0"/>
    <s v="Incandescent"/>
    <m/>
    <s v="Decorative"/>
    <n v="2"/>
    <n v="40"/>
    <s v="200462"/>
    <x v="1"/>
    <n v="2.2277282886777046E-3"/>
  </r>
  <r>
    <x v="3"/>
    <s v="Incandescent"/>
    <m/>
    <s v="Standard A Lamp"/>
    <n v="1"/>
    <n v="60"/>
    <s v="200463"/>
    <x v="4"/>
    <n v="2.2277282886777046E-3"/>
  </r>
  <r>
    <x v="0"/>
    <s v="Incandescent"/>
    <m/>
    <s v="Standard A Lamp"/>
    <n v="3"/>
    <n v="60"/>
    <s v="200464"/>
    <x v="5"/>
    <n v="2.2277282886777046E-3"/>
  </r>
  <r>
    <x v="9"/>
    <s v="Compact Fluorescent"/>
    <m/>
    <s v="Twist"/>
    <n v="1"/>
    <n v="15"/>
    <s v="200464"/>
    <x v="5"/>
    <n v="2.2277282886777046E-3"/>
  </r>
  <r>
    <x v="3"/>
    <s v="Incandescent"/>
    <m/>
    <s v="Standard A Lamp"/>
    <n v="1"/>
    <n v="60"/>
    <s v="200465"/>
    <x v="3"/>
    <n v="2.2277282886777046E-3"/>
  </r>
  <r>
    <x v="3"/>
    <s v="Incandescent"/>
    <m/>
    <s v="Standard A Lamp"/>
    <n v="1"/>
    <n v="60"/>
    <s v="200466"/>
    <x v="1"/>
    <n v="2.2277282886777046E-3"/>
  </r>
  <r>
    <x v="6"/>
    <s v="Compact Fluorescent"/>
    <m/>
    <s v="Twist"/>
    <n v="2"/>
    <n v="15"/>
    <s v="200467"/>
    <x v="0"/>
    <n v="2.2277282886777046E-3"/>
  </r>
  <r>
    <x v="0"/>
    <s v="Compact Fluorescent"/>
    <m/>
    <s v="Twist"/>
    <n v="4"/>
    <n v="15"/>
    <s v="200468"/>
    <x v="6"/>
    <n v="2.2277282886777046E-3"/>
  </r>
  <r>
    <x v="3"/>
    <s v="Compact Fluorescent"/>
    <m/>
    <s v="Twist"/>
    <n v="1"/>
    <n v="15"/>
    <s v="200469"/>
    <x v="0"/>
    <n v="2.2277282886777046E-3"/>
  </r>
  <r>
    <x v="6"/>
    <s v="Incandescent"/>
    <m/>
    <s v="Globe"/>
    <n v="1"/>
    <n v="60"/>
    <s v="200561"/>
    <x v="0"/>
    <n v="1.5971704772365894E-3"/>
  </r>
  <r>
    <x v="6"/>
    <s v="Incandescent"/>
    <m/>
    <s v="Globe"/>
    <n v="3"/>
    <n v="60"/>
    <s v="200562"/>
    <x v="0"/>
    <n v="1.5971704772365894E-3"/>
  </r>
  <r>
    <x v="8"/>
    <s v="Incandescent"/>
    <m/>
    <s v="Standard A Lamp"/>
    <n v="1"/>
    <n v="60"/>
    <s v="200563"/>
    <x v="1"/>
    <n v="1.5971704772365894E-3"/>
  </r>
  <r>
    <x v="3"/>
    <s v="Incandescent"/>
    <m/>
    <s v="Standard A Lamp"/>
    <n v="2"/>
    <n v="60"/>
    <s v="200563"/>
    <x v="1"/>
    <n v="1.5971704772365894E-3"/>
  </r>
  <r>
    <x v="8"/>
    <s v="Incandescent"/>
    <m/>
    <s v="Standard A Lamp"/>
    <n v="1"/>
    <n v="60"/>
    <s v="200564"/>
    <x v="1"/>
    <n v="1.5971704772365894E-3"/>
  </r>
  <r>
    <x v="3"/>
    <s v="Incandescent"/>
    <m/>
    <s v="Standard A Lamp"/>
    <n v="2"/>
    <n v="60"/>
    <s v="200564"/>
    <x v="1"/>
    <n v="1.5971704772365894E-3"/>
  </r>
  <r>
    <x v="8"/>
    <s v="Incandescent"/>
    <m/>
    <s v="Standard A Lamp"/>
    <n v="1"/>
    <n v="60"/>
    <s v="200565"/>
    <x v="1"/>
    <n v="1.5971704772365894E-3"/>
  </r>
  <r>
    <x v="3"/>
    <s v="Incandescent"/>
    <m/>
    <s v="Standard A Lamp"/>
    <n v="2"/>
    <n v="60"/>
    <s v="200565"/>
    <x v="1"/>
    <n v="1.5971704772365894E-3"/>
  </r>
  <r>
    <x v="9"/>
    <s v="Compact Fluorescent"/>
    <m/>
    <s v="Twist"/>
    <n v="4"/>
    <n v="22"/>
    <s v="200566"/>
    <x v="12"/>
    <n v="1.5971704772365894E-3"/>
  </r>
  <r>
    <x v="8"/>
    <s v="Incandescent"/>
    <m/>
    <s v="Standard A Lamp"/>
    <n v="1"/>
    <n v="60"/>
    <s v="200566"/>
    <x v="12"/>
    <n v="1.5971704772365894E-3"/>
  </r>
  <r>
    <x v="3"/>
    <s v="Incandescent"/>
    <m/>
    <s v="Standard A Lamp"/>
    <n v="1"/>
    <n v="60"/>
    <s v="200567"/>
    <x v="9"/>
    <n v="1.5971704772365894E-3"/>
  </r>
  <r>
    <x v="9"/>
    <s v="Compact Fluorescent"/>
    <m/>
    <s v="Twist"/>
    <n v="5"/>
    <n v="22"/>
    <s v="200568"/>
    <x v="4"/>
    <n v="1.5971704772365894E-3"/>
  </r>
  <r>
    <x v="3"/>
    <s v="Compact Fluorescent"/>
    <m/>
    <s v="Twist"/>
    <n v="3"/>
    <n v="22"/>
    <s v="200568"/>
    <x v="4"/>
    <n v="1.5971704772365894E-3"/>
  </r>
  <r>
    <x v="8"/>
    <s v="Incandescent"/>
    <m/>
    <s v="Decorative"/>
    <n v="1"/>
    <n v="40"/>
    <s v="200983"/>
    <x v="0"/>
    <n v="5.3603198096644177E-3"/>
  </r>
  <r>
    <x v="1"/>
    <s v="Compact Fluorescent"/>
    <m/>
    <s v="Twist"/>
    <n v="3"/>
    <n v="15"/>
    <s v="200984"/>
    <x v="5"/>
    <n v="5.3603198096644177E-3"/>
  </r>
  <r>
    <x v="3"/>
    <s v="Compact Fluorescent"/>
    <m/>
    <s v="Twist"/>
    <n v="1"/>
    <n v="15"/>
    <s v="201241"/>
    <x v="1"/>
    <n v="2.2277282886777046E-3"/>
  </r>
  <r>
    <x v="3"/>
    <s v="Incandescent"/>
    <m/>
    <s v="Decorative"/>
    <n v="2"/>
    <n v="60"/>
    <s v="201241"/>
    <x v="1"/>
    <n v="2.2277282886777046E-3"/>
  </r>
  <r>
    <x v="10"/>
    <s v="Compact Fluorescent"/>
    <m/>
    <s v="Twist"/>
    <n v="1"/>
    <n v="22"/>
    <s v="201242"/>
    <x v="1"/>
    <n v="2.2277282886777046E-3"/>
  </r>
  <r>
    <x v="1"/>
    <s v="Incandescent"/>
    <m/>
    <s v="Mini base"/>
    <n v="3"/>
    <n v="60"/>
    <s v="201242"/>
    <x v="1"/>
    <n v="2.2277282886777046E-3"/>
  </r>
  <r>
    <x v="4"/>
    <s v="Incandescent"/>
    <m/>
    <s v="Other"/>
    <n v="5"/>
    <n v="100"/>
    <s v="201242"/>
    <x v="1"/>
    <n v="2.2277282886777046E-3"/>
  </r>
  <r>
    <x v="8"/>
    <s v="Compact Fluorescent"/>
    <m/>
    <s v="Twist"/>
    <n v="1"/>
    <n v="15"/>
    <s v="201243"/>
    <x v="1"/>
    <n v="2.2277282886777046E-3"/>
  </r>
  <r>
    <x v="9"/>
    <s v="Incandescent"/>
    <m/>
    <s v="Mini base"/>
    <n v="6"/>
    <n v="40"/>
    <s v="201244"/>
    <x v="11"/>
    <n v="2.2277282886777046E-3"/>
  </r>
  <r>
    <x v="3"/>
    <s v="Linear Fluorescent"/>
    <n v="48"/>
    <s v="T-12"/>
    <n v="2"/>
    <n v="40"/>
    <s v="201245"/>
    <x v="4"/>
    <n v="2.2277282886777046E-3"/>
  </r>
  <r>
    <x v="3"/>
    <s v="Compact Fluorescent"/>
    <m/>
    <s v="Twist"/>
    <n v="1"/>
    <n v="22"/>
    <s v="201246"/>
    <x v="9"/>
    <n v="2.2277282886777046E-3"/>
  </r>
  <r>
    <x v="10"/>
    <s v="Compact Fluorescent"/>
    <m/>
    <s v="Twist"/>
    <n v="1"/>
    <n v="22"/>
    <s v="201247"/>
    <x v="5"/>
    <n v="2.2277282886777046E-3"/>
  </r>
  <r>
    <x v="1"/>
    <s v="Compact Fluorescent"/>
    <m/>
    <s v="Twist"/>
    <n v="1"/>
    <n v="15"/>
    <s v="201247"/>
    <x v="5"/>
    <n v="2.2277282886777046E-3"/>
  </r>
  <r>
    <x v="4"/>
    <s v="Linear Fluorescent"/>
    <n v="24"/>
    <s v="T-5"/>
    <n v="1"/>
    <n v="16"/>
    <s v="201247"/>
    <x v="5"/>
    <n v="2.2277282886777046E-3"/>
  </r>
  <r>
    <x v="3"/>
    <s v="Compact Fluorescent"/>
    <m/>
    <s v="A shape bulb"/>
    <n v="2"/>
    <n v="15"/>
    <s v="201247"/>
    <x v="5"/>
    <n v="2.2277282886777046E-3"/>
  </r>
  <r>
    <x v="3"/>
    <s v="Compact Fluorescent"/>
    <m/>
    <s v="Twist"/>
    <n v="1"/>
    <n v="15"/>
    <s v="201247"/>
    <x v="5"/>
    <n v="2.2277282886777046E-3"/>
  </r>
  <r>
    <x v="3"/>
    <s v="Compact Fluorescent"/>
    <m/>
    <s v="Twist"/>
    <n v="1"/>
    <n v="15"/>
    <s v="201248"/>
    <x v="0"/>
    <n v="2.2277282886777046E-3"/>
  </r>
  <r>
    <x v="1"/>
    <s v="Compact Fluorescent"/>
    <m/>
    <s v="Twist"/>
    <n v="1"/>
    <n v="15"/>
    <s v="201249"/>
    <x v="6"/>
    <n v="2.2277282886777046E-3"/>
  </r>
  <r>
    <x v="6"/>
    <s v="Incandescent"/>
    <m/>
    <s v="Standard A Lamp"/>
    <n v="3"/>
    <n v="60"/>
    <s v="201781"/>
    <x v="0"/>
    <n v="1.5971704772365894E-3"/>
  </r>
  <r>
    <x v="3"/>
    <s v="Incandescent"/>
    <m/>
    <s v="Standard A Lamp"/>
    <n v="2"/>
    <n v="60"/>
    <s v="201782"/>
    <x v="1"/>
    <n v="1.5971704772365894E-3"/>
  </r>
  <r>
    <x v="3"/>
    <s v="Incandescent"/>
    <m/>
    <s v="Standard A Lamp"/>
    <n v="2"/>
    <n v="60"/>
    <s v="201783"/>
    <x v="1"/>
    <n v="1.5971704772365894E-3"/>
  </r>
  <r>
    <x v="3"/>
    <s v="Incandescent"/>
    <m/>
    <s v="Standard A Lamp"/>
    <n v="2"/>
    <n v="75"/>
    <s v="201784"/>
    <x v="1"/>
    <n v="1.5971704772365894E-3"/>
  </r>
  <r>
    <x v="3"/>
    <s v="Linear Fluorescent"/>
    <n v="48"/>
    <s v="T-8"/>
    <n v="4"/>
    <n v="32"/>
    <s v="201785"/>
    <x v="8"/>
    <n v="1.5971704772365894E-3"/>
  </r>
  <r>
    <x v="13"/>
    <s v="Incandescent"/>
    <m/>
    <s v="Standard A Lamp"/>
    <n v="2"/>
    <n v="60"/>
    <s v="201785"/>
    <x v="8"/>
    <n v="1.5971704772365894E-3"/>
  </r>
  <r>
    <x v="3"/>
    <s v="Incandescent"/>
    <m/>
    <s v="Standard A Lamp"/>
    <n v="2"/>
    <n v="65"/>
    <s v="201786"/>
    <x v="3"/>
    <n v="1.5971704772365894E-3"/>
  </r>
  <r>
    <x v="3"/>
    <s v="Incandescent"/>
    <m/>
    <s v="Standard A Lamp"/>
    <n v="2"/>
    <n v="40"/>
    <s v="201787"/>
    <x v="9"/>
    <n v="1.5971704772365894E-3"/>
  </r>
  <r>
    <x v="3"/>
    <s v="Linear Fluorescent"/>
    <n v="48"/>
    <s v="T-12"/>
    <n v="2"/>
    <n v="32"/>
    <s v="201788"/>
    <x v="5"/>
    <n v="1.5971704772365894E-3"/>
  </r>
  <r>
    <x v="8"/>
    <s v="Incandescent"/>
    <m/>
    <s v="Standard A Lamp"/>
    <n v="1"/>
    <n v="75"/>
    <s v="201788"/>
    <x v="5"/>
    <n v="1.5971704772365894E-3"/>
  </r>
  <r>
    <x v="0"/>
    <s v="Incandescent"/>
    <m/>
    <s v="Standard A Lamp"/>
    <n v="3"/>
    <n v="60"/>
    <s v="201788"/>
    <x v="5"/>
    <n v="1.5971704772365894E-3"/>
  </r>
  <r>
    <x v="6"/>
    <s v="Incandescent"/>
    <m/>
    <s v="Standard A Lamp"/>
    <n v="3"/>
    <n v="60"/>
    <s v="201789"/>
    <x v="0"/>
    <n v="1.5971704772365894E-3"/>
  </r>
  <r>
    <x v="8"/>
    <s v="Incandescent"/>
    <m/>
    <s v="Standard A Lamp"/>
    <n v="1"/>
    <n v="60"/>
    <s v="2017810"/>
    <x v="6"/>
    <n v="1.5971704772365894E-3"/>
  </r>
  <r>
    <x v="3"/>
    <s v="Incandescent"/>
    <m/>
    <s v="Standard A Lamp"/>
    <n v="1"/>
    <n v="60"/>
    <s v="201791"/>
    <x v="0"/>
    <n v="2.2277282886777046E-3"/>
  </r>
  <r>
    <x v="6"/>
    <s v="Incandescent"/>
    <m/>
    <s v="Standard A Lamp"/>
    <n v="1"/>
    <n v="60"/>
    <s v="201792"/>
    <x v="1"/>
    <n v="2.2277282886777046E-3"/>
  </r>
  <r>
    <x v="8"/>
    <s v="Incandescent"/>
    <m/>
    <s v="Standard A Lamp"/>
    <n v="1"/>
    <n v="60"/>
    <s v="201792"/>
    <x v="1"/>
    <n v="2.2277282886777046E-3"/>
  </r>
  <r>
    <x v="1"/>
    <s v="Incandescent"/>
    <m/>
    <s v="Standard A Lamp"/>
    <n v="1"/>
    <n v="60"/>
    <s v="201792"/>
    <x v="1"/>
    <n v="2.2277282886777046E-3"/>
  </r>
  <r>
    <x v="1"/>
    <s v="Compact Fluorescent"/>
    <m/>
    <s v="A shape bulb"/>
    <n v="3"/>
    <n v="15"/>
    <s v="201793"/>
    <x v="1"/>
    <n v="2.2277282886777046E-3"/>
  </r>
  <r>
    <x v="1"/>
    <s v="Incandescent"/>
    <m/>
    <s v="Standard A Lamp"/>
    <n v="1"/>
    <n v="60"/>
    <s v="201793"/>
    <x v="1"/>
    <n v="2.2277282886777046E-3"/>
  </r>
  <r>
    <x v="6"/>
    <s v="Incandescent"/>
    <m/>
    <s v="Standard A Lamp"/>
    <n v="1"/>
    <n v="60"/>
    <s v="201794"/>
    <x v="3"/>
    <n v="2.2277282886777046E-3"/>
  </r>
  <r>
    <x v="3"/>
    <s v="Incandescent"/>
    <m/>
    <s v="Standard A Lamp"/>
    <n v="2"/>
    <n v="60"/>
    <s v="201795"/>
    <x v="3"/>
    <n v="2.2277282886777046E-3"/>
  </r>
  <r>
    <x v="4"/>
    <s v="Linear Fluorescent"/>
    <n v="18"/>
    <s v="T-5"/>
    <n v="1"/>
    <n v="16"/>
    <s v="201795"/>
    <x v="3"/>
    <n v="2.2277282886777046E-3"/>
  </r>
  <r>
    <x v="6"/>
    <s v="Compact Fluorescent"/>
    <m/>
    <s v="Twist"/>
    <n v="1"/>
    <n v="15"/>
    <s v="201796"/>
    <x v="5"/>
    <n v="2.2277282886777046E-3"/>
  </r>
  <r>
    <x v="6"/>
    <s v="Incandescent"/>
    <m/>
    <s v="Standard A Lamp"/>
    <n v="1"/>
    <n v="60"/>
    <s v="201796"/>
    <x v="5"/>
    <n v="2.2277282886777046E-3"/>
  </r>
  <r>
    <x v="6"/>
    <s v="Incandescent"/>
    <m/>
    <s v="Standard A Lamp"/>
    <n v="3"/>
    <n v="60"/>
    <s v="201911"/>
    <x v="0"/>
    <n v="5.6381876624805836E-3"/>
  </r>
  <r>
    <x v="6"/>
    <s v="Compact Fluorescent"/>
    <m/>
    <s v="Twist"/>
    <n v="1"/>
    <n v="15"/>
    <s v="201911"/>
    <x v="0"/>
    <n v="5.6381876624805836E-3"/>
  </r>
  <r>
    <x v="0"/>
    <s v="Compact Fluorescent"/>
    <m/>
    <s v="Twist"/>
    <n v="1"/>
    <n v="15"/>
    <s v="201912"/>
    <x v="1"/>
    <n v="5.6381876624805836E-3"/>
  </r>
  <r>
    <x v="3"/>
    <s v="Compact Fluorescent"/>
    <m/>
    <s v="Twist"/>
    <n v="2"/>
    <n v="15"/>
    <s v="201913"/>
    <x v="4"/>
    <n v="5.6381876624805836E-3"/>
  </r>
  <r>
    <x v="3"/>
    <s v="Incandescent"/>
    <m/>
    <s v="Standard A Lamp"/>
    <n v="2"/>
    <n v="60"/>
    <s v="201914"/>
    <x v="9"/>
    <n v="5.6381876624805836E-3"/>
  </r>
  <r>
    <x v="0"/>
    <s v="Incandescent"/>
    <m/>
    <s v="Decorative"/>
    <n v="3"/>
    <n v="25"/>
    <s v="201915"/>
    <x v="5"/>
    <n v="5.6381876624805836E-3"/>
  </r>
  <r>
    <x v="8"/>
    <s v="Incandescent"/>
    <m/>
    <s v="Standard A Lamp"/>
    <n v="1"/>
    <n v="60"/>
    <s v="201915"/>
    <x v="5"/>
    <n v="5.6381876624805836E-3"/>
  </r>
  <r>
    <x v="1"/>
    <s v="Incandescent"/>
    <m/>
    <s v="Mini base"/>
    <n v="1"/>
    <n v="40"/>
    <s v="201915"/>
    <x v="5"/>
    <n v="5.6381876624805836E-3"/>
  </r>
  <r>
    <x v="1"/>
    <s v="Incandescent"/>
    <m/>
    <s v="Standard A Lamp"/>
    <n v="1"/>
    <n v="60"/>
    <s v="201915"/>
    <x v="5"/>
    <n v="5.6381876624805836E-3"/>
  </r>
  <r>
    <x v="6"/>
    <s v="Compact Fluorescent"/>
    <m/>
    <s v="Twist"/>
    <n v="1"/>
    <n v="15"/>
    <s v="201915"/>
    <x v="5"/>
    <n v="5.6381876624805836E-3"/>
  </r>
  <r>
    <x v="8"/>
    <s v="Incandescent"/>
    <m/>
    <s v="Standard A Lamp"/>
    <n v="1"/>
    <n v="60"/>
    <s v="201915"/>
    <x v="5"/>
    <n v="5.6381876624805836E-3"/>
  </r>
  <r>
    <x v="9"/>
    <s v="Incandescent"/>
    <m/>
    <s v="Standard A Lamp"/>
    <n v="1"/>
    <n v="60"/>
    <s v="201915"/>
    <x v="5"/>
    <n v="5.6381876624805836E-3"/>
  </r>
  <r>
    <x v="6"/>
    <s v="Compact Fluorescent"/>
    <m/>
    <s v="Twist"/>
    <n v="2"/>
    <n v="15"/>
    <s v="201961"/>
    <x v="0"/>
    <n v="1.5971704772365894E-3"/>
  </r>
  <r>
    <x v="3"/>
    <s v="Incandescent"/>
    <m/>
    <s v="Standard A Lamp"/>
    <n v="2"/>
    <n v="60"/>
    <s v="201962"/>
    <x v="1"/>
    <n v="1.5971704772365894E-3"/>
  </r>
  <r>
    <x v="3"/>
    <s v="Compact Fluorescent"/>
    <m/>
    <s v="Twist"/>
    <n v="1"/>
    <n v="15"/>
    <s v="201963"/>
    <x v="3"/>
    <n v="1.5971704772365894E-3"/>
  </r>
  <r>
    <x v="3"/>
    <s v="Compact Fluorescent"/>
    <m/>
    <s v="Twist"/>
    <n v="4"/>
    <n v="15"/>
    <s v="201964"/>
    <x v="4"/>
    <n v="1.5971704772365894E-3"/>
  </r>
  <r>
    <x v="6"/>
    <s v="Compact Fluorescent"/>
    <m/>
    <s v="Twist"/>
    <n v="1"/>
    <n v="15"/>
    <s v="201965"/>
    <x v="5"/>
    <n v="1.5971704772365894E-3"/>
  </r>
  <r>
    <x v="3"/>
    <s v="Incandescent"/>
    <m/>
    <s v="Standard A Lamp"/>
    <n v="1"/>
    <n v="60"/>
    <s v="201966"/>
    <x v="6"/>
    <n v="1.5971704772365894E-3"/>
  </r>
  <r>
    <x v="6"/>
    <s v="Incandescent"/>
    <m/>
    <s v="Standard A Lamp"/>
    <n v="2"/>
    <n v="60"/>
    <s v="201991"/>
    <x v="0"/>
    <n v="3.9154492754513359E-3"/>
  </r>
  <r>
    <x v="5"/>
    <s v="Incandescent"/>
    <m/>
    <s v="Standard A Lamp"/>
    <n v="1"/>
    <n v="60"/>
    <s v="201991"/>
    <x v="0"/>
    <n v="3.9154492754513359E-3"/>
  </r>
  <r>
    <x v="5"/>
    <s v="Incandescent"/>
    <m/>
    <s v="Standard A Lamp"/>
    <n v="1"/>
    <n v="60"/>
    <s v="201992"/>
    <x v="0"/>
    <n v="3.9154492754513359E-3"/>
  </r>
  <r>
    <x v="6"/>
    <s v="Incandescent"/>
    <m/>
    <s v="Standard A Lamp"/>
    <n v="2"/>
    <n v="60"/>
    <s v="201992"/>
    <x v="0"/>
    <n v="3.9154492754513359E-3"/>
  </r>
  <r>
    <x v="3"/>
    <s v="Incandescent"/>
    <m/>
    <s v="Standard A Lamp"/>
    <n v="2"/>
    <n v="60"/>
    <s v="201993"/>
    <x v="1"/>
    <n v="3.9154492754513359E-3"/>
  </r>
  <r>
    <x v="3"/>
    <s v="Incandescent"/>
    <m/>
    <s v="Standard A Lamp"/>
    <n v="2"/>
    <n v="60"/>
    <s v="201994"/>
    <x v="1"/>
    <n v="3.9154492754513359E-3"/>
  </r>
  <r>
    <x v="6"/>
    <s v="Incandescent"/>
    <m/>
    <s v="Standard A Lamp"/>
    <n v="1"/>
    <n v="60"/>
    <s v="201995"/>
    <x v="7"/>
    <n v="3.9154492754513359E-3"/>
  </r>
  <r>
    <x v="14"/>
    <s v="Incandescent"/>
    <m/>
    <s v="Standard A Lamp"/>
    <n v="1"/>
    <n v="60"/>
    <s v="201996"/>
    <x v="3"/>
    <n v="3.9154492754513359E-3"/>
  </r>
  <r>
    <x v="3"/>
    <s v="Linear Fluorescent"/>
    <n v="48"/>
    <s v="T-8"/>
    <n v="2"/>
    <n v="32"/>
    <s v="201997"/>
    <x v="4"/>
    <n v="3.9154492754513359E-3"/>
  </r>
  <r>
    <x v="9"/>
    <s v="Incandescent"/>
    <m/>
    <s v="Decorative"/>
    <n v="5"/>
    <n v="40"/>
    <s v="201997"/>
    <x v="4"/>
    <n v="3.9154492754513359E-3"/>
  </r>
  <r>
    <x v="3"/>
    <s v="Incandescent"/>
    <m/>
    <s v="Standard A Lamp"/>
    <n v="1"/>
    <n v="60"/>
    <s v="201998"/>
    <x v="5"/>
    <n v="3.9154492754513359E-3"/>
  </r>
  <r>
    <x v="3"/>
    <s v="Incandescent"/>
    <m/>
    <s v="Standard A Lamp"/>
    <n v="2"/>
    <n v="60"/>
    <s v="201999"/>
    <x v="6"/>
    <n v="3.9154492754513359E-3"/>
  </r>
  <r>
    <x v="8"/>
    <s v="Incandescent"/>
    <m/>
    <s v="Standard A Lamp"/>
    <n v="1"/>
    <n v="60"/>
    <s v="201999"/>
    <x v="6"/>
    <n v="3.9154492754513359E-3"/>
  </r>
  <r>
    <x v="3"/>
    <s v="Compact Fluorescent"/>
    <m/>
    <s v="Twist"/>
    <n v="2"/>
    <n v="13"/>
    <s v="202101"/>
    <x v="0"/>
    <n v="3.9153370873517774E-3"/>
  </r>
  <r>
    <x v="6"/>
    <s v="Incandescent"/>
    <m/>
    <s v="Decorative"/>
    <n v="3"/>
    <n v="40"/>
    <s v="202101"/>
    <x v="0"/>
    <n v="3.9153370873517774E-3"/>
  </r>
  <r>
    <x v="3"/>
    <s v="Compact Fluorescent"/>
    <m/>
    <s v="Twist"/>
    <n v="2"/>
    <n v="13"/>
    <s v="202102"/>
    <x v="0"/>
    <n v="3.9153370873517774E-3"/>
  </r>
  <r>
    <x v="6"/>
    <s v="Incandescent"/>
    <m/>
    <s v="Decorative"/>
    <n v="3"/>
    <n v="40"/>
    <s v="202102"/>
    <x v="0"/>
    <n v="3.9153370873517774E-3"/>
  </r>
  <r>
    <x v="3"/>
    <s v="Compact Fluorescent"/>
    <m/>
    <s v="Twist"/>
    <n v="2"/>
    <n v="13"/>
    <s v="202103"/>
    <x v="1"/>
    <n v="3.9153370873517774E-3"/>
  </r>
  <r>
    <x v="8"/>
    <s v="Incandescent"/>
    <m/>
    <s v="Decorative"/>
    <n v="1"/>
    <n v="40"/>
    <s v="202103"/>
    <x v="1"/>
    <n v="3.9153370873517774E-3"/>
  </r>
  <r>
    <x v="3"/>
    <s v="Compact Fluorescent"/>
    <m/>
    <s v="Twist"/>
    <n v="1"/>
    <n v="13"/>
    <s v="202104"/>
    <x v="7"/>
    <n v="3.9153370873517774E-3"/>
  </r>
  <r>
    <x v="3"/>
    <s v="Compact Fluorescent"/>
    <m/>
    <s v="Twist"/>
    <n v="2"/>
    <n v="13"/>
    <s v="202105"/>
    <x v="2"/>
    <n v="3.9153370873517774E-3"/>
  </r>
  <r>
    <x v="9"/>
    <s v="Compact Fluorescent"/>
    <m/>
    <s v="Twist"/>
    <n v="3"/>
    <n v="7"/>
    <s v="202106"/>
    <x v="11"/>
    <n v="3.9153370873517774E-3"/>
  </r>
  <r>
    <x v="3"/>
    <s v="Compact Fluorescent"/>
    <m/>
    <s v="Twist"/>
    <n v="1"/>
    <n v="13"/>
    <s v="202107"/>
    <x v="3"/>
    <n v="3.9153370873517774E-3"/>
  </r>
  <r>
    <x v="5"/>
    <s v="Compact Fluorescent"/>
    <m/>
    <s v="Reflector"/>
    <n v="1"/>
    <n v="20"/>
    <s v="202108"/>
    <x v="4"/>
    <n v="3.9153370873517774E-3"/>
  </r>
  <r>
    <x v="4"/>
    <s v="Incandescent"/>
    <m/>
    <s v="Clear"/>
    <n v="2"/>
    <n v="40"/>
    <s v="202108"/>
    <x v="4"/>
    <n v="3.9153370873517774E-3"/>
  </r>
  <r>
    <x v="3"/>
    <s v="Compact Fluorescent"/>
    <m/>
    <s v="Twist"/>
    <n v="2"/>
    <n v="13"/>
    <s v="202109"/>
    <x v="9"/>
    <n v="3.9153370873517774E-3"/>
  </r>
  <r>
    <x v="3"/>
    <s v="Compact Fluorescent"/>
    <m/>
    <s v="Twist"/>
    <n v="2"/>
    <n v="13"/>
    <s v="2021010"/>
    <x v="6"/>
    <n v="3.9153370873517774E-3"/>
  </r>
  <r>
    <x v="6"/>
    <s v="Incandescent"/>
    <m/>
    <s v="Decorative"/>
    <n v="1"/>
    <n v="40"/>
    <s v="2021010"/>
    <x v="6"/>
    <n v="3.9153370873517774E-3"/>
  </r>
  <r>
    <x v="8"/>
    <s v="Compact Fluorescent"/>
    <m/>
    <s v="Twist"/>
    <n v="1"/>
    <n v="20"/>
    <s v="2021011"/>
    <x v="12"/>
    <n v="3.9153370873517774E-3"/>
  </r>
  <r>
    <x v="6"/>
    <s v="Compact Fluorescent"/>
    <m/>
    <s v="Twist"/>
    <n v="2"/>
    <n v="15"/>
    <s v="202831"/>
    <x v="0"/>
    <n v="4.2651285468799389E-3"/>
  </r>
  <r>
    <x v="3"/>
    <s v="Compact Fluorescent"/>
    <m/>
    <s v="Twist"/>
    <n v="2"/>
    <n v="22"/>
    <s v="202832"/>
    <x v="1"/>
    <n v="4.2651285468799389E-3"/>
  </r>
  <r>
    <x v="14"/>
    <s v="Incandescent"/>
    <m/>
    <s v="Standard A Lamp"/>
    <n v="2"/>
    <n v="100"/>
    <s v="202832"/>
    <x v="1"/>
    <n v="4.2651285468799389E-3"/>
  </r>
  <r>
    <x v="6"/>
    <s v="Compact Fluorescent"/>
    <m/>
    <s v="Twist"/>
    <n v="2"/>
    <n v="15"/>
    <s v="202833"/>
    <x v="0"/>
    <n v="4.2651285468799389E-3"/>
  </r>
  <r>
    <x v="3"/>
    <s v="Compact Fluorescent"/>
    <m/>
    <s v="Twist"/>
    <n v="1"/>
    <n v="15"/>
    <s v="202833"/>
    <x v="0"/>
    <n v="4.2651285468799389E-3"/>
  </r>
  <r>
    <x v="3"/>
    <s v="Compact Fluorescent"/>
    <m/>
    <s v="A shape bulb"/>
    <n v="2"/>
    <n v="15"/>
    <s v="202834"/>
    <x v="1"/>
    <n v="4.2651285468799389E-3"/>
  </r>
  <r>
    <x v="1"/>
    <s v="Compact Fluorescent"/>
    <m/>
    <s v="Twist"/>
    <n v="1"/>
    <n v="15"/>
    <s v="202834"/>
    <x v="1"/>
    <n v="4.2651285468799389E-3"/>
  </r>
  <r>
    <x v="8"/>
    <s v="Incandescent"/>
    <m/>
    <s v="Standard A Lamp"/>
    <n v="1"/>
    <n v="60"/>
    <s v="202835"/>
    <x v="6"/>
    <n v="4.2651285468799389E-3"/>
  </r>
  <r>
    <x v="3"/>
    <s v="Compact Fluorescent"/>
    <m/>
    <s v="Twist"/>
    <n v="2"/>
    <n v="15"/>
    <s v="202835"/>
    <x v="6"/>
    <n v="4.2651285468799389E-3"/>
  </r>
  <r>
    <x v="6"/>
    <s v="Compact Fluorescent"/>
    <m/>
    <s v="Twist"/>
    <n v="1"/>
    <n v="15"/>
    <s v="202836"/>
    <x v="0"/>
    <n v="4.2651285468799389E-3"/>
  </r>
  <r>
    <x v="3"/>
    <s v="Compact Fluorescent"/>
    <m/>
    <s v="Twist"/>
    <n v="1"/>
    <n v="15"/>
    <s v="202837"/>
    <x v="7"/>
    <n v="4.2651285468799389E-3"/>
  </r>
  <r>
    <x v="3"/>
    <s v="Compact Fluorescent"/>
    <m/>
    <s v="Twist"/>
    <n v="1"/>
    <n v="15"/>
    <s v="202838"/>
    <x v="3"/>
    <n v="4.2651285468799389E-3"/>
  </r>
  <r>
    <x v="9"/>
    <s v="Incandescent"/>
    <m/>
    <s v="Standard A Lamp"/>
    <n v="4"/>
    <n v="40"/>
    <s v="202839"/>
    <x v="4"/>
    <n v="4.2651285468799389E-3"/>
  </r>
  <r>
    <x v="5"/>
    <s v="Compact Fluorescent"/>
    <m/>
    <s v="Reflector"/>
    <n v="1"/>
    <n v="22"/>
    <s v="202839"/>
    <x v="4"/>
    <n v="4.2651285468799389E-3"/>
  </r>
  <r>
    <x v="5"/>
    <s v="Incandescent"/>
    <m/>
    <s v="Reflector"/>
    <n v="1"/>
    <n v="65"/>
    <s v="202839"/>
    <x v="4"/>
    <n v="4.2651285468799389E-3"/>
  </r>
  <r>
    <x v="3"/>
    <s v="Compact Fluorescent"/>
    <m/>
    <s v="Twist"/>
    <n v="1"/>
    <n v="15"/>
    <s v="2028310"/>
    <x v="9"/>
    <n v="4.2651285468799389E-3"/>
  </r>
  <r>
    <x v="1"/>
    <s v="Compact Fluorescent"/>
    <m/>
    <s v="Twist"/>
    <n v="3"/>
    <n v="22"/>
    <s v="2028311"/>
    <x v="5"/>
    <n v="4.2651285468799389E-3"/>
  </r>
  <r>
    <x v="8"/>
    <s v="Incandescent"/>
    <m/>
    <s v="3-Way Incandescent"/>
    <n v="1"/>
    <n v="100"/>
    <s v="2028311"/>
    <x v="5"/>
    <n v="4.2651285468799389E-3"/>
  </r>
  <r>
    <x v="3"/>
    <s v="Compact Fluorescent"/>
    <m/>
    <s v="Twist"/>
    <n v="2"/>
    <n v="22"/>
    <s v="2028312"/>
    <x v="10"/>
    <n v="4.2651285468799389E-3"/>
  </r>
  <r>
    <x v="8"/>
    <s v="Incandescent"/>
    <m/>
    <s v="Standard A Lamp"/>
    <n v="2"/>
    <n v="100"/>
    <s v="2028312"/>
    <x v="10"/>
    <n v="4.2651285468799389E-3"/>
  </r>
  <r>
    <x v="8"/>
    <s v="Compact Fluorescent"/>
    <m/>
    <s v="Twist"/>
    <n v="1"/>
    <n v="15"/>
    <s v="2028312"/>
    <x v="10"/>
    <n v="4.2651285468799389E-3"/>
  </r>
  <r>
    <x v="3"/>
    <s v="Compact Fluorescent"/>
    <m/>
    <s v="Twist"/>
    <n v="1"/>
    <n v="22"/>
    <s v="2028313"/>
    <x v="7"/>
    <n v="4.2651285468799389E-3"/>
  </r>
  <r>
    <x v="3"/>
    <s v="Compact Fluorescent"/>
    <m/>
    <s v="Twist"/>
    <n v="1"/>
    <n v="15"/>
    <s v="203001"/>
    <x v="0"/>
    <n v="3.9153370873517774E-3"/>
  </r>
  <r>
    <x v="10"/>
    <s v="Incandescent"/>
    <m/>
    <s v="Standard A Lamp"/>
    <n v="1"/>
    <n v="150"/>
    <s v="203002"/>
    <x v="1"/>
    <n v="3.9153370873517774E-3"/>
  </r>
  <r>
    <x v="6"/>
    <s v="Compact Fluorescent"/>
    <m/>
    <s v="Twist"/>
    <n v="1"/>
    <n v="15"/>
    <s v="203004"/>
    <x v="11"/>
    <n v="3.9153370873517774E-3"/>
  </r>
  <r>
    <x v="9"/>
    <s v="Compact Fluorescent"/>
    <m/>
    <s v="Twist"/>
    <n v="5"/>
    <n v="15"/>
    <s v="203005"/>
    <x v="2"/>
    <n v="3.9153370873517774E-3"/>
  </r>
  <r>
    <x v="3"/>
    <s v="Compact Fluorescent"/>
    <m/>
    <s v="Twist"/>
    <n v="1"/>
    <n v="15"/>
    <s v="203006"/>
    <x v="3"/>
    <n v="3.9153370873517774E-3"/>
  </r>
  <r>
    <x v="3"/>
    <s v="Compact Fluorescent"/>
    <m/>
    <s v="Twist"/>
    <n v="3"/>
    <n v="15"/>
    <s v="203007"/>
    <x v="4"/>
    <n v="3.9153370873517774E-3"/>
  </r>
  <r>
    <x v="3"/>
    <s v="Compact Fluorescent"/>
    <m/>
    <s v="Twist"/>
    <n v="1"/>
    <n v="15"/>
    <s v="203008"/>
    <x v="9"/>
    <n v="3.9153370873517774E-3"/>
  </r>
  <r>
    <x v="6"/>
    <s v="Compact Fluorescent"/>
    <m/>
    <s v="Twist"/>
    <n v="2"/>
    <n v="15"/>
    <s v="203009"/>
    <x v="5"/>
    <n v="3.9153370873517774E-3"/>
  </r>
  <r>
    <x v="3"/>
    <s v="Compact Fluorescent"/>
    <m/>
    <s v="Twist"/>
    <n v="1"/>
    <n v="13"/>
    <s v="2030010"/>
    <x v="0"/>
    <n v="3.9153370873517774E-3"/>
  </r>
  <r>
    <x v="1"/>
    <s v="Compact Fluorescent"/>
    <m/>
    <s v="Twist"/>
    <n v="3"/>
    <n v="15"/>
    <s v="2030011"/>
    <x v="6"/>
    <n v="3.9153370873517774E-3"/>
  </r>
  <r>
    <x v="1"/>
    <s v="Other"/>
    <m/>
    <s v="LED Interior"/>
    <n v="2"/>
    <n v="1"/>
    <s v="2030011"/>
    <x v="6"/>
    <n v="3.9153370873517774E-3"/>
  </r>
  <r>
    <x v="10"/>
    <s v="Incandescent"/>
    <m/>
    <s v="Decorative"/>
    <n v="2"/>
    <n v="60"/>
    <s v="2030011"/>
    <x v="6"/>
    <n v="3.9153370873517774E-3"/>
  </r>
  <r>
    <x v="6"/>
    <s v="Incandescent"/>
    <m/>
    <s v="Mini base"/>
    <n v="1"/>
    <n v="40"/>
    <s v="203061"/>
    <x v="6"/>
    <n v="2.2277282886777046E-3"/>
  </r>
  <r>
    <x v="6"/>
    <s v="Compact Fluorescent"/>
    <m/>
    <s v="Twist"/>
    <n v="1"/>
    <n v="15"/>
    <s v="203062"/>
    <x v="0"/>
    <n v="2.2277282886777046E-3"/>
  </r>
  <r>
    <x v="3"/>
    <s v="Compact Fluorescent"/>
    <m/>
    <s v="Twist"/>
    <n v="1"/>
    <n v="15"/>
    <s v="203063"/>
    <x v="3"/>
    <n v="2.2277282886777046E-3"/>
  </r>
  <r>
    <x v="6"/>
    <s v="Incandescent"/>
    <m/>
    <s v="Standard A Lamp"/>
    <n v="1"/>
    <n v="60"/>
    <s v="203064"/>
    <x v="1"/>
    <n v="2.2277282886777046E-3"/>
  </r>
  <r>
    <x v="3"/>
    <s v="Linear Fluorescent"/>
    <n v="48"/>
    <s v="T-8"/>
    <n v="2"/>
    <n v="32"/>
    <s v="203065"/>
    <x v="4"/>
    <n v="2.2277282886777046E-3"/>
  </r>
  <r>
    <x v="3"/>
    <s v="Compact Fluorescent"/>
    <m/>
    <s v="Twist"/>
    <n v="1"/>
    <n v="15"/>
    <s v="203065"/>
    <x v="4"/>
    <n v="2.2277282886777046E-3"/>
  </r>
  <r>
    <x v="8"/>
    <s v="Incandescent"/>
    <m/>
    <s v="Standard A Lamp"/>
    <n v="1"/>
    <n v="40"/>
    <s v="203065"/>
    <x v="4"/>
    <n v="2.2277282886777046E-3"/>
  </r>
  <r>
    <x v="6"/>
    <s v="Incandescent"/>
    <m/>
    <s v="Standard A Lamp"/>
    <n v="1"/>
    <n v="40"/>
    <s v="203066"/>
    <x v="1"/>
    <n v="2.2277282886777046E-3"/>
  </r>
  <r>
    <x v="3"/>
    <s v="Compact Fluorescent"/>
    <m/>
    <s v="Twist"/>
    <n v="1"/>
    <n v="15"/>
    <s v="203067"/>
    <x v="0"/>
    <n v="2.2277282886777046E-3"/>
  </r>
  <r>
    <x v="3"/>
    <s v="Incandescent"/>
    <m/>
    <s v="Standard A Lamp"/>
    <n v="1"/>
    <n v="75"/>
    <s v="203171"/>
    <x v="0"/>
    <n v="4.2651285468799389E-3"/>
  </r>
  <r>
    <x v="3"/>
    <s v="Incandescent"/>
    <m/>
    <s v="Standard A Lamp"/>
    <n v="2"/>
    <n v="40"/>
    <s v="203172"/>
    <x v="11"/>
    <n v="4.2651285468799389E-3"/>
  </r>
  <r>
    <x v="9"/>
    <s v="Incandescent"/>
    <m/>
    <s v="Standard A Lamp"/>
    <n v="6"/>
    <n v="40"/>
    <s v="203173"/>
    <x v="11"/>
    <n v="4.2651285468799389E-3"/>
  </r>
  <r>
    <x v="3"/>
    <s v="Incandescent"/>
    <m/>
    <s v="Standard A Lamp"/>
    <n v="2"/>
    <n v="60"/>
    <s v="203174"/>
    <x v="1"/>
    <n v="4.2651285468799389E-3"/>
  </r>
  <r>
    <x v="8"/>
    <s v="Incandescent"/>
    <m/>
    <s v="Decorative"/>
    <n v="3"/>
    <n v="40"/>
    <s v="203174"/>
    <x v="1"/>
    <n v="4.2651285468799389E-3"/>
  </r>
  <r>
    <x v="3"/>
    <s v="Incandescent"/>
    <m/>
    <s v="Standard A Lamp"/>
    <n v="1"/>
    <n v="75"/>
    <s v="203175"/>
    <x v="3"/>
    <n v="4.2651285468799389E-3"/>
  </r>
  <r>
    <x v="3"/>
    <s v="Linear Fluorescent"/>
    <n v="48"/>
    <s v="T-12"/>
    <n v="2"/>
    <n v="40"/>
    <s v="203176"/>
    <x v="4"/>
    <n v="4.2651285468799389E-3"/>
  </r>
  <r>
    <x v="0"/>
    <s v="Incandescent"/>
    <m/>
    <s v="Mini base"/>
    <n v="4"/>
    <n v="40"/>
    <s v="203177"/>
    <x v="5"/>
    <n v="4.2651285468799389E-3"/>
  </r>
  <r>
    <x v="8"/>
    <s v="Compact Fluorescent"/>
    <m/>
    <s v="Twist"/>
    <n v="1"/>
    <n v="22"/>
    <s v="203177"/>
    <x v="5"/>
    <n v="4.2651285468799389E-3"/>
  </r>
  <r>
    <x v="3"/>
    <s v="Incandescent"/>
    <m/>
    <s v="Standard A Lamp"/>
    <n v="2"/>
    <n v="60"/>
    <s v="203178"/>
    <x v="1"/>
    <n v="4.2651285468799389E-3"/>
  </r>
  <r>
    <x v="8"/>
    <s v="Compact Fluorescent"/>
    <m/>
    <s v="Twist"/>
    <n v="1"/>
    <n v="22"/>
    <s v="203178"/>
    <x v="1"/>
    <n v="4.2651285468799389E-3"/>
  </r>
  <r>
    <x v="6"/>
    <s v="Compact Fluorescent"/>
    <m/>
    <s v="Twist"/>
    <n v="3"/>
    <n v="15"/>
    <s v="203179"/>
    <x v="0"/>
    <n v="4.2651285468799389E-3"/>
  </r>
  <r>
    <x v="3"/>
    <s v="Compact Fluorescent"/>
    <m/>
    <s v="Twist"/>
    <n v="2"/>
    <n v="15"/>
    <s v="2031710"/>
    <x v="10"/>
    <n v="4.2651285468799389E-3"/>
  </r>
  <r>
    <x v="3"/>
    <s v="Incandescent"/>
    <m/>
    <s v="Standard A Lamp"/>
    <n v="2"/>
    <n v="75"/>
    <s v="2031711"/>
    <x v="5"/>
    <n v="4.2651285468799389E-3"/>
  </r>
  <r>
    <x v="1"/>
    <s v="Incandescent"/>
    <m/>
    <s v="3-Way Incandescent"/>
    <n v="1"/>
    <n v="100"/>
    <s v="2031711"/>
    <x v="5"/>
    <n v="4.2651285468799389E-3"/>
  </r>
  <r>
    <x v="3"/>
    <s v="Incandescent"/>
    <m/>
    <s v="Standard A Lamp"/>
    <n v="1"/>
    <n v="75"/>
    <s v="2031712"/>
    <x v="9"/>
    <n v="4.2651285468799389E-3"/>
  </r>
  <r>
    <x v="3"/>
    <s v="Compact Fluorescent"/>
    <m/>
    <s v="Twist"/>
    <n v="1"/>
    <n v="25"/>
    <s v="203221"/>
    <x v="0"/>
    <n v="3.9154492754513359E-3"/>
  </r>
  <r>
    <x v="3"/>
    <s v="Compact Fluorescent"/>
    <m/>
    <s v="Twist"/>
    <n v="1"/>
    <n v="20"/>
    <s v="203222"/>
    <x v="0"/>
    <n v="3.9154492754513359E-3"/>
  </r>
  <r>
    <x v="0"/>
    <s v="Compact Fluorescent"/>
    <m/>
    <s v="Twist"/>
    <n v="1"/>
    <n v="15"/>
    <s v="203223"/>
    <x v="1"/>
    <n v="3.9154492754513359E-3"/>
  </r>
  <r>
    <x v="3"/>
    <s v="Compact Fluorescent"/>
    <m/>
    <s v="Twist"/>
    <n v="1"/>
    <n v="15"/>
    <s v="203224"/>
    <x v="1"/>
    <n v="3.9154492754513359E-3"/>
  </r>
  <r>
    <x v="3"/>
    <s v="Compact Fluorescent"/>
    <m/>
    <s v="Twist"/>
    <n v="1"/>
    <n v="15"/>
    <s v="203225"/>
    <x v="7"/>
    <n v="3.9154492754513359E-3"/>
  </r>
  <r>
    <x v="0"/>
    <s v="Compact Fluorescent"/>
    <m/>
    <s v="Twist"/>
    <n v="1"/>
    <n v="15"/>
    <s v="203226"/>
    <x v="3"/>
    <n v="3.9154492754513359E-3"/>
  </r>
  <r>
    <x v="11"/>
    <s v="Halogen"/>
    <m/>
    <s v="Mini base"/>
    <n v="5"/>
    <n v="20"/>
    <s v="203227"/>
    <x v="4"/>
    <n v="3.9154492754513359E-3"/>
  </r>
  <r>
    <x v="3"/>
    <s v="Compact Fluorescent"/>
    <m/>
    <s v="Twist"/>
    <n v="3"/>
    <n v="15"/>
    <s v="203227"/>
    <x v="4"/>
    <n v="3.9154492754513359E-3"/>
  </r>
  <r>
    <x v="3"/>
    <s v="Compact Fluorescent"/>
    <m/>
    <s v="Twist"/>
    <n v="2"/>
    <n v="15"/>
    <s v="203228"/>
    <x v="9"/>
    <n v="3.9154492754513359E-3"/>
  </r>
  <r>
    <x v="8"/>
    <s v="Compact Fluorescent"/>
    <m/>
    <s v="Twist"/>
    <n v="1"/>
    <n v="25"/>
    <s v="203229"/>
    <x v="5"/>
    <n v="3.9154492754513359E-3"/>
  </r>
  <r>
    <x v="3"/>
    <s v="Incandescent"/>
    <m/>
    <s v="Globe"/>
    <n v="1"/>
    <n v="40"/>
    <s v="2032210"/>
    <x v="7"/>
    <n v="3.9154492754513359E-3"/>
  </r>
  <r>
    <x v="0"/>
    <s v="Compact Fluorescent"/>
    <m/>
    <s v="Twist"/>
    <n v="3"/>
    <n v="25"/>
    <s v="2032211"/>
    <x v="6"/>
    <n v="3.9154492754513359E-3"/>
  </r>
  <r>
    <x v="3"/>
    <s v="Compact Fluorescent"/>
    <m/>
    <s v="A shape bulb"/>
    <n v="2"/>
    <n v="7"/>
    <s v="203641"/>
    <x v="3"/>
    <n v="2.2277282886777046E-3"/>
  </r>
  <r>
    <x v="9"/>
    <s v="Compact Fluorescent"/>
    <m/>
    <s v="A shape bulb"/>
    <n v="5"/>
    <n v="7"/>
    <s v="203642"/>
    <x v="4"/>
    <n v="2.2277282886777046E-3"/>
  </r>
  <r>
    <x v="3"/>
    <s v="Compact Fluorescent"/>
    <m/>
    <s v="A shape bulb"/>
    <n v="2"/>
    <n v="7"/>
    <s v="203642"/>
    <x v="4"/>
    <n v="2.2277282886777046E-3"/>
  </r>
  <r>
    <x v="8"/>
    <s v="Compact Fluorescent"/>
    <m/>
    <s v="A shape bulb"/>
    <n v="1"/>
    <n v="7"/>
    <s v="203642"/>
    <x v="4"/>
    <n v="2.2277282886777046E-3"/>
  </r>
  <r>
    <x v="3"/>
    <s v="Compact Fluorescent"/>
    <m/>
    <s v="Twist"/>
    <n v="1"/>
    <n v="15"/>
    <s v="203642"/>
    <x v="4"/>
    <n v="2.2277282886777046E-3"/>
  </r>
  <r>
    <x v="3"/>
    <s v="Compact Fluorescent"/>
    <m/>
    <s v="A shape bulb"/>
    <n v="2"/>
    <n v="7"/>
    <s v="203643"/>
    <x v="9"/>
    <n v="2.2277282886777046E-3"/>
  </r>
  <r>
    <x v="0"/>
    <s v="Incandescent"/>
    <m/>
    <s v="Decorative"/>
    <n v="3"/>
    <n v="40"/>
    <s v="203644"/>
    <x v="5"/>
    <n v="2.2277282886777046E-3"/>
  </r>
  <r>
    <x v="1"/>
    <s v="Compact Fluorescent"/>
    <m/>
    <s v="A shape bulb"/>
    <n v="1"/>
    <n v="7"/>
    <s v="203644"/>
    <x v="5"/>
    <n v="2.2277282886777046E-3"/>
  </r>
  <r>
    <x v="3"/>
    <s v="Compact Fluorescent"/>
    <m/>
    <s v="A shape bulb"/>
    <n v="2"/>
    <n v="7"/>
    <s v="203645"/>
    <x v="0"/>
    <n v="2.2277282886777046E-3"/>
  </r>
  <r>
    <x v="4"/>
    <s v="Incandescent"/>
    <m/>
    <s v="Mini base"/>
    <n v="1"/>
    <n v="5"/>
    <s v="203645"/>
    <x v="0"/>
    <n v="2.2277282886777046E-3"/>
  </r>
  <r>
    <x v="0"/>
    <s v="Compact Fluorescent"/>
    <m/>
    <s v="A shape bulb"/>
    <n v="1"/>
    <n v="7"/>
    <s v="203645"/>
    <x v="0"/>
    <n v="2.2277282886777046E-3"/>
  </r>
  <r>
    <x v="3"/>
    <s v="Compact Fluorescent"/>
    <m/>
    <s v="A shape bulb"/>
    <n v="2"/>
    <n v="7"/>
    <s v="203646"/>
    <x v="0"/>
    <n v="2.2277282886777046E-3"/>
  </r>
  <r>
    <x v="3"/>
    <s v="Compact Fluorescent"/>
    <m/>
    <s v="A shape bulb"/>
    <n v="2"/>
    <n v="7"/>
    <s v="203647"/>
    <x v="1"/>
    <n v="2.2277282886777046E-3"/>
  </r>
  <r>
    <x v="3"/>
    <s v="Compact Fluorescent"/>
    <m/>
    <s v="A shape bulb"/>
    <n v="1"/>
    <n v="7"/>
    <s v="203648"/>
    <x v="1"/>
    <n v="2.2277282886777046E-3"/>
  </r>
  <r>
    <x v="3"/>
    <s v="Compact Fluorescent"/>
    <m/>
    <s v="A shape bulb"/>
    <n v="2"/>
    <n v="7"/>
    <s v="203648"/>
    <x v="1"/>
    <n v="2.2277282886777046E-3"/>
  </r>
  <r>
    <x v="4"/>
    <s v="Incandescent"/>
    <m/>
    <s v="Standard A Lamp"/>
    <n v="1"/>
    <n v="40"/>
    <s v="203648"/>
    <x v="1"/>
    <n v="2.2277282886777046E-3"/>
  </r>
  <r>
    <x v="3"/>
    <s v="Compact Fluorescent"/>
    <m/>
    <s v="A shape bulb"/>
    <n v="1"/>
    <n v="7"/>
    <s v="203649"/>
    <x v="6"/>
    <n v="2.2277282886777046E-3"/>
  </r>
  <r>
    <x v="3"/>
    <s v="Compact Fluorescent"/>
    <m/>
    <s v="A shape bulb"/>
    <n v="1"/>
    <n v="7"/>
    <s v="203649"/>
    <x v="6"/>
    <n v="2.2277282886777046E-3"/>
  </r>
  <r>
    <x v="8"/>
    <s v="Compact Fluorescent"/>
    <m/>
    <s v="A shape bulb"/>
    <n v="1"/>
    <n v="7"/>
    <s v="203649"/>
    <x v="6"/>
    <n v="2.2277282886777046E-3"/>
  </r>
  <r>
    <x v="8"/>
    <s v="Incandescent"/>
    <m/>
    <s v="Standard A Lamp"/>
    <n v="1"/>
    <n v="90"/>
    <s v="203771"/>
    <x v="5"/>
    <n v="4.2651285468799389E-3"/>
  </r>
  <r>
    <x v="10"/>
    <s v="Incandescent"/>
    <m/>
    <s v="Standard A Lamp"/>
    <n v="2"/>
    <n v="100"/>
    <s v="203771"/>
    <x v="5"/>
    <n v="4.2651285468799389E-3"/>
  </r>
  <r>
    <x v="6"/>
    <s v="Incandescent"/>
    <m/>
    <s v="Globe"/>
    <n v="5"/>
    <n v="40"/>
    <s v="203772"/>
    <x v="0"/>
    <n v="4.2651285468799389E-3"/>
  </r>
  <r>
    <x v="0"/>
    <s v="Incandescent"/>
    <m/>
    <s v="Standard A Lamp"/>
    <n v="1"/>
    <n v="60"/>
    <s v="203772"/>
    <x v="0"/>
    <n v="4.2651285468799389E-3"/>
  </r>
  <r>
    <x v="6"/>
    <s v="Incandescent"/>
    <m/>
    <s v="Standard A Lamp"/>
    <n v="1"/>
    <n v="40"/>
    <s v="203773"/>
    <x v="2"/>
    <n v="4.2651285468799389E-3"/>
  </r>
  <r>
    <x v="6"/>
    <s v="Incandescent"/>
    <m/>
    <s v="Reflector"/>
    <n v="1"/>
    <n v="150"/>
    <s v="203773"/>
    <x v="2"/>
    <n v="4.2651285468799389E-3"/>
  </r>
  <r>
    <x v="9"/>
    <s v="Incandescent"/>
    <m/>
    <s v="Mini base"/>
    <n v="4"/>
    <n v="25"/>
    <s v="203774"/>
    <x v="11"/>
    <n v="4.2651285468799389E-3"/>
  </r>
  <r>
    <x v="3"/>
    <s v="Incandescent"/>
    <m/>
    <s v="Standard A Lamp"/>
    <n v="1"/>
    <n v="100"/>
    <s v="203775"/>
    <x v="3"/>
    <n v="4.2651285468799389E-3"/>
  </r>
  <r>
    <x v="3"/>
    <s v="Linear Fluorescent"/>
    <n v="42"/>
    <s v="T-12"/>
    <n v="2"/>
    <n v="40"/>
    <s v="203776"/>
    <x v="4"/>
    <n v="4.2651285468799389E-3"/>
  </r>
  <r>
    <x v="3"/>
    <s v="Incandescent"/>
    <m/>
    <s v="Standard A Lamp"/>
    <n v="2"/>
    <n v="100"/>
    <s v="203776"/>
    <x v="4"/>
    <n v="4.2651285468799389E-3"/>
  </r>
  <r>
    <x v="4"/>
    <s v="Incandescent"/>
    <m/>
    <s v="Reflector"/>
    <n v="1"/>
    <n v="40"/>
    <s v="203776"/>
    <x v="4"/>
    <n v="4.2651285468799389E-3"/>
  </r>
  <r>
    <x v="3"/>
    <s v="Linear Fluorescent"/>
    <n v="42"/>
    <s v="T-12"/>
    <n v="2"/>
    <n v="40"/>
    <s v="203777"/>
    <x v="9"/>
    <n v="4.2651285468799389E-3"/>
  </r>
  <r>
    <x v="6"/>
    <s v="Incandescent"/>
    <m/>
    <s v="Globe"/>
    <n v="5"/>
    <n v="40"/>
    <s v="203778"/>
    <x v="0"/>
    <n v="4.2651285468799389E-3"/>
  </r>
  <r>
    <x v="0"/>
    <s v="Incandescent"/>
    <m/>
    <s v="Standard A Lamp"/>
    <n v="1"/>
    <n v="60"/>
    <s v="203778"/>
    <x v="0"/>
    <n v="4.2651285468799389E-3"/>
  </r>
  <r>
    <x v="8"/>
    <s v="Incandescent"/>
    <m/>
    <s v="Mini base"/>
    <n v="6"/>
    <n v="25"/>
    <s v="203779"/>
    <x v="6"/>
    <n v="4.2651285468799389E-3"/>
  </r>
  <r>
    <x v="8"/>
    <s v="Incandescent"/>
    <m/>
    <s v="Standard A Lamp"/>
    <n v="1"/>
    <n v="75"/>
    <s v="203779"/>
    <x v="6"/>
    <n v="4.2651285468799389E-3"/>
  </r>
  <r>
    <x v="3"/>
    <s v="Incandescent"/>
    <m/>
    <s v="Standard A Lamp"/>
    <n v="1"/>
    <n v="100"/>
    <s v="203779"/>
    <x v="6"/>
    <n v="4.2651285468799389E-3"/>
  </r>
  <r>
    <x v="8"/>
    <s v="Incandescent"/>
    <m/>
    <s v="Standard A Lamp"/>
    <n v="1"/>
    <n v="60"/>
    <s v="2037710"/>
    <x v="10"/>
    <n v="4.2651285468799389E-3"/>
  </r>
  <r>
    <x v="8"/>
    <s v="Incandescent"/>
    <m/>
    <s v="Mini base"/>
    <n v="1"/>
    <n v="25"/>
    <s v="2037710"/>
    <x v="10"/>
    <n v="4.2651285468799389E-3"/>
  </r>
  <r>
    <x v="3"/>
    <s v="Incandescent"/>
    <m/>
    <s v="Standard A Lamp"/>
    <n v="2"/>
    <n v="100"/>
    <s v="2037711"/>
    <x v="1"/>
    <n v="4.2651285468799389E-3"/>
  </r>
  <r>
    <x v="8"/>
    <s v="Incandescent"/>
    <m/>
    <s v="Standard A Lamp"/>
    <n v="1"/>
    <n v="60"/>
    <s v="2037711"/>
    <x v="1"/>
    <n v="4.2651285468799389E-3"/>
  </r>
  <r>
    <x v="3"/>
    <s v="Incandescent"/>
    <m/>
    <s v="Mini base"/>
    <n v="3"/>
    <n v="25"/>
    <s v="2037712"/>
    <x v="3"/>
    <n v="4.2651285468799389E-3"/>
  </r>
  <r>
    <x v="3"/>
    <s v="Compact Fluorescent"/>
    <m/>
    <s v="Twist"/>
    <n v="2"/>
    <n v="15"/>
    <s v="203781"/>
    <x v="10"/>
    <n v="5.3603198096644177E-3"/>
  </r>
  <r>
    <x v="3"/>
    <s v="Linear Fluorescent"/>
    <n v="24"/>
    <s v="T-12"/>
    <n v="2"/>
    <n v="20"/>
    <s v="203782"/>
    <x v="0"/>
    <n v="5.3603198096644177E-3"/>
  </r>
  <r>
    <x v="3"/>
    <s v="Compact Fluorescent"/>
    <m/>
    <s v="Twist"/>
    <n v="1"/>
    <n v="15"/>
    <s v="203782"/>
    <x v="0"/>
    <n v="5.3603198096644177E-3"/>
  </r>
  <r>
    <x v="3"/>
    <s v="Incandescent"/>
    <m/>
    <s v="Standard A Lamp"/>
    <n v="1"/>
    <n v="60"/>
    <s v="203783"/>
    <x v="0"/>
    <n v="5.3603198096644177E-3"/>
  </r>
  <r>
    <x v="3"/>
    <s v="Linear Fluorescent"/>
    <n v="48"/>
    <s v="T-12"/>
    <n v="2"/>
    <n v="40"/>
    <s v="203783"/>
    <x v="0"/>
    <n v="5.3603198096644177E-3"/>
  </r>
  <r>
    <x v="11"/>
    <s v="Incandescent"/>
    <m/>
    <s v="Reflector"/>
    <n v="3"/>
    <n v="30"/>
    <s v="203783"/>
    <x v="0"/>
    <n v="5.3603198096644177E-3"/>
  </r>
  <r>
    <x v="1"/>
    <s v="Compact Fluorescent"/>
    <m/>
    <s v="Twist"/>
    <n v="1"/>
    <n v="22"/>
    <s v="203783"/>
    <x v="0"/>
    <n v="5.3603198096644177E-3"/>
  </r>
  <r>
    <x v="1"/>
    <s v="Compact Fluorescent"/>
    <m/>
    <s v="Twist"/>
    <n v="1"/>
    <n v="15"/>
    <s v="203783"/>
    <x v="0"/>
    <n v="5.3603198096644177E-3"/>
  </r>
  <r>
    <x v="3"/>
    <s v="Linear Fluorescent"/>
    <n v="24"/>
    <s v="T-12"/>
    <n v="1"/>
    <n v="20"/>
    <s v="203784"/>
    <x v="4"/>
    <n v="5.3603198096644177E-3"/>
  </r>
  <r>
    <x v="3"/>
    <s v="Incandescent"/>
    <m/>
    <s v="Standard A Lamp"/>
    <n v="1"/>
    <n v="60"/>
    <s v="203785"/>
    <x v="9"/>
    <n v="5.3603198096644177E-3"/>
  </r>
  <r>
    <x v="3"/>
    <s v="Incandescent"/>
    <m/>
    <s v="Standard A Lamp"/>
    <n v="2"/>
    <n v="60"/>
    <s v="203786"/>
    <x v="6"/>
    <n v="5.3603198096644177E-3"/>
  </r>
  <r>
    <x v="8"/>
    <s v="Compact Fluorescent"/>
    <m/>
    <s v="Twist"/>
    <n v="1"/>
    <n v="15"/>
    <s v="203786"/>
    <x v="6"/>
    <n v="5.3603198096644177E-3"/>
  </r>
  <r>
    <x v="3"/>
    <s v="Incandescent"/>
    <m/>
    <s v="Standard A Lamp"/>
    <n v="1"/>
    <n v="75"/>
    <s v="203787"/>
    <x v="7"/>
    <n v="5.3603198096644177E-3"/>
  </r>
  <r>
    <x v="3"/>
    <s v="Linear Fluorescent"/>
    <n v="24"/>
    <s v="T-12"/>
    <n v="2"/>
    <n v="20"/>
    <s v="203788"/>
    <x v="0"/>
    <n v="5.3603198096644177E-3"/>
  </r>
  <r>
    <x v="3"/>
    <s v="Incandescent"/>
    <m/>
    <s v="Standard A Lamp"/>
    <n v="1"/>
    <n v="60"/>
    <s v="203788"/>
    <x v="0"/>
    <n v="5.3603198096644177E-3"/>
  </r>
  <r>
    <x v="3"/>
    <s v="Compact Fluorescent"/>
    <m/>
    <s v="Twist"/>
    <n v="1"/>
    <n v="15"/>
    <s v="203911"/>
    <x v="6"/>
    <n v="5.6381876624805836E-3"/>
  </r>
  <r>
    <x v="10"/>
    <s v="Compact Fluorescent"/>
    <m/>
    <s v="Twist"/>
    <n v="1"/>
    <n v="22"/>
    <s v="203911"/>
    <x v="6"/>
    <n v="5.6381876624805836E-3"/>
  </r>
  <r>
    <x v="8"/>
    <s v="Incandescent"/>
    <m/>
    <s v="Standard A Lamp"/>
    <n v="1"/>
    <n v="60"/>
    <s v="203912"/>
    <x v="0"/>
    <n v="5.6381876624805836E-3"/>
  </r>
  <r>
    <x v="3"/>
    <s v="Linear Fluorescent"/>
    <n v="48"/>
    <s v="T-12"/>
    <n v="2"/>
    <n v="40"/>
    <s v="203912"/>
    <x v="0"/>
    <n v="5.6381876624805836E-3"/>
  </r>
  <r>
    <x v="3"/>
    <s v="Compact Fluorescent"/>
    <m/>
    <s v="Twist"/>
    <n v="1"/>
    <n v="15"/>
    <s v="203914"/>
    <x v="1"/>
    <n v="5.6381876624805836E-3"/>
  </r>
  <r>
    <x v="9"/>
    <s v="Incandescent"/>
    <m/>
    <s v="Decorative"/>
    <n v="5"/>
    <n v="40"/>
    <s v="203915"/>
    <x v="4"/>
    <n v="5.6381876624805836E-3"/>
  </r>
  <r>
    <x v="3"/>
    <s v="Incandescent"/>
    <m/>
    <s v="Standard A Lamp"/>
    <n v="1"/>
    <n v="60"/>
    <s v="203916"/>
    <x v="5"/>
    <n v="5.6381876624805836E-3"/>
  </r>
  <r>
    <x v="3"/>
    <s v="Incandescent"/>
    <m/>
    <s v="Standard A Lamp"/>
    <n v="1"/>
    <n v="60"/>
    <s v="203917"/>
    <x v="8"/>
    <n v="5.6381876624805836E-3"/>
  </r>
  <r>
    <x v="3"/>
    <s v="Compact Fluorescent"/>
    <m/>
    <s v="Twist"/>
    <n v="2"/>
    <n v="15"/>
    <s v="204011"/>
    <x v="4"/>
    <n v="2.2277282886777046E-3"/>
  </r>
  <r>
    <x v="3"/>
    <s v="Linear Fluorescent"/>
    <n v="48"/>
    <s v="T-12"/>
    <n v="2"/>
    <n v="32"/>
    <s v="204011"/>
    <x v="4"/>
    <n v="2.2277282886777046E-3"/>
  </r>
  <r>
    <x v="3"/>
    <s v="Incandescent"/>
    <m/>
    <s v="Standard A Lamp"/>
    <n v="1"/>
    <n v="100"/>
    <s v="204012"/>
    <x v="9"/>
    <n v="2.2277282886777046E-3"/>
  </r>
  <r>
    <x v="3"/>
    <s v="Incandescent"/>
    <m/>
    <s v="Standard A Lamp"/>
    <n v="2"/>
    <n v="60"/>
    <s v="204013"/>
    <x v="1"/>
    <n v="2.2277282886777046E-3"/>
  </r>
  <r>
    <x v="8"/>
    <s v="Incandescent"/>
    <m/>
    <s v="Standard A Lamp"/>
    <n v="1"/>
    <n v="60"/>
    <s v="204013"/>
    <x v="1"/>
    <n v="2.2277282886777046E-3"/>
  </r>
  <r>
    <x v="3"/>
    <s v="Incandescent"/>
    <m/>
    <s v="Standard A Lamp"/>
    <n v="2"/>
    <n v="100"/>
    <s v="204014"/>
    <x v="5"/>
    <n v="2.2277282886777046E-3"/>
  </r>
  <r>
    <x v="8"/>
    <s v="Incandescent"/>
    <m/>
    <s v="Standard A Lamp"/>
    <n v="1"/>
    <n v="100"/>
    <s v="204014"/>
    <x v="5"/>
    <n v="2.2277282886777046E-3"/>
  </r>
  <r>
    <x v="3"/>
    <s v="Compact Fluorescent"/>
    <m/>
    <s v="Twist"/>
    <n v="4"/>
    <n v="15"/>
    <s v="204015"/>
    <x v="11"/>
    <n v="2.2277282886777046E-3"/>
  </r>
  <r>
    <x v="11"/>
    <s v="Incandescent"/>
    <m/>
    <s v="Decorative"/>
    <n v="4"/>
    <n v="25"/>
    <s v="204016"/>
    <x v="0"/>
    <n v="2.2277282886777046E-3"/>
  </r>
  <r>
    <x v="3"/>
    <s v="Incandescent"/>
    <m/>
    <s v="Standard A Lamp"/>
    <n v="2"/>
    <n v="100"/>
    <s v="204017"/>
    <x v="1"/>
    <n v="2.2277282886777046E-3"/>
  </r>
  <r>
    <x v="8"/>
    <s v="Incandescent"/>
    <m/>
    <s v="Standard A Lamp"/>
    <n v="1"/>
    <n v="100"/>
    <s v="204018"/>
    <x v="12"/>
    <n v="2.2277282886777046E-3"/>
  </r>
  <r>
    <x v="8"/>
    <s v="Incandescent"/>
    <m/>
    <s v="Decorative"/>
    <n v="2"/>
    <n v="40"/>
    <s v="204018"/>
    <x v="12"/>
    <n v="2.2277282886777046E-3"/>
  </r>
  <r>
    <x v="8"/>
    <s v="Incandescent"/>
    <m/>
    <s v="Standard A Lamp"/>
    <n v="1"/>
    <n v="100"/>
    <s v="204019"/>
    <x v="6"/>
    <n v="2.2277282886777046E-3"/>
  </r>
  <r>
    <x v="8"/>
    <s v="Compact Fluorescent"/>
    <m/>
    <s v="Other"/>
    <n v="1"/>
    <n v="42"/>
    <s v="204019"/>
    <x v="6"/>
    <n v="2.2277282886777046E-3"/>
  </r>
  <r>
    <x v="3"/>
    <s v="Incandescent"/>
    <m/>
    <s v="Standard A Lamp"/>
    <n v="1"/>
    <n v="100"/>
    <s v="204019"/>
    <x v="6"/>
    <n v="2.2277282886777046E-3"/>
  </r>
  <r>
    <x v="11"/>
    <s v="Incandescent"/>
    <m/>
    <s v="Decorative"/>
    <n v="4"/>
    <n v="40"/>
    <s v="2040110"/>
    <x v="0"/>
    <n v="2.2277282886777046E-3"/>
  </r>
  <r>
    <x v="3"/>
    <s v="Compact Fluorescent"/>
    <m/>
    <s v="Twist"/>
    <n v="2"/>
    <n v="22"/>
    <s v="204291"/>
    <x v="0"/>
    <n v="1.5971704772365894E-3"/>
  </r>
  <r>
    <x v="3"/>
    <s v="Compact Fluorescent"/>
    <m/>
    <s v="Twist"/>
    <n v="2"/>
    <n v="22"/>
    <s v="204292"/>
    <x v="0"/>
    <n v="1.5971704772365894E-3"/>
  </r>
  <r>
    <x v="0"/>
    <s v="Compact Fluorescent"/>
    <m/>
    <s v="Twist"/>
    <n v="3"/>
    <n v="22"/>
    <s v="204293"/>
    <x v="1"/>
    <n v="1.5971704772365894E-3"/>
  </r>
  <r>
    <x v="0"/>
    <s v="Compact Fluorescent"/>
    <m/>
    <s v="Twist"/>
    <n v="3"/>
    <n v="22"/>
    <s v="204294"/>
    <x v="1"/>
    <n v="1.5971704772365894E-3"/>
  </r>
  <r>
    <x v="9"/>
    <s v="Compact Fluorescent"/>
    <m/>
    <s v="Straight Tube"/>
    <n v="1"/>
    <n v="22"/>
    <s v="204295"/>
    <x v="11"/>
    <n v="1.5971704772365894E-3"/>
  </r>
  <r>
    <x v="0"/>
    <s v="Compact Fluorescent"/>
    <m/>
    <s v="Twist"/>
    <n v="3"/>
    <n v="22"/>
    <s v="204296"/>
    <x v="2"/>
    <n v="1.5971704772365894E-3"/>
  </r>
  <r>
    <x v="1"/>
    <s v="Compact Fluorescent"/>
    <m/>
    <s v="Twist"/>
    <n v="1"/>
    <n v="22"/>
    <s v="204297"/>
    <x v="12"/>
    <n v="1.5971704772365894E-3"/>
  </r>
  <r>
    <x v="3"/>
    <s v="Incandescent"/>
    <m/>
    <s v="Standard A Lamp"/>
    <n v="1"/>
    <n v="60"/>
    <s v="204298"/>
    <x v="8"/>
    <n v="1.5971704772365894E-3"/>
  </r>
  <r>
    <x v="3"/>
    <s v="Linear Fluorescent"/>
    <n v="48"/>
    <s v="T-8"/>
    <n v="2"/>
    <n v="40"/>
    <s v="204298"/>
    <x v="8"/>
    <n v="1.5971704772365894E-3"/>
  </r>
  <r>
    <x v="3"/>
    <s v="Compact Fluorescent"/>
    <m/>
    <s v="Twist"/>
    <n v="2"/>
    <n v="22"/>
    <s v="204299"/>
    <x v="3"/>
    <n v="1.5971704772365894E-3"/>
  </r>
  <r>
    <x v="3"/>
    <s v="Incandescent"/>
    <m/>
    <s v="Standard A Lamp"/>
    <n v="1"/>
    <n v="60"/>
    <s v="2042910"/>
    <x v="3"/>
    <n v="1.5971704772365894E-3"/>
  </r>
  <r>
    <x v="3"/>
    <s v="Compact Fluorescent"/>
    <m/>
    <s v="Twist"/>
    <n v="2"/>
    <n v="22"/>
    <s v="2042911"/>
    <x v="4"/>
    <n v="1.5971704772365894E-3"/>
  </r>
  <r>
    <x v="11"/>
    <s v="Incandescent"/>
    <m/>
    <s v="Standard A Lamp"/>
    <n v="3"/>
    <n v="40"/>
    <s v="2042912"/>
    <x v="9"/>
    <n v="1.5971704772365894E-3"/>
  </r>
  <r>
    <x v="1"/>
    <s v="Compact Fluorescent"/>
    <m/>
    <s v="Twist"/>
    <n v="2"/>
    <n v="15"/>
    <s v="2042913"/>
    <x v="5"/>
    <n v="1.5971704772365894E-3"/>
  </r>
  <r>
    <x v="0"/>
    <s v="Incandescent"/>
    <m/>
    <s v="Standard A Lamp"/>
    <n v="4"/>
    <n v="60"/>
    <s v="2042914"/>
    <x v="6"/>
    <n v="1.5971704772365894E-3"/>
  </r>
  <r>
    <x v="3"/>
    <s v="Compact Fluorescent"/>
    <m/>
    <s v="Twist"/>
    <n v="1"/>
    <n v="15"/>
    <s v="2042915"/>
    <x v="2"/>
    <n v="1.5971704772365894E-3"/>
  </r>
  <r>
    <x v="6"/>
    <s v="Incandescent"/>
    <m/>
    <s v="Mini base"/>
    <n v="6"/>
    <n v="25"/>
    <s v="204391"/>
    <x v="0"/>
    <n v="3.9154492754513359E-3"/>
  </r>
  <r>
    <x v="6"/>
    <s v="Compact Fluorescent"/>
    <m/>
    <s v="Twist"/>
    <n v="1"/>
    <n v="15"/>
    <s v="204392"/>
    <x v="1"/>
    <n v="3.9154492754513359E-3"/>
  </r>
  <r>
    <x v="6"/>
    <s v="Incandescent"/>
    <m/>
    <s v="Standard A Lamp"/>
    <n v="1"/>
    <n v="60"/>
    <s v="204392"/>
    <x v="1"/>
    <n v="3.9154492754513359E-3"/>
  </r>
  <r>
    <x v="8"/>
    <s v="Incandescent"/>
    <m/>
    <s v="Standard A Lamp"/>
    <n v="1"/>
    <n v="60"/>
    <s v="204392"/>
    <x v="1"/>
    <n v="3.9154492754513359E-3"/>
  </r>
  <r>
    <x v="6"/>
    <s v="Compact Fluorescent"/>
    <m/>
    <s v="Twist"/>
    <n v="1"/>
    <n v="15"/>
    <s v="204393"/>
    <x v="3"/>
    <n v="3.9154492754513359E-3"/>
  </r>
  <r>
    <x v="3"/>
    <s v="Compact Fluorescent"/>
    <m/>
    <s v="Twist"/>
    <n v="3"/>
    <n v="15"/>
    <s v="204394"/>
    <x v="4"/>
    <n v="3.9154492754513359E-3"/>
  </r>
  <r>
    <x v="0"/>
    <s v="Compact Fluorescent"/>
    <m/>
    <s v="Twist"/>
    <n v="4"/>
    <n v="15"/>
    <s v="204395"/>
    <x v="5"/>
    <n v="3.9154492754513359E-3"/>
  </r>
  <r>
    <x v="10"/>
    <s v="Compact Fluorescent"/>
    <m/>
    <s v="Twist"/>
    <n v="2"/>
    <n v="15"/>
    <s v="204395"/>
    <x v="5"/>
    <n v="3.9154492754513359E-3"/>
  </r>
  <r>
    <x v="6"/>
    <s v="Incandescent"/>
    <m/>
    <s v="Standard A Lamp"/>
    <n v="1"/>
    <n v="60"/>
    <s v="204395"/>
    <x v="5"/>
    <n v="3.9154492754513359E-3"/>
  </r>
  <r>
    <x v="6"/>
    <s v="Compact Fluorescent"/>
    <m/>
    <s v="A shape bulb"/>
    <n v="1"/>
    <n v="15"/>
    <s v="204396"/>
    <x v="10"/>
    <n v="3.9154492754513359E-3"/>
  </r>
  <r>
    <x v="6"/>
    <s v="Incandescent"/>
    <m/>
    <s v="Globe"/>
    <n v="5"/>
    <n v="40"/>
    <s v="204641"/>
    <x v="0"/>
    <n v="4.2651285468799389E-3"/>
  </r>
  <r>
    <x v="3"/>
    <s v="Incandescent"/>
    <m/>
    <s v="Standard A Lamp"/>
    <n v="2"/>
    <n v="60"/>
    <s v="204642"/>
    <x v="1"/>
    <n v="4.2651285468799389E-3"/>
  </r>
  <r>
    <x v="8"/>
    <s v="Incandescent"/>
    <m/>
    <s v="Standard A Lamp"/>
    <n v="1"/>
    <n v="40"/>
    <s v="204642"/>
    <x v="1"/>
    <n v="4.2651285468799389E-3"/>
  </r>
  <r>
    <x v="3"/>
    <s v="Incandescent"/>
    <m/>
    <s v="Standard A Lamp"/>
    <n v="2"/>
    <n v="60"/>
    <s v="204643"/>
    <x v="1"/>
    <n v="4.2651285468799389E-3"/>
  </r>
  <r>
    <x v="8"/>
    <s v="Incandescent"/>
    <m/>
    <s v="Globe"/>
    <n v="1"/>
    <n v="25"/>
    <s v="204643"/>
    <x v="1"/>
    <n v="4.2651285468799389E-3"/>
  </r>
  <r>
    <x v="9"/>
    <s v="Incandescent"/>
    <m/>
    <s v="Standard A Lamp"/>
    <n v="3"/>
    <n v="75"/>
    <s v="204644"/>
    <x v="11"/>
    <n v="4.2651285468799389E-3"/>
  </r>
  <r>
    <x v="8"/>
    <s v="Incandescent"/>
    <m/>
    <s v="Decorative"/>
    <n v="1"/>
    <n v="5"/>
    <s v="204644"/>
    <x v="11"/>
    <n v="4.2651285468799389E-3"/>
  </r>
  <r>
    <x v="3"/>
    <s v="Incandescent"/>
    <m/>
    <s v="Globe"/>
    <n v="3"/>
    <n v="40"/>
    <s v="204645"/>
    <x v="3"/>
    <n v="4.2651285468799389E-3"/>
  </r>
  <r>
    <x v="3"/>
    <s v="Incandescent"/>
    <m/>
    <s v="Standard A Lamp"/>
    <n v="1"/>
    <n v="60"/>
    <s v="204646"/>
    <x v="3"/>
    <n v="4.2651285468799389E-3"/>
  </r>
  <r>
    <x v="3"/>
    <s v="Linear Fluorescent"/>
    <n v="48"/>
    <s v="T-12"/>
    <n v="2"/>
    <n v="32"/>
    <s v="204647"/>
    <x v="4"/>
    <n v="4.2651285468799389E-3"/>
  </r>
  <r>
    <x v="3"/>
    <s v="Halogen"/>
    <m/>
    <s v="PAR"/>
    <n v="2"/>
    <n v="50"/>
    <s v="204647"/>
    <x v="4"/>
    <n v="4.2651285468799389E-3"/>
  </r>
  <r>
    <x v="14"/>
    <s v="Linear Fluorescent"/>
    <n v="48"/>
    <s v="T-12"/>
    <n v="2"/>
    <n v="32"/>
    <s v="204648"/>
    <x v="9"/>
    <n v="4.2651285468799389E-3"/>
  </r>
  <r>
    <x v="14"/>
    <s v="Linear Fluorescent"/>
    <n v="48"/>
    <s v="T-12"/>
    <n v="2"/>
    <n v="32"/>
    <s v="204649"/>
    <x v="9"/>
    <n v="4.2651285468799389E-3"/>
  </r>
  <r>
    <x v="6"/>
    <s v="Incandescent"/>
    <m/>
    <s v="Globe"/>
    <n v="5"/>
    <n v="40"/>
    <s v="2046410"/>
    <x v="0"/>
    <n v="4.2651285468799389E-3"/>
  </r>
  <r>
    <x v="3"/>
    <s v="Incandescent"/>
    <m/>
    <s v="Standard A Lamp"/>
    <n v="1"/>
    <n v="60"/>
    <s v="2046410"/>
    <x v="0"/>
    <n v="4.2651285468799389E-3"/>
  </r>
  <r>
    <x v="8"/>
    <s v="Incandescent"/>
    <m/>
    <s v="Standard A Lamp"/>
    <n v="1"/>
    <n v="60"/>
    <s v="2046411"/>
    <x v="6"/>
    <n v="4.2651285468799389E-3"/>
  </r>
  <r>
    <x v="3"/>
    <s v="Linear Fluorescent"/>
    <n v="48"/>
    <s v="T-12"/>
    <n v="2"/>
    <n v="32"/>
    <s v="2046412"/>
    <x v="1"/>
    <n v="4.2651285468799389E-3"/>
  </r>
  <r>
    <x v="3"/>
    <s v="Incandescent"/>
    <m/>
    <s v="Standard A Lamp"/>
    <n v="2"/>
    <n v="60"/>
    <s v="2046413"/>
    <x v="10"/>
    <n v="4.2651285468799389E-3"/>
  </r>
  <r>
    <x v="8"/>
    <s v="Incandescent"/>
    <m/>
    <s v="Standard A Lamp"/>
    <n v="1"/>
    <n v="60"/>
    <s v="2046413"/>
    <x v="10"/>
    <n v="4.2651285468799389E-3"/>
  </r>
  <r>
    <x v="3"/>
    <s v="Compact Fluorescent"/>
    <m/>
    <s v="Twist"/>
    <n v="2"/>
    <n v="15"/>
    <s v="204651"/>
    <x v="0"/>
    <n v="4.2651285468799389E-3"/>
  </r>
  <r>
    <x v="6"/>
    <s v="Incandescent"/>
    <m/>
    <s v="Globe"/>
    <n v="8"/>
    <n v="60"/>
    <s v="204651"/>
    <x v="0"/>
    <n v="4.2651285468799389E-3"/>
  </r>
  <r>
    <x v="6"/>
    <s v="Incandescent"/>
    <m/>
    <s v="Globe"/>
    <n v="4"/>
    <n v="60"/>
    <s v="204652"/>
    <x v="0"/>
    <n v="4.2651285468799389E-3"/>
  </r>
  <r>
    <x v="3"/>
    <s v="Incandescent"/>
    <m/>
    <s v="Standard A Lamp"/>
    <n v="2"/>
    <n v="60"/>
    <s v="204653"/>
    <x v="1"/>
    <n v="4.2651285468799389E-3"/>
  </r>
  <r>
    <x v="3"/>
    <s v="Incandescent"/>
    <m/>
    <s v="Standard A Lamp"/>
    <n v="2"/>
    <n v="65"/>
    <s v="204654"/>
    <x v="1"/>
    <n v="4.2651285468799389E-3"/>
  </r>
  <r>
    <x v="3"/>
    <s v="Incandescent"/>
    <m/>
    <s v="Standard A Lamp"/>
    <n v="1"/>
    <n v="60"/>
    <s v="204654"/>
    <x v="1"/>
    <n v="4.2651285468799389E-3"/>
  </r>
  <r>
    <x v="3"/>
    <s v="Incandescent"/>
    <m/>
    <s v="Standard A Lamp"/>
    <n v="2"/>
    <n v="60"/>
    <s v="204655"/>
    <x v="1"/>
    <n v="4.2651285468799389E-3"/>
  </r>
  <r>
    <x v="3"/>
    <s v="Incandescent"/>
    <m/>
    <s v="Standard A Lamp"/>
    <n v="1"/>
    <n v="60"/>
    <s v="204656"/>
    <x v="3"/>
    <n v="4.2651285468799389E-3"/>
  </r>
  <r>
    <x v="9"/>
    <s v="Incandescent"/>
    <m/>
    <s v="Standard A Lamp"/>
    <n v="3"/>
    <n v="60"/>
    <s v="204657"/>
    <x v="4"/>
    <n v="4.2651285468799389E-3"/>
  </r>
  <r>
    <x v="3"/>
    <s v="Linear Fluorescent"/>
    <n v="48"/>
    <s v="T-8"/>
    <n v="2"/>
    <n v="32"/>
    <s v="204657"/>
    <x v="4"/>
    <n v="4.2651285468799389E-3"/>
  </r>
  <r>
    <x v="3"/>
    <s v="Incandescent"/>
    <m/>
    <s v="Standard A Lamp"/>
    <n v="3"/>
    <n v="60"/>
    <s v="204657"/>
    <x v="4"/>
    <n v="4.2651285468799389E-3"/>
  </r>
  <r>
    <x v="3"/>
    <s v="Incandescent"/>
    <m/>
    <s v="Reflector"/>
    <n v="1"/>
    <n v="50"/>
    <s v="204657"/>
    <x v="4"/>
    <n v="4.2651285468799389E-3"/>
  </r>
  <r>
    <x v="14"/>
    <s v="Incandescent"/>
    <m/>
    <s v="Standard A Lamp"/>
    <n v="1"/>
    <n v="60"/>
    <s v="204657"/>
    <x v="4"/>
    <n v="4.2651285468799389E-3"/>
  </r>
  <r>
    <x v="3"/>
    <s v="Incandescent"/>
    <m/>
    <s v="Standard A Lamp"/>
    <n v="2"/>
    <n v="60"/>
    <s v="204658"/>
    <x v="9"/>
    <n v="4.2651285468799389E-3"/>
  </r>
  <r>
    <x v="0"/>
    <s v="Compact Fluorescent"/>
    <m/>
    <s v="Circline (Screw Base)"/>
    <n v="1"/>
    <n v="22"/>
    <s v="204659"/>
    <x v="5"/>
    <n v="4.2651285468799389E-3"/>
  </r>
  <r>
    <x v="3"/>
    <s v="Linear Fluorescent"/>
    <n v="48"/>
    <s v="T-12"/>
    <n v="1"/>
    <n v="40"/>
    <s v="2046510"/>
    <x v="10"/>
    <n v="4.2651285468799389E-3"/>
  </r>
  <r>
    <x v="3"/>
    <s v="Compact Fluorescent"/>
    <m/>
    <s v="Twist"/>
    <n v="1"/>
    <n v="15"/>
    <s v="204701"/>
    <x v="0"/>
    <n v="5.6381876624805836E-3"/>
  </r>
  <r>
    <x v="3"/>
    <s v="Incandescent"/>
    <m/>
    <s v="Standard A Lamp"/>
    <n v="1"/>
    <n v="100"/>
    <s v="204702"/>
    <x v="0"/>
    <n v="5.6381876624805836E-3"/>
  </r>
  <r>
    <x v="8"/>
    <s v="Incandescent"/>
    <m/>
    <s v="Standard A Lamp"/>
    <n v="1"/>
    <n v="60"/>
    <s v="204703"/>
    <x v="0"/>
    <n v="5.6381876624805836E-3"/>
  </r>
  <r>
    <x v="1"/>
    <s v="Incandescent"/>
    <m/>
    <s v="Standard A Lamp"/>
    <n v="1"/>
    <n v="60"/>
    <s v="204704"/>
    <x v="1"/>
    <n v="5.6381876624805836E-3"/>
  </r>
  <r>
    <x v="8"/>
    <s v="Incandescent"/>
    <m/>
    <s v="3-Way Incandescent"/>
    <n v="1"/>
    <n v="100"/>
    <s v="204705"/>
    <x v="12"/>
    <n v="5.6381876624805836E-3"/>
  </r>
  <r>
    <x v="1"/>
    <s v="Compact Fluorescent"/>
    <m/>
    <s v="Twist"/>
    <n v="1"/>
    <n v="15"/>
    <s v="204705"/>
    <x v="12"/>
    <n v="5.6381876624805836E-3"/>
  </r>
  <r>
    <x v="1"/>
    <s v="Incandescent"/>
    <m/>
    <s v="3-Way Incandescent"/>
    <n v="1"/>
    <n v="100"/>
    <s v="204705"/>
    <x v="12"/>
    <n v="5.6381876624805836E-3"/>
  </r>
  <r>
    <x v="0"/>
    <s v="Incandescent"/>
    <m/>
    <s v="Standard A Lamp"/>
    <n v="4"/>
    <n v="60"/>
    <s v="204706"/>
    <x v="4"/>
    <n v="5.6381876624805836E-3"/>
  </r>
  <r>
    <x v="3"/>
    <s v="Linear Fluorescent"/>
    <n v="24"/>
    <s v="T-12"/>
    <n v="2"/>
    <n v="20"/>
    <s v="204706"/>
    <x v="4"/>
    <n v="5.6381876624805836E-3"/>
  </r>
  <r>
    <x v="3"/>
    <s v="Incandescent"/>
    <m/>
    <s v="Standard A Lamp"/>
    <n v="2"/>
    <n v="60"/>
    <s v="204707"/>
    <x v="9"/>
    <n v="5.6381876624805836E-3"/>
  </r>
  <r>
    <x v="3"/>
    <s v="Compact Fluorescent"/>
    <m/>
    <s v="Twist"/>
    <n v="2"/>
    <n v="25"/>
    <s v="204841"/>
    <x v="0"/>
    <n v="3.9153370873517774E-3"/>
  </r>
  <r>
    <x v="3"/>
    <s v="Linear Fluorescent"/>
    <n v="24"/>
    <s v="T-12"/>
    <n v="1"/>
    <n v="20"/>
    <s v="204841"/>
    <x v="0"/>
    <n v="3.9153370873517774E-3"/>
  </r>
  <r>
    <x v="3"/>
    <s v="Linear Fluorescent"/>
    <n v="24"/>
    <s v="T-12"/>
    <n v="1"/>
    <n v="20"/>
    <s v="204842"/>
    <x v="0"/>
    <n v="3.9153370873517774E-3"/>
  </r>
  <r>
    <x v="3"/>
    <s v="Compact Fluorescent"/>
    <m/>
    <s v="Twist"/>
    <n v="2"/>
    <n v="20"/>
    <s v="204842"/>
    <x v="0"/>
    <n v="3.9153370873517774E-3"/>
  </r>
  <r>
    <x v="3"/>
    <s v="Compact Fluorescent"/>
    <m/>
    <s v="Twist"/>
    <n v="2"/>
    <n v="20"/>
    <s v="204843"/>
    <x v="1"/>
    <n v="3.9153370873517774E-3"/>
  </r>
  <r>
    <x v="8"/>
    <s v="Compact Fluorescent"/>
    <m/>
    <s v="Twist"/>
    <n v="1"/>
    <n v="20"/>
    <s v="204843"/>
    <x v="1"/>
    <n v="3.9153370873517774E-3"/>
  </r>
  <r>
    <x v="3"/>
    <s v="Compact Fluorescent"/>
    <m/>
    <s v="Twist"/>
    <n v="2"/>
    <n v="20"/>
    <s v="204844"/>
    <x v="1"/>
    <n v="3.9153370873517774E-3"/>
  </r>
  <r>
    <x v="8"/>
    <s v="Compact Fluorescent"/>
    <m/>
    <s v="Twist"/>
    <n v="1"/>
    <n v="20"/>
    <s v="204844"/>
    <x v="1"/>
    <n v="3.9153370873517774E-3"/>
  </r>
  <r>
    <x v="9"/>
    <s v="Compact Fluorescent"/>
    <m/>
    <s v="Twist"/>
    <n v="5"/>
    <n v="20"/>
    <s v="204845"/>
    <x v="5"/>
    <n v="3.9153370873517774E-3"/>
  </r>
  <r>
    <x v="10"/>
    <s v="Halogen"/>
    <m/>
    <s v="Quartz Tube"/>
    <n v="1"/>
    <n v="150"/>
    <s v="204846"/>
    <x v="12"/>
    <n v="3.9153370873517774E-3"/>
  </r>
  <r>
    <x v="8"/>
    <s v="Compact Fluorescent"/>
    <m/>
    <s v="Twist"/>
    <n v="1"/>
    <n v="20"/>
    <s v="204846"/>
    <x v="12"/>
    <n v="3.9153370873517774E-3"/>
  </r>
  <r>
    <x v="3"/>
    <s v="Compact Fluorescent"/>
    <m/>
    <s v="Twist"/>
    <n v="1"/>
    <n v="20"/>
    <s v="204847"/>
    <x v="3"/>
    <n v="3.9153370873517774E-3"/>
  </r>
  <r>
    <x v="3"/>
    <s v="Linear Fluorescent"/>
    <n v="48"/>
    <s v="T-12"/>
    <n v="4"/>
    <n v="34"/>
    <s v="204848"/>
    <x v="4"/>
    <n v="3.9153370873517774E-3"/>
  </r>
  <r>
    <x v="3"/>
    <s v="Compact Fluorescent"/>
    <m/>
    <s v="Twist"/>
    <n v="1"/>
    <n v="20"/>
    <s v="204848"/>
    <x v="4"/>
    <n v="3.9153370873517774E-3"/>
  </r>
  <r>
    <x v="3"/>
    <s v="Compact Fluorescent"/>
    <m/>
    <s v="Twist"/>
    <n v="2"/>
    <n v="20"/>
    <s v="204849"/>
    <x v="9"/>
    <n v="3.9153370873517774E-3"/>
  </r>
  <r>
    <x v="3"/>
    <s v="Compact Fluorescent"/>
    <m/>
    <s v="Twist"/>
    <n v="1"/>
    <n v="20"/>
    <s v="2048410"/>
    <x v="5"/>
    <n v="3.9153370873517774E-3"/>
  </r>
  <r>
    <x v="8"/>
    <s v="Compact Fluorescent"/>
    <m/>
    <s v="Twist"/>
    <n v="1"/>
    <n v="20"/>
    <s v="2048410"/>
    <x v="5"/>
    <n v="3.9153370873517774E-3"/>
  </r>
  <r>
    <x v="0"/>
    <s v="Compact Fluorescent"/>
    <m/>
    <s v="Twist"/>
    <n v="3"/>
    <n v="13"/>
    <s v="2048411"/>
    <x v="2"/>
    <n v="3.9153370873517774E-3"/>
  </r>
  <r>
    <x v="1"/>
    <s v="Compact Fluorescent"/>
    <m/>
    <s v="Twist"/>
    <n v="1"/>
    <n v="13"/>
    <s v="2048411"/>
    <x v="2"/>
    <n v="3.9153370873517774E-3"/>
  </r>
  <r>
    <x v="3"/>
    <s v="Compact Fluorescent"/>
    <m/>
    <s v="Twist"/>
    <n v="2"/>
    <n v="20"/>
    <s v="2048412"/>
    <x v="2"/>
    <n v="3.9153370873517774E-3"/>
  </r>
  <r>
    <x v="3"/>
    <s v="Incandescent"/>
    <m/>
    <s v="Standard A Lamp"/>
    <n v="1"/>
    <n v="40"/>
    <s v="205111"/>
    <x v="7"/>
    <n v="2.2277282886777046E-3"/>
  </r>
  <r>
    <x v="9"/>
    <s v="Compact Fluorescent"/>
    <m/>
    <s v="Twist"/>
    <n v="1"/>
    <n v="22"/>
    <s v="205112"/>
    <x v="5"/>
    <n v="2.2277282886777046E-3"/>
  </r>
  <r>
    <x v="3"/>
    <s v="Incandescent"/>
    <m/>
    <s v="Standard A Lamp"/>
    <n v="1"/>
    <n v="90"/>
    <s v="205113"/>
    <x v="4"/>
    <n v="2.2277282886777046E-3"/>
  </r>
  <r>
    <x v="3"/>
    <s v="Compact Fluorescent"/>
    <m/>
    <s v="Twist"/>
    <n v="2"/>
    <n v="22"/>
    <s v="205113"/>
    <x v="4"/>
    <n v="2.2277282886777046E-3"/>
  </r>
  <r>
    <x v="6"/>
    <s v="Compact Fluorescent"/>
    <m/>
    <s v="Twist"/>
    <n v="1"/>
    <n v="7"/>
    <s v="205114"/>
    <x v="3"/>
    <n v="2.2277282886777046E-3"/>
  </r>
  <r>
    <x v="3"/>
    <s v="Incandescent"/>
    <m/>
    <s v="Standard A Lamp"/>
    <n v="1"/>
    <n v="40"/>
    <s v="205115"/>
    <x v="0"/>
    <n v="2.2277282886777046E-3"/>
  </r>
  <r>
    <x v="8"/>
    <s v="Incandescent"/>
    <m/>
    <s v="Standard A Lamp"/>
    <n v="1"/>
    <n v="60"/>
    <s v="205116"/>
    <x v="1"/>
    <n v="2.2277282886777046E-3"/>
  </r>
  <r>
    <x v="8"/>
    <s v="Incandescent"/>
    <m/>
    <s v="Decorative"/>
    <n v="1"/>
    <n v="40"/>
    <s v="205117"/>
    <x v="10"/>
    <n v="2.2277282886777046E-3"/>
  </r>
  <r>
    <x v="8"/>
    <s v="Incandescent"/>
    <m/>
    <s v="Standard A Lamp"/>
    <n v="1"/>
    <n v="65"/>
    <s v="205117"/>
    <x v="10"/>
    <n v="2.2277282886777046E-3"/>
  </r>
  <r>
    <x v="6"/>
    <s v="Incandescent"/>
    <m/>
    <s v="Standard A Lamp"/>
    <n v="2"/>
    <n v="65"/>
    <s v="205118"/>
    <x v="0"/>
    <n v="2.2277282886777046E-3"/>
  </r>
  <r>
    <x v="8"/>
    <s v="Incandescent"/>
    <m/>
    <s v="Standard A Lamp"/>
    <n v="1"/>
    <n v="15"/>
    <s v="205119"/>
    <x v="6"/>
    <n v="2.2277282886777046E-3"/>
  </r>
  <r>
    <x v="8"/>
    <s v="Compact Fluorescent"/>
    <m/>
    <s v="Twist"/>
    <n v="1"/>
    <n v="15"/>
    <s v="205171"/>
    <x v="0"/>
    <n v="5.3603198096644177E-3"/>
  </r>
  <r>
    <x v="3"/>
    <s v="Incandescent"/>
    <m/>
    <s v="Standard A Lamp"/>
    <n v="2"/>
    <n v="60"/>
    <s v="205172"/>
    <x v="0"/>
    <n v="5.3603198096644177E-3"/>
  </r>
  <r>
    <x v="6"/>
    <s v="Incandescent"/>
    <m/>
    <s v="Globe"/>
    <n v="3"/>
    <n v="60"/>
    <s v="205172"/>
    <x v="0"/>
    <n v="5.3603198096644177E-3"/>
  </r>
  <r>
    <x v="8"/>
    <s v="Compact Fluorescent"/>
    <m/>
    <s v="Twist"/>
    <n v="1"/>
    <n v="15"/>
    <s v="205173"/>
    <x v="5"/>
    <n v="5.3603198096644177E-3"/>
  </r>
  <r>
    <x v="9"/>
    <s v="Incandescent"/>
    <m/>
    <s v="Standard A Lamp"/>
    <n v="1"/>
    <n v="60"/>
    <s v="205174"/>
    <x v="11"/>
    <n v="5.3603198096644177E-3"/>
  </r>
  <r>
    <x v="3"/>
    <s v="Incandescent"/>
    <m/>
    <s v="Standard A Lamp"/>
    <n v="2"/>
    <n v="60"/>
    <s v="205175"/>
    <x v="4"/>
    <n v="5.3603198096644177E-3"/>
  </r>
  <r>
    <x v="6"/>
    <s v="Incandescent"/>
    <m/>
    <s v="Globe"/>
    <n v="3"/>
    <n v="40"/>
    <s v="205176"/>
    <x v="0"/>
    <n v="5.3603198096644177E-3"/>
  </r>
  <r>
    <x v="8"/>
    <s v="Compact Fluorescent"/>
    <m/>
    <s v="Twist"/>
    <n v="1"/>
    <n v="15"/>
    <s v="205178"/>
    <x v="1"/>
    <n v="5.3603198096644177E-3"/>
  </r>
  <r>
    <x v="3"/>
    <s v="Incandescent"/>
    <m/>
    <s v="Standard A Lamp"/>
    <n v="2"/>
    <n v="60"/>
    <s v="205179"/>
    <x v="9"/>
    <n v="5.3603198096644177E-3"/>
  </r>
  <r>
    <x v="3"/>
    <s v="Incandescent"/>
    <m/>
    <s v="Standard A Lamp"/>
    <n v="1"/>
    <n v="75"/>
    <s v="205351"/>
    <x v="1"/>
    <n v="2.2277282886777046E-3"/>
  </r>
  <r>
    <x v="8"/>
    <s v="Incandescent"/>
    <m/>
    <s v="Standard A Lamp"/>
    <n v="1"/>
    <n v="75"/>
    <s v="205351"/>
    <x v="1"/>
    <n v="2.2277282886777046E-3"/>
  </r>
  <r>
    <x v="3"/>
    <s v="Incandescent"/>
    <m/>
    <s v="Standard A Lamp"/>
    <n v="2"/>
    <n v="75"/>
    <s v="205352"/>
    <x v="1"/>
    <n v="2.2277282886777046E-3"/>
  </r>
  <r>
    <x v="3"/>
    <s v="Compact Fluorescent"/>
    <m/>
    <s v="Twist"/>
    <n v="1"/>
    <n v="15"/>
    <s v="205352"/>
    <x v="1"/>
    <n v="2.2277282886777046E-3"/>
  </r>
  <r>
    <x v="3"/>
    <s v="Incandescent"/>
    <m/>
    <s v="Standard A Lamp"/>
    <n v="1"/>
    <n v="75"/>
    <s v="205353"/>
    <x v="4"/>
    <n v="2.2277282886777046E-3"/>
  </r>
  <r>
    <x v="6"/>
    <s v="Compact Fluorescent"/>
    <m/>
    <s v="Twist"/>
    <n v="1"/>
    <n v="15"/>
    <s v="205353"/>
    <x v="4"/>
    <n v="2.2277282886777046E-3"/>
  </r>
  <r>
    <x v="3"/>
    <s v="Compact Fluorescent"/>
    <m/>
    <s v="Twist"/>
    <n v="2"/>
    <n v="15"/>
    <s v="205354"/>
    <x v="5"/>
    <n v="2.2277282886777046E-3"/>
  </r>
  <r>
    <x v="3"/>
    <s v="Incandescent"/>
    <m/>
    <s v="Standard A Lamp"/>
    <n v="2"/>
    <n v="75"/>
    <s v="205355"/>
    <x v="6"/>
    <n v="2.2277282886777046E-3"/>
  </r>
  <r>
    <x v="6"/>
    <s v="Incandescent"/>
    <m/>
    <s v="Globe"/>
    <n v="3"/>
    <n v="40"/>
    <s v="205411"/>
    <x v="0"/>
    <n v="2.2277282886777046E-3"/>
  </r>
  <r>
    <x v="3"/>
    <s v="Incandescent"/>
    <m/>
    <s v="Standard A Lamp"/>
    <n v="2"/>
    <n v="60"/>
    <s v="205412"/>
    <x v="1"/>
    <n v="2.2277282886777046E-3"/>
  </r>
  <r>
    <x v="3"/>
    <s v="Compact Fluorescent"/>
    <m/>
    <s v="Twist"/>
    <n v="2"/>
    <n v="15"/>
    <s v="205413"/>
    <x v="3"/>
    <n v="2.2277282886777046E-3"/>
  </r>
  <r>
    <x v="3"/>
    <s v="Compact Fluorescent"/>
    <m/>
    <s v="Twist"/>
    <n v="2"/>
    <n v="15"/>
    <s v="205414"/>
    <x v="4"/>
    <n v="2.2277282886777046E-3"/>
  </r>
  <r>
    <x v="9"/>
    <s v="Compact Fluorescent"/>
    <m/>
    <s v="Twist"/>
    <n v="1"/>
    <n v="15"/>
    <s v="205414"/>
    <x v="4"/>
    <n v="2.2277282886777046E-3"/>
  </r>
  <r>
    <x v="0"/>
    <s v="Compact Fluorescent"/>
    <m/>
    <s v="Twist"/>
    <n v="1"/>
    <n v="15"/>
    <s v="205414"/>
    <x v="4"/>
    <n v="2.2277282886777046E-3"/>
  </r>
  <r>
    <x v="6"/>
    <s v="Incandescent"/>
    <m/>
    <s v="Globe"/>
    <n v="3"/>
    <n v="40"/>
    <s v="205415"/>
    <x v="0"/>
    <n v="2.2277282886777046E-3"/>
  </r>
  <r>
    <x v="3"/>
    <s v="Compact Fluorescent"/>
    <m/>
    <s v="Twist"/>
    <n v="2"/>
    <n v="15"/>
    <s v="205416"/>
    <x v="1"/>
    <n v="2.2277282886777046E-3"/>
  </r>
  <r>
    <x v="8"/>
    <s v="Incandescent"/>
    <m/>
    <s v="Standard A Lamp"/>
    <n v="1"/>
    <n v="75"/>
    <s v="205416"/>
    <x v="1"/>
    <n v="2.2277282886777046E-3"/>
  </r>
  <r>
    <x v="3"/>
    <s v="Compact Fluorescent"/>
    <m/>
    <s v="Twist"/>
    <n v="2"/>
    <n v="13"/>
    <s v="205417"/>
    <x v="9"/>
    <n v="2.2277282886777046E-3"/>
  </r>
  <r>
    <x v="3"/>
    <s v="Linear Fluorescent"/>
    <n v="48"/>
    <s v="T-12"/>
    <n v="2"/>
    <n v="40"/>
    <s v="205418"/>
    <x v="8"/>
    <n v="2.2277282886777046E-3"/>
  </r>
  <r>
    <x v="8"/>
    <s v="Incandescent"/>
    <m/>
    <s v="Standard A Lamp"/>
    <n v="1"/>
    <n v="75"/>
    <s v="205419"/>
    <x v="5"/>
    <n v="2.2277282886777046E-3"/>
  </r>
  <r>
    <x v="1"/>
    <s v="Halogen"/>
    <m/>
    <s v="Quartz Tube"/>
    <n v="1"/>
    <n v="100"/>
    <s v="205419"/>
    <x v="5"/>
    <n v="2.2277282886777046E-3"/>
  </r>
  <r>
    <x v="3"/>
    <s v="Incandescent"/>
    <m/>
    <s v="Standard A Lamp"/>
    <n v="2"/>
    <n v="60"/>
    <s v="2054110"/>
    <x v="1"/>
    <n v="2.2277282886777046E-3"/>
  </r>
  <r>
    <x v="8"/>
    <s v="Incandescent"/>
    <m/>
    <s v="Decorative"/>
    <n v="2"/>
    <n v="40"/>
    <s v="2054110"/>
    <x v="1"/>
    <n v="2.2277282886777046E-3"/>
  </r>
  <r>
    <x v="6"/>
    <s v="Compact Fluorescent"/>
    <m/>
    <s v="Globe"/>
    <n v="3"/>
    <n v="22"/>
    <s v="205421"/>
    <x v="0"/>
    <n v="1.5971704772365894E-3"/>
  </r>
  <r>
    <x v="3"/>
    <s v="Compact Fluorescent"/>
    <m/>
    <s v="Twist"/>
    <n v="2"/>
    <n v="15"/>
    <s v="205422"/>
    <x v="0"/>
    <n v="1.5971704772365894E-3"/>
  </r>
  <r>
    <x v="6"/>
    <s v="Compact Fluorescent"/>
    <m/>
    <s v="Twist"/>
    <n v="3"/>
    <n v="22"/>
    <s v="205422"/>
    <x v="0"/>
    <n v="1.5971704772365894E-3"/>
  </r>
  <r>
    <x v="3"/>
    <s v="Compact Fluorescent"/>
    <m/>
    <s v="Twist"/>
    <n v="1"/>
    <n v="22"/>
    <s v="205423"/>
    <x v="1"/>
    <n v="1.5971704772365894E-3"/>
  </r>
  <r>
    <x v="3"/>
    <s v="Compact Fluorescent"/>
    <m/>
    <s v="Twist"/>
    <n v="1"/>
    <n v="15"/>
    <s v="205424"/>
    <x v="3"/>
    <n v="1.5971704772365894E-3"/>
  </r>
  <r>
    <x v="9"/>
    <s v="Compact Fluorescent"/>
    <m/>
    <s v="Twist"/>
    <n v="1"/>
    <n v="22"/>
    <s v="205425"/>
    <x v="5"/>
    <n v="1.5971704772365894E-3"/>
  </r>
  <r>
    <x v="8"/>
    <s v="Compact Fluorescent"/>
    <m/>
    <s v="Twist"/>
    <n v="1"/>
    <n v="15"/>
    <s v="205425"/>
    <x v="5"/>
    <n v="1.5971704772365894E-3"/>
  </r>
  <r>
    <x v="1"/>
    <s v="Compact Fluorescent"/>
    <m/>
    <s v="Twist"/>
    <n v="1"/>
    <n v="15"/>
    <s v="205425"/>
    <x v="5"/>
    <n v="1.5971704772365894E-3"/>
  </r>
  <r>
    <x v="3"/>
    <s v="Compact Fluorescent"/>
    <m/>
    <s v="Twist"/>
    <n v="1"/>
    <n v="22"/>
    <s v="205425"/>
    <x v="5"/>
    <n v="1.5971704772365894E-3"/>
  </r>
  <r>
    <x v="3"/>
    <s v="Compact Fluorescent"/>
    <m/>
    <s v="Twist"/>
    <n v="2"/>
    <n v="15"/>
    <s v="205426"/>
    <x v="6"/>
    <n v="1.5971704772365894E-3"/>
  </r>
  <r>
    <x v="3"/>
    <s v="Incandescent"/>
    <m/>
    <s v="Standard A Lamp"/>
    <n v="2"/>
    <n v="40"/>
    <s v="205921"/>
    <x v="1"/>
    <n v="2.2277282886777046E-3"/>
  </r>
  <r>
    <x v="6"/>
    <s v="Incandescent"/>
    <m/>
    <s v="Globe"/>
    <n v="2"/>
    <n v="90"/>
    <s v="205921"/>
    <x v="1"/>
    <n v="2.2277282886777046E-3"/>
  </r>
  <r>
    <x v="10"/>
    <s v="Incandescent"/>
    <m/>
    <s v="3-Way Incandescent"/>
    <n v="1"/>
    <n v="75"/>
    <s v="205921"/>
    <x v="1"/>
    <n v="2.2277282886777046E-3"/>
  </r>
  <r>
    <x v="9"/>
    <s v="Incandescent"/>
    <m/>
    <s v="Standard A Lamp"/>
    <n v="2"/>
    <n v="60"/>
    <s v="205922"/>
    <x v="6"/>
    <n v="2.2277282886777046E-3"/>
  </r>
  <r>
    <x v="8"/>
    <s v="Incandescent"/>
    <m/>
    <s v="Globe"/>
    <n v="1"/>
    <n v="60"/>
    <s v="205923"/>
    <x v="12"/>
    <n v="2.2277282886777046E-3"/>
  </r>
  <r>
    <x v="3"/>
    <s v="Incandescent"/>
    <m/>
    <s v="Standard A Lamp"/>
    <n v="1"/>
    <n v="60"/>
    <s v="205924"/>
    <x v="11"/>
    <n v="2.2277282886777046E-3"/>
  </r>
  <r>
    <x v="3"/>
    <s v="Incandescent"/>
    <m/>
    <s v="Standard A Lamp"/>
    <n v="1"/>
    <n v="60"/>
    <s v="205925"/>
    <x v="4"/>
    <n v="2.2277282886777046E-3"/>
  </r>
  <r>
    <x v="3"/>
    <s v="Incandescent"/>
    <m/>
    <s v="Standard A Lamp"/>
    <n v="1"/>
    <n v="60"/>
    <s v="205926"/>
    <x v="9"/>
    <n v="2.2277282886777046E-3"/>
  </r>
  <r>
    <x v="10"/>
    <s v="Incandescent"/>
    <m/>
    <s v="Standard A Lamp"/>
    <n v="1"/>
    <n v="60"/>
    <s v="205927"/>
    <x v="5"/>
    <n v="2.2277282886777046E-3"/>
  </r>
  <r>
    <x v="8"/>
    <s v="Incandescent"/>
    <m/>
    <s v="Standard A Lamp"/>
    <n v="1"/>
    <n v="60"/>
    <s v="205927"/>
    <x v="5"/>
    <n v="2.2277282886777046E-3"/>
  </r>
  <r>
    <x v="6"/>
    <s v="Incandescent"/>
    <m/>
    <s v="Globe"/>
    <n v="1"/>
    <n v="90"/>
    <s v="205928"/>
    <x v="0"/>
    <n v="2.2277282886777046E-3"/>
  </r>
  <r>
    <x v="3"/>
    <s v="Incandescent"/>
    <m/>
    <s v="Standard A Lamp"/>
    <n v="1"/>
    <n v="60"/>
    <s v="205929"/>
    <x v="1"/>
    <n v="2.2277282886777046E-3"/>
  </r>
  <r>
    <x v="6"/>
    <s v="Incandescent"/>
    <m/>
    <s v="Standard A Lamp"/>
    <n v="5"/>
    <n v="60"/>
    <s v="206111"/>
    <x v="0"/>
    <n v="5.3603198096644177E-3"/>
  </r>
  <r>
    <x v="3"/>
    <s v="Incandescent"/>
    <m/>
    <s v="Standard A Lamp"/>
    <n v="3"/>
    <n v="60"/>
    <s v="206111"/>
    <x v="0"/>
    <n v="5.3603198096644177E-3"/>
  </r>
  <r>
    <x v="3"/>
    <s v="Incandescent"/>
    <m/>
    <s v="Standard A Lamp"/>
    <n v="1"/>
    <n v="60"/>
    <s v="206112"/>
    <x v="3"/>
    <n v="5.3603198096644177E-3"/>
  </r>
  <r>
    <x v="8"/>
    <s v="Incandescent"/>
    <m/>
    <s v="Standard A Lamp"/>
    <n v="1"/>
    <n v="60"/>
    <s v="206113"/>
    <x v="1"/>
    <n v="5.3603198096644177E-3"/>
  </r>
  <r>
    <x v="6"/>
    <s v="Incandescent"/>
    <m/>
    <s v="Standard A Lamp"/>
    <n v="1"/>
    <n v="60"/>
    <s v="206114"/>
    <x v="6"/>
    <n v="5.3603198096644177E-3"/>
  </r>
  <r>
    <x v="6"/>
    <s v="Incandescent"/>
    <m/>
    <s v="3-Way Incandescent"/>
    <n v="1"/>
    <n v="100"/>
    <s v="206114"/>
    <x v="6"/>
    <n v="5.3603198096644177E-3"/>
  </r>
  <r>
    <x v="0"/>
    <s v="Incandescent"/>
    <m/>
    <s v="Standard A Lamp"/>
    <n v="3"/>
    <n v="60"/>
    <s v="206115"/>
    <x v="11"/>
    <n v="5.3603198096644177E-3"/>
  </r>
  <r>
    <x v="8"/>
    <s v="Incandescent"/>
    <m/>
    <s v="3-Way Incandescent"/>
    <n v="1"/>
    <n v="100"/>
    <s v="206116"/>
    <x v="5"/>
    <n v="5.3603198096644177E-3"/>
  </r>
  <r>
    <x v="1"/>
    <s v="Incandescent"/>
    <m/>
    <s v="Standard A Lamp"/>
    <n v="1"/>
    <n v="60"/>
    <s v="206116"/>
    <x v="5"/>
    <n v="5.3603198096644177E-3"/>
  </r>
  <r>
    <x v="3"/>
    <s v="Incandescent"/>
    <m/>
    <s v="Standard A Lamp"/>
    <n v="2"/>
    <n v="60"/>
    <s v="206116"/>
    <x v="5"/>
    <n v="5.3603198096644177E-3"/>
  </r>
  <r>
    <x v="0"/>
    <s v="Incandescent"/>
    <m/>
    <s v="Standard A Lamp"/>
    <n v="3"/>
    <n v="40"/>
    <s v="206116"/>
    <x v="5"/>
    <n v="5.3603198096644177E-3"/>
  </r>
  <r>
    <x v="3"/>
    <s v="Linear Fluorescent"/>
    <n v="48"/>
    <s v="T-12"/>
    <n v="2"/>
    <n v="40"/>
    <s v="206117"/>
    <x v="4"/>
    <n v="5.3603198096644177E-3"/>
  </r>
  <r>
    <x v="12"/>
    <s v="Incandescent"/>
    <m/>
    <s v="Reflector"/>
    <n v="2"/>
    <n v="40"/>
    <s v="206117"/>
    <x v="4"/>
    <n v="5.3603198096644177E-3"/>
  </r>
  <r>
    <x v="3"/>
    <s v="Incandescent"/>
    <m/>
    <s v="Standard A Lamp"/>
    <n v="1"/>
    <n v="60"/>
    <s v="206118"/>
    <x v="9"/>
    <n v="5.3603198096644177E-3"/>
  </r>
  <r>
    <x v="3"/>
    <s v="Incandescent"/>
    <m/>
    <s v="Standard A Lamp"/>
    <n v="1"/>
    <n v="60"/>
    <s v="206119"/>
    <x v="10"/>
    <n v="5.3603198096644177E-3"/>
  </r>
  <r>
    <x v="8"/>
    <s v="Halogen"/>
    <m/>
    <s v="Other"/>
    <n v="1"/>
    <n v="30"/>
    <s v="206119"/>
    <x v="10"/>
    <n v="5.3603198096644177E-3"/>
  </r>
  <r>
    <x v="6"/>
    <s v="Incandescent"/>
    <m/>
    <s v="Mini base"/>
    <n v="2"/>
    <n v="60"/>
    <s v="2061110"/>
    <x v="1"/>
    <n v="5.3603198096644177E-3"/>
  </r>
  <r>
    <x v="8"/>
    <s v="Incandescent"/>
    <m/>
    <s v="Mini base"/>
    <n v="1"/>
    <n v="60"/>
    <s v="2061110"/>
    <x v="1"/>
    <n v="5.3603198096644177E-3"/>
  </r>
  <r>
    <x v="6"/>
    <s v="Compact Fluorescent"/>
    <m/>
    <s v="A shape bulb"/>
    <n v="1"/>
    <n v="15"/>
    <s v="2061111"/>
    <x v="0"/>
    <n v="5.3603198096644177E-3"/>
  </r>
  <r>
    <x v="6"/>
    <s v="Incandescent"/>
    <m/>
    <s v="Standard A Lamp"/>
    <n v="1"/>
    <n v="60"/>
    <s v="2061111"/>
    <x v="0"/>
    <n v="5.3603198096644177E-3"/>
  </r>
  <r>
    <x v="3"/>
    <s v="Incandescent"/>
    <m/>
    <s v="Standard A Lamp"/>
    <n v="1"/>
    <n v="60"/>
    <s v="2061111"/>
    <x v="0"/>
    <n v="5.3603198096644177E-3"/>
  </r>
  <r>
    <x v="6"/>
    <s v="Compact Fluorescent"/>
    <m/>
    <s v="Twist"/>
    <n v="1"/>
    <n v="15"/>
    <s v="206211"/>
    <x v="0"/>
    <n v="4.2651285468799389E-3"/>
  </r>
  <r>
    <x v="8"/>
    <s v="Compact Fluorescent"/>
    <m/>
    <s v="Twist"/>
    <n v="1"/>
    <n v="15"/>
    <s v="206212"/>
    <x v="1"/>
    <n v="4.2651285468799389E-3"/>
  </r>
  <r>
    <x v="1"/>
    <s v="Compact Fluorescent"/>
    <m/>
    <s v="Twist"/>
    <n v="3"/>
    <n v="15"/>
    <s v="206212"/>
    <x v="1"/>
    <n v="4.2651285468799389E-3"/>
  </r>
  <r>
    <x v="3"/>
    <s v="Compact Fluorescent"/>
    <m/>
    <s v="Twist"/>
    <n v="1"/>
    <n v="15"/>
    <s v="206213"/>
    <x v="1"/>
    <n v="4.2651285468799389E-3"/>
  </r>
  <r>
    <x v="3"/>
    <s v="Incandescent"/>
    <m/>
    <s v="Standard A Lamp"/>
    <n v="1"/>
    <n v="60"/>
    <s v="206214"/>
    <x v="1"/>
    <n v="4.2651285468799389E-3"/>
  </r>
  <r>
    <x v="3"/>
    <s v="Compact Fluorescent"/>
    <m/>
    <s v="Twist"/>
    <n v="1"/>
    <n v="15"/>
    <s v="206215"/>
    <x v="3"/>
    <n v="4.2651285468799389E-3"/>
  </r>
  <r>
    <x v="3"/>
    <s v="Compact Fluorescent"/>
    <m/>
    <s v="Twist"/>
    <n v="1"/>
    <n v="15"/>
    <s v="206216"/>
    <x v="4"/>
    <n v="4.2651285468799389E-3"/>
  </r>
  <r>
    <x v="8"/>
    <s v="Compact Fluorescent"/>
    <m/>
    <s v="Twist"/>
    <n v="1"/>
    <n v="15"/>
    <s v="206216"/>
    <x v="4"/>
    <n v="4.2651285468799389E-3"/>
  </r>
  <r>
    <x v="3"/>
    <s v="Compact Fluorescent"/>
    <m/>
    <s v="Twist"/>
    <n v="1"/>
    <n v="15"/>
    <s v="206217"/>
    <x v="9"/>
    <n v="4.2651285468799389E-3"/>
  </r>
  <r>
    <x v="8"/>
    <s v="Compact Fluorescent"/>
    <m/>
    <s v="Twist"/>
    <n v="1"/>
    <n v="15"/>
    <s v="206218"/>
    <x v="5"/>
    <n v="4.2651285468799389E-3"/>
  </r>
  <r>
    <x v="3"/>
    <s v="Compact Fluorescent"/>
    <m/>
    <s v="Twist"/>
    <n v="1"/>
    <n v="22"/>
    <s v="206301"/>
    <x v="2"/>
    <n v="1.5971704772365894E-3"/>
  </r>
  <r>
    <x v="3"/>
    <s v="Compact Fluorescent"/>
    <m/>
    <s v="Twist"/>
    <n v="2"/>
    <n v="22"/>
    <s v="206302"/>
    <x v="0"/>
    <n v="1.5971704772365894E-3"/>
  </r>
  <r>
    <x v="3"/>
    <s v="Incandescent"/>
    <m/>
    <s v="Standard A Lamp"/>
    <n v="2"/>
    <n v="60"/>
    <s v="206303"/>
    <x v="0"/>
    <n v="1.5971704772365894E-3"/>
  </r>
  <r>
    <x v="3"/>
    <s v="Compact Fluorescent"/>
    <m/>
    <s v="Twist"/>
    <n v="2"/>
    <n v="28"/>
    <s v="206304"/>
    <x v="1"/>
    <n v="1.5971704772365894E-3"/>
  </r>
  <r>
    <x v="3"/>
    <s v="Incandescent"/>
    <m/>
    <s v="Standard A Lamp"/>
    <n v="2"/>
    <n v="60"/>
    <s v="206305"/>
    <x v="1"/>
    <n v="1.5971704772365894E-3"/>
  </r>
  <r>
    <x v="9"/>
    <s v="Incandescent"/>
    <m/>
    <s v="Decorative"/>
    <n v="5"/>
    <n v="40"/>
    <s v="206306"/>
    <x v="11"/>
    <n v="1.5971704772365894E-3"/>
  </r>
  <r>
    <x v="3"/>
    <s v="Compact Fluorescent"/>
    <m/>
    <s v="Twist"/>
    <n v="2"/>
    <n v="22"/>
    <s v="206307"/>
    <x v="3"/>
    <n v="1.5971704772365894E-3"/>
  </r>
  <r>
    <x v="3"/>
    <s v="Compact Fluorescent"/>
    <m/>
    <s v="Twist"/>
    <n v="2"/>
    <n v="22"/>
    <s v="206308"/>
    <x v="4"/>
    <n v="1.5971704772365894E-3"/>
  </r>
  <r>
    <x v="3"/>
    <s v="Compact Fluorescent"/>
    <m/>
    <s v="Twist"/>
    <n v="2"/>
    <n v="15"/>
    <s v="206309"/>
    <x v="4"/>
    <n v="1.5971704772365894E-3"/>
  </r>
  <r>
    <x v="3"/>
    <s v="Compact Fluorescent"/>
    <m/>
    <s v="Twist"/>
    <n v="2"/>
    <n v="15"/>
    <s v="2063010"/>
    <x v="9"/>
    <n v="1.5971704772365894E-3"/>
  </r>
  <r>
    <x v="0"/>
    <s v="Incandescent"/>
    <m/>
    <s v="Standard A Lamp"/>
    <n v="5"/>
    <n v="60"/>
    <s v="2063011"/>
    <x v="5"/>
    <n v="1.5971704772365894E-3"/>
  </r>
  <r>
    <x v="3"/>
    <s v="Incandescent"/>
    <m/>
    <s v="Reflector"/>
    <n v="2"/>
    <n v="60"/>
    <s v="2063011"/>
    <x v="5"/>
    <n v="1.5971704772365894E-3"/>
  </r>
  <r>
    <x v="6"/>
    <s v="Incandescent"/>
    <m/>
    <s v="Standard A Lamp"/>
    <n v="4"/>
    <n v="60"/>
    <s v="206391"/>
    <x v="0"/>
    <n v="1.5971704772365894E-3"/>
  </r>
  <r>
    <x v="3"/>
    <s v="Incandescent"/>
    <m/>
    <s v="Standard A Lamp"/>
    <n v="2"/>
    <n v="60"/>
    <s v="206392"/>
    <x v="1"/>
    <n v="1.5971704772365894E-3"/>
  </r>
  <r>
    <x v="8"/>
    <s v="Incandescent"/>
    <m/>
    <s v="Standard A Lamp"/>
    <n v="1"/>
    <n v="60"/>
    <s v="206392"/>
    <x v="1"/>
    <n v="1.5971704772365894E-3"/>
  </r>
  <r>
    <x v="3"/>
    <s v="Incandescent"/>
    <m/>
    <s v="Standard A Lamp"/>
    <n v="1"/>
    <n v="60"/>
    <s v="206393"/>
    <x v="7"/>
    <n v="1.5971704772365894E-3"/>
  </r>
  <r>
    <x v="3"/>
    <s v="Compact Fluorescent"/>
    <m/>
    <s v="Twist"/>
    <n v="2"/>
    <n v="15"/>
    <s v="206394"/>
    <x v="1"/>
    <n v="1.5971704772365894E-3"/>
  </r>
  <r>
    <x v="3"/>
    <s v="Incandescent"/>
    <m/>
    <s v="Standard A Lamp"/>
    <n v="1"/>
    <n v="60"/>
    <s v="206395"/>
    <x v="7"/>
    <n v="1.5971704772365894E-3"/>
  </r>
  <r>
    <x v="8"/>
    <s v="Incandescent"/>
    <m/>
    <s v="Standard A Lamp"/>
    <n v="1"/>
    <n v="60"/>
    <s v="206395"/>
    <x v="7"/>
    <n v="1.5971704772365894E-3"/>
  </r>
  <r>
    <x v="9"/>
    <s v="Compact Fluorescent"/>
    <m/>
    <s v="Twist"/>
    <n v="5"/>
    <n v="15"/>
    <s v="206396"/>
    <x v="11"/>
    <n v="1.5971704772365894E-3"/>
  </r>
  <r>
    <x v="3"/>
    <s v="Incandescent"/>
    <m/>
    <s v="Globe"/>
    <n v="1"/>
    <n v="60"/>
    <s v="206397"/>
    <x v="12"/>
    <n v="1.5971704772365894E-3"/>
  </r>
  <r>
    <x v="1"/>
    <s v="Compact Fluorescent"/>
    <m/>
    <s v="Twist"/>
    <n v="4"/>
    <n v="15"/>
    <s v="206397"/>
    <x v="12"/>
    <n v="1.5971704772365894E-3"/>
  </r>
  <r>
    <x v="3"/>
    <s v="Incandescent"/>
    <m/>
    <s v="Standard A Lamp"/>
    <n v="2"/>
    <n v="60"/>
    <s v="206398"/>
    <x v="3"/>
    <n v="1.5971704772365894E-3"/>
  </r>
  <r>
    <x v="5"/>
    <s v="Incandescent"/>
    <m/>
    <s v="Reflector"/>
    <n v="1"/>
    <n v="65"/>
    <s v="206399"/>
    <x v="4"/>
    <n v="1.5971704772365894E-3"/>
  </r>
  <r>
    <x v="3"/>
    <s v="Incandescent"/>
    <m/>
    <s v="Standard A Lamp"/>
    <n v="2"/>
    <n v="60"/>
    <s v="2063910"/>
    <x v="9"/>
    <n v="1.5971704772365894E-3"/>
  </r>
  <r>
    <x v="3"/>
    <s v="Incandescent"/>
    <m/>
    <s v="Standard A Lamp"/>
    <n v="1"/>
    <n v="60"/>
    <s v="2063911"/>
    <x v="5"/>
    <n v="1.5971704772365894E-3"/>
  </r>
  <r>
    <x v="1"/>
    <s v="Compact Fluorescent"/>
    <m/>
    <s v="Twist"/>
    <n v="2"/>
    <n v="15"/>
    <s v="2063911"/>
    <x v="5"/>
    <n v="1.5971704772365894E-3"/>
  </r>
  <r>
    <x v="3"/>
    <s v="Incandescent"/>
    <m/>
    <s v="Standard A Lamp"/>
    <n v="1"/>
    <n v="60"/>
    <s v="2063912"/>
    <x v="0"/>
    <n v="1.5971704772365894E-3"/>
  </r>
  <r>
    <x v="6"/>
    <s v="Incandescent"/>
    <m/>
    <s v="Standard A Lamp"/>
    <n v="3"/>
    <n v="60"/>
    <s v="2063912"/>
    <x v="0"/>
    <n v="1.5971704772365894E-3"/>
  </r>
  <r>
    <x v="8"/>
    <s v="Incandescent"/>
    <m/>
    <s v="Decorative"/>
    <n v="3"/>
    <n v="25"/>
    <s v="2063913"/>
    <x v="1"/>
    <n v="1.5971704772365894E-3"/>
  </r>
  <r>
    <x v="3"/>
    <s v="Incandescent"/>
    <m/>
    <s v="Standard A Lamp"/>
    <n v="1"/>
    <n v="60"/>
    <s v="2063914"/>
    <x v="7"/>
    <n v="1.5971704772365894E-3"/>
  </r>
  <r>
    <x v="11"/>
    <s v="Compact Fluorescent"/>
    <m/>
    <s v="Twist"/>
    <n v="4"/>
    <n v="15"/>
    <s v="206541"/>
    <x v="0"/>
    <n v="1.5971704772365894E-3"/>
  </r>
  <r>
    <x v="8"/>
    <s v="Compact Fluorescent"/>
    <m/>
    <s v="Twist"/>
    <n v="1"/>
    <n v="15"/>
    <s v="206542"/>
    <x v="1"/>
    <n v="1.5971704772365894E-3"/>
  </r>
  <r>
    <x v="8"/>
    <s v="Incandescent"/>
    <m/>
    <s v="Standard A Lamp"/>
    <n v="1"/>
    <n v="40"/>
    <s v="206543"/>
    <x v="6"/>
    <n v="1.5971704772365894E-3"/>
  </r>
  <r>
    <x v="3"/>
    <s v="Compact Fluorescent"/>
    <m/>
    <s v="Twist"/>
    <n v="1"/>
    <n v="15"/>
    <s v="206544"/>
    <x v="3"/>
    <n v="1.5971704772365894E-3"/>
  </r>
  <r>
    <x v="3"/>
    <s v="Compact Fluorescent"/>
    <m/>
    <s v="Twist"/>
    <n v="1"/>
    <n v="15"/>
    <s v="206545"/>
    <x v="4"/>
    <n v="1.5971704772365894E-3"/>
  </r>
  <r>
    <x v="3"/>
    <s v="Compact Fluorescent"/>
    <m/>
    <s v="Twist"/>
    <n v="1"/>
    <n v="15"/>
    <s v="206546"/>
    <x v="5"/>
    <n v="1.5971704772365894E-3"/>
  </r>
  <r>
    <x v="9"/>
    <s v="Incandescent"/>
    <m/>
    <s v="Standard A Lamp"/>
    <n v="2"/>
    <n v="75"/>
    <s v="206561"/>
    <x v="0"/>
    <n v="1.5971704772365894E-3"/>
  </r>
  <r>
    <x v="3"/>
    <s v="Incandescent"/>
    <m/>
    <s v="Standard A Lamp"/>
    <n v="2"/>
    <n v="60"/>
    <s v="206562"/>
    <x v="1"/>
    <n v="1.5971704772365894E-3"/>
  </r>
  <r>
    <x v="3"/>
    <s v="Incandescent"/>
    <m/>
    <s v="Standard A Lamp"/>
    <n v="1"/>
    <n v="75"/>
    <s v="206562"/>
    <x v="1"/>
    <n v="1.5971704772365894E-3"/>
  </r>
  <r>
    <x v="3"/>
    <s v="Incandescent"/>
    <m/>
    <s v="Standard A Lamp"/>
    <n v="3"/>
    <n v="75"/>
    <s v="206563"/>
    <x v="1"/>
    <n v="1.5971704772365894E-3"/>
  </r>
  <r>
    <x v="8"/>
    <s v="Incandescent"/>
    <m/>
    <s v="Standard A Lamp"/>
    <n v="1"/>
    <n v="100"/>
    <s v="206563"/>
    <x v="1"/>
    <n v="1.5971704772365894E-3"/>
  </r>
  <r>
    <x v="3"/>
    <s v="Incandescent"/>
    <m/>
    <s v="Standard A Lamp"/>
    <n v="2"/>
    <n v="65"/>
    <s v="206564"/>
    <x v="3"/>
    <n v="1.5971704772365894E-3"/>
  </r>
  <r>
    <x v="3"/>
    <s v="Incandescent"/>
    <m/>
    <s v="Standard A Lamp"/>
    <n v="2"/>
    <n v="60"/>
    <s v="206565"/>
    <x v="4"/>
    <n v="1.5971704772365894E-3"/>
  </r>
  <r>
    <x v="9"/>
    <s v="Compact Fluorescent"/>
    <m/>
    <s v="Twist"/>
    <n v="1"/>
    <n v="22"/>
    <s v="206565"/>
    <x v="4"/>
    <n v="1.5971704772365894E-3"/>
  </r>
  <r>
    <x v="8"/>
    <s v="Incandescent"/>
    <m/>
    <s v="Standard A Lamp"/>
    <n v="1"/>
    <n v="75"/>
    <s v="206566"/>
    <x v="5"/>
    <n v="1.5971704772365894E-3"/>
  </r>
  <r>
    <x v="3"/>
    <s v="Incandescent"/>
    <m/>
    <s v="Standard A Lamp"/>
    <n v="1"/>
    <n v="40"/>
    <s v="206811"/>
    <x v="1"/>
    <n v="2.2277282886777046E-3"/>
  </r>
  <r>
    <x v="3"/>
    <s v="Incandescent"/>
    <m/>
    <s v="Standard A Lamp"/>
    <n v="2"/>
    <n v="100"/>
    <s v="206812"/>
    <x v="0"/>
    <n v="2.2277282886777046E-3"/>
  </r>
  <r>
    <x v="3"/>
    <s v="Incandescent"/>
    <m/>
    <s v="Standard A Lamp"/>
    <n v="2"/>
    <n v="75"/>
    <s v="206813"/>
    <x v="0"/>
    <n v="2.2277282886777046E-3"/>
  </r>
  <r>
    <x v="3"/>
    <s v="Incandescent"/>
    <m/>
    <s v="Standard A Lamp"/>
    <n v="2"/>
    <n v="100"/>
    <s v="206814"/>
    <x v="7"/>
    <n v="2.2277282886777046E-3"/>
  </r>
  <r>
    <x v="1"/>
    <s v="Incandescent"/>
    <m/>
    <s v="Mini base"/>
    <n v="1"/>
    <n v="40"/>
    <s v="206815"/>
    <x v="1"/>
    <n v="2.2277282886777046E-3"/>
  </r>
  <r>
    <x v="3"/>
    <s v="Incandescent"/>
    <m/>
    <s v="Standard A Lamp"/>
    <n v="1"/>
    <n v="75"/>
    <s v="206816"/>
    <x v="1"/>
    <n v="2.2277282886777046E-3"/>
  </r>
  <r>
    <x v="5"/>
    <s v="Halogen"/>
    <m/>
    <s v="PAR"/>
    <n v="1"/>
    <n v="30"/>
    <s v="206817"/>
    <x v="5"/>
    <n v="2.2277282886777046E-3"/>
  </r>
  <r>
    <x v="3"/>
    <s v="Incandescent"/>
    <m/>
    <s v="Standard A Lamp"/>
    <n v="3"/>
    <n v="75"/>
    <s v="206817"/>
    <x v="5"/>
    <n v="2.2277282886777046E-3"/>
  </r>
  <r>
    <x v="3"/>
    <s v="Incandescent"/>
    <m/>
    <s v="Standard A Lamp"/>
    <n v="1"/>
    <n v="75"/>
    <s v="206818"/>
    <x v="3"/>
    <n v="2.2277282886777046E-3"/>
  </r>
  <r>
    <x v="0"/>
    <s v="Incandescent"/>
    <m/>
    <s v="Standard A Lamp"/>
    <n v="1"/>
    <n v="75"/>
    <s v="206819"/>
    <x v="4"/>
    <n v="2.2277282886777046E-3"/>
  </r>
  <r>
    <x v="3"/>
    <s v="Incandescent"/>
    <m/>
    <s v="Standard A Lamp"/>
    <n v="2"/>
    <n v="75"/>
    <s v="206819"/>
    <x v="4"/>
    <n v="2.2277282886777046E-3"/>
  </r>
  <r>
    <x v="3"/>
    <s v="Incandescent"/>
    <m/>
    <s v="Standard A Lamp"/>
    <n v="2"/>
    <n v="75"/>
    <s v="2068110"/>
    <x v="9"/>
    <n v="2.2277282886777046E-3"/>
  </r>
  <r>
    <x v="5"/>
    <s v="Halogen"/>
    <m/>
    <s v="PAR"/>
    <n v="1"/>
    <n v="30"/>
    <s v="2068111"/>
    <x v="5"/>
    <n v="2.2277282886777046E-3"/>
  </r>
  <r>
    <x v="3"/>
    <s v="Incandescent"/>
    <m/>
    <s v="Standard A Lamp"/>
    <n v="2"/>
    <n v="75"/>
    <s v="2068112"/>
    <x v="6"/>
    <n v="2.2277282886777046E-3"/>
  </r>
  <r>
    <x v="4"/>
    <s v="Incandescent"/>
    <m/>
    <s v="Standard A Lamp"/>
    <n v="1"/>
    <n v="75"/>
    <s v="2068113"/>
    <x v="2"/>
    <n v="2.2277282886777046E-3"/>
  </r>
  <r>
    <x v="6"/>
    <s v="Incandescent"/>
    <m/>
    <s v="Globe"/>
    <n v="4"/>
    <n v="40"/>
    <s v="206821"/>
    <x v="0"/>
    <n v="3.9153370873517774E-3"/>
  </r>
  <r>
    <x v="3"/>
    <s v="Incandescent"/>
    <m/>
    <s v="Standard A Lamp"/>
    <n v="1"/>
    <n v="40"/>
    <s v="206821"/>
    <x v="0"/>
    <n v="3.9153370873517774E-3"/>
  </r>
  <r>
    <x v="1"/>
    <s v="Incandescent"/>
    <m/>
    <s v="Standard A Lamp"/>
    <n v="1"/>
    <n v="40"/>
    <s v="206822"/>
    <x v="12"/>
    <n v="3.9153370873517774E-3"/>
  </r>
  <r>
    <x v="10"/>
    <s v="Halogen"/>
    <m/>
    <s v="Quartz Tube"/>
    <n v="1"/>
    <n v="100"/>
    <s v="206822"/>
    <x v="12"/>
    <n v="3.9153370873517774E-3"/>
  </r>
  <r>
    <x v="3"/>
    <s v="Incandescent"/>
    <m/>
    <s v="Decorative"/>
    <n v="1"/>
    <n v="60"/>
    <s v="206823"/>
    <x v="3"/>
    <n v="3.9153370873517774E-3"/>
  </r>
  <r>
    <x v="10"/>
    <s v="Halogen"/>
    <m/>
    <s v="Quartz Tube"/>
    <n v="1"/>
    <n v="100"/>
    <s v="206824"/>
    <x v="4"/>
    <n v="3.9153370873517774E-3"/>
  </r>
  <r>
    <x v="6"/>
    <s v="Incandescent"/>
    <m/>
    <s v="Standard A Lamp"/>
    <n v="1"/>
    <n v="60"/>
    <s v="206824"/>
    <x v="4"/>
    <n v="3.9153370873517774E-3"/>
  </r>
  <r>
    <x v="9"/>
    <s v="Incandescent"/>
    <m/>
    <s v="Standard A Lamp"/>
    <n v="1"/>
    <n v="60"/>
    <s v="206824"/>
    <x v="4"/>
    <n v="3.9153370873517774E-3"/>
  </r>
  <r>
    <x v="6"/>
    <s v="Incandescent"/>
    <m/>
    <s v="Standard A Lamp"/>
    <n v="1"/>
    <n v="60"/>
    <s v="206824"/>
    <x v="4"/>
    <n v="3.9153370873517774E-3"/>
  </r>
  <r>
    <x v="3"/>
    <s v="Linear Fluorescent"/>
    <n v="48"/>
    <s v="T-8"/>
    <n v="2"/>
    <n v="32"/>
    <s v="206824"/>
    <x v="4"/>
    <n v="3.9153370873517774E-3"/>
  </r>
  <r>
    <x v="9"/>
    <s v="Incandescent"/>
    <m/>
    <s v="Decorative"/>
    <n v="6"/>
    <n v="40"/>
    <s v="206825"/>
    <x v="5"/>
    <n v="3.9153370873517774E-3"/>
  </r>
  <r>
    <x v="3"/>
    <s v="Incandescent"/>
    <m/>
    <s v="Standard A Lamp"/>
    <n v="1"/>
    <n v="60"/>
    <s v="206825"/>
    <x v="5"/>
    <n v="3.9153370873517774E-3"/>
  </r>
  <r>
    <x v="6"/>
    <s v="Incandescent"/>
    <m/>
    <s v="Globe"/>
    <n v="4"/>
    <n v="40"/>
    <s v="206826"/>
    <x v="0"/>
    <n v="3.9153370873517774E-3"/>
  </r>
  <r>
    <x v="1"/>
    <s v="Incandescent"/>
    <m/>
    <s v="3-Way Incandescent"/>
    <n v="1"/>
    <n v="150"/>
    <s v="206827"/>
    <x v="6"/>
    <n v="3.9153370873517774E-3"/>
  </r>
  <r>
    <x v="11"/>
    <s v="Incandescent"/>
    <m/>
    <s v="Reflector"/>
    <n v="2"/>
    <n v="75"/>
    <s v="206827"/>
    <x v="6"/>
    <n v="3.9153370873517774E-3"/>
  </r>
  <r>
    <x v="3"/>
    <s v="Incandescent"/>
    <m/>
    <s v="Standard A Lamp"/>
    <n v="1"/>
    <n v="60"/>
    <s v="206828"/>
    <x v="9"/>
    <n v="3.9153370873517774E-3"/>
  </r>
  <r>
    <x v="3"/>
    <s v="Linear Fluorescent"/>
    <n v="48"/>
    <s v="T-12"/>
    <n v="2"/>
    <n v="40"/>
    <s v="206828"/>
    <x v="9"/>
    <n v="3.9153370873517774E-3"/>
  </r>
  <r>
    <x v="3"/>
    <s v="Incandescent"/>
    <m/>
    <s v="Reflector"/>
    <n v="2"/>
    <n v="60"/>
    <s v="206828"/>
    <x v="9"/>
    <n v="3.9153370873517774E-3"/>
  </r>
  <r>
    <x v="3"/>
    <s v="Incandescent"/>
    <m/>
    <s v="Standard A Lamp"/>
    <n v="1"/>
    <n v="40"/>
    <s v="206891"/>
    <x v="0"/>
    <n v="2.2277282886777046E-3"/>
  </r>
  <r>
    <x v="6"/>
    <s v="Halogen"/>
    <m/>
    <s v="Quartz Tube"/>
    <n v="2"/>
    <n v="75"/>
    <s v="206891"/>
    <x v="0"/>
    <n v="2.2277282886777046E-3"/>
  </r>
  <r>
    <x v="6"/>
    <s v="Incandescent"/>
    <m/>
    <s v="Standard A Lamp"/>
    <n v="2"/>
    <n v="75"/>
    <s v="206891"/>
    <x v="0"/>
    <n v="2.2277282886777046E-3"/>
  </r>
  <r>
    <x v="8"/>
    <s v="Incandescent"/>
    <m/>
    <s v="Reflector"/>
    <n v="1"/>
    <n v="25"/>
    <s v="206891"/>
    <x v="0"/>
    <n v="2.2277282886777046E-3"/>
  </r>
  <r>
    <x v="14"/>
    <s v="Incandescent"/>
    <m/>
    <s v="Standard A Lamp"/>
    <n v="1"/>
    <n v="60"/>
    <s v="206892"/>
    <x v="1"/>
    <n v="2.2277282886777046E-3"/>
  </r>
  <r>
    <x v="8"/>
    <s v="Incandescent"/>
    <m/>
    <s v="Standard A Lamp"/>
    <n v="1"/>
    <n v="90"/>
    <s v="206893"/>
    <x v="1"/>
    <n v="2.2277282886777046E-3"/>
  </r>
  <r>
    <x v="8"/>
    <s v="Incandescent"/>
    <m/>
    <s v="Standard A Lamp"/>
    <n v="1"/>
    <n v="60"/>
    <s v="206894"/>
    <x v="1"/>
    <n v="2.2277282886777046E-3"/>
  </r>
  <r>
    <x v="3"/>
    <s v="Incandescent"/>
    <m/>
    <s v="Standard A Lamp"/>
    <n v="1"/>
    <n v="75"/>
    <s v="206895"/>
    <x v="7"/>
    <n v="2.2277282886777046E-3"/>
  </r>
  <r>
    <x v="8"/>
    <s v="Incandescent"/>
    <m/>
    <s v="Standard A Lamp"/>
    <n v="1"/>
    <n v="75"/>
    <s v="206896"/>
    <x v="11"/>
    <n v="2.2277282886777046E-3"/>
  </r>
  <r>
    <x v="3"/>
    <s v="Incandescent"/>
    <m/>
    <s v="Standard A Lamp"/>
    <n v="1"/>
    <n v="75"/>
    <s v="206896"/>
    <x v="11"/>
    <n v="2.2277282886777046E-3"/>
  </r>
  <r>
    <x v="8"/>
    <s v="Incandescent"/>
    <m/>
    <s v="Standard A Lamp"/>
    <n v="1"/>
    <n v="75"/>
    <s v="206897"/>
    <x v="4"/>
    <n v="2.2277282886777046E-3"/>
  </r>
  <r>
    <x v="8"/>
    <s v="Halogen"/>
    <m/>
    <s v="Quartz Tube"/>
    <n v="1"/>
    <n v="30"/>
    <s v="206897"/>
    <x v="4"/>
    <n v="2.2277282886777046E-3"/>
  </r>
  <r>
    <x v="8"/>
    <s v="Compact Fluorescent"/>
    <m/>
    <s v="Twist"/>
    <n v="1"/>
    <n v="15"/>
    <s v="206897"/>
    <x v="4"/>
    <n v="2.2277282886777046E-3"/>
  </r>
  <r>
    <x v="0"/>
    <s v="Incandescent"/>
    <m/>
    <s v="Standard A Lamp"/>
    <n v="1"/>
    <n v="40"/>
    <s v="206897"/>
    <x v="4"/>
    <n v="2.2277282886777046E-3"/>
  </r>
  <r>
    <x v="9"/>
    <s v="Incandescent"/>
    <m/>
    <s v="Standard A Lamp"/>
    <n v="1"/>
    <n v="40"/>
    <s v="206897"/>
    <x v="4"/>
    <n v="2.2277282886777046E-3"/>
  </r>
  <r>
    <x v="3"/>
    <s v="Incandescent"/>
    <m/>
    <s v="Standard A Lamp"/>
    <n v="1"/>
    <n v="40"/>
    <s v="206897"/>
    <x v="4"/>
    <n v="2.2277282886777046E-3"/>
  </r>
  <r>
    <x v="8"/>
    <s v="Incandescent"/>
    <m/>
    <s v="Standard A Lamp"/>
    <n v="1"/>
    <n v="90"/>
    <s v="206898"/>
    <x v="5"/>
    <n v="2.2277282886777046E-3"/>
  </r>
  <r>
    <x v="8"/>
    <s v="Compact Fluorescent"/>
    <m/>
    <s v="Twist"/>
    <n v="1"/>
    <n v="15"/>
    <s v="206898"/>
    <x v="5"/>
    <n v="2.2277282886777046E-3"/>
  </r>
  <r>
    <x v="6"/>
    <s v="Halogen"/>
    <m/>
    <s v="Other"/>
    <n v="3"/>
    <n v="30"/>
    <s v="206899"/>
    <x v="0"/>
    <n v="2.2277282886777046E-3"/>
  </r>
  <r>
    <x v="8"/>
    <s v="Incandescent"/>
    <m/>
    <s v="Mini base"/>
    <n v="1"/>
    <n v="25"/>
    <s v="206899"/>
    <x v="0"/>
    <n v="2.2277282886777046E-3"/>
  </r>
  <r>
    <x v="8"/>
    <s v="Incandescent"/>
    <m/>
    <s v="Standard A Lamp"/>
    <n v="1"/>
    <n v="60"/>
    <s v="2068910"/>
    <x v="6"/>
    <n v="2.2277282886777046E-3"/>
  </r>
  <r>
    <x v="8"/>
    <s v="Compact Fluorescent"/>
    <m/>
    <s v="Twist"/>
    <n v="1"/>
    <n v="15"/>
    <s v="2068910"/>
    <x v="6"/>
    <n v="2.2277282886777046E-3"/>
  </r>
  <r>
    <x v="0"/>
    <s v="Halogen"/>
    <m/>
    <s v="Other"/>
    <n v="1"/>
    <n v="25"/>
    <s v="2068910"/>
    <x v="6"/>
    <n v="2.2277282886777046E-3"/>
  </r>
  <r>
    <x v="3"/>
    <s v="Incandescent"/>
    <m/>
    <s v="Standard A Lamp"/>
    <n v="1"/>
    <n v="75"/>
    <s v="2068911"/>
    <x v="9"/>
    <n v="2.2277282886777046E-3"/>
  </r>
  <r>
    <x v="3"/>
    <s v="Incandescent"/>
    <m/>
    <s v="Standard A Lamp"/>
    <n v="1"/>
    <n v="40"/>
    <s v="206971"/>
    <x v="0"/>
    <n v="1.5971704772365894E-3"/>
  </r>
  <r>
    <x v="3"/>
    <s v="Incandescent"/>
    <m/>
    <s v="Standard A Lamp"/>
    <n v="1"/>
    <n v="60"/>
    <s v="206972"/>
    <x v="0"/>
    <n v="1.5971704772365894E-3"/>
  </r>
  <r>
    <x v="6"/>
    <s v="Incandescent"/>
    <m/>
    <s v="Globe"/>
    <n v="4"/>
    <n v="40"/>
    <s v="206972"/>
    <x v="0"/>
    <n v="1.5971704772365894E-3"/>
  </r>
  <r>
    <x v="10"/>
    <s v="Incandescent"/>
    <m/>
    <s v="Standard A Lamp"/>
    <n v="2"/>
    <n v="65"/>
    <s v="206973"/>
    <x v="1"/>
    <n v="1.5971704772365894E-3"/>
  </r>
  <r>
    <x v="8"/>
    <s v="Incandescent"/>
    <m/>
    <s v="Standard A Lamp"/>
    <n v="1"/>
    <n v="60"/>
    <s v="206973"/>
    <x v="1"/>
    <n v="1.5971704772365894E-3"/>
  </r>
  <r>
    <x v="3"/>
    <s v="Incandescent"/>
    <m/>
    <s v="Standard A Lamp"/>
    <n v="1"/>
    <n v="60"/>
    <s v="206973"/>
    <x v="1"/>
    <n v="1.5971704772365894E-3"/>
  </r>
  <r>
    <x v="3"/>
    <s v="Incandescent"/>
    <m/>
    <s v="Standard A Lamp"/>
    <n v="2"/>
    <n v="40"/>
    <s v="206974"/>
    <x v="1"/>
    <n v="1.5971704772365894E-3"/>
  </r>
  <r>
    <x v="3"/>
    <s v="Incandescent"/>
    <m/>
    <s v="Standard A Lamp"/>
    <n v="1"/>
    <n v="60"/>
    <s v="206975"/>
    <x v="3"/>
    <n v="1.5971704772365894E-3"/>
  </r>
  <r>
    <x v="3"/>
    <s v="Linear Fluorescent"/>
    <n v="48"/>
    <s v="T-8"/>
    <n v="2"/>
    <n v="40"/>
    <s v="206976"/>
    <x v="4"/>
    <n v="1.5971704772365894E-3"/>
  </r>
  <r>
    <x v="3"/>
    <s v="Incandescent"/>
    <m/>
    <s v="Standard A Lamp"/>
    <n v="1"/>
    <n v="40"/>
    <s v="206977"/>
    <x v="9"/>
    <n v="1.5971704772365894E-3"/>
  </r>
  <r>
    <x v="10"/>
    <s v="Incandescent"/>
    <m/>
    <s v="Standard A Lamp"/>
    <n v="1"/>
    <n v="60"/>
    <s v="206978"/>
    <x v="5"/>
    <n v="1.5971704772365894E-3"/>
  </r>
  <r>
    <x v="0"/>
    <s v="Incandescent"/>
    <m/>
    <s v="Standard A Lamp"/>
    <n v="1"/>
    <n v="60"/>
    <s v="206978"/>
    <x v="5"/>
    <n v="1.5971704772365894E-3"/>
  </r>
  <r>
    <x v="8"/>
    <s v="Incandescent"/>
    <m/>
    <s v="Standard A Lamp"/>
    <n v="1"/>
    <n v="100"/>
    <s v="206978"/>
    <x v="5"/>
    <n v="1.5971704772365894E-3"/>
  </r>
  <r>
    <x v="3"/>
    <s v="Incandescent"/>
    <m/>
    <s v="Standard A Lamp"/>
    <n v="2"/>
    <n v="60"/>
    <s v="206979"/>
    <x v="6"/>
    <n v="1.5971704772365894E-3"/>
  </r>
  <r>
    <x v="8"/>
    <s v="Incandescent"/>
    <m/>
    <s v="Standard A Lamp"/>
    <n v="1"/>
    <n v="40"/>
    <s v="206979"/>
    <x v="6"/>
    <n v="1.5971704772365894E-3"/>
  </r>
  <r>
    <x v="9"/>
    <s v="Incandescent"/>
    <m/>
    <s v="Decorative"/>
    <n v="3"/>
    <n v="25"/>
    <s v="2069710"/>
    <x v="2"/>
    <n v="1.5971704772365894E-3"/>
  </r>
  <r>
    <x v="6"/>
    <s v="Incandescent"/>
    <m/>
    <s v="Standard A Lamp"/>
    <n v="2"/>
    <n v="60"/>
    <s v="207221"/>
    <x v="0"/>
    <n v="2.2277282886777046E-3"/>
  </r>
  <r>
    <x v="3"/>
    <s v="Incandescent"/>
    <m/>
    <s v="Standard A Lamp"/>
    <n v="1"/>
    <n v="75"/>
    <s v="207222"/>
    <x v="0"/>
    <n v="2.2277282886777046E-3"/>
  </r>
  <r>
    <x v="3"/>
    <s v="Incandescent"/>
    <m/>
    <s v="Standard A Lamp"/>
    <n v="1"/>
    <n v="60"/>
    <s v="207223"/>
    <x v="0"/>
    <n v="2.2277282886777046E-3"/>
  </r>
  <r>
    <x v="3"/>
    <s v="Compact Fluorescent"/>
    <m/>
    <s v="Twist"/>
    <n v="2"/>
    <n v="15"/>
    <s v="207223"/>
    <x v="0"/>
    <n v="2.2277282886777046E-3"/>
  </r>
  <r>
    <x v="9"/>
    <s v="Incandescent"/>
    <m/>
    <s v="Standard A Lamp"/>
    <n v="1"/>
    <n v="60"/>
    <s v="207224"/>
    <x v="1"/>
    <n v="2.2277282886777046E-3"/>
  </r>
  <r>
    <x v="9"/>
    <s v="Incandescent"/>
    <m/>
    <s v="Standard A Lamp"/>
    <n v="1"/>
    <n v="60"/>
    <s v="207225"/>
    <x v="3"/>
    <n v="2.2277282886777046E-3"/>
  </r>
  <r>
    <x v="3"/>
    <s v="Incandescent"/>
    <m/>
    <s v="Standard A Lamp"/>
    <n v="1"/>
    <n v="75"/>
    <s v="207226"/>
    <x v="4"/>
    <n v="2.2277282886777046E-3"/>
  </r>
  <r>
    <x v="9"/>
    <s v="Incandescent"/>
    <m/>
    <s v="Decorative"/>
    <n v="5"/>
    <n v="40"/>
    <s v="207226"/>
    <x v="4"/>
    <n v="2.2277282886777046E-3"/>
  </r>
  <r>
    <x v="3"/>
    <s v="Linear Fluorescent"/>
    <n v="48"/>
    <s v="T-12"/>
    <n v="2"/>
    <n v="32"/>
    <s v="207227"/>
    <x v="9"/>
    <n v="2.2277282886777046E-3"/>
  </r>
  <r>
    <x v="8"/>
    <s v="Incandescent"/>
    <m/>
    <s v="Standard A Lamp"/>
    <n v="1"/>
    <n v="100"/>
    <s v="207228"/>
    <x v="5"/>
    <n v="2.2277282886777046E-3"/>
  </r>
  <r>
    <x v="1"/>
    <s v="Incandescent"/>
    <m/>
    <s v="Standard A Lamp"/>
    <n v="1"/>
    <n v="75"/>
    <s v="207228"/>
    <x v="5"/>
    <n v="2.2277282886777046E-3"/>
  </r>
  <r>
    <x v="0"/>
    <s v="Incandescent"/>
    <m/>
    <s v="Standard A Lamp"/>
    <n v="4"/>
    <n v="75"/>
    <s v="207229"/>
    <x v="5"/>
    <n v="2.2277282886777046E-3"/>
  </r>
  <r>
    <x v="3"/>
    <s v="Compact Fluorescent"/>
    <m/>
    <s v="Twist"/>
    <n v="2"/>
    <n v="15"/>
    <s v="207229"/>
    <x v="5"/>
    <n v="2.2277282886777046E-3"/>
  </r>
  <r>
    <x v="3"/>
    <s v="Incandescent"/>
    <m/>
    <s v="Standard A Lamp"/>
    <n v="1"/>
    <n v="60"/>
    <s v="207229"/>
    <x v="5"/>
    <n v="2.2277282886777046E-3"/>
  </r>
  <r>
    <x v="3"/>
    <s v="Incandescent"/>
    <m/>
    <s v="Standard A Lamp"/>
    <n v="2"/>
    <n v="75"/>
    <s v="207229"/>
    <x v="5"/>
    <n v="2.2277282886777046E-3"/>
  </r>
  <r>
    <x v="6"/>
    <s v="Incandescent"/>
    <m/>
    <s v="Standard A Lamp"/>
    <n v="1"/>
    <n v="60"/>
    <s v="2072210"/>
    <x v="2"/>
    <n v="2.2277282886777046E-3"/>
  </r>
  <r>
    <x v="3"/>
    <s v="Incandescent"/>
    <m/>
    <s v="Standard A Lamp"/>
    <n v="3"/>
    <n v="60"/>
    <s v="2072211"/>
    <x v="1"/>
    <n v="2.2277282886777046E-3"/>
  </r>
  <r>
    <x v="8"/>
    <s v="Incandescent"/>
    <m/>
    <s v="Standard A Lamp"/>
    <n v="1"/>
    <n v="40"/>
    <s v="2072211"/>
    <x v="1"/>
    <n v="2.2277282886777046E-3"/>
  </r>
  <r>
    <x v="3"/>
    <s v="Incandescent"/>
    <m/>
    <s v="Standard A Lamp"/>
    <n v="1"/>
    <n v="75"/>
    <s v="2072212"/>
    <x v="3"/>
    <n v="2.2277282886777046E-3"/>
  </r>
  <r>
    <x v="6"/>
    <s v="Incandescent"/>
    <m/>
    <s v="Standard A Lamp"/>
    <n v="1"/>
    <n v="75"/>
    <s v="2072213"/>
    <x v="1"/>
    <n v="2.2277282886777046E-3"/>
  </r>
  <r>
    <x v="8"/>
    <s v="Incandescent"/>
    <m/>
    <s v="Standard A Lamp"/>
    <n v="2"/>
    <n v="75"/>
    <s v="2072213"/>
    <x v="1"/>
    <n v="2.2277282886777046E-3"/>
  </r>
  <r>
    <x v="1"/>
    <s v="Incandescent"/>
    <m/>
    <s v="Decorative"/>
    <n v="1"/>
    <n v="60"/>
    <s v="2072214"/>
    <x v="1"/>
    <n v="2.2277282886777046E-3"/>
  </r>
  <r>
    <x v="8"/>
    <s v="Incandescent"/>
    <m/>
    <s v="Standard A Lamp"/>
    <n v="1"/>
    <n v="40"/>
    <s v="2072214"/>
    <x v="1"/>
    <n v="2.2277282886777046E-3"/>
  </r>
  <r>
    <x v="6"/>
    <s v="Incandescent"/>
    <m/>
    <s v="Standard A Lamp"/>
    <n v="1"/>
    <n v="60"/>
    <s v="2072214"/>
    <x v="1"/>
    <n v="2.2277282886777046E-3"/>
  </r>
  <r>
    <x v="3"/>
    <s v="Incandescent"/>
    <m/>
    <s v="Standard A Lamp"/>
    <n v="2"/>
    <n v="75"/>
    <s v="2072214"/>
    <x v="1"/>
    <n v="2.2277282886777046E-3"/>
  </r>
  <r>
    <x v="3"/>
    <s v="Compact Fluorescent"/>
    <m/>
    <s v="Twist"/>
    <n v="1"/>
    <n v="13"/>
    <s v="207291"/>
    <x v="1"/>
    <n v="5.6381876624805836E-3"/>
  </r>
  <r>
    <x v="3"/>
    <s v="Compact Fluorescent"/>
    <m/>
    <s v="Twist"/>
    <n v="1"/>
    <n v="23"/>
    <s v="207292"/>
    <x v="6"/>
    <n v="5.6381876624805836E-3"/>
  </r>
  <r>
    <x v="8"/>
    <s v="Compact Fluorescent"/>
    <m/>
    <s v="Twist"/>
    <n v="1"/>
    <n v="15"/>
    <s v="207292"/>
    <x v="6"/>
    <n v="5.6381876624805836E-3"/>
  </r>
  <r>
    <x v="3"/>
    <s v="Compact Fluorescent"/>
    <m/>
    <s v="Twist"/>
    <n v="2"/>
    <n v="23"/>
    <s v="207293"/>
    <x v="0"/>
    <n v="5.6381876624805836E-3"/>
  </r>
  <r>
    <x v="6"/>
    <s v="Compact Fluorescent"/>
    <m/>
    <s v="Twist"/>
    <n v="2"/>
    <n v="13"/>
    <s v="207293"/>
    <x v="0"/>
    <n v="5.6381876624805836E-3"/>
  </r>
  <r>
    <x v="3"/>
    <s v="Compact Fluorescent"/>
    <m/>
    <s v="Twist"/>
    <n v="2"/>
    <n v="13"/>
    <s v="207294"/>
    <x v="7"/>
    <n v="5.6381876624805836E-3"/>
  </r>
  <r>
    <x v="8"/>
    <s v="Compact Fluorescent"/>
    <m/>
    <s v="3-Way CFL"/>
    <n v="1"/>
    <n v="23"/>
    <s v="207295"/>
    <x v="5"/>
    <n v="5.6381876624805836E-3"/>
  </r>
  <r>
    <x v="3"/>
    <s v="Incandescent"/>
    <m/>
    <s v="Standard A Lamp"/>
    <n v="3"/>
    <n v="60"/>
    <s v="207296"/>
    <x v="12"/>
    <n v="5.6381876624805836E-3"/>
  </r>
  <r>
    <x v="3"/>
    <s v="Linear Fluorescent"/>
    <n v="48"/>
    <s v="T-12"/>
    <n v="2"/>
    <n v="40"/>
    <s v="207297"/>
    <x v="4"/>
    <n v="5.6381876624805836E-3"/>
  </r>
  <r>
    <x v="3"/>
    <s v="Incandescent"/>
    <m/>
    <s v="Mini base"/>
    <n v="2"/>
    <n v="40"/>
    <s v="207298"/>
    <x v="9"/>
    <n v="5.6381876624805836E-3"/>
  </r>
  <r>
    <x v="3"/>
    <s v="Incandescent"/>
    <m/>
    <s v="Mini base"/>
    <n v="2"/>
    <n v="40"/>
    <s v="207299"/>
    <x v="0"/>
    <n v="5.6381876624805836E-3"/>
  </r>
  <r>
    <x v="3"/>
    <s v="Compact Fluorescent"/>
    <m/>
    <s v="Twist"/>
    <n v="2"/>
    <n v="13"/>
    <s v="2072911"/>
    <x v="1"/>
    <n v="5.6381876624805836E-3"/>
  </r>
  <r>
    <x v="3"/>
    <s v="Compact Fluorescent"/>
    <m/>
    <s v="Twist"/>
    <n v="2"/>
    <n v="13"/>
    <s v="2072912"/>
    <x v="3"/>
    <n v="5.6381876624805836E-3"/>
  </r>
  <r>
    <x v="6"/>
    <s v="Incandescent"/>
    <m/>
    <s v="Standard A Lamp"/>
    <n v="1"/>
    <n v="60"/>
    <s v="207311"/>
    <x v="0"/>
    <n v="1.5971704772365894E-3"/>
  </r>
  <r>
    <x v="6"/>
    <s v="Incandescent"/>
    <m/>
    <s v="Standard A Lamp"/>
    <n v="1"/>
    <n v="60"/>
    <s v="207312"/>
    <x v="0"/>
    <n v="1.5971704772365894E-3"/>
  </r>
  <r>
    <x v="3"/>
    <s v="Incandescent"/>
    <m/>
    <s v="Standard A Lamp"/>
    <n v="2"/>
    <n v="60"/>
    <s v="207313"/>
    <x v="1"/>
    <n v="1.5971704772365894E-3"/>
  </r>
  <r>
    <x v="3"/>
    <s v="Incandescent"/>
    <m/>
    <s v="Standard A Lamp"/>
    <n v="2"/>
    <n v="60"/>
    <s v="207314"/>
    <x v="1"/>
    <n v="1.5971704772365894E-3"/>
  </r>
  <r>
    <x v="3"/>
    <s v="Incandescent"/>
    <m/>
    <s v="Standard A Lamp"/>
    <n v="2"/>
    <n v="60"/>
    <s v="207315"/>
    <x v="1"/>
    <n v="1.5971704772365894E-3"/>
  </r>
  <r>
    <x v="3"/>
    <s v="Incandescent"/>
    <m/>
    <s v="Standard A Lamp"/>
    <n v="5"/>
    <n v="40"/>
    <s v="207316"/>
    <x v="11"/>
    <n v="1.5971704772365894E-3"/>
  </r>
  <r>
    <x v="3"/>
    <s v="Incandescent"/>
    <m/>
    <s v="Standard A Lamp"/>
    <n v="1"/>
    <n v="65"/>
    <s v="207317"/>
    <x v="3"/>
    <n v="1.5971704772365894E-3"/>
  </r>
  <r>
    <x v="3"/>
    <s v="Incandescent"/>
    <m/>
    <s v="Standard A Lamp"/>
    <n v="2"/>
    <n v="60"/>
    <s v="207318"/>
    <x v="4"/>
    <n v="1.5971704772365894E-3"/>
  </r>
  <r>
    <x v="6"/>
    <s v="Incandescent"/>
    <m/>
    <s v="Standard A Lamp"/>
    <n v="1"/>
    <n v="60"/>
    <s v="207319"/>
    <x v="5"/>
    <n v="1.5971704772365894E-3"/>
  </r>
  <r>
    <x v="1"/>
    <s v="Incandescent"/>
    <m/>
    <s v="Standard A Lamp"/>
    <n v="1"/>
    <n v="60"/>
    <s v="207319"/>
    <x v="5"/>
    <n v="1.5971704772365894E-3"/>
  </r>
  <r>
    <x v="3"/>
    <s v="Linear Fluorescent"/>
    <n v="48"/>
    <s v="T-12"/>
    <n v="2"/>
    <n v="32"/>
    <s v="2073110"/>
    <x v="7"/>
    <n v="1.5971704772365894E-3"/>
  </r>
  <r>
    <x v="6"/>
    <s v="Compact Fluorescent"/>
    <m/>
    <s v="Twist"/>
    <n v="2"/>
    <n v="15"/>
    <s v="207331"/>
    <x v="0"/>
    <n v="2.2277282886777046E-3"/>
  </r>
  <r>
    <x v="3"/>
    <s v="Incandescent"/>
    <m/>
    <s v="Other"/>
    <n v="1"/>
    <n v="40"/>
    <s v="207331"/>
    <x v="0"/>
    <n v="2.2277282886777046E-3"/>
  </r>
  <r>
    <x v="3"/>
    <s v="Incandescent"/>
    <m/>
    <s v="Standard A Lamp"/>
    <n v="1"/>
    <n v="60"/>
    <s v="207332"/>
    <x v="1"/>
    <n v="2.2277282886777046E-3"/>
  </r>
  <r>
    <x v="3"/>
    <s v="Compact Fluorescent"/>
    <m/>
    <s v="Twist"/>
    <n v="1"/>
    <n v="15"/>
    <s v="207332"/>
    <x v="1"/>
    <n v="2.2277282886777046E-3"/>
  </r>
  <r>
    <x v="3"/>
    <s v="Compact Fluorescent"/>
    <m/>
    <s v="Twist"/>
    <n v="2"/>
    <n v="15"/>
    <s v="207333"/>
    <x v="1"/>
    <n v="2.2277282886777046E-3"/>
  </r>
  <r>
    <x v="8"/>
    <s v="Compact Fluorescent"/>
    <m/>
    <s v="Twist"/>
    <n v="1"/>
    <n v="15"/>
    <s v="207333"/>
    <x v="1"/>
    <n v="2.2277282886777046E-3"/>
  </r>
  <r>
    <x v="6"/>
    <s v="Compact Fluorescent"/>
    <m/>
    <s v="Pin base"/>
    <n v="1"/>
    <n v="15"/>
    <s v="207334"/>
    <x v="11"/>
    <n v="2.2277282886777046E-3"/>
  </r>
  <r>
    <x v="3"/>
    <s v="Incandescent"/>
    <m/>
    <s v="Decorative"/>
    <n v="1"/>
    <n v="40"/>
    <s v="207335"/>
    <x v="3"/>
    <n v="2.2277282886777046E-3"/>
  </r>
  <r>
    <x v="9"/>
    <s v="Compact Fluorescent"/>
    <m/>
    <s v="Decorative"/>
    <n v="2"/>
    <n v="7"/>
    <s v="207336"/>
    <x v="4"/>
    <n v="2.2277282886777046E-3"/>
  </r>
  <r>
    <x v="12"/>
    <s v="Incandescent"/>
    <m/>
    <s v="Mini base"/>
    <n v="2"/>
    <n v="40"/>
    <s v="207336"/>
    <x v="4"/>
    <n v="2.2277282886777046E-3"/>
  </r>
  <r>
    <x v="5"/>
    <s v="Compact Fluorescent"/>
    <m/>
    <s v="Reflector"/>
    <n v="1"/>
    <n v="15"/>
    <s v="207336"/>
    <x v="4"/>
    <n v="2.2277282886777046E-3"/>
  </r>
  <r>
    <x v="12"/>
    <s v="Halogen"/>
    <m/>
    <s v="Other"/>
    <n v="3"/>
    <n v="20"/>
    <s v="207336"/>
    <x v="4"/>
    <n v="2.2277282886777046E-3"/>
  </r>
  <r>
    <x v="3"/>
    <s v="Compact Fluorescent"/>
    <m/>
    <s v="Twist"/>
    <n v="1"/>
    <n v="22"/>
    <s v="207337"/>
    <x v="5"/>
    <n v="2.2277282886777046E-3"/>
  </r>
  <r>
    <x v="0"/>
    <s v="Incandescent"/>
    <m/>
    <s v="Standard A Lamp"/>
    <n v="2"/>
    <n v="60"/>
    <s v="207337"/>
    <x v="5"/>
    <n v="2.2277282886777046E-3"/>
  </r>
  <r>
    <x v="1"/>
    <s v="Compact Fluorescent"/>
    <m/>
    <s v="Twist"/>
    <n v="1"/>
    <n v="15"/>
    <s v="207337"/>
    <x v="5"/>
    <n v="2.2277282886777046E-3"/>
  </r>
  <r>
    <x v="8"/>
    <s v="Compact Fluorescent"/>
    <m/>
    <s v="Twist"/>
    <n v="1"/>
    <n v="15"/>
    <s v="207337"/>
    <x v="5"/>
    <n v="2.2277282886777046E-3"/>
  </r>
  <r>
    <x v="3"/>
    <s v="Incandescent"/>
    <m/>
    <s v="Decorative"/>
    <n v="3"/>
    <n v="40"/>
    <s v="207338"/>
    <x v="0"/>
    <n v="2.2277282886777046E-3"/>
  </r>
  <r>
    <x v="6"/>
    <s v="Compact Fluorescent"/>
    <m/>
    <s v="Twist"/>
    <n v="3"/>
    <n v="15"/>
    <s v="207338"/>
    <x v="0"/>
    <n v="2.2277282886777046E-3"/>
  </r>
  <r>
    <x v="6"/>
    <s v="Incandescent"/>
    <m/>
    <s v="Standard A Lamp"/>
    <n v="1"/>
    <n v="60"/>
    <s v="207338"/>
    <x v="0"/>
    <n v="2.2277282886777046E-3"/>
  </r>
  <r>
    <x v="3"/>
    <s v="Incandescent"/>
    <m/>
    <s v="Standard A Lamp"/>
    <n v="2"/>
    <n v="60"/>
    <s v="207339"/>
    <x v="6"/>
    <n v="2.2277282886777046E-3"/>
  </r>
  <r>
    <x v="1"/>
    <s v="Compact Fluorescent"/>
    <m/>
    <s v="Twist"/>
    <n v="1"/>
    <n v="15"/>
    <s v="207339"/>
    <x v="6"/>
    <n v="2.2277282886777046E-3"/>
  </r>
  <r>
    <x v="1"/>
    <s v="Incandescent"/>
    <m/>
    <s v="Standard A Lamp"/>
    <n v="2"/>
    <n v="40"/>
    <s v="207339"/>
    <x v="6"/>
    <n v="2.2277282886777046E-3"/>
  </r>
  <r>
    <x v="3"/>
    <s v="Incandescent"/>
    <m/>
    <s v="Standard A Lamp"/>
    <n v="1"/>
    <n v="60"/>
    <s v="2073310"/>
    <x v="10"/>
    <n v="2.2277282886777046E-3"/>
  </r>
  <r>
    <x v="3"/>
    <s v="Compact Fluorescent"/>
    <m/>
    <s v="Twist"/>
    <n v="1"/>
    <n v="15"/>
    <s v="2073310"/>
    <x v="10"/>
    <n v="2.2277282886777046E-3"/>
  </r>
  <r>
    <x v="8"/>
    <s v="Halogen"/>
    <m/>
    <s v="Other"/>
    <n v="1"/>
    <n v="20"/>
    <s v="2073310"/>
    <x v="10"/>
    <n v="2.2277282886777046E-3"/>
  </r>
  <r>
    <x v="5"/>
    <s v="Compact Fluorescent"/>
    <m/>
    <s v="Reflector"/>
    <n v="1"/>
    <n v="15"/>
    <s v="2073311"/>
    <x v="9"/>
    <n v="2.2277282886777046E-3"/>
  </r>
  <r>
    <x v="6"/>
    <s v="Incandescent"/>
    <m/>
    <s v="Standard A Lamp"/>
    <n v="1"/>
    <n v="60"/>
    <s v="207361"/>
    <x v="1"/>
    <n v="2.2277282886777046E-3"/>
  </r>
  <r>
    <x v="3"/>
    <s v="Compact Fluorescent"/>
    <m/>
    <s v="Twist"/>
    <n v="1"/>
    <n v="15"/>
    <s v="207361"/>
    <x v="1"/>
    <n v="2.2277282886777046E-3"/>
  </r>
  <r>
    <x v="3"/>
    <s v="Incandescent"/>
    <m/>
    <s v="Decorative"/>
    <n v="10"/>
    <n v="40"/>
    <s v="207362"/>
    <x v="1"/>
    <n v="2.2277282886777046E-3"/>
  </r>
  <r>
    <x v="3"/>
    <s v="Incandescent"/>
    <m/>
    <s v="Standard A Lamp"/>
    <n v="1"/>
    <n v="65"/>
    <s v="207362"/>
    <x v="1"/>
    <n v="2.2277282886777046E-3"/>
  </r>
  <r>
    <x v="3"/>
    <s v="Incandescent"/>
    <m/>
    <s v="Decorative"/>
    <n v="4"/>
    <n v="40"/>
    <s v="207362"/>
    <x v="1"/>
    <n v="2.2277282886777046E-3"/>
  </r>
  <r>
    <x v="6"/>
    <s v="Compact Fluorescent"/>
    <m/>
    <s v="Twist"/>
    <n v="1"/>
    <n v="15"/>
    <s v="207363"/>
    <x v="3"/>
    <n v="2.2277282886777046E-3"/>
  </r>
  <r>
    <x v="3"/>
    <s v="Incandescent"/>
    <m/>
    <s v="Standard A Lamp"/>
    <n v="1"/>
    <n v="60"/>
    <s v="207364"/>
    <x v="4"/>
    <n v="2.2277282886777046E-3"/>
  </r>
  <r>
    <x v="8"/>
    <s v="Compact Fluorescent"/>
    <m/>
    <s v="Twist"/>
    <n v="1"/>
    <n v="22"/>
    <s v="207364"/>
    <x v="4"/>
    <n v="2.2277282886777046E-3"/>
  </r>
  <r>
    <x v="14"/>
    <s v="Incandescent"/>
    <m/>
    <s v="Standard A Lamp"/>
    <n v="1"/>
    <n v="60"/>
    <s v="207364"/>
    <x v="4"/>
    <n v="2.2277282886777046E-3"/>
  </r>
  <r>
    <x v="8"/>
    <s v="Compact Fluorescent"/>
    <m/>
    <s v="Twist"/>
    <n v="1"/>
    <n v="15"/>
    <s v="207365"/>
    <x v="5"/>
    <n v="2.2277282886777046E-3"/>
  </r>
  <r>
    <x v="3"/>
    <s v="Incandescent"/>
    <m/>
    <s v="Decorative"/>
    <n v="4"/>
    <n v="40"/>
    <s v="207365"/>
    <x v="5"/>
    <n v="2.2277282886777046E-3"/>
  </r>
  <r>
    <x v="1"/>
    <s v="Incandescent"/>
    <m/>
    <s v="Standard A Lamp"/>
    <n v="3"/>
    <n v="60"/>
    <s v="207365"/>
    <x v="5"/>
    <n v="2.2277282886777046E-3"/>
  </r>
  <r>
    <x v="3"/>
    <s v="Incandescent"/>
    <m/>
    <s v="Standard A Lamp"/>
    <n v="2"/>
    <n v="40"/>
    <s v="207366"/>
    <x v="0"/>
    <n v="2.2277282886777046E-3"/>
  </r>
  <r>
    <x v="3"/>
    <s v="Compact Fluorescent"/>
    <m/>
    <s v="Twist"/>
    <n v="2"/>
    <n v="22"/>
    <s v="208041"/>
    <x v="1"/>
    <n v="2.2277282886777046E-3"/>
  </r>
  <r>
    <x v="3"/>
    <s v="Compact Fluorescent"/>
    <m/>
    <s v="Twist"/>
    <n v="2"/>
    <n v="22"/>
    <s v="208042"/>
    <x v="1"/>
    <n v="2.2277282886777046E-3"/>
  </r>
  <r>
    <x v="3"/>
    <s v="Compact Fluorescent"/>
    <m/>
    <s v="Twist"/>
    <n v="2"/>
    <n v="22"/>
    <s v="208043"/>
    <x v="0"/>
    <n v="2.2277282886777046E-3"/>
  </r>
  <r>
    <x v="3"/>
    <s v="Linear Fluorescent"/>
    <n v="24"/>
    <s v="T-12"/>
    <n v="1"/>
    <n v="20"/>
    <s v="208043"/>
    <x v="0"/>
    <n v="2.2277282886777046E-3"/>
  </r>
  <r>
    <x v="3"/>
    <s v="Linear Fluorescent"/>
    <n v="48"/>
    <s v="T-8"/>
    <n v="2"/>
    <n v="40"/>
    <s v="208044"/>
    <x v="11"/>
    <n v="2.2277282886777046E-3"/>
  </r>
  <r>
    <x v="3"/>
    <s v="Compact Fluorescent"/>
    <m/>
    <s v="Twist"/>
    <n v="2"/>
    <n v="22"/>
    <s v="208045"/>
    <x v="3"/>
    <n v="2.2277282886777046E-3"/>
  </r>
  <r>
    <x v="3"/>
    <s v="Linear Fluorescent"/>
    <n v="48"/>
    <s v="T-8"/>
    <n v="2"/>
    <n v="32"/>
    <s v="208046"/>
    <x v="4"/>
    <n v="2.2277282886777046E-3"/>
  </r>
  <r>
    <x v="3"/>
    <s v="Compact Fluorescent"/>
    <m/>
    <s v="Twist"/>
    <n v="2"/>
    <n v="22"/>
    <s v="208047"/>
    <x v="9"/>
    <n v="2.2277282886777046E-3"/>
  </r>
  <r>
    <x v="0"/>
    <s v="Incandescent"/>
    <m/>
    <s v="Standard A Lamp"/>
    <n v="1"/>
    <n v="100"/>
    <s v="208048"/>
    <x v="5"/>
    <n v="2.2277282886777046E-3"/>
  </r>
  <r>
    <x v="8"/>
    <s v="Incandescent"/>
    <m/>
    <s v="Mini base"/>
    <n v="3"/>
    <n v="25"/>
    <s v="208048"/>
    <x v="5"/>
    <n v="2.2277282886777046E-3"/>
  </r>
  <r>
    <x v="3"/>
    <s v="Compact Fluorescent"/>
    <m/>
    <s v="Twist"/>
    <n v="2"/>
    <n v="15"/>
    <s v="208049"/>
    <x v="0"/>
    <n v="2.2277282886777046E-3"/>
  </r>
  <r>
    <x v="3"/>
    <s v="Linear Fluorescent"/>
    <n v="24"/>
    <s v="T-12"/>
    <n v="1"/>
    <n v="20"/>
    <s v="208049"/>
    <x v="0"/>
    <n v="2.2277282886777046E-3"/>
  </r>
  <r>
    <x v="3"/>
    <s v="Compact Fluorescent"/>
    <m/>
    <s v="Twist"/>
    <n v="2"/>
    <n v="15"/>
    <s v="2080410"/>
    <x v="7"/>
    <n v="2.2277282886777046E-3"/>
  </r>
  <r>
    <x v="3"/>
    <s v="Compact Fluorescent"/>
    <m/>
    <s v="Twist"/>
    <n v="2"/>
    <n v="22"/>
    <s v="2080411"/>
    <x v="6"/>
    <n v="2.2277282886777046E-3"/>
  </r>
  <r>
    <x v="3"/>
    <s v="Compact Fluorescent"/>
    <m/>
    <s v="Twist"/>
    <n v="2"/>
    <n v="22"/>
    <s v="2080412"/>
    <x v="1"/>
    <n v="2.2277282886777046E-3"/>
  </r>
  <r>
    <x v="6"/>
    <s v="Compact Fluorescent"/>
    <m/>
    <s v="Twist"/>
    <n v="2"/>
    <n v="15"/>
    <s v="208321"/>
    <x v="0"/>
    <n v="5.6381876624805836E-3"/>
  </r>
  <r>
    <x v="3"/>
    <s v="Compact Fluorescent"/>
    <m/>
    <s v="Twist"/>
    <n v="2"/>
    <n v="15"/>
    <s v="208322"/>
    <x v="1"/>
    <n v="5.6381876624805836E-3"/>
  </r>
  <r>
    <x v="3"/>
    <s v="Compact Fluorescent"/>
    <m/>
    <s v="Twist"/>
    <n v="2"/>
    <n v="15"/>
    <s v="208323"/>
    <x v="1"/>
    <n v="5.6381876624805836E-3"/>
  </r>
  <r>
    <x v="9"/>
    <s v="Compact Fluorescent"/>
    <m/>
    <s v="Twist"/>
    <n v="3"/>
    <n v="15"/>
    <s v="208324"/>
    <x v="11"/>
    <n v="5.6381876624805836E-3"/>
  </r>
  <r>
    <x v="3"/>
    <s v="Compact Fluorescent"/>
    <m/>
    <s v="Twist"/>
    <n v="1"/>
    <n v="15"/>
    <s v="208325"/>
    <x v="4"/>
    <n v="5.6381876624805836E-3"/>
  </r>
  <r>
    <x v="3"/>
    <s v="Incandescent"/>
    <m/>
    <s v="Standard A Lamp"/>
    <n v="1"/>
    <n v="60"/>
    <s v="208326"/>
    <x v="9"/>
    <n v="5.6381876624805836E-3"/>
  </r>
  <r>
    <x v="8"/>
    <s v="Compact Fluorescent"/>
    <m/>
    <s v="Twist"/>
    <n v="1"/>
    <n v="15"/>
    <s v="208327"/>
    <x v="5"/>
    <n v="5.6381876624805836E-3"/>
  </r>
  <r>
    <x v="6"/>
    <s v="Compact Fluorescent"/>
    <m/>
    <s v="Twist"/>
    <n v="2"/>
    <n v="15"/>
    <s v="208328"/>
    <x v="0"/>
    <n v="5.6381876624805836E-3"/>
  </r>
  <r>
    <x v="3"/>
    <s v="Compact Fluorescent"/>
    <m/>
    <s v="Twist"/>
    <n v="2"/>
    <n v="15"/>
    <s v="208329"/>
    <x v="6"/>
    <n v="5.6381876624805836E-3"/>
  </r>
  <r>
    <x v="6"/>
    <s v="Incandescent"/>
    <m/>
    <s v="Mini base"/>
    <n v="4"/>
    <n v="40"/>
    <s v="208491"/>
    <x v="0"/>
    <n v="2.2277282886777046E-3"/>
  </r>
  <r>
    <x v="3"/>
    <s v="Incandescent"/>
    <m/>
    <s v="Standard A Lamp"/>
    <n v="1"/>
    <n v="60"/>
    <s v="208491"/>
    <x v="0"/>
    <n v="2.2277282886777046E-3"/>
  </r>
  <r>
    <x v="6"/>
    <s v="Incandescent"/>
    <m/>
    <s v="Standard A Lamp"/>
    <n v="1"/>
    <n v="60"/>
    <s v="208492"/>
    <x v="1"/>
    <n v="2.2277282886777046E-3"/>
  </r>
  <r>
    <x v="1"/>
    <s v="Incandescent"/>
    <m/>
    <s v="Standard A Lamp"/>
    <n v="1"/>
    <n v="60"/>
    <s v="208493"/>
    <x v="1"/>
    <n v="2.2277282886777046E-3"/>
  </r>
  <r>
    <x v="6"/>
    <s v="Incandescent"/>
    <m/>
    <s v="Standard A Lamp"/>
    <n v="1"/>
    <n v="60"/>
    <s v="208493"/>
    <x v="1"/>
    <n v="2.2277282886777046E-3"/>
  </r>
  <r>
    <x v="3"/>
    <s v="Incandescent"/>
    <m/>
    <s v="Standard A Lamp"/>
    <n v="1"/>
    <n v="60"/>
    <s v="208494"/>
    <x v="3"/>
    <n v="2.2277282886777046E-3"/>
  </r>
  <r>
    <x v="3"/>
    <s v="Incandescent"/>
    <m/>
    <s v="Standard A Lamp"/>
    <n v="1"/>
    <n v="60"/>
    <s v="208495"/>
    <x v="3"/>
    <n v="2.2277282886777046E-3"/>
  </r>
  <r>
    <x v="3"/>
    <s v="Incandescent"/>
    <m/>
    <s v="Standard A Lamp"/>
    <n v="1"/>
    <n v="60"/>
    <s v="208496"/>
    <x v="4"/>
    <n v="2.2277282886777046E-3"/>
  </r>
  <r>
    <x v="9"/>
    <s v="Incandescent"/>
    <m/>
    <s v="Mini base"/>
    <n v="4"/>
    <n v="40"/>
    <s v="208496"/>
    <x v="4"/>
    <n v="2.2277282886777046E-3"/>
  </r>
  <r>
    <x v="12"/>
    <s v="Incandescent"/>
    <m/>
    <s v="Standard A Lamp"/>
    <n v="1"/>
    <n v="60"/>
    <s v="208496"/>
    <x v="4"/>
    <n v="2.2277282886777046E-3"/>
  </r>
  <r>
    <x v="3"/>
    <s v="Incandescent"/>
    <m/>
    <s v="Standard A Lamp"/>
    <n v="1"/>
    <n v="60"/>
    <s v="208497"/>
    <x v="9"/>
    <n v="2.2277282886777046E-3"/>
  </r>
  <r>
    <x v="8"/>
    <s v="Incandescent"/>
    <m/>
    <s v="Standard A Lamp"/>
    <n v="1"/>
    <n v="75"/>
    <s v="208498"/>
    <x v="5"/>
    <n v="2.2277282886777046E-3"/>
  </r>
  <r>
    <x v="3"/>
    <s v="Incandescent"/>
    <m/>
    <s v="Standard A Lamp"/>
    <n v="1"/>
    <n v="100"/>
    <s v="208499"/>
    <x v="0"/>
    <n v="2.2277282886777046E-3"/>
  </r>
  <r>
    <x v="6"/>
    <s v="Incandescent"/>
    <m/>
    <s v="Standard A Lamp"/>
    <n v="3"/>
    <n v="40"/>
    <s v="208499"/>
    <x v="0"/>
    <n v="2.2277282886777046E-3"/>
  </r>
  <r>
    <x v="6"/>
    <s v="Incandescent"/>
    <m/>
    <s v="Standard A Lamp"/>
    <n v="1"/>
    <n v="60"/>
    <s v="2084910"/>
    <x v="6"/>
    <n v="2.2277282886777046E-3"/>
  </r>
  <r>
    <x v="3"/>
    <s v="Compact Fluorescent"/>
    <m/>
    <s v="Twist"/>
    <n v="2"/>
    <n v="15"/>
    <s v="208581"/>
    <x v="0"/>
    <n v="3.9154492754513359E-3"/>
  </r>
  <r>
    <x v="9"/>
    <s v="Incandescent"/>
    <m/>
    <s v="Mini base"/>
    <n v="6"/>
    <n v="40"/>
    <s v="208582"/>
    <x v="11"/>
    <n v="3.9154492754513359E-3"/>
  </r>
  <r>
    <x v="1"/>
    <s v="Compact Fluorescent"/>
    <m/>
    <s v="Straight Tube"/>
    <n v="1"/>
    <n v="22"/>
    <s v="208582"/>
    <x v="11"/>
    <n v="3.9154492754513359E-3"/>
  </r>
  <r>
    <x v="3"/>
    <s v="Compact Fluorescent"/>
    <m/>
    <s v="Twist"/>
    <n v="2"/>
    <n v="15"/>
    <s v="208583"/>
    <x v="12"/>
    <n v="3.9154492754513359E-3"/>
  </r>
  <r>
    <x v="6"/>
    <s v="Compact Fluorescent"/>
    <m/>
    <s v="Twist"/>
    <n v="1"/>
    <n v="15"/>
    <s v="208584"/>
    <x v="3"/>
    <n v="3.9154492754513359E-3"/>
  </r>
  <r>
    <x v="3"/>
    <s v="Compact Fluorescent"/>
    <m/>
    <s v="Twist"/>
    <n v="2"/>
    <n v="15"/>
    <s v="208585"/>
    <x v="4"/>
    <n v="3.9154492754513359E-3"/>
  </r>
  <r>
    <x v="12"/>
    <s v="Incandescent"/>
    <m/>
    <s v="Clear"/>
    <n v="1"/>
    <n v="40"/>
    <s v="208585"/>
    <x v="4"/>
    <n v="3.9154492754513359E-3"/>
  </r>
  <r>
    <x v="3"/>
    <s v="Compact Fluorescent"/>
    <m/>
    <s v="Twist"/>
    <n v="2"/>
    <n v="15"/>
    <s v="208586"/>
    <x v="9"/>
    <n v="3.9154492754513359E-3"/>
  </r>
  <r>
    <x v="8"/>
    <s v="Compact Fluorescent"/>
    <m/>
    <s v="Twist"/>
    <n v="1"/>
    <n v="15"/>
    <s v="208587"/>
    <x v="5"/>
    <n v="3.9154492754513359E-3"/>
  </r>
  <r>
    <x v="3"/>
    <s v="Compact Fluorescent"/>
    <m/>
    <s v="Twist"/>
    <n v="2"/>
    <n v="15"/>
    <s v="208588"/>
    <x v="0"/>
    <n v="3.9154492754513359E-3"/>
  </r>
  <r>
    <x v="6"/>
    <s v="Compact Fluorescent"/>
    <m/>
    <s v="Twist"/>
    <n v="1"/>
    <n v="15"/>
    <s v="208589"/>
    <x v="6"/>
    <n v="3.9154492754513359E-3"/>
  </r>
  <r>
    <x v="8"/>
    <s v="Incandescent"/>
    <m/>
    <s v="Standard A Lamp"/>
    <n v="1"/>
    <n v="75"/>
    <s v="208589"/>
    <x v="6"/>
    <n v="3.9154492754513359E-3"/>
  </r>
  <r>
    <x v="6"/>
    <s v="Incandescent"/>
    <m/>
    <s v="Standard A Lamp"/>
    <n v="1"/>
    <n v="75"/>
    <s v="2085810"/>
    <x v="7"/>
    <n v="3.9154492754513359E-3"/>
  </r>
  <r>
    <x v="6"/>
    <s v="Incandescent"/>
    <m/>
    <s v="Standard A Lamp"/>
    <n v="1"/>
    <n v="100"/>
    <s v="2085811"/>
    <x v="1"/>
    <n v="3.9154492754513359E-3"/>
  </r>
  <r>
    <x v="3"/>
    <s v="Linear Fluorescent"/>
    <n v="48"/>
    <s v="T-12"/>
    <n v="2"/>
    <n v="40"/>
    <s v="2085812"/>
    <x v="1"/>
    <n v="3.9154492754513359E-3"/>
  </r>
  <r>
    <x v="6"/>
    <s v="Linear Fluorescent"/>
    <n v="24"/>
    <s v="T-12"/>
    <n v="1"/>
    <n v="32"/>
    <s v="2085812"/>
    <x v="1"/>
    <n v="3.9154492754513359E-3"/>
  </r>
  <r>
    <x v="8"/>
    <s v="Compact Fluorescent"/>
    <m/>
    <s v="Twist"/>
    <n v="1"/>
    <n v="15"/>
    <s v="2085812"/>
    <x v="1"/>
    <n v="3.9154492754513359E-3"/>
  </r>
  <r>
    <x v="6"/>
    <s v="Compact Fluorescent"/>
    <m/>
    <s v="Twist"/>
    <n v="1"/>
    <n v="15"/>
    <s v="2085812"/>
    <x v="1"/>
    <n v="3.9154492754513359E-3"/>
  </r>
  <r>
    <x v="0"/>
    <s v="Incandescent"/>
    <m/>
    <s v="Decorative"/>
    <n v="3"/>
    <n v="60"/>
    <s v="208741"/>
    <x v="5"/>
    <n v="5.6381876624805836E-3"/>
  </r>
  <r>
    <x v="6"/>
    <s v="Incandescent"/>
    <m/>
    <s v="Clear"/>
    <n v="3"/>
    <n v="40"/>
    <s v="208742"/>
    <x v="0"/>
    <n v="5.6381876624805836E-3"/>
  </r>
  <r>
    <x v="3"/>
    <s v="Linear Fluorescent"/>
    <n v="48"/>
    <s v="T-12"/>
    <n v="4"/>
    <n v="40"/>
    <s v="208743"/>
    <x v="10"/>
    <n v="5.6381876624805836E-3"/>
  </r>
  <r>
    <x v="3"/>
    <s v="Incandescent"/>
    <m/>
    <s v="Standard A Lamp"/>
    <n v="1"/>
    <n v="60"/>
    <s v="208744"/>
    <x v="0"/>
    <n v="5.6381876624805836E-3"/>
  </r>
  <r>
    <x v="6"/>
    <s v="Incandescent"/>
    <m/>
    <s v="Globe"/>
    <n v="3"/>
    <n v="40"/>
    <s v="208744"/>
    <x v="0"/>
    <n v="5.6381876624805836E-3"/>
  </r>
  <r>
    <x v="3"/>
    <s v="Compact Fluorescent"/>
    <m/>
    <s v="Twist"/>
    <n v="2"/>
    <n v="13"/>
    <s v="208745"/>
    <x v="6"/>
    <n v="5.6381876624805836E-3"/>
  </r>
  <r>
    <x v="8"/>
    <s v="Incandescent"/>
    <m/>
    <s v="Mini base"/>
    <n v="1"/>
    <n v="60"/>
    <s v="208745"/>
    <x v="6"/>
    <n v="5.6381876624805836E-3"/>
  </r>
  <r>
    <x v="5"/>
    <s v="Incandescent"/>
    <m/>
    <s v="Reflector"/>
    <n v="1"/>
    <n v="65"/>
    <s v="208746"/>
    <x v="4"/>
    <n v="5.6381876624805836E-3"/>
  </r>
  <r>
    <x v="4"/>
    <s v="Incandescent"/>
    <m/>
    <s v="Clear"/>
    <n v="1"/>
    <n v="25"/>
    <s v="208746"/>
    <x v="4"/>
    <n v="5.6381876624805836E-3"/>
  </r>
  <r>
    <x v="9"/>
    <s v="Incandescent"/>
    <m/>
    <s v="Mini base"/>
    <n v="3"/>
    <n v="230"/>
    <s v="208747"/>
    <x v="11"/>
    <n v="5.6381876624805836E-3"/>
  </r>
  <r>
    <x v="4"/>
    <s v="Incandescent"/>
    <m/>
    <s v="Decorative"/>
    <n v="1"/>
    <n v="25"/>
    <s v="208747"/>
    <x v="11"/>
    <n v="5.6381876624805836E-3"/>
  </r>
  <r>
    <x v="3"/>
    <s v="Incandescent"/>
    <m/>
    <s v="Standard A Lamp"/>
    <n v="1"/>
    <n v="60"/>
    <s v="208748"/>
    <x v="7"/>
    <n v="5.6381876624805836E-3"/>
  </r>
  <r>
    <x v="3"/>
    <s v="Incandescent"/>
    <m/>
    <s v="Standard A Lamp"/>
    <n v="1"/>
    <n v="60"/>
    <s v="208749"/>
    <x v="9"/>
    <n v="5.6381876624805836E-3"/>
  </r>
  <r>
    <x v="3"/>
    <s v="Incandescent"/>
    <m/>
    <s v="Standard A Lamp"/>
    <n v="1"/>
    <n v="75"/>
    <s v="2087410"/>
    <x v="3"/>
    <n v="5.6381876624805836E-3"/>
  </r>
  <r>
    <x v="0"/>
    <s v="Incandescent"/>
    <m/>
    <s v="Mini base"/>
    <n v="3"/>
    <n v="60"/>
    <s v="2087411"/>
    <x v="5"/>
    <n v="5.6381876624805836E-3"/>
  </r>
  <r>
    <x v="8"/>
    <s v="Compact Fluorescent"/>
    <m/>
    <s v="Twist"/>
    <n v="2"/>
    <n v="13"/>
    <s v="2087411"/>
    <x v="5"/>
    <n v="5.6381876624805836E-3"/>
  </r>
  <r>
    <x v="1"/>
    <s v="Compact Fluorescent"/>
    <m/>
    <s v="Twist"/>
    <n v="2"/>
    <n v="19"/>
    <s v="2087411"/>
    <x v="5"/>
    <n v="5.6381876624805836E-3"/>
  </r>
  <r>
    <x v="3"/>
    <s v="Compact Fluorescent"/>
    <m/>
    <s v="Twist"/>
    <n v="2"/>
    <n v="13"/>
    <s v="2087412"/>
    <x v="1"/>
    <n v="5.6381876624805836E-3"/>
  </r>
  <r>
    <x v="3"/>
    <s v="Incandescent"/>
    <m/>
    <s v="Clear"/>
    <n v="1"/>
    <n v="40"/>
    <s v="2087413"/>
    <x v="7"/>
    <n v="5.6381876624805836E-3"/>
  </r>
  <r>
    <x v="0"/>
    <s v="Incandescent"/>
    <m/>
    <s v="Standard A Lamp"/>
    <n v="1"/>
    <n v="60"/>
    <s v="208791"/>
    <x v="0"/>
    <n v="3.9154492754513359E-3"/>
  </r>
  <r>
    <x v="6"/>
    <s v="Incandescent"/>
    <m/>
    <s v="Mini base"/>
    <n v="4"/>
    <n v="25"/>
    <s v="208791"/>
    <x v="0"/>
    <n v="3.9154492754513359E-3"/>
  </r>
  <r>
    <x v="3"/>
    <s v="Incandescent"/>
    <m/>
    <s v="Standard A Lamp"/>
    <n v="2"/>
    <n v="60"/>
    <s v="208792"/>
    <x v="1"/>
    <n v="3.9154492754513359E-3"/>
  </r>
  <r>
    <x v="8"/>
    <s v="Incandescent"/>
    <m/>
    <s v="Standard A Lamp"/>
    <n v="1"/>
    <n v="40"/>
    <s v="208792"/>
    <x v="1"/>
    <n v="3.9154492754513359E-3"/>
  </r>
  <r>
    <x v="3"/>
    <s v="Incandescent"/>
    <m/>
    <s v="Standard A Lamp"/>
    <n v="1"/>
    <n v="60"/>
    <s v="208793"/>
    <x v="1"/>
    <n v="3.9154492754513359E-3"/>
  </r>
  <r>
    <x v="3"/>
    <s v="Compact Fluorescent"/>
    <m/>
    <s v="Twist"/>
    <n v="1"/>
    <n v="15"/>
    <s v="208794"/>
    <x v="7"/>
    <n v="3.9154492754513359E-3"/>
  </r>
  <r>
    <x v="3"/>
    <s v="Compact Fluorescent"/>
    <m/>
    <s v="Twist"/>
    <n v="3"/>
    <n v="15"/>
    <s v="208795"/>
    <x v="11"/>
    <n v="3.9154492754513359E-3"/>
  </r>
  <r>
    <x v="0"/>
    <s v="Incandescent"/>
    <m/>
    <s v="Decorative"/>
    <n v="3"/>
    <n v="40"/>
    <s v="208796"/>
    <x v="12"/>
    <n v="3.9154492754513359E-3"/>
  </r>
  <r>
    <x v="8"/>
    <s v="Compact Fluorescent"/>
    <m/>
    <s v="Twist"/>
    <n v="1"/>
    <n v="15"/>
    <s v="208796"/>
    <x v="12"/>
    <n v="3.9154492754513359E-3"/>
  </r>
  <r>
    <x v="3"/>
    <s v="Incandescent"/>
    <m/>
    <s v="Standard A Lamp"/>
    <n v="1"/>
    <n v="60"/>
    <s v="208797"/>
    <x v="3"/>
    <n v="3.9154492754513359E-3"/>
  </r>
  <r>
    <x v="3"/>
    <s v="Incandescent"/>
    <m/>
    <s v="Standard A Lamp"/>
    <n v="2"/>
    <n v="60"/>
    <s v="208798"/>
    <x v="4"/>
    <n v="3.9154492754513359E-3"/>
  </r>
  <r>
    <x v="3"/>
    <s v="Incandescent"/>
    <m/>
    <s v="Standard A Lamp"/>
    <n v="2"/>
    <n v="60"/>
    <s v="208799"/>
    <x v="9"/>
    <n v="3.9154492754513359E-3"/>
  </r>
  <r>
    <x v="8"/>
    <s v="Compact Fluorescent"/>
    <m/>
    <s v="Straight Tube"/>
    <n v="1"/>
    <n v="28"/>
    <s v="2087910"/>
    <x v="5"/>
    <n v="3.9154492754513359E-3"/>
  </r>
  <r>
    <x v="8"/>
    <s v="Incandescent"/>
    <m/>
    <s v="Mini base"/>
    <n v="1"/>
    <n v="5"/>
    <s v="2087910"/>
    <x v="5"/>
    <n v="3.9154492754513359E-3"/>
  </r>
  <r>
    <x v="8"/>
    <s v="Incandescent"/>
    <m/>
    <s v="Clear"/>
    <n v="1"/>
    <n v="25"/>
    <s v="2087910"/>
    <x v="5"/>
    <n v="3.9154492754513359E-3"/>
  </r>
  <r>
    <x v="3"/>
    <s v="Incandescent"/>
    <m/>
    <s v="Standard A Lamp"/>
    <n v="2"/>
    <n v="60"/>
    <s v="2087911"/>
    <x v="1"/>
    <n v="3.9154492754513359E-3"/>
  </r>
  <r>
    <x v="8"/>
    <s v="Incandescent"/>
    <m/>
    <s v="Standard A Lamp"/>
    <n v="1"/>
    <n v="40"/>
    <s v="2087911"/>
    <x v="1"/>
    <n v="3.9154492754513359E-3"/>
  </r>
  <r>
    <x v="8"/>
    <s v="Incandescent"/>
    <m/>
    <s v="Decorative"/>
    <n v="1"/>
    <n v="25"/>
    <s v="2087911"/>
    <x v="1"/>
    <n v="3.9154492754513359E-3"/>
  </r>
  <r>
    <x v="6"/>
    <s v="Incandescent"/>
    <m/>
    <s v="Mini base"/>
    <n v="4"/>
    <n v="25"/>
    <s v="2087912"/>
    <x v="0"/>
    <n v="3.9154492754513359E-3"/>
  </r>
  <r>
    <x v="0"/>
    <s v="Incandescent"/>
    <m/>
    <s v="Standard A Lamp"/>
    <n v="1"/>
    <n v="60"/>
    <s v="2087912"/>
    <x v="0"/>
    <n v="3.9154492754513359E-3"/>
  </r>
  <r>
    <x v="3"/>
    <s v="Incandescent"/>
    <m/>
    <s v="3-Way Incandescent"/>
    <n v="1"/>
    <n v="100"/>
    <s v="208811"/>
    <x v="1"/>
    <n v="4.2651285468799389E-3"/>
  </r>
  <r>
    <x v="6"/>
    <s v="Linear Fluorescent"/>
    <n v="18"/>
    <s v="T-5"/>
    <n v="1"/>
    <n v="20"/>
    <s v="208811"/>
    <x v="1"/>
    <n v="4.2651285468799389E-3"/>
  </r>
  <r>
    <x v="8"/>
    <s v="Incandescent"/>
    <m/>
    <s v="Standard A Lamp"/>
    <n v="1"/>
    <n v="75"/>
    <s v="208812"/>
    <x v="1"/>
    <n v="4.2651285468799389E-3"/>
  </r>
  <r>
    <x v="12"/>
    <s v="Linear Fluorescent"/>
    <n v="24"/>
    <s v="T-5"/>
    <n v="1"/>
    <n v="26"/>
    <s v="208813"/>
    <x v="1"/>
    <n v="4.2651285468799389E-3"/>
  </r>
  <r>
    <x v="3"/>
    <s v="Compact Fluorescent"/>
    <m/>
    <s v="Twist"/>
    <n v="1"/>
    <n v="15"/>
    <s v="208814"/>
    <x v="3"/>
    <n v="4.2651285468799389E-3"/>
  </r>
  <r>
    <x v="3"/>
    <s v="Compact Fluorescent"/>
    <m/>
    <s v="Twist"/>
    <n v="2"/>
    <n v="22"/>
    <s v="208815"/>
    <x v="4"/>
    <n v="4.2651285468799389E-3"/>
  </r>
  <r>
    <x v="12"/>
    <s v="Incandescent"/>
    <m/>
    <s v="Standard A Lamp"/>
    <n v="1"/>
    <n v="40"/>
    <s v="208815"/>
    <x v="4"/>
    <n v="4.2651285468799389E-3"/>
  </r>
  <r>
    <x v="12"/>
    <s v="Linear Fluorescent"/>
    <n v="12"/>
    <s v="T-4"/>
    <n v="1"/>
    <n v="16"/>
    <s v="208815"/>
    <x v="4"/>
    <n v="4.2651285468799389E-3"/>
  </r>
  <r>
    <x v="10"/>
    <s v="Incandescent"/>
    <m/>
    <s v="Standard A Lamp"/>
    <n v="2"/>
    <n v="75"/>
    <s v="208816"/>
    <x v="5"/>
    <n v="4.2651285468799389E-3"/>
  </r>
  <r>
    <x v="1"/>
    <s v="Incandescent"/>
    <m/>
    <s v="Standard A Lamp"/>
    <n v="1"/>
    <n v="100"/>
    <s v="208816"/>
    <x v="5"/>
    <n v="4.2651285468799389E-3"/>
  </r>
  <r>
    <x v="5"/>
    <s v="Compact Fluorescent"/>
    <m/>
    <s v="Twist"/>
    <n v="1"/>
    <n v="22"/>
    <s v="209071"/>
    <x v="0"/>
    <n v="4.2651285468799389E-3"/>
  </r>
  <r>
    <x v="0"/>
    <s v="Incandescent"/>
    <m/>
    <s v="Standard A Lamp"/>
    <n v="3"/>
    <n v="40"/>
    <s v="209072"/>
    <x v="1"/>
    <n v="4.2651285468799389E-3"/>
  </r>
  <r>
    <x v="1"/>
    <s v="Compact Fluorescent"/>
    <m/>
    <s v="Twist"/>
    <n v="1"/>
    <n v="22"/>
    <s v="209072"/>
    <x v="1"/>
    <n v="4.2651285468799389E-3"/>
  </r>
  <r>
    <x v="0"/>
    <s v="Incandescent"/>
    <m/>
    <s v="Standard A Lamp"/>
    <n v="4"/>
    <n v="40"/>
    <s v="209073"/>
    <x v="1"/>
    <n v="4.2651285468799389E-3"/>
  </r>
  <r>
    <x v="1"/>
    <s v="Incandescent"/>
    <m/>
    <s v="Standard A Lamp"/>
    <n v="1"/>
    <n v="60"/>
    <s v="209073"/>
    <x v="1"/>
    <n v="4.2651285468799389E-3"/>
  </r>
  <r>
    <x v="3"/>
    <s v="Compact Fluorescent"/>
    <m/>
    <s v="Twist"/>
    <n v="1"/>
    <n v="22"/>
    <s v="209074"/>
    <x v="7"/>
    <n v="4.2651285468799389E-3"/>
  </r>
  <r>
    <x v="3"/>
    <s v="Linear Fluorescent"/>
    <n v="36"/>
    <s v="T-12"/>
    <n v="2"/>
    <n v="60"/>
    <s v="209075"/>
    <x v="8"/>
    <n v="4.2651285468799389E-3"/>
  </r>
  <r>
    <x v="9"/>
    <s v="Compact Fluorescent"/>
    <m/>
    <s v="Twist"/>
    <n v="5"/>
    <n v="22"/>
    <s v="209076"/>
    <x v="4"/>
    <n v="4.2651285468799389E-3"/>
  </r>
  <r>
    <x v="11"/>
    <s v="Compact Fluorescent"/>
    <m/>
    <s v="Twist"/>
    <n v="3"/>
    <n v="22"/>
    <s v="209076"/>
    <x v="4"/>
    <n v="4.2651285468799389E-3"/>
  </r>
  <r>
    <x v="1"/>
    <s v="Compact Fluorescent"/>
    <m/>
    <s v="Twist"/>
    <n v="1"/>
    <n v="22"/>
    <s v="209076"/>
    <x v="4"/>
    <n v="4.2651285468799389E-3"/>
  </r>
  <r>
    <x v="0"/>
    <s v="Incandescent"/>
    <m/>
    <s v="Decorative"/>
    <n v="4"/>
    <n v="60"/>
    <s v="209077"/>
    <x v="5"/>
    <n v="4.2651285468799389E-3"/>
  </r>
  <r>
    <x v="3"/>
    <s v="Compact Fluorescent"/>
    <m/>
    <s v="Twist"/>
    <n v="2"/>
    <n v="22"/>
    <s v="209077"/>
    <x v="5"/>
    <n v="4.2651285468799389E-3"/>
  </r>
  <r>
    <x v="3"/>
    <s v="Compact Fluorescent"/>
    <m/>
    <s v="Twist"/>
    <n v="1"/>
    <n v="22"/>
    <s v="209078"/>
    <x v="0"/>
    <n v="4.2651285468799389E-3"/>
  </r>
  <r>
    <x v="14"/>
    <s v="Compact Fluorescent"/>
    <m/>
    <s v="Twist"/>
    <n v="1"/>
    <n v="22"/>
    <s v="209078"/>
    <x v="0"/>
    <n v="4.2651285468799389E-3"/>
  </r>
  <r>
    <x v="3"/>
    <s v="Linear Fluorescent"/>
    <n v="48"/>
    <s v="T-8"/>
    <n v="1"/>
    <n v="32"/>
    <s v="209561"/>
    <x v="0"/>
    <n v="4.2651285468799389E-3"/>
  </r>
  <r>
    <x v="6"/>
    <s v="Incandescent"/>
    <m/>
    <s v="Standard A Lamp"/>
    <n v="2"/>
    <n v="60"/>
    <s v="209561"/>
    <x v="0"/>
    <n v="4.2651285468799389E-3"/>
  </r>
  <r>
    <x v="3"/>
    <s v="Incandescent"/>
    <m/>
    <s v="Standard A Lamp"/>
    <n v="1"/>
    <n v="60"/>
    <s v="209562"/>
    <x v="1"/>
    <n v="4.2651285468799389E-3"/>
  </r>
  <r>
    <x v="3"/>
    <s v="Incandescent"/>
    <m/>
    <s v="Globe"/>
    <n v="2"/>
    <n v="40"/>
    <s v="209563"/>
    <x v="3"/>
    <n v="4.2651285468799389E-3"/>
  </r>
  <r>
    <x v="3"/>
    <s v="Compact Fluorescent"/>
    <m/>
    <s v="Twist"/>
    <n v="2"/>
    <n v="15"/>
    <s v="209564"/>
    <x v="4"/>
    <n v="4.2651285468799389E-3"/>
  </r>
  <r>
    <x v="4"/>
    <s v="Compact Fluorescent"/>
    <m/>
    <s v="Twist"/>
    <n v="1"/>
    <n v="15"/>
    <s v="209564"/>
    <x v="4"/>
    <n v="4.2651285468799389E-3"/>
  </r>
  <r>
    <x v="1"/>
    <s v="Compact Fluorescent"/>
    <m/>
    <s v="Twist"/>
    <n v="2"/>
    <n v="15"/>
    <s v="209565"/>
    <x v="5"/>
    <n v="4.2651285468799389E-3"/>
  </r>
  <r>
    <x v="3"/>
    <s v="Compact Fluorescent"/>
    <m/>
    <s v="A shape bulb"/>
    <n v="2"/>
    <n v="15"/>
    <s v="209566"/>
    <x v="6"/>
    <n v="4.2651285468799389E-3"/>
  </r>
  <r>
    <x v="3"/>
    <s v="Incandescent"/>
    <m/>
    <s v="Standard A Lamp"/>
    <n v="1"/>
    <n v="60"/>
    <s v="209971"/>
    <x v="0"/>
    <n v="1.5971704772365894E-3"/>
  </r>
  <r>
    <x v="3"/>
    <s v="Incandescent"/>
    <m/>
    <s v="Standard A Lamp"/>
    <n v="1"/>
    <n v="60"/>
    <s v="209972"/>
    <x v="1"/>
    <n v="1.5971704772365894E-3"/>
  </r>
  <r>
    <x v="3"/>
    <s v="Linear Fluorescent"/>
    <n v="48"/>
    <s v="T-12"/>
    <n v="2"/>
    <n v="40"/>
    <s v="209973"/>
    <x v="5"/>
    <n v="1.5971704772365894E-3"/>
  </r>
  <r>
    <x v="3"/>
    <s v="Incandescent"/>
    <m/>
    <s v="Standard A Lamp"/>
    <n v="2"/>
    <n v="65"/>
    <s v="209973"/>
    <x v="5"/>
    <n v="1.5971704772365894E-3"/>
  </r>
  <r>
    <x v="8"/>
    <s v="Incandescent"/>
    <m/>
    <s v="Decorative"/>
    <n v="1"/>
    <n v="40"/>
    <s v="209973"/>
    <x v="5"/>
    <n v="1.5971704772365894E-3"/>
  </r>
  <r>
    <x v="6"/>
    <s v="Incandescent"/>
    <m/>
    <s v="Standard A Lamp"/>
    <n v="1"/>
    <n v="60"/>
    <s v="209974"/>
    <x v="1"/>
    <n v="1.5971704772365894E-3"/>
  </r>
  <r>
    <x v="6"/>
    <s v="Incandescent"/>
    <m/>
    <s v="Clear"/>
    <n v="6"/>
    <n v="40"/>
    <s v="210651"/>
    <x v="0"/>
    <n v="3.9154492754513359E-3"/>
  </r>
  <r>
    <x v="3"/>
    <s v="Incandescent"/>
    <m/>
    <s v="Standard A Lamp"/>
    <n v="1"/>
    <n v="60"/>
    <s v="210652"/>
    <x v="1"/>
    <n v="3.9154492754513359E-3"/>
  </r>
  <r>
    <x v="8"/>
    <s v="Incandescent"/>
    <m/>
    <s v="Standard A Lamp"/>
    <n v="1"/>
    <n v="60"/>
    <s v="210652"/>
    <x v="1"/>
    <n v="3.9154492754513359E-3"/>
  </r>
  <r>
    <x v="9"/>
    <s v="Incandescent"/>
    <m/>
    <s v="Standard A Lamp"/>
    <n v="1"/>
    <n v="60"/>
    <s v="210653"/>
    <x v="11"/>
    <n v="3.9154492754513359E-3"/>
  </r>
  <r>
    <x v="3"/>
    <s v="Linear Fluorescent"/>
    <n v="48"/>
    <s v="T-8"/>
    <n v="2"/>
    <n v="32"/>
    <s v="210654"/>
    <x v="4"/>
    <n v="3.9154492754513359E-3"/>
  </r>
  <r>
    <x v="5"/>
    <s v="Incandescent"/>
    <m/>
    <s v="Reflector"/>
    <n v="1"/>
    <n v="65"/>
    <s v="210654"/>
    <x v="4"/>
    <n v="3.9154492754513359E-3"/>
  </r>
  <r>
    <x v="3"/>
    <s v="Incandescent"/>
    <m/>
    <s v="Standard A Lamp"/>
    <n v="1"/>
    <n v="60"/>
    <s v="210655"/>
    <x v="9"/>
    <n v="3.9154492754513359E-3"/>
  </r>
  <r>
    <x v="1"/>
    <s v="Incandescent"/>
    <m/>
    <s v="Standard A Lamp"/>
    <n v="1"/>
    <n v="60"/>
    <s v="210656"/>
    <x v="5"/>
    <n v="3.9154492754513359E-3"/>
  </r>
  <r>
    <x v="3"/>
    <s v="Incandescent"/>
    <m/>
    <s v="Standard A Lamp"/>
    <n v="4"/>
    <n v="60"/>
    <s v="210656"/>
    <x v="5"/>
    <n v="3.9154492754513359E-3"/>
  </r>
  <r>
    <x v="1"/>
    <s v="Compact Fluorescent"/>
    <m/>
    <s v="Straight Tube"/>
    <n v="1"/>
    <n v="28"/>
    <s v="210656"/>
    <x v="5"/>
    <n v="3.9154492754513359E-3"/>
  </r>
  <r>
    <x v="6"/>
    <s v="Incandescent"/>
    <m/>
    <s v="Clear"/>
    <n v="6"/>
    <n v="40"/>
    <s v="210657"/>
    <x v="0"/>
    <n v="3.9154492754513359E-3"/>
  </r>
  <r>
    <x v="3"/>
    <s v="Incandescent"/>
    <m/>
    <s v="Standard A Lamp"/>
    <n v="1"/>
    <n v="60"/>
    <s v="210657"/>
    <x v="0"/>
    <n v="3.9154492754513359E-3"/>
  </r>
  <r>
    <x v="3"/>
    <s v="Incandescent"/>
    <m/>
    <s v="Standard A Lamp"/>
    <n v="1"/>
    <n v="60"/>
    <s v="210658"/>
    <x v="1"/>
    <n v="3.9154492754513359E-3"/>
  </r>
  <r>
    <x v="8"/>
    <s v="Compact Fluorescent"/>
    <m/>
    <s v="Twist"/>
    <n v="1"/>
    <n v="15"/>
    <s v="210658"/>
    <x v="1"/>
    <n v="3.9154492754513359E-3"/>
  </r>
  <r>
    <x v="8"/>
    <s v="Incandescent"/>
    <m/>
    <s v="3-Way Incandescent"/>
    <n v="1"/>
    <n v="100"/>
    <s v="210658"/>
    <x v="1"/>
    <n v="3.9154492754513359E-3"/>
  </r>
  <r>
    <x v="3"/>
    <s v="Incandescent"/>
    <m/>
    <s v="Standard A Lamp"/>
    <n v="1"/>
    <n v="65"/>
    <s v="210659"/>
    <x v="7"/>
    <n v="3.9154492754513359E-3"/>
  </r>
  <r>
    <x v="8"/>
    <s v="Incandescent"/>
    <m/>
    <s v="Standard A Lamp"/>
    <n v="1"/>
    <n v="60"/>
    <s v="2106510"/>
    <x v="10"/>
    <n v="3.9154492754513359E-3"/>
  </r>
  <r>
    <x v="6"/>
    <s v="Incandescent"/>
    <m/>
    <s v="Globe"/>
    <n v="6"/>
    <n v="40"/>
    <s v="210711"/>
    <x v="0"/>
    <n v="4.2651285468799389E-3"/>
  </r>
  <r>
    <x v="9"/>
    <s v="Incandescent"/>
    <m/>
    <s v="Standard A Lamp"/>
    <n v="5"/>
    <n v="40"/>
    <s v="210712"/>
    <x v="11"/>
    <n v="4.2651285468799389E-3"/>
  </r>
  <r>
    <x v="8"/>
    <s v="Incandescent"/>
    <m/>
    <s v="Standard A Lamp"/>
    <n v="1"/>
    <n v="100"/>
    <s v="210713"/>
    <x v="12"/>
    <n v="4.2651285468799389E-3"/>
  </r>
  <r>
    <x v="8"/>
    <s v="Compact Fluorescent"/>
    <m/>
    <s v="Twist"/>
    <n v="1"/>
    <n v="15"/>
    <s v="210713"/>
    <x v="12"/>
    <n v="4.2651285468799389E-3"/>
  </r>
  <r>
    <x v="3"/>
    <s v="Incandescent"/>
    <m/>
    <s v="Standard A Lamp"/>
    <n v="2"/>
    <n v="40"/>
    <s v="210714"/>
    <x v="3"/>
    <n v="4.2651285468799389E-3"/>
  </r>
  <r>
    <x v="5"/>
    <s v="Compact Fluorescent"/>
    <m/>
    <s v="Reflector"/>
    <n v="1"/>
    <n v="15"/>
    <s v="210715"/>
    <x v="4"/>
    <n v="4.2651285468799389E-3"/>
  </r>
  <r>
    <x v="3"/>
    <s v="Incandescent"/>
    <m/>
    <s v="Standard A Lamp"/>
    <n v="2"/>
    <n v="60"/>
    <s v="210716"/>
    <x v="9"/>
    <n v="4.2651285468799389E-3"/>
  </r>
  <r>
    <x v="3"/>
    <s v="Incandescent"/>
    <m/>
    <s v="Standard A Lamp"/>
    <n v="2"/>
    <n v="40"/>
    <s v="210717"/>
    <x v="5"/>
    <n v="4.2651285468799389E-3"/>
  </r>
  <r>
    <x v="8"/>
    <s v="Incandescent"/>
    <m/>
    <s v="Standard A Lamp"/>
    <n v="1"/>
    <n v="40"/>
    <s v="210717"/>
    <x v="5"/>
    <n v="4.2651285468799389E-3"/>
  </r>
  <r>
    <x v="6"/>
    <s v="Incandescent"/>
    <m/>
    <s v="Standard A Lamp"/>
    <n v="1"/>
    <n v="40"/>
    <s v="210718"/>
    <x v="6"/>
    <n v="4.2651285468799389E-3"/>
  </r>
  <r>
    <x v="3"/>
    <s v="Incandescent"/>
    <m/>
    <s v="Standard A Lamp"/>
    <n v="2"/>
    <n v="40"/>
    <s v="210718"/>
    <x v="6"/>
    <n v="4.2651285468799389E-3"/>
  </r>
  <r>
    <x v="8"/>
    <s v="Incandescent"/>
    <m/>
    <s v="Mini base"/>
    <n v="2"/>
    <n v="40"/>
    <s v="210718"/>
    <x v="6"/>
    <n v="4.2651285468799389E-3"/>
  </r>
  <r>
    <x v="6"/>
    <s v="Incandescent"/>
    <m/>
    <s v="Globe"/>
    <n v="8"/>
    <n v="25"/>
    <s v="210719"/>
    <x v="0"/>
    <n v="4.2651285468799389E-3"/>
  </r>
  <r>
    <x v="3"/>
    <s v="Incandescent"/>
    <m/>
    <s v="Standard A Lamp"/>
    <n v="2"/>
    <n v="40"/>
    <s v="210719"/>
    <x v="0"/>
    <n v="4.2651285468799389E-3"/>
  </r>
  <r>
    <x v="3"/>
    <s v="Incandescent"/>
    <m/>
    <s v="Standard A Lamp"/>
    <n v="1"/>
    <n v="40"/>
    <s v="2107110"/>
    <x v="7"/>
    <n v="4.2651285468799389E-3"/>
  </r>
  <r>
    <x v="3"/>
    <s v="Incandescent"/>
    <m/>
    <s v="Standard A Lamp"/>
    <n v="2"/>
    <n v="40"/>
    <s v="2107111"/>
    <x v="10"/>
    <n v="4.2651285468799389E-3"/>
  </r>
  <r>
    <x v="3"/>
    <s v="Incandescent"/>
    <m/>
    <s v="Standard A Lamp"/>
    <n v="1"/>
    <n v="40"/>
    <s v="2107112"/>
    <x v="7"/>
    <n v="4.2651285468799389E-3"/>
  </r>
  <r>
    <x v="3"/>
    <s v="Incandescent"/>
    <m/>
    <s v="Standard A Lamp"/>
    <n v="2"/>
    <n v="40"/>
    <s v="2107113"/>
    <x v="1"/>
    <n v="4.2651285468799389E-3"/>
  </r>
  <r>
    <x v="8"/>
    <s v="Incandescent"/>
    <m/>
    <s v="Standard A Lamp"/>
    <n v="1"/>
    <n v="40"/>
    <s v="2107113"/>
    <x v="1"/>
    <n v="4.2651285468799389E-3"/>
  </r>
  <r>
    <x v="0"/>
    <s v="Incandescent"/>
    <m/>
    <s v="Standard A Lamp"/>
    <n v="2"/>
    <n v="40"/>
    <s v="2107114"/>
    <x v="12"/>
    <n v="4.2651285468799389E-3"/>
  </r>
  <r>
    <x v="3"/>
    <s v="Incandescent"/>
    <m/>
    <s v="Standard A Lamp"/>
    <n v="2"/>
    <n v="60"/>
    <s v="210791"/>
    <x v="1"/>
    <n v="2.2277282886777046E-3"/>
  </r>
  <r>
    <x v="3"/>
    <s v="Incandescent"/>
    <m/>
    <s v="Standard A Lamp"/>
    <n v="2"/>
    <n v="60"/>
    <s v="210792"/>
    <x v="3"/>
    <n v="2.2277282886777046E-3"/>
  </r>
  <r>
    <x v="3"/>
    <s v="Incandescent"/>
    <m/>
    <s v="Standard A Lamp"/>
    <n v="3"/>
    <n v="60"/>
    <s v="210793"/>
    <x v="2"/>
    <n v="2.2277282886777046E-3"/>
  </r>
  <r>
    <x v="6"/>
    <s v="Incandescent"/>
    <m/>
    <s v="Standard A Lamp"/>
    <n v="2"/>
    <n v="60"/>
    <s v="210794"/>
    <x v="0"/>
    <n v="2.2277282886777046E-3"/>
  </r>
  <r>
    <x v="3"/>
    <s v="Incandescent"/>
    <m/>
    <s v="Standard A Lamp"/>
    <n v="2"/>
    <n v="60"/>
    <s v="210795"/>
    <x v="1"/>
    <n v="2.2277282886777046E-3"/>
  </r>
  <r>
    <x v="3"/>
    <s v="Incandescent"/>
    <m/>
    <s v="Standard A Lamp"/>
    <n v="1"/>
    <n v="60"/>
    <s v="210796"/>
    <x v="1"/>
    <n v="2.2277282886777046E-3"/>
  </r>
  <r>
    <x v="3"/>
    <s v="Linear Fluorescent"/>
    <n v="48"/>
    <s v="T-12"/>
    <n v="2"/>
    <n v="40"/>
    <s v="210797"/>
    <x v="4"/>
    <n v="2.2277282886777046E-3"/>
  </r>
  <r>
    <x v="3"/>
    <s v="Incandescent"/>
    <m/>
    <s v="Standard A Lamp"/>
    <n v="1"/>
    <n v="60"/>
    <s v="210797"/>
    <x v="4"/>
    <n v="2.2277282886777046E-3"/>
  </r>
  <r>
    <x v="3"/>
    <s v="Incandescent"/>
    <m/>
    <s v="Standard A Lamp"/>
    <n v="1"/>
    <n v="60"/>
    <s v="210798"/>
    <x v="9"/>
    <n v="2.2277282886777046E-3"/>
  </r>
  <r>
    <x v="0"/>
    <s v="Incandescent"/>
    <m/>
    <s v="Standard A Lamp"/>
    <n v="4"/>
    <n v="40"/>
    <s v="210799"/>
    <x v="5"/>
    <n v="2.2277282886777046E-3"/>
  </r>
  <r>
    <x v="8"/>
    <s v="Incandescent"/>
    <m/>
    <s v="Decorative"/>
    <n v="1"/>
    <n v="40"/>
    <s v="210799"/>
    <x v="5"/>
    <n v="2.2277282886777046E-3"/>
  </r>
  <r>
    <x v="1"/>
    <s v="Incandescent"/>
    <m/>
    <s v="Standard A Lamp"/>
    <n v="1"/>
    <n v="40"/>
    <s v="210799"/>
    <x v="5"/>
    <n v="2.2277282886777046E-3"/>
  </r>
  <r>
    <x v="8"/>
    <s v="Incandescent"/>
    <m/>
    <s v="Standard A Lamp"/>
    <n v="1"/>
    <n v="40"/>
    <s v="210799"/>
    <x v="5"/>
    <n v="2.2277282886777046E-3"/>
  </r>
  <r>
    <x v="8"/>
    <s v="Incandescent"/>
    <m/>
    <s v="Mini base"/>
    <n v="1"/>
    <n v="5"/>
    <s v="210799"/>
    <x v="5"/>
    <n v="2.2277282886777046E-3"/>
  </r>
  <r>
    <x v="6"/>
    <s v="Incandescent"/>
    <m/>
    <s v="Standard A Lamp"/>
    <n v="2"/>
    <n v="60"/>
    <s v="2107910"/>
    <x v="0"/>
    <n v="2.2277282886777046E-3"/>
  </r>
  <r>
    <x v="8"/>
    <s v="Incandescent"/>
    <m/>
    <s v="Decorative"/>
    <n v="1"/>
    <n v="60"/>
    <s v="2107910"/>
    <x v="0"/>
    <n v="2.2277282886777046E-3"/>
  </r>
  <r>
    <x v="3"/>
    <s v="Incandescent"/>
    <m/>
    <s v="Standard A Lamp"/>
    <n v="2"/>
    <n v="40"/>
    <s v="2107911"/>
    <x v="6"/>
    <n v="2.2277282886777046E-3"/>
  </r>
  <r>
    <x v="3"/>
    <s v="Incandescent"/>
    <m/>
    <s v="Standard A Lamp"/>
    <n v="1"/>
    <n v="40"/>
    <s v="2107911"/>
    <x v="6"/>
    <n v="2.2277282886777046E-3"/>
  </r>
  <r>
    <x v="0"/>
    <s v="Incandescent"/>
    <m/>
    <s v="Standard A Lamp"/>
    <n v="5"/>
    <n v="60"/>
    <s v="2107912"/>
    <x v="12"/>
    <n v="2.2277282886777046E-3"/>
  </r>
  <r>
    <x v="1"/>
    <s v="Incandescent"/>
    <m/>
    <s v="Standard A Lamp"/>
    <n v="1"/>
    <n v="150"/>
    <s v="2107912"/>
    <x v="12"/>
    <n v="2.2277282886777046E-3"/>
  </r>
  <r>
    <x v="8"/>
    <s v="Halogen"/>
    <m/>
    <s v="Quartz Tube"/>
    <n v="1"/>
    <n v="50"/>
    <s v="2107912"/>
    <x v="12"/>
    <n v="2.2277282886777046E-3"/>
  </r>
  <r>
    <x v="3"/>
    <s v="Incandescent"/>
    <m/>
    <s v="Standard A Lamp"/>
    <n v="1"/>
    <n v="60"/>
    <s v="2107913"/>
    <x v="3"/>
    <n v="2.2277282886777046E-3"/>
  </r>
  <r>
    <x v="3"/>
    <s v="Incandescent"/>
    <m/>
    <s v="Standard A Lamp"/>
    <n v="1"/>
    <n v="60"/>
    <s v="2107914"/>
    <x v="3"/>
    <n v="2.2277282886777046E-3"/>
  </r>
  <r>
    <x v="3"/>
    <s v="Incandescent"/>
    <m/>
    <s v="Standard A Lamp"/>
    <n v="1"/>
    <n v="75"/>
    <s v="210881"/>
    <x v="0"/>
    <n v="1.5971704772365894E-3"/>
  </r>
  <r>
    <x v="6"/>
    <s v="Incandescent"/>
    <m/>
    <s v="Standard A Lamp"/>
    <n v="1"/>
    <n v="40"/>
    <s v="210881"/>
    <x v="0"/>
    <n v="1.5971704772365894E-3"/>
  </r>
  <r>
    <x v="3"/>
    <s v="Compact Fluorescent"/>
    <m/>
    <s v="Twist"/>
    <n v="1"/>
    <n v="15"/>
    <s v="210882"/>
    <x v="1"/>
    <n v="1.5971704772365894E-3"/>
  </r>
  <r>
    <x v="3"/>
    <s v="Incandescent"/>
    <m/>
    <s v="Standard A Lamp"/>
    <n v="1"/>
    <n v="60"/>
    <s v="210883"/>
    <x v="1"/>
    <n v="1.5971704772365894E-3"/>
  </r>
  <r>
    <x v="3"/>
    <s v="Incandescent"/>
    <m/>
    <s v="Globe"/>
    <n v="1"/>
    <n v="14"/>
    <s v="210884"/>
    <x v="11"/>
    <n v="1.5971704772365894E-3"/>
  </r>
  <r>
    <x v="3"/>
    <s v="Compact Fluorescent"/>
    <m/>
    <s v="Twist"/>
    <n v="1"/>
    <n v="15"/>
    <s v="210885"/>
    <x v="3"/>
    <n v="1.5971704772365894E-3"/>
  </r>
  <r>
    <x v="3"/>
    <s v="Incandescent"/>
    <m/>
    <s v="Standard A Lamp"/>
    <n v="1"/>
    <n v="60"/>
    <s v="210886"/>
    <x v="4"/>
    <n v="1.5971704772365894E-3"/>
  </r>
  <r>
    <x v="3"/>
    <s v="Compact Fluorescent"/>
    <m/>
    <s v="Twist"/>
    <n v="1"/>
    <n v="15"/>
    <s v="210887"/>
    <x v="9"/>
    <n v="1.5971704772365894E-3"/>
  </r>
  <r>
    <x v="1"/>
    <s v="Compact Fluorescent"/>
    <m/>
    <s v="Twist"/>
    <n v="2"/>
    <n v="15"/>
    <s v="210888"/>
    <x v="5"/>
    <n v="1.5971704772365894E-3"/>
  </r>
  <r>
    <x v="0"/>
    <s v="Compact Fluorescent"/>
    <m/>
    <s v="Twist"/>
    <n v="1"/>
    <n v="15"/>
    <s v="210888"/>
    <x v="5"/>
    <n v="1.5971704772365894E-3"/>
  </r>
  <r>
    <x v="8"/>
    <s v="Compact Fluorescent"/>
    <m/>
    <s v="Twist"/>
    <n v="1"/>
    <n v="15"/>
    <s v="210888"/>
    <x v="5"/>
    <n v="1.5971704772365894E-3"/>
  </r>
  <r>
    <x v="3"/>
    <s v="Incandescent"/>
    <m/>
    <s v="Standard A Lamp"/>
    <n v="1"/>
    <n v="75"/>
    <s v="210889"/>
    <x v="0"/>
    <n v="1.5971704772365894E-3"/>
  </r>
  <r>
    <x v="6"/>
    <s v="Compact Fluorescent"/>
    <m/>
    <s v="Twist"/>
    <n v="1"/>
    <n v="15"/>
    <s v="210889"/>
    <x v="0"/>
    <n v="1.5971704772365894E-3"/>
  </r>
  <r>
    <x v="3"/>
    <s v="Incandescent"/>
    <m/>
    <s v="Standard A Lamp"/>
    <n v="1"/>
    <n v="60"/>
    <s v="2108810"/>
    <x v="6"/>
    <n v="1.5971704772365894E-3"/>
  </r>
  <r>
    <x v="8"/>
    <s v="Incandescent"/>
    <m/>
    <s v="Decorative"/>
    <n v="1"/>
    <n v="20"/>
    <s v="2108810"/>
    <x v="6"/>
    <n v="1.5971704772365894E-3"/>
  </r>
  <r>
    <x v="8"/>
    <s v="Compact Fluorescent"/>
    <m/>
    <s v="Twist"/>
    <n v="1"/>
    <n v="15"/>
    <s v="2108810"/>
    <x v="6"/>
    <n v="1.5971704772365894E-3"/>
  </r>
  <r>
    <x v="3"/>
    <s v="Incandescent"/>
    <m/>
    <s v="Standard A Lamp"/>
    <n v="1"/>
    <n v="40"/>
    <s v="2108811"/>
    <x v="7"/>
    <n v="1.5971704772365894E-3"/>
  </r>
  <r>
    <x v="3"/>
    <s v="Incandescent"/>
    <m/>
    <s v="Standard A Lamp"/>
    <n v="1"/>
    <n v="60"/>
    <s v="210961"/>
    <x v="1"/>
    <n v="3.9154492754513359E-3"/>
  </r>
  <r>
    <x v="6"/>
    <s v="Incandescent"/>
    <m/>
    <s v="Clear"/>
    <n v="3"/>
    <n v="40"/>
    <s v="210962"/>
    <x v="0"/>
    <n v="3.9154492754513359E-3"/>
  </r>
  <r>
    <x v="3"/>
    <s v="Incandescent"/>
    <m/>
    <s v="Standard A Lamp"/>
    <n v="2"/>
    <n v="60"/>
    <s v="210962"/>
    <x v="0"/>
    <n v="3.9154492754513359E-3"/>
  </r>
  <r>
    <x v="11"/>
    <s v="Compact Fluorescent"/>
    <m/>
    <s v="Twist"/>
    <n v="3"/>
    <n v="15"/>
    <s v="210963"/>
    <x v="4"/>
    <n v="3.9154492754513359E-3"/>
  </r>
  <r>
    <x v="3"/>
    <s v="Compact Fluorescent"/>
    <m/>
    <s v="Twist"/>
    <n v="2"/>
    <n v="15"/>
    <s v="210964"/>
    <x v="9"/>
    <n v="3.9154492754513359E-3"/>
  </r>
  <r>
    <x v="8"/>
    <s v="Incandescent"/>
    <m/>
    <s v="Standard A Lamp"/>
    <n v="1"/>
    <n v="40"/>
    <s v="210965"/>
    <x v="5"/>
    <n v="3.9154492754513359E-3"/>
  </r>
  <r>
    <x v="10"/>
    <s v="Incandescent"/>
    <m/>
    <s v="Standard A Lamp"/>
    <n v="1"/>
    <n v="40"/>
    <s v="210965"/>
    <x v="5"/>
    <n v="3.9154492754513359E-3"/>
  </r>
  <r>
    <x v="3"/>
    <s v="Compact Fluorescent"/>
    <m/>
    <s v="Twist"/>
    <n v="1"/>
    <n v="15"/>
    <s v="210966"/>
    <x v="1"/>
    <n v="3.9154492754513359E-3"/>
  </r>
  <r>
    <x v="3"/>
    <s v="Linear Fluorescent"/>
    <n v="42"/>
    <s v="T-12"/>
    <n v="2"/>
    <n v="40"/>
    <s v="210967"/>
    <x v="2"/>
    <n v="3.9154492754513359E-3"/>
  </r>
  <r>
    <x v="0"/>
    <s v="Incandescent"/>
    <m/>
    <s v="Standard A Lamp"/>
    <n v="1"/>
    <n v="75"/>
    <s v="211101"/>
    <x v="6"/>
    <n v="5.3603198096644177E-3"/>
  </r>
  <r>
    <x v="8"/>
    <s v="Incandescent"/>
    <m/>
    <s v="Standard A Lamp"/>
    <n v="1"/>
    <n v="100"/>
    <s v="211101"/>
    <x v="6"/>
    <n v="5.3603198096644177E-3"/>
  </r>
  <r>
    <x v="3"/>
    <s v="Incandescent"/>
    <m/>
    <s v="Reflector"/>
    <n v="1"/>
    <n v="65"/>
    <s v="211102"/>
    <x v="0"/>
    <n v="5.3603198096644177E-3"/>
  </r>
  <r>
    <x v="3"/>
    <s v="Incandescent"/>
    <m/>
    <s v="Standard A Lamp"/>
    <n v="2"/>
    <n v="75"/>
    <s v="211103"/>
    <x v="1"/>
    <n v="5.3603198096644177E-3"/>
  </r>
  <r>
    <x v="3"/>
    <s v="Incandescent"/>
    <m/>
    <s v="Standard A Lamp"/>
    <n v="1"/>
    <n v="75"/>
    <s v="211104"/>
    <x v="3"/>
    <n v="5.3603198096644177E-3"/>
  </r>
  <r>
    <x v="6"/>
    <s v="Incandescent"/>
    <m/>
    <s v="Standard A Lamp"/>
    <n v="1"/>
    <n v="60"/>
    <s v="211105"/>
    <x v="0"/>
    <n v="5.3603198096644177E-3"/>
  </r>
  <r>
    <x v="3"/>
    <s v="Incandescent"/>
    <m/>
    <s v="Standard A Lamp"/>
    <n v="2"/>
    <n v="75"/>
    <s v="211106"/>
    <x v="1"/>
    <n v="5.3603198096644177E-3"/>
  </r>
  <r>
    <x v="8"/>
    <s v="Incandescent"/>
    <m/>
    <s v="Standard A Lamp"/>
    <n v="1"/>
    <n v="100"/>
    <s v="211106"/>
    <x v="1"/>
    <n v="5.3603198096644177E-3"/>
  </r>
  <r>
    <x v="8"/>
    <s v="Incandescent"/>
    <m/>
    <s v="3-Way Incandescent"/>
    <n v="1"/>
    <n v="100"/>
    <s v="211107"/>
    <x v="5"/>
    <n v="5.3603198096644177E-3"/>
  </r>
  <r>
    <x v="1"/>
    <s v="Compact Fluorescent"/>
    <m/>
    <s v="Twist"/>
    <n v="1"/>
    <n v="22"/>
    <s v="211107"/>
    <x v="5"/>
    <n v="5.3603198096644177E-3"/>
  </r>
  <r>
    <x v="1"/>
    <s v="Incandescent"/>
    <m/>
    <s v="3-Way Incandescent"/>
    <n v="1"/>
    <n v="100"/>
    <s v="211107"/>
    <x v="5"/>
    <n v="5.3603198096644177E-3"/>
  </r>
  <r>
    <x v="9"/>
    <s v="Compact Fluorescent"/>
    <m/>
    <s v="Straight Tube"/>
    <n v="1"/>
    <n v="22"/>
    <s v="211108"/>
    <x v="11"/>
    <n v="5.3603198096644177E-3"/>
  </r>
  <r>
    <x v="3"/>
    <s v="Incandescent"/>
    <m/>
    <s v="Standard A Lamp"/>
    <n v="1"/>
    <n v="40"/>
    <s v="211109"/>
    <x v="4"/>
    <n v="5.3603198096644177E-3"/>
  </r>
  <r>
    <x v="3"/>
    <s v="Incandescent"/>
    <m/>
    <s v="Standard A Lamp"/>
    <n v="2"/>
    <n v="75"/>
    <s v="211109"/>
    <x v="4"/>
    <n v="5.3603198096644177E-3"/>
  </r>
  <r>
    <x v="3"/>
    <s v="Incandescent"/>
    <m/>
    <s v="Standard A Lamp"/>
    <n v="1"/>
    <n v="60"/>
    <s v="211231"/>
    <x v="0"/>
    <n v="2.2277282886777046E-3"/>
  </r>
  <r>
    <x v="3"/>
    <s v="Compact Fluorescent"/>
    <m/>
    <s v="Twist"/>
    <n v="1"/>
    <n v="15"/>
    <s v="211231"/>
    <x v="0"/>
    <n v="2.2277282886777046E-3"/>
  </r>
  <r>
    <x v="3"/>
    <s v="Incandescent"/>
    <m/>
    <s v="Standard A Lamp"/>
    <n v="1"/>
    <n v="60"/>
    <s v="211232"/>
    <x v="1"/>
    <n v="2.2277282886777046E-3"/>
  </r>
  <r>
    <x v="3"/>
    <s v="Compact Fluorescent"/>
    <m/>
    <s v="Twist"/>
    <n v="2"/>
    <n v="15"/>
    <s v="211233"/>
    <x v="1"/>
    <n v="2.2277282886777046E-3"/>
  </r>
  <r>
    <x v="8"/>
    <s v="Compact Fluorescent"/>
    <m/>
    <s v="Twist"/>
    <n v="1"/>
    <n v="15"/>
    <s v="211234"/>
    <x v="12"/>
    <n v="2.2277282886777046E-3"/>
  </r>
  <r>
    <x v="3"/>
    <s v="Linear Fluorescent"/>
    <n v="48"/>
    <s v="T-12"/>
    <n v="2"/>
    <n v="40"/>
    <s v="211235"/>
    <x v="8"/>
    <n v="2.2277282886777046E-3"/>
  </r>
  <r>
    <x v="3"/>
    <s v="Incandescent"/>
    <m/>
    <s v="Decorative"/>
    <n v="4"/>
    <n v="40"/>
    <s v="211236"/>
    <x v="3"/>
    <n v="2.2277282886777046E-3"/>
  </r>
  <r>
    <x v="3"/>
    <s v="Compact Fluorescent"/>
    <m/>
    <s v="Twist"/>
    <n v="2"/>
    <n v="15"/>
    <s v="211237"/>
    <x v="4"/>
    <n v="2.2277282886777046E-3"/>
  </r>
  <r>
    <x v="3"/>
    <s v="Compact Fluorescent"/>
    <m/>
    <s v="Twist"/>
    <n v="1"/>
    <n v="15"/>
    <s v="211237"/>
    <x v="4"/>
    <n v="2.2277282886777046E-3"/>
  </r>
  <r>
    <x v="9"/>
    <s v="Incandescent"/>
    <m/>
    <s v="Decorative"/>
    <n v="5"/>
    <n v="40"/>
    <s v="211237"/>
    <x v="4"/>
    <n v="2.2277282886777046E-3"/>
  </r>
  <r>
    <x v="11"/>
    <s v="Incandescent"/>
    <m/>
    <s v="Standard A Lamp"/>
    <n v="1"/>
    <n v="100"/>
    <s v="211238"/>
    <x v="5"/>
    <n v="2.2277282886777046E-3"/>
  </r>
  <r>
    <x v="3"/>
    <s v="Incandescent"/>
    <m/>
    <s v="Standard A Lamp"/>
    <n v="1"/>
    <n v="60"/>
    <s v="211239"/>
    <x v="0"/>
    <n v="2.2277282886777046E-3"/>
  </r>
  <r>
    <x v="0"/>
    <s v="Incandescent"/>
    <m/>
    <s v="Standard A Lamp"/>
    <n v="1"/>
    <n v="60"/>
    <s v="2112310"/>
    <x v="1"/>
    <n v="2.2277282886777046E-3"/>
  </r>
  <r>
    <x v="6"/>
    <s v="Incandescent"/>
    <m/>
    <s v="Globe"/>
    <n v="4"/>
    <n v="40"/>
    <s v="211261"/>
    <x v="0"/>
    <n v="1.5971704772365894E-3"/>
  </r>
  <r>
    <x v="3"/>
    <s v="Compact Fluorescent"/>
    <m/>
    <s v="Twist"/>
    <n v="1"/>
    <n v="15"/>
    <s v="211262"/>
    <x v="1"/>
    <n v="1.5971704772365894E-3"/>
  </r>
  <r>
    <x v="8"/>
    <s v="Incandescent"/>
    <m/>
    <s v="Standard A Lamp"/>
    <n v="1"/>
    <n v="40"/>
    <s v="211262"/>
    <x v="1"/>
    <n v="1.5971704772365894E-3"/>
  </r>
  <r>
    <x v="3"/>
    <s v="Compact Fluorescent"/>
    <m/>
    <s v="Twist"/>
    <n v="1"/>
    <n v="15"/>
    <s v="211263"/>
    <x v="3"/>
    <n v="1.5971704772365894E-3"/>
  </r>
  <r>
    <x v="3"/>
    <s v="Compact Fluorescent"/>
    <m/>
    <s v="Twist"/>
    <n v="2"/>
    <n v="15"/>
    <s v="211264"/>
    <x v="4"/>
    <n v="1.5971704772365894E-3"/>
  </r>
  <r>
    <x v="3"/>
    <s v="Linear Fluorescent"/>
    <n v="48"/>
    <s v="T-12"/>
    <n v="2"/>
    <n v="32"/>
    <s v="211264"/>
    <x v="4"/>
    <n v="1.5971704772365894E-3"/>
  </r>
  <r>
    <x v="6"/>
    <s v="Compact Fluorescent"/>
    <m/>
    <s v="Twist"/>
    <n v="1"/>
    <n v="15"/>
    <s v="211264"/>
    <x v="4"/>
    <n v="1.5971704772365894E-3"/>
  </r>
  <r>
    <x v="4"/>
    <s v="Incandescent"/>
    <m/>
    <s v="Standard A Lamp"/>
    <n v="1"/>
    <n v="15"/>
    <s v="211265"/>
    <x v="5"/>
    <n v="1.5971704772365894E-3"/>
  </r>
  <r>
    <x v="8"/>
    <s v="Incandescent"/>
    <m/>
    <s v="3-Way Incandescent"/>
    <n v="1"/>
    <n v="100"/>
    <s v="211266"/>
    <x v="1"/>
    <n v="1.5971704772365894E-3"/>
  </r>
  <r>
    <x v="3"/>
    <s v="Incandescent"/>
    <m/>
    <s v="Standard A Lamp"/>
    <n v="1"/>
    <n v="60"/>
    <s v="211331"/>
    <x v="3"/>
    <n v="2.2277282886777046E-3"/>
  </r>
  <r>
    <x v="3"/>
    <s v="Compact Fluorescent"/>
    <m/>
    <s v="Twist"/>
    <n v="1"/>
    <n v="15"/>
    <s v="211332"/>
    <x v="0"/>
    <n v="2.2277282886777046E-3"/>
  </r>
  <r>
    <x v="3"/>
    <s v="Incandescent"/>
    <m/>
    <s v="Standard A Lamp"/>
    <n v="1"/>
    <n v="60"/>
    <s v="211333"/>
    <x v="1"/>
    <n v="2.2277282886777046E-3"/>
  </r>
  <r>
    <x v="8"/>
    <s v="Incandescent"/>
    <m/>
    <s v="Standard A Lamp"/>
    <n v="1"/>
    <n v="60"/>
    <s v="211333"/>
    <x v="1"/>
    <n v="2.2277282886777046E-3"/>
  </r>
  <r>
    <x v="3"/>
    <s v="Incandescent"/>
    <m/>
    <s v="Standard A Lamp"/>
    <n v="2"/>
    <n v="60"/>
    <s v="211334"/>
    <x v="1"/>
    <n v="2.2277282886777046E-3"/>
  </r>
  <r>
    <x v="3"/>
    <s v="Incandescent"/>
    <m/>
    <s v="Standard A Lamp"/>
    <n v="1"/>
    <n v="60"/>
    <s v="211334"/>
    <x v="1"/>
    <n v="2.2277282886777046E-3"/>
  </r>
  <r>
    <x v="8"/>
    <s v="Compact Fluorescent"/>
    <m/>
    <s v="Twist"/>
    <n v="2"/>
    <n v="22"/>
    <s v="211334"/>
    <x v="1"/>
    <n v="2.2277282886777046E-3"/>
  </r>
  <r>
    <x v="3"/>
    <s v="Compact Fluorescent"/>
    <m/>
    <s v="Twist"/>
    <n v="1"/>
    <n v="15"/>
    <s v="211335"/>
    <x v="1"/>
    <n v="2.2277282886777046E-3"/>
  </r>
  <r>
    <x v="8"/>
    <s v="Incandescent"/>
    <m/>
    <s v="Reflector"/>
    <n v="1"/>
    <n v="40"/>
    <s v="211335"/>
    <x v="1"/>
    <n v="2.2277282886777046E-3"/>
  </r>
  <r>
    <x v="3"/>
    <s v="Incandescent"/>
    <m/>
    <s v="Standard A Lamp"/>
    <n v="1"/>
    <n v="60"/>
    <s v="211336"/>
    <x v="0"/>
    <n v="2.2277282886777046E-3"/>
  </r>
  <r>
    <x v="3"/>
    <s v="Compact Fluorescent"/>
    <m/>
    <s v="Twist"/>
    <n v="2"/>
    <n v="15"/>
    <s v="211337"/>
    <x v="4"/>
    <n v="2.2277282886777046E-3"/>
  </r>
  <r>
    <x v="5"/>
    <s v="Compact Fluorescent"/>
    <m/>
    <s v="Twist"/>
    <n v="1"/>
    <n v="15"/>
    <s v="211337"/>
    <x v="4"/>
    <n v="2.2277282886777046E-3"/>
  </r>
  <r>
    <x v="3"/>
    <s v="Compact Fluorescent"/>
    <m/>
    <s v="Twist"/>
    <n v="1"/>
    <n v="15"/>
    <s v="211337"/>
    <x v="4"/>
    <n v="2.2277282886777046E-3"/>
  </r>
  <r>
    <x v="3"/>
    <s v="Compact Fluorescent"/>
    <m/>
    <s v="Twist"/>
    <n v="1"/>
    <n v="15"/>
    <s v="211338"/>
    <x v="9"/>
    <n v="2.2277282886777046E-3"/>
  </r>
  <r>
    <x v="0"/>
    <s v="Compact Fluorescent"/>
    <m/>
    <s v="Twist"/>
    <n v="3"/>
    <n v="15"/>
    <s v="211339"/>
    <x v="5"/>
    <n v="2.2277282886777046E-3"/>
  </r>
  <r>
    <x v="4"/>
    <s v="Incandescent"/>
    <m/>
    <s v="Globe"/>
    <n v="1"/>
    <n v="40"/>
    <s v="211339"/>
    <x v="5"/>
    <n v="2.2277282886777046E-3"/>
  </r>
  <r>
    <x v="12"/>
    <s v="Compact Fluorescent"/>
    <m/>
    <s v="Twist"/>
    <n v="1"/>
    <n v="15"/>
    <s v="211339"/>
    <x v="5"/>
    <n v="2.2277282886777046E-3"/>
  </r>
  <r>
    <x v="3"/>
    <s v="Incandescent"/>
    <m/>
    <s v="Reflector"/>
    <n v="1"/>
    <n v="75"/>
    <s v="2113310"/>
    <x v="8"/>
    <n v="2.2277282886777046E-3"/>
  </r>
  <r>
    <x v="3"/>
    <s v="Incandescent"/>
    <m/>
    <s v="Standard A Lamp"/>
    <n v="2"/>
    <n v="60"/>
    <s v="211401"/>
    <x v="0"/>
    <n v="4.2651285468799389E-3"/>
  </r>
  <r>
    <x v="3"/>
    <s v="Incandescent"/>
    <m/>
    <s v="Standard A Lamp"/>
    <n v="2"/>
    <n v="60"/>
    <s v="211402"/>
    <x v="0"/>
    <n v="4.2651285468799389E-3"/>
  </r>
  <r>
    <x v="3"/>
    <s v="Incandescent"/>
    <m/>
    <s v="Standard A Lamp"/>
    <n v="1"/>
    <n v="60"/>
    <s v="211403"/>
    <x v="1"/>
    <n v="4.2651285468799389E-3"/>
  </r>
  <r>
    <x v="3"/>
    <s v="Incandescent"/>
    <m/>
    <s v="Standard A Lamp"/>
    <n v="1"/>
    <n v="60"/>
    <s v="211404"/>
    <x v="3"/>
    <n v="4.2651285468799389E-3"/>
  </r>
  <r>
    <x v="3"/>
    <s v="Compact Fluorescent"/>
    <m/>
    <s v="Twist"/>
    <n v="2"/>
    <n v="22"/>
    <s v="211405"/>
    <x v="4"/>
    <n v="4.2651285468799389E-3"/>
  </r>
  <r>
    <x v="3"/>
    <s v="Incandescent"/>
    <m/>
    <s v="Standard A Lamp"/>
    <n v="2"/>
    <n v="60"/>
    <s v="211405"/>
    <x v="4"/>
    <n v="4.2651285468799389E-3"/>
  </r>
  <r>
    <x v="8"/>
    <s v="Compact Fluorescent"/>
    <m/>
    <s v="Twist"/>
    <n v="1"/>
    <n v="22"/>
    <s v="211406"/>
    <x v="5"/>
    <n v="4.2651285468799389E-3"/>
  </r>
  <r>
    <x v="3"/>
    <s v="Incandescent"/>
    <m/>
    <s v="Standard A Lamp"/>
    <n v="2"/>
    <n v="60"/>
    <s v="211407"/>
    <x v="1"/>
    <n v="4.2651285468799389E-3"/>
  </r>
  <r>
    <x v="8"/>
    <s v="Compact Fluorescent"/>
    <m/>
    <s v="Twist"/>
    <n v="1"/>
    <n v="22"/>
    <s v="211407"/>
    <x v="1"/>
    <n v="4.2651285468799389E-3"/>
  </r>
  <r>
    <x v="3"/>
    <s v="Compact Fluorescent"/>
    <m/>
    <s v="Twist"/>
    <n v="1"/>
    <n v="22"/>
    <s v="211408"/>
    <x v="8"/>
    <n v="4.2651285468799389E-3"/>
  </r>
  <r>
    <x v="3"/>
    <s v="Compact Fluorescent"/>
    <m/>
    <s v="Twist"/>
    <n v="1"/>
    <n v="15"/>
    <s v="211409"/>
    <x v="8"/>
    <n v="4.2651285468799389E-3"/>
  </r>
  <r>
    <x v="3"/>
    <s v="Linear Fluorescent"/>
    <n v="48"/>
    <s v="T-12"/>
    <n v="2"/>
    <n v="32"/>
    <s v="211409"/>
    <x v="8"/>
    <n v="4.2651285468799389E-3"/>
  </r>
  <r>
    <x v="6"/>
    <s v="Incandescent"/>
    <m/>
    <s v="Globe"/>
    <n v="2"/>
    <n v="75"/>
    <s v="212261"/>
    <x v="0"/>
    <n v="4.2651285468799389E-3"/>
  </r>
  <r>
    <x v="9"/>
    <s v="Incandescent"/>
    <m/>
    <s v="Mini base"/>
    <n v="6"/>
    <n v="40"/>
    <s v="212262"/>
    <x v="11"/>
    <n v="4.2651285468799389E-3"/>
  </r>
  <r>
    <x v="0"/>
    <s v="Incandescent"/>
    <m/>
    <s v="Decorative"/>
    <n v="4"/>
    <n v="65"/>
    <s v="212263"/>
    <x v="12"/>
    <n v="4.2651285468799389E-3"/>
  </r>
  <r>
    <x v="8"/>
    <s v="Compact Fluorescent"/>
    <m/>
    <s v="Straight Tube"/>
    <n v="1"/>
    <n v="28"/>
    <s v="212263"/>
    <x v="12"/>
    <n v="4.2651285468799389E-3"/>
  </r>
  <r>
    <x v="3"/>
    <s v="Compact Fluorescent"/>
    <m/>
    <s v="Twist"/>
    <n v="2"/>
    <n v="22"/>
    <s v="212264"/>
    <x v="1"/>
    <n v="4.2651285468799389E-3"/>
  </r>
  <r>
    <x v="6"/>
    <s v="Incandescent"/>
    <m/>
    <s v="Standard A Lamp"/>
    <n v="1"/>
    <n v="60"/>
    <s v="212264"/>
    <x v="1"/>
    <n v="4.2651285468799389E-3"/>
  </r>
  <r>
    <x v="3"/>
    <s v="Incandescent"/>
    <m/>
    <s v="Clear"/>
    <n v="3"/>
    <n v="75"/>
    <s v="212265"/>
    <x v="3"/>
    <n v="4.2651285468799389E-3"/>
  </r>
  <r>
    <x v="9"/>
    <s v="Compact Fluorescent"/>
    <m/>
    <s v="Twist"/>
    <n v="1"/>
    <n v="15"/>
    <s v="212266"/>
    <x v="4"/>
    <n v="4.2651285468799389E-3"/>
  </r>
  <r>
    <x v="3"/>
    <s v="Compact Fluorescent"/>
    <m/>
    <s v="Twist"/>
    <n v="1"/>
    <n v="15"/>
    <s v="212266"/>
    <x v="4"/>
    <n v="4.2651285468799389E-3"/>
  </r>
  <r>
    <x v="3"/>
    <s v="Incandescent"/>
    <m/>
    <s v="Standard A Lamp"/>
    <n v="1"/>
    <n v="60"/>
    <s v="212267"/>
    <x v="9"/>
    <n v="4.2651285468799389E-3"/>
  </r>
  <r>
    <x v="8"/>
    <s v="Compact Fluorescent"/>
    <m/>
    <s v="Twist"/>
    <n v="1"/>
    <n v="22"/>
    <s v="212268"/>
    <x v="5"/>
    <n v="4.2651285468799389E-3"/>
  </r>
  <r>
    <x v="0"/>
    <s v="Incandescent"/>
    <m/>
    <s v="Decorative"/>
    <n v="5"/>
    <n v="40"/>
    <s v="212268"/>
    <x v="5"/>
    <n v="4.2651285468799389E-3"/>
  </r>
  <r>
    <x v="6"/>
    <s v="Incandescent"/>
    <m/>
    <s v="Standard A Lamp"/>
    <n v="3"/>
    <n v="65"/>
    <s v="212269"/>
    <x v="0"/>
    <n v="4.2651285468799389E-3"/>
  </r>
  <r>
    <x v="6"/>
    <s v="Incandescent"/>
    <m/>
    <s v="3-Way Incandescent"/>
    <n v="1"/>
    <n v="100"/>
    <s v="2122610"/>
    <x v="6"/>
    <n v="4.2651285468799389E-3"/>
  </r>
  <r>
    <x v="3"/>
    <s v="Compact Fluorescent"/>
    <m/>
    <s v="Twist"/>
    <n v="1"/>
    <n v="22"/>
    <s v="2122610"/>
    <x v="6"/>
    <n v="4.2651285468799389E-3"/>
  </r>
  <r>
    <x v="3"/>
    <s v="Compact Fluorescent"/>
    <m/>
    <s v="Twist"/>
    <n v="2"/>
    <n v="22"/>
    <s v="2122611"/>
    <x v="1"/>
    <n v="4.2651285468799389E-3"/>
  </r>
  <r>
    <x v="1"/>
    <s v="Compact Fluorescent"/>
    <m/>
    <s v="Straight Tube"/>
    <n v="1"/>
    <n v="28"/>
    <s v="2122611"/>
    <x v="1"/>
    <n v="4.2651285468799389E-3"/>
  </r>
  <r>
    <x v="3"/>
    <s v="Incandescent"/>
    <m/>
    <s v="Standard A Lamp"/>
    <n v="2"/>
    <n v="40"/>
    <s v="212351"/>
    <x v="10"/>
    <n v="5.3603198096644177E-3"/>
  </r>
  <r>
    <x v="8"/>
    <s v="Incandescent"/>
    <m/>
    <s v="Standard A Lamp"/>
    <n v="1"/>
    <n v="60"/>
    <s v="212351"/>
    <x v="10"/>
    <n v="5.3603198096644177E-3"/>
  </r>
  <r>
    <x v="3"/>
    <s v="Incandescent"/>
    <m/>
    <s v="Standard A Lamp"/>
    <n v="1"/>
    <n v="40"/>
    <s v="212352"/>
    <x v="3"/>
    <n v="5.3603198096644177E-3"/>
  </r>
  <r>
    <x v="3"/>
    <s v="Incandescent"/>
    <m/>
    <s v="Standard A Lamp"/>
    <n v="2"/>
    <n v="40"/>
    <s v="212353"/>
    <x v="1"/>
    <n v="5.3603198096644177E-3"/>
  </r>
  <r>
    <x v="8"/>
    <s v="Incandescent"/>
    <m/>
    <s v="Standard A Lamp"/>
    <n v="1"/>
    <n v="100"/>
    <s v="212353"/>
    <x v="1"/>
    <n v="5.3603198096644177E-3"/>
  </r>
  <r>
    <x v="3"/>
    <s v="Incandescent"/>
    <m/>
    <s v="Standard A Lamp"/>
    <n v="1"/>
    <n v="40"/>
    <s v="212354"/>
    <x v="9"/>
    <n v="5.3603198096644177E-3"/>
  </r>
  <r>
    <x v="6"/>
    <s v="Incandescent"/>
    <m/>
    <s v="Globe"/>
    <n v="4"/>
    <n v="60"/>
    <s v="212355"/>
    <x v="0"/>
    <n v="5.3603198096644177E-3"/>
  </r>
  <r>
    <x v="3"/>
    <s v="Incandescent"/>
    <m/>
    <s v="Standard A Lamp"/>
    <n v="1"/>
    <n v="40"/>
    <s v="212355"/>
    <x v="0"/>
    <n v="5.3603198096644177E-3"/>
  </r>
  <r>
    <x v="8"/>
    <s v="Incandescent"/>
    <m/>
    <s v="Standard A Lamp"/>
    <n v="2"/>
    <n v="40"/>
    <s v="212356"/>
    <x v="5"/>
    <n v="5.3603198096644177E-3"/>
  </r>
  <r>
    <x v="8"/>
    <s v="Incandescent"/>
    <m/>
    <s v="Standard A Lamp"/>
    <n v="1"/>
    <n v="60"/>
    <s v="212356"/>
    <x v="5"/>
    <n v="5.3603198096644177E-3"/>
  </r>
  <r>
    <x v="3"/>
    <s v="Incandescent"/>
    <m/>
    <s v="Standard A Lamp"/>
    <n v="1"/>
    <n v="40"/>
    <s v="212356"/>
    <x v="5"/>
    <n v="5.3603198096644177E-3"/>
  </r>
  <r>
    <x v="3"/>
    <s v="Linear Fluorescent"/>
    <n v="48"/>
    <s v="T-12"/>
    <n v="2"/>
    <n v="40"/>
    <s v="212357"/>
    <x v="4"/>
    <n v="5.3603198096644177E-3"/>
  </r>
  <r>
    <x v="12"/>
    <s v="Incandescent"/>
    <m/>
    <s v="Standard A Lamp"/>
    <n v="1"/>
    <n v="60"/>
    <s v="212357"/>
    <x v="4"/>
    <n v="5.3603198096644177E-3"/>
  </r>
  <r>
    <x v="0"/>
    <s v="Incandescent"/>
    <m/>
    <s v="Standard A Lamp"/>
    <n v="3"/>
    <n v="100"/>
    <s v="212357"/>
    <x v="4"/>
    <n v="5.3603198096644177E-3"/>
  </r>
  <r>
    <x v="3"/>
    <s v="Incandescent"/>
    <m/>
    <s v="Standard A Lamp"/>
    <n v="2"/>
    <n v="60"/>
    <s v="212358"/>
    <x v="6"/>
    <n v="5.3603198096644177E-3"/>
  </r>
  <r>
    <x v="3"/>
    <s v="Incandescent"/>
    <m/>
    <s v="Standard A Lamp"/>
    <n v="1"/>
    <n v="60"/>
    <s v="212359"/>
    <x v="0"/>
    <n v="5.3603198096644177E-3"/>
  </r>
  <r>
    <x v="6"/>
    <s v="Incandescent"/>
    <m/>
    <s v="Globe"/>
    <n v="6"/>
    <n v="60"/>
    <s v="212359"/>
    <x v="0"/>
    <n v="5.3603198096644177E-3"/>
  </r>
  <r>
    <x v="3"/>
    <s v="Incandescent"/>
    <m/>
    <s v="Standard A Lamp"/>
    <n v="1"/>
    <n v="100"/>
    <s v="212411"/>
    <x v="4"/>
    <n v="5.6381876624805836E-3"/>
  </r>
  <r>
    <x v="10"/>
    <s v="Incandescent"/>
    <m/>
    <s v="Standard A Lamp"/>
    <n v="1"/>
    <n v="100"/>
    <s v="212412"/>
    <x v="5"/>
    <n v="5.6381876624805836E-3"/>
  </r>
  <r>
    <x v="6"/>
    <s v="Incandescent"/>
    <m/>
    <s v="Clear"/>
    <n v="1"/>
    <n v="100"/>
    <s v="212412"/>
    <x v="5"/>
    <n v="5.6381876624805836E-3"/>
  </r>
  <r>
    <x v="6"/>
    <s v="Incandescent"/>
    <m/>
    <s v="Standard A Lamp"/>
    <n v="1"/>
    <n v="60"/>
    <s v="212414"/>
    <x v="1"/>
    <n v="5.6381876624805836E-3"/>
  </r>
  <r>
    <x v="3"/>
    <s v="Incandescent"/>
    <m/>
    <s v="Standard A Lamp"/>
    <n v="1"/>
    <n v="100"/>
    <s v="212415"/>
    <x v="0"/>
    <n v="5.6381876624805836E-3"/>
  </r>
  <r>
    <x v="6"/>
    <s v="Incandescent"/>
    <m/>
    <s v="Standard A Lamp"/>
    <n v="1"/>
    <n v="100"/>
    <s v="212416"/>
    <x v="1"/>
    <n v="5.6381876624805836E-3"/>
  </r>
  <r>
    <x v="3"/>
    <s v="Compact Fluorescent"/>
    <m/>
    <s v="Twist"/>
    <n v="1"/>
    <n v="15"/>
    <s v="212781"/>
    <x v="0"/>
    <n v="2.2277282886777046E-3"/>
  </r>
  <r>
    <x v="10"/>
    <s v="Compact Fluorescent"/>
    <m/>
    <s v="Straight Tube"/>
    <n v="1"/>
    <n v="22"/>
    <s v="212782"/>
    <x v="1"/>
    <n v="2.2277282886777046E-3"/>
  </r>
  <r>
    <x v="8"/>
    <s v="Incandescent"/>
    <m/>
    <s v="Standard A Lamp"/>
    <n v="1"/>
    <n v="60"/>
    <s v="212783"/>
    <x v="1"/>
    <n v="2.2277282886777046E-3"/>
  </r>
  <r>
    <x v="9"/>
    <s v="Incandescent"/>
    <m/>
    <s v="Clear"/>
    <n v="3"/>
    <n v="60"/>
    <s v="212784"/>
    <x v="11"/>
    <n v="2.2277282886777046E-3"/>
  </r>
  <r>
    <x v="0"/>
    <s v="Incandescent"/>
    <m/>
    <s v="Standard A Lamp"/>
    <n v="4"/>
    <n v="100"/>
    <s v="212784"/>
    <x v="11"/>
    <n v="2.2277282886777046E-3"/>
  </r>
  <r>
    <x v="13"/>
    <s v="Incandescent"/>
    <m/>
    <s v="Reflector"/>
    <n v="1"/>
    <n v="65"/>
    <s v="212785"/>
    <x v="8"/>
    <n v="2.2277282886777046E-3"/>
  </r>
  <r>
    <x v="3"/>
    <s v="Incandescent"/>
    <m/>
    <s v="Standard A Lamp"/>
    <n v="1"/>
    <n v="100"/>
    <s v="212786"/>
    <x v="3"/>
    <n v="2.2277282886777046E-3"/>
  </r>
  <r>
    <x v="3"/>
    <s v="Linear Fluorescent"/>
    <n v="48"/>
    <s v="T-12"/>
    <n v="2"/>
    <n v="40"/>
    <s v="212787"/>
    <x v="4"/>
    <n v="2.2277282886777046E-3"/>
  </r>
  <r>
    <x v="3"/>
    <s v="Incandescent"/>
    <m/>
    <s v="Standard A Lamp"/>
    <n v="1"/>
    <n v="100"/>
    <s v="212788"/>
    <x v="9"/>
    <n v="2.2277282886777046E-3"/>
  </r>
  <r>
    <x v="3"/>
    <s v="Linear Fluorescent"/>
    <n v="24"/>
    <s v="T-12"/>
    <n v="2"/>
    <n v="16"/>
    <s v="212788"/>
    <x v="9"/>
    <n v="2.2277282886777046E-3"/>
  </r>
  <r>
    <x v="3"/>
    <s v="Compact Fluorescent"/>
    <m/>
    <s v="Twist"/>
    <n v="1"/>
    <n v="15"/>
    <s v="212789"/>
    <x v="0"/>
    <n v="2.2277282886777046E-3"/>
  </r>
  <r>
    <x v="3"/>
    <s v="Linear Fluorescent"/>
    <n v="24"/>
    <s v="T-12"/>
    <n v="2"/>
    <n v="20"/>
    <s v="212789"/>
    <x v="0"/>
    <n v="2.2277282886777046E-3"/>
  </r>
  <r>
    <x v="3"/>
    <s v="Incandescent"/>
    <m/>
    <s v="Standard A Lamp"/>
    <n v="1"/>
    <n v="100"/>
    <s v="2127810"/>
    <x v="7"/>
    <n v="2.2277282886777046E-3"/>
  </r>
  <r>
    <x v="8"/>
    <s v="Incandescent"/>
    <m/>
    <s v="Decorative"/>
    <n v="1"/>
    <n v="150"/>
    <s v="2127811"/>
    <x v="6"/>
    <n v="2.2277282886777046E-3"/>
  </r>
  <r>
    <x v="10"/>
    <s v="Incandescent"/>
    <m/>
    <s v="Standard A Lamp"/>
    <n v="2"/>
    <n v="60"/>
    <s v="2127811"/>
    <x v="6"/>
    <n v="2.2277282886777046E-3"/>
  </r>
  <r>
    <x v="3"/>
    <s v="Compact Fluorescent"/>
    <m/>
    <s v="Twist"/>
    <n v="1"/>
    <n v="15"/>
    <s v="2127812"/>
    <x v="5"/>
    <n v="2.2277282886777046E-3"/>
  </r>
  <r>
    <x v="10"/>
    <s v="Compact Fluorescent"/>
    <m/>
    <s v="Twist"/>
    <n v="1"/>
    <n v="22"/>
    <s v="2127812"/>
    <x v="5"/>
    <n v="2.2277282886777046E-3"/>
  </r>
  <r>
    <x v="3"/>
    <s v="Incandescent"/>
    <m/>
    <s v="Mini base"/>
    <n v="3"/>
    <n v="40"/>
    <s v="212791"/>
    <x v="0"/>
    <n v="2.2277282886777046E-3"/>
  </r>
  <r>
    <x v="6"/>
    <s v="Incandescent"/>
    <m/>
    <s v="Standard A Lamp"/>
    <n v="1"/>
    <n v="60"/>
    <s v="212792"/>
    <x v="1"/>
    <n v="2.2277282886777046E-3"/>
  </r>
  <r>
    <x v="8"/>
    <s v="Incandescent"/>
    <m/>
    <s v="Standard A Lamp"/>
    <n v="1"/>
    <n v="100"/>
    <s v="212792"/>
    <x v="1"/>
    <n v="2.2277282886777046E-3"/>
  </r>
  <r>
    <x v="9"/>
    <s v="Compact Fluorescent"/>
    <m/>
    <s v="Twist"/>
    <n v="5"/>
    <n v="15"/>
    <s v="212793"/>
    <x v="11"/>
    <n v="2.2277282886777046E-3"/>
  </r>
  <r>
    <x v="3"/>
    <s v="Compact Fluorescent"/>
    <m/>
    <s v="Circline (Screw Base)"/>
    <n v="1"/>
    <n v="36"/>
    <s v="212794"/>
    <x v="3"/>
    <n v="2.2277282886777046E-3"/>
  </r>
  <r>
    <x v="0"/>
    <s v="Incandescent"/>
    <m/>
    <s v="Standard A Lamp"/>
    <n v="1"/>
    <n v="60"/>
    <s v="212795"/>
    <x v="3"/>
    <n v="2.2277282886777046E-3"/>
  </r>
  <r>
    <x v="3"/>
    <s v="Incandescent"/>
    <m/>
    <s v="Standard A Lamp"/>
    <n v="1"/>
    <n v="60"/>
    <s v="212796"/>
    <x v="3"/>
    <n v="2.2277282886777046E-3"/>
  </r>
  <r>
    <x v="12"/>
    <s v="Halogen"/>
    <m/>
    <s v="MR"/>
    <n v="1"/>
    <n v="30"/>
    <s v="212797"/>
    <x v="4"/>
    <n v="2.2277282886777046E-3"/>
  </r>
  <r>
    <x v="3"/>
    <s v="Incandescent"/>
    <m/>
    <s v="Standard A Lamp"/>
    <n v="3"/>
    <n v="60"/>
    <s v="212797"/>
    <x v="4"/>
    <n v="2.2277282886777046E-3"/>
  </r>
  <r>
    <x v="3"/>
    <s v="Incandescent"/>
    <m/>
    <s v="Standard A Lamp"/>
    <n v="1"/>
    <n v="60"/>
    <s v="212798"/>
    <x v="9"/>
    <n v="2.2277282886777046E-3"/>
  </r>
  <r>
    <x v="6"/>
    <s v="Incandescent"/>
    <m/>
    <s v="Globe"/>
    <n v="5"/>
    <n v="60"/>
    <s v="212798"/>
    <x v="9"/>
    <n v="2.2277282886777046E-3"/>
  </r>
  <r>
    <x v="3"/>
    <s v="Halogen"/>
    <m/>
    <s v="Other"/>
    <n v="1"/>
    <n v="60"/>
    <s v="212799"/>
    <x v="5"/>
    <n v="2.2277282886777046E-3"/>
  </r>
  <r>
    <x v="8"/>
    <s v="Incandescent"/>
    <m/>
    <s v="Standard A Lamp"/>
    <n v="1"/>
    <n v="75"/>
    <s v="212799"/>
    <x v="5"/>
    <n v="2.2277282886777046E-3"/>
  </r>
  <r>
    <x v="10"/>
    <s v="Incandescent"/>
    <m/>
    <s v="Standard A Lamp"/>
    <n v="1"/>
    <n v="100"/>
    <s v="212799"/>
    <x v="5"/>
    <n v="2.2277282886777046E-3"/>
  </r>
  <r>
    <x v="1"/>
    <s v="Incandescent"/>
    <m/>
    <s v="Standard A Lamp"/>
    <n v="1"/>
    <n v="40"/>
    <s v="212799"/>
    <x v="5"/>
    <n v="2.2277282886777046E-3"/>
  </r>
  <r>
    <x v="8"/>
    <s v="Incandescent"/>
    <m/>
    <s v="Standard A Lamp"/>
    <n v="1"/>
    <n v="60"/>
    <s v="212799"/>
    <x v="5"/>
    <n v="2.2277282886777046E-3"/>
  </r>
  <r>
    <x v="3"/>
    <s v="Incandescent"/>
    <m/>
    <s v="Standard A Lamp"/>
    <n v="2"/>
    <n v="60"/>
    <s v="2127910"/>
    <x v="1"/>
    <n v="2.2277282886777046E-3"/>
  </r>
  <r>
    <x v="8"/>
    <s v="Incandescent"/>
    <m/>
    <s v="Standard A Lamp"/>
    <n v="1"/>
    <n v="60"/>
    <s v="2127910"/>
    <x v="1"/>
    <n v="2.2277282886777046E-3"/>
  </r>
  <r>
    <x v="6"/>
    <s v="Incandescent"/>
    <m/>
    <s v="Clear"/>
    <n v="5"/>
    <n v="40"/>
    <s v="212881"/>
    <x v="1"/>
    <n v="1.5971704772365894E-3"/>
  </r>
  <r>
    <x v="6"/>
    <s v="Incandescent"/>
    <m/>
    <s v="Decorative"/>
    <n v="2"/>
    <n v="40"/>
    <s v="212881"/>
    <x v="1"/>
    <n v="1.5971704772365894E-3"/>
  </r>
  <r>
    <x v="8"/>
    <s v="Incandescent"/>
    <m/>
    <s v="Standard A Lamp"/>
    <n v="1"/>
    <n v="65"/>
    <s v="212881"/>
    <x v="1"/>
    <n v="1.5971704772365894E-3"/>
  </r>
  <r>
    <x v="9"/>
    <s v="Incandescent"/>
    <m/>
    <s v="Globe"/>
    <n v="3"/>
    <n v="65"/>
    <s v="212882"/>
    <x v="12"/>
    <n v="1.5971704772365894E-3"/>
  </r>
  <r>
    <x v="1"/>
    <s v="Incandescent"/>
    <m/>
    <s v="Standard A Lamp"/>
    <n v="1"/>
    <n v="65"/>
    <s v="212882"/>
    <x v="12"/>
    <n v="1.5971704772365894E-3"/>
  </r>
  <r>
    <x v="3"/>
    <s v="Incandescent"/>
    <m/>
    <s v="Globe"/>
    <n v="1"/>
    <n v="65"/>
    <s v="212882"/>
    <x v="12"/>
    <n v="1.5971704772365894E-3"/>
  </r>
  <r>
    <x v="6"/>
    <s v="Incandescent"/>
    <m/>
    <s v="Globe"/>
    <n v="3"/>
    <n v="40"/>
    <s v="212883"/>
    <x v="1"/>
    <n v="1.5971704772365894E-3"/>
  </r>
  <r>
    <x v="3"/>
    <s v="Incandescent"/>
    <m/>
    <s v="Standard A Lamp"/>
    <n v="2"/>
    <n v="60"/>
    <s v="212883"/>
    <x v="1"/>
    <n v="1.5971704772365894E-3"/>
  </r>
  <r>
    <x v="0"/>
    <s v="Incandescent"/>
    <m/>
    <s v="Decorative"/>
    <n v="3"/>
    <n v="40"/>
    <s v="212884"/>
    <x v="4"/>
    <n v="1.5971704772365894E-3"/>
  </r>
  <r>
    <x v="6"/>
    <s v="Incandescent"/>
    <m/>
    <s v="Globe"/>
    <n v="3"/>
    <n v="40"/>
    <s v="212884"/>
    <x v="4"/>
    <n v="1.5971704772365894E-3"/>
  </r>
  <r>
    <x v="3"/>
    <s v="Incandescent"/>
    <m/>
    <s v="Standard A Lamp"/>
    <n v="1"/>
    <n v="60"/>
    <s v="212884"/>
    <x v="4"/>
    <n v="1.5971704772365894E-3"/>
  </r>
  <r>
    <x v="3"/>
    <s v="Compact Fluorescent"/>
    <m/>
    <s v="Twist"/>
    <n v="2"/>
    <n v="22"/>
    <s v="213151"/>
    <x v="0"/>
    <n v="1.5971704772365894E-3"/>
  </r>
  <r>
    <x v="3"/>
    <s v="Incandescent"/>
    <m/>
    <s v="Standard A Lamp"/>
    <n v="2"/>
    <n v="40"/>
    <s v="213152"/>
    <x v="0"/>
    <n v="1.5971704772365894E-3"/>
  </r>
  <r>
    <x v="3"/>
    <s v="Compact Fluorescent"/>
    <m/>
    <s v="Twist"/>
    <n v="2"/>
    <n v="22"/>
    <s v="213153"/>
    <x v="1"/>
    <n v="1.5971704772365894E-3"/>
  </r>
  <r>
    <x v="3"/>
    <s v="Compact Fluorescent"/>
    <m/>
    <s v="Twist"/>
    <n v="2"/>
    <n v="22"/>
    <s v="213154"/>
    <x v="3"/>
    <n v="1.5971704772365894E-3"/>
  </r>
  <r>
    <x v="3"/>
    <s v="Compact Fluorescent"/>
    <m/>
    <s v="Twist"/>
    <n v="2"/>
    <n v="15"/>
    <s v="213155"/>
    <x v="4"/>
    <n v="1.5971704772365894E-3"/>
  </r>
  <r>
    <x v="3"/>
    <s v="Compact Fluorescent"/>
    <m/>
    <s v="Twist"/>
    <n v="2"/>
    <n v="15"/>
    <s v="213156"/>
    <x v="9"/>
    <n v="1.5971704772365894E-3"/>
  </r>
  <r>
    <x v="9"/>
    <s v="Compact Fluorescent"/>
    <m/>
    <s v="Twist"/>
    <n v="1"/>
    <n v="28"/>
    <s v="213157"/>
    <x v="5"/>
    <n v="1.5971704772365894E-3"/>
  </r>
  <r>
    <x v="8"/>
    <s v="Incandescent"/>
    <m/>
    <s v="3-Way Incandescent"/>
    <n v="1"/>
    <n v="75"/>
    <s v="213157"/>
    <x v="5"/>
    <n v="1.5971704772365894E-3"/>
  </r>
  <r>
    <x v="1"/>
    <s v="Incandescent"/>
    <m/>
    <s v="3-Way Incandescent"/>
    <n v="1"/>
    <n v="65"/>
    <s v="213157"/>
    <x v="5"/>
    <n v="1.5971704772365894E-3"/>
  </r>
  <r>
    <x v="3"/>
    <s v="Compact Fluorescent"/>
    <m/>
    <s v="Twist"/>
    <n v="2"/>
    <n v="15"/>
    <s v="213158"/>
    <x v="6"/>
    <n v="1.5971704772365894E-3"/>
  </r>
  <r>
    <x v="8"/>
    <s v="Incandescent"/>
    <m/>
    <s v="Mini base"/>
    <n v="2"/>
    <n v="25"/>
    <s v="213158"/>
    <x v="6"/>
    <n v="1.5971704772365894E-3"/>
  </r>
  <r>
    <x v="3"/>
    <s v="Compact Fluorescent"/>
    <m/>
    <s v="Twist"/>
    <n v="2"/>
    <n v="22"/>
    <s v="213159"/>
    <x v="10"/>
    <n v="1.5971704772365894E-3"/>
  </r>
  <r>
    <x v="8"/>
    <s v="Incandescent"/>
    <m/>
    <s v="Standard A Lamp"/>
    <n v="1"/>
    <n v="60"/>
    <s v="213159"/>
    <x v="10"/>
    <n v="1.5971704772365894E-3"/>
  </r>
  <r>
    <x v="1"/>
    <s v="Compact Fluorescent"/>
    <m/>
    <s v="Twist"/>
    <n v="1"/>
    <n v="15"/>
    <s v="213541"/>
    <x v="5"/>
    <n v="2.2277282886777046E-3"/>
  </r>
  <r>
    <x v="3"/>
    <s v="Incandescent"/>
    <m/>
    <s v="Standard A Lamp"/>
    <n v="2"/>
    <n v="60"/>
    <s v="213541"/>
    <x v="5"/>
    <n v="2.2277282886777046E-3"/>
  </r>
  <r>
    <x v="3"/>
    <s v="Incandescent"/>
    <m/>
    <s v="Standard A Lamp"/>
    <n v="1"/>
    <n v="75"/>
    <s v="213542"/>
    <x v="9"/>
    <n v="2.2277282886777046E-3"/>
  </r>
  <r>
    <x v="3"/>
    <s v="Compact Fluorescent"/>
    <m/>
    <s v="Twist"/>
    <n v="1"/>
    <n v="15"/>
    <s v="213542"/>
    <x v="9"/>
    <n v="2.2277282886777046E-3"/>
  </r>
  <r>
    <x v="8"/>
    <s v="Compact Fluorescent"/>
    <m/>
    <s v="Twist"/>
    <n v="1"/>
    <n v="15"/>
    <s v="213544"/>
    <x v="6"/>
    <n v="2.2277282886777046E-3"/>
  </r>
  <r>
    <x v="3"/>
    <s v="Incandescent"/>
    <m/>
    <s v="Standard A Lamp"/>
    <n v="1"/>
    <n v="60"/>
    <s v="213545"/>
    <x v="3"/>
    <n v="2.2277282886777046E-3"/>
  </r>
  <r>
    <x v="3"/>
    <s v="Incandescent"/>
    <m/>
    <s v="Standard A Lamp"/>
    <n v="1"/>
    <n v="60"/>
    <s v="213546"/>
    <x v="0"/>
    <n v="2.2277282886777046E-3"/>
  </r>
  <r>
    <x v="3"/>
    <s v="Incandescent"/>
    <m/>
    <s v="Standard A Lamp"/>
    <n v="1"/>
    <n v="60"/>
    <s v="213547"/>
    <x v="4"/>
    <n v="2.2277282886777046E-3"/>
  </r>
  <r>
    <x v="3"/>
    <s v="Compact Fluorescent"/>
    <m/>
    <s v="Twist"/>
    <n v="2"/>
    <n v="15"/>
    <s v="213547"/>
    <x v="4"/>
    <n v="2.2277282886777046E-3"/>
  </r>
  <r>
    <x v="12"/>
    <s v="Incandescent"/>
    <m/>
    <s v="Standard A Lamp"/>
    <n v="1"/>
    <n v="60"/>
    <s v="213547"/>
    <x v="4"/>
    <n v="2.2277282886777046E-3"/>
  </r>
  <r>
    <x v="0"/>
    <s v="Incandescent"/>
    <m/>
    <s v="Standard A Lamp"/>
    <n v="1"/>
    <n v="100"/>
    <s v="213548"/>
    <x v="11"/>
    <n v="2.2277282886777046E-3"/>
  </r>
  <r>
    <x v="3"/>
    <s v="Incandescent"/>
    <m/>
    <s v="Standard A Lamp"/>
    <n v="2"/>
    <n v="60"/>
    <s v="213549"/>
    <x v="0"/>
    <n v="2.2277282886777046E-3"/>
  </r>
  <r>
    <x v="3"/>
    <s v="Compact Fluorescent"/>
    <m/>
    <s v="Twist"/>
    <n v="1"/>
    <n v="15"/>
    <s v="2135410"/>
    <x v="1"/>
    <n v="2.2277282886777046E-3"/>
  </r>
  <r>
    <x v="0"/>
    <s v="Incandescent"/>
    <m/>
    <s v="Standard A Lamp"/>
    <n v="1"/>
    <n v="40"/>
    <s v="2135411"/>
    <x v="1"/>
    <n v="2.2277282886777046E-3"/>
  </r>
  <r>
    <x v="0"/>
    <s v="Compact Fluorescent"/>
    <m/>
    <s v="Twist"/>
    <n v="4"/>
    <n v="22"/>
    <s v="213691"/>
    <x v="1"/>
    <n v="1.5971704772365894E-3"/>
  </r>
  <r>
    <x v="8"/>
    <s v="Compact Fluorescent"/>
    <m/>
    <s v="Twist"/>
    <n v="1"/>
    <n v="22"/>
    <s v="213691"/>
    <x v="1"/>
    <n v="1.5971704772365894E-3"/>
  </r>
  <r>
    <x v="6"/>
    <s v="Compact Fluorescent"/>
    <m/>
    <s v="Twist"/>
    <n v="2"/>
    <n v="22"/>
    <s v="213691"/>
    <x v="1"/>
    <n v="1.5971704772365894E-3"/>
  </r>
  <r>
    <x v="5"/>
    <s v="Compact Fluorescent"/>
    <m/>
    <s v="Twist"/>
    <n v="1"/>
    <n v="22"/>
    <s v="213691"/>
    <x v="1"/>
    <n v="1.5971704772365894E-3"/>
  </r>
  <r>
    <x v="3"/>
    <s v="Compact Fluorescent"/>
    <m/>
    <s v="Twist"/>
    <n v="2"/>
    <n v="22"/>
    <s v="213692"/>
    <x v="1"/>
    <n v="1.5971704772365894E-3"/>
  </r>
  <r>
    <x v="8"/>
    <s v="Compact Fluorescent"/>
    <m/>
    <s v="Twist"/>
    <n v="1"/>
    <n v="22"/>
    <s v="213692"/>
    <x v="1"/>
    <n v="1.5971704772365894E-3"/>
  </r>
  <r>
    <x v="0"/>
    <s v="Incandescent"/>
    <m/>
    <s v="Standard A Lamp"/>
    <n v="4"/>
    <n v="60"/>
    <s v="213693"/>
    <x v="12"/>
    <n v="1.5971704772365894E-3"/>
  </r>
  <r>
    <x v="8"/>
    <s v="Compact Fluorescent"/>
    <m/>
    <s v="Twist"/>
    <n v="1"/>
    <n v="22"/>
    <s v="213693"/>
    <x v="12"/>
    <n v="1.5971704772365894E-3"/>
  </r>
  <r>
    <x v="5"/>
    <s v="Compact Fluorescent"/>
    <m/>
    <s v="Twist"/>
    <n v="1"/>
    <n v="22"/>
    <s v="213694"/>
    <x v="4"/>
    <n v="1.5971704772365894E-3"/>
  </r>
  <r>
    <x v="9"/>
    <s v="Compact Fluorescent"/>
    <m/>
    <s v="Twist"/>
    <n v="1"/>
    <n v="15"/>
    <s v="213694"/>
    <x v="4"/>
    <n v="1.5971704772365894E-3"/>
  </r>
  <r>
    <x v="3"/>
    <s v="Compact Fluorescent"/>
    <m/>
    <s v="Twist"/>
    <n v="2"/>
    <n v="22"/>
    <s v="213695"/>
    <x v="9"/>
    <n v="1.5971704772365894E-3"/>
  </r>
  <r>
    <x v="6"/>
    <s v="Compact Fluorescent"/>
    <m/>
    <s v="Twist"/>
    <n v="2"/>
    <n v="22"/>
    <s v="213695"/>
    <x v="9"/>
    <n v="1.5971704772365894E-3"/>
  </r>
  <r>
    <x v="0"/>
    <s v="Compact Fluorescent"/>
    <m/>
    <s v="Twist"/>
    <n v="4"/>
    <n v="22"/>
    <s v="213696"/>
    <x v="10"/>
    <n v="1.5971704772365894E-3"/>
  </r>
  <r>
    <x v="1"/>
    <s v="Halogen"/>
    <m/>
    <s v="Quartz Tube"/>
    <n v="1"/>
    <n v="75"/>
    <s v="213696"/>
    <x v="10"/>
    <n v="1.5971704772365894E-3"/>
  </r>
  <r>
    <x v="6"/>
    <s v="Incandescent"/>
    <m/>
    <s v="Standard A Lamp"/>
    <n v="4"/>
    <n v="60"/>
    <s v="213951"/>
    <x v="0"/>
    <n v="2.2277282886777046E-3"/>
  </r>
  <r>
    <x v="3"/>
    <s v="Incandescent"/>
    <m/>
    <s v="Standard A Lamp"/>
    <n v="1"/>
    <n v="60"/>
    <s v="213951"/>
    <x v="0"/>
    <n v="2.2277282886777046E-3"/>
  </r>
  <r>
    <x v="0"/>
    <s v="Compact Fluorescent"/>
    <m/>
    <s v="Twist"/>
    <n v="1"/>
    <n v="15"/>
    <s v="213952"/>
    <x v="11"/>
    <n v="2.2277282886777046E-3"/>
  </r>
  <r>
    <x v="3"/>
    <s v="Linear Fluorescent"/>
    <n v="48"/>
    <s v="T-8"/>
    <n v="1"/>
    <n v="32"/>
    <s v="213952"/>
    <x v="11"/>
    <n v="2.2277282886777046E-3"/>
  </r>
  <r>
    <x v="3"/>
    <s v="Incandescent"/>
    <m/>
    <s v="Standard A Lamp"/>
    <n v="2"/>
    <n v="60"/>
    <s v="213953"/>
    <x v="6"/>
    <n v="2.2277282886777046E-3"/>
  </r>
  <r>
    <x v="8"/>
    <s v="Incandescent"/>
    <m/>
    <s v="Mini base"/>
    <n v="1"/>
    <n v="25"/>
    <s v="213953"/>
    <x v="6"/>
    <n v="2.2277282886777046E-3"/>
  </r>
  <r>
    <x v="3"/>
    <s v="Incandescent"/>
    <m/>
    <s v="Standard A Lamp"/>
    <n v="1"/>
    <n v="60"/>
    <s v="213954"/>
    <x v="3"/>
    <n v="2.2277282886777046E-3"/>
  </r>
  <r>
    <x v="3"/>
    <s v="Incandescent"/>
    <m/>
    <s v="Standard A Lamp"/>
    <n v="1"/>
    <n v="60"/>
    <s v="213955"/>
    <x v="3"/>
    <n v="2.2277282886777046E-3"/>
  </r>
  <r>
    <x v="3"/>
    <s v="Compact Fluorescent"/>
    <m/>
    <s v="Twist"/>
    <n v="1"/>
    <n v="15"/>
    <s v="213956"/>
    <x v="4"/>
    <n v="2.2277282886777046E-3"/>
  </r>
  <r>
    <x v="3"/>
    <s v="Incandescent"/>
    <m/>
    <s v="Standard A Lamp"/>
    <n v="1"/>
    <n v="60"/>
    <s v="213957"/>
    <x v="9"/>
    <n v="2.2277282886777046E-3"/>
  </r>
  <r>
    <x v="8"/>
    <s v="Compact Fluorescent"/>
    <m/>
    <s v="Twist"/>
    <n v="1"/>
    <n v="15"/>
    <s v="213958"/>
    <x v="5"/>
    <n v="2.2277282886777046E-3"/>
  </r>
  <r>
    <x v="9"/>
    <s v="Incandescent"/>
    <m/>
    <s v="Standard A Lamp"/>
    <n v="1"/>
    <n v="40"/>
    <s v="213959"/>
    <x v="0"/>
    <n v="2.2277282886777046E-3"/>
  </r>
  <r>
    <x v="3"/>
    <s v="Incandescent"/>
    <m/>
    <s v="Decorative"/>
    <n v="1"/>
    <n v="60"/>
    <s v="2139510"/>
    <x v="6"/>
    <n v="2.2277282886777046E-3"/>
  </r>
  <r>
    <x v="8"/>
    <s v="Incandescent"/>
    <m/>
    <s v="Standard A Lamp"/>
    <n v="1"/>
    <n v="60"/>
    <s v="2139510"/>
    <x v="6"/>
    <n v="2.2277282886777046E-3"/>
  </r>
  <r>
    <x v="3"/>
    <s v="Incandescent"/>
    <m/>
    <s v="Standard A Lamp"/>
    <n v="1"/>
    <n v="60"/>
    <s v="2139511"/>
    <x v="1"/>
    <n v="2.2277282886777046E-3"/>
  </r>
  <r>
    <x v="9"/>
    <s v="Compact Fluorescent"/>
    <m/>
    <s v="Twist"/>
    <n v="1"/>
    <n v="15"/>
    <s v="2139512"/>
    <x v="5"/>
    <n v="2.2277282886777046E-3"/>
  </r>
  <r>
    <x v="8"/>
    <s v="Incandescent"/>
    <m/>
    <s v="Mini base"/>
    <n v="3"/>
    <n v="40"/>
    <s v="2139512"/>
    <x v="5"/>
    <n v="2.2277282886777046E-3"/>
  </r>
  <r>
    <x v="6"/>
    <s v="Incandescent"/>
    <m/>
    <s v="Standard A Lamp"/>
    <n v="2"/>
    <n v="60"/>
    <s v="214291"/>
    <x v="0"/>
    <n v="5.6381876624805836E-3"/>
  </r>
  <r>
    <x v="14"/>
    <s v="Linear Fluorescent"/>
    <n v="48"/>
    <s v="T-12"/>
    <n v="2"/>
    <n v="32"/>
    <s v="214291"/>
    <x v="0"/>
    <n v="5.6381876624805836E-3"/>
  </r>
  <r>
    <x v="14"/>
    <s v="Linear Fluorescent"/>
    <n v="48"/>
    <s v="T-12"/>
    <n v="2"/>
    <n v="32"/>
    <s v="214292"/>
    <x v="0"/>
    <n v="5.6381876624805836E-3"/>
  </r>
  <r>
    <x v="3"/>
    <s v="Incandescent"/>
    <m/>
    <s v="Standard A Lamp"/>
    <n v="2"/>
    <n v="40"/>
    <s v="214293"/>
    <x v="1"/>
    <n v="5.6381876624805836E-3"/>
  </r>
  <r>
    <x v="3"/>
    <s v="Incandescent"/>
    <m/>
    <s v="Standard A Lamp"/>
    <n v="2"/>
    <n v="40"/>
    <s v="214294"/>
    <x v="1"/>
    <n v="5.6381876624805836E-3"/>
  </r>
  <r>
    <x v="3"/>
    <s v="Incandescent"/>
    <m/>
    <s v="Standard A Lamp"/>
    <n v="1"/>
    <n v="60"/>
    <s v="214295"/>
    <x v="7"/>
    <n v="5.6381876624805836E-3"/>
  </r>
  <r>
    <x v="9"/>
    <s v="Incandescent"/>
    <m/>
    <s v="Standard A Lamp"/>
    <n v="5"/>
    <n v="40"/>
    <s v="214296"/>
    <x v="11"/>
    <n v="5.6381876624805836E-3"/>
  </r>
  <r>
    <x v="0"/>
    <s v="Incandescent"/>
    <m/>
    <s v="Standard A Lamp"/>
    <n v="3"/>
    <n v="40"/>
    <s v="214297"/>
    <x v="12"/>
    <n v="5.6381876624805836E-3"/>
  </r>
  <r>
    <x v="3"/>
    <s v="Incandescent"/>
    <m/>
    <s v="Standard A Lamp"/>
    <n v="2"/>
    <n v="40"/>
    <s v="214298"/>
    <x v="3"/>
    <n v="5.6381876624805836E-3"/>
  </r>
  <r>
    <x v="14"/>
    <s v="Linear Fluorescent"/>
    <n v="48"/>
    <s v="T-8"/>
    <n v="2"/>
    <n v="32"/>
    <s v="214299"/>
    <x v="4"/>
    <n v="5.6381876624805836E-3"/>
  </r>
  <r>
    <x v="3"/>
    <s v="Incandescent"/>
    <m/>
    <s v="Standard A Lamp"/>
    <n v="2"/>
    <n v="60"/>
    <s v="2142910"/>
    <x v="9"/>
    <n v="5.6381876624805836E-3"/>
  </r>
  <r>
    <x v="3"/>
    <s v="Incandescent"/>
    <m/>
    <s v="Standard A Lamp"/>
    <n v="1"/>
    <n v="40"/>
    <s v="2142911"/>
    <x v="5"/>
    <n v="5.6381876624805836E-3"/>
  </r>
  <r>
    <x v="3"/>
    <s v="Incandescent"/>
    <m/>
    <s v="Standard A Lamp"/>
    <n v="2"/>
    <n v="40"/>
    <s v="2142912"/>
    <x v="6"/>
    <n v="5.6381876624805836E-3"/>
  </r>
  <r>
    <x v="9"/>
    <s v="Incandescent"/>
    <m/>
    <s v="Standard A Lamp"/>
    <n v="1"/>
    <n v="40"/>
    <s v="2142913"/>
    <x v="11"/>
    <n v="5.6381876624805836E-3"/>
  </r>
  <r>
    <x v="6"/>
    <s v="Incandescent"/>
    <m/>
    <s v="Globe"/>
    <n v="3"/>
    <n v="40"/>
    <s v="215181"/>
    <x v="0"/>
    <n v="4.2651285468799389E-3"/>
  </r>
  <r>
    <x v="3"/>
    <s v="Incandescent"/>
    <m/>
    <s v="Standard A Lamp"/>
    <n v="1"/>
    <n v="60"/>
    <s v="215181"/>
    <x v="0"/>
    <n v="4.2651285468799389E-3"/>
  </r>
  <r>
    <x v="9"/>
    <s v="Incandescent"/>
    <m/>
    <s v="Decorative"/>
    <n v="3"/>
    <n v="40"/>
    <s v="215182"/>
    <x v="0"/>
    <n v="4.2651285468799389E-3"/>
  </r>
  <r>
    <x v="6"/>
    <s v="Compact Fluorescent"/>
    <m/>
    <s v="Twist"/>
    <n v="2"/>
    <n v="15"/>
    <s v="215182"/>
    <x v="0"/>
    <n v="4.2651285468799389E-3"/>
  </r>
  <r>
    <x v="3"/>
    <s v="Compact Fluorescent"/>
    <m/>
    <s v="Twist"/>
    <n v="1"/>
    <n v="15"/>
    <s v="215183"/>
    <x v="1"/>
    <n v="4.2651285468799389E-3"/>
  </r>
  <r>
    <x v="9"/>
    <s v="Compact Fluorescent"/>
    <m/>
    <s v="Twist"/>
    <n v="1"/>
    <n v="22"/>
    <s v="215184"/>
    <x v="1"/>
    <n v="4.2651285468799389E-3"/>
  </r>
  <r>
    <x v="0"/>
    <s v="Compact Fluorescent"/>
    <m/>
    <s v="Twist"/>
    <n v="2"/>
    <n v="15"/>
    <s v="215185"/>
    <x v="6"/>
    <n v="4.2651285468799389E-3"/>
  </r>
  <r>
    <x v="3"/>
    <s v="Incandescent"/>
    <m/>
    <s v="Standard A Lamp"/>
    <n v="1"/>
    <n v="40"/>
    <s v="215186"/>
    <x v="7"/>
    <n v="4.2651285468799389E-3"/>
  </r>
  <r>
    <x v="3"/>
    <s v="Compact Fluorescent"/>
    <m/>
    <s v="Twist"/>
    <n v="1"/>
    <n v="15"/>
    <s v="215187"/>
    <x v="11"/>
    <n v="4.2651285468799389E-3"/>
  </r>
  <r>
    <x v="3"/>
    <s v="Compact Fluorescent"/>
    <m/>
    <s v="Twist"/>
    <n v="2"/>
    <n v="15"/>
    <s v="215188"/>
    <x v="4"/>
    <n v="4.2651285468799389E-3"/>
  </r>
  <r>
    <x v="0"/>
    <s v="Incandescent"/>
    <m/>
    <s v="Standard A Lamp"/>
    <n v="1"/>
    <n v="60"/>
    <s v="215189"/>
    <x v="5"/>
    <n v="4.2651285468799389E-3"/>
  </r>
  <r>
    <x v="8"/>
    <s v="Compact Fluorescent"/>
    <m/>
    <s v="Twist"/>
    <n v="1"/>
    <n v="15"/>
    <s v="215189"/>
    <x v="5"/>
    <n v="4.2651285468799389E-3"/>
  </r>
  <r>
    <x v="8"/>
    <s v="Incandescent"/>
    <m/>
    <s v="Decorative"/>
    <n v="1"/>
    <n v="25"/>
    <s v="215189"/>
    <x v="5"/>
    <n v="4.2651285468799389E-3"/>
  </r>
  <r>
    <x v="3"/>
    <s v="Compact Fluorescent"/>
    <m/>
    <s v="Twist"/>
    <n v="1"/>
    <n v="15"/>
    <s v="215189"/>
    <x v="5"/>
    <n v="4.2651285468799389E-3"/>
  </r>
  <r>
    <x v="6"/>
    <s v="Compact Fluorescent"/>
    <m/>
    <s v="Twist"/>
    <n v="2"/>
    <n v="15"/>
    <s v="215351"/>
    <x v="0"/>
    <n v="3.9154492754513359E-3"/>
  </r>
  <r>
    <x v="3"/>
    <s v="Compact Fluorescent"/>
    <m/>
    <s v="Twist"/>
    <n v="1"/>
    <n v="7"/>
    <s v="215351"/>
    <x v="0"/>
    <n v="3.9154492754513359E-3"/>
  </r>
  <r>
    <x v="3"/>
    <s v="Compact Fluorescent"/>
    <m/>
    <s v="Twist"/>
    <n v="2"/>
    <n v="15"/>
    <s v="215352"/>
    <x v="1"/>
    <n v="3.9154492754513359E-3"/>
  </r>
  <r>
    <x v="8"/>
    <s v="Compact Fluorescent"/>
    <m/>
    <s v="Twist"/>
    <n v="2"/>
    <n v="15"/>
    <s v="215352"/>
    <x v="1"/>
    <n v="3.9154492754513359E-3"/>
  </r>
  <r>
    <x v="3"/>
    <s v="Incandescent"/>
    <m/>
    <s v="Decorative"/>
    <n v="6"/>
    <n v="25"/>
    <s v="215353"/>
    <x v="11"/>
    <n v="3.9154492754513359E-3"/>
  </r>
  <r>
    <x v="3"/>
    <s v="Linear Fluorescent"/>
    <n v="42"/>
    <s v="T-12"/>
    <n v="2"/>
    <n v="40"/>
    <s v="215354"/>
    <x v="8"/>
    <n v="3.9154492754513359E-3"/>
  </r>
  <r>
    <x v="11"/>
    <s v="Compact Fluorescent"/>
    <m/>
    <s v="Twist"/>
    <n v="4"/>
    <n v="15"/>
    <s v="215354"/>
    <x v="8"/>
    <n v="3.9154492754513359E-3"/>
  </r>
  <r>
    <x v="6"/>
    <s v="Halogen"/>
    <m/>
    <s v="Quartz Tube"/>
    <n v="2"/>
    <n v="100"/>
    <s v="215354"/>
    <x v="8"/>
    <n v="3.9154492754513359E-3"/>
  </r>
  <r>
    <x v="3"/>
    <s v="Incandescent"/>
    <m/>
    <s v="Standard A Lamp"/>
    <n v="2"/>
    <n v="60"/>
    <s v="215355"/>
    <x v="3"/>
    <n v="3.9154492754513359E-3"/>
  </r>
  <r>
    <x v="3"/>
    <s v="Halogen"/>
    <m/>
    <s v="MR"/>
    <n v="6"/>
    <n v="50"/>
    <s v="215356"/>
    <x v="4"/>
    <n v="3.9154492754513359E-3"/>
  </r>
  <r>
    <x v="3"/>
    <s v="Incandescent"/>
    <m/>
    <s v="Decorative"/>
    <n v="1"/>
    <n v="25"/>
    <s v="215356"/>
    <x v="4"/>
    <n v="3.9154492754513359E-3"/>
  </r>
  <r>
    <x v="3"/>
    <s v="Compact Fluorescent"/>
    <m/>
    <s v="Twist"/>
    <n v="1"/>
    <n v="15"/>
    <s v="215357"/>
    <x v="9"/>
    <n v="3.9154492754513359E-3"/>
  </r>
  <r>
    <x v="0"/>
    <s v="Incandescent"/>
    <m/>
    <s v="Standard A Lamp"/>
    <n v="3"/>
    <n v="60"/>
    <s v="215358"/>
    <x v="5"/>
    <n v="3.9154492754513359E-3"/>
  </r>
  <r>
    <x v="8"/>
    <s v="Incandescent"/>
    <m/>
    <s v="Decorative"/>
    <n v="1"/>
    <n v="25"/>
    <s v="215358"/>
    <x v="5"/>
    <n v="3.9154492754513359E-3"/>
  </r>
  <r>
    <x v="1"/>
    <s v="Compact Fluorescent"/>
    <m/>
    <s v="Twist"/>
    <n v="2"/>
    <n v="15"/>
    <s v="215358"/>
    <x v="5"/>
    <n v="3.9154492754513359E-3"/>
  </r>
  <r>
    <x v="6"/>
    <s v="Incandescent"/>
    <m/>
    <s v="Globe"/>
    <n v="8"/>
    <n v="40"/>
    <s v="215359"/>
    <x v="0"/>
    <n v="3.9154492754513359E-3"/>
  </r>
  <r>
    <x v="3"/>
    <s v="Compact Fluorescent"/>
    <m/>
    <s v="Twist"/>
    <n v="1"/>
    <n v="15"/>
    <s v="215359"/>
    <x v="0"/>
    <n v="3.9154492754513359E-3"/>
  </r>
  <r>
    <x v="8"/>
    <s v="Compact Fluorescent"/>
    <m/>
    <s v="Twist"/>
    <n v="1"/>
    <n v="15"/>
    <s v="2153510"/>
    <x v="6"/>
    <n v="3.9154492754513359E-3"/>
  </r>
  <r>
    <x v="3"/>
    <s v="Incandescent"/>
    <m/>
    <s v="Standard A Lamp"/>
    <n v="2"/>
    <n v="60"/>
    <s v="2153510"/>
    <x v="6"/>
    <n v="3.9154492754513359E-3"/>
  </r>
  <r>
    <x v="3"/>
    <s v="Incandescent"/>
    <m/>
    <s v="Standard A Lamp"/>
    <n v="1"/>
    <n v="60"/>
    <s v="2153511"/>
    <x v="1"/>
    <n v="3.9154492754513359E-3"/>
  </r>
  <r>
    <x v="1"/>
    <s v="Compact Fluorescent"/>
    <m/>
    <s v="Twist"/>
    <n v="1"/>
    <n v="15"/>
    <s v="2153511"/>
    <x v="1"/>
    <n v="3.9154492754513359E-3"/>
  </r>
  <r>
    <x v="6"/>
    <s v="Incandescent"/>
    <m/>
    <s v="Standard A Lamp"/>
    <n v="2"/>
    <n v="60"/>
    <s v="215481"/>
    <x v="0"/>
    <n v="5.6381876624805836E-3"/>
  </r>
  <r>
    <x v="3"/>
    <s v="Incandescent"/>
    <m/>
    <s v="Standard A Lamp"/>
    <n v="2"/>
    <n v="60"/>
    <s v="215481"/>
    <x v="0"/>
    <n v="5.6381876624805836E-3"/>
  </r>
  <r>
    <x v="3"/>
    <s v="Incandescent"/>
    <m/>
    <s v="Standard A Lamp"/>
    <n v="1"/>
    <n v="60"/>
    <s v="215482"/>
    <x v="1"/>
    <n v="5.6381876624805836E-3"/>
  </r>
  <r>
    <x v="0"/>
    <s v="Compact Fluorescent"/>
    <m/>
    <s v="Twist"/>
    <n v="2"/>
    <n v="13"/>
    <s v="215483"/>
    <x v="6"/>
    <n v="5.6381876624805836E-3"/>
  </r>
  <r>
    <x v="8"/>
    <s v="Incandescent"/>
    <m/>
    <s v="Standard A Lamp"/>
    <n v="1"/>
    <n v="60"/>
    <s v="215483"/>
    <x v="6"/>
    <n v="5.6381876624805836E-3"/>
  </r>
  <r>
    <x v="8"/>
    <s v="Incandescent"/>
    <m/>
    <s v="Mini base"/>
    <n v="1"/>
    <n v="25"/>
    <s v="215483"/>
    <x v="6"/>
    <n v="5.6381876624805836E-3"/>
  </r>
  <r>
    <x v="3"/>
    <s v="Incandescent"/>
    <m/>
    <s v="Standard A Lamp"/>
    <n v="1"/>
    <n v="60"/>
    <s v="215484"/>
    <x v="7"/>
    <n v="5.6381876624805836E-3"/>
  </r>
  <r>
    <x v="3"/>
    <s v="Incandescent"/>
    <m/>
    <s v="Standard A Lamp"/>
    <n v="1"/>
    <n v="60"/>
    <s v="215485"/>
    <x v="7"/>
    <n v="5.6381876624805836E-3"/>
  </r>
  <r>
    <x v="9"/>
    <s v="Incandescent"/>
    <m/>
    <s v="Decorative"/>
    <n v="5"/>
    <n v="40"/>
    <s v="215486"/>
    <x v="12"/>
    <n v="5.6381876624805836E-3"/>
  </r>
  <r>
    <x v="3"/>
    <s v="Incandescent"/>
    <m/>
    <s v="Decorative"/>
    <n v="2"/>
    <n v="60"/>
    <s v="215486"/>
    <x v="12"/>
    <n v="5.6381876624805836E-3"/>
  </r>
  <r>
    <x v="1"/>
    <s v="Compact Fluorescent"/>
    <m/>
    <s v="Twist"/>
    <n v="1"/>
    <n v="13"/>
    <s v="215486"/>
    <x v="12"/>
    <n v="5.6381876624805836E-3"/>
  </r>
  <r>
    <x v="3"/>
    <s v="Incandescent"/>
    <m/>
    <s v="Standard A Lamp"/>
    <n v="2"/>
    <n v="60"/>
    <s v="215487"/>
    <x v="3"/>
    <n v="5.6381876624805836E-3"/>
  </r>
  <r>
    <x v="3"/>
    <s v="Linear Fluorescent"/>
    <n v="48"/>
    <s v="T-12"/>
    <n v="2"/>
    <n v="40"/>
    <s v="215488"/>
    <x v="4"/>
    <n v="5.6381876624805836E-3"/>
  </r>
  <r>
    <x v="3"/>
    <s v="Compact Fluorescent"/>
    <m/>
    <s v="Twist"/>
    <n v="2"/>
    <n v="13"/>
    <s v="215488"/>
    <x v="4"/>
    <n v="5.6381876624805836E-3"/>
  </r>
  <r>
    <x v="3"/>
    <s v="Linear Fluorescent"/>
    <n v="48"/>
    <s v="T-12"/>
    <n v="2"/>
    <n v="40"/>
    <s v="215489"/>
    <x v="9"/>
    <n v="5.6381876624805836E-3"/>
  </r>
  <r>
    <x v="8"/>
    <s v="Compact Fluorescent"/>
    <m/>
    <s v="Twist"/>
    <n v="1"/>
    <n v="13"/>
    <s v="2154810"/>
    <x v="11"/>
    <n v="5.6381876624805836E-3"/>
  </r>
  <r>
    <x v="1"/>
    <s v="Incandescent"/>
    <m/>
    <s v="Globe"/>
    <n v="1"/>
    <n v="40"/>
    <s v="2154810"/>
    <x v="11"/>
    <n v="5.6381876624805836E-3"/>
  </r>
  <r>
    <x v="6"/>
    <s v="Incandescent"/>
    <m/>
    <s v="Standard A Lamp"/>
    <n v="2"/>
    <n v="60"/>
    <s v="2154811"/>
    <x v="0"/>
    <n v="5.6381876624805836E-3"/>
  </r>
  <r>
    <x v="3"/>
    <s v="Incandescent"/>
    <m/>
    <s v="Standard A Lamp"/>
    <n v="1"/>
    <n v="60"/>
    <s v="2154812"/>
    <x v="1"/>
    <n v="5.6381876624805836E-3"/>
  </r>
  <r>
    <x v="3"/>
    <s v="Incandescent"/>
    <m/>
    <s v="Standard A Lamp"/>
    <n v="1"/>
    <n v="60"/>
    <s v="215551"/>
    <x v="0"/>
    <n v="5.6381876624805836E-3"/>
  </r>
  <r>
    <x v="3"/>
    <s v="Incandescent"/>
    <m/>
    <s v="Standard A Lamp"/>
    <n v="2"/>
    <n v="60"/>
    <s v="215552"/>
    <x v="1"/>
    <n v="5.6381876624805836E-3"/>
  </r>
  <r>
    <x v="3"/>
    <s v="Incandescent"/>
    <m/>
    <s v="Standard A Lamp"/>
    <n v="2"/>
    <n v="60"/>
    <s v="215553"/>
    <x v="1"/>
    <n v="5.6381876624805836E-3"/>
  </r>
  <r>
    <x v="9"/>
    <s v="Incandescent"/>
    <m/>
    <s v="Decorative"/>
    <n v="5"/>
    <n v="40"/>
    <s v="215554"/>
    <x v="11"/>
    <n v="5.6381876624805836E-3"/>
  </r>
  <r>
    <x v="3"/>
    <s v="Incandescent"/>
    <m/>
    <s v="Standard A Lamp"/>
    <n v="1"/>
    <n v="60"/>
    <s v="215555"/>
    <x v="3"/>
    <n v="5.6381876624805836E-3"/>
  </r>
  <r>
    <x v="3"/>
    <s v="Incandescent"/>
    <m/>
    <s v="Standard A Lamp"/>
    <n v="1"/>
    <n v="60"/>
    <s v="215556"/>
    <x v="4"/>
    <n v="5.6381876624805836E-3"/>
  </r>
  <r>
    <x v="3"/>
    <s v="Compact Fluorescent"/>
    <m/>
    <s v="Twist"/>
    <n v="1"/>
    <n v="15"/>
    <s v="215557"/>
    <x v="9"/>
    <n v="5.6381876624805836E-3"/>
  </r>
  <r>
    <x v="8"/>
    <s v="Incandescent"/>
    <m/>
    <s v="Standard A Lamp"/>
    <n v="1"/>
    <n v="60"/>
    <s v="215558"/>
    <x v="5"/>
    <n v="5.6381876624805836E-3"/>
  </r>
  <r>
    <x v="3"/>
    <s v="Incandescent"/>
    <m/>
    <s v="Standard A Lamp"/>
    <n v="1"/>
    <n v="60"/>
    <s v="215559"/>
    <x v="0"/>
    <n v="5.6381876624805836E-3"/>
  </r>
  <r>
    <x v="3"/>
    <s v="Incandescent"/>
    <m/>
    <s v="Standard A Lamp"/>
    <n v="2"/>
    <n v="60"/>
    <s v="2155510"/>
    <x v="6"/>
    <n v="5.6381876624805836E-3"/>
  </r>
  <r>
    <x v="3"/>
    <s v="Incandescent"/>
    <m/>
    <s v="Standard A Lamp"/>
    <n v="1"/>
    <n v="60"/>
    <s v="2155511"/>
    <x v="11"/>
    <n v="5.6381876624805836E-3"/>
  </r>
  <r>
    <x v="3"/>
    <s v="Compact Fluorescent"/>
    <m/>
    <s v="Twist"/>
    <n v="1"/>
    <n v="22"/>
    <s v="215591"/>
    <x v="1"/>
    <n v="2.2277282886777046E-3"/>
  </r>
  <r>
    <x v="3"/>
    <s v="Incandescent"/>
    <m/>
    <s v="Standard A Lamp"/>
    <n v="2"/>
    <n v="60"/>
    <s v="215591"/>
    <x v="1"/>
    <n v="2.2277282886777046E-3"/>
  </r>
  <r>
    <x v="6"/>
    <s v="Incandescent"/>
    <m/>
    <s v="Standard A Lamp"/>
    <n v="3"/>
    <n v="60"/>
    <s v="215591"/>
    <x v="1"/>
    <n v="2.2277282886777046E-3"/>
  </r>
  <r>
    <x v="3"/>
    <s v="Incandescent"/>
    <m/>
    <s v="Decorative"/>
    <n v="3"/>
    <n v="60"/>
    <s v="215592"/>
    <x v="4"/>
    <n v="2.2277282886777046E-3"/>
  </r>
  <r>
    <x v="8"/>
    <s v="Incandescent"/>
    <m/>
    <s v="Standard A Lamp"/>
    <n v="1"/>
    <n v="75"/>
    <s v="215592"/>
    <x v="4"/>
    <n v="2.2277282886777046E-3"/>
  </r>
  <r>
    <x v="6"/>
    <s v="Incandescent"/>
    <m/>
    <s v="Standard A Lamp"/>
    <n v="2"/>
    <n v="60"/>
    <s v="215593"/>
    <x v="1"/>
    <n v="2.2277282886777046E-3"/>
  </r>
  <r>
    <x v="4"/>
    <s v="Incandescent"/>
    <m/>
    <s v="Decorative"/>
    <n v="1"/>
    <n v="25"/>
    <s v="215593"/>
    <x v="1"/>
    <n v="2.2277282886777046E-3"/>
  </r>
  <r>
    <x v="9"/>
    <s v="Incandescent"/>
    <m/>
    <s v="Standard A Lamp"/>
    <n v="2"/>
    <n v="60"/>
    <s v="215594"/>
    <x v="1"/>
    <n v="2.2277282886777046E-3"/>
  </r>
  <r>
    <x v="8"/>
    <s v="Incandescent"/>
    <m/>
    <s v="Standard A Lamp"/>
    <n v="1"/>
    <n v="60"/>
    <s v="215594"/>
    <x v="1"/>
    <n v="2.2277282886777046E-3"/>
  </r>
  <r>
    <x v="6"/>
    <s v="Incandescent"/>
    <m/>
    <s v="Standard A Lamp"/>
    <n v="1"/>
    <n v="60"/>
    <s v="215595"/>
    <x v="5"/>
    <n v="2.2277282886777046E-3"/>
  </r>
  <r>
    <x v="3"/>
    <s v="Incandescent"/>
    <m/>
    <s v="Standard A Lamp"/>
    <n v="1"/>
    <n v="60"/>
    <s v="215595"/>
    <x v="5"/>
    <n v="2.2277282886777046E-3"/>
  </r>
  <r>
    <x v="9"/>
    <s v="Incandescent"/>
    <m/>
    <s v="Standard A Lamp"/>
    <n v="1"/>
    <n v="60"/>
    <s v="215596"/>
    <x v="9"/>
    <n v="2.2277282886777046E-3"/>
  </r>
  <r>
    <x v="3"/>
    <s v="Incandescent"/>
    <m/>
    <s v="Decorative"/>
    <n v="1"/>
    <n v="60"/>
    <s v="215597"/>
    <x v="2"/>
    <n v="2.2277282886777046E-3"/>
  </r>
  <r>
    <x v="1"/>
    <s v="Incandescent"/>
    <m/>
    <s v="Standard A Lamp"/>
    <n v="1"/>
    <n v="60"/>
    <s v="215711"/>
    <x v="1"/>
    <n v="5.3603198096644177E-3"/>
  </r>
  <r>
    <x v="0"/>
    <s v="Incandescent"/>
    <m/>
    <s v="Decorative"/>
    <n v="1"/>
    <n v="40"/>
    <s v="215712"/>
    <x v="6"/>
    <n v="5.3603198096644177E-3"/>
  </r>
  <r>
    <x v="3"/>
    <s v="Incandescent"/>
    <m/>
    <s v="Mini base"/>
    <n v="3"/>
    <n v="15"/>
    <s v="215713"/>
    <x v="0"/>
    <n v="5.3603198096644177E-3"/>
  </r>
  <r>
    <x v="6"/>
    <s v="Incandescent"/>
    <m/>
    <s v="Standard A Lamp"/>
    <n v="3"/>
    <n v="75"/>
    <s v="215713"/>
    <x v="0"/>
    <n v="5.3603198096644177E-3"/>
  </r>
  <r>
    <x v="6"/>
    <s v="Compact Fluorescent"/>
    <m/>
    <s v="Twist"/>
    <n v="2"/>
    <n v="22"/>
    <s v="215714"/>
    <x v="1"/>
    <n v="5.3603198096644177E-3"/>
  </r>
  <r>
    <x v="8"/>
    <s v="Incandescent"/>
    <m/>
    <s v="Standard A Lamp"/>
    <n v="1"/>
    <n v="60"/>
    <s v="215714"/>
    <x v="1"/>
    <n v="5.3603198096644177E-3"/>
  </r>
  <r>
    <x v="3"/>
    <s v="Incandescent"/>
    <m/>
    <s v="Mini base"/>
    <n v="3"/>
    <n v="5"/>
    <s v="215715"/>
    <x v="0"/>
    <n v="5.3603198096644177E-3"/>
  </r>
  <r>
    <x v="6"/>
    <s v="Incandescent"/>
    <m/>
    <s v="Standard A Lamp"/>
    <n v="1"/>
    <n v="60"/>
    <s v="215715"/>
    <x v="0"/>
    <n v="5.3603198096644177E-3"/>
  </r>
  <r>
    <x v="3"/>
    <s v="Incandescent"/>
    <m/>
    <s v="Standard A Lamp"/>
    <n v="1"/>
    <n v="60"/>
    <s v="215716"/>
    <x v="3"/>
    <n v="5.3603198096644177E-3"/>
  </r>
  <r>
    <x v="8"/>
    <s v="Compact Fluorescent"/>
    <m/>
    <s v="Twist"/>
    <n v="1"/>
    <n v="22"/>
    <s v="215717"/>
    <x v="10"/>
    <n v="5.3603198096644177E-3"/>
  </r>
  <r>
    <x v="11"/>
    <s v="Incandescent"/>
    <m/>
    <s v="Standard A Lamp"/>
    <n v="1"/>
    <n v="60"/>
    <s v="215718"/>
    <x v="5"/>
    <n v="5.3603198096644177E-3"/>
  </r>
  <r>
    <x v="8"/>
    <s v="Incandescent"/>
    <m/>
    <s v="Mini base"/>
    <n v="3"/>
    <n v="40"/>
    <s v="215718"/>
    <x v="5"/>
    <n v="5.3603198096644177E-3"/>
  </r>
  <r>
    <x v="3"/>
    <s v="Linear Fluorescent"/>
    <n v="48"/>
    <s v="T-12"/>
    <n v="2"/>
    <n v="40"/>
    <s v="215719"/>
    <x v="4"/>
    <n v="5.3603198096644177E-3"/>
  </r>
  <r>
    <x v="3"/>
    <s v="Incandescent"/>
    <m/>
    <s v="Standard A Lamp"/>
    <n v="2"/>
    <n v="5"/>
    <s v="215719"/>
    <x v="4"/>
    <n v="5.3603198096644177E-3"/>
  </r>
  <r>
    <x v="12"/>
    <s v="Incandescent"/>
    <m/>
    <s v="Standard A Lamp"/>
    <n v="1"/>
    <n v="60"/>
    <s v="215719"/>
    <x v="4"/>
    <n v="5.3603198096644177E-3"/>
  </r>
  <r>
    <x v="3"/>
    <s v="Incandescent"/>
    <m/>
    <s v="Mini base"/>
    <n v="2"/>
    <n v="5"/>
    <s v="2157110"/>
    <x v="9"/>
    <n v="5.3603198096644177E-3"/>
  </r>
  <r>
    <x v="0"/>
    <s v="Incandescent"/>
    <m/>
    <s v="Standard A Lamp"/>
    <n v="1"/>
    <n v="40"/>
    <s v="2157111"/>
    <x v="11"/>
    <n v="5.3603198096644177E-3"/>
  </r>
  <r>
    <x v="6"/>
    <s v="Compact Fluorescent"/>
    <m/>
    <s v="Twist"/>
    <n v="1"/>
    <n v="15"/>
    <s v="215801"/>
    <x v="0"/>
    <n v="4.2651285468799389E-3"/>
  </r>
  <r>
    <x v="8"/>
    <s v="Compact Fluorescent"/>
    <m/>
    <s v="Twist"/>
    <n v="1"/>
    <n v="15"/>
    <s v="215802"/>
    <x v="1"/>
    <n v="4.2651285468799389E-3"/>
  </r>
  <r>
    <x v="6"/>
    <s v="Compact Fluorescent"/>
    <m/>
    <s v="Twist"/>
    <n v="1"/>
    <n v="15"/>
    <s v="215803"/>
    <x v="1"/>
    <n v="4.2651285468799389E-3"/>
  </r>
  <r>
    <x v="3"/>
    <s v="Incandescent"/>
    <m/>
    <s v="Standard A Lamp"/>
    <n v="1"/>
    <n v="60"/>
    <s v="215804"/>
    <x v="3"/>
    <n v="4.2651285468799389E-3"/>
  </r>
  <r>
    <x v="0"/>
    <s v="Compact Fluorescent"/>
    <m/>
    <s v="Twist"/>
    <n v="3"/>
    <n v="15"/>
    <s v="215805"/>
    <x v="4"/>
    <n v="4.2651285468799389E-3"/>
  </r>
  <r>
    <x v="3"/>
    <s v="Compact Fluorescent"/>
    <m/>
    <s v="Twist"/>
    <n v="1"/>
    <n v="15"/>
    <s v="215805"/>
    <x v="4"/>
    <n v="4.2651285468799389E-3"/>
  </r>
  <r>
    <x v="14"/>
    <s v="Incandescent"/>
    <m/>
    <s v="Standard A Lamp"/>
    <n v="1"/>
    <n v="40"/>
    <s v="215805"/>
    <x v="4"/>
    <n v="4.2651285468799389E-3"/>
  </r>
  <r>
    <x v="1"/>
    <s v="Compact Fluorescent"/>
    <m/>
    <s v="Twist"/>
    <n v="1"/>
    <n v="22"/>
    <s v="215806"/>
    <x v="5"/>
    <n v="4.2651285468799389E-3"/>
  </r>
  <r>
    <x v="8"/>
    <s v="Incandescent"/>
    <m/>
    <s v="Standard A Lamp"/>
    <n v="1"/>
    <n v="25"/>
    <s v="215806"/>
    <x v="5"/>
    <n v="4.2651285468799389E-3"/>
  </r>
  <r>
    <x v="6"/>
    <s v="Incandescent"/>
    <m/>
    <s v="Standard A Lamp"/>
    <n v="1"/>
    <n v="60"/>
    <s v="215941"/>
    <x v="0"/>
    <n v="4.2651285468799389E-3"/>
  </r>
  <r>
    <x v="6"/>
    <s v="Incandescent"/>
    <m/>
    <s v="Standard A Lamp"/>
    <n v="3"/>
    <n v="40"/>
    <s v="215942"/>
    <x v="0"/>
    <n v="4.2651285468799389E-3"/>
  </r>
  <r>
    <x v="6"/>
    <s v="Incandescent"/>
    <m/>
    <s v="Decorative"/>
    <n v="1"/>
    <n v="60"/>
    <s v="215943"/>
    <x v="1"/>
    <n v="4.2651285468799389E-3"/>
  </r>
  <r>
    <x v="3"/>
    <s v="Linear Fluorescent"/>
    <n v="36"/>
    <s v="T-12"/>
    <n v="2"/>
    <n v="40"/>
    <s v="215944"/>
    <x v="4"/>
    <n v="4.2651285468799389E-3"/>
  </r>
  <r>
    <x v="3"/>
    <s v="Linear Fluorescent"/>
    <n v="24"/>
    <s v="T-12"/>
    <n v="2"/>
    <n v="40"/>
    <s v="215944"/>
    <x v="4"/>
    <n v="4.2651285468799389E-3"/>
  </r>
  <r>
    <x v="3"/>
    <s v="Linear Fluorescent"/>
    <n v="24"/>
    <s v="T-12"/>
    <n v="2"/>
    <n v="40"/>
    <s v="215944"/>
    <x v="4"/>
    <n v="4.2651285468799389E-3"/>
  </r>
  <r>
    <x v="1"/>
    <s v="Incandescent"/>
    <m/>
    <s v="Standard A Lamp"/>
    <n v="1"/>
    <n v="150"/>
    <s v="215945"/>
    <x v="5"/>
    <n v="4.2651285468799389E-3"/>
  </r>
  <r>
    <x v="6"/>
    <s v="Compact Fluorescent"/>
    <m/>
    <s v="Twist"/>
    <n v="1"/>
    <n v="13"/>
    <s v="215946"/>
    <x v="6"/>
    <n v="4.2651285468799389E-3"/>
  </r>
  <r>
    <x v="1"/>
    <s v="Incandescent"/>
    <m/>
    <s v="Standard A Lamp"/>
    <n v="1"/>
    <n v="60"/>
    <s v="215946"/>
    <x v="6"/>
    <n v="4.2651285468799389E-3"/>
  </r>
  <r>
    <x v="3"/>
    <s v="Compact Fluorescent"/>
    <m/>
    <s v="Twist"/>
    <n v="2"/>
    <n v="15"/>
    <s v="215991"/>
    <x v="6"/>
    <n v="3.9153370873517774E-3"/>
  </r>
  <r>
    <x v="8"/>
    <s v="Compact Fluorescent"/>
    <m/>
    <s v="Twist"/>
    <n v="1"/>
    <n v="15"/>
    <s v="215991"/>
    <x v="6"/>
    <n v="3.9153370873517774E-3"/>
  </r>
  <r>
    <x v="3"/>
    <s v="Linear Fluorescent"/>
    <n v="48"/>
    <s v="T-12"/>
    <n v="1"/>
    <n v="40"/>
    <s v="215992"/>
    <x v="4"/>
    <n v="3.9153370873517774E-3"/>
  </r>
  <r>
    <x v="3"/>
    <s v="Compact Fluorescent"/>
    <m/>
    <s v="Twist"/>
    <n v="2"/>
    <n v="15"/>
    <s v="215992"/>
    <x v="4"/>
    <n v="3.9153370873517774E-3"/>
  </r>
  <r>
    <x v="11"/>
    <s v="Incandescent"/>
    <m/>
    <s v="Standard A Lamp"/>
    <n v="2"/>
    <n v="60"/>
    <s v="215992"/>
    <x v="4"/>
    <n v="3.9153370873517774E-3"/>
  </r>
  <r>
    <x v="11"/>
    <s v="Incandescent"/>
    <m/>
    <s v="Standard A Lamp"/>
    <n v="3"/>
    <n v="30"/>
    <s v="215993"/>
    <x v="2"/>
    <n v="3.9153370873517774E-3"/>
  </r>
  <r>
    <x v="3"/>
    <s v="Linear Fluorescent"/>
    <n v="48"/>
    <s v="T-12"/>
    <n v="2"/>
    <n v="40"/>
    <s v="215994"/>
    <x v="8"/>
    <n v="3.9153370873517774E-3"/>
  </r>
  <r>
    <x v="2"/>
    <s v="Compact Fluorescent"/>
    <m/>
    <s v="Reflector"/>
    <n v="2"/>
    <n v="15"/>
    <s v="215994"/>
    <x v="8"/>
    <n v="3.9153370873517774E-3"/>
  </r>
  <r>
    <x v="3"/>
    <s v="Compact Fluorescent"/>
    <m/>
    <s v="Twist"/>
    <n v="2"/>
    <n v="15"/>
    <s v="215995"/>
    <x v="0"/>
    <n v="3.9153370873517774E-3"/>
  </r>
  <r>
    <x v="6"/>
    <s v="Incandescent"/>
    <m/>
    <s v="Clear"/>
    <n v="4"/>
    <n v="40"/>
    <s v="215995"/>
    <x v="0"/>
    <n v="3.9153370873517774E-3"/>
  </r>
  <r>
    <x v="3"/>
    <s v="Compact Fluorescent"/>
    <m/>
    <s v="Pin base"/>
    <n v="2"/>
    <n v="15"/>
    <s v="215996"/>
    <x v="1"/>
    <n v="3.9153370873517774E-3"/>
  </r>
  <r>
    <x v="8"/>
    <s v="Compact Fluorescent"/>
    <m/>
    <s v="Twist"/>
    <n v="1"/>
    <n v="15"/>
    <s v="215996"/>
    <x v="1"/>
    <n v="3.9153370873517774E-3"/>
  </r>
  <r>
    <x v="3"/>
    <s v="Compact Fluorescent"/>
    <m/>
    <s v="Twist"/>
    <n v="2"/>
    <n v="15"/>
    <s v="215997"/>
    <x v="0"/>
    <n v="3.9153370873517774E-3"/>
  </r>
  <r>
    <x v="6"/>
    <s v="Incandescent"/>
    <m/>
    <s v="Clear"/>
    <n v="4"/>
    <n v="40"/>
    <s v="215997"/>
    <x v="0"/>
    <n v="3.9153370873517774E-3"/>
  </r>
  <r>
    <x v="3"/>
    <s v="Compact Fluorescent"/>
    <m/>
    <s v="Twist"/>
    <n v="2"/>
    <n v="15"/>
    <s v="215998"/>
    <x v="1"/>
    <n v="3.9153370873517774E-3"/>
  </r>
  <r>
    <x v="3"/>
    <s v="Compact Fluorescent"/>
    <m/>
    <s v="Twist"/>
    <n v="1"/>
    <n v="15"/>
    <s v="215999"/>
    <x v="3"/>
    <n v="3.9153370873517774E-3"/>
  </r>
  <r>
    <x v="0"/>
    <s v="Incandescent"/>
    <m/>
    <s v="Clear"/>
    <n v="3"/>
    <n v="60"/>
    <s v="2159910"/>
    <x v="5"/>
    <n v="3.9153370873517774E-3"/>
  </r>
  <r>
    <x v="3"/>
    <s v="Incandescent"/>
    <m/>
    <s v="Standard A Lamp"/>
    <n v="2"/>
    <n v="60"/>
    <s v="2159910"/>
    <x v="5"/>
    <n v="3.9153370873517774E-3"/>
  </r>
  <r>
    <x v="8"/>
    <s v="Compact Fluorescent"/>
    <m/>
    <s v="Twist"/>
    <n v="1"/>
    <n v="15"/>
    <s v="2159910"/>
    <x v="5"/>
    <n v="3.9153370873517774E-3"/>
  </r>
  <r>
    <x v="1"/>
    <s v="Halogen"/>
    <m/>
    <s v="Quartz Tube"/>
    <n v="1"/>
    <n v="50"/>
    <s v="2159910"/>
    <x v="5"/>
    <n v="3.9153370873517774E-3"/>
  </r>
  <r>
    <x v="10"/>
    <s v="Incandescent"/>
    <m/>
    <s v="Standard A Lamp"/>
    <n v="1"/>
    <n v="100"/>
    <s v="2159911"/>
    <x v="11"/>
    <n v="3.9153370873517774E-3"/>
  </r>
  <r>
    <x v="9"/>
    <s v="Incandescent"/>
    <m/>
    <s v="Mini base"/>
    <n v="5"/>
    <n v="60"/>
    <s v="2159911"/>
    <x v="11"/>
    <n v="3.9153370873517774E-3"/>
  </r>
  <r>
    <x v="1"/>
    <s v="Incandescent"/>
    <m/>
    <s v="Standard A Lamp"/>
    <n v="1"/>
    <n v="40"/>
    <s v="2159911"/>
    <x v="11"/>
    <n v="3.9153370873517774E-3"/>
  </r>
  <r>
    <x v="3"/>
    <s v="Compact Fluorescent"/>
    <m/>
    <s v="Twist"/>
    <n v="2"/>
    <n v="15"/>
    <s v="2159912"/>
    <x v="9"/>
    <n v="3.9153370873517774E-3"/>
  </r>
  <r>
    <x v="3"/>
    <s v="Compact Fluorescent"/>
    <m/>
    <s v="Twist"/>
    <n v="2"/>
    <n v="13"/>
    <s v="216301"/>
    <x v="0"/>
    <n v="5.6381876624805836E-3"/>
  </r>
  <r>
    <x v="6"/>
    <s v="Incandescent"/>
    <m/>
    <s v="Globe"/>
    <n v="5"/>
    <n v="40"/>
    <s v="216301"/>
    <x v="0"/>
    <n v="5.6381876624805836E-3"/>
  </r>
  <r>
    <x v="3"/>
    <s v="Compact Fluorescent"/>
    <m/>
    <s v="Twist"/>
    <n v="2"/>
    <n v="13"/>
    <s v="216302"/>
    <x v="0"/>
    <n v="5.6381876624805836E-3"/>
  </r>
  <r>
    <x v="0"/>
    <s v="Compact Fluorescent"/>
    <m/>
    <s v="A shape bulb"/>
    <n v="1"/>
    <n v="13"/>
    <s v="216303"/>
    <x v="1"/>
    <n v="5.6381876624805836E-3"/>
  </r>
  <r>
    <x v="0"/>
    <s v="Compact Fluorescent"/>
    <m/>
    <s v="Twist"/>
    <n v="2"/>
    <n v="13"/>
    <s v="216304"/>
    <x v="1"/>
    <n v="5.6381876624805836E-3"/>
  </r>
  <r>
    <x v="8"/>
    <s v="Compact Fluorescent"/>
    <m/>
    <s v="Twist"/>
    <n v="1"/>
    <n v="13"/>
    <s v="216304"/>
    <x v="1"/>
    <n v="5.6381876624805836E-3"/>
  </r>
  <r>
    <x v="8"/>
    <s v="Compact Fluorescent"/>
    <m/>
    <s v="Twist"/>
    <n v="1"/>
    <n v="13"/>
    <s v="216305"/>
    <x v="12"/>
    <n v="5.6381876624805836E-3"/>
  </r>
  <r>
    <x v="3"/>
    <s v="Compact Fluorescent"/>
    <m/>
    <s v="Twist"/>
    <n v="2"/>
    <n v="13"/>
    <s v="216306"/>
    <x v="3"/>
    <n v="5.6381876624805836E-3"/>
  </r>
  <r>
    <x v="3"/>
    <s v="Compact Fluorescent"/>
    <m/>
    <s v="Twist"/>
    <n v="2"/>
    <n v="13"/>
    <s v="216307"/>
    <x v="4"/>
    <n v="5.6381876624805836E-3"/>
  </r>
  <r>
    <x v="3"/>
    <s v="Compact Fluorescent"/>
    <m/>
    <s v="Twist"/>
    <n v="2"/>
    <n v="13"/>
    <s v="216308"/>
    <x v="9"/>
    <n v="5.6381876624805836E-3"/>
  </r>
  <r>
    <x v="3"/>
    <s v="Incandescent"/>
    <m/>
    <s v="Standard A Lamp"/>
    <n v="2"/>
    <n v="60"/>
    <s v="216311"/>
    <x v="0"/>
    <n v="5.6381876624805836E-3"/>
  </r>
  <r>
    <x v="6"/>
    <s v="Incandescent"/>
    <m/>
    <s v="Clear"/>
    <n v="2"/>
    <n v="60"/>
    <s v="216312"/>
    <x v="0"/>
    <n v="5.6381876624805836E-3"/>
  </r>
  <r>
    <x v="3"/>
    <s v="Compact Fluorescent"/>
    <m/>
    <s v="Twist"/>
    <n v="1"/>
    <n v="15"/>
    <s v="216312"/>
    <x v="0"/>
    <n v="5.6381876624805836E-3"/>
  </r>
  <r>
    <x v="8"/>
    <s v="Compact Fluorescent"/>
    <m/>
    <s v="Twist"/>
    <n v="1"/>
    <n v="20"/>
    <s v="216313"/>
    <x v="1"/>
    <n v="5.6381876624805836E-3"/>
  </r>
  <r>
    <x v="8"/>
    <s v="Incandescent"/>
    <m/>
    <s v="Standard A Lamp"/>
    <n v="1"/>
    <n v="60"/>
    <s v="216313"/>
    <x v="1"/>
    <n v="5.6381876624805836E-3"/>
  </r>
  <r>
    <x v="8"/>
    <s v="Incandescent"/>
    <m/>
    <s v="Standard A Lamp"/>
    <n v="1"/>
    <n v="60"/>
    <s v="216314"/>
    <x v="1"/>
    <n v="5.6381876624805836E-3"/>
  </r>
  <r>
    <x v="8"/>
    <s v="Incandescent"/>
    <m/>
    <s v="3-Way Incandescent"/>
    <n v="1"/>
    <n v="100"/>
    <s v="216315"/>
    <x v="1"/>
    <n v="5.6381876624805836E-3"/>
  </r>
  <r>
    <x v="9"/>
    <s v="Incandescent"/>
    <m/>
    <s v="Decorative"/>
    <n v="4"/>
    <n v="25"/>
    <s v="216317"/>
    <x v="11"/>
    <n v="5.6381876624805836E-3"/>
  </r>
  <r>
    <x v="3"/>
    <s v="Compact Fluorescent"/>
    <m/>
    <s v="Twist"/>
    <n v="1"/>
    <n v="13"/>
    <s v="216318"/>
    <x v="2"/>
    <n v="5.6381876624805836E-3"/>
  </r>
  <r>
    <x v="9"/>
    <s v="Compact Fluorescent"/>
    <m/>
    <s v="Twist"/>
    <n v="1"/>
    <n v="23"/>
    <s v="216319"/>
    <x v="12"/>
    <n v="5.6381876624805836E-3"/>
  </r>
  <r>
    <x v="3"/>
    <s v="Compact Fluorescent"/>
    <m/>
    <s v="Twist"/>
    <n v="1"/>
    <n v="15"/>
    <s v="2163110"/>
    <x v="3"/>
    <n v="5.6381876624805836E-3"/>
  </r>
  <r>
    <x v="11"/>
    <s v="Compact Fluorescent"/>
    <m/>
    <s v="Twist"/>
    <n v="2"/>
    <n v="15"/>
    <s v="2163111"/>
    <x v="4"/>
    <n v="5.6381876624805836E-3"/>
  </r>
  <r>
    <x v="3"/>
    <s v="Incandescent"/>
    <m/>
    <s v="Clear"/>
    <n v="1"/>
    <n v="60"/>
    <s v="2163112"/>
    <x v="9"/>
    <n v="5.6381876624805836E-3"/>
  </r>
  <r>
    <x v="8"/>
    <s v="Compact Fluorescent"/>
    <m/>
    <s v="Twist"/>
    <n v="1"/>
    <n v="23"/>
    <s v="2163113"/>
    <x v="5"/>
    <n v="5.6381876624805836E-3"/>
  </r>
  <r>
    <x v="3"/>
    <s v="Incandescent"/>
    <m/>
    <s v="Standard A Lamp"/>
    <n v="2"/>
    <n v="40"/>
    <s v="216761"/>
    <x v="0"/>
    <n v="2.2277282886777046E-3"/>
  </r>
  <r>
    <x v="6"/>
    <s v="Compact Fluorescent"/>
    <m/>
    <s v="Twist"/>
    <n v="1"/>
    <n v="15"/>
    <s v="216762"/>
    <x v="1"/>
    <n v="2.2277282886777046E-3"/>
  </r>
  <r>
    <x v="8"/>
    <s v="Incandescent"/>
    <m/>
    <s v="Standard A Lamp"/>
    <n v="1"/>
    <n v="75"/>
    <s v="216762"/>
    <x v="1"/>
    <n v="2.2277282886777046E-3"/>
  </r>
  <r>
    <x v="6"/>
    <s v="Compact Fluorescent"/>
    <m/>
    <s v="Twist"/>
    <n v="1"/>
    <n v="15"/>
    <s v="216763"/>
    <x v="8"/>
    <n v="2.2277282886777046E-3"/>
  </r>
  <r>
    <x v="3"/>
    <s v="Linear Fluorescent"/>
    <n v="48"/>
    <s v="T-12"/>
    <n v="2"/>
    <n v="40"/>
    <s v="216764"/>
    <x v="5"/>
    <n v="2.2277282886777046E-3"/>
  </r>
  <r>
    <x v="1"/>
    <s v="Incandescent"/>
    <m/>
    <s v="Standard A Lamp"/>
    <n v="1"/>
    <n v="100"/>
    <s v="216764"/>
    <x v="5"/>
    <n v="2.2277282886777046E-3"/>
  </r>
  <r>
    <x v="8"/>
    <s v="Compact Fluorescent"/>
    <m/>
    <s v="Twist"/>
    <n v="1"/>
    <n v="15"/>
    <s v="216764"/>
    <x v="5"/>
    <n v="2.2277282886777046E-3"/>
  </r>
  <r>
    <x v="6"/>
    <s v="Incandescent"/>
    <m/>
    <s v="Decorative"/>
    <n v="4"/>
    <n v="40"/>
    <s v="216765"/>
    <x v="6"/>
    <n v="2.2277282886777046E-3"/>
  </r>
  <r>
    <x v="15"/>
    <s v="Linear Fluorescent"/>
    <n v="36"/>
    <s v="T-12"/>
    <n v="1"/>
    <n v="32"/>
    <s v="216766"/>
    <x v="4"/>
    <n v="2.2277282886777046E-3"/>
  </r>
  <r>
    <x v="3"/>
    <s v="Linear Fluorescent"/>
    <n v="48"/>
    <s v="T-12"/>
    <n v="2"/>
    <n v="40"/>
    <s v="216766"/>
    <x v="4"/>
    <n v="2.2277282886777046E-3"/>
  </r>
  <r>
    <x v="6"/>
    <s v="Compact Fluorescent"/>
    <m/>
    <s v="Twist"/>
    <n v="4"/>
    <n v="13"/>
    <s v="217231"/>
    <x v="0"/>
    <n v="5.3603198096644177E-3"/>
  </r>
  <r>
    <x v="6"/>
    <s v="Compact Fluorescent"/>
    <m/>
    <s v="Twist"/>
    <n v="4"/>
    <n v="15"/>
    <s v="217232"/>
    <x v="0"/>
    <n v="5.3603198096644177E-3"/>
  </r>
  <r>
    <x v="9"/>
    <s v="Compact Fluorescent"/>
    <m/>
    <s v="Twist"/>
    <n v="1"/>
    <n v="15"/>
    <s v="217233"/>
    <x v="1"/>
    <n v="5.3603198096644177E-3"/>
  </r>
  <r>
    <x v="8"/>
    <s v="Compact Fluorescent"/>
    <m/>
    <s v="Twist"/>
    <n v="1"/>
    <n v="13"/>
    <s v="217233"/>
    <x v="1"/>
    <n v="5.3603198096644177E-3"/>
  </r>
  <r>
    <x v="9"/>
    <s v="Compact Fluorescent"/>
    <m/>
    <s v="Twist"/>
    <n v="1"/>
    <n v="15"/>
    <s v="217234"/>
    <x v="1"/>
    <n v="5.3603198096644177E-3"/>
  </r>
  <r>
    <x v="8"/>
    <s v="Incandescent"/>
    <m/>
    <s v="Mini base"/>
    <n v="1"/>
    <n v="25"/>
    <s v="217234"/>
    <x v="1"/>
    <n v="5.3603198096644177E-3"/>
  </r>
  <r>
    <x v="9"/>
    <s v="Compact Fluorescent"/>
    <m/>
    <s v="Twist"/>
    <n v="5"/>
    <n v="15"/>
    <s v="217235"/>
    <x v="11"/>
    <n v="5.3603198096644177E-3"/>
  </r>
  <r>
    <x v="6"/>
    <s v="Compact Fluorescent"/>
    <m/>
    <s v="Twist"/>
    <n v="1"/>
    <n v="15"/>
    <s v="217236"/>
    <x v="2"/>
    <n v="5.3603198096644177E-3"/>
  </r>
  <r>
    <x v="8"/>
    <s v="Incandescent"/>
    <m/>
    <s v="Standard A Lamp"/>
    <n v="1"/>
    <n v="100"/>
    <s v="217237"/>
    <x v="12"/>
    <n v="5.3603198096644177E-3"/>
  </r>
  <r>
    <x v="8"/>
    <s v="Compact Fluorescent"/>
    <m/>
    <s v="Twist"/>
    <n v="1"/>
    <n v="22"/>
    <s v="217237"/>
    <x v="12"/>
    <n v="5.3603198096644177E-3"/>
  </r>
  <r>
    <x v="0"/>
    <s v="Incandescent"/>
    <m/>
    <s v="Standard A Lamp"/>
    <n v="3"/>
    <n v="100"/>
    <s v="217237"/>
    <x v="12"/>
    <n v="5.3603198096644177E-3"/>
  </r>
  <r>
    <x v="14"/>
    <s v="Compact Fluorescent"/>
    <m/>
    <s v="Twist"/>
    <n v="1"/>
    <n v="15"/>
    <s v="217237"/>
    <x v="12"/>
    <n v="5.3603198096644177E-3"/>
  </r>
  <r>
    <x v="9"/>
    <s v="Incandescent"/>
    <m/>
    <s v="Mini base"/>
    <n v="6"/>
    <n v="40"/>
    <s v="217238"/>
    <x v="11"/>
    <n v="5.3603198096644177E-3"/>
  </r>
  <r>
    <x v="8"/>
    <s v="Compact Fluorescent"/>
    <m/>
    <s v="Twist"/>
    <n v="1"/>
    <n v="15"/>
    <s v="217238"/>
    <x v="11"/>
    <n v="5.3603198096644177E-3"/>
  </r>
  <r>
    <x v="3"/>
    <s v="Linear Fluorescent"/>
    <n v="96"/>
    <s v="T-12"/>
    <n v="2"/>
    <n v="95"/>
    <s v="217239"/>
    <x v="8"/>
    <n v="5.3603198096644177E-3"/>
  </r>
  <r>
    <x v="13"/>
    <s v="Incandescent"/>
    <m/>
    <s v="Standard A Lamp"/>
    <n v="2"/>
    <n v="90"/>
    <s v="217239"/>
    <x v="8"/>
    <n v="5.3603198096644177E-3"/>
  </r>
  <r>
    <x v="9"/>
    <s v="Compact Fluorescent"/>
    <m/>
    <s v="Twist"/>
    <n v="1"/>
    <n v="22"/>
    <s v="2172310"/>
    <x v="3"/>
    <n v="5.3603198096644177E-3"/>
  </r>
  <r>
    <x v="9"/>
    <s v="Compact Fluorescent"/>
    <m/>
    <s v="Twist"/>
    <n v="1"/>
    <n v="15"/>
    <s v="2172311"/>
    <x v="3"/>
    <n v="5.3603198096644177E-3"/>
  </r>
  <r>
    <x v="3"/>
    <s v="Linear Fluorescent"/>
    <n v="48"/>
    <s v="T-8"/>
    <n v="2"/>
    <n v="32"/>
    <s v="2172312"/>
    <x v="4"/>
    <n v="5.3603198096644177E-3"/>
  </r>
  <r>
    <x v="3"/>
    <s v="Linear Fluorescent"/>
    <n v="48"/>
    <s v="T-12"/>
    <n v="2"/>
    <n v="40"/>
    <s v="2172313"/>
    <x v="9"/>
    <n v="5.3603198096644177E-3"/>
  </r>
  <r>
    <x v="6"/>
    <s v="Incandescent"/>
    <m/>
    <s v="Clear"/>
    <n v="14"/>
    <n v="40"/>
    <s v="2172314"/>
    <x v="0"/>
    <n v="5.3603198096644177E-3"/>
  </r>
  <r>
    <x v="3"/>
    <s v="Compact Fluorescent"/>
    <m/>
    <s v="Twist"/>
    <n v="1"/>
    <n v="15"/>
    <s v="2172314"/>
    <x v="0"/>
    <n v="5.3603198096644177E-3"/>
  </r>
  <r>
    <x v="11"/>
    <s v="Compact Fluorescent"/>
    <m/>
    <s v="Twist"/>
    <n v="3"/>
    <n v="15"/>
    <s v="2172315"/>
    <x v="6"/>
    <n v="5.3603198096644177E-3"/>
  </r>
  <r>
    <x v="8"/>
    <s v="Incandescent"/>
    <m/>
    <s v="Other"/>
    <n v="1"/>
    <n v="25"/>
    <s v="2172315"/>
    <x v="6"/>
    <n v="5.3603198096644177E-3"/>
  </r>
  <r>
    <x v="0"/>
    <s v="Incandescent"/>
    <m/>
    <s v="Standard A Lamp"/>
    <n v="3"/>
    <n v="60"/>
    <s v="2172315"/>
    <x v="6"/>
    <n v="5.3603198096644177E-3"/>
  </r>
  <r>
    <x v="9"/>
    <s v="Compact Fluorescent"/>
    <m/>
    <s v="Twist"/>
    <n v="1"/>
    <n v="22"/>
    <s v="2172316"/>
    <x v="10"/>
    <n v="5.3603198096644177E-3"/>
  </r>
  <r>
    <x v="8"/>
    <s v="Compact Fluorescent"/>
    <m/>
    <s v="Twist"/>
    <n v="3"/>
    <n v="15"/>
    <s v="2172316"/>
    <x v="10"/>
    <n v="5.3603198096644177E-3"/>
  </r>
  <r>
    <x v="3"/>
    <s v="Linear Fluorescent"/>
    <n v="48"/>
    <s v="T-12"/>
    <n v="2"/>
    <n v="40"/>
    <s v="2172317"/>
    <x v="7"/>
    <n v="5.3603198096644177E-3"/>
  </r>
  <r>
    <x v="8"/>
    <s v="Incandescent"/>
    <m/>
    <s v="Standard A Lamp"/>
    <n v="1"/>
    <n v="100"/>
    <s v="2172318"/>
    <x v="5"/>
    <n v="5.3603198096644177E-3"/>
  </r>
  <r>
    <x v="1"/>
    <s v="Incandescent"/>
    <m/>
    <s v="Reflector"/>
    <n v="1"/>
    <n v="30"/>
    <s v="2172318"/>
    <x v="5"/>
    <n v="5.3603198096644177E-3"/>
  </r>
  <r>
    <x v="6"/>
    <s v="Incandescent"/>
    <m/>
    <s v="Mini base"/>
    <n v="4"/>
    <n v="25"/>
    <s v="217291"/>
    <x v="0"/>
    <n v="4.2651285468799389E-3"/>
  </r>
  <r>
    <x v="3"/>
    <s v="Incandescent"/>
    <m/>
    <s v="Standard A Lamp"/>
    <n v="1"/>
    <n v="60"/>
    <s v="217292"/>
    <x v="1"/>
    <n v="4.2651285468799389E-3"/>
  </r>
  <r>
    <x v="6"/>
    <s v="Incandescent"/>
    <m/>
    <s v="Decorative"/>
    <n v="1"/>
    <n v="40"/>
    <s v="217292"/>
    <x v="1"/>
    <n v="4.2651285468799389E-3"/>
  </r>
  <r>
    <x v="1"/>
    <s v="Incandescent"/>
    <m/>
    <s v="Standard A Lamp"/>
    <n v="1"/>
    <n v="60"/>
    <s v="217293"/>
    <x v="0"/>
    <n v="4.2651285468799389E-3"/>
  </r>
  <r>
    <x v="3"/>
    <s v="Incandescent"/>
    <m/>
    <s v="Standard A Lamp"/>
    <n v="1"/>
    <n v="60"/>
    <s v="217294"/>
    <x v="3"/>
    <n v="4.2651285468799389E-3"/>
  </r>
  <r>
    <x v="3"/>
    <s v="Incandescent"/>
    <m/>
    <s v="Standard A Lamp"/>
    <n v="1"/>
    <n v="60"/>
    <s v="217295"/>
    <x v="4"/>
    <n v="4.2651285468799389E-3"/>
  </r>
  <r>
    <x v="9"/>
    <s v="Compact Fluorescent"/>
    <m/>
    <s v="Twist"/>
    <n v="5"/>
    <n v="22"/>
    <s v="217296"/>
    <x v="5"/>
    <n v="4.2651285468799389E-3"/>
  </r>
  <r>
    <x v="1"/>
    <s v="Incandescent"/>
    <m/>
    <s v="Standard A Lamp"/>
    <n v="1"/>
    <n v="60"/>
    <s v="217296"/>
    <x v="5"/>
    <n v="4.2651285468799389E-3"/>
  </r>
  <r>
    <x v="6"/>
    <s v="Compact Fluorescent"/>
    <m/>
    <s v="Twist"/>
    <n v="2"/>
    <n v="15"/>
    <s v="217311"/>
    <x v="0"/>
    <n v="5.6381876624805836E-3"/>
  </r>
  <r>
    <x v="3"/>
    <s v="Incandescent"/>
    <m/>
    <s v="Decorative"/>
    <n v="3"/>
    <n v="25"/>
    <s v="217311"/>
    <x v="0"/>
    <n v="5.6381876624805836E-3"/>
  </r>
  <r>
    <x v="6"/>
    <s v="Compact Fluorescent"/>
    <m/>
    <s v="Twist"/>
    <n v="2"/>
    <n v="15"/>
    <s v="217312"/>
    <x v="0"/>
    <n v="5.6381876624805836E-3"/>
  </r>
  <r>
    <x v="3"/>
    <s v="Incandescent"/>
    <m/>
    <s v="Standard A Lamp"/>
    <n v="2"/>
    <n v="60"/>
    <s v="217313"/>
    <x v="1"/>
    <n v="5.6381876624805836E-3"/>
  </r>
  <r>
    <x v="8"/>
    <s v="Compact Fluorescent"/>
    <m/>
    <s v="Twist"/>
    <n v="1"/>
    <n v="22"/>
    <s v="217313"/>
    <x v="1"/>
    <n v="5.6381876624805836E-3"/>
  </r>
  <r>
    <x v="3"/>
    <s v="Incandescent"/>
    <m/>
    <s v="Standard A Lamp"/>
    <n v="2"/>
    <n v="60"/>
    <s v="217314"/>
    <x v="1"/>
    <n v="5.6381876624805836E-3"/>
  </r>
  <r>
    <x v="9"/>
    <s v="Incandescent"/>
    <m/>
    <s v="Decorative"/>
    <n v="8"/>
    <n v="25"/>
    <s v="217315"/>
    <x v="11"/>
    <n v="5.6381876624805836E-3"/>
  </r>
  <r>
    <x v="0"/>
    <s v="Compact Fluorescent"/>
    <m/>
    <s v="Twist"/>
    <n v="3"/>
    <n v="15"/>
    <s v="217316"/>
    <x v="12"/>
    <n v="5.6381876624805836E-3"/>
  </r>
  <r>
    <x v="3"/>
    <s v="Incandescent"/>
    <m/>
    <s v="Standard A Lamp"/>
    <n v="2"/>
    <n v="60"/>
    <s v="217316"/>
    <x v="12"/>
    <n v="5.6381876624805836E-3"/>
  </r>
  <r>
    <x v="3"/>
    <s v="Linear Fluorescent"/>
    <n v="48"/>
    <s v="T-12"/>
    <n v="2"/>
    <n v="40"/>
    <s v="217317"/>
    <x v="4"/>
    <n v="5.6381876624805836E-3"/>
  </r>
  <r>
    <x v="8"/>
    <s v="Compact Fluorescent"/>
    <m/>
    <s v="Twist"/>
    <n v="1"/>
    <n v="22"/>
    <s v="217318"/>
    <x v="5"/>
    <n v="5.6381876624805836E-3"/>
  </r>
  <r>
    <x v="3"/>
    <s v="Incandescent"/>
    <m/>
    <s v="Mini base"/>
    <n v="3"/>
    <n v="25"/>
    <s v="217319"/>
    <x v="3"/>
    <n v="5.6381876624805836E-3"/>
  </r>
  <r>
    <x v="9"/>
    <s v="Incandescent"/>
    <m/>
    <s v="Standard A Lamp"/>
    <n v="1"/>
    <n v="60"/>
    <s v="217451"/>
    <x v="0"/>
    <n v="5.6381876624805836E-3"/>
  </r>
  <r>
    <x v="9"/>
    <s v="Incandescent"/>
    <m/>
    <s v="Standard A Lamp"/>
    <n v="1"/>
    <n v="60"/>
    <s v="217452"/>
    <x v="0"/>
    <n v="5.6381876624805836E-3"/>
  </r>
  <r>
    <x v="1"/>
    <s v="Incandescent"/>
    <m/>
    <s v="3-Way Incandescent"/>
    <n v="1"/>
    <n v="100"/>
    <s v="217453"/>
    <x v="1"/>
    <n v="5.6381876624805836E-3"/>
  </r>
  <r>
    <x v="8"/>
    <s v="Linear Fluorescent"/>
    <n v="18"/>
    <s v="T-12"/>
    <n v="1"/>
    <n v="15"/>
    <s v="217453"/>
    <x v="1"/>
    <n v="5.6381876624805836E-3"/>
  </r>
  <r>
    <x v="1"/>
    <s v="Incandescent"/>
    <m/>
    <s v="Standard A Lamp"/>
    <n v="1"/>
    <n v="60"/>
    <s v="217454"/>
    <x v="1"/>
    <n v="5.6381876624805836E-3"/>
  </r>
  <r>
    <x v="3"/>
    <s v="Incandescent"/>
    <m/>
    <s v="Standard A Lamp"/>
    <n v="1"/>
    <n v="100"/>
    <s v="217455"/>
    <x v="7"/>
    <n v="5.6381876624805836E-3"/>
  </r>
  <r>
    <x v="9"/>
    <s v="Incandescent"/>
    <m/>
    <s v="Globe"/>
    <n v="1"/>
    <n v="75"/>
    <s v="217456"/>
    <x v="11"/>
    <n v="5.6381876624805836E-3"/>
  </r>
  <r>
    <x v="8"/>
    <s v="Compact Fluorescent"/>
    <m/>
    <s v="Twist"/>
    <n v="1"/>
    <n v="15"/>
    <s v="217457"/>
    <x v="12"/>
    <n v="5.6381876624805836E-3"/>
  </r>
  <r>
    <x v="1"/>
    <s v="Incandescent"/>
    <m/>
    <s v="3-Way Incandescent"/>
    <n v="1"/>
    <n v="100"/>
    <s v="217457"/>
    <x v="12"/>
    <n v="5.6381876624805836E-3"/>
  </r>
  <r>
    <x v="3"/>
    <s v="Incandescent"/>
    <m/>
    <s v="Standard A Lamp"/>
    <n v="2"/>
    <n v="60"/>
    <s v="217458"/>
    <x v="3"/>
    <n v="5.6381876624805836E-3"/>
  </r>
  <r>
    <x v="3"/>
    <s v="Incandescent"/>
    <m/>
    <s v="Standard A Lamp"/>
    <n v="2"/>
    <n v="60"/>
    <s v="217459"/>
    <x v="4"/>
    <n v="5.6381876624805836E-3"/>
  </r>
  <r>
    <x v="3"/>
    <s v="Incandescent"/>
    <m/>
    <s v="Standard A Lamp"/>
    <n v="2"/>
    <n v="40"/>
    <s v="217601"/>
    <x v="4"/>
    <n v="2.2277282886777046E-3"/>
  </r>
  <r>
    <x v="6"/>
    <s v="Incandescent"/>
    <m/>
    <s v="Standard A Lamp"/>
    <n v="1"/>
    <n v="40"/>
    <s v="217602"/>
    <x v="5"/>
    <n v="2.2277282886777046E-3"/>
  </r>
  <r>
    <x v="4"/>
    <s v="Other"/>
    <m/>
    <s v="Other"/>
    <n v="1"/>
    <n v="12"/>
    <s v="217603"/>
    <x v="3"/>
    <n v="2.2277282886777046E-3"/>
  </r>
  <r>
    <x v="6"/>
    <s v="Incandescent"/>
    <m/>
    <s v="Standard A Lamp"/>
    <n v="2"/>
    <n v="60"/>
    <s v="217604"/>
    <x v="0"/>
    <n v="2.2277282886777046E-3"/>
  </r>
  <r>
    <x v="6"/>
    <s v="Incandescent"/>
    <m/>
    <s v="Standard A Lamp"/>
    <n v="1"/>
    <n v="40"/>
    <s v="217605"/>
    <x v="1"/>
    <n v="2.2277282886777046E-3"/>
  </r>
  <r>
    <x v="6"/>
    <s v="Compact Fluorescent"/>
    <m/>
    <s v="Twist"/>
    <n v="1"/>
    <n v="15"/>
    <s v="217651"/>
    <x v="0"/>
    <n v="1.5971704772365894E-3"/>
  </r>
  <r>
    <x v="6"/>
    <s v="Incandescent"/>
    <m/>
    <s v="Standard A Lamp"/>
    <n v="1"/>
    <n v="75"/>
    <s v="217652"/>
    <x v="1"/>
    <n v="1.5971704772365894E-3"/>
  </r>
  <r>
    <x v="9"/>
    <s v="Incandescent"/>
    <m/>
    <s v="Standard A Lamp"/>
    <n v="1"/>
    <n v="60"/>
    <s v="217653"/>
    <x v="1"/>
    <n v="1.5971704772365894E-3"/>
  </r>
  <r>
    <x v="6"/>
    <s v="Compact Fluorescent"/>
    <m/>
    <s v="Twist"/>
    <n v="1"/>
    <n v="15"/>
    <s v="217654"/>
    <x v="3"/>
    <n v="1.5971704772365894E-3"/>
  </r>
  <r>
    <x v="3"/>
    <s v="Incandescent"/>
    <m/>
    <s v="Standard A Lamp"/>
    <n v="1"/>
    <n v="60"/>
    <s v="217655"/>
    <x v="4"/>
    <n v="1.5971704772365894E-3"/>
  </r>
  <r>
    <x v="6"/>
    <s v="Incandescent"/>
    <m/>
    <s v="Standard A Lamp"/>
    <n v="1"/>
    <n v="75"/>
    <s v="217655"/>
    <x v="4"/>
    <n v="1.5971704772365894E-3"/>
  </r>
  <r>
    <x v="6"/>
    <s v="Incandescent"/>
    <m/>
    <s v="Standard A Lamp"/>
    <n v="2"/>
    <n v="60"/>
    <s v="217661"/>
    <x v="1"/>
    <n v="2.2277282886777046E-3"/>
  </r>
  <r>
    <x v="6"/>
    <s v="Incandescent"/>
    <m/>
    <s v="Standard A Lamp"/>
    <n v="1"/>
    <n v="40"/>
    <s v="217662"/>
    <x v="0"/>
    <n v="2.2277282886777046E-3"/>
  </r>
  <r>
    <x v="6"/>
    <s v="Incandescent"/>
    <m/>
    <s v="Standard A Lamp"/>
    <n v="1"/>
    <n v="60"/>
    <s v="217663"/>
    <x v="1"/>
    <n v="2.2277282886777046E-3"/>
  </r>
  <r>
    <x v="6"/>
    <s v="Incandescent"/>
    <m/>
    <s v="Standard A Lamp"/>
    <n v="1"/>
    <n v="60"/>
    <s v="217664"/>
    <x v="1"/>
    <n v="2.2277282886777046E-3"/>
  </r>
  <r>
    <x v="8"/>
    <s v="Incandescent"/>
    <m/>
    <s v="Standard A Lamp"/>
    <n v="1"/>
    <n v="40"/>
    <s v="217664"/>
    <x v="1"/>
    <n v="2.2277282886777046E-3"/>
  </r>
  <r>
    <x v="6"/>
    <s v="Incandescent"/>
    <m/>
    <s v="Standard A Lamp"/>
    <n v="1"/>
    <n v="60"/>
    <s v="217665"/>
    <x v="3"/>
    <n v="2.2277282886777046E-3"/>
  </r>
  <r>
    <x v="3"/>
    <s v="Incandescent"/>
    <m/>
    <s v="Standard A Lamp"/>
    <n v="2"/>
    <n v="60"/>
    <s v="217666"/>
    <x v="4"/>
    <n v="2.2277282886777046E-3"/>
  </r>
  <r>
    <x v="8"/>
    <s v="Incandescent"/>
    <m/>
    <s v="Decorative"/>
    <n v="1"/>
    <n v="60"/>
    <s v="217667"/>
    <x v="5"/>
    <n v="2.2277282886777046E-3"/>
  </r>
  <r>
    <x v="3"/>
    <s v="Incandescent"/>
    <m/>
    <s v="Standard A Lamp"/>
    <n v="2"/>
    <n v="65"/>
    <s v="217668"/>
    <x v="2"/>
    <n v="2.2277282886777046E-3"/>
  </r>
  <r>
    <x v="3"/>
    <s v="Compact Fluorescent"/>
    <m/>
    <s v="Twist"/>
    <n v="1"/>
    <n v="15"/>
    <s v="217741"/>
    <x v="0"/>
    <n v="5.6381876624805836E-3"/>
  </r>
  <r>
    <x v="3"/>
    <s v="Compact Fluorescent"/>
    <m/>
    <s v="Twist"/>
    <n v="1"/>
    <n v="13"/>
    <s v="217742"/>
    <x v="1"/>
    <n v="5.6381876624805836E-3"/>
  </r>
  <r>
    <x v="8"/>
    <s v="Compact Fluorescent"/>
    <m/>
    <s v="Twist"/>
    <n v="1"/>
    <n v="13"/>
    <s v="217742"/>
    <x v="1"/>
    <n v="5.6381876624805836E-3"/>
  </r>
  <r>
    <x v="3"/>
    <s v="Compact Fluorescent"/>
    <m/>
    <s v="Twist"/>
    <n v="1"/>
    <n v="15"/>
    <s v="217743"/>
    <x v="3"/>
    <n v="5.6381876624805836E-3"/>
  </r>
  <r>
    <x v="3"/>
    <s v="Compact Fluorescent"/>
    <m/>
    <s v="Twist"/>
    <n v="1"/>
    <n v="15"/>
    <s v="217744"/>
    <x v="4"/>
    <n v="5.6381876624805836E-3"/>
  </r>
  <r>
    <x v="11"/>
    <s v="Halogen"/>
    <m/>
    <s v="MR"/>
    <n v="5"/>
    <n v="35"/>
    <s v="217744"/>
    <x v="4"/>
    <n v="5.6381876624805836E-3"/>
  </r>
  <r>
    <x v="3"/>
    <s v="Compact Fluorescent"/>
    <m/>
    <s v="Twist"/>
    <n v="1"/>
    <n v="15"/>
    <s v="217745"/>
    <x v="9"/>
    <n v="5.6381876624805836E-3"/>
  </r>
  <r>
    <x v="8"/>
    <s v="Compact Fluorescent"/>
    <m/>
    <s v="3-Way CFL"/>
    <n v="1"/>
    <n v="29"/>
    <s v="217746"/>
    <x v="5"/>
    <n v="5.6381876624805836E-3"/>
  </r>
  <r>
    <x v="8"/>
    <s v="Compact Fluorescent"/>
    <m/>
    <s v="Straight Tube"/>
    <n v="1"/>
    <n v="13"/>
    <s v="217746"/>
    <x v="5"/>
    <n v="5.6381876624805836E-3"/>
  </r>
  <r>
    <x v="3"/>
    <s v="Compact Fluorescent"/>
    <m/>
    <s v="Twist"/>
    <n v="1"/>
    <n v="13"/>
    <s v="217747"/>
    <x v="0"/>
    <n v="5.6381876624805836E-3"/>
  </r>
  <r>
    <x v="8"/>
    <s v="Compact Fluorescent"/>
    <m/>
    <s v="Twist"/>
    <n v="1"/>
    <n v="13"/>
    <s v="217748"/>
    <x v="6"/>
    <n v="5.6381876624805836E-3"/>
  </r>
  <r>
    <x v="6"/>
    <s v="Incandescent"/>
    <m/>
    <s v="Mini base"/>
    <n v="1"/>
    <n v="30"/>
    <s v="217748"/>
    <x v="6"/>
    <n v="5.6381876624805836E-3"/>
  </r>
  <r>
    <x v="6"/>
    <s v="Incandescent"/>
    <m/>
    <s v="Standard A Lamp"/>
    <n v="2"/>
    <n v="60"/>
    <s v="218191"/>
    <x v="0"/>
    <n v="1.5971704772365894E-3"/>
  </r>
  <r>
    <x v="3"/>
    <s v="Incandescent"/>
    <m/>
    <s v="Standard A Lamp"/>
    <n v="1"/>
    <n v="60"/>
    <s v="218193"/>
    <x v="1"/>
    <n v="1.5971704772365894E-3"/>
  </r>
  <r>
    <x v="0"/>
    <s v="Incandescent"/>
    <m/>
    <s v="Standard A Lamp"/>
    <n v="1"/>
    <n v="60"/>
    <s v="218194"/>
    <x v="5"/>
    <n v="1.5971704772365894E-3"/>
  </r>
  <r>
    <x v="3"/>
    <s v="Incandescent"/>
    <m/>
    <s v="Standard A Lamp"/>
    <n v="1"/>
    <n v="60"/>
    <s v="218194"/>
    <x v="5"/>
    <n v="1.5971704772365894E-3"/>
  </r>
  <r>
    <x v="3"/>
    <s v="Incandescent"/>
    <m/>
    <s v="Standard A Lamp"/>
    <n v="1"/>
    <n v="75"/>
    <s v="218195"/>
    <x v="2"/>
    <n v="1.5971704772365894E-3"/>
  </r>
  <r>
    <x v="3"/>
    <s v="Compact Fluorescent"/>
    <m/>
    <s v="Twist"/>
    <n v="2"/>
    <n v="13"/>
    <s v="218201"/>
    <x v="0"/>
    <n v="5.6381876624805836E-3"/>
  </r>
  <r>
    <x v="3"/>
    <s v="Compact Fluorescent"/>
    <m/>
    <s v="Twist"/>
    <n v="1"/>
    <n v="13"/>
    <s v="218202"/>
    <x v="1"/>
    <n v="5.6381876624805836E-3"/>
  </r>
  <r>
    <x v="8"/>
    <s v="Compact Fluorescent"/>
    <m/>
    <s v="Twist"/>
    <n v="1"/>
    <n v="20"/>
    <s v="218203"/>
    <x v="1"/>
    <n v="5.6381876624805836E-3"/>
  </r>
  <r>
    <x v="4"/>
    <s v="Incandescent"/>
    <m/>
    <s v="Standard A Lamp"/>
    <n v="1"/>
    <n v="100"/>
    <s v="218203"/>
    <x v="1"/>
    <n v="5.6381876624805836E-3"/>
  </r>
  <r>
    <x v="1"/>
    <s v="Compact Fluorescent"/>
    <m/>
    <s v="Twist"/>
    <n v="1"/>
    <n v="20"/>
    <s v="218203"/>
    <x v="1"/>
    <n v="5.6381876624805836E-3"/>
  </r>
  <r>
    <x v="3"/>
    <s v="Compact Fluorescent"/>
    <m/>
    <s v="Twist"/>
    <n v="1"/>
    <n v="9"/>
    <s v="218204"/>
    <x v="1"/>
    <n v="5.6381876624805836E-3"/>
  </r>
  <r>
    <x v="8"/>
    <s v="Compact Fluorescent"/>
    <m/>
    <s v="Twist"/>
    <n v="1"/>
    <n v="20"/>
    <s v="218204"/>
    <x v="1"/>
    <n v="5.6381876624805836E-3"/>
  </r>
  <r>
    <x v="1"/>
    <s v="Compact Fluorescent"/>
    <m/>
    <s v="Twist"/>
    <n v="1"/>
    <n v="13"/>
    <s v="218205"/>
    <x v="12"/>
    <n v="5.6381876624805836E-3"/>
  </r>
  <r>
    <x v="3"/>
    <s v="Compact Fluorescent"/>
    <m/>
    <s v="Twist"/>
    <n v="1"/>
    <n v="13"/>
    <s v="218206"/>
    <x v="9"/>
    <n v="5.6381876624805836E-3"/>
  </r>
  <r>
    <x v="3"/>
    <s v="Linear Fluorescent"/>
    <n v="48"/>
    <s v="T-12"/>
    <n v="2"/>
    <n v="40"/>
    <s v="218207"/>
    <x v="4"/>
    <n v="5.6381876624805836E-3"/>
  </r>
  <r>
    <x v="0"/>
    <s v="Compact Fluorescent"/>
    <m/>
    <s v="Twist"/>
    <n v="1"/>
    <n v="13"/>
    <s v="218207"/>
    <x v="4"/>
    <n v="5.6381876624805836E-3"/>
  </r>
  <r>
    <x v="1"/>
    <s v="Incandescent"/>
    <m/>
    <s v="Standard A Lamp"/>
    <n v="1"/>
    <n v="100"/>
    <s v="218461"/>
    <x v="11"/>
    <n v="3.9153370873517774E-3"/>
  </r>
  <r>
    <x v="3"/>
    <s v="Incandescent"/>
    <m/>
    <s v="Globe"/>
    <n v="1"/>
    <n v="100"/>
    <s v="218461"/>
    <x v="11"/>
    <n v="3.9153370873517774E-3"/>
  </r>
  <r>
    <x v="6"/>
    <s v="Incandescent"/>
    <m/>
    <s v="Globe"/>
    <n v="4"/>
    <n v="40"/>
    <s v="218462"/>
    <x v="0"/>
    <n v="3.9153370873517774E-3"/>
  </r>
  <r>
    <x v="3"/>
    <s v="Incandescent"/>
    <m/>
    <s v="Standard A Lamp"/>
    <n v="1"/>
    <n v="60"/>
    <s v="218462"/>
    <x v="0"/>
    <n v="3.9153370873517774E-3"/>
  </r>
  <r>
    <x v="3"/>
    <s v="Incandescent"/>
    <m/>
    <s v="Standard A Lamp"/>
    <n v="1"/>
    <n v="40"/>
    <s v="218463"/>
    <x v="9"/>
    <n v="3.9153370873517774E-3"/>
  </r>
  <r>
    <x v="3"/>
    <s v="Incandescent"/>
    <m/>
    <s v="Standard A Lamp"/>
    <n v="2"/>
    <n v="60"/>
    <s v="218464"/>
    <x v="8"/>
    <n v="3.9153370873517774E-3"/>
  </r>
  <r>
    <x v="13"/>
    <s v="Incandescent"/>
    <m/>
    <s v="Standard A Lamp"/>
    <n v="1"/>
    <n v="40"/>
    <s v="218464"/>
    <x v="8"/>
    <n v="3.9153370873517774E-3"/>
  </r>
  <r>
    <x v="3"/>
    <s v="Incandescent"/>
    <m/>
    <s v="Clear"/>
    <n v="3"/>
    <n v="40"/>
    <s v="218465"/>
    <x v="5"/>
    <n v="3.9153370873517774E-3"/>
  </r>
  <r>
    <x v="1"/>
    <s v="Incandescent"/>
    <m/>
    <s v="Standard A Lamp"/>
    <n v="1"/>
    <n v="100"/>
    <s v="218465"/>
    <x v="5"/>
    <n v="3.9153370873517774E-3"/>
  </r>
  <r>
    <x v="8"/>
    <s v="Incandescent"/>
    <m/>
    <s v="Decorative"/>
    <n v="1"/>
    <n v="40"/>
    <s v="218465"/>
    <x v="5"/>
    <n v="3.9153370873517774E-3"/>
  </r>
  <r>
    <x v="3"/>
    <s v="Linear Fluorescent"/>
    <n v="48"/>
    <s v="T-12"/>
    <n v="1"/>
    <n v="40"/>
    <s v="218466"/>
    <x v="4"/>
    <n v="3.9153370873517774E-3"/>
  </r>
  <r>
    <x v="3"/>
    <s v="Incandescent"/>
    <m/>
    <s v="Standard A Lamp"/>
    <n v="1"/>
    <n v="60"/>
    <s v="218466"/>
    <x v="4"/>
    <n v="3.9153370873517774E-3"/>
  </r>
  <r>
    <x v="4"/>
    <s v="Halogen"/>
    <m/>
    <s v="MR"/>
    <n v="2"/>
    <n v="50"/>
    <s v="218466"/>
    <x v="4"/>
    <n v="3.9153370873517774E-3"/>
  </r>
  <r>
    <x v="8"/>
    <s v="Incandescent"/>
    <m/>
    <s v="Standard A Lamp"/>
    <n v="1"/>
    <n v="60"/>
    <s v="218467"/>
    <x v="5"/>
    <n v="3.9153370873517774E-3"/>
  </r>
  <r>
    <x v="6"/>
    <s v="Incandescent"/>
    <m/>
    <s v="Standard A Lamp"/>
    <n v="1"/>
    <n v="60"/>
    <s v="218467"/>
    <x v="5"/>
    <n v="3.9153370873517774E-3"/>
  </r>
  <r>
    <x v="3"/>
    <s v="Incandescent"/>
    <m/>
    <s v="Standard A Lamp"/>
    <n v="1"/>
    <n v="60"/>
    <s v="218468"/>
    <x v="3"/>
    <n v="3.9153370873517774E-3"/>
  </r>
  <r>
    <x v="3"/>
    <s v="Incandescent"/>
    <m/>
    <s v="Standard A Lamp"/>
    <n v="1"/>
    <n v="60"/>
    <s v="218469"/>
    <x v="1"/>
    <n v="3.9153370873517774E-3"/>
  </r>
  <r>
    <x v="6"/>
    <s v="Incandescent"/>
    <m/>
    <s v="Standard A Lamp"/>
    <n v="1"/>
    <n v="40"/>
    <s v="218469"/>
    <x v="1"/>
    <n v="3.9153370873517774E-3"/>
  </r>
  <r>
    <x v="6"/>
    <s v="Incandescent"/>
    <m/>
    <s v="Globe"/>
    <n v="4"/>
    <n v="40"/>
    <s v="2184610"/>
    <x v="0"/>
    <n v="3.9153370873517774E-3"/>
  </r>
  <r>
    <x v="8"/>
    <s v="Incandescent"/>
    <m/>
    <s v="Standard A Lamp"/>
    <n v="1"/>
    <n v="60"/>
    <s v="2184611"/>
    <x v="1"/>
    <n v="3.9153370873517774E-3"/>
  </r>
  <r>
    <x v="3"/>
    <s v="Incandescent"/>
    <m/>
    <s v="Standard A Lamp"/>
    <n v="1"/>
    <n v="60"/>
    <s v="2184612"/>
    <x v="7"/>
    <n v="3.9153370873517774E-3"/>
  </r>
  <r>
    <x v="6"/>
    <s v="Compact Fluorescent"/>
    <m/>
    <s v="Twist"/>
    <n v="2"/>
    <n v="22"/>
    <s v="218551"/>
    <x v="0"/>
    <n v="5.6381876624805836E-3"/>
  </r>
  <r>
    <x v="6"/>
    <s v="Compact Fluorescent"/>
    <m/>
    <s v="Twist"/>
    <n v="2"/>
    <n v="22"/>
    <s v="218552"/>
    <x v="0"/>
    <n v="5.6381876624805836E-3"/>
  </r>
  <r>
    <x v="3"/>
    <s v="Incandescent"/>
    <m/>
    <s v="Standard A Lamp"/>
    <n v="1"/>
    <n v="60"/>
    <s v="218552"/>
    <x v="0"/>
    <n v="5.6381876624805836E-3"/>
  </r>
  <r>
    <x v="8"/>
    <s v="Compact Fluorescent"/>
    <m/>
    <s v="Twist"/>
    <n v="1"/>
    <n v="22"/>
    <s v="218553"/>
    <x v="1"/>
    <n v="5.6381876624805836E-3"/>
  </r>
  <r>
    <x v="3"/>
    <s v="Incandescent"/>
    <m/>
    <s v="Standard A Lamp"/>
    <n v="1"/>
    <n v="60"/>
    <s v="218554"/>
    <x v="3"/>
    <n v="5.6381876624805836E-3"/>
  </r>
  <r>
    <x v="9"/>
    <s v="Incandescent"/>
    <m/>
    <s v="Mini base"/>
    <n v="4"/>
    <n v="25"/>
    <s v="218555"/>
    <x v="4"/>
    <n v="5.6381876624805836E-3"/>
  </r>
  <r>
    <x v="3"/>
    <s v="Incandescent"/>
    <m/>
    <s v="Standard A Lamp"/>
    <n v="1"/>
    <n v="60"/>
    <s v="218555"/>
    <x v="4"/>
    <n v="5.6381876624805836E-3"/>
  </r>
  <r>
    <x v="0"/>
    <s v="Incandescent"/>
    <m/>
    <s v="Standard A Lamp"/>
    <n v="3"/>
    <n v="40"/>
    <s v="218555"/>
    <x v="4"/>
    <n v="5.6381876624805836E-3"/>
  </r>
  <r>
    <x v="8"/>
    <s v="Incandescent"/>
    <m/>
    <s v="Standard A Lamp"/>
    <n v="1"/>
    <n v="40"/>
    <s v="218556"/>
    <x v="9"/>
    <n v="5.6381876624805836E-3"/>
  </r>
  <r>
    <x v="8"/>
    <s v="Compact Fluorescent"/>
    <m/>
    <s v="Twist"/>
    <n v="1"/>
    <n v="22"/>
    <s v="218557"/>
    <x v="5"/>
    <n v="5.6381876624805836E-3"/>
  </r>
  <r>
    <x v="8"/>
    <s v="Compact Fluorescent"/>
    <m/>
    <s v="Twist"/>
    <n v="1"/>
    <n v="22"/>
    <s v="218558"/>
    <x v="6"/>
    <n v="5.6381876624805836E-3"/>
  </r>
  <r>
    <x v="3"/>
    <s v="Incandescent"/>
    <m/>
    <s v="Standard A Lamp"/>
    <n v="1"/>
    <n v="40"/>
    <s v="218701"/>
    <x v="0"/>
    <n v="3.9153370873517774E-3"/>
  </r>
  <r>
    <x v="1"/>
    <s v="Compact Fluorescent"/>
    <m/>
    <s v="A shape bulb"/>
    <n v="1"/>
    <n v="15"/>
    <s v="218702"/>
    <x v="1"/>
    <n v="3.9153370873517774E-3"/>
  </r>
  <r>
    <x v="9"/>
    <s v="Compact Fluorescent"/>
    <m/>
    <s v="A shape bulb"/>
    <n v="3"/>
    <n v="15"/>
    <s v="218703"/>
    <x v="11"/>
    <n v="3.9153370873517774E-3"/>
  </r>
  <r>
    <x v="9"/>
    <s v="Incandescent"/>
    <m/>
    <s v="Standard A Lamp"/>
    <n v="1"/>
    <n v="40"/>
    <s v="218704"/>
    <x v="4"/>
    <n v="3.9153370873517774E-3"/>
  </r>
  <r>
    <x v="3"/>
    <s v="Incandescent"/>
    <m/>
    <s v="Standard A Lamp"/>
    <n v="1"/>
    <n v="60"/>
    <s v="218705"/>
    <x v="9"/>
    <n v="3.9153370873517774E-3"/>
  </r>
  <r>
    <x v="1"/>
    <s v="Compact Fluorescent"/>
    <m/>
    <s v="Twist"/>
    <n v="1"/>
    <n v="13"/>
    <s v="218706"/>
    <x v="5"/>
    <n v="3.9153370873517774E-3"/>
  </r>
  <r>
    <x v="1"/>
    <s v="Incandescent"/>
    <m/>
    <s v="3-Way Incandescent"/>
    <n v="1"/>
    <n v="150"/>
    <s v="218706"/>
    <x v="5"/>
    <n v="3.9153370873517774E-3"/>
  </r>
  <r>
    <x v="1"/>
    <s v="Incandescent"/>
    <m/>
    <s v="Standard A Lamp"/>
    <n v="1"/>
    <n v="40"/>
    <s v="218706"/>
    <x v="5"/>
    <n v="3.9153370873517774E-3"/>
  </r>
  <r>
    <x v="3"/>
    <s v="Incandescent"/>
    <m/>
    <s v="Standard A Lamp"/>
    <n v="1"/>
    <n v="60"/>
    <s v="218707"/>
    <x v="0"/>
    <n v="3.9153370873517774E-3"/>
  </r>
  <r>
    <x v="1"/>
    <s v="Incandescent"/>
    <m/>
    <s v="3-Way Incandescent"/>
    <n v="1"/>
    <n v="100"/>
    <s v="218708"/>
    <x v="6"/>
    <n v="3.9153370873517774E-3"/>
  </r>
  <r>
    <x v="1"/>
    <s v="Incandescent"/>
    <m/>
    <s v="Standard A Lamp"/>
    <n v="1"/>
    <n v="60"/>
    <s v="218708"/>
    <x v="6"/>
    <n v="3.9153370873517774E-3"/>
  </r>
  <r>
    <x v="10"/>
    <s v="Incandescent"/>
    <m/>
    <s v="Standard A Lamp"/>
    <n v="1"/>
    <n v="100"/>
    <s v="218708"/>
    <x v="6"/>
    <n v="3.9153370873517774E-3"/>
  </r>
  <r>
    <x v="1"/>
    <s v="Incandescent"/>
    <m/>
    <s v="Standard A Lamp"/>
    <n v="1"/>
    <n v="150"/>
    <s v="218709"/>
    <x v="10"/>
    <n v="3.9153370873517774E-3"/>
  </r>
  <r>
    <x v="1"/>
    <s v="Incandescent"/>
    <m/>
    <s v="Standard A Lamp"/>
    <n v="1"/>
    <n v="40"/>
    <s v="218709"/>
    <x v="10"/>
    <n v="3.9153370873517774E-3"/>
  </r>
  <r>
    <x v="6"/>
    <s v="Incandescent"/>
    <m/>
    <s v="Globe"/>
    <n v="3"/>
    <n v="40"/>
    <s v="218931"/>
    <x v="0"/>
    <n v="5.3603198096644177E-3"/>
  </r>
  <r>
    <x v="3"/>
    <s v="Incandescent"/>
    <m/>
    <s v="Standard A Lamp"/>
    <n v="1"/>
    <n v="60"/>
    <s v="218931"/>
    <x v="0"/>
    <n v="5.3603198096644177E-3"/>
  </r>
  <r>
    <x v="3"/>
    <s v="Incandescent"/>
    <m/>
    <s v="Standard A Lamp"/>
    <n v="2"/>
    <n v="60"/>
    <s v="218932"/>
    <x v="1"/>
    <n v="5.3603198096644177E-3"/>
  </r>
  <r>
    <x v="8"/>
    <s v="Incandescent"/>
    <m/>
    <s v="Decorative"/>
    <n v="3"/>
    <n v="25"/>
    <s v="218932"/>
    <x v="1"/>
    <n v="5.3603198096644177E-3"/>
  </r>
  <r>
    <x v="3"/>
    <s v="Incandescent"/>
    <m/>
    <s v="Standard A Lamp"/>
    <n v="2"/>
    <n v="60"/>
    <s v="218933"/>
    <x v="1"/>
    <n v="5.3603198096644177E-3"/>
  </r>
  <r>
    <x v="3"/>
    <s v="Incandescent"/>
    <m/>
    <s v="Decorative"/>
    <n v="3"/>
    <n v="40"/>
    <s v="218934"/>
    <x v="11"/>
    <n v="5.3603198096644177E-3"/>
  </r>
  <r>
    <x v="3"/>
    <s v="Incandescent"/>
    <m/>
    <s v="Standard A Lamp"/>
    <n v="2"/>
    <n v="60"/>
    <s v="218935"/>
    <x v="3"/>
    <n v="5.3603198096644177E-3"/>
  </r>
  <r>
    <x v="3"/>
    <s v="Halogen"/>
    <m/>
    <s v="PAR"/>
    <n v="3"/>
    <n v="50"/>
    <s v="218936"/>
    <x v="4"/>
    <n v="5.3603198096644177E-3"/>
  </r>
  <r>
    <x v="3"/>
    <s v="Compact Fluorescent"/>
    <m/>
    <s v="Twist"/>
    <n v="2"/>
    <n v="15"/>
    <s v="218936"/>
    <x v="4"/>
    <n v="5.3603198096644177E-3"/>
  </r>
  <r>
    <x v="12"/>
    <s v="Incandescent"/>
    <m/>
    <s v="Globe"/>
    <n v="1"/>
    <n v="40"/>
    <s v="218936"/>
    <x v="4"/>
    <n v="5.3603198096644177E-3"/>
  </r>
  <r>
    <x v="3"/>
    <s v="Compact Fluorescent"/>
    <m/>
    <s v="Twist"/>
    <n v="2"/>
    <n v="15"/>
    <s v="218937"/>
    <x v="9"/>
    <n v="5.3603198096644177E-3"/>
  </r>
  <r>
    <x v="3"/>
    <s v="Incandescent"/>
    <m/>
    <s v="Standard A Lamp"/>
    <n v="2"/>
    <n v="60"/>
    <s v="218938"/>
    <x v="5"/>
    <n v="5.3603198096644177E-3"/>
  </r>
  <r>
    <x v="8"/>
    <s v="Compact Fluorescent"/>
    <m/>
    <s v="Twist"/>
    <n v="1"/>
    <n v="15"/>
    <s v="218938"/>
    <x v="5"/>
    <n v="5.3603198096644177E-3"/>
  </r>
  <r>
    <x v="12"/>
    <s v="Linear Fluorescent"/>
    <n v="24"/>
    <s v="T-8"/>
    <n v="1"/>
    <n v="16"/>
    <s v="218938"/>
    <x v="5"/>
    <n v="5.3603198096644177E-3"/>
  </r>
  <r>
    <x v="3"/>
    <s v="Incandescent"/>
    <m/>
    <s v="Standard A Lamp"/>
    <n v="2"/>
    <n v="60"/>
    <s v="218939"/>
    <x v="0"/>
    <n v="5.3603198096644177E-3"/>
  </r>
  <r>
    <x v="6"/>
    <s v="Incandescent"/>
    <m/>
    <s v="Globe"/>
    <n v="3"/>
    <n v="40"/>
    <s v="218939"/>
    <x v="0"/>
    <n v="5.3603198096644177E-3"/>
  </r>
  <r>
    <x v="3"/>
    <s v="Incandescent"/>
    <m/>
    <s v="Standard A Lamp"/>
    <n v="2"/>
    <n v="60"/>
    <s v="2189310"/>
    <x v="6"/>
    <n v="5.3603198096644177E-3"/>
  </r>
  <r>
    <x v="1"/>
    <s v="Compact Fluorescent"/>
    <m/>
    <s v="Twist"/>
    <n v="1"/>
    <n v="19"/>
    <s v="2189310"/>
    <x v="6"/>
    <n v="5.3603198096644177E-3"/>
  </r>
  <r>
    <x v="3"/>
    <s v="Incandescent"/>
    <m/>
    <s v="Standard A Lamp"/>
    <n v="1"/>
    <n v="60"/>
    <s v="2189311"/>
    <x v="7"/>
    <n v="5.3603198096644177E-3"/>
  </r>
  <r>
    <x v="9"/>
    <s v="Incandescent"/>
    <m/>
    <s v="Mini base"/>
    <n v="7"/>
    <n v="40"/>
    <s v="219131"/>
    <x v="11"/>
    <n v="5.6381876624805836E-3"/>
  </r>
  <r>
    <x v="8"/>
    <s v="Incandescent"/>
    <m/>
    <s v="Clear"/>
    <n v="1"/>
    <n v="40"/>
    <s v="219131"/>
    <x v="11"/>
    <n v="5.6381876624805836E-3"/>
  </r>
  <r>
    <x v="3"/>
    <s v="Linear Fluorescent"/>
    <n v="48"/>
    <s v="T-8"/>
    <n v="2"/>
    <n v="32"/>
    <s v="219132"/>
    <x v="7"/>
    <n v="5.6381876624805836E-3"/>
  </r>
  <r>
    <x v="8"/>
    <s v="Incandescent"/>
    <m/>
    <s v="Standard A Lamp"/>
    <n v="2"/>
    <n v="40"/>
    <s v="219133"/>
    <x v="5"/>
    <n v="5.6381876624805836E-3"/>
  </r>
  <r>
    <x v="9"/>
    <s v="Incandescent"/>
    <m/>
    <s v="Standard A Lamp"/>
    <n v="2"/>
    <n v="40"/>
    <s v="219133"/>
    <x v="5"/>
    <n v="5.6381876624805836E-3"/>
  </r>
  <r>
    <x v="1"/>
    <s v="Incandescent"/>
    <m/>
    <s v="Standard A Lamp"/>
    <n v="1"/>
    <n v="40"/>
    <s v="219133"/>
    <x v="5"/>
    <n v="5.6381876624805836E-3"/>
  </r>
  <r>
    <x v="3"/>
    <s v="Linear Fluorescent"/>
    <n v="48"/>
    <s v="T-8"/>
    <n v="2"/>
    <n v="32"/>
    <s v="219134"/>
    <x v="4"/>
    <n v="5.6381876624805836E-3"/>
  </r>
  <r>
    <x v="4"/>
    <s v="Halogen"/>
    <m/>
    <s v="MR"/>
    <n v="2"/>
    <n v="50"/>
    <s v="219134"/>
    <x v="4"/>
    <n v="5.6381876624805836E-3"/>
  </r>
  <r>
    <x v="3"/>
    <s v="Incandescent"/>
    <m/>
    <s v="Standard A Lamp"/>
    <n v="2"/>
    <n v="40"/>
    <s v="219135"/>
    <x v="9"/>
    <n v="5.6381876624805836E-3"/>
  </r>
  <r>
    <x v="3"/>
    <s v="Incandescent"/>
    <m/>
    <s v="Standard A Lamp"/>
    <n v="2"/>
    <n v="60"/>
    <s v="219136"/>
    <x v="3"/>
    <n v="5.6381876624805836E-3"/>
  </r>
  <r>
    <x v="3"/>
    <s v="Incandescent"/>
    <m/>
    <s v="Standard A Lamp"/>
    <n v="2"/>
    <n v="60"/>
    <s v="219137"/>
    <x v="0"/>
    <n v="5.6381876624805836E-3"/>
  </r>
  <r>
    <x v="6"/>
    <s v="Compact Fluorescent"/>
    <m/>
    <s v="Globe"/>
    <n v="8"/>
    <n v="9"/>
    <s v="219137"/>
    <x v="0"/>
    <n v="5.6381876624805836E-3"/>
  </r>
  <r>
    <x v="3"/>
    <s v="Compact Fluorescent"/>
    <m/>
    <s v="Twist"/>
    <n v="2"/>
    <n v="15"/>
    <s v="219138"/>
    <x v="10"/>
    <n v="5.6381876624805836E-3"/>
  </r>
  <r>
    <x v="1"/>
    <s v="Incandescent"/>
    <m/>
    <s v="Standard A Lamp"/>
    <n v="1"/>
    <n v="60"/>
    <s v="219138"/>
    <x v="10"/>
    <n v="5.6381876624805836E-3"/>
  </r>
  <r>
    <x v="8"/>
    <s v="Incandescent"/>
    <m/>
    <s v="Standard A Lamp"/>
    <n v="1"/>
    <n v="60"/>
    <s v="219138"/>
    <x v="10"/>
    <n v="5.6381876624805836E-3"/>
  </r>
  <r>
    <x v="3"/>
    <s v="Incandescent"/>
    <m/>
    <s v="Standard A Lamp"/>
    <n v="2"/>
    <n v="60"/>
    <s v="219139"/>
    <x v="1"/>
    <n v="5.6381876624805836E-3"/>
  </r>
  <r>
    <x v="8"/>
    <s v="Compact Fluorescent"/>
    <m/>
    <s v="Twist"/>
    <n v="1"/>
    <n v="15"/>
    <s v="219139"/>
    <x v="1"/>
    <n v="5.6381876624805836E-3"/>
  </r>
  <r>
    <x v="3"/>
    <s v="Incandescent"/>
    <m/>
    <s v="Standard A Lamp"/>
    <n v="2"/>
    <n v="60"/>
    <s v="2191310"/>
    <x v="0"/>
    <n v="5.6381876624805836E-3"/>
  </r>
  <r>
    <x v="6"/>
    <s v="Halogen"/>
    <m/>
    <s v="PAR"/>
    <n v="1"/>
    <n v="50"/>
    <s v="2191310"/>
    <x v="0"/>
    <n v="5.6381876624805836E-3"/>
  </r>
  <r>
    <x v="6"/>
    <s v="Compact Fluorescent"/>
    <m/>
    <s v="Twist"/>
    <n v="2"/>
    <n v="15"/>
    <s v="219421"/>
    <x v="0"/>
    <n v="1.5971704772365894E-3"/>
  </r>
  <r>
    <x v="9"/>
    <s v="Incandescent"/>
    <m/>
    <s v="Decorative"/>
    <n v="5"/>
    <n v="45"/>
    <s v="219422"/>
    <x v="1"/>
    <n v="1.5971704772365894E-3"/>
  </r>
  <r>
    <x v="8"/>
    <s v="Compact Fluorescent"/>
    <m/>
    <s v="Twist"/>
    <n v="1"/>
    <n v="15"/>
    <s v="219422"/>
    <x v="1"/>
    <n v="1.5971704772365894E-3"/>
  </r>
  <r>
    <x v="9"/>
    <s v="Incandescent"/>
    <m/>
    <s v="Decorative"/>
    <n v="5"/>
    <n v="25"/>
    <s v="219423"/>
    <x v="1"/>
    <n v="1.5971704772365894E-3"/>
  </r>
  <r>
    <x v="8"/>
    <s v="Compact Fluorescent"/>
    <m/>
    <s v="Twist"/>
    <n v="1"/>
    <n v="22"/>
    <s v="219423"/>
    <x v="1"/>
    <n v="1.5971704772365894E-3"/>
  </r>
  <r>
    <x v="3"/>
    <s v="Compact Fluorescent"/>
    <m/>
    <s v="Twist"/>
    <n v="2"/>
    <n v="15"/>
    <s v="219424"/>
    <x v="2"/>
    <n v="1.5971704772365894E-3"/>
  </r>
  <r>
    <x v="3"/>
    <s v="Compact Fluorescent"/>
    <m/>
    <s v="Twist"/>
    <n v="2"/>
    <n v="22"/>
    <s v="219425"/>
    <x v="2"/>
    <n v="1.5971704772365894E-3"/>
  </r>
  <r>
    <x v="3"/>
    <s v="Linear Fluorescent"/>
    <n v="48"/>
    <s v="T-12"/>
    <n v="2"/>
    <n v="40"/>
    <s v="219426"/>
    <x v="8"/>
    <n v="1.5971704772365894E-3"/>
  </r>
  <r>
    <x v="3"/>
    <s v="Incandescent"/>
    <m/>
    <s v="Standard A Lamp"/>
    <n v="1"/>
    <n v="60"/>
    <s v="219426"/>
    <x v="8"/>
    <n v="1.5971704772365894E-3"/>
  </r>
  <r>
    <x v="9"/>
    <s v="Compact Fluorescent"/>
    <m/>
    <s v="Twist"/>
    <n v="3"/>
    <n v="22"/>
    <s v="219427"/>
    <x v="4"/>
    <n v="1.5971704772365894E-3"/>
  </r>
  <r>
    <x v="9"/>
    <s v="Compact Fluorescent"/>
    <m/>
    <s v="Twist"/>
    <n v="1"/>
    <n v="22"/>
    <s v="219427"/>
    <x v="4"/>
    <n v="1.5971704772365894E-3"/>
  </r>
  <r>
    <x v="6"/>
    <s v="Incandescent"/>
    <m/>
    <s v="Standard A Lamp"/>
    <n v="1"/>
    <n v="60"/>
    <s v="219427"/>
    <x v="4"/>
    <n v="1.5971704772365894E-3"/>
  </r>
  <r>
    <x v="9"/>
    <s v="Incandescent"/>
    <m/>
    <s v="Decorative"/>
    <n v="4"/>
    <n v="65"/>
    <s v="219428"/>
    <x v="5"/>
    <n v="1.5971704772365894E-3"/>
  </r>
  <r>
    <x v="8"/>
    <s v="Compact Fluorescent"/>
    <m/>
    <s v="Twist"/>
    <n v="2"/>
    <n v="22"/>
    <s v="219428"/>
    <x v="5"/>
    <n v="1.5971704772365894E-3"/>
  </r>
  <r>
    <x v="3"/>
    <s v="Compact Fluorescent"/>
    <m/>
    <s v="Twist"/>
    <n v="1"/>
    <n v="15"/>
    <s v="219429"/>
    <x v="0"/>
    <n v="1.5971704772365894E-3"/>
  </r>
  <r>
    <x v="9"/>
    <s v="Incandescent"/>
    <m/>
    <s v="Decorative"/>
    <n v="4"/>
    <n v="60"/>
    <s v="2194210"/>
    <x v="1"/>
    <n v="1.5971704772365894E-3"/>
  </r>
  <r>
    <x v="8"/>
    <s v="Compact Fluorescent"/>
    <m/>
    <s v="Twist"/>
    <n v="1"/>
    <n v="15"/>
    <s v="2194210"/>
    <x v="1"/>
    <n v="1.5971704772365894E-3"/>
  </r>
  <r>
    <x v="3"/>
    <s v="Compact Fluorescent"/>
    <m/>
    <s v="Twist"/>
    <n v="1"/>
    <n v="15"/>
    <s v="2194211"/>
    <x v="7"/>
    <n v="1.5971704772365894E-3"/>
  </r>
  <r>
    <x v="9"/>
    <s v="Incandescent"/>
    <m/>
    <s v="Decorative"/>
    <n v="3"/>
    <n v="45"/>
    <s v="2194212"/>
    <x v="10"/>
    <n v="1.5971704772365894E-3"/>
  </r>
  <r>
    <x v="8"/>
    <s v="Compact Fluorescent"/>
    <m/>
    <s v="Twist"/>
    <n v="1"/>
    <n v="15"/>
    <s v="2194212"/>
    <x v="10"/>
    <n v="1.5971704772365894E-3"/>
  </r>
  <r>
    <x v="3"/>
    <s v="Incandescent"/>
    <m/>
    <s v="Decorative"/>
    <n v="6"/>
    <n v="60"/>
    <s v="2194213"/>
    <x v="5"/>
    <n v="1.5971704772365894E-3"/>
  </r>
  <r>
    <x v="8"/>
    <s v="Compact Fluorescent"/>
    <m/>
    <s v="Twist"/>
    <n v="1"/>
    <n v="22"/>
    <s v="2194213"/>
    <x v="5"/>
    <n v="1.5971704772365894E-3"/>
  </r>
  <r>
    <x v="6"/>
    <s v="Incandescent"/>
    <m/>
    <s v="Globe"/>
    <n v="4"/>
    <n v="40"/>
    <s v="219601"/>
    <x v="0"/>
    <n v="4.2651285468799389E-3"/>
  </r>
  <r>
    <x v="0"/>
    <s v="Incandescent"/>
    <m/>
    <s v="Standard A Lamp"/>
    <n v="1"/>
    <n v="40"/>
    <s v="219601"/>
    <x v="0"/>
    <n v="4.2651285468799389E-3"/>
  </r>
  <r>
    <x v="8"/>
    <s v="Incandescent"/>
    <m/>
    <s v="Decorative"/>
    <n v="3"/>
    <n v="25"/>
    <s v="219602"/>
    <x v="1"/>
    <n v="4.2651285468799389E-3"/>
  </r>
  <r>
    <x v="9"/>
    <s v="Incandescent"/>
    <m/>
    <s v="Decorative"/>
    <n v="3"/>
    <n v="25"/>
    <s v="219603"/>
    <x v="1"/>
    <n v="4.2651285468799389E-3"/>
  </r>
  <r>
    <x v="1"/>
    <s v="Incandescent"/>
    <m/>
    <s v="Globe"/>
    <n v="3"/>
    <n v="40"/>
    <s v="219603"/>
    <x v="1"/>
    <n v="4.2651285468799389E-3"/>
  </r>
  <r>
    <x v="9"/>
    <s v="Incandescent"/>
    <m/>
    <s v="Globe"/>
    <n v="1"/>
    <n v="100"/>
    <s v="219604"/>
    <x v="11"/>
    <n v="4.2651285468799389E-3"/>
  </r>
  <r>
    <x v="9"/>
    <s v="Incandescent"/>
    <m/>
    <s v="Decorative"/>
    <n v="6"/>
    <n v="25"/>
    <s v="219604"/>
    <x v="11"/>
    <n v="4.2651285468799389E-3"/>
  </r>
  <r>
    <x v="0"/>
    <s v="Incandescent"/>
    <m/>
    <s v="Standard A Lamp"/>
    <n v="4"/>
    <n v="60"/>
    <s v="219605"/>
    <x v="11"/>
    <n v="4.2651285468799389E-3"/>
  </r>
  <r>
    <x v="3"/>
    <s v="Incandescent"/>
    <m/>
    <s v="Standard A Lamp"/>
    <n v="1"/>
    <n v="60"/>
    <s v="219606"/>
    <x v="3"/>
    <n v="4.2651285468799389E-3"/>
  </r>
  <r>
    <x v="3"/>
    <s v="Linear Fluorescent"/>
    <n v="48"/>
    <s v="T-12"/>
    <n v="2"/>
    <n v="32"/>
    <s v="219607"/>
    <x v="4"/>
    <n v="4.2651285468799389E-3"/>
  </r>
  <r>
    <x v="3"/>
    <s v="Incandescent"/>
    <m/>
    <s v="Standard A Lamp"/>
    <n v="2"/>
    <n v="60"/>
    <s v="219608"/>
    <x v="9"/>
    <n v="4.2651285468799389E-3"/>
  </r>
  <r>
    <x v="9"/>
    <s v="Incandescent"/>
    <m/>
    <s v="Standard A Lamp"/>
    <n v="1"/>
    <n v="90"/>
    <s v="219609"/>
    <x v="5"/>
    <n v="4.2651285468799389E-3"/>
  </r>
  <r>
    <x v="3"/>
    <s v="Incandescent"/>
    <m/>
    <s v="Mini base"/>
    <n v="5"/>
    <n v="25"/>
    <s v="219609"/>
    <x v="5"/>
    <n v="4.2651285468799389E-3"/>
  </r>
  <r>
    <x v="8"/>
    <s v="Compact Fluorescent"/>
    <m/>
    <s v="Twist"/>
    <n v="1"/>
    <n v="15"/>
    <s v="219609"/>
    <x v="5"/>
    <n v="4.2651285468799389E-3"/>
  </r>
  <r>
    <x v="8"/>
    <s v="Incandescent"/>
    <m/>
    <s v="Standard A Lamp"/>
    <n v="1"/>
    <n v="60"/>
    <s v="219609"/>
    <x v="5"/>
    <n v="4.2651285468799389E-3"/>
  </r>
  <r>
    <x v="3"/>
    <s v="Incandescent"/>
    <m/>
    <s v="Standard A Lamp"/>
    <n v="2"/>
    <n v="25"/>
    <s v="2196010"/>
    <x v="0"/>
    <n v="4.2651285468799389E-3"/>
  </r>
  <r>
    <x v="3"/>
    <s v="Incandescent"/>
    <m/>
    <s v="Standard A Lamp"/>
    <n v="1"/>
    <n v="60"/>
    <s v="2196010"/>
    <x v="0"/>
    <n v="4.2651285468799389E-3"/>
  </r>
  <r>
    <x v="9"/>
    <s v="Incandescent"/>
    <m/>
    <s v="Decorative"/>
    <n v="6"/>
    <n v="25"/>
    <s v="2196011"/>
    <x v="6"/>
    <n v="4.2651285468799389E-3"/>
  </r>
  <r>
    <x v="6"/>
    <s v="Incandescent"/>
    <m/>
    <s v="Standard A Lamp"/>
    <n v="1"/>
    <n v="60"/>
    <s v="2196012"/>
    <x v="1"/>
    <n v="4.2651285468799389E-3"/>
  </r>
  <r>
    <x v="1"/>
    <s v="Incandescent"/>
    <m/>
    <s v="Standard A Lamp"/>
    <n v="3"/>
    <n v="60"/>
    <s v="2196012"/>
    <x v="1"/>
    <n v="4.2651285468799389E-3"/>
  </r>
  <r>
    <x v="6"/>
    <s v="Incandescent"/>
    <m/>
    <s v="Globe"/>
    <n v="3"/>
    <n v="60"/>
    <s v="219701"/>
    <x v="9"/>
    <n v="1.5971704772365894E-3"/>
  </r>
  <r>
    <x v="3"/>
    <s v="Incandescent"/>
    <m/>
    <s v="Standard A Lamp"/>
    <n v="1"/>
    <n v="60"/>
    <s v="219701"/>
    <x v="9"/>
    <n v="1.5971704772365894E-3"/>
  </r>
  <r>
    <x v="8"/>
    <s v="Incandescent"/>
    <m/>
    <s v="Standard A Lamp"/>
    <n v="1"/>
    <n v="60"/>
    <s v="219702"/>
    <x v="1"/>
    <n v="1.5971704772365894E-3"/>
  </r>
  <r>
    <x v="6"/>
    <s v="Incandescent"/>
    <m/>
    <s v="Globe"/>
    <n v="4"/>
    <n v="60"/>
    <s v="219703"/>
    <x v="1"/>
    <n v="1.5971704772365894E-3"/>
  </r>
  <r>
    <x v="3"/>
    <s v="Incandescent"/>
    <m/>
    <s v="Standard A Lamp"/>
    <n v="2"/>
    <n v="60"/>
    <s v="219703"/>
    <x v="1"/>
    <n v="1.5971704772365894E-3"/>
  </r>
  <r>
    <x v="8"/>
    <s v="Incandescent"/>
    <m/>
    <s v="Decorative"/>
    <n v="3"/>
    <n v="40"/>
    <s v="219703"/>
    <x v="1"/>
    <n v="1.5971704772365894E-3"/>
  </r>
  <r>
    <x v="8"/>
    <s v="Incandescent"/>
    <m/>
    <s v="Standard A Lamp"/>
    <n v="1"/>
    <n v="60"/>
    <s v="219704"/>
    <x v="12"/>
    <n v="1.5971704772365894E-3"/>
  </r>
  <r>
    <x v="0"/>
    <s v="Incandescent"/>
    <m/>
    <s v="Standard A Lamp"/>
    <n v="3"/>
    <n v="60"/>
    <s v="219704"/>
    <x v="12"/>
    <n v="1.5971704772365894E-3"/>
  </r>
  <r>
    <x v="9"/>
    <s v="Incandescent"/>
    <m/>
    <s v="Decorative"/>
    <n v="3"/>
    <n v="40"/>
    <s v="219705"/>
    <x v="11"/>
    <n v="1.5971704772365894E-3"/>
  </r>
  <r>
    <x v="3"/>
    <s v="Incandescent"/>
    <m/>
    <s v="Standard A Lamp"/>
    <n v="2"/>
    <n v="60"/>
    <s v="219711"/>
    <x v="0"/>
    <n v="2.2277282886777046E-3"/>
  </r>
  <r>
    <x v="6"/>
    <s v="Incandescent"/>
    <m/>
    <s v="Standard A Lamp"/>
    <n v="2"/>
    <n v="60"/>
    <s v="219711"/>
    <x v="0"/>
    <n v="2.2277282886777046E-3"/>
  </r>
  <r>
    <x v="8"/>
    <s v="Compact Fluorescent"/>
    <m/>
    <s v="Twist"/>
    <n v="1"/>
    <n v="22"/>
    <s v="219713"/>
    <x v="1"/>
    <n v="2.2277282886777046E-3"/>
  </r>
  <r>
    <x v="3"/>
    <s v="Incandescent"/>
    <m/>
    <s v="Standard A Lamp"/>
    <n v="2"/>
    <n v="60"/>
    <s v="219714"/>
    <x v="3"/>
    <n v="2.2277282886777046E-3"/>
  </r>
  <r>
    <x v="3"/>
    <s v="Incandescent"/>
    <m/>
    <s v="Standard A Lamp"/>
    <n v="3"/>
    <n v="60"/>
    <s v="219715"/>
    <x v="5"/>
    <n v="2.2277282886777046E-3"/>
  </r>
  <r>
    <x v="8"/>
    <s v="Compact Fluorescent"/>
    <m/>
    <s v="Twist"/>
    <n v="1"/>
    <n v="22"/>
    <s v="219715"/>
    <x v="5"/>
    <n v="2.2277282886777046E-3"/>
  </r>
  <r>
    <x v="3"/>
    <s v="Linear Fluorescent"/>
    <n v="48"/>
    <s v="T-12"/>
    <n v="1"/>
    <n v="40"/>
    <s v="219821"/>
    <x v="4"/>
    <n v="5.6381876624805836E-3"/>
  </r>
  <r>
    <x v="3"/>
    <s v="Halogen"/>
    <m/>
    <s v="MR"/>
    <n v="4"/>
    <n v="50"/>
    <s v="219821"/>
    <x v="4"/>
    <n v="5.6381876624805836E-3"/>
  </r>
  <r>
    <x v="6"/>
    <s v="Compact Fluorescent"/>
    <m/>
    <s v="Twist"/>
    <n v="3"/>
    <n v="22"/>
    <s v="219822"/>
    <x v="0"/>
    <n v="5.6381876624805836E-3"/>
  </r>
  <r>
    <x v="5"/>
    <s v="Compact Fluorescent"/>
    <m/>
    <s v="Twist"/>
    <n v="1"/>
    <n v="22"/>
    <s v="219822"/>
    <x v="0"/>
    <n v="5.6381876624805836E-3"/>
  </r>
  <r>
    <x v="3"/>
    <s v="Compact Fluorescent"/>
    <m/>
    <s v="Twist"/>
    <n v="1"/>
    <n v="15"/>
    <s v="219823"/>
    <x v="7"/>
    <n v="5.6381876624805836E-3"/>
  </r>
  <r>
    <x v="3"/>
    <s v="Compact Fluorescent"/>
    <m/>
    <s v="Twist"/>
    <n v="1"/>
    <n v="15"/>
    <s v="219824"/>
    <x v="9"/>
    <n v="5.6381876624805836E-3"/>
  </r>
  <r>
    <x v="3"/>
    <s v="Compact Fluorescent"/>
    <m/>
    <s v="Twist"/>
    <n v="2"/>
    <n v="15"/>
    <s v="219825"/>
    <x v="1"/>
    <n v="5.6381876624805836E-3"/>
  </r>
  <r>
    <x v="9"/>
    <s v="Incandescent"/>
    <m/>
    <s v="Mini base"/>
    <n v="6"/>
    <n v="60"/>
    <s v="219826"/>
    <x v="11"/>
    <n v="5.6381876624805836E-3"/>
  </r>
  <r>
    <x v="6"/>
    <s v="Compact Fluorescent"/>
    <m/>
    <s v="Twist"/>
    <n v="1"/>
    <n v="15"/>
    <s v="219827"/>
    <x v="3"/>
    <n v="5.6381876624805836E-3"/>
  </r>
  <r>
    <x v="8"/>
    <s v="Compact Fluorescent"/>
    <m/>
    <s v="Twist"/>
    <n v="1"/>
    <n v="22"/>
    <s v="219828"/>
    <x v="12"/>
    <n v="5.6381876624805836E-3"/>
  </r>
  <r>
    <x v="8"/>
    <s v="Compact Fluorescent"/>
    <m/>
    <s v="Twist"/>
    <n v="1"/>
    <n v="22"/>
    <s v="219829"/>
    <x v="5"/>
    <n v="5.6381876624805836E-3"/>
  </r>
  <r>
    <x v="0"/>
    <s v="Compact Fluorescent"/>
    <m/>
    <s v="Twist"/>
    <n v="3"/>
    <n v="22"/>
    <s v="219829"/>
    <x v="5"/>
    <n v="5.6381876624805836E-3"/>
  </r>
  <r>
    <x v="3"/>
    <s v="Compact Fluorescent"/>
    <m/>
    <s v="Twist"/>
    <n v="2"/>
    <n v="22"/>
    <s v="2198210"/>
    <x v="3"/>
    <n v="5.6381876624805836E-3"/>
  </r>
  <r>
    <x v="8"/>
    <s v="Compact Fluorescent"/>
    <m/>
    <s v="Twist"/>
    <n v="1"/>
    <n v="22"/>
    <s v="2198211"/>
    <x v="1"/>
    <n v="5.6381876624805836E-3"/>
  </r>
  <r>
    <x v="5"/>
    <s v="Compact Fluorescent"/>
    <m/>
    <s v="Other"/>
    <n v="1"/>
    <n v="22"/>
    <s v="2198212"/>
    <x v="0"/>
    <n v="5.6381876624805836E-3"/>
  </r>
  <r>
    <x v="6"/>
    <s v="Compact Fluorescent"/>
    <m/>
    <s v="Twist"/>
    <n v="3"/>
    <n v="22"/>
    <s v="2198212"/>
    <x v="0"/>
    <n v="5.6381876624805836E-3"/>
  </r>
  <r>
    <x v="0"/>
    <s v="Compact Fluorescent"/>
    <m/>
    <s v="Twist"/>
    <n v="2"/>
    <n v="22"/>
    <s v="2198213"/>
    <x v="6"/>
    <n v="5.6381876624805836E-3"/>
  </r>
  <r>
    <x v="8"/>
    <s v="Incandescent"/>
    <m/>
    <s v="Decorative"/>
    <n v="1"/>
    <n v="60"/>
    <s v="2198213"/>
    <x v="6"/>
    <n v="5.6381876624805836E-3"/>
  </r>
  <r>
    <x v="6"/>
    <s v="Compact Fluorescent"/>
    <m/>
    <s v="Twist"/>
    <n v="1"/>
    <n v="22"/>
    <s v="219841"/>
    <x v="0"/>
    <n v="1.5971704772365894E-3"/>
  </r>
  <r>
    <x v="3"/>
    <s v="Compact Fluorescent"/>
    <m/>
    <s v="Twist"/>
    <n v="1"/>
    <n v="22"/>
    <s v="219842"/>
    <x v="3"/>
    <n v="1.5971704772365894E-3"/>
  </r>
  <r>
    <x v="3"/>
    <s v="Compact Fluorescent"/>
    <m/>
    <s v="Twist"/>
    <n v="1"/>
    <n v="22"/>
    <s v="219843"/>
    <x v="4"/>
    <n v="1.5971704772365894E-3"/>
  </r>
  <r>
    <x v="3"/>
    <s v="Incandescent"/>
    <m/>
    <s v="Standard A Lamp"/>
    <n v="2"/>
    <n v="60"/>
    <s v="219844"/>
    <x v="1"/>
    <n v="1.5971704772365894E-3"/>
  </r>
  <r>
    <x v="3"/>
    <s v="Incandescent"/>
    <m/>
    <s v="Standard A Lamp"/>
    <n v="1"/>
    <n v="65"/>
    <s v="219845"/>
    <x v="1"/>
    <n v="1.5971704772365894E-3"/>
  </r>
  <r>
    <x v="3"/>
    <s v="Compact Fluorescent"/>
    <m/>
    <s v="Twist"/>
    <n v="2"/>
    <n v="15"/>
    <s v="219971"/>
    <x v="4"/>
    <n v="3.9153370873517774E-3"/>
  </r>
  <r>
    <x v="3"/>
    <s v="Compact Fluorescent"/>
    <m/>
    <s v="Twist"/>
    <n v="1"/>
    <n v="15"/>
    <s v="219972"/>
    <x v="1"/>
    <n v="3.9153370873517774E-3"/>
  </r>
  <r>
    <x v="3"/>
    <s v="Linear Fluorescent"/>
    <n v="18"/>
    <s v="T-4"/>
    <n v="1"/>
    <n v="22"/>
    <s v="219973"/>
    <x v="7"/>
    <n v="3.9153370873517774E-3"/>
  </r>
  <r>
    <x v="3"/>
    <s v="Compact Fluorescent"/>
    <m/>
    <s v="Twist"/>
    <n v="1"/>
    <n v="16"/>
    <s v="219974"/>
    <x v="0"/>
    <n v="3.9153370873517774E-3"/>
  </r>
  <r>
    <x v="6"/>
    <s v="Incandescent"/>
    <m/>
    <s v="Decorative"/>
    <n v="4"/>
    <n v="60"/>
    <s v="219974"/>
    <x v="0"/>
    <n v="3.9153370873517774E-3"/>
  </r>
  <r>
    <x v="3"/>
    <s v="Compact Fluorescent"/>
    <m/>
    <s v="Twist"/>
    <n v="2"/>
    <n v="15"/>
    <s v="219975"/>
    <x v="9"/>
    <n v="3.9153370873517774E-3"/>
  </r>
  <r>
    <x v="0"/>
    <s v="Incandescent"/>
    <m/>
    <s v="Standard A Lamp"/>
    <n v="3"/>
    <n v="40"/>
    <s v="219976"/>
    <x v="11"/>
    <n v="3.9153370873517774E-3"/>
  </r>
  <r>
    <x v="1"/>
    <s v="Compact Fluorescent"/>
    <m/>
    <s v="Twist"/>
    <n v="1"/>
    <n v="15"/>
    <s v="219977"/>
    <x v="5"/>
    <n v="3.9153370873517774E-3"/>
  </r>
  <r>
    <x v="3"/>
    <s v="Compact Fluorescent"/>
    <m/>
    <s v="Twist"/>
    <n v="1"/>
    <n v="15"/>
    <s v="219978"/>
    <x v="3"/>
    <n v="3.9153370873517774E-3"/>
  </r>
  <r>
    <x v="3"/>
    <s v="Compact Fluorescent"/>
    <m/>
    <s v="Twist"/>
    <n v="1"/>
    <n v="15"/>
    <s v="219979"/>
    <x v="0"/>
    <n v="3.9153370873517774E-3"/>
  </r>
  <r>
    <x v="11"/>
    <s v="Halogen"/>
    <m/>
    <s v="MR"/>
    <n v="3"/>
    <n v="50"/>
    <s v="2199710"/>
    <x v="1"/>
    <n v="3.9153370873517774E-3"/>
  </r>
  <r>
    <x v="3"/>
    <s v="Compact Fluorescent"/>
    <m/>
    <s v="Twist"/>
    <n v="1"/>
    <n v="15"/>
    <s v="2199711"/>
    <x v="1"/>
    <n v="3.9153370873517774E-3"/>
  </r>
  <r>
    <x v="3"/>
    <s v="Compact Fluorescent"/>
    <m/>
    <s v="Twist"/>
    <n v="1"/>
    <n v="15"/>
    <s v="2199712"/>
    <x v="1"/>
    <n v="3.9153370873517774E-3"/>
  </r>
  <r>
    <x v="1"/>
    <s v="Compact Fluorescent"/>
    <m/>
    <s v="Twist"/>
    <n v="1"/>
    <n v="15"/>
    <s v="2199712"/>
    <x v="1"/>
    <n v="3.9153370873517774E-3"/>
  </r>
  <r>
    <x v="3"/>
    <s v="Compact Fluorescent"/>
    <m/>
    <s v="Twist"/>
    <n v="1"/>
    <n v="13"/>
    <s v="220041"/>
    <x v="0"/>
    <n v="3.9153370873517774E-3"/>
  </r>
  <r>
    <x v="3"/>
    <s v="Incandescent"/>
    <m/>
    <s v="Standard A Lamp"/>
    <n v="1"/>
    <n v="40"/>
    <s v="220042"/>
    <x v="1"/>
    <n v="3.9153370873517774E-3"/>
  </r>
  <r>
    <x v="3"/>
    <s v="Compact Fluorescent"/>
    <m/>
    <s v="Twist"/>
    <n v="1"/>
    <n v="13"/>
    <s v="220043"/>
    <x v="3"/>
    <n v="3.9153370873517774E-3"/>
  </r>
  <r>
    <x v="3"/>
    <s v="Compact Fluorescent"/>
    <m/>
    <s v="Twist"/>
    <n v="1"/>
    <n v="13"/>
    <s v="220044"/>
    <x v="4"/>
    <n v="3.9153370873517774E-3"/>
  </r>
  <r>
    <x v="9"/>
    <s v="Compact Fluorescent"/>
    <m/>
    <s v="Twist"/>
    <n v="1"/>
    <n v="23"/>
    <s v="220044"/>
    <x v="4"/>
    <n v="3.9153370873517774E-3"/>
  </r>
  <r>
    <x v="1"/>
    <s v="Compact Fluorescent"/>
    <m/>
    <s v="Twist"/>
    <n v="1"/>
    <n v="23"/>
    <s v="220045"/>
    <x v="5"/>
    <n v="3.9153370873517774E-3"/>
  </r>
  <r>
    <x v="1"/>
    <s v="Compact Fluorescent"/>
    <m/>
    <s v="Twist"/>
    <n v="1"/>
    <n v="13"/>
    <s v="220045"/>
    <x v="5"/>
    <n v="3.9153370873517774E-3"/>
  </r>
  <r>
    <x v="1"/>
    <s v="Incandescent"/>
    <m/>
    <s v="Standard A Lamp"/>
    <n v="1"/>
    <n v="60"/>
    <s v="220045"/>
    <x v="5"/>
    <n v="3.9153370873517774E-3"/>
  </r>
  <r>
    <x v="3"/>
    <s v="Compact Fluorescent"/>
    <m/>
    <s v="Twist"/>
    <n v="2"/>
    <n v="23"/>
    <s v="220046"/>
    <x v="6"/>
    <n v="3.9153370873517774E-3"/>
  </r>
  <r>
    <x v="3"/>
    <s v="Incandescent"/>
    <m/>
    <s v="Standard A Lamp"/>
    <n v="1"/>
    <n v="40"/>
    <s v="220131"/>
    <x v="0"/>
    <n v="1.5971704772365894E-3"/>
  </r>
  <r>
    <x v="3"/>
    <s v="Incandescent"/>
    <m/>
    <s v="Standard A Lamp"/>
    <n v="1"/>
    <n v="60"/>
    <s v="220131"/>
    <x v="0"/>
    <n v="1.5971704772365894E-3"/>
  </r>
  <r>
    <x v="3"/>
    <s v="Incandescent"/>
    <m/>
    <s v="Standard A Lamp"/>
    <n v="1"/>
    <n v="40"/>
    <s v="220132"/>
    <x v="1"/>
    <n v="1.5971704772365894E-3"/>
  </r>
  <r>
    <x v="3"/>
    <s v="Incandescent"/>
    <m/>
    <s v="Standard A Lamp"/>
    <n v="1"/>
    <n v="60"/>
    <s v="220133"/>
    <x v="1"/>
    <n v="1.5971704772365894E-3"/>
  </r>
  <r>
    <x v="3"/>
    <s v="Incandescent"/>
    <m/>
    <s v="Standard A Lamp"/>
    <n v="1"/>
    <n v="40"/>
    <s v="220134"/>
    <x v="3"/>
    <n v="1.5971704772365894E-3"/>
  </r>
  <r>
    <x v="3"/>
    <s v="Incandescent"/>
    <m/>
    <s v="Standard A Lamp"/>
    <n v="2"/>
    <n v="65"/>
    <s v="220135"/>
    <x v="4"/>
    <n v="1.5971704772365894E-3"/>
  </r>
  <r>
    <x v="8"/>
    <s v="Incandescent"/>
    <m/>
    <s v="Standard A Lamp"/>
    <n v="1"/>
    <n v="60"/>
    <s v="220135"/>
    <x v="4"/>
    <n v="1.5971704772365894E-3"/>
  </r>
  <r>
    <x v="1"/>
    <s v="Compact Fluorescent"/>
    <m/>
    <s v="Twist"/>
    <n v="3"/>
    <n v="15"/>
    <s v="220136"/>
    <x v="5"/>
    <n v="1.5971704772365894E-3"/>
  </r>
  <r>
    <x v="6"/>
    <s v="Linear Fluorescent"/>
    <n v="48"/>
    <s v="T-8"/>
    <n v="1"/>
    <n v="40"/>
    <s v="220136"/>
    <x v="5"/>
    <n v="1.5971704772365894E-3"/>
  </r>
  <r>
    <x v="3"/>
    <s v="Incandescent"/>
    <m/>
    <s v="Standard A Lamp"/>
    <n v="1"/>
    <n v="60"/>
    <s v="220171"/>
    <x v="0"/>
    <n v="2.2277282886777046E-3"/>
  </r>
  <r>
    <x v="3"/>
    <s v="Compact Fluorescent"/>
    <m/>
    <s v="Twist"/>
    <n v="1"/>
    <n v="22"/>
    <s v="220172"/>
    <x v="0"/>
    <n v="2.2277282886777046E-3"/>
  </r>
  <r>
    <x v="6"/>
    <s v="Incandescent"/>
    <m/>
    <s v="Mini base"/>
    <n v="6"/>
    <n v="25"/>
    <s v="220172"/>
    <x v="0"/>
    <n v="2.2277282886777046E-3"/>
  </r>
  <r>
    <x v="3"/>
    <s v="Incandescent"/>
    <m/>
    <s v="Standard A Lamp"/>
    <n v="1"/>
    <n v="60"/>
    <s v="220173"/>
    <x v="1"/>
    <n v="2.2277282886777046E-3"/>
  </r>
  <r>
    <x v="8"/>
    <s v="Incandescent"/>
    <m/>
    <s v="Standard A Lamp"/>
    <n v="1"/>
    <n v="60"/>
    <s v="220173"/>
    <x v="1"/>
    <n v="2.2277282886777046E-3"/>
  </r>
  <r>
    <x v="8"/>
    <s v="Linear Fluorescent"/>
    <n v="24"/>
    <s v="T-8"/>
    <n v="2"/>
    <n v="20"/>
    <s v="220173"/>
    <x v="1"/>
    <n v="2.2277282886777046E-3"/>
  </r>
  <r>
    <x v="8"/>
    <s v="Incandescent"/>
    <m/>
    <s v="Mini base"/>
    <n v="1"/>
    <n v="5"/>
    <s v="220173"/>
    <x v="1"/>
    <n v="2.2277282886777046E-3"/>
  </r>
  <r>
    <x v="3"/>
    <s v="Incandescent"/>
    <m/>
    <s v="Standard A Lamp"/>
    <n v="1"/>
    <n v="60"/>
    <s v="220174"/>
    <x v="1"/>
    <n v="2.2277282886777046E-3"/>
  </r>
  <r>
    <x v="8"/>
    <s v="Incandescent"/>
    <m/>
    <s v="Decorative"/>
    <n v="1"/>
    <n v="60"/>
    <s v="220174"/>
    <x v="1"/>
    <n v="2.2277282886777046E-3"/>
  </r>
  <r>
    <x v="8"/>
    <s v="Incandescent"/>
    <m/>
    <s v="Standard A Lamp"/>
    <n v="1"/>
    <n v="60"/>
    <s v="220174"/>
    <x v="1"/>
    <n v="2.2277282886777046E-3"/>
  </r>
  <r>
    <x v="3"/>
    <s v="Incandescent"/>
    <m/>
    <s v="Reflector"/>
    <n v="1"/>
    <n v="75"/>
    <s v="220175"/>
    <x v="8"/>
    <n v="2.2277282886777046E-3"/>
  </r>
  <r>
    <x v="13"/>
    <s v="Incandescent"/>
    <m/>
    <s v="Standard A Lamp"/>
    <n v="1"/>
    <n v="60"/>
    <s v="220175"/>
    <x v="8"/>
    <n v="2.2277282886777046E-3"/>
  </r>
  <r>
    <x v="6"/>
    <s v="Incandescent"/>
    <m/>
    <s v="Reflector"/>
    <n v="2"/>
    <n v="75"/>
    <s v="220175"/>
    <x v="8"/>
    <n v="2.2277282886777046E-3"/>
  </r>
  <r>
    <x v="6"/>
    <s v="Other"/>
    <m/>
    <s v="Mercury Vapor"/>
    <n v="1"/>
    <n v="100"/>
    <s v="220175"/>
    <x v="8"/>
    <n v="2.2277282886777046E-3"/>
  </r>
  <r>
    <x v="3"/>
    <s v="Incandescent"/>
    <m/>
    <s v="Standard A Lamp"/>
    <n v="1"/>
    <n v="60"/>
    <s v="220176"/>
    <x v="3"/>
    <n v="2.2277282886777046E-3"/>
  </r>
  <r>
    <x v="9"/>
    <s v="Incandescent"/>
    <m/>
    <s v="Decorative"/>
    <n v="6"/>
    <n v="60"/>
    <s v="220177"/>
    <x v="4"/>
    <n v="2.2277282886777046E-3"/>
  </r>
  <r>
    <x v="3"/>
    <s v="Linear Fluorescent"/>
    <n v="48"/>
    <s v="T-12"/>
    <n v="2"/>
    <n v="40"/>
    <s v="220177"/>
    <x v="4"/>
    <n v="2.2277282886777046E-3"/>
  </r>
  <r>
    <x v="3"/>
    <s v="Linear Fluorescent"/>
    <n v="24"/>
    <s v="T-12"/>
    <n v="2"/>
    <n v="32"/>
    <s v="220177"/>
    <x v="4"/>
    <n v="2.2277282886777046E-3"/>
  </r>
  <r>
    <x v="9"/>
    <s v="Incandescent"/>
    <m/>
    <s v="Decorative"/>
    <n v="3"/>
    <n v="60"/>
    <s v="220178"/>
    <x v="5"/>
    <n v="2.2277282886777046E-3"/>
  </r>
  <r>
    <x v="8"/>
    <s v="Compact Fluorescent"/>
    <m/>
    <s v="Twist"/>
    <n v="1"/>
    <n v="22"/>
    <s v="220178"/>
    <x v="5"/>
    <n v="2.2277282886777046E-3"/>
  </r>
  <r>
    <x v="8"/>
    <s v="Incandescent"/>
    <m/>
    <s v="Standard A Lamp"/>
    <n v="1"/>
    <n v="150"/>
    <s v="220179"/>
    <x v="6"/>
    <n v="2.2277282886777046E-3"/>
  </r>
  <r>
    <x v="8"/>
    <s v="Incandescent"/>
    <m/>
    <s v="Decorative"/>
    <n v="1"/>
    <n v="60"/>
    <s v="220179"/>
    <x v="6"/>
    <n v="2.2277282886777046E-3"/>
  </r>
  <r>
    <x v="8"/>
    <s v="Compact Fluorescent"/>
    <m/>
    <s v="Twist"/>
    <n v="1"/>
    <n v="22"/>
    <s v="220179"/>
    <x v="6"/>
    <n v="2.2277282886777046E-3"/>
  </r>
  <r>
    <x v="8"/>
    <s v="Incandescent"/>
    <m/>
    <s v="Decorative"/>
    <n v="1"/>
    <n v="60"/>
    <s v="220179"/>
    <x v="6"/>
    <n v="2.2277282886777046E-3"/>
  </r>
  <r>
    <x v="3"/>
    <s v="Incandescent"/>
    <m/>
    <s v="Standard A Lamp"/>
    <n v="1"/>
    <n v="60"/>
    <s v="2201710"/>
    <x v="9"/>
    <n v="2.2277282886777046E-3"/>
  </r>
  <r>
    <x v="3"/>
    <s v="Compact Fluorescent"/>
    <m/>
    <s v="Twist"/>
    <n v="1"/>
    <n v="15"/>
    <s v="220281"/>
    <x v="3"/>
    <n v="1.5971704772365894E-3"/>
  </r>
  <r>
    <x v="0"/>
    <s v="Incandescent"/>
    <m/>
    <s v="Standard A Lamp"/>
    <n v="1"/>
    <n v="45"/>
    <s v="220282"/>
    <x v="0"/>
    <n v="1.5971704772365894E-3"/>
  </r>
  <r>
    <x v="3"/>
    <s v="Incandescent"/>
    <m/>
    <s v="Standard A Lamp"/>
    <n v="2"/>
    <n v="60"/>
    <s v="220283"/>
    <x v="1"/>
    <n v="1.5971704772365894E-3"/>
  </r>
  <r>
    <x v="3"/>
    <s v="Compact Fluorescent"/>
    <m/>
    <s v="Twist"/>
    <n v="1"/>
    <n v="15"/>
    <s v="220284"/>
    <x v="11"/>
    <n v="1.5971704772365894E-3"/>
  </r>
  <r>
    <x v="3"/>
    <s v="Compact Fluorescent"/>
    <m/>
    <s v="Twist"/>
    <n v="1"/>
    <n v="15"/>
    <s v="220285"/>
    <x v="8"/>
    <n v="1.5971704772365894E-3"/>
  </r>
  <r>
    <x v="3"/>
    <s v="Compact Fluorescent"/>
    <m/>
    <s v="Twist"/>
    <n v="1"/>
    <n v="15"/>
    <s v="220286"/>
    <x v="4"/>
    <n v="1.5971704772365894E-3"/>
  </r>
  <r>
    <x v="6"/>
    <s v="Compact Fluorescent"/>
    <m/>
    <s v="Twist"/>
    <n v="1"/>
    <n v="15"/>
    <s v="220286"/>
    <x v="4"/>
    <n v="1.5971704772365894E-3"/>
  </r>
  <r>
    <x v="8"/>
    <s v="Compact Fluorescent"/>
    <m/>
    <s v="Twist"/>
    <n v="1"/>
    <n v="15"/>
    <s v="220287"/>
    <x v="5"/>
    <n v="1.5971704772365894E-3"/>
  </r>
  <r>
    <x v="1"/>
    <s v="Incandescent"/>
    <m/>
    <s v="3-Way Incandescent"/>
    <n v="1"/>
    <n v="100"/>
    <s v="220287"/>
    <x v="5"/>
    <n v="1.5971704772365894E-3"/>
  </r>
  <r>
    <x v="3"/>
    <s v="Incandescent"/>
    <m/>
    <s v="Standard A Lamp"/>
    <n v="2"/>
    <n v="60"/>
    <s v="220288"/>
    <x v="6"/>
    <n v="1.5971704772365894E-3"/>
  </r>
  <r>
    <x v="8"/>
    <s v="Compact Fluorescent"/>
    <m/>
    <s v="Twist"/>
    <n v="1"/>
    <n v="15"/>
    <s v="220288"/>
    <x v="6"/>
    <n v="1.5971704772365894E-3"/>
  </r>
  <r>
    <x v="3"/>
    <s v="Incandescent"/>
    <m/>
    <s v="Standard A Lamp"/>
    <n v="1"/>
    <n v="60"/>
    <s v="220481"/>
    <x v="0"/>
    <n v="4.2651285468799389E-3"/>
  </r>
  <r>
    <x v="3"/>
    <s v="Incandescent"/>
    <m/>
    <s v="Standard A Lamp"/>
    <n v="1"/>
    <n v="60"/>
    <s v="220482"/>
    <x v="1"/>
    <n v="4.2651285468799389E-3"/>
  </r>
  <r>
    <x v="3"/>
    <s v="Incandescent"/>
    <m/>
    <s v="Standard A Lamp"/>
    <n v="1"/>
    <n v="60"/>
    <s v="220483"/>
    <x v="1"/>
    <n v="4.2651285468799389E-3"/>
  </r>
  <r>
    <x v="3"/>
    <s v="Incandescent"/>
    <m/>
    <s v="Standard A Lamp"/>
    <n v="1"/>
    <n v="60"/>
    <s v="220484"/>
    <x v="7"/>
    <n v="4.2651285468799389E-3"/>
  </r>
  <r>
    <x v="9"/>
    <s v="Incandescent"/>
    <m/>
    <s v="Standard A Lamp"/>
    <n v="1"/>
    <n v="60"/>
    <s v="220485"/>
    <x v="11"/>
    <n v="4.2651285468799389E-3"/>
  </r>
  <r>
    <x v="3"/>
    <s v="Incandescent"/>
    <m/>
    <s v="Standard A Lamp"/>
    <n v="1"/>
    <n v="60"/>
    <s v="220486"/>
    <x v="3"/>
    <n v="4.2651285468799389E-3"/>
  </r>
  <r>
    <x v="3"/>
    <s v="Incandescent"/>
    <m/>
    <s v="Standard A Lamp"/>
    <n v="1"/>
    <n v="60"/>
    <s v="220487"/>
    <x v="4"/>
    <n v="4.2651285468799389E-3"/>
  </r>
  <r>
    <x v="0"/>
    <s v="Incandescent"/>
    <m/>
    <s v="Standard A Lamp"/>
    <n v="3"/>
    <n v="65"/>
    <s v="220488"/>
    <x v="5"/>
    <n v="4.2651285468799389E-3"/>
  </r>
  <r>
    <x v="1"/>
    <s v="Compact Fluorescent"/>
    <m/>
    <s v="Twist"/>
    <n v="1"/>
    <n v="22"/>
    <s v="220488"/>
    <x v="5"/>
    <n v="4.2651285468799389E-3"/>
  </r>
  <r>
    <x v="0"/>
    <s v="Incandescent"/>
    <m/>
    <s v="Standard A Lamp"/>
    <n v="3"/>
    <n v="60"/>
    <s v="220489"/>
    <x v="6"/>
    <n v="4.2651285468799389E-3"/>
  </r>
  <r>
    <x v="6"/>
    <s v="Incandescent"/>
    <m/>
    <s v="Standard A Lamp"/>
    <n v="2"/>
    <n v="60"/>
    <s v="2204810"/>
    <x v="0"/>
    <n v="4.2651285468799389E-3"/>
  </r>
  <r>
    <x v="3"/>
    <s v="Incandescent"/>
    <m/>
    <s v="Standard A Lamp"/>
    <n v="1"/>
    <n v="65"/>
    <s v="2204810"/>
    <x v="0"/>
    <n v="4.2651285468799389E-3"/>
  </r>
  <r>
    <x v="3"/>
    <s v="Incandescent"/>
    <m/>
    <s v="Standard A Lamp"/>
    <n v="3"/>
    <n v="75"/>
    <s v="220561"/>
    <x v="4"/>
    <n v="2.2277282886777046E-3"/>
  </r>
  <r>
    <x v="8"/>
    <s v="Incandescent"/>
    <m/>
    <s v="Standard A Lamp"/>
    <n v="1"/>
    <n v="75"/>
    <s v="220562"/>
    <x v="5"/>
    <n v="2.2277282886777046E-3"/>
  </r>
  <r>
    <x v="3"/>
    <s v="Incandescent"/>
    <m/>
    <s v="Standard A Lamp"/>
    <n v="1"/>
    <n v="60"/>
    <s v="220563"/>
    <x v="1"/>
    <n v="2.2277282886777046E-3"/>
  </r>
  <r>
    <x v="6"/>
    <s v="Incandescent"/>
    <m/>
    <s v="Standard A Lamp"/>
    <n v="1"/>
    <n v="40"/>
    <s v="220564"/>
    <x v="0"/>
    <n v="2.2277282886777046E-3"/>
  </r>
  <r>
    <x v="3"/>
    <s v="Incandescent"/>
    <m/>
    <s v="Standard A Lamp"/>
    <n v="2"/>
    <n v="60"/>
    <s v="220566"/>
    <x v="2"/>
    <n v="2.2277282886777046E-3"/>
  </r>
  <r>
    <x v="3"/>
    <s v="Incandescent"/>
    <m/>
    <s v="Standard A Lamp"/>
    <n v="2"/>
    <n v="60"/>
    <s v="220671"/>
    <x v="0"/>
    <n v="1.5971704772365894E-3"/>
  </r>
  <r>
    <x v="8"/>
    <s v="Compact Fluorescent"/>
    <m/>
    <s v="Twist"/>
    <n v="1"/>
    <n v="22"/>
    <s v="220672"/>
    <x v="1"/>
    <n v="1.5971704772365894E-3"/>
  </r>
  <r>
    <x v="9"/>
    <s v="Incandescent"/>
    <m/>
    <s v="Standard A Lamp"/>
    <n v="1"/>
    <n v="60"/>
    <s v="220672"/>
    <x v="1"/>
    <n v="1.5971704772365894E-3"/>
  </r>
  <r>
    <x v="8"/>
    <s v="Compact Fluorescent"/>
    <m/>
    <s v="A shape bulb"/>
    <n v="1"/>
    <n v="15"/>
    <s v="220672"/>
    <x v="1"/>
    <n v="1.5971704772365894E-3"/>
  </r>
  <r>
    <x v="3"/>
    <s v="Incandescent"/>
    <m/>
    <s v="Standard A Lamp"/>
    <n v="1"/>
    <n v="60"/>
    <s v="220672"/>
    <x v="1"/>
    <n v="1.5971704772365894E-3"/>
  </r>
  <r>
    <x v="3"/>
    <s v="Linear Fluorescent"/>
    <n v="48"/>
    <s v="T-8"/>
    <n v="2"/>
    <n v="60"/>
    <s v="220673"/>
    <x v="4"/>
    <n v="1.5971704772365894E-3"/>
  </r>
  <r>
    <x v="0"/>
    <s v="Compact Fluorescent"/>
    <m/>
    <s v="Twist"/>
    <n v="3"/>
    <n v="22"/>
    <s v="220673"/>
    <x v="4"/>
    <n v="1.5971704772365894E-3"/>
  </r>
  <r>
    <x v="3"/>
    <s v="Incandescent"/>
    <m/>
    <s v="Standard A Lamp"/>
    <n v="2"/>
    <n v="65"/>
    <s v="220674"/>
    <x v="9"/>
    <n v="1.5971704772365894E-3"/>
  </r>
  <r>
    <x v="9"/>
    <s v="Compact Fluorescent"/>
    <m/>
    <s v="Twist"/>
    <n v="1"/>
    <n v="15"/>
    <s v="220675"/>
    <x v="5"/>
    <n v="1.5971704772365894E-3"/>
  </r>
  <r>
    <x v="8"/>
    <s v="Compact Fluorescent"/>
    <m/>
    <s v="Twist"/>
    <n v="1"/>
    <n v="28"/>
    <s v="220675"/>
    <x v="5"/>
    <n v="1.5971704772365894E-3"/>
  </r>
  <r>
    <x v="3"/>
    <s v="Compact Fluorescent"/>
    <m/>
    <s v="Twist"/>
    <n v="2"/>
    <n v="22"/>
    <s v="220676"/>
    <x v="0"/>
    <n v="1.5971704772365894E-3"/>
  </r>
  <r>
    <x v="3"/>
    <s v="Incandescent"/>
    <m/>
    <s v="Standard A Lamp"/>
    <n v="2"/>
    <n v="65"/>
    <s v="220677"/>
    <x v="10"/>
    <n v="1.5971704772365894E-3"/>
  </r>
  <r>
    <x v="8"/>
    <s v="Linear Fluorescent"/>
    <n v="24"/>
    <s v="T-8"/>
    <n v="2"/>
    <n v="16"/>
    <s v="220677"/>
    <x v="10"/>
    <n v="1.5971704772365894E-3"/>
  </r>
  <r>
    <x v="3"/>
    <s v="Incandescent"/>
    <m/>
    <s v="Standard A Lamp"/>
    <n v="2"/>
    <n v="75"/>
    <s v="220678"/>
    <x v="1"/>
    <n v="1.5971704772365894E-3"/>
  </r>
  <r>
    <x v="8"/>
    <s v="Incandescent"/>
    <m/>
    <s v="Standard A Lamp"/>
    <n v="1"/>
    <n v="40"/>
    <s v="220678"/>
    <x v="1"/>
    <n v="1.5971704772365894E-3"/>
  </r>
  <r>
    <x v="3"/>
    <s v="Incandescent"/>
    <m/>
    <s v="Standard A Lamp"/>
    <n v="2"/>
    <n v="60"/>
    <s v="220731"/>
    <x v="0"/>
    <n v="1.5971704772365894E-3"/>
  </r>
  <r>
    <x v="3"/>
    <s v="Incandescent"/>
    <m/>
    <s v="Standard A Lamp"/>
    <n v="2"/>
    <n v="60"/>
    <s v="220732"/>
    <x v="1"/>
    <n v="1.5971704772365894E-3"/>
  </r>
  <r>
    <x v="8"/>
    <s v="Compact Fluorescent"/>
    <m/>
    <s v="Twist"/>
    <n v="1"/>
    <n v="22"/>
    <s v="220732"/>
    <x v="1"/>
    <n v="1.5971704772365894E-3"/>
  </r>
  <r>
    <x v="3"/>
    <s v="Incandescent"/>
    <m/>
    <s v="Decorative"/>
    <n v="3"/>
    <n v="60"/>
    <s v="220733"/>
    <x v="1"/>
    <n v="1.5971704772365894E-3"/>
  </r>
  <r>
    <x v="8"/>
    <s v="Incandescent"/>
    <m/>
    <s v="Standard A Lamp"/>
    <n v="1"/>
    <n v="60"/>
    <s v="220733"/>
    <x v="1"/>
    <n v="1.5971704772365894E-3"/>
  </r>
  <r>
    <x v="0"/>
    <s v="Compact Fluorescent"/>
    <m/>
    <s v="Twist"/>
    <n v="3"/>
    <n v="22"/>
    <s v="220734"/>
    <x v="11"/>
    <n v="1.5971704772365894E-3"/>
  </r>
  <r>
    <x v="9"/>
    <s v="Compact Fluorescent"/>
    <m/>
    <s v="Twist"/>
    <n v="2"/>
    <n v="22"/>
    <s v="220735"/>
    <x v="12"/>
    <n v="1.5971704772365894E-3"/>
  </r>
  <r>
    <x v="0"/>
    <s v="Compact Fluorescent"/>
    <m/>
    <s v="Twist"/>
    <n v="4"/>
    <n v="22"/>
    <s v="220735"/>
    <x v="12"/>
    <n v="1.5971704772365894E-3"/>
  </r>
  <r>
    <x v="8"/>
    <s v="Incandescent"/>
    <m/>
    <s v="Standard A Lamp"/>
    <n v="1"/>
    <n v="95"/>
    <s v="220735"/>
    <x v="12"/>
    <n v="1.5971704772365894E-3"/>
  </r>
  <r>
    <x v="3"/>
    <s v="Linear Fluorescent"/>
    <n v="48"/>
    <s v="T-12"/>
    <n v="2"/>
    <n v="40"/>
    <s v="220736"/>
    <x v="8"/>
    <n v="1.5971704772365894E-3"/>
  </r>
  <r>
    <x v="13"/>
    <s v="Incandescent"/>
    <m/>
    <s v="Standard A Lamp"/>
    <n v="1"/>
    <n v="60"/>
    <s v="220736"/>
    <x v="8"/>
    <n v="1.5971704772365894E-3"/>
  </r>
  <r>
    <x v="3"/>
    <s v="Incandescent"/>
    <m/>
    <s v="Standard A Lamp"/>
    <n v="2"/>
    <n v="100"/>
    <s v="220737"/>
    <x v="3"/>
    <n v="1.5971704772365894E-3"/>
  </r>
  <r>
    <x v="14"/>
    <s v="Linear Fluorescent"/>
    <n v="42"/>
    <s v="T-12"/>
    <n v="2"/>
    <n v="32"/>
    <s v="220738"/>
    <x v="4"/>
    <n v="1.5971704772365894E-3"/>
  </r>
  <r>
    <x v="6"/>
    <s v="Incandescent"/>
    <m/>
    <s v="Standard A Lamp"/>
    <n v="1"/>
    <n v="40"/>
    <s v="220738"/>
    <x v="4"/>
    <n v="1.5971704772365894E-3"/>
  </r>
  <r>
    <x v="3"/>
    <s v="Compact Fluorescent"/>
    <m/>
    <s v="Twist"/>
    <n v="2"/>
    <n v="22"/>
    <s v="220738"/>
    <x v="4"/>
    <n v="1.5971704772365894E-3"/>
  </r>
  <r>
    <x v="3"/>
    <s v="Incandescent"/>
    <m/>
    <s v="Mini base"/>
    <n v="2"/>
    <n v="25"/>
    <s v="220739"/>
    <x v="0"/>
    <n v="1.5971704772365894E-3"/>
  </r>
  <r>
    <x v="6"/>
    <s v="Compact Fluorescent"/>
    <m/>
    <s v="Twist"/>
    <n v="2"/>
    <n v="15"/>
    <s v="220739"/>
    <x v="0"/>
    <n v="1.5971704772365894E-3"/>
  </r>
  <r>
    <x v="3"/>
    <s v="Incandescent"/>
    <m/>
    <s v="Standard A Lamp"/>
    <n v="3"/>
    <n v="60"/>
    <s v="2207310"/>
    <x v="1"/>
    <n v="1.5971704772365894E-3"/>
  </r>
  <r>
    <x v="8"/>
    <s v="Compact Fluorescent"/>
    <m/>
    <s v="Twist"/>
    <n v="1"/>
    <n v="22"/>
    <s v="2207310"/>
    <x v="1"/>
    <n v="1.5971704772365894E-3"/>
  </r>
  <r>
    <x v="3"/>
    <s v="Incandescent"/>
    <m/>
    <s v="Standard A Lamp"/>
    <n v="2"/>
    <n v="60"/>
    <s v="2207311"/>
    <x v="7"/>
    <n v="1.5971704772365894E-3"/>
  </r>
  <r>
    <x v="3"/>
    <s v="Incandescent"/>
    <m/>
    <s v="Standard A Lamp"/>
    <n v="2"/>
    <n v="60"/>
    <s v="2207312"/>
    <x v="2"/>
    <n v="1.5971704772365894E-3"/>
  </r>
  <r>
    <x v="3"/>
    <s v="Incandescent"/>
    <m/>
    <s v="Standard A Lamp"/>
    <n v="3"/>
    <n v="60"/>
    <s v="221121"/>
    <x v="1"/>
    <n v="4.2651285468799389E-3"/>
  </r>
  <r>
    <x v="4"/>
    <s v="Linear Fluorescent"/>
    <n v="18"/>
    <s v="T-4"/>
    <n v="1"/>
    <n v="16"/>
    <s v="221121"/>
    <x v="1"/>
    <n v="4.2651285468799389E-3"/>
  </r>
  <r>
    <x v="3"/>
    <s v="Compact Fluorescent"/>
    <m/>
    <s v="Twist"/>
    <n v="2"/>
    <n v="15"/>
    <s v="221122"/>
    <x v="1"/>
    <n v="4.2651285468799389E-3"/>
  </r>
  <r>
    <x v="3"/>
    <s v="Incandescent"/>
    <m/>
    <s v="Standard A Lamp"/>
    <n v="1"/>
    <n v="60"/>
    <s v="221122"/>
    <x v="1"/>
    <n v="4.2651285468799389E-3"/>
  </r>
  <r>
    <x v="0"/>
    <s v="Incandescent"/>
    <m/>
    <s v="Standard A Lamp"/>
    <n v="4"/>
    <n v="60"/>
    <s v="221123"/>
    <x v="11"/>
    <n v="4.2651285468799389E-3"/>
  </r>
  <r>
    <x v="3"/>
    <s v="Compact Fluorescent"/>
    <m/>
    <s v="Twist"/>
    <n v="3"/>
    <n v="15"/>
    <s v="221124"/>
    <x v="8"/>
    <n v="4.2651285468799389E-3"/>
  </r>
  <r>
    <x v="3"/>
    <s v="Linear Fluorescent"/>
    <n v="48"/>
    <s v="T-12"/>
    <n v="2"/>
    <n v="32"/>
    <s v="221124"/>
    <x v="8"/>
    <n v="4.2651285468799389E-3"/>
  </r>
  <r>
    <x v="13"/>
    <s v="Incandescent"/>
    <m/>
    <s v="Standard A Lamp"/>
    <n v="1"/>
    <n v="60"/>
    <s v="221124"/>
    <x v="8"/>
    <n v="4.2651285468799389E-3"/>
  </r>
  <r>
    <x v="3"/>
    <s v="Incandescent"/>
    <m/>
    <s v="Standard A Lamp"/>
    <n v="1"/>
    <n v="60"/>
    <s v="221125"/>
    <x v="3"/>
    <n v="4.2651285468799389E-3"/>
  </r>
  <r>
    <x v="14"/>
    <s v="Linear Fluorescent"/>
    <n v="48"/>
    <s v="T-12"/>
    <n v="2"/>
    <n v="32"/>
    <s v="221126"/>
    <x v="4"/>
    <n v="4.2651285468799389E-3"/>
  </r>
  <r>
    <x v="3"/>
    <s v="Incandescent"/>
    <m/>
    <s v="Standard A Lamp"/>
    <n v="1"/>
    <n v="60"/>
    <s v="221127"/>
    <x v="9"/>
    <n v="4.2651285468799389E-3"/>
  </r>
  <r>
    <x v="0"/>
    <s v="Compact Fluorescent"/>
    <m/>
    <s v="A shape bulb"/>
    <n v="3"/>
    <n v="22"/>
    <s v="221128"/>
    <x v="5"/>
    <n v="4.2651285468799389E-3"/>
  </r>
  <r>
    <x v="0"/>
    <s v="Incandescent"/>
    <m/>
    <s v="Standard A Lamp"/>
    <n v="1"/>
    <n v="60"/>
    <s v="221128"/>
    <x v="5"/>
    <n v="4.2651285468799389E-3"/>
  </r>
  <r>
    <x v="6"/>
    <s v="Incandescent"/>
    <m/>
    <s v="Standard A Lamp"/>
    <n v="2"/>
    <n v="60"/>
    <s v="221129"/>
    <x v="0"/>
    <n v="4.2651285468799389E-3"/>
  </r>
  <r>
    <x v="3"/>
    <s v="Incandescent"/>
    <m/>
    <s v="Heat Lamp"/>
    <n v="1"/>
    <n v="150"/>
    <s v="221129"/>
    <x v="0"/>
    <n v="4.2651285468799389E-3"/>
  </r>
  <r>
    <x v="6"/>
    <s v="Incandescent"/>
    <m/>
    <s v="Standard A Lamp"/>
    <n v="2"/>
    <n v="60"/>
    <s v="2211210"/>
    <x v="0"/>
    <n v="4.2651285468799389E-3"/>
  </r>
  <r>
    <x v="3"/>
    <s v="Incandescent"/>
    <m/>
    <s v="Standard A Lamp"/>
    <n v="1"/>
    <n v="60"/>
    <s v="2211210"/>
    <x v="0"/>
    <n v="4.2651285468799389E-3"/>
  </r>
  <r>
    <x v="3"/>
    <s v="Incandescent"/>
    <m/>
    <s v="Standard A Lamp"/>
    <n v="1"/>
    <n v="60"/>
    <s v="2211211"/>
    <x v="6"/>
    <n v="4.2651285468799389E-3"/>
  </r>
  <r>
    <x v="8"/>
    <s v="Compact Fluorescent"/>
    <m/>
    <s v="Twist"/>
    <n v="1"/>
    <n v="15"/>
    <s v="2211211"/>
    <x v="6"/>
    <n v="4.2651285468799389E-3"/>
  </r>
  <r>
    <x v="6"/>
    <s v="Incandescent"/>
    <m/>
    <s v="Globe"/>
    <n v="3"/>
    <n v="40"/>
    <s v="221191"/>
    <x v="0"/>
    <n v="1.5971704772365894E-3"/>
  </r>
  <r>
    <x v="3"/>
    <s v="Incandescent"/>
    <m/>
    <s v="Standard A Lamp"/>
    <n v="2"/>
    <n v="60"/>
    <s v="221192"/>
    <x v="1"/>
    <n v="1.5971704772365894E-3"/>
  </r>
  <r>
    <x v="8"/>
    <s v="Incandescent"/>
    <m/>
    <s v="Standard A Lamp"/>
    <n v="1"/>
    <n v="60"/>
    <s v="221192"/>
    <x v="1"/>
    <n v="1.5971704772365894E-3"/>
  </r>
  <r>
    <x v="9"/>
    <s v="Incandescent"/>
    <m/>
    <s v="Decorative"/>
    <n v="5"/>
    <n v="40"/>
    <s v="221193"/>
    <x v="11"/>
    <n v="1.5971704772365894E-3"/>
  </r>
  <r>
    <x v="6"/>
    <s v="Incandescent"/>
    <m/>
    <s v="Globe"/>
    <n v="6"/>
    <n v="40"/>
    <s v="221194"/>
    <x v="0"/>
    <n v="1.5971704772365894E-3"/>
  </r>
  <r>
    <x v="3"/>
    <s v="Incandescent"/>
    <m/>
    <s v="Standard A Lamp"/>
    <n v="1"/>
    <n v="60"/>
    <s v="221194"/>
    <x v="0"/>
    <n v="1.5971704772365894E-3"/>
  </r>
  <r>
    <x v="3"/>
    <s v="Incandescent"/>
    <m/>
    <s v="Standard A Lamp"/>
    <n v="2"/>
    <n v="60"/>
    <s v="221195"/>
    <x v="1"/>
    <n v="1.5971704772365894E-3"/>
  </r>
  <r>
    <x v="3"/>
    <s v="Incandescent"/>
    <m/>
    <s v="Standard A Lamp"/>
    <n v="1"/>
    <n v="60"/>
    <s v="221196"/>
    <x v="1"/>
    <n v="1.5971704772365894E-3"/>
  </r>
  <r>
    <x v="3"/>
    <s v="Linear Fluorescent"/>
    <n v="48"/>
    <s v="T-12"/>
    <n v="2"/>
    <n v="40"/>
    <s v="221196"/>
    <x v="1"/>
    <n v="1.5971704772365894E-3"/>
  </r>
  <r>
    <x v="5"/>
    <s v="Incandescent"/>
    <m/>
    <s v="Standard A Lamp"/>
    <n v="1"/>
    <n v="60"/>
    <s v="221197"/>
    <x v="3"/>
    <n v="1.5971704772365894E-3"/>
  </r>
  <r>
    <x v="5"/>
    <s v="Incandescent"/>
    <m/>
    <s v="Reflector"/>
    <n v="1"/>
    <n v="60"/>
    <s v="221198"/>
    <x v="4"/>
    <n v="1.5971704772365894E-3"/>
  </r>
  <r>
    <x v="6"/>
    <s v="Incandescent"/>
    <m/>
    <s v="Decorative"/>
    <n v="1"/>
    <n v="25"/>
    <s v="221198"/>
    <x v="4"/>
    <n v="1.5971704772365894E-3"/>
  </r>
  <r>
    <x v="5"/>
    <s v="Incandescent"/>
    <m/>
    <s v="Reflector"/>
    <n v="1"/>
    <n v="60"/>
    <s v="221199"/>
    <x v="5"/>
    <n v="1.5971704772365894E-3"/>
  </r>
  <r>
    <x v="3"/>
    <s v="Incandescent"/>
    <m/>
    <s v="Standard A Lamp"/>
    <n v="1"/>
    <n v="60"/>
    <s v="2211910"/>
    <x v="2"/>
    <n v="1.5971704772365894E-3"/>
  </r>
  <r>
    <x v="8"/>
    <s v="Compact Fluorescent"/>
    <m/>
    <s v="Twist"/>
    <n v="1"/>
    <n v="22"/>
    <s v="2211911"/>
    <x v="12"/>
    <n v="1.5971704772365894E-3"/>
  </r>
  <r>
    <x v="1"/>
    <s v="Compact Fluorescent"/>
    <m/>
    <s v="Pin base"/>
    <n v="1"/>
    <n v="28"/>
    <s v="2211911"/>
    <x v="12"/>
    <n v="1.5971704772365894E-3"/>
  </r>
  <r>
    <x v="3"/>
    <s v="Incandescent"/>
    <m/>
    <s v="Standard A Lamp"/>
    <n v="1"/>
    <n v="40"/>
    <s v="2211912"/>
    <x v="3"/>
    <n v="1.5971704772365894E-3"/>
  </r>
  <r>
    <x v="3"/>
    <s v="Linear Fluorescent"/>
    <n v="48"/>
    <s v="T-12"/>
    <n v="2"/>
    <n v="32"/>
    <s v="2211913"/>
    <x v="4"/>
    <n v="1.5971704772365894E-3"/>
  </r>
  <r>
    <x v="6"/>
    <s v="Incandescent"/>
    <m/>
    <s v="Standard A Lamp"/>
    <n v="1"/>
    <n v="40"/>
    <s v="2211913"/>
    <x v="4"/>
    <n v="1.5971704772365894E-3"/>
  </r>
  <r>
    <x v="3"/>
    <s v="Incandescent"/>
    <m/>
    <s v="Standard A Lamp"/>
    <n v="1"/>
    <n v="40"/>
    <s v="2211913"/>
    <x v="4"/>
    <n v="1.5971704772365894E-3"/>
  </r>
  <r>
    <x v="3"/>
    <s v="Incandescent"/>
    <m/>
    <s v="Standard A Lamp"/>
    <n v="1"/>
    <n v="60"/>
    <s v="2211914"/>
    <x v="9"/>
    <n v="1.5971704772365894E-3"/>
  </r>
  <r>
    <x v="8"/>
    <s v="Incandescent"/>
    <m/>
    <s v="Decorative"/>
    <n v="1"/>
    <n v="40"/>
    <s v="2211915"/>
    <x v="5"/>
    <n v="1.5971704772365894E-3"/>
  </r>
  <r>
    <x v="8"/>
    <s v="Incandescent"/>
    <m/>
    <s v="Standard A Lamp"/>
    <n v="1"/>
    <n v="60"/>
    <s v="2211915"/>
    <x v="5"/>
    <n v="1.5971704772365894E-3"/>
  </r>
  <r>
    <x v="1"/>
    <s v="Incandescent"/>
    <m/>
    <s v="3-Way Incandescent"/>
    <n v="1"/>
    <n v="100"/>
    <s v="2211915"/>
    <x v="5"/>
    <n v="1.5971704772365894E-3"/>
  </r>
  <r>
    <x v="3"/>
    <s v="Incandescent"/>
    <m/>
    <s v="Standard A Lamp"/>
    <n v="1"/>
    <n v="60"/>
    <s v="2211916"/>
    <x v="0"/>
    <n v="1.5971704772365894E-3"/>
  </r>
  <r>
    <x v="6"/>
    <s v="Incandescent"/>
    <m/>
    <s v="Globe"/>
    <n v="3"/>
    <n v="40"/>
    <s v="2211916"/>
    <x v="0"/>
    <n v="1.5971704772365894E-3"/>
  </r>
  <r>
    <x v="0"/>
    <s v="Incandescent"/>
    <m/>
    <s v="Standard A Lamp"/>
    <n v="4"/>
    <n v="60"/>
    <s v="2211917"/>
    <x v="6"/>
    <n v="1.5971704772365894E-3"/>
  </r>
  <r>
    <x v="8"/>
    <s v="Incandescent"/>
    <m/>
    <s v="Standard A Lamp"/>
    <n v="1"/>
    <n v="100"/>
    <s v="2211917"/>
    <x v="6"/>
    <n v="1.5971704772365894E-3"/>
  </r>
  <r>
    <x v="6"/>
    <s v="Compact Fluorescent"/>
    <m/>
    <s v="Twist"/>
    <n v="1"/>
    <n v="15"/>
    <s v="2211917"/>
    <x v="6"/>
    <n v="1.5971704772365894E-3"/>
  </r>
  <r>
    <x v="6"/>
    <s v="Incandescent"/>
    <m/>
    <s v="Globe"/>
    <n v="3"/>
    <n v="25"/>
    <s v="221901"/>
    <x v="0"/>
    <n v="1.5971704772365894E-3"/>
  </r>
  <r>
    <x v="6"/>
    <s v="Incandescent"/>
    <m/>
    <s v="Standard A Lamp"/>
    <n v="3"/>
    <n v="60"/>
    <s v="221902"/>
    <x v="1"/>
    <n v="1.5971704772365894E-3"/>
  </r>
  <r>
    <x v="8"/>
    <s v="Compact Fluorescent"/>
    <m/>
    <s v="Twist"/>
    <n v="1"/>
    <n v="22"/>
    <s v="221902"/>
    <x v="1"/>
    <n v="1.5971704772365894E-3"/>
  </r>
  <r>
    <x v="6"/>
    <s v="Incandescent"/>
    <m/>
    <s v="Globe"/>
    <n v="3"/>
    <n v="40"/>
    <s v="221902"/>
    <x v="1"/>
    <n v="1.5971704772365894E-3"/>
  </r>
  <r>
    <x v="6"/>
    <s v="Incandescent"/>
    <m/>
    <s v="Globe"/>
    <n v="3"/>
    <n v="40"/>
    <s v="221903"/>
    <x v="1"/>
    <n v="1.5971704772365894E-3"/>
  </r>
  <r>
    <x v="6"/>
    <s v="Incandescent"/>
    <m/>
    <s v="Globe"/>
    <n v="4"/>
    <n v="40"/>
    <s v="221904"/>
    <x v="1"/>
    <n v="1.5971704772365894E-3"/>
  </r>
  <r>
    <x v="9"/>
    <s v="Incandescent"/>
    <m/>
    <s v="Globe"/>
    <n v="5"/>
    <n v="60"/>
    <s v="221905"/>
    <x v="11"/>
    <n v="1.5971704772365894E-3"/>
  </r>
  <r>
    <x v="3"/>
    <s v="Incandescent"/>
    <m/>
    <s v="Standard A Lamp"/>
    <n v="1"/>
    <n v="60"/>
    <s v="221905"/>
    <x v="11"/>
    <n v="1.5971704772365894E-3"/>
  </r>
  <r>
    <x v="0"/>
    <s v="Incandescent"/>
    <m/>
    <s v="Standard A Lamp"/>
    <n v="1"/>
    <n v="60"/>
    <s v="221906"/>
    <x v="12"/>
    <n v="1.5971704772365894E-3"/>
  </r>
  <r>
    <x v="6"/>
    <s v="Compact Fluorescent"/>
    <m/>
    <s v="Twist"/>
    <n v="1"/>
    <n v="22"/>
    <s v="221906"/>
    <x v="12"/>
    <n v="1.5971704772365894E-3"/>
  </r>
  <r>
    <x v="1"/>
    <s v="Compact Fluorescent"/>
    <m/>
    <s v="Straight Tube"/>
    <n v="1"/>
    <n v="15"/>
    <s v="221907"/>
    <x v="10"/>
    <n v="1.5971704772365894E-3"/>
  </r>
  <r>
    <x v="6"/>
    <s v="Incandescent"/>
    <m/>
    <s v="Standard A Lamp"/>
    <n v="1"/>
    <n v="60"/>
    <s v="221907"/>
    <x v="10"/>
    <n v="1.5971704772365894E-3"/>
  </r>
  <r>
    <x v="6"/>
    <s v="Incandescent"/>
    <m/>
    <s v="Standard A Lamp"/>
    <n v="3"/>
    <n v="60"/>
    <s v="221907"/>
    <x v="10"/>
    <n v="1.5971704772365894E-3"/>
  </r>
  <r>
    <x v="1"/>
    <s v="Incandescent"/>
    <m/>
    <s v="Standard A Lamp"/>
    <n v="1"/>
    <n v="60"/>
    <s v="221908"/>
    <x v="5"/>
    <n v="1.5971704772365894E-3"/>
  </r>
  <r>
    <x v="3"/>
    <s v="Incandescent"/>
    <m/>
    <s v="Standard A Lamp"/>
    <n v="1"/>
    <n v="60"/>
    <s v="221921"/>
    <x v="0"/>
    <n v="3.9154492754513359E-3"/>
  </r>
  <r>
    <x v="3"/>
    <s v="Incandescent"/>
    <m/>
    <s v="Standard A Lamp"/>
    <n v="1"/>
    <n v="60"/>
    <s v="221922"/>
    <x v="1"/>
    <n v="3.9154492754513359E-3"/>
  </r>
  <r>
    <x v="1"/>
    <s v="Incandescent"/>
    <m/>
    <s v="Standard A Lamp"/>
    <n v="5"/>
    <n v="60"/>
    <s v="221922"/>
    <x v="1"/>
    <n v="3.9154492754513359E-3"/>
  </r>
  <r>
    <x v="3"/>
    <s v="Incandescent"/>
    <m/>
    <s v="Standard A Lamp"/>
    <n v="1"/>
    <n v="60"/>
    <s v="221923"/>
    <x v="1"/>
    <n v="3.9154492754513359E-3"/>
  </r>
  <r>
    <x v="8"/>
    <s v="Incandescent"/>
    <m/>
    <s v="Standard A Lamp"/>
    <n v="1"/>
    <n v="60"/>
    <s v="221923"/>
    <x v="1"/>
    <n v="3.9154492754513359E-3"/>
  </r>
  <r>
    <x v="0"/>
    <s v="Incandescent"/>
    <m/>
    <s v="Decorative"/>
    <n v="3"/>
    <n v="40"/>
    <s v="221924"/>
    <x v="11"/>
    <n v="3.9154492754513359E-3"/>
  </r>
  <r>
    <x v="3"/>
    <s v="Incandescent"/>
    <m/>
    <s v="Standard A Lamp"/>
    <n v="1"/>
    <n v="60"/>
    <s v="221925"/>
    <x v="11"/>
    <n v="3.9154492754513359E-3"/>
  </r>
  <r>
    <x v="3"/>
    <s v="Linear Fluorescent"/>
    <n v="48"/>
    <s v="T-12"/>
    <n v="2"/>
    <n v="40"/>
    <s v="221926"/>
    <x v="8"/>
    <n v="3.9154492754513359E-3"/>
  </r>
  <r>
    <x v="3"/>
    <s v="Incandescent"/>
    <m/>
    <s v="Standard A Lamp"/>
    <n v="1"/>
    <n v="60"/>
    <s v="221927"/>
    <x v="3"/>
    <n v="3.9154492754513359E-3"/>
  </r>
  <r>
    <x v="3"/>
    <s v="Incandescent"/>
    <m/>
    <s v="Standard A Lamp"/>
    <n v="1"/>
    <n v="60"/>
    <s v="221928"/>
    <x v="4"/>
    <n v="3.9154492754513359E-3"/>
  </r>
  <r>
    <x v="3"/>
    <s v="Compact Fluorescent"/>
    <m/>
    <s v="Twist"/>
    <n v="1"/>
    <n v="15"/>
    <s v="221928"/>
    <x v="4"/>
    <n v="3.9154492754513359E-3"/>
  </r>
  <r>
    <x v="3"/>
    <s v="Incandescent"/>
    <m/>
    <s v="Standard A Lamp"/>
    <n v="1"/>
    <n v="60"/>
    <s v="221929"/>
    <x v="9"/>
    <n v="3.9154492754513359E-3"/>
  </r>
  <r>
    <x v="1"/>
    <s v="Incandescent"/>
    <m/>
    <s v="Standard A Lamp"/>
    <n v="3"/>
    <n v="60"/>
    <s v="2219210"/>
    <x v="5"/>
    <n v="3.9154492754513359E-3"/>
  </r>
  <r>
    <x v="3"/>
    <s v="Incandescent"/>
    <m/>
    <s v="Standard A Lamp"/>
    <n v="1"/>
    <n v="60"/>
    <s v="2219211"/>
    <x v="0"/>
    <n v="3.9154492754513359E-3"/>
  </r>
  <r>
    <x v="0"/>
    <s v="Incandescent"/>
    <m/>
    <s v="Decorative"/>
    <n v="4"/>
    <n v="40"/>
    <s v="2219212"/>
    <x v="6"/>
    <n v="3.9154492754513359E-3"/>
  </r>
  <r>
    <x v="8"/>
    <s v="Incandescent"/>
    <m/>
    <s v="Decorative"/>
    <n v="1"/>
    <n v="40"/>
    <s v="2219212"/>
    <x v="6"/>
    <n v="3.9154492754513359E-3"/>
  </r>
  <r>
    <x v="1"/>
    <s v="Incandescent"/>
    <m/>
    <s v="Standard A Lamp"/>
    <n v="1"/>
    <n v="60"/>
    <s v="2219213"/>
    <x v="10"/>
    <n v="3.9154492754513359E-3"/>
  </r>
  <r>
    <x v="8"/>
    <s v="Incandescent"/>
    <m/>
    <s v="Decorative"/>
    <n v="1"/>
    <n v="40"/>
    <s v="2219213"/>
    <x v="10"/>
    <n v="3.9154492754513359E-3"/>
  </r>
  <r>
    <x v="6"/>
    <s v="Compact Fluorescent"/>
    <m/>
    <s v="Twist"/>
    <n v="3"/>
    <n v="15"/>
    <s v="222041"/>
    <x v="0"/>
    <n v="4.2651285468799389E-3"/>
  </r>
  <r>
    <x v="6"/>
    <s v="Compact Fluorescent"/>
    <m/>
    <s v="Twist"/>
    <n v="2"/>
    <n v="15"/>
    <s v="222042"/>
    <x v="0"/>
    <n v="4.2651285468799389E-3"/>
  </r>
  <r>
    <x v="3"/>
    <s v="Compact Fluorescent"/>
    <m/>
    <s v="Twist"/>
    <n v="1"/>
    <n v="15"/>
    <s v="222043"/>
    <x v="1"/>
    <n v="4.2651285468799389E-3"/>
  </r>
  <r>
    <x v="3"/>
    <s v="Compact Fluorescent"/>
    <m/>
    <s v="Twist"/>
    <n v="2"/>
    <n v="15"/>
    <s v="222044"/>
    <x v="1"/>
    <n v="4.2651285468799389E-3"/>
  </r>
  <r>
    <x v="3"/>
    <s v="Compact Fluorescent"/>
    <m/>
    <s v="Twist"/>
    <n v="1"/>
    <n v="15"/>
    <s v="222045"/>
    <x v="4"/>
    <n v="4.2651285468799389E-3"/>
  </r>
  <r>
    <x v="3"/>
    <s v="Compact Fluorescent"/>
    <m/>
    <s v="Twist"/>
    <n v="2"/>
    <n v="15"/>
    <s v="222046"/>
    <x v="5"/>
    <n v="4.2651285468799389E-3"/>
  </r>
  <r>
    <x v="6"/>
    <s v="Incandescent"/>
    <m/>
    <s v="Clear"/>
    <n v="6"/>
    <n v="40"/>
    <s v="222361"/>
    <x v="0"/>
    <n v="5.6381876624805836E-3"/>
  </r>
  <r>
    <x v="6"/>
    <s v="Incandescent"/>
    <m/>
    <s v="Mini base"/>
    <n v="6"/>
    <n v="25"/>
    <s v="222362"/>
    <x v="0"/>
    <n v="5.6381876624805836E-3"/>
  </r>
  <r>
    <x v="8"/>
    <s v="Incandescent"/>
    <m/>
    <s v="Standard A Lamp"/>
    <n v="1"/>
    <n v="60"/>
    <s v="222363"/>
    <x v="1"/>
    <n v="5.6381876624805836E-3"/>
  </r>
  <r>
    <x v="5"/>
    <s v="Incandescent"/>
    <m/>
    <s v="Reflector"/>
    <n v="1"/>
    <n v="40"/>
    <s v="222364"/>
    <x v="7"/>
    <n v="5.6381876624805836E-3"/>
  </r>
  <r>
    <x v="9"/>
    <s v="Incandescent"/>
    <m/>
    <s v="Mini base"/>
    <n v="7"/>
    <n v="25"/>
    <s v="222365"/>
    <x v="11"/>
    <n v="5.6381876624805836E-3"/>
  </r>
  <r>
    <x v="3"/>
    <s v="Incandescent"/>
    <m/>
    <s v="Decorative"/>
    <n v="4"/>
    <n v="25"/>
    <s v="222366"/>
    <x v="7"/>
    <n v="5.6381876624805836E-3"/>
  </r>
  <r>
    <x v="5"/>
    <s v="Incandescent"/>
    <m/>
    <s v="Reflector"/>
    <n v="1"/>
    <n v="65"/>
    <s v="222367"/>
    <x v="12"/>
    <n v="5.6381876624805836E-3"/>
  </r>
  <r>
    <x v="8"/>
    <s v="Incandescent"/>
    <m/>
    <s v="3-Way Incandescent"/>
    <n v="1"/>
    <n v="150"/>
    <s v="222367"/>
    <x v="12"/>
    <n v="5.6381876624805836E-3"/>
  </r>
  <r>
    <x v="3"/>
    <s v="Incandescent"/>
    <m/>
    <s v="Mini base"/>
    <n v="4"/>
    <n v="25"/>
    <s v="222368"/>
    <x v="3"/>
    <n v="5.6381876624805836E-3"/>
  </r>
  <r>
    <x v="3"/>
    <s v="Linear Fluorescent"/>
    <n v="48"/>
    <s v="T-12"/>
    <n v="2"/>
    <n v="32"/>
    <s v="222369"/>
    <x v="4"/>
    <n v="5.6381876624805836E-3"/>
  </r>
  <r>
    <x v="3"/>
    <s v="Incandescent"/>
    <m/>
    <s v="Standard A Lamp"/>
    <n v="1"/>
    <n v="60"/>
    <s v="2223610"/>
    <x v="9"/>
    <n v="5.6381876624805836E-3"/>
  </r>
  <r>
    <x v="1"/>
    <s v="Compact Fluorescent"/>
    <m/>
    <s v="Twist"/>
    <n v="1"/>
    <n v="22"/>
    <s v="2223611"/>
    <x v="5"/>
    <n v="5.6381876624805836E-3"/>
  </r>
  <r>
    <x v="8"/>
    <s v="Incandescent"/>
    <m/>
    <s v="3-Way Incandescent"/>
    <n v="1"/>
    <n v="150"/>
    <s v="2223611"/>
    <x v="5"/>
    <n v="5.6381876624805836E-3"/>
  </r>
  <r>
    <x v="8"/>
    <s v="Incandescent"/>
    <m/>
    <s v="Standard A Lamp"/>
    <n v="1"/>
    <n v="60"/>
    <s v="2223612"/>
    <x v="6"/>
    <n v="5.6381876624805836E-3"/>
  </r>
  <r>
    <x v="3"/>
    <s v="Incandescent"/>
    <m/>
    <s v="Standard A Lamp"/>
    <n v="1"/>
    <n v="60"/>
    <s v="222771"/>
    <x v="0"/>
    <n v="4.2651285468799389E-3"/>
  </r>
  <r>
    <x v="6"/>
    <s v="Incandescent"/>
    <m/>
    <s v="Standard A Lamp"/>
    <n v="3"/>
    <n v="60"/>
    <s v="222771"/>
    <x v="0"/>
    <n v="4.2651285468799389E-3"/>
  </r>
  <r>
    <x v="3"/>
    <s v="Linear Fluorescent"/>
    <n v="48"/>
    <s v="T-12"/>
    <n v="2"/>
    <n v="40"/>
    <s v="222772"/>
    <x v="1"/>
    <n v="4.2651285468799389E-3"/>
  </r>
  <r>
    <x v="8"/>
    <s v="Compact Fluorescent"/>
    <m/>
    <s v="Twist"/>
    <n v="1"/>
    <n v="15"/>
    <s v="222772"/>
    <x v="1"/>
    <n v="4.2651285468799389E-3"/>
  </r>
  <r>
    <x v="3"/>
    <s v="Linear Fluorescent"/>
    <n v="48"/>
    <s v="T-12"/>
    <n v="2"/>
    <n v="40"/>
    <s v="222773"/>
    <x v="4"/>
    <n v="4.2651285468799389E-3"/>
  </r>
  <r>
    <x v="0"/>
    <s v="Incandescent"/>
    <m/>
    <s v="Standard A Lamp"/>
    <n v="4"/>
    <n v="60"/>
    <s v="222773"/>
    <x v="4"/>
    <n v="4.2651285468799389E-3"/>
  </r>
  <r>
    <x v="14"/>
    <s v="Incandescent"/>
    <m/>
    <s v="Standard A Lamp"/>
    <n v="1"/>
    <n v="60"/>
    <s v="222773"/>
    <x v="4"/>
    <n v="4.2651285468799389E-3"/>
  </r>
  <r>
    <x v="3"/>
    <s v="Incandescent"/>
    <m/>
    <s v="Standard A Lamp"/>
    <n v="2"/>
    <n v="60"/>
    <s v="222774"/>
    <x v="9"/>
    <n v="4.2651285468799389E-3"/>
  </r>
  <r>
    <x v="8"/>
    <s v="Compact Fluorescent"/>
    <m/>
    <s v="Twist"/>
    <n v="1"/>
    <n v="15"/>
    <s v="222775"/>
    <x v="5"/>
    <n v="4.2651285468799389E-3"/>
  </r>
  <r>
    <x v="9"/>
    <s v="Incandescent"/>
    <m/>
    <s v="Decorative"/>
    <n v="11"/>
    <n v="40"/>
    <s v="222775"/>
    <x v="5"/>
    <n v="4.2651285468799389E-3"/>
  </r>
  <r>
    <x v="3"/>
    <s v="Incandescent"/>
    <m/>
    <s v="Standard A Lamp"/>
    <n v="2"/>
    <n v="60"/>
    <s v="222775"/>
    <x v="5"/>
    <n v="4.2651285468799389E-3"/>
  </r>
  <r>
    <x v="3"/>
    <s v="Incandescent"/>
    <m/>
    <s v="Standard A Lamp"/>
    <n v="1"/>
    <n v="60"/>
    <s v="222776"/>
    <x v="0"/>
    <n v="4.2651285468799389E-3"/>
  </r>
  <r>
    <x v="6"/>
    <s v="Compact Fluorescent"/>
    <m/>
    <s v="Globe"/>
    <n v="3"/>
    <n v="11"/>
    <s v="222776"/>
    <x v="0"/>
    <n v="4.2651285468799389E-3"/>
  </r>
  <r>
    <x v="3"/>
    <s v="Incandescent"/>
    <m/>
    <s v="Heat Lamp"/>
    <n v="1"/>
    <n v="150"/>
    <s v="222776"/>
    <x v="0"/>
    <n v="4.2651285468799389E-3"/>
  </r>
  <r>
    <x v="1"/>
    <s v="Incandescent"/>
    <m/>
    <s v="Standard A Lamp"/>
    <n v="3"/>
    <n v="60"/>
    <s v="222777"/>
    <x v="6"/>
    <n v="4.2651285468799389E-3"/>
  </r>
  <r>
    <x v="8"/>
    <s v="Compact Fluorescent"/>
    <m/>
    <s v="Twist"/>
    <n v="1"/>
    <n v="15"/>
    <s v="222777"/>
    <x v="6"/>
    <n v="4.2651285468799389E-3"/>
  </r>
  <r>
    <x v="0"/>
    <s v="Incandescent"/>
    <m/>
    <s v="Standard A Lamp"/>
    <n v="4"/>
    <n v="60"/>
    <s v="223131"/>
    <x v="5"/>
    <n v="2.2277282886777046E-3"/>
  </r>
  <r>
    <x v="6"/>
    <s v="Incandescent"/>
    <m/>
    <s v="Globe"/>
    <n v="3"/>
    <n v="60"/>
    <s v="223132"/>
    <x v="0"/>
    <n v="2.2277282886777046E-3"/>
  </r>
  <r>
    <x v="3"/>
    <s v="Incandescent"/>
    <m/>
    <s v="Standard A Lamp"/>
    <n v="1"/>
    <n v="60"/>
    <s v="223132"/>
    <x v="0"/>
    <n v="2.2277282886777046E-3"/>
  </r>
  <r>
    <x v="3"/>
    <s v="Incandescent"/>
    <m/>
    <s v="Standard A Lamp"/>
    <n v="2"/>
    <n v="60"/>
    <s v="223133"/>
    <x v="1"/>
    <n v="2.2277282886777046E-3"/>
  </r>
  <r>
    <x v="3"/>
    <s v="Incandescent"/>
    <m/>
    <s v="Standard A Lamp"/>
    <n v="2"/>
    <n v="60"/>
    <s v="223134"/>
    <x v="1"/>
    <n v="2.2277282886777046E-3"/>
  </r>
  <r>
    <x v="8"/>
    <s v="Incandescent"/>
    <m/>
    <s v="Standard A Lamp"/>
    <n v="1"/>
    <n v="60"/>
    <s v="223134"/>
    <x v="1"/>
    <n v="2.2277282886777046E-3"/>
  </r>
  <r>
    <x v="9"/>
    <s v="Incandescent"/>
    <m/>
    <s v="Standard A Lamp"/>
    <n v="3"/>
    <n v="60"/>
    <s v="223135"/>
    <x v="11"/>
    <n v="2.2277282886777046E-3"/>
  </r>
  <r>
    <x v="3"/>
    <s v="Linear Fluorescent"/>
    <n v="48"/>
    <s v="T-12"/>
    <n v="2"/>
    <n v="40"/>
    <s v="223136"/>
    <x v="8"/>
    <n v="2.2277282886777046E-3"/>
  </r>
  <r>
    <x v="13"/>
    <s v="Incandescent"/>
    <m/>
    <s v="Standard A Lamp"/>
    <n v="1"/>
    <n v="40"/>
    <s v="223136"/>
    <x v="8"/>
    <n v="2.2277282886777046E-3"/>
  </r>
  <r>
    <x v="6"/>
    <s v="Compact Fluorescent"/>
    <m/>
    <s v="Twist"/>
    <n v="1"/>
    <n v="15"/>
    <s v="223136"/>
    <x v="8"/>
    <n v="2.2277282886777046E-3"/>
  </r>
  <r>
    <x v="3"/>
    <s v="Linear Fluorescent"/>
    <n v="24"/>
    <s v="Fluorescent Other"/>
    <n v="1"/>
    <n v="60"/>
    <s v="223137"/>
    <x v="4"/>
    <n v="2.2277282886777046E-3"/>
  </r>
  <r>
    <x v="11"/>
    <s v="Halogen"/>
    <m/>
    <s v="Quartz Tube"/>
    <n v="3"/>
    <n v="50"/>
    <s v="223137"/>
    <x v="4"/>
    <n v="2.2277282886777046E-3"/>
  </r>
  <r>
    <x v="1"/>
    <s v="Incandescent"/>
    <m/>
    <s v="Standard A Lamp"/>
    <n v="1"/>
    <n v="60"/>
    <s v="223138"/>
    <x v="5"/>
    <n v="2.2277282886777046E-3"/>
  </r>
  <r>
    <x v="0"/>
    <s v="Incandescent"/>
    <m/>
    <s v="Mini base"/>
    <n v="4"/>
    <n v="40"/>
    <s v="223139"/>
    <x v="6"/>
    <n v="2.2277282886777046E-3"/>
  </r>
  <r>
    <x v="3"/>
    <s v="Incandescent"/>
    <m/>
    <s v="Standard A Lamp"/>
    <n v="1"/>
    <n v="60"/>
    <s v="2231310"/>
    <x v="7"/>
    <n v="2.2277282886777046E-3"/>
  </r>
  <r>
    <x v="3"/>
    <s v="Incandescent"/>
    <m/>
    <s v="Standard A Lamp"/>
    <n v="1"/>
    <n v="60"/>
    <s v="2231311"/>
    <x v="10"/>
    <n v="2.2277282886777046E-3"/>
  </r>
  <r>
    <x v="6"/>
    <s v="Incandescent"/>
    <m/>
    <s v="Globe"/>
    <n v="3"/>
    <n v="60"/>
    <s v="2231312"/>
    <x v="0"/>
    <n v="2.2277282886777046E-3"/>
  </r>
  <r>
    <x v="3"/>
    <s v="Incandescent"/>
    <m/>
    <s v="Standard A Lamp"/>
    <n v="1"/>
    <n v="60"/>
    <s v="2231313"/>
    <x v="9"/>
    <n v="2.2277282886777046E-3"/>
  </r>
  <r>
    <x v="3"/>
    <s v="Compact Fluorescent"/>
    <m/>
    <s v="Twist"/>
    <n v="1"/>
    <n v="15"/>
    <s v="2231314"/>
    <x v="2"/>
    <n v="2.2277282886777046E-3"/>
  </r>
  <r>
    <x v="3"/>
    <s v="Incandescent"/>
    <m/>
    <s v="Globe"/>
    <n v="4"/>
    <n v="40"/>
    <s v="223201"/>
    <x v="0"/>
    <n v="4.2651285468799389E-3"/>
  </r>
  <r>
    <x v="6"/>
    <s v="Incandescent"/>
    <m/>
    <s v="Standard A Lamp"/>
    <n v="1"/>
    <n v="60"/>
    <s v="223202"/>
    <x v="1"/>
    <n v="4.2651285468799389E-3"/>
  </r>
  <r>
    <x v="8"/>
    <s v="Incandescent"/>
    <m/>
    <s v="Standard A Lamp"/>
    <n v="1"/>
    <n v="60"/>
    <s v="223202"/>
    <x v="1"/>
    <n v="4.2651285468799389E-3"/>
  </r>
  <r>
    <x v="6"/>
    <s v="Incandescent"/>
    <m/>
    <s v="Standard A Lamp"/>
    <n v="1"/>
    <n v="60"/>
    <s v="223203"/>
    <x v="1"/>
    <n v="4.2651285468799389E-3"/>
  </r>
  <r>
    <x v="8"/>
    <s v="Incandescent"/>
    <m/>
    <s v="Standard A Lamp"/>
    <n v="1"/>
    <n v="60"/>
    <s v="223203"/>
    <x v="1"/>
    <n v="4.2651285468799389E-3"/>
  </r>
  <r>
    <x v="3"/>
    <s v="Incandescent"/>
    <m/>
    <s v="Standard A Lamp"/>
    <n v="1"/>
    <n v="60"/>
    <s v="223204"/>
    <x v="3"/>
    <n v="4.2651285468799389E-3"/>
  </r>
  <r>
    <x v="6"/>
    <s v="Linear Fluorescent"/>
    <n v="48"/>
    <s v="T-12"/>
    <n v="2"/>
    <n v="40"/>
    <s v="223204"/>
    <x v="3"/>
    <n v="4.2651285468799389E-3"/>
  </r>
  <r>
    <x v="3"/>
    <s v="Linear Fluorescent"/>
    <n v="48"/>
    <s v="T-12"/>
    <n v="2"/>
    <n v="40"/>
    <s v="223205"/>
    <x v="4"/>
    <n v="4.2651285468799389E-3"/>
  </r>
  <r>
    <x v="8"/>
    <s v="Incandescent"/>
    <m/>
    <s v="Standard A Lamp"/>
    <n v="1"/>
    <n v="60"/>
    <s v="223206"/>
    <x v="5"/>
    <n v="4.2651285468799389E-3"/>
  </r>
  <r>
    <x v="1"/>
    <s v="Incandescent"/>
    <m/>
    <s v="Standard A Lamp"/>
    <n v="2"/>
    <n v="60"/>
    <s v="223206"/>
    <x v="5"/>
    <n v="4.2651285468799389E-3"/>
  </r>
  <r>
    <x v="6"/>
    <s v="Incandescent"/>
    <m/>
    <s v="Decorative"/>
    <n v="1"/>
    <n v="40"/>
    <s v="223206"/>
    <x v="5"/>
    <n v="4.2651285468799389E-3"/>
  </r>
  <r>
    <x v="6"/>
    <s v="Compact Fluorescent"/>
    <m/>
    <s v="Twist"/>
    <n v="4"/>
    <n v="14"/>
    <s v="223421"/>
    <x v="0"/>
    <n v="4.2651285468799389E-3"/>
  </r>
  <r>
    <x v="3"/>
    <s v="Incandescent"/>
    <m/>
    <s v="Heat Lamp"/>
    <n v="2"/>
    <n v="250"/>
    <s v="223421"/>
    <x v="0"/>
    <n v="4.2651285468799389E-3"/>
  </r>
  <r>
    <x v="3"/>
    <s v="Linear Fluorescent"/>
    <n v="48"/>
    <s v="T-12"/>
    <n v="2"/>
    <n v="40"/>
    <s v="223422"/>
    <x v="1"/>
    <n v="4.2651285468799389E-3"/>
  </r>
  <r>
    <x v="8"/>
    <s v="Compact Fluorescent"/>
    <m/>
    <s v="Twist"/>
    <n v="1"/>
    <n v="15"/>
    <s v="223422"/>
    <x v="1"/>
    <n v="4.2651285468799389E-3"/>
  </r>
  <r>
    <x v="3"/>
    <s v="Linear Fluorescent"/>
    <n v="48"/>
    <s v="T-12"/>
    <n v="2"/>
    <n v="40"/>
    <s v="223423"/>
    <x v="1"/>
    <n v="4.2651285468799389E-3"/>
  </r>
  <r>
    <x v="1"/>
    <s v="Compact Fluorescent"/>
    <m/>
    <s v="3-Way CFL"/>
    <n v="1"/>
    <n v="22"/>
    <s v="223423"/>
    <x v="1"/>
    <n v="4.2651285468799389E-3"/>
  </r>
  <r>
    <x v="9"/>
    <s v="Incandescent"/>
    <m/>
    <s v="Decorative"/>
    <n v="5"/>
    <n v="40"/>
    <s v="223424"/>
    <x v="11"/>
    <n v="4.2651285468799389E-3"/>
  </r>
  <r>
    <x v="8"/>
    <s v="Incandescent"/>
    <m/>
    <s v="Standard A Lamp"/>
    <n v="1"/>
    <n v="75"/>
    <s v="223425"/>
    <x v="12"/>
    <n v="4.2651285468799389E-3"/>
  </r>
  <r>
    <x v="13"/>
    <s v="Incandescent"/>
    <m/>
    <s v="Standard A Lamp"/>
    <n v="2"/>
    <n v="60"/>
    <s v="223426"/>
    <x v="2"/>
    <n v="4.2651285468799389E-3"/>
  </r>
  <r>
    <x v="3"/>
    <s v="Linear Fluorescent"/>
    <n v="48"/>
    <s v="T-12"/>
    <n v="2"/>
    <n v="40"/>
    <s v="223426"/>
    <x v="2"/>
    <n v="4.2651285468799389E-3"/>
  </r>
  <r>
    <x v="3"/>
    <s v="Incandescent"/>
    <m/>
    <s v="Standard A Lamp"/>
    <n v="1"/>
    <n v="60"/>
    <s v="223427"/>
    <x v="3"/>
    <n v="4.2651285468799389E-3"/>
  </r>
  <r>
    <x v="8"/>
    <s v="Compact Fluorescent"/>
    <m/>
    <s v="Twist"/>
    <n v="1"/>
    <n v="22"/>
    <s v="223427"/>
    <x v="3"/>
    <n v="4.2651285468799389E-3"/>
  </r>
  <r>
    <x v="3"/>
    <s v="Linear Fluorescent"/>
    <n v="48"/>
    <s v="T-12"/>
    <n v="2"/>
    <n v="40"/>
    <s v="223428"/>
    <x v="4"/>
    <n v="4.2651285468799389E-3"/>
  </r>
  <r>
    <x v="3"/>
    <s v="Compact Fluorescent"/>
    <m/>
    <s v="Twist"/>
    <n v="1"/>
    <n v="22"/>
    <s v="223428"/>
    <x v="4"/>
    <n v="4.2651285468799389E-3"/>
  </r>
  <r>
    <x v="3"/>
    <s v="Linear Fluorescent"/>
    <n v="48"/>
    <s v="T-12"/>
    <n v="2"/>
    <n v="40"/>
    <s v="223429"/>
    <x v="9"/>
    <n v="4.2651285468799389E-3"/>
  </r>
  <r>
    <x v="9"/>
    <s v="Incandescent"/>
    <m/>
    <s v="Globe"/>
    <n v="5"/>
    <n v="60"/>
    <s v="2234210"/>
    <x v="5"/>
    <n v="4.2651285468799389E-3"/>
  </r>
  <r>
    <x v="3"/>
    <s v="Linear Fluorescent"/>
    <n v="48"/>
    <s v="T-12"/>
    <n v="2"/>
    <n v="40"/>
    <s v="2234211"/>
    <x v="0"/>
    <n v="4.2651285468799389E-3"/>
  </r>
  <r>
    <x v="6"/>
    <s v="Compact Fluorescent"/>
    <m/>
    <s v="3-Way CFL"/>
    <n v="4"/>
    <n v="14"/>
    <s v="2234211"/>
    <x v="0"/>
    <n v="4.2651285468799389E-3"/>
  </r>
  <r>
    <x v="3"/>
    <s v="Linear Fluorescent"/>
    <n v="48"/>
    <s v="T-12"/>
    <n v="2"/>
    <n v="40"/>
    <s v="2234212"/>
    <x v="6"/>
    <n v="4.2651285468799389E-3"/>
  </r>
  <r>
    <x v="6"/>
    <s v="Incandescent"/>
    <m/>
    <s v="Standard A Lamp"/>
    <n v="1"/>
    <n v="60"/>
    <s v="223581"/>
    <x v="0"/>
    <n v="2.2277282886777046E-3"/>
  </r>
  <r>
    <x v="3"/>
    <s v="Incandescent"/>
    <m/>
    <s v="Standard A Lamp"/>
    <n v="1"/>
    <n v="60"/>
    <s v="223582"/>
    <x v="3"/>
    <n v="2.2277282886777046E-3"/>
  </r>
  <r>
    <x v="0"/>
    <s v="Incandescent"/>
    <m/>
    <s v="Standard A Lamp"/>
    <n v="1"/>
    <n v="60"/>
    <s v="223583"/>
    <x v="4"/>
    <n v="2.2277282886777046E-3"/>
  </r>
  <r>
    <x v="9"/>
    <s v="Incandescent"/>
    <m/>
    <s v="Decorative"/>
    <n v="5"/>
    <n v="60"/>
    <s v="223583"/>
    <x v="4"/>
    <n v="2.2277282886777046E-3"/>
  </r>
  <r>
    <x v="3"/>
    <s v="Incandescent"/>
    <m/>
    <s v="Standard A Lamp"/>
    <n v="3"/>
    <n v="60"/>
    <s v="223583"/>
    <x v="4"/>
    <n v="2.2277282886777046E-3"/>
  </r>
  <r>
    <x v="3"/>
    <s v="Incandescent"/>
    <m/>
    <s v="Standard A Lamp"/>
    <n v="1"/>
    <n v="60"/>
    <s v="223583"/>
    <x v="4"/>
    <n v="2.2277282886777046E-3"/>
  </r>
  <r>
    <x v="8"/>
    <s v="Incandescent"/>
    <m/>
    <s v="Standard A Lamp"/>
    <n v="1"/>
    <n v="150"/>
    <s v="223584"/>
    <x v="5"/>
    <n v="2.2277282886777046E-3"/>
  </r>
  <r>
    <x v="8"/>
    <s v="Compact Fluorescent"/>
    <m/>
    <s v="Twist"/>
    <n v="1"/>
    <n v="15"/>
    <s v="223584"/>
    <x v="5"/>
    <n v="2.2277282886777046E-3"/>
  </r>
  <r>
    <x v="3"/>
    <s v="Incandescent"/>
    <m/>
    <s v="Standard A Lamp"/>
    <n v="2"/>
    <n v="60"/>
    <s v="223585"/>
    <x v="1"/>
    <n v="2.2277282886777046E-3"/>
  </r>
  <r>
    <x v="3"/>
    <s v="Incandescent"/>
    <m/>
    <s v="Standard A Lamp"/>
    <n v="1"/>
    <n v="60"/>
    <s v="223586"/>
    <x v="9"/>
    <n v="2.2277282886777046E-3"/>
  </r>
  <r>
    <x v="3"/>
    <s v="Incandescent"/>
    <m/>
    <s v="Standard A Lamp"/>
    <n v="2"/>
    <n v="60"/>
    <s v="223587"/>
    <x v="6"/>
    <n v="2.2277282886777046E-3"/>
  </r>
  <r>
    <x v="9"/>
    <s v="Incandescent"/>
    <m/>
    <s v="Standard A Lamp"/>
    <n v="1"/>
    <n v="60"/>
    <s v="223588"/>
    <x v="0"/>
    <n v="2.2277282886777046E-3"/>
  </r>
  <r>
    <x v="3"/>
    <s v="Incandescent"/>
    <m/>
    <s v="Standard A Lamp"/>
    <n v="1"/>
    <n v="100"/>
    <s v="223589"/>
    <x v="8"/>
    <n v="2.2277282886777046E-3"/>
  </r>
  <r>
    <x v="1"/>
    <s v="Compact Fluorescent"/>
    <m/>
    <s v="Twist"/>
    <n v="1"/>
    <n v="15"/>
    <s v="223589"/>
    <x v="8"/>
    <n v="2.2277282886777046E-3"/>
  </r>
  <r>
    <x v="13"/>
    <s v="Incandescent"/>
    <m/>
    <s v="Standard A Lamp"/>
    <n v="1"/>
    <n v="60"/>
    <s v="223589"/>
    <x v="8"/>
    <n v="2.2277282886777046E-3"/>
  </r>
  <r>
    <x v="3"/>
    <s v="Compact Fluorescent"/>
    <m/>
    <s v="Twist"/>
    <n v="1"/>
    <n v="22"/>
    <s v="223701"/>
    <x v="0"/>
    <n v="4.2651285468799389E-3"/>
  </r>
  <r>
    <x v="12"/>
    <s v="Linear Fluorescent"/>
    <n v="48"/>
    <s v="T-12"/>
    <n v="2"/>
    <n v="32"/>
    <s v="223702"/>
    <x v="12"/>
    <n v="4.2651285468799389E-3"/>
  </r>
  <r>
    <x v="10"/>
    <s v="Halogen"/>
    <m/>
    <s v="Quartz Tube"/>
    <n v="1"/>
    <n v="150"/>
    <s v="223702"/>
    <x v="12"/>
    <n v="4.2651285468799389E-3"/>
  </r>
  <r>
    <x v="10"/>
    <s v="Incandescent"/>
    <m/>
    <s v="3-Way Incandescent"/>
    <n v="1"/>
    <n v="75"/>
    <s v="223702"/>
    <x v="12"/>
    <n v="4.2651285468799389E-3"/>
  </r>
  <r>
    <x v="6"/>
    <s v="Incandescent"/>
    <m/>
    <s v="Standard A Lamp"/>
    <n v="2"/>
    <n v="60"/>
    <s v="223702"/>
    <x v="12"/>
    <n v="4.2651285468799389E-3"/>
  </r>
  <r>
    <x v="8"/>
    <s v="Compact Fluorescent"/>
    <m/>
    <s v="Twist"/>
    <n v="1"/>
    <n v="22"/>
    <s v="223702"/>
    <x v="12"/>
    <n v="4.2651285468799389E-3"/>
  </r>
  <r>
    <x v="3"/>
    <s v="Linear Fluorescent"/>
    <n v="48"/>
    <s v="Fluorescent Unknown"/>
    <n v="2"/>
    <n v="32"/>
    <s v="223703"/>
    <x v="4"/>
    <n v="4.2651285468799389E-3"/>
  </r>
  <r>
    <x v="3"/>
    <s v="Compact Fluorescent"/>
    <m/>
    <s v="Twist"/>
    <n v="1"/>
    <n v="22"/>
    <s v="223703"/>
    <x v="4"/>
    <n v="4.2651285468799389E-3"/>
  </r>
  <r>
    <x v="3"/>
    <s v="Incandescent"/>
    <m/>
    <s v="Standard A Lamp"/>
    <n v="1"/>
    <n v="75"/>
    <s v="223704"/>
    <x v="9"/>
    <n v="4.2651285468799389E-3"/>
  </r>
  <r>
    <x v="8"/>
    <s v="Compact Fluorescent"/>
    <m/>
    <s v="Twist"/>
    <n v="1"/>
    <n v="22"/>
    <s v="223705"/>
    <x v="5"/>
    <n v="4.2651285468799389E-3"/>
  </r>
  <r>
    <x v="10"/>
    <s v="Halogen"/>
    <m/>
    <s v="Quartz Tube"/>
    <n v="1"/>
    <n v="300"/>
    <s v="223705"/>
    <x v="5"/>
    <n v="4.2651285468799389E-3"/>
  </r>
  <r>
    <x v="9"/>
    <s v="Incandescent"/>
    <m/>
    <s v="Decorative"/>
    <n v="4"/>
    <n v="40"/>
    <s v="223705"/>
    <x v="5"/>
    <n v="4.2651285468799389E-3"/>
  </r>
  <r>
    <x v="9"/>
    <s v="Incandescent"/>
    <m/>
    <s v="Standard A Lamp"/>
    <n v="1"/>
    <n v="60"/>
    <s v="223705"/>
    <x v="5"/>
    <n v="4.2651285468799389E-3"/>
  </r>
  <r>
    <x v="8"/>
    <s v="Incandescent"/>
    <m/>
    <s v="Decorative"/>
    <n v="1"/>
    <n v="25"/>
    <s v="223705"/>
    <x v="5"/>
    <n v="4.2651285468799389E-3"/>
  </r>
  <r>
    <x v="8"/>
    <s v="Compact Fluorescent"/>
    <m/>
    <s v="Straight Tube"/>
    <n v="1"/>
    <n v="22"/>
    <s v="223705"/>
    <x v="5"/>
    <n v="4.2651285468799389E-3"/>
  </r>
  <r>
    <x v="3"/>
    <s v="Compact Fluorescent"/>
    <m/>
    <s v="Twist"/>
    <n v="2"/>
    <n v="22"/>
    <s v="223706"/>
    <x v="0"/>
    <n v="4.2651285468799389E-3"/>
  </r>
  <r>
    <x v="12"/>
    <s v="Incandescent"/>
    <m/>
    <s v="Standard A Lamp"/>
    <n v="1"/>
    <n v="60"/>
    <s v="223706"/>
    <x v="0"/>
    <n v="4.2651285468799389E-3"/>
  </r>
  <r>
    <x v="3"/>
    <s v="Incandescent"/>
    <m/>
    <s v="Standard A Lamp"/>
    <n v="1"/>
    <n v="60"/>
    <s v="223707"/>
    <x v="6"/>
    <n v="4.2651285468799389E-3"/>
  </r>
  <r>
    <x v="8"/>
    <s v="Incandescent"/>
    <m/>
    <s v="Standard A Lamp"/>
    <n v="1"/>
    <n v="60"/>
    <s v="223707"/>
    <x v="6"/>
    <n v="4.2651285468799389E-3"/>
  </r>
  <r>
    <x v="8"/>
    <s v="Compact Fluorescent"/>
    <m/>
    <s v="Twist"/>
    <n v="1"/>
    <n v="22"/>
    <s v="223707"/>
    <x v="6"/>
    <n v="4.2651285468799389E-3"/>
  </r>
  <r>
    <x v="8"/>
    <s v="Halogen"/>
    <m/>
    <s v="MR"/>
    <n v="1"/>
    <n v="75"/>
    <s v="223707"/>
    <x v="6"/>
    <n v="4.2651285468799389E-3"/>
  </r>
  <r>
    <x v="3"/>
    <s v="Incandescent"/>
    <m/>
    <s v="Standard A Lamp"/>
    <n v="1"/>
    <n v="75"/>
    <s v="223708"/>
    <x v="7"/>
    <n v="4.2651285468799389E-3"/>
  </r>
  <r>
    <x v="3"/>
    <s v="Compact Fluorescent"/>
    <m/>
    <s v="Twist"/>
    <n v="2"/>
    <n v="22"/>
    <s v="223709"/>
    <x v="1"/>
    <n v="4.2651285468799389E-3"/>
  </r>
  <r>
    <x v="8"/>
    <s v="Incandescent"/>
    <m/>
    <s v="Standard A Lamp"/>
    <n v="1"/>
    <n v="100"/>
    <s v="223709"/>
    <x v="1"/>
    <n v="4.2651285468799389E-3"/>
  </r>
  <r>
    <x v="3"/>
    <s v="Compact Fluorescent"/>
    <m/>
    <s v="Twist"/>
    <n v="1"/>
    <n v="15"/>
    <s v="223971"/>
    <x v="0"/>
    <n v="5.3603198096644177E-3"/>
  </r>
  <r>
    <x v="6"/>
    <s v="Compact Fluorescent"/>
    <m/>
    <s v="Twist"/>
    <n v="3"/>
    <n v="15"/>
    <s v="223971"/>
    <x v="0"/>
    <n v="5.3603198096644177E-3"/>
  </r>
  <r>
    <x v="3"/>
    <s v="Compact Fluorescent"/>
    <m/>
    <s v="Twist"/>
    <n v="1"/>
    <n v="15"/>
    <s v="223972"/>
    <x v="1"/>
    <n v="5.3603198096644177E-3"/>
  </r>
  <r>
    <x v="3"/>
    <s v="Compact Fluorescent"/>
    <m/>
    <s v="Twist"/>
    <n v="1"/>
    <n v="15"/>
    <s v="223973"/>
    <x v="2"/>
    <n v="5.3603198096644177E-3"/>
  </r>
  <r>
    <x v="3"/>
    <s v="Linear Fluorescent"/>
    <n v="48"/>
    <s v="T-12"/>
    <n v="2"/>
    <n v="40"/>
    <s v="223973"/>
    <x v="2"/>
    <n v="5.3603198096644177E-3"/>
  </r>
  <r>
    <x v="3"/>
    <s v="Compact Fluorescent"/>
    <m/>
    <s v="Twist"/>
    <n v="1"/>
    <n v="15"/>
    <s v="223974"/>
    <x v="3"/>
    <n v="5.3603198096644177E-3"/>
  </r>
  <r>
    <x v="0"/>
    <s v="Compact Fluorescent"/>
    <m/>
    <s v="Twist"/>
    <n v="3"/>
    <n v="15"/>
    <s v="223975"/>
    <x v="4"/>
    <n v="5.3603198096644177E-3"/>
  </r>
  <r>
    <x v="12"/>
    <s v="Compact Fluorescent"/>
    <m/>
    <s v="Twist"/>
    <n v="1"/>
    <n v="15"/>
    <s v="223975"/>
    <x v="4"/>
    <n v="5.3603198096644177E-3"/>
  </r>
  <r>
    <x v="3"/>
    <s v="Compact Fluorescent"/>
    <m/>
    <s v="Twist"/>
    <n v="1"/>
    <n v="15"/>
    <s v="223975"/>
    <x v="4"/>
    <n v="5.3603198096644177E-3"/>
  </r>
  <r>
    <x v="9"/>
    <s v="Compact Fluorescent"/>
    <m/>
    <s v="Twist"/>
    <n v="5"/>
    <n v="15"/>
    <s v="223976"/>
    <x v="5"/>
    <n v="5.3603198096644177E-3"/>
  </r>
  <r>
    <x v="1"/>
    <s v="Compact Fluorescent"/>
    <m/>
    <s v="Twist"/>
    <n v="2"/>
    <n v="15"/>
    <s v="223976"/>
    <x v="5"/>
    <n v="5.3603198096644177E-3"/>
  </r>
  <r>
    <x v="3"/>
    <s v="Incandescent"/>
    <m/>
    <s v="Standard A Lamp"/>
    <n v="3"/>
    <n v="100"/>
    <s v="223977"/>
    <x v="6"/>
    <n v="5.3603198096644177E-3"/>
  </r>
  <r>
    <x v="8"/>
    <s v="Incandescent"/>
    <m/>
    <s v="Decorative"/>
    <n v="1"/>
    <n v="40"/>
    <s v="223977"/>
    <x v="6"/>
    <n v="5.3603198096644177E-3"/>
  </r>
  <r>
    <x v="8"/>
    <s v="Compact Fluorescent"/>
    <m/>
    <s v="Twist"/>
    <n v="1"/>
    <n v="15"/>
    <s v="223977"/>
    <x v="6"/>
    <n v="5.3603198096644177E-3"/>
  </r>
  <r>
    <x v="11"/>
    <s v="Compact Fluorescent"/>
    <m/>
    <s v="Twist"/>
    <n v="3"/>
    <n v="15"/>
    <s v="224031"/>
    <x v="0"/>
    <n v="3.9154492754513359E-3"/>
  </r>
  <r>
    <x v="0"/>
    <s v="Compact Fluorescent"/>
    <m/>
    <s v="Twist"/>
    <n v="3"/>
    <n v="15"/>
    <s v="224032"/>
    <x v="1"/>
    <n v="3.9154492754513359E-3"/>
  </r>
  <r>
    <x v="8"/>
    <s v="Incandescent"/>
    <m/>
    <s v="Clear"/>
    <n v="1"/>
    <n v="60"/>
    <s v="224032"/>
    <x v="1"/>
    <n v="3.9154492754513359E-3"/>
  </r>
  <r>
    <x v="0"/>
    <s v="Compact Fluorescent"/>
    <m/>
    <s v="Twist"/>
    <n v="3"/>
    <n v="22"/>
    <s v="224033"/>
    <x v="1"/>
    <n v="3.9154492754513359E-3"/>
  </r>
  <r>
    <x v="8"/>
    <s v="Compact Fluorescent"/>
    <m/>
    <s v="Other"/>
    <n v="1"/>
    <n v="22"/>
    <s v="224033"/>
    <x v="1"/>
    <n v="3.9154492754513359E-3"/>
  </r>
  <r>
    <x v="3"/>
    <s v="Incandescent"/>
    <m/>
    <s v="Standard A Lamp"/>
    <n v="2"/>
    <n v="60"/>
    <s v="224034"/>
    <x v="7"/>
    <n v="3.9154492754513359E-3"/>
  </r>
  <r>
    <x v="3"/>
    <s v="Incandescent"/>
    <m/>
    <s v="Standard A Lamp"/>
    <n v="1"/>
    <n v="60"/>
    <s v="224035"/>
    <x v="7"/>
    <n v="3.9154492754513359E-3"/>
  </r>
  <r>
    <x v="0"/>
    <s v="Compact Fluorescent"/>
    <m/>
    <s v="Twist"/>
    <n v="3"/>
    <n v="15"/>
    <s v="224036"/>
    <x v="11"/>
    <n v="3.9154492754513359E-3"/>
  </r>
  <r>
    <x v="3"/>
    <s v="Compact Fluorescent"/>
    <m/>
    <s v="Twist"/>
    <n v="1"/>
    <n v="15"/>
    <s v="224037"/>
    <x v="8"/>
    <n v="3.9154492754513359E-3"/>
  </r>
  <r>
    <x v="4"/>
    <s v="Halogen"/>
    <m/>
    <s v="PAR"/>
    <n v="2"/>
    <n v="50"/>
    <s v="224037"/>
    <x v="8"/>
    <n v="3.9154492754513359E-3"/>
  </r>
  <r>
    <x v="3"/>
    <s v="Compact Fluorescent"/>
    <m/>
    <s v="Twist"/>
    <n v="2"/>
    <n v="15"/>
    <s v="224038"/>
    <x v="3"/>
    <n v="3.9154492754513359E-3"/>
  </r>
  <r>
    <x v="10"/>
    <s v="Incandescent"/>
    <m/>
    <s v="Standard A Lamp"/>
    <n v="1"/>
    <n v="100"/>
    <s v="224039"/>
    <x v="5"/>
    <n v="3.9154492754513359E-3"/>
  </r>
  <r>
    <x v="10"/>
    <s v="Compact Fluorescent"/>
    <m/>
    <s v="Twist"/>
    <n v="1"/>
    <n v="15"/>
    <s v="224039"/>
    <x v="5"/>
    <n v="3.9154492754513359E-3"/>
  </r>
  <r>
    <x v="6"/>
    <s v="Incandescent"/>
    <m/>
    <s v="Standard A Lamp"/>
    <n v="1"/>
    <n v="60"/>
    <s v="224039"/>
    <x v="5"/>
    <n v="3.9154492754513359E-3"/>
  </r>
  <r>
    <x v="8"/>
    <s v="Incandescent"/>
    <m/>
    <s v="Mini base"/>
    <n v="1"/>
    <n v="5"/>
    <s v="224039"/>
    <x v="5"/>
    <n v="3.9154492754513359E-3"/>
  </r>
  <r>
    <x v="0"/>
    <s v="Compact Fluorescent"/>
    <m/>
    <s v="A shape bulb"/>
    <n v="4"/>
    <n v="15"/>
    <s v="2240310"/>
    <x v="6"/>
    <n v="3.9154492754513359E-3"/>
  </r>
  <r>
    <x v="8"/>
    <s v="Compact Fluorescent"/>
    <m/>
    <s v="Other"/>
    <n v="1"/>
    <n v="28"/>
    <s v="2240310"/>
    <x v="6"/>
    <n v="3.9154492754513359E-3"/>
  </r>
  <r>
    <x v="6"/>
    <s v="Compact Fluorescent"/>
    <m/>
    <s v="Twist"/>
    <n v="4"/>
    <n v="15"/>
    <s v="2240311"/>
    <x v="0"/>
    <n v="3.9154492754513359E-3"/>
  </r>
  <r>
    <x v="3"/>
    <s v="Incandescent"/>
    <m/>
    <s v="Standard A Lamp"/>
    <n v="2"/>
    <n v="60"/>
    <s v="2240311"/>
    <x v="0"/>
    <n v="3.9154492754513359E-3"/>
  </r>
  <r>
    <x v="6"/>
    <s v="Linear Fluorescent"/>
    <n v="24"/>
    <s v="T-8"/>
    <n v="1"/>
    <n v="20"/>
    <s v="2240312"/>
    <x v="10"/>
    <n v="3.9154492754513359E-3"/>
  </r>
  <r>
    <x v="8"/>
    <s v="Compact Fluorescent"/>
    <m/>
    <s v="Other"/>
    <n v="1"/>
    <n v="28"/>
    <s v="2240312"/>
    <x v="10"/>
    <n v="3.9154492754513359E-3"/>
  </r>
  <r>
    <x v="0"/>
    <s v="Incandescent"/>
    <m/>
    <s v="Standard A Lamp"/>
    <n v="1"/>
    <n v="60"/>
    <s v="2240312"/>
    <x v="10"/>
    <n v="3.9154492754513359E-3"/>
  </r>
  <r>
    <x v="0"/>
    <s v="Compact Fluorescent"/>
    <m/>
    <s v="Twist"/>
    <n v="3"/>
    <n v="15"/>
    <s v="2240313"/>
    <x v="4"/>
    <n v="3.9154492754513359E-3"/>
  </r>
  <r>
    <x v="3"/>
    <s v="Compact Fluorescent"/>
    <m/>
    <s v="Twist"/>
    <n v="2"/>
    <n v="15"/>
    <s v="2240313"/>
    <x v="4"/>
    <n v="3.9154492754513359E-3"/>
  </r>
  <r>
    <x v="3"/>
    <s v="Compact Fluorescent"/>
    <m/>
    <s v="Twist"/>
    <n v="2"/>
    <n v="15"/>
    <s v="2240314"/>
    <x v="2"/>
    <n v="3.9154492754513359E-3"/>
  </r>
  <r>
    <x v="9"/>
    <s v="Compact Fluorescent"/>
    <m/>
    <s v="Twist"/>
    <n v="5"/>
    <n v="13"/>
    <s v="224121"/>
    <x v="11"/>
    <n v="5.6381876624805836E-3"/>
  </r>
  <r>
    <x v="3"/>
    <s v="Incandescent"/>
    <m/>
    <s v="Standard A Lamp"/>
    <n v="1"/>
    <n v="60"/>
    <s v="224122"/>
    <x v="3"/>
    <n v="5.6381876624805836E-3"/>
  </r>
  <r>
    <x v="3"/>
    <s v="Incandescent"/>
    <m/>
    <s v="Standard A Lamp"/>
    <n v="1"/>
    <n v="60"/>
    <s v="224123"/>
    <x v="0"/>
    <n v="5.6381876624805836E-3"/>
  </r>
  <r>
    <x v="6"/>
    <s v="Other"/>
    <m/>
    <s v="LED Interior"/>
    <n v="1"/>
    <n v="1"/>
    <s v="224123"/>
    <x v="0"/>
    <n v="5.6381876624805836E-3"/>
  </r>
  <r>
    <x v="3"/>
    <s v="Linear Fluorescent"/>
    <n v="48"/>
    <s v="T-12"/>
    <n v="2"/>
    <n v="40"/>
    <s v="224124"/>
    <x v="4"/>
    <n v="5.6381876624805836E-3"/>
  </r>
  <r>
    <x v="3"/>
    <s v="Compact Fluorescent"/>
    <m/>
    <s v="Twist"/>
    <n v="1"/>
    <n v="13"/>
    <s v="224124"/>
    <x v="4"/>
    <n v="5.6381876624805836E-3"/>
  </r>
  <r>
    <x v="4"/>
    <s v="Compact Fluorescent"/>
    <m/>
    <s v="Twist"/>
    <n v="1"/>
    <n v="13"/>
    <s v="224124"/>
    <x v="4"/>
    <n v="5.6381876624805836E-3"/>
  </r>
  <r>
    <x v="3"/>
    <s v="Incandescent"/>
    <m/>
    <s v="Standard A Lamp"/>
    <n v="1"/>
    <n v="60"/>
    <s v="224125"/>
    <x v="9"/>
    <n v="5.6381876624805836E-3"/>
  </r>
  <r>
    <x v="0"/>
    <s v="Compact Fluorescent"/>
    <m/>
    <s v="Twist"/>
    <n v="2"/>
    <n v="13"/>
    <s v="224126"/>
    <x v="5"/>
    <n v="5.6381876624805836E-3"/>
  </r>
  <r>
    <x v="3"/>
    <s v="Incandescent"/>
    <m/>
    <s v="Standard A Lamp"/>
    <n v="1"/>
    <n v="60"/>
    <s v="224127"/>
    <x v="0"/>
    <n v="5.6381876624805836E-3"/>
  </r>
  <r>
    <x v="6"/>
    <s v="Linear Fluorescent"/>
    <n v="18"/>
    <s v="T-8"/>
    <n v="1"/>
    <n v="15"/>
    <s v="224127"/>
    <x v="0"/>
    <n v="5.6381876624805836E-3"/>
  </r>
  <r>
    <x v="6"/>
    <s v="Incandescent"/>
    <m/>
    <s v="Mini base"/>
    <n v="1"/>
    <n v="7"/>
    <s v="224127"/>
    <x v="0"/>
    <n v="5.6381876624805836E-3"/>
  </r>
  <r>
    <x v="3"/>
    <s v="Compact Fluorescent"/>
    <m/>
    <s v="Twist"/>
    <n v="2"/>
    <n v="13"/>
    <s v="224128"/>
    <x v="6"/>
    <n v="5.6381876624805836E-3"/>
  </r>
  <r>
    <x v="8"/>
    <s v="Compact Fluorescent"/>
    <m/>
    <s v="Twist"/>
    <n v="1"/>
    <n v="13"/>
    <s v="224128"/>
    <x v="6"/>
    <n v="5.6381876624805836E-3"/>
  </r>
  <r>
    <x v="3"/>
    <s v="Compact Fluorescent"/>
    <m/>
    <s v="Twist"/>
    <n v="2"/>
    <n v="13"/>
    <s v="224129"/>
    <x v="10"/>
    <n v="5.6381876624805836E-3"/>
  </r>
  <r>
    <x v="3"/>
    <s v="Incandescent"/>
    <m/>
    <s v="Standard A Lamp"/>
    <n v="1"/>
    <n v="60"/>
    <s v="2241210"/>
    <x v="8"/>
    <n v="5.6381876624805836E-3"/>
  </r>
  <r>
    <x v="8"/>
    <s v="Compact Fluorescent"/>
    <m/>
    <s v="Twist"/>
    <n v="1"/>
    <n v="15"/>
    <s v="224181"/>
    <x v="1"/>
    <n v="1.5971704772365894E-3"/>
  </r>
  <r>
    <x v="0"/>
    <s v="Compact Fluorescent"/>
    <m/>
    <s v="Twist"/>
    <n v="3"/>
    <n v="15"/>
    <s v="224182"/>
    <x v="4"/>
    <n v="1.5971704772365894E-3"/>
  </r>
  <r>
    <x v="3"/>
    <s v="Compact Fluorescent"/>
    <m/>
    <s v="Twist"/>
    <n v="3"/>
    <n v="15"/>
    <s v="224182"/>
    <x v="4"/>
    <n v="1.5971704772365894E-3"/>
  </r>
  <r>
    <x v="3"/>
    <s v="Compact Fluorescent"/>
    <m/>
    <s v="Twist"/>
    <n v="1"/>
    <n v="15"/>
    <s v="224182"/>
    <x v="4"/>
    <n v="1.5971704772365894E-3"/>
  </r>
  <r>
    <x v="1"/>
    <s v="Incandescent"/>
    <m/>
    <s v="Standard A Lamp"/>
    <n v="1"/>
    <n v="60"/>
    <s v="224183"/>
    <x v="12"/>
    <n v="1.5971704772365894E-3"/>
  </r>
  <r>
    <x v="3"/>
    <s v="Compact Fluorescent"/>
    <m/>
    <s v="Twist"/>
    <n v="3"/>
    <n v="15"/>
    <s v="224183"/>
    <x v="12"/>
    <n v="1.5971704772365894E-3"/>
  </r>
  <r>
    <x v="6"/>
    <s v="Compact Fluorescent"/>
    <m/>
    <s v="Twist"/>
    <n v="1"/>
    <n v="15"/>
    <s v="224184"/>
    <x v="9"/>
    <n v="1.5971704772365894E-3"/>
  </r>
  <r>
    <x v="3"/>
    <s v="Compact Fluorescent"/>
    <m/>
    <s v="Twist"/>
    <n v="1"/>
    <n v="15"/>
    <s v="224184"/>
    <x v="9"/>
    <n v="1.5971704772365894E-3"/>
  </r>
  <r>
    <x v="1"/>
    <s v="Compact Fluorescent"/>
    <m/>
    <s v="Twist"/>
    <n v="2"/>
    <n v="15"/>
    <s v="224185"/>
    <x v="10"/>
    <n v="1.5971704772365894E-3"/>
  </r>
  <r>
    <x v="6"/>
    <s v="Compact Fluorescent"/>
    <m/>
    <s v="Twist"/>
    <n v="1"/>
    <n v="15"/>
    <s v="224186"/>
    <x v="2"/>
    <n v="1.5971704772365894E-3"/>
  </r>
  <r>
    <x v="3"/>
    <s v="Incandescent"/>
    <m/>
    <s v="Standard A Lamp"/>
    <n v="1"/>
    <n v="75"/>
    <s v="224191"/>
    <x v="0"/>
    <n v="5.3603198096644177E-3"/>
  </r>
  <r>
    <x v="9"/>
    <s v="Incandescent"/>
    <m/>
    <s v="Decorative"/>
    <n v="5"/>
    <n v="25"/>
    <s v="224192"/>
    <x v="11"/>
    <n v="5.3603198096644177E-3"/>
  </r>
  <r>
    <x v="3"/>
    <s v="Incandescent"/>
    <m/>
    <s v="Standard A Lamp"/>
    <n v="1"/>
    <n v="60"/>
    <s v="224192"/>
    <x v="11"/>
    <n v="5.3603198096644177E-3"/>
  </r>
  <r>
    <x v="3"/>
    <s v="Compact Fluorescent"/>
    <m/>
    <s v="Twist"/>
    <n v="1"/>
    <n v="15"/>
    <s v="224193"/>
    <x v="3"/>
    <n v="5.3603198096644177E-3"/>
  </r>
  <r>
    <x v="12"/>
    <s v="Incandescent"/>
    <m/>
    <s v="Clear"/>
    <n v="1"/>
    <n v="40"/>
    <s v="224194"/>
    <x v="4"/>
    <n v="5.3603198096644177E-3"/>
  </r>
  <r>
    <x v="3"/>
    <s v="Linear Fluorescent"/>
    <n v="48"/>
    <s v="T-12"/>
    <n v="1"/>
    <n v="40"/>
    <s v="224194"/>
    <x v="4"/>
    <n v="5.3603198096644177E-3"/>
  </r>
  <r>
    <x v="3"/>
    <s v="Incandescent"/>
    <m/>
    <s v="Standard A Lamp"/>
    <n v="1"/>
    <n v="60"/>
    <s v="224194"/>
    <x v="4"/>
    <n v="5.3603198096644177E-3"/>
  </r>
  <r>
    <x v="3"/>
    <s v="Incandescent"/>
    <m/>
    <s v="Standard A Lamp"/>
    <n v="1"/>
    <n v="60"/>
    <s v="224195"/>
    <x v="9"/>
    <n v="5.3603198096644177E-3"/>
  </r>
  <r>
    <x v="8"/>
    <s v="Compact Fluorescent"/>
    <m/>
    <s v="Twist"/>
    <n v="1"/>
    <n v="15"/>
    <s v="224196"/>
    <x v="5"/>
    <n v="5.3603198096644177E-3"/>
  </r>
  <r>
    <x v="8"/>
    <s v="Incandescent"/>
    <m/>
    <s v="Decorative"/>
    <n v="3"/>
    <n v="25"/>
    <s v="224196"/>
    <x v="5"/>
    <n v="5.3603198096644177E-3"/>
  </r>
  <r>
    <x v="3"/>
    <s v="Incandescent"/>
    <m/>
    <s v="Standard A Lamp"/>
    <n v="2"/>
    <n v="60"/>
    <s v="224197"/>
    <x v="6"/>
    <n v="5.3603198096644177E-3"/>
  </r>
  <r>
    <x v="3"/>
    <s v="Incandescent"/>
    <m/>
    <s v="Standard A Lamp"/>
    <n v="1"/>
    <n v="60"/>
    <s v="224198"/>
    <x v="1"/>
    <n v="5.3603198096644177E-3"/>
  </r>
  <r>
    <x v="3"/>
    <s v="Incandescent"/>
    <m/>
    <s v="Standard A Lamp"/>
    <n v="2"/>
    <n v="75"/>
    <s v="224199"/>
    <x v="0"/>
    <n v="5.3603198096644177E-3"/>
  </r>
  <r>
    <x v="3"/>
    <s v="Incandescent"/>
    <m/>
    <s v="Standard A Lamp"/>
    <n v="1"/>
    <n v="75"/>
    <s v="2241910"/>
    <x v="7"/>
    <n v="5.3603198096644177E-3"/>
  </r>
  <r>
    <x v="0"/>
    <s v="Compact Fluorescent"/>
    <m/>
    <s v="Twist"/>
    <n v="4"/>
    <n v="22"/>
    <s v="224631"/>
    <x v="5"/>
    <n v="2.2277282886777046E-3"/>
  </r>
  <r>
    <x v="4"/>
    <s v="Other"/>
    <m/>
    <s v="Other"/>
    <n v="1"/>
    <n v="150"/>
    <s v="224631"/>
    <x v="5"/>
    <n v="2.2277282886777046E-3"/>
  </r>
  <r>
    <x v="0"/>
    <s v="Compact Fluorescent"/>
    <m/>
    <s v="Twist"/>
    <n v="4"/>
    <n v="15"/>
    <s v="224632"/>
    <x v="10"/>
    <n v="2.2277282886777046E-3"/>
  </r>
  <r>
    <x v="3"/>
    <s v="Incandescent"/>
    <m/>
    <s v="Standard A Lamp"/>
    <n v="2"/>
    <n v="60"/>
    <s v="224633"/>
    <x v="9"/>
    <n v="2.2277282886777046E-3"/>
  </r>
  <r>
    <x v="3"/>
    <s v="Compact Fluorescent"/>
    <m/>
    <s v="Twist"/>
    <n v="2"/>
    <n v="15"/>
    <s v="224633"/>
    <x v="9"/>
    <n v="2.2277282886777046E-3"/>
  </r>
  <r>
    <x v="1"/>
    <s v="Compact Fluorescent"/>
    <m/>
    <s v="Twist"/>
    <n v="1"/>
    <n v="15"/>
    <s v="224634"/>
    <x v="1"/>
    <n v="2.2277282886777046E-3"/>
  </r>
  <r>
    <x v="0"/>
    <s v="Compact Fluorescent"/>
    <m/>
    <s v="Twist"/>
    <n v="4"/>
    <n v="15"/>
    <s v="224635"/>
    <x v="11"/>
    <n v="2.2277282886777046E-3"/>
  </r>
  <r>
    <x v="8"/>
    <s v="Compact Fluorescent"/>
    <m/>
    <s v="Straight Tube"/>
    <n v="1"/>
    <n v="7"/>
    <s v="224635"/>
    <x v="11"/>
    <n v="2.2277282886777046E-3"/>
  </r>
  <r>
    <x v="6"/>
    <s v="Compact Fluorescent"/>
    <m/>
    <s v="Twist"/>
    <n v="1"/>
    <n v="15"/>
    <s v="224636"/>
    <x v="3"/>
    <n v="2.2277282886777046E-3"/>
  </r>
  <r>
    <x v="3"/>
    <s v="Compact Fluorescent"/>
    <m/>
    <s v="Twist"/>
    <n v="1"/>
    <n v="15"/>
    <s v="224637"/>
    <x v="0"/>
    <n v="2.2277282886777046E-3"/>
  </r>
  <r>
    <x v="3"/>
    <s v="Incandescent"/>
    <m/>
    <s v="Standard A Lamp"/>
    <n v="1"/>
    <n v="60"/>
    <s v="224637"/>
    <x v="0"/>
    <n v="2.2277282886777046E-3"/>
  </r>
  <r>
    <x v="6"/>
    <s v="Incandescent"/>
    <m/>
    <s v="Standard A Lamp"/>
    <n v="3"/>
    <n v="60"/>
    <s v="224637"/>
    <x v="0"/>
    <n v="2.2277282886777046E-3"/>
  </r>
  <r>
    <x v="11"/>
    <s v="Compact Fluorescent"/>
    <m/>
    <s v="Twist"/>
    <n v="3"/>
    <n v="15"/>
    <s v="224638"/>
    <x v="4"/>
    <n v="2.2277282886777046E-3"/>
  </r>
  <r>
    <x v="3"/>
    <s v="Linear Fluorescent"/>
    <n v="48"/>
    <s v="T-12"/>
    <n v="2"/>
    <n v="40"/>
    <s v="224638"/>
    <x v="4"/>
    <n v="2.2277282886777046E-3"/>
  </r>
  <r>
    <x v="3"/>
    <s v="Linear Fluorescent"/>
    <n v="24"/>
    <s v="T-12"/>
    <n v="1"/>
    <n v="20"/>
    <s v="224638"/>
    <x v="4"/>
    <n v="2.2277282886777046E-3"/>
  </r>
  <r>
    <x v="3"/>
    <s v="Compact Fluorescent"/>
    <m/>
    <s v="Twist"/>
    <n v="3"/>
    <n v="22"/>
    <s v="224639"/>
    <x v="6"/>
    <n v="2.2277282886777046E-3"/>
  </r>
  <r>
    <x v="3"/>
    <s v="Linear Fluorescent"/>
    <n v="12"/>
    <s v="T-12"/>
    <n v="2"/>
    <n v="20"/>
    <s v="224639"/>
    <x v="6"/>
    <n v="2.2277282886777046E-3"/>
  </r>
  <r>
    <x v="0"/>
    <s v="Incandescent"/>
    <m/>
    <s v="Standard A Lamp"/>
    <n v="3"/>
    <n v="60"/>
    <s v="2246310"/>
    <x v="0"/>
    <n v="2.2277282886777046E-3"/>
  </r>
  <r>
    <x v="0"/>
    <s v="Compact Fluorescent"/>
    <m/>
    <s v="Twist"/>
    <n v="1"/>
    <n v="15"/>
    <s v="2246310"/>
    <x v="0"/>
    <n v="2.2277282886777046E-3"/>
  </r>
  <r>
    <x v="8"/>
    <s v="Incandescent"/>
    <m/>
    <s v="Mini base"/>
    <n v="1"/>
    <n v="40"/>
    <s v="2246310"/>
    <x v="0"/>
    <n v="2.2277282886777046E-3"/>
  </r>
  <r>
    <x v="0"/>
    <s v="Compact Fluorescent"/>
    <m/>
    <s v="Twist"/>
    <n v="1"/>
    <n v="15"/>
    <s v="2246311"/>
    <x v="1"/>
    <n v="2.2277282886777046E-3"/>
  </r>
  <r>
    <x v="3"/>
    <s v="Incandescent"/>
    <m/>
    <s v="Standard A Lamp"/>
    <n v="2"/>
    <n v="60"/>
    <s v="2246312"/>
    <x v="1"/>
    <n v="2.2277282886777046E-3"/>
  </r>
  <r>
    <x v="3"/>
    <s v="Incandescent"/>
    <m/>
    <s v="Standard A Lamp"/>
    <n v="1"/>
    <n v="60"/>
    <s v="224641"/>
    <x v="0"/>
    <n v="2.2277282886777046E-3"/>
  </r>
  <r>
    <x v="3"/>
    <s v="Incandescent"/>
    <m/>
    <s v="Standard A Lamp"/>
    <n v="1"/>
    <n v="60"/>
    <s v="224642"/>
    <x v="1"/>
    <n v="2.2277282886777046E-3"/>
  </r>
  <r>
    <x v="8"/>
    <s v="Incandescent"/>
    <m/>
    <s v="Standard A Lamp"/>
    <n v="1"/>
    <n v="70"/>
    <s v="224642"/>
    <x v="1"/>
    <n v="2.2277282886777046E-3"/>
  </r>
  <r>
    <x v="8"/>
    <s v="Compact Fluorescent"/>
    <m/>
    <s v="Twist"/>
    <n v="1"/>
    <n v="15"/>
    <s v="224642"/>
    <x v="1"/>
    <n v="2.2277282886777046E-3"/>
  </r>
  <r>
    <x v="9"/>
    <s v="Incandescent"/>
    <m/>
    <s v="Mini base"/>
    <n v="6"/>
    <n v="25"/>
    <s v="224643"/>
    <x v="11"/>
    <n v="2.2277282886777046E-3"/>
  </r>
  <r>
    <x v="3"/>
    <s v="Incandescent"/>
    <m/>
    <s v="Standard A Lamp"/>
    <n v="3"/>
    <n v="60"/>
    <s v="224644"/>
    <x v="4"/>
    <n v="2.2277282886777046E-3"/>
  </r>
  <r>
    <x v="3"/>
    <s v="Compact Fluorescent"/>
    <m/>
    <s v="Twist"/>
    <n v="1"/>
    <n v="15"/>
    <s v="224644"/>
    <x v="4"/>
    <n v="2.2277282886777046E-3"/>
  </r>
  <r>
    <x v="0"/>
    <s v="Incandescent"/>
    <m/>
    <s v="Standard A Lamp"/>
    <n v="1"/>
    <n v="60"/>
    <s v="224645"/>
    <x v="9"/>
    <n v="2.2277282886777046E-3"/>
  </r>
  <r>
    <x v="1"/>
    <s v="Incandescent"/>
    <m/>
    <s v="Mini base"/>
    <n v="4"/>
    <n v="40"/>
    <s v="224645"/>
    <x v="9"/>
    <n v="2.2277282886777046E-3"/>
  </r>
  <r>
    <x v="8"/>
    <s v="Incandescent"/>
    <m/>
    <s v="Standard A Lamp"/>
    <n v="3"/>
    <n v="40"/>
    <s v="224645"/>
    <x v="9"/>
    <n v="2.2277282886777046E-3"/>
  </r>
  <r>
    <x v="6"/>
    <s v="Incandescent"/>
    <m/>
    <s v="Standard A Lamp"/>
    <n v="1"/>
    <n v="75"/>
    <s v="224646"/>
    <x v="0"/>
    <n v="2.2277282886777046E-3"/>
  </r>
  <r>
    <x v="3"/>
    <s v="Compact Fluorescent"/>
    <m/>
    <s v="Twist"/>
    <n v="1"/>
    <n v="15"/>
    <s v="224647"/>
    <x v="1"/>
    <n v="2.2277282886777046E-3"/>
  </r>
  <r>
    <x v="8"/>
    <s v="Incandescent"/>
    <m/>
    <s v="Standard A Lamp"/>
    <n v="1"/>
    <n v="60"/>
    <s v="224647"/>
    <x v="1"/>
    <n v="2.2277282886777046E-3"/>
  </r>
  <r>
    <x v="8"/>
    <s v="Compact Fluorescent"/>
    <m/>
    <s v="Twist"/>
    <n v="1"/>
    <n v="15"/>
    <s v="224647"/>
    <x v="1"/>
    <n v="2.2277282886777046E-3"/>
  </r>
  <r>
    <x v="3"/>
    <s v="Incandescent"/>
    <m/>
    <s v="Standard A Lamp"/>
    <n v="1"/>
    <n v="60"/>
    <s v="224648"/>
    <x v="9"/>
    <n v="2.2277282886777046E-3"/>
  </r>
  <r>
    <x v="3"/>
    <s v="Incandescent"/>
    <m/>
    <s v="Standard A Lamp"/>
    <n v="1"/>
    <n v="60"/>
    <s v="224649"/>
    <x v="1"/>
    <n v="2.2277282886777046E-3"/>
  </r>
  <r>
    <x v="6"/>
    <s v="Compact Fluorescent"/>
    <m/>
    <s v="Twist"/>
    <n v="2"/>
    <n v="15"/>
    <s v="224651"/>
    <x v="0"/>
    <n v="5.6381876624805836E-3"/>
  </r>
  <r>
    <x v="8"/>
    <s v="Incandescent"/>
    <m/>
    <s v="Standard A Lamp"/>
    <n v="1"/>
    <n v="60"/>
    <s v="224652"/>
    <x v="1"/>
    <n v="5.6381876624805836E-3"/>
  </r>
  <r>
    <x v="3"/>
    <s v="Incandescent"/>
    <m/>
    <s v="Standard A Lamp"/>
    <n v="1"/>
    <n v="60"/>
    <s v="224653"/>
    <x v="7"/>
    <n v="5.6381876624805836E-3"/>
  </r>
  <r>
    <x v="3"/>
    <s v="Incandescent"/>
    <m/>
    <s v="Standard A Lamp"/>
    <n v="1"/>
    <n v="60"/>
    <s v="224654"/>
    <x v="7"/>
    <n v="5.6381876624805836E-3"/>
  </r>
  <r>
    <x v="9"/>
    <s v="Incandescent"/>
    <m/>
    <s v="Standard A Lamp"/>
    <n v="5"/>
    <n v="40"/>
    <s v="224655"/>
    <x v="11"/>
    <n v="5.6381876624805836E-3"/>
  </r>
  <r>
    <x v="3"/>
    <s v="Incandescent"/>
    <m/>
    <s v="Standard A Lamp"/>
    <n v="1"/>
    <n v="60"/>
    <s v="224656"/>
    <x v="3"/>
    <n v="5.6381876624805836E-3"/>
  </r>
  <r>
    <x v="14"/>
    <s v="Linear Fluorescent"/>
    <n v="48"/>
    <s v="T-12"/>
    <n v="2"/>
    <n v="32"/>
    <s v="224657"/>
    <x v="4"/>
    <n v="5.6381876624805836E-3"/>
  </r>
  <r>
    <x v="3"/>
    <s v="Incandescent"/>
    <m/>
    <s v="Reflector"/>
    <n v="1"/>
    <n v="65"/>
    <s v="224657"/>
    <x v="4"/>
    <n v="5.6381876624805836E-3"/>
  </r>
  <r>
    <x v="3"/>
    <s v="Incandescent"/>
    <m/>
    <s v="Standard A Lamp"/>
    <n v="1"/>
    <n v="60"/>
    <s v="224658"/>
    <x v="9"/>
    <n v="5.6381876624805836E-3"/>
  </r>
  <r>
    <x v="8"/>
    <s v="Incandescent"/>
    <m/>
    <s v="Standard A Lamp"/>
    <n v="1"/>
    <n v="75"/>
    <s v="224659"/>
    <x v="5"/>
    <n v="5.6381876624805836E-3"/>
  </r>
  <r>
    <x v="9"/>
    <s v="Incandescent"/>
    <m/>
    <s v="Standard A Lamp"/>
    <n v="1"/>
    <n v="60"/>
    <s v="224659"/>
    <x v="5"/>
    <n v="5.6381876624805836E-3"/>
  </r>
  <r>
    <x v="6"/>
    <s v="Incandescent"/>
    <m/>
    <s v="Globe"/>
    <n v="6"/>
    <n v="40"/>
    <s v="2246510"/>
    <x v="0"/>
    <n v="5.6381876624805836E-3"/>
  </r>
  <r>
    <x v="14"/>
    <s v="Incandescent"/>
    <m/>
    <s v="Heat Lamp"/>
    <n v="1"/>
    <n v="250"/>
    <s v="2246510"/>
    <x v="0"/>
    <n v="5.6381876624805836E-3"/>
  </r>
  <r>
    <x v="3"/>
    <s v="Incandescent"/>
    <m/>
    <s v="Standard A Lamp"/>
    <n v="1"/>
    <n v="60"/>
    <s v="2246510"/>
    <x v="0"/>
    <n v="5.6381876624805836E-3"/>
  </r>
  <r>
    <x v="8"/>
    <s v="Incandescent"/>
    <m/>
    <s v="Standard A Lamp"/>
    <n v="1"/>
    <n v="60"/>
    <s v="2246511"/>
    <x v="6"/>
    <n v="5.6381876624805836E-3"/>
  </r>
  <r>
    <x v="8"/>
    <s v="Incandescent"/>
    <m/>
    <s v="3-Way Incandescent"/>
    <n v="1"/>
    <n v="150"/>
    <s v="2246512"/>
    <x v="12"/>
    <n v="5.6381876624805836E-3"/>
  </r>
  <r>
    <x v="3"/>
    <s v="Incandescent"/>
    <m/>
    <s v="Standard A Lamp"/>
    <n v="2"/>
    <n v="60"/>
    <s v="224681"/>
    <x v="0"/>
    <n v="2.2277282886777046E-3"/>
  </r>
  <r>
    <x v="3"/>
    <s v="Incandescent"/>
    <m/>
    <s v="Standard A Lamp"/>
    <n v="2"/>
    <n v="60"/>
    <s v="224682"/>
    <x v="1"/>
    <n v="2.2277282886777046E-3"/>
  </r>
  <r>
    <x v="8"/>
    <s v="Incandescent"/>
    <m/>
    <s v="Standard A Lamp"/>
    <n v="1"/>
    <n v="150"/>
    <s v="224682"/>
    <x v="1"/>
    <n v="2.2277282886777046E-3"/>
  </r>
  <r>
    <x v="6"/>
    <s v="Incandescent"/>
    <m/>
    <s v="Standard A Lamp"/>
    <n v="1"/>
    <n v="100"/>
    <s v="224682"/>
    <x v="1"/>
    <n v="2.2277282886777046E-3"/>
  </r>
  <r>
    <x v="9"/>
    <s v="Incandescent"/>
    <m/>
    <s v="Decorative"/>
    <n v="5"/>
    <n v="60"/>
    <s v="224684"/>
    <x v="4"/>
    <n v="2.2277282886777046E-3"/>
  </r>
  <r>
    <x v="3"/>
    <s v="Incandescent"/>
    <m/>
    <s v="Standard A Lamp"/>
    <n v="1"/>
    <n v="60"/>
    <s v="224684"/>
    <x v="4"/>
    <n v="2.2277282886777046E-3"/>
  </r>
  <r>
    <x v="3"/>
    <s v="Incandescent"/>
    <m/>
    <s v="Standard A Lamp"/>
    <n v="1"/>
    <n v="100"/>
    <s v="224685"/>
    <x v="5"/>
    <n v="2.2277282886777046E-3"/>
  </r>
  <r>
    <x v="8"/>
    <s v="Incandescent"/>
    <m/>
    <s v="Standard A Lamp"/>
    <n v="1"/>
    <n v="150"/>
    <s v="224685"/>
    <x v="5"/>
    <n v="2.2277282886777046E-3"/>
  </r>
  <r>
    <x v="1"/>
    <s v="Compact Fluorescent"/>
    <m/>
    <s v="Pin base"/>
    <n v="1"/>
    <n v="22"/>
    <s v="224685"/>
    <x v="5"/>
    <n v="2.2277282886777046E-3"/>
  </r>
  <r>
    <x v="3"/>
    <s v="Incandescent"/>
    <m/>
    <s v="Standard A Lamp"/>
    <n v="2"/>
    <n v="60"/>
    <s v="224686"/>
    <x v="1"/>
    <n v="2.2277282886777046E-3"/>
  </r>
  <r>
    <x v="6"/>
    <s v="Incandescent"/>
    <m/>
    <s v="Standard A Lamp"/>
    <n v="1"/>
    <n v="100"/>
    <s v="224686"/>
    <x v="1"/>
    <n v="2.2277282886777046E-3"/>
  </r>
  <r>
    <x v="0"/>
    <s v="Compact Fluorescent"/>
    <m/>
    <s v="Twist"/>
    <n v="1"/>
    <n v="7"/>
    <s v="224721"/>
    <x v="0"/>
    <n v="1.5971704772365894E-3"/>
  </r>
  <r>
    <x v="6"/>
    <s v="Compact Fluorescent"/>
    <m/>
    <s v="Twist"/>
    <n v="2"/>
    <n v="22"/>
    <s v="224721"/>
    <x v="0"/>
    <n v="1.5971704772365894E-3"/>
  </r>
  <r>
    <x v="3"/>
    <s v="Compact Fluorescent"/>
    <m/>
    <s v="Twist"/>
    <n v="1"/>
    <n v="22"/>
    <s v="224722"/>
    <x v="0"/>
    <n v="1.5971704772365894E-3"/>
  </r>
  <r>
    <x v="6"/>
    <s v="Compact Fluorescent"/>
    <m/>
    <s v="Twist"/>
    <n v="1"/>
    <n v="22"/>
    <s v="224722"/>
    <x v="0"/>
    <n v="1.5971704772365894E-3"/>
  </r>
  <r>
    <x v="3"/>
    <s v="Incandescent"/>
    <m/>
    <s v="Standard A Lamp"/>
    <n v="1"/>
    <n v="75"/>
    <s v="224723"/>
    <x v="1"/>
    <n v="1.5971704772365894E-3"/>
  </r>
  <r>
    <x v="8"/>
    <s v="Compact Fluorescent"/>
    <m/>
    <s v="Twist"/>
    <n v="1"/>
    <n v="22"/>
    <s v="224723"/>
    <x v="1"/>
    <n v="1.5971704772365894E-3"/>
  </r>
  <r>
    <x v="3"/>
    <s v="Compact Fluorescent"/>
    <m/>
    <s v="Twist"/>
    <n v="1"/>
    <n v="22"/>
    <s v="224724"/>
    <x v="1"/>
    <n v="1.5971704772365894E-3"/>
  </r>
  <r>
    <x v="3"/>
    <s v="Compact Fluorescent"/>
    <m/>
    <s v="Twist"/>
    <n v="1"/>
    <n v="22"/>
    <s v="224725"/>
    <x v="1"/>
    <n v="1.5971704772365894E-3"/>
  </r>
  <r>
    <x v="3"/>
    <s v="Compact Fluorescent"/>
    <m/>
    <s v="Twist"/>
    <n v="1"/>
    <n v="22"/>
    <s v="224726"/>
    <x v="4"/>
    <n v="1.5971704772365894E-3"/>
  </r>
  <r>
    <x v="3"/>
    <s v="Compact Fluorescent"/>
    <m/>
    <s v="Twist"/>
    <n v="1"/>
    <n v="22"/>
    <s v="224727"/>
    <x v="5"/>
    <n v="1.5971704772365894E-3"/>
  </r>
  <r>
    <x v="3"/>
    <s v="Halogen"/>
    <m/>
    <s v="MR"/>
    <n v="6"/>
    <n v="20"/>
    <s v="224727"/>
    <x v="5"/>
    <n v="1.5971704772365894E-3"/>
  </r>
  <r>
    <x v="1"/>
    <s v="Compact Fluorescent"/>
    <m/>
    <s v="Twist"/>
    <n v="3"/>
    <n v="22"/>
    <s v="224727"/>
    <x v="5"/>
    <n v="1.5971704772365894E-3"/>
  </r>
  <r>
    <x v="3"/>
    <s v="Compact Fluorescent"/>
    <m/>
    <s v="Twist"/>
    <n v="1"/>
    <n v="22"/>
    <s v="224728"/>
    <x v="9"/>
    <n v="1.5971704772365894E-3"/>
  </r>
  <r>
    <x v="3"/>
    <s v="Compact Fluorescent"/>
    <m/>
    <s v="Twist"/>
    <n v="2"/>
    <n v="15"/>
    <s v="224841"/>
    <x v="1"/>
    <n v="2.2277282886777046E-3"/>
  </r>
  <r>
    <x v="7"/>
    <s v="Incandescent"/>
    <m/>
    <s v="Standard A Lamp"/>
    <n v="1"/>
    <n v="60"/>
    <s v="224842"/>
    <x v="6"/>
    <n v="2.2277282886777046E-3"/>
  </r>
  <r>
    <x v="3"/>
    <s v="Compact Fluorescent"/>
    <m/>
    <s v="Twist"/>
    <n v="1"/>
    <n v="15"/>
    <s v="224843"/>
    <x v="4"/>
    <n v="2.2277282886777046E-3"/>
  </r>
  <r>
    <x v="8"/>
    <s v="Compact Fluorescent"/>
    <m/>
    <s v="Twist"/>
    <n v="1"/>
    <n v="15"/>
    <s v="224844"/>
    <x v="5"/>
    <n v="2.2277282886777046E-3"/>
  </r>
  <r>
    <x v="0"/>
    <s v="Other"/>
    <m/>
    <s v="Other"/>
    <n v="2"/>
    <n v="25"/>
    <s v="224845"/>
    <x v="12"/>
    <n v="2.2277282886777046E-3"/>
  </r>
  <r>
    <x v="3"/>
    <s v="Compact Fluorescent"/>
    <m/>
    <s v="Twist"/>
    <n v="1"/>
    <n v="15"/>
    <s v="224846"/>
    <x v="3"/>
    <n v="2.2277282886777046E-3"/>
  </r>
  <r>
    <x v="3"/>
    <s v="Compact Fluorescent"/>
    <m/>
    <s v="Twist"/>
    <n v="1"/>
    <n v="15"/>
    <s v="224847"/>
    <x v="0"/>
    <n v="2.2277282886777046E-3"/>
  </r>
  <r>
    <x v="3"/>
    <s v="Compact Fluorescent"/>
    <m/>
    <s v="Twist"/>
    <n v="1"/>
    <n v="15"/>
    <s v="224848"/>
    <x v="0"/>
    <n v="2.2277282886777046E-3"/>
  </r>
  <r>
    <x v="3"/>
    <s v="Compact Fluorescent"/>
    <m/>
    <s v="Twist"/>
    <n v="2"/>
    <n v="15"/>
    <s v="224849"/>
    <x v="1"/>
    <n v="2.2277282886777046E-3"/>
  </r>
  <r>
    <x v="6"/>
    <s v="Compact Fluorescent"/>
    <m/>
    <s v="Twist"/>
    <n v="1"/>
    <n v="23"/>
    <s v="225081"/>
    <x v="0"/>
    <n v="3.9153370873517774E-3"/>
  </r>
  <r>
    <x v="3"/>
    <s v="Compact Fluorescent"/>
    <m/>
    <s v="Twist"/>
    <n v="1"/>
    <n v="23"/>
    <s v="225082"/>
    <x v="1"/>
    <n v="3.9153370873517774E-3"/>
  </r>
  <r>
    <x v="3"/>
    <s v="Incandescent"/>
    <m/>
    <s v="Standard A Lamp"/>
    <n v="1"/>
    <n v="60"/>
    <s v="225083"/>
    <x v="1"/>
    <n v="3.9153370873517774E-3"/>
  </r>
  <r>
    <x v="1"/>
    <s v="Compact Fluorescent"/>
    <m/>
    <s v="Twist"/>
    <n v="2"/>
    <n v="23"/>
    <s v="225084"/>
    <x v="12"/>
    <n v="3.9153370873517774E-3"/>
  </r>
  <r>
    <x v="10"/>
    <s v="Halogen"/>
    <m/>
    <s v="Quartz Tube"/>
    <n v="1"/>
    <n v="100"/>
    <s v="225084"/>
    <x v="12"/>
    <n v="3.9153370873517774E-3"/>
  </r>
  <r>
    <x v="3"/>
    <s v="Incandescent"/>
    <m/>
    <s v="Reflector"/>
    <n v="2"/>
    <n v="75"/>
    <s v="225084"/>
    <x v="12"/>
    <n v="3.9153370873517774E-3"/>
  </r>
  <r>
    <x v="3"/>
    <s v="Incandescent"/>
    <m/>
    <s v="Standard A Lamp"/>
    <n v="1"/>
    <n v="60"/>
    <s v="225085"/>
    <x v="3"/>
    <n v="3.9153370873517774E-3"/>
  </r>
  <r>
    <x v="9"/>
    <s v="Compact Fluorescent"/>
    <m/>
    <s v="Twist"/>
    <n v="1"/>
    <n v="23"/>
    <s v="225086"/>
    <x v="4"/>
    <n v="3.9153370873517774E-3"/>
  </r>
  <r>
    <x v="3"/>
    <s v="Linear Fluorescent"/>
    <n v="48"/>
    <s v="T-12"/>
    <n v="2"/>
    <n v="40"/>
    <s v="225086"/>
    <x v="4"/>
    <n v="3.9153370873517774E-3"/>
  </r>
  <r>
    <x v="9"/>
    <s v="Incandescent"/>
    <m/>
    <s v="Decorative"/>
    <n v="5"/>
    <n v="40"/>
    <s v="225087"/>
    <x v="5"/>
    <n v="3.9153370873517774E-3"/>
  </r>
  <r>
    <x v="1"/>
    <s v="Compact Fluorescent"/>
    <m/>
    <s v="Twist"/>
    <n v="1"/>
    <n v="13"/>
    <s v="225087"/>
    <x v="5"/>
    <n v="3.9153370873517774E-3"/>
  </r>
  <r>
    <x v="1"/>
    <s v="Incandescent"/>
    <m/>
    <s v="Standard A Lamp"/>
    <n v="1"/>
    <n v="60"/>
    <s v="225087"/>
    <x v="5"/>
    <n v="3.9153370873517774E-3"/>
  </r>
  <r>
    <x v="6"/>
    <s v="Incandescent"/>
    <m/>
    <s v="Standard A Lamp"/>
    <n v="2"/>
    <n v="100"/>
    <s v="225088"/>
    <x v="0"/>
    <n v="3.9153370873517774E-3"/>
  </r>
  <r>
    <x v="1"/>
    <s v="Compact Fluorescent"/>
    <m/>
    <s v="Twist"/>
    <n v="1"/>
    <n v="13"/>
    <s v="225088"/>
    <x v="0"/>
    <n v="3.9153370873517774E-3"/>
  </r>
  <r>
    <x v="3"/>
    <s v="Incandescent"/>
    <m/>
    <s v="Standard A Lamp"/>
    <n v="2"/>
    <n v="100"/>
    <s v="225089"/>
    <x v="6"/>
    <n v="3.9153370873517774E-3"/>
  </r>
  <r>
    <x v="1"/>
    <s v="Compact Fluorescent"/>
    <m/>
    <s v="Twist"/>
    <n v="1"/>
    <n v="13"/>
    <s v="225089"/>
    <x v="6"/>
    <n v="3.9153370873517774E-3"/>
  </r>
  <r>
    <x v="3"/>
    <s v="Compact Fluorescent"/>
    <m/>
    <s v="Twist"/>
    <n v="1"/>
    <n v="15"/>
    <s v="225111"/>
    <x v="0"/>
    <n v="4.2651285468799389E-3"/>
  </r>
  <r>
    <x v="3"/>
    <s v="Compact Fluorescent"/>
    <m/>
    <s v="Twist"/>
    <n v="2"/>
    <n v="15"/>
    <s v="225112"/>
    <x v="0"/>
    <n v="4.2651285468799389E-3"/>
  </r>
  <r>
    <x v="8"/>
    <s v="Compact Fluorescent"/>
    <m/>
    <s v="Twist"/>
    <n v="1"/>
    <n v="15"/>
    <s v="225113"/>
    <x v="1"/>
    <n v="4.2651285468799389E-3"/>
  </r>
  <r>
    <x v="3"/>
    <s v="Compact Fluorescent"/>
    <m/>
    <s v="Twist"/>
    <n v="2"/>
    <n v="15"/>
    <s v="225114"/>
    <x v="1"/>
    <n v="4.2651285468799389E-3"/>
  </r>
  <r>
    <x v="3"/>
    <s v="Compact Fluorescent"/>
    <m/>
    <s v="Twist"/>
    <n v="1"/>
    <n v="15"/>
    <s v="225115"/>
    <x v="7"/>
    <n v="4.2651285468799389E-3"/>
  </r>
  <r>
    <x v="3"/>
    <s v="Compact Fluorescent"/>
    <m/>
    <s v="Twist"/>
    <n v="2"/>
    <n v="15"/>
    <s v="225116"/>
    <x v="3"/>
    <n v="4.2651285468799389E-3"/>
  </r>
  <r>
    <x v="3"/>
    <s v="Compact Fluorescent"/>
    <m/>
    <s v="Twist"/>
    <n v="2"/>
    <n v="15"/>
    <s v="225117"/>
    <x v="4"/>
    <n v="4.2651285468799389E-3"/>
  </r>
  <r>
    <x v="8"/>
    <s v="Compact Fluorescent"/>
    <m/>
    <s v="Twist"/>
    <n v="1"/>
    <n v="15"/>
    <s v="225117"/>
    <x v="4"/>
    <n v="4.2651285468799389E-3"/>
  </r>
  <r>
    <x v="3"/>
    <s v="Compact Fluorescent"/>
    <m/>
    <s v="Twist"/>
    <n v="2"/>
    <n v="15"/>
    <s v="225118"/>
    <x v="9"/>
    <n v="4.2651285468799389E-3"/>
  </r>
  <r>
    <x v="1"/>
    <s v="Compact Fluorescent"/>
    <m/>
    <s v="Twist"/>
    <n v="1"/>
    <n v="15"/>
    <s v="225119"/>
    <x v="5"/>
    <n v="4.2651285468799389E-3"/>
  </r>
  <r>
    <x v="3"/>
    <s v="Compact Fluorescent"/>
    <m/>
    <s v="Twist"/>
    <n v="1"/>
    <n v="15"/>
    <s v="225119"/>
    <x v="5"/>
    <n v="4.2651285468799389E-3"/>
  </r>
  <r>
    <x v="3"/>
    <s v="Compact Fluorescent"/>
    <m/>
    <s v="Twist"/>
    <n v="2"/>
    <n v="15"/>
    <s v="2251110"/>
    <x v="6"/>
    <n v="4.2651285468799389E-3"/>
  </r>
  <r>
    <x v="8"/>
    <s v="Compact Fluorescent"/>
    <m/>
    <s v="Twist"/>
    <n v="1"/>
    <n v="15"/>
    <s v="2251110"/>
    <x v="6"/>
    <n v="4.2651285468799389E-3"/>
  </r>
  <r>
    <x v="6"/>
    <s v="Incandescent"/>
    <m/>
    <s v="Globe"/>
    <n v="3"/>
    <n v="60"/>
    <s v="225521"/>
    <x v="0"/>
    <n v="1.5971704772365894E-3"/>
  </r>
  <r>
    <x v="6"/>
    <s v="Incandescent"/>
    <m/>
    <s v="Standard A Lamp"/>
    <n v="3"/>
    <n v="60"/>
    <s v="225522"/>
    <x v="0"/>
    <n v="1.5971704772365894E-3"/>
  </r>
  <r>
    <x v="3"/>
    <s v="Incandescent"/>
    <m/>
    <s v="Standard A Lamp"/>
    <n v="1"/>
    <n v="60"/>
    <s v="225523"/>
    <x v="6"/>
    <n v="1.5971704772365894E-3"/>
  </r>
  <r>
    <x v="3"/>
    <s v="Incandescent"/>
    <m/>
    <s v="Standard A Lamp"/>
    <n v="1"/>
    <n v="60"/>
    <s v="225524"/>
    <x v="7"/>
    <n v="1.5971704772365894E-3"/>
  </r>
  <r>
    <x v="3"/>
    <s v="Incandescent"/>
    <m/>
    <s v="Standard A Lamp"/>
    <n v="2"/>
    <n v="60"/>
    <s v="225525"/>
    <x v="3"/>
    <n v="1.5971704772365894E-3"/>
  </r>
  <r>
    <x v="5"/>
    <s v="Incandescent"/>
    <m/>
    <s v="Reflector"/>
    <n v="1"/>
    <n v="50"/>
    <s v="225526"/>
    <x v="4"/>
    <n v="1.5971704772365894E-3"/>
  </r>
  <r>
    <x v="3"/>
    <s v="Incandescent"/>
    <m/>
    <s v="Standard A Lamp"/>
    <n v="2"/>
    <n v="60"/>
    <s v="225527"/>
    <x v="9"/>
    <n v="1.5971704772365894E-3"/>
  </r>
  <r>
    <x v="0"/>
    <s v="Incandescent"/>
    <m/>
    <s v="Standard A Lamp"/>
    <n v="3"/>
    <n v="60"/>
    <s v="225528"/>
    <x v="5"/>
    <n v="1.5971704772365894E-3"/>
  </r>
  <r>
    <x v="1"/>
    <s v="Incandescent"/>
    <m/>
    <s v="Standard A Lamp"/>
    <n v="1"/>
    <n v="60"/>
    <s v="225528"/>
    <x v="5"/>
    <n v="1.5971704772365894E-3"/>
  </r>
  <r>
    <x v="3"/>
    <s v="Incandescent"/>
    <m/>
    <s v="Standard A Lamp"/>
    <n v="2"/>
    <n v="60"/>
    <s v="225529"/>
    <x v="10"/>
    <n v="1.5971704772365894E-3"/>
  </r>
  <r>
    <x v="3"/>
    <s v="Incandescent"/>
    <m/>
    <s v="Standard A Lamp"/>
    <n v="2"/>
    <n v="60"/>
    <s v="2255210"/>
    <x v="1"/>
    <n v="1.5971704772365894E-3"/>
  </r>
  <r>
    <x v="3"/>
    <s v="Incandescent"/>
    <m/>
    <s v="Standard A Lamp"/>
    <n v="1"/>
    <n v="60"/>
    <s v="225651"/>
    <x v="0"/>
    <n v="1.5971704772365894E-3"/>
  </r>
  <r>
    <x v="3"/>
    <s v="Compact Fluorescent"/>
    <m/>
    <s v="Twist"/>
    <n v="2"/>
    <n v="22"/>
    <s v="225652"/>
    <x v="1"/>
    <n v="1.5971704772365894E-3"/>
  </r>
  <r>
    <x v="8"/>
    <s v="Compact Fluorescent"/>
    <m/>
    <s v="Pin base"/>
    <n v="1"/>
    <n v="27"/>
    <s v="225652"/>
    <x v="1"/>
    <n v="1.5971704772365894E-3"/>
  </r>
  <r>
    <x v="8"/>
    <s v="Incandescent"/>
    <m/>
    <s v="Standard A Lamp"/>
    <n v="1"/>
    <n v="60"/>
    <s v="225652"/>
    <x v="1"/>
    <n v="1.5971704772365894E-3"/>
  </r>
  <r>
    <x v="3"/>
    <s v="Incandescent"/>
    <m/>
    <s v="Standard A Lamp"/>
    <n v="2"/>
    <n v="60"/>
    <s v="225653"/>
    <x v="1"/>
    <n v="1.5971704772365894E-3"/>
  </r>
  <r>
    <x v="8"/>
    <s v="Incandescent"/>
    <m/>
    <s v="Standard A Lamp"/>
    <n v="1"/>
    <n v="40"/>
    <s v="225653"/>
    <x v="1"/>
    <n v="1.5971704772365894E-3"/>
  </r>
  <r>
    <x v="8"/>
    <s v="Incandescent"/>
    <m/>
    <s v="Standard A Lamp"/>
    <n v="1"/>
    <n v="60"/>
    <s v="225653"/>
    <x v="1"/>
    <n v="1.5971704772365894E-3"/>
  </r>
  <r>
    <x v="0"/>
    <s v="Incandescent"/>
    <m/>
    <s v="Standard A Lamp"/>
    <n v="3"/>
    <n v="40"/>
    <s v="225654"/>
    <x v="1"/>
    <n v="1.5971704772365894E-3"/>
  </r>
  <r>
    <x v="8"/>
    <s v="Compact Fluorescent"/>
    <m/>
    <s v="Twist"/>
    <n v="1"/>
    <n v="15"/>
    <s v="225654"/>
    <x v="1"/>
    <n v="1.5971704772365894E-3"/>
  </r>
  <r>
    <x v="8"/>
    <s v="Incandescent"/>
    <m/>
    <s v="Standard A Lamp"/>
    <n v="1"/>
    <n v="60"/>
    <s v="225654"/>
    <x v="1"/>
    <n v="1.5971704772365894E-3"/>
  </r>
  <r>
    <x v="3"/>
    <s v="Incandescent"/>
    <m/>
    <s v="Standard A Lamp"/>
    <n v="1"/>
    <n v="75"/>
    <s v="225655"/>
    <x v="7"/>
    <n v="1.5971704772365894E-3"/>
  </r>
  <r>
    <x v="3"/>
    <s v="Incandescent"/>
    <m/>
    <s v="Standard A Lamp"/>
    <n v="1"/>
    <n v="60"/>
    <s v="225656"/>
    <x v="7"/>
    <n v="1.5971704772365894E-3"/>
  </r>
  <r>
    <x v="6"/>
    <s v="Incandescent"/>
    <m/>
    <s v="Clear"/>
    <n v="12"/>
    <n v="40"/>
    <s v="225656"/>
    <x v="7"/>
    <n v="1.5971704772365894E-3"/>
  </r>
  <r>
    <x v="11"/>
    <s v="Incandescent"/>
    <m/>
    <s v="Reflector"/>
    <n v="9"/>
    <n v="50"/>
    <s v="225657"/>
    <x v="11"/>
    <n v="1.5971704772365894E-3"/>
  </r>
  <r>
    <x v="1"/>
    <s v="Incandescent"/>
    <m/>
    <s v="Standard A Lamp"/>
    <n v="2"/>
    <n v="60"/>
    <s v="225657"/>
    <x v="11"/>
    <n v="1.5971704772365894E-3"/>
  </r>
  <r>
    <x v="3"/>
    <s v="Incandescent"/>
    <m/>
    <s v="Standard A Lamp"/>
    <n v="2"/>
    <n v="60"/>
    <s v="225658"/>
    <x v="4"/>
    <n v="1.5971704772365894E-3"/>
  </r>
  <r>
    <x v="3"/>
    <s v="Linear Fluorescent"/>
    <n v="48"/>
    <s v="T-12"/>
    <n v="1"/>
    <n v="25"/>
    <s v="225658"/>
    <x v="4"/>
    <n v="1.5971704772365894E-3"/>
  </r>
  <r>
    <x v="3"/>
    <s v="Incandescent"/>
    <m/>
    <s v="Standard A Lamp"/>
    <n v="1"/>
    <n v="60"/>
    <s v="225658"/>
    <x v="4"/>
    <n v="1.5971704772365894E-3"/>
  </r>
  <r>
    <x v="3"/>
    <s v="Incandescent"/>
    <m/>
    <s v="Standard A Lamp"/>
    <n v="1"/>
    <n v="60"/>
    <s v="225659"/>
    <x v="9"/>
    <n v="1.5971704772365894E-3"/>
  </r>
  <r>
    <x v="0"/>
    <s v="Incandescent"/>
    <m/>
    <s v="Standard A Lamp"/>
    <n v="4"/>
    <n v="60"/>
    <s v="2256510"/>
    <x v="5"/>
    <n v="1.5971704772365894E-3"/>
  </r>
  <r>
    <x v="8"/>
    <s v="Compact Fluorescent"/>
    <m/>
    <s v="Twist"/>
    <n v="1"/>
    <n v="15"/>
    <s v="2256510"/>
    <x v="5"/>
    <n v="1.5971704772365894E-3"/>
  </r>
  <r>
    <x v="8"/>
    <s v="Compact Fluorescent"/>
    <m/>
    <s v="Twist"/>
    <n v="1"/>
    <n v="22"/>
    <s v="2256510"/>
    <x v="5"/>
    <n v="1.5971704772365894E-3"/>
  </r>
  <r>
    <x v="1"/>
    <s v="Compact Fluorescent"/>
    <m/>
    <s v="Twist"/>
    <n v="1"/>
    <n v="22"/>
    <s v="2256510"/>
    <x v="5"/>
    <n v="1.5971704772365894E-3"/>
  </r>
  <r>
    <x v="8"/>
    <s v="Linear Fluorescent"/>
    <n v="48"/>
    <s v="T-8"/>
    <n v="1"/>
    <n v="20"/>
    <s v="2256510"/>
    <x v="5"/>
    <n v="1.5971704772365894E-3"/>
  </r>
  <r>
    <x v="3"/>
    <s v="Incandescent"/>
    <m/>
    <s v="Reflector"/>
    <n v="3"/>
    <n v="50"/>
    <s v="2256510"/>
    <x v="5"/>
    <n v="1.5971704772365894E-3"/>
  </r>
  <r>
    <x v="3"/>
    <s v="Incandescent"/>
    <m/>
    <s v="Standard A Lamp"/>
    <n v="1"/>
    <n v="60"/>
    <s v="2256511"/>
    <x v="0"/>
    <n v="1.5971704772365894E-3"/>
  </r>
  <r>
    <x v="3"/>
    <s v="Incandescent"/>
    <m/>
    <s v="Standard A Lamp"/>
    <n v="3"/>
    <n v="50"/>
    <s v="2256512"/>
    <x v="10"/>
    <n v="1.5971704772365894E-3"/>
  </r>
  <r>
    <x v="3"/>
    <s v="Incandescent"/>
    <m/>
    <s v="Standard A Lamp"/>
    <n v="1"/>
    <n v="75"/>
    <s v="226051"/>
    <x v="2"/>
    <n v="4.2651285468799389E-3"/>
  </r>
  <r>
    <x v="6"/>
    <s v="Incandescent"/>
    <m/>
    <s v="Standard A Lamp"/>
    <n v="1"/>
    <n v="60"/>
    <s v="226052"/>
    <x v="1"/>
    <n v="4.2651285468799389E-3"/>
  </r>
  <r>
    <x v="6"/>
    <s v="Incandescent"/>
    <m/>
    <s v="Standard A Lamp"/>
    <n v="1"/>
    <n v="60"/>
    <s v="226053"/>
    <x v="4"/>
    <n v="4.2651285468799389E-3"/>
  </r>
  <r>
    <x v="1"/>
    <s v="Incandescent"/>
    <m/>
    <s v="Standard A Lamp"/>
    <n v="1"/>
    <n v="60"/>
    <s v="226054"/>
    <x v="5"/>
    <n v="4.2651285468799389E-3"/>
  </r>
  <r>
    <x v="1"/>
    <s v="Incandescent"/>
    <m/>
    <s v="Standard A Lamp"/>
    <n v="1"/>
    <n v="60"/>
    <s v="226055"/>
    <x v="0"/>
    <n v="4.2651285468799389E-3"/>
  </r>
  <r>
    <x v="6"/>
    <s v="Incandescent"/>
    <m/>
    <s v="Standard A Lamp"/>
    <n v="1"/>
    <n v="60"/>
    <s v="226301"/>
    <x v="0"/>
    <n v="1.5971704772365894E-3"/>
  </r>
  <r>
    <x v="3"/>
    <s v="Incandescent"/>
    <m/>
    <s v="Standard A Lamp"/>
    <n v="2"/>
    <n v="60"/>
    <s v="226302"/>
    <x v="1"/>
    <n v="1.5971704772365894E-3"/>
  </r>
  <r>
    <x v="3"/>
    <s v="Incandescent"/>
    <m/>
    <s v="Standard A Lamp"/>
    <n v="2"/>
    <n v="60"/>
    <s v="226303"/>
    <x v="1"/>
    <n v="1.5971704772365894E-3"/>
  </r>
  <r>
    <x v="0"/>
    <s v="Incandescent"/>
    <m/>
    <s v="Standard A Lamp"/>
    <n v="1"/>
    <n v="60"/>
    <s v="226304"/>
    <x v="11"/>
    <n v="1.5971704772365894E-3"/>
  </r>
  <r>
    <x v="1"/>
    <s v="Incandescent"/>
    <m/>
    <s v="Standard A Lamp"/>
    <n v="1"/>
    <n v="60"/>
    <s v="226304"/>
    <x v="11"/>
    <n v="1.5971704772365894E-3"/>
  </r>
  <r>
    <x v="3"/>
    <s v="Incandescent"/>
    <m/>
    <s v="Standard A Lamp"/>
    <n v="1"/>
    <n v="60"/>
    <s v="226305"/>
    <x v="2"/>
    <n v="1.5971704772365894E-3"/>
  </r>
  <r>
    <x v="3"/>
    <s v="Incandescent"/>
    <m/>
    <s v="Standard A Lamp"/>
    <n v="3"/>
    <n v="60"/>
    <s v="226305"/>
    <x v="2"/>
    <n v="1.5971704772365894E-3"/>
  </r>
  <r>
    <x v="3"/>
    <s v="Linear Fluorescent"/>
    <n v="48"/>
    <s v="T-8"/>
    <n v="2"/>
    <n v="40"/>
    <s v="226306"/>
    <x v="8"/>
    <n v="1.5971704772365894E-3"/>
  </r>
  <r>
    <x v="3"/>
    <s v="Incandescent"/>
    <m/>
    <s v="Standard A Lamp"/>
    <n v="1"/>
    <n v="60"/>
    <s v="226307"/>
    <x v="4"/>
    <n v="1.5971704772365894E-3"/>
  </r>
  <r>
    <x v="1"/>
    <s v="Incandescent"/>
    <m/>
    <s v="Standard A Lamp"/>
    <n v="1"/>
    <n v="60"/>
    <s v="226307"/>
    <x v="4"/>
    <n v="1.5971704772365894E-3"/>
  </r>
  <r>
    <x v="9"/>
    <s v="Incandescent"/>
    <m/>
    <s v="Decorative"/>
    <n v="4"/>
    <n v="60"/>
    <s v="226307"/>
    <x v="4"/>
    <n v="1.5971704772365894E-3"/>
  </r>
  <r>
    <x v="3"/>
    <s v="Linear Fluorescent"/>
    <n v="48"/>
    <s v="T-8"/>
    <n v="2"/>
    <n v="40"/>
    <s v="226307"/>
    <x v="4"/>
    <n v="1.5971704772365894E-3"/>
  </r>
  <r>
    <x v="3"/>
    <s v="Incandescent"/>
    <m/>
    <s v="Standard A Lamp"/>
    <n v="1"/>
    <n v="60"/>
    <s v="226308"/>
    <x v="9"/>
    <n v="1.5971704772365894E-3"/>
  </r>
  <r>
    <x v="0"/>
    <s v="Incandescent"/>
    <m/>
    <s v="Standard A Lamp"/>
    <n v="4"/>
    <n v="60"/>
    <s v="226309"/>
    <x v="1"/>
    <n v="1.5971704772365894E-3"/>
  </r>
  <r>
    <x v="3"/>
    <s v="Incandescent"/>
    <m/>
    <s v="Standard A Lamp"/>
    <n v="1"/>
    <n v="60"/>
    <s v="226309"/>
    <x v="1"/>
    <n v="1.5971704772365894E-3"/>
  </r>
  <r>
    <x v="6"/>
    <s v="Incandescent"/>
    <m/>
    <s v="Globe"/>
    <n v="3"/>
    <n v="60"/>
    <s v="226309"/>
    <x v="1"/>
    <n v="1.5971704772365894E-3"/>
  </r>
  <r>
    <x v="0"/>
    <s v="Incandescent"/>
    <m/>
    <s v="Standard A Lamp"/>
    <n v="5"/>
    <n v="60"/>
    <s v="226391"/>
    <x v="5"/>
    <n v="5.6381876624805836E-3"/>
  </r>
  <r>
    <x v="3"/>
    <s v="Incandescent"/>
    <m/>
    <s v="Standard A Lamp"/>
    <n v="2"/>
    <n v="60"/>
    <s v="226392"/>
    <x v="1"/>
    <n v="5.6381876624805836E-3"/>
  </r>
  <r>
    <x v="3"/>
    <s v="Incandescent"/>
    <m/>
    <s v="Standard A Lamp"/>
    <n v="2"/>
    <n v="60"/>
    <s v="226393"/>
    <x v="11"/>
    <n v="5.6381876624805836E-3"/>
  </r>
  <r>
    <x v="3"/>
    <s v="Incandescent"/>
    <m/>
    <s v="Standard A Lamp"/>
    <n v="2"/>
    <n v="60"/>
    <s v="226394"/>
    <x v="4"/>
    <n v="5.6381876624805836E-3"/>
  </r>
  <r>
    <x v="6"/>
    <s v="Incandescent"/>
    <m/>
    <s v="Standard A Lamp"/>
    <n v="1"/>
    <n v="60"/>
    <s v="226395"/>
    <x v="3"/>
    <n v="5.6381876624805836E-3"/>
  </r>
  <r>
    <x v="3"/>
    <s v="Incandescent"/>
    <m/>
    <s v="Standard A Lamp"/>
    <n v="1"/>
    <n v="60"/>
    <s v="226396"/>
    <x v="9"/>
    <n v="5.6381876624805836E-3"/>
  </r>
  <r>
    <x v="3"/>
    <s v="Incandescent"/>
    <m/>
    <s v="Standard A Lamp"/>
    <n v="2"/>
    <n v="60"/>
    <s v="226397"/>
    <x v="1"/>
    <n v="5.6381876624805836E-3"/>
  </r>
  <r>
    <x v="3"/>
    <s v="Incandescent"/>
    <m/>
    <s v="Standard A Lamp"/>
    <n v="1"/>
    <n v="60"/>
    <s v="226398"/>
    <x v="0"/>
    <n v="5.6381876624805836E-3"/>
  </r>
  <r>
    <x v="3"/>
    <s v="Incandescent"/>
    <m/>
    <s v="Standard A Lamp"/>
    <n v="2"/>
    <n v="60"/>
    <s v="226399"/>
    <x v="6"/>
    <n v="5.6381876624805836E-3"/>
  </r>
  <r>
    <x v="8"/>
    <s v="Incandescent"/>
    <m/>
    <s v="Standard A Lamp"/>
    <n v="1"/>
    <n v="34"/>
    <s v="226399"/>
    <x v="6"/>
    <n v="5.6381876624805836E-3"/>
  </r>
  <r>
    <x v="6"/>
    <s v="Incandescent"/>
    <m/>
    <s v="Globe"/>
    <n v="4"/>
    <n v="40"/>
    <s v="2263910"/>
    <x v="0"/>
    <n v="5.6381876624805836E-3"/>
  </r>
  <r>
    <x v="3"/>
    <s v="Incandescent"/>
    <m/>
    <s v="Clear"/>
    <n v="1"/>
    <n v="40"/>
    <s v="226431"/>
    <x v="0"/>
    <n v="2.2277282886777046E-3"/>
  </r>
  <r>
    <x v="6"/>
    <s v="Compact Fluorescent"/>
    <m/>
    <s v="Twist"/>
    <n v="2"/>
    <n v="22"/>
    <s v="226431"/>
    <x v="0"/>
    <n v="2.2277282886777046E-3"/>
  </r>
  <r>
    <x v="3"/>
    <s v="Incandescent"/>
    <m/>
    <s v="Standard A Lamp"/>
    <n v="2"/>
    <n v="60"/>
    <s v="226432"/>
    <x v="1"/>
    <n v="2.2277282886777046E-3"/>
  </r>
  <r>
    <x v="11"/>
    <s v="Halogen"/>
    <m/>
    <s v="PAR"/>
    <n v="5"/>
    <n v="50"/>
    <s v="226433"/>
    <x v="1"/>
    <n v="2.2277282886777046E-3"/>
  </r>
  <r>
    <x v="3"/>
    <s v="Incandescent"/>
    <m/>
    <s v="Standard A Lamp"/>
    <n v="1"/>
    <n v="60"/>
    <s v="226434"/>
    <x v="7"/>
    <n v="2.2277282886777046E-3"/>
  </r>
  <r>
    <x v="3"/>
    <s v="Incandescent"/>
    <m/>
    <s v="Standard A Lamp"/>
    <n v="1"/>
    <n v="60"/>
    <s v="226435"/>
    <x v="7"/>
    <n v="2.2277282886777046E-3"/>
  </r>
  <r>
    <x v="11"/>
    <s v="Halogen"/>
    <m/>
    <s v="PAR"/>
    <n v="4"/>
    <n v="50"/>
    <s v="226436"/>
    <x v="12"/>
    <n v="2.2277282886777046E-3"/>
  </r>
  <r>
    <x v="8"/>
    <s v="Halogen"/>
    <m/>
    <s v="Quartz Tube"/>
    <n v="1"/>
    <n v="30"/>
    <s v="226436"/>
    <x v="12"/>
    <n v="2.2277282886777046E-3"/>
  </r>
  <r>
    <x v="6"/>
    <s v="Incandescent"/>
    <m/>
    <s v="Standard A Lamp"/>
    <n v="1"/>
    <n v="40"/>
    <s v="226437"/>
    <x v="3"/>
    <n v="2.2277282886777046E-3"/>
  </r>
  <r>
    <x v="3"/>
    <s v="Compact Fluorescent"/>
    <m/>
    <s v="Twist"/>
    <n v="2"/>
    <n v="22"/>
    <s v="226438"/>
    <x v="4"/>
    <n v="2.2277282886777046E-3"/>
  </r>
  <r>
    <x v="0"/>
    <s v="Incandescent"/>
    <m/>
    <s v="Standard A Lamp"/>
    <n v="5"/>
    <n v="40"/>
    <s v="226439"/>
    <x v="5"/>
    <n v="2.2277282886777046E-3"/>
  </r>
  <r>
    <x v="3"/>
    <s v="Compact Fluorescent"/>
    <m/>
    <s v="Twist"/>
    <n v="1"/>
    <n v="15"/>
    <s v="2264310"/>
    <x v="6"/>
    <n v="2.2277282886777046E-3"/>
  </r>
  <r>
    <x v="6"/>
    <s v="Incandescent"/>
    <m/>
    <s v="Standard A Lamp"/>
    <n v="4"/>
    <n v="40"/>
    <s v="2264310"/>
    <x v="6"/>
    <n v="2.2277282886777046E-3"/>
  </r>
  <r>
    <x v="0"/>
    <s v="Incandescent"/>
    <m/>
    <s v="Standard A Lamp"/>
    <n v="4"/>
    <n v="40"/>
    <s v="2264311"/>
    <x v="6"/>
    <n v="2.2277282886777046E-3"/>
  </r>
  <r>
    <x v="3"/>
    <s v="Compact Fluorescent"/>
    <m/>
    <s v="Twist"/>
    <n v="2"/>
    <n v="15"/>
    <s v="2264312"/>
    <x v="9"/>
    <n v="2.2277282886777046E-3"/>
  </r>
  <r>
    <x v="6"/>
    <s v="Compact Fluorescent"/>
    <m/>
    <s v="Twist"/>
    <n v="3"/>
    <n v="15"/>
    <s v="226471"/>
    <x v="0"/>
    <n v="2.2277282886777046E-3"/>
  </r>
  <r>
    <x v="3"/>
    <s v="Compact Fluorescent"/>
    <m/>
    <s v="Twist"/>
    <n v="2"/>
    <n v="15"/>
    <s v="226472"/>
    <x v="1"/>
    <n v="2.2277282886777046E-3"/>
  </r>
  <r>
    <x v="8"/>
    <s v="Incandescent"/>
    <m/>
    <s v="Standard A Lamp"/>
    <n v="1"/>
    <n v="25"/>
    <s v="226472"/>
    <x v="1"/>
    <n v="2.2277282886777046E-3"/>
  </r>
  <r>
    <x v="3"/>
    <s v="Compact Fluorescent"/>
    <m/>
    <s v="Twist"/>
    <n v="2"/>
    <n v="15"/>
    <s v="226473"/>
    <x v="1"/>
    <n v="2.2277282886777046E-3"/>
  </r>
  <r>
    <x v="8"/>
    <s v="Compact Fluorescent"/>
    <m/>
    <s v="Twist"/>
    <n v="1"/>
    <n v="15"/>
    <s v="226473"/>
    <x v="1"/>
    <n v="2.2277282886777046E-3"/>
  </r>
  <r>
    <x v="8"/>
    <s v="Incandescent"/>
    <m/>
    <s v="Standard A Lamp"/>
    <n v="1"/>
    <n v="60"/>
    <s v="226473"/>
    <x v="1"/>
    <n v="2.2277282886777046E-3"/>
  </r>
  <r>
    <x v="5"/>
    <s v="Compact Fluorescent"/>
    <m/>
    <s v="Circline (Screw Base)"/>
    <n v="1"/>
    <n v="22"/>
    <s v="226474"/>
    <x v="7"/>
    <n v="2.2277282886777046E-3"/>
  </r>
  <r>
    <x v="3"/>
    <s v="Compact Fluorescent"/>
    <m/>
    <s v="Twist"/>
    <n v="1"/>
    <n v="15"/>
    <s v="226474"/>
    <x v="7"/>
    <n v="2.2277282886777046E-3"/>
  </r>
  <r>
    <x v="9"/>
    <s v="Compact Fluorescent"/>
    <m/>
    <s v="Twist"/>
    <n v="3"/>
    <n v="15"/>
    <s v="226475"/>
    <x v="11"/>
    <n v="2.2277282886777046E-3"/>
  </r>
  <r>
    <x v="8"/>
    <s v="Compact Fluorescent"/>
    <m/>
    <s v="T-5"/>
    <n v="1"/>
    <n v="15"/>
    <s v="226475"/>
    <x v="11"/>
    <n v="2.2277282886777046E-3"/>
  </r>
  <r>
    <x v="8"/>
    <s v="Compact Fluorescent"/>
    <m/>
    <s v="Twist"/>
    <n v="1"/>
    <n v="22"/>
    <s v="226476"/>
    <x v="12"/>
    <n v="2.2277282886777046E-3"/>
  </r>
  <r>
    <x v="8"/>
    <s v="Incandescent"/>
    <m/>
    <s v="Standard A Lamp"/>
    <n v="1"/>
    <n v="25"/>
    <s v="226476"/>
    <x v="12"/>
    <n v="2.2277282886777046E-3"/>
  </r>
  <r>
    <x v="8"/>
    <s v="Compact Fluorescent"/>
    <m/>
    <s v="Twist"/>
    <n v="1"/>
    <n v="15"/>
    <s v="226476"/>
    <x v="12"/>
    <n v="2.2277282886777046E-3"/>
  </r>
  <r>
    <x v="0"/>
    <s v="Other"/>
    <m/>
    <s v="LED Interior"/>
    <n v="2"/>
    <n v="11"/>
    <s v="226476"/>
    <x v="12"/>
    <n v="2.2277282886777046E-3"/>
  </r>
  <r>
    <x v="3"/>
    <s v="Compact Fluorescent"/>
    <m/>
    <s v="Twist"/>
    <n v="1"/>
    <n v="15"/>
    <s v="226477"/>
    <x v="3"/>
    <n v="2.2277282886777046E-3"/>
  </r>
  <r>
    <x v="3"/>
    <s v="Linear Fluorescent"/>
    <n v="48"/>
    <s v="T-12"/>
    <n v="2"/>
    <n v="40"/>
    <s v="226478"/>
    <x v="4"/>
    <n v="2.2277282886777046E-3"/>
  </r>
  <r>
    <x v="14"/>
    <s v="Compact Fluorescent"/>
    <m/>
    <s v="Reflector"/>
    <n v="1"/>
    <n v="7"/>
    <s v="226478"/>
    <x v="4"/>
    <n v="2.2277282886777046E-3"/>
  </r>
  <r>
    <x v="0"/>
    <s v="Compact Fluorescent"/>
    <m/>
    <s v="Twist"/>
    <n v="2"/>
    <n v="15"/>
    <s v="226479"/>
    <x v="5"/>
    <n v="2.2277282886777046E-3"/>
  </r>
  <r>
    <x v="14"/>
    <s v="Compact Fluorescent"/>
    <m/>
    <s v="Flood"/>
    <n v="1"/>
    <n v="15"/>
    <s v="226479"/>
    <x v="5"/>
    <n v="2.2277282886777046E-3"/>
  </r>
  <r>
    <x v="8"/>
    <s v="Compact Fluorescent"/>
    <m/>
    <s v="Twist"/>
    <n v="1"/>
    <n v="22"/>
    <s v="226479"/>
    <x v="5"/>
    <n v="2.2277282886777046E-3"/>
  </r>
  <r>
    <x v="6"/>
    <s v="Compact Fluorescent"/>
    <m/>
    <s v="Twist"/>
    <n v="4"/>
    <n v="15"/>
    <s v="2264710"/>
    <x v="0"/>
    <n v="2.2277282886777046E-3"/>
  </r>
  <r>
    <x v="3"/>
    <s v="Compact Fluorescent"/>
    <m/>
    <s v="Twist"/>
    <n v="1"/>
    <n v="15"/>
    <s v="2264710"/>
    <x v="0"/>
    <n v="2.2277282886777046E-3"/>
  </r>
  <r>
    <x v="0"/>
    <s v="Compact Fluorescent"/>
    <m/>
    <s v="Twist"/>
    <n v="2"/>
    <n v="15"/>
    <s v="2264711"/>
    <x v="6"/>
    <n v="2.2277282886777046E-3"/>
  </r>
  <r>
    <x v="8"/>
    <s v="Incandescent"/>
    <m/>
    <s v="Standard A Lamp"/>
    <n v="1"/>
    <n v="60"/>
    <s v="2264711"/>
    <x v="6"/>
    <n v="2.2277282886777046E-3"/>
  </r>
  <r>
    <x v="8"/>
    <s v="Compact Fluorescent"/>
    <m/>
    <s v="Twist"/>
    <n v="1"/>
    <n v="15"/>
    <s v="2264711"/>
    <x v="6"/>
    <n v="2.2277282886777046E-3"/>
  </r>
  <r>
    <x v="3"/>
    <s v="Linear Fluorescent"/>
    <n v="48"/>
    <s v="T-12"/>
    <n v="2"/>
    <n v="40"/>
    <s v="2264712"/>
    <x v="9"/>
    <n v="2.2277282886777046E-3"/>
  </r>
  <r>
    <x v="3"/>
    <s v="Incandescent"/>
    <m/>
    <s v="Standard A Lamp"/>
    <n v="2"/>
    <n v="75"/>
    <s v="226571"/>
    <x v="1"/>
    <n v="2.2277282886777046E-3"/>
  </r>
  <r>
    <x v="3"/>
    <s v="Incandescent"/>
    <m/>
    <s v="Standard A Lamp"/>
    <n v="2"/>
    <n v="75"/>
    <s v="226572"/>
    <x v="1"/>
    <n v="2.2277282886777046E-3"/>
  </r>
  <r>
    <x v="8"/>
    <s v="Incandescent"/>
    <m/>
    <s v="Standard A Lamp"/>
    <n v="1"/>
    <n v="75"/>
    <s v="226572"/>
    <x v="1"/>
    <n v="2.2277282886777046E-3"/>
  </r>
  <r>
    <x v="9"/>
    <s v="Incandescent"/>
    <m/>
    <s v="Mini base"/>
    <n v="5"/>
    <n v="60"/>
    <s v="226573"/>
    <x v="11"/>
    <n v="2.2277282886777046E-3"/>
  </r>
  <r>
    <x v="3"/>
    <s v="Linear Fluorescent"/>
    <n v="96"/>
    <s v="T-12"/>
    <n v="2"/>
    <n v="60"/>
    <s v="226574"/>
    <x v="8"/>
    <n v="2.2277282886777046E-3"/>
  </r>
  <r>
    <x v="6"/>
    <s v="Incandescent"/>
    <m/>
    <s v="Standard A Lamp"/>
    <n v="1"/>
    <n v="100"/>
    <s v="226574"/>
    <x v="8"/>
    <n v="2.2277282886777046E-3"/>
  </r>
  <r>
    <x v="8"/>
    <s v="Incandescent"/>
    <m/>
    <s v="Standard A Lamp"/>
    <n v="1"/>
    <n v="40"/>
    <s v="226574"/>
    <x v="8"/>
    <n v="2.2277282886777046E-3"/>
  </r>
  <r>
    <x v="13"/>
    <s v="Incandescent"/>
    <m/>
    <s v="Standard A Lamp"/>
    <n v="1"/>
    <n v="60"/>
    <s v="226574"/>
    <x v="8"/>
    <n v="2.2277282886777046E-3"/>
  </r>
  <r>
    <x v="3"/>
    <s v="Linear Fluorescent"/>
    <n v="48"/>
    <s v="T-12"/>
    <n v="2"/>
    <n v="40"/>
    <s v="226575"/>
    <x v="4"/>
    <n v="2.2277282886777046E-3"/>
  </r>
  <r>
    <x v="3"/>
    <s v="Linear Fluorescent"/>
    <n v="48"/>
    <s v="T-12"/>
    <n v="2"/>
    <n v="40"/>
    <s v="226576"/>
    <x v="9"/>
    <n v="2.2277282886777046E-3"/>
  </r>
  <r>
    <x v="3"/>
    <s v="Incandescent"/>
    <m/>
    <s v="Standard A Lamp"/>
    <n v="1"/>
    <n v="100"/>
    <s v="226577"/>
    <x v="9"/>
    <n v="2.2277282886777046E-3"/>
  </r>
  <r>
    <x v="6"/>
    <s v="Incandescent"/>
    <m/>
    <s v="Globe"/>
    <n v="3"/>
    <n v="75"/>
    <s v="226577"/>
    <x v="9"/>
    <n v="2.2277282886777046E-3"/>
  </r>
  <r>
    <x v="8"/>
    <s v="Compact Fluorescent"/>
    <m/>
    <s v="Pin base"/>
    <n v="1"/>
    <n v="15"/>
    <s v="226578"/>
    <x v="5"/>
    <n v="2.2277282886777046E-3"/>
  </r>
  <r>
    <x v="8"/>
    <s v="Linear Fluorescent"/>
    <n v="18"/>
    <s v="T-8"/>
    <n v="1"/>
    <n v="16"/>
    <s v="226578"/>
    <x v="5"/>
    <n v="2.2277282886777046E-3"/>
  </r>
  <r>
    <x v="0"/>
    <s v="Incandescent"/>
    <m/>
    <s v="Mini base"/>
    <n v="4"/>
    <n v="60"/>
    <s v="226578"/>
    <x v="5"/>
    <n v="2.2277282886777046E-3"/>
  </r>
  <r>
    <x v="8"/>
    <s v="Incandescent"/>
    <m/>
    <s v="Standard A Lamp"/>
    <n v="1"/>
    <n v="75"/>
    <s v="226578"/>
    <x v="5"/>
    <n v="2.2277282886777046E-3"/>
  </r>
  <r>
    <x v="9"/>
    <s v="Incandescent"/>
    <m/>
    <s v="Decorative"/>
    <n v="1"/>
    <n v="60"/>
    <s v="226578"/>
    <x v="5"/>
    <n v="2.2277282886777046E-3"/>
  </r>
  <r>
    <x v="3"/>
    <s v="Incandescent"/>
    <m/>
    <s v="Standard A Lamp"/>
    <n v="1"/>
    <n v="60"/>
    <s v="226578"/>
    <x v="5"/>
    <n v="2.2277282886777046E-3"/>
  </r>
  <r>
    <x v="0"/>
    <s v="Incandescent"/>
    <m/>
    <s v="Mini base"/>
    <n v="4"/>
    <n v="60"/>
    <s v="226579"/>
    <x v="5"/>
    <n v="2.2277282886777046E-3"/>
  </r>
  <r>
    <x v="9"/>
    <s v="Incandescent"/>
    <m/>
    <s v="Standard A Lamp"/>
    <n v="1"/>
    <n v="60"/>
    <s v="226579"/>
    <x v="5"/>
    <n v="2.2277282886777046E-3"/>
  </r>
  <r>
    <x v="8"/>
    <s v="Incandescent"/>
    <m/>
    <s v="Standard A Lamp"/>
    <n v="1"/>
    <n v="75"/>
    <s v="226579"/>
    <x v="5"/>
    <n v="2.2277282886777046E-3"/>
  </r>
  <r>
    <x v="1"/>
    <s v="Incandescent"/>
    <m/>
    <s v="Standard A Lamp"/>
    <n v="3"/>
    <n v="75"/>
    <s v="226579"/>
    <x v="5"/>
    <n v="2.2277282886777046E-3"/>
  </r>
  <r>
    <x v="8"/>
    <s v="Incandescent"/>
    <m/>
    <s v="Standard A Lamp"/>
    <n v="1"/>
    <n v="40"/>
    <s v="226579"/>
    <x v="5"/>
    <n v="2.2277282886777046E-3"/>
  </r>
  <r>
    <x v="3"/>
    <s v="Incandescent"/>
    <m/>
    <s v="Standard A Lamp"/>
    <n v="1"/>
    <n v="75"/>
    <s v="2265710"/>
    <x v="0"/>
    <n v="2.2277282886777046E-3"/>
  </r>
  <r>
    <x v="6"/>
    <s v="Incandescent"/>
    <m/>
    <s v="Globe"/>
    <n v="3"/>
    <n v="75"/>
    <s v="2265710"/>
    <x v="0"/>
    <n v="2.2277282886777046E-3"/>
  </r>
  <r>
    <x v="0"/>
    <s v="Incandescent"/>
    <m/>
    <s v="Standard A Lamp"/>
    <n v="1"/>
    <n v="75"/>
    <s v="2265711"/>
    <x v="6"/>
    <n v="2.2277282886777046E-3"/>
  </r>
  <r>
    <x v="6"/>
    <s v="Incandescent"/>
    <m/>
    <s v="Standard A Lamp"/>
    <n v="1"/>
    <n v="40"/>
    <s v="2265711"/>
    <x v="6"/>
    <n v="2.2277282886777046E-3"/>
  </r>
  <r>
    <x v="8"/>
    <s v="Incandescent"/>
    <m/>
    <s v="Standard A Lamp"/>
    <n v="1"/>
    <n v="75"/>
    <s v="2265711"/>
    <x v="6"/>
    <n v="2.2277282886777046E-3"/>
  </r>
  <r>
    <x v="6"/>
    <s v="Compact Fluorescent"/>
    <m/>
    <s v="Twist"/>
    <n v="1"/>
    <n v="15"/>
    <s v="226741"/>
    <x v="1"/>
    <n v="5.3603198096644177E-3"/>
  </r>
  <r>
    <x v="3"/>
    <s v="Compact Fluorescent"/>
    <m/>
    <s v="Pin base"/>
    <n v="1"/>
    <n v="28"/>
    <s v="226742"/>
    <x v="4"/>
    <n v="5.3603198096644177E-3"/>
  </r>
  <r>
    <x v="9"/>
    <s v="Compact Fluorescent"/>
    <m/>
    <s v="Twist"/>
    <n v="3"/>
    <n v="15"/>
    <s v="226742"/>
    <x v="4"/>
    <n v="5.3603198096644177E-3"/>
  </r>
  <r>
    <x v="8"/>
    <s v="Compact Fluorescent"/>
    <m/>
    <s v="Twist"/>
    <n v="1"/>
    <n v="15"/>
    <s v="226743"/>
    <x v="5"/>
    <n v="5.3603198096644177E-3"/>
  </r>
  <r>
    <x v="6"/>
    <s v="Compact Fluorescent"/>
    <m/>
    <s v="Twist"/>
    <n v="1"/>
    <n v="15"/>
    <s v="226744"/>
    <x v="3"/>
    <n v="5.3603198096644177E-3"/>
  </r>
  <r>
    <x v="6"/>
    <s v="Compact Fluorescent"/>
    <m/>
    <s v="Twist"/>
    <n v="1"/>
    <n v="15"/>
    <s v="226745"/>
    <x v="1"/>
    <n v="5.3603198096644177E-3"/>
  </r>
  <r>
    <x v="6"/>
    <s v="Compact Fluorescent"/>
    <m/>
    <s v="Twist"/>
    <n v="1"/>
    <n v="15"/>
    <s v="226746"/>
    <x v="6"/>
    <n v="5.3603198096644177E-3"/>
  </r>
  <r>
    <x v="8"/>
    <s v="Compact Fluorescent"/>
    <m/>
    <s v="Twist"/>
    <n v="1"/>
    <n v="15"/>
    <s v="226746"/>
    <x v="6"/>
    <n v="5.3603198096644177E-3"/>
  </r>
  <r>
    <x v="6"/>
    <s v="Incandescent"/>
    <m/>
    <s v="Reflector"/>
    <n v="1"/>
    <n v="40"/>
    <s v="226746"/>
    <x v="6"/>
    <n v="5.3603198096644177E-3"/>
  </r>
  <r>
    <x v="6"/>
    <s v="Compact Fluorescent"/>
    <m/>
    <s v="Twist"/>
    <n v="2"/>
    <n v="15"/>
    <s v="226747"/>
    <x v="0"/>
    <n v="5.3603198096644177E-3"/>
  </r>
  <r>
    <x v="3"/>
    <s v="Incandescent"/>
    <m/>
    <s v="Standard A Lamp"/>
    <n v="1"/>
    <n v="75"/>
    <s v="226821"/>
    <x v="0"/>
    <n v="4.2651285468799389E-3"/>
  </r>
  <r>
    <x v="3"/>
    <s v="Incandescent"/>
    <m/>
    <s v="Standard A Lamp"/>
    <n v="1"/>
    <n v="75"/>
    <s v="226822"/>
    <x v="3"/>
    <n v="4.2651285468799389E-3"/>
  </r>
  <r>
    <x v="3"/>
    <s v="Incandescent"/>
    <m/>
    <s v="Standard A Lamp"/>
    <n v="1"/>
    <n v="75"/>
    <s v="226823"/>
    <x v="4"/>
    <n v="4.2651285468799389E-3"/>
  </r>
  <r>
    <x v="1"/>
    <s v="Compact Fluorescent"/>
    <m/>
    <s v="Twist"/>
    <n v="3"/>
    <n v="15"/>
    <s v="226824"/>
    <x v="5"/>
    <n v="4.2651285468799389E-3"/>
  </r>
  <r>
    <x v="1"/>
    <s v="Incandescent"/>
    <m/>
    <s v="3-Way Incandescent"/>
    <n v="1"/>
    <n v="75"/>
    <s v="226824"/>
    <x v="5"/>
    <n v="4.2651285468799389E-3"/>
  </r>
  <r>
    <x v="6"/>
    <s v="Incandescent"/>
    <m/>
    <s v="Standard A Lamp"/>
    <n v="1"/>
    <n v="75"/>
    <s v="226825"/>
    <x v="10"/>
    <n v="4.2651285468799389E-3"/>
  </r>
  <r>
    <x v="6"/>
    <s v="Incandescent"/>
    <m/>
    <s v="Standard A Lamp"/>
    <n v="1"/>
    <n v="75"/>
    <s v="226826"/>
    <x v="1"/>
    <n v="4.2651285468799389E-3"/>
  </r>
  <r>
    <x v="6"/>
    <s v="Incandescent"/>
    <m/>
    <s v="Mini base"/>
    <n v="6"/>
    <n v="25"/>
    <s v="226901"/>
    <x v="0"/>
    <n v="5.3603198096644177E-3"/>
  </r>
  <r>
    <x v="3"/>
    <s v="Incandescent"/>
    <m/>
    <s v="Standard A Lamp"/>
    <n v="1"/>
    <n v="60"/>
    <s v="226901"/>
    <x v="0"/>
    <n v="5.3603198096644177E-3"/>
  </r>
  <r>
    <x v="3"/>
    <s v="Incandescent"/>
    <m/>
    <s v="Standard A Lamp"/>
    <n v="1"/>
    <n v="60"/>
    <s v="226902"/>
    <x v="9"/>
    <n v="5.3603198096644177E-3"/>
  </r>
  <r>
    <x v="3"/>
    <s v="Incandescent"/>
    <m/>
    <s v="Standard A Lamp"/>
    <n v="2"/>
    <n v="60"/>
    <s v="226903"/>
    <x v="6"/>
    <n v="5.3603198096644177E-3"/>
  </r>
  <r>
    <x v="3"/>
    <s v="Incandescent"/>
    <m/>
    <s v="Standard A Lamp"/>
    <n v="1"/>
    <n v="60"/>
    <s v="226904"/>
    <x v="7"/>
    <n v="5.3603198096644177E-3"/>
  </r>
  <r>
    <x v="8"/>
    <s v="Incandescent"/>
    <m/>
    <s v="Globe"/>
    <n v="1"/>
    <n v="60"/>
    <s v="226905"/>
    <x v="5"/>
    <n v="5.3603198096644177E-3"/>
  </r>
  <r>
    <x v="1"/>
    <s v="Incandescent"/>
    <m/>
    <s v="Decorative"/>
    <n v="1"/>
    <n v="40"/>
    <s v="226905"/>
    <x v="5"/>
    <n v="5.3603198096644177E-3"/>
  </r>
  <r>
    <x v="10"/>
    <s v="Incandescent"/>
    <m/>
    <s v="3-Way Incandescent"/>
    <n v="1"/>
    <n v="100"/>
    <s v="226905"/>
    <x v="5"/>
    <n v="5.3603198096644177E-3"/>
  </r>
  <r>
    <x v="3"/>
    <s v="Incandescent"/>
    <m/>
    <s v="Standard A Lamp"/>
    <n v="1"/>
    <n v="60"/>
    <s v="226905"/>
    <x v="5"/>
    <n v="5.3603198096644177E-3"/>
  </r>
  <r>
    <x v="0"/>
    <s v="Incandescent"/>
    <m/>
    <s v="Standard A Lamp"/>
    <n v="3"/>
    <n v="60"/>
    <s v="226906"/>
    <x v="4"/>
    <n v="5.3603198096644177E-3"/>
  </r>
  <r>
    <x v="3"/>
    <s v="Incandescent"/>
    <m/>
    <s v="Standard A Lamp"/>
    <n v="1"/>
    <n v="60"/>
    <s v="226906"/>
    <x v="4"/>
    <n v="5.3603198096644177E-3"/>
  </r>
  <r>
    <x v="12"/>
    <s v="Incandescent"/>
    <m/>
    <s v="Mini base"/>
    <n v="2"/>
    <n v="40"/>
    <s v="226906"/>
    <x v="4"/>
    <n v="5.3603198096644177E-3"/>
  </r>
  <r>
    <x v="3"/>
    <s v="Incandescent"/>
    <m/>
    <s v="Standard A Lamp"/>
    <n v="1"/>
    <n v="60"/>
    <s v="226907"/>
    <x v="3"/>
    <n v="5.3603198096644177E-3"/>
  </r>
  <r>
    <x v="3"/>
    <s v="Incandescent"/>
    <m/>
    <s v="Standard A Lamp"/>
    <n v="1"/>
    <n v="60"/>
    <s v="226908"/>
    <x v="0"/>
    <n v="5.3603198096644177E-3"/>
  </r>
  <r>
    <x v="3"/>
    <s v="Incandescent"/>
    <m/>
    <s v="Standard A Lamp"/>
    <n v="2"/>
    <n v="60"/>
    <s v="226909"/>
    <x v="1"/>
    <n v="5.3603198096644177E-3"/>
  </r>
  <r>
    <x v="3"/>
    <s v="Incandescent"/>
    <m/>
    <s v="Standard A Lamp"/>
    <n v="2"/>
    <n v="60"/>
    <s v="2269010"/>
    <x v="1"/>
    <n v="5.3603198096644177E-3"/>
  </r>
  <r>
    <x v="3"/>
    <s v="Incandescent"/>
    <m/>
    <s v="Standard A Lamp"/>
    <n v="1"/>
    <n v="60"/>
    <s v="227071"/>
    <x v="0"/>
    <n v="4.2651285468799389E-3"/>
  </r>
  <r>
    <x v="3"/>
    <s v="Incandescent"/>
    <m/>
    <s v="Standard A Lamp"/>
    <n v="1"/>
    <n v="60"/>
    <s v="227072"/>
    <x v="6"/>
    <n v="4.2651285468799389E-3"/>
  </r>
  <r>
    <x v="4"/>
    <s v="Incandescent"/>
    <m/>
    <s v="Decorative"/>
    <n v="1"/>
    <n v="5"/>
    <s v="227073"/>
    <x v="1"/>
    <n v="4.2651285468799389E-3"/>
  </r>
  <r>
    <x v="3"/>
    <s v="Incandescent"/>
    <m/>
    <s v="Standard A Lamp"/>
    <n v="1"/>
    <n v="60"/>
    <s v="227074"/>
    <x v="1"/>
    <n v="4.2651285468799389E-3"/>
  </r>
  <r>
    <x v="3"/>
    <s v="Incandescent"/>
    <m/>
    <s v="Standard A Lamp"/>
    <n v="1"/>
    <n v="60"/>
    <s v="227075"/>
    <x v="4"/>
    <n v="4.2651285468799389E-3"/>
  </r>
  <r>
    <x v="9"/>
    <s v="Compact Fluorescent"/>
    <m/>
    <s v="Twist"/>
    <n v="2"/>
    <n v="15"/>
    <s v="227075"/>
    <x v="4"/>
    <n v="4.2651285468799389E-3"/>
  </r>
  <r>
    <x v="3"/>
    <s v="Compact Fluorescent"/>
    <m/>
    <s v="Circline (Screw Base)"/>
    <n v="1"/>
    <n v="22"/>
    <s v="227076"/>
    <x v="9"/>
    <n v="4.2651285468799389E-3"/>
  </r>
  <r>
    <x v="3"/>
    <s v="Compact Fluorescent"/>
    <m/>
    <s v="Twist"/>
    <n v="3"/>
    <n v="15"/>
    <s v="227077"/>
    <x v="5"/>
    <n v="4.2651285468799389E-3"/>
  </r>
  <r>
    <x v="1"/>
    <s v="Incandescent"/>
    <m/>
    <s v="Standard A Lamp"/>
    <n v="2"/>
    <n v="50"/>
    <s v="227131"/>
    <x v="12"/>
    <n v="2.2277282886777046E-3"/>
  </r>
  <r>
    <x v="1"/>
    <s v="Incandescent"/>
    <m/>
    <s v="Standard A Lamp"/>
    <n v="1"/>
    <n v="60"/>
    <s v="227131"/>
    <x v="12"/>
    <n v="2.2277282886777046E-3"/>
  </r>
  <r>
    <x v="3"/>
    <s v="Compact Fluorescent"/>
    <m/>
    <s v="Twist"/>
    <n v="2"/>
    <n v="15"/>
    <s v="227132"/>
    <x v="9"/>
    <n v="2.2277282886777046E-3"/>
  </r>
  <r>
    <x v="3"/>
    <s v="Compact Fluorescent"/>
    <m/>
    <s v="Twist"/>
    <n v="2"/>
    <n v="15"/>
    <s v="227133"/>
    <x v="6"/>
    <n v="2.2277282886777046E-3"/>
  </r>
  <r>
    <x v="8"/>
    <s v="Incandescent"/>
    <m/>
    <s v="Mini base"/>
    <n v="1"/>
    <n v="40"/>
    <s v="227133"/>
    <x v="6"/>
    <n v="2.2277282886777046E-3"/>
  </r>
  <r>
    <x v="6"/>
    <s v="Compact Fluorescent"/>
    <m/>
    <s v="Twist"/>
    <n v="2"/>
    <n v="15"/>
    <s v="227134"/>
    <x v="0"/>
    <n v="2.2277282886777046E-3"/>
  </r>
  <r>
    <x v="3"/>
    <s v="Incandescent"/>
    <m/>
    <s v="Standard A Lamp"/>
    <n v="1"/>
    <n v="60"/>
    <s v="227134"/>
    <x v="0"/>
    <n v="2.2277282886777046E-3"/>
  </r>
  <r>
    <x v="8"/>
    <s v="Incandescent"/>
    <m/>
    <s v="Standard A Lamp"/>
    <n v="2"/>
    <n v="40"/>
    <s v="227135"/>
    <x v="5"/>
    <n v="2.2277282886777046E-3"/>
  </r>
  <r>
    <x v="8"/>
    <s v="Incandescent"/>
    <m/>
    <s v="Standard A Lamp"/>
    <n v="1"/>
    <n v="100"/>
    <s v="227135"/>
    <x v="5"/>
    <n v="2.2277282886777046E-3"/>
  </r>
  <r>
    <x v="0"/>
    <s v="Incandescent"/>
    <m/>
    <s v="Mini base"/>
    <n v="3"/>
    <n v="40"/>
    <s v="227135"/>
    <x v="5"/>
    <n v="2.2277282886777046E-3"/>
  </r>
  <r>
    <x v="3"/>
    <s v="Compact Fluorescent"/>
    <m/>
    <s v="Twist"/>
    <n v="2"/>
    <n v="15"/>
    <s v="227136"/>
    <x v="3"/>
    <n v="2.2277282886777046E-3"/>
  </r>
  <r>
    <x v="6"/>
    <s v="Compact Fluorescent"/>
    <m/>
    <s v="Twist"/>
    <n v="2"/>
    <n v="15"/>
    <s v="227137"/>
    <x v="0"/>
    <n v="2.2277282886777046E-3"/>
  </r>
  <r>
    <x v="3"/>
    <s v="Compact Fluorescent"/>
    <m/>
    <s v="Twist"/>
    <n v="2"/>
    <n v="15"/>
    <s v="227137"/>
    <x v="0"/>
    <n v="2.2277282886777046E-3"/>
  </r>
  <r>
    <x v="5"/>
    <s v="Compact Fluorescent"/>
    <m/>
    <s v="Flood"/>
    <n v="1"/>
    <n v="15"/>
    <s v="227138"/>
    <x v="4"/>
    <n v="2.2277282886777046E-3"/>
  </r>
  <r>
    <x v="3"/>
    <s v="Compact Fluorescent"/>
    <m/>
    <s v="Twist"/>
    <n v="1"/>
    <n v="22"/>
    <s v="227138"/>
    <x v="4"/>
    <n v="2.2277282886777046E-3"/>
  </r>
  <r>
    <x v="8"/>
    <s v="Incandescent"/>
    <m/>
    <s v="Standard A Lamp"/>
    <n v="1"/>
    <n v="60"/>
    <s v="227138"/>
    <x v="4"/>
    <n v="2.2277282886777046E-3"/>
  </r>
  <r>
    <x v="12"/>
    <s v="Incandescent"/>
    <m/>
    <s v="Standard A Lamp"/>
    <n v="1"/>
    <n v="40"/>
    <s v="227138"/>
    <x v="4"/>
    <n v="2.2277282886777046E-3"/>
  </r>
  <r>
    <x v="1"/>
    <s v="Compact Fluorescent"/>
    <m/>
    <s v="Twist"/>
    <n v="2"/>
    <n v="15"/>
    <s v="227139"/>
    <x v="1"/>
    <n v="2.2277282886777046E-3"/>
  </r>
  <r>
    <x v="3"/>
    <s v="Compact Fluorescent"/>
    <m/>
    <s v="Twist"/>
    <n v="2"/>
    <n v="15"/>
    <s v="227139"/>
    <x v="1"/>
    <n v="2.2277282886777046E-3"/>
  </r>
  <r>
    <x v="3"/>
    <s v="Compact Fluorescent"/>
    <m/>
    <s v="Twist"/>
    <n v="2"/>
    <n v="15"/>
    <s v="2271310"/>
    <x v="1"/>
    <n v="2.2277282886777046E-3"/>
  </r>
  <r>
    <x v="6"/>
    <s v="Compact Fluorescent"/>
    <m/>
    <s v="Twist"/>
    <n v="2"/>
    <n v="22"/>
    <s v="227161"/>
    <x v="0"/>
    <n v="1.5971704772365894E-3"/>
  </r>
  <r>
    <x v="0"/>
    <s v="Compact Fluorescent"/>
    <m/>
    <s v="Twist"/>
    <n v="4"/>
    <n v="22"/>
    <s v="227162"/>
    <x v="1"/>
    <n v="1.5971704772365894E-3"/>
  </r>
  <r>
    <x v="8"/>
    <s v="Compact Fluorescent"/>
    <m/>
    <s v="Twist"/>
    <n v="1"/>
    <n v="22"/>
    <s v="227162"/>
    <x v="1"/>
    <n v="1.5971704772365894E-3"/>
  </r>
  <r>
    <x v="3"/>
    <s v="Compact Fluorescent"/>
    <m/>
    <s v="Twist"/>
    <n v="2"/>
    <n v="22"/>
    <s v="227163"/>
    <x v="1"/>
    <n v="1.5971704772365894E-3"/>
  </r>
  <r>
    <x v="3"/>
    <s v="Incandescent"/>
    <m/>
    <s v="Standard A Lamp"/>
    <n v="1"/>
    <n v="60"/>
    <s v="227164"/>
    <x v="1"/>
    <n v="1.5971704772365894E-3"/>
  </r>
  <r>
    <x v="3"/>
    <s v="Compact Fluorescent"/>
    <m/>
    <s v="Twist"/>
    <n v="1"/>
    <n v="22"/>
    <s v="227165"/>
    <x v="6"/>
    <n v="1.5971704772365894E-3"/>
  </r>
  <r>
    <x v="3"/>
    <s v="Incandescent"/>
    <m/>
    <s v="Standard A Lamp"/>
    <n v="1"/>
    <n v="60"/>
    <s v="227166"/>
    <x v="2"/>
    <n v="1.5971704772365894E-3"/>
  </r>
  <r>
    <x v="3"/>
    <s v="Linear Fluorescent"/>
    <n v="36"/>
    <s v="T-12"/>
    <n v="2"/>
    <n v="40"/>
    <s v="227166"/>
    <x v="2"/>
    <n v="1.5971704772365894E-3"/>
  </r>
  <r>
    <x v="3"/>
    <s v="Incandescent"/>
    <m/>
    <s v="Standard A Lamp"/>
    <n v="1"/>
    <n v="60"/>
    <s v="227167"/>
    <x v="2"/>
    <n v="1.5971704772365894E-3"/>
  </r>
  <r>
    <x v="0"/>
    <s v="Compact Fluorescent"/>
    <m/>
    <s v="Twist"/>
    <n v="4"/>
    <n v="28"/>
    <s v="227168"/>
    <x v="4"/>
    <n v="1.5971704772365894E-3"/>
  </r>
  <r>
    <x v="0"/>
    <s v="Compact Fluorescent"/>
    <m/>
    <s v="Twist"/>
    <n v="4"/>
    <n v="28"/>
    <s v="227169"/>
    <x v="5"/>
    <n v="1.5971704772365894E-3"/>
  </r>
  <r>
    <x v="8"/>
    <s v="Compact Fluorescent"/>
    <m/>
    <s v="Twist"/>
    <n v="1"/>
    <n v="22"/>
    <s v="227169"/>
    <x v="5"/>
    <n v="1.5971704772365894E-3"/>
  </r>
  <r>
    <x v="1"/>
    <s v="Incandescent"/>
    <m/>
    <s v="Standard A Lamp"/>
    <n v="1"/>
    <n v="60"/>
    <s v="227169"/>
    <x v="5"/>
    <n v="1.5971704772365894E-3"/>
  </r>
  <r>
    <x v="3"/>
    <s v="Compact Fluorescent"/>
    <m/>
    <s v="Twist"/>
    <n v="2"/>
    <n v="22"/>
    <s v="2271610"/>
    <x v="3"/>
    <n v="1.5971704772365894E-3"/>
  </r>
  <r>
    <x v="0"/>
    <s v="Incandescent"/>
    <m/>
    <s v="Standard A Lamp"/>
    <n v="1"/>
    <n v="60"/>
    <s v="2271610"/>
    <x v="3"/>
    <n v="1.5971704772365894E-3"/>
  </r>
  <r>
    <x v="6"/>
    <s v="Incandescent"/>
    <m/>
    <s v="Standard A Lamp"/>
    <n v="2"/>
    <n v="100"/>
    <s v="227301"/>
    <x v="0"/>
    <n v="1.5971704772365894E-3"/>
  </r>
  <r>
    <x v="3"/>
    <s v="Incandescent"/>
    <m/>
    <s v="Standard A Lamp"/>
    <n v="2"/>
    <n v="100"/>
    <s v="227302"/>
    <x v="1"/>
    <n v="1.5971704772365894E-3"/>
  </r>
  <r>
    <x v="8"/>
    <s v="Incandescent"/>
    <m/>
    <s v="3-Way Incandescent"/>
    <n v="1"/>
    <n v="75"/>
    <s v="227302"/>
    <x v="1"/>
    <n v="1.5971704772365894E-3"/>
  </r>
  <r>
    <x v="3"/>
    <s v="Linear Fluorescent"/>
    <n v="24"/>
    <s v="T-8"/>
    <n v="2"/>
    <n v="20"/>
    <s v="227303"/>
    <x v="3"/>
    <n v="1.5971704772365894E-3"/>
  </r>
  <r>
    <x v="3"/>
    <s v="Linear Fluorescent"/>
    <n v="48"/>
    <s v="T-8"/>
    <n v="2"/>
    <n v="20"/>
    <s v="227304"/>
    <x v="4"/>
    <n v="1.5971704772365894E-3"/>
  </r>
  <r>
    <x v="6"/>
    <s v="Incandescent"/>
    <m/>
    <s v="Standard A Lamp"/>
    <n v="1"/>
    <n v="100"/>
    <s v="227304"/>
    <x v="4"/>
    <n v="1.5971704772365894E-3"/>
  </r>
  <r>
    <x v="6"/>
    <s v="Incandescent"/>
    <m/>
    <s v="Clear"/>
    <n v="1"/>
    <n v="40"/>
    <s v="227304"/>
    <x v="4"/>
    <n v="1.5971704772365894E-3"/>
  </r>
  <r>
    <x v="3"/>
    <s v="Linear Fluorescent"/>
    <n v="48"/>
    <s v="T-8"/>
    <n v="2"/>
    <n v="20"/>
    <s v="227305"/>
    <x v="9"/>
    <n v="1.5971704772365894E-3"/>
  </r>
  <r>
    <x v="1"/>
    <s v="Incandescent"/>
    <m/>
    <s v="Standard A Lamp"/>
    <n v="3"/>
    <n v="60"/>
    <s v="227306"/>
    <x v="5"/>
    <n v="1.5971704772365894E-3"/>
  </r>
  <r>
    <x v="8"/>
    <s v="Incandescent"/>
    <m/>
    <s v="3-Way Incandescent"/>
    <n v="1"/>
    <n v="75"/>
    <s v="227306"/>
    <x v="5"/>
    <n v="1.5971704772365894E-3"/>
  </r>
  <r>
    <x v="8"/>
    <s v="Incandescent"/>
    <m/>
    <s v="Clear"/>
    <n v="1"/>
    <n v="40"/>
    <s v="227306"/>
    <x v="5"/>
    <n v="1.5971704772365894E-3"/>
  </r>
  <r>
    <x v="9"/>
    <s v="Incandescent"/>
    <m/>
    <s v="Standard A Lamp"/>
    <n v="1"/>
    <n v="90"/>
    <s v="227307"/>
    <x v="6"/>
    <n v="1.5971704772365894E-3"/>
  </r>
  <r>
    <x v="8"/>
    <s v="Incandescent"/>
    <m/>
    <s v="Standard A Lamp"/>
    <n v="1"/>
    <n v="100"/>
    <s v="227307"/>
    <x v="6"/>
    <n v="1.5971704772365894E-3"/>
  </r>
  <r>
    <x v="6"/>
    <s v="Compact Fluorescent"/>
    <m/>
    <s v="Twist"/>
    <n v="1"/>
    <n v="13"/>
    <s v="227321"/>
    <x v="0"/>
    <n v="5.6381876624805836E-3"/>
  </r>
  <r>
    <x v="6"/>
    <s v="Incandescent"/>
    <m/>
    <s v="Globe"/>
    <n v="6"/>
    <n v="25"/>
    <s v="227322"/>
    <x v="0"/>
    <n v="5.6381876624805836E-3"/>
  </r>
  <r>
    <x v="3"/>
    <s v="Compact Fluorescent"/>
    <m/>
    <s v="Twist"/>
    <n v="1"/>
    <n v="15"/>
    <s v="227322"/>
    <x v="0"/>
    <n v="5.6381876624805836E-3"/>
  </r>
  <r>
    <x v="3"/>
    <s v="Compact Fluorescent"/>
    <m/>
    <s v="Twist"/>
    <n v="2"/>
    <n v="15"/>
    <s v="227323"/>
    <x v="1"/>
    <n v="5.6381876624805836E-3"/>
  </r>
  <r>
    <x v="3"/>
    <s v="Compact Fluorescent"/>
    <m/>
    <s v="Twist"/>
    <n v="2"/>
    <n v="15"/>
    <s v="227324"/>
    <x v="1"/>
    <n v="5.6381876624805836E-3"/>
  </r>
  <r>
    <x v="3"/>
    <s v="Compact Fluorescent"/>
    <m/>
    <s v="Twist"/>
    <n v="2"/>
    <n v="15"/>
    <s v="227325"/>
    <x v="1"/>
    <n v="5.6381876624805836E-3"/>
  </r>
  <r>
    <x v="3"/>
    <s v="Compact Fluorescent"/>
    <m/>
    <s v="Twist"/>
    <n v="1"/>
    <n v="15"/>
    <s v="227326"/>
    <x v="7"/>
    <n v="5.6381876624805836E-3"/>
  </r>
  <r>
    <x v="3"/>
    <s v="Compact Fluorescent"/>
    <m/>
    <s v="Twist"/>
    <n v="2"/>
    <n v="15"/>
    <s v="227327"/>
    <x v="12"/>
    <n v="5.6381876624805836E-3"/>
  </r>
  <r>
    <x v="3"/>
    <s v="Linear Fluorescent"/>
    <n v="24"/>
    <s v="T-12"/>
    <n v="2"/>
    <n v="20"/>
    <s v="227328"/>
    <x v="8"/>
    <n v="5.6381876624805836E-3"/>
  </r>
  <r>
    <x v="3"/>
    <s v="Compact Fluorescent"/>
    <m/>
    <s v="Twist"/>
    <n v="1"/>
    <n v="23"/>
    <s v="227328"/>
    <x v="8"/>
    <n v="5.6381876624805836E-3"/>
  </r>
  <r>
    <x v="6"/>
    <s v="Compact Fluorescent"/>
    <m/>
    <s v="Twist"/>
    <n v="1"/>
    <n v="13"/>
    <s v="227329"/>
    <x v="3"/>
    <n v="5.6381876624805836E-3"/>
  </r>
  <r>
    <x v="3"/>
    <s v="Linear Fluorescent"/>
    <n v="48"/>
    <s v="T-12"/>
    <n v="2"/>
    <n v="40"/>
    <s v="2273210"/>
    <x v="4"/>
    <n v="5.6381876624805836E-3"/>
  </r>
  <r>
    <x v="9"/>
    <s v="Compact Fluorescent"/>
    <m/>
    <s v="Twist"/>
    <n v="1"/>
    <n v="20"/>
    <s v="2273210"/>
    <x v="4"/>
    <n v="5.6381876624805836E-3"/>
  </r>
  <r>
    <x v="3"/>
    <s v="Compact Fluorescent"/>
    <m/>
    <s v="Twist"/>
    <n v="1"/>
    <n v="14"/>
    <s v="2273211"/>
    <x v="9"/>
    <n v="5.6381876624805836E-3"/>
  </r>
  <r>
    <x v="3"/>
    <s v="Compact Fluorescent"/>
    <m/>
    <s v="Twist"/>
    <n v="2"/>
    <n v="15"/>
    <s v="2273212"/>
    <x v="5"/>
    <n v="5.6381876624805836E-3"/>
  </r>
  <r>
    <x v="3"/>
    <s v="Compact Fluorescent"/>
    <m/>
    <s v="Twist"/>
    <n v="2"/>
    <n v="15"/>
    <s v="2273213"/>
    <x v="6"/>
    <n v="5.6381876624805836E-3"/>
  </r>
  <r>
    <x v="8"/>
    <s v="Compact Fluorescent"/>
    <m/>
    <s v="Twist"/>
    <n v="1"/>
    <n v="13"/>
    <s v="2273213"/>
    <x v="6"/>
    <n v="5.6381876624805836E-3"/>
  </r>
  <r>
    <x v="3"/>
    <s v="Incandescent"/>
    <m/>
    <s v="Standard A Lamp"/>
    <n v="1"/>
    <n v="60"/>
    <s v="227361"/>
    <x v="0"/>
    <n v="2.2277282886777046E-3"/>
  </r>
  <r>
    <x v="3"/>
    <s v="Incandescent"/>
    <m/>
    <s v="Standard A Lamp"/>
    <n v="1"/>
    <n v="60"/>
    <s v="227362"/>
    <x v="0"/>
    <n v="2.2277282886777046E-3"/>
  </r>
  <r>
    <x v="9"/>
    <s v="Incandescent"/>
    <m/>
    <s v="Decorative"/>
    <n v="1"/>
    <n v="60"/>
    <s v="227363"/>
    <x v="1"/>
    <n v="2.2277282886777046E-3"/>
  </r>
  <r>
    <x v="3"/>
    <s v="Incandescent"/>
    <m/>
    <s v="Standard A Lamp"/>
    <n v="1"/>
    <n v="60"/>
    <s v="227364"/>
    <x v="3"/>
    <n v="2.2277282886777046E-3"/>
  </r>
  <r>
    <x v="3"/>
    <s v="Incandescent"/>
    <m/>
    <s v="Standard A Lamp"/>
    <n v="2"/>
    <n v="60"/>
    <s v="227365"/>
    <x v="4"/>
    <n v="2.2277282886777046E-3"/>
  </r>
  <r>
    <x v="3"/>
    <s v="Incandescent"/>
    <m/>
    <s v="Standard A Lamp"/>
    <n v="1"/>
    <n v="60"/>
    <s v="227365"/>
    <x v="4"/>
    <n v="2.2277282886777046E-3"/>
  </r>
  <r>
    <x v="3"/>
    <s v="Incandescent"/>
    <m/>
    <s v="Standard A Lamp"/>
    <n v="1"/>
    <n v="60"/>
    <s v="227366"/>
    <x v="9"/>
    <n v="2.2277282886777046E-3"/>
  </r>
  <r>
    <x v="1"/>
    <s v="Incandescent"/>
    <m/>
    <s v="Standard A Lamp"/>
    <n v="2"/>
    <n v="100"/>
    <s v="227367"/>
    <x v="5"/>
    <n v="2.2277282886777046E-3"/>
  </r>
  <r>
    <x v="8"/>
    <s v="Incandescent"/>
    <m/>
    <s v="Standard A Lamp"/>
    <n v="1"/>
    <n v="60"/>
    <s v="227367"/>
    <x v="5"/>
    <n v="2.2277282886777046E-3"/>
  </r>
  <r>
    <x v="8"/>
    <s v="Incandescent"/>
    <m/>
    <s v="Standard A Lamp"/>
    <n v="1"/>
    <n v="60"/>
    <s v="227368"/>
    <x v="6"/>
    <n v="2.2277282886777046E-3"/>
  </r>
  <r>
    <x v="3"/>
    <s v="Incandescent"/>
    <m/>
    <s v="Standard A Lamp"/>
    <n v="2"/>
    <n v="60"/>
    <s v="227368"/>
    <x v="6"/>
    <n v="2.2277282886777046E-3"/>
  </r>
  <r>
    <x v="3"/>
    <s v="Incandescent"/>
    <m/>
    <s v="Standard A Lamp"/>
    <n v="1"/>
    <n v="75"/>
    <s v="227368"/>
    <x v="6"/>
    <n v="2.2277282886777046E-3"/>
  </r>
  <r>
    <x v="3"/>
    <s v="Incandescent"/>
    <m/>
    <s v="Standard A Lamp"/>
    <n v="1"/>
    <n v="100"/>
    <s v="227369"/>
    <x v="2"/>
    <n v="2.2277282886777046E-3"/>
  </r>
  <r>
    <x v="3"/>
    <s v="Incandescent"/>
    <m/>
    <s v="Standard A Lamp"/>
    <n v="1"/>
    <n v="100"/>
    <s v="2273610"/>
    <x v="8"/>
    <n v="2.2277282886777046E-3"/>
  </r>
  <r>
    <x v="3"/>
    <s v="Incandescent"/>
    <m/>
    <s v="Standard A Lamp"/>
    <n v="1"/>
    <n v="100"/>
    <s v="2273611"/>
    <x v="2"/>
    <n v="2.2277282886777046E-3"/>
  </r>
  <r>
    <x v="8"/>
    <s v="Compact Fluorescent"/>
    <m/>
    <s v="Twist"/>
    <n v="1"/>
    <n v="15"/>
    <s v="227721"/>
    <x v="5"/>
    <n v="2.2277282886777046E-3"/>
  </r>
  <r>
    <x v="0"/>
    <s v="Compact Fluorescent"/>
    <m/>
    <s v="Twist"/>
    <n v="1"/>
    <n v="15"/>
    <s v="227721"/>
    <x v="5"/>
    <n v="2.2277282886777046E-3"/>
  </r>
  <r>
    <x v="3"/>
    <s v="Incandescent"/>
    <m/>
    <s v="Standard A Lamp"/>
    <n v="1"/>
    <n v="40"/>
    <s v="227722"/>
    <x v="4"/>
    <n v="2.2277282886777046E-3"/>
  </r>
  <r>
    <x v="3"/>
    <s v="Incandescent"/>
    <m/>
    <s v="Decorative"/>
    <n v="3"/>
    <n v="40"/>
    <s v="227722"/>
    <x v="4"/>
    <n v="2.2277282886777046E-3"/>
  </r>
  <r>
    <x v="3"/>
    <s v="Compact Fluorescent"/>
    <m/>
    <s v="Twist"/>
    <n v="1"/>
    <n v="22"/>
    <s v="227723"/>
    <x v="1"/>
    <n v="2.2277282886777046E-3"/>
  </r>
  <r>
    <x v="3"/>
    <s v="Incandescent"/>
    <m/>
    <s v="Standard A Lamp"/>
    <n v="1"/>
    <n v="60"/>
    <s v="227724"/>
    <x v="0"/>
    <n v="2.2277282886777046E-3"/>
  </r>
  <r>
    <x v="3"/>
    <s v="Incandescent"/>
    <m/>
    <s v="Standard A Lamp"/>
    <n v="1"/>
    <n v="40"/>
    <s v="227725"/>
    <x v="3"/>
    <n v="2.2277282886777046E-3"/>
  </r>
  <r>
    <x v="6"/>
    <s v="Incandescent"/>
    <m/>
    <s v="Standard A Lamp"/>
    <n v="3"/>
    <n v="60"/>
    <s v="227726"/>
    <x v="0"/>
    <n v="2.2277282886777046E-3"/>
  </r>
  <r>
    <x v="3"/>
    <s v="Linear Fluorescent"/>
    <n v="24"/>
    <s v="T-12"/>
    <n v="2"/>
    <n v="20"/>
    <s v="227726"/>
    <x v="0"/>
    <n v="2.2277282886777046E-3"/>
  </r>
  <r>
    <x v="3"/>
    <s v="Incandescent"/>
    <m/>
    <s v="Standard A Lamp"/>
    <n v="1"/>
    <n v="100"/>
    <s v="227726"/>
    <x v="0"/>
    <n v="2.2277282886777046E-3"/>
  </r>
  <r>
    <x v="3"/>
    <s v="Incandescent"/>
    <m/>
    <s v="Standard A Lamp"/>
    <n v="1"/>
    <n v="40"/>
    <s v="227726"/>
    <x v="0"/>
    <n v="2.2277282886777046E-3"/>
  </r>
  <r>
    <x v="3"/>
    <s v="Incandescent"/>
    <m/>
    <s v="Standard A Lamp"/>
    <n v="1"/>
    <n v="60"/>
    <s v="227727"/>
    <x v="1"/>
    <n v="2.2277282886777046E-3"/>
  </r>
  <r>
    <x v="6"/>
    <s v="Compact Fluorescent"/>
    <m/>
    <s v="Twist"/>
    <n v="2"/>
    <n v="15"/>
    <s v="227731"/>
    <x v="0"/>
    <n v="4.2651285468799389E-3"/>
  </r>
  <r>
    <x v="3"/>
    <s v="Incandescent"/>
    <m/>
    <s v="Standard A Lamp"/>
    <n v="1"/>
    <n v="60"/>
    <s v="227732"/>
    <x v="1"/>
    <n v="4.2651285468799389E-3"/>
  </r>
  <r>
    <x v="3"/>
    <s v="Incandescent"/>
    <m/>
    <s v="Standard A Lamp"/>
    <n v="1"/>
    <n v="60"/>
    <s v="227733"/>
    <x v="1"/>
    <n v="4.2651285468799389E-3"/>
  </r>
  <r>
    <x v="8"/>
    <s v="Compact Fluorescent"/>
    <m/>
    <s v="Twist"/>
    <n v="1"/>
    <n v="15"/>
    <s v="227733"/>
    <x v="1"/>
    <n v="4.2651285468799389E-3"/>
  </r>
  <r>
    <x v="3"/>
    <s v="Compact Fluorescent"/>
    <m/>
    <s v="Twist"/>
    <n v="1"/>
    <n v="22"/>
    <s v="227734"/>
    <x v="3"/>
    <n v="4.2651285468799389E-3"/>
  </r>
  <r>
    <x v="9"/>
    <s v="Incandescent"/>
    <m/>
    <s v="Decorative"/>
    <n v="4"/>
    <n v="40"/>
    <s v="227735"/>
    <x v="4"/>
    <n v="4.2651285468799389E-3"/>
  </r>
  <r>
    <x v="3"/>
    <s v="Incandescent"/>
    <m/>
    <s v="Standard A Lamp"/>
    <n v="1"/>
    <n v="60"/>
    <s v="227735"/>
    <x v="4"/>
    <n v="4.2651285468799389E-3"/>
  </r>
  <r>
    <x v="3"/>
    <s v="Linear Fluorescent"/>
    <n v="48"/>
    <s v="T-8"/>
    <n v="2"/>
    <n v="20"/>
    <s v="227735"/>
    <x v="4"/>
    <n v="4.2651285468799389E-3"/>
  </r>
  <r>
    <x v="1"/>
    <s v="Incandescent"/>
    <m/>
    <s v="3-Way Incandescent"/>
    <n v="1"/>
    <n v="100"/>
    <s v="227736"/>
    <x v="5"/>
    <n v="4.2651285468799389E-3"/>
  </r>
  <r>
    <x v="1"/>
    <s v="Compact Fluorescent"/>
    <m/>
    <s v="Twist"/>
    <n v="1"/>
    <n v="22"/>
    <s v="227736"/>
    <x v="5"/>
    <n v="4.2651285468799389E-3"/>
  </r>
  <r>
    <x v="6"/>
    <s v="Incandescent"/>
    <m/>
    <s v="Globe"/>
    <n v="4"/>
    <n v="40"/>
    <s v="227751"/>
    <x v="0"/>
    <n v="3.9154492754513359E-3"/>
  </r>
  <r>
    <x v="3"/>
    <s v="Incandescent"/>
    <m/>
    <s v="Standard A Lamp"/>
    <n v="2"/>
    <n v="60"/>
    <s v="227752"/>
    <x v="1"/>
    <n v="3.9154492754513359E-3"/>
  </r>
  <r>
    <x v="3"/>
    <s v="Compact Fluorescent"/>
    <m/>
    <s v="Twist"/>
    <n v="1"/>
    <n v="15"/>
    <s v="227753"/>
    <x v="1"/>
    <n v="3.9154492754513359E-3"/>
  </r>
  <r>
    <x v="6"/>
    <s v="Incandescent"/>
    <m/>
    <s v="Standard A Lamp"/>
    <n v="2"/>
    <n v="60"/>
    <s v="227754"/>
    <x v="0"/>
    <n v="3.9154492754513359E-3"/>
  </r>
  <r>
    <x v="3"/>
    <s v="Incandescent"/>
    <m/>
    <s v="Standard A Lamp"/>
    <n v="2"/>
    <n v="60"/>
    <s v="227755"/>
    <x v="4"/>
    <n v="3.9154492754513359E-3"/>
  </r>
  <r>
    <x v="3"/>
    <s v="Incandescent"/>
    <m/>
    <s v="Standard A Lamp"/>
    <n v="1"/>
    <n v="60"/>
    <s v="227756"/>
    <x v="9"/>
    <n v="3.9154492754513359E-3"/>
  </r>
  <r>
    <x v="1"/>
    <s v="Compact Fluorescent"/>
    <m/>
    <s v="Twist"/>
    <n v="1"/>
    <n v="28"/>
    <s v="227757"/>
    <x v="5"/>
    <n v="3.9154492754513359E-3"/>
  </r>
  <r>
    <x v="3"/>
    <s v="Incandescent"/>
    <m/>
    <s v="Standard A Lamp"/>
    <n v="2"/>
    <n v="60"/>
    <s v="228111"/>
    <x v="0"/>
    <n v="3.9154492754513359E-3"/>
  </r>
  <r>
    <x v="6"/>
    <s v="Incandescent"/>
    <m/>
    <s v="Globe"/>
    <n v="2"/>
    <n v="40"/>
    <s v="228111"/>
    <x v="0"/>
    <n v="3.9154492754513359E-3"/>
  </r>
  <r>
    <x v="3"/>
    <s v="Incandescent"/>
    <m/>
    <s v="Standard A Lamp"/>
    <n v="2"/>
    <n v="60"/>
    <s v="228112"/>
    <x v="0"/>
    <n v="3.9154492754513359E-3"/>
  </r>
  <r>
    <x v="8"/>
    <s v="Incandescent"/>
    <m/>
    <s v="Standard A Lamp"/>
    <n v="1"/>
    <n v="60"/>
    <s v="228113"/>
    <x v="1"/>
    <n v="3.9154492754513359E-3"/>
  </r>
  <r>
    <x v="8"/>
    <s v="Incandescent"/>
    <m/>
    <s v="Standard A Lamp"/>
    <n v="1"/>
    <n v="40"/>
    <s v="228114"/>
    <x v="1"/>
    <n v="3.9154492754513359E-3"/>
  </r>
  <r>
    <x v="9"/>
    <s v="Incandescent"/>
    <m/>
    <s v="Decorative"/>
    <n v="4"/>
    <n v="60"/>
    <s v="228115"/>
    <x v="4"/>
    <n v="3.9154492754513359E-3"/>
  </r>
  <r>
    <x v="3"/>
    <s v="Compact Fluorescent"/>
    <m/>
    <s v="Twist"/>
    <n v="1"/>
    <n v="22"/>
    <s v="228115"/>
    <x v="4"/>
    <n v="3.9154492754513359E-3"/>
  </r>
  <r>
    <x v="3"/>
    <s v="Incandescent"/>
    <m/>
    <s v="Standard A Lamp"/>
    <n v="2"/>
    <n v="60"/>
    <s v="228115"/>
    <x v="4"/>
    <n v="3.9154492754513359E-3"/>
  </r>
  <r>
    <x v="14"/>
    <s v="Incandescent"/>
    <m/>
    <s v="Standard A Lamp"/>
    <n v="1"/>
    <n v="40"/>
    <s v="228115"/>
    <x v="4"/>
    <n v="3.9154492754513359E-3"/>
  </r>
  <r>
    <x v="3"/>
    <s v="Incandescent"/>
    <m/>
    <s v="Standard A Lamp"/>
    <n v="1"/>
    <n v="60"/>
    <s v="228116"/>
    <x v="9"/>
    <n v="3.9154492754513359E-3"/>
  </r>
  <r>
    <x v="9"/>
    <s v="Incandescent"/>
    <m/>
    <s v="Standard A Lamp"/>
    <n v="6"/>
    <n v="60"/>
    <s v="228117"/>
    <x v="5"/>
    <n v="3.9154492754513359E-3"/>
  </r>
  <r>
    <x v="3"/>
    <s v="Incandescent"/>
    <m/>
    <s v="Decorative"/>
    <n v="1"/>
    <n v="40"/>
    <s v="228117"/>
    <x v="5"/>
    <n v="3.9154492754513359E-3"/>
  </r>
  <r>
    <x v="8"/>
    <s v="Compact Fluorescent"/>
    <m/>
    <s v="Twist"/>
    <n v="1"/>
    <n v="15"/>
    <s v="228117"/>
    <x v="5"/>
    <n v="3.9154492754513359E-3"/>
  </r>
  <r>
    <x v="8"/>
    <s v="Compact Fluorescent"/>
    <m/>
    <s v="Twist"/>
    <n v="1"/>
    <n v="15"/>
    <s v="228118"/>
    <x v="6"/>
    <n v="3.9154492754513359E-3"/>
  </r>
  <r>
    <x v="3"/>
    <s v="Incandescent"/>
    <m/>
    <s v="Standard A Lamp"/>
    <n v="1"/>
    <n v="60"/>
    <s v="228119"/>
    <x v="2"/>
    <n v="3.9154492754513359E-3"/>
  </r>
  <r>
    <x v="3"/>
    <s v="Linear Fluorescent"/>
    <n v="48"/>
    <s v="T-8"/>
    <n v="2"/>
    <n v="32"/>
    <s v="228119"/>
    <x v="2"/>
    <n v="3.9154492754513359E-3"/>
  </r>
  <r>
    <x v="6"/>
    <s v="Compact Fluorescent"/>
    <m/>
    <s v="Straight Tube"/>
    <n v="1"/>
    <n v="15"/>
    <s v="228211"/>
    <x v="0"/>
    <n v="5.3603198096644177E-3"/>
  </r>
  <r>
    <x v="3"/>
    <s v="Compact Fluorescent"/>
    <m/>
    <s v="Twist"/>
    <n v="2"/>
    <n v="15"/>
    <s v="228212"/>
    <x v="0"/>
    <n v="5.3603198096644177E-3"/>
  </r>
  <r>
    <x v="9"/>
    <s v="Compact Fluorescent"/>
    <m/>
    <s v="Twist"/>
    <n v="1"/>
    <n v="22"/>
    <s v="228213"/>
    <x v="1"/>
    <n v="5.3603198096644177E-3"/>
  </r>
  <r>
    <x v="3"/>
    <s v="Compact Fluorescent"/>
    <m/>
    <s v="Twist"/>
    <n v="1"/>
    <n v="15"/>
    <s v="228214"/>
    <x v="3"/>
    <n v="5.3603198096644177E-3"/>
  </r>
  <r>
    <x v="3"/>
    <s v="Compact Fluorescent"/>
    <m/>
    <s v="Twist"/>
    <n v="1"/>
    <n v="15"/>
    <s v="228215"/>
    <x v="3"/>
    <n v="5.3603198096644177E-3"/>
  </r>
  <r>
    <x v="3"/>
    <s v="Compact Fluorescent"/>
    <m/>
    <s v="Twist"/>
    <n v="2"/>
    <n v="15"/>
    <s v="228216"/>
    <x v="4"/>
    <n v="5.3603198096644177E-3"/>
  </r>
  <r>
    <x v="3"/>
    <s v="Compact Fluorescent"/>
    <m/>
    <s v="Twist"/>
    <n v="2"/>
    <n v="15"/>
    <s v="228216"/>
    <x v="4"/>
    <n v="5.3603198096644177E-3"/>
  </r>
  <r>
    <x v="0"/>
    <s v="Compact Fluorescent"/>
    <m/>
    <s v="Twist"/>
    <n v="1"/>
    <n v="15"/>
    <s v="228217"/>
    <x v="5"/>
    <n v="5.3603198096644177E-3"/>
  </r>
  <r>
    <x v="3"/>
    <s v="Compact Fluorescent"/>
    <m/>
    <s v="Twist"/>
    <n v="1"/>
    <n v="22"/>
    <s v="228217"/>
    <x v="5"/>
    <n v="5.3603198096644177E-3"/>
  </r>
  <r>
    <x v="8"/>
    <s v="Incandescent"/>
    <m/>
    <s v="Standard A Lamp"/>
    <n v="1"/>
    <n v="60"/>
    <s v="228217"/>
    <x v="5"/>
    <n v="5.3603198096644177E-3"/>
  </r>
  <r>
    <x v="3"/>
    <s v="Compact Fluorescent"/>
    <m/>
    <s v="Twist"/>
    <n v="1"/>
    <n v="15"/>
    <s v="228218"/>
    <x v="1"/>
    <n v="5.3603198096644177E-3"/>
  </r>
  <r>
    <x v="2"/>
    <s v="Linear Fluorescent"/>
    <n v="48"/>
    <s v="T-12"/>
    <n v="2"/>
    <n v="40"/>
    <s v="228219"/>
    <x v="2"/>
    <n v="5.3603198096644177E-3"/>
  </r>
  <r>
    <x v="3"/>
    <s v="Compact Fluorescent"/>
    <m/>
    <s v="Twist"/>
    <n v="2"/>
    <n v="15"/>
    <s v="228241"/>
    <x v="0"/>
    <n v="3.9154492754513359E-3"/>
  </r>
  <r>
    <x v="1"/>
    <s v="Incandescent"/>
    <m/>
    <s v="Standard A Lamp"/>
    <n v="1"/>
    <n v="75"/>
    <s v="228242"/>
    <x v="1"/>
    <n v="3.9154492754513359E-3"/>
  </r>
  <r>
    <x v="1"/>
    <s v="Compact Fluorescent"/>
    <m/>
    <s v="Twist"/>
    <n v="1"/>
    <n v="15"/>
    <s v="228243"/>
    <x v="1"/>
    <n v="3.9154492754513359E-3"/>
  </r>
  <r>
    <x v="3"/>
    <s v="Compact Fluorescent"/>
    <m/>
    <s v="Twist"/>
    <n v="1"/>
    <n v="15"/>
    <s v="228244"/>
    <x v="7"/>
    <n v="3.9154492754513359E-3"/>
  </r>
  <r>
    <x v="3"/>
    <s v="Incandescent"/>
    <m/>
    <s v="Decorative"/>
    <n v="2"/>
    <n v="40"/>
    <s v="228245"/>
    <x v="11"/>
    <n v="3.9154492754513359E-3"/>
  </r>
  <r>
    <x v="3"/>
    <s v="Compact Fluorescent"/>
    <m/>
    <s v="Twist"/>
    <n v="1"/>
    <n v="15"/>
    <s v="228246"/>
    <x v="5"/>
    <n v="3.9154492754513359E-3"/>
  </r>
  <r>
    <x v="3"/>
    <s v="Incandescent"/>
    <m/>
    <s v="Standard A Lamp"/>
    <n v="1"/>
    <n v="40"/>
    <s v="228247"/>
    <x v="3"/>
    <n v="3.9154492754513359E-3"/>
  </r>
  <r>
    <x v="3"/>
    <s v="Compact Fluorescent"/>
    <m/>
    <s v="Twist"/>
    <n v="1"/>
    <n v="15"/>
    <s v="228248"/>
    <x v="4"/>
    <n v="3.9154492754513359E-3"/>
  </r>
  <r>
    <x v="8"/>
    <s v="Compact Fluorescent"/>
    <m/>
    <s v="Twist"/>
    <n v="1"/>
    <n v="15"/>
    <s v="228249"/>
    <x v="5"/>
    <n v="3.9154492754513359E-3"/>
  </r>
  <r>
    <x v="3"/>
    <s v="Linear Fluorescent"/>
    <n v="18"/>
    <s v="T-12"/>
    <n v="1"/>
    <n v="20"/>
    <s v="2282410"/>
    <x v="0"/>
    <n v="3.9154492754513359E-3"/>
  </r>
  <r>
    <x v="3"/>
    <s v="Compact Fluorescent"/>
    <m/>
    <s v="Twist"/>
    <n v="1"/>
    <n v="15"/>
    <s v="2282410"/>
    <x v="0"/>
    <n v="3.9154492754513359E-3"/>
  </r>
  <r>
    <x v="8"/>
    <s v="Incandescent"/>
    <m/>
    <s v="Standard A Lamp"/>
    <n v="1"/>
    <n v="60"/>
    <s v="2282411"/>
    <x v="6"/>
    <n v="3.9154492754513359E-3"/>
  </r>
  <r>
    <x v="3"/>
    <s v="Incandescent"/>
    <m/>
    <s v="Standard A Lamp"/>
    <n v="2"/>
    <n v="40"/>
    <s v="228271"/>
    <x v="1"/>
    <n v="2.2277282886777046E-3"/>
  </r>
  <r>
    <x v="8"/>
    <s v="Incandescent"/>
    <m/>
    <s v="Decorative"/>
    <n v="1"/>
    <n v="40"/>
    <s v="228271"/>
    <x v="1"/>
    <n v="2.2277282886777046E-3"/>
  </r>
  <r>
    <x v="3"/>
    <s v="Incandescent"/>
    <m/>
    <s v="Standard A Lamp"/>
    <n v="1"/>
    <n v="40"/>
    <s v="228272"/>
    <x v="0"/>
    <n v="2.2277282886777046E-3"/>
  </r>
  <r>
    <x v="6"/>
    <s v="Incandescent"/>
    <m/>
    <s v="Globe"/>
    <n v="6"/>
    <n v="60"/>
    <s v="228272"/>
    <x v="0"/>
    <n v="2.2277282886777046E-3"/>
  </r>
  <r>
    <x v="3"/>
    <s v="Incandescent"/>
    <m/>
    <s v="Standard A Lamp"/>
    <n v="1"/>
    <n v="40"/>
    <s v="228273"/>
    <x v="3"/>
    <n v="2.2277282886777046E-3"/>
  </r>
  <r>
    <x v="3"/>
    <s v="Compact Fluorescent"/>
    <m/>
    <s v="Twist"/>
    <n v="2"/>
    <n v="15"/>
    <s v="228274"/>
    <x v="10"/>
    <n v="2.2277282886777046E-3"/>
  </r>
  <r>
    <x v="8"/>
    <s v="Incandescent"/>
    <m/>
    <s v="Decorative"/>
    <n v="1"/>
    <n v="40"/>
    <s v="228275"/>
    <x v="5"/>
    <n v="2.2277282886777046E-3"/>
  </r>
  <r>
    <x v="3"/>
    <s v="Incandescent"/>
    <m/>
    <s v="Standard A Lamp"/>
    <n v="4"/>
    <n v="40"/>
    <s v="228275"/>
    <x v="5"/>
    <n v="2.2277282886777046E-3"/>
  </r>
  <r>
    <x v="3"/>
    <s v="Incandescent"/>
    <m/>
    <s v="Standard A Lamp"/>
    <n v="1"/>
    <n v="40"/>
    <s v="228276"/>
    <x v="3"/>
    <n v="2.2277282886777046E-3"/>
  </r>
  <r>
    <x v="9"/>
    <s v="Incandescent"/>
    <m/>
    <s v="Mini base"/>
    <n v="5"/>
    <n v="25"/>
    <s v="228277"/>
    <x v="11"/>
    <n v="2.2277282886777046E-3"/>
  </r>
  <r>
    <x v="3"/>
    <s v="Compact Fluorescent"/>
    <m/>
    <s v="Twist"/>
    <n v="1"/>
    <n v="15"/>
    <s v="228278"/>
    <x v="9"/>
    <n v="2.2277282886777046E-3"/>
  </r>
  <r>
    <x v="3"/>
    <s v="Incandescent"/>
    <m/>
    <s v="Standard A Lamp"/>
    <n v="2"/>
    <n v="40"/>
    <s v="228279"/>
    <x v="4"/>
    <n v="2.2277282886777046E-3"/>
  </r>
  <r>
    <x v="3"/>
    <s v="Compact Fluorescent"/>
    <m/>
    <s v="Twist"/>
    <n v="2"/>
    <n v="15"/>
    <s v="228591"/>
    <x v="1"/>
    <n v="4.2651285468799389E-3"/>
  </r>
  <r>
    <x v="3"/>
    <s v="Compact Fluorescent"/>
    <m/>
    <s v="Pin base"/>
    <n v="1"/>
    <n v="20"/>
    <s v="228592"/>
    <x v="1"/>
    <n v="4.2651285468799389E-3"/>
  </r>
  <r>
    <x v="3"/>
    <s v="Incandescent"/>
    <m/>
    <s v="Decorative"/>
    <n v="3"/>
    <n v="40"/>
    <s v="228593"/>
    <x v="11"/>
    <n v="4.2651285468799389E-3"/>
  </r>
  <r>
    <x v="3"/>
    <s v="Compact Fluorescent"/>
    <m/>
    <s v="Twist"/>
    <n v="1"/>
    <n v="15"/>
    <s v="228594"/>
    <x v="12"/>
    <n v="4.2651285468799389E-3"/>
  </r>
  <r>
    <x v="1"/>
    <s v="Compact Fluorescent"/>
    <m/>
    <s v="Twist"/>
    <n v="2"/>
    <n v="15"/>
    <s v="228594"/>
    <x v="12"/>
    <n v="4.2651285468799389E-3"/>
  </r>
  <r>
    <x v="1"/>
    <s v="Incandescent"/>
    <m/>
    <s v="Standard A Lamp"/>
    <n v="3"/>
    <n v="60"/>
    <s v="228594"/>
    <x v="12"/>
    <n v="4.2651285468799389E-3"/>
  </r>
  <r>
    <x v="3"/>
    <s v="Compact Fluorescent"/>
    <m/>
    <s v="Twist"/>
    <n v="1"/>
    <n v="15"/>
    <s v="228595"/>
    <x v="4"/>
    <n v="4.2651285468799389E-3"/>
  </r>
  <r>
    <x v="12"/>
    <s v="Linear Fluorescent"/>
    <n v="48"/>
    <s v="T-12"/>
    <n v="2"/>
    <n v="32"/>
    <s v="228595"/>
    <x v="4"/>
    <n v="4.2651285468799389E-3"/>
  </r>
  <r>
    <x v="3"/>
    <s v="Incandescent"/>
    <m/>
    <s v="Standard A Lamp"/>
    <n v="1"/>
    <n v="40"/>
    <s v="228596"/>
    <x v="9"/>
    <n v="4.2651285468799389E-3"/>
  </r>
  <r>
    <x v="3"/>
    <s v="Compact Fluorescent"/>
    <m/>
    <s v="Twist"/>
    <n v="1"/>
    <n v="15"/>
    <s v="228596"/>
    <x v="9"/>
    <n v="4.2651285468799389E-3"/>
  </r>
  <r>
    <x v="3"/>
    <s v="Compact Fluorescent"/>
    <m/>
    <s v="Pin base"/>
    <n v="1"/>
    <n v="20"/>
    <s v="228597"/>
    <x v="5"/>
    <n v="4.2651285468799389E-3"/>
  </r>
  <r>
    <x v="6"/>
    <s v="Incandescent"/>
    <m/>
    <s v="Decorative"/>
    <n v="1"/>
    <n v="40"/>
    <s v="228597"/>
    <x v="5"/>
    <n v="4.2651285468799389E-3"/>
  </r>
  <r>
    <x v="3"/>
    <s v="Incandescent"/>
    <m/>
    <s v="Standard A Lamp"/>
    <n v="1"/>
    <n v="40"/>
    <s v="228598"/>
    <x v="0"/>
    <n v="4.2651285468799389E-3"/>
  </r>
  <r>
    <x v="6"/>
    <s v="Incandescent"/>
    <m/>
    <s v="Standard A Lamp"/>
    <n v="3"/>
    <n v="60"/>
    <s v="228598"/>
    <x v="0"/>
    <n v="4.2651285468799389E-3"/>
  </r>
  <r>
    <x v="6"/>
    <s v="Incandescent"/>
    <m/>
    <s v="Standard A Lamp"/>
    <n v="3"/>
    <n v="40"/>
    <s v="228599"/>
    <x v="0"/>
    <n v="4.2651285468799389E-3"/>
  </r>
  <r>
    <x v="0"/>
    <s v="Compact Fluorescent"/>
    <m/>
    <s v="Twist"/>
    <n v="1"/>
    <n v="22"/>
    <s v="2285910"/>
    <x v="6"/>
    <n v="4.2651285468799389E-3"/>
  </r>
  <r>
    <x v="8"/>
    <s v="Incandescent"/>
    <m/>
    <s v="Standard A Lamp"/>
    <n v="1"/>
    <n v="75"/>
    <s v="2285910"/>
    <x v="6"/>
    <n v="4.2651285468799389E-3"/>
  </r>
  <r>
    <x v="3"/>
    <s v="Incandescent"/>
    <m/>
    <s v="Standard A Lamp"/>
    <n v="1"/>
    <n v="60"/>
    <s v="228621"/>
    <x v="1"/>
    <n v="4.2651285468799389E-3"/>
  </r>
  <r>
    <x v="3"/>
    <s v="Incandescent"/>
    <m/>
    <s v="Standard A Lamp"/>
    <n v="1"/>
    <n v="60"/>
    <s v="228622"/>
    <x v="6"/>
    <n v="4.2651285468799389E-3"/>
  </r>
  <r>
    <x v="8"/>
    <s v="Compact Fluorescent"/>
    <m/>
    <s v="Twist"/>
    <n v="1"/>
    <n v="15"/>
    <s v="228622"/>
    <x v="6"/>
    <n v="4.2651285468799389E-3"/>
  </r>
  <r>
    <x v="0"/>
    <s v="Incandescent"/>
    <m/>
    <s v="Standard A Lamp"/>
    <n v="3"/>
    <n v="60"/>
    <s v="228623"/>
    <x v="11"/>
    <n v="4.2651285468799389E-3"/>
  </r>
  <r>
    <x v="3"/>
    <s v="Incandescent"/>
    <m/>
    <s v="Standard A Lamp"/>
    <n v="1"/>
    <n v="40"/>
    <s v="228624"/>
    <x v="3"/>
    <n v="4.2651285468799389E-3"/>
  </r>
  <r>
    <x v="11"/>
    <s v="Incandescent"/>
    <m/>
    <s v="Reflector"/>
    <n v="1"/>
    <n v="65"/>
    <s v="228625"/>
    <x v="4"/>
    <n v="4.2651285468799389E-3"/>
  </r>
  <r>
    <x v="3"/>
    <s v="Compact Fluorescent"/>
    <m/>
    <s v="Twist"/>
    <n v="1"/>
    <n v="15"/>
    <s v="228625"/>
    <x v="4"/>
    <n v="4.2651285468799389E-3"/>
  </r>
  <r>
    <x v="3"/>
    <s v="Linear Fluorescent"/>
    <n v="48"/>
    <s v="T-8"/>
    <n v="2"/>
    <n v="20"/>
    <s v="228626"/>
    <x v="9"/>
    <n v="4.2651285468799389E-3"/>
  </r>
  <r>
    <x v="1"/>
    <s v="Compact Fluorescent"/>
    <m/>
    <s v="Twist"/>
    <n v="1"/>
    <n v="15"/>
    <s v="228627"/>
    <x v="5"/>
    <n v="4.2651285468799389E-3"/>
  </r>
  <r>
    <x v="8"/>
    <s v="Incandescent"/>
    <m/>
    <s v="Standard A Lamp"/>
    <n v="1"/>
    <n v="60"/>
    <s v="228627"/>
    <x v="5"/>
    <n v="4.2651285468799389E-3"/>
  </r>
  <r>
    <x v="8"/>
    <s v="Compact Fluorescent"/>
    <m/>
    <s v="Twist"/>
    <n v="1"/>
    <n v="15"/>
    <s v="228627"/>
    <x v="5"/>
    <n v="4.2651285468799389E-3"/>
  </r>
  <r>
    <x v="3"/>
    <s v="Incandescent"/>
    <m/>
    <s v="Standard A Lamp"/>
    <n v="1"/>
    <n v="60"/>
    <s v="228628"/>
    <x v="0"/>
    <n v="4.2651285468799389E-3"/>
  </r>
  <r>
    <x v="9"/>
    <s v="Incandescent"/>
    <m/>
    <s v="Heat Lamp"/>
    <n v="1"/>
    <n v="150"/>
    <s v="228628"/>
    <x v="0"/>
    <n v="4.2651285468799389E-3"/>
  </r>
  <r>
    <x v="6"/>
    <s v="Incandescent"/>
    <m/>
    <s v="Standard A Lamp"/>
    <n v="5"/>
    <n v="60"/>
    <s v="228629"/>
    <x v="0"/>
    <n v="4.2651285468799389E-3"/>
  </r>
  <r>
    <x v="3"/>
    <s v="Incandescent"/>
    <m/>
    <s v="Standard A Lamp"/>
    <n v="1"/>
    <n v="60"/>
    <s v="228629"/>
    <x v="0"/>
    <n v="4.2651285468799389E-3"/>
  </r>
  <r>
    <x v="3"/>
    <s v="Incandescent"/>
    <m/>
    <s v="Standard A Lamp"/>
    <n v="1"/>
    <n v="60"/>
    <s v="228651"/>
    <x v="4"/>
    <n v="3.9153370873517774E-3"/>
  </r>
  <r>
    <x v="14"/>
    <s v="Linear Fluorescent"/>
    <n v="48"/>
    <s v="T-12"/>
    <n v="1"/>
    <n v="40"/>
    <s v="228651"/>
    <x v="4"/>
    <n v="3.9153370873517774E-3"/>
  </r>
  <r>
    <x v="3"/>
    <s v="Compact Fluorescent"/>
    <m/>
    <s v="Twist"/>
    <n v="2"/>
    <n v="15"/>
    <s v="228652"/>
    <x v="10"/>
    <n v="3.9153370873517774E-3"/>
  </r>
  <r>
    <x v="8"/>
    <s v="Compact Fluorescent"/>
    <m/>
    <s v="Twist"/>
    <n v="1"/>
    <n v="15"/>
    <s v="228652"/>
    <x v="10"/>
    <n v="3.9153370873517774E-3"/>
  </r>
  <r>
    <x v="1"/>
    <s v="Compact Fluorescent"/>
    <m/>
    <s v="Twist"/>
    <n v="1"/>
    <n v="15"/>
    <s v="228652"/>
    <x v="10"/>
    <n v="3.9153370873517774E-3"/>
  </r>
  <r>
    <x v="9"/>
    <s v="Incandescent"/>
    <m/>
    <s v="Standard A Lamp"/>
    <n v="5"/>
    <n v="60"/>
    <s v="228653"/>
    <x v="11"/>
    <n v="3.9153370873517774E-3"/>
  </r>
  <r>
    <x v="8"/>
    <s v="Compact Fluorescent"/>
    <m/>
    <s v="Decorative"/>
    <n v="1"/>
    <n v="15"/>
    <s v="228653"/>
    <x v="11"/>
    <n v="3.9153370873517774E-3"/>
  </r>
  <r>
    <x v="11"/>
    <s v="Incandescent"/>
    <m/>
    <s v="Standard A Lamp"/>
    <n v="3"/>
    <n v="60"/>
    <s v="228654"/>
    <x v="5"/>
    <n v="3.9153370873517774E-3"/>
  </r>
  <r>
    <x v="8"/>
    <s v="Compact Fluorescent"/>
    <m/>
    <s v="Twist"/>
    <n v="1"/>
    <n v="15"/>
    <s v="228654"/>
    <x v="5"/>
    <n v="3.9153370873517774E-3"/>
  </r>
  <r>
    <x v="1"/>
    <s v="Compact Fluorescent"/>
    <m/>
    <s v="Twist"/>
    <n v="2"/>
    <n v="15"/>
    <s v="228654"/>
    <x v="5"/>
    <n v="3.9153370873517774E-3"/>
  </r>
  <r>
    <x v="6"/>
    <s v="Compact Fluorescent"/>
    <m/>
    <s v="Globe"/>
    <n v="4"/>
    <n v="15"/>
    <s v="228655"/>
    <x v="6"/>
    <n v="3.9153370873517774E-3"/>
  </r>
  <r>
    <x v="3"/>
    <s v="Compact Fluorescent"/>
    <m/>
    <s v="Twist"/>
    <n v="1"/>
    <n v="15"/>
    <s v="228655"/>
    <x v="6"/>
    <n v="3.9153370873517774E-3"/>
  </r>
  <r>
    <x v="3"/>
    <s v="Compact Fluorescent"/>
    <m/>
    <s v="Twist"/>
    <n v="2"/>
    <n v="15"/>
    <s v="228656"/>
    <x v="6"/>
    <n v="3.9153370873517774E-3"/>
  </r>
  <r>
    <x v="8"/>
    <s v="Compact Fluorescent"/>
    <m/>
    <s v="Twist"/>
    <n v="1"/>
    <n v="15"/>
    <s v="228656"/>
    <x v="6"/>
    <n v="3.9153370873517774E-3"/>
  </r>
  <r>
    <x v="4"/>
    <s v="Incandescent"/>
    <m/>
    <s v="Standard A Lamp"/>
    <n v="1"/>
    <n v="60"/>
    <s v="228656"/>
    <x v="6"/>
    <n v="3.9153370873517774E-3"/>
  </r>
  <r>
    <x v="8"/>
    <s v="Compact Fluorescent"/>
    <m/>
    <s v="Decorative"/>
    <n v="1"/>
    <n v="15"/>
    <s v="228656"/>
    <x v="6"/>
    <n v="3.9153370873517774E-3"/>
  </r>
  <r>
    <x v="3"/>
    <s v="Compact Fluorescent"/>
    <m/>
    <s v="Twist"/>
    <n v="1"/>
    <n v="15"/>
    <s v="228657"/>
    <x v="7"/>
    <n v="3.9153370873517774E-3"/>
  </r>
  <r>
    <x v="3"/>
    <s v="Compact Fluorescent"/>
    <m/>
    <s v="Twist"/>
    <n v="1"/>
    <n v="15"/>
    <s v="228658"/>
    <x v="7"/>
    <n v="3.9153370873517774E-3"/>
  </r>
  <r>
    <x v="3"/>
    <s v="Compact Fluorescent"/>
    <m/>
    <s v="Twist"/>
    <n v="1"/>
    <n v="22"/>
    <s v="228659"/>
    <x v="8"/>
    <n v="3.9153370873517774E-3"/>
  </r>
  <r>
    <x v="3"/>
    <s v="Incandescent"/>
    <m/>
    <s v="Standard A Lamp"/>
    <n v="1"/>
    <n v="60"/>
    <s v="228659"/>
    <x v="8"/>
    <n v="3.9153370873517774E-3"/>
  </r>
  <r>
    <x v="3"/>
    <s v="Halogen"/>
    <m/>
    <s v="PAR"/>
    <n v="1"/>
    <n v="50"/>
    <s v="228659"/>
    <x v="8"/>
    <n v="3.9153370873517774E-3"/>
  </r>
  <r>
    <x v="13"/>
    <s v="Incandescent"/>
    <m/>
    <s v="Standard A Lamp"/>
    <n v="1"/>
    <n v="60"/>
    <s v="228659"/>
    <x v="8"/>
    <n v="3.9153370873517774E-3"/>
  </r>
  <r>
    <x v="6"/>
    <s v="Incandescent"/>
    <m/>
    <s v="Standard A Lamp"/>
    <n v="1"/>
    <n v="40"/>
    <s v="228659"/>
    <x v="8"/>
    <n v="3.9153370873517774E-3"/>
  </r>
  <r>
    <x v="3"/>
    <s v="Incandescent"/>
    <m/>
    <s v="Standard A Lamp"/>
    <n v="1"/>
    <n v="60"/>
    <s v="2286510"/>
    <x v="7"/>
    <n v="3.9153370873517774E-3"/>
  </r>
  <r>
    <x v="3"/>
    <s v="Compact Fluorescent"/>
    <m/>
    <s v="Twist"/>
    <n v="1"/>
    <n v="15"/>
    <s v="2286511"/>
    <x v="1"/>
    <n v="3.9153370873517774E-3"/>
  </r>
  <r>
    <x v="8"/>
    <s v="Compact Fluorescent"/>
    <m/>
    <s v="Twist"/>
    <n v="1"/>
    <n v="15"/>
    <s v="2286511"/>
    <x v="1"/>
    <n v="3.9153370873517774E-3"/>
  </r>
  <r>
    <x v="3"/>
    <s v="Compact Fluorescent"/>
    <m/>
    <s v="Twist"/>
    <n v="1"/>
    <n v="15"/>
    <s v="2286512"/>
    <x v="7"/>
    <n v="3.9153370873517774E-3"/>
  </r>
  <r>
    <x v="3"/>
    <s v="Compact Fluorescent"/>
    <m/>
    <s v="Twist"/>
    <n v="1"/>
    <n v="15"/>
    <s v="2286513"/>
    <x v="3"/>
    <n v="3.9153370873517774E-3"/>
  </r>
  <r>
    <x v="3"/>
    <s v="Incandescent"/>
    <m/>
    <s v="Standard A Lamp"/>
    <n v="1"/>
    <n v="60"/>
    <s v="2286514"/>
    <x v="1"/>
    <n v="3.9153370873517774E-3"/>
  </r>
  <r>
    <x v="6"/>
    <s v="Compact Fluorescent"/>
    <m/>
    <s v="Globe"/>
    <n v="3"/>
    <n v="15"/>
    <s v="2286514"/>
    <x v="1"/>
    <n v="3.9153370873517774E-3"/>
  </r>
  <r>
    <x v="3"/>
    <s v="Incandescent"/>
    <m/>
    <s v="Standard A Lamp"/>
    <n v="1"/>
    <n v="60"/>
    <s v="2286515"/>
    <x v="9"/>
    <n v="3.9153370873517774E-3"/>
  </r>
  <r>
    <x v="3"/>
    <s v="Incandescent"/>
    <m/>
    <s v="Standard A Lamp"/>
    <n v="1"/>
    <n v="60"/>
    <s v="2286516"/>
    <x v="0"/>
    <n v="3.9153370873517774E-3"/>
  </r>
  <r>
    <x v="3"/>
    <s v="Incandescent"/>
    <m/>
    <s v="Standard A Lamp"/>
    <n v="1"/>
    <n v="60"/>
    <s v="2286517"/>
    <x v="3"/>
    <n v="3.9153370873517774E-3"/>
  </r>
  <r>
    <x v="3"/>
    <s v="Incandescent"/>
    <m/>
    <s v="Standard A Lamp"/>
    <n v="1"/>
    <n v="100"/>
    <s v="228821"/>
    <x v="0"/>
    <n v="4.2651285468799389E-3"/>
  </r>
  <r>
    <x v="3"/>
    <s v="Incandescent"/>
    <m/>
    <s v="Standard A Lamp"/>
    <n v="2"/>
    <n v="100"/>
    <s v="228822"/>
    <x v="1"/>
    <n v="4.2651285468799389E-3"/>
  </r>
  <r>
    <x v="1"/>
    <s v="Incandescent"/>
    <m/>
    <s v="Decorative"/>
    <n v="1"/>
    <n v="65"/>
    <s v="228822"/>
    <x v="1"/>
    <n v="4.2651285468799389E-3"/>
  </r>
  <r>
    <x v="9"/>
    <s v="Incandescent"/>
    <m/>
    <s v="Decorative"/>
    <n v="5"/>
    <n v="40"/>
    <s v="228823"/>
    <x v="11"/>
    <n v="4.2651285468799389E-3"/>
  </r>
  <r>
    <x v="1"/>
    <s v="Incandescent"/>
    <m/>
    <s v="Standard A Lamp"/>
    <n v="1"/>
    <n v="100"/>
    <s v="228823"/>
    <x v="11"/>
    <n v="4.2651285468799389E-3"/>
  </r>
  <r>
    <x v="10"/>
    <s v="Compact Fluorescent"/>
    <m/>
    <s v="Twist"/>
    <n v="5"/>
    <n v="15"/>
    <s v="228823"/>
    <x v="11"/>
    <n v="4.2651285468799389E-3"/>
  </r>
  <r>
    <x v="3"/>
    <s v="Incandescent"/>
    <m/>
    <s v="Standard A Lamp"/>
    <n v="1"/>
    <n v="100"/>
    <s v="228824"/>
    <x v="3"/>
    <n v="4.2651285468799389E-3"/>
  </r>
  <r>
    <x v="3"/>
    <s v="Incandescent"/>
    <m/>
    <s v="Standard A Lamp"/>
    <n v="1"/>
    <n v="60"/>
    <s v="228825"/>
    <x v="4"/>
    <n v="4.2651285468799389E-3"/>
  </r>
  <r>
    <x v="3"/>
    <s v="Linear Fluorescent"/>
    <n v="36"/>
    <s v="T-12"/>
    <n v="2"/>
    <n v="40"/>
    <s v="228825"/>
    <x v="4"/>
    <n v="4.2651285468799389E-3"/>
  </r>
  <r>
    <x v="6"/>
    <s v="Halogen"/>
    <m/>
    <s v="PAR"/>
    <n v="1"/>
    <n v="50"/>
    <s v="228825"/>
    <x v="4"/>
    <n v="4.2651285468799389E-3"/>
  </r>
  <r>
    <x v="6"/>
    <s v="Linear Fluorescent"/>
    <n v="24"/>
    <s v="T-8"/>
    <n v="1"/>
    <n v="40"/>
    <s v="228825"/>
    <x v="4"/>
    <n v="4.2651285468799389E-3"/>
  </r>
  <r>
    <x v="3"/>
    <s v="Incandescent"/>
    <m/>
    <s v="Standard A Lamp"/>
    <n v="1"/>
    <n v="100"/>
    <s v="228826"/>
    <x v="5"/>
    <n v="4.2651285468799389E-3"/>
  </r>
  <r>
    <x v="6"/>
    <s v="Incandescent"/>
    <m/>
    <s v="Globe"/>
    <n v="7"/>
    <n v="60"/>
    <s v="228827"/>
    <x v="0"/>
    <n v="4.2651285468799389E-3"/>
  </r>
  <r>
    <x v="6"/>
    <s v="Incandescent"/>
    <m/>
    <s v="Globe"/>
    <n v="6"/>
    <n v="25"/>
    <s v="228827"/>
    <x v="0"/>
    <n v="4.2651285468799389E-3"/>
  </r>
  <r>
    <x v="3"/>
    <s v="Compact Fluorescent"/>
    <m/>
    <s v="Twist"/>
    <n v="1"/>
    <n v="15"/>
    <s v="228827"/>
    <x v="0"/>
    <n v="4.2651285468799389E-3"/>
  </r>
  <r>
    <x v="0"/>
    <s v="Compact Fluorescent"/>
    <m/>
    <s v="Twist"/>
    <n v="1"/>
    <n v="15"/>
    <s v="228828"/>
    <x v="1"/>
    <n v="4.2651285468799389E-3"/>
  </r>
  <r>
    <x v="1"/>
    <s v="Compact Fluorescent"/>
    <m/>
    <s v="Twist"/>
    <n v="1"/>
    <n v="15"/>
    <s v="228828"/>
    <x v="1"/>
    <n v="4.2651285468799389E-3"/>
  </r>
  <r>
    <x v="3"/>
    <s v="Linear Fluorescent"/>
    <n v="36"/>
    <s v="T-12"/>
    <n v="2"/>
    <n v="40"/>
    <s v="228829"/>
    <x v="10"/>
    <n v="4.2651285468799389E-3"/>
  </r>
  <r>
    <x v="1"/>
    <s v="Incandescent"/>
    <m/>
    <s v="Standard A Lamp"/>
    <n v="1"/>
    <n v="75"/>
    <s v="228829"/>
    <x v="10"/>
    <n v="4.2651285468799389E-3"/>
  </r>
  <r>
    <x v="3"/>
    <s v="Incandescent"/>
    <m/>
    <s v="Standard A Lamp"/>
    <n v="1"/>
    <n v="100"/>
    <s v="2288210"/>
    <x v="9"/>
    <n v="4.2651285468799389E-3"/>
  </r>
  <r>
    <x v="3"/>
    <s v="Incandescent"/>
    <m/>
    <s v="Standard A Lamp"/>
    <n v="1"/>
    <n v="60"/>
    <s v="229101"/>
    <x v="0"/>
    <n v="4.2651285468799389E-3"/>
  </r>
  <r>
    <x v="3"/>
    <s v="Compact Fluorescent"/>
    <m/>
    <s v="Twist"/>
    <n v="2"/>
    <n v="15"/>
    <s v="229102"/>
    <x v="1"/>
    <n v="4.2651285468799389E-3"/>
  </r>
  <r>
    <x v="8"/>
    <s v="Incandescent"/>
    <m/>
    <s v="Standard A Lamp"/>
    <n v="1"/>
    <n v="40"/>
    <s v="229102"/>
    <x v="1"/>
    <n v="4.2651285468799389E-3"/>
  </r>
  <r>
    <x v="8"/>
    <s v="Incandescent"/>
    <m/>
    <s v="Mini base"/>
    <n v="1"/>
    <n v="25"/>
    <s v="229102"/>
    <x v="1"/>
    <n v="4.2651285468799389E-3"/>
  </r>
  <r>
    <x v="0"/>
    <s v="Incandescent"/>
    <m/>
    <s v="Standard A Lamp"/>
    <n v="1"/>
    <n v="60"/>
    <s v="229103"/>
    <x v="0"/>
    <n v="4.2651285468799389E-3"/>
  </r>
  <r>
    <x v="6"/>
    <s v="Compact Fluorescent"/>
    <m/>
    <s v="Twist"/>
    <n v="1"/>
    <n v="15"/>
    <s v="229104"/>
    <x v="3"/>
    <n v="4.2651285468799389E-3"/>
  </r>
  <r>
    <x v="13"/>
    <s v="Incandescent"/>
    <m/>
    <s v="Standard A Lamp"/>
    <n v="2"/>
    <n v="60"/>
    <s v="229105"/>
    <x v="8"/>
    <n v="4.2651285468799389E-3"/>
  </r>
  <r>
    <x v="3"/>
    <s v="Linear Fluorescent"/>
    <n v="42"/>
    <s v="T-12"/>
    <n v="2"/>
    <n v="40"/>
    <s v="229105"/>
    <x v="8"/>
    <n v="4.2651285468799389E-3"/>
  </r>
  <r>
    <x v="3"/>
    <s v="Compact Fluorescent"/>
    <m/>
    <s v="Twist"/>
    <n v="1"/>
    <n v="7"/>
    <s v="229106"/>
    <x v="3"/>
    <n v="4.2651285468799389E-3"/>
  </r>
  <r>
    <x v="8"/>
    <s v="Compact Fluorescent"/>
    <m/>
    <s v="Twist"/>
    <n v="1"/>
    <n v="15"/>
    <s v="229107"/>
    <x v="5"/>
    <n v="4.2651285468799389E-3"/>
  </r>
  <r>
    <x v="0"/>
    <s v="Incandescent"/>
    <m/>
    <s v="Standard A Lamp"/>
    <n v="1"/>
    <n v="60"/>
    <s v="229108"/>
    <x v="6"/>
    <n v="4.2651285468799389E-3"/>
  </r>
  <r>
    <x v="8"/>
    <s v="Compact Fluorescent"/>
    <m/>
    <s v="Twist"/>
    <n v="1"/>
    <n v="15"/>
    <s v="229108"/>
    <x v="6"/>
    <n v="4.2651285468799389E-3"/>
  </r>
  <r>
    <x v="8"/>
    <s v="Incandescent"/>
    <m/>
    <s v="Standard A Lamp"/>
    <n v="1"/>
    <n v="60"/>
    <s v="229108"/>
    <x v="6"/>
    <n v="4.2651285468799389E-3"/>
  </r>
  <r>
    <x v="3"/>
    <s v="Incandescent"/>
    <m/>
    <s v="Standard A Lamp"/>
    <n v="1"/>
    <n v="60"/>
    <s v="229109"/>
    <x v="0"/>
    <n v="4.2651285468799389E-3"/>
  </r>
  <r>
    <x v="3"/>
    <s v="Incandescent"/>
    <m/>
    <s v="Standard A Lamp"/>
    <n v="1"/>
    <n v="60"/>
    <s v="2291010"/>
    <x v="12"/>
    <n v="4.2651285468799389E-3"/>
  </r>
  <r>
    <x v="8"/>
    <s v="Incandescent"/>
    <m/>
    <s v="Standard A Lamp"/>
    <n v="1"/>
    <n v="75"/>
    <s v="2291010"/>
    <x v="12"/>
    <n v="4.2651285468799389E-3"/>
  </r>
  <r>
    <x v="8"/>
    <s v="Incandescent"/>
    <m/>
    <s v="Mini base"/>
    <n v="3"/>
    <n v="5"/>
    <s v="2291010"/>
    <x v="12"/>
    <n v="4.2651285468799389E-3"/>
  </r>
  <r>
    <x v="8"/>
    <s v="Compact Fluorescent"/>
    <m/>
    <s v="Twist"/>
    <n v="1"/>
    <n v="15"/>
    <s v="2291010"/>
    <x v="12"/>
    <n v="4.2651285468799389E-3"/>
  </r>
  <r>
    <x v="10"/>
    <s v="Incandescent"/>
    <m/>
    <s v="Standard A Lamp"/>
    <n v="3"/>
    <n v="60"/>
    <s v="2291010"/>
    <x v="12"/>
    <n v="4.2651285468799389E-3"/>
  </r>
  <r>
    <x v="0"/>
    <s v="Incandescent"/>
    <m/>
    <s v="Decorative"/>
    <n v="4"/>
    <n v="40"/>
    <s v="2291011"/>
    <x v="4"/>
    <n v="4.2651285468799389E-3"/>
  </r>
  <r>
    <x v="3"/>
    <s v="Compact Fluorescent"/>
    <m/>
    <s v="Twist"/>
    <n v="1"/>
    <n v="15"/>
    <s v="2291011"/>
    <x v="4"/>
    <n v="4.2651285468799389E-3"/>
  </r>
  <r>
    <x v="4"/>
    <s v="Incandescent"/>
    <m/>
    <s v="Standard A Lamp"/>
    <n v="1"/>
    <n v="25"/>
    <s v="2291011"/>
    <x v="4"/>
    <n v="4.2651285468799389E-3"/>
  </r>
  <r>
    <x v="8"/>
    <s v="Incandescent"/>
    <m/>
    <s v="Mini base"/>
    <n v="1"/>
    <n v="25"/>
    <s v="2291011"/>
    <x v="4"/>
    <n v="4.2651285468799389E-3"/>
  </r>
  <r>
    <x v="3"/>
    <s v="Incandescent"/>
    <m/>
    <s v="Standard A Lamp"/>
    <n v="1"/>
    <n v="60"/>
    <s v="2291012"/>
    <x v="9"/>
    <n v="4.2651285468799389E-3"/>
  </r>
  <r>
    <x v="6"/>
    <s v="Incandescent"/>
    <m/>
    <s v="Standard A Lamp"/>
    <n v="1"/>
    <n v="100"/>
    <s v="2291013"/>
    <x v="2"/>
    <n v="4.2651285468799389E-3"/>
  </r>
  <r>
    <x v="8"/>
    <s v="Incandescent"/>
    <m/>
    <s v="Standard A Lamp"/>
    <n v="1"/>
    <n v="60"/>
    <s v="2291013"/>
    <x v="2"/>
    <n v="4.2651285468799389E-3"/>
  </r>
  <r>
    <x v="10"/>
    <s v="Compact Fluorescent"/>
    <m/>
    <s v="Twist"/>
    <n v="3"/>
    <n v="15"/>
    <s v="2291013"/>
    <x v="2"/>
    <n v="4.2651285468799389E-3"/>
  </r>
  <r>
    <x v="6"/>
    <s v="Compact Fluorescent"/>
    <m/>
    <s v="Twist"/>
    <n v="1"/>
    <n v="13"/>
    <s v="229131"/>
    <x v="1"/>
    <n v="3.9153370873517774E-3"/>
  </r>
  <r>
    <x v="3"/>
    <s v="Compact Fluorescent"/>
    <m/>
    <s v="Twist"/>
    <n v="1"/>
    <n v="23"/>
    <s v="229132"/>
    <x v="0"/>
    <n v="3.9153370873517774E-3"/>
  </r>
  <r>
    <x v="6"/>
    <s v="Compact Fluorescent"/>
    <m/>
    <s v="Twist"/>
    <n v="1"/>
    <n v="13"/>
    <s v="229133"/>
    <x v="1"/>
    <n v="3.9153370873517774E-3"/>
  </r>
  <r>
    <x v="1"/>
    <s v="Incandescent"/>
    <m/>
    <s v="Decorative"/>
    <n v="1"/>
    <n v="40"/>
    <s v="229133"/>
    <x v="1"/>
    <n v="3.9153370873517774E-3"/>
  </r>
  <r>
    <x v="3"/>
    <s v="Compact Fluorescent"/>
    <m/>
    <s v="Twist"/>
    <n v="2"/>
    <n v="23"/>
    <s v="229134"/>
    <x v="3"/>
    <n v="3.9153370873517774E-3"/>
  </r>
  <r>
    <x v="3"/>
    <s v="Compact Fluorescent"/>
    <m/>
    <s v="Twist"/>
    <n v="2"/>
    <n v="23"/>
    <s v="229135"/>
    <x v="4"/>
    <n v="3.9153370873517774E-3"/>
  </r>
  <r>
    <x v="9"/>
    <s v="Incandescent"/>
    <m/>
    <s v="Decorative"/>
    <n v="5"/>
    <n v="40"/>
    <s v="229135"/>
    <x v="4"/>
    <n v="3.9153370873517774E-3"/>
  </r>
  <r>
    <x v="1"/>
    <s v="Compact Fluorescent"/>
    <m/>
    <s v="Twist"/>
    <n v="3"/>
    <n v="23"/>
    <s v="229136"/>
    <x v="5"/>
    <n v="3.9153370873517774E-3"/>
  </r>
  <r>
    <x v="6"/>
    <s v="Incandescent"/>
    <m/>
    <s v="Standard A Lamp"/>
    <n v="2"/>
    <n v="60"/>
    <s v="229161"/>
    <x v="0"/>
    <n v="2.2277282886777046E-3"/>
  </r>
  <r>
    <x v="3"/>
    <s v="Incandescent"/>
    <m/>
    <s v="Standard A Lamp"/>
    <n v="1"/>
    <n v="60"/>
    <s v="229161"/>
    <x v="0"/>
    <n v="2.2277282886777046E-3"/>
  </r>
  <r>
    <x v="3"/>
    <s v="Compact Fluorescent"/>
    <m/>
    <s v="Twist"/>
    <n v="1"/>
    <n v="15"/>
    <s v="229162"/>
    <x v="1"/>
    <n v="2.2277282886777046E-3"/>
  </r>
  <r>
    <x v="3"/>
    <s v="Incandescent"/>
    <m/>
    <s v="Standard A Lamp"/>
    <n v="1"/>
    <n v="60"/>
    <s v="229162"/>
    <x v="1"/>
    <n v="2.2277282886777046E-3"/>
  </r>
  <r>
    <x v="3"/>
    <s v="Incandescent"/>
    <m/>
    <s v="Standard A Lamp"/>
    <n v="2"/>
    <n v="60"/>
    <s v="229163"/>
    <x v="12"/>
    <n v="2.2277282886777046E-3"/>
  </r>
  <r>
    <x v="0"/>
    <s v="Incandescent"/>
    <m/>
    <s v="Decorative"/>
    <n v="3"/>
    <n v="60"/>
    <s v="229164"/>
    <x v="11"/>
    <n v="2.2277282886777046E-3"/>
  </r>
  <r>
    <x v="3"/>
    <s v="Incandescent"/>
    <m/>
    <s v="Standard A Lamp"/>
    <n v="1"/>
    <n v="60"/>
    <s v="229165"/>
    <x v="3"/>
    <n v="2.2277282886777046E-3"/>
  </r>
  <r>
    <x v="3"/>
    <s v="Incandescent"/>
    <m/>
    <s v="Standard A Lamp"/>
    <n v="1"/>
    <n v="60"/>
    <s v="229166"/>
    <x v="3"/>
    <n v="2.2277282886777046E-3"/>
  </r>
  <r>
    <x v="3"/>
    <s v="Incandescent"/>
    <m/>
    <s v="Decorative"/>
    <n v="1"/>
    <n v="60"/>
    <s v="229167"/>
    <x v="4"/>
    <n v="2.2277282886777046E-3"/>
  </r>
  <r>
    <x v="9"/>
    <s v="Incandescent"/>
    <m/>
    <s v="Mini base"/>
    <n v="3"/>
    <n v="40"/>
    <s v="229167"/>
    <x v="4"/>
    <n v="2.2277282886777046E-3"/>
  </r>
  <r>
    <x v="3"/>
    <s v="Compact Fluorescent"/>
    <m/>
    <s v="Twist"/>
    <n v="2"/>
    <n v="15"/>
    <s v="229168"/>
    <x v="9"/>
    <n v="2.2277282886777046E-3"/>
  </r>
  <r>
    <x v="1"/>
    <s v="Incandescent"/>
    <m/>
    <s v="Standard A Lamp"/>
    <n v="1"/>
    <n v="60"/>
    <s v="229169"/>
    <x v="5"/>
    <n v="2.2277282886777046E-3"/>
  </r>
  <r>
    <x v="6"/>
    <s v="Incandescent"/>
    <m/>
    <s v="Standard A Lamp"/>
    <n v="2"/>
    <n v="60"/>
    <s v="2291610"/>
    <x v="0"/>
    <n v="2.2277282886777046E-3"/>
  </r>
  <r>
    <x v="3"/>
    <s v="Incandescent"/>
    <m/>
    <s v="Standard A Lamp"/>
    <n v="1"/>
    <n v="100"/>
    <s v="2291610"/>
    <x v="0"/>
    <n v="2.2277282886777046E-3"/>
  </r>
  <r>
    <x v="3"/>
    <s v="Incandescent"/>
    <m/>
    <s v="Standard A Lamp"/>
    <n v="1"/>
    <n v="75"/>
    <s v="2291610"/>
    <x v="0"/>
    <n v="2.2277282886777046E-3"/>
  </r>
  <r>
    <x v="3"/>
    <s v="Incandescent"/>
    <m/>
    <s v="Standard A Lamp"/>
    <n v="2"/>
    <n v="75"/>
    <s v="2291611"/>
    <x v="1"/>
    <n v="2.2277282886777046E-3"/>
  </r>
  <r>
    <x v="3"/>
    <s v="Incandescent"/>
    <m/>
    <s v="Standard A Lamp"/>
    <n v="1"/>
    <n v="60"/>
    <s v="229271"/>
    <x v="1"/>
    <n v="1.5971704772365894E-3"/>
  </r>
  <r>
    <x v="6"/>
    <s v="Incandescent"/>
    <m/>
    <s v="Standard A Lamp"/>
    <n v="1"/>
    <n v="60"/>
    <s v="229271"/>
    <x v="1"/>
    <n v="1.5971704772365894E-3"/>
  </r>
  <r>
    <x v="6"/>
    <s v="Compact Fluorescent"/>
    <m/>
    <s v="Twist"/>
    <n v="3"/>
    <n v="15"/>
    <s v="229271"/>
    <x v="1"/>
    <n v="1.5971704772365894E-3"/>
  </r>
  <r>
    <x v="6"/>
    <s v="Incandescent"/>
    <m/>
    <s v="Standard A Lamp"/>
    <n v="1"/>
    <n v="60"/>
    <s v="229272"/>
    <x v="1"/>
    <n v="1.5971704772365894E-3"/>
  </r>
  <r>
    <x v="3"/>
    <s v="Incandescent"/>
    <m/>
    <s v="Standard A Lamp"/>
    <n v="1"/>
    <n v="60"/>
    <s v="229272"/>
    <x v="1"/>
    <n v="1.5971704772365894E-3"/>
  </r>
  <r>
    <x v="8"/>
    <s v="Incandescent"/>
    <m/>
    <s v="Standard A Lamp"/>
    <n v="1"/>
    <n v="60"/>
    <s v="229273"/>
    <x v="12"/>
    <n v="1.5971704772365894E-3"/>
  </r>
  <r>
    <x v="3"/>
    <s v="Compact Fluorescent"/>
    <m/>
    <s v="Twist"/>
    <n v="1"/>
    <n v="15"/>
    <s v="229274"/>
    <x v="8"/>
    <n v="1.5971704772365894E-3"/>
  </r>
  <r>
    <x v="3"/>
    <s v="Incandescent"/>
    <m/>
    <s v="Standard A Lamp"/>
    <n v="1"/>
    <n v="60"/>
    <s v="229275"/>
    <x v="9"/>
    <n v="1.5971704772365894E-3"/>
  </r>
  <r>
    <x v="6"/>
    <s v="Incandescent"/>
    <m/>
    <s v="Standard A Lamp"/>
    <n v="1"/>
    <n v="60"/>
    <s v="229275"/>
    <x v="9"/>
    <n v="1.5971704772365894E-3"/>
  </r>
  <r>
    <x v="3"/>
    <s v="Incandescent"/>
    <m/>
    <s v="Standard A Lamp"/>
    <n v="2"/>
    <n v="60"/>
    <s v="229276"/>
    <x v="4"/>
    <n v="1.5971704772365894E-3"/>
  </r>
  <r>
    <x v="6"/>
    <s v="Incandescent"/>
    <m/>
    <s v="Standard A Lamp"/>
    <n v="1"/>
    <n v="60"/>
    <s v="229277"/>
    <x v="10"/>
    <n v="1.5971704772365894E-3"/>
  </r>
  <r>
    <x v="8"/>
    <s v="Compact Fluorescent"/>
    <m/>
    <s v="Twist"/>
    <n v="1"/>
    <n v="15"/>
    <s v="229281"/>
    <x v="5"/>
    <n v="5.3603198096644177E-3"/>
  </r>
  <r>
    <x v="8"/>
    <s v="Incandescent"/>
    <m/>
    <s v="3-Way Incandescent"/>
    <n v="1"/>
    <n v="100"/>
    <s v="229281"/>
    <x v="5"/>
    <n v="5.3603198096644177E-3"/>
  </r>
  <r>
    <x v="3"/>
    <s v="Compact Fluorescent"/>
    <m/>
    <s v="Twist"/>
    <n v="2"/>
    <n v="15"/>
    <s v="229282"/>
    <x v="4"/>
    <n v="5.3603198096644177E-3"/>
  </r>
  <r>
    <x v="6"/>
    <s v="Compact Fluorescent"/>
    <m/>
    <s v="Twist"/>
    <n v="1"/>
    <n v="15"/>
    <s v="229283"/>
    <x v="11"/>
    <n v="5.3603198096644177E-3"/>
  </r>
  <r>
    <x v="3"/>
    <s v="Incandescent"/>
    <m/>
    <s v="Standard A Lamp"/>
    <n v="2"/>
    <n v="40"/>
    <s v="229284"/>
    <x v="1"/>
    <n v="5.3603198096644177E-3"/>
  </r>
  <r>
    <x v="3"/>
    <s v="Compact Fluorescent"/>
    <m/>
    <s v="Twist"/>
    <n v="2"/>
    <n v="15"/>
    <s v="229285"/>
    <x v="3"/>
    <n v="5.3603198096644177E-3"/>
  </r>
  <r>
    <x v="3"/>
    <s v="Compact Fluorescent"/>
    <m/>
    <s v="Twist"/>
    <n v="1"/>
    <n v="15"/>
    <s v="229286"/>
    <x v="0"/>
    <n v="5.3603198096644177E-3"/>
  </r>
  <r>
    <x v="3"/>
    <s v="Compact Fluorescent"/>
    <m/>
    <s v="Twist"/>
    <n v="2"/>
    <n v="15"/>
    <s v="229287"/>
    <x v="1"/>
    <n v="5.3603198096644177E-3"/>
  </r>
  <r>
    <x v="3"/>
    <s v="Compact Fluorescent"/>
    <m/>
    <s v="Twist"/>
    <n v="1"/>
    <n v="15"/>
    <s v="229288"/>
    <x v="1"/>
    <n v="5.3603198096644177E-3"/>
  </r>
  <r>
    <x v="1"/>
    <s v="Incandescent"/>
    <m/>
    <s v="Reflector"/>
    <n v="2"/>
    <n v="40"/>
    <s v="229288"/>
    <x v="1"/>
    <n v="5.3603198096644177E-3"/>
  </r>
  <r>
    <x v="6"/>
    <s v="Incandescent"/>
    <m/>
    <s v="Globe"/>
    <n v="4"/>
    <n v="60"/>
    <s v="229289"/>
    <x v="0"/>
    <n v="5.3603198096644177E-3"/>
  </r>
  <r>
    <x v="3"/>
    <s v="Linear Fluorescent"/>
    <n v="24"/>
    <s v="T-12"/>
    <n v="2"/>
    <n v="20"/>
    <s v="229331"/>
    <x v="2"/>
    <n v="3.9153370873517774E-3"/>
  </r>
  <r>
    <x v="3"/>
    <s v="Compact Fluorescent"/>
    <m/>
    <s v="Twist"/>
    <n v="1"/>
    <n v="13"/>
    <s v="229331"/>
    <x v="2"/>
    <n v="3.9153370873517774E-3"/>
  </r>
  <r>
    <x v="3"/>
    <s v="Compact Fluorescent"/>
    <m/>
    <s v="Twist"/>
    <n v="1"/>
    <n v="13"/>
    <s v="229332"/>
    <x v="0"/>
    <n v="3.9153370873517774E-3"/>
  </r>
  <r>
    <x v="6"/>
    <s v="Incandescent"/>
    <m/>
    <s v="Standard A Lamp"/>
    <n v="3"/>
    <n v="60"/>
    <s v="229332"/>
    <x v="0"/>
    <n v="3.9153370873517774E-3"/>
  </r>
  <r>
    <x v="6"/>
    <s v="Incandescent"/>
    <m/>
    <s v="Standard A Lamp"/>
    <n v="4"/>
    <n v="60"/>
    <s v="229333"/>
    <x v="0"/>
    <n v="3.9153370873517774E-3"/>
  </r>
  <r>
    <x v="3"/>
    <s v="Compact Fluorescent"/>
    <m/>
    <s v="Twist"/>
    <n v="2"/>
    <n v="13"/>
    <s v="229334"/>
    <x v="1"/>
    <n v="3.9153370873517774E-3"/>
  </r>
  <r>
    <x v="8"/>
    <s v="Incandescent"/>
    <m/>
    <s v="Standard A Lamp"/>
    <n v="1"/>
    <n v="75"/>
    <s v="229334"/>
    <x v="1"/>
    <n v="3.9153370873517774E-3"/>
  </r>
  <r>
    <x v="3"/>
    <s v="Compact Fluorescent"/>
    <m/>
    <s v="Twist"/>
    <n v="1"/>
    <n v="13"/>
    <s v="229335"/>
    <x v="1"/>
    <n v="3.9153370873517774E-3"/>
  </r>
  <r>
    <x v="3"/>
    <s v="Linear Fluorescent"/>
    <n v="48"/>
    <s v="T-5"/>
    <n v="2"/>
    <n v="20"/>
    <s v="229335"/>
    <x v="1"/>
    <n v="3.9153370873517774E-3"/>
  </r>
  <r>
    <x v="3"/>
    <s v="Incandescent"/>
    <m/>
    <s v="Standard A Lamp"/>
    <n v="2"/>
    <n v="60"/>
    <s v="229336"/>
    <x v="1"/>
    <n v="3.9153370873517774E-3"/>
  </r>
  <r>
    <x v="9"/>
    <s v="Incandescent"/>
    <m/>
    <s v="Standard A Lamp"/>
    <n v="5"/>
    <n v="60"/>
    <s v="229337"/>
    <x v="11"/>
    <n v="3.9153370873517774E-3"/>
  </r>
  <r>
    <x v="8"/>
    <s v="Incandescent"/>
    <m/>
    <s v="Standard A Lamp"/>
    <n v="1"/>
    <n v="60"/>
    <s v="229338"/>
    <x v="12"/>
    <n v="3.9153370873517774E-3"/>
  </r>
  <r>
    <x v="3"/>
    <s v="Compact Fluorescent"/>
    <m/>
    <s v="Twist"/>
    <n v="1"/>
    <n v="13"/>
    <s v="229339"/>
    <x v="3"/>
    <n v="3.9153370873517774E-3"/>
  </r>
  <r>
    <x v="3"/>
    <s v="Incandescent"/>
    <m/>
    <s v="Standard A Lamp"/>
    <n v="1"/>
    <n v="60"/>
    <s v="2293310"/>
    <x v="3"/>
    <n v="3.9153370873517774E-3"/>
  </r>
  <r>
    <x v="3"/>
    <s v="Linear Fluorescent"/>
    <n v="24"/>
    <s v="T-12"/>
    <n v="2"/>
    <n v="20"/>
    <s v="2293311"/>
    <x v="4"/>
    <n v="3.9153370873517774E-3"/>
  </r>
  <r>
    <x v="6"/>
    <s v="Linear Fluorescent"/>
    <n v="18"/>
    <s v="T-4"/>
    <n v="1"/>
    <n v="8"/>
    <s v="2293311"/>
    <x v="4"/>
    <n v="3.9153370873517774E-3"/>
  </r>
  <r>
    <x v="3"/>
    <s v="Incandescent"/>
    <m/>
    <s v="Standard A Lamp"/>
    <n v="1"/>
    <n v="60"/>
    <s v="2293312"/>
    <x v="9"/>
    <n v="3.9153370873517774E-3"/>
  </r>
  <r>
    <x v="3"/>
    <s v="Incandescent"/>
    <m/>
    <s v="Standard A Lamp"/>
    <n v="1"/>
    <n v="40"/>
    <s v="229421"/>
    <x v="0"/>
    <n v="1.5971704772365894E-3"/>
  </r>
  <r>
    <x v="3"/>
    <s v="Compact Fluorescent"/>
    <m/>
    <s v="Twist"/>
    <n v="2"/>
    <n v="22"/>
    <s v="229422"/>
    <x v="1"/>
    <n v="1.5971704772365894E-3"/>
  </r>
  <r>
    <x v="3"/>
    <s v="Compact Fluorescent"/>
    <m/>
    <s v="Twist"/>
    <n v="2"/>
    <n v="22"/>
    <s v="229423"/>
    <x v="1"/>
    <n v="1.5971704772365894E-3"/>
  </r>
  <r>
    <x v="3"/>
    <s v="Incandescent"/>
    <m/>
    <s v="Standard A Lamp"/>
    <n v="1"/>
    <n v="40"/>
    <s v="229424"/>
    <x v="3"/>
    <n v="1.5971704772365894E-3"/>
  </r>
  <r>
    <x v="3"/>
    <s v="Compact Fluorescent"/>
    <m/>
    <s v="Twist"/>
    <n v="2"/>
    <n v="22"/>
    <s v="229425"/>
    <x v="4"/>
    <n v="1.5971704772365894E-3"/>
  </r>
  <r>
    <x v="0"/>
    <s v="Incandescent"/>
    <m/>
    <s v="Standard A Lamp"/>
    <n v="1"/>
    <n v="60"/>
    <s v="229426"/>
    <x v="5"/>
    <n v="1.5971704772365894E-3"/>
  </r>
  <r>
    <x v="1"/>
    <s v="Incandescent"/>
    <m/>
    <s v="Standard A Lamp"/>
    <n v="1"/>
    <n v="100"/>
    <s v="229426"/>
    <x v="5"/>
    <n v="1.5971704772365894E-3"/>
  </r>
  <r>
    <x v="4"/>
    <s v="Incandescent"/>
    <m/>
    <s v="Standard A Lamp"/>
    <n v="1"/>
    <n v="40"/>
    <s v="229426"/>
    <x v="5"/>
    <n v="1.5971704772365894E-3"/>
  </r>
  <r>
    <x v="1"/>
    <s v="Incandescent"/>
    <m/>
    <s v="Standard A Lamp"/>
    <n v="1"/>
    <n v="60"/>
    <s v="229427"/>
    <x v="6"/>
    <n v="1.5971704772365894E-3"/>
  </r>
  <r>
    <x v="8"/>
    <s v="Incandescent"/>
    <m/>
    <s v="Standard A Lamp"/>
    <n v="1"/>
    <n v="60"/>
    <s v="229427"/>
    <x v="6"/>
    <n v="1.5971704772365894E-3"/>
  </r>
  <r>
    <x v="3"/>
    <s v="Linear Fluorescent"/>
    <n v="48"/>
    <s v="T-8"/>
    <n v="3"/>
    <n v="32"/>
    <s v="229831"/>
    <x v="1"/>
    <n v="2.2277282886777046E-3"/>
  </r>
  <r>
    <x v="6"/>
    <s v="Incandescent"/>
    <m/>
    <s v="Globe"/>
    <n v="3"/>
    <n v="60"/>
    <s v="229832"/>
    <x v="0"/>
    <n v="2.2277282886777046E-3"/>
  </r>
  <r>
    <x v="3"/>
    <s v="Incandescent"/>
    <m/>
    <s v="Standard A Lamp"/>
    <n v="2"/>
    <n v="60"/>
    <s v="229833"/>
    <x v="3"/>
    <n v="2.2277282886777046E-3"/>
  </r>
  <r>
    <x v="3"/>
    <s v="Incandescent"/>
    <m/>
    <s v="Standard A Lamp"/>
    <n v="2"/>
    <n v="60"/>
    <s v="229834"/>
    <x v="6"/>
    <n v="2.2277282886777046E-3"/>
  </r>
  <r>
    <x v="8"/>
    <s v="Incandescent"/>
    <m/>
    <s v="Standard A Lamp"/>
    <n v="1"/>
    <n v="60"/>
    <s v="229835"/>
    <x v="5"/>
    <n v="2.2277282886777046E-3"/>
  </r>
  <r>
    <x v="3"/>
    <s v="Incandescent"/>
    <m/>
    <s v="Reflector"/>
    <n v="3"/>
    <n v="65"/>
    <s v="229836"/>
    <x v="4"/>
    <n v="2.2277282886777046E-3"/>
  </r>
  <r>
    <x v="3"/>
    <s v="Incandescent"/>
    <m/>
    <s v="Standard A Lamp"/>
    <n v="1"/>
    <n v="60"/>
    <s v="229837"/>
    <x v="9"/>
    <n v="2.2277282886777046E-3"/>
  </r>
  <r>
    <x v="3"/>
    <s v="Incandescent"/>
    <m/>
    <s v="Standard A Lamp"/>
    <n v="1"/>
    <n v="75"/>
    <s v="230041"/>
    <x v="1"/>
    <n v="3.9153370873517774E-3"/>
  </r>
  <r>
    <x v="8"/>
    <s v="Incandescent"/>
    <m/>
    <s v="Clear"/>
    <n v="1"/>
    <n v="25"/>
    <s v="230041"/>
    <x v="1"/>
    <n v="3.9153370873517774E-3"/>
  </r>
  <r>
    <x v="3"/>
    <s v="Incandescent"/>
    <m/>
    <s v="Standard A Lamp"/>
    <n v="1"/>
    <n v="75"/>
    <s v="230042"/>
    <x v="1"/>
    <n v="3.9153370873517774E-3"/>
  </r>
  <r>
    <x v="3"/>
    <s v="Incandescent"/>
    <m/>
    <s v="Standard A Lamp"/>
    <n v="5"/>
    <n v="75"/>
    <s v="230043"/>
    <x v="11"/>
    <n v="3.9153370873517774E-3"/>
  </r>
  <r>
    <x v="8"/>
    <s v="Compact Fluorescent"/>
    <m/>
    <s v="Twist"/>
    <n v="1"/>
    <n v="26"/>
    <s v="230044"/>
    <x v="12"/>
    <n v="3.9153370873517774E-3"/>
  </r>
  <r>
    <x v="1"/>
    <s v="Incandescent"/>
    <m/>
    <s v="Standard A Lamp"/>
    <n v="1"/>
    <n v="60"/>
    <s v="230044"/>
    <x v="12"/>
    <n v="3.9153370873517774E-3"/>
  </r>
  <r>
    <x v="3"/>
    <s v="Linear Fluorescent"/>
    <n v="48"/>
    <s v="T-8"/>
    <n v="2"/>
    <n v="32"/>
    <s v="230045"/>
    <x v="8"/>
    <n v="3.9153370873517774E-3"/>
  </r>
  <r>
    <x v="13"/>
    <s v="Incandescent"/>
    <m/>
    <s v="Standard A Lamp"/>
    <n v="1"/>
    <n v="60"/>
    <s v="230045"/>
    <x v="8"/>
    <n v="3.9153370873517774E-3"/>
  </r>
  <r>
    <x v="3"/>
    <s v="Incandescent"/>
    <m/>
    <s v="Decorative"/>
    <n v="1"/>
    <n v="75"/>
    <s v="230046"/>
    <x v="4"/>
    <n v="3.9153370873517774E-3"/>
  </r>
  <r>
    <x v="3"/>
    <s v="Linear Fluorescent"/>
    <n v="48"/>
    <s v="T-8"/>
    <n v="2"/>
    <n v="32"/>
    <s v="230046"/>
    <x v="4"/>
    <n v="3.9153370873517774E-3"/>
  </r>
  <r>
    <x v="10"/>
    <s v="Incandescent"/>
    <m/>
    <s v="Standard A Lamp"/>
    <n v="1"/>
    <n v="100"/>
    <s v="230047"/>
    <x v="5"/>
    <n v="3.9153370873517774E-3"/>
  </r>
  <r>
    <x v="8"/>
    <s v="Incandescent"/>
    <m/>
    <s v="Standard A Lamp"/>
    <n v="1"/>
    <n v="100"/>
    <s v="230047"/>
    <x v="5"/>
    <n v="3.9153370873517774E-3"/>
  </r>
  <r>
    <x v="3"/>
    <s v="Incandescent"/>
    <m/>
    <s v="Standard A Lamp"/>
    <n v="1"/>
    <n v="60"/>
    <s v="230048"/>
    <x v="0"/>
    <n v="3.9153370873517774E-3"/>
  </r>
  <r>
    <x v="3"/>
    <s v="Incandescent"/>
    <m/>
    <s v="Standard A Lamp"/>
    <n v="1"/>
    <n v="60"/>
    <s v="230049"/>
    <x v="6"/>
    <n v="3.9153370873517774E-3"/>
  </r>
  <r>
    <x v="8"/>
    <s v="Incandescent"/>
    <m/>
    <s v="Standard A Lamp"/>
    <n v="1"/>
    <n v="75"/>
    <s v="230049"/>
    <x v="6"/>
    <n v="3.9153370873517774E-3"/>
  </r>
  <r>
    <x v="3"/>
    <s v="Incandescent"/>
    <m/>
    <s v="Standard A Lamp"/>
    <n v="1"/>
    <n v="60"/>
    <s v="2300410"/>
    <x v="7"/>
    <n v="3.9153370873517774E-3"/>
  </r>
  <r>
    <x v="6"/>
    <s v="Incandescent"/>
    <m/>
    <s v="Standard A Lamp"/>
    <n v="1"/>
    <n v="75"/>
    <s v="2300411"/>
    <x v="0"/>
    <n v="3.9153370873517774E-3"/>
  </r>
  <r>
    <x v="3"/>
    <s v="Incandescent"/>
    <m/>
    <s v="Standard A Lamp"/>
    <n v="1"/>
    <n v="75"/>
    <s v="2300412"/>
    <x v="7"/>
    <n v="3.9153370873517774E-3"/>
  </r>
  <r>
    <x v="9"/>
    <s v="Incandescent"/>
    <m/>
    <s v="Standard A Lamp"/>
    <n v="1"/>
    <n v="75"/>
    <s v="2300413"/>
    <x v="9"/>
    <n v="3.9153370873517774E-3"/>
  </r>
  <r>
    <x v="6"/>
    <s v="Incandescent"/>
    <m/>
    <s v="Clear"/>
    <n v="1"/>
    <n v="60"/>
    <s v="2300414"/>
    <x v="0"/>
    <n v="3.9153370873517774E-3"/>
  </r>
  <r>
    <x v="3"/>
    <s v="Compact Fluorescent"/>
    <m/>
    <s v="Twist"/>
    <n v="6"/>
    <n v="15"/>
    <s v="230251"/>
    <x v="0"/>
    <n v="2.2277282886777046E-3"/>
  </r>
  <r>
    <x v="3"/>
    <s v="Compact Fluorescent"/>
    <m/>
    <s v="Twist"/>
    <n v="2"/>
    <n v="15"/>
    <s v="230252"/>
    <x v="1"/>
    <n v="2.2277282886777046E-3"/>
  </r>
  <r>
    <x v="8"/>
    <s v="Compact Fluorescent"/>
    <m/>
    <s v="Twist"/>
    <n v="1"/>
    <n v="15"/>
    <s v="230252"/>
    <x v="1"/>
    <n v="2.2277282886777046E-3"/>
  </r>
  <r>
    <x v="3"/>
    <s v="Linear Fluorescent"/>
    <n v="48"/>
    <s v="T-12"/>
    <n v="2"/>
    <n v="40"/>
    <s v="230253"/>
    <x v="3"/>
    <n v="2.2277282886777046E-3"/>
  </r>
  <r>
    <x v="9"/>
    <s v="Compact Fluorescent"/>
    <m/>
    <s v="A shape bulb"/>
    <n v="5"/>
    <n v="15"/>
    <s v="230254"/>
    <x v="4"/>
    <n v="2.2277282886777046E-3"/>
  </r>
  <r>
    <x v="8"/>
    <s v="Incandescent"/>
    <m/>
    <s v="Standard A Lamp"/>
    <n v="1"/>
    <n v="60"/>
    <s v="230254"/>
    <x v="4"/>
    <n v="2.2277282886777046E-3"/>
  </r>
  <r>
    <x v="3"/>
    <s v="Linear Fluorescent"/>
    <n v="48"/>
    <s v="T-12"/>
    <n v="4"/>
    <n v="40"/>
    <s v="230254"/>
    <x v="4"/>
    <n v="2.2277282886777046E-3"/>
  </r>
  <r>
    <x v="3"/>
    <s v="Linear Fluorescent"/>
    <n v="24"/>
    <s v="T-12"/>
    <n v="1"/>
    <n v="20"/>
    <s v="230254"/>
    <x v="4"/>
    <n v="2.2277282886777046E-3"/>
  </r>
  <r>
    <x v="3"/>
    <s v="Compact Fluorescent"/>
    <m/>
    <s v="Twist"/>
    <n v="2"/>
    <n v="15"/>
    <s v="230254"/>
    <x v="4"/>
    <n v="2.2277282886777046E-3"/>
  </r>
  <r>
    <x v="11"/>
    <s v="Compact Fluorescent"/>
    <m/>
    <s v="Twist"/>
    <n v="3"/>
    <n v="22"/>
    <s v="230255"/>
    <x v="5"/>
    <n v="2.2277282886777046E-3"/>
  </r>
  <r>
    <x v="8"/>
    <s v="Compact Fluorescent"/>
    <m/>
    <s v="Twist"/>
    <n v="1"/>
    <n v="13"/>
    <s v="230255"/>
    <x v="5"/>
    <n v="2.2277282886777046E-3"/>
  </r>
  <r>
    <x v="8"/>
    <s v="Incandescent"/>
    <m/>
    <s v="Standard A Lamp"/>
    <n v="2"/>
    <n v="60"/>
    <s v="230255"/>
    <x v="5"/>
    <n v="2.2277282886777046E-3"/>
  </r>
  <r>
    <x v="3"/>
    <s v="Compact Fluorescent"/>
    <m/>
    <s v="Twist"/>
    <n v="6"/>
    <n v="15"/>
    <s v="230256"/>
    <x v="0"/>
    <n v="2.2277282886777046E-3"/>
  </r>
  <r>
    <x v="3"/>
    <s v="Compact Fluorescent"/>
    <m/>
    <s v="Circline (Screw Base)"/>
    <n v="1"/>
    <n v="22"/>
    <s v="230257"/>
    <x v="1"/>
    <n v="2.2277282886777046E-3"/>
  </r>
  <r>
    <x v="9"/>
    <s v="Incandescent"/>
    <m/>
    <s v="Decorative"/>
    <n v="5"/>
    <n v="40"/>
    <s v="230257"/>
    <x v="1"/>
    <n v="2.2277282886777046E-3"/>
  </r>
  <r>
    <x v="8"/>
    <s v="Compact Fluorescent"/>
    <m/>
    <s v="Twist"/>
    <n v="1"/>
    <n v="15"/>
    <s v="230257"/>
    <x v="1"/>
    <n v="2.2277282886777046E-3"/>
  </r>
  <r>
    <x v="3"/>
    <s v="Linear Fluorescent"/>
    <n v="48"/>
    <s v="T-12"/>
    <n v="2"/>
    <n v="40"/>
    <s v="230258"/>
    <x v="1"/>
    <n v="2.2277282886777046E-3"/>
  </r>
  <r>
    <x v="3"/>
    <s v="Compact Fluorescent"/>
    <m/>
    <s v="Circline (Screw Base)"/>
    <n v="1"/>
    <n v="22"/>
    <s v="230258"/>
    <x v="1"/>
    <n v="2.2277282886777046E-3"/>
  </r>
  <r>
    <x v="6"/>
    <s v="Compact Fluorescent"/>
    <m/>
    <s v="Globe"/>
    <n v="4"/>
    <n v="9"/>
    <s v="230351"/>
    <x v="0"/>
    <n v="5.3603198096644177E-3"/>
  </r>
  <r>
    <x v="9"/>
    <s v="Incandescent"/>
    <m/>
    <s v="Standard A Lamp"/>
    <n v="5"/>
    <n v="60"/>
    <s v="230352"/>
    <x v="11"/>
    <n v="5.3603198096644177E-3"/>
  </r>
  <r>
    <x v="1"/>
    <s v="Compact Fluorescent"/>
    <m/>
    <s v="Twist"/>
    <n v="2"/>
    <n v="22"/>
    <s v="230353"/>
    <x v="12"/>
    <n v="5.3603198096644177E-3"/>
  </r>
  <r>
    <x v="8"/>
    <s v="Incandescent"/>
    <m/>
    <s v="Standard A Lamp"/>
    <n v="1"/>
    <n v="100"/>
    <s v="230353"/>
    <x v="12"/>
    <n v="5.3603198096644177E-3"/>
  </r>
  <r>
    <x v="3"/>
    <s v="Incandescent"/>
    <m/>
    <s v="Standard A Lamp"/>
    <n v="1"/>
    <n v="60"/>
    <s v="230354"/>
    <x v="3"/>
    <n v="5.3603198096644177E-3"/>
  </r>
  <r>
    <x v="3"/>
    <s v="Linear Fluorescent"/>
    <n v="48"/>
    <s v="T-12"/>
    <n v="2"/>
    <n v="40"/>
    <s v="230355"/>
    <x v="4"/>
    <n v="5.3603198096644177E-3"/>
  </r>
  <r>
    <x v="0"/>
    <s v="Compact Fluorescent"/>
    <m/>
    <s v="Twist"/>
    <n v="3"/>
    <n v="13"/>
    <s v="230355"/>
    <x v="4"/>
    <n v="5.3603198096644177E-3"/>
  </r>
  <r>
    <x v="9"/>
    <s v="Compact Fluorescent"/>
    <m/>
    <s v="Twist"/>
    <n v="1"/>
    <n v="22"/>
    <s v="230355"/>
    <x v="4"/>
    <n v="5.3603198096644177E-3"/>
  </r>
  <r>
    <x v="3"/>
    <s v="Linear Fluorescent"/>
    <n v="24"/>
    <s v="T-8"/>
    <n v="2"/>
    <n v="20"/>
    <s v="230355"/>
    <x v="4"/>
    <n v="5.3603198096644177E-3"/>
  </r>
  <r>
    <x v="3"/>
    <s v="Linear Fluorescent"/>
    <n v="48"/>
    <s v="T-12"/>
    <n v="2"/>
    <n v="40"/>
    <s v="230356"/>
    <x v="9"/>
    <n v="5.3603198096644177E-3"/>
  </r>
  <r>
    <x v="11"/>
    <s v="Incandescent"/>
    <m/>
    <s v="Standard A Lamp"/>
    <n v="3"/>
    <n v="60"/>
    <s v="230357"/>
    <x v="6"/>
    <n v="5.3603198096644177E-3"/>
  </r>
  <r>
    <x v="8"/>
    <s v="Incandescent"/>
    <m/>
    <s v="Standard A Lamp"/>
    <n v="1"/>
    <n v="25"/>
    <s v="230357"/>
    <x v="6"/>
    <n v="5.3603198096644177E-3"/>
  </r>
  <r>
    <x v="8"/>
    <s v="Incandescent"/>
    <m/>
    <s v="Mini base"/>
    <n v="3"/>
    <n v="40"/>
    <s v="230357"/>
    <x v="6"/>
    <n v="5.3603198096644177E-3"/>
  </r>
  <r>
    <x v="6"/>
    <s v="Compact Fluorescent"/>
    <m/>
    <s v="Twist"/>
    <n v="6"/>
    <n v="9"/>
    <s v="230358"/>
    <x v="0"/>
    <n v="5.3603198096644177E-3"/>
  </r>
  <r>
    <x v="3"/>
    <s v="Incandescent"/>
    <m/>
    <s v="Standard A Lamp"/>
    <n v="1"/>
    <n v="60"/>
    <s v="230358"/>
    <x v="0"/>
    <n v="5.3603198096644177E-3"/>
  </r>
  <r>
    <x v="3"/>
    <s v="Compact Fluorescent"/>
    <m/>
    <s v="Twist"/>
    <n v="2"/>
    <n v="15"/>
    <s v="230359"/>
    <x v="10"/>
    <n v="5.3603198096644177E-3"/>
  </r>
  <r>
    <x v="8"/>
    <s v="Compact Fluorescent"/>
    <m/>
    <s v="Straight Tube"/>
    <n v="1"/>
    <n v="27"/>
    <s v="230359"/>
    <x v="10"/>
    <n v="5.3603198096644177E-3"/>
  </r>
  <r>
    <x v="8"/>
    <s v="Incandescent"/>
    <m/>
    <s v="Standard A Lamp"/>
    <n v="1"/>
    <n v="25"/>
    <s v="230359"/>
    <x v="10"/>
    <n v="5.3603198096644177E-3"/>
  </r>
  <r>
    <x v="3"/>
    <s v="Incandescent"/>
    <m/>
    <s v="Standard A Lamp"/>
    <n v="2"/>
    <n v="60"/>
    <s v="2303510"/>
    <x v="1"/>
    <n v="5.3603198096644177E-3"/>
  </r>
  <r>
    <x v="8"/>
    <s v="Compact Fluorescent"/>
    <m/>
    <s v="Twist"/>
    <n v="1"/>
    <n v="15"/>
    <s v="2303510"/>
    <x v="1"/>
    <n v="5.3603198096644177E-3"/>
  </r>
  <r>
    <x v="1"/>
    <s v="Incandescent"/>
    <m/>
    <s v="Standard A Lamp"/>
    <n v="1"/>
    <n v="75"/>
    <s v="2303511"/>
    <x v="5"/>
    <n v="5.3603198096644177E-3"/>
  </r>
  <r>
    <x v="8"/>
    <s v="Incandescent"/>
    <m/>
    <s v="Standard A Lamp"/>
    <n v="1"/>
    <n v="65"/>
    <s v="2303511"/>
    <x v="5"/>
    <n v="5.3603198096644177E-3"/>
  </r>
  <r>
    <x v="1"/>
    <s v="Incandescent"/>
    <m/>
    <s v="Standard A Lamp"/>
    <n v="2"/>
    <n v="75"/>
    <s v="2303511"/>
    <x v="5"/>
    <n v="5.3603198096644177E-3"/>
  </r>
  <r>
    <x v="6"/>
    <s v="Incandescent"/>
    <m/>
    <s v="Standard A Lamp"/>
    <n v="3"/>
    <n v="60"/>
    <s v="230611"/>
    <x v="0"/>
    <n v="3.9154492754513359E-3"/>
  </r>
  <r>
    <x v="3"/>
    <s v="Incandescent"/>
    <m/>
    <s v="Standard A Lamp"/>
    <n v="1"/>
    <n v="60"/>
    <s v="230612"/>
    <x v="1"/>
    <n v="3.9154492754513359E-3"/>
  </r>
  <r>
    <x v="3"/>
    <s v="Incandescent"/>
    <m/>
    <s v="Standard A Lamp"/>
    <n v="1"/>
    <n v="60"/>
    <s v="230613"/>
    <x v="7"/>
    <n v="3.9154492754513359E-3"/>
  </r>
  <r>
    <x v="3"/>
    <s v="Incandescent"/>
    <m/>
    <s v="Standard A Lamp"/>
    <n v="1"/>
    <n v="60"/>
    <s v="230614"/>
    <x v="12"/>
    <n v="3.9154492754513359E-3"/>
  </r>
  <r>
    <x v="1"/>
    <s v="Incandescent"/>
    <m/>
    <s v="Standard A Lamp"/>
    <n v="1"/>
    <n v="60"/>
    <s v="230614"/>
    <x v="12"/>
    <n v="3.9154492754513359E-3"/>
  </r>
  <r>
    <x v="3"/>
    <s v="Incandescent"/>
    <m/>
    <s v="Standard A Lamp"/>
    <n v="1"/>
    <n v="60"/>
    <s v="230615"/>
    <x v="1"/>
    <n v="3.9154492754513359E-3"/>
  </r>
  <r>
    <x v="3"/>
    <s v="Incandescent"/>
    <m/>
    <s v="Standard A Lamp"/>
    <n v="1"/>
    <n v="60"/>
    <s v="230616"/>
    <x v="4"/>
    <n v="3.9154492754513359E-3"/>
  </r>
  <r>
    <x v="3"/>
    <s v="Incandescent"/>
    <m/>
    <s v="Standard A Lamp"/>
    <n v="3"/>
    <n v="65"/>
    <s v="230616"/>
    <x v="4"/>
    <n v="3.9154492754513359E-3"/>
  </r>
  <r>
    <x v="3"/>
    <s v="Incandescent"/>
    <m/>
    <s v="Standard A Lamp"/>
    <n v="1"/>
    <n v="60"/>
    <s v="230617"/>
    <x v="9"/>
    <n v="3.9154492754513359E-3"/>
  </r>
  <r>
    <x v="3"/>
    <s v="Incandescent"/>
    <m/>
    <s v="Standard A Lamp"/>
    <n v="2"/>
    <n v="60"/>
    <s v="230618"/>
    <x v="6"/>
    <n v="3.9154492754513359E-3"/>
  </r>
  <r>
    <x v="8"/>
    <s v="Incandescent"/>
    <m/>
    <s v="Standard A Lamp"/>
    <n v="1"/>
    <n v="40"/>
    <s v="230618"/>
    <x v="6"/>
    <n v="3.9154492754513359E-3"/>
  </r>
  <r>
    <x v="6"/>
    <s v="Incandescent"/>
    <m/>
    <s v="Standard A Lamp"/>
    <n v="2"/>
    <n v="60"/>
    <s v="230619"/>
    <x v="0"/>
    <n v="3.9154492754513359E-3"/>
  </r>
  <r>
    <x v="7"/>
    <s v="Incandescent"/>
    <m/>
    <s v="Globe"/>
    <n v="1"/>
    <n v="40"/>
    <s v="230619"/>
    <x v="0"/>
    <n v="3.9154492754513359E-3"/>
  </r>
  <r>
    <x v="8"/>
    <s v="Incandescent"/>
    <m/>
    <s v="Standard A Lamp"/>
    <n v="1"/>
    <n v="60"/>
    <s v="2306110"/>
    <x v="5"/>
    <n v="3.9154492754513359E-3"/>
  </r>
  <r>
    <x v="3"/>
    <s v="Compact Fluorescent"/>
    <m/>
    <s v="Twist"/>
    <n v="2"/>
    <n v="22"/>
    <s v="230631"/>
    <x v="1"/>
    <n v="5.3603198096644177E-3"/>
  </r>
  <r>
    <x v="3"/>
    <s v="Incandescent"/>
    <m/>
    <s v="Standard A Lamp"/>
    <n v="1"/>
    <n v="60"/>
    <s v="230632"/>
    <x v="3"/>
    <n v="5.3603198096644177E-3"/>
  </r>
  <r>
    <x v="6"/>
    <s v="Incandescent"/>
    <m/>
    <s v="Standard A Lamp"/>
    <n v="2"/>
    <n v="75"/>
    <s v="230633"/>
    <x v="0"/>
    <n v="5.3603198096644177E-3"/>
  </r>
  <r>
    <x v="3"/>
    <s v="Incandescent"/>
    <m/>
    <s v="Standard A Lamp"/>
    <n v="2"/>
    <n v="75"/>
    <s v="230634"/>
    <x v="1"/>
    <n v="5.3603198096644177E-3"/>
  </r>
  <r>
    <x v="3"/>
    <s v="Incandescent"/>
    <m/>
    <s v="Standard A Lamp"/>
    <n v="2"/>
    <n v="60"/>
    <s v="230635"/>
    <x v="4"/>
    <n v="5.3603198096644177E-3"/>
  </r>
  <r>
    <x v="1"/>
    <s v="Incandescent"/>
    <m/>
    <s v="Standard A Lamp"/>
    <n v="2"/>
    <n v="40"/>
    <s v="230636"/>
    <x v="5"/>
    <n v="5.3603198096644177E-3"/>
  </r>
  <r>
    <x v="8"/>
    <s v="Incandescent"/>
    <m/>
    <s v="Standard A Lamp"/>
    <n v="1"/>
    <n v="75"/>
    <s v="230636"/>
    <x v="5"/>
    <n v="5.3603198096644177E-3"/>
  </r>
  <r>
    <x v="3"/>
    <s v="Compact Fluorescent"/>
    <m/>
    <s v="Twist"/>
    <n v="1"/>
    <n v="15"/>
    <s v="230691"/>
    <x v="0"/>
    <n v="5.3603198096644177E-3"/>
  </r>
  <r>
    <x v="3"/>
    <s v="Incandescent"/>
    <m/>
    <s v="Reflector"/>
    <n v="1"/>
    <n v="65"/>
    <s v="230692"/>
    <x v="1"/>
    <n v="5.3603198096644177E-3"/>
  </r>
  <r>
    <x v="3"/>
    <s v="Compact Fluorescent"/>
    <m/>
    <s v="Twist"/>
    <n v="1"/>
    <n v="15"/>
    <s v="230692"/>
    <x v="1"/>
    <n v="5.3603198096644177E-3"/>
  </r>
  <r>
    <x v="3"/>
    <s v="Compact Fluorescent"/>
    <m/>
    <s v="Twist"/>
    <n v="2"/>
    <n v="15"/>
    <s v="230693"/>
    <x v="1"/>
    <n v="5.3603198096644177E-3"/>
  </r>
  <r>
    <x v="6"/>
    <s v="Compact Fluorescent"/>
    <m/>
    <s v="Twist"/>
    <n v="1"/>
    <n v="15"/>
    <s v="230693"/>
    <x v="1"/>
    <n v="5.3603198096644177E-3"/>
  </r>
  <r>
    <x v="3"/>
    <s v="Incandescent"/>
    <m/>
    <s v="Standard A Lamp"/>
    <n v="1"/>
    <n v="60"/>
    <s v="230694"/>
    <x v="3"/>
    <n v="5.3603198096644177E-3"/>
  </r>
  <r>
    <x v="3"/>
    <s v="Compact Fluorescent"/>
    <m/>
    <s v="Twist"/>
    <n v="1"/>
    <n v="13"/>
    <s v="230695"/>
    <x v="4"/>
    <n v="5.3603198096644177E-3"/>
  </r>
  <r>
    <x v="12"/>
    <s v="Compact Fluorescent"/>
    <m/>
    <s v="Twist"/>
    <n v="1"/>
    <n v="15"/>
    <s v="230695"/>
    <x v="4"/>
    <n v="5.3603198096644177E-3"/>
  </r>
  <r>
    <x v="8"/>
    <s v="Compact Fluorescent"/>
    <m/>
    <s v="Twist"/>
    <n v="1"/>
    <n v="15"/>
    <s v="230696"/>
    <x v="5"/>
    <n v="5.3603198096644177E-3"/>
  </r>
  <r>
    <x v="3"/>
    <s v="Incandescent"/>
    <m/>
    <s v="Standard A Lamp"/>
    <n v="2"/>
    <n v="60"/>
    <s v="230721"/>
    <x v="0"/>
    <n v="2.2277282886777046E-3"/>
  </r>
  <r>
    <x v="3"/>
    <s v="Incandescent"/>
    <m/>
    <s v="Standard A Lamp"/>
    <n v="2"/>
    <n v="60"/>
    <s v="230722"/>
    <x v="1"/>
    <n v="2.2277282886777046E-3"/>
  </r>
  <r>
    <x v="3"/>
    <s v="Incandescent"/>
    <m/>
    <s v="Standard A Lamp"/>
    <n v="2"/>
    <n v="60"/>
    <s v="230723"/>
    <x v="1"/>
    <n v="2.2277282886777046E-3"/>
  </r>
  <r>
    <x v="9"/>
    <s v="Incandescent"/>
    <m/>
    <s v="Standard A Lamp"/>
    <n v="1"/>
    <n v="60"/>
    <s v="230724"/>
    <x v="4"/>
    <n v="2.2277282886777046E-3"/>
  </r>
  <r>
    <x v="3"/>
    <s v="Compact Fluorescent"/>
    <m/>
    <s v="Twist"/>
    <n v="2"/>
    <n v="15"/>
    <s v="230724"/>
    <x v="4"/>
    <n v="2.2277282886777046E-3"/>
  </r>
  <r>
    <x v="3"/>
    <s v="Incandescent"/>
    <m/>
    <s v="Standard A Lamp"/>
    <n v="2"/>
    <n v="60"/>
    <s v="230724"/>
    <x v="4"/>
    <n v="2.2277282886777046E-3"/>
  </r>
  <r>
    <x v="3"/>
    <s v="Incandescent"/>
    <m/>
    <s v="Standard A Lamp"/>
    <n v="2"/>
    <n v="60"/>
    <s v="230725"/>
    <x v="9"/>
    <n v="2.2277282886777046E-3"/>
  </r>
  <r>
    <x v="0"/>
    <s v="Incandescent"/>
    <m/>
    <s v="Decorative"/>
    <n v="3"/>
    <n v="60"/>
    <s v="230726"/>
    <x v="5"/>
    <n v="2.2277282886777046E-3"/>
  </r>
  <r>
    <x v="8"/>
    <s v="Compact Fluorescent"/>
    <m/>
    <s v="Twist"/>
    <n v="1"/>
    <n v="22"/>
    <s v="230726"/>
    <x v="5"/>
    <n v="2.2277282886777046E-3"/>
  </r>
  <r>
    <x v="3"/>
    <s v="Incandescent"/>
    <m/>
    <s v="Standard A Lamp"/>
    <n v="2"/>
    <n v="60"/>
    <s v="230727"/>
    <x v="0"/>
    <n v="2.2277282886777046E-3"/>
  </r>
  <r>
    <x v="6"/>
    <s v="Compact Fluorescent"/>
    <m/>
    <s v="Twist"/>
    <n v="1"/>
    <n v="15"/>
    <s v="230727"/>
    <x v="0"/>
    <n v="2.2277282886777046E-3"/>
  </r>
  <r>
    <x v="3"/>
    <s v="Incandescent"/>
    <m/>
    <s v="Standard A Lamp"/>
    <n v="2"/>
    <n v="60"/>
    <s v="230728"/>
    <x v="6"/>
    <n v="2.2277282886777046E-3"/>
  </r>
  <r>
    <x v="0"/>
    <s v="Incandescent"/>
    <m/>
    <s v="Decorative"/>
    <n v="3"/>
    <n v="60"/>
    <s v="230728"/>
    <x v="6"/>
    <n v="2.2277282886777046E-3"/>
  </r>
  <r>
    <x v="8"/>
    <s v="Incandescent"/>
    <m/>
    <s v="Standard A Lamp"/>
    <n v="2"/>
    <n v="60"/>
    <s v="230728"/>
    <x v="6"/>
    <n v="2.2277282886777046E-3"/>
  </r>
  <r>
    <x v="8"/>
    <s v="Incandescent"/>
    <m/>
    <s v="Standard A Lamp"/>
    <n v="1"/>
    <n v="60"/>
    <s v="231671"/>
    <x v="2"/>
    <n v="1.5971704772365894E-3"/>
  </r>
  <r>
    <x v="3"/>
    <s v="Linear Fluorescent"/>
    <n v="48"/>
    <s v="T-8"/>
    <n v="2"/>
    <n v="40"/>
    <s v="231671"/>
    <x v="2"/>
    <n v="1.5971704772365894E-3"/>
  </r>
  <r>
    <x v="3"/>
    <s v="Incandescent"/>
    <m/>
    <s v="Standard A Lamp"/>
    <n v="1"/>
    <n v="60"/>
    <s v="231672"/>
    <x v="0"/>
    <n v="1.5971704772365894E-3"/>
  </r>
  <r>
    <x v="3"/>
    <s v="Incandescent"/>
    <m/>
    <s v="Standard A Lamp"/>
    <n v="2"/>
    <n v="60"/>
    <s v="231673"/>
    <x v="1"/>
    <n v="1.5971704772365894E-3"/>
  </r>
  <r>
    <x v="8"/>
    <s v="Incandescent"/>
    <m/>
    <s v="Standard A Lamp"/>
    <n v="1"/>
    <n v="60"/>
    <s v="231674"/>
    <x v="1"/>
    <n v="1.5971704772365894E-3"/>
  </r>
  <r>
    <x v="3"/>
    <s v="Incandescent"/>
    <m/>
    <s v="Standard A Lamp"/>
    <n v="2"/>
    <n v="60"/>
    <s v="231674"/>
    <x v="1"/>
    <n v="1.5971704772365894E-3"/>
  </r>
  <r>
    <x v="8"/>
    <s v="Incandescent"/>
    <m/>
    <s v="Standard A Lamp"/>
    <n v="1"/>
    <n v="60"/>
    <s v="231675"/>
    <x v="1"/>
    <n v="1.5971704772365894E-3"/>
  </r>
  <r>
    <x v="3"/>
    <s v="Incandescent"/>
    <m/>
    <s v="Decorative"/>
    <n v="3"/>
    <n v="40"/>
    <s v="231675"/>
    <x v="1"/>
    <n v="1.5971704772365894E-3"/>
  </r>
  <r>
    <x v="0"/>
    <s v="Compact Fluorescent"/>
    <m/>
    <s v="Twist"/>
    <n v="3"/>
    <n v="15"/>
    <s v="231676"/>
    <x v="11"/>
    <n v="1.5971704772365894E-3"/>
  </r>
  <r>
    <x v="8"/>
    <s v="Incandescent"/>
    <m/>
    <s v="Standard A Lamp"/>
    <n v="1"/>
    <n v="60"/>
    <s v="231676"/>
    <x v="11"/>
    <n v="1.5971704772365894E-3"/>
  </r>
  <r>
    <x v="3"/>
    <s v="Linear Fluorescent"/>
    <n v="60"/>
    <s v="T-8"/>
    <n v="2"/>
    <n v="60"/>
    <s v="231677"/>
    <x v="8"/>
    <n v="1.5971704772365894E-3"/>
  </r>
  <r>
    <x v="3"/>
    <s v="Compact Fluorescent"/>
    <m/>
    <s v="Twist"/>
    <n v="2"/>
    <n v="15"/>
    <s v="231678"/>
    <x v="4"/>
    <n v="1.5971704772365894E-3"/>
  </r>
  <r>
    <x v="3"/>
    <s v="Linear Fluorescent"/>
    <n v="48"/>
    <s v="T-8"/>
    <n v="2"/>
    <n v="40"/>
    <s v="231678"/>
    <x v="4"/>
    <n v="1.5971704772365894E-3"/>
  </r>
  <r>
    <x v="3"/>
    <s v="Incandescent"/>
    <m/>
    <s v="Standard A Lamp"/>
    <n v="1"/>
    <n v="60"/>
    <s v="231691"/>
    <x v="0"/>
    <n v="2.2277282886777046E-3"/>
  </r>
  <r>
    <x v="6"/>
    <s v="Linear Fluorescent"/>
    <n v="12"/>
    <s v="T-8"/>
    <n v="1"/>
    <n v="20"/>
    <s v="231691"/>
    <x v="0"/>
    <n v="2.2277282886777046E-3"/>
  </r>
  <r>
    <x v="0"/>
    <s v="Incandescent"/>
    <m/>
    <s v="Mini base"/>
    <n v="2"/>
    <n v="60"/>
    <s v="231692"/>
    <x v="1"/>
    <n v="2.2277282886777046E-3"/>
  </r>
  <r>
    <x v="3"/>
    <s v="Incandescent"/>
    <m/>
    <s v="Standard A Lamp"/>
    <n v="2"/>
    <n v="60"/>
    <s v="231693"/>
    <x v="1"/>
    <n v="2.2277282886777046E-3"/>
  </r>
  <r>
    <x v="8"/>
    <s v="Incandescent"/>
    <m/>
    <s v="Mini base"/>
    <n v="2"/>
    <n v="40"/>
    <s v="231693"/>
    <x v="1"/>
    <n v="2.2277282886777046E-3"/>
  </r>
  <r>
    <x v="0"/>
    <s v="Incandescent"/>
    <m/>
    <s v="Mini base"/>
    <n v="3"/>
    <n v="40"/>
    <s v="231694"/>
    <x v="11"/>
    <n v="2.2277282886777046E-3"/>
  </r>
  <r>
    <x v="3"/>
    <s v="Compact Fluorescent"/>
    <m/>
    <s v="Twist"/>
    <n v="1"/>
    <n v="15"/>
    <s v="231695"/>
    <x v="4"/>
    <n v="2.2277282886777046E-3"/>
  </r>
  <r>
    <x v="3"/>
    <s v="Incandescent"/>
    <m/>
    <s v="Standard A Lamp"/>
    <n v="1"/>
    <n v="60"/>
    <s v="231696"/>
    <x v="9"/>
    <n v="2.2277282886777046E-3"/>
  </r>
  <r>
    <x v="10"/>
    <s v="Compact Fluorescent"/>
    <m/>
    <s v="Twist"/>
    <n v="3"/>
    <n v="15"/>
    <s v="231697"/>
    <x v="5"/>
    <n v="2.2277282886777046E-3"/>
  </r>
  <r>
    <x v="8"/>
    <s v="Compact Fluorescent"/>
    <m/>
    <s v="Twist"/>
    <n v="1"/>
    <n v="15"/>
    <s v="231697"/>
    <x v="5"/>
    <n v="2.2277282886777046E-3"/>
  </r>
  <r>
    <x v="3"/>
    <s v="Incandescent"/>
    <m/>
    <s v="Mini base"/>
    <n v="2"/>
    <n v="60"/>
    <s v="231698"/>
    <x v="6"/>
    <n v="2.2277282886777046E-3"/>
  </r>
  <r>
    <x v="8"/>
    <s v="Incandescent"/>
    <m/>
    <s v="Standard A Lamp"/>
    <n v="1"/>
    <n v="60"/>
    <s v="231698"/>
    <x v="6"/>
    <n v="2.2277282886777046E-3"/>
  </r>
  <r>
    <x v="6"/>
    <s v="Incandescent"/>
    <m/>
    <s v="Mini base"/>
    <n v="5"/>
    <n v="40"/>
    <s v="231699"/>
    <x v="0"/>
    <n v="2.2277282886777046E-3"/>
  </r>
  <r>
    <x v="3"/>
    <s v="Incandescent"/>
    <m/>
    <s v="Standard A Lamp"/>
    <n v="1"/>
    <n v="60"/>
    <s v="2316910"/>
    <x v="8"/>
    <n v="2.2277282886777046E-3"/>
  </r>
  <r>
    <x v="4"/>
    <s v="Halogen"/>
    <m/>
    <s v="Quartz Tube"/>
    <n v="1"/>
    <n v="500"/>
    <s v="2316910"/>
    <x v="8"/>
    <n v="2.2277282886777046E-3"/>
  </r>
  <r>
    <x v="3"/>
    <s v="Linear Fluorescent"/>
    <n v="48"/>
    <s v="T-12"/>
    <n v="2"/>
    <n v="40"/>
    <s v="2316910"/>
    <x v="8"/>
    <n v="2.2277282886777046E-3"/>
  </r>
  <r>
    <x v="9"/>
    <s v="Incandescent"/>
    <m/>
    <s v="Mini base"/>
    <n v="3"/>
    <n v="40"/>
    <s v="2316911"/>
    <x v="11"/>
    <n v="2.2277282886777046E-3"/>
  </r>
  <r>
    <x v="3"/>
    <s v="Compact Fluorescent"/>
    <m/>
    <s v="Twist"/>
    <n v="2"/>
    <n v="15"/>
    <s v="231821"/>
    <x v="4"/>
    <n v="5.6381876624805836E-3"/>
  </r>
  <r>
    <x v="8"/>
    <s v="Incandescent"/>
    <m/>
    <s v="Standard A Lamp"/>
    <n v="1"/>
    <n v="100"/>
    <s v="231822"/>
    <x v="5"/>
    <n v="5.6381876624805836E-3"/>
  </r>
  <r>
    <x v="1"/>
    <s v="Incandescent"/>
    <m/>
    <s v="Standard A Lamp"/>
    <n v="2"/>
    <n v="60"/>
    <s v="231823"/>
    <x v="1"/>
    <n v="5.6381876624805836E-3"/>
  </r>
  <r>
    <x v="6"/>
    <s v="Compact Fluorescent"/>
    <m/>
    <s v="Twist"/>
    <n v="1"/>
    <n v="15"/>
    <s v="231824"/>
    <x v="0"/>
    <n v="5.6381876624805836E-3"/>
  </r>
  <r>
    <x v="6"/>
    <s v="Compact Fluorescent"/>
    <m/>
    <s v="Twist"/>
    <n v="1"/>
    <n v="15"/>
    <s v="231825"/>
    <x v="1"/>
    <n v="5.6381876624805836E-3"/>
  </r>
  <r>
    <x v="8"/>
    <s v="Compact Fluorescent"/>
    <m/>
    <s v="Twist"/>
    <n v="1"/>
    <n v="15"/>
    <s v="231826"/>
    <x v="1"/>
    <n v="5.6381876624805836E-3"/>
  </r>
  <r>
    <x v="3"/>
    <s v="Incandescent"/>
    <m/>
    <s v="Standard A Lamp"/>
    <n v="2"/>
    <n v="60"/>
    <s v="231981"/>
    <x v="1"/>
    <n v="1.5971704772365894E-3"/>
  </r>
  <r>
    <x v="3"/>
    <s v="Incandescent"/>
    <m/>
    <s v="Standard A Lamp"/>
    <n v="1"/>
    <n v="60"/>
    <s v="231982"/>
    <x v="11"/>
    <n v="1.5971704772365894E-3"/>
  </r>
  <r>
    <x v="3"/>
    <s v="Incandescent"/>
    <m/>
    <s v="Standard A Lamp"/>
    <n v="1"/>
    <n v="60"/>
    <s v="231983"/>
    <x v="3"/>
    <n v="1.5971704772365894E-3"/>
  </r>
  <r>
    <x v="3"/>
    <s v="Compact Fluorescent"/>
    <m/>
    <s v="Twist"/>
    <n v="2"/>
    <n v="15"/>
    <s v="231984"/>
    <x v="4"/>
    <n v="1.5971704772365894E-3"/>
  </r>
  <r>
    <x v="8"/>
    <s v="Incandescent"/>
    <m/>
    <s v="3-Way Incandescent"/>
    <n v="1"/>
    <n v="100"/>
    <s v="231985"/>
    <x v="5"/>
    <n v="1.5971704772365894E-3"/>
  </r>
  <r>
    <x v="8"/>
    <s v="Compact Fluorescent"/>
    <m/>
    <s v="Twist"/>
    <n v="1"/>
    <n v="22"/>
    <s v="231986"/>
    <x v="1"/>
    <n v="1.5971704772365894E-3"/>
  </r>
  <r>
    <x v="3"/>
    <s v="Incandescent"/>
    <m/>
    <s v="Standard A Lamp"/>
    <n v="2"/>
    <n v="60"/>
    <s v="231986"/>
    <x v="1"/>
    <n v="1.5971704772365894E-3"/>
  </r>
  <r>
    <x v="3"/>
    <s v="Incandescent"/>
    <m/>
    <s v="Standard A Lamp"/>
    <n v="1"/>
    <n v="60"/>
    <s v="231987"/>
    <x v="0"/>
    <n v="1.5971704772365894E-3"/>
  </r>
  <r>
    <x v="3"/>
    <s v="Incandescent"/>
    <m/>
    <s v="Standard A Lamp"/>
    <n v="1"/>
    <n v="40"/>
    <s v="232011"/>
    <x v="0"/>
    <n v="5.6381876624805836E-3"/>
  </r>
  <r>
    <x v="6"/>
    <s v="Incandescent"/>
    <m/>
    <s v="Standard A Lamp"/>
    <n v="2"/>
    <n v="65"/>
    <s v="232011"/>
    <x v="0"/>
    <n v="5.6381876624805836E-3"/>
  </r>
  <r>
    <x v="6"/>
    <s v="Compact Fluorescent"/>
    <m/>
    <s v="Twist"/>
    <n v="3"/>
    <n v="15"/>
    <s v="232012"/>
    <x v="0"/>
    <n v="5.6381876624805836E-3"/>
  </r>
  <r>
    <x v="3"/>
    <s v="Incandescent"/>
    <m/>
    <s v="Reflector"/>
    <n v="1"/>
    <n v="75"/>
    <s v="232012"/>
    <x v="0"/>
    <n v="5.6381876624805836E-3"/>
  </r>
  <r>
    <x v="1"/>
    <s v="Incandescent"/>
    <m/>
    <s v="Mini base"/>
    <n v="5"/>
    <n v="25"/>
    <s v="232013"/>
    <x v="1"/>
    <n v="5.6381876624805836E-3"/>
  </r>
  <r>
    <x v="8"/>
    <s v="Incandescent"/>
    <m/>
    <s v="Standard A Lamp"/>
    <n v="1"/>
    <n v="60"/>
    <s v="232013"/>
    <x v="1"/>
    <n v="5.6381876624805836E-3"/>
  </r>
  <r>
    <x v="3"/>
    <s v="Incandescent"/>
    <m/>
    <s v="Standard A Lamp"/>
    <n v="1"/>
    <n v="60"/>
    <s v="232014"/>
    <x v="3"/>
    <n v="5.6381876624805836E-3"/>
  </r>
  <r>
    <x v="3"/>
    <s v="Incandescent"/>
    <m/>
    <s v="Standard A Lamp"/>
    <n v="1"/>
    <n v="60"/>
    <s v="232015"/>
    <x v="4"/>
    <n v="5.6381876624805836E-3"/>
  </r>
  <r>
    <x v="9"/>
    <s v="Incandescent"/>
    <m/>
    <s v="Globe"/>
    <n v="2"/>
    <n v="60"/>
    <s v="232015"/>
    <x v="4"/>
    <n v="5.6381876624805836E-3"/>
  </r>
  <r>
    <x v="3"/>
    <s v="Incandescent"/>
    <m/>
    <s v="Reflector"/>
    <n v="3"/>
    <n v="65"/>
    <s v="232016"/>
    <x v="5"/>
    <n v="5.6381876624805836E-3"/>
  </r>
  <r>
    <x v="1"/>
    <s v="Incandescent"/>
    <m/>
    <s v="Standard A Lamp"/>
    <n v="2"/>
    <n v="60"/>
    <s v="232016"/>
    <x v="5"/>
    <n v="5.6381876624805836E-3"/>
  </r>
  <r>
    <x v="0"/>
    <s v="Incandescent"/>
    <m/>
    <s v="Standard A Lamp"/>
    <n v="4"/>
    <n v="60"/>
    <s v="232017"/>
    <x v="6"/>
    <n v="5.6381876624805836E-3"/>
  </r>
  <r>
    <x v="3"/>
    <s v="Incandescent"/>
    <m/>
    <s v="Standard A Lamp"/>
    <n v="4"/>
    <n v="40"/>
    <s v="232101"/>
    <x v="0"/>
    <n v="4.2651285468799389E-3"/>
  </r>
  <r>
    <x v="3"/>
    <s v="Compact Fluorescent"/>
    <m/>
    <s v="A shape bulb"/>
    <n v="2"/>
    <n v="22"/>
    <s v="232101"/>
    <x v="0"/>
    <n v="4.2651285468799389E-3"/>
  </r>
  <r>
    <x v="3"/>
    <s v="Incandescent"/>
    <m/>
    <s v="Standard A Lamp"/>
    <n v="2"/>
    <n v="40"/>
    <s v="232102"/>
    <x v="0"/>
    <n v="4.2651285468799389E-3"/>
  </r>
  <r>
    <x v="3"/>
    <s v="Compact Fluorescent"/>
    <m/>
    <s v="A shape bulb"/>
    <n v="4"/>
    <n v="22"/>
    <s v="232102"/>
    <x v="0"/>
    <n v="4.2651285468799389E-3"/>
  </r>
  <r>
    <x v="3"/>
    <s v="Linear Fluorescent"/>
    <n v="42"/>
    <s v="T-12"/>
    <n v="2"/>
    <n v="20"/>
    <s v="232103"/>
    <x v="2"/>
    <n v="4.2651285468799389E-3"/>
  </r>
  <r>
    <x v="0"/>
    <s v="Incandescent"/>
    <m/>
    <s v="Standard A Lamp"/>
    <n v="2"/>
    <n v="40"/>
    <s v="232104"/>
    <x v="12"/>
    <n v="4.2651285468799389E-3"/>
  </r>
  <r>
    <x v="0"/>
    <s v="Compact Fluorescent"/>
    <m/>
    <s v="A shape bulb"/>
    <n v="1"/>
    <n v="22"/>
    <s v="232104"/>
    <x v="12"/>
    <n v="4.2651285468799389E-3"/>
  </r>
  <r>
    <x v="8"/>
    <s v="Compact Fluorescent"/>
    <m/>
    <s v="Twist"/>
    <n v="1"/>
    <n v="15"/>
    <s v="232104"/>
    <x v="12"/>
    <n v="4.2651285468799389E-3"/>
  </r>
  <r>
    <x v="3"/>
    <s v="Incandescent"/>
    <m/>
    <s v="Standard A Lamp"/>
    <n v="1"/>
    <n v="40"/>
    <s v="232105"/>
    <x v="3"/>
    <n v="4.2651285468799389E-3"/>
  </r>
  <r>
    <x v="9"/>
    <s v="Compact Fluorescent"/>
    <m/>
    <s v="Twist"/>
    <n v="5"/>
    <n v="15"/>
    <s v="232106"/>
    <x v="4"/>
    <n v="4.2651285468799389E-3"/>
  </r>
  <r>
    <x v="3"/>
    <s v="Compact Fluorescent"/>
    <m/>
    <s v="Circline (Screw Base)"/>
    <n v="1"/>
    <n v="22"/>
    <s v="232106"/>
    <x v="4"/>
    <n v="4.2651285468799389E-3"/>
  </r>
  <r>
    <x v="0"/>
    <s v="Incandescent"/>
    <m/>
    <s v="Clear"/>
    <n v="1"/>
    <n v="25"/>
    <s v="232106"/>
    <x v="4"/>
    <n v="4.2651285468799389E-3"/>
  </r>
  <r>
    <x v="3"/>
    <s v="Compact Fluorescent"/>
    <m/>
    <s v="A shape bulb"/>
    <n v="3"/>
    <n v="22"/>
    <s v="232107"/>
    <x v="9"/>
    <n v="4.2651285468799389E-3"/>
  </r>
  <r>
    <x v="8"/>
    <s v="Incandescent"/>
    <m/>
    <s v="Standard A Lamp"/>
    <n v="1"/>
    <n v="40"/>
    <s v="232108"/>
    <x v="6"/>
    <n v="4.2651285468799389E-3"/>
  </r>
  <r>
    <x v="0"/>
    <s v="Incandescent"/>
    <m/>
    <s v="Decorative"/>
    <n v="1"/>
    <n v="40"/>
    <s v="232108"/>
    <x v="6"/>
    <n v="4.2651285468799389E-3"/>
  </r>
  <r>
    <x v="8"/>
    <s v="Incandescent"/>
    <m/>
    <s v="Standard A Lamp"/>
    <n v="1"/>
    <n v="40"/>
    <s v="232109"/>
    <x v="5"/>
    <n v="4.2651285468799389E-3"/>
  </r>
  <r>
    <x v="8"/>
    <s v="Compact Fluorescent"/>
    <m/>
    <s v="Twist"/>
    <n v="1"/>
    <n v="15"/>
    <s v="232109"/>
    <x v="5"/>
    <n v="4.2651285468799389E-3"/>
  </r>
  <r>
    <x v="8"/>
    <s v="Incandescent"/>
    <m/>
    <s v="Mini base"/>
    <n v="3"/>
    <n v="5"/>
    <s v="232109"/>
    <x v="5"/>
    <n v="4.2651285468799389E-3"/>
  </r>
  <r>
    <x v="3"/>
    <s v="Incandescent"/>
    <m/>
    <s v="Standard A Lamp"/>
    <n v="1"/>
    <n v="60"/>
    <s v="232151"/>
    <x v="1"/>
    <n v="4.2651285468799389E-3"/>
  </r>
  <r>
    <x v="8"/>
    <s v="Incandescent"/>
    <m/>
    <s v="Standard A Lamp"/>
    <n v="1"/>
    <n v="40"/>
    <s v="232151"/>
    <x v="1"/>
    <n v="4.2651285468799389E-3"/>
  </r>
  <r>
    <x v="8"/>
    <s v="Incandescent"/>
    <m/>
    <s v="Decorative"/>
    <n v="1"/>
    <n v="25"/>
    <s v="232151"/>
    <x v="1"/>
    <n v="4.2651285468799389E-3"/>
  </r>
  <r>
    <x v="3"/>
    <s v="Incandescent"/>
    <m/>
    <s v="Globe"/>
    <n v="4"/>
    <n v="40"/>
    <s v="232152"/>
    <x v="11"/>
    <n v="4.2651285468799389E-3"/>
  </r>
  <r>
    <x v="3"/>
    <s v="Incandescent"/>
    <m/>
    <s v="Standard A Lamp"/>
    <n v="1"/>
    <n v="60"/>
    <s v="232153"/>
    <x v="7"/>
    <n v="4.2651285468799389E-3"/>
  </r>
  <r>
    <x v="14"/>
    <s v="Linear Fluorescent"/>
    <n v="60"/>
    <s v="T-12"/>
    <n v="2"/>
    <n v="40"/>
    <s v="232154"/>
    <x v="4"/>
    <n v="4.2651285468799389E-3"/>
  </r>
  <r>
    <x v="9"/>
    <s v="Incandescent"/>
    <m/>
    <s v="Standard A Lamp"/>
    <n v="1"/>
    <n v="100"/>
    <s v="232154"/>
    <x v="4"/>
    <n v="4.2651285468799389E-3"/>
  </r>
  <r>
    <x v="3"/>
    <s v="Incandescent"/>
    <m/>
    <s v="Standard A Lamp"/>
    <n v="1"/>
    <n v="60"/>
    <s v="232155"/>
    <x v="9"/>
    <n v="4.2651285468799389E-3"/>
  </r>
  <r>
    <x v="8"/>
    <s v="Incandescent"/>
    <m/>
    <s v="Standard A Lamp"/>
    <n v="1"/>
    <n v="40"/>
    <s v="232155"/>
    <x v="9"/>
    <n v="4.2651285468799389E-3"/>
  </r>
  <r>
    <x v="8"/>
    <s v="Incandescent"/>
    <m/>
    <s v="Standard A Lamp"/>
    <n v="1"/>
    <n v="60"/>
    <s v="232156"/>
    <x v="5"/>
    <n v="4.2651285468799389E-3"/>
  </r>
  <r>
    <x v="8"/>
    <s v="Incandescent"/>
    <m/>
    <s v="Standard A Lamp"/>
    <n v="3"/>
    <n v="40"/>
    <s v="232156"/>
    <x v="5"/>
    <n v="4.2651285468799389E-3"/>
  </r>
  <r>
    <x v="1"/>
    <s v="Incandescent"/>
    <m/>
    <s v="Standard A Lamp"/>
    <n v="1"/>
    <n v="90"/>
    <s v="232156"/>
    <x v="5"/>
    <n v="4.2651285468799389E-3"/>
  </r>
  <r>
    <x v="0"/>
    <s v="Incandescent"/>
    <m/>
    <s v="Standard A Lamp"/>
    <n v="4"/>
    <n v="60"/>
    <s v="232156"/>
    <x v="5"/>
    <n v="4.2651285468799389E-3"/>
  </r>
  <r>
    <x v="3"/>
    <s v="Incandescent"/>
    <m/>
    <s v="Mini base"/>
    <n v="4"/>
    <n v="25"/>
    <s v="232157"/>
    <x v="0"/>
    <n v="4.2651285468799389E-3"/>
  </r>
  <r>
    <x v="3"/>
    <s v="Incandescent"/>
    <m/>
    <s v="Standard A Lamp"/>
    <n v="1"/>
    <n v="60"/>
    <s v="232157"/>
    <x v="0"/>
    <n v="4.2651285468799389E-3"/>
  </r>
  <r>
    <x v="3"/>
    <s v="Incandescent"/>
    <m/>
    <s v="Standard A Lamp"/>
    <n v="1"/>
    <n v="60"/>
    <s v="232158"/>
    <x v="0"/>
    <n v="4.2651285468799389E-3"/>
  </r>
  <r>
    <x v="6"/>
    <s v="Incandescent"/>
    <m/>
    <s v="Mini base"/>
    <n v="4"/>
    <n v="25"/>
    <s v="232158"/>
    <x v="0"/>
    <n v="4.2651285468799389E-3"/>
  </r>
  <r>
    <x v="8"/>
    <s v="Incandescent"/>
    <m/>
    <s v="Standard A Lamp"/>
    <n v="1"/>
    <n v="100"/>
    <s v="232159"/>
    <x v="6"/>
    <n v="4.2651285468799389E-3"/>
  </r>
  <r>
    <x v="8"/>
    <s v="Incandescent"/>
    <m/>
    <s v="Standard A Lamp"/>
    <n v="1"/>
    <n v="40"/>
    <s v="232159"/>
    <x v="6"/>
    <n v="4.2651285468799389E-3"/>
  </r>
  <r>
    <x v="3"/>
    <s v="Incandescent"/>
    <m/>
    <s v="Standard A Lamp"/>
    <n v="1"/>
    <n v="60"/>
    <s v="2321510"/>
    <x v="7"/>
    <n v="4.2651285468799389E-3"/>
  </r>
  <r>
    <x v="3"/>
    <s v="Incandescent"/>
    <m/>
    <s v="Standard A Lamp"/>
    <n v="1"/>
    <n v="75"/>
    <s v="2321511"/>
    <x v="10"/>
    <n v="4.2651285468799389E-3"/>
  </r>
  <r>
    <x v="8"/>
    <s v="Incandescent"/>
    <m/>
    <s v="Standard A Lamp"/>
    <n v="1"/>
    <n v="60"/>
    <s v="2321511"/>
    <x v="10"/>
    <n v="4.2651285468799389E-3"/>
  </r>
  <r>
    <x v="8"/>
    <s v="Incandescent"/>
    <m/>
    <s v="3-Way Incandescent"/>
    <n v="1"/>
    <n v="100"/>
    <s v="2321511"/>
    <x v="10"/>
    <n v="4.2651285468799389E-3"/>
  </r>
  <r>
    <x v="15"/>
    <s v="Linear Fluorescent"/>
    <n v="48"/>
    <s v="T-12"/>
    <n v="2"/>
    <n v="25"/>
    <s v="2321512"/>
    <x v="8"/>
    <n v="4.2651285468799389E-3"/>
  </r>
  <r>
    <x v="3"/>
    <s v="Incandescent"/>
    <m/>
    <s v="Globe"/>
    <n v="1"/>
    <n v="75"/>
    <s v="232551"/>
    <x v="6"/>
    <n v="5.3603198096644177E-3"/>
  </r>
  <r>
    <x v="8"/>
    <s v="Compact Fluorescent"/>
    <m/>
    <s v="Twist"/>
    <n v="1"/>
    <n v="15"/>
    <s v="232551"/>
    <x v="6"/>
    <n v="5.3603198096644177E-3"/>
  </r>
  <r>
    <x v="8"/>
    <s v="Incandescent"/>
    <m/>
    <s v="Standard A Lamp"/>
    <n v="1"/>
    <n v="40"/>
    <s v="232551"/>
    <x v="6"/>
    <n v="5.3603198096644177E-3"/>
  </r>
  <r>
    <x v="6"/>
    <s v="Incandescent"/>
    <m/>
    <s v="Standard A Lamp"/>
    <n v="5"/>
    <n v="40"/>
    <s v="232552"/>
    <x v="0"/>
    <n v="5.3603198096644177E-3"/>
  </r>
  <r>
    <x v="0"/>
    <s v="Compact Fluorescent"/>
    <m/>
    <s v="Twist"/>
    <n v="3"/>
    <n v="15"/>
    <s v="232553"/>
    <x v="5"/>
    <n v="5.3603198096644177E-3"/>
  </r>
  <r>
    <x v="6"/>
    <s v="Incandescent"/>
    <m/>
    <s v="Standard A Lamp"/>
    <n v="5"/>
    <n v="40"/>
    <s v="232554"/>
    <x v="0"/>
    <n v="5.3603198096644177E-3"/>
  </r>
  <r>
    <x v="3"/>
    <s v="Compact Fluorescent"/>
    <m/>
    <s v="Twist"/>
    <n v="1"/>
    <n v="15"/>
    <s v="232555"/>
    <x v="9"/>
    <n v="5.3603198096644177E-3"/>
  </r>
  <r>
    <x v="3"/>
    <s v="Incandescent"/>
    <m/>
    <s v="Globe"/>
    <n v="1"/>
    <n v="75"/>
    <s v="232556"/>
    <x v="1"/>
    <n v="5.3603198096644177E-3"/>
  </r>
  <r>
    <x v="8"/>
    <s v="Compact Fluorescent"/>
    <m/>
    <s v="Twist"/>
    <n v="1"/>
    <n v="22"/>
    <s v="232556"/>
    <x v="1"/>
    <n v="5.3603198096644177E-3"/>
  </r>
  <r>
    <x v="3"/>
    <s v="Incandescent"/>
    <m/>
    <s v="Globe"/>
    <n v="1"/>
    <n v="75"/>
    <s v="232557"/>
    <x v="1"/>
    <n v="5.3603198096644177E-3"/>
  </r>
  <r>
    <x v="3"/>
    <s v="Linear Fluorescent"/>
    <n v="48"/>
    <s v="T-12"/>
    <n v="2"/>
    <n v="40"/>
    <s v="232558"/>
    <x v="4"/>
    <n v="5.3603198096644177E-3"/>
  </r>
  <r>
    <x v="11"/>
    <s v="Incandescent"/>
    <m/>
    <s v="Reflector"/>
    <n v="4"/>
    <n v="65"/>
    <s v="233251"/>
    <x v="0"/>
    <n v="3.9154492754513359E-3"/>
  </r>
  <r>
    <x v="3"/>
    <s v="Incandescent"/>
    <m/>
    <s v="Standard A Lamp"/>
    <n v="2"/>
    <n v="60"/>
    <s v="233251"/>
    <x v="0"/>
    <n v="3.9154492754513359E-3"/>
  </r>
  <r>
    <x v="11"/>
    <s v="Incandescent"/>
    <m/>
    <s v="Reflector"/>
    <n v="3"/>
    <n v="60"/>
    <s v="233252"/>
    <x v="0"/>
    <n v="3.9154492754513359E-3"/>
  </r>
  <r>
    <x v="3"/>
    <s v="Incandescent"/>
    <m/>
    <s v="Standard A Lamp"/>
    <n v="2"/>
    <n v="60"/>
    <s v="233253"/>
    <x v="1"/>
    <n v="3.9154492754513359E-3"/>
  </r>
  <r>
    <x v="3"/>
    <s v="Incandescent"/>
    <m/>
    <s v="Standard A Lamp"/>
    <n v="2"/>
    <n v="60"/>
    <s v="233254"/>
    <x v="1"/>
    <n v="3.9154492754513359E-3"/>
  </r>
  <r>
    <x v="9"/>
    <s v="Incandescent"/>
    <m/>
    <s v="Standard A Lamp"/>
    <n v="2"/>
    <n v="60"/>
    <s v="233255"/>
    <x v="11"/>
    <n v="3.9154492754513359E-3"/>
  </r>
  <r>
    <x v="3"/>
    <s v="Compact Fluorescent"/>
    <m/>
    <s v="Twist"/>
    <n v="1"/>
    <n v="15"/>
    <s v="233255"/>
    <x v="11"/>
    <n v="3.9154492754513359E-3"/>
  </r>
  <r>
    <x v="3"/>
    <s v="Incandescent"/>
    <m/>
    <s v="Standard A Lamp"/>
    <n v="1"/>
    <n v="60"/>
    <s v="233256"/>
    <x v="3"/>
    <n v="3.9154492754513359E-3"/>
  </r>
  <r>
    <x v="3"/>
    <s v="Incandescent"/>
    <m/>
    <s v="Standard A Lamp"/>
    <n v="2"/>
    <n v="60"/>
    <s v="233257"/>
    <x v="1"/>
    <n v="3.9154492754513359E-3"/>
  </r>
  <r>
    <x v="8"/>
    <s v="Incandescent"/>
    <m/>
    <s v="Standard A Lamp"/>
    <n v="1"/>
    <n v="60"/>
    <s v="233257"/>
    <x v="1"/>
    <n v="3.9154492754513359E-3"/>
  </r>
  <r>
    <x v="3"/>
    <s v="Linear Fluorescent"/>
    <n v="42"/>
    <s v="T-12"/>
    <n v="2"/>
    <n v="32"/>
    <s v="233258"/>
    <x v="4"/>
    <n v="3.9154492754513359E-3"/>
  </r>
  <r>
    <x v="3"/>
    <s v="Linear Fluorescent"/>
    <n v="24"/>
    <s v="T-8"/>
    <n v="2"/>
    <n v="20"/>
    <s v="233258"/>
    <x v="4"/>
    <n v="3.9154492754513359E-3"/>
  </r>
  <r>
    <x v="3"/>
    <s v="Incandescent"/>
    <m/>
    <s v="Heat Lamp"/>
    <n v="1"/>
    <n v="150"/>
    <s v="233259"/>
    <x v="2"/>
    <n v="3.9154492754513359E-3"/>
  </r>
  <r>
    <x v="8"/>
    <s v="Compact Fluorescent"/>
    <m/>
    <s v="Straight Tube"/>
    <n v="1"/>
    <n v="15"/>
    <s v="2332510"/>
    <x v="5"/>
    <n v="3.9154492754513359E-3"/>
  </r>
  <r>
    <x v="3"/>
    <s v="Incandescent"/>
    <m/>
    <s v="Standard A Lamp"/>
    <n v="1"/>
    <n v="60"/>
    <s v="2332510"/>
    <x v="5"/>
    <n v="3.9154492754513359E-3"/>
  </r>
  <r>
    <x v="3"/>
    <s v="Incandescent"/>
    <m/>
    <s v="Standard A Lamp"/>
    <n v="1"/>
    <n v="60"/>
    <s v="2332511"/>
    <x v="7"/>
    <n v="3.9154492754513359E-3"/>
  </r>
  <r>
    <x v="3"/>
    <s v="Linear Fluorescent"/>
    <n v="42"/>
    <s v="T-12"/>
    <n v="2"/>
    <n v="32"/>
    <s v="2332512"/>
    <x v="2"/>
    <n v="3.9154492754513359E-3"/>
  </r>
  <r>
    <x v="3"/>
    <s v="Linear Fluorescent"/>
    <n v="96"/>
    <s v="T-12"/>
    <n v="2"/>
    <n v="100"/>
    <s v="2332512"/>
    <x v="2"/>
    <n v="3.9154492754513359E-3"/>
  </r>
  <r>
    <x v="3"/>
    <s v="Incandescent"/>
    <m/>
    <s v="Twist"/>
    <n v="2"/>
    <n v="40"/>
    <s v="233321"/>
    <x v="0"/>
    <n v="5.6381876624805836E-3"/>
  </r>
  <r>
    <x v="3"/>
    <s v="Incandescent"/>
    <m/>
    <s v="Standard A Lamp"/>
    <n v="2"/>
    <n v="40"/>
    <s v="233322"/>
    <x v="1"/>
    <n v="5.6381876624805836E-3"/>
  </r>
  <r>
    <x v="8"/>
    <s v="Incandescent"/>
    <m/>
    <s v="Standard A Lamp"/>
    <n v="1"/>
    <n v="60"/>
    <s v="233322"/>
    <x v="1"/>
    <n v="5.6381876624805836E-3"/>
  </r>
  <r>
    <x v="1"/>
    <s v="Compact Fluorescent"/>
    <m/>
    <s v="Twist"/>
    <n v="1"/>
    <n v="13"/>
    <s v="233323"/>
    <x v="12"/>
    <n v="5.6381876624805836E-3"/>
  </r>
  <r>
    <x v="8"/>
    <s v="Incandescent"/>
    <m/>
    <s v="Decorative"/>
    <n v="1"/>
    <n v="40"/>
    <s v="233323"/>
    <x v="12"/>
    <n v="5.6381876624805836E-3"/>
  </r>
  <r>
    <x v="3"/>
    <s v="Incandescent"/>
    <m/>
    <s v="Standard A Lamp"/>
    <n v="2"/>
    <n v="40"/>
    <s v="233324"/>
    <x v="3"/>
    <n v="5.6381876624805836E-3"/>
  </r>
  <r>
    <x v="3"/>
    <s v="Compact Fluorescent"/>
    <m/>
    <s v="Twist"/>
    <n v="2"/>
    <n v="13"/>
    <s v="233325"/>
    <x v="4"/>
    <n v="5.6381876624805836E-3"/>
  </r>
  <r>
    <x v="6"/>
    <s v="Incandescent"/>
    <m/>
    <s v="Globe"/>
    <n v="4"/>
    <n v="40"/>
    <s v="233401"/>
    <x v="0"/>
    <n v="4.2651285468799389E-3"/>
  </r>
  <r>
    <x v="9"/>
    <s v="Incandescent"/>
    <m/>
    <s v="Decorative"/>
    <n v="5"/>
    <n v="40"/>
    <s v="233402"/>
    <x v="11"/>
    <n v="4.2651285468799389E-3"/>
  </r>
  <r>
    <x v="3"/>
    <s v="Compact Fluorescent"/>
    <m/>
    <s v="Twist"/>
    <n v="1"/>
    <n v="22"/>
    <s v="233403"/>
    <x v="3"/>
    <n v="4.2651285468799389E-3"/>
  </r>
  <r>
    <x v="3"/>
    <s v="Incandescent"/>
    <m/>
    <s v="Standard A Lamp"/>
    <n v="1"/>
    <n v="60"/>
    <s v="233404"/>
    <x v="4"/>
    <n v="4.2651285468799389E-3"/>
  </r>
  <r>
    <x v="3"/>
    <s v="Incandescent"/>
    <m/>
    <s v="Standard A Lamp"/>
    <n v="1"/>
    <n v="60"/>
    <s v="233405"/>
    <x v="9"/>
    <n v="4.2651285468799389E-3"/>
  </r>
  <r>
    <x v="8"/>
    <s v="Compact Fluorescent"/>
    <m/>
    <s v="Twist"/>
    <n v="1"/>
    <n v="15"/>
    <s v="233406"/>
    <x v="5"/>
    <n v="4.2651285468799389E-3"/>
  </r>
  <r>
    <x v="1"/>
    <s v="Compact Fluorescent"/>
    <m/>
    <s v="Twist"/>
    <n v="1"/>
    <n v="28"/>
    <s v="233406"/>
    <x v="5"/>
    <n v="4.2651285468799389E-3"/>
  </r>
  <r>
    <x v="3"/>
    <s v="Incandescent"/>
    <m/>
    <s v="Standard A Lamp"/>
    <n v="1"/>
    <n v="60"/>
    <s v="233406"/>
    <x v="5"/>
    <n v="4.2651285468799389E-3"/>
  </r>
  <r>
    <x v="8"/>
    <s v="Compact Fluorescent"/>
    <m/>
    <s v="Twist"/>
    <n v="1"/>
    <n v="15"/>
    <s v="233407"/>
    <x v="6"/>
    <n v="4.2651285468799389E-3"/>
  </r>
  <r>
    <x v="6"/>
    <s v="Incandescent"/>
    <m/>
    <s v="Globe"/>
    <n v="4"/>
    <n v="40"/>
    <s v="233408"/>
    <x v="0"/>
    <n v="4.2651285468799389E-3"/>
  </r>
  <r>
    <x v="8"/>
    <s v="Compact Fluorescent"/>
    <m/>
    <s v="Twist"/>
    <n v="1"/>
    <n v="15"/>
    <s v="233409"/>
    <x v="10"/>
    <n v="4.2651285468799389E-3"/>
  </r>
  <r>
    <x v="8"/>
    <s v="Incandescent"/>
    <m/>
    <s v="Mini base"/>
    <n v="1"/>
    <n v="25"/>
    <s v="233409"/>
    <x v="10"/>
    <n v="4.2651285468799389E-3"/>
  </r>
  <r>
    <x v="8"/>
    <s v="Incandescent"/>
    <m/>
    <s v="Standard A Lamp"/>
    <n v="1"/>
    <n v="100"/>
    <s v="2334010"/>
    <x v="1"/>
    <n v="4.2651285468799389E-3"/>
  </r>
  <r>
    <x v="1"/>
    <s v="Incandescent"/>
    <m/>
    <s v="Standard A Lamp"/>
    <n v="1"/>
    <n v="100"/>
    <s v="2334010"/>
    <x v="1"/>
    <n v="4.2651285468799389E-3"/>
  </r>
  <r>
    <x v="3"/>
    <s v="Incandescent"/>
    <m/>
    <s v="Standard A Lamp"/>
    <n v="2"/>
    <n v="60"/>
    <s v="233411"/>
    <x v="1"/>
    <n v="2.2277282886777046E-3"/>
  </r>
  <r>
    <x v="3"/>
    <s v="Linear Fluorescent"/>
    <n v="48"/>
    <s v="T-12"/>
    <n v="2"/>
    <n v="40"/>
    <s v="233412"/>
    <x v="8"/>
    <n v="2.2277282886777046E-3"/>
  </r>
  <r>
    <x v="3"/>
    <s v="Incandescent"/>
    <m/>
    <s v="Standard A Lamp"/>
    <n v="2"/>
    <n v="60"/>
    <s v="233412"/>
    <x v="8"/>
    <n v="2.2277282886777046E-3"/>
  </r>
  <r>
    <x v="3"/>
    <s v="Incandescent"/>
    <m/>
    <s v="Standard A Lamp"/>
    <n v="2"/>
    <n v="60"/>
    <s v="233413"/>
    <x v="9"/>
    <n v="2.2277282886777046E-3"/>
  </r>
  <r>
    <x v="3"/>
    <s v="Incandescent"/>
    <m/>
    <s v="Standard A Lamp"/>
    <n v="2"/>
    <n v="60"/>
    <s v="233414"/>
    <x v="6"/>
    <n v="2.2277282886777046E-3"/>
  </r>
  <r>
    <x v="8"/>
    <s v="Incandescent"/>
    <m/>
    <s v="Standard A Lamp"/>
    <n v="1"/>
    <n v="60"/>
    <s v="233415"/>
    <x v="5"/>
    <n v="2.2277282886777046E-3"/>
  </r>
  <r>
    <x v="8"/>
    <s v="Incandescent"/>
    <m/>
    <s v="Standard A Lamp"/>
    <n v="1"/>
    <n v="60"/>
    <s v="233415"/>
    <x v="5"/>
    <n v="2.2277282886777046E-3"/>
  </r>
  <r>
    <x v="3"/>
    <s v="Incandescent"/>
    <m/>
    <s v="Standard A Lamp"/>
    <n v="2"/>
    <n v="60"/>
    <s v="233415"/>
    <x v="5"/>
    <n v="2.2277282886777046E-3"/>
  </r>
  <r>
    <x v="9"/>
    <s v="Incandescent"/>
    <m/>
    <s v="Decorative"/>
    <n v="1"/>
    <n v="60"/>
    <s v="233415"/>
    <x v="5"/>
    <n v="2.2277282886777046E-3"/>
  </r>
  <r>
    <x v="3"/>
    <s v="Incandescent"/>
    <m/>
    <s v="Standard A Lamp"/>
    <n v="1"/>
    <n v="60"/>
    <s v="233416"/>
    <x v="0"/>
    <n v="2.2277282886777046E-3"/>
  </r>
  <r>
    <x v="6"/>
    <s v="Incandescent"/>
    <m/>
    <s v="Decorative"/>
    <n v="6"/>
    <n v="40"/>
    <s v="233416"/>
    <x v="0"/>
    <n v="2.2277282886777046E-3"/>
  </r>
  <r>
    <x v="3"/>
    <s v="Incandescent"/>
    <m/>
    <s v="Standard A Lamp"/>
    <n v="2"/>
    <n v="60"/>
    <s v="233417"/>
    <x v="4"/>
    <n v="2.2277282886777046E-3"/>
  </r>
  <r>
    <x v="3"/>
    <s v="Incandescent"/>
    <m/>
    <s v="Standard A Lamp"/>
    <n v="1"/>
    <n v="60"/>
    <s v="233417"/>
    <x v="4"/>
    <n v="2.2277282886777046E-3"/>
  </r>
  <r>
    <x v="3"/>
    <s v="Incandescent"/>
    <m/>
    <s v="Standard A Lamp"/>
    <n v="1"/>
    <n v="60"/>
    <s v="233418"/>
    <x v="0"/>
    <n v="2.2277282886777046E-3"/>
  </r>
  <r>
    <x v="6"/>
    <s v="Incandescent"/>
    <m/>
    <s v="Globe"/>
    <n v="4"/>
    <n v="40"/>
    <s v="233418"/>
    <x v="0"/>
    <n v="2.2277282886777046E-3"/>
  </r>
  <r>
    <x v="6"/>
    <s v="Incandescent"/>
    <m/>
    <s v="Globe"/>
    <n v="4"/>
    <n v="40"/>
    <s v="233419"/>
    <x v="0"/>
    <n v="2.2277282886777046E-3"/>
  </r>
  <r>
    <x v="3"/>
    <s v="Incandescent"/>
    <m/>
    <s v="Standard A Lamp"/>
    <n v="2"/>
    <n v="60"/>
    <s v="2334110"/>
    <x v="1"/>
    <n v="2.2277282886777046E-3"/>
  </r>
  <r>
    <x v="3"/>
    <s v="Incandescent"/>
    <m/>
    <s v="Standard A Lamp"/>
    <n v="1"/>
    <n v="60"/>
    <s v="233621"/>
    <x v="0"/>
    <n v="5.3603198096644177E-3"/>
  </r>
  <r>
    <x v="3"/>
    <s v="Incandescent"/>
    <m/>
    <s v="Standard A Lamp"/>
    <n v="1"/>
    <n v="60"/>
    <s v="233622"/>
    <x v="1"/>
    <n v="5.3603198096644177E-3"/>
  </r>
  <r>
    <x v="3"/>
    <s v="Incandescent"/>
    <m/>
    <s v="Standard A Lamp"/>
    <n v="2"/>
    <n v="60"/>
    <s v="233623"/>
    <x v="7"/>
    <n v="5.3603198096644177E-3"/>
  </r>
  <r>
    <x v="3"/>
    <s v="Incandescent"/>
    <m/>
    <s v="Standard A Lamp"/>
    <n v="2"/>
    <n v="60"/>
    <s v="233624"/>
    <x v="11"/>
    <n v="5.3603198096644177E-3"/>
  </r>
  <r>
    <x v="3"/>
    <s v="Incandescent"/>
    <m/>
    <s v="Standard A Lamp"/>
    <n v="1"/>
    <n v="75"/>
    <s v="233625"/>
    <x v="3"/>
    <n v="5.3603198096644177E-3"/>
  </r>
  <r>
    <x v="3"/>
    <s v="Incandescent"/>
    <m/>
    <s v="Standard A Lamp"/>
    <n v="3"/>
    <n v="60"/>
    <s v="233626"/>
    <x v="4"/>
    <n v="5.3603198096644177E-3"/>
  </r>
  <r>
    <x v="3"/>
    <s v="Compact Fluorescent"/>
    <m/>
    <s v="Twist"/>
    <n v="1"/>
    <n v="15"/>
    <s v="233626"/>
    <x v="4"/>
    <n v="5.3603198096644177E-3"/>
  </r>
  <r>
    <x v="12"/>
    <s v="Incandescent"/>
    <m/>
    <s v="Decorative"/>
    <n v="1"/>
    <n v="25"/>
    <s v="233626"/>
    <x v="4"/>
    <n v="5.3603198096644177E-3"/>
  </r>
  <r>
    <x v="3"/>
    <s v="Incandescent"/>
    <m/>
    <s v="Standard A Lamp"/>
    <n v="1"/>
    <n v="60"/>
    <s v="233627"/>
    <x v="9"/>
    <n v="5.3603198096644177E-3"/>
  </r>
  <r>
    <x v="1"/>
    <s v="Incandescent"/>
    <m/>
    <s v="Standard A Lamp"/>
    <n v="1"/>
    <n v="75"/>
    <s v="233628"/>
    <x v="5"/>
    <n v="5.3603198096644177E-3"/>
  </r>
  <r>
    <x v="8"/>
    <s v="Incandescent"/>
    <m/>
    <s v="Standard A Lamp"/>
    <n v="1"/>
    <n v="75"/>
    <s v="233629"/>
    <x v="1"/>
    <n v="5.3603198096644177E-3"/>
  </r>
  <r>
    <x v="8"/>
    <s v="Incandescent"/>
    <m/>
    <s v="Standard A Lamp"/>
    <n v="1"/>
    <n v="100"/>
    <s v="233629"/>
    <x v="1"/>
    <n v="5.3603198096644177E-3"/>
  </r>
  <r>
    <x v="3"/>
    <s v="Incandescent"/>
    <m/>
    <s v="Standard A Lamp"/>
    <n v="2"/>
    <n v="60"/>
    <s v="2336210"/>
    <x v="0"/>
    <n v="5.3603198096644177E-3"/>
  </r>
  <r>
    <x v="0"/>
    <s v="Incandescent"/>
    <m/>
    <s v="Standard A Lamp"/>
    <n v="3"/>
    <n v="40"/>
    <s v="2336211"/>
    <x v="1"/>
    <n v="5.3603198096644177E-3"/>
  </r>
  <r>
    <x v="9"/>
    <s v="Incandescent"/>
    <m/>
    <s v="Standard A Lamp"/>
    <n v="2"/>
    <n v="60"/>
    <s v="233971"/>
    <x v="0"/>
    <n v="1.5971704772365894E-3"/>
  </r>
  <r>
    <x v="3"/>
    <s v="Incandescent"/>
    <m/>
    <s v="Standard A Lamp"/>
    <n v="1"/>
    <n v="60"/>
    <s v="233971"/>
    <x v="0"/>
    <n v="1.5971704772365894E-3"/>
  </r>
  <r>
    <x v="6"/>
    <s v="Incandescent"/>
    <m/>
    <s v="Standard A Lamp"/>
    <n v="2"/>
    <n v="60"/>
    <s v="233972"/>
    <x v="0"/>
    <n v="1.5971704772365894E-3"/>
  </r>
  <r>
    <x v="3"/>
    <s v="Incandescent"/>
    <m/>
    <s v="Standard A Lamp"/>
    <n v="2"/>
    <n v="60"/>
    <s v="233973"/>
    <x v="1"/>
    <n v="1.5971704772365894E-3"/>
  </r>
  <r>
    <x v="8"/>
    <s v="Incandescent"/>
    <m/>
    <s v="Standard A Lamp"/>
    <n v="1"/>
    <n v="40"/>
    <s v="233973"/>
    <x v="1"/>
    <n v="1.5971704772365894E-3"/>
  </r>
  <r>
    <x v="6"/>
    <s v="Incandescent"/>
    <m/>
    <s v="Standard A Lamp"/>
    <n v="1"/>
    <n v="40"/>
    <s v="233974"/>
    <x v="3"/>
    <n v="1.5971704772365894E-3"/>
  </r>
  <r>
    <x v="6"/>
    <s v="Incandescent"/>
    <m/>
    <s v="Standard A Lamp"/>
    <n v="1"/>
    <n v="60"/>
    <s v="233975"/>
    <x v="4"/>
    <n v="1.5971704772365894E-3"/>
  </r>
  <r>
    <x v="9"/>
    <s v="Incandescent"/>
    <m/>
    <s v="Decorative"/>
    <n v="4"/>
    <n v="40"/>
    <s v="233975"/>
    <x v="4"/>
    <n v="1.5971704772365894E-3"/>
  </r>
  <r>
    <x v="3"/>
    <s v="Linear Fluorescent"/>
    <n v="24"/>
    <s v="T-8"/>
    <n v="1"/>
    <n v="32"/>
    <s v="233976"/>
    <x v="9"/>
    <n v="1.5971704772365894E-3"/>
  </r>
  <r>
    <x v="1"/>
    <s v="Incandescent"/>
    <m/>
    <s v="Standard A Lamp"/>
    <n v="2"/>
    <n v="60"/>
    <s v="233977"/>
    <x v="5"/>
    <n v="1.5971704772365894E-3"/>
  </r>
  <r>
    <x v="8"/>
    <s v="Compact Fluorescent"/>
    <m/>
    <s v="Twist"/>
    <n v="1"/>
    <n v="22"/>
    <s v="233977"/>
    <x v="5"/>
    <n v="1.5971704772365894E-3"/>
  </r>
  <r>
    <x v="6"/>
    <s v="Incandescent"/>
    <m/>
    <s v="Decorative"/>
    <n v="1"/>
    <n v="60"/>
    <s v="233978"/>
    <x v="6"/>
    <n v="1.5971704772365894E-3"/>
  </r>
  <r>
    <x v="8"/>
    <s v="Compact Fluorescent"/>
    <m/>
    <s v="Twist"/>
    <n v="1"/>
    <n v="15"/>
    <s v="233978"/>
    <x v="6"/>
    <n v="1.5971704772365894E-3"/>
  </r>
  <r>
    <x v="3"/>
    <s v="Incandescent"/>
    <m/>
    <s v="Standard A Lamp"/>
    <n v="1"/>
    <n v="40"/>
    <s v="234571"/>
    <x v="0"/>
    <n v="1.5971704772365894E-3"/>
  </r>
  <r>
    <x v="6"/>
    <s v="Incandescent"/>
    <m/>
    <s v="Clear"/>
    <n v="6"/>
    <n v="40"/>
    <s v="234572"/>
    <x v="0"/>
    <n v="1.5971704772365894E-3"/>
  </r>
  <r>
    <x v="1"/>
    <s v="Linear Fluorescent"/>
    <n v="72"/>
    <s v="Fluorescent Unknown"/>
    <n v="1"/>
    <n v="20"/>
    <s v="234572"/>
    <x v="0"/>
    <n v="1.5971704772365894E-3"/>
  </r>
  <r>
    <x v="6"/>
    <s v="Incandescent"/>
    <m/>
    <s v="Standard A Lamp"/>
    <n v="2"/>
    <n v="40"/>
    <s v="234572"/>
    <x v="0"/>
    <n v="1.5971704772365894E-3"/>
  </r>
  <r>
    <x v="3"/>
    <s v="Incandescent"/>
    <m/>
    <s v="Standard A Lamp"/>
    <n v="1"/>
    <n v="40"/>
    <s v="234572"/>
    <x v="0"/>
    <n v="1.5971704772365894E-3"/>
  </r>
  <r>
    <x v="3"/>
    <s v="Incandescent"/>
    <m/>
    <s v="Standard A Lamp"/>
    <n v="2"/>
    <n v="40"/>
    <s v="234573"/>
    <x v="1"/>
    <n v="1.5971704772365894E-3"/>
  </r>
  <r>
    <x v="3"/>
    <s v="Incandescent"/>
    <m/>
    <s v="Standard A Lamp"/>
    <n v="2"/>
    <n v="40"/>
    <s v="234574"/>
    <x v="1"/>
    <n v="1.5971704772365894E-3"/>
  </r>
  <r>
    <x v="0"/>
    <s v="Incandescent"/>
    <m/>
    <s v="Standard A Lamp"/>
    <n v="4"/>
    <n v="40"/>
    <s v="234575"/>
    <x v="12"/>
    <n v="1.5971704772365894E-3"/>
  </r>
  <r>
    <x v="3"/>
    <s v="Incandescent"/>
    <m/>
    <s v="Standard A Lamp"/>
    <n v="2"/>
    <n v="40"/>
    <s v="234575"/>
    <x v="12"/>
    <n v="1.5971704772365894E-3"/>
  </r>
  <r>
    <x v="3"/>
    <s v="Incandescent"/>
    <m/>
    <s v="Standard A Lamp"/>
    <n v="2"/>
    <n v="40"/>
    <s v="234576"/>
    <x v="4"/>
    <n v="1.5971704772365894E-3"/>
  </r>
  <r>
    <x v="3"/>
    <s v="Incandescent"/>
    <m/>
    <s v="Standard A Lamp"/>
    <n v="2"/>
    <n v="40"/>
    <s v="234577"/>
    <x v="9"/>
    <n v="1.5971704772365894E-3"/>
  </r>
  <r>
    <x v="3"/>
    <s v="Incandescent"/>
    <m/>
    <s v="Standard A Lamp"/>
    <n v="2"/>
    <n v="40"/>
    <s v="234711"/>
    <x v="0"/>
    <n v="1.5971704772365894E-3"/>
  </r>
  <r>
    <x v="3"/>
    <s v="Incandescent"/>
    <m/>
    <s v="Standard A Lamp"/>
    <n v="2"/>
    <n v="40"/>
    <s v="234712"/>
    <x v="1"/>
    <n v="1.5971704772365894E-3"/>
  </r>
  <r>
    <x v="9"/>
    <s v="Compact Fluorescent"/>
    <m/>
    <s v="Twist"/>
    <n v="5"/>
    <n v="15"/>
    <s v="234713"/>
    <x v="11"/>
    <n v="1.5971704772365894E-3"/>
  </r>
  <r>
    <x v="3"/>
    <s v="Incandescent"/>
    <m/>
    <s v="Standard A Lamp"/>
    <n v="1"/>
    <n v="40"/>
    <s v="234714"/>
    <x v="3"/>
    <n v="1.5971704772365894E-3"/>
  </r>
  <r>
    <x v="6"/>
    <s v="Incandescent"/>
    <m/>
    <s v="Standard A Lamp"/>
    <n v="1"/>
    <n v="25"/>
    <s v="234715"/>
    <x v="3"/>
    <n v="1.5971704772365894E-3"/>
  </r>
  <r>
    <x v="3"/>
    <s v="Incandescent"/>
    <m/>
    <s v="Standard A Lamp"/>
    <n v="1"/>
    <n v="40"/>
    <s v="234715"/>
    <x v="3"/>
    <n v="1.5971704772365894E-3"/>
  </r>
  <r>
    <x v="8"/>
    <s v="Incandescent"/>
    <m/>
    <s v="3-Way Incandescent"/>
    <n v="1"/>
    <n v="100"/>
    <s v="234716"/>
    <x v="5"/>
    <n v="1.5971704772365894E-3"/>
  </r>
  <r>
    <x v="0"/>
    <s v="Incandescent"/>
    <m/>
    <s v="Clear"/>
    <n v="3"/>
    <n v="40"/>
    <s v="234716"/>
    <x v="5"/>
    <n v="1.5971704772365894E-3"/>
  </r>
  <r>
    <x v="6"/>
    <s v="Incandescent"/>
    <m/>
    <s v="Clear"/>
    <n v="4"/>
    <n v="40"/>
    <s v="234717"/>
    <x v="0"/>
    <n v="1.5971704772365894E-3"/>
  </r>
  <r>
    <x v="3"/>
    <s v="Incandescent"/>
    <m/>
    <s v="3-Way Incandescent"/>
    <n v="3"/>
    <n v="40"/>
    <s v="234718"/>
    <x v="6"/>
    <n v="1.5971704772365894E-3"/>
  </r>
  <r>
    <x v="8"/>
    <s v="Incandescent"/>
    <m/>
    <s v="Standard A Lamp"/>
    <n v="1"/>
    <n v="25"/>
    <s v="234718"/>
    <x v="6"/>
    <n v="1.5971704772365894E-3"/>
  </r>
  <r>
    <x v="3"/>
    <s v="Incandescent"/>
    <m/>
    <s v="Standard A Lamp"/>
    <n v="1"/>
    <n v="60"/>
    <s v="234719"/>
    <x v="7"/>
    <n v="1.5971704772365894E-3"/>
  </r>
  <r>
    <x v="3"/>
    <s v="Incandescent"/>
    <m/>
    <s v="Standard A Lamp"/>
    <n v="1"/>
    <n v="40"/>
    <s v="2347110"/>
    <x v="2"/>
    <n v="1.5971704772365894E-3"/>
  </r>
  <r>
    <x v="3"/>
    <s v="Incandescent"/>
    <m/>
    <s v="Standard A Lamp"/>
    <n v="1"/>
    <n v="40"/>
    <s v="234721"/>
    <x v="1"/>
    <n v="4.2651285468799389E-3"/>
  </r>
  <r>
    <x v="8"/>
    <s v="Incandescent"/>
    <m/>
    <s v="Standard A Lamp"/>
    <n v="1"/>
    <n v="60"/>
    <s v="234721"/>
    <x v="1"/>
    <n v="4.2651285468799389E-3"/>
  </r>
  <r>
    <x v="8"/>
    <s v="Incandescent"/>
    <m/>
    <s v="Mini base"/>
    <n v="1"/>
    <n v="25"/>
    <s v="234721"/>
    <x v="1"/>
    <n v="4.2651285468799389E-3"/>
  </r>
  <r>
    <x v="3"/>
    <s v="Incandescent"/>
    <m/>
    <s v="Standard A Lamp"/>
    <n v="1"/>
    <n v="60"/>
    <s v="234722"/>
    <x v="1"/>
    <n v="4.2651285468799389E-3"/>
  </r>
  <r>
    <x v="11"/>
    <s v="Incandescent"/>
    <m/>
    <s v="Standard A Lamp"/>
    <n v="3"/>
    <n v="75"/>
    <s v="234723"/>
    <x v="0"/>
    <n v="4.2651285468799389E-3"/>
  </r>
  <r>
    <x v="3"/>
    <s v="Incandescent"/>
    <m/>
    <s v="Standard A Lamp"/>
    <n v="2"/>
    <n v="60"/>
    <s v="234723"/>
    <x v="0"/>
    <n v="4.2651285468799389E-3"/>
  </r>
  <r>
    <x v="4"/>
    <s v="Incandescent"/>
    <m/>
    <s v="Mini base"/>
    <n v="1"/>
    <n v="5"/>
    <s v="234723"/>
    <x v="0"/>
    <n v="4.2651285468799389E-3"/>
  </r>
  <r>
    <x v="3"/>
    <s v="Incandescent"/>
    <m/>
    <s v="Standard A Lamp"/>
    <n v="2"/>
    <n v="60"/>
    <s v="234724"/>
    <x v="8"/>
    <n v="4.2651285468799389E-3"/>
  </r>
  <r>
    <x v="13"/>
    <s v="Incandescent"/>
    <m/>
    <s v="Standard A Lamp"/>
    <n v="1"/>
    <n v="60"/>
    <s v="234724"/>
    <x v="8"/>
    <n v="4.2651285468799389E-3"/>
  </r>
  <r>
    <x v="3"/>
    <s v="Incandescent"/>
    <m/>
    <s v="Standard A Lamp"/>
    <n v="1"/>
    <n v="60"/>
    <s v="234725"/>
    <x v="3"/>
    <n v="4.2651285468799389E-3"/>
  </r>
  <r>
    <x v="3"/>
    <s v="Linear Fluorescent"/>
    <n v="24"/>
    <s v="T-8"/>
    <n v="2"/>
    <n v="20"/>
    <s v="234726"/>
    <x v="4"/>
    <n v="4.2651285468799389E-3"/>
  </r>
  <r>
    <x v="9"/>
    <s v="Incandescent"/>
    <m/>
    <s v="Standard A Lamp"/>
    <n v="1"/>
    <n v="90"/>
    <s v="234726"/>
    <x v="4"/>
    <n v="4.2651285468799389E-3"/>
  </r>
  <r>
    <x v="3"/>
    <s v="Incandescent"/>
    <m/>
    <s v="Standard A Lamp"/>
    <n v="1"/>
    <n v="60"/>
    <s v="234726"/>
    <x v="4"/>
    <n v="4.2651285468799389E-3"/>
  </r>
  <r>
    <x v="4"/>
    <s v="Incandescent"/>
    <m/>
    <s v="Standard A Lamp"/>
    <n v="1"/>
    <n v="60"/>
    <s v="234726"/>
    <x v="4"/>
    <n v="4.2651285468799389E-3"/>
  </r>
  <r>
    <x v="0"/>
    <s v="Incandescent"/>
    <m/>
    <s v="Standard A Lamp"/>
    <n v="5"/>
    <n v="60"/>
    <s v="234727"/>
    <x v="5"/>
    <n v="4.2651285468799389E-3"/>
  </r>
  <r>
    <x v="10"/>
    <s v="Halogen"/>
    <m/>
    <s v="Quartz Tube"/>
    <n v="1"/>
    <n v="75"/>
    <s v="234727"/>
    <x v="5"/>
    <n v="4.2651285468799389E-3"/>
  </r>
  <r>
    <x v="3"/>
    <s v="Incandescent"/>
    <m/>
    <s v="Standard A Lamp"/>
    <n v="1"/>
    <n v="60"/>
    <s v="234728"/>
    <x v="6"/>
    <n v="4.2651285468799389E-3"/>
  </r>
  <r>
    <x v="8"/>
    <s v="Incandescent"/>
    <m/>
    <s v="Standard A Lamp"/>
    <n v="1"/>
    <n v="40"/>
    <s v="234728"/>
    <x v="6"/>
    <n v="4.2651285468799389E-3"/>
  </r>
  <r>
    <x v="3"/>
    <s v="Linear Fluorescent"/>
    <n v="48"/>
    <s v="T-12"/>
    <n v="2"/>
    <n v="32"/>
    <s v="234729"/>
    <x v="0"/>
    <n v="4.2651285468799389E-3"/>
  </r>
  <r>
    <x v="6"/>
    <s v="Incandescent"/>
    <m/>
    <s v="Standard A Lamp"/>
    <n v="1"/>
    <n v="40"/>
    <s v="2347210"/>
    <x v="7"/>
    <n v="4.2651285468799389E-3"/>
  </r>
  <r>
    <x v="3"/>
    <s v="Linear Fluorescent"/>
    <n v="48"/>
    <s v="T-12"/>
    <n v="2"/>
    <n v="40"/>
    <s v="2347211"/>
    <x v="2"/>
    <n v="4.2651285468799389E-3"/>
  </r>
  <r>
    <x v="3"/>
    <s v="Incandescent"/>
    <m/>
    <s v="Standard A Lamp"/>
    <n v="2"/>
    <n v="60"/>
    <s v="234811"/>
    <x v="1"/>
    <n v="3.9154492754513359E-3"/>
  </r>
  <r>
    <x v="10"/>
    <s v="Incandescent"/>
    <m/>
    <s v="Standard A Lamp"/>
    <n v="1"/>
    <n v="60"/>
    <s v="234811"/>
    <x v="1"/>
    <n v="3.9154492754513359E-3"/>
  </r>
  <r>
    <x v="8"/>
    <s v="Compact Fluorescent"/>
    <m/>
    <s v="Twist"/>
    <n v="1"/>
    <n v="15"/>
    <s v="234811"/>
    <x v="1"/>
    <n v="3.9154492754513359E-3"/>
  </r>
  <r>
    <x v="6"/>
    <s v="Incandescent"/>
    <m/>
    <s v="Clear"/>
    <n v="4"/>
    <n v="40"/>
    <s v="234812"/>
    <x v="0"/>
    <n v="3.9154492754513359E-3"/>
  </r>
  <r>
    <x v="3"/>
    <s v="Incandescent"/>
    <m/>
    <s v="Standard A Lamp"/>
    <n v="1"/>
    <n v="60"/>
    <s v="234813"/>
    <x v="7"/>
    <n v="3.9154492754513359E-3"/>
  </r>
  <r>
    <x v="3"/>
    <s v="Incandescent"/>
    <m/>
    <s v="Standard A Lamp"/>
    <n v="4"/>
    <n v="60"/>
    <s v="234814"/>
    <x v="11"/>
    <n v="3.9154492754513359E-3"/>
  </r>
  <r>
    <x v="3"/>
    <s v="Linear Fluorescent"/>
    <n v="42"/>
    <s v="T-12"/>
    <n v="2"/>
    <n v="20"/>
    <s v="234815"/>
    <x v="8"/>
    <n v="3.9154492754513359E-3"/>
  </r>
  <r>
    <x v="10"/>
    <s v="Incandescent"/>
    <m/>
    <s v="Standard A Lamp"/>
    <n v="1"/>
    <n v="150"/>
    <s v="234815"/>
    <x v="8"/>
    <n v="3.9154492754513359E-3"/>
  </r>
  <r>
    <x v="10"/>
    <s v="Compact Fluorescent"/>
    <m/>
    <s v="Twist"/>
    <n v="1"/>
    <n v="15"/>
    <s v="234815"/>
    <x v="8"/>
    <n v="3.9154492754513359E-3"/>
  </r>
  <r>
    <x v="3"/>
    <s v="Incandescent"/>
    <m/>
    <s v="Standard A Lamp"/>
    <n v="1"/>
    <n v="60"/>
    <s v="234816"/>
    <x v="3"/>
    <n v="3.9154492754513359E-3"/>
  </r>
  <r>
    <x v="3"/>
    <s v="Incandescent"/>
    <m/>
    <s v="Standard A Lamp"/>
    <n v="1"/>
    <n v="60"/>
    <s v="234817"/>
    <x v="4"/>
    <n v="3.9154492754513359E-3"/>
  </r>
  <r>
    <x v="3"/>
    <s v="Linear Fluorescent"/>
    <n v="42"/>
    <s v="T-12"/>
    <n v="2"/>
    <n v="32"/>
    <s v="234817"/>
    <x v="4"/>
    <n v="3.9154492754513359E-3"/>
  </r>
  <r>
    <x v="5"/>
    <s v="Incandescent"/>
    <m/>
    <s v="Reflector"/>
    <n v="1"/>
    <n v="40"/>
    <s v="234817"/>
    <x v="4"/>
    <n v="3.9154492754513359E-3"/>
  </r>
  <r>
    <x v="3"/>
    <s v="Incandescent"/>
    <m/>
    <s v="Standard A Lamp"/>
    <n v="1"/>
    <n v="60"/>
    <s v="234818"/>
    <x v="9"/>
    <n v="3.9154492754513359E-3"/>
  </r>
  <r>
    <x v="6"/>
    <s v="Linear Fluorescent"/>
    <n v="18"/>
    <s v="T-8"/>
    <n v="3"/>
    <n v="16"/>
    <s v="234818"/>
    <x v="9"/>
    <n v="3.9154492754513359E-3"/>
  </r>
  <r>
    <x v="8"/>
    <s v="Incandescent"/>
    <m/>
    <s v="Standard A Lamp"/>
    <n v="1"/>
    <n v="150"/>
    <s v="234819"/>
    <x v="5"/>
    <n v="3.9154492754513359E-3"/>
  </r>
  <r>
    <x v="8"/>
    <s v="Compact Fluorescent"/>
    <m/>
    <s v="Twist"/>
    <n v="1"/>
    <n v="15"/>
    <s v="234819"/>
    <x v="5"/>
    <n v="3.9154492754513359E-3"/>
  </r>
  <r>
    <x v="3"/>
    <s v="Incandescent"/>
    <m/>
    <s v="Standard A Lamp"/>
    <n v="1"/>
    <n v="60"/>
    <s v="234819"/>
    <x v="5"/>
    <n v="3.9154492754513359E-3"/>
  </r>
  <r>
    <x v="10"/>
    <s v="Incandescent"/>
    <m/>
    <s v="Decorative"/>
    <n v="1"/>
    <n v="40"/>
    <s v="234819"/>
    <x v="5"/>
    <n v="3.9154492754513359E-3"/>
  </r>
  <r>
    <x v="8"/>
    <s v="Incandescent"/>
    <m/>
    <s v="Standard A Lamp"/>
    <n v="2"/>
    <n v="60"/>
    <s v="234819"/>
    <x v="5"/>
    <n v="3.9154492754513359E-3"/>
  </r>
  <r>
    <x v="8"/>
    <s v="Incandescent"/>
    <m/>
    <s v="Standard A Lamp"/>
    <n v="1"/>
    <n v="60"/>
    <s v="2348110"/>
    <x v="6"/>
    <n v="3.9154492754513359E-3"/>
  </r>
  <r>
    <x v="10"/>
    <s v="Incandescent"/>
    <m/>
    <s v="Standard A Lamp"/>
    <n v="1"/>
    <n v="100"/>
    <s v="2348110"/>
    <x v="6"/>
    <n v="3.9154492754513359E-3"/>
  </r>
  <r>
    <x v="6"/>
    <s v="Incandescent"/>
    <m/>
    <s v="Clear"/>
    <n v="8"/>
    <n v="40"/>
    <s v="2348111"/>
    <x v="0"/>
    <n v="3.9154492754513359E-3"/>
  </r>
  <r>
    <x v="3"/>
    <s v="Incandescent"/>
    <m/>
    <s v="Standard A Lamp"/>
    <n v="1"/>
    <n v="60"/>
    <s v="2348111"/>
    <x v="0"/>
    <n v="3.9154492754513359E-3"/>
  </r>
  <r>
    <x v="3"/>
    <s v="Incandescent"/>
    <m/>
    <s v="Standard A Lamp"/>
    <n v="1"/>
    <n v="60"/>
    <s v="2348112"/>
    <x v="7"/>
    <n v="3.9154492754513359E-3"/>
  </r>
  <r>
    <x v="8"/>
    <s v="Incandescent"/>
    <m/>
    <s v="Standard A Lamp"/>
    <n v="1"/>
    <n v="100"/>
    <s v="2348113"/>
    <x v="10"/>
    <n v="3.9154492754513359E-3"/>
  </r>
  <r>
    <x v="8"/>
    <s v="Incandescent"/>
    <m/>
    <s v="Decorative"/>
    <n v="2"/>
    <n v="60"/>
    <s v="2348113"/>
    <x v="10"/>
    <n v="3.9154492754513359E-3"/>
  </r>
  <r>
    <x v="10"/>
    <s v="Compact Fluorescent"/>
    <m/>
    <s v="Twist"/>
    <n v="1"/>
    <n v="15"/>
    <s v="2348113"/>
    <x v="10"/>
    <n v="3.9154492754513359E-3"/>
  </r>
  <r>
    <x v="3"/>
    <s v="Incandescent"/>
    <m/>
    <s v="Standard A Lamp"/>
    <n v="2"/>
    <n v="60"/>
    <s v="2348113"/>
    <x v="10"/>
    <n v="3.9154492754513359E-3"/>
  </r>
  <r>
    <x v="6"/>
    <s v="Incandescent"/>
    <m/>
    <s v="Globe"/>
    <n v="3"/>
    <n v="40"/>
    <s v="234901"/>
    <x v="0"/>
    <n v="4.2651285468799389E-3"/>
  </r>
  <r>
    <x v="6"/>
    <s v="Incandescent"/>
    <m/>
    <s v="Mini base"/>
    <n v="4"/>
    <n v="25"/>
    <s v="234901"/>
    <x v="0"/>
    <n v="4.2651285468799389E-3"/>
  </r>
  <r>
    <x v="3"/>
    <s v="Compact Fluorescent"/>
    <m/>
    <s v="Twist"/>
    <n v="1"/>
    <n v="15"/>
    <s v="234901"/>
    <x v="0"/>
    <n v="4.2651285468799389E-3"/>
  </r>
  <r>
    <x v="6"/>
    <s v="Incandescent"/>
    <m/>
    <s v="Standard A Lamp"/>
    <n v="1"/>
    <n v="60"/>
    <s v="234902"/>
    <x v="6"/>
    <n v="4.2651285468799389E-3"/>
  </r>
  <r>
    <x v="8"/>
    <s v="Incandescent"/>
    <m/>
    <s v="Decorative"/>
    <n v="1"/>
    <n v="25"/>
    <s v="234902"/>
    <x v="6"/>
    <n v="4.2651285468799389E-3"/>
  </r>
  <r>
    <x v="6"/>
    <s v="Incandescent"/>
    <m/>
    <s v="Standard A Lamp"/>
    <n v="3"/>
    <n v="60"/>
    <s v="234903"/>
    <x v="6"/>
    <n v="4.2651285468799389E-3"/>
  </r>
  <r>
    <x v="6"/>
    <s v="Incandescent"/>
    <m/>
    <s v="Standard A Lamp"/>
    <n v="3"/>
    <n v="60"/>
    <s v="234904"/>
    <x v="1"/>
    <n v="4.2651285468799389E-3"/>
  </r>
  <r>
    <x v="6"/>
    <s v="Compact Fluorescent"/>
    <m/>
    <s v="Twist"/>
    <n v="2"/>
    <n v="15"/>
    <s v="234905"/>
    <x v="3"/>
    <n v="4.2651285468799389E-3"/>
  </r>
  <r>
    <x v="3"/>
    <s v="Incandescent"/>
    <m/>
    <s v="Standard A Lamp"/>
    <n v="3"/>
    <n v="60"/>
    <s v="234906"/>
    <x v="4"/>
    <n v="4.2651285468799389E-3"/>
  </r>
  <r>
    <x v="12"/>
    <s v="Linear Fluorescent"/>
    <n v="12"/>
    <s v="T-4"/>
    <n v="1"/>
    <n v="16"/>
    <s v="234906"/>
    <x v="4"/>
    <n v="4.2651285468799389E-3"/>
  </r>
  <r>
    <x v="8"/>
    <s v="Incandescent"/>
    <m/>
    <s v="3-Way Incandescent"/>
    <n v="1"/>
    <n v="100"/>
    <s v="234907"/>
    <x v="5"/>
    <n v="4.2651285468799389E-3"/>
  </r>
  <r>
    <x v="8"/>
    <s v="Incandescent"/>
    <m/>
    <s v="Standard A Lamp"/>
    <n v="1"/>
    <n v="60"/>
    <s v="234907"/>
    <x v="5"/>
    <n v="4.2651285468799389E-3"/>
  </r>
  <r>
    <x v="0"/>
    <s v="Incandescent"/>
    <m/>
    <s v="Standard A Lamp"/>
    <n v="3"/>
    <n v="60"/>
    <s v="234907"/>
    <x v="5"/>
    <n v="4.2651285468799389E-3"/>
  </r>
  <r>
    <x v="6"/>
    <s v="Incandescent"/>
    <m/>
    <s v="Globe"/>
    <n v="3"/>
    <n v="40"/>
    <s v="234908"/>
    <x v="0"/>
    <n v="4.2651285468799389E-3"/>
  </r>
  <r>
    <x v="8"/>
    <s v="Incandescent"/>
    <m/>
    <s v="Standard A Lamp"/>
    <n v="1"/>
    <n v="40"/>
    <s v="234909"/>
    <x v="10"/>
    <n v="4.2651285468799389E-3"/>
  </r>
  <r>
    <x v="8"/>
    <s v="Halogen"/>
    <m/>
    <s v="PAR"/>
    <n v="1"/>
    <n v="50"/>
    <s v="234909"/>
    <x v="10"/>
    <n v="4.2651285468799389E-3"/>
  </r>
  <r>
    <x v="3"/>
    <s v="Incandescent"/>
    <m/>
    <s v="Standard A Lamp"/>
    <n v="2"/>
    <n v="60"/>
    <s v="234971"/>
    <x v="0"/>
    <n v="1.5971704772365894E-3"/>
  </r>
  <r>
    <x v="6"/>
    <s v="Incandescent"/>
    <m/>
    <s v="Standard A Lamp"/>
    <n v="3"/>
    <n v="60"/>
    <s v="234972"/>
    <x v="0"/>
    <n v="1.5971704772365894E-3"/>
  </r>
  <r>
    <x v="6"/>
    <s v="Incandescent"/>
    <m/>
    <s v="Standard A Lamp"/>
    <n v="1"/>
    <n v="40"/>
    <s v="234973"/>
    <x v="1"/>
    <n v="1.5971704772365894E-3"/>
  </r>
  <r>
    <x v="3"/>
    <s v="Incandescent"/>
    <m/>
    <s v="Standard A Lamp"/>
    <n v="1"/>
    <n v="60"/>
    <s v="234974"/>
    <x v="3"/>
    <n v="1.5971704772365894E-3"/>
  </r>
  <r>
    <x v="3"/>
    <s v="Incandescent"/>
    <m/>
    <s v="Standard A Lamp"/>
    <n v="1"/>
    <n v="60"/>
    <s v="234975"/>
    <x v="4"/>
    <n v="1.5971704772365894E-3"/>
  </r>
  <r>
    <x v="1"/>
    <s v="Incandescent"/>
    <m/>
    <s v="Standard A Lamp"/>
    <n v="2"/>
    <n v="40"/>
    <s v="234976"/>
    <x v="5"/>
    <n v="1.5971704772365894E-3"/>
  </r>
  <r>
    <x v="8"/>
    <s v="Incandescent"/>
    <m/>
    <s v="Standard A Lamp"/>
    <n v="1"/>
    <n v="60"/>
    <s v="234976"/>
    <x v="5"/>
    <n v="1.5971704772365894E-3"/>
  </r>
  <r>
    <x v="6"/>
    <s v="Incandescent"/>
    <m/>
    <s v="Standard A Lamp"/>
    <n v="1"/>
    <n v="40"/>
    <s v="234976"/>
    <x v="5"/>
    <n v="1.5971704772365894E-3"/>
  </r>
  <r>
    <x v="6"/>
    <s v="Incandescent"/>
    <m/>
    <s v="Standard A Lamp"/>
    <n v="1"/>
    <n v="60"/>
    <s v="234977"/>
    <x v="10"/>
    <n v="1.5971704772365894E-3"/>
  </r>
  <r>
    <x v="8"/>
    <s v="Incandescent"/>
    <m/>
    <s v="Standard A Lamp"/>
    <n v="1"/>
    <n v="60"/>
    <s v="234977"/>
    <x v="10"/>
    <n v="1.5971704772365894E-3"/>
  </r>
  <r>
    <x v="6"/>
    <s v="Incandescent"/>
    <m/>
    <s v="Standard A Lamp"/>
    <n v="4"/>
    <n v="40"/>
    <s v="235251"/>
    <x v="0"/>
    <n v="1.5971704772365894E-3"/>
  </r>
  <r>
    <x v="6"/>
    <s v="Incandescent"/>
    <m/>
    <s v="Standard A Lamp"/>
    <n v="1"/>
    <n v="60"/>
    <s v="235252"/>
    <x v="1"/>
    <n v="1.5971704772365894E-3"/>
  </r>
  <r>
    <x v="8"/>
    <s v="Incandescent"/>
    <m/>
    <s v="Decorative"/>
    <n v="1"/>
    <n v="25"/>
    <s v="235252"/>
    <x v="1"/>
    <n v="1.5971704772365894E-3"/>
  </r>
  <r>
    <x v="3"/>
    <s v="Compact Fluorescent"/>
    <m/>
    <s v="Twist"/>
    <n v="2"/>
    <n v="15"/>
    <s v="235254"/>
    <x v="4"/>
    <n v="1.5971704772365894E-3"/>
  </r>
  <r>
    <x v="3"/>
    <s v="Incandescent"/>
    <m/>
    <s v="Standard A Lamp"/>
    <n v="2"/>
    <n v="60"/>
    <s v="235254"/>
    <x v="4"/>
    <n v="1.5971704772365894E-3"/>
  </r>
  <r>
    <x v="6"/>
    <s v="Incandescent"/>
    <m/>
    <s v="Standard A Lamp"/>
    <n v="1"/>
    <n v="25"/>
    <s v="235254"/>
    <x v="4"/>
    <n v="1.5971704772365894E-3"/>
  </r>
  <r>
    <x v="6"/>
    <s v="Compact Fluorescent"/>
    <m/>
    <s v="Twist"/>
    <n v="1"/>
    <n v="15"/>
    <s v="235255"/>
    <x v="9"/>
    <n v="1.5971704772365894E-3"/>
  </r>
  <r>
    <x v="8"/>
    <s v="Incandescent"/>
    <m/>
    <s v="Standard A Lamp"/>
    <n v="1"/>
    <n v="60"/>
    <s v="235255"/>
    <x v="9"/>
    <n v="1.5971704772365894E-3"/>
  </r>
  <r>
    <x v="8"/>
    <s v="Incandescent"/>
    <m/>
    <s v="3-Way Incandescent"/>
    <n v="1"/>
    <n v="75"/>
    <s v="235256"/>
    <x v="5"/>
    <n v="1.5971704772365894E-3"/>
  </r>
  <r>
    <x v="8"/>
    <s v="Incandescent"/>
    <m/>
    <s v="Standard A Lamp"/>
    <n v="1"/>
    <n v="100"/>
    <s v="235256"/>
    <x v="5"/>
    <n v="1.5971704772365894E-3"/>
  </r>
  <r>
    <x v="1"/>
    <s v="Incandescent"/>
    <m/>
    <s v="Standard A Lamp"/>
    <n v="3"/>
    <n v="60"/>
    <s v="235256"/>
    <x v="5"/>
    <n v="1.5971704772365894E-3"/>
  </r>
  <r>
    <x v="6"/>
    <s v="Incandescent"/>
    <m/>
    <s v="Standard A Lamp"/>
    <n v="1"/>
    <n v="60"/>
    <s v="235256"/>
    <x v="5"/>
    <n v="1.5971704772365894E-3"/>
  </r>
  <r>
    <x v="8"/>
    <s v="Incandescent"/>
    <m/>
    <s v="Clear"/>
    <n v="1"/>
    <n v="40"/>
    <s v="235256"/>
    <x v="5"/>
    <n v="1.5971704772365894E-3"/>
  </r>
  <r>
    <x v="6"/>
    <s v="Incandescent"/>
    <m/>
    <s v="Globe"/>
    <n v="3"/>
    <n v="60"/>
    <s v="235601"/>
    <x v="0"/>
    <n v="3.9154492754513359E-3"/>
  </r>
  <r>
    <x v="0"/>
    <s v="Compact Fluorescent"/>
    <m/>
    <s v="Twist"/>
    <n v="3"/>
    <n v="15"/>
    <s v="235602"/>
    <x v="1"/>
    <n v="3.9154492754513359E-3"/>
  </r>
  <r>
    <x v="9"/>
    <s v="Compact Fluorescent"/>
    <m/>
    <s v="Twist"/>
    <n v="6"/>
    <n v="15"/>
    <s v="235603"/>
    <x v="11"/>
    <n v="3.9154492754513359E-3"/>
  </r>
  <r>
    <x v="3"/>
    <s v="Incandescent"/>
    <m/>
    <s v="Decorative"/>
    <n v="1"/>
    <n v="60"/>
    <s v="235604"/>
    <x v="3"/>
    <n v="3.9154492754513359E-3"/>
  </r>
  <r>
    <x v="3"/>
    <s v="Compact Fluorescent"/>
    <m/>
    <s v="Twist"/>
    <n v="1"/>
    <n v="15"/>
    <s v="235605"/>
    <x v="4"/>
    <n v="3.9154492754513359E-3"/>
  </r>
  <r>
    <x v="10"/>
    <s v="Compact Fluorescent"/>
    <m/>
    <s v="Twist"/>
    <n v="1"/>
    <n v="15"/>
    <s v="235606"/>
    <x v="5"/>
    <n v="3.9154492754513359E-3"/>
  </r>
  <r>
    <x v="6"/>
    <s v="Compact Fluorescent"/>
    <m/>
    <s v="Globe"/>
    <n v="6"/>
    <n v="28"/>
    <s v="235607"/>
    <x v="0"/>
    <n v="3.9154492754513359E-3"/>
  </r>
  <r>
    <x v="0"/>
    <s v="Compact Fluorescent"/>
    <m/>
    <s v="Twist"/>
    <n v="3"/>
    <n v="15"/>
    <s v="235608"/>
    <x v="6"/>
    <n v="3.9154492754513359E-3"/>
  </r>
  <r>
    <x v="0"/>
    <s v="Compact Fluorescent"/>
    <m/>
    <s v="Twist"/>
    <n v="3"/>
    <n v="15"/>
    <s v="235609"/>
    <x v="1"/>
    <n v="3.9154492754513359E-3"/>
  </r>
  <r>
    <x v="3"/>
    <s v="Incandescent"/>
    <m/>
    <s v="Standard A Lamp"/>
    <n v="1"/>
    <n v="60"/>
    <s v="236131"/>
    <x v="0"/>
    <n v="2.2277282886777046E-3"/>
  </r>
  <r>
    <x v="3"/>
    <s v="Compact Fluorescent"/>
    <m/>
    <s v="Twist"/>
    <n v="2"/>
    <n v="22"/>
    <s v="236132"/>
    <x v="1"/>
    <n v="2.2277282886777046E-3"/>
  </r>
  <r>
    <x v="9"/>
    <s v="Incandescent"/>
    <m/>
    <s v="Globe"/>
    <n v="5"/>
    <n v="40"/>
    <s v="236133"/>
    <x v="11"/>
    <n v="2.2277282886777046E-3"/>
  </r>
  <r>
    <x v="3"/>
    <s v="Incandescent"/>
    <m/>
    <s v="Standard A Lamp"/>
    <n v="1"/>
    <n v="40"/>
    <s v="236134"/>
    <x v="3"/>
    <n v="2.2277282886777046E-3"/>
  </r>
  <r>
    <x v="3"/>
    <s v="Compact Fluorescent"/>
    <m/>
    <s v="Twist"/>
    <n v="3"/>
    <n v="22"/>
    <s v="236135"/>
    <x v="4"/>
    <n v="2.2277282886777046E-3"/>
  </r>
  <r>
    <x v="3"/>
    <s v="Incandescent"/>
    <m/>
    <s v="Standard A Lamp"/>
    <n v="1"/>
    <n v="60"/>
    <s v="236135"/>
    <x v="4"/>
    <n v="2.2277282886777046E-3"/>
  </r>
  <r>
    <x v="3"/>
    <s v="Incandescent"/>
    <m/>
    <s v="Standard A Lamp"/>
    <n v="1"/>
    <n v="40"/>
    <s v="236136"/>
    <x v="9"/>
    <n v="2.2277282886777046E-3"/>
  </r>
  <r>
    <x v="6"/>
    <s v="Incandescent"/>
    <m/>
    <s v="Globe"/>
    <n v="6"/>
    <n v="60"/>
    <s v="236137"/>
    <x v="0"/>
    <n v="2.2277282886777046E-3"/>
  </r>
  <r>
    <x v="3"/>
    <s v="Incandescent"/>
    <m/>
    <s v="Standard A Lamp"/>
    <n v="2"/>
    <n v="40"/>
    <s v="236138"/>
    <x v="1"/>
    <n v="2.2277282886777046E-3"/>
  </r>
  <r>
    <x v="8"/>
    <s v="Incandescent"/>
    <m/>
    <s v="Decorative"/>
    <n v="3"/>
    <n v="60"/>
    <s v="236138"/>
    <x v="1"/>
    <n v="2.2277282886777046E-3"/>
  </r>
  <r>
    <x v="8"/>
    <s v="Incandescent"/>
    <m/>
    <s v="Decorative"/>
    <n v="3"/>
    <n v="60"/>
    <s v="236139"/>
    <x v="5"/>
    <n v="2.2277282886777046E-3"/>
  </r>
  <r>
    <x v="8"/>
    <s v="Incandescent"/>
    <m/>
    <s v="Standard A Lamp"/>
    <n v="1"/>
    <n v="150"/>
    <s v="236139"/>
    <x v="5"/>
    <n v="2.2277282886777046E-3"/>
  </r>
  <r>
    <x v="3"/>
    <s v="Incandescent"/>
    <m/>
    <s v="Standard A Lamp"/>
    <n v="2"/>
    <n v="40"/>
    <s v="236139"/>
    <x v="5"/>
    <n v="2.2277282886777046E-3"/>
  </r>
  <r>
    <x v="3"/>
    <s v="Incandescent"/>
    <m/>
    <s v="Standard A Lamp"/>
    <n v="2"/>
    <n v="100"/>
    <s v="2361310"/>
    <x v="1"/>
    <n v="2.2277282886777046E-3"/>
  </r>
  <r>
    <x v="0"/>
    <s v="Incandescent"/>
    <m/>
    <s v="Globe"/>
    <n v="4"/>
    <n v="40"/>
    <s v="236141"/>
    <x v="5"/>
    <n v="5.3603198096644177E-3"/>
  </r>
  <r>
    <x v="3"/>
    <s v="Incandescent"/>
    <m/>
    <s v="Standard A Lamp"/>
    <n v="2"/>
    <n v="60"/>
    <s v="236141"/>
    <x v="5"/>
    <n v="5.3603198096644177E-3"/>
  </r>
  <r>
    <x v="8"/>
    <s v="Incandescent"/>
    <m/>
    <s v="Decorative"/>
    <n v="1"/>
    <n v="40"/>
    <s v="236141"/>
    <x v="5"/>
    <n v="5.3603198096644177E-3"/>
  </r>
  <r>
    <x v="8"/>
    <s v="Incandescent"/>
    <m/>
    <s v="Clear"/>
    <n v="1"/>
    <n v="100"/>
    <s v="236141"/>
    <x v="5"/>
    <n v="5.3603198096644177E-3"/>
  </r>
  <r>
    <x v="3"/>
    <s v="Incandescent"/>
    <m/>
    <s v="Standard A Lamp"/>
    <n v="2"/>
    <n v="60"/>
    <s v="236142"/>
    <x v="6"/>
    <n v="5.3603198096644177E-3"/>
  </r>
  <r>
    <x v="8"/>
    <s v="Incandescent"/>
    <m/>
    <s v="Standard A Lamp"/>
    <n v="1"/>
    <n v="25"/>
    <s v="236142"/>
    <x v="6"/>
    <n v="5.3603198096644177E-3"/>
  </r>
  <r>
    <x v="3"/>
    <s v="Linear Fluorescent"/>
    <n v="48"/>
    <s v="T-12"/>
    <n v="2"/>
    <n v="40"/>
    <s v="236143"/>
    <x v="2"/>
    <n v="5.3603198096644177E-3"/>
  </r>
  <r>
    <x v="6"/>
    <s v="Incandescent"/>
    <m/>
    <s v="Clear"/>
    <n v="1"/>
    <n v="60"/>
    <s v="236144"/>
    <x v="1"/>
    <n v="5.3603198096644177E-3"/>
  </r>
  <r>
    <x v="6"/>
    <s v="Incandescent"/>
    <m/>
    <s v="Clear"/>
    <n v="2"/>
    <n v="60"/>
    <s v="236145"/>
    <x v="0"/>
    <n v="5.3603198096644177E-3"/>
  </r>
  <r>
    <x v="8"/>
    <s v="Incandescent"/>
    <m/>
    <s v="Standard A Lamp"/>
    <n v="1"/>
    <n v="25"/>
    <s v="236146"/>
    <x v="10"/>
    <n v="5.3603198096644177E-3"/>
  </r>
  <r>
    <x v="6"/>
    <s v="Incandescent"/>
    <m/>
    <s v="Clear"/>
    <n v="1"/>
    <n v="60"/>
    <s v="236146"/>
    <x v="10"/>
    <n v="5.3603198096644177E-3"/>
  </r>
  <r>
    <x v="9"/>
    <s v="Incandescent"/>
    <m/>
    <s v="Clear"/>
    <n v="2"/>
    <n v="60"/>
    <s v="236147"/>
    <x v="4"/>
    <n v="5.3603198096644177E-3"/>
  </r>
  <r>
    <x v="1"/>
    <s v="Incandescent"/>
    <m/>
    <s v="Mini base"/>
    <n v="1"/>
    <n v="25"/>
    <s v="236147"/>
    <x v="4"/>
    <n v="5.3603198096644177E-3"/>
  </r>
  <r>
    <x v="5"/>
    <s v="Incandescent"/>
    <m/>
    <s v="Clear"/>
    <n v="1"/>
    <n v="60"/>
    <s v="236147"/>
    <x v="4"/>
    <n v="5.3603198096644177E-3"/>
  </r>
  <r>
    <x v="12"/>
    <s v="Linear Fluorescent"/>
    <n v="24"/>
    <s v="T-8"/>
    <n v="1"/>
    <n v="16"/>
    <s v="236147"/>
    <x v="4"/>
    <n v="5.3603198096644177E-3"/>
  </r>
  <r>
    <x v="3"/>
    <s v="Incandescent"/>
    <m/>
    <s v="Standard A Lamp"/>
    <n v="2"/>
    <n v="100"/>
    <s v="236411"/>
    <x v="1"/>
    <n v="2.2277282886777046E-3"/>
  </r>
  <r>
    <x v="8"/>
    <s v="Incandescent"/>
    <m/>
    <s v="Standard A Lamp"/>
    <n v="1"/>
    <n v="100"/>
    <s v="236411"/>
    <x v="1"/>
    <n v="2.2277282886777046E-3"/>
  </r>
  <r>
    <x v="3"/>
    <s v="Incandescent"/>
    <m/>
    <s v="Standard A Lamp"/>
    <n v="2"/>
    <n v="100"/>
    <s v="236412"/>
    <x v="1"/>
    <n v="2.2277282886777046E-3"/>
  </r>
  <r>
    <x v="3"/>
    <s v="Incandescent"/>
    <m/>
    <s v="Standard A Lamp"/>
    <n v="2"/>
    <n v="100"/>
    <s v="236413"/>
    <x v="0"/>
    <n v="2.2277282886777046E-3"/>
  </r>
  <r>
    <x v="8"/>
    <s v="Incandescent"/>
    <m/>
    <s v="Standard A Lamp"/>
    <n v="1"/>
    <n v="100"/>
    <s v="236414"/>
    <x v="12"/>
    <n v="2.2277282886777046E-3"/>
  </r>
  <r>
    <x v="3"/>
    <s v="Incandescent"/>
    <m/>
    <s v="Standard A Lamp"/>
    <n v="2"/>
    <n v="100"/>
    <s v="236415"/>
    <x v="2"/>
    <n v="2.2277282886777046E-3"/>
  </r>
  <r>
    <x v="3"/>
    <s v="Incandescent"/>
    <m/>
    <s v="Standard A Lamp"/>
    <n v="2"/>
    <n v="100"/>
    <s v="236416"/>
    <x v="9"/>
    <n v="2.2277282886777046E-3"/>
  </r>
  <r>
    <x v="3"/>
    <s v="Incandescent"/>
    <m/>
    <s v="Standard A Lamp"/>
    <n v="2"/>
    <n v="100"/>
    <s v="236417"/>
    <x v="4"/>
    <n v="2.2277282886777046E-3"/>
  </r>
  <r>
    <x v="9"/>
    <s v="Incandescent"/>
    <m/>
    <s v="Standard A Lamp"/>
    <n v="1"/>
    <n v="100"/>
    <s v="236417"/>
    <x v="4"/>
    <n v="2.2277282886777046E-3"/>
  </r>
  <r>
    <x v="3"/>
    <s v="Incandescent"/>
    <m/>
    <s v="Standard A Lamp"/>
    <n v="2"/>
    <n v="100"/>
    <s v="236418"/>
    <x v="6"/>
    <n v="2.2277282886777046E-3"/>
  </r>
  <r>
    <x v="8"/>
    <s v="Incandescent"/>
    <m/>
    <s v="Standard A Lamp"/>
    <n v="1"/>
    <n v="100"/>
    <s v="236418"/>
    <x v="6"/>
    <n v="2.2277282886777046E-3"/>
  </r>
  <r>
    <x v="3"/>
    <s v="Incandescent"/>
    <m/>
    <s v="Standard A Lamp"/>
    <n v="2"/>
    <n v="100"/>
    <s v="236419"/>
    <x v="0"/>
    <n v="2.2277282886777046E-3"/>
  </r>
  <r>
    <x v="8"/>
    <s v="Incandescent"/>
    <m/>
    <s v="Standard A Lamp"/>
    <n v="1"/>
    <n v="100"/>
    <s v="2364110"/>
    <x v="5"/>
    <n v="2.2277282886777046E-3"/>
  </r>
  <r>
    <x v="0"/>
    <s v="Incandescent"/>
    <m/>
    <s v="Standard A Lamp"/>
    <n v="2"/>
    <n v="100"/>
    <s v="2364110"/>
    <x v="5"/>
    <n v="2.2277282886777046E-3"/>
  </r>
  <r>
    <x v="3"/>
    <s v="Incandescent"/>
    <m/>
    <s v="Standard A Lamp"/>
    <n v="1"/>
    <n v="100"/>
    <s v="2364110"/>
    <x v="5"/>
    <n v="2.2277282886777046E-3"/>
  </r>
  <r>
    <x v="9"/>
    <s v="Incandescent"/>
    <m/>
    <s v="Decorative"/>
    <n v="5"/>
    <n v="60"/>
    <s v="2364111"/>
    <x v="11"/>
    <n v="2.2277282886777046E-3"/>
  </r>
  <r>
    <x v="3"/>
    <s v="Incandescent"/>
    <m/>
    <s v="Standard A Lamp"/>
    <n v="2"/>
    <n v="100"/>
    <s v="2364112"/>
    <x v="0"/>
    <n v="2.2277282886777046E-3"/>
  </r>
  <r>
    <x v="8"/>
    <s v="Incandescent"/>
    <m/>
    <s v="Standard A Lamp"/>
    <n v="1"/>
    <n v="100"/>
    <s v="2364112"/>
    <x v="0"/>
    <n v="2.2277282886777046E-3"/>
  </r>
  <r>
    <x v="6"/>
    <s v="Incandescent"/>
    <m/>
    <s v="Standard A Lamp"/>
    <n v="2"/>
    <n v="15"/>
    <s v="236501"/>
    <x v="0"/>
    <n v="1.5971704772365894E-3"/>
  </r>
  <r>
    <x v="3"/>
    <s v="Incandescent"/>
    <m/>
    <s v="Standard A Lamp"/>
    <n v="1"/>
    <n v="75"/>
    <s v="236502"/>
    <x v="0"/>
    <n v="1.5971704772365894E-3"/>
  </r>
  <r>
    <x v="3"/>
    <s v="Incandescent"/>
    <m/>
    <s v="Standard A Lamp"/>
    <n v="1"/>
    <n v="75"/>
    <s v="236503"/>
    <x v="1"/>
    <n v="1.5971704772365894E-3"/>
  </r>
  <r>
    <x v="3"/>
    <s v="Incandescent"/>
    <m/>
    <s v="Standard A Lamp"/>
    <n v="2"/>
    <n v="60"/>
    <s v="236504"/>
    <x v="1"/>
    <n v="1.5971704772365894E-3"/>
  </r>
  <r>
    <x v="3"/>
    <s v="Incandescent"/>
    <m/>
    <s v="Standard A Lamp"/>
    <n v="1"/>
    <n v="100"/>
    <s v="236506"/>
    <x v="3"/>
    <n v="1.5971704772365894E-3"/>
  </r>
  <r>
    <x v="3"/>
    <s v="Incandescent"/>
    <m/>
    <s v="Standard A Lamp"/>
    <n v="1"/>
    <n v="60"/>
    <s v="236507"/>
    <x v="3"/>
    <n v="1.5971704772365894E-3"/>
  </r>
  <r>
    <x v="3"/>
    <s v="Incandescent"/>
    <m/>
    <s v="Standard A Lamp"/>
    <n v="3"/>
    <n v="60"/>
    <s v="236508"/>
    <x v="4"/>
    <n v="1.5971704772365894E-3"/>
  </r>
  <r>
    <x v="0"/>
    <s v="Incandescent"/>
    <m/>
    <s v="Standard A Lamp"/>
    <n v="2"/>
    <n v="60"/>
    <s v="236508"/>
    <x v="4"/>
    <n v="1.5971704772365894E-3"/>
  </r>
  <r>
    <x v="3"/>
    <s v="Incandescent"/>
    <m/>
    <s v="Standard A Lamp"/>
    <n v="1"/>
    <n v="60"/>
    <s v="236509"/>
    <x v="9"/>
    <n v="1.5971704772365894E-3"/>
  </r>
  <r>
    <x v="3"/>
    <s v="Incandescent"/>
    <m/>
    <s v="Standard A Lamp"/>
    <n v="1"/>
    <n v="60"/>
    <s v="2365010"/>
    <x v="5"/>
    <n v="1.5971704772365894E-3"/>
  </r>
  <r>
    <x v="3"/>
    <s v="Incandescent"/>
    <m/>
    <s v="Standard A Lamp"/>
    <n v="1"/>
    <n v="60"/>
    <s v="2365011"/>
    <x v="10"/>
    <n v="1.5971704772365894E-3"/>
  </r>
  <r>
    <x v="6"/>
    <s v="Incandescent"/>
    <m/>
    <s v="Clear"/>
    <n v="3"/>
    <n v="40"/>
    <s v="236581"/>
    <x v="0"/>
    <n v="1.5971704772365894E-3"/>
  </r>
  <r>
    <x v="6"/>
    <s v="Incandescent"/>
    <m/>
    <s v="Standard A Lamp"/>
    <n v="1"/>
    <n v="60"/>
    <s v="236582"/>
    <x v="1"/>
    <n v="1.5971704772365894E-3"/>
  </r>
  <r>
    <x v="6"/>
    <s v="Compact Fluorescent"/>
    <m/>
    <s v="Twist"/>
    <n v="3"/>
    <n v="15"/>
    <s v="236582"/>
    <x v="1"/>
    <n v="1.5971704772365894E-3"/>
  </r>
  <r>
    <x v="3"/>
    <s v="Incandescent"/>
    <m/>
    <s v="Standard A Lamp"/>
    <n v="1"/>
    <n v="60"/>
    <s v="236583"/>
    <x v="1"/>
    <n v="1.5971704772365894E-3"/>
  </r>
  <r>
    <x v="1"/>
    <s v="Incandescent"/>
    <m/>
    <s v="Clear"/>
    <n v="5"/>
    <n v="40"/>
    <s v="236584"/>
    <x v="12"/>
    <n v="1.5971704772365894E-3"/>
  </r>
  <r>
    <x v="9"/>
    <s v="Incandescent"/>
    <m/>
    <s v="Decorative"/>
    <n v="5"/>
    <n v="40"/>
    <s v="236584"/>
    <x v="12"/>
    <n v="1.5971704772365894E-3"/>
  </r>
  <r>
    <x v="3"/>
    <s v="Compact Fluorescent"/>
    <m/>
    <s v="Twist"/>
    <n v="5"/>
    <n v="22"/>
    <s v="236584"/>
    <x v="12"/>
    <n v="1.5971704772365894E-3"/>
  </r>
  <r>
    <x v="3"/>
    <s v="Incandescent"/>
    <m/>
    <s v="Standard A Lamp"/>
    <n v="1"/>
    <n v="60"/>
    <s v="236585"/>
    <x v="2"/>
    <n v="1.5971704772365894E-3"/>
  </r>
  <r>
    <x v="3"/>
    <s v="Incandescent"/>
    <m/>
    <s v="Standard A Lamp"/>
    <n v="1"/>
    <n v="60"/>
    <s v="236586"/>
    <x v="9"/>
    <n v="1.5971704772365894E-3"/>
  </r>
  <r>
    <x v="3"/>
    <s v="Incandescent"/>
    <m/>
    <s v="Standard A Lamp"/>
    <n v="1"/>
    <n v="60"/>
    <s v="236587"/>
    <x v="1"/>
    <n v="1.5971704772365894E-3"/>
  </r>
  <r>
    <x v="1"/>
    <s v="Incandescent"/>
    <m/>
    <s v="Standard A Lamp"/>
    <n v="1"/>
    <n v="60"/>
    <s v="236587"/>
    <x v="1"/>
    <n v="1.5971704772365894E-3"/>
  </r>
  <r>
    <x v="3"/>
    <s v="Incandescent"/>
    <m/>
    <s v="Standard A Lamp"/>
    <n v="1"/>
    <n v="60"/>
    <s v="236731"/>
    <x v="1"/>
    <n v="5.3603198096644177E-3"/>
  </r>
  <r>
    <x v="1"/>
    <s v="Incandescent"/>
    <m/>
    <s v="Standard A Lamp"/>
    <n v="2"/>
    <n v="100"/>
    <s v="236732"/>
    <x v="5"/>
    <n v="5.3603198096644177E-3"/>
  </r>
  <r>
    <x v="1"/>
    <s v="Incandescent"/>
    <m/>
    <s v="Standard A Lamp"/>
    <n v="2"/>
    <n v="75"/>
    <s v="236732"/>
    <x v="5"/>
    <n v="5.3603198096644177E-3"/>
  </r>
  <r>
    <x v="3"/>
    <s v="Incandescent"/>
    <m/>
    <s v="Standard A Lamp"/>
    <n v="1"/>
    <n v="75"/>
    <s v="236733"/>
    <x v="4"/>
    <n v="5.3603198096644177E-3"/>
  </r>
  <r>
    <x v="0"/>
    <s v="Compact Fluorescent"/>
    <m/>
    <s v="Twist"/>
    <n v="3"/>
    <n v="15"/>
    <s v="236733"/>
    <x v="4"/>
    <n v="5.3603198096644177E-3"/>
  </r>
  <r>
    <x v="3"/>
    <s v="Incandescent"/>
    <m/>
    <s v="Standard A Lamp"/>
    <n v="1"/>
    <n v="60"/>
    <s v="236734"/>
    <x v="3"/>
    <n v="5.3603198096644177E-3"/>
  </r>
  <r>
    <x v="6"/>
    <s v="Incandescent"/>
    <m/>
    <s v="Standard A Lamp"/>
    <n v="3"/>
    <n v="60"/>
    <s v="236735"/>
    <x v="0"/>
    <n v="5.3603198096644177E-3"/>
  </r>
  <r>
    <x v="3"/>
    <s v="Incandescent"/>
    <m/>
    <s v="Standard A Lamp"/>
    <n v="1"/>
    <n v="75"/>
    <s v="236736"/>
    <x v="1"/>
    <n v="5.3603198096644177E-3"/>
  </r>
  <r>
    <x v="8"/>
    <s v="Compact Fluorescent"/>
    <m/>
    <s v="Straight Tube"/>
    <n v="1"/>
    <n v="28"/>
    <s v="236736"/>
    <x v="1"/>
    <n v="5.3603198096644177E-3"/>
  </r>
  <r>
    <x v="3"/>
    <s v="Compact Fluorescent"/>
    <m/>
    <s v="Twist"/>
    <n v="1"/>
    <n v="15"/>
    <s v="237261"/>
    <x v="0"/>
    <n v="4.2651285468799389E-3"/>
  </r>
  <r>
    <x v="6"/>
    <s v="Compact Fluorescent"/>
    <m/>
    <s v="Twist"/>
    <n v="2"/>
    <n v="15"/>
    <s v="237261"/>
    <x v="0"/>
    <n v="4.2651285468799389E-3"/>
  </r>
  <r>
    <x v="6"/>
    <s v="Compact Fluorescent"/>
    <m/>
    <s v="Twist"/>
    <n v="2"/>
    <n v="15"/>
    <s v="237262"/>
    <x v="0"/>
    <n v="4.2651285468799389E-3"/>
  </r>
  <r>
    <x v="3"/>
    <s v="Compact Fluorescent"/>
    <m/>
    <s v="Twist"/>
    <n v="2"/>
    <n v="15"/>
    <s v="237263"/>
    <x v="1"/>
    <n v="4.2651285468799389E-3"/>
  </r>
  <r>
    <x v="1"/>
    <s v="Compact Fluorescent"/>
    <m/>
    <s v="3-Way CFL"/>
    <n v="1"/>
    <n v="22"/>
    <s v="237263"/>
    <x v="1"/>
    <n v="4.2651285468799389E-3"/>
  </r>
  <r>
    <x v="3"/>
    <s v="Compact Fluorescent"/>
    <m/>
    <s v="Twist"/>
    <n v="1"/>
    <n v="15"/>
    <s v="237264"/>
    <x v="7"/>
    <n v="4.2651285468799389E-3"/>
  </r>
  <r>
    <x v="9"/>
    <s v="Compact Fluorescent"/>
    <m/>
    <s v="Twist"/>
    <n v="3"/>
    <n v="15"/>
    <s v="237265"/>
    <x v="11"/>
    <n v="4.2651285468799389E-3"/>
  </r>
  <r>
    <x v="3"/>
    <s v="Compact Fluorescent"/>
    <m/>
    <s v="Twist"/>
    <n v="1"/>
    <n v="15"/>
    <s v="237266"/>
    <x v="3"/>
    <n v="4.2651285468799389E-3"/>
  </r>
  <r>
    <x v="3"/>
    <s v="Compact Fluorescent"/>
    <m/>
    <s v="Twist"/>
    <n v="2"/>
    <n v="15"/>
    <s v="237267"/>
    <x v="4"/>
    <n v="4.2651285468799389E-3"/>
  </r>
  <r>
    <x v="1"/>
    <s v="Incandescent"/>
    <m/>
    <s v="Standard A Lamp"/>
    <n v="1"/>
    <n v="100"/>
    <s v="237268"/>
    <x v="5"/>
    <n v="4.2651285468799389E-3"/>
  </r>
  <r>
    <x v="3"/>
    <s v="Compact Fluorescent"/>
    <m/>
    <s v="Twist"/>
    <n v="2"/>
    <n v="15"/>
    <s v="237269"/>
    <x v="10"/>
    <n v="4.2651285468799389E-3"/>
  </r>
  <r>
    <x v="1"/>
    <s v="Incandescent"/>
    <m/>
    <s v="Standard A Lamp"/>
    <n v="1"/>
    <n v="60"/>
    <s v="2372610"/>
    <x v="2"/>
    <n v="4.2651285468799389E-3"/>
  </r>
  <r>
    <x v="3"/>
    <s v="Incandescent"/>
    <m/>
    <s v="Standard A Lamp"/>
    <n v="2"/>
    <n v="60"/>
    <s v="2372611"/>
    <x v="1"/>
    <n v="4.2651285468799389E-3"/>
  </r>
  <r>
    <x v="3"/>
    <s v="Incandescent"/>
    <m/>
    <s v="Standard A Lamp"/>
    <n v="2"/>
    <n v="60"/>
    <s v="2372612"/>
    <x v="2"/>
    <n v="4.2651285468799389E-3"/>
  </r>
  <r>
    <x v="3"/>
    <s v="Compact Fluorescent"/>
    <m/>
    <s v="Twist"/>
    <n v="1"/>
    <n v="15"/>
    <s v="2372613"/>
    <x v="9"/>
    <n v="4.2651285468799389E-3"/>
  </r>
  <r>
    <x v="9"/>
    <s v="Compact Fluorescent"/>
    <m/>
    <s v="Straight Tube"/>
    <n v="1"/>
    <n v="28"/>
    <s v="237571"/>
    <x v="1"/>
    <n v="3.9154492754513359E-3"/>
  </r>
  <r>
    <x v="8"/>
    <s v="Incandescent"/>
    <m/>
    <s v="Standard A Lamp"/>
    <n v="1"/>
    <n v="60"/>
    <s v="237571"/>
    <x v="1"/>
    <n v="3.9154492754513359E-3"/>
  </r>
  <r>
    <x v="8"/>
    <s v="Incandescent"/>
    <m/>
    <s v="Standard A Lamp"/>
    <n v="1"/>
    <n v="60"/>
    <s v="237572"/>
    <x v="1"/>
    <n v="3.9154492754513359E-3"/>
  </r>
  <r>
    <x v="3"/>
    <s v="Incandescent"/>
    <m/>
    <s v="Standard A Lamp"/>
    <n v="1"/>
    <n v="60"/>
    <s v="237573"/>
    <x v="0"/>
    <n v="3.9154492754513359E-3"/>
  </r>
  <r>
    <x v="15"/>
    <s v="Linear Fluorescent"/>
    <n v="42"/>
    <s v="T-12"/>
    <n v="2"/>
    <n v="32"/>
    <s v="237573"/>
    <x v="0"/>
    <n v="3.9154492754513359E-3"/>
  </r>
  <r>
    <x v="3"/>
    <s v="Incandescent"/>
    <m/>
    <s v="Standard A Lamp"/>
    <n v="1"/>
    <n v="60"/>
    <s v="237574"/>
    <x v="7"/>
    <n v="3.9154492754513359E-3"/>
  </r>
  <r>
    <x v="3"/>
    <s v="Incandescent"/>
    <m/>
    <s v="Standard A Lamp"/>
    <n v="3"/>
    <n v="60"/>
    <s v="237575"/>
    <x v="11"/>
    <n v="3.9154492754513359E-3"/>
  </r>
  <r>
    <x v="3"/>
    <s v="Incandescent"/>
    <m/>
    <s v="Standard A Lamp"/>
    <n v="1"/>
    <n v="60"/>
    <s v="237576"/>
    <x v="12"/>
    <n v="3.9154492754513359E-3"/>
  </r>
  <r>
    <x v="10"/>
    <s v="Incandescent"/>
    <m/>
    <s v="Standard A Lamp"/>
    <n v="2"/>
    <n v="60"/>
    <s v="237576"/>
    <x v="12"/>
    <n v="3.9154492754513359E-3"/>
  </r>
  <r>
    <x v="10"/>
    <s v="Compact Fluorescent"/>
    <m/>
    <s v="Twist"/>
    <n v="1"/>
    <n v="15"/>
    <s v="237576"/>
    <x v="12"/>
    <n v="3.9154492754513359E-3"/>
  </r>
  <r>
    <x v="3"/>
    <s v="Incandescent"/>
    <m/>
    <s v="Standard A Lamp"/>
    <n v="1"/>
    <n v="60"/>
    <s v="237577"/>
    <x v="3"/>
    <n v="3.9154492754513359E-3"/>
  </r>
  <r>
    <x v="3"/>
    <s v="Linear Fluorescent"/>
    <n v="42"/>
    <s v="T-12"/>
    <n v="2"/>
    <n v="32"/>
    <s v="237578"/>
    <x v="4"/>
    <n v="3.9154492754513359E-3"/>
  </r>
  <r>
    <x v="4"/>
    <s v="Incandescent"/>
    <m/>
    <s v="Clear"/>
    <n v="1"/>
    <n v="25"/>
    <s v="237578"/>
    <x v="4"/>
    <n v="3.9154492754513359E-3"/>
  </r>
  <r>
    <x v="3"/>
    <s v="Incandescent"/>
    <m/>
    <s v="Standard A Lamp"/>
    <n v="1"/>
    <n v="60"/>
    <s v="237579"/>
    <x v="9"/>
    <n v="3.9154492754513359E-3"/>
  </r>
  <r>
    <x v="8"/>
    <s v="Incandescent"/>
    <m/>
    <s v="Standard A Lamp"/>
    <n v="1"/>
    <n v="100"/>
    <s v="2375710"/>
    <x v="5"/>
    <n v="3.9154492754513359E-3"/>
  </r>
  <r>
    <x v="10"/>
    <s v="Incandescent"/>
    <m/>
    <s v="Standard A Lamp"/>
    <n v="1"/>
    <n v="60"/>
    <s v="2375710"/>
    <x v="5"/>
    <n v="3.9154492754513359E-3"/>
  </r>
  <r>
    <x v="9"/>
    <s v="Incandescent"/>
    <m/>
    <s v="Standard A Lamp"/>
    <n v="1"/>
    <n v="100"/>
    <s v="2375710"/>
    <x v="5"/>
    <n v="3.9154492754513359E-3"/>
  </r>
  <r>
    <x v="3"/>
    <s v="Compact Fluorescent"/>
    <m/>
    <s v="Twist"/>
    <n v="1"/>
    <n v="15"/>
    <s v="2375711"/>
    <x v="0"/>
    <n v="3.9154492754513359E-3"/>
  </r>
  <r>
    <x v="8"/>
    <s v="Incandescent"/>
    <m/>
    <s v="Standard A Lamp"/>
    <n v="1"/>
    <n v="60"/>
    <s v="2375712"/>
    <x v="1"/>
    <n v="3.9154492754513359E-3"/>
  </r>
  <r>
    <x v="9"/>
    <s v="Incandescent"/>
    <m/>
    <s v="Standard A Lamp"/>
    <n v="1"/>
    <n v="60"/>
    <s v="2375712"/>
    <x v="1"/>
    <n v="3.9154492754513359E-3"/>
  </r>
  <r>
    <x v="6"/>
    <s v="Incandescent"/>
    <m/>
    <s v="Standard A Lamp"/>
    <n v="2"/>
    <n v="60"/>
    <s v="237671"/>
    <x v="0"/>
    <n v="4.2651285468799389E-3"/>
  </r>
  <r>
    <x v="3"/>
    <s v="Incandescent"/>
    <m/>
    <s v="Standard A Lamp"/>
    <n v="1"/>
    <n v="100"/>
    <s v="237671"/>
    <x v="0"/>
    <n v="4.2651285468799389E-3"/>
  </r>
  <r>
    <x v="6"/>
    <s v="Incandescent"/>
    <m/>
    <s v="Standard A Lamp"/>
    <n v="1"/>
    <n v="75"/>
    <s v="237672"/>
    <x v="0"/>
    <n v="4.2651285468799389E-3"/>
  </r>
  <r>
    <x v="3"/>
    <s v="Incandescent"/>
    <m/>
    <s v="Standard A Lamp"/>
    <n v="2"/>
    <n v="60"/>
    <s v="237673"/>
    <x v="1"/>
    <n v="4.2651285468799389E-3"/>
  </r>
  <r>
    <x v="1"/>
    <s v="Incandescent"/>
    <m/>
    <s v="Standard A Lamp"/>
    <n v="1"/>
    <n v="75"/>
    <s v="237674"/>
    <x v="5"/>
    <n v="4.2651285468799389E-3"/>
  </r>
  <r>
    <x v="9"/>
    <s v="Compact Fluorescent"/>
    <m/>
    <s v="Twist"/>
    <n v="5"/>
    <n v="22"/>
    <s v="237675"/>
    <x v="4"/>
    <n v="4.2651285468799389E-3"/>
  </r>
  <r>
    <x v="3"/>
    <s v="Incandescent"/>
    <m/>
    <s v="Standard A Lamp"/>
    <n v="2"/>
    <n v="60"/>
    <s v="237675"/>
    <x v="4"/>
    <n v="4.2651285468799389E-3"/>
  </r>
  <r>
    <x v="8"/>
    <s v="Incandescent"/>
    <m/>
    <s v="Standard A Lamp"/>
    <n v="1"/>
    <n v="75"/>
    <s v="237675"/>
    <x v="4"/>
    <n v="4.2651285468799389E-3"/>
  </r>
  <r>
    <x v="3"/>
    <s v="Incandescent"/>
    <m/>
    <s v="Standard A Lamp"/>
    <n v="1"/>
    <n v="60"/>
    <s v="237676"/>
    <x v="9"/>
    <n v="4.2651285468799389E-3"/>
  </r>
  <r>
    <x v="0"/>
    <s v="Incandescent"/>
    <m/>
    <s v="Decorative"/>
    <n v="3"/>
    <n v="60"/>
    <s v="237677"/>
    <x v="6"/>
    <n v="4.2651285468799389E-3"/>
  </r>
  <r>
    <x v="3"/>
    <s v="Incandescent"/>
    <m/>
    <s v="Standard A Lamp"/>
    <n v="1"/>
    <n v="60"/>
    <s v="237731"/>
    <x v="0"/>
    <n v="1.5971704772365894E-3"/>
  </r>
  <r>
    <x v="3"/>
    <s v="Incandescent"/>
    <m/>
    <s v="Standard A Lamp"/>
    <n v="1"/>
    <n v="60"/>
    <s v="237732"/>
    <x v="1"/>
    <n v="1.5971704772365894E-3"/>
  </r>
  <r>
    <x v="3"/>
    <s v="Incandescent"/>
    <m/>
    <s v="Standard A Lamp"/>
    <n v="1"/>
    <n v="75"/>
    <s v="237733"/>
    <x v="1"/>
    <n v="1.5971704772365894E-3"/>
  </r>
  <r>
    <x v="9"/>
    <s v="Incandescent"/>
    <m/>
    <s v="Decorative"/>
    <n v="5"/>
    <n v="60"/>
    <s v="237734"/>
    <x v="11"/>
    <n v="1.5971704772365894E-3"/>
  </r>
  <r>
    <x v="3"/>
    <s v="Incandescent"/>
    <m/>
    <s v="Standard A Lamp"/>
    <n v="1"/>
    <n v="75"/>
    <s v="237735"/>
    <x v="3"/>
    <n v="1.5971704772365894E-3"/>
  </r>
  <r>
    <x v="3"/>
    <s v="Linear Fluorescent"/>
    <n v="48"/>
    <s v="T-12"/>
    <n v="2"/>
    <n v="32"/>
    <s v="237736"/>
    <x v="4"/>
    <n v="1.5971704772365894E-3"/>
  </r>
  <r>
    <x v="3"/>
    <s v="Incandescent"/>
    <m/>
    <s v="Standard A Lamp"/>
    <n v="2"/>
    <n v="60"/>
    <s v="237736"/>
    <x v="4"/>
    <n v="1.5971704772365894E-3"/>
  </r>
  <r>
    <x v="8"/>
    <s v="Incandescent"/>
    <m/>
    <s v="3-Way Incandescent"/>
    <n v="1"/>
    <n v="75"/>
    <s v="237737"/>
    <x v="5"/>
    <n v="1.5971704772365894E-3"/>
  </r>
  <r>
    <x v="1"/>
    <s v="Compact Fluorescent"/>
    <m/>
    <s v="Pin base"/>
    <n v="1"/>
    <n v="27"/>
    <s v="237737"/>
    <x v="5"/>
    <n v="1.5971704772365894E-3"/>
  </r>
  <r>
    <x v="3"/>
    <s v="Incandescent"/>
    <m/>
    <s v="Standard A Lamp"/>
    <n v="1"/>
    <n v="75"/>
    <s v="237738"/>
    <x v="0"/>
    <n v="1.5971704772365894E-3"/>
  </r>
  <r>
    <x v="6"/>
    <s v="Incandescent"/>
    <m/>
    <s v="Standard A Lamp"/>
    <n v="3"/>
    <n v="40"/>
    <s v="237738"/>
    <x v="0"/>
    <n v="1.5971704772365894E-3"/>
  </r>
  <r>
    <x v="3"/>
    <s v="Incandescent"/>
    <m/>
    <s v="Standard A Lamp"/>
    <n v="1"/>
    <n v="60"/>
    <s v="237739"/>
    <x v="6"/>
    <n v="1.5971704772365894E-3"/>
  </r>
  <r>
    <x v="8"/>
    <s v="Incandescent"/>
    <m/>
    <s v="Decorative"/>
    <n v="3"/>
    <n v="25"/>
    <s v="237739"/>
    <x v="6"/>
    <n v="1.5971704772365894E-3"/>
  </r>
  <r>
    <x v="8"/>
    <s v="Incandescent"/>
    <m/>
    <s v="Standard A Lamp"/>
    <n v="1"/>
    <n v="60"/>
    <s v="237739"/>
    <x v="6"/>
    <n v="1.5971704772365894E-3"/>
  </r>
  <r>
    <x v="6"/>
    <s v="Incandescent"/>
    <m/>
    <s v="Standard A Lamp"/>
    <n v="1"/>
    <n v="40"/>
    <s v="237739"/>
    <x v="6"/>
    <n v="1.5971704772365894E-3"/>
  </r>
  <r>
    <x v="3"/>
    <s v="Incandescent"/>
    <m/>
    <s v="Standard A Lamp"/>
    <n v="1"/>
    <n v="60"/>
    <s v="2377310"/>
    <x v="2"/>
    <n v="1.5971704772365894E-3"/>
  </r>
  <r>
    <x v="8"/>
    <s v="Incandescent"/>
    <m/>
    <s v="Standard A Lamp"/>
    <n v="1"/>
    <n v="40"/>
    <s v="237791"/>
    <x v="6"/>
    <n v="2.2277282886777046E-3"/>
  </r>
  <r>
    <x v="8"/>
    <s v="Incandescent"/>
    <m/>
    <s v="Standard A Lamp"/>
    <n v="1"/>
    <n v="60"/>
    <s v="237791"/>
    <x v="6"/>
    <n v="2.2277282886777046E-3"/>
  </r>
  <r>
    <x v="8"/>
    <s v="Incandescent"/>
    <m/>
    <s v="3-Way Incandescent"/>
    <n v="1"/>
    <n v="100"/>
    <s v="237791"/>
    <x v="6"/>
    <n v="2.2277282886777046E-3"/>
  </r>
  <r>
    <x v="3"/>
    <s v="Incandescent"/>
    <m/>
    <s v="Standard A Lamp"/>
    <n v="1"/>
    <n v="60"/>
    <s v="237791"/>
    <x v="6"/>
    <n v="2.2277282886777046E-3"/>
  </r>
  <r>
    <x v="3"/>
    <s v="Incandescent"/>
    <m/>
    <s v="Standard A Lamp"/>
    <n v="1"/>
    <n v="65"/>
    <s v="237792"/>
    <x v="9"/>
    <n v="2.2277282886777046E-3"/>
  </r>
  <r>
    <x v="3"/>
    <s v="Compact Fluorescent"/>
    <m/>
    <s v="A shape bulb"/>
    <n v="2"/>
    <n v="22"/>
    <s v="237793"/>
    <x v="10"/>
    <n v="2.2277282886777046E-3"/>
  </r>
  <r>
    <x v="6"/>
    <s v="Incandescent"/>
    <m/>
    <s v="Globe"/>
    <n v="6"/>
    <n v="60"/>
    <s v="237794"/>
    <x v="0"/>
    <n v="2.2277282886777046E-3"/>
  </r>
  <r>
    <x v="3"/>
    <s v="Incandescent"/>
    <m/>
    <s v="Standard A Lamp"/>
    <n v="2"/>
    <n v="60"/>
    <s v="237795"/>
    <x v="3"/>
    <n v="2.2277282886777046E-3"/>
  </r>
  <r>
    <x v="0"/>
    <s v="Incandescent"/>
    <m/>
    <s v="Decorative"/>
    <n v="4"/>
    <n v="40"/>
    <s v="237796"/>
    <x v="5"/>
    <n v="2.2277282886777046E-3"/>
  </r>
  <r>
    <x v="8"/>
    <s v="Compact Fluorescent"/>
    <m/>
    <s v="Twist"/>
    <n v="1"/>
    <n v="18"/>
    <s v="237796"/>
    <x v="5"/>
    <n v="2.2277282886777046E-3"/>
  </r>
  <r>
    <x v="9"/>
    <s v="Incandescent"/>
    <m/>
    <s v="Decorative"/>
    <n v="4"/>
    <n v="40"/>
    <s v="237797"/>
    <x v="11"/>
    <n v="2.2277282886777046E-3"/>
  </r>
  <r>
    <x v="3"/>
    <s v="Incandescent"/>
    <m/>
    <s v="Standard A Lamp"/>
    <n v="2"/>
    <n v="65"/>
    <s v="237798"/>
    <x v="4"/>
    <n v="2.2277282886777046E-3"/>
  </r>
  <r>
    <x v="3"/>
    <s v="Compact Fluorescent"/>
    <m/>
    <s v="Twist"/>
    <n v="2"/>
    <n v="18"/>
    <s v="237798"/>
    <x v="4"/>
    <n v="2.2277282886777046E-3"/>
  </r>
  <r>
    <x v="6"/>
    <s v="Incandescent"/>
    <m/>
    <s v="Globe"/>
    <n v="4"/>
    <n v="60"/>
    <s v="237799"/>
    <x v="0"/>
    <n v="2.2277282886777046E-3"/>
  </r>
  <r>
    <x v="3"/>
    <s v="Incandescent"/>
    <m/>
    <s v="Standard A Lamp"/>
    <n v="1"/>
    <n v="60"/>
    <s v="2377910"/>
    <x v="1"/>
    <n v="2.2277282886777046E-3"/>
  </r>
  <r>
    <x v="8"/>
    <s v="Compact Fluorescent"/>
    <m/>
    <s v="Twist"/>
    <n v="1"/>
    <n v="22"/>
    <s v="2377910"/>
    <x v="1"/>
    <n v="2.2277282886777046E-3"/>
  </r>
  <r>
    <x v="8"/>
    <s v="Incandescent"/>
    <m/>
    <s v="Standard A Lamp"/>
    <n v="1"/>
    <n v="75"/>
    <s v="2377910"/>
    <x v="1"/>
    <n v="2.2277282886777046E-3"/>
  </r>
  <r>
    <x v="3"/>
    <s v="Incandescent"/>
    <m/>
    <s v="Standard A Lamp"/>
    <n v="1"/>
    <n v="60"/>
    <s v="2377911"/>
    <x v="8"/>
    <n v="2.2277282886777046E-3"/>
  </r>
  <r>
    <x v="6"/>
    <s v="Compact Fluorescent"/>
    <m/>
    <s v="Twist"/>
    <n v="1"/>
    <n v="15"/>
    <s v="2377911"/>
    <x v="8"/>
    <n v="2.2277282886777046E-3"/>
  </r>
  <r>
    <x v="3"/>
    <s v="Compact Fluorescent"/>
    <m/>
    <s v="Twist"/>
    <n v="1"/>
    <n v="15"/>
    <s v="237861"/>
    <x v="4"/>
    <n v="2.2277282886777046E-3"/>
  </r>
  <r>
    <x v="11"/>
    <s v="Compact Fluorescent"/>
    <m/>
    <s v="Twist"/>
    <n v="1"/>
    <n v="15"/>
    <s v="237862"/>
    <x v="5"/>
    <n v="2.2277282886777046E-3"/>
  </r>
  <r>
    <x v="1"/>
    <s v="Compact Fluorescent"/>
    <m/>
    <s v="Twist"/>
    <n v="1"/>
    <n v="22"/>
    <s v="237862"/>
    <x v="5"/>
    <n v="2.2277282886777046E-3"/>
  </r>
  <r>
    <x v="3"/>
    <s v="Incandescent"/>
    <m/>
    <s v="Standard A Lamp"/>
    <n v="1"/>
    <n v="60"/>
    <s v="237863"/>
    <x v="3"/>
    <n v="2.2277282886777046E-3"/>
  </r>
  <r>
    <x v="3"/>
    <s v="Compact Fluorescent"/>
    <m/>
    <s v="Twist"/>
    <n v="2"/>
    <n v="22"/>
    <s v="237864"/>
    <x v="1"/>
    <n v="2.2277282886777046E-3"/>
  </r>
  <r>
    <x v="3"/>
    <s v="Linear Fluorescent"/>
    <n v="48"/>
    <s v="T-12"/>
    <n v="2"/>
    <n v="40"/>
    <s v="237865"/>
    <x v="0"/>
    <n v="2.2277282886777046E-3"/>
  </r>
  <r>
    <x v="3"/>
    <s v="Compact Fluorescent"/>
    <m/>
    <s v="Twist"/>
    <n v="2"/>
    <n v="15"/>
    <s v="237866"/>
    <x v="6"/>
    <n v="2.2277282886777046E-3"/>
  </r>
  <r>
    <x v="8"/>
    <s v="Compact Fluorescent"/>
    <m/>
    <s v="Twist"/>
    <n v="1"/>
    <n v="15"/>
    <s v="237866"/>
    <x v="6"/>
    <n v="2.2277282886777046E-3"/>
  </r>
  <r>
    <x v="3"/>
    <s v="Compact Fluorescent"/>
    <m/>
    <s v="Twist"/>
    <n v="1"/>
    <n v="15"/>
    <s v="238031"/>
    <x v="0"/>
    <n v="2.2277282886777046E-3"/>
  </r>
  <r>
    <x v="8"/>
    <s v="Incandescent"/>
    <m/>
    <s v="Standard A Lamp"/>
    <n v="1"/>
    <n v="60"/>
    <s v="238033"/>
    <x v="1"/>
    <n v="2.2277282886777046E-3"/>
  </r>
  <r>
    <x v="3"/>
    <s v="Compact Fluorescent"/>
    <m/>
    <s v="Twist"/>
    <n v="1"/>
    <n v="15"/>
    <s v="238034"/>
    <x v="4"/>
    <n v="2.2277282886777046E-3"/>
  </r>
  <r>
    <x v="0"/>
    <s v="Compact Fluorescent"/>
    <m/>
    <s v="Twist"/>
    <n v="1"/>
    <n v="22"/>
    <s v="238034"/>
    <x v="4"/>
    <n v="2.2277282886777046E-3"/>
  </r>
  <r>
    <x v="3"/>
    <s v="Incandescent"/>
    <m/>
    <s v="Standard A Lamp"/>
    <n v="1"/>
    <n v="60"/>
    <s v="238035"/>
    <x v="9"/>
    <n v="2.2277282886777046E-3"/>
  </r>
  <r>
    <x v="8"/>
    <s v="Incandescent"/>
    <m/>
    <s v="Standard A Lamp"/>
    <n v="1"/>
    <n v="60"/>
    <s v="238036"/>
    <x v="5"/>
    <n v="2.2277282886777046E-3"/>
  </r>
  <r>
    <x v="1"/>
    <s v="Incandescent"/>
    <m/>
    <s v="Standard A Lamp"/>
    <n v="1"/>
    <n v="40"/>
    <s v="238036"/>
    <x v="5"/>
    <n v="2.2277282886777046E-3"/>
  </r>
  <r>
    <x v="3"/>
    <s v="Compact Fluorescent"/>
    <m/>
    <s v="Twist"/>
    <n v="2"/>
    <n v="15"/>
    <s v="238037"/>
    <x v="0"/>
    <n v="2.2277282886777046E-3"/>
  </r>
  <r>
    <x v="8"/>
    <s v="Compact Fluorescent"/>
    <m/>
    <s v="Twist"/>
    <n v="1"/>
    <n v="22"/>
    <s v="238038"/>
    <x v="1"/>
    <n v="2.2277282886777046E-3"/>
  </r>
  <r>
    <x v="3"/>
    <s v="Incandescent"/>
    <m/>
    <s v="Standard A Lamp"/>
    <n v="1"/>
    <n v="40"/>
    <s v="238051"/>
    <x v="0"/>
    <n v="4.2651285468799389E-3"/>
  </r>
  <r>
    <x v="6"/>
    <s v="Incandescent"/>
    <m/>
    <s v="Globe"/>
    <n v="8"/>
    <n v="60"/>
    <s v="238051"/>
    <x v="0"/>
    <n v="4.2651285468799389E-3"/>
  </r>
  <r>
    <x v="9"/>
    <s v="Compact Fluorescent"/>
    <m/>
    <s v="Twist"/>
    <n v="1"/>
    <n v="28"/>
    <s v="238052"/>
    <x v="1"/>
    <n v="4.2651285468799389E-3"/>
  </r>
  <r>
    <x v="0"/>
    <s v="Incandescent"/>
    <m/>
    <s v="Decorative"/>
    <n v="4"/>
    <n v="40"/>
    <s v="238053"/>
    <x v="11"/>
    <n v="4.2651285468799389E-3"/>
  </r>
  <r>
    <x v="3"/>
    <s v="Compact Fluorescent"/>
    <m/>
    <s v="Twist"/>
    <n v="2"/>
    <n v="15"/>
    <s v="238054"/>
    <x v="3"/>
    <n v="4.2651285468799389E-3"/>
  </r>
  <r>
    <x v="3"/>
    <s v="Linear Fluorescent"/>
    <n v="36"/>
    <s v="T-12"/>
    <n v="2"/>
    <n v="40"/>
    <s v="238055"/>
    <x v="4"/>
    <n v="4.2651285468799389E-3"/>
  </r>
  <r>
    <x v="3"/>
    <s v="Linear Fluorescent"/>
    <n v="24"/>
    <s v="T-12"/>
    <n v="2"/>
    <n v="40"/>
    <s v="238055"/>
    <x v="4"/>
    <n v="4.2651285468799389E-3"/>
  </r>
  <r>
    <x v="3"/>
    <s v="Incandescent"/>
    <m/>
    <s v="Decorative"/>
    <n v="1"/>
    <n v="40"/>
    <s v="238056"/>
    <x v="5"/>
    <n v="4.2651285468799389E-3"/>
  </r>
  <r>
    <x v="1"/>
    <s v="Incandescent"/>
    <m/>
    <s v="Standard A Lamp"/>
    <n v="1"/>
    <n v="150"/>
    <s v="238056"/>
    <x v="5"/>
    <n v="4.2651285468799389E-3"/>
  </r>
  <r>
    <x v="6"/>
    <s v="Incandescent"/>
    <m/>
    <s v="Globe"/>
    <n v="5"/>
    <n v="60"/>
    <s v="238057"/>
    <x v="0"/>
    <n v="4.2651285468799389E-3"/>
  </r>
  <r>
    <x v="3"/>
    <s v="Incandescent"/>
    <m/>
    <s v="Standard A Lamp"/>
    <n v="1"/>
    <n v="40"/>
    <s v="238057"/>
    <x v="0"/>
    <n v="4.2651285468799389E-3"/>
  </r>
  <r>
    <x v="3"/>
    <s v="Compact Fluorescent"/>
    <m/>
    <s v="Twist"/>
    <n v="2"/>
    <n v="15"/>
    <s v="238058"/>
    <x v="6"/>
    <n v="4.2651285468799389E-3"/>
  </r>
  <r>
    <x v="1"/>
    <s v="Compact Fluorescent"/>
    <m/>
    <s v="Twist"/>
    <n v="1"/>
    <n v="15"/>
    <s v="238058"/>
    <x v="6"/>
    <n v="4.2651285468799389E-3"/>
  </r>
  <r>
    <x v="1"/>
    <s v="Compact Fluorescent"/>
    <m/>
    <s v="Pin base"/>
    <n v="1"/>
    <n v="28"/>
    <s v="238059"/>
    <x v="10"/>
    <n v="4.2651285468799389E-3"/>
  </r>
  <r>
    <x v="3"/>
    <s v="Compact Fluorescent"/>
    <m/>
    <s v="Twist"/>
    <n v="2"/>
    <n v="15"/>
    <s v="2380510"/>
    <x v="9"/>
    <n v="4.2651285468799389E-3"/>
  </r>
  <r>
    <x v="6"/>
    <s v="Incandescent"/>
    <m/>
    <s v="Globe"/>
    <n v="4"/>
    <n v="40"/>
    <s v="238631"/>
    <x v="0"/>
    <n v="3.9153370873517774E-3"/>
  </r>
  <r>
    <x v="3"/>
    <s v="Incandescent"/>
    <m/>
    <s v="Standard A Lamp"/>
    <n v="2"/>
    <n v="100"/>
    <s v="238632"/>
    <x v="1"/>
    <n v="3.9153370873517774E-3"/>
  </r>
  <r>
    <x v="9"/>
    <s v="Incandescent"/>
    <m/>
    <s v="Globe"/>
    <n v="9"/>
    <n v="60"/>
    <s v="238633"/>
    <x v="11"/>
    <n v="3.9153370873517774E-3"/>
  </r>
  <r>
    <x v="3"/>
    <s v="Incandescent"/>
    <m/>
    <s v="Reflector"/>
    <n v="2"/>
    <n v="50"/>
    <s v="238634"/>
    <x v="12"/>
    <n v="3.9153370873517774E-3"/>
  </r>
  <r>
    <x v="0"/>
    <s v="Incandescent"/>
    <m/>
    <s v="Standard A Lamp"/>
    <n v="5"/>
    <n v="60"/>
    <s v="238634"/>
    <x v="12"/>
    <n v="3.9153370873517774E-3"/>
  </r>
  <r>
    <x v="1"/>
    <s v="Incandescent"/>
    <m/>
    <s v="Standard A Lamp"/>
    <n v="3"/>
    <n v="60"/>
    <s v="238634"/>
    <x v="12"/>
    <n v="3.9153370873517774E-3"/>
  </r>
  <r>
    <x v="10"/>
    <s v="Halogen"/>
    <m/>
    <s v="Quartz Tube"/>
    <n v="1"/>
    <n v="150"/>
    <s v="238634"/>
    <x v="12"/>
    <n v="3.9153370873517774E-3"/>
  </r>
  <r>
    <x v="3"/>
    <s v="Incandescent"/>
    <m/>
    <s v="Standard A Lamp"/>
    <n v="2"/>
    <n v="60"/>
    <s v="238635"/>
    <x v="1"/>
    <n v="3.9153370873517774E-3"/>
  </r>
  <r>
    <x v="9"/>
    <s v="Incandescent"/>
    <m/>
    <s v="Standard A Lamp"/>
    <n v="1"/>
    <n v="100"/>
    <s v="238635"/>
    <x v="1"/>
    <n v="3.9153370873517774E-3"/>
  </r>
  <r>
    <x v="3"/>
    <s v="Incandescent"/>
    <m/>
    <s v="Standard A Lamp"/>
    <n v="1"/>
    <n v="60"/>
    <s v="238636"/>
    <x v="3"/>
    <n v="3.9153370873517774E-3"/>
  </r>
  <r>
    <x v="3"/>
    <s v="Linear Fluorescent"/>
    <n v="48"/>
    <s v="T-12"/>
    <n v="2"/>
    <n v="32"/>
    <s v="238637"/>
    <x v="4"/>
    <n v="3.9153370873517774E-3"/>
  </r>
  <r>
    <x v="6"/>
    <s v="Incandescent"/>
    <m/>
    <s v="Standard A Lamp"/>
    <n v="1"/>
    <n v="60"/>
    <s v="238637"/>
    <x v="4"/>
    <n v="3.9153370873517774E-3"/>
  </r>
  <r>
    <x v="5"/>
    <s v="Incandescent"/>
    <m/>
    <s v="Reflector"/>
    <n v="1"/>
    <n v="50"/>
    <s v="238637"/>
    <x v="4"/>
    <n v="3.9153370873517774E-3"/>
  </r>
  <r>
    <x v="3"/>
    <s v="Linear Fluorescent"/>
    <n v="48"/>
    <s v="T-12"/>
    <n v="2"/>
    <n v="32"/>
    <s v="238638"/>
    <x v="9"/>
    <n v="3.9153370873517774E-3"/>
  </r>
  <r>
    <x v="1"/>
    <s v="Incandescent"/>
    <m/>
    <s v="3-Way Incandescent"/>
    <n v="1"/>
    <n v="150"/>
    <s v="238639"/>
    <x v="5"/>
    <n v="3.9153370873517774E-3"/>
  </r>
  <r>
    <x v="3"/>
    <s v="Incandescent"/>
    <m/>
    <s v="Standard A Lamp"/>
    <n v="1"/>
    <n v="60"/>
    <s v="238639"/>
    <x v="5"/>
    <n v="3.9153370873517774E-3"/>
  </r>
  <r>
    <x v="6"/>
    <s v="Incandescent"/>
    <m/>
    <s v="Globe"/>
    <n v="3"/>
    <n v="40"/>
    <s v="2386310"/>
    <x v="0"/>
    <n v="3.9153370873517774E-3"/>
  </r>
  <r>
    <x v="9"/>
    <s v="Incandescent"/>
    <m/>
    <s v="Standard A Lamp"/>
    <n v="1"/>
    <n v="100"/>
    <s v="2386311"/>
    <x v="6"/>
    <n v="3.9153370873517774E-3"/>
  </r>
  <r>
    <x v="1"/>
    <s v="Incandescent"/>
    <m/>
    <s v="3-Way Incandescent"/>
    <n v="1"/>
    <n v="150"/>
    <s v="2386311"/>
    <x v="6"/>
    <n v="3.9153370873517774E-3"/>
  </r>
  <r>
    <x v="11"/>
    <s v="Incandescent"/>
    <m/>
    <s v="Reflector"/>
    <n v="2"/>
    <n v="50"/>
    <s v="2386311"/>
    <x v="6"/>
    <n v="3.9153370873517774E-3"/>
  </r>
  <r>
    <x v="6"/>
    <s v="Incandescent"/>
    <m/>
    <s v="Standard A Lamp"/>
    <n v="2"/>
    <n v="60"/>
    <s v="239001"/>
    <x v="0"/>
    <n v="4.2651285468799389E-3"/>
  </r>
  <r>
    <x v="3"/>
    <s v="Incandescent"/>
    <m/>
    <s v="Standard A Lamp"/>
    <n v="2"/>
    <n v="60"/>
    <s v="239002"/>
    <x v="1"/>
    <n v="4.2651285468799389E-3"/>
  </r>
  <r>
    <x v="8"/>
    <s v="Incandescent"/>
    <m/>
    <s v="Standard A Lamp"/>
    <n v="1"/>
    <n v="100"/>
    <s v="239002"/>
    <x v="1"/>
    <n v="4.2651285468799389E-3"/>
  </r>
  <r>
    <x v="8"/>
    <s v="Incandescent"/>
    <m/>
    <s v="Mini base"/>
    <n v="1"/>
    <n v="25"/>
    <s v="239002"/>
    <x v="1"/>
    <n v="4.2651285468799389E-3"/>
  </r>
  <r>
    <x v="6"/>
    <s v="Incandescent"/>
    <m/>
    <s v="Clear"/>
    <n v="4"/>
    <n v="40"/>
    <s v="239003"/>
    <x v="0"/>
    <n v="4.2651285468799389E-3"/>
  </r>
  <r>
    <x v="9"/>
    <s v="Incandescent"/>
    <m/>
    <s v="Decorative"/>
    <n v="4"/>
    <n v="40"/>
    <s v="239004"/>
    <x v="12"/>
    <n v="4.2651285468799389E-3"/>
  </r>
  <r>
    <x v="0"/>
    <s v="Compact Fluorescent"/>
    <m/>
    <s v="Twist"/>
    <n v="4"/>
    <n v="15"/>
    <s v="239004"/>
    <x v="12"/>
    <n v="4.2651285468799389E-3"/>
  </r>
  <r>
    <x v="8"/>
    <s v="Incandescent"/>
    <m/>
    <s v="Standard A Lamp"/>
    <n v="1"/>
    <n v="100"/>
    <s v="239004"/>
    <x v="12"/>
    <n v="4.2651285468799389E-3"/>
  </r>
  <r>
    <x v="3"/>
    <s v="Incandescent"/>
    <m/>
    <s v="Standard A Lamp"/>
    <n v="2"/>
    <n v="60"/>
    <s v="239005"/>
    <x v="4"/>
    <n v="4.2651285468799389E-3"/>
  </r>
  <r>
    <x v="4"/>
    <s v="Incandescent"/>
    <m/>
    <s v="Clear"/>
    <n v="1"/>
    <n v="25"/>
    <s v="239005"/>
    <x v="4"/>
    <n v="4.2651285468799389E-3"/>
  </r>
  <r>
    <x v="3"/>
    <s v="Incandescent"/>
    <m/>
    <s v="Standard A Lamp"/>
    <n v="2"/>
    <n v="60"/>
    <s v="239006"/>
    <x v="9"/>
    <n v="4.2651285468799389E-3"/>
  </r>
  <r>
    <x v="10"/>
    <s v="Compact Fluorescent"/>
    <m/>
    <s v="Twist"/>
    <n v="1"/>
    <n v="15"/>
    <s v="239007"/>
    <x v="5"/>
    <n v="4.2651285468799389E-3"/>
  </r>
  <r>
    <x v="1"/>
    <s v="Compact Fluorescent"/>
    <m/>
    <s v="A shape bulb"/>
    <n v="2"/>
    <n v="15"/>
    <s v="239007"/>
    <x v="5"/>
    <n v="4.2651285468799389E-3"/>
  </r>
  <r>
    <x v="3"/>
    <s v="Incandescent"/>
    <m/>
    <s v="Standard A Lamp"/>
    <n v="2"/>
    <n v="60"/>
    <s v="239007"/>
    <x v="5"/>
    <n v="4.2651285468799389E-3"/>
  </r>
  <r>
    <x v="3"/>
    <s v="Incandescent"/>
    <m/>
    <s v="Standard A Lamp"/>
    <n v="2"/>
    <n v="60"/>
    <s v="239008"/>
    <x v="6"/>
    <n v="4.2651285468799389E-3"/>
  </r>
  <r>
    <x v="8"/>
    <s v="Incandescent"/>
    <m/>
    <s v="Standard A Lamp"/>
    <n v="1"/>
    <n v="60"/>
    <s v="239008"/>
    <x v="6"/>
    <n v="4.2651285468799389E-3"/>
  </r>
  <r>
    <x v="3"/>
    <s v="Incandescent"/>
    <m/>
    <s v="Standard A Lamp"/>
    <n v="1"/>
    <n v="60"/>
    <s v="239541"/>
    <x v="0"/>
    <n v="2.2277282886777046E-3"/>
  </r>
  <r>
    <x v="2"/>
    <s v="Incandescent"/>
    <m/>
    <s v="Mini base"/>
    <n v="1"/>
    <n v="5"/>
    <s v="239541"/>
    <x v="0"/>
    <n v="2.2277282886777046E-3"/>
  </r>
  <r>
    <x v="3"/>
    <s v="Incandescent"/>
    <m/>
    <s v="Standard A Lamp"/>
    <n v="2"/>
    <n v="60"/>
    <s v="239542"/>
    <x v="1"/>
    <n v="2.2277282886777046E-3"/>
  </r>
  <r>
    <x v="8"/>
    <s v="Incandescent"/>
    <m/>
    <s v="Standard A Lamp"/>
    <n v="1"/>
    <n v="60"/>
    <s v="239542"/>
    <x v="1"/>
    <n v="2.2277282886777046E-3"/>
  </r>
  <r>
    <x v="9"/>
    <s v="Incandescent"/>
    <m/>
    <s v="Standard A Lamp"/>
    <n v="1"/>
    <n v="60"/>
    <s v="239543"/>
    <x v="4"/>
    <n v="2.2277282886777046E-3"/>
  </r>
  <r>
    <x v="3"/>
    <s v="Incandescent"/>
    <m/>
    <s v="Standard A Lamp"/>
    <n v="1"/>
    <n v="60"/>
    <s v="239543"/>
    <x v="4"/>
    <n v="2.2277282886777046E-3"/>
  </r>
  <r>
    <x v="3"/>
    <s v="Incandescent"/>
    <m/>
    <s v="Standard A Lamp"/>
    <n v="1"/>
    <n v="60"/>
    <s v="239544"/>
    <x v="9"/>
    <n v="2.2277282886777046E-3"/>
  </r>
  <r>
    <x v="0"/>
    <s v="Incandescent"/>
    <m/>
    <s v="Standard A Lamp"/>
    <n v="5"/>
    <n v="60"/>
    <s v="239545"/>
    <x v="5"/>
    <n v="2.2277282886777046E-3"/>
  </r>
  <r>
    <x v="8"/>
    <s v="Incandescent"/>
    <m/>
    <s v="Standard A Lamp"/>
    <n v="1"/>
    <n v="150"/>
    <s v="239545"/>
    <x v="5"/>
    <n v="2.2277282886777046E-3"/>
  </r>
  <r>
    <x v="3"/>
    <s v="Incandescent"/>
    <m/>
    <s v="Standard A Lamp"/>
    <n v="1"/>
    <n v="60"/>
    <s v="239546"/>
    <x v="0"/>
    <n v="2.2277282886777046E-3"/>
  </r>
  <r>
    <x v="3"/>
    <s v="Incandescent"/>
    <m/>
    <s v="Standard A Lamp"/>
    <n v="1"/>
    <n v="60"/>
    <s v="239547"/>
    <x v="6"/>
    <n v="2.2277282886777046E-3"/>
  </r>
  <r>
    <x v="8"/>
    <s v="Incandescent"/>
    <m/>
    <s v="Standard A Lamp"/>
    <n v="1"/>
    <n v="150"/>
    <s v="239547"/>
    <x v="6"/>
    <n v="2.2277282886777046E-3"/>
  </r>
  <r>
    <x v="8"/>
    <s v="Incandescent"/>
    <m/>
    <s v="Standard A Lamp"/>
    <n v="1"/>
    <n v="60"/>
    <s v="239547"/>
    <x v="6"/>
    <n v="2.2277282886777046E-3"/>
  </r>
  <r>
    <x v="9"/>
    <s v="Incandescent"/>
    <m/>
    <s v="Standard A Lamp"/>
    <n v="5"/>
    <n v="60"/>
    <s v="239548"/>
    <x v="1"/>
    <n v="2.2277282886777046E-3"/>
  </r>
  <r>
    <x v="3"/>
    <s v="Incandescent"/>
    <m/>
    <s v="Standard A Lamp"/>
    <n v="2"/>
    <n v="60"/>
    <s v="239581"/>
    <x v="0"/>
    <n v="1.5971704772365894E-3"/>
  </r>
  <r>
    <x v="6"/>
    <s v="Incandescent"/>
    <m/>
    <s v="Standard A Lamp"/>
    <n v="2"/>
    <n v="60"/>
    <s v="239581"/>
    <x v="0"/>
    <n v="1.5971704772365894E-3"/>
  </r>
  <r>
    <x v="3"/>
    <s v="Compact Fluorescent"/>
    <m/>
    <s v="Twist"/>
    <n v="2"/>
    <n v="22"/>
    <s v="239582"/>
    <x v="1"/>
    <n v="1.5971704772365894E-3"/>
  </r>
  <r>
    <x v="3"/>
    <s v="Incandescent"/>
    <m/>
    <s v="Standard A Lamp"/>
    <n v="2"/>
    <n v="90"/>
    <s v="239583"/>
    <x v="1"/>
    <n v="1.5971704772365894E-3"/>
  </r>
  <r>
    <x v="3"/>
    <s v="Linear Fluorescent"/>
    <n v="36"/>
    <s v="T-12"/>
    <n v="3"/>
    <n v="100"/>
    <s v="239584"/>
    <x v="7"/>
    <n v="1.5971704772365894E-3"/>
  </r>
  <r>
    <x v="3"/>
    <s v="Compact Fluorescent"/>
    <m/>
    <s v="Twist"/>
    <n v="1"/>
    <n v="22"/>
    <s v="239585"/>
    <x v="3"/>
    <n v="1.5971704772365894E-3"/>
  </r>
  <r>
    <x v="3"/>
    <s v="Linear Fluorescent"/>
    <n v="48"/>
    <s v="T-8"/>
    <n v="1"/>
    <n v="40"/>
    <s v="239586"/>
    <x v="4"/>
    <n v="1.5971704772365894E-3"/>
  </r>
  <r>
    <x v="3"/>
    <s v="Compact Fluorescent"/>
    <m/>
    <s v="Twist"/>
    <n v="1"/>
    <n v="22"/>
    <s v="239586"/>
    <x v="4"/>
    <n v="1.5971704772365894E-3"/>
  </r>
  <r>
    <x v="3"/>
    <s v="Incandescent"/>
    <m/>
    <s v="Standard A Lamp"/>
    <n v="1"/>
    <n v="60"/>
    <s v="239587"/>
    <x v="6"/>
    <n v="1.5971704772365894E-3"/>
  </r>
  <r>
    <x v="6"/>
    <s v="Compact Fluorescent"/>
    <m/>
    <s v="Twist"/>
    <n v="3"/>
    <n v="7"/>
    <s v="239681"/>
    <x v="0"/>
    <n v="1.5971704772365894E-3"/>
  </r>
  <r>
    <x v="3"/>
    <s v="Compact Fluorescent"/>
    <m/>
    <s v="Twist"/>
    <n v="1"/>
    <n v="15"/>
    <s v="239682"/>
    <x v="0"/>
    <n v="1.5971704772365894E-3"/>
  </r>
  <r>
    <x v="6"/>
    <s v="Compact Fluorescent"/>
    <m/>
    <s v="Twist"/>
    <n v="2"/>
    <n v="7"/>
    <s v="239682"/>
    <x v="0"/>
    <n v="1.5971704772365894E-3"/>
  </r>
  <r>
    <x v="3"/>
    <s v="Incandescent"/>
    <m/>
    <s v="Standard A Lamp"/>
    <n v="1"/>
    <n v="60"/>
    <s v="239683"/>
    <x v="1"/>
    <n v="1.5971704772365894E-3"/>
  </r>
  <r>
    <x v="8"/>
    <s v="Compact Fluorescent"/>
    <m/>
    <s v="Twist"/>
    <n v="1"/>
    <n v="22"/>
    <s v="239683"/>
    <x v="1"/>
    <n v="1.5971704772365894E-3"/>
  </r>
  <r>
    <x v="3"/>
    <s v="Incandescent"/>
    <m/>
    <s v="Standard A Lamp"/>
    <n v="1"/>
    <n v="60"/>
    <s v="239684"/>
    <x v="1"/>
    <n v="1.5971704772365894E-3"/>
  </r>
  <r>
    <x v="3"/>
    <s v="Compact Fluorescent"/>
    <m/>
    <s v="Twist"/>
    <n v="1"/>
    <n v="7"/>
    <s v="239685"/>
    <x v="3"/>
    <n v="1.5971704772365894E-3"/>
  </r>
  <r>
    <x v="3"/>
    <s v="Compact Fluorescent"/>
    <m/>
    <s v="Twist"/>
    <n v="1"/>
    <n v="22"/>
    <s v="239686"/>
    <x v="3"/>
    <n v="1.5971704772365894E-3"/>
  </r>
  <r>
    <x v="0"/>
    <s v="Incandescent"/>
    <m/>
    <s v="Globe"/>
    <n v="1"/>
    <n v="60"/>
    <s v="239687"/>
    <x v="5"/>
    <n v="1.5971704772365894E-3"/>
  </r>
  <r>
    <x v="3"/>
    <s v="Incandescent"/>
    <m/>
    <s v="Standard A Lamp"/>
    <n v="1"/>
    <n v="60"/>
    <s v="239687"/>
    <x v="5"/>
    <n v="1.5971704772365894E-3"/>
  </r>
  <r>
    <x v="8"/>
    <s v="Compact Fluorescent"/>
    <m/>
    <s v="Twist"/>
    <n v="1"/>
    <n v="22"/>
    <s v="239687"/>
    <x v="5"/>
    <n v="1.5971704772365894E-3"/>
  </r>
  <r>
    <x v="0"/>
    <s v="Compact Fluorescent"/>
    <m/>
    <s v="Twist"/>
    <n v="1"/>
    <n v="15"/>
    <s v="239688"/>
    <x v="6"/>
    <n v="1.5971704772365894E-3"/>
  </r>
  <r>
    <x v="8"/>
    <s v="Compact Fluorescent"/>
    <m/>
    <s v="Twist"/>
    <n v="1"/>
    <n v="15"/>
    <s v="239688"/>
    <x v="6"/>
    <n v="1.5971704772365894E-3"/>
  </r>
  <r>
    <x v="3"/>
    <s v="Compact Fluorescent"/>
    <m/>
    <s v="Twist"/>
    <n v="1"/>
    <n v="13"/>
    <s v="239771"/>
    <x v="0"/>
    <n v="3.9153370873517774E-3"/>
  </r>
  <r>
    <x v="6"/>
    <s v="Incandescent"/>
    <m/>
    <s v="Globe"/>
    <n v="4"/>
    <n v="60"/>
    <s v="239771"/>
    <x v="0"/>
    <n v="3.9153370873517774E-3"/>
  </r>
  <r>
    <x v="6"/>
    <s v="Incandescent"/>
    <m/>
    <s v="Globe"/>
    <n v="4"/>
    <n v="60"/>
    <s v="239772"/>
    <x v="0"/>
    <n v="3.9153370873517774E-3"/>
  </r>
  <r>
    <x v="8"/>
    <s v="Incandescent"/>
    <m/>
    <s v="3-Way Incandescent"/>
    <n v="1"/>
    <n v="100"/>
    <s v="239773"/>
    <x v="1"/>
    <n v="3.9153370873517774E-3"/>
  </r>
  <r>
    <x v="3"/>
    <s v="Incandescent"/>
    <m/>
    <s v="Standard A Lamp"/>
    <n v="2"/>
    <n v="60"/>
    <s v="239774"/>
    <x v="1"/>
    <n v="3.9153370873517774E-3"/>
  </r>
  <r>
    <x v="8"/>
    <s v="Compact Fluorescent"/>
    <m/>
    <s v="Twist"/>
    <n v="1"/>
    <n v="11"/>
    <s v="239774"/>
    <x v="1"/>
    <n v="3.9153370873517774E-3"/>
  </r>
  <r>
    <x v="3"/>
    <s v="Incandescent"/>
    <m/>
    <s v="Standard A Lamp"/>
    <n v="1"/>
    <n v="60"/>
    <s v="239775"/>
    <x v="7"/>
    <n v="3.9153370873517774E-3"/>
  </r>
  <r>
    <x v="9"/>
    <s v="Incandescent"/>
    <m/>
    <s v="Standard A Lamp"/>
    <n v="5"/>
    <n v="60"/>
    <s v="239776"/>
    <x v="11"/>
    <n v="3.9153370873517774E-3"/>
  </r>
  <r>
    <x v="3"/>
    <s v="Linear Fluorescent"/>
    <n v="48"/>
    <s v="T-12"/>
    <n v="2"/>
    <n v="40"/>
    <s v="239776"/>
    <x v="11"/>
    <n v="3.9153370873517774E-3"/>
  </r>
  <r>
    <x v="8"/>
    <s v="Incandescent"/>
    <m/>
    <s v="3-Way Incandescent"/>
    <n v="1"/>
    <n v="100"/>
    <s v="239777"/>
    <x v="12"/>
    <n v="3.9153370873517774E-3"/>
  </r>
  <r>
    <x v="3"/>
    <s v="Linear Fluorescent"/>
    <n v="96"/>
    <s v="T-12"/>
    <n v="2"/>
    <n v="60"/>
    <s v="239778"/>
    <x v="8"/>
    <n v="3.9153370873517774E-3"/>
  </r>
  <r>
    <x v="13"/>
    <s v="Incandescent"/>
    <m/>
    <s v="Standard A Lamp"/>
    <n v="2"/>
    <n v="60"/>
    <s v="239778"/>
    <x v="8"/>
    <n v="3.9153370873517774E-3"/>
  </r>
  <r>
    <x v="3"/>
    <s v="Incandescent"/>
    <m/>
    <s v="Standard A Lamp"/>
    <n v="1"/>
    <n v="60"/>
    <s v="239779"/>
    <x v="3"/>
    <n v="3.9153370873517774E-3"/>
  </r>
  <r>
    <x v="3"/>
    <s v="Linear Fluorescent"/>
    <n v="48"/>
    <s v="T-12"/>
    <n v="2"/>
    <n v="40"/>
    <s v="2397710"/>
    <x v="4"/>
    <n v="3.9153370873517774E-3"/>
  </r>
  <r>
    <x v="3"/>
    <s v="Compact Fluorescent"/>
    <m/>
    <s v="Twist"/>
    <n v="1"/>
    <n v="13"/>
    <s v="2397710"/>
    <x v="4"/>
    <n v="3.9153370873517774E-3"/>
  </r>
  <r>
    <x v="4"/>
    <s v="Compact Fluorescent"/>
    <m/>
    <s v="Twist"/>
    <n v="1"/>
    <n v="13"/>
    <s v="2397710"/>
    <x v="4"/>
    <n v="3.9153370873517774E-3"/>
  </r>
  <r>
    <x v="3"/>
    <s v="Incandescent"/>
    <m/>
    <s v="Standard A Lamp"/>
    <n v="1"/>
    <n v="60"/>
    <s v="2397710"/>
    <x v="4"/>
    <n v="3.9153370873517774E-3"/>
  </r>
  <r>
    <x v="3"/>
    <s v="Compact Fluorescent"/>
    <m/>
    <s v="Twist"/>
    <n v="1"/>
    <n v="13"/>
    <s v="2397711"/>
    <x v="9"/>
    <n v="3.9153370873517774E-3"/>
  </r>
  <r>
    <x v="8"/>
    <s v="Incandescent"/>
    <m/>
    <s v="3-Way Incandescent"/>
    <n v="1"/>
    <n v="100"/>
    <s v="2397712"/>
    <x v="5"/>
    <n v="3.9153370873517774E-3"/>
  </r>
  <r>
    <x v="8"/>
    <s v="Incandescent"/>
    <m/>
    <s v="Standard A Lamp"/>
    <n v="1"/>
    <n v="60"/>
    <s v="2397712"/>
    <x v="5"/>
    <n v="3.9153370873517774E-3"/>
  </r>
  <r>
    <x v="8"/>
    <s v="Incandescent"/>
    <m/>
    <s v="3-Way Incandescent"/>
    <n v="1"/>
    <n v="100"/>
    <s v="2397713"/>
    <x v="6"/>
    <n v="3.9153370873517774E-3"/>
  </r>
  <r>
    <x v="8"/>
    <s v="Incandescent"/>
    <m/>
    <s v="Standard A Lamp"/>
    <n v="1"/>
    <n v="15"/>
    <s v="2397713"/>
    <x v="6"/>
    <n v="3.9153370873517774E-3"/>
  </r>
  <r>
    <x v="3"/>
    <s v="Incandescent"/>
    <m/>
    <s v="Standard A Lamp"/>
    <n v="2"/>
    <n v="60"/>
    <s v="239931"/>
    <x v="1"/>
    <n v="5.6381876624805836E-3"/>
  </r>
  <r>
    <x v="8"/>
    <s v="Incandescent"/>
    <m/>
    <s v="Standard A Lamp"/>
    <n v="1"/>
    <n v="60"/>
    <s v="239931"/>
    <x v="1"/>
    <n v="5.6381876624805836E-3"/>
  </r>
  <r>
    <x v="3"/>
    <s v="Incandescent"/>
    <m/>
    <s v="Standard A Lamp"/>
    <n v="1"/>
    <n v="60"/>
    <s v="239932"/>
    <x v="0"/>
    <n v="5.6381876624805836E-3"/>
  </r>
  <r>
    <x v="3"/>
    <s v="Incandescent"/>
    <m/>
    <s v="Standard A Lamp"/>
    <n v="2"/>
    <n v="60"/>
    <s v="239932"/>
    <x v="0"/>
    <n v="5.6381876624805836E-3"/>
  </r>
  <r>
    <x v="3"/>
    <s v="Incandescent"/>
    <m/>
    <s v="Standard A Lamp"/>
    <n v="2"/>
    <n v="60"/>
    <s v="239933"/>
    <x v="0"/>
    <n v="5.6381876624805836E-3"/>
  </r>
  <r>
    <x v="3"/>
    <s v="Incandescent"/>
    <m/>
    <s v="Standard A Lamp"/>
    <n v="1"/>
    <n v="60"/>
    <s v="239934"/>
    <x v="7"/>
    <n v="5.6381876624805836E-3"/>
  </r>
  <r>
    <x v="0"/>
    <s v="Incandescent"/>
    <m/>
    <s v="Standard A Lamp"/>
    <n v="5"/>
    <n v="60"/>
    <s v="239935"/>
    <x v="11"/>
    <n v="5.6381876624805836E-3"/>
  </r>
  <r>
    <x v="3"/>
    <s v="Linear Fluorescent"/>
    <n v="48"/>
    <s v="T-12"/>
    <n v="2"/>
    <n v="40"/>
    <s v="239936"/>
    <x v="8"/>
    <n v="5.6381876624805836E-3"/>
  </r>
  <r>
    <x v="0"/>
    <s v="Incandescent"/>
    <m/>
    <s v="Standard A Lamp"/>
    <n v="2"/>
    <n v="60"/>
    <s v="239937"/>
    <x v="3"/>
    <n v="5.6381876624805836E-3"/>
  </r>
  <r>
    <x v="3"/>
    <s v="Incandescent"/>
    <m/>
    <s v="Standard A Lamp"/>
    <n v="1"/>
    <n v="60"/>
    <s v="239938"/>
    <x v="4"/>
    <n v="5.6381876624805836E-3"/>
  </r>
  <r>
    <x v="3"/>
    <s v="Incandescent"/>
    <m/>
    <s v="Standard A Lamp"/>
    <n v="1"/>
    <n v="60"/>
    <s v="239939"/>
    <x v="9"/>
    <n v="5.6381876624805836E-3"/>
  </r>
  <r>
    <x v="1"/>
    <s v="Incandescent"/>
    <m/>
    <s v="Standard A Lamp"/>
    <n v="1"/>
    <n v="60"/>
    <s v="2399310"/>
    <x v="5"/>
    <n v="5.6381876624805836E-3"/>
  </r>
  <r>
    <x v="8"/>
    <s v="Incandescent"/>
    <m/>
    <s v="Standard A Lamp"/>
    <n v="1"/>
    <n v="60"/>
    <s v="2399310"/>
    <x v="5"/>
    <n v="5.6381876624805836E-3"/>
  </r>
  <r>
    <x v="3"/>
    <s v="Incandescent"/>
    <m/>
    <s v="Standard A Lamp"/>
    <n v="1"/>
    <n v="60"/>
    <s v="2399311"/>
    <x v="6"/>
    <n v="5.6381876624805836E-3"/>
  </r>
  <r>
    <x v="8"/>
    <s v="Incandescent"/>
    <m/>
    <s v="Standard A Lamp"/>
    <n v="1"/>
    <n v="40"/>
    <s v="2399311"/>
    <x v="6"/>
    <n v="5.6381876624805836E-3"/>
  </r>
  <r>
    <x v="3"/>
    <s v="Incandescent"/>
    <m/>
    <s v="Standard A Lamp"/>
    <n v="1"/>
    <n v="60"/>
    <s v="2399312"/>
    <x v="10"/>
    <n v="5.6381876624805836E-3"/>
  </r>
  <r>
    <x v="8"/>
    <s v="Incandescent"/>
    <m/>
    <s v="Standard A Lamp"/>
    <n v="1"/>
    <n v="60"/>
    <s v="2399312"/>
    <x v="10"/>
    <n v="5.6381876624805836E-3"/>
  </r>
  <r>
    <x v="3"/>
    <s v="Incandescent"/>
    <m/>
    <s v="Standard A Lamp"/>
    <n v="1"/>
    <n v="60"/>
    <s v="2399313"/>
    <x v="7"/>
    <n v="5.6381876624805836E-3"/>
  </r>
  <r>
    <x v="6"/>
    <s v="Compact Fluorescent"/>
    <m/>
    <s v="Globe"/>
    <n v="1"/>
    <n v="15"/>
    <s v="240631"/>
    <x v="0"/>
    <n v="4.2651285468799389E-3"/>
  </r>
  <r>
    <x v="3"/>
    <s v="Incandescent"/>
    <m/>
    <s v="Standard A Lamp"/>
    <n v="2"/>
    <n v="60"/>
    <s v="240632"/>
    <x v="0"/>
    <n v="4.2651285468799389E-3"/>
  </r>
  <r>
    <x v="8"/>
    <s v="Incandescent"/>
    <m/>
    <s v="Standard A Lamp"/>
    <n v="1"/>
    <n v="60"/>
    <s v="240633"/>
    <x v="1"/>
    <n v="4.2651285468799389E-3"/>
  </r>
  <r>
    <x v="3"/>
    <s v="Incandescent"/>
    <m/>
    <s v="Standard A Lamp"/>
    <n v="2"/>
    <n v="60"/>
    <s v="240633"/>
    <x v="1"/>
    <n v="4.2651285468799389E-3"/>
  </r>
  <r>
    <x v="3"/>
    <s v="Linear Fluorescent"/>
    <n v="48"/>
    <s v="T-8"/>
    <n v="2"/>
    <n v="32"/>
    <s v="240634"/>
    <x v="1"/>
    <n v="4.2651285468799389E-3"/>
  </r>
  <r>
    <x v="8"/>
    <s v="Incandescent"/>
    <m/>
    <s v="Standard A Lamp"/>
    <n v="1"/>
    <n v="60"/>
    <s v="240634"/>
    <x v="1"/>
    <n v="4.2651285468799389E-3"/>
  </r>
  <r>
    <x v="3"/>
    <s v="Compact Fluorescent"/>
    <m/>
    <s v="Twist"/>
    <n v="1"/>
    <n v="15"/>
    <s v="240635"/>
    <x v="7"/>
    <n v="4.2651285468799389E-3"/>
  </r>
  <r>
    <x v="8"/>
    <s v="Compact Fluorescent"/>
    <m/>
    <s v="Twist"/>
    <n v="1"/>
    <n v="22"/>
    <s v="240636"/>
    <x v="2"/>
    <n v="4.2651285468799389E-3"/>
  </r>
  <r>
    <x v="8"/>
    <s v="Incandescent"/>
    <m/>
    <s v="Standard A Lamp"/>
    <n v="1"/>
    <n v="60"/>
    <s v="240637"/>
    <x v="12"/>
    <n v="4.2651285468799389E-3"/>
  </r>
  <r>
    <x v="13"/>
    <s v="Incandescent"/>
    <m/>
    <s v="Standard A Lamp"/>
    <n v="2"/>
    <n v="60"/>
    <s v="240638"/>
    <x v="8"/>
    <n v="4.2651285468799389E-3"/>
  </r>
  <r>
    <x v="3"/>
    <s v="Compact Fluorescent"/>
    <m/>
    <s v="Reflector"/>
    <n v="1"/>
    <n v="22"/>
    <s v="240638"/>
    <x v="8"/>
    <n v="4.2651285468799389E-3"/>
  </r>
  <r>
    <x v="5"/>
    <s v="Compact Fluorescent"/>
    <m/>
    <s v="Twist"/>
    <n v="1"/>
    <n v="15"/>
    <s v="240639"/>
    <x v="3"/>
    <n v="4.2651285468799389E-3"/>
  </r>
  <r>
    <x v="3"/>
    <s v="Incandescent"/>
    <m/>
    <s v="Standard A Lamp"/>
    <n v="1"/>
    <n v="60"/>
    <s v="2406310"/>
    <x v="4"/>
    <n v="4.2651285468799389E-3"/>
  </r>
  <r>
    <x v="9"/>
    <s v="Incandescent"/>
    <m/>
    <s v="Standard A Lamp"/>
    <n v="4"/>
    <n v="60"/>
    <s v="2406310"/>
    <x v="4"/>
    <n v="4.2651285468799389E-3"/>
  </r>
  <r>
    <x v="5"/>
    <s v="Compact Fluorescent"/>
    <m/>
    <s v="Reflector"/>
    <n v="1"/>
    <n v="22"/>
    <s v="2406310"/>
    <x v="4"/>
    <n v="4.2651285468799389E-3"/>
  </r>
  <r>
    <x v="3"/>
    <s v="Incandescent"/>
    <m/>
    <s v="Standard A Lamp"/>
    <n v="2"/>
    <n v="60"/>
    <s v="2406310"/>
    <x v="4"/>
    <n v="4.2651285468799389E-3"/>
  </r>
  <r>
    <x v="6"/>
    <s v="Compact Fluorescent"/>
    <m/>
    <s v="Globe"/>
    <n v="1"/>
    <n v="15"/>
    <s v="2406310"/>
    <x v="4"/>
    <n v="4.2651285468799389E-3"/>
  </r>
  <r>
    <x v="3"/>
    <s v="Incandescent"/>
    <m/>
    <s v="Standard A Lamp"/>
    <n v="2"/>
    <n v="60"/>
    <s v="2406311"/>
    <x v="9"/>
    <n v="4.2651285468799389E-3"/>
  </r>
  <r>
    <x v="8"/>
    <s v="Incandescent"/>
    <m/>
    <s v="Standard A Lamp"/>
    <n v="1"/>
    <n v="60"/>
    <s v="2406312"/>
    <x v="5"/>
    <n v="4.2651285468799389E-3"/>
  </r>
  <r>
    <x v="9"/>
    <s v="Incandescent"/>
    <m/>
    <s v="Standard A Lamp"/>
    <n v="9"/>
    <n v="60"/>
    <s v="2406312"/>
    <x v="5"/>
    <n v="4.2651285468799389E-3"/>
  </r>
  <r>
    <x v="6"/>
    <s v="Incandescent"/>
    <m/>
    <s v="Standard A Lamp"/>
    <n v="1"/>
    <n v="60"/>
    <s v="2406312"/>
    <x v="5"/>
    <n v="4.2651285468799389E-3"/>
  </r>
  <r>
    <x v="3"/>
    <s v="Compact Fluorescent"/>
    <m/>
    <s v="Twist"/>
    <n v="2"/>
    <n v="15"/>
    <s v="2406313"/>
    <x v="0"/>
    <n v="4.2651285468799389E-3"/>
  </r>
  <r>
    <x v="6"/>
    <s v="Compact Fluorescent"/>
    <m/>
    <s v="Globe"/>
    <n v="1"/>
    <n v="15"/>
    <s v="2406313"/>
    <x v="0"/>
    <n v="4.2651285468799389E-3"/>
  </r>
  <r>
    <x v="8"/>
    <s v="Compact Fluorescent"/>
    <m/>
    <s v="Twist"/>
    <n v="1"/>
    <n v="22"/>
    <s v="2406314"/>
    <x v="6"/>
    <n v="4.2651285468799389E-3"/>
  </r>
  <r>
    <x v="3"/>
    <s v="Incandescent"/>
    <m/>
    <s v="Standard A Lamp"/>
    <n v="2"/>
    <n v="60"/>
    <s v="2406315"/>
    <x v="2"/>
    <n v="4.2651285468799389E-3"/>
  </r>
  <r>
    <x v="8"/>
    <s v="Compact Fluorescent"/>
    <m/>
    <s v="Twist"/>
    <n v="1"/>
    <n v="22"/>
    <s v="240741"/>
    <x v="12"/>
    <n v="3.9153370873517774E-3"/>
  </r>
  <r>
    <x v="3"/>
    <s v="Compact Fluorescent"/>
    <m/>
    <s v="Decorative"/>
    <n v="4"/>
    <n v="7"/>
    <s v="240741"/>
    <x v="12"/>
    <n v="3.9153370873517774E-3"/>
  </r>
  <r>
    <x v="8"/>
    <s v="Compact Fluorescent"/>
    <m/>
    <s v="Twist"/>
    <n v="1"/>
    <n v="22"/>
    <s v="240742"/>
    <x v="5"/>
    <n v="3.9153370873517774E-3"/>
  </r>
  <r>
    <x v="1"/>
    <s v="Compact Fluorescent"/>
    <m/>
    <s v="Twist"/>
    <n v="1"/>
    <n v="15"/>
    <s v="240742"/>
    <x v="5"/>
    <n v="3.9153370873517774E-3"/>
  </r>
  <r>
    <x v="3"/>
    <s v="Linear Fluorescent"/>
    <n v="96"/>
    <s v="T-12"/>
    <n v="2"/>
    <n v="40"/>
    <s v="240743"/>
    <x v="4"/>
    <n v="3.9153370873517774E-3"/>
  </r>
  <r>
    <x v="3"/>
    <s v="Linear Fluorescent"/>
    <n v="48"/>
    <s v="T-12"/>
    <n v="2"/>
    <n v="40"/>
    <s v="240743"/>
    <x v="4"/>
    <n v="3.9153370873517774E-3"/>
  </r>
  <r>
    <x v="3"/>
    <s v="Compact Fluorescent"/>
    <m/>
    <s v="Twist"/>
    <n v="1"/>
    <n v="22"/>
    <s v="240744"/>
    <x v="3"/>
    <n v="3.9153370873517774E-3"/>
  </r>
  <r>
    <x v="3"/>
    <s v="Linear Fluorescent"/>
    <n v="48"/>
    <s v="T-12"/>
    <n v="1"/>
    <n v="40"/>
    <s v="240745"/>
    <x v="5"/>
    <n v="3.9153370873517774E-3"/>
  </r>
  <r>
    <x v="3"/>
    <s v="Compact Fluorescent"/>
    <m/>
    <s v="Twist"/>
    <n v="1"/>
    <n v="15"/>
    <s v="240746"/>
    <x v="0"/>
    <n v="3.9153370873517774E-3"/>
  </r>
  <r>
    <x v="6"/>
    <s v="Compact Fluorescent"/>
    <m/>
    <s v="Twist"/>
    <n v="2"/>
    <n v="15"/>
    <s v="240746"/>
    <x v="0"/>
    <n v="3.9153370873517774E-3"/>
  </r>
  <r>
    <x v="8"/>
    <s v="Compact Fluorescent"/>
    <m/>
    <s v="Twist"/>
    <n v="1"/>
    <n v="15"/>
    <s v="240747"/>
    <x v="1"/>
    <n v="3.9153370873517774E-3"/>
  </r>
  <r>
    <x v="6"/>
    <s v="Compact Fluorescent"/>
    <m/>
    <s v="Twist"/>
    <n v="3"/>
    <n v="15"/>
    <s v="240748"/>
    <x v="0"/>
    <n v="3.9153370873517774E-3"/>
  </r>
  <r>
    <x v="3"/>
    <s v="Compact Fluorescent"/>
    <m/>
    <s v="Twist"/>
    <n v="1"/>
    <n v="15"/>
    <s v="240748"/>
    <x v="0"/>
    <n v="3.9153370873517774E-3"/>
  </r>
  <r>
    <x v="3"/>
    <s v="Compact Fluorescent"/>
    <m/>
    <s v="Twist"/>
    <n v="1"/>
    <n v="15"/>
    <s v="240748"/>
    <x v="0"/>
    <n v="3.9153370873517774E-3"/>
  </r>
  <r>
    <x v="8"/>
    <s v="Compact Fluorescent"/>
    <m/>
    <s v="Twist"/>
    <n v="1"/>
    <n v="15"/>
    <s v="240749"/>
    <x v="6"/>
    <n v="3.9153370873517774E-3"/>
  </r>
  <r>
    <x v="3"/>
    <s v="Incandescent"/>
    <m/>
    <s v="Standard A Lamp"/>
    <n v="1"/>
    <n v="60"/>
    <s v="241131"/>
    <x v="0"/>
    <n v="1.5971704772365894E-3"/>
  </r>
  <r>
    <x v="6"/>
    <s v="Incandescent"/>
    <m/>
    <s v="Standard A Lamp"/>
    <n v="2"/>
    <n v="75"/>
    <s v="241131"/>
    <x v="0"/>
    <n v="1.5971704772365894E-3"/>
  </r>
  <r>
    <x v="3"/>
    <s v="Incandescent"/>
    <m/>
    <s v="Standard A Lamp"/>
    <n v="2"/>
    <n v="75"/>
    <s v="241132"/>
    <x v="0"/>
    <n v="1.5971704772365894E-3"/>
  </r>
  <r>
    <x v="6"/>
    <s v="Incandescent"/>
    <m/>
    <s v="Standard A Lamp"/>
    <n v="2"/>
    <n v="75"/>
    <s v="241132"/>
    <x v="0"/>
    <n v="1.5971704772365894E-3"/>
  </r>
  <r>
    <x v="3"/>
    <s v="Incandescent"/>
    <m/>
    <s v="Standard A Lamp"/>
    <n v="2"/>
    <n v="65"/>
    <s v="241133"/>
    <x v="1"/>
    <n v="1.5971704772365894E-3"/>
  </r>
  <r>
    <x v="8"/>
    <s v="Incandescent"/>
    <m/>
    <s v="Standard A Lamp"/>
    <n v="1"/>
    <n v="60"/>
    <s v="241133"/>
    <x v="1"/>
    <n v="1.5971704772365894E-3"/>
  </r>
  <r>
    <x v="3"/>
    <s v="Linear Fluorescent"/>
    <n v="48"/>
    <s v="T-12"/>
    <n v="2"/>
    <n v="40"/>
    <s v="241134"/>
    <x v="8"/>
    <n v="1.5971704772365894E-3"/>
  </r>
  <r>
    <x v="13"/>
    <s v="Incandescent"/>
    <m/>
    <s v="Standard A Lamp"/>
    <n v="1"/>
    <n v="75"/>
    <s v="241134"/>
    <x v="8"/>
    <n v="1.5971704772365894E-3"/>
  </r>
  <r>
    <x v="3"/>
    <s v="Incandescent"/>
    <m/>
    <s v="Standard A Lamp"/>
    <n v="2"/>
    <n v="75"/>
    <s v="241135"/>
    <x v="3"/>
    <n v="1.5971704772365894E-3"/>
  </r>
  <r>
    <x v="0"/>
    <s v="Incandescent"/>
    <m/>
    <s v="Standard A Lamp"/>
    <n v="4"/>
    <n v="60"/>
    <s v="241136"/>
    <x v="5"/>
    <n v="1.5971704772365894E-3"/>
  </r>
  <r>
    <x v="3"/>
    <s v="Incandescent"/>
    <m/>
    <s v="Standard A Lamp"/>
    <n v="2"/>
    <n v="60"/>
    <s v="241136"/>
    <x v="5"/>
    <n v="1.5971704772365894E-3"/>
  </r>
  <r>
    <x v="3"/>
    <s v="Linear Fluorescent"/>
    <n v="36"/>
    <s v="T-12"/>
    <n v="2"/>
    <n v="40"/>
    <s v="241136"/>
    <x v="5"/>
    <n v="1.5971704772365894E-3"/>
  </r>
  <r>
    <x v="9"/>
    <s v="Incandescent"/>
    <m/>
    <s v="Standard A Lamp"/>
    <n v="1"/>
    <n v="75"/>
    <s v="241136"/>
    <x v="5"/>
    <n v="1.5971704772365894E-3"/>
  </r>
  <r>
    <x v="3"/>
    <s v="Incandescent"/>
    <m/>
    <s v="Standard A Lamp"/>
    <n v="2"/>
    <n v="60"/>
    <s v="241137"/>
    <x v="9"/>
    <n v="1.5971704772365894E-3"/>
  </r>
  <r>
    <x v="3"/>
    <s v="Incandescent"/>
    <m/>
    <s v="Standard A Lamp"/>
    <n v="2"/>
    <n v="65"/>
    <s v="241138"/>
    <x v="6"/>
    <n v="1.5971704772365894E-3"/>
  </r>
  <r>
    <x v="8"/>
    <s v="Incandescent"/>
    <m/>
    <s v="Standard A Lamp"/>
    <n v="1"/>
    <n v="60"/>
    <s v="241138"/>
    <x v="6"/>
    <n v="1.5971704772365894E-3"/>
  </r>
  <r>
    <x v="3"/>
    <s v="Incandescent"/>
    <m/>
    <s v="Standard A Lamp"/>
    <n v="1"/>
    <n v="75"/>
    <s v="241139"/>
    <x v="10"/>
    <n v="1.5971704772365894E-3"/>
  </r>
  <r>
    <x v="1"/>
    <s v="Incandescent"/>
    <m/>
    <s v="3-Way Incandescent"/>
    <n v="1"/>
    <n v="65"/>
    <s v="241139"/>
    <x v="10"/>
    <n v="1.5971704772365894E-3"/>
  </r>
  <r>
    <x v="8"/>
    <s v="Halogen"/>
    <m/>
    <s v="Quartz Tube"/>
    <n v="1"/>
    <n v="30"/>
    <s v="241139"/>
    <x v="10"/>
    <n v="1.5971704772365894E-3"/>
  </r>
  <r>
    <x v="3"/>
    <s v="Compact Fluorescent"/>
    <m/>
    <s v="Twist"/>
    <n v="2"/>
    <n v="13"/>
    <s v="241301"/>
    <x v="0"/>
    <n v="1.5971704772365894E-3"/>
  </r>
  <r>
    <x v="3"/>
    <s v="Compact Fluorescent"/>
    <m/>
    <s v="Twist"/>
    <n v="2"/>
    <n v="13"/>
    <s v="241302"/>
    <x v="1"/>
    <n v="1.5971704772365894E-3"/>
  </r>
  <r>
    <x v="8"/>
    <s v="Incandescent"/>
    <m/>
    <s v="Standard A Lamp"/>
    <n v="1"/>
    <n v="40"/>
    <s v="241302"/>
    <x v="1"/>
    <n v="1.5971704772365894E-3"/>
  </r>
  <r>
    <x v="3"/>
    <s v="Compact Fluorescent"/>
    <m/>
    <s v="Twist"/>
    <n v="1"/>
    <n v="13"/>
    <s v="241303"/>
    <x v="1"/>
    <n v="1.5971704772365894E-3"/>
  </r>
  <r>
    <x v="8"/>
    <s v="Compact Fluorescent"/>
    <m/>
    <s v="Twist"/>
    <n v="1"/>
    <n v="13"/>
    <s v="241303"/>
    <x v="1"/>
    <n v="1.5971704772365894E-3"/>
  </r>
  <r>
    <x v="3"/>
    <s v="Compact Fluorescent"/>
    <m/>
    <s v="Twist"/>
    <n v="2"/>
    <n v="13"/>
    <s v="241304"/>
    <x v="0"/>
    <n v="1.5971704772365894E-3"/>
  </r>
  <r>
    <x v="3"/>
    <s v="Incandescent"/>
    <m/>
    <s v="Standard A Lamp"/>
    <n v="1"/>
    <n v="60"/>
    <s v="241305"/>
    <x v="7"/>
    <n v="1.5971704772365894E-3"/>
  </r>
  <r>
    <x v="9"/>
    <s v="Incandescent"/>
    <m/>
    <s v="Clear"/>
    <n v="5"/>
    <n v="60"/>
    <s v="241306"/>
    <x v="11"/>
    <n v="1.5971704772365894E-3"/>
  </r>
  <r>
    <x v="6"/>
    <s v="Incandescent"/>
    <m/>
    <s v="Standard A Lamp"/>
    <n v="1"/>
    <n v="60"/>
    <s v="241307"/>
    <x v="3"/>
    <n v="1.5971704772365894E-3"/>
  </r>
  <r>
    <x v="3"/>
    <s v="Compact Fluorescent"/>
    <m/>
    <s v="Twist"/>
    <n v="2"/>
    <n v="13"/>
    <s v="241308"/>
    <x v="4"/>
    <n v="1.5971704772365894E-3"/>
  </r>
  <r>
    <x v="3"/>
    <s v="Linear Fluorescent"/>
    <n v="24"/>
    <s v="T-12"/>
    <n v="1"/>
    <n v="16"/>
    <s v="241308"/>
    <x v="4"/>
    <n v="1.5971704772365894E-3"/>
  </r>
  <r>
    <x v="3"/>
    <s v="Compact Fluorescent"/>
    <m/>
    <s v="Twist"/>
    <n v="2"/>
    <n v="13"/>
    <s v="241309"/>
    <x v="9"/>
    <n v="1.5971704772365894E-3"/>
  </r>
  <r>
    <x v="1"/>
    <s v="Incandescent"/>
    <m/>
    <s v="3-Way Incandescent"/>
    <n v="1"/>
    <n v="100"/>
    <s v="2413010"/>
    <x v="5"/>
    <n v="1.5971704772365894E-3"/>
  </r>
  <r>
    <x v="0"/>
    <s v="Compact Fluorescent"/>
    <m/>
    <s v="Twist"/>
    <n v="1"/>
    <n v="13"/>
    <s v="2413010"/>
    <x v="5"/>
    <n v="1.5971704772365894E-3"/>
  </r>
  <r>
    <x v="8"/>
    <s v="Compact Fluorescent"/>
    <m/>
    <s v="Twist"/>
    <n v="1"/>
    <n v="32"/>
    <s v="2413010"/>
    <x v="5"/>
    <n v="1.5971704772365894E-3"/>
  </r>
  <r>
    <x v="3"/>
    <s v="Compact Fluorescent"/>
    <m/>
    <s v="Twist"/>
    <n v="2"/>
    <n v="13"/>
    <s v="2413011"/>
    <x v="10"/>
    <n v="1.5971704772365894E-3"/>
  </r>
  <r>
    <x v="3"/>
    <s v="Incandescent"/>
    <m/>
    <s v="Standard A Lamp"/>
    <n v="2"/>
    <n v="60"/>
    <s v="241571"/>
    <x v="0"/>
    <n v="4.2651285468799389E-3"/>
  </r>
  <r>
    <x v="3"/>
    <s v="Compact Fluorescent"/>
    <m/>
    <s v="Twist"/>
    <n v="2"/>
    <n v="22"/>
    <s v="241572"/>
    <x v="0"/>
    <n v="4.2651285468799389E-3"/>
  </r>
  <r>
    <x v="6"/>
    <s v="Incandescent"/>
    <m/>
    <s v="Standard A Lamp"/>
    <n v="2"/>
    <n v="75"/>
    <s v="241572"/>
    <x v="0"/>
    <n v="4.2651285468799389E-3"/>
  </r>
  <r>
    <x v="3"/>
    <s v="Compact Fluorescent"/>
    <m/>
    <s v="Twist"/>
    <n v="2"/>
    <n v="15"/>
    <s v="241573"/>
    <x v="1"/>
    <n v="4.2651285468799389E-3"/>
  </r>
  <r>
    <x v="8"/>
    <s v="Compact Fluorescent"/>
    <m/>
    <s v="Twist"/>
    <n v="1"/>
    <n v="22"/>
    <s v="241573"/>
    <x v="1"/>
    <n v="4.2651285468799389E-3"/>
  </r>
  <r>
    <x v="3"/>
    <s v="Incandescent"/>
    <m/>
    <s v="Standard A Lamp"/>
    <n v="2"/>
    <n v="60"/>
    <s v="241574"/>
    <x v="1"/>
    <n v="4.2651285468799389E-3"/>
  </r>
  <r>
    <x v="3"/>
    <s v="Incandescent"/>
    <m/>
    <s v="Standard A Lamp"/>
    <n v="2"/>
    <n v="60"/>
    <s v="241575"/>
    <x v="3"/>
    <n v="4.2651285468799389E-3"/>
  </r>
  <r>
    <x v="3"/>
    <s v="Compact Fluorescent"/>
    <m/>
    <s v="Twist"/>
    <n v="2"/>
    <n v="15"/>
    <s v="241576"/>
    <x v="4"/>
    <n v="4.2651285468799389E-3"/>
  </r>
  <r>
    <x v="14"/>
    <s v="Incandescent"/>
    <m/>
    <s v="Standard A Lamp"/>
    <n v="1"/>
    <n v="60"/>
    <s v="241576"/>
    <x v="4"/>
    <n v="4.2651285468799389E-3"/>
  </r>
  <r>
    <x v="3"/>
    <s v="Incandescent"/>
    <m/>
    <s v="Standard A Lamp"/>
    <n v="2"/>
    <n v="60"/>
    <s v="241577"/>
    <x v="9"/>
    <n v="4.2651285468799389E-3"/>
  </r>
  <r>
    <x v="3"/>
    <s v="Compact Fluorescent"/>
    <m/>
    <s v="Twist"/>
    <n v="1"/>
    <n v="22"/>
    <s v="241578"/>
    <x v="5"/>
    <n v="4.2651285468799389E-3"/>
  </r>
  <r>
    <x v="1"/>
    <s v="Incandescent"/>
    <m/>
    <s v="Standard A Lamp"/>
    <n v="3"/>
    <n v="100"/>
    <s v="241578"/>
    <x v="5"/>
    <n v="4.2651285468799389E-3"/>
  </r>
  <r>
    <x v="1"/>
    <s v="Linear Fluorescent"/>
    <n v="96"/>
    <s v="Fluorescent Unknown"/>
    <n v="1"/>
    <n v="27"/>
    <s v="241578"/>
    <x v="5"/>
    <n v="4.2651285468799389E-3"/>
  </r>
  <r>
    <x v="3"/>
    <s v="Compact Fluorescent"/>
    <m/>
    <s v="Twist"/>
    <n v="2"/>
    <n v="22"/>
    <s v="241579"/>
    <x v="6"/>
    <n v="4.2651285468799389E-3"/>
  </r>
  <r>
    <x v="3"/>
    <s v="Incandescent"/>
    <m/>
    <s v="Standard A Lamp"/>
    <n v="1"/>
    <n v="60"/>
    <s v="241579"/>
    <x v="6"/>
    <n v="4.2651285468799389E-3"/>
  </r>
  <r>
    <x v="3"/>
    <s v="Incandescent"/>
    <m/>
    <s v="Standard A Lamp"/>
    <n v="1"/>
    <n v="75"/>
    <s v="2415710"/>
    <x v="7"/>
    <n v="4.2651285468799389E-3"/>
  </r>
  <r>
    <x v="3"/>
    <s v="Incandescent"/>
    <m/>
    <s v="Standard A Lamp"/>
    <n v="1"/>
    <n v="60"/>
    <s v="241671"/>
    <x v="0"/>
    <n v="3.9153370873517774E-3"/>
  </r>
  <r>
    <x v="3"/>
    <s v="Incandescent"/>
    <m/>
    <s v="Standard A Lamp"/>
    <n v="1"/>
    <n v="75"/>
    <s v="241672"/>
    <x v="0"/>
    <n v="3.9153370873517774E-3"/>
  </r>
  <r>
    <x v="3"/>
    <s v="Incandescent"/>
    <m/>
    <s v="Standard A Lamp"/>
    <n v="2"/>
    <n v="75"/>
    <s v="241673"/>
    <x v="1"/>
    <n v="3.9153370873517774E-3"/>
  </r>
  <r>
    <x v="8"/>
    <s v="Incandescent"/>
    <m/>
    <s v="Standard A Lamp"/>
    <n v="1"/>
    <n v="100"/>
    <s v="241673"/>
    <x v="1"/>
    <n v="3.9153370873517774E-3"/>
  </r>
  <r>
    <x v="0"/>
    <s v="Incandescent"/>
    <m/>
    <s v="Standard A Lamp"/>
    <n v="4"/>
    <n v="40"/>
    <s v="241674"/>
    <x v="12"/>
    <n v="3.9153370873517774E-3"/>
  </r>
  <r>
    <x v="3"/>
    <s v="Compact Fluorescent"/>
    <m/>
    <s v="Flood"/>
    <n v="1"/>
    <n v="28"/>
    <s v="241674"/>
    <x v="12"/>
    <n v="3.9153370873517774E-3"/>
  </r>
  <r>
    <x v="8"/>
    <s v="Incandescent"/>
    <m/>
    <s v="Standard A Lamp"/>
    <n v="1"/>
    <n v="23"/>
    <s v="241674"/>
    <x v="12"/>
    <n v="3.9153370873517774E-3"/>
  </r>
  <r>
    <x v="3"/>
    <s v="Incandescent"/>
    <m/>
    <s v="Standard A Lamp"/>
    <n v="1"/>
    <n v="60"/>
    <s v="241675"/>
    <x v="3"/>
    <n v="3.9153370873517774E-3"/>
  </r>
  <r>
    <x v="3"/>
    <s v="Linear Fluorescent"/>
    <n v="48"/>
    <s v="T-12"/>
    <n v="2"/>
    <n v="40"/>
    <s v="241676"/>
    <x v="4"/>
    <n v="3.9153370873517774E-3"/>
  </r>
  <r>
    <x v="3"/>
    <s v="Incandescent"/>
    <m/>
    <s v="Standard A Lamp"/>
    <n v="1"/>
    <n v="60"/>
    <s v="241677"/>
    <x v="9"/>
    <n v="3.9153370873517774E-3"/>
  </r>
  <r>
    <x v="8"/>
    <s v="Compact Fluorescent"/>
    <m/>
    <s v="Twist"/>
    <n v="1"/>
    <n v="13"/>
    <s v="241678"/>
    <x v="6"/>
    <n v="3.9153370873517774E-3"/>
  </r>
  <r>
    <x v="8"/>
    <s v="Compact Fluorescent"/>
    <m/>
    <s v="Twist"/>
    <n v="1"/>
    <n v="15"/>
    <s v="241678"/>
    <x v="6"/>
    <n v="3.9153370873517774E-3"/>
  </r>
  <r>
    <x v="8"/>
    <s v="Incandescent"/>
    <m/>
    <s v="Standard A Lamp"/>
    <n v="1"/>
    <n v="100"/>
    <s v="241678"/>
    <x v="6"/>
    <n v="3.9153370873517774E-3"/>
  </r>
  <r>
    <x v="3"/>
    <s v="Incandescent"/>
    <m/>
    <s v="Standard A Lamp"/>
    <n v="2"/>
    <n v="60"/>
    <s v="241679"/>
    <x v="10"/>
    <n v="3.9153370873517774E-3"/>
  </r>
  <r>
    <x v="4"/>
    <s v="Linear Fluorescent"/>
    <m/>
    <s v="Fluorescent Other"/>
    <n v="1"/>
    <n v="22"/>
    <s v="241679"/>
    <x v="10"/>
    <n v="3.9153370873517774E-3"/>
  </r>
  <r>
    <x v="6"/>
    <s v="Compact Fluorescent"/>
    <m/>
    <s v="Twist"/>
    <n v="2"/>
    <n v="15"/>
    <s v="241741"/>
    <x v="0"/>
    <n v="2.2277282886777046E-3"/>
  </r>
  <r>
    <x v="9"/>
    <s v="Compact Fluorescent"/>
    <m/>
    <s v="Twist"/>
    <n v="3"/>
    <n v="15"/>
    <s v="241742"/>
    <x v="1"/>
    <n v="2.2277282886777046E-3"/>
  </r>
  <r>
    <x v="8"/>
    <s v="Compact Fluorescent"/>
    <m/>
    <s v="Twist"/>
    <n v="1"/>
    <n v="15"/>
    <s v="241742"/>
    <x v="1"/>
    <n v="2.2277282886777046E-3"/>
  </r>
  <r>
    <x v="3"/>
    <s v="Compact Fluorescent"/>
    <m/>
    <s v="Twist"/>
    <n v="1"/>
    <n v="22"/>
    <s v="241743"/>
    <x v="3"/>
    <n v="2.2277282886777046E-3"/>
  </r>
  <r>
    <x v="3"/>
    <s v="Linear Fluorescent"/>
    <n v="48"/>
    <s v="T-12"/>
    <n v="2"/>
    <n v="40"/>
    <s v="241744"/>
    <x v="4"/>
    <n v="2.2277282886777046E-3"/>
  </r>
  <r>
    <x v="0"/>
    <s v="Compact Fluorescent"/>
    <m/>
    <s v="Twist"/>
    <n v="4"/>
    <n v="15"/>
    <s v="241745"/>
    <x v="5"/>
    <n v="2.2277282886777046E-3"/>
  </r>
  <r>
    <x v="8"/>
    <s v="Compact Fluorescent"/>
    <m/>
    <s v="Twist"/>
    <n v="1"/>
    <n v="15"/>
    <s v="241745"/>
    <x v="5"/>
    <n v="2.2277282886777046E-3"/>
  </r>
  <r>
    <x v="0"/>
    <s v="Compact Fluorescent"/>
    <m/>
    <s v="Twist"/>
    <n v="3"/>
    <n v="15"/>
    <s v="241746"/>
    <x v="6"/>
    <n v="2.2277282886777046E-3"/>
  </r>
  <r>
    <x v="8"/>
    <s v="Incandescent"/>
    <m/>
    <s v="Reflector"/>
    <n v="1"/>
    <n v="40"/>
    <s v="241746"/>
    <x v="6"/>
    <n v="2.2277282886777046E-3"/>
  </r>
  <r>
    <x v="3"/>
    <s v="Compact Fluorescent"/>
    <m/>
    <s v="Twist"/>
    <n v="1"/>
    <n v="15"/>
    <s v="241747"/>
    <x v="7"/>
    <n v="2.2277282886777046E-3"/>
  </r>
  <r>
    <x v="0"/>
    <s v="Compact Fluorescent"/>
    <m/>
    <s v="Twist"/>
    <n v="3"/>
    <n v="22"/>
    <s v="241748"/>
    <x v="10"/>
    <n v="2.2277282886777046E-3"/>
  </r>
  <r>
    <x v="3"/>
    <s v="Compact Fluorescent"/>
    <m/>
    <s v="Twist"/>
    <n v="1"/>
    <n v="22"/>
    <s v="241749"/>
    <x v="0"/>
    <n v="2.2277282886777046E-3"/>
  </r>
  <r>
    <x v="6"/>
    <s v="Compact Fluorescent"/>
    <m/>
    <s v="Twist"/>
    <n v="1"/>
    <n v="15"/>
    <s v="241749"/>
    <x v="0"/>
    <n v="2.2277282886777046E-3"/>
  </r>
  <r>
    <x v="3"/>
    <s v="Compact Fluorescent"/>
    <m/>
    <s v="Twist"/>
    <n v="1"/>
    <n v="15"/>
    <s v="2417410"/>
    <x v="9"/>
    <n v="2.2277282886777046E-3"/>
  </r>
  <r>
    <x v="3"/>
    <s v="Incandescent"/>
    <m/>
    <s v="Standard A Lamp"/>
    <n v="1"/>
    <n v="60"/>
    <s v="241761"/>
    <x v="0"/>
    <n v="1.5971704772365894E-3"/>
  </r>
  <r>
    <x v="3"/>
    <s v="Compact Fluorescent"/>
    <m/>
    <s v="Twist"/>
    <n v="1"/>
    <n v="15"/>
    <s v="241761"/>
    <x v="0"/>
    <n v="1.5971704772365894E-3"/>
  </r>
  <r>
    <x v="3"/>
    <s v="Incandescent"/>
    <m/>
    <s v="Standard A Lamp"/>
    <n v="2"/>
    <n v="60"/>
    <s v="241762"/>
    <x v="1"/>
    <n v="1.5971704772365894E-3"/>
  </r>
  <r>
    <x v="3"/>
    <s v="Incandescent"/>
    <m/>
    <s v="Standard A Lamp"/>
    <n v="2"/>
    <n v="60"/>
    <s v="241763"/>
    <x v="6"/>
    <n v="1.5971704772365894E-3"/>
  </r>
  <r>
    <x v="3"/>
    <s v="Incandescent"/>
    <m/>
    <s v="Standard A Lamp"/>
    <n v="1"/>
    <n v="60"/>
    <s v="241764"/>
    <x v="3"/>
    <n v="1.5971704772365894E-3"/>
  </r>
  <r>
    <x v="6"/>
    <s v="Linear Fluorescent"/>
    <n v="24"/>
    <s v="T-12"/>
    <n v="1"/>
    <n v="20"/>
    <s v="241765"/>
    <x v="4"/>
    <n v="1.5971704772365894E-3"/>
  </r>
  <r>
    <x v="3"/>
    <s v="Incandescent"/>
    <m/>
    <s v="Standard A Lamp"/>
    <n v="1"/>
    <n v="40"/>
    <s v="241765"/>
    <x v="4"/>
    <n v="1.5971704772365894E-3"/>
  </r>
  <r>
    <x v="3"/>
    <s v="Compact Fluorescent"/>
    <m/>
    <s v="Twist"/>
    <n v="1"/>
    <n v="15"/>
    <s v="241765"/>
    <x v="4"/>
    <n v="1.5971704772365894E-3"/>
  </r>
  <r>
    <x v="8"/>
    <s v="Incandescent"/>
    <m/>
    <s v="Clear"/>
    <n v="1"/>
    <n v="70"/>
    <s v="241766"/>
    <x v="5"/>
    <n v="1.5971704772365894E-3"/>
  </r>
  <r>
    <x v="3"/>
    <s v="Incandescent"/>
    <m/>
    <s v="Standard A Lamp"/>
    <n v="1"/>
    <n v="60"/>
    <s v="241811"/>
    <x v="0"/>
    <n v="1.5971704772365894E-3"/>
  </r>
  <r>
    <x v="3"/>
    <s v="Incandescent"/>
    <m/>
    <s v="Standard A Lamp"/>
    <n v="2"/>
    <n v="40"/>
    <s v="241812"/>
    <x v="0"/>
    <n v="1.5971704772365894E-3"/>
  </r>
  <r>
    <x v="3"/>
    <s v="Incandescent"/>
    <m/>
    <s v="Standard A Lamp"/>
    <n v="2"/>
    <n v="60"/>
    <s v="241813"/>
    <x v="1"/>
    <n v="1.5971704772365894E-3"/>
  </r>
  <r>
    <x v="3"/>
    <s v="Incandescent"/>
    <m/>
    <s v="Standard A Lamp"/>
    <n v="2"/>
    <n v="60"/>
    <s v="241814"/>
    <x v="1"/>
    <n v="1.5971704772365894E-3"/>
  </r>
  <r>
    <x v="3"/>
    <s v="Incandescent"/>
    <m/>
    <s v="Standard A Lamp"/>
    <n v="1"/>
    <n v="100"/>
    <s v="241815"/>
    <x v="8"/>
    <n v="1.5971704772365894E-3"/>
  </r>
  <r>
    <x v="3"/>
    <s v="Incandescent"/>
    <m/>
    <s v="Standard A Lamp"/>
    <n v="2"/>
    <n v="75"/>
    <s v="241815"/>
    <x v="8"/>
    <n v="1.5971704772365894E-3"/>
  </r>
  <r>
    <x v="9"/>
    <s v="Incandescent"/>
    <m/>
    <s v="Standard A Lamp"/>
    <n v="1"/>
    <n v="60"/>
    <s v="241816"/>
    <x v="3"/>
    <n v="1.5971704772365894E-3"/>
  </r>
  <r>
    <x v="3"/>
    <s v="Incandescent"/>
    <m/>
    <s v="Standard A Lamp"/>
    <n v="1"/>
    <n v="65"/>
    <s v="241817"/>
    <x v="9"/>
    <n v="1.5971704772365894E-3"/>
  </r>
  <r>
    <x v="0"/>
    <s v="Incandescent"/>
    <m/>
    <s v="Standard A Lamp"/>
    <n v="3"/>
    <n v="60"/>
    <s v="241818"/>
    <x v="5"/>
    <n v="1.5971704772365894E-3"/>
  </r>
  <r>
    <x v="9"/>
    <s v="Incandescent"/>
    <m/>
    <s v="Standard A Lamp"/>
    <n v="3"/>
    <n v="40"/>
    <s v="241818"/>
    <x v="5"/>
    <n v="1.5971704772365894E-3"/>
  </r>
  <r>
    <x v="9"/>
    <s v="Incandescent"/>
    <m/>
    <s v="Standard A Lamp"/>
    <n v="1"/>
    <n v="60"/>
    <s v="241818"/>
    <x v="5"/>
    <n v="1.5971704772365894E-3"/>
  </r>
  <r>
    <x v="1"/>
    <s v="Incandescent"/>
    <m/>
    <s v="Standard A Lamp"/>
    <n v="3"/>
    <n v="60"/>
    <s v="241818"/>
    <x v="5"/>
    <n v="1.5971704772365894E-3"/>
  </r>
  <r>
    <x v="9"/>
    <s v="Incandescent"/>
    <m/>
    <s v="Standard A Lamp"/>
    <n v="1"/>
    <n v="100"/>
    <s v="241819"/>
    <x v="0"/>
    <n v="1.5971704772365894E-3"/>
  </r>
  <r>
    <x v="3"/>
    <s v="Incandescent"/>
    <m/>
    <s v="Standard A Lamp"/>
    <n v="1"/>
    <n v="60"/>
    <s v="241819"/>
    <x v="0"/>
    <n v="1.5971704772365894E-3"/>
  </r>
  <r>
    <x v="3"/>
    <s v="Incandescent"/>
    <m/>
    <s v="Standard A Lamp"/>
    <n v="2"/>
    <n v="60"/>
    <s v="2418110"/>
    <x v="6"/>
    <n v="1.5971704772365894E-3"/>
  </r>
  <r>
    <x v="3"/>
    <s v="Incandescent"/>
    <m/>
    <s v="Standard A Lamp"/>
    <n v="1"/>
    <n v="40"/>
    <s v="2418111"/>
    <x v="7"/>
    <n v="1.5971704772365894E-3"/>
  </r>
  <r>
    <x v="9"/>
    <s v="Incandescent"/>
    <m/>
    <s v="Standard A Lamp"/>
    <n v="1"/>
    <n v="65"/>
    <s v="2418112"/>
    <x v="10"/>
    <n v="1.5971704772365894E-3"/>
  </r>
  <r>
    <x v="8"/>
    <s v="Compact Fluorescent"/>
    <m/>
    <s v="Twist"/>
    <n v="1"/>
    <n v="15"/>
    <s v="2418112"/>
    <x v="10"/>
    <n v="1.5971704772365894E-3"/>
  </r>
  <r>
    <x v="8"/>
    <s v="Halogen"/>
    <m/>
    <s v="MR"/>
    <n v="1"/>
    <n v="20"/>
    <s v="2418112"/>
    <x v="10"/>
    <n v="1.5971704772365894E-3"/>
  </r>
  <r>
    <x v="0"/>
    <s v="Incandescent"/>
    <m/>
    <s v="Standard A Lamp"/>
    <n v="1"/>
    <n v="60"/>
    <s v="2418113"/>
    <x v="2"/>
    <n v="1.5971704772365894E-3"/>
  </r>
  <r>
    <x v="3"/>
    <s v="Incandescent"/>
    <m/>
    <s v="Standard A Lamp"/>
    <n v="1"/>
    <n v="60"/>
    <s v="2418113"/>
    <x v="2"/>
    <n v="1.5971704772365894E-3"/>
  </r>
  <r>
    <x v="8"/>
    <s v="Incandescent"/>
    <m/>
    <s v="Standard A Lamp"/>
    <n v="1"/>
    <n v="40"/>
    <s v="2418113"/>
    <x v="2"/>
    <n v="1.5971704772365894E-3"/>
  </r>
  <r>
    <x v="3"/>
    <s v="Compact Fluorescent"/>
    <m/>
    <s v="Twist"/>
    <n v="2"/>
    <n v="15"/>
    <s v="241921"/>
    <x v="0"/>
    <n v="2.2277282886777046E-3"/>
  </r>
  <r>
    <x v="6"/>
    <s v="Compact Fluorescent"/>
    <m/>
    <s v="Twist"/>
    <n v="2"/>
    <n v="15"/>
    <s v="241922"/>
    <x v="0"/>
    <n v="2.2277282886777046E-3"/>
  </r>
  <r>
    <x v="8"/>
    <s v="Incandescent"/>
    <m/>
    <s v="Standard A Lamp"/>
    <n v="1"/>
    <n v="150"/>
    <s v="241923"/>
    <x v="1"/>
    <n v="2.2277282886777046E-3"/>
  </r>
  <r>
    <x v="9"/>
    <s v="Incandescent"/>
    <m/>
    <s v="Standard A Lamp"/>
    <n v="5"/>
    <n v="40"/>
    <s v="241924"/>
    <x v="1"/>
    <n v="2.2277282886777046E-3"/>
  </r>
  <r>
    <x v="8"/>
    <s v="Incandescent"/>
    <m/>
    <s v="Standard A Lamp"/>
    <n v="1"/>
    <n v="40"/>
    <s v="241925"/>
    <x v="1"/>
    <n v="2.2277282886777046E-3"/>
  </r>
  <r>
    <x v="3"/>
    <s v="Linear Fluorescent"/>
    <n v="48"/>
    <s v="T-12"/>
    <n v="2"/>
    <n v="40"/>
    <s v="241926"/>
    <x v="4"/>
    <n v="2.2277282886777046E-3"/>
  </r>
  <r>
    <x v="3"/>
    <s v="Compact Fluorescent"/>
    <m/>
    <s v="Twist"/>
    <n v="2"/>
    <n v="22"/>
    <s v="241926"/>
    <x v="4"/>
    <n v="2.2277282886777046E-3"/>
  </r>
  <r>
    <x v="8"/>
    <s v="Incandescent"/>
    <m/>
    <s v="Standard A Lamp"/>
    <n v="1"/>
    <n v="75"/>
    <s v="241926"/>
    <x v="4"/>
    <n v="2.2277282886777046E-3"/>
  </r>
  <r>
    <x v="3"/>
    <s v="Compact Fluorescent"/>
    <m/>
    <s v="Twist"/>
    <n v="2"/>
    <n v="22"/>
    <s v="241927"/>
    <x v="9"/>
    <n v="2.2277282886777046E-3"/>
  </r>
  <r>
    <x v="3"/>
    <s v="Compact Fluorescent"/>
    <m/>
    <s v="Twist"/>
    <n v="1"/>
    <n v="22"/>
    <s v="241927"/>
    <x v="9"/>
    <n v="2.2277282886777046E-3"/>
  </r>
  <r>
    <x v="8"/>
    <s v="Compact Fluorescent"/>
    <m/>
    <s v="Twist"/>
    <n v="1"/>
    <n v="22"/>
    <s v="241928"/>
    <x v="5"/>
    <n v="2.2277282886777046E-3"/>
  </r>
  <r>
    <x v="8"/>
    <s v="Compact Fluorescent"/>
    <m/>
    <s v="Twist"/>
    <n v="1"/>
    <n v="22"/>
    <s v="241929"/>
    <x v="1"/>
    <n v="2.2277282886777046E-3"/>
  </r>
  <r>
    <x v="3"/>
    <s v="Incandescent"/>
    <m/>
    <s v="Standard A Lamp"/>
    <n v="1"/>
    <n v="60"/>
    <s v="242201"/>
    <x v="0"/>
    <n v="1.5971704772365894E-3"/>
  </r>
  <r>
    <x v="11"/>
    <s v="Incandescent"/>
    <m/>
    <s v="Globe"/>
    <n v="4"/>
    <n v="40"/>
    <s v="242201"/>
    <x v="0"/>
    <n v="1.5971704772365894E-3"/>
  </r>
  <r>
    <x v="3"/>
    <s v="Incandescent"/>
    <m/>
    <s v="Standard A Lamp"/>
    <n v="1"/>
    <n v="60"/>
    <s v="242202"/>
    <x v="0"/>
    <n v="1.5971704772365894E-3"/>
  </r>
  <r>
    <x v="8"/>
    <s v="Incandescent"/>
    <m/>
    <s v="Standard A Lamp"/>
    <n v="1"/>
    <n v="60"/>
    <s v="242203"/>
    <x v="1"/>
    <n v="1.5971704772365894E-3"/>
  </r>
  <r>
    <x v="3"/>
    <s v="Compact Fluorescent"/>
    <m/>
    <s v="Circline (Screw Base)"/>
    <n v="1"/>
    <n v="28"/>
    <s v="242203"/>
    <x v="1"/>
    <n v="1.5971704772365894E-3"/>
  </r>
  <r>
    <x v="3"/>
    <s v="Compact Fluorescent"/>
    <m/>
    <s v="Circline (Screw Base)"/>
    <n v="1"/>
    <n v="28"/>
    <s v="242204"/>
    <x v="1"/>
    <n v="1.5971704772365894E-3"/>
  </r>
  <r>
    <x v="8"/>
    <s v="Incandescent"/>
    <m/>
    <s v="Standard A Lamp"/>
    <n v="1"/>
    <n v="60"/>
    <s v="242205"/>
    <x v="12"/>
    <n v="1.5971704772365894E-3"/>
  </r>
  <r>
    <x v="3"/>
    <s v="Incandescent"/>
    <m/>
    <s v="Standard A Lamp"/>
    <n v="1"/>
    <n v="60"/>
    <s v="242206"/>
    <x v="3"/>
    <n v="1.5971704772365894E-3"/>
  </r>
  <r>
    <x v="3"/>
    <s v="Compact Fluorescent"/>
    <m/>
    <s v="Twist"/>
    <n v="1"/>
    <n v="22"/>
    <s v="242207"/>
    <x v="3"/>
    <n v="1.5971704772365894E-3"/>
  </r>
  <r>
    <x v="3"/>
    <s v="Linear Fluorescent"/>
    <n v="48"/>
    <s v="T-8"/>
    <n v="2"/>
    <n v="32"/>
    <s v="242208"/>
    <x v="4"/>
    <n v="1.5971704772365894E-3"/>
  </r>
  <r>
    <x v="3"/>
    <s v="Incandescent"/>
    <m/>
    <s v="Standard A Lamp"/>
    <n v="1"/>
    <n v="65"/>
    <s v="242208"/>
    <x v="4"/>
    <n v="1.5971704772365894E-3"/>
  </r>
  <r>
    <x v="9"/>
    <s v="Incandescent"/>
    <m/>
    <s v="Decorative"/>
    <n v="3"/>
    <n v="40"/>
    <s v="242208"/>
    <x v="4"/>
    <n v="1.5971704772365894E-3"/>
  </r>
  <r>
    <x v="0"/>
    <s v="Incandescent"/>
    <m/>
    <s v="Standard A Lamp"/>
    <n v="5"/>
    <n v="40"/>
    <s v="242209"/>
    <x v="5"/>
    <n v="1.5971704772365894E-3"/>
  </r>
  <r>
    <x v="8"/>
    <s v="Incandescent"/>
    <m/>
    <s v="Decorative"/>
    <n v="3"/>
    <n v="40"/>
    <s v="242209"/>
    <x v="5"/>
    <n v="1.5971704772365894E-3"/>
  </r>
  <r>
    <x v="0"/>
    <s v="Compact Fluorescent"/>
    <m/>
    <s v="Twist"/>
    <n v="3"/>
    <n v="22"/>
    <s v="2422010"/>
    <x v="6"/>
    <n v="1.5971704772365894E-3"/>
  </r>
  <r>
    <x v="1"/>
    <s v="Incandescent"/>
    <m/>
    <s v="Standard A Lamp"/>
    <n v="1"/>
    <n v="60"/>
    <s v="2422010"/>
    <x v="6"/>
    <n v="1.5971704772365894E-3"/>
  </r>
  <r>
    <x v="3"/>
    <s v="Compact Fluorescent"/>
    <m/>
    <s v="Twist"/>
    <n v="1"/>
    <n v="15"/>
    <s v="242801"/>
    <x v="0"/>
    <n v="4.2651285468799389E-3"/>
  </r>
  <r>
    <x v="6"/>
    <s v="Linear Fluorescent"/>
    <n v="24"/>
    <s v="T-8"/>
    <n v="2"/>
    <n v="40"/>
    <s v="242801"/>
    <x v="0"/>
    <n v="4.2651285468799389E-3"/>
  </r>
  <r>
    <x v="3"/>
    <s v="Compact Fluorescent"/>
    <m/>
    <s v="Twist"/>
    <n v="2"/>
    <n v="15"/>
    <s v="242802"/>
    <x v="1"/>
    <n v="4.2651285468799389E-3"/>
  </r>
  <r>
    <x v="3"/>
    <s v="Compact Fluorescent"/>
    <m/>
    <s v="Twist"/>
    <n v="1"/>
    <n v="15"/>
    <s v="242803"/>
    <x v="0"/>
    <n v="4.2651285468799389E-3"/>
  </r>
  <r>
    <x v="3"/>
    <s v="Compact Fluorescent"/>
    <m/>
    <s v="Twist"/>
    <n v="1"/>
    <n v="15"/>
    <s v="242804"/>
    <x v="3"/>
    <n v="4.2651285468799389E-3"/>
  </r>
  <r>
    <x v="9"/>
    <s v="Compact Fluorescent"/>
    <m/>
    <s v="Twist"/>
    <n v="3"/>
    <n v="22"/>
    <s v="242805"/>
    <x v="4"/>
    <n v="4.2651285468799389E-3"/>
  </r>
  <r>
    <x v="14"/>
    <s v="Compact Fluorescent"/>
    <m/>
    <s v="Twist"/>
    <n v="1"/>
    <n v="15"/>
    <s v="242805"/>
    <x v="4"/>
    <n v="4.2651285468799389E-3"/>
  </r>
  <r>
    <x v="9"/>
    <s v="Compact Fluorescent"/>
    <m/>
    <s v="Twist"/>
    <n v="1"/>
    <n v="15"/>
    <s v="242806"/>
    <x v="5"/>
    <n v="4.2651285468799389E-3"/>
  </r>
  <r>
    <x v="1"/>
    <s v="Incandescent"/>
    <m/>
    <s v="Standard A Lamp"/>
    <n v="1"/>
    <n v="150"/>
    <s v="242806"/>
    <x v="5"/>
    <n v="4.2651285468799389E-3"/>
  </r>
  <r>
    <x v="3"/>
    <s v="Incandescent"/>
    <m/>
    <s v="Standard A Lamp"/>
    <n v="2"/>
    <n v="60"/>
    <s v="242807"/>
    <x v="10"/>
    <n v="4.2651285468799389E-3"/>
  </r>
  <r>
    <x v="9"/>
    <s v="Compact Fluorescent"/>
    <m/>
    <s v="Twist"/>
    <n v="1"/>
    <n v="15"/>
    <s v="242807"/>
    <x v="10"/>
    <n v="4.2651285468799389E-3"/>
  </r>
  <r>
    <x v="3"/>
    <s v="Incandescent"/>
    <m/>
    <s v="Standard A Lamp"/>
    <n v="2"/>
    <n v="60"/>
    <s v="242808"/>
    <x v="1"/>
    <n v="4.2651285468799389E-3"/>
  </r>
  <r>
    <x v="6"/>
    <s v="Linear Fluorescent"/>
    <n v="24"/>
    <s v="T-8"/>
    <n v="2"/>
    <n v="40"/>
    <s v="242808"/>
    <x v="1"/>
    <n v="4.2651285468799389E-3"/>
  </r>
  <r>
    <x v="1"/>
    <s v="Incandescent"/>
    <m/>
    <s v="Standard A Lamp"/>
    <n v="1"/>
    <n v="150"/>
    <s v="242808"/>
    <x v="1"/>
    <n v="4.2651285468799389E-3"/>
  </r>
  <r>
    <x v="6"/>
    <s v="Incandescent"/>
    <m/>
    <s v="Standard A Lamp"/>
    <n v="2"/>
    <n v="60"/>
    <s v="243001"/>
    <x v="0"/>
    <n v="2.2277282886777046E-3"/>
  </r>
  <r>
    <x v="3"/>
    <s v="Compact Fluorescent"/>
    <m/>
    <s v="Twist"/>
    <n v="2"/>
    <n v="15"/>
    <s v="243002"/>
    <x v="1"/>
    <n v="2.2277282886777046E-3"/>
  </r>
  <r>
    <x v="3"/>
    <s v="Incandescent"/>
    <m/>
    <s v="Standard A Lamp"/>
    <n v="2"/>
    <n v="60"/>
    <s v="243003"/>
    <x v="1"/>
    <n v="2.2277282886777046E-3"/>
  </r>
  <r>
    <x v="3"/>
    <s v="Incandescent"/>
    <m/>
    <s v="Standard A Lamp"/>
    <n v="1"/>
    <n v="75"/>
    <s v="243004"/>
    <x v="7"/>
    <n v="2.2277282886777046E-3"/>
  </r>
  <r>
    <x v="9"/>
    <s v="Incandescent"/>
    <m/>
    <s v="Mini base"/>
    <n v="4"/>
    <n v="40"/>
    <s v="243005"/>
    <x v="11"/>
    <n v="2.2277282886777046E-3"/>
  </r>
  <r>
    <x v="3"/>
    <s v="Incandescent"/>
    <m/>
    <s v="Standard A Lamp"/>
    <n v="1"/>
    <n v="100"/>
    <s v="243006"/>
    <x v="4"/>
    <n v="2.2277282886777046E-3"/>
  </r>
  <r>
    <x v="3"/>
    <s v="Incandescent"/>
    <m/>
    <s v="Standard A Lamp"/>
    <n v="1"/>
    <n v="100"/>
    <s v="243007"/>
    <x v="9"/>
    <n v="2.2277282886777046E-3"/>
  </r>
  <r>
    <x v="8"/>
    <s v="Incandescent"/>
    <m/>
    <s v="Standard A Lamp"/>
    <n v="1"/>
    <n v="60"/>
    <s v="243008"/>
    <x v="5"/>
    <n v="2.2277282886777046E-3"/>
  </r>
  <r>
    <x v="3"/>
    <s v="Incandescent"/>
    <m/>
    <s v="Standard A Lamp"/>
    <n v="2"/>
    <n v="60"/>
    <s v="243009"/>
    <x v="6"/>
    <n v="2.2277282886777046E-3"/>
  </r>
  <r>
    <x v="6"/>
    <s v="Incandescent"/>
    <m/>
    <s v="Standard A Lamp"/>
    <n v="2"/>
    <n v="60"/>
    <s v="2430010"/>
    <x v="0"/>
    <n v="2.2277282886777046E-3"/>
  </r>
  <r>
    <x v="3"/>
    <s v="Compact Fluorescent"/>
    <m/>
    <s v="Twist"/>
    <n v="1"/>
    <n v="22"/>
    <s v="243261"/>
    <x v="0"/>
    <n v="1.5971704772365894E-3"/>
  </r>
  <r>
    <x v="3"/>
    <s v="Compact Fluorescent"/>
    <m/>
    <s v="Twist"/>
    <n v="1"/>
    <n v="22"/>
    <s v="243262"/>
    <x v="2"/>
    <n v="1.5971704772365894E-3"/>
  </r>
  <r>
    <x v="3"/>
    <s v="Compact Fluorescent"/>
    <m/>
    <s v="Twist"/>
    <n v="1"/>
    <n v="22"/>
    <s v="243263"/>
    <x v="3"/>
    <n v="1.5971704772365894E-3"/>
  </r>
  <r>
    <x v="3"/>
    <s v="Compact Fluorescent"/>
    <m/>
    <s v="Twist"/>
    <n v="1"/>
    <n v="22"/>
    <s v="243264"/>
    <x v="3"/>
    <n v="1.5971704772365894E-3"/>
  </r>
  <r>
    <x v="3"/>
    <s v="Linear Fluorescent"/>
    <n v="48"/>
    <s v="T-8"/>
    <n v="2"/>
    <n v="32"/>
    <s v="243265"/>
    <x v="9"/>
    <n v="1.5971704772365894E-3"/>
  </r>
  <r>
    <x v="0"/>
    <s v="Compact Fluorescent"/>
    <m/>
    <s v="Circline (Screw Base)"/>
    <n v="1"/>
    <n v="28"/>
    <s v="243266"/>
    <x v="5"/>
    <n v="1.5971704772365894E-3"/>
  </r>
  <r>
    <x v="3"/>
    <s v="Linear Fluorescent"/>
    <n v="48"/>
    <s v="T-8"/>
    <n v="2"/>
    <n v="32"/>
    <s v="243266"/>
    <x v="5"/>
    <n v="1.5971704772365894E-3"/>
  </r>
  <r>
    <x v="3"/>
    <s v="Incandescent"/>
    <m/>
    <s v="Globe"/>
    <n v="5"/>
    <n v="40"/>
    <s v="243267"/>
    <x v="0"/>
    <n v="1.5971704772365894E-3"/>
  </r>
  <r>
    <x v="3"/>
    <s v="Compact Fluorescent"/>
    <m/>
    <s v="Circline (Screw Base)"/>
    <n v="1"/>
    <n v="28"/>
    <s v="243268"/>
    <x v="6"/>
    <n v="1.5971704772365894E-3"/>
  </r>
  <r>
    <x v="3"/>
    <s v="Compact Fluorescent"/>
    <m/>
    <s v="Twist"/>
    <n v="1"/>
    <n v="22"/>
    <s v="243269"/>
    <x v="10"/>
    <n v="1.5971704772365894E-3"/>
  </r>
  <r>
    <x v="1"/>
    <s v="Compact Fluorescent"/>
    <m/>
    <s v="Twist"/>
    <n v="3"/>
    <n v="15"/>
    <s v="243269"/>
    <x v="10"/>
    <n v="1.5971704772365894E-3"/>
  </r>
  <r>
    <x v="8"/>
    <s v="Compact Fluorescent"/>
    <m/>
    <s v="Straight Tube"/>
    <n v="1"/>
    <n v="22"/>
    <s v="243269"/>
    <x v="10"/>
    <n v="1.5971704772365894E-3"/>
  </r>
  <r>
    <x v="3"/>
    <s v="Compact Fluorescent"/>
    <m/>
    <s v="Twist"/>
    <n v="1"/>
    <n v="13"/>
    <s v="243282"/>
    <x v="0"/>
    <n v="5.6381876624805836E-3"/>
  </r>
  <r>
    <x v="1"/>
    <s v="Compact Fluorescent"/>
    <m/>
    <s v="Twist"/>
    <n v="1"/>
    <n v="23"/>
    <s v="243283"/>
    <x v="1"/>
    <n v="5.6381876624805836E-3"/>
  </r>
  <r>
    <x v="3"/>
    <s v="Compact Fluorescent"/>
    <m/>
    <s v="Twist"/>
    <n v="2"/>
    <n v="23"/>
    <s v="243283"/>
    <x v="1"/>
    <n v="5.6381876624805836E-3"/>
  </r>
  <r>
    <x v="1"/>
    <s v="Compact Fluorescent"/>
    <m/>
    <s v="Twist"/>
    <n v="2"/>
    <n v="13"/>
    <s v="243284"/>
    <x v="1"/>
    <n v="5.6381876624805836E-3"/>
  </r>
  <r>
    <x v="8"/>
    <s v="Compact Fluorescent"/>
    <m/>
    <s v="Twist"/>
    <n v="1"/>
    <n v="13"/>
    <s v="243285"/>
    <x v="12"/>
    <n v="5.6381876624805836E-3"/>
  </r>
  <r>
    <x v="8"/>
    <s v="Incandescent"/>
    <m/>
    <s v="Standard A Lamp"/>
    <n v="1"/>
    <n v="60"/>
    <s v="243285"/>
    <x v="12"/>
    <n v="5.6381876624805836E-3"/>
  </r>
  <r>
    <x v="3"/>
    <s v="Compact Fluorescent"/>
    <m/>
    <s v="Twist"/>
    <n v="1"/>
    <n v="13"/>
    <s v="243286"/>
    <x v="3"/>
    <n v="5.6381876624805836E-3"/>
  </r>
  <r>
    <x v="3"/>
    <s v="Incandescent"/>
    <m/>
    <s v="Standard A Lamp"/>
    <n v="2"/>
    <n v="60"/>
    <s v="243287"/>
    <x v="4"/>
    <n v="5.6381876624805836E-3"/>
  </r>
  <r>
    <x v="3"/>
    <s v="Linear Fluorescent"/>
    <n v="48"/>
    <s v="T-12"/>
    <n v="2"/>
    <n v="40"/>
    <s v="243287"/>
    <x v="4"/>
    <n v="5.6381876624805836E-3"/>
  </r>
  <r>
    <x v="3"/>
    <s v="Compact Fluorescent"/>
    <m/>
    <s v="Twist"/>
    <n v="1"/>
    <n v="13"/>
    <s v="243287"/>
    <x v="4"/>
    <n v="5.6381876624805836E-3"/>
  </r>
  <r>
    <x v="3"/>
    <s v="Incandescent"/>
    <m/>
    <s v="Standard A Lamp"/>
    <n v="2"/>
    <n v="60"/>
    <s v="243391"/>
    <x v="0"/>
    <n v="5.3603198096644177E-3"/>
  </r>
  <r>
    <x v="3"/>
    <s v="Incandescent"/>
    <m/>
    <s v="Standard A Lamp"/>
    <n v="2"/>
    <n v="60"/>
    <s v="243392"/>
    <x v="0"/>
    <n v="5.3603198096644177E-3"/>
  </r>
  <r>
    <x v="9"/>
    <s v="Incandescent"/>
    <m/>
    <s v="Decorative"/>
    <n v="3"/>
    <n v="40"/>
    <s v="243393"/>
    <x v="1"/>
    <n v="5.3603198096644177E-3"/>
  </r>
  <r>
    <x v="8"/>
    <s v="Incandescent"/>
    <m/>
    <s v="Standard A Lamp"/>
    <n v="1"/>
    <n v="60"/>
    <s v="243394"/>
    <x v="1"/>
    <n v="5.3603198096644177E-3"/>
  </r>
  <r>
    <x v="9"/>
    <s v="Incandescent"/>
    <m/>
    <s v="Standard A Lamp"/>
    <n v="3"/>
    <n v="60"/>
    <s v="243394"/>
    <x v="1"/>
    <n v="5.3603198096644177E-3"/>
  </r>
  <r>
    <x v="3"/>
    <s v="Incandescent"/>
    <m/>
    <s v="Standard A Lamp"/>
    <n v="2"/>
    <n v="60"/>
    <s v="243395"/>
    <x v="7"/>
    <n v="5.3603198096644177E-3"/>
  </r>
  <r>
    <x v="9"/>
    <s v="Incandescent"/>
    <m/>
    <s v="Standard A Lamp"/>
    <n v="5"/>
    <n v="60"/>
    <s v="243396"/>
    <x v="11"/>
    <n v="5.3603198096644177E-3"/>
  </r>
  <r>
    <x v="3"/>
    <s v="Linear Fluorescent"/>
    <n v="48"/>
    <s v="T-8"/>
    <n v="4"/>
    <n v="32"/>
    <s v="243397"/>
    <x v="4"/>
    <n v="5.3603198096644177E-3"/>
  </r>
  <r>
    <x v="0"/>
    <s v="Incandescent"/>
    <m/>
    <s v="Standard A Lamp"/>
    <n v="4"/>
    <n v="60"/>
    <s v="243398"/>
    <x v="5"/>
    <n v="5.3603198096644177E-3"/>
  </r>
  <r>
    <x v="8"/>
    <s v="Incandescent"/>
    <m/>
    <s v="Standard A Lamp"/>
    <n v="1"/>
    <n v="60"/>
    <s v="243398"/>
    <x v="5"/>
    <n v="5.3603198096644177E-3"/>
  </r>
  <r>
    <x v="8"/>
    <s v="Incandescent"/>
    <m/>
    <s v="Standard A Lamp"/>
    <n v="1"/>
    <n v="100"/>
    <s v="243398"/>
    <x v="5"/>
    <n v="5.3603198096644177E-3"/>
  </r>
  <r>
    <x v="8"/>
    <s v="Compact Fluorescent"/>
    <m/>
    <s v="Straight Tube"/>
    <n v="1"/>
    <n v="22"/>
    <s v="243398"/>
    <x v="5"/>
    <n v="5.3603198096644177E-3"/>
  </r>
  <r>
    <x v="1"/>
    <s v="Incandescent"/>
    <m/>
    <s v="Standard A Lamp"/>
    <n v="1"/>
    <n v="200"/>
    <s v="243398"/>
    <x v="5"/>
    <n v="5.3603198096644177E-3"/>
  </r>
  <r>
    <x v="8"/>
    <s v="Incandescent"/>
    <m/>
    <s v="Standard A Lamp"/>
    <n v="1"/>
    <n v="60"/>
    <s v="243398"/>
    <x v="5"/>
    <n v="5.3603198096644177E-3"/>
  </r>
  <r>
    <x v="9"/>
    <s v="Incandescent"/>
    <m/>
    <s v="Decorative"/>
    <n v="3"/>
    <n v="40"/>
    <s v="243399"/>
    <x v="7"/>
    <n v="5.3603198096644177E-3"/>
  </r>
  <r>
    <x v="8"/>
    <s v="Compact Fluorescent"/>
    <m/>
    <s v="Straight Tube"/>
    <n v="1"/>
    <n v="28"/>
    <s v="243399"/>
    <x v="7"/>
    <n v="5.3603198096644177E-3"/>
  </r>
  <r>
    <x v="8"/>
    <s v="Compact Fluorescent"/>
    <m/>
    <s v="Pin base"/>
    <n v="1"/>
    <n v="27"/>
    <s v="243399"/>
    <x v="7"/>
    <n v="5.3603198096644177E-3"/>
  </r>
  <r>
    <x v="3"/>
    <s v="Incandescent"/>
    <m/>
    <s v="Standard A Lamp"/>
    <n v="2"/>
    <n v="60"/>
    <s v="2433910"/>
    <x v="9"/>
    <n v="5.3603198096644177E-3"/>
  </r>
  <r>
    <x v="6"/>
    <s v="Incandescent"/>
    <m/>
    <s v="Mini base"/>
    <n v="8"/>
    <n v="25"/>
    <s v="243861"/>
    <x v="0"/>
    <n v="3.9154492754513359E-3"/>
  </r>
  <r>
    <x v="3"/>
    <s v="Incandescent"/>
    <m/>
    <s v="Standard A Lamp"/>
    <n v="1"/>
    <n v="60"/>
    <s v="243862"/>
    <x v="1"/>
    <n v="3.9154492754513359E-3"/>
  </r>
  <r>
    <x v="3"/>
    <s v="Compact Fluorescent"/>
    <m/>
    <s v="Twist"/>
    <n v="1"/>
    <n v="15"/>
    <s v="243862"/>
    <x v="1"/>
    <n v="3.9154492754513359E-3"/>
  </r>
  <r>
    <x v="8"/>
    <s v="Compact Fluorescent"/>
    <m/>
    <s v="Other"/>
    <n v="1"/>
    <n v="28"/>
    <s v="243862"/>
    <x v="1"/>
    <n v="3.9154492754513359E-3"/>
  </r>
  <r>
    <x v="8"/>
    <s v="Incandescent"/>
    <m/>
    <s v="Standard A Lamp"/>
    <n v="1"/>
    <n v="40"/>
    <s v="243863"/>
    <x v="1"/>
    <n v="3.9154492754513359E-3"/>
  </r>
  <r>
    <x v="3"/>
    <s v="Incandescent"/>
    <m/>
    <s v="Standard A Lamp"/>
    <n v="2"/>
    <n v="60"/>
    <s v="243863"/>
    <x v="1"/>
    <n v="3.9154492754513359E-3"/>
  </r>
  <r>
    <x v="9"/>
    <s v="Incandescent"/>
    <m/>
    <s v="Decorative"/>
    <n v="9"/>
    <n v="25"/>
    <s v="243864"/>
    <x v="11"/>
    <n v="3.9154492754513359E-3"/>
  </r>
  <r>
    <x v="3"/>
    <s v="Incandescent"/>
    <m/>
    <s v="Standard A Lamp"/>
    <n v="1"/>
    <n v="60"/>
    <s v="243865"/>
    <x v="4"/>
    <n v="3.9154492754513359E-3"/>
  </r>
  <r>
    <x v="3"/>
    <s v="Linear Fluorescent"/>
    <n v="42"/>
    <s v="T-12"/>
    <n v="2"/>
    <n v="40"/>
    <s v="243866"/>
    <x v="4"/>
    <n v="3.9154492754513359E-3"/>
  </r>
  <r>
    <x v="3"/>
    <s v="Incandescent"/>
    <m/>
    <s v="Standard A Lamp"/>
    <n v="1"/>
    <n v="60"/>
    <s v="243866"/>
    <x v="4"/>
    <n v="3.9154492754513359E-3"/>
  </r>
  <r>
    <x v="3"/>
    <s v="Incandescent"/>
    <m/>
    <s v="Standard A Lamp"/>
    <n v="1"/>
    <n v="25"/>
    <s v="243866"/>
    <x v="4"/>
    <n v="3.9154492754513359E-3"/>
  </r>
  <r>
    <x v="3"/>
    <s v="Incandescent"/>
    <m/>
    <s v="Standard A Lamp"/>
    <n v="1"/>
    <n v="60"/>
    <s v="243867"/>
    <x v="9"/>
    <n v="3.9154492754513359E-3"/>
  </r>
  <r>
    <x v="10"/>
    <s v="Incandescent"/>
    <m/>
    <s v="Standard A Lamp"/>
    <n v="1"/>
    <n v="100"/>
    <s v="243868"/>
    <x v="5"/>
    <n v="3.9154492754513359E-3"/>
  </r>
  <r>
    <x v="8"/>
    <s v="Incandescent"/>
    <m/>
    <s v="Standard A Lamp"/>
    <n v="1"/>
    <n v="100"/>
    <s v="243868"/>
    <x v="5"/>
    <n v="3.9154492754513359E-3"/>
  </r>
  <r>
    <x v="6"/>
    <s v="Incandescent"/>
    <m/>
    <s v="Mini base"/>
    <n v="4"/>
    <n v="25"/>
    <s v="243869"/>
    <x v="0"/>
    <n v="3.9154492754513359E-3"/>
  </r>
  <r>
    <x v="3"/>
    <s v="Incandescent"/>
    <m/>
    <s v="Standard A Lamp"/>
    <n v="1"/>
    <n v="60"/>
    <s v="243869"/>
    <x v="0"/>
    <n v="3.9154492754513359E-3"/>
  </r>
  <r>
    <x v="0"/>
    <s v="Incandescent"/>
    <m/>
    <s v="Decorative"/>
    <n v="3"/>
    <n v="40"/>
    <s v="2438610"/>
    <x v="6"/>
    <n v="3.9154492754513359E-3"/>
  </r>
  <r>
    <x v="8"/>
    <s v="Incandescent"/>
    <m/>
    <s v="Standard A Lamp"/>
    <n v="1"/>
    <n v="75"/>
    <s v="2438610"/>
    <x v="6"/>
    <n v="3.9154492754513359E-3"/>
  </r>
  <r>
    <x v="8"/>
    <s v="Compact Fluorescent"/>
    <m/>
    <s v="Twist"/>
    <n v="1"/>
    <n v="15"/>
    <s v="243931"/>
    <x v="2"/>
    <n v="3.9153370873517774E-3"/>
  </r>
  <r>
    <x v="6"/>
    <s v="Incandescent"/>
    <m/>
    <s v="Standard A Lamp"/>
    <n v="2"/>
    <n v="60"/>
    <s v="243932"/>
    <x v="0"/>
    <n v="3.9153370873517774E-3"/>
  </r>
  <r>
    <x v="6"/>
    <s v="Incandescent"/>
    <m/>
    <s v="Standard A Lamp"/>
    <n v="2"/>
    <n v="40"/>
    <s v="243933"/>
    <x v="0"/>
    <n v="3.9153370873517774E-3"/>
  </r>
  <r>
    <x v="8"/>
    <s v="Incandescent"/>
    <m/>
    <s v="Standard A Lamp"/>
    <n v="1"/>
    <n v="60"/>
    <s v="243934"/>
    <x v="6"/>
    <n v="3.9153370873517774E-3"/>
  </r>
  <r>
    <x v="8"/>
    <s v="Compact Fluorescent"/>
    <m/>
    <s v="Straight Tube"/>
    <n v="1"/>
    <n v="15"/>
    <s v="243935"/>
    <x v="1"/>
    <n v="3.9153370873517774E-3"/>
  </r>
  <r>
    <x v="3"/>
    <s v="Incandescent"/>
    <m/>
    <s v="Standard A Lamp"/>
    <n v="1"/>
    <n v="60"/>
    <s v="243936"/>
    <x v="3"/>
    <n v="3.9153370873517774E-3"/>
  </r>
  <r>
    <x v="5"/>
    <s v="Incandescent"/>
    <m/>
    <s v="Reflector"/>
    <n v="1"/>
    <n v="65"/>
    <s v="243937"/>
    <x v="4"/>
    <n v="3.9153370873517774E-3"/>
  </r>
  <r>
    <x v="3"/>
    <s v="Incandescent"/>
    <m/>
    <s v="Standard A Lamp"/>
    <n v="1"/>
    <n v="60"/>
    <s v="243938"/>
    <x v="9"/>
    <n v="3.9153370873517774E-3"/>
  </r>
  <r>
    <x v="1"/>
    <s v="Incandescent"/>
    <m/>
    <s v="Standard A Lamp"/>
    <n v="1"/>
    <n v="40"/>
    <s v="243939"/>
    <x v="5"/>
    <n v="3.9153370873517774E-3"/>
  </r>
  <r>
    <x v="6"/>
    <s v="Incandescent"/>
    <m/>
    <s v="Standard A Lamp"/>
    <n v="3"/>
    <n v="60"/>
    <s v="243961"/>
    <x v="0"/>
    <n v="4.2651285468799389E-3"/>
  </r>
  <r>
    <x v="3"/>
    <s v="Compact Fluorescent"/>
    <m/>
    <s v="Twist"/>
    <n v="1"/>
    <n v="23"/>
    <s v="243962"/>
    <x v="1"/>
    <n v="4.2651285468799389E-3"/>
  </r>
  <r>
    <x v="3"/>
    <s v="Incandescent"/>
    <m/>
    <s v="Standard A Lamp"/>
    <n v="2"/>
    <n v="60"/>
    <s v="243963"/>
    <x v="1"/>
    <n v="4.2651285468799389E-3"/>
  </r>
  <r>
    <x v="3"/>
    <s v="Incandescent"/>
    <m/>
    <s v="Standard A Lamp"/>
    <n v="1"/>
    <n v="60"/>
    <s v="243964"/>
    <x v="3"/>
    <n v="4.2651285468799389E-3"/>
  </r>
  <r>
    <x v="3"/>
    <s v="Compact Fluorescent"/>
    <m/>
    <s v="Twist"/>
    <n v="2"/>
    <n v="23"/>
    <s v="243965"/>
    <x v="4"/>
    <n v="4.2651285468799389E-3"/>
  </r>
  <r>
    <x v="9"/>
    <s v="Compact Fluorescent"/>
    <m/>
    <s v="Decorative"/>
    <n v="3"/>
    <n v="3"/>
    <s v="243965"/>
    <x v="4"/>
    <n v="4.2651285468799389E-3"/>
  </r>
  <r>
    <x v="9"/>
    <s v="Compact Fluorescent"/>
    <m/>
    <s v="Twist"/>
    <n v="2"/>
    <n v="23"/>
    <s v="243965"/>
    <x v="4"/>
    <n v="4.2651285468799389E-3"/>
  </r>
  <r>
    <x v="3"/>
    <s v="Incandescent"/>
    <m/>
    <s v="Standard A Lamp"/>
    <n v="2"/>
    <n v="60"/>
    <s v="243965"/>
    <x v="4"/>
    <n v="4.2651285468799389E-3"/>
  </r>
  <r>
    <x v="3"/>
    <s v="Compact Fluorescent"/>
    <m/>
    <s v="Twist"/>
    <n v="1"/>
    <n v="23"/>
    <s v="243966"/>
    <x v="5"/>
    <n v="4.2651285468799389E-3"/>
  </r>
  <r>
    <x v="1"/>
    <s v="Compact Fluorescent"/>
    <m/>
    <s v="Twist"/>
    <n v="3"/>
    <n v="13"/>
    <s v="243966"/>
    <x v="5"/>
    <n v="4.2651285468799389E-3"/>
  </r>
  <r>
    <x v="1"/>
    <s v="Incandescent"/>
    <m/>
    <s v="3-Way Incandescent"/>
    <n v="1"/>
    <n v="150"/>
    <s v="243966"/>
    <x v="5"/>
    <n v="4.2651285468799389E-3"/>
  </r>
  <r>
    <x v="1"/>
    <s v="Compact Fluorescent"/>
    <m/>
    <s v="Twist"/>
    <n v="1"/>
    <n v="23"/>
    <s v="243966"/>
    <x v="5"/>
    <n v="4.2651285468799389E-3"/>
  </r>
  <r>
    <x v="6"/>
    <s v="Incandescent"/>
    <m/>
    <s v="Standard A Lamp"/>
    <n v="3"/>
    <n v="60"/>
    <s v="243967"/>
    <x v="0"/>
    <n v="4.2651285468799389E-3"/>
  </r>
  <r>
    <x v="3"/>
    <s v="Incandescent"/>
    <m/>
    <s v="Standard A Lamp"/>
    <n v="2"/>
    <n v="40"/>
    <s v="243968"/>
    <x v="6"/>
    <n v="4.2651285468799389E-3"/>
  </r>
  <r>
    <x v="3"/>
    <s v="Incandescent"/>
    <m/>
    <s v="Standard A Lamp"/>
    <n v="1"/>
    <n v="60"/>
    <s v="244141"/>
    <x v="0"/>
    <n v="2.2277282886777046E-3"/>
  </r>
  <r>
    <x v="3"/>
    <s v="Incandescent"/>
    <m/>
    <s v="Standard A Lamp"/>
    <n v="1"/>
    <n v="60"/>
    <s v="244142"/>
    <x v="1"/>
    <n v="2.2277282886777046E-3"/>
  </r>
  <r>
    <x v="3"/>
    <s v="Incandescent"/>
    <m/>
    <s v="Standard A Lamp"/>
    <n v="1"/>
    <n v="60"/>
    <s v="244143"/>
    <x v="11"/>
    <n v="2.2277282886777046E-3"/>
  </r>
  <r>
    <x v="9"/>
    <s v="Incandescent"/>
    <m/>
    <s v="Standard A Lamp"/>
    <n v="4"/>
    <n v="60"/>
    <s v="244143"/>
    <x v="11"/>
    <n v="2.2277282886777046E-3"/>
  </r>
  <r>
    <x v="3"/>
    <s v="Linear Fluorescent"/>
    <n v="48"/>
    <s v="T-12"/>
    <n v="2"/>
    <n v="40"/>
    <s v="244144"/>
    <x v="4"/>
    <n v="2.2277282886777046E-3"/>
  </r>
  <r>
    <x v="3"/>
    <s v="Incandescent"/>
    <m/>
    <s v="Standard A Lamp"/>
    <n v="1"/>
    <n v="60"/>
    <s v="244145"/>
    <x v="9"/>
    <n v="2.2277282886777046E-3"/>
  </r>
  <r>
    <x v="9"/>
    <s v="Incandescent"/>
    <m/>
    <s v="Standard A Lamp"/>
    <n v="1"/>
    <n v="60"/>
    <s v="244146"/>
    <x v="12"/>
    <n v="2.2277282886777046E-3"/>
  </r>
  <r>
    <x v="1"/>
    <s v="Compact Fluorescent"/>
    <m/>
    <s v="Twist"/>
    <n v="3"/>
    <n v="13"/>
    <s v="244146"/>
    <x v="12"/>
    <n v="2.2277282886777046E-3"/>
  </r>
  <r>
    <x v="3"/>
    <s v="Incandescent"/>
    <m/>
    <s v="Standard A Lamp"/>
    <n v="1"/>
    <n v="60"/>
    <s v="244147"/>
    <x v="0"/>
    <n v="2.2277282886777046E-3"/>
  </r>
  <r>
    <x v="3"/>
    <s v="Incandescent"/>
    <m/>
    <s v="Standard A Lamp"/>
    <n v="2"/>
    <n v="60"/>
    <s v="244148"/>
    <x v="6"/>
    <n v="2.2277282886777046E-3"/>
  </r>
  <r>
    <x v="3"/>
    <s v="Incandescent"/>
    <m/>
    <s v="Standard A Lamp"/>
    <n v="2"/>
    <n v="60"/>
    <s v="244149"/>
    <x v="1"/>
    <n v="2.2277282886777046E-3"/>
  </r>
  <r>
    <x v="3"/>
    <s v="Incandescent"/>
    <m/>
    <s v="Standard A Lamp"/>
    <n v="1"/>
    <n v="300"/>
    <s v="2441410"/>
    <x v="2"/>
    <n v="2.2277282886777046E-3"/>
  </r>
  <r>
    <x v="3"/>
    <s v="Compact Fluorescent"/>
    <m/>
    <s v="Twist"/>
    <n v="1"/>
    <n v="15"/>
    <s v="244201"/>
    <x v="0"/>
    <n v="4.2651285468799389E-3"/>
  </r>
  <r>
    <x v="3"/>
    <s v="Compact Fluorescent"/>
    <m/>
    <s v="Twist"/>
    <n v="1"/>
    <n v="15"/>
    <s v="244202"/>
    <x v="3"/>
    <n v="4.2651285468799389E-3"/>
  </r>
  <r>
    <x v="3"/>
    <s v="Compact Fluorescent"/>
    <m/>
    <s v="Twist"/>
    <n v="1"/>
    <n v="15"/>
    <s v="244203"/>
    <x v="1"/>
    <n v="4.2651285468799389E-3"/>
  </r>
  <r>
    <x v="3"/>
    <s v="Compact Fluorescent"/>
    <m/>
    <s v="Twist"/>
    <n v="1"/>
    <n v="15"/>
    <s v="244204"/>
    <x v="4"/>
    <n v="4.2651285468799389E-3"/>
  </r>
  <r>
    <x v="9"/>
    <s v="Compact Fluorescent"/>
    <m/>
    <s v="Twist"/>
    <n v="1"/>
    <n v="22"/>
    <s v="244204"/>
    <x v="4"/>
    <n v="4.2651285468799389E-3"/>
  </r>
  <r>
    <x v="8"/>
    <s v="Compact Fluorescent"/>
    <m/>
    <s v="Twist"/>
    <n v="2"/>
    <n v="15"/>
    <s v="244206"/>
    <x v="6"/>
    <n v="4.2651285468799389E-3"/>
  </r>
  <r>
    <x v="3"/>
    <s v="Compact Fluorescent"/>
    <m/>
    <s v="Twist"/>
    <n v="1"/>
    <n v="15"/>
    <s v="244207"/>
    <x v="0"/>
    <n v="4.2651285468799389E-3"/>
  </r>
  <r>
    <x v="3"/>
    <s v="Incandescent"/>
    <m/>
    <s v="Standard A Lamp"/>
    <n v="1"/>
    <n v="60"/>
    <s v="244211"/>
    <x v="0"/>
    <n v="1.5971704772365894E-3"/>
  </r>
  <r>
    <x v="6"/>
    <s v="Incandescent"/>
    <m/>
    <s v="Standard A Lamp"/>
    <n v="1"/>
    <n v="100"/>
    <s v="244211"/>
    <x v="0"/>
    <n v="1.5971704772365894E-3"/>
  </r>
  <r>
    <x v="3"/>
    <s v="Incandescent"/>
    <m/>
    <s v="Standard A Lamp"/>
    <n v="2"/>
    <n v="100"/>
    <s v="244212"/>
    <x v="1"/>
    <n v="1.5971704772365894E-3"/>
  </r>
  <r>
    <x v="3"/>
    <s v="Incandescent"/>
    <m/>
    <s v="Standard A Lamp"/>
    <n v="1"/>
    <n v="100"/>
    <s v="244213"/>
    <x v="9"/>
    <n v="1.5971704772365894E-3"/>
  </r>
  <r>
    <x v="6"/>
    <s v="Incandescent"/>
    <m/>
    <s v="Standard A Lamp"/>
    <n v="1"/>
    <n v="65"/>
    <s v="244214"/>
    <x v="5"/>
    <n v="1.5971704772365894E-3"/>
  </r>
  <r>
    <x v="3"/>
    <s v="Linear Fluorescent"/>
    <n v="48"/>
    <s v="T-8"/>
    <n v="2"/>
    <n v="32"/>
    <s v="244214"/>
    <x v="5"/>
    <n v="1.5971704772365894E-3"/>
  </r>
  <r>
    <x v="3"/>
    <s v="Linear Fluorescent"/>
    <n v="48"/>
    <s v="T-8"/>
    <n v="2"/>
    <n v="32"/>
    <s v="244215"/>
    <x v="2"/>
    <n v="1.5971704772365894E-3"/>
  </r>
  <r>
    <x v="6"/>
    <s v="Incandescent"/>
    <m/>
    <s v="Standard A Lamp"/>
    <n v="1"/>
    <n v="40"/>
    <s v="244281"/>
    <x v="0"/>
    <n v="3.9154492754513359E-3"/>
  </r>
  <r>
    <x v="3"/>
    <s v="Incandescent"/>
    <m/>
    <s v="Reflector"/>
    <n v="1"/>
    <n v="65"/>
    <s v="244282"/>
    <x v="1"/>
    <n v="3.9154492754513359E-3"/>
  </r>
  <r>
    <x v="8"/>
    <s v="Compact Fluorescent"/>
    <m/>
    <s v="Twist"/>
    <n v="1"/>
    <n v="15"/>
    <s v="244282"/>
    <x v="1"/>
    <n v="3.9154492754513359E-3"/>
  </r>
  <r>
    <x v="8"/>
    <s v="Incandescent"/>
    <m/>
    <s v="Standard A Lamp"/>
    <n v="1"/>
    <n v="100"/>
    <s v="244282"/>
    <x v="1"/>
    <n v="3.9154492754513359E-3"/>
  </r>
  <r>
    <x v="3"/>
    <s v="Incandescent"/>
    <m/>
    <s v="Reflector"/>
    <n v="1"/>
    <n v="65"/>
    <s v="244283"/>
    <x v="1"/>
    <n v="3.9154492754513359E-3"/>
  </r>
  <r>
    <x v="8"/>
    <s v="Incandescent"/>
    <m/>
    <s v="Standard A Lamp"/>
    <n v="1"/>
    <n v="100"/>
    <s v="244283"/>
    <x v="1"/>
    <n v="3.9154492754513359E-3"/>
  </r>
  <r>
    <x v="8"/>
    <s v="Incandescent"/>
    <m/>
    <s v="Standard A Lamp"/>
    <n v="1"/>
    <n v="60"/>
    <s v="244283"/>
    <x v="1"/>
    <n v="3.9154492754513359E-3"/>
  </r>
  <r>
    <x v="3"/>
    <s v="Incandescent"/>
    <m/>
    <s v="Standard A Lamp"/>
    <n v="1"/>
    <n v="60"/>
    <s v="244284"/>
    <x v="7"/>
    <n v="3.9154492754513359E-3"/>
  </r>
  <r>
    <x v="3"/>
    <s v="Incandescent"/>
    <m/>
    <s v="Standard A Lamp"/>
    <n v="1"/>
    <n v="65"/>
    <s v="244285"/>
    <x v="7"/>
    <n v="3.9154492754513359E-3"/>
  </r>
  <r>
    <x v="5"/>
    <s v="Incandescent"/>
    <m/>
    <s v="Reflector"/>
    <n v="1"/>
    <n v="65"/>
    <s v="244286"/>
    <x v="11"/>
    <n v="3.9154492754513359E-3"/>
  </r>
  <r>
    <x v="9"/>
    <s v="Incandescent"/>
    <m/>
    <s v="Globe"/>
    <n v="1"/>
    <n v="60"/>
    <s v="244286"/>
    <x v="11"/>
    <n v="3.9154492754513359E-3"/>
  </r>
  <r>
    <x v="0"/>
    <s v="Incandescent"/>
    <m/>
    <s v="Standard A Lamp"/>
    <n v="2"/>
    <n v="60"/>
    <s v="244287"/>
    <x v="12"/>
    <n v="3.9154492754513359E-3"/>
  </r>
  <r>
    <x v="1"/>
    <s v="Incandescent"/>
    <m/>
    <s v="Standard A Lamp"/>
    <n v="1"/>
    <n v="60"/>
    <s v="244287"/>
    <x v="12"/>
    <n v="3.9154492754513359E-3"/>
  </r>
  <r>
    <x v="8"/>
    <s v="Compact Fluorescent"/>
    <m/>
    <s v="Twist"/>
    <n v="2"/>
    <n v="15"/>
    <s v="244287"/>
    <x v="12"/>
    <n v="3.9154492754513359E-3"/>
  </r>
  <r>
    <x v="3"/>
    <s v="Linear Fluorescent"/>
    <n v="48"/>
    <s v="T-8"/>
    <n v="2"/>
    <n v="32"/>
    <s v="244288"/>
    <x v="8"/>
    <n v="3.9154492754513359E-3"/>
  </r>
  <r>
    <x v="13"/>
    <s v="Incandescent"/>
    <m/>
    <s v="Standard A Lamp"/>
    <n v="1"/>
    <n v="40"/>
    <s v="244288"/>
    <x v="8"/>
    <n v="3.9154492754513359E-3"/>
  </r>
  <r>
    <x v="5"/>
    <s v="Incandescent"/>
    <m/>
    <s v="Reflector"/>
    <n v="1"/>
    <n v="65"/>
    <s v="244289"/>
    <x v="3"/>
    <n v="3.9154492754513359E-3"/>
  </r>
  <r>
    <x v="5"/>
    <s v="Incandescent"/>
    <m/>
    <s v="Reflector"/>
    <n v="1"/>
    <n v="65"/>
    <s v="2442810"/>
    <x v="4"/>
    <n v="3.9154492754513359E-3"/>
  </r>
  <r>
    <x v="3"/>
    <s v="Linear Fluorescent"/>
    <n v="48"/>
    <s v="T-8"/>
    <n v="2"/>
    <n v="32"/>
    <s v="2442810"/>
    <x v="4"/>
    <n v="3.9154492754513359E-3"/>
  </r>
  <r>
    <x v="6"/>
    <s v="Linear Fluorescent"/>
    <n v="12"/>
    <s v="T-8"/>
    <n v="1"/>
    <n v="16"/>
    <s v="2442810"/>
    <x v="4"/>
    <n v="3.9154492754513359E-3"/>
  </r>
  <r>
    <x v="5"/>
    <s v="Incandescent"/>
    <m/>
    <s v="Reflector"/>
    <n v="1"/>
    <n v="75"/>
    <s v="2442811"/>
    <x v="9"/>
    <n v="3.9154492754513359E-3"/>
  </r>
  <r>
    <x v="0"/>
    <s v="Incandescent"/>
    <m/>
    <s v="Standard A Lamp"/>
    <n v="1"/>
    <n v="60"/>
    <s v="2442812"/>
    <x v="5"/>
    <n v="3.9154492754513359E-3"/>
  </r>
  <r>
    <x v="1"/>
    <s v="Compact Fluorescent"/>
    <m/>
    <s v="A shape bulb"/>
    <n v="2"/>
    <n v="7"/>
    <s v="2442812"/>
    <x v="5"/>
    <n v="3.9154492754513359E-3"/>
  </r>
  <r>
    <x v="8"/>
    <s v="Compact Fluorescent"/>
    <m/>
    <s v="Straight Tube"/>
    <n v="1"/>
    <n v="15"/>
    <s v="2442812"/>
    <x v="5"/>
    <n v="3.9154492754513359E-3"/>
  </r>
  <r>
    <x v="1"/>
    <s v="Incandescent"/>
    <m/>
    <s v="Globe"/>
    <n v="1"/>
    <n v="40"/>
    <s v="2442812"/>
    <x v="5"/>
    <n v="3.9154492754513359E-3"/>
  </r>
  <r>
    <x v="1"/>
    <s v="Compact Fluorescent"/>
    <m/>
    <s v="Straight Tube"/>
    <n v="1"/>
    <n v="22"/>
    <s v="2442812"/>
    <x v="5"/>
    <n v="3.9154492754513359E-3"/>
  </r>
  <r>
    <x v="5"/>
    <s v="Incandescent"/>
    <m/>
    <s v="Reflector"/>
    <n v="1"/>
    <n v="42"/>
    <s v="2442813"/>
    <x v="0"/>
    <n v="3.9154492754513359E-3"/>
  </r>
  <r>
    <x v="5"/>
    <s v="Incandescent"/>
    <m/>
    <s v="Reflector"/>
    <n v="1"/>
    <n v="65"/>
    <s v="2442813"/>
    <x v="0"/>
    <n v="3.9154492754513359E-3"/>
  </r>
  <r>
    <x v="5"/>
    <s v="Incandescent"/>
    <m/>
    <s v="Reflector"/>
    <n v="1"/>
    <n v="65"/>
    <s v="2442814"/>
    <x v="6"/>
    <n v="3.9154492754513359E-3"/>
  </r>
  <r>
    <x v="8"/>
    <s v="Incandescent"/>
    <m/>
    <s v="Standard A Lamp"/>
    <n v="1"/>
    <n v="40"/>
    <s v="2442814"/>
    <x v="6"/>
    <n v="3.9154492754513359E-3"/>
  </r>
  <r>
    <x v="8"/>
    <s v="Incandescent"/>
    <m/>
    <s v="Mini base"/>
    <n v="1"/>
    <n v="25"/>
    <s v="2442814"/>
    <x v="6"/>
    <n v="3.9154492754513359E-3"/>
  </r>
  <r>
    <x v="3"/>
    <s v="Incandescent"/>
    <m/>
    <s v="Standard A Lamp"/>
    <n v="1"/>
    <n v="60"/>
    <s v="2442815"/>
    <x v="7"/>
    <n v="3.9154492754513359E-3"/>
  </r>
  <r>
    <x v="6"/>
    <s v="Linear Fluorescent"/>
    <n v="12"/>
    <s v="T-8"/>
    <n v="1"/>
    <n v="15"/>
    <s v="2442816"/>
    <x v="10"/>
    <n v="3.9154492754513359E-3"/>
  </r>
  <r>
    <x v="5"/>
    <s v="Incandescent"/>
    <m/>
    <s v="Reflector"/>
    <n v="1"/>
    <n v="65"/>
    <s v="2442816"/>
    <x v="10"/>
    <n v="3.9154492754513359E-3"/>
  </r>
  <r>
    <x v="6"/>
    <s v="Incandescent"/>
    <m/>
    <s v="Standard A Lamp"/>
    <n v="1"/>
    <n v="40"/>
    <s v="2442816"/>
    <x v="10"/>
    <n v="3.9154492754513359E-3"/>
  </r>
  <r>
    <x v="3"/>
    <s v="Compact Fluorescent"/>
    <m/>
    <s v="Twist"/>
    <n v="1"/>
    <n v="19"/>
    <s v="244501"/>
    <x v="0"/>
    <n v="1.5971704772365894E-3"/>
  </r>
  <r>
    <x v="6"/>
    <s v="Compact Fluorescent"/>
    <m/>
    <s v="Twist"/>
    <n v="1"/>
    <n v="12"/>
    <s v="244501"/>
    <x v="0"/>
    <n v="1.5971704772365894E-3"/>
  </r>
  <r>
    <x v="6"/>
    <s v="Incandescent"/>
    <m/>
    <s v="Standard A Lamp"/>
    <n v="2"/>
    <n v="40"/>
    <s v="244502"/>
    <x v="1"/>
    <n v="1.5971704772365894E-3"/>
  </r>
  <r>
    <x v="3"/>
    <s v="Compact Fluorescent"/>
    <m/>
    <s v="Twist"/>
    <n v="1"/>
    <n v="19"/>
    <s v="244503"/>
    <x v="3"/>
    <n v="1.5971704772365894E-3"/>
  </r>
  <r>
    <x v="0"/>
    <s v="Compact Fluorescent"/>
    <m/>
    <s v="Twist"/>
    <n v="1"/>
    <n v="22"/>
    <s v="244504"/>
    <x v="4"/>
    <n v="1.5971704772365894E-3"/>
  </r>
  <r>
    <x v="3"/>
    <s v="Compact Fluorescent"/>
    <m/>
    <s v="Twist"/>
    <n v="3"/>
    <n v="22"/>
    <s v="244504"/>
    <x v="4"/>
    <n v="1.5971704772365894E-3"/>
  </r>
  <r>
    <x v="6"/>
    <s v="Incandescent"/>
    <m/>
    <s v="Clear"/>
    <n v="1"/>
    <n v="25"/>
    <s v="244504"/>
    <x v="4"/>
    <n v="1.5971704772365894E-3"/>
  </r>
  <r>
    <x v="8"/>
    <s v="Incandescent"/>
    <m/>
    <s v="Standard A Lamp"/>
    <n v="1"/>
    <n v="100"/>
    <s v="244505"/>
    <x v="5"/>
    <n v="1.5971704772365894E-3"/>
  </r>
  <r>
    <x v="6"/>
    <s v="Incandescent"/>
    <m/>
    <s v="Decorative"/>
    <n v="1"/>
    <n v="40"/>
    <s v="244505"/>
    <x v="5"/>
    <n v="1.5971704772365894E-3"/>
  </r>
  <r>
    <x v="8"/>
    <s v="Incandescent"/>
    <m/>
    <s v="Decorative"/>
    <n v="3"/>
    <n v="25"/>
    <s v="244505"/>
    <x v="5"/>
    <n v="1.5971704772365894E-3"/>
  </r>
  <r>
    <x v="6"/>
    <s v="Compact Fluorescent"/>
    <m/>
    <s v="Twist"/>
    <n v="1"/>
    <n v="12"/>
    <s v="244506"/>
    <x v="6"/>
    <n v="1.5971704772365894E-3"/>
  </r>
  <r>
    <x v="6"/>
    <s v="Incandescent"/>
    <m/>
    <s v="Standard A Lamp"/>
    <n v="1"/>
    <n v="40"/>
    <s v="244506"/>
    <x v="6"/>
    <n v="1.5971704772365894E-3"/>
  </r>
  <r>
    <x v="9"/>
    <s v="Incandescent"/>
    <m/>
    <s v="Standard A Lamp"/>
    <n v="1"/>
    <n v="60"/>
    <s v="244731"/>
    <x v="0"/>
    <n v="4.2651285468799389E-3"/>
  </r>
  <r>
    <x v="9"/>
    <s v="Incandescent"/>
    <m/>
    <s v="Standard A Lamp"/>
    <n v="1"/>
    <n v="60"/>
    <s v="244732"/>
    <x v="0"/>
    <n v="4.2651285468799389E-3"/>
  </r>
  <r>
    <x v="3"/>
    <s v="Linear Fluorescent"/>
    <n v="48"/>
    <s v="T-12"/>
    <n v="2"/>
    <n v="40"/>
    <s v="244733"/>
    <x v="1"/>
    <n v="4.2651285468799389E-3"/>
  </r>
  <r>
    <x v="8"/>
    <s v="Incandescent"/>
    <m/>
    <s v="Standard A Lamp"/>
    <n v="1"/>
    <n v="60"/>
    <s v="244734"/>
    <x v="1"/>
    <n v="4.2651285468799389E-3"/>
  </r>
  <r>
    <x v="3"/>
    <s v="Incandescent"/>
    <m/>
    <s v="Standard A Lamp"/>
    <n v="1"/>
    <n v="60"/>
    <s v="244735"/>
    <x v="7"/>
    <n v="4.2651285468799389E-3"/>
  </r>
  <r>
    <x v="3"/>
    <s v="Incandescent"/>
    <m/>
    <s v="Standard A Lamp"/>
    <n v="1"/>
    <n v="60"/>
    <s v="244736"/>
    <x v="7"/>
    <n v="4.2651285468799389E-3"/>
  </r>
  <r>
    <x v="3"/>
    <s v="Linear Fluorescent"/>
    <n v="48"/>
    <s v="T-12"/>
    <n v="2"/>
    <n v="40"/>
    <s v="244737"/>
    <x v="8"/>
    <n v="4.2651285468799389E-3"/>
  </r>
  <r>
    <x v="3"/>
    <s v="Incandescent"/>
    <m/>
    <s v="Standard A Lamp"/>
    <n v="1"/>
    <n v="60"/>
    <s v="244738"/>
    <x v="3"/>
    <n v="4.2651285468799389E-3"/>
  </r>
  <r>
    <x v="3"/>
    <s v="Linear Fluorescent"/>
    <n v="48"/>
    <s v="T-8"/>
    <n v="2"/>
    <n v="32"/>
    <s v="244739"/>
    <x v="4"/>
    <n v="4.2651285468799389E-3"/>
  </r>
  <r>
    <x v="9"/>
    <s v="Incandescent"/>
    <m/>
    <s v="Globe"/>
    <n v="5"/>
    <n v="60"/>
    <s v="244739"/>
    <x v="4"/>
    <n v="4.2651285468799389E-3"/>
  </r>
  <r>
    <x v="3"/>
    <s v="Compact Fluorescent"/>
    <m/>
    <s v="Twist"/>
    <n v="3"/>
    <n v="22"/>
    <s v="244739"/>
    <x v="4"/>
    <n v="4.2651285468799389E-3"/>
  </r>
  <r>
    <x v="3"/>
    <s v="Incandescent"/>
    <m/>
    <s v="Mini base"/>
    <n v="3"/>
    <n v="25"/>
    <s v="244739"/>
    <x v="4"/>
    <n v="4.2651285468799389E-3"/>
  </r>
  <r>
    <x v="14"/>
    <s v="Incandescent"/>
    <m/>
    <s v="Standard A Lamp"/>
    <n v="1"/>
    <n v="60"/>
    <s v="244739"/>
    <x v="4"/>
    <n v="4.2651285468799389E-3"/>
  </r>
  <r>
    <x v="8"/>
    <s v="Incandescent"/>
    <m/>
    <s v="Standard A Lamp"/>
    <n v="1"/>
    <n v="60"/>
    <s v="2447310"/>
    <x v="5"/>
    <n v="4.2651285468799389E-3"/>
  </r>
  <r>
    <x v="3"/>
    <s v="Incandescent"/>
    <m/>
    <s v="Standard A Lamp"/>
    <n v="2"/>
    <n v="60"/>
    <s v="2447310"/>
    <x v="5"/>
    <n v="4.2651285468799389E-3"/>
  </r>
  <r>
    <x v="8"/>
    <s v="Compact Fluorescent"/>
    <m/>
    <s v="Twist"/>
    <n v="1"/>
    <n v="22"/>
    <s v="2447311"/>
    <x v="6"/>
    <n v="4.2651285468799389E-3"/>
  </r>
  <r>
    <x v="3"/>
    <s v="Incandescent"/>
    <m/>
    <s v="Standard A Lamp"/>
    <n v="1"/>
    <n v="60"/>
    <s v="244761"/>
    <x v="1"/>
    <n v="5.6381876624805836E-3"/>
  </r>
  <r>
    <x v="8"/>
    <s v="Incandescent"/>
    <m/>
    <s v="Mini base"/>
    <n v="1"/>
    <n v="7"/>
    <s v="244761"/>
    <x v="1"/>
    <n v="5.6381876624805836E-3"/>
  </r>
  <r>
    <x v="3"/>
    <s v="Incandescent"/>
    <m/>
    <s v="Standard A Lamp"/>
    <n v="1"/>
    <n v="60"/>
    <s v="244762"/>
    <x v="11"/>
    <n v="5.6381876624805836E-3"/>
  </r>
  <r>
    <x v="3"/>
    <s v="Incandescent"/>
    <m/>
    <s v="Standard A Lamp"/>
    <n v="1"/>
    <n v="60"/>
    <s v="244764"/>
    <x v="4"/>
    <n v="5.6381876624805836E-3"/>
  </r>
  <r>
    <x v="3"/>
    <s v="Incandescent"/>
    <m/>
    <s v="Standard A Lamp"/>
    <n v="1"/>
    <n v="60"/>
    <s v="244764"/>
    <x v="4"/>
    <n v="5.6381876624805836E-3"/>
  </r>
  <r>
    <x v="3"/>
    <s v="Incandescent"/>
    <m/>
    <s v="Standard A Lamp"/>
    <n v="1"/>
    <n v="60"/>
    <s v="244766"/>
    <x v="6"/>
    <n v="5.6381876624805836E-3"/>
  </r>
  <r>
    <x v="8"/>
    <s v="Incandescent"/>
    <m/>
    <s v="Mini base"/>
    <n v="1"/>
    <n v="25"/>
    <s v="244766"/>
    <x v="6"/>
    <n v="5.6381876624805836E-3"/>
  </r>
  <r>
    <x v="6"/>
    <s v="Compact Fluorescent"/>
    <m/>
    <s v="Twist"/>
    <n v="1"/>
    <n v="15"/>
    <s v="244766"/>
    <x v="6"/>
    <n v="5.6381876624805836E-3"/>
  </r>
  <r>
    <x v="3"/>
    <s v="Incandescent"/>
    <m/>
    <s v="Standard A Lamp"/>
    <n v="1"/>
    <n v="60"/>
    <s v="244767"/>
    <x v="0"/>
    <n v="5.6381876624805836E-3"/>
  </r>
  <r>
    <x v="8"/>
    <s v="Incandescent"/>
    <m/>
    <s v="Clear"/>
    <n v="1"/>
    <n v="40"/>
    <s v="245071"/>
    <x v="1"/>
    <n v="4.2651285468799389E-3"/>
  </r>
  <r>
    <x v="6"/>
    <s v="Incandescent"/>
    <m/>
    <s v="Standard A Lamp"/>
    <n v="1"/>
    <n v="40"/>
    <s v="245071"/>
    <x v="1"/>
    <n v="4.2651285468799389E-3"/>
  </r>
  <r>
    <x v="8"/>
    <s v="Incandescent"/>
    <m/>
    <s v="Standard A Lamp"/>
    <n v="1"/>
    <n v="60"/>
    <s v="245072"/>
    <x v="1"/>
    <n v="4.2651285468799389E-3"/>
  </r>
  <r>
    <x v="8"/>
    <s v="Compact Fluorescent"/>
    <m/>
    <s v="Twist"/>
    <n v="1"/>
    <n v="15"/>
    <s v="245072"/>
    <x v="1"/>
    <n v="4.2651285468799389E-3"/>
  </r>
  <r>
    <x v="3"/>
    <s v="Incandescent"/>
    <m/>
    <s v="Standard A Lamp"/>
    <n v="1"/>
    <n v="60"/>
    <s v="245073"/>
    <x v="0"/>
    <n v="4.2651285468799389E-3"/>
  </r>
  <r>
    <x v="0"/>
    <s v="Incandescent"/>
    <m/>
    <s v="Clear"/>
    <n v="3"/>
    <n v="40"/>
    <s v="245074"/>
    <x v="11"/>
    <n v="4.2651285468799389E-3"/>
  </r>
  <r>
    <x v="8"/>
    <s v="Incandescent"/>
    <m/>
    <s v="Clear"/>
    <n v="1"/>
    <n v="40"/>
    <s v="245074"/>
    <x v="11"/>
    <n v="4.2651285468799389E-3"/>
  </r>
  <r>
    <x v="8"/>
    <s v="Incandescent"/>
    <m/>
    <s v="Mini base"/>
    <n v="1"/>
    <n v="25"/>
    <s v="245075"/>
    <x v="12"/>
    <n v="4.2651285468799389E-3"/>
  </r>
  <r>
    <x v="9"/>
    <s v="Incandescent"/>
    <m/>
    <s v="Mini base"/>
    <n v="3"/>
    <n v="25"/>
    <s v="245075"/>
    <x v="12"/>
    <n v="4.2651285468799389E-3"/>
  </r>
  <r>
    <x v="3"/>
    <s v="Incandescent"/>
    <m/>
    <s v="Standard A Lamp"/>
    <n v="1"/>
    <n v="60"/>
    <s v="245076"/>
    <x v="3"/>
    <n v="4.2651285468799389E-3"/>
  </r>
  <r>
    <x v="3"/>
    <s v="Incandescent"/>
    <m/>
    <s v="Standard A Lamp"/>
    <n v="2"/>
    <n v="40"/>
    <s v="245077"/>
    <x v="4"/>
    <n v="4.2651285468799389E-3"/>
  </r>
  <r>
    <x v="4"/>
    <s v="Incandescent"/>
    <m/>
    <s v="Clear"/>
    <n v="1"/>
    <n v="25"/>
    <s v="245077"/>
    <x v="4"/>
    <n v="4.2651285468799389E-3"/>
  </r>
  <r>
    <x v="3"/>
    <s v="Incandescent"/>
    <m/>
    <s v="Standard A Lamp"/>
    <n v="1"/>
    <n v="60"/>
    <s v="245078"/>
    <x v="9"/>
    <n v="4.2651285468799389E-3"/>
  </r>
  <r>
    <x v="8"/>
    <s v="Compact Fluorescent"/>
    <m/>
    <s v="Twist"/>
    <n v="1"/>
    <n v="15"/>
    <s v="245079"/>
    <x v="5"/>
    <n v="4.2651285468799389E-3"/>
  </r>
  <r>
    <x v="1"/>
    <s v="Incandescent"/>
    <m/>
    <s v="Standard A Lamp"/>
    <n v="1"/>
    <n v="60"/>
    <s v="245079"/>
    <x v="5"/>
    <n v="4.2651285468799389E-3"/>
  </r>
  <r>
    <x v="10"/>
    <s v="Incandescent"/>
    <m/>
    <s v="Standard A Lamp"/>
    <n v="2"/>
    <n v="60"/>
    <s v="245079"/>
    <x v="5"/>
    <n v="4.2651285468799389E-3"/>
  </r>
  <r>
    <x v="10"/>
    <s v="Compact Fluorescent"/>
    <m/>
    <s v="Twist"/>
    <n v="1"/>
    <n v="15"/>
    <s v="245079"/>
    <x v="5"/>
    <n v="4.2651285468799389E-3"/>
  </r>
  <r>
    <x v="1"/>
    <s v="Incandescent"/>
    <m/>
    <s v="Standard A Lamp"/>
    <n v="1"/>
    <n v="40"/>
    <s v="2450710"/>
    <x v="6"/>
    <n v="4.2651285468799389E-3"/>
  </r>
  <r>
    <x v="8"/>
    <s v="Incandescent"/>
    <m/>
    <s v="Mini base"/>
    <n v="1"/>
    <n v="25"/>
    <s v="2450710"/>
    <x v="6"/>
    <n v="4.2651285468799389E-3"/>
  </r>
  <r>
    <x v="3"/>
    <s v="Incandescent"/>
    <m/>
    <s v="Standard A Lamp"/>
    <n v="1"/>
    <n v="60"/>
    <s v="2450711"/>
    <x v="0"/>
    <n v="4.2651285468799389E-3"/>
  </r>
  <r>
    <x v="11"/>
    <s v="Incandescent"/>
    <m/>
    <s v="Standard A Lamp"/>
    <n v="2"/>
    <n v="60"/>
    <s v="2450711"/>
    <x v="0"/>
    <n v="4.2651285468799389E-3"/>
  </r>
  <r>
    <x v="4"/>
    <s v="Incandescent"/>
    <m/>
    <s v="Mini base"/>
    <n v="1"/>
    <n v="5"/>
    <s v="2450711"/>
    <x v="0"/>
    <n v="4.2651285468799389E-3"/>
  </r>
  <r>
    <x v="6"/>
    <s v="Compact Fluorescent"/>
    <m/>
    <s v="Twist"/>
    <n v="1"/>
    <n v="15"/>
    <s v="245091"/>
    <x v="0"/>
    <n v="1.5971704772365894E-3"/>
  </r>
  <r>
    <x v="6"/>
    <s v="Compact Fluorescent"/>
    <m/>
    <s v="Straight Tube"/>
    <n v="1"/>
    <n v="36"/>
    <s v="245092"/>
    <x v="1"/>
    <n v="1.5971704772365894E-3"/>
  </r>
  <r>
    <x v="3"/>
    <s v="Compact Fluorescent"/>
    <m/>
    <s v="Twist"/>
    <n v="3"/>
    <n v="15"/>
    <s v="245093"/>
    <x v="3"/>
    <n v="1.5971704772365894E-3"/>
  </r>
  <r>
    <x v="6"/>
    <s v="Compact Fluorescent"/>
    <m/>
    <s v="Twist"/>
    <n v="1"/>
    <n v="22"/>
    <s v="245093"/>
    <x v="3"/>
    <n v="1.5971704772365894E-3"/>
  </r>
  <r>
    <x v="3"/>
    <s v="Compact Fluorescent"/>
    <m/>
    <s v="Twist"/>
    <n v="1"/>
    <n v="22"/>
    <s v="245094"/>
    <x v="4"/>
    <n v="1.5971704772365894E-3"/>
  </r>
  <r>
    <x v="0"/>
    <s v="Compact Fluorescent"/>
    <m/>
    <s v="Twist"/>
    <n v="3"/>
    <n v="22"/>
    <s v="245094"/>
    <x v="4"/>
    <n v="1.5971704772365894E-3"/>
  </r>
  <r>
    <x v="1"/>
    <s v="Compact Fluorescent"/>
    <m/>
    <s v="Twist"/>
    <n v="1"/>
    <n v="28"/>
    <s v="245095"/>
    <x v="5"/>
    <n v="1.5971704772365894E-3"/>
  </r>
  <r>
    <x v="1"/>
    <s v="Compact Fluorescent"/>
    <m/>
    <s v="Straight Tube"/>
    <n v="1"/>
    <n v="22"/>
    <s v="245096"/>
    <x v="6"/>
    <n v="1.5971704772365894E-3"/>
  </r>
  <r>
    <x v="3"/>
    <s v="Incandescent"/>
    <m/>
    <s v="Standard A Lamp"/>
    <n v="1"/>
    <n v="60"/>
    <s v="245821"/>
    <x v="0"/>
    <n v="5.6381876624805836E-3"/>
  </r>
  <r>
    <x v="6"/>
    <s v="Incandescent"/>
    <m/>
    <s v="Standard A Lamp"/>
    <n v="2"/>
    <n v="60"/>
    <s v="245822"/>
    <x v="0"/>
    <n v="5.6381876624805836E-3"/>
  </r>
  <r>
    <x v="3"/>
    <s v="Compact Fluorescent"/>
    <m/>
    <s v="Twist"/>
    <n v="1"/>
    <n v="15"/>
    <s v="245822"/>
    <x v="0"/>
    <n v="5.6381876624805836E-3"/>
  </r>
  <r>
    <x v="3"/>
    <s v="Incandescent"/>
    <m/>
    <s v="Decorative"/>
    <n v="1"/>
    <n v="40"/>
    <s v="245822"/>
    <x v="0"/>
    <n v="5.6381876624805836E-3"/>
  </r>
  <r>
    <x v="0"/>
    <s v="Incandescent"/>
    <m/>
    <s v="Clear"/>
    <n v="2"/>
    <n v="40"/>
    <s v="245823"/>
    <x v="1"/>
    <n v="5.6381876624805836E-3"/>
  </r>
  <r>
    <x v="0"/>
    <s v="Compact Fluorescent"/>
    <m/>
    <s v="Twist"/>
    <n v="3"/>
    <n v="23"/>
    <s v="245824"/>
    <x v="1"/>
    <n v="5.6381876624805836E-3"/>
  </r>
  <r>
    <x v="8"/>
    <s v="Compact Fluorescent"/>
    <m/>
    <s v="Twist"/>
    <n v="1"/>
    <n v="7"/>
    <s v="245824"/>
    <x v="1"/>
    <n v="5.6381876624805836E-3"/>
  </r>
  <r>
    <x v="3"/>
    <s v="Compact Fluorescent"/>
    <m/>
    <s v="A shape bulb"/>
    <n v="1"/>
    <n v="15"/>
    <s v="245825"/>
    <x v="7"/>
    <n v="5.6381876624805836E-3"/>
  </r>
  <r>
    <x v="3"/>
    <s v="Incandescent"/>
    <m/>
    <s v="Standard A Lamp"/>
    <n v="1"/>
    <n v="40"/>
    <s v="245826"/>
    <x v="7"/>
    <n v="5.6381876624805836E-3"/>
  </r>
  <r>
    <x v="3"/>
    <s v="Compact Fluorescent"/>
    <m/>
    <s v="Twist"/>
    <n v="1"/>
    <n v="15"/>
    <s v="245827"/>
    <x v="7"/>
    <n v="5.6381876624805836E-3"/>
  </r>
  <r>
    <x v="9"/>
    <s v="Incandescent"/>
    <m/>
    <s v="Mini base"/>
    <n v="6"/>
    <n v="40"/>
    <s v="245828"/>
    <x v="11"/>
    <n v="5.6381876624805836E-3"/>
  </r>
  <r>
    <x v="3"/>
    <s v="Compact Fluorescent"/>
    <m/>
    <s v="Twist"/>
    <n v="1"/>
    <n v="15"/>
    <s v="245828"/>
    <x v="11"/>
    <n v="5.6381876624805836E-3"/>
  </r>
  <r>
    <x v="3"/>
    <s v="Incandescent"/>
    <m/>
    <s v="Standard A Lamp"/>
    <n v="2"/>
    <n v="60"/>
    <s v="245829"/>
    <x v="2"/>
    <n v="5.6381876624805836E-3"/>
  </r>
  <r>
    <x v="0"/>
    <s v="Compact Fluorescent"/>
    <m/>
    <s v="Twist"/>
    <n v="1"/>
    <n v="15"/>
    <s v="2458210"/>
    <x v="12"/>
    <n v="5.6381876624805836E-3"/>
  </r>
  <r>
    <x v="5"/>
    <s v="Incandescent"/>
    <m/>
    <s v="Reflector"/>
    <n v="1"/>
    <n v="65"/>
    <s v="2458211"/>
    <x v="4"/>
    <n v="5.6381876624805836E-3"/>
  </r>
  <r>
    <x v="3"/>
    <s v="Compact Fluorescent"/>
    <m/>
    <s v="Twist"/>
    <n v="1"/>
    <n v="15"/>
    <s v="2458211"/>
    <x v="4"/>
    <n v="5.6381876624805836E-3"/>
  </r>
  <r>
    <x v="4"/>
    <s v="Incandescent"/>
    <m/>
    <s v="Clear"/>
    <n v="1"/>
    <n v="40"/>
    <s v="2458211"/>
    <x v="4"/>
    <n v="5.6381876624805836E-3"/>
  </r>
  <r>
    <x v="8"/>
    <s v="Compact Fluorescent"/>
    <m/>
    <s v="Twist"/>
    <n v="1"/>
    <n v="23"/>
    <s v="2458212"/>
    <x v="5"/>
    <n v="5.6381876624805836E-3"/>
  </r>
  <r>
    <x v="0"/>
    <s v="Compact Fluorescent"/>
    <m/>
    <s v="Twist"/>
    <n v="2"/>
    <n v="23"/>
    <s v="2458212"/>
    <x v="5"/>
    <n v="5.6381876624805836E-3"/>
  </r>
  <r>
    <x v="3"/>
    <s v="Incandescent"/>
    <m/>
    <s v="Standard A Lamp"/>
    <n v="2"/>
    <n v="60"/>
    <s v="245911"/>
    <x v="1"/>
    <n v="1.5971704772365894E-3"/>
  </r>
  <r>
    <x v="1"/>
    <s v="Incandescent"/>
    <m/>
    <s v="Standard A Lamp"/>
    <n v="1"/>
    <n v="65"/>
    <s v="245912"/>
    <x v="12"/>
    <n v="1.5971704772365894E-3"/>
  </r>
  <r>
    <x v="6"/>
    <s v="Incandescent"/>
    <m/>
    <s v="Standard A Lamp"/>
    <n v="2"/>
    <n v="60"/>
    <s v="245913"/>
    <x v="0"/>
    <n v="1.5971704772365894E-3"/>
  </r>
  <r>
    <x v="3"/>
    <s v="Incandescent"/>
    <m/>
    <s v="Standard A Lamp"/>
    <n v="1"/>
    <n v="60"/>
    <s v="245913"/>
    <x v="0"/>
    <n v="1.5971704772365894E-3"/>
  </r>
  <r>
    <x v="3"/>
    <s v="Incandescent"/>
    <m/>
    <s v="Standard A Lamp"/>
    <n v="1"/>
    <n v="60"/>
    <s v="245914"/>
    <x v="4"/>
    <n v="1.5971704772365894E-3"/>
  </r>
  <r>
    <x v="6"/>
    <s v="Incandescent"/>
    <m/>
    <s v="Standard A Lamp"/>
    <n v="2"/>
    <n v="60"/>
    <s v="245951"/>
    <x v="0"/>
    <n v="2.2277282886777046E-3"/>
  </r>
  <r>
    <x v="6"/>
    <s v="Compact Fluorescent"/>
    <m/>
    <s v="Twist"/>
    <n v="1"/>
    <n v="13"/>
    <s v="245952"/>
    <x v="3"/>
    <n v="2.2277282886777046E-3"/>
  </r>
  <r>
    <x v="1"/>
    <s v="Compact Fluorescent"/>
    <m/>
    <s v="Twist"/>
    <n v="1"/>
    <n v="15"/>
    <s v="245954"/>
    <x v="5"/>
    <n v="2.2277282886777046E-3"/>
  </r>
  <r>
    <x v="3"/>
    <s v="Linear Fluorescent"/>
    <n v="48"/>
    <s v="T-12"/>
    <n v="2"/>
    <n v="40"/>
    <s v="245954"/>
    <x v="5"/>
    <n v="2.2277282886777046E-3"/>
  </r>
  <r>
    <x v="3"/>
    <s v="Compact Fluorescent"/>
    <m/>
    <s v="Twist"/>
    <n v="3"/>
    <n v="15"/>
    <s v="245954"/>
    <x v="5"/>
    <n v="2.2277282886777046E-3"/>
  </r>
  <r>
    <x v="3"/>
    <s v="Linear Fluorescent"/>
    <n v="24"/>
    <s v="T-8"/>
    <n v="1"/>
    <n v="20"/>
    <s v="245954"/>
    <x v="5"/>
    <n v="2.2277282886777046E-3"/>
  </r>
  <r>
    <x v="6"/>
    <s v="Compact Fluorescent"/>
    <m/>
    <s v="Twist"/>
    <n v="3"/>
    <n v="15"/>
    <s v="245955"/>
    <x v="0"/>
    <n v="2.2277282886777046E-3"/>
  </r>
  <r>
    <x v="6"/>
    <s v="Compact Fluorescent"/>
    <m/>
    <s v="Twist"/>
    <n v="1"/>
    <n v="13"/>
    <s v="245955"/>
    <x v="0"/>
    <n v="2.2277282886777046E-3"/>
  </r>
  <r>
    <x v="8"/>
    <s v="Incandescent"/>
    <m/>
    <s v="Standard A Lamp"/>
    <n v="1"/>
    <n v="60"/>
    <s v="245956"/>
    <x v="6"/>
    <n v="2.2277282886777046E-3"/>
  </r>
  <r>
    <x v="6"/>
    <s v="Compact Fluorescent"/>
    <m/>
    <s v="Twist"/>
    <n v="1"/>
    <n v="13"/>
    <s v="245956"/>
    <x v="6"/>
    <n v="2.2277282886777046E-3"/>
  </r>
  <r>
    <x v="1"/>
    <s v="Incandescent"/>
    <m/>
    <s v="Standard A Lamp"/>
    <n v="1"/>
    <n v="100"/>
    <s v="245957"/>
    <x v="10"/>
    <n v="2.2277282886777046E-3"/>
  </r>
  <r>
    <x v="3"/>
    <s v="Compact Fluorescent"/>
    <m/>
    <s v="Twist"/>
    <n v="2"/>
    <n v="13"/>
    <s v="245957"/>
    <x v="10"/>
    <n v="2.2277282886777046E-3"/>
  </r>
  <r>
    <x v="3"/>
    <s v="Linear Fluorescent"/>
    <n v="48"/>
    <s v="T-12"/>
    <n v="3"/>
    <n v="40"/>
    <s v="245958"/>
    <x v="1"/>
    <n v="2.2277282886777046E-3"/>
  </r>
  <r>
    <x v="6"/>
    <s v="Incandescent"/>
    <m/>
    <s v="Standard A Lamp"/>
    <n v="1"/>
    <n v="60"/>
    <s v="245958"/>
    <x v="1"/>
    <n v="2.2277282886777046E-3"/>
  </r>
  <r>
    <x v="3"/>
    <s v="Linear Fluorescent"/>
    <n v="48"/>
    <s v="T-8"/>
    <n v="2"/>
    <n v="40"/>
    <s v="245991"/>
    <x v="4"/>
    <n v="5.3603198096644177E-3"/>
  </r>
  <r>
    <x v="0"/>
    <s v="Incandescent"/>
    <m/>
    <s v="Standard A Lamp"/>
    <n v="1"/>
    <n v="100"/>
    <s v="245991"/>
    <x v="4"/>
    <n v="5.3603198096644177E-3"/>
  </r>
  <r>
    <x v="8"/>
    <s v="Incandescent"/>
    <m/>
    <s v="Standard A Lamp"/>
    <n v="1"/>
    <n v="75"/>
    <s v="245992"/>
    <x v="5"/>
    <n v="5.3603198096644177E-3"/>
  </r>
  <r>
    <x v="3"/>
    <s v="Incandescent"/>
    <m/>
    <s v="Standard A Lamp"/>
    <n v="2"/>
    <n v="60"/>
    <s v="245993"/>
    <x v="9"/>
    <n v="5.3603198096644177E-3"/>
  </r>
  <r>
    <x v="3"/>
    <s v="Incandescent"/>
    <m/>
    <s v="Standard A Lamp"/>
    <n v="2"/>
    <n v="60"/>
    <s v="245994"/>
    <x v="1"/>
    <n v="5.3603198096644177E-3"/>
  </r>
  <r>
    <x v="8"/>
    <s v="Incandescent"/>
    <m/>
    <s v="Standard A Lamp"/>
    <n v="1"/>
    <n v="60"/>
    <s v="245994"/>
    <x v="1"/>
    <n v="5.3603198096644177E-3"/>
  </r>
  <r>
    <x v="3"/>
    <s v="Incandescent"/>
    <m/>
    <s v="Standard A Lamp"/>
    <n v="2"/>
    <n v="60"/>
    <s v="245995"/>
    <x v="1"/>
    <n v="5.3603198096644177E-3"/>
  </r>
  <r>
    <x v="8"/>
    <s v="Incandescent"/>
    <m/>
    <s v="Standard A Lamp"/>
    <n v="1"/>
    <n v="60"/>
    <s v="245995"/>
    <x v="1"/>
    <n v="5.3603198096644177E-3"/>
  </r>
  <r>
    <x v="3"/>
    <s v="Incandescent"/>
    <m/>
    <s v="Standard A Lamp"/>
    <n v="2"/>
    <n v="60"/>
    <s v="245996"/>
    <x v="0"/>
    <n v="5.3603198096644177E-3"/>
  </r>
  <r>
    <x v="6"/>
    <s v="Incandescent"/>
    <m/>
    <s v="Standard A Lamp"/>
    <n v="2"/>
    <n v="60"/>
    <s v="245996"/>
    <x v="0"/>
    <n v="5.3603198096644177E-3"/>
  </r>
  <r>
    <x v="6"/>
    <s v="Compact Fluorescent"/>
    <m/>
    <s v="Twist"/>
    <n v="4"/>
    <n v="15"/>
    <s v="246041"/>
    <x v="0"/>
    <n v="2.2277282886777046E-3"/>
  </r>
  <r>
    <x v="6"/>
    <s v="Compact Fluorescent"/>
    <m/>
    <s v="Twist"/>
    <n v="3"/>
    <n v="15"/>
    <s v="246042"/>
    <x v="0"/>
    <n v="2.2277282886777046E-3"/>
  </r>
  <r>
    <x v="3"/>
    <s v="Compact Fluorescent"/>
    <m/>
    <s v="Twist"/>
    <n v="2"/>
    <n v="15"/>
    <s v="246043"/>
    <x v="1"/>
    <n v="2.2277282886777046E-3"/>
  </r>
  <r>
    <x v="3"/>
    <s v="Compact Fluorescent"/>
    <m/>
    <s v="Twist"/>
    <n v="2"/>
    <n v="15"/>
    <s v="246044"/>
    <x v="4"/>
    <n v="2.2277282886777046E-3"/>
  </r>
  <r>
    <x v="9"/>
    <s v="Compact Fluorescent"/>
    <m/>
    <s v="Twist"/>
    <n v="5"/>
    <n v="15"/>
    <s v="246044"/>
    <x v="4"/>
    <n v="2.2277282886777046E-3"/>
  </r>
  <r>
    <x v="3"/>
    <s v="Compact Fluorescent"/>
    <m/>
    <s v="Twist"/>
    <n v="1"/>
    <n v="15"/>
    <s v="246045"/>
    <x v="9"/>
    <n v="2.2277282886777046E-3"/>
  </r>
  <r>
    <x v="8"/>
    <s v="Compact Fluorescent"/>
    <m/>
    <s v="Twist"/>
    <n v="1"/>
    <n v="15"/>
    <s v="246046"/>
    <x v="5"/>
    <n v="2.2277282886777046E-3"/>
  </r>
  <r>
    <x v="8"/>
    <s v="Compact Fluorescent"/>
    <m/>
    <s v="Twist"/>
    <n v="1"/>
    <n v="22"/>
    <s v="246046"/>
    <x v="5"/>
    <n v="2.2277282886777046E-3"/>
  </r>
  <r>
    <x v="1"/>
    <s v="Compact Fluorescent"/>
    <m/>
    <s v="Twist"/>
    <n v="2"/>
    <n v="15"/>
    <s v="246046"/>
    <x v="5"/>
    <n v="2.2277282886777046E-3"/>
  </r>
  <r>
    <x v="1"/>
    <s v="Compact Fluorescent"/>
    <m/>
    <s v="Twist"/>
    <n v="1"/>
    <n v="22"/>
    <s v="246046"/>
    <x v="5"/>
    <n v="2.2277282886777046E-3"/>
  </r>
  <r>
    <x v="3"/>
    <s v="Linear Fluorescent"/>
    <n v="48"/>
    <s v="T-12"/>
    <n v="2"/>
    <n v="40"/>
    <s v="246047"/>
    <x v="2"/>
    <n v="2.2277282886777046E-3"/>
  </r>
  <r>
    <x v="3"/>
    <s v="Compact Fluorescent"/>
    <m/>
    <s v="Twist"/>
    <n v="2"/>
    <n v="15"/>
    <s v="246048"/>
    <x v="1"/>
    <n v="2.2277282886777046E-3"/>
  </r>
  <r>
    <x v="8"/>
    <s v="Incandescent"/>
    <m/>
    <s v="Clear"/>
    <n v="1"/>
    <n v="40"/>
    <s v="246048"/>
    <x v="1"/>
    <n v="2.2277282886777046E-3"/>
  </r>
  <r>
    <x v="1"/>
    <s v="Compact Fluorescent"/>
    <m/>
    <s v="Pin base"/>
    <n v="4"/>
    <n v="40"/>
    <s v="246048"/>
    <x v="1"/>
    <n v="2.2277282886777046E-3"/>
  </r>
  <r>
    <x v="3"/>
    <s v="Linear Fluorescent"/>
    <n v="48"/>
    <s v="T-12"/>
    <n v="2"/>
    <n v="20"/>
    <s v="246061"/>
    <x v="0"/>
    <n v="1.5971704772365894E-3"/>
  </r>
  <r>
    <x v="3"/>
    <s v="Incandescent"/>
    <m/>
    <s v="Standard A Lamp"/>
    <n v="2"/>
    <n v="60"/>
    <s v="246062"/>
    <x v="6"/>
    <n v="1.5971704772365894E-3"/>
  </r>
  <r>
    <x v="8"/>
    <s v="Compact Fluorescent"/>
    <m/>
    <s v="Twist"/>
    <n v="1"/>
    <n v="15"/>
    <s v="246062"/>
    <x v="6"/>
    <n v="1.5971704772365894E-3"/>
  </r>
  <r>
    <x v="3"/>
    <s v="Incandescent"/>
    <m/>
    <s v="Standard A Lamp"/>
    <n v="2"/>
    <n v="60"/>
    <s v="246063"/>
    <x v="1"/>
    <n v="1.5971704772365894E-3"/>
  </r>
  <r>
    <x v="3"/>
    <s v="Incandescent"/>
    <m/>
    <s v="Standard A Lamp"/>
    <n v="5"/>
    <n v="60"/>
    <s v="246064"/>
    <x v="11"/>
    <n v="1.5971704772365894E-3"/>
  </r>
  <r>
    <x v="3"/>
    <s v="Incandescent"/>
    <m/>
    <s v="Standard A Lamp"/>
    <n v="1"/>
    <n v="60"/>
    <s v="246065"/>
    <x v="2"/>
    <n v="1.5971704772365894E-3"/>
  </r>
  <r>
    <x v="6"/>
    <s v="Incandescent"/>
    <m/>
    <s v="Standard A Lamp"/>
    <n v="1"/>
    <n v="60"/>
    <s v="246066"/>
    <x v="3"/>
    <n v="1.5971704772365894E-3"/>
  </r>
  <r>
    <x v="3"/>
    <s v="Compact Fluorescent"/>
    <m/>
    <s v="Twist"/>
    <n v="2"/>
    <n v="15"/>
    <s v="246067"/>
    <x v="4"/>
    <n v="1.5971704772365894E-3"/>
  </r>
  <r>
    <x v="6"/>
    <s v="Incandescent"/>
    <m/>
    <s v="Standard A Lamp"/>
    <n v="1"/>
    <n v="40"/>
    <s v="246067"/>
    <x v="4"/>
    <n v="1.5971704772365894E-3"/>
  </r>
  <r>
    <x v="6"/>
    <s v="Linear Fluorescent"/>
    <n v="48"/>
    <s v="T-12"/>
    <n v="2"/>
    <n v="20"/>
    <s v="246067"/>
    <x v="4"/>
    <n v="1.5971704772365894E-3"/>
  </r>
  <r>
    <x v="3"/>
    <s v="Incandescent"/>
    <m/>
    <s v="Standard A Lamp"/>
    <n v="1"/>
    <n v="60"/>
    <s v="246068"/>
    <x v="9"/>
    <n v="1.5971704772365894E-3"/>
  </r>
  <r>
    <x v="8"/>
    <s v="Compact Fluorescent"/>
    <m/>
    <s v="Twist"/>
    <n v="1"/>
    <n v="23"/>
    <s v="246069"/>
    <x v="1"/>
    <n v="1.5971704772365894E-3"/>
  </r>
  <r>
    <x v="1"/>
    <s v="Compact Fluorescent"/>
    <m/>
    <s v="Twist"/>
    <n v="2"/>
    <n v="22"/>
    <s v="246069"/>
    <x v="1"/>
    <n v="1.5971704772365894E-3"/>
  </r>
  <r>
    <x v="3"/>
    <s v="Incandescent"/>
    <m/>
    <s v="Standard A Lamp"/>
    <n v="2"/>
    <n v="60"/>
    <s v="246131"/>
    <x v="4"/>
    <n v="5.6381876624805836E-3"/>
  </r>
  <r>
    <x v="6"/>
    <s v="Compact Fluorescent"/>
    <m/>
    <s v="Twist"/>
    <n v="1"/>
    <n v="15"/>
    <s v="246131"/>
    <x v="4"/>
    <n v="5.6381876624805836E-3"/>
  </r>
  <r>
    <x v="6"/>
    <s v="Incandescent"/>
    <m/>
    <s v="Standard A Lamp"/>
    <n v="1"/>
    <n v="60"/>
    <s v="246131"/>
    <x v="4"/>
    <n v="5.6381876624805836E-3"/>
  </r>
  <r>
    <x v="3"/>
    <s v="Incandescent"/>
    <m/>
    <s v="Standard A Lamp"/>
    <n v="2"/>
    <n v="60"/>
    <s v="246132"/>
    <x v="5"/>
    <n v="5.6381876624805836E-3"/>
  </r>
  <r>
    <x v="1"/>
    <s v="Compact Fluorescent"/>
    <m/>
    <s v="Twist"/>
    <n v="1"/>
    <n v="15"/>
    <s v="246132"/>
    <x v="5"/>
    <n v="5.6381876624805836E-3"/>
  </r>
  <r>
    <x v="8"/>
    <s v="Compact Fluorescent"/>
    <m/>
    <s v="Twist"/>
    <n v="1"/>
    <n v="15"/>
    <s v="246132"/>
    <x v="5"/>
    <n v="5.6381876624805836E-3"/>
  </r>
  <r>
    <x v="6"/>
    <s v="Incandescent"/>
    <m/>
    <s v="Clear"/>
    <n v="3"/>
    <n v="40"/>
    <s v="246133"/>
    <x v="0"/>
    <n v="5.6381876624805836E-3"/>
  </r>
  <r>
    <x v="3"/>
    <s v="Incandescent"/>
    <m/>
    <s v="Standard A Lamp"/>
    <n v="1"/>
    <n v="60"/>
    <s v="246134"/>
    <x v="3"/>
    <n v="5.6381876624805836E-3"/>
  </r>
  <r>
    <x v="3"/>
    <s v="Incandescent"/>
    <m/>
    <s v="Standard A Lamp"/>
    <n v="2"/>
    <n v="60"/>
    <s v="246135"/>
    <x v="1"/>
    <n v="5.6381876624805836E-3"/>
  </r>
  <r>
    <x v="6"/>
    <s v="Incandescent"/>
    <m/>
    <s v="Standard A Lamp"/>
    <n v="2"/>
    <n v="60"/>
    <s v="246135"/>
    <x v="1"/>
    <n v="5.6381876624805836E-3"/>
  </r>
  <r>
    <x v="3"/>
    <s v="Incandescent"/>
    <m/>
    <s v="Standard A Lamp"/>
    <n v="1"/>
    <n v="60"/>
    <s v="246136"/>
    <x v="3"/>
    <n v="5.6381876624805836E-3"/>
  </r>
  <r>
    <x v="3"/>
    <s v="Incandescent"/>
    <m/>
    <s v="Standard A Lamp"/>
    <n v="1"/>
    <n v="100"/>
    <s v="246136"/>
    <x v="3"/>
    <n v="5.6381876624805836E-3"/>
  </r>
  <r>
    <x v="6"/>
    <s v="Incandescent"/>
    <m/>
    <s v="Standard A Lamp"/>
    <n v="1"/>
    <n v="60"/>
    <s v="246591"/>
    <x v="0"/>
    <n v="3.9154492754513359E-3"/>
  </r>
  <r>
    <x v="6"/>
    <s v="Incandescent"/>
    <m/>
    <s v="Decorative"/>
    <n v="1"/>
    <n v="100"/>
    <s v="246592"/>
    <x v="0"/>
    <n v="3.9154492754513359E-3"/>
  </r>
  <r>
    <x v="0"/>
    <s v="Incandescent"/>
    <m/>
    <s v="Standard A Lamp"/>
    <n v="1"/>
    <n v="60"/>
    <s v="246592"/>
    <x v="0"/>
    <n v="3.9154492754513359E-3"/>
  </r>
  <r>
    <x v="6"/>
    <s v="Incandescent"/>
    <m/>
    <s v="Decorative"/>
    <n v="1"/>
    <n v="5"/>
    <s v="246592"/>
    <x v="0"/>
    <n v="3.9154492754513359E-3"/>
  </r>
  <r>
    <x v="9"/>
    <s v="Incandescent"/>
    <m/>
    <s v="Decorative"/>
    <n v="3"/>
    <n v="25"/>
    <s v="246593"/>
    <x v="11"/>
    <n v="3.9154492754513359E-3"/>
  </r>
  <r>
    <x v="4"/>
    <s v="Linear Fluorescent"/>
    <n v="42"/>
    <s v="T-12"/>
    <n v="1"/>
    <n v="32"/>
    <s v="246593"/>
    <x v="11"/>
    <n v="3.9154492754513359E-3"/>
  </r>
  <r>
    <x v="3"/>
    <s v="Linear Fluorescent"/>
    <n v="42"/>
    <s v="T-12"/>
    <n v="2"/>
    <n v="32"/>
    <s v="246594"/>
    <x v="4"/>
    <n v="3.9154492754513359E-3"/>
  </r>
  <r>
    <x v="3"/>
    <s v="Linear Fluorescent"/>
    <n v="42"/>
    <s v="T-12"/>
    <n v="1"/>
    <n v="32"/>
    <s v="246594"/>
    <x v="4"/>
    <n v="3.9154492754513359E-3"/>
  </r>
  <r>
    <x v="3"/>
    <s v="Incandescent"/>
    <m/>
    <s v="Standard A Lamp"/>
    <n v="1"/>
    <n v="60"/>
    <s v="246595"/>
    <x v="9"/>
    <n v="3.9154492754513359E-3"/>
  </r>
  <r>
    <x v="8"/>
    <s v="Incandescent"/>
    <m/>
    <s v="Standard A Lamp"/>
    <n v="1"/>
    <n v="100"/>
    <s v="246596"/>
    <x v="5"/>
    <n v="3.9154492754513359E-3"/>
  </r>
  <r>
    <x v="10"/>
    <s v="Incandescent"/>
    <m/>
    <s v="Standard A Lamp"/>
    <n v="1"/>
    <n v="60"/>
    <s v="246596"/>
    <x v="5"/>
    <n v="3.9154492754513359E-3"/>
  </r>
  <r>
    <x v="0"/>
    <s v="Incandescent"/>
    <m/>
    <s v="Standard A Lamp"/>
    <n v="4"/>
    <n v="75"/>
    <s v="246596"/>
    <x v="5"/>
    <n v="3.9154492754513359E-3"/>
  </r>
  <r>
    <x v="3"/>
    <s v="Incandescent"/>
    <m/>
    <s v="Standard A Lamp"/>
    <n v="2"/>
    <n v="60"/>
    <s v="246597"/>
    <x v="6"/>
    <n v="3.9154492754513359E-3"/>
  </r>
  <r>
    <x v="8"/>
    <s v="Incandescent"/>
    <m/>
    <s v="Standard A Lamp"/>
    <n v="1"/>
    <n v="100"/>
    <s v="246597"/>
    <x v="6"/>
    <n v="3.9154492754513359E-3"/>
  </r>
  <r>
    <x v="3"/>
    <s v="Incandescent"/>
    <m/>
    <s v="Standard A Lamp"/>
    <n v="2"/>
    <n v="60"/>
    <s v="246598"/>
    <x v="1"/>
    <n v="3.9154492754513359E-3"/>
  </r>
  <r>
    <x v="3"/>
    <s v="Incandescent"/>
    <m/>
    <s v="Standard A Lamp"/>
    <n v="2"/>
    <n v="60"/>
    <s v="246599"/>
    <x v="10"/>
    <n v="3.9154492754513359E-3"/>
  </r>
  <r>
    <x v="3"/>
    <s v="Compact Fluorescent"/>
    <m/>
    <s v="Twist"/>
    <n v="2"/>
    <n v="22"/>
    <s v="246691"/>
    <x v="0"/>
    <n v="1.5971704772365894E-3"/>
  </r>
  <r>
    <x v="3"/>
    <s v="Incandescent"/>
    <m/>
    <s v="Standard A Lamp"/>
    <n v="2"/>
    <n v="60"/>
    <s v="246692"/>
    <x v="0"/>
    <n v="1.5971704772365894E-3"/>
  </r>
  <r>
    <x v="3"/>
    <s v="Incandescent"/>
    <m/>
    <s v="Standard A Lamp"/>
    <n v="2"/>
    <n v="60"/>
    <s v="246693"/>
    <x v="1"/>
    <n v="1.5971704772365894E-3"/>
  </r>
  <r>
    <x v="3"/>
    <s v="Incandescent"/>
    <m/>
    <s v="Standard A Lamp"/>
    <n v="2"/>
    <n v="60"/>
    <s v="246694"/>
    <x v="1"/>
    <n v="1.5971704772365894E-3"/>
  </r>
  <r>
    <x v="3"/>
    <s v="Incandescent"/>
    <m/>
    <s v="Standard A Lamp"/>
    <n v="2"/>
    <n v="60"/>
    <s v="246695"/>
    <x v="1"/>
    <n v="1.5971704772365894E-3"/>
  </r>
  <r>
    <x v="3"/>
    <s v="Incandescent"/>
    <m/>
    <s v="Standard A Lamp"/>
    <n v="2"/>
    <n v="60"/>
    <s v="246696"/>
    <x v="1"/>
    <n v="1.5971704772365894E-3"/>
  </r>
  <r>
    <x v="3"/>
    <s v="Incandescent"/>
    <m/>
    <s v="Standard A Lamp"/>
    <n v="2"/>
    <n v="60"/>
    <s v="246697"/>
    <x v="7"/>
    <n v="1.5971704772365894E-3"/>
  </r>
  <r>
    <x v="3"/>
    <s v="Incandescent"/>
    <m/>
    <s v="Decorative"/>
    <n v="4"/>
    <n v="40"/>
    <s v="246698"/>
    <x v="12"/>
    <n v="1.5971704772365894E-3"/>
  </r>
  <r>
    <x v="3"/>
    <s v="Compact Fluorescent"/>
    <m/>
    <s v="Twist"/>
    <n v="3"/>
    <n v="28"/>
    <s v="246698"/>
    <x v="12"/>
    <n v="1.5971704772365894E-3"/>
  </r>
  <r>
    <x v="3"/>
    <s v="Compact Fluorescent"/>
    <m/>
    <s v="Twist"/>
    <n v="2"/>
    <n v="22"/>
    <s v="246699"/>
    <x v="3"/>
    <n v="1.5971704772365894E-3"/>
  </r>
  <r>
    <x v="3"/>
    <s v="Incandescent"/>
    <m/>
    <s v="Standard A Lamp"/>
    <n v="2"/>
    <n v="60"/>
    <s v="2466910"/>
    <x v="4"/>
    <n v="1.5971704772365894E-3"/>
  </r>
  <r>
    <x v="3"/>
    <s v="Incandescent"/>
    <m/>
    <s v="Standard A Lamp"/>
    <n v="1"/>
    <n v="60"/>
    <s v="2466911"/>
    <x v="9"/>
    <n v="1.5971704772365894E-3"/>
  </r>
  <r>
    <x v="0"/>
    <s v="Incandescent"/>
    <m/>
    <s v="Decorative"/>
    <n v="4"/>
    <n v="40"/>
    <s v="2466912"/>
    <x v="5"/>
    <n v="1.5971704772365894E-3"/>
  </r>
  <r>
    <x v="8"/>
    <s v="Incandescent"/>
    <m/>
    <s v="Mini base"/>
    <n v="4"/>
    <n v="60"/>
    <s v="2466912"/>
    <x v="5"/>
    <n v="1.5971704772365894E-3"/>
  </r>
  <r>
    <x v="0"/>
    <s v="Incandescent"/>
    <m/>
    <s v="Standard A Lamp"/>
    <n v="2"/>
    <n v="60"/>
    <s v="2466913"/>
    <x v="6"/>
    <n v="1.5971704772365894E-3"/>
  </r>
  <r>
    <x v="1"/>
    <s v="Incandescent"/>
    <m/>
    <s v="Standard A Lamp"/>
    <n v="1"/>
    <n v="60"/>
    <s v="246921"/>
    <x v="5"/>
    <n v="2.2277282886777046E-3"/>
  </r>
  <r>
    <x v="3"/>
    <s v="Incandescent"/>
    <m/>
    <s v="Standard A Lamp"/>
    <n v="2"/>
    <n v="60"/>
    <s v="246921"/>
    <x v="5"/>
    <n v="2.2277282886777046E-3"/>
  </r>
  <r>
    <x v="3"/>
    <s v="Incandescent"/>
    <m/>
    <s v="Standard A Lamp"/>
    <n v="2"/>
    <n v="60"/>
    <s v="246922"/>
    <x v="0"/>
    <n v="2.2277282886777046E-3"/>
  </r>
  <r>
    <x v="3"/>
    <s v="Incandescent"/>
    <m/>
    <s v="Standard A Lamp"/>
    <n v="1"/>
    <n v="60"/>
    <s v="246923"/>
    <x v="1"/>
    <n v="2.2277282886777046E-3"/>
  </r>
  <r>
    <x v="3"/>
    <s v="Incandescent"/>
    <m/>
    <s v="Standard A Lamp"/>
    <n v="2"/>
    <n v="60"/>
    <s v="246924"/>
    <x v="1"/>
    <n v="2.2277282886777046E-3"/>
  </r>
  <r>
    <x v="4"/>
    <s v="Incandescent"/>
    <m/>
    <s v="Mini base"/>
    <n v="1"/>
    <n v="5"/>
    <s v="246924"/>
    <x v="1"/>
    <n v="2.2277282886777046E-3"/>
  </r>
  <r>
    <x v="3"/>
    <s v="Incandescent"/>
    <m/>
    <s v="Standard A Lamp"/>
    <n v="2"/>
    <n v="60"/>
    <s v="246925"/>
    <x v="4"/>
    <n v="2.2277282886777046E-3"/>
  </r>
  <r>
    <x v="3"/>
    <s v="Incandescent"/>
    <m/>
    <s v="Standard A Lamp"/>
    <n v="2"/>
    <n v="60"/>
    <s v="246926"/>
    <x v="6"/>
    <n v="2.2277282886777046E-3"/>
  </r>
  <r>
    <x v="3"/>
    <s v="Incandescent"/>
    <m/>
    <s v="Standard A Lamp"/>
    <n v="2"/>
    <n v="60"/>
    <s v="246927"/>
    <x v="0"/>
    <n v="2.2277282886777046E-3"/>
  </r>
  <r>
    <x v="6"/>
    <s v="Compact Fluorescent"/>
    <m/>
    <s v="Twist"/>
    <n v="4"/>
    <n v="40"/>
    <s v="247081"/>
    <x v="0"/>
    <n v="5.3603198096644177E-3"/>
  </r>
  <r>
    <x v="3"/>
    <s v="Compact Fluorescent"/>
    <m/>
    <s v="Twist"/>
    <n v="1"/>
    <n v="15"/>
    <s v="247082"/>
    <x v="0"/>
    <n v="5.3603198096644177E-3"/>
  </r>
  <r>
    <x v="6"/>
    <s v="Compact Fluorescent"/>
    <m/>
    <s v="Twist"/>
    <n v="2"/>
    <n v="15"/>
    <s v="247082"/>
    <x v="0"/>
    <n v="5.3603198096644177E-3"/>
  </r>
  <r>
    <x v="3"/>
    <s v="Compact Fluorescent"/>
    <m/>
    <s v="Twist"/>
    <n v="1"/>
    <n v="15"/>
    <s v="247083"/>
    <x v="1"/>
    <n v="5.3603198096644177E-3"/>
  </r>
  <r>
    <x v="1"/>
    <s v="Incandescent"/>
    <m/>
    <s v="Decorative"/>
    <n v="3"/>
    <n v="40"/>
    <s v="247083"/>
    <x v="1"/>
    <n v="5.3603198096644177E-3"/>
  </r>
  <r>
    <x v="8"/>
    <s v="Incandescent"/>
    <m/>
    <s v="Standard A Lamp"/>
    <n v="3"/>
    <n v="100"/>
    <s v="247084"/>
    <x v="12"/>
    <n v="5.3603198096644177E-3"/>
  </r>
  <r>
    <x v="1"/>
    <s v="Compact Fluorescent"/>
    <m/>
    <s v="Twist"/>
    <n v="1"/>
    <n v="15"/>
    <s v="247084"/>
    <x v="12"/>
    <n v="5.3603198096644177E-3"/>
  </r>
  <r>
    <x v="8"/>
    <s v="Incandescent"/>
    <m/>
    <s v="Standard A Lamp"/>
    <n v="1"/>
    <n v="100"/>
    <s v="247084"/>
    <x v="12"/>
    <n v="5.3603198096644177E-3"/>
  </r>
  <r>
    <x v="9"/>
    <s v="Compact Fluorescent"/>
    <m/>
    <s v="Twist"/>
    <n v="3"/>
    <n v="15"/>
    <s v="247085"/>
    <x v="4"/>
    <n v="5.3603198096644177E-3"/>
  </r>
  <r>
    <x v="9"/>
    <s v="Incandescent"/>
    <m/>
    <s v="Standard A Lamp"/>
    <n v="2"/>
    <n v="100"/>
    <s v="247085"/>
    <x v="4"/>
    <n v="5.3603198096644177E-3"/>
  </r>
  <r>
    <x v="3"/>
    <s v="Compact Fluorescent"/>
    <m/>
    <s v="Twist"/>
    <n v="2"/>
    <n v="15"/>
    <s v="247085"/>
    <x v="4"/>
    <n v="5.3603198096644177E-3"/>
  </r>
  <r>
    <x v="3"/>
    <s v="Compact Fluorescent"/>
    <m/>
    <s v="Twist"/>
    <n v="1"/>
    <n v="22"/>
    <s v="247085"/>
    <x v="4"/>
    <n v="5.3603198096644177E-3"/>
  </r>
  <r>
    <x v="3"/>
    <s v="Incandescent"/>
    <m/>
    <s v="Standard A Lamp"/>
    <n v="1"/>
    <n v="60"/>
    <s v="247086"/>
    <x v="9"/>
    <n v="5.3603198096644177E-3"/>
  </r>
  <r>
    <x v="8"/>
    <s v="Compact Fluorescent"/>
    <m/>
    <s v="Twist"/>
    <n v="1"/>
    <n v="15"/>
    <s v="247087"/>
    <x v="5"/>
    <n v="5.3603198096644177E-3"/>
  </r>
  <r>
    <x v="1"/>
    <s v="Incandescent"/>
    <m/>
    <s v="Decorative"/>
    <n v="3"/>
    <n v="40"/>
    <s v="247087"/>
    <x v="5"/>
    <n v="5.3603198096644177E-3"/>
  </r>
  <r>
    <x v="3"/>
    <s v="Compact Fluorescent"/>
    <m/>
    <s v="Twist"/>
    <n v="1"/>
    <n v="15"/>
    <s v="247088"/>
    <x v="1"/>
    <n v="5.3603198096644177E-3"/>
  </r>
  <r>
    <x v="3"/>
    <s v="Incandescent"/>
    <m/>
    <s v="Standard A Lamp"/>
    <n v="1"/>
    <n v="100"/>
    <s v="247089"/>
    <x v="6"/>
    <n v="5.3603198096644177E-3"/>
  </r>
  <r>
    <x v="3"/>
    <s v="Compact Fluorescent"/>
    <m/>
    <s v="Twist"/>
    <n v="1"/>
    <n v="15"/>
    <s v="247089"/>
    <x v="6"/>
    <n v="5.3603198096644177E-3"/>
  </r>
  <r>
    <x v="12"/>
    <s v="Incandescent"/>
    <m/>
    <s v="Other"/>
    <n v="1"/>
    <n v="25"/>
    <s v="247089"/>
    <x v="6"/>
    <n v="5.3603198096644177E-3"/>
  </r>
  <r>
    <x v="8"/>
    <s v="Incandescent"/>
    <m/>
    <s v="Standard A Lamp"/>
    <n v="1"/>
    <n v="40"/>
    <s v="247089"/>
    <x v="6"/>
    <n v="5.3603198096644177E-3"/>
  </r>
  <r>
    <x v="6"/>
    <s v="Incandescent"/>
    <m/>
    <s v="Globe"/>
    <n v="6"/>
    <n v="40"/>
    <s v="247121"/>
    <x v="0"/>
    <n v="5.3603198096644177E-3"/>
  </r>
  <r>
    <x v="3"/>
    <s v="Incandescent"/>
    <m/>
    <s v="Standard A Lamp"/>
    <n v="1"/>
    <n v="60"/>
    <s v="247122"/>
    <x v="1"/>
    <n v="5.3603198096644177E-3"/>
  </r>
  <r>
    <x v="8"/>
    <s v="Incandescent"/>
    <m/>
    <s v="Mini base"/>
    <n v="1"/>
    <n v="40"/>
    <s v="247122"/>
    <x v="1"/>
    <n v="5.3603198096644177E-3"/>
  </r>
  <r>
    <x v="3"/>
    <s v="Incandescent"/>
    <m/>
    <s v="Standard A Lamp"/>
    <n v="2"/>
    <n v="60"/>
    <s v="247123"/>
    <x v="1"/>
    <n v="5.3603198096644177E-3"/>
  </r>
  <r>
    <x v="8"/>
    <s v="Incandescent"/>
    <m/>
    <s v="Reflector"/>
    <n v="1"/>
    <n v="45"/>
    <s v="247123"/>
    <x v="1"/>
    <n v="5.3603198096644177E-3"/>
  </r>
  <r>
    <x v="3"/>
    <s v="Compact Fluorescent"/>
    <m/>
    <s v="Twist"/>
    <n v="2"/>
    <n v="15"/>
    <s v="247124"/>
    <x v="10"/>
    <n v="5.3603198096644177E-3"/>
  </r>
  <r>
    <x v="8"/>
    <s v="Compact Fluorescent"/>
    <m/>
    <s v="Straight Tube"/>
    <n v="1"/>
    <n v="27"/>
    <s v="247124"/>
    <x v="10"/>
    <n v="5.3603198096644177E-3"/>
  </r>
  <r>
    <x v="8"/>
    <s v="Incandescent"/>
    <m/>
    <s v="Standard A Lamp"/>
    <n v="1"/>
    <n v="100"/>
    <s v="247124"/>
    <x v="10"/>
    <n v="5.3603198096644177E-3"/>
  </r>
  <r>
    <x v="9"/>
    <s v="Compact Fluorescent"/>
    <m/>
    <s v="Twist"/>
    <n v="6"/>
    <n v="15"/>
    <s v="247125"/>
    <x v="11"/>
    <n v="5.3603198096644177E-3"/>
  </r>
  <r>
    <x v="0"/>
    <s v="Compact Fluorescent"/>
    <m/>
    <s v="Straight Tube"/>
    <n v="3"/>
    <n v="11"/>
    <s v="247126"/>
    <x v="12"/>
    <n v="5.3603198096644177E-3"/>
  </r>
  <r>
    <x v="8"/>
    <s v="Incandescent"/>
    <m/>
    <s v="Standard A Lamp"/>
    <n v="1"/>
    <n v="70"/>
    <s v="247126"/>
    <x v="12"/>
    <n v="5.3603198096644177E-3"/>
  </r>
  <r>
    <x v="8"/>
    <s v="Incandescent"/>
    <m/>
    <s v="Standard A Lamp"/>
    <n v="1"/>
    <n v="200"/>
    <s v="247126"/>
    <x v="12"/>
    <n v="5.3603198096644177E-3"/>
  </r>
  <r>
    <x v="10"/>
    <s v="Compact Fluorescent"/>
    <m/>
    <s v="Other"/>
    <n v="1"/>
    <n v="22"/>
    <s v="247126"/>
    <x v="12"/>
    <n v="5.3603198096644177E-3"/>
  </r>
  <r>
    <x v="8"/>
    <s v="Compact Fluorescent"/>
    <m/>
    <s v="Straight Tube"/>
    <n v="1"/>
    <n v="27"/>
    <s v="247126"/>
    <x v="12"/>
    <n v="5.3603198096644177E-3"/>
  </r>
  <r>
    <x v="13"/>
    <s v="Incandescent"/>
    <m/>
    <s v="Standard A Lamp"/>
    <n v="1"/>
    <n v="60"/>
    <s v="247127"/>
    <x v="2"/>
    <n v="5.3603198096644177E-3"/>
  </r>
  <r>
    <x v="3"/>
    <s v="Incandescent"/>
    <m/>
    <s v="Standard A Lamp"/>
    <n v="1"/>
    <n v="60"/>
    <s v="247127"/>
    <x v="2"/>
    <n v="5.3603198096644177E-3"/>
  </r>
  <r>
    <x v="3"/>
    <s v="Incandescent"/>
    <m/>
    <s v="Standard A Lamp"/>
    <n v="1"/>
    <n v="100"/>
    <s v="247128"/>
    <x v="3"/>
    <n v="5.3603198096644177E-3"/>
  </r>
  <r>
    <x v="3"/>
    <s v="Incandescent"/>
    <m/>
    <s v="Standard A Lamp"/>
    <n v="1"/>
    <n v="60"/>
    <s v="247129"/>
    <x v="3"/>
    <n v="5.3603198096644177E-3"/>
  </r>
  <r>
    <x v="3"/>
    <s v="Linear Fluorescent"/>
    <n v="48"/>
    <s v="T-12"/>
    <n v="4"/>
    <n v="40"/>
    <s v="2471210"/>
    <x v="4"/>
    <n v="5.3603198096644177E-3"/>
  </r>
  <r>
    <x v="3"/>
    <s v="Incandescent"/>
    <m/>
    <s v="Standard A Lamp"/>
    <n v="1"/>
    <n v="60"/>
    <s v="2471210"/>
    <x v="4"/>
    <n v="5.3603198096644177E-3"/>
  </r>
  <r>
    <x v="3"/>
    <s v="Incandescent"/>
    <m/>
    <s v="Standard A Lamp"/>
    <n v="2"/>
    <n v="60"/>
    <s v="2471210"/>
    <x v="4"/>
    <n v="5.3603198096644177E-3"/>
  </r>
  <r>
    <x v="3"/>
    <s v="Incandescent"/>
    <m/>
    <s v="Standard A Lamp"/>
    <n v="1"/>
    <n v="60"/>
    <s v="2471211"/>
    <x v="9"/>
    <n v="5.3603198096644177E-3"/>
  </r>
  <r>
    <x v="8"/>
    <s v="Incandescent"/>
    <m/>
    <s v="Standard A Lamp"/>
    <n v="1"/>
    <n v="60"/>
    <s v="2471212"/>
    <x v="5"/>
    <n v="5.3603198096644177E-3"/>
  </r>
  <r>
    <x v="10"/>
    <s v="Halogen"/>
    <m/>
    <s v="Quartz Tube"/>
    <n v="1"/>
    <n v="150"/>
    <s v="2471212"/>
    <x v="5"/>
    <n v="5.3603198096644177E-3"/>
  </r>
  <r>
    <x v="8"/>
    <s v="Incandescent"/>
    <m/>
    <s v="Standard A Lamp"/>
    <n v="3"/>
    <n v="90"/>
    <s v="2471212"/>
    <x v="5"/>
    <n v="5.3603198096644177E-3"/>
  </r>
  <r>
    <x v="1"/>
    <s v="Compact Fluorescent"/>
    <m/>
    <s v="Straight Tube"/>
    <n v="1"/>
    <n v="11"/>
    <s v="2471212"/>
    <x v="5"/>
    <n v="5.3603198096644177E-3"/>
  </r>
  <r>
    <x v="6"/>
    <s v="Incandescent"/>
    <m/>
    <s v="Globe"/>
    <n v="6"/>
    <n v="40"/>
    <s v="2471213"/>
    <x v="0"/>
    <n v="5.3603198096644177E-3"/>
  </r>
  <r>
    <x v="3"/>
    <s v="Incandescent"/>
    <m/>
    <s v="Standard A Lamp"/>
    <n v="2"/>
    <n v="60"/>
    <s v="2471214"/>
    <x v="6"/>
    <n v="5.3603198096644177E-3"/>
  </r>
  <r>
    <x v="8"/>
    <s v="Incandescent"/>
    <m/>
    <s v="Standard A Lamp"/>
    <n v="1"/>
    <n v="60"/>
    <s v="2471214"/>
    <x v="6"/>
    <n v="5.3603198096644177E-3"/>
  </r>
  <r>
    <x v="3"/>
    <s v="Incandescent"/>
    <m/>
    <s v="Standard A Lamp"/>
    <n v="1"/>
    <n v="100"/>
    <s v="2471215"/>
    <x v="7"/>
    <n v="5.3603198096644177E-3"/>
  </r>
  <r>
    <x v="8"/>
    <s v="Compact Fluorescent"/>
    <m/>
    <s v="Twist"/>
    <n v="1"/>
    <n v="15"/>
    <s v="247191"/>
    <x v="1"/>
    <n v="3.9154492754513359E-3"/>
  </r>
  <r>
    <x v="3"/>
    <s v="Incandescent"/>
    <m/>
    <s v="Standard A Lamp"/>
    <n v="1"/>
    <n v="60"/>
    <s v="247192"/>
    <x v="1"/>
    <n v="3.9154492754513359E-3"/>
  </r>
  <r>
    <x v="8"/>
    <s v="Incandescent"/>
    <m/>
    <s v="Standard A Lamp"/>
    <n v="1"/>
    <n v="60"/>
    <s v="247192"/>
    <x v="1"/>
    <n v="3.9154492754513359E-3"/>
  </r>
  <r>
    <x v="6"/>
    <s v="Incandescent"/>
    <m/>
    <s v="Clear"/>
    <n v="3"/>
    <n v="40"/>
    <s v="247193"/>
    <x v="0"/>
    <n v="3.9154492754513359E-3"/>
  </r>
  <r>
    <x v="5"/>
    <s v="Incandescent"/>
    <m/>
    <s v="Reflector"/>
    <n v="1"/>
    <n v="60"/>
    <s v="247193"/>
    <x v="0"/>
    <n v="3.9154492754513359E-3"/>
  </r>
  <r>
    <x v="3"/>
    <s v="Incandescent"/>
    <m/>
    <s v="Standard A Lamp"/>
    <n v="1"/>
    <n v="60"/>
    <s v="247194"/>
    <x v="7"/>
    <n v="3.9154492754513359E-3"/>
  </r>
  <r>
    <x v="9"/>
    <s v="Incandescent"/>
    <m/>
    <s v="Standard A Lamp"/>
    <n v="4"/>
    <n v="40"/>
    <s v="247195"/>
    <x v="11"/>
    <n v="3.9154492754513359E-3"/>
  </r>
  <r>
    <x v="3"/>
    <s v="Incandescent"/>
    <m/>
    <s v="Standard A Lamp"/>
    <n v="1"/>
    <n v="150"/>
    <s v="247196"/>
    <x v="8"/>
    <n v="3.9154492754513359E-3"/>
  </r>
  <r>
    <x v="3"/>
    <s v="Incandescent"/>
    <m/>
    <s v="Standard A Lamp"/>
    <n v="1"/>
    <n v="60"/>
    <s v="247197"/>
    <x v="3"/>
    <n v="3.9154492754513359E-3"/>
  </r>
  <r>
    <x v="5"/>
    <s v="Incandescent"/>
    <m/>
    <s v="Reflector"/>
    <n v="1"/>
    <n v="65"/>
    <s v="247198"/>
    <x v="4"/>
    <n v="3.9154492754513359E-3"/>
  </r>
  <r>
    <x v="6"/>
    <s v="Halogen"/>
    <m/>
    <s v="MR"/>
    <n v="1"/>
    <n v="50"/>
    <s v="247198"/>
    <x v="4"/>
    <n v="3.9154492754513359E-3"/>
  </r>
  <r>
    <x v="3"/>
    <s v="Linear Fluorescent"/>
    <n v="42"/>
    <s v="T-12"/>
    <n v="2"/>
    <n v="32"/>
    <s v="247199"/>
    <x v="9"/>
    <n v="3.9154492754513359E-3"/>
  </r>
  <r>
    <x v="1"/>
    <s v="Compact Fluorescent"/>
    <m/>
    <s v="Twist"/>
    <n v="2"/>
    <n v="15"/>
    <s v="2471910"/>
    <x v="5"/>
    <n v="3.9154492754513359E-3"/>
  </r>
  <r>
    <x v="8"/>
    <s v="Compact Fluorescent"/>
    <m/>
    <s v="Twist"/>
    <n v="1"/>
    <n v="15"/>
    <s v="2471910"/>
    <x v="5"/>
    <n v="3.9154492754513359E-3"/>
  </r>
  <r>
    <x v="6"/>
    <s v="Incandescent"/>
    <m/>
    <s v="Standard A Lamp"/>
    <n v="1"/>
    <n v="40"/>
    <s v="2471910"/>
    <x v="5"/>
    <n v="3.9154492754513359E-3"/>
  </r>
  <r>
    <x v="8"/>
    <s v="Compact Fluorescent"/>
    <m/>
    <s v="Straight Tube"/>
    <n v="1"/>
    <n v="28"/>
    <s v="2471911"/>
    <x v="6"/>
    <n v="3.9154492754513359E-3"/>
  </r>
  <r>
    <x v="8"/>
    <s v="Incandescent"/>
    <m/>
    <s v="Standard A Lamp"/>
    <n v="1"/>
    <n v="60"/>
    <s v="2471911"/>
    <x v="6"/>
    <n v="3.9154492754513359E-3"/>
  </r>
  <r>
    <x v="3"/>
    <s v="Linear Fluorescent"/>
    <n v="42"/>
    <s v="T-12"/>
    <n v="2"/>
    <n v="40"/>
    <s v="2471912"/>
    <x v="10"/>
    <n v="3.9154492754513359E-3"/>
  </r>
  <r>
    <x v="3"/>
    <s v="Linear Fluorescent"/>
    <n v="18"/>
    <s v="T-12"/>
    <n v="2"/>
    <n v="20"/>
    <s v="2471913"/>
    <x v="7"/>
    <n v="3.9154492754513359E-3"/>
  </r>
  <r>
    <x v="3"/>
    <s v="Incandescent"/>
    <m/>
    <s v="Standard A Lamp"/>
    <n v="2"/>
    <n v="60"/>
    <s v="2471914"/>
    <x v="7"/>
    <n v="3.9154492754513359E-3"/>
  </r>
  <r>
    <x v="6"/>
    <s v="Incandescent"/>
    <m/>
    <s v="Standard A Lamp"/>
    <n v="3"/>
    <n v="100"/>
    <s v="2471915"/>
    <x v="0"/>
    <n v="3.9154492754513359E-3"/>
  </r>
  <r>
    <x v="5"/>
    <s v="Halogen"/>
    <m/>
    <s v="PAR"/>
    <n v="1"/>
    <n v="30"/>
    <s v="2471915"/>
    <x v="0"/>
    <n v="3.9154492754513359E-3"/>
  </r>
  <r>
    <x v="0"/>
    <s v="Incandescent"/>
    <m/>
    <s v="Standard A Lamp"/>
    <n v="1"/>
    <n v="60"/>
    <s v="2471915"/>
    <x v="0"/>
    <n v="3.9154492754513359E-3"/>
  </r>
  <r>
    <x v="3"/>
    <s v="Incandescent"/>
    <m/>
    <s v="Standard A Lamp"/>
    <n v="1"/>
    <n v="60"/>
    <s v="247361"/>
    <x v="1"/>
    <n v="4.2651285468799389E-3"/>
  </r>
  <r>
    <x v="3"/>
    <s v="Compact Fluorescent"/>
    <m/>
    <s v="Twist"/>
    <n v="1"/>
    <n v="15"/>
    <s v="247361"/>
    <x v="1"/>
    <n v="4.2651285468799389E-3"/>
  </r>
  <r>
    <x v="3"/>
    <s v="Incandescent"/>
    <m/>
    <s v="Standard A Lamp"/>
    <n v="2"/>
    <n v="60"/>
    <s v="247362"/>
    <x v="1"/>
    <n v="4.2651285468799389E-3"/>
  </r>
  <r>
    <x v="3"/>
    <s v="Compact Fluorescent"/>
    <m/>
    <s v="Twist"/>
    <n v="1"/>
    <n v="15"/>
    <s v="247363"/>
    <x v="0"/>
    <n v="4.2651285468799389E-3"/>
  </r>
  <r>
    <x v="6"/>
    <s v="Incandescent"/>
    <m/>
    <s v="Standard A Lamp"/>
    <n v="1"/>
    <n v="75"/>
    <s v="247363"/>
    <x v="0"/>
    <n v="4.2651285468799389E-3"/>
  </r>
  <r>
    <x v="3"/>
    <s v="Incandescent"/>
    <m/>
    <s v="Globe"/>
    <n v="1"/>
    <n v="75"/>
    <s v="247364"/>
    <x v="7"/>
    <n v="4.2651285468799389E-3"/>
  </r>
  <r>
    <x v="9"/>
    <s v="Incandescent"/>
    <m/>
    <s v="Decorative"/>
    <n v="5"/>
    <n v="25"/>
    <s v="247365"/>
    <x v="11"/>
    <n v="4.2651285468799389E-3"/>
  </r>
  <r>
    <x v="3"/>
    <s v="Incandescent"/>
    <m/>
    <s v="Standard A Lamp"/>
    <n v="3"/>
    <n v="60"/>
    <s v="247366"/>
    <x v="3"/>
    <n v="4.2651285468799389E-3"/>
  </r>
  <r>
    <x v="10"/>
    <s v="Incandescent"/>
    <m/>
    <s v="Standard A Lamp"/>
    <n v="3"/>
    <n v="60"/>
    <s v="247367"/>
    <x v="12"/>
    <n v="4.2651285468799389E-3"/>
  </r>
  <r>
    <x v="9"/>
    <s v="Incandescent"/>
    <m/>
    <s v="Standard A Lamp"/>
    <n v="1"/>
    <n v="60"/>
    <s v="247367"/>
    <x v="12"/>
    <n v="4.2651285468799389E-3"/>
  </r>
  <r>
    <x v="3"/>
    <s v="Incandescent"/>
    <m/>
    <s v="Standard A Lamp"/>
    <n v="1"/>
    <n v="60"/>
    <s v="247368"/>
    <x v="3"/>
    <n v="4.2651285468799389E-3"/>
  </r>
  <r>
    <x v="3"/>
    <s v="Compact Fluorescent"/>
    <m/>
    <s v="Twist"/>
    <n v="1"/>
    <n v="15"/>
    <s v="247368"/>
    <x v="3"/>
    <n v="4.2651285468799389E-3"/>
  </r>
  <r>
    <x v="3"/>
    <s v="Incandescent"/>
    <m/>
    <s v="Globe"/>
    <n v="1"/>
    <n v="75"/>
    <s v="247369"/>
    <x v="4"/>
    <n v="4.2651285468799389E-3"/>
  </r>
  <r>
    <x v="3"/>
    <s v="Compact Fluorescent"/>
    <m/>
    <s v="Twist"/>
    <n v="1"/>
    <n v="15"/>
    <s v="247369"/>
    <x v="4"/>
    <n v="4.2651285468799389E-3"/>
  </r>
  <r>
    <x v="8"/>
    <s v="Incandescent"/>
    <m/>
    <s v="Standard A Lamp"/>
    <n v="1"/>
    <n v="60"/>
    <s v="2473610"/>
    <x v="5"/>
    <n v="4.2651285468799389E-3"/>
  </r>
  <r>
    <x v="3"/>
    <s v="Compact Fluorescent"/>
    <m/>
    <s v="Twist"/>
    <n v="2"/>
    <n v="15"/>
    <s v="2473611"/>
    <x v="6"/>
    <n v="4.2651285468799389E-3"/>
  </r>
  <r>
    <x v="9"/>
    <s v="Incandescent"/>
    <m/>
    <s v="Clear"/>
    <n v="2"/>
    <n v="60"/>
    <s v="2473611"/>
    <x v="6"/>
    <n v="4.2651285468799389E-3"/>
  </r>
  <r>
    <x v="3"/>
    <s v="Compact Fluorescent"/>
    <m/>
    <s v="Twist"/>
    <n v="1"/>
    <n v="15"/>
    <s v="2473612"/>
    <x v="0"/>
    <n v="4.2651285468799389E-3"/>
  </r>
  <r>
    <x v="6"/>
    <s v="Compact Fluorescent"/>
    <m/>
    <s v="Twist"/>
    <n v="2"/>
    <n v="15"/>
    <s v="2473612"/>
    <x v="0"/>
    <n v="4.2651285468799389E-3"/>
  </r>
  <r>
    <x v="3"/>
    <s v="Compact Fluorescent"/>
    <m/>
    <s v="Twist"/>
    <n v="2"/>
    <n v="15"/>
    <s v="2473613"/>
    <x v="9"/>
    <n v="4.2651285468799389E-3"/>
  </r>
  <r>
    <x v="6"/>
    <s v="Incandescent"/>
    <m/>
    <s v="Mini base"/>
    <n v="6"/>
    <n v="40"/>
    <s v="247631"/>
    <x v="0"/>
    <n v="5.3603198096644177E-3"/>
  </r>
  <r>
    <x v="6"/>
    <s v="Incandescent"/>
    <m/>
    <s v="Globe"/>
    <n v="3"/>
    <n v="60"/>
    <s v="247632"/>
    <x v="0"/>
    <n v="5.3603198096644177E-3"/>
  </r>
  <r>
    <x v="3"/>
    <s v="Incandescent"/>
    <m/>
    <s v="Standard A Lamp"/>
    <n v="1"/>
    <n v="60"/>
    <s v="247632"/>
    <x v="0"/>
    <n v="5.3603198096644177E-3"/>
  </r>
  <r>
    <x v="2"/>
    <s v="Incandescent"/>
    <m/>
    <s v="Standard A Lamp"/>
    <n v="1"/>
    <n v="60"/>
    <s v="247632"/>
    <x v="0"/>
    <n v="5.3603198096644177E-3"/>
  </r>
  <r>
    <x v="9"/>
    <s v="Incandescent"/>
    <m/>
    <s v="Standard A Lamp"/>
    <n v="1"/>
    <n v="60"/>
    <s v="247633"/>
    <x v="6"/>
    <n v="5.3603198096644177E-3"/>
  </r>
  <r>
    <x v="8"/>
    <s v="Incandescent"/>
    <m/>
    <s v="Standard A Lamp"/>
    <n v="1"/>
    <n v="60"/>
    <s v="247633"/>
    <x v="6"/>
    <n v="5.3603198096644177E-3"/>
  </r>
  <r>
    <x v="8"/>
    <s v="Incandescent"/>
    <m/>
    <s v="Decorative"/>
    <n v="1"/>
    <n v="60"/>
    <s v="247633"/>
    <x v="6"/>
    <n v="5.3603198096644177E-3"/>
  </r>
  <r>
    <x v="3"/>
    <s v="Incandescent"/>
    <m/>
    <s v="Standard A Lamp"/>
    <n v="1"/>
    <n v="60"/>
    <s v="247634"/>
    <x v="7"/>
    <n v="5.3603198096644177E-3"/>
  </r>
  <r>
    <x v="9"/>
    <s v="Incandescent"/>
    <m/>
    <s v="Decorative"/>
    <n v="1"/>
    <n v="60"/>
    <s v="247635"/>
    <x v="5"/>
    <n v="5.3603198096644177E-3"/>
  </r>
  <r>
    <x v="1"/>
    <s v="Incandescent"/>
    <m/>
    <s v="3-Way Incandescent"/>
    <n v="1"/>
    <n v="75"/>
    <s v="247635"/>
    <x v="5"/>
    <n v="5.3603198096644177E-3"/>
  </r>
  <r>
    <x v="8"/>
    <s v="Incandescent"/>
    <m/>
    <s v="3-Way Incandescent"/>
    <n v="1"/>
    <n v="200"/>
    <s v="247635"/>
    <x v="5"/>
    <n v="5.3603198096644177E-3"/>
  </r>
  <r>
    <x v="3"/>
    <s v="Linear Fluorescent"/>
    <n v="48"/>
    <s v="T-12"/>
    <n v="2"/>
    <n v="40"/>
    <s v="247636"/>
    <x v="4"/>
    <n v="5.3603198096644177E-3"/>
  </r>
  <r>
    <x v="12"/>
    <s v="Linear Fluorescent"/>
    <n v="24"/>
    <s v="T-12"/>
    <n v="2"/>
    <n v="20"/>
    <s v="247637"/>
    <x v="10"/>
    <n v="5.3603198096644177E-3"/>
  </r>
  <r>
    <x v="3"/>
    <s v="Incandescent"/>
    <m/>
    <s v="Standard A Lamp"/>
    <n v="2"/>
    <n v="60"/>
    <s v="247637"/>
    <x v="10"/>
    <n v="5.3603198096644177E-3"/>
  </r>
  <r>
    <x v="3"/>
    <s v="Incandescent"/>
    <m/>
    <s v="Standard A Lamp"/>
    <n v="1"/>
    <n v="60"/>
    <s v="247638"/>
    <x v="3"/>
    <n v="5.3603198096644177E-3"/>
  </r>
  <r>
    <x v="3"/>
    <s v="Incandescent"/>
    <m/>
    <s v="Standard A Lamp"/>
    <n v="2"/>
    <n v="60"/>
    <s v="247639"/>
    <x v="1"/>
    <n v="5.3603198096644177E-3"/>
  </r>
  <r>
    <x v="8"/>
    <s v="Incandescent"/>
    <m/>
    <s v="3-Way Incandescent"/>
    <n v="1"/>
    <n v="75"/>
    <s v="247639"/>
    <x v="1"/>
    <n v="5.3603198096644177E-3"/>
  </r>
  <r>
    <x v="3"/>
    <s v="Incandescent"/>
    <m/>
    <s v="Standard A Lamp"/>
    <n v="2"/>
    <n v="60"/>
    <s v="2476310"/>
    <x v="9"/>
    <n v="5.3603198096644177E-3"/>
  </r>
  <r>
    <x v="6"/>
    <s v="Incandescent"/>
    <m/>
    <s v="Standard A Lamp"/>
    <n v="6"/>
    <n v="100"/>
    <s v="247711"/>
    <x v="0"/>
    <n v="2.2277282886777046E-3"/>
  </r>
  <r>
    <x v="8"/>
    <s v="Incandescent"/>
    <m/>
    <s v="Standard A Lamp"/>
    <n v="1"/>
    <n v="100"/>
    <s v="247712"/>
    <x v="1"/>
    <n v="2.2277282886777046E-3"/>
  </r>
  <r>
    <x v="0"/>
    <s v="Incandescent"/>
    <m/>
    <s v="Standard A Lamp"/>
    <n v="1"/>
    <n v="100"/>
    <s v="247713"/>
    <x v="1"/>
    <n v="2.2277282886777046E-3"/>
  </r>
  <r>
    <x v="1"/>
    <s v="Incandescent"/>
    <m/>
    <s v="Standard A Lamp"/>
    <n v="1"/>
    <n v="100"/>
    <s v="247713"/>
    <x v="1"/>
    <n v="2.2277282886777046E-3"/>
  </r>
  <r>
    <x v="6"/>
    <s v="Incandescent"/>
    <m/>
    <s v="Standard A Lamp"/>
    <n v="1"/>
    <n v="100"/>
    <s v="247714"/>
    <x v="3"/>
    <n v="2.2277282886777046E-3"/>
  </r>
  <r>
    <x v="3"/>
    <s v="Incandescent"/>
    <m/>
    <s v="Standard A Lamp"/>
    <n v="1"/>
    <n v="100"/>
    <s v="247714"/>
    <x v="3"/>
    <n v="2.2277282886777046E-3"/>
  </r>
  <r>
    <x v="3"/>
    <s v="Incandescent"/>
    <m/>
    <s v="Standard A Lamp"/>
    <n v="1"/>
    <n v="60"/>
    <s v="247715"/>
    <x v="4"/>
    <n v="2.2277282886777046E-3"/>
  </r>
  <r>
    <x v="1"/>
    <s v="Incandescent"/>
    <m/>
    <s v="Standard A Lamp"/>
    <n v="1"/>
    <n v="100"/>
    <s v="247716"/>
    <x v="5"/>
    <n v="2.2277282886777046E-3"/>
  </r>
  <r>
    <x v="8"/>
    <s v="Incandescent"/>
    <m/>
    <s v="Standard A Lamp"/>
    <n v="1"/>
    <n v="100"/>
    <s v="247716"/>
    <x v="5"/>
    <n v="2.2277282886777046E-3"/>
  </r>
  <r>
    <x v="4"/>
    <s v="Linear Fluorescent"/>
    <n v="6"/>
    <s v="T-5"/>
    <n v="1"/>
    <n v="16"/>
    <s v="247716"/>
    <x v="5"/>
    <n v="2.2277282886777046E-3"/>
  </r>
  <r>
    <x v="3"/>
    <s v="Incandescent"/>
    <m/>
    <s v="Standard A Lamp"/>
    <n v="1"/>
    <n v="60"/>
    <s v="247717"/>
    <x v="1"/>
    <n v="2.2277282886777046E-3"/>
  </r>
  <r>
    <x v="8"/>
    <s v="Incandescent"/>
    <m/>
    <s v="Standard A Lamp"/>
    <n v="1"/>
    <n v="40"/>
    <s v="247791"/>
    <x v="1"/>
    <n v="2.2277282886777046E-3"/>
  </r>
  <r>
    <x v="3"/>
    <s v="Incandescent"/>
    <m/>
    <s v="Standard A Lamp"/>
    <n v="1"/>
    <n v="60"/>
    <s v="247791"/>
    <x v="1"/>
    <n v="2.2277282886777046E-3"/>
  </r>
  <r>
    <x v="3"/>
    <s v="Incandescent"/>
    <m/>
    <s v="Standard A Lamp"/>
    <n v="1"/>
    <n v="60"/>
    <s v="247792"/>
    <x v="1"/>
    <n v="2.2277282886777046E-3"/>
  </r>
  <r>
    <x v="8"/>
    <s v="Incandescent"/>
    <m/>
    <s v="Standard A Lamp"/>
    <n v="1"/>
    <n v="60"/>
    <s v="247792"/>
    <x v="1"/>
    <n v="2.2277282886777046E-3"/>
  </r>
  <r>
    <x v="3"/>
    <s v="Incandescent"/>
    <m/>
    <s v="Standard A Lamp"/>
    <n v="1"/>
    <n v="100"/>
    <s v="247793"/>
    <x v="8"/>
    <n v="2.2277282886777046E-3"/>
  </r>
  <r>
    <x v="13"/>
    <s v="Incandescent"/>
    <m/>
    <s v="Standard A Lamp"/>
    <n v="2"/>
    <n v="60"/>
    <s v="247793"/>
    <x v="8"/>
    <n v="2.2277282886777046E-3"/>
  </r>
  <r>
    <x v="9"/>
    <s v="Compact Fluorescent"/>
    <m/>
    <s v="Twist"/>
    <n v="5"/>
    <n v="15"/>
    <s v="247794"/>
    <x v="4"/>
    <n v="2.2277282886777046E-3"/>
  </r>
  <r>
    <x v="3"/>
    <s v="Linear Fluorescent"/>
    <n v="48"/>
    <s v="T-12"/>
    <n v="1"/>
    <n v="40"/>
    <s v="247794"/>
    <x v="4"/>
    <n v="2.2277282886777046E-3"/>
  </r>
  <r>
    <x v="3"/>
    <s v="Incandescent"/>
    <m/>
    <s v="Standard A Lamp"/>
    <n v="1"/>
    <n v="60"/>
    <s v="247795"/>
    <x v="9"/>
    <n v="2.2277282886777046E-3"/>
  </r>
  <r>
    <x v="0"/>
    <s v="Incandescent"/>
    <m/>
    <s v="Standard A Lamp"/>
    <n v="4"/>
    <n v="60"/>
    <s v="247796"/>
    <x v="5"/>
    <n v="2.2277282886777046E-3"/>
  </r>
  <r>
    <x v="8"/>
    <s v="Incandescent"/>
    <m/>
    <s v="Standard A Lamp"/>
    <n v="1"/>
    <n v="65"/>
    <s v="247796"/>
    <x v="5"/>
    <n v="2.2277282886777046E-3"/>
  </r>
  <r>
    <x v="8"/>
    <s v="Incandescent"/>
    <m/>
    <s v="Standard A Lamp"/>
    <n v="1"/>
    <n v="65"/>
    <s v="247796"/>
    <x v="5"/>
    <n v="2.2277282886777046E-3"/>
  </r>
  <r>
    <x v="3"/>
    <s v="Incandescent"/>
    <m/>
    <s v="Standard A Lamp"/>
    <n v="1"/>
    <n v="65"/>
    <s v="247797"/>
    <x v="1"/>
    <n v="2.2277282886777046E-3"/>
  </r>
  <r>
    <x v="0"/>
    <s v="Incandescent"/>
    <m/>
    <s v="Standard A Lamp"/>
    <n v="1"/>
    <n v="60"/>
    <s v="247797"/>
    <x v="1"/>
    <n v="2.2277282886777046E-3"/>
  </r>
  <r>
    <x v="8"/>
    <s v="Incandescent"/>
    <m/>
    <s v="Standard A Lamp"/>
    <n v="1"/>
    <n v="60"/>
    <s v="247797"/>
    <x v="1"/>
    <n v="2.2277282886777046E-3"/>
  </r>
  <r>
    <x v="6"/>
    <s v="Compact Fluorescent"/>
    <m/>
    <s v="Twist"/>
    <n v="3"/>
    <n v="15"/>
    <s v="247798"/>
    <x v="0"/>
    <n v="2.2277282886777046E-3"/>
  </r>
  <r>
    <x v="6"/>
    <s v="Incandescent"/>
    <m/>
    <s v="Standard A Lamp"/>
    <n v="1"/>
    <n v="90"/>
    <s v="248471"/>
    <x v="0"/>
    <n v="3.9153370873517774E-3"/>
  </r>
  <r>
    <x v="3"/>
    <s v="Incandescent"/>
    <m/>
    <s v="Standard A Lamp"/>
    <n v="2"/>
    <n v="60"/>
    <s v="248472"/>
    <x v="1"/>
    <n v="3.9153370873517774E-3"/>
  </r>
  <r>
    <x v="8"/>
    <s v="Incandescent"/>
    <m/>
    <s v="Standard A Lamp"/>
    <n v="1"/>
    <n v="60"/>
    <s v="248472"/>
    <x v="1"/>
    <n v="3.9153370873517774E-3"/>
  </r>
  <r>
    <x v="3"/>
    <s v="Incandescent"/>
    <m/>
    <s v="Standard A Lamp"/>
    <n v="2"/>
    <n v="60"/>
    <s v="248473"/>
    <x v="1"/>
    <n v="3.9153370873517774E-3"/>
  </r>
  <r>
    <x v="3"/>
    <s v="Compact Fluorescent"/>
    <m/>
    <s v="Twist"/>
    <n v="2"/>
    <n v="22"/>
    <s v="248474"/>
    <x v="7"/>
    <n v="3.9153370873517774E-3"/>
  </r>
  <r>
    <x v="9"/>
    <s v="Incandescent"/>
    <m/>
    <s v="Standard A Lamp"/>
    <n v="6"/>
    <n v="60"/>
    <s v="248475"/>
    <x v="11"/>
    <n v="3.9153370873517774E-3"/>
  </r>
  <r>
    <x v="0"/>
    <s v="Incandescent"/>
    <m/>
    <s v="Standard A Lamp"/>
    <n v="4"/>
    <n v="60"/>
    <s v="248476"/>
    <x v="12"/>
    <n v="3.9153370873517774E-3"/>
  </r>
  <r>
    <x v="1"/>
    <s v="Incandescent"/>
    <m/>
    <s v="Standard A Lamp"/>
    <n v="1"/>
    <n v="100"/>
    <s v="248476"/>
    <x v="12"/>
    <n v="3.9153370873517774E-3"/>
  </r>
  <r>
    <x v="1"/>
    <s v="Incandescent"/>
    <m/>
    <s v="Standard A Lamp"/>
    <n v="1"/>
    <n v="60"/>
    <s v="248476"/>
    <x v="12"/>
    <n v="3.9153370873517774E-3"/>
  </r>
  <r>
    <x v="3"/>
    <s v="Linear Fluorescent"/>
    <n v="48"/>
    <s v="T-12"/>
    <n v="2"/>
    <n v="40"/>
    <s v="248477"/>
    <x v="8"/>
    <n v="3.9153370873517774E-3"/>
  </r>
  <r>
    <x v="13"/>
    <s v="Incandescent"/>
    <m/>
    <s v="Standard A Lamp"/>
    <n v="2"/>
    <n v="60"/>
    <s v="248477"/>
    <x v="8"/>
    <n v="3.9153370873517774E-3"/>
  </r>
  <r>
    <x v="3"/>
    <s v="Halogen"/>
    <m/>
    <s v="MR"/>
    <n v="3"/>
    <n v="50"/>
    <s v="248478"/>
    <x v="4"/>
    <n v="3.9153370873517774E-3"/>
  </r>
  <r>
    <x v="5"/>
    <s v="Incandescent"/>
    <m/>
    <s v="Standard A Lamp"/>
    <n v="1"/>
    <n v="100"/>
    <s v="248478"/>
    <x v="4"/>
    <n v="3.9153370873517774E-3"/>
  </r>
  <r>
    <x v="5"/>
    <s v="Compact Fluorescent"/>
    <m/>
    <s v="Twist"/>
    <n v="1"/>
    <n v="22"/>
    <s v="248478"/>
    <x v="4"/>
    <n v="3.9153370873517774E-3"/>
  </r>
  <r>
    <x v="3"/>
    <s v="Linear Fluorescent"/>
    <n v="42"/>
    <s v="T-12"/>
    <n v="2"/>
    <n v="40"/>
    <s v="248479"/>
    <x v="9"/>
    <n v="3.9153370873517774E-3"/>
  </r>
  <r>
    <x v="3"/>
    <s v="Incandescent"/>
    <m/>
    <s v="Standard A Lamp"/>
    <n v="2"/>
    <n v="90"/>
    <s v="2484710"/>
    <x v="6"/>
    <n v="3.9153370873517774E-3"/>
  </r>
  <r>
    <x v="6"/>
    <s v="Linear Fluorescent"/>
    <m/>
    <s v="Fluorescent Other"/>
    <n v="1"/>
    <n v="20"/>
    <s v="2484710"/>
    <x v="6"/>
    <n v="3.9153370873517774E-3"/>
  </r>
  <r>
    <x v="12"/>
    <s v="Linear Fluorescent"/>
    <n v="12"/>
    <s v="Fluorescent Other"/>
    <n v="1"/>
    <n v="15"/>
    <s v="2484711"/>
    <x v="10"/>
    <n v="3.9153370873517774E-3"/>
  </r>
  <r>
    <x v="8"/>
    <s v="Incandescent"/>
    <m/>
    <s v="Standard A Lamp"/>
    <n v="1"/>
    <n v="60"/>
    <s v="2484711"/>
    <x v="10"/>
    <n v="3.9153370873517774E-3"/>
  </r>
  <r>
    <x v="6"/>
    <s v="Incandescent"/>
    <m/>
    <s v="Standard A Lamp"/>
    <n v="2"/>
    <n v="60"/>
    <s v="2484712"/>
    <x v="0"/>
    <n v="3.9153370873517774E-3"/>
  </r>
  <r>
    <x v="3"/>
    <s v="Incandescent"/>
    <m/>
    <s v="Standard A Lamp"/>
    <n v="1"/>
    <n v="60"/>
    <s v="248541"/>
    <x v="0"/>
    <n v="2.2277282886777046E-3"/>
  </r>
  <r>
    <x v="3"/>
    <s v="Incandescent"/>
    <m/>
    <s v="Standard A Lamp"/>
    <n v="2"/>
    <n v="100"/>
    <s v="248542"/>
    <x v="1"/>
    <n v="2.2277282886777046E-3"/>
  </r>
  <r>
    <x v="8"/>
    <s v="Incandescent"/>
    <m/>
    <s v="3-Way Incandescent"/>
    <n v="1"/>
    <n v="100"/>
    <s v="248542"/>
    <x v="1"/>
    <n v="2.2277282886777046E-3"/>
  </r>
  <r>
    <x v="3"/>
    <s v="Incandescent"/>
    <m/>
    <s v="Standard A Lamp"/>
    <n v="3"/>
    <n v="60"/>
    <s v="248543"/>
    <x v="11"/>
    <n v="2.2277282886777046E-3"/>
  </r>
  <r>
    <x v="9"/>
    <s v="Incandescent"/>
    <m/>
    <s v="Standard A Lamp"/>
    <n v="5"/>
    <n v="60"/>
    <s v="248544"/>
    <x v="11"/>
    <n v="2.2277282886777046E-3"/>
  </r>
  <r>
    <x v="9"/>
    <s v="Incandescent"/>
    <m/>
    <s v="Standard A Lamp"/>
    <n v="1"/>
    <n v="60"/>
    <s v="248545"/>
    <x v="12"/>
    <n v="2.2277282886777046E-3"/>
  </r>
  <r>
    <x v="0"/>
    <s v="Incandescent"/>
    <m/>
    <s v="Standard A Lamp"/>
    <n v="4"/>
    <n v="40"/>
    <s v="248545"/>
    <x v="12"/>
    <n v="2.2277282886777046E-3"/>
  </r>
  <r>
    <x v="3"/>
    <s v="Incandescent"/>
    <m/>
    <s v="Standard A Lamp"/>
    <n v="1"/>
    <n v="75"/>
    <s v="248545"/>
    <x v="12"/>
    <n v="2.2277282886777046E-3"/>
  </r>
  <r>
    <x v="8"/>
    <s v="Incandescent"/>
    <m/>
    <s v="Mini base"/>
    <n v="4"/>
    <n v="40"/>
    <s v="248545"/>
    <x v="12"/>
    <n v="2.2277282886777046E-3"/>
  </r>
  <r>
    <x v="1"/>
    <s v="Compact Fluorescent"/>
    <m/>
    <s v="Twist"/>
    <n v="5"/>
    <n v="15"/>
    <s v="248545"/>
    <x v="12"/>
    <n v="2.2277282886777046E-3"/>
  </r>
  <r>
    <x v="6"/>
    <s v="Incandescent"/>
    <m/>
    <s v="Standard A Lamp"/>
    <n v="1"/>
    <n v="60"/>
    <s v="248546"/>
    <x v="8"/>
    <n v="2.2277282886777046E-3"/>
  </r>
  <r>
    <x v="3"/>
    <s v="Linear Fluorescent"/>
    <n v="48"/>
    <s v="T-12"/>
    <n v="2"/>
    <n v="60"/>
    <s v="248547"/>
    <x v="4"/>
    <n v="2.2277282886777046E-3"/>
  </r>
  <r>
    <x v="3"/>
    <s v="Incandescent"/>
    <m/>
    <s v="Standard A Lamp"/>
    <n v="1"/>
    <n v="60"/>
    <s v="248548"/>
    <x v="9"/>
    <n v="2.2277282886777046E-3"/>
  </r>
  <r>
    <x v="0"/>
    <s v="Incandescent"/>
    <m/>
    <s v="Standard A Lamp"/>
    <n v="1"/>
    <n v="60"/>
    <s v="248549"/>
    <x v="5"/>
    <n v="2.2277282886777046E-3"/>
  </r>
  <r>
    <x v="3"/>
    <s v="Incandescent"/>
    <m/>
    <s v="Standard A Lamp"/>
    <n v="1"/>
    <n v="60"/>
    <s v="2485410"/>
    <x v="0"/>
    <n v="2.2277282886777046E-3"/>
  </r>
  <r>
    <x v="6"/>
    <s v="Incandescent"/>
    <m/>
    <s v="Mini base"/>
    <n v="4"/>
    <n v="40"/>
    <s v="2485410"/>
    <x v="0"/>
    <n v="2.2277282886777046E-3"/>
  </r>
  <r>
    <x v="0"/>
    <s v="Incandescent"/>
    <m/>
    <s v="Standard A Lamp"/>
    <n v="1"/>
    <n v="75"/>
    <s v="2485411"/>
    <x v="6"/>
    <n v="2.2277282886777046E-3"/>
  </r>
  <r>
    <x v="8"/>
    <s v="Incandescent"/>
    <m/>
    <s v="Mini base"/>
    <n v="3"/>
    <n v="40"/>
    <s v="2485411"/>
    <x v="6"/>
    <n v="2.2277282886777046E-3"/>
  </r>
  <r>
    <x v="3"/>
    <s v="Incandescent"/>
    <m/>
    <s v="Standard A Lamp"/>
    <n v="2"/>
    <n v="100"/>
    <s v="2485412"/>
    <x v="1"/>
    <n v="2.2277282886777046E-3"/>
  </r>
  <r>
    <x v="8"/>
    <s v="Linear Fluorescent"/>
    <n v="18"/>
    <s v="T-8"/>
    <n v="2"/>
    <n v="16"/>
    <s v="2485412"/>
    <x v="1"/>
    <n v="2.2277282886777046E-3"/>
  </r>
  <r>
    <x v="8"/>
    <s v="Incandescent"/>
    <m/>
    <s v="Standard A Lamp"/>
    <n v="1"/>
    <n v="60"/>
    <s v="2485412"/>
    <x v="1"/>
    <n v="2.2277282886777046E-3"/>
  </r>
  <r>
    <x v="16"/>
    <m/>
    <m/>
    <m/>
    <m/>
    <m/>
    <m/>
    <x v="13"/>
    <m/>
  </r>
</pivotCacheRecords>
</file>

<file path=xl/pivotCache/pivotCacheRecords3.xml><?xml version="1.0" encoding="utf-8"?>
<pivotCacheRecords xmlns="http://schemas.openxmlformats.org/spreadsheetml/2006/main" xmlns:r="http://schemas.openxmlformats.org/officeDocument/2006/relationships" count="31211">
  <r>
    <x v="0"/>
    <s v="Incandescent"/>
    <m/>
    <s v="Standard A Lamp"/>
    <n v="2"/>
    <n v="40"/>
    <x v="0"/>
    <s v="100021"/>
    <s v="Bedroom"/>
    <n v="3.7892292715758618E-4"/>
  </r>
  <r>
    <x v="0"/>
    <s v="Compact Fluorescent"/>
    <m/>
    <s v="Twist"/>
    <n v="1"/>
    <n v="13"/>
    <x v="1"/>
    <s v="100022"/>
    <s v="Dining Room"/>
    <n v="3.7892292715758618E-4"/>
  </r>
  <r>
    <x v="1"/>
    <s v="Incandescent"/>
    <m/>
    <s v="Globe"/>
    <n v="3"/>
    <n v="60"/>
    <x v="2"/>
    <s v="100023"/>
    <s v="Bathroom"/>
    <n v="3.7892292715758618E-4"/>
  </r>
  <r>
    <x v="2"/>
    <s v="Incandescent"/>
    <m/>
    <s v="Heat Lamp"/>
    <n v="1"/>
    <n v="250"/>
    <x v="2"/>
    <s v="100023"/>
    <s v="Bathroom"/>
    <n v="3.7892292715758618E-4"/>
  </r>
  <r>
    <x v="1"/>
    <s v="Incandescent"/>
    <m/>
    <s v="Standard A Lamp"/>
    <n v="1"/>
    <n v="40"/>
    <x v="3"/>
    <s v="100024"/>
    <s v="Hall"/>
    <n v="3.7892292715758618E-4"/>
  </r>
  <r>
    <x v="3"/>
    <s v="Incandescent"/>
    <m/>
    <s v="Standard A Lamp"/>
    <n v="1"/>
    <n v="52"/>
    <x v="4"/>
    <s v="100025"/>
    <s v="Closet"/>
    <n v="3.7892292715758618E-4"/>
  </r>
  <r>
    <x v="0"/>
    <s v="Incandescent"/>
    <m/>
    <s v="Standard A Lamp"/>
    <n v="1"/>
    <n v="60"/>
    <x v="3"/>
    <s v="100026"/>
    <s v="Hall"/>
    <n v="3.7892292715758618E-4"/>
  </r>
  <r>
    <x v="0"/>
    <s v="Incandescent"/>
    <m/>
    <s v="Standard A Lamp"/>
    <n v="2"/>
    <n v="40"/>
    <x v="0"/>
    <s v="100027"/>
    <s v="Bedroom"/>
    <n v="3.7892292715758618E-4"/>
  </r>
  <r>
    <x v="4"/>
    <s v="Compact Fluorescent"/>
    <m/>
    <s v="Twist"/>
    <n v="1"/>
    <n v="13"/>
    <x v="0"/>
    <s v="100027"/>
    <s v="Bedroom"/>
    <n v="3.7892292715758618E-4"/>
  </r>
  <r>
    <x v="0"/>
    <s v="Compact Fluorescent"/>
    <m/>
    <s v="Twist"/>
    <n v="2"/>
    <n v="13"/>
    <x v="5"/>
    <s v="100028"/>
    <s v="Kitchen"/>
    <n v="3.7892292715758618E-4"/>
  </r>
  <r>
    <x v="0"/>
    <s v="Incandescent"/>
    <m/>
    <s v="Standard A Lamp"/>
    <n v="1"/>
    <n v="60"/>
    <x v="5"/>
    <s v="100028"/>
    <s v="Kitchen"/>
    <n v="3.7892292715758618E-4"/>
  </r>
  <r>
    <x v="0"/>
    <s v="Compact Fluorescent"/>
    <m/>
    <s v="Twist"/>
    <n v="2"/>
    <n v="13"/>
    <x v="6"/>
    <s v="100029"/>
    <s v="Laundry Room"/>
    <n v="3.7892292715758618E-4"/>
  </r>
  <r>
    <x v="4"/>
    <s v="Incandescent"/>
    <m/>
    <s v="Standard A Lamp"/>
    <n v="1"/>
    <n v="60"/>
    <x v="7"/>
    <s v="1000210"/>
    <s v="Living Room"/>
    <n v="3.7892292715758618E-4"/>
  </r>
  <r>
    <x v="0"/>
    <s v="Incandescent"/>
    <m/>
    <s v="Standard A Lamp"/>
    <n v="1"/>
    <n v="60"/>
    <x v="8"/>
    <s v="1000211"/>
    <s v="Office"/>
    <n v="3.7892292715758618E-4"/>
  </r>
  <r>
    <x v="0"/>
    <s v="Incandescent"/>
    <m/>
    <s v="Standard A Lamp"/>
    <n v="2"/>
    <n v="60"/>
    <x v="9"/>
    <s v="1000212"/>
    <s v="Other"/>
    <n v="3.7892292715758618E-4"/>
  </r>
  <r>
    <x v="1"/>
    <s v="Incandescent"/>
    <m/>
    <s v="Standard A Lamp"/>
    <n v="2"/>
    <n v="60"/>
    <x v="2"/>
    <s v="1000213"/>
    <s v="Bathroom"/>
    <n v="3.7892292715758618E-4"/>
  </r>
  <r>
    <x v="1"/>
    <s v="Incandescent"/>
    <m/>
    <s v="Decorative"/>
    <n v="1"/>
    <n v="60"/>
    <x v="3"/>
    <s v="1000214"/>
    <s v="Hall"/>
    <n v="3.7892292715758618E-4"/>
  </r>
  <r>
    <x v="1"/>
    <s v="Incandescent"/>
    <m/>
    <s v="Standard A Lamp"/>
    <n v="1"/>
    <n v="40"/>
    <x v="9"/>
    <s v="1000216"/>
    <s v="Other"/>
    <n v="3.7892292715758618E-4"/>
  </r>
  <r>
    <x v="0"/>
    <s v="Compact Fluorescent"/>
    <m/>
    <s v="Pin base"/>
    <n v="1"/>
    <n v="22"/>
    <x v="9"/>
    <s v="1000216"/>
    <s v="Other"/>
    <n v="3.7892292715758618E-4"/>
  </r>
  <r>
    <x v="1"/>
    <s v="Compact Fluorescent"/>
    <m/>
    <s v="Twist"/>
    <n v="1"/>
    <n v="15"/>
    <x v="2"/>
    <s v="100051"/>
    <s v="Bathroom"/>
    <n v="2.9523995769978898E-4"/>
  </r>
  <r>
    <x v="1"/>
    <s v="Incandescent"/>
    <m/>
    <s v="Standard A Lamp"/>
    <n v="4"/>
    <n v="40"/>
    <x v="2"/>
    <s v="100052"/>
    <s v="Bathroom"/>
    <n v="2.9523995769978898E-4"/>
  </r>
  <r>
    <x v="0"/>
    <s v="Incandescent"/>
    <m/>
    <s v="Standard A Lamp"/>
    <n v="2"/>
    <n v="40"/>
    <x v="2"/>
    <s v="100052"/>
    <s v="Bathroom"/>
    <n v="2.9523995769978898E-4"/>
  </r>
  <r>
    <x v="5"/>
    <s v="Incandescent"/>
    <m/>
    <s v="Standard A Lamp"/>
    <n v="1"/>
    <n v="60"/>
    <x v="0"/>
    <s v="100053"/>
    <s v="Bedroom"/>
    <n v="2.9523995769978898E-4"/>
  </r>
  <r>
    <x v="5"/>
    <s v="Incandescent"/>
    <m/>
    <s v="Standard A Lamp"/>
    <n v="3"/>
    <n v="40"/>
    <x v="10"/>
    <s v="100054"/>
    <s v="Master Bedroom"/>
    <n v="2.9523995769978898E-4"/>
  </r>
  <r>
    <x v="6"/>
    <s v="Incandescent"/>
    <m/>
    <s v="Standard A Lamp"/>
    <n v="1"/>
    <n v="40"/>
    <x v="10"/>
    <s v="100054"/>
    <s v="Master Bedroom"/>
    <n v="2.9523995769978898E-4"/>
  </r>
  <r>
    <x v="0"/>
    <s v="Incandescent"/>
    <m/>
    <s v="Standard A Lamp"/>
    <n v="2"/>
    <n v="40"/>
    <x v="0"/>
    <s v="100055"/>
    <s v="Bedroom"/>
    <n v="2.9523995769978898E-4"/>
  </r>
  <r>
    <x v="0"/>
    <s v="Incandescent"/>
    <m/>
    <s v="Standard A Lamp"/>
    <n v="1"/>
    <n v="100"/>
    <x v="4"/>
    <s v="100056"/>
    <s v="Closet"/>
    <n v="2.9523995769978898E-4"/>
  </r>
  <r>
    <x v="0"/>
    <s v="Incandescent"/>
    <m/>
    <s v="Standard A Lamp"/>
    <n v="1"/>
    <n v="40"/>
    <x v="1"/>
    <s v="100057"/>
    <s v="Dining Room"/>
    <n v="2.9523995769978898E-4"/>
  </r>
  <r>
    <x v="0"/>
    <s v="Incandescent"/>
    <m/>
    <s v="Standard A Lamp"/>
    <n v="2"/>
    <n v="60"/>
    <x v="1"/>
    <s v="100058"/>
    <s v="Dining Room"/>
    <n v="2.9523995769978898E-4"/>
  </r>
  <r>
    <x v="4"/>
    <s v="Incandescent"/>
    <m/>
    <s v="Other"/>
    <n v="1"/>
    <n v="40"/>
    <x v="1"/>
    <s v="100058"/>
    <s v="Dining Room"/>
    <n v="2.9523995769978898E-4"/>
  </r>
  <r>
    <x v="0"/>
    <s v="Incandescent"/>
    <m/>
    <s v="Standard A Lamp"/>
    <n v="1"/>
    <n v="60"/>
    <x v="3"/>
    <s v="100059"/>
    <s v="Hall"/>
    <n v="2.9523995769978898E-4"/>
  </r>
  <r>
    <x v="0"/>
    <s v="Linear Fluorescent"/>
    <n v="48"/>
    <s v="T-12"/>
    <n v="2"/>
    <n v="40"/>
    <x v="11"/>
    <s v="1000510"/>
    <s v="Garage"/>
    <n v="2.9523995769978898E-4"/>
  </r>
  <r>
    <x v="7"/>
    <s v="Incandescent"/>
    <m/>
    <s v="Standard A Lamp"/>
    <n v="1"/>
    <n v="40"/>
    <x v="11"/>
    <s v="1000510"/>
    <s v="Garage"/>
    <n v="2.9523995769978898E-4"/>
  </r>
  <r>
    <x v="0"/>
    <s v="Incandescent"/>
    <m/>
    <s v="Standard A Lamp"/>
    <n v="1"/>
    <n v="60"/>
    <x v="4"/>
    <s v="1000511"/>
    <s v="Closet"/>
    <n v="2.9523995769978898E-4"/>
  </r>
  <r>
    <x v="0"/>
    <s v="Incandescent"/>
    <m/>
    <s v="Standard A Lamp"/>
    <n v="2"/>
    <n v="40"/>
    <x v="3"/>
    <s v="1000512"/>
    <s v="Hall"/>
    <n v="2.9523995769978898E-4"/>
  </r>
  <r>
    <x v="0"/>
    <s v="Compact Fluorescent"/>
    <m/>
    <s v="Twist"/>
    <n v="3"/>
    <n v="15"/>
    <x v="5"/>
    <s v="1000513"/>
    <s v="Kitchen"/>
    <n v="2.9523995769978898E-4"/>
  </r>
  <r>
    <x v="8"/>
    <s v="Compact Fluorescent"/>
    <m/>
    <s v="Twist"/>
    <n v="1"/>
    <n v="15"/>
    <x v="6"/>
    <s v="1000514"/>
    <s v="Laundry Room"/>
    <n v="2.9523995769978898E-4"/>
  </r>
  <r>
    <x v="0"/>
    <s v="Compact Fluorescent"/>
    <m/>
    <s v="Twist"/>
    <n v="1"/>
    <n v="15"/>
    <x v="7"/>
    <s v="1000515"/>
    <s v="Living Room"/>
    <n v="2.9523995769978898E-4"/>
  </r>
  <r>
    <x v="6"/>
    <s v="Compact Fluorescent"/>
    <m/>
    <s v="Twist"/>
    <n v="1"/>
    <n v="15"/>
    <x v="7"/>
    <s v="1000515"/>
    <s v="Living Room"/>
    <n v="2.9523995769978898E-4"/>
  </r>
  <r>
    <x v="0"/>
    <s v="Incandescent"/>
    <m/>
    <s v="Standard A Lamp"/>
    <n v="2"/>
    <n v="40"/>
    <x v="2"/>
    <s v="1000516"/>
    <s v="Bathroom"/>
    <n v="2.9523995769978898E-4"/>
  </r>
  <r>
    <x v="1"/>
    <s v="Incandescent"/>
    <m/>
    <s v="Standard A Lamp"/>
    <n v="3"/>
    <n v="60"/>
    <x v="2"/>
    <s v="1000516"/>
    <s v="Bathroom"/>
    <n v="2.9523995769978898E-4"/>
  </r>
  <r>
    <x v="5"/>
    <s v="Compact Fluorescent"/>
    <m/>
    <s v="A shape bulb"/>
    <n v="2"/>
    <n v="22"/>
    <x v="10"/>
    <s v="1000517"/>
    <s v="Master Bedroom"/>
    <n v="2.9523995769978898E-4"/>
  </r>
  <r>
    <x v="4"/>
    <s v="Incandescent"/>
    <m/>
    <s v="Clear"/>
    <n v="1"/>
    <n v="25"/>
    <x v="10"/>
    <s v="1000517"/>
    <s v="Master Bedroom"/>
    <n v="2.9523995769978898E-4"/>
  </r>
  <r>
    <x v="0"/>
    <s v="Incandescent"/>
    <m/>
    <s v="Standard A Lamp"/>
    <n v="2"/>
    <n v="60"/>
    <x v="3"/>
    <s v="1000518"/>
    <s v="Hall"/>
    <n v="2.9523995769978898E-4"/>
  </r>
  <r>
    <x v="0"/>
    <s v="Incandescent"/>
    <m/>
    <s v="Standard A Lamp"/>
    <n v="1"/>
    <n v="40"/>
    <x v="4"/>
    <s v="1000519"/>
    <s v="Closet"/>
    <n v="2.9523995769978898E-4"/>
  </r>
  <r>
    <x v="1"/>
    <s v="Incandescent"/>
    <m/>
    <s v="Globe"/>
    <n v="3"/>
    <n v="60"/>
    <x v="2"/>
    <s v="100111"/>
    <s v="Bathroom"/>
    <n v="1.2317521265588242E-3"/>
  </r>
  <r>
    <x v="1"/>
    <s v="Incandescent"/>
    <m/>
    <s v="Globe"/>
    <n v="4"/>
    <n v="60"/>
    <x v="2"/>
    <s v="100112"/>
    <s v="Bathroom"/>
    <n v="1.2317521265588242E-3"/>
  </r>
  <r>
    <x v="1"/>
    <s v="Incandescent"/>
    <m/>
    <s v="Globe"/>
    <n v="6"/>
    <n v="60"/>
    <x v="2"/>
    <s v="100113"/>
    <s v="Bathroom"/>
    <n v="1.2317521265588242E-3"/>
  </r>
  <r>
    <x v="8"/>
    <s v="Incandescent"/>
    <m/>
    <s v="Reflector"/>
    <n v="1"/>
    <n v="65"/>
    <x v="2"/>
    <s v="100113"/>
    <s v="Bathroom"/>
    <n v="1.2317521265588242E-3"/>
  </r>
  <r>
    <x v="0"/>
    <s v="Incandescent"/>
    <m/>
    <s v="Standard A Lamp"/>
    <n v="2"/>
    <n v="100"/>
    <x v="0"/>
    <s v="100114"/>
    <s v="Bedroom"/>
    <n v="1.2317521265588242E-3"/>
  </r>
  <r>
    <x v="1"/>
    <s v="Compact Fluorescent"/>
    <m/>
    <s v="A shape bulb"/>
    <n v="1"/>
    <n v="15"/>
    <x v="0"/>
    <s v="100114"/>
    <s v="Bedroom"/>
    <n v="1.2317521265588242E-3"/>
  </r>
  <r>
    <x v="0"/>
    <s v="Incandescent"/>
    <m/>
    <s v="Standard A Lamp"/>
    <n v="3"/>
    <n v="60"/>
    <x v="0"/>
    <s v="100115"/>
    <s v="Bedroom"/>
    <n v="1.2317521265588242E-3"/>
  </r>
  <r>
    <x v="4"/>
    <s v="Incandescent"/>
    <m/>
    <s v="Standard A Lamp"/>
    <n v="1"/>
    <n v="40"/>
    <x v="0"/>
    <s v="100115"/>
    <s v="Bedroom"/>
    <n v="1.2317521265588242E-3"/>
  </r>
  <r>
    <x v="8"/>
    <s v="Incandescent"/>
    <m/>
    <s v="Reflector"/>
    <n v="1"/>
    <n v="65"/>
    <x v="1"/>
    <s v="100116"/>
    <s v="Dining Room"/>
    <n v="1.2317521265588242E-3"/>
  </r>
  <r>
    <x v="1"/>
    <s v="Incandescent"/>
    <m/>
    <s v="Standard A Lamp"/>
    <n v="1"/>
    <n v="40"/>
    <x v="1"/>
    <s v="100116"/>
    <s v="Dining Room"/>
    <n v="1.2317521265588242E-3"/>
  </r>
  <r>
    <x v="8"/>
    <s v="Incandescent"/>
    <m/>
    <s v="Reflector"/>
    <n v="1"/>
    <n v="65"/>
    <x v="9"/>
    <s v="100117"/>
    <s v="Other"/>
    <n v="1.2317521265588242E-3"/>
  </r>
  <r>
    <x v="4"/>
    <s v="Incandescent"/>
    <m/>
    <s v="Standard A Lamp"/>
    <n v="1"/>
    <n v="25"/>
    <x v="9"/>
    <s v="100117"/>
    <s v="Other"/>
    <n v="1.2317521265588242E-3"/>
  </r>
  <r>
    <x v="5"/>
    <s v="Incandescent"/>
    <m/>
    <s v="Standard A Lamp"/>
    <n v="4"/>
    <n v="60"/>
    <x v="12"/>
    <s v="100118"/>
    <s v="Family Room"/>
    <n v="1.2317521265588242E-3"/>
  </r>
  <r>
    <x v="6"/>
    <s v="Compact Fluorescent"/>
    <m/>
    <s v="Twist"/>
    <n v="1"/>
    <n v="11"/>
    <x v="12"/>
    <s v="100118"/>
    <s v="Family Room"/>
    <n v="1.2317521265588242E-3"/>
  </r>
  <r>
    <x v="4"/>
    <s v="Compact Fluorescent"/>
    <m/>
    <s v="Twist"/>
    <n v="1"/>
    <n v="23"/>
    <x v="12"/>
    <s v="100118"/>
    <s v="Family Room"/>
    <n v="1.2317521265588242E-3"/>
  </r>
  <r>
    <x v="0"/>
    <s v="Linear Fluorescent"/>
    <n v="48"/>
    <s v="T-12"/>
    <n v="2"/>
    <n v="40"/>
    <x v="11"/>
    <s v="100119"/>
    <s v="Garage"/>
    <n v="1.2317521265588242E-3"/>
  </r>
  <r>
    <x v="0"/>
    <s v="Incandescent"/>
    <m/>
    <s v="Standard A Lamp"/>
    <n v="1"/>
    <n v="60"/>
    <x v="3"/>
    <s v="1001110"/>
    <s v="Hall"/>
    <n v="1.2317521265588242E-3"/>
  </r>
  <r>
    <x v="0"/>
    <s v="Incandescent"/>
    <m/>
    <s v="Reflector"/>
    <n v="1"/>
    <n v="65"/>
    <x v="3"/>
    <s v="1001110"/>
    <s v="Hall"/>
    <n v="1.2317521265588242E-3"/>
  </r>
  <r>
    <x v="8"/>
    <s v="Compact Fluorescent"/>
    <m/>
    <s v="Reflector"/>
    <n v="1"/>
    <n v="16"/>
    <x v="5"/>
    <s v="1001111"/>
    <s v="Kitchen"/>
    <n v="1.2317521265588242E-3"/>
  </r>
  <r>
    <x v="1"/>
    <s v="Linear Fluorescent"/>
    <n v="24"/>
    <s v="T-4"/>
    <n v="1"/>
    <n v="20"/>
    <x v="6"/>
    <s v="1001112"/>
    <s v="Laundry Room"/>
    <n v="1.2317521265588242E-3"/>
  </r>
  <r>
    <x v="0"/>
    <s v="Incandescent"/>
    <m/>
    <s v="Standard A Lamp"/>
    <n v="3"/>
    <n v="60"/>
    <x v="10"/>
    <s v="1001113"/>
    <s v="Master Bedroom"/>
    <n v="1.2317521265588242E-3"/>
  </r>
  <r>
    <x v="0"/>
    <s v="Incandescent"/>
    <m/>
    <s v="Standard A Lamp"/>
    <n v="2"/>
    <n v="60"/>
    <x v="8"/>
    <s v="1001114"/>
    <s v="Office"/>
    <n v="1.2317521265588242E-3"/>
  </r>
  <r>
    <x v="4"/>
    <s v="Compact Fluorescent"/>
    <m/>
    <s v="Twist"/>
    <n v="1"/>
    <n v="23"/>
    <x v="8"/>
    <s v="1001114"/>
    <s v="Office"/>
    <n v="1.2317521265588242E-3"/>
  </r>
  <r>
    <x v="0"/>
    <s v="Linear Fluorescent"/>
    <n v="48"/>
    <s v="T-12"/>
    <n v="2"/>
    <n v="40"/>
    <x v="9"/>
    <s v="1001115"/>
    <s v="Other"/>
    <n v="1.2317521265588242E-3"/>
  </r>
  <r>
    <x v="0"/>
    <s v="Incandescent"/>
    <m/>
    <s v="Reflector"/>
    <n v="1"/>
    <n v="65"/>
    <x v="9"/>
    <s v="1001116"/>
    <s v="Other"/>
    <n v="1.2317521265588242E-3"/>
  </r>
  <r>
    <x v="0"/>
    <s v="Linear Fluorescent"/>
    <n v="48"/>
    <s v="T-12"/>
    <n v="2"/>
    <n v="40"/>
    <x v="9"/>
    <s v="1001117"/>
    <s v="Other"/>
    <n v="1.2317521265588242E-3"/>
  </r>
  <r>
    <x v="1"/>
    <s v="Compact Fluorescent"/>
    <m/>
    <s v="Globe"/>
    <n v="2"/>
    <n v="15"/>
    <x v="2"/>
    <s v="100161"/>
    <s v="Bathroom"/>
    <n v="1.7228743739525446E-3"/>
  </r>
  <r>
    <x v="1"/>
    <s v="Compact Fluorescent"/>
    <m/>
    <s v="Twist"/>
    <n v="3"/>
    <n v="15"/>
    <x v="2"/>
    <s v="100162"/>
    <s v="Bathroom"/>
    <n v="1.7228743739525446E-3"/>
  </r>
  <r>
    <x v="2"/>
    <s v="Compact Fluorescent"/>
    <m/>
    <s v="Twist"/>
    <n v="1"/>
    <n v="15"/>
    <x v="2"/>
    <s v="100162"/>
    <s v="Bathroom"/>
    <n v="1.7228743739525446E-3"/>
  </r>
  <r>
    <x v="4"/>
    <s v="Compact Fluorescent"/>
    <m/>
    <s v="Twist"/>
    <n v="1"/>
    <n v="15"/>
    <x v="8"/>
    <s v="100163"/>
    <s v="Office"/>
    <n v="1.7228743739525446E-3"/>
  </r>
  <r>
    <x v="0"/>
    <s v="Compact Fluorescent"/>
    <m/>
    <s v="Twist"/>
    <n v="1"/>
    <n v="22"/>
    <x v="8"/>
    <s v="100163"/>
    <s v="Office"/>
    <n v="1.7228743739525446E-3"/>
  </r>
  <r>
    <x v="0"/>
    <s v="Compact Fluorescent"/>
    <m/>
    <s v="Twist"/>
    <n v="1"/>
    <n v="22"/>
    <x v="10"/>
    <s v="100164"/>
    <s v="Master Bedroom"/>
    <n v="1.7228743739525446E-3"/>
  </r>
  <r>
    <x v="4"/>
    <s v="Compact Fluorescent"/>
    <m/>
    <s v="Twist"/>
    <n v="3"/>
    <n v="15"/>
    <x v="10"/>
    <s v="100164"/>
    <s v="Master Bedroom"/>
    <n v="1.7228743739525446E-3"/>
  </r>
  <r>
    <x v="4"/>
    <s v="Compact Fluorescent"/>
    <m/>
    <s v="Twist"/>
    <n v="1"/>
    <n v="7"/>
    <x v="10"/>
    <s v="100164"/>
    <s v="Master Bedroom"/>
    <n v="1.7228743739525446E-3"/>
  </r>
  <r>
    <x v="0"/>
    <s v="Compact Fluorescent"/>
    <m/>
    <s v="Twist"/>
    <n v="1"/>
    <n v="22"/>
    <x v="8"/>
    <s v="100165"/>
    <s v="Office"/>
    <n v="1.7228743739525446E-3"/>
  </r>
  <r>
    <x v="9"/>
    <s v="Incandescent"/>
    <m/>
    <s v="Decorative"/>
    <n v="5"/>
    <n v="40"/>
    <x v="1"/>
    <s v="100166"/>
    <s v="Dining Room"/>
    <n v="1.7228743739525446E-3"/>
  </r>
  <r>
    <x v="1"/>
    <s v="Compact Fluorescent"/>
    <m/>
    <s v="Twist"/>
    <n v="1"/>
    <n v="22"/>
    <x v="1"/>
    <s v="100166"/>
    <s v="Dining Room"/>
    <n v="1.7228743739525446E-3"/>
  </r>
  <r>
    <x v="0"/>
    <s v="Linear Fluorescent"/>
    <n v="48"/>
    <s v="T-12"/>
    <n v="2"/>
    <n v="40"/>
    <x v="11"/>
    <s v="100167"/>
    <s v="Garage"/>
    <n v="1.7228743739525446E-3"/>
  </r>
  <r>
    <x v="0"/>
    <s v="Compact Fluorescent"/>
    <m/>
    <s v="Twist"/>
    <n v="1"/>
    <n v="22"/>
    <x v="11"/>
    <s v="100167"/>
    <s v="Garage"/>
    <n v="1.7228743739525446E-3"/>
  </r>
  <r>
    <x v="7"/>
    <s v="Incandescent"/>
    <m/>
    <s v="Standard A Lamp"/>
    <n v="2"/>
    <n v="60"/>
    <x v="11"/>
    <s v="100167"/>
    <s v="Garage"/>
    <n v="1.7228743739525446E-3"/>
  </r>
  <r>
    <x v="0"/>
    <s v="Compact Fluorescent"/>
    <m/>
    <s v="Twist"/>
    <n v="2"/>
    <n v="15"/>
    <x v="3"/>
    <s v="100168"/>
    <s v="Hall"/>
    <n v="1.7228743739525446E-3"/>
  </r>
  <r>
    <x v="8"/>
    <s v="Compact Fluorescent"/>
    <m/>
    <s v="Reflector"/>
    <n v="1"/>
    <n v="22"/>
    <x v="5"/>
    <s v="100169"/>
    <s v="Kitchen"/>
    <n v="1.7228743739525446E-3"/>
  </r>
  <r>
    <x v="9"/>
    <s v="Compact Fluorescent"/>
    <m/>
    <s v="Reflector"/>
    <n v="1"/>
    <n v="15"/>
    <x v="5"/>
    <s v="100169"/>
    <s v="Kitchen"/>
    <n v="1.7228743739525446E-3"/>
  </r>
  <r>
    <x v="3"/>
    <s v="Halogen"/>
    <m/>
    <s v="MR"/>
    <n v="2"/>
    <n v="30"/>
    <x v="5"/>
    <s v="100169"/>
    <s v="Kitchen"/>
    <n v="1.7228743739525446E-3"/>
  </r>
  <r>
    <x v="3"/>
    <s v="Linear Fluorescent"/>
    <n v="15"/>
    <s v="T-4"/>
    <n v="1"/>
    <n v="16"/>
    <x v="5"/>
    <s v="100169"/>
    <s v="Kitchen"/>
    <n v="1.7228743739525446E-3"/>
  </r>
  <r>
    <x v="8"/>
    <s v="Compact Fluorescent"/>
    <m/>
    <s v="Reflector"/>
    <n v="1"/>
    <n v="22"/>
    <x v="6"/>
    <s v="1001610"/>
    <s v="Laundry Room"/>
    <n v="1.7228743739525446E-3"/>
  </r>
  <r>
    <x v="6"/>
    <s v="Compact Fluorescent"/>
    <m/>
    <s v="Twist"/>
    <n v="1"/>
    <n v="22"/>
    <x v="12"/>
    <s v="1001611"/>
    <s v="Family Room"/>
    <n v="1.7228743739525446E-3"/>
  </r>
  <r>
    <x v="6"/>
    <s v="Compact Fluorescent"/>
    <m/>
    <s v="Twist"/>
    <n v="3"/>
    <n v="15"/>
    <x v="5"/>
    <s v="1001612"/>
    <s v="Kitchen"/>
    <n v="1.7228743739525446E-3"/>
  </r>
  <r>
    <x v="0"/>
    <s v="Halogen"/>
    <m/>
    <s v="MR"/>
    <n v="3"/>
    <n v="50"/>
    <x v="5"/>
    <s v="1001612"/>
    <s v="Kitchen"/>
    <n v="1.7228743739525446E-3"/>
  </r>
  <r>
    <x v="1"/>
    <s v="Incandescent"/>
    <m/>
    <s v="Decorative"/>
    <n v="1"/>
    <n v="40"/>
    <x v="9"/>
    <s v="1001613"/>
    <s v="Other"/>
    <n v="1.7228743739525446E-3"/>
  </r>
  <r>
    <x v="6"/>
    <s v="Compact Fluorescent"/>
    <m/>
    <s v="Twist"/>
    <n v="4"/>
    <n v="17"/>
    <x v="9"/>
    <s v="1001613"/>
    <s v="Other"/>
    <n v="1.7228743739525446E-3"/>
  </r>
  <r>
    <x v="2"/>
    <s v="Incandescent"/>
    <m/>
    <s v="Standard A Lamp"/>
    <n v="1"/>
    <n v="60"/>
    <x v="2"/>
    <s v="100211"/>
    <s v="Bathroom"/>
    <n v="2.8600820290917246E-4"/>
  </r>
  <r>
    <x v="1"/>
    <s v="Incandescent"/>
    <m/>
    <s v="Globe"/>
    <n v="3"/>
    <n v="40"/>
    <x v="2"/>
    <s v="100211"/>
    <s v="Bathroom"/>
    <n v="2.8600820290917246E-4"/>
  </r>
  <r>
    <x v="1"/>
    <s v="Incandescent"/>
    <m/>
    <s v="Globe"/>
    <n v="3"/>
    <n v="40"/>
    <x v="2"/>
    <s v="100212"/>
    <s v="Bathroom"/>
    <n v="2.8600820290917246E-4"/>
  </r>
  <r>
    <x v="0"/>
    <s v="Incandescent"/>
    <m/>
    <s v="Standard A Lamp"/>
    <n v="3"/>
    <n v="40"/>
    <x v="10"/>
    <s v="100213"/>
    <s v="Master Bedroom"/>
    <n v="2.8600820290917246E-4"/>
  </r>
  <r>
    <x v="4"/>
    <s v="Incandescent"/>
    <m/>
    <s v="Decorative"/>
    <n v="2"/>
    <n v="40"/>
    <x v="10"/>
    <s v="100213"/>
    <s v="Master Bedroom"/>
    <n v="2.8600820290917246E-4"/>
  </r>
  <r>
    <x v="6"/>
    <s v="Incandescent"/>
    <m/>
    <s v="Standard A Lamp"/>
    <n v="1"/>
    <n v="60"/>
    <x v="10"/>
    <s v="100213"/>
    <s v="Master Bedroom"/>
    <n v="2.8600820290917246E-4"/>
  </r>
  <r>
    <x v="0"/>
    <s v="Incandescent"/>
    <m/>
    <s v="Standard A Lamp"/>
    <n v="4"/>
    <n v="40"/>
    <x v="0"/>
    <s v="100214"/>
    <s v="Bedroom"/>
    <n v="2.8600820290917246E-4"/>
  </r>
  <r>
    <x v="9"/>
    <s v="Incandescent"/>
    <m/>
    <s v="Standard A Lamp"/>
    <n v="1"/>
    <n v="60"/>
    <x v="0"/>
    <s v="100214"/>
    <s v="Bedroom"/>
    <n v="2.8600820290917246E-4"/>
  </r>
  <r>
    <x v="4"/>
    <s v="Incandescent"/>
    <m/>
    <s v="Standard A Lamp"/>
    <n v="1"/>
    <n v="100"/>
    <x v="0"/>
    <s v="100214"/>
    <s v="Bedroom"/>
    <n v="2.8600820290917246E-4"/>
  </r>
  <r>
    <x v="0"/>
    <s v="Incandescent"/>
    <m/>
    <s v="Standard A Lamp"/>
    <n v="3"/>
    <n v="60"/>
    <x v="0"/>
    <s v="100215"/>
    <s v="Bedroom"/>
    <n v="2.8600820290917246E-4"/>
  </r>
  <r>
    <x v="9"/>
    <s v="Incandescent"/>
    <m/>
    <s v="Decorative"/>
    <n v="5"/>
    <n v="40"/>
    <x v="1"/>
    <s v="100216"/>
    <s v="Dining Room"/>
    <n v="2.8600820290917246E-4"/>
  </r>
  <r>
    <x v="4"/>
    <s v="Incandescent"/>
    <m/>
    <s v="Decorative"/>
    <n v="3"/>
    <n v="25"/>
    <x v="1"/>
    <s v="100216"/>
    <s v="Dining Room"/>
    <n v="2.8600820290917246E-4"/>
  </r>
  <r>
    <x v="0"/>
    <s v="Linear Fluorescent"/>
    <n v="48"/>
    <s v="T-12"/>
    <n v="2"/>
    <n v="40"/>
    <x v="11"/>
    <s v="100217"/>
    <s v="Garage"/>
    <n v="2.8600820290917246E-4"/>
  </r>
  <r>
    <x v="0"/>
    <s v="Incandescent"/>
    <m/>
    <s v="Standard A Lamp"/>
    <n v="1"/>
    <n v="60"/>
    <x v="11"/>
    <s v="100217"/>
    <s v="Garage"/>
    <n v="2.8600820290917246E-4"/>
  </r>
  <r>
    <x v="0"/>
    <s v="Incandescent"/>
    <m/>
    <s v="Standard A Lamp"/>
    <n v="1"/>
    <n v="60"/>
    <x v="3"/>
    <s v="100218"/>
    <s v="Hall"/>
    <n v="2.8600820290917246E-4"/>
  </r>
  <r>
    <x v="0"/>
    <s v="Compact Fluorescent"/>
    <m/>
    <s v="Twist"/>
    <n v="2"/>
    <n v="15"/>
    <x v="3"/>
    <s v="100218"/>
    <s v="Hall"/>
    <n v="2.8600820290917246E-4"/>
  </r>
  <r>
    <x v="0"/>
    <s v="Incandescent"/>
    <m/>
    <s v="Standard A Lamp"/>
    <n v="2"/>
    <n v="60"/>
    <x v="5"/>
    <s v="100219"/>
    <s v="Kitchen"/>
    <n v="2.8600820290917246E-4"/>
  </r>
  <r>
    <x v="3"/>
    <s v="Linear Fluorescent"/>
    <n v="24"/>
    <s v="T-12"/>
    <n v="1"/>
    <n v="20"/>
    <x v="5"/>
    <s v="100219"/>
    <s v="Kitchen"/>
    <n v="2.8600820290917246E-4"/>
  </r>
  <r>
    <x v="9"/>
    <s v="Incandescent"/>
    <m/>
    <s v="Standard A Lamp"/>
    <n v="1"/>
    <n v="60"/>
    <x v="7"/>
    <s v="1002110"/>
    <s v="Living Room"/>
    <n v="2.8600820290917246E-4"/>
  </r>
  <r>
    <x v="6"/>
    <s v="Incandescent"/>
    <m/>
    <s v="Standard A Lamp"/>
    <n v="1"/>
    <n v="60"/>
    <x v="7"/>
    <s v="1002110"/>
    <s v="Living Room"/>
    <n v="2.8600820290917246E-4"/>
  </r>
  <r>
    <x v="6"/>
    <s v="Incandescent"/>
    <m/>
    <s v="3-Way Incandescent"/>
    <n v="1"/>
    <n v="75"/>
    <x v="7"/>
    <s v="1002110"/>
    <s v="Living Room"/>
    <n v="2.8600820290917246E-4"/>
  </r>
  <r>
    <x v="0"/>
    <s v="Incandescent"/>
    <m/>
    <s v="Standard A Lamp"/>
    <n v="3"/>
    <n v="60"/>
    <x v="8"/>
    <s v="1002111"/>
    <s v="Office"/>
    <n v="2.8600820290917246E-4"/>
  </r>
  <r>
    <x v="1"/>
    <s v="Incandescent"/>
    <m/>
    <s v="Standard A Lamp"/>
    <n v="1"/>
    <n v="60"/>
    <x v="9"/>
    <s v="1002112"/>
    <s v="Other"/>
    <n v="2.8600820290917246E-4"/>
  </r>
  <r>
    <x v="0"/>
    <s v="Incandescent"/>
    <m/>
    <s v="Standard A Lamp"/>
    <n v="1"/>
    <n v="60"/>
    <x v="9"/>
    <s v="1002112"/>
    <s v="Other"/>
    <n v="2.8600820290917246E-4"/>
  </r>
  <r>
    <x v="1"/>
    <s v="Linear Fluorescent"/>
    <n v="48"/>
    <s v="T-8"/>
    <n v="2"/>
    <n v="32"/>
    <x v="2"/>
    <s v="100301"/>
    <s v="Bathroom"/>
    <n v="1.2317521265588242E-3"/>
  </r>
  <r>
    <x v="5"/>
    <s v="Incandescent"/>
    <m/>
    <s v="Standard A Lamp"/>
    <n v="1"/>
    <n v="40"/>
    <x v="2"/>
    <s v="100301"/>
    <s v="Bathroom"/>
    <n v="1.2317521265588242E-3"/>
  </r>
  <r>
    <x v="8"/>
    <s v="Halogen"/>
    <m/>
    <s v="MR"/>
    <n v="1"/>
    <n v="50"/>
    <x v="12"/>
    <s v="100302"/>
    <s v="Family Room"/>
    <n v="1.2317521265588242E-3"/>
  </r>
  <r>
    <x v="8"/>
    <s v="Halogen"/>
    <m/>
    <s v="PAR"/>
    <n v="1"/>
    <n v="75"/>
    <x v="12"/>
    <s v="100302"/>
    <s v="Family Room"/>
    <n v="1.2317521265588242E-3"/>
  </r>
  <r>
    <x v="10"/>
    <s v="Linear Fluorescent"/>
    <n v="48"/>
    <s v="T-12"/>
    <n v="2"/>
    <n v="40"/>
    <x v="11"/>
    <s v="100303"/>
    <s v="Garage"/>
    <n v="1.2317521265588242E-3"/>
  </r>
  <r>
    <x v="7"/>
    <s v="Other"/>
    <m/>
    <s v=""/>
    <n v="2"/>
    <n v="40"/>
    <x v="11"/>
    <s v="100303"/>
    <s v="Garage"/>
    <n v="1.2317521265588242E-3"/>
  </r>
  <r>
    <x v="0"/>
    <s v="Incandescent"/>
    <m/>
    <s v="Standard A Lamp"/>
    <n v="1"/>
    <n v="100"/>
    <x v="11"/>
    <s v="100303"/>
    <s v="Garage"/>
    <n v="1.2317521265588242E-3"/>
  </r>
  <r>
    <x v="11"/>
    <s v="Linear Fluorescent"/>
    <n v="12"/>
    <s v="T-8"/>
    <n v="1"/>
    <n v="20"/>
    <x v="11"/>
    <s v="100303"/>
    <s v="Garage"/>
    <n v="1.2317521265588242E-3"/>
  </r>
  <r>
    <x v="12"/>
    <s v="Halogen"/>
    <m/>
    <s v="PAR"/>
    <n v="4"/>
    <n v="75"/>
    <x v="8"/>
    <s v="100304"/>
    <s v="Office"/>
    <n v="1.2317521265588242E-3"/>
  </r>
  <r>
    <x v="4"/>
    <s v="Linear Fluorescent"/>
    <n v="24"/>
    <s v="T-8"/>
    <n v="1"/>
    <n v="20"/>
    <x v="8"/>
    <s v="100304"/>
    <s v="Office"/>
    <n v="1.2317521265588242E-3"/>
  </r>
  <r>
    <x v="0"/>
    <s v="Incandescent"/>
    <m/>
    <s v="Standard A Lamp"/>
    <n v="1"/>
    <n v="60"/>
    <x v="3"/>
    <s v="100305"/>
    <s v="Hall"/>
    <n v="1.2317521265588242E-3"/>
  </r>
  <r>
    <x v="8"/>
    <s v="Halogen"/>
    <m/>
    <s v="MR"/>
    <n v="1"/>
    <n v="50"/>
    <x v="3"/>
    <s v="100305"/>
    <s v="Hall"/>
    <n v="1.2317521265588242E-3"/>
  </r>
  <r>
    <x v="8"/>
    <s v="Halogen"/>
    <m/>
    <s v="PAR"/>
    <n v="1"/>
    <n v="75"/>
    <x v="3"/>
    <s v="100305"/>
    <s v="Hall"/>
    <n v="1.2317521265588242E-3"/>
  </r>
  <r>
    <x v="10"/>
    <s v="Linear Fluorescent"/>
    <n v="48"/>
    <s v="T-8"/>
    <n v="2"/>
    <n v="32"/>
    <x v="5"/>
    <s v="100306"/>
    <s v="Kitchen"/>
    <n v="1.2317521265588242E-3"/>
  </r>
  <r>
    <x v="9"/>
    <s v="Incandescent"/>
    <m/>
    <s v="Mini base"/>
    <n v="6"/>
    <n v="40"/>
    <x v="5"/>
    <s v="100306"/>
    <s v="Kitchen"/>
    <n v="1.2317521265588242E-3"/>
  </r>
  <r>
    <x v="13"/>
    <s v="Compact Fluorescent"/>
    <m/>
    <s v="Twist"/>
    <n v="1"/>
    <n v="13"/>
    <x v="5"/>
    <s v="100306"/>
    <s v="Kitchen"/>
    <n v="1.2317521265588242E-3"/>
  </r>
  <r>
    <x v="10"/>
    <s v="Linear Fluorescent"/>
    <n v="48"/>
    <s v="T-12"/>
    <n v="2"/>
    <n v="40"/>
    <x v="6"/>
    <s v="100307"/>
    <s v="Laundry Room"/>
    <n v="1.2317521265588242E-3"/>
  </r>
  <r>
    <x v="0"/>
    <s v="Incandescent"/>
    <m/>
    <s v="Reflector"/>
    <n v="3"/>
    <n v="65"/>
    <x v="7"/>
    <s v="100308"/>
    <s v="Living Room"/>
    <n v="1.2317521265588242E-3"/>
  </r>
  <r>
    <x v="6"/>
    <s v="Incandescent"/>
    <m/>
    <s v="3-Way Incandescent"/>
    <n v="1"/>
    <n v="100"/>
    <x v="7"/>
    <s v="100308"/>
    <s v="Living Room"/>
    <n v="1.2317521265588242E-3"/>
  </r>
  <r>
    <x v="6"/>
    <s v="Incandescent"/>
    <m/>
    <s v="Standard A Lamp"/>
    <n v="1"/>
    <n v="60"/>
    <x v="7"/>
    <s v="100308"/>
    <s v="Living Room"/>
    <n v="1.2317521265588242E-3"/>
  </r>
  <r>
    <x v="0"/>
    <s v="Incandescent"/>
    <m/>
    <s v="Standard A Lamp"/>
    <n v="1"/>
    <n v="40"/>
    <x v="2"/>
    <s v="100309"/>
    <s v="Bathroom"/>
    <n v="1.2317521265588242E-3"/>
  </r>
  <r>
    <x v="1"/>
    <s v="Linear Fluorescent"/>
    <n v="48"/>
    <s v="T-8"/>
    <n v="2"/>
    <n v="32"/>
    <x v="10"/>
    <s v="1003010"/>
    <s v="Master Bedroom"/>
    <n v="1.2317521265588242E-3"/>
  </r>
  <r>
    <x v="0"/>
    <s v="Incandescent"/>
    <m/>
    <s v="Standard A Lamp"/>
    <n v="2"/>
    <n v="60"/>
    <x v="4"/>
    <s v="1003011"/>
    <s v="Closet"/>
    <n v="1.2317521265588242E-3"/>
  </r>
  <r>
    <x v="0"/>
    <s v="Incandescent"/>
    <m/>
    <s v="Standard A Lamp"/>
    <n v="1"/>
    <n v="60"/>
    <x v="0"/>
    <s v="1003012"/>
    <s v="Bedroom"/>
    <n v="1.2317521265588242E-3"/>
  </r>
  <r>
    <x v="4"/>
    <s v="Incandescent"/>
    <m/>
    <s v="Standard A Lamp"/>
    <n v="1"/>
    <n v="60"/>
    <x v="0"/>
    <s v="1003012"/>
    <s v="Bedroom"/>
    <n v="1.2317521265588242E-3"/>
  </r>
  <r>
    <x v="6"/>
    <s v="Incandescent"/>
    <m/>
    <s v="Standard A Lamp"/>
    <n v="1"/>
    <n v="100"/>
    <x v="0"/>
    <s v="1003012"/>
    <s v="Bedroom"/>
    <n v="1.2317521265588242E-3"/>
  </r>
  <r>
    <x v="0"/>
    <s v="Incandescent"/>
    <m/>
    <s v="Standard A Lamp"/>
    <n v="1"/>
    <n v="60"/>
    <x v="9"/>
    <s v="100401"/>
    <s v="Other"/>
    <n v="3.7892292715758618E-4"/>
  </r>
  <r>
    <x v="0"/>
    <s v="Compact Fluorescent"/>
    <m/>
    <s v="Twist"/>
    <n v="1"/>
    <n v="15"/>
    <x v="9"/>
    <s v="100402"/>
    <s v="Other"/>
    <n v="3.7892292715758618E-4"/>
  </r>
  <r>
    <x v="0"/>
    <s v="Linear Fluorescent"/>
    <n v="30"/>
    <s v="T-12"/>
    <n v="2"/>
    <n v="40"/>
    <x v="9"/>
    <s v="100402"/>
    <s v="Other"/>
    <n v="3.7892292715758618E-4"/>
  </r>
  <r>
    <x v="12"/>
    <s v="Incandescent"/>
    <m/>
    <s v="Standard A Lamp"/>
    <n v="6"/>
    <n v="60"/>
    <x v="9"/>
    <s v="100402"/>
    <s v="Other"/>
    <n v="3.7892292715758618E-4"/>
  </r>
  <r>
    <x v="3"/>
    <s v="Incandescent"/>
    <m/>
    <s v="Standard A Lamp"/>
    <n v="1"/>
    <n v="40"/>
    <x v="9"/>
    <s v="100402"/>
    <s v="Other"/>
    <n v="3.7892292715758618E-4"/>
  </r>
  <r>
    <x v="3"/>
    <s v="Compact Fluorescent"/>
    <m/>
    <s v="Twist"/>
    <n v="1"/>
    <n v="15"/>
    <x v="9"/>
    <s v="100402"/>
    <s v="Other"/>
    <n v="3.7892292715758618E-4"/>
  </r>
  <r>
    <x v="1"/>
    <s v="Compact Fluorescent"/>
    <m/>
    <s v="Twist"/>
    <n v="3"/>
    <n v="15"/>
    <x v="2"/>
    <s v="100403"/>
    <s v="Bathroom"/>
    <n v="3.7892292715758618E-4"/>
  </r>
  <r>
    <x v="0"/>
    <s v="Incandescent"/>
    <m/>
    <s v="Heat Lamp"/>
    <n v="1"/>
    <n v="100"/>
    <x v="2"/>
    <s v="100403"/>
    <s v="Bathroom"/>
    <n v="3.7892292715758618E-4"/>
  </r>
  <r>
    <x v="13"/>
    <s v="Incandescent"/>
    <m/>
    <s v="Mini base"/>
    <n v="1"/>
    <n v="4"/>
    <x v="2"/>
    <s v="100404"/>
    <s v="Bathroom"/>
    <n v="3.7892292715758618E-4"/>
  </r>
  <r>
    <x v="1"/>
    <s v="Compact Fluorescent"/>
    <m/>
    <s v="Twist"/>
    <n v="1"/>
    <n v="23"/>
    <x v="2"/>
    <s v="100404"/>
    <s v="Bathroom"/>
    <n v="3.7892292715758618E-4"/>
  </r>
  <r>
    <x v="0"/>
    <s v="Incandescent"/>
    <m/>
    <s v="Heat Lamp"/>
    <n v="1"/>
    <n v="250"/>
    <x v="2"/>
    <s v="100404"/>
    <s v="Bathroom"/>
    <n v="3.7892292715758618E-4"/>
  </r>
  <r>
    <x v="6"/>
    <s v="Halogen"/>
    <m/>
    <s v="Quartz Tube"/>
    <n v="1"/>
    <n v="300"/>
    <x v="0"/>
    <s v="100405"/>
    <s v="Bedroom"/>
    <n v="3.7892292715758618E-4"/>
  </r>
  <r>
    <x v="4"/>
    <s v="Compact Fluorescent"/>
    <m/>
    <s v="Circline (Screw Base)"/>
    <n v="1"/>
    <n v="22"/>
    <x v="0"/>
    <s v="100405"/>
    <s v="Bedroom"/>
    <n v="3.7892292715758618E-4"/>
  </r>
  <r>
    <x v="4"/>
    <s v="Incandescent"/>
    <m/>
    <s v="Standard A Lamp"/>
    <n v="1"/>
    <n v="60"/>
    <x v="0"/>
    <s v="100405"/>
    <s v="Bedroom"/>
    <n v="3.7892292715758618E-4"/>
  </r>
  <r>
    <x v="0"/>
    <s v="Compact Fluorescent"/>
    <m/>
    <s v="Twist"/>
    <n v="2"/>
    <n v="22"/>
    <x v="0"/>
    <s v="100405"/>
    <s v="Bedroom"/>
    <n v="3.7892292715758618E-4"/>
  </r>
  <r>
    <x v="0"/>
    <s v="Incandescent"/>
    <m/>
    <s v="Standard A Lamp"/>
    <n v="1"/>
    <n v="70"/>
    <x v="0"/>
    <s v="100406"/>
    <s v="Bedroom"/>
    <n v="3.7892292715758618E-4"/>
  </r>
  <r>
    <x v="4"/>
    <s v="Compact Fluorescent"/>
    <m/>
    <s v="Twist"/>
    <n v="1"/>
    <n v="7"/>
    <x v="0"/>
    <s v="100406"/>
    <s v="Bedroom"/>
    <n v="3.7892292715758618E-4"/>
  </r>
  <r>
    <x v="0"/>
    <s v="Incandescent"/>
    <m/>
    <s v="Reflector"/>
    <n v="1"/>
    <n v="75"/>
    <x v="0"/>
    <s v="100407"/>
    <s v="Bedroom"/>
    <n v="3.7892292715758618E-4"/>
  </r>
  <r>
    <x v="1"/>
    <s v="Compact Fluorescent"/>
    <m/>
    <s v="Twist"/>
    <n v="1"/>
    <n v="23"/>
    <x v="0"/>
    <s v="100407"/>
    <s v="Bedroom"/>
    <n v="3.7892292715758618E-4"/>
  </r>
  <r>
    <x v="1"/>
    <s v="Linear Fluorescent"/>
    <n v="30"/>
    <s v="T-12"/>
    <n v="1"/>
    <n v="40"/>
    <x v="4"/>
    <s v="100408"/>
    <s v="Closet"/>
    <n v="3.7892292715758618E-4"/>
  </r>
  <r>
    <x v="0"/>
    <s v="Incandescent"/>
    <m/>
    <s v="Standard A Lamp"/>
    <n v="1"/>
    <n v="60"/>
    <x v="1"/>
    <s v="100409"/>
    <s v="Dining Room"/>
    <n v="3.7892292715758618E-4"/>
  </r>
  <r>
    <x v="1"/>
    <s v="Incandescent"/>
    <m/>
    <s v="Standard A Lamp"/>
    <n v="1"/>
    <n v="60"/>
    <x v="1"/>
    <s v="100409"/>
    <s v="Dining Room"/>
    <n v="3.7892292715758618E-4"/>
  </r>
  <r>
    <x v="3"/>
    <s v="Incandescent"/>
    <m/>
    <s v="Standard A Lamp"/>
    <n v="1"/>
    <n v="60"/>
    <x v="11"/>
    <s v="1004010"/>
    <s v="Garage"/>
    <n v="3.7892292715758618E-4"/>
  </r>
  <r>
    <x v="3"/>
    <s v="Compact Fluorescent"/>
    <m/>
    <s v="Twist"/>
    <n v="1"/>
    <n v="14"/>
    <x v="11"/>
    <s v="1004010"/>
    <s v="Garage"/>
    <n v="3.7892292715758618E-4"/>
  </r>
  <r>
    <x v="7"/>
    <s v="Incandescent"/>
    <m/>
    <s v="Standard A Lamp"/>
    <n v="2"/>
    <n v="60"/>
    <x v="11"/>
    <s v="1004010"/>
    <s v="Garage"/>
    <n v="3.7892292715758618E-4"/>
  </r>
  <r>
    <x v="0"/>
    <s v="Compact Fluorescent"/>
    <m/>
    <s v="Twist"/>
    <n v="1"/>
    <n v="7"/>
    <x v="2"/>
    <s v="1004011"/>
    <s v="Bathroom"/>
    <n v="3.7892292715758618E-4"/>
  </r>
  <r>
    <x v="8"/>
    <s v="Halogen"/>
    <m/>
    <s v="PAR"/>
    <n v="1"/>
    <n v="150"/>
    <x v="5"/>
    <s v="1004012"/>
    <s v="Kitchen"/>
    <n v="3.7892292715758618E-4"/>
  </r>
  <r>
    <x v="0"/>
    <s v="Incandescent"/>
    <m/>
    <s v="Standard A Lamp"/>
    <n v="1"/>
    <n v="60"/>
    <x v="5"/>
    <s v="1004012"/>
    <s v="Kitchen"/>
    <n v="3.7892292715758618E-4"/>
  </r>
  <r>
    <x v="0"/>
    <s v="Compact Fluorescent"/>
    <m/>
    <s v="Twist"/>
    <n v="2"/>
    <n v="40"/>
    <x v="5"/>
    <s v="1004012"/>
    <s v="Kitchen"/>
    <n v="3.7892292715758618E-4"/>
  </r>
  <r>
    <x v="4"/>
    <s v="Compact Fluorescent"/>
    <m/>
    <s v="Twist"/>
    <n v="1"/>
    <n v="7"/>
    <x v="7"/>
    <s v="1004013"/>
    <s v="Living Room"/>
    <n v="3.7892292715758618E-4"/>
  </r>
  <r>
    <x v="2"/>
    <s v="Incandescent"/>
    <m/>
    <s v="Standard A Lamp"/>
    <n v="1"/>
    <n v="60"/>
    <x v="0"/>
    <s v="100442"/>
    <s v="Bedroom"/>
    <n v="4.9794914348107438E-4"/>
  </r>
  <r>
    <x v="4"/>
    <s v="Compact Fluorescent"/>
    <m/>
    <s v="Twist"/>
    <n v="1"/>
    <n v="15"/>
    <x v="0"/>
    <s v="100442"/>
    <s v="Bedroom"/>
    <n v="4.9794914348107438E-4"/>
  </r>
  <r>
    <x v="9"/>
    <s v="Incandescent"/>
    <m/>
    <s v="Globe"/>
    <n v="1"/>
    <n v="60"/>
    <x v="1"/>
    <s v="100443"/>
    <s v="Dining Room"/>
    <n v="4.9794914348107438E-4"/>
  </r>
  <r>
    <x v="2"/>
    <s v="Incandescent"/>
    <m/>
    <s v="Standard A Lamp"/>
    <n v="1"/>
    <n v="60"/>
    <x v="8"/>
    <s v="100444"/>
    <s v="Office"/>
    <n v="4.9794914348107438E-4"/>
  </r>
  <r>
    <x v="4"/>
    <s v="Incandescent"/>
    <m/>
    <s v="Standard A Lamp"/>
    <n v="1"/>
    <n v="75"/>
    <x v="8"/>
    <s v="100444"/>
    <s v="Office"/>
    <n v="4.9794914348107438E-4"/>
  </r>
  <r>
    <x v="2"/>
    <s v="Incandescent"/>
    <m/>
    <s v="Standard A Lamp"/>
    <n v="1"/>
    <n v="60"/>
    <x v="9"/>
    <s v="100445"/>
    <s v="Other"/>
    <n v="4.9794914348107438E-4"/>
  </r>
  <r>
    <x v="4"/>
    <s v="Incandescent"/>
    <m/>
    <s v="3-Way Incandescent"/>
    <n v="1"/>
    <n v="150"/>
    <x v="12"/>
    <s v="100446"/>
    <s v="Family Room"/>
    <n v="4.9794914348107438E-4"/>
  </r>
  <r>
    <x v="0"/>
    <s v="Linear Fluorescent"/>
    <n v="96"/>
    <s v="T-12"/>
    <n v="2"/>
    <n v="90"/>
    <x v="11"/>
    <s v="100447"/>
    <s v="Garage"/>
    <n v="4.9794914348107438E-4"/>
  </r>
  <r>
    <x v="2"/>
    <s v="Compact Fluorescent"/>
    <m/>
    <s v="Twist"/>
    <n v="1"/>
    <n v="15"/>
    <x v="3"/>
    <s v="100448"/>
    <s v="Hall"/>
    <n v="4.9794914348107438E-4"/>
  </r>
  <r>
    <x v="2"/>
    <s v="Incandescent"/>
    <m/>
    <s v="Standard A Lamp"/>
    <n v="1"/>
    <n v="60"/>
    <x v="5"/>
    <s v="100449"/>
    <s v="Kitchen"/>
    <n v="4.9794914348107438E-4"/>
  </r>
  <r>
    <x v="9"/>
    <s v="Incandescent"/>
    <m/>
    <s v="Globe"/>
    <n v="1"/>
    <n v="40"/>
    <x v="5"/>
    <s v="100449"/>
    <s v="Kitchen"/>
    <n v="4.9794914348107438E-4"/>
  </r>
  <r>
    <x v="9"/>
    <s v="Incandescent"/>
    <m/>
    <s v="Globe"/>
    <n v="1"/>
    <n v="60"/>
    <x v="5"/>
    <s v="100449"/>
    <s v="Kitchen"/>
    <n v="4.9794914348107438E-4"/>
  </r>
  <r>
    <x v="2"/>
    <s v="Incandescent"/>
    <m/>
    <s v="Standard A Lamp"/>
    <n v="1"/>
    <n v="60"/>
    <x v="6"/>
    <s v="1004410"/>
    <s v="Laundry Room"/>
    <n v="4.9794914348107438E-4"/>
  </r>
  <r>
    <x v="8"/>
    <s v="Incandescent"/>
    <m/>
    <s v="Reflector"/>
    <n v="1"/>
    <n v="65"/>
    <x v="7"/>
    <s v="1004411"/>
    <s v="Living Room"/>
    <n v="4.9794914348107438E-4"/>
  </r>
  <r>
    <x v="6"/>
    <s v="Incandescent"/>
    <m/>
    <s v="3-Way Incandescent"/>
    <n v="1"/>
    <n v="150"/>
    <x v="7"/>
    <s v="1004411"/>
    <s v="Living Room"/>
    <n v="4.9794914348107438E-4"/>
  </r>
  <r>
    <x v="4"/>
    <s v="Incandescent"/>
    <m/>
    <s v="3-Way Incandescent"/>
    <n v="1"/>
    <n v="150"/>
    <x v="7"/>
    <s v="1004411"/>
    <s v="Living Room"/>
    <n v="4.9794914348107438E-4"/>
  </r>
  <r>
    <x v="4"/>
    <s v="Incandescent"/>
    <m/>
    <s v="Clear"/>
    <n v="1"/>
    <n v="60"/>
    <x v="7"/>
    <s v="1004411"/>
    <s v="Living Room"/>
    <n v="4.9794914348107438E-4"/>
  </r>
  <r>
    <x v="5"/>
    <s v="Compact Fluorescent"/>
    <m/>
    <s v="Pin base"/>
    <n v="1"/>
    <n v="15"/>
    <x v="2"/>
    <s v="1004412"/>
    <s v="Bathroom"/>
    <n v="4.9794914348107438E-4"/>
  </r>
  <r>
    <x v="8"/>
    <s v="Incandescent"/>
    <m/>
    <s v="Reflector"/>
    <n v="1"/>
    <n v="65"/>
    <x v="2"/>
    <s v="1004412"/>
    <s v="Bathroom"/>
    <n v="4.9794914348107438E-4"/>
  </r>
  <r>
    <x v="2"/>
    <s v="Incandescent"/>
    <m/>
    <s v="Standard A Lamp"/>
    <n v="1"/>
    <n v="60"/>
    <x v="10"/>
    <s v="1004413"/>
    <s v="Master Bedroom"/>
    <n v="4.9794914348107438E-4"/>
  </r>
  <r>
    <x v="4"/>
    <s v="Incandescent"/>
    <m/>
    <s v="Standard A Lamp"/>
    <n v="2"/>
    <n v="60"/>
    <x v="10"/>
    <s v="1004413"/>
    <s v="Master Bedroom"/>
    <n v="4.9794914348107438E-4"/>
  </r>
  <r>
    <x v="5"/>
    <s v="Compact Fluorescent"/>
    <m/>
    <s v="Twist"/>
    <n v="1"/>
    <n v="15"/>
    <x v="2"/>
    <s v="1004414"/>
    <s v="Bathroom"/>
    <n v="4.9794914348107438E-4"/>
  </r>
  <r>
    <x v="1"/>
    <s v="Incandescent"/>
    <m/>
    <s v="Standard A Lamp"/>
    <n v="1"/>
    <n v="60"/>
    <x v="2"/>
    <s v="1004414"/>
    <s v="Bathroom"/>
    <n v="4.9794914348107438E-4"/>
  </r>
  <r>
    <x v="1"/>
    <s v="Compact Fluorescent"/>
    <m/>
    <s v="Twist"/>
    <n v="2"/>
    <n v="15"/>
    <x v="2"/>
    <s v="100521"/>
    <s v="Bathroom"/>
    <n v="1.2317521265588242E-3"/>
  </r>
  <r>
    <x v="5"/>
    <s v="Incandescent"/>
    <m/>
    <s v="Standard A Lamp"/>
    <n v="1"/>
    <n v="60"/>
    <x v="2"/>
    <s v="100521"/>
    <s v="Bathroom"/>
    <n v="1.2317521265588242E-3"/>
  </r>
  <r>
    <x v="0"/>
    <s v="Compact Fluorescent"/>
    <m/>
    <s v="Twist"/>
    <n v="1"/>
    <n v="15"/>
    <x v="4"/>
    <s v="100522"/>
    <s v="Closet"/>
    <n v="1.2317521265588242E-3"/>
  </r>
  <r>
    <x v="5"/>
    <s v="Incandescent"/>
    <m/>
    <s v="Standard A Lamp"/>
    <n v="3"/>
    <n v="40"/>
    <x v="0"/>
    <s v="100523"/>
    <s v="Bedroom"/>
    <n v="1.2317521265588242E-3"/>
  </r>
  <r>
    <x v="0"/>
    <s v="Linear Fluorescent"/>
    <n v="48"/>
    <s v="T-12"/>
    <n v="2"/>
    <n v="40"/>
    <x v="11"/>
    <s v="100524"/>
    <s v="Garage"/>
    <n v="1.2317521265588242E-3"/>
  </r>
  <r>
    <x v="0"/>
    <s v="Compact Fluorescent"/>
    <m/>
    <s v="Twist"/>
    <n v="2"/>
    <n v="15"/>
    <x v="3"/>
    <s v="100525"/>
    <s v="Hall"/>
    <n v="1.2317521265588242E-3"/>
  </r>
  <r>
    <x v="8"/>
    <s v="Compact Fluorescent"/>
    <m/>
    <s v="Reflector"/>
    <n v="1"/>
    <n v="22"/>
    <x v="5"/>
    <s v="100526"/>
    <s v="Kitchen"/>
    <n v="1.2317521265588242E-3"/>
  </r>
  <r>
    <x v="9"/>
    <s v="Incandescent"/>
    <m/>
    <s v="Globe"/>
    <n v="1"/>
    <n v="60"/>
    <x v="5"/>
    <s v="100526"/>
    <s v="Kitchen"/>
    <n v="1.2317521265588242E-3"/>
  </r>
  <r>
    <x v="0"/>
    <s v="Incandescent"/>
    <m/>
    <s v="Standard A Lamp"/>
    <n v="1"/>
    <n v="60"/>
    <x v="6"/>
    <s v="100527"/>
    <s v="Laundry Room"/>
    <n v="1.2317521265588242E-3"/>
  </r>
  <r>
    <x v="4"/>
    <s v="Incandescent"/>
    <m/>
    <s v="3-Way Incandescent"/>
    <n v="1"/>
    <n v="150"/>
    <x v="7"/>
    <s v="100528"/>
    <s v="Living Room"/>
    <n v="1.2317521265588242E-3"/>
  </r>
  <r>
    <x v="2"/>
    <s v="Halogen"/>
    <m/>
    <s v="MR"/>
    <n v="1"/>
    <n v="35"/>
    <x v="2"/>
    <s v="100529"/>
    <s v="Bathroom"/>
    <n v="1.2317521265588242E-3"/>
  </r>
  <r>
    <x v="4"/>
    <s v="Incandescent"/>
    <m/>
    <s v="Standard A Lamp"/>
    <n v="1"/>
    <n v="60"/>
    <x v="10"/>
    <s v="1005210"/>
    <s v="Master Bedroom"/>
    <n v="1.2317521265588242E-3"/>
  </r>
  <r>
    <x v="0"/>
    <s v="Compact Fluorescent"/>
    <m/>
    <s v="Twist"/>
    <n v="2"/>
    <n v="15"/>
    <x v="4"/>
    <s v="1005211"/>
    <s v="Closet"/>
    <n v="1.2317521265588242E-3"/>
  </r>
  <r>
    <x v="0"/>
    <s v="Incandescent"/>
    <m/>
    <s v="Standard A Lamp"/>
    <n v="1"/>
    <n v="60"/>
    <x v="2"/>
    <s v="100551"/>
    <s v="Bathroom"/>
    <n v="1.2317521265588242E-3"/>
  </r>
  <r>
    <x v="1"/>
    <s v="Incandescent"/>
    <m/>
    <s v="Standard A Lamp"/>
    <n v="3"/>
    <n v="60"/>
    <x v="2"/>
    <s v="100551"/>
    <s v="Bathroom"/>
    <n v="1.2317521265588242E-3"/>
  </r>
  <r>
    <x v="9"/>
    <s v="Incandescent"/>
    <m/>
    <s v="Mini base"/>
    <n v="5"/>
    <n v="25"/>
    <x v="1"/>
    <s v="100552"/>
    <s v="Dining Room"/>
    <n v="1.2317521265588242E-3"/>
  </r>
  <r>
    <x v="4"/>
    <s v="Compact Fluorescent"/>
    <m/>
    <s v="Twist"/>
    <n v="1"/>
    <n v="15"/>
    <x v="1"/>
    <s v="100552"/>
    <s v="Dining Room"/>
    <n v="1.2317521265588242E-3"/>
  </r>
  <r>
    <x v="8"/>
    <s v="Compact Fluorescent"/>
    <m/>
    <s v="Twist"/>
    <n v="1"/>
    <n v="14"/>
    <x v="12"/>
    <s v="100553"/>
    <s v="Family Room"/>
    <n v="1.2317521265588242E-3"/>
  </r>
  <r>
    <x v="4"/>
    <s v="Compact Fluorescent"/>
    <m/>
    <s v="Twist"/>
    <n v="1"/>
    <n v="15"/>
    <x v="12"/>
    <s v="100553"/>
    <s v="Family Room"/>
    <n v="1.2317521265588242E-3"/>
  </r>
  <r>
    <x v="0"/>
    <s v="Linear Fluorescent"/>
    <n v="96"/>
    <s v="T-12"/>
    <n v="2"/>
    <n v="40"/>
    <x v="11"/>
    <s v="100554"/>
    <s v="Garage"/>
    <n v="1.2317521265588242E-3"/>
  </r>
  <r>
    <x v="7"/>
    <s v="Incandescent"/>
    <m/>
    <s v="Standard A Lamp"/>
    <n v="1"/>
    <n v="60"/>
    <x v="11"/>
    <s v="100554"/>
    <s v="Garage"/>
    <n v="1.2317521265588242E-3"/>
  </r>
  <r>
    <x v="1"/>
    <s v="Compact Fluorescent"/>
    <m/>
    <s v="A shape bulb"/>
    <n v="1"/>
    <n v="7"/>
    <x v="3"/>
    <s v="100555"/>
    <s v="Hall"/>
    <n v="1.2317521265588242E-3"/>
  </r>
  <r>
    <x v="0"/>
    <s v="Compact Fluorescent"/>
    <m/>
    <s v="Twist"/>
    <n v="2"/>
    <n v="15"/>
    <x v="3"/>
    <s v="100555"/>
    <s v="Hall"/>
    <n v="1.2317521265588242E-3"/>
  </r>
  <r>
    <x v="0"/>
    <s v="Compact Fluorescent"/>
    <m/>
    <s v="Twist"/>
    <n v="1"/>
    <n v="15"/>
    <x v="3"/>
    <s v="100556"/>
    <s v="Hall"/>
    <n v="1.2317521265588242E-3"/>
  </r>
  <r>
    <x v="1"/>
    <s v="Compact Fluorescent"/>
    <m/>
    <s v="A shape bulb"/>
    <n v="1"/>
    <n v="7"/>
    <x v="3"/>
    <s v="100557"/>
    <s v="Hall"/>
    <n v="1.2317521265588242E-3"/>
  </r>
  <r>
    <x v="8"/>
    <s v="Compact Fluorescent"/>
    <m/>
    <s v="Reflector"/>
    <n v="1"/>
    <n v="14"/>
    <x v="5"/>
    <s v="100558"/>
    <s v="Kitchen"/>
    <n v="1.2317521265588242E-3"/>
  </r>
  <r>
    <x v="9"/>
    <s v="Halogen"/>
    <m/>
    <s v="MR"/>
    <n v="1"/>
    <n v="30"/>
    <x v="5"/>
    <s v="100558"/>
    <s v="Kitchen"/>
    <n v="1.2317521265588242E-3"/>
  </r>
  <r>
    <x v="0"/>
    <s v="Compact Fluorescent"/>
    <m/>
    <s v="Twist"/>
    <n v="2"/>
    <n v="15"/>
    <x v="6"/>
    <s v="100559"/>
    <s v="Laundry Room"/>
    <n v="1.2317521265588242E-3"/>
  </r>
  <r>
    <x v="4"/>
    <s v="Compact Fluorescent"/>
    <m/>
    <s v="Twist"/>
    <n v="1"/>
    <n v="15"/>
    <x v="7"/>
    <s v="1005510"/>
    <s v="Living Room"/>
    <n v="1.2317521265588242E-3"/>
  </r>
  <r>
    <x v="8"/>
    <s v="Compact Fluorescent"/>
    <m/>
    <s v="Reflector"/>
    <n v="1"/>
    <n v="15"/>
    <x v="2"/>
    <s v="1005511"/>
    <s v="Bathroom"/>
    <n v="1.2317521265588242E-3"/>
  </r>
  <r>
    <x v="1"/>
    <s v="Incandescent"/>
    <m/>
    <s v="Standard A Lamp"/>
    <n v="4"/>
    <n v="60"/>
    <x v="2"/>
    <s v="1005511"/>
    <s v="Bathroom"/>
    <n v="1.2317521265588242E-3"/>
  </r>
  <r>
    <x v="0"/>
    <s v="Incandescent"/>
    <m/>
    <s v="Standard A Lamp"/>
    <n v="2"/>
    <n v="60"/>
    <x v="0"/>
    <s v="1005512"/>
    <s v="Bedroom"/>
    <n v="1.2317521265588242E-3"/>
  </r>
  <r>
    <x v="4"/>
    <s v="Compact Fluorescent"/>
    <m/>
    <s v="Twist"/>
    <n v="1"/>
    <n v="15"/>
    <x v="0"/>
    <s v="1005512"/>
    <s v="Bedroom"/>
    <n v="1.2317521265588242E-3"/>
  </r>
  <r>
    <x v="8"/>
    <s v="Compact Fluorescent"/>
    <m/>
    <s v="Reflector"/>
    <n v="1"/>
    <n v="15"/>
    <x v="4"/>
    <s v="1005513"/>
    <s v="Closet"/>
    <n v="1.2317521265588242E-3"/>
  </r>
  <r>
    <x v="8"/>
    <s v="Compact Fluorescent"/>
    <m/>
    <s v="Reflector"/>
    <n v="1"/>
    <n v="15"/>
    <x v="9"/>
    <s v="1005514"/>
    <s v="Other"/>
    <n v="1.2317521265588242E-3"/>
  </r>
  <r>
    <x v="1"/>
    <s v="Compact Fluorescent"/>
    <m/>
    <s v="A shape bulb"/>
    <n v="1"/>
    <n v="15"/>
    <x v="8"/>
    <s v="1005515"/>
    <s v="Office"/>
    <n v="1.2317521265588242E-3"/>
  </r>
  <r>
    <x v="12"/>
    <s v="Compact Fluorescent"/>
    <m/>
    <s v="Twist"/>
    <n v="4"/>
    <n v="15"/>
    <x v="9"/>
    <s v="1005516"/>
    <s v="Other"/>
    <n v="1.2317521265588242E-3"/>
  </r>
  <r>
    <x v="1"/>
    <s v="Incandescent"/>
    <m/>
    <s v="Standard A Lamp"/>
    <n v="3"/>
    <n v="60"/>
    <x v="2"/>
    <s v="1005517"/>
    <s v="Bathroom"/>
    <n v="1.2317521265588242E-3"/>
  </r>
  <r>
    <x v="1"/>
    <s v="Compact Fluorescent"/>
    <m/>
    <s v="Twist"/>
    <n v="1"/>
    <n v="15"/>
    <x v="0"/>
    <s v="1005518"/>
    <s v="Bedroom"/>
    <n v="1.2317521265588242E-3"/>
  </r>
  <r>
    <x v="0"/>
    <s v="Halogen"/>
    <m/>
    <s v="MR"/>
    <n v="2"/>
    <n v="50"/>
    <x v="0"/>
    <s v="1005518"/>
    <s v="Bedroom"/>
    <n v="1.2317521265588242E-3"/>
  </r>
  <r>
    <x v="1"/>
    <s v="Compact Fluorescent"/>
    <m/>
    <s v="Twist"/>
    <n v="1"/>
    <n v="15"/>
    <x v="0"/>
    <s v="1005519"/>
    <s v="Bedroom"/>
    <n v="1.2317521265588242E-3"/>
  </r>
  <r>
    <x v="6"/>
    <s v="Incandescent"/>
    <m/>
    <s v="Standard A Lamp"/>
    <n v="5"/>
    <n v="60"/>
    <x v="0"/>
    <s v="1005520"/>
    <s v="Bedroom"/>
    <n v="1.2317521265588242E-3"/>
  </r>
  <r>
    <x v="12"/>
    <s v="Halogen"/>
    <m/>
    <s v="PAR"/>
    <n v="3"/>
    <n v="50"/>
    <x v="0"/>
    <s v="1005520"/>
    <s v="Bedroom"/>
    <n v="1.2317521265588242E-3"/>
  </r>
  <r>
    <x v="12"/>
    <s v="Halogen"/>
    <m/>
    <s v="PAR"/>
    <n v="3"/>
    <n v="50"/>
    <x v="9"/>
    <s v="1005521"/>
    <s v="Other"/>
    <n v="1.2317521265588242E-3"/>
  </r>
  <r>
    <x v="1"/>
    <s v="Halogen"/>
    <m/>
    <s v="PAR"/>
    <n v="1"/>
    <n v="50"/>
    <x v="9"/>
    <s v="1005522"/>
    <s v="Other"/>
    <n v="1.2317521265588242E-3"/>
  </r>
  <r>
    <x v="1"/>
    <s v="Incandescent"/>
    <m/>
    <s v="Standard A Lamp"/>
    <n v="1"/>
    <n v="60"/>
    <x v="9"/>
    <s v="1005522"/>
    <s v="Other"/>
    <n v="1.2317521265588242E-3"/>
  </r>
  <r>
    <x v="0"/>
    <s v="Compact Fluorescent"/>
    <m/>
    <s v="Twist"/>
    <n v="1"/>
    <n v="15"/>
    <x v="9"/>
    <s v="1005522"/>
    <s v="Other"/>
    <n v="1.2317521265588242E-3"/>
  </r>
  <r>
    <x v="12"/>
    <s v="Halogen"/>
    <m/>
    <s v="PAR"/>
    <n v="3"/>
    <n v="50"/>
    <x v="9"/>
    <s v="1005523"/>
    <s v="Other"/>
    <n v="1.2317521265588242E-3"/>
  </r>
  <r>
    <x v="0"/>
    <s v="Compact Fluorescent"/>
    <m/>
    <s v="Twist"/>
    <n v="5"/>
    <n v="18"/>
    <x v="1"/>
    <s v="100621"/>
    <s v="Dining Room"/>
    <n v="1.2317521265588242E-3"/>
  </r>
  <r>
    <x v="0"/>
    <s v="Linear Fluorescent"/>
    <n v="24"/>
    <s v="T-12"/>
    <n v="1"/>
    <n v="25"/>
    <x v="2"/>
    <s v="100622"/>
    <s v="Bathroom"/>
    <n v="1.2317521265588242E-3"/>
  </r>
  <r>
    <x v="4"/>
    <s v="Compact Fluorescent"/>
    <m/>
    <s v="Twist"/>
    <n v="1"/>
    <n v="13"/>
    <x v="0"/>
    <s v="100624"/>
    <s v="Bedroom"/>
    <n v="1.2317521265588242E-3"/>
  </r>
  <r>
    <x v="0"/>
    <s v="Compact Fluorescent"/>
    <m/>
    <s v="Twist"/>
    <n v="1"/>
    <n v="13"/>
    <x v="2"/>
    <s v="100625"/>
    <s v="Bathroom"/>
    <n v="1.2317521265588242E-3"/>
  </r>
  <r>
    <x v="0"/>
    <s v="Incandescent"/>
    <m/>
    <s v="Standard A Lamp"/>
    <n v="1"/>
    <n v="40"/>
    <x v="4"/>
    <s v="100626"/>
    <s v="Closet"/>
    <n v="1.2317521265588242E-3"/>
  </r>
  <r>
    <x v="0"/>
    <s v="Linear Fluorescent"/>
    <n v="24"/>
    <s v="T-12"/>
    <n v="1"/>
    <n v="15"/>
    <x v="2"/>
    <s v="100627"/>
    <s v="Bathroom"/>
    <n v="1.2317521265588242E-3"/>
  </r>
  <r>
    <x v="0"/>
    <s v="Linear Fluorescent"/>
    <n v="48"/>
    <s v="T-12"/>
    <n v="2"/>
    <n v="40"/>
    <x v="11"/>
    <s v="100628"/>
    <s v="Garage"/>
    <n v="1.2317521265588242E-3"/>
  </r>
  <r>
    <x v="7"/>
    <s v="Incandescent"/>
    <m/>
    <s v="Standard A Lamp"/>
    <n v="1"/>
    <n v="75"/>
    <x v="11"/>
    <s v="100628"/>
    <s v="Garage"/>
    <n v="1.2317521265588242E-3"/>
  </r>
  <r>
    <x v="0"/>
    <s v="Compact Fluorescent"/>
    <m/>
    <s v="Twist"/>
    <n v="1"/>
    <n v="19"/>
    <x v="0"/>
    <s v="100629"/>
    <s v="Bedroom"/>
    <n v="1.2317521265588242E-3"/>
  </r>
  <r>
    <x v="4"/>
    <s v="Compact Fluorescent"/>
    <m/>
    <s v="Twist"/>
    <n v="1"/>
    <n v="13"/>
    <x v="0"/>
    <s v="100629"/>
    <s v="Bedroom"/>
    <n v="1.2317521265588242E-3"/>
  </r>
  <r>
    <x v="1"/>
    <s v="Incandescent"/>
    <m/>
    <s v="Clear"/>
    <n v="5"/>
    <n v="40"/>
    <x v="2"/>
    <s v="1006210"/>
    <s v="Bathroom"/>
    <n v="1.2317521265588242E-3"/>
  </r>
  <r>
    <x v="8"/>
    <s v="Incandescent"/>
    <m/>
    <s v="Standard A Lamp"/>
    <n v="1"/>
    <n v="60"/>
    <x v="7"/>
    <s v="1006211"/>
    <s v="Living Room"/>
    <n v="1.2317521265588242E-3"/>
  </r>
  <r>
    <x v="14"/>
    <s v="Incandescent"/>
    <m/>
    <s v="Reflector"/>
    <n v="2"/>
    <n v="40"/>
    <x v="7"/>
    <s v="1006211"/>
    <s v="Living Room"/>
    <n v="1.2317521265588242E-3"/>
  </r>
  <r>
    <x v="0"/>
    <s v="Linear Fluorescent"/>
    <n v="48"/>
    <s v="T-12"/>
    <n v="1"/>
    <n v="40"/>
    <x v="5"/>
    <s v="1006212"/>
    <s v="Kitchen"/>
    <n v="1.2317521265588242E-3"/>
  </r>
  <r>
    <x v="4"/>
    <s v="Incandescent"/>
    <m/>
    <s v="3-Way Incandescent"/>
    <n v="1"/>
    <n v="70"/>
    <x v="7"/>
    <s v="1006213"/>
    <s v="Living Room"/>
    <n v="1.2317521265588242E-3"/>
  </r>
  <r>
    <x v="12"/>
    <s v="Incandescent"/>
    <m/>
    <s v="Standard A Lamp"/>
    <n v="3"/>
    <n v="60"/>
    <x v="7"/>
    <s v="1006213"/>
    <s v="Living Room"/>
    <n v="1.2317521265588242E-3"/>
  </r>
  <r>
    <x v="6"/>
    <s v="Incandescent"/>
    <m/>
    <s v="3-Way Incandescent"/>
    <n v="1"/>
    <n v="100"/>
    <x v="7"/>
    <s v="1006213"/>
    <s v="Living Room"/>
    <n v="1.2317521265588242E-3"/>
  </r>
  <r>
    <x v="4"/>
    <s v="Halogen"/>
    <m/>
    <s v="MR"/>
    <n v="1"/>
    <n v="50"/>
    <x v="7"/>
    <s v="1006213"/>
    <s v="Living Room"/>
    <n v="1.2317521265588242E-3"/>
  </r>
  <r>
    <x v="8"/>
    <s v="Compact Fluorescent"/>
    <m/>
    <s v="Globe"/>
    <n v="1"/>
    <n v="11"/>
    <x v="3"/>
    <s v="1006214"/>
    <s v="Hall"/>
    <n v="1.2317521265588242E-3"/>
  </r>
  <r>
    <x v="4"/>
    <s v="Incandescent"/>
    <m/>
    <s v="Standard A Lamp"/>
    <n v="1"/>
    <n v="25"/>
    <x v="0"/>
    <s v="1006215"/>
    <s v="Bedroom"/>
    <n v="1.2317521265588242E-3"/>
  </r>
  <r>
    <x v="6"/>
    <s v="Incandescent"/>
    <m/>
    <s v="Standard A Lamp"/>
    <n v="1"/>
    <n v="100"/>
    <x v="0"/>
    <s v="1006216"/>
    <s v="Bedroom"/>
    <n v="1.2317521265588242E-3"/>
  </r>
  <r>
    <x v="0"/>
    <s v="Incandescent"/>
    <m/>
    <s v="Standard A Lamp"/>
    <n v="1"/>
    <n v="60"/>
    <x v="6"/>
    <s v="1006217"/>
    <s v="Laundry Room"/>
    <n v="1.2317521265588242E-3"/>
  </r>
  <r>
    <x v="0"/>
    <s v="Incandescent"/>
    <m/>
    <s v="Standard A Lamp"/>
    <n v="1"/>
    <n v="60"/>
    <x v="3"/>
    <s v="1006218"/>
    <s v="Hall"/>
    <n v="1.2317521265588242E-3"/>
  </r>
  <r>
    <x v="0"/>
    <s v="Linear Fluorescent"/>
    <n v="48"/>
    <s v="T-12"/>
    <n v="1"/>
    <n v="40"/>
    <x v="2"/>
    <s v="100681"/>
    <s v="Bathroom"/>
    <n v="4.9794914348107438E-4"/>
  </r>
  <r>
    <x v="1"/>
    <s v="Incandescent"/>
    <m/>
    <s v="Mini base"/>
    <n v="1"/>
    <n v="40"/>
    <x v="2"/>
    <s v="100681"/>
    <s v="Bathroom"/>
    <n v="4.9794914348107438E-4"/>
  </r>
  <r>
    <x v="0"/>
    <s v="Linear Fluorescent"/>
    <n v="48"/>
    <s v="T-12"/>
    <n v="2"/>
    <n v="40"/>
    <x v="3"/>
    <s v="100682"/>
    <s v="Hall"/>
    <n v="4.9794914348107438E-4"/>
  </r>
  <r>
    <x v="0"/>
    <s v="Linear Fluorescent"/>
    <n v="48"/>
    <s v="T-12"/>
    <n v="1"/>
    <n v="40"/>
    <x v="6"/>
    <s v="100683"/>
    <s v="Laundry Room"/>
    <n v="4.9794914348107438E-4"/>
  </r>
  <r>
    <x v="5"/>
    <s v="Incandescent"/>
    <m/>
    <s v="Mini base"/>
    <n v="4"/>
    <n v="40"/>
    <x v="12"/>
    <s v="100684"/>
    <s v="Family Room"/>
    <n v="4.9794914348107438E-4"/>
  </r>
  <r>
    <x v="12"/>
    <s v="Incandescent"/>
    <m/>
    <s v="Standard A Lamp"/>
    <n v="2"/>
    <n v="40"/>
    <x v="12"/>
    <s v="100684"/>
    <s v="Family Room"/>
    <n v="4.9794914348107438E-4"/>
  </r>
  <r>
    <x v="12"/>
    <s v="Incandescent"/>
    <m/>
    <s v="Standard A Lamp"/>
    <n v="1"/>
    <n v="75"/>
    <x v="12"/>
    <s v="100684"/>
    <s v="Family Room"/>
    <n v="4.9794914348107438E-4"/>
  </r>
  <r>
    <x v="0"/>
    <s v="Incandescent"/>
    <m/>
    <s v="Standard A Lamp"/>
    <n v="1"/>
    <n v="30"/>
    <x v="12"/>
    <s v="100684"/>
    <s v="Family Room"/>
    <n v="4.9794914348107438E-4"/>
  </r>
  <r>
    <x v="4"/>
    <s v="Compact Fluorescent"/>
    <m/>
    <s v="Twist"/>
    <n v="1"/>
    <n v="13"/>
    <x v="12"/>
    <s v="100684"/>
    <s v="Family Room"/>
    <n v="4.9794914348107438E-4"/>
  </r>
  <r>
    <x v="4"/>
    <s v="Compact Fluorescent"/>
    <m/>
    <s v="Circline (Screw Base)"/>
    <n v="1"/>
    <n v="30"/>
    <x v="12"/>
    <s v="100684"/>
    <s v="Family Room"/>
    <n v="4.9794914348107438E-4"/>
  </r>
  <r>
    <x v="12"/>
    <s v="Incandescent"/>
    <m/>
    <s v="Reflector"/>
    <n v="2"/>
    <n v="75"/>
    <x v="0"/>
    <s v="100685"/>
    <s v="Bedroom"/>
    <n v="4.9794914348107438E-4"/>
  </r>
  <r>
    <x v="4"/>
    <s v="Incandescent"/>
    <m/>
    <s v="Standard A Lamp"/>
    <n v="1"/>
    <n v="60"/>
    <x v="0"/>
    <s v="100685"/>
    <s v="Bedroom"/>
    <n v="4.9794914348107438E-4"/>
  </r>
  <r>
    <x v="9"/>
    <s v="Incandescent"/>
    <m/>
    <s v="Mini base"/>
    <n v="6"/>
    <n v="60"/>
    <x v="3"/>
    <s v="100686"/>
    <s v="Hall"/>
    <n v="4.9794914348107438E-4"/>
  </r>
  <r>
    <x v="0"/>
    <s v="Incandescent"/>
    <m/>
    <s v="Standard A Lamp"/>
    <n v="1"/>
    <n v="75"/>
    <x v="11"/>
    <s v="100687"/>
    <s v="Garage"/>
    <n v="4.9794914348107438E-4"/>
  </r>
  <r>
    <x v="0"/>
    <s v="Incandescent"/>
    <m/>
    <s v="Standard A Lamp"/>
    <n v="1"/>
    <n v="30"/>
    <x v="4"/>
    <s v="100688"/>
    <s v="Closet"/>
    <n v="4.9794914348107438E-4"/>
  </r>
  <r>
    <x v="8"/>
    <s v="Compact Fluorescent"/>
    <m/>
    <s v="Twist"/>
    <n v="1"/>
    <n v="9"/>
    <x v="1"/>
    <s v="100689"/>
    <s v="Dining Room"/>
    <n v="4.9794914348107438E-4"/>
  </r>
  <r>
    <x v="0"/>
    <s v="Incandescent"/>
    <m/>
    <s v="Clear"/>
    <n v="1"/>
    <n v="75"/>
    <x v="3"/>
    <s v="1006810"/>
    <s v="Hall"/>
    <n v="4.9794914348107438E-4"/>
  </r>
  <r>
    <x v="1"/>
    <s v="Incandescent"/>
    <m/>
    <s v="Mini base"/>
    <n v="1"/>
    <n v="75"/>
    <x v="2"/>
    <s v="1006811"/>
    <s v="Bathroom"/>
    <n v="4.9794914348107438E-4"/>
  </r>
  <r>
    <x v="1"/>
    <s v="Incandescent"/>
    <m/>
    <s v="Globe"/>
    <n v="7"/>
    <n v="25"/>
    <x v="2"/>
    <s v="1006811"/>
    <s v="Bathroom"/>
    <n v="4.9794914348107438E-4"/>
  </r>
  <r>
    <x v="13"/>
    <s v="Other"/>
    <m/>
    <s v="LED Interior"/>
    <n v="1"/>
    <n v="12"/>
    <x v="5"/>
    <s v="1006812"/>
    <s v="Kitchen"/>
    <n v="4.9794914348107438E-4"/>
  </r>
  <r>
    <x v="13"/>
    <s v="Incandescent"/>
    <m/>
    <s v="Other"/>
    <n v="1"/>
    <n v="14"/>
    <x v="5"/>
    <s v="1006812"/>
    <s v="Kitchen"/>
    <n v="4.9794914348107438E-4"/>
  </r>
  <r>
    <x v="4"/>
    <s v="Compact Fluorescent"/>
    <m/>
    <s v="3-Way CFL"/>
    <n v="1"/>
    <n v="31"/>
    <x v="7"/>
    <s v="1006813"/>
    <s v="Living Room"/>
    <n v="4.9794914348107438E-4"/>
  </r>
  <r>
    <x v="4"/>
    <s v="Compact Fluorescent"/>
    <m/>
    <s v="Twist"/>
    <n v="1"/>
    <n v="13"/>
    <x v="7"/>
    <s v="1006813"/>
    <s v="Living Room"/>
    <n v="4.9794914348107438E-4"/>
  </r>
  <r>
    <x v="1"/>
    <s v="Incandescent"/>
    <m/>
    <s v="Globe"/>
    <n v="4"/>
    <n v="25"/>
    <x v="2"/>
    <s v="1006814"/>
    <s v="Bathroom"/>
    <n v="4.9794914348107438E-4"/>
  </r>
  <r>
    <x v="1"/>
    <s v="Incandescent"/>
    <m/>
    <s v="Mini base"/>
    <n v="1"/>
    <n v="40"/>
    <x v="2"/>
    <s v="1006814"/>
    <s v="Bathroom"/>
    <n v="4.9794914348107438E-4"/>
  </r>
  <r>
    <x v="4"/>
    <s v="Compact Fluorescent"/>
    <m/>
    <s v="Twist"/>
    <n v="1"/>
    <n v="15"/>
    <x v="10"/>
    <s v="1006815"/>
    <s v="Master Bedroom"/>
    <n v="4.9794914348107438E-4"/>
  </r>
  <r>
    <x v="1"/>
    <s v="Incandescent"/>
    <m/>
    <s v="Globe"/>
    <n v="1"/>
    <n v="40"/>
    <x v="10"/>
    <s v="1006815"/>
    <s v="Master Bedroom"/>
    <n v="4.9794914348107438E-4"/>
  </r>
  <r>
    <x v="0"/>
    <s v="Compact Fluorescent"/>
    <m/>
    <s v="Twist"/>
    <n v="2"/>
    <n v="15"/>
    <x v="10"/>
    <s v="1006815"/>
    <s v="Master Bedroom"/>
    <n v="4.9794914348107438E-4"/>
  </r>
  <r>
    <x v="0"/>
    <s v="Incandescent"/>
    <m/>
    <s v="Standard A Lamp"/>
    <n v="1"/>
    <n v="60"/>
    <x v="4"/>
    <s v="1006816"/>
    <s v="Closet"/>
    <n v="4.9794914348107438E-4"/>
  </r>
  <r>
    <x v="6"/>
    <s v="Compact Fluorescent"/>
    <m/>
    <s v="Twist"/>
    <n v="1"/>
    <n v="13"/>
    <x v="8"/>
    <s v="1006817"/>
    <s v="Office"/>
    <n v="4.9794914348107438E-4"/>
  </r>
  <r>
    <x v="6"/>
    <s v="Incandescent"/>
    <m/>
    <s v="Standard A Lamp"/>
    <n v="1"/>
    <n v="75"/>
    <x v="8"/>
    <s v="1006817"/>
    <s v="Office"/>
    <n v="4.9794914348107438E-4"/>
  </r>
  <r>
    <x v="0"/>
    <s v="Compact Fluorescent"/>
    <m/>
    <s v="Twist"/>
    <n v="2"/>
    <n v="15"/>
    <x v="0"/>
    <s v="1006818"/>
    <s v="Bedroom"/>
    <n v="4.9794914348107438E-4"/>
  </r>
  <r>
    <x v="4"/>
    <s v="Compact Fluorescent"/>
    <m/>
    <s v="Twist"/>
    <n v="1"/>
    <n v="15"/>
    <x v="0"/>
    <s v="1006818"/>
    <s v="Bedroom"/>
    <n v="4.9794914348107438E-4"/>
  </r>
  <r>
    <x v="4"/>
    <s v="Incandescent"/>
    <m/>
    <s v="3-Way Incandescent"/>
    <n v="1"/>
    <n v="150"/>
    <x v="0"/>
    <s v="1006818"/>
    <s v="Bedroom"/>
    <n v="4.9794914348107438E-4"/>
  </r>
  <r>
    <x v="1"/>
    <s v="Incandescent"/>
    <m/>
    <s v="Globe"/>
    <n v="4"/>
    <n v="40"/>
    <x v="2"/>
    <s v="100791"/>
    <s v="Bathroom"/>
    <n v="3.7892292715758618E-4"/>
  </r>
  <r>
    <x v="1"/>
    <s v="Incandescent"/>
    <m/>
    <s v="Globe"/>
    <n v="4"/>
    <n v="40"/>
    <x v="2"/>
    <s v="100792"/>
    <s v="Bathroom"/>
    <n v="3.7892292715758618E-4"/>
  </r>
  <r>
    <x v="0"/>
    <s v="Incandescent"/>
    <m/>
    <s v="Standard A Lamp"/>
    <n v="1"/>
    <n v="60"/>
    <x v="0"/>
    <s v="100793"/>
    <s v="Bedroom"/>
    <n v="3.7892292715758618E-4"/>
  </r>
  <r>
    <x v="0"/>
    <s v="Incandescent"/>
    <m/>
    <s v="Standard A Lamp"/>
    <n v="2"/>
    <n v="60"/>
    <x v="0"/>
    <s v="100794"/>
    <s v="Bedroom"/>
    <n v="3.7892292715758618E-4"/>
  </r>
  <r>
    <x v="0"/>
    <s v="Incandescent"/>
    <m/>
    <s v="Standard A Lamp"/>
    <n v="2"/>
    <n v="60"/>
    <x v="10"/>
    <s v="100795"/>
    <s v="Master Bedroom"/>
    <n v="3.7892292715758618E-4"/>
  </r>
  <r>
    <x v="9"/>
    <s v="Incandescent"/>
    <m/>
    <s v="Mini base"/>
    <n v="5"/>
    <n v="25"/>
    <x v="1"/>
    <s v="100796"/>
    <s v="Dining Room"/>
    <n v="3.7892292715758618E-4"/>
  </r>
  <r>
    <x v="0"/>
    <s v="Incandescent"/>
    <m/>
    <s v="Standard A Lamp"/>
    <n v="1"/>
    <n v="60"/>
    <x v="11"/>
    <s v="100797"/>
    <s v="Garage"/>
    <n v="3.7892292715758618E-4"/>
  </r>
  <r>
    <x v="8"/>
    <s v="Incandescent"/>
    <m/>
    <s v="Reflector"/>
    <n v="1"/>
    <n v="65"/>
    <x v="3"/>
    <s v="100798"/>
    <s v="Hall"/>
    <n v="3.7892292715758618E-4"/>
  </r>
  <r>
    <x v="0"/>
    <s v="Incandescent"/>
    <m/>
    <s v="Standard A Lamp"/>
    <n v="2"/>
    <n v="60"/>
    <x v="3"/>
    <s v="100799"/>
    <s v="Hall"/>
    <n v="3.7892292715758618E-4"/>
  </r>
  <r>
    <x v="8"/>
    <s v="Incandescent"/>
    <m/>
    <s v="Reflector"/>
    <n v="1"/>
    <n v="65"/>
    <x v="5"/>
    <s v="1007910"/>
    <s v="Kitchen"/>
    <n v="3.7892292715758618E-4"/>
  </r>
  <r>
    <x v="9"/>
    <s v="Incandescent"/>
    <m/>
    <s v="Decorative"/>
    <n v="4"/>
    <n v="25"/>
    <x v="7"/>
    <s v="1007911"/>
    <s v="Living Room"/>
    <n v="3.7892292715758618E-4"/>
  </r>
  <r>
    <x v="0"/>
    <s v="Incandescent"/>
    <m/>
    <s v="Standard A Lamp"/>
    <n v="1"/>
    <n v="60"/>
    <x v="3"/>
    <s v="1007912"/>
    <s v="Hall"/>
    <n v="3.7892292715758618E-4"/>
  </r>
  <r>
    <x v="1"/>
    <s v="Incandescent"/>
    <m/>
    <s v="Standard A Lamp"/>
    <n v="4"/>
    <n v="60"/>
    <x v="2"/>
    <s v="100821"/>
    <s v="Bathroom"/>
    <n v="1.2317521265588242E-3"/>
  </r>
  <r>
    <x v="0"/>
    <s v="Incandescent"/>
    <m/>
    <s v="Standard A Lamp"/>
    <n v="1"/>
    <n v="60"/>
    <x v="2"/>
    <s v="100821"/>
    <s v="Bathroom"/>
    <n v="1.2317521265588242E-3"/>
  </r>
  <r>
    <x v="0"/>
    <s v="Incandescent"/>
    <m/>
    <s v="Standard A Lamp"/>
    <n v="2"/>
    <n v="60"/>
    <x v="0"/>
    <s v="100822"/>
    <s v="Bedroom"/>
    <n v="1.2317521265588242E-3"/>
  </r>
  <r>
    <x v="4"/>
    <s v="Compact Fluorescent"/>
    <m/>
    <s v="Twist"/>
    <n v="1"/>
    <n v="13"/>
    <x v="0"/>
    <s v="100822"/>
    <s v="Bedroom"/>
    <n v="1.2317521265588242E-3"/>
  </r>
  <r>
    <x v="0"/>
    <s v="Linear Fluorescent"/>
    <m/>
    <s v="Fluorescent Other"/>
    <n v="1"/>
    <n v="22"/>
    <x v="0"/>
    <s v="100823"/>
    <s v="Bedroom"/>
    <n v="1.2317521265588242E-3"/>
  </r>
  <r>
    <x v="0"/>
    <s v="Incandescent"/>
    <m/>
    <s v="Globe"/>
    <n v="1"/>
    <n v="150"/>
    <x v="12"/>
    <s v="100824"/>
    <s v="Family Room"/>
    <n v="1.2317521265588242E-3"/>
  </r>
  <r>
    <x v="4"/>
    <s v="Compact Fluorescent"/>
    <m/>
    <s v="Twist"/>
    <n v="1"/>
    <n v="13"/>
    <x v="12"/>
    <s v="100824"/>
    <s v="Family Room"/>
    <n v="1.2317521265588242E-3"/>
  </r>
  <r>
    <x v="0"/>
    <s v="Incandescent"/>
    <m/>
    <s v="Standard A Lamp"/>
    <n v="1"/>
    <n v="75"/>
    <x v="5"/>
    <s v="100825"/>
    <s v="Kitchen"/>
    <n v="1.2317521265588242E-3"/>
  </r>
  <r>
    <x v="0"/>
    <s v="Incandescent"/>
    <m/>
    <s v="Standard A Lamp"/>
    <n v="1"/>
    <n v="60"/>
    <x v="6"/>
    <s v="100826"/>
    <s v="Laundry Room"/>
    <n v="1.2317521265588242E-3"/>
  </r>
  <r>
    <x v="0"/>
    <s v="Incandescent"/>
    <m/>
    <s v="Standard A Lamp"/>
    <n v="1"/>
    <n v="60"/>
    <x v="9"/>
    <s v="100827"/>
    <s v="Other"/>
    <n v="1.2317521265588242E-3"/>
  </r>
  <r>
    <x v="0"/>
    <s v="Compact Fluorescent"/>
    <m/>
    <s v="Twist"/>
    <n v="2"/>
    <n v="23"/>
    <x v="5"/>
    <s v="100831"/>
    <s v="Kitchen"/>
    <n v="1.2317521265588242E-3"/>
  </r>
  <r>
    <x v="1"/>
    <s v="Compact Fluorescent"/>
    <m/>
    <s v="Twist"/>
    <n v="1"/>
    <n v="23"/>
    <x v="0"/>
    <s v="100832"/>
    <s v="Bedroom"/>
    <n v="1.2317521265588242E-3"/>
  </r>
  <r>
    <x v="1"/>
    <s v="Incandescent"/>
    <m/>
    <s v="Standard A Lamp"/>
    <n v="1"/>
    <n v="100"/>
    <x v="3"/>
    <s v="100833"/>
    <s v="Hall"/>
    <n v="1.2317521265588242E-3"/>
  </r>
  <r>
    <x v="0"/>
    <s v="Incandescent"/>
    <m/>
    <s v="Standard A Lamp"/>
    <n v="1"/>
    <n v="60"/>
    <x v="6"/>
    <s v="100834"/>
    <s v="Laundry Room"/>
    <n v="1.2317521265588242E-3"/>
  </r>
  <r>
    <x v="8"/>
    <s v="Incandescent"/>
    <m/>
    <s v="Reflector"/>
    <n v="1"/>
    <n v="65"/>
    <x v="12"/>
    <s v="100835"/>
    <s v="Family Room"/>
    <n v="1.2317521265588242E-3"/>
  </r>
  <r>
    <x v="1"/>
    <s v="Incandescent"/>
    <m/>
    <s v="Standard A Lamp"/>
    <n v="1"/>
    <n v="60"/>
    <x v="4"/>
    <s v="100836"/>
    <s v="Closet"/>
    <n v="1.2317521265588242E-3"/>
  </r>
  <r>
    <x v="9"/>
    <s v="Compact Fluorescent"/>
    <m/>
    <s v="Twist"/>
    <n v="5"/>
    <n v="23"/>
    <x v="1"/>
    <s v="100837"/>
    <s v="Dining Room"/>
    <n v="1.2317521265588242E-3"/>
  </r>
  <r>
    <x v="1"/>
    <s v="Incandescent"/>
    <m/>
    <s v="Standard A Lamp"/>
    <n v="1"/>
    <n v="60"/>
    <x v="0"/>
    <s v="100838"/>
    <s v="Bedroom"/>
    <n v="1.2317521265588242E-3"/>
  </r>
  <r>
    <x v="1"/>
    <s v="Compact Fluorescent"/>
    <m/>
    <s v="A shape bulb"/>
    <n v="1"/>
    <n v="13"/>
    <x v="3"/>
    <s v="100839"/>
    <s v="Hall"/>
    <n v="1.2317521265588242E-3"/>
  </r>
  <r>
    <x v="4"/>
    <s v="Incandescent"/>
    <m/>
    <s v="Standard A Lamp"/>
    <n v="1"/>
    <n v="25"/>
    <x v="7"/>
    <s v="1008310"/>
    <s v="Living Room"/>
    <n v="1.2317521265588242E-3"/>
  </r>
  <r>
    <x v="6"/>
    <s v="Incandescent"/>
    <m/>
    <s v="3-Way Incandescent"/>
    <n v="1"/>
    <n v="100"/>
    <x v="7"/>
    <s v="1008310"/>
    <s v="Living Room"/>
    <n v="1.2317521265588242E-3"/>
  </r>
  <r>
    <x v="1"/>
    <s v="Incandescent"/>
    <m/>
    <s v="Decorative"/>
    <n v="4"/>
    <n v="40"/>
    <x v="2"/>
    <s v="1008311"/>
    <s v="Bathroom"/>
    <n v="1.2317521265588242E-3"/>
  </r>
  <r>
    <x v="1"/>
    <s v="Incandescent"/>
    <m/>
    <s v="Decorative"/>
    <n v="1"/>
    <n v="40"/>
    <x v="10"/>
    <s v="1008312"/>
    <s v="Master Bedroom"/>
    <n v="1.2317521265588242E-3"/>
  </r>
  <r>
    <x v="4"/>
    <s v="Compact Fluorescent"/>
    <m/>
    <s v="Twist"/>
    <n v="1"/>
    <n v="13"/>
    <x v="10"/>
    <s v="1008312"/>
    <s v="Master Bedroom"/>
    <n v="1.2317521265588242E-3"/>
  </r>
  <r>
    <x v="1"/>
    <s v="Incandescent"/>
    <m/>
    <s v="Decorative"/>
    <n v="3"/>
    <n v="40"/>
    <x v="2"/>
    <s v="1008313"/>
    <s v="Bathroom"/>
    <n v="1.2317521265588242E-3"/>
  </r>
  <r>
    <x v="1"/>
    <s v="Compact Fluorescent"/>
    <m/>
    <s v="Twist"/>
    <n v="1"/>
    <n v="23"/>
    <x v="0"/>
    <s v="1008314"/>
    <s v="Bedroom"/>
    <n v="1.2317521265588242E-3"/>
  </r>
  <r>
    <x v="4"/>
    <s v="Incandescent"/>
    <m/>
    <s v="Decorative"/>
    <n v="1"/>
    <n v="40"/>
    <x v="0"/>
    <s v="1008314"/>
    <s v="Bedroom"/>
    <n v="1.2317521265588242E-3"/>
  </r>
  <r>
    <x v="4"/>
    <s v="Compact Fluorescent"/>
    <m/>
    <s v="Twist"/>
    <n v="1"/>
    <n v="15"/>
    <x v="7"/>
    <s v="100871"/>
    <s v="Living Room"/>
    <n v="3.6399525819121509E-4"/>
  </r>
  <r>
    <x v="4"/>
    <s v="Incandescent"/>
    <m/>
    <s v="Standard A Lamp"/>
    <n v="1"/>
    <n v="75"/>
    <x v="7"/>
    <s v="100871"/>
    <s v="Living Room"/>
    <n v="3.6399525819121509E-4"/>
  </r>
  <r>
    <x v="6"/>
    <s v="Compact Fluorescent"/>
    <m/>
    <s v="Twist"/>
    <n v="4"/>
    <n v="15"/>
    <x v="7"/>
    <s v="100871"/>
    <s v="Living Room"/>
    <n v="3.6399525819121509E-4"/>
  </r>
  <r>
    <x v="0"/>
    <s v="Compact Fluorescent"/>
    <m/>
    <s v="Twist"/>
    <n v="2"/>
    <n v="13"/>
    <x v="12"/>
    <s v="100872"/>
    <s v="Family Room"/>
    <n v="3.6399525819121509E-4"/>
  </r>
  <r>
    <x v="4"/>
    <s v="Incandescent"/>
    <m/>
    <s v="Standard A Lamp"/>
    <n v="1"/>
    <n v="60"/>
    <x v="12"/>
    <s v="100872"/>
    <s v="Family Room"/>
    <n v="3.6399525819121509E-4"/>
  </r>
  <r>
    <x v="13"/>
    <s v="Incandescent"/>
    <m/>
    <s v="Mini base"/>
    <n v="2"/>
    <n v="60"/>
    <x v="12"/>
    <s v="100872"/>
    <s v="Family Room"/>
    <n v="3.6399525819121509E-4"/>
  </r>
  <r>
    <x v="4"/>
    <s v="Incandescent"/>
    <m/>
    <s v="3-Way Incandescent"/>
    <n v="1"/>
    <n v="100"/>
    <x v="0"/>
    <s v="100873"/>
    <s v="Bedroom"/>
    <n v="3.6399525819121509E-4"/>
  </r>
  <r>
    <x v="0"/>
    <s v="Compact Fluorescent"/>
    <m/>
    <s v="Twist"/>
    <n v="2"/>
    <n v="13"/>
    <x v="0"/>
    <s v="100873"/>
    <s v="Bedroom"/>
    <n v="3.6399525819121509E-4"/>
  </r>
  <r>
    <x v="8"/>
    <s v="Incandescent"/>
    <m/>
    <s v="Reflector"/>
    <n v="1"/>
    <n v="45"/>
    <x v="0"/>
    <s v="100873"/>
    <s v="Bedroom"/>
    <n v="3.6399525819121509E-4"/>
  </r>
  <r>
    <x v="1"/>
    <s v="Incandescent"/>
    <m/>
    <s v="Mini base"/>
    <n v="4"/>
    <n v="60"/>
    <x v="2"/>
    <s v="100874"/>
    <s v="Bathroom"/>
    <n v="3.6399525819121509E-4"/>
  </r>
  <r>
    <x v="0"/>
    <s v="Compact Fluorescent"/>
    <m/>
    <s v="Twist"/>
    <n v="2"/>
    <n v="13"/>
    <x v="6"/>
    <s v="100875"/>
    <s v="Laundry Room"/>
    <n v="3.6399525819121509E-4"/>
  </r>
  <r>
    <x v="1"/>
    <s v="Compact Fluorescent"/>
    <m/>
    <s v="Twist"/>
    <n v="1"/>
    <n v="22"/>
    <x v="6"/>
    <s v="100875"/>
    <s v="Laundry Room"/>
    <n v="3.6399525819121509E-4"/>
  </r>
  <r>
    <x v="0"/>
    <s v="Compact Fluorescent"/>
    <m/>
    <s v="Twist"/>
    <n v="2"/>
    <n v="13"/>
    <x v="7"/>
    <s v="100876"/>
    <s v="Living Room"/>
    <n v="3.6399525819121509E-4"/>
  </r>
  <r>
    <x v="4"/>
    <s v="Incandescent"/>
    <m/>
    <s v="Standard A Lamp"/>
    <n v="1"/>
    <n v="60"/>
    <x v="7"/>
    <s v="100876"/>
    <s v="Living Room"/>
    <n v="3.6399525819121509E-4"/>
  </r>
  <r>
    <x v="0"/>
    <s v="Linear Fluorescent"/>
    <n v="48"/>
    <s v="T-12"/>
    <n v="2"/>
    <n v="40"/>
    <x v="11"/>
    <s v="100877"/>
    <s v="Garage"/>
    <n v="3.6399525819121509E-4"/>
  </r>
  <r>
    <x v="0"/>
    <s v="Incandescent"/>
    <m/>
    <s v="Mini base"/>
    <n v="3"/>
    <n v="40"/>
    <x v="1"/>
    <s v="100878"/>
    <s v="Dining Room"/>
    <n v="3.6399525819121509E-4"/>
  </r>
  <r>
    <x v="8"/>
    <s v="Incandescent"/>
    <m/>
    <s v="Reflector"/>
    <n v="1"/>
    <n v="65"/>
    <x v="5"/>
    <s v="100879"/>
    <s v="Kitchen"/>
    <n v="3.6399525819121509E-4"/>
  </r>
  <r>
    <x v="0"/>
    <s v="Incandescent"/>
    <m/>
    <s v="Mini base"/>
    <n v="2"/>
    <n v="40"/>
    <x v="3"/>
    <s v="1008710"/>
    <s v="Hall"/>
    <n v="3.6399525819121509E-4"/>
  </r>
  <r>
    <x v="0"/>
    <s v="Incandescent"/>
    <m/>
    <s v="Mini base"/>
    <n v="2"/>
    <n v="40"/>
    <x v="2"/>
    <s v="1008711"/>
    <s v="Bathroom"/>
    <n v="3.6399525819121509E-4"/>
  </r>
  <r>
    <x v="1"/>
    <s v="Compact Fluorescent"/>
    <m/>
    <s v="Twist"/>
    <n v="3"/>
    <n v="13"/>
    <x v="2"/>
    <s v="1008711"/>
    <s v="Bathroom"/>
    <n v="3.6399525819121509E-4"/>
  </r>
  <r>
    <x v="1"/>
    <s v="Incandescent"/>
    <m/>
    <s v="3-Way Incandescent"/>
    <n v="1"/>
    <n v="100"/>
    <x v="0"/>
    <s v="1008712"/>
    <s v="Bedroom"/>
    <n v="3.6399525819121509E-4"/>
  </r>
  <r>
    <x v="8"/>
    <s v="Incandescent"/>
    <m/>
    <s v="Reflector"/>
    <n v="1"/>
    <n v="65"/>
    <x v="0"/>
    <s v="1008713"/>
    <s v="Bedroom"/>
    <n v="3.6399525819121509E-4"/>
  </r>
  <r>
    <x v="6"/>
    <s v="Incandescent"/>
    <m/>
    <s v="Globe"/>
    <n v="1"/>
    <n v="40"/>
    <x v="0"/>
    <s v="1008713"/>
    <s v="Bedroom"/>
    <n v="3.6399525819121509E-4"/>
  </r>
  <r>
    <x v="4"/>
    <s v="Compact Fluorescent"/>
    <m/>
    <s v="Twist"/>
    <n v="1"/>
    <n v="13"/>
    <x v="0"/>
    <s v="1008713"/>
    <s v="Bedroom"/>
    <n v="3.6399525819121509E-4"/>
  </r>
  <r>
    <x v="9"/>
    <s v="Incandescent"/>
    <m/>
    <s v="Mini base"/>
    <n v="8"/>
    <n v="40"/>
    <x v="3"/>
    <s v="1008714"/>
    <s v="Hall"/>
    <n v="3.6399525819121509E-4"/>
  </r>
  <r>
    <x v="4"/>
    <s v="Incandescent"/>
    <m/>
    <s v="Mini base"/>
    <n v="1"/>
    <n v="40"/>
    <x v="3"/>
    <s v="1008714"/>
    <s v="Hall"/>
    <n v="3.6399525819121509E-4"/>
  </r>
  <r>
    <x v="0"/>
    <s v="Incandescent"/>
    <m/>
    <s v="Reflector"/>
    <n v="2"/>
    <n v="50"/>
    <x v="2"/>
    <s v="1008715"/>
    <s v="Bathroom"/>
    <n v="3.6399525819121509E-4"/>
  </r>
  <r>
    <x v="1"/>
    <s v="Incandescent"/>
    <m/>
    <s v="Mini base"/>
    <n v="1"/>
    <n v="60"/>
    <x v="2"/>
    <s v="1008715"/>
    <s v="Bathroom"/>
    <n v="3.6399525819121509E-4"/>
  </r>
  <r>
    <x v="0"/>
    <s v="Incandescent"/>
    <m/>
    <s v="Mini base"/>
    <n v="1"/>
    <n v="60"/>
    <x v="2"/>
    <s v="1008715"/>
    <s v="Bathroom"/>
    <n v="3.6399525819121509E-4"/>
  </r>
  <r>
    <x v="0"/>
    <s v="Incandescent"/>
    <m/>
    <s v="Standard A Lamp"/>
    <n v="1"/>
    <n v="40"/>
    <x v="2"/>
    <s v="100961"/>
    <s v="Bathroom"/>
    <n v="2.9523995769978898E-4"/>
  </r>
  <r>
    <x v="1"/>
    <s v="Incandescent"/>
    <m/>
    <s v="Decorative"/>
    <n v="3"/>
    <n v="40"/>
    <x v="2"/>
    <s v="100961"/>
    <s v="Bathroom"/>
    <n v="2.9523995769978898E-4"/>
  </r>
  <r>
    <x v="1"/>
    <s v="Incandescent"/>
    <m/>
    <s v="Globe"/>
    <n v="3"/>
    <n v="40"/>
    <x v="2"/>
    <s v="100962"/>
    <s v="Bathroom"/>
    <n v="2.9523995769978898E-4"/>
  </r>
  <r>
    <x v="0"/>
    <s v="Incandescent"/>
    <m/>
    <s v="Heat Lamp"/>
    <n v="1"/>
    <n v="250"/>
    <x v="2"/>
    <s v="100962"/>
    <s v="Bathroom"/>
    <n v="2.9523995769978898E-4"/>
  </r>
  <r>
    <x v="1"/>
    <s v="Incandescent"/>
    <m/>
    <s v="Standard A Lamp"/>
    <n v="2"/>
    <n v="40"/>
    <x v="0"/>
    <s v="100963"/>
    <s v="Bedroom"/>
    <n v="2.9523995769978898E-4"/>
  </r>
  <r>
    <x v="1"/>
    <s v="Incandescent"/>
    <m/>
    <s v="Standard A Lamp"/>
    <n v="2"/>
    <n v="40"/>
    <x v="0"/>
    <s v="100964"/>
    <s v="Bedroom"/>
    <n v="2.9523995769978898E-4"/>
  </r>
  <r>
    <x v="4"/>
    <s v="Compact Fluorescent"/>
    <m/>
    <s v="Twist"/>
    <n v="1"/>
    <n v="15"/>
    <x v="0"/>
    <s v="100964"/>
    <s v="Bedroom"/>
    <n v="2.9523995769978898E-4"/>
  </r>
  <r>
    <x v="1"/>
    <s v="Incandescent"/>
    <m/>
    <s v="Standard A Lamp"/>
    <n v="2"/>
    <n v="40"/>
    <x v="0"/>
    <s v="100965"/>
    <s v="Bedroom"/>
    <n v="2.9523995769978898E-4"/>
  </r>
  <r>
    <x v="4"/>
    <s v="Compact Fluorescent"/>
    <m/>
    <s v="Straight Tube"/>
    <n v="1"/>
    <n v="15"/>
    <x v="0"/>
    <s v="100965"/>
    <s v="Bedroom"/>
    <n v="2.9523995769978898E-4"/>
  </r>
  <r>
    <x v="9"/>
    <s v="Incandescent"/>
    <m/>
    <s v="Standard A Lamp"/>
    <n v="2"/>
    <n v="60"/>
    <x v="9"/>
    <s v="100966"/>
    <s v="Other"/>
    <n v="2.9523995769978898E-4"/>
  </r>
  <r>
    <x v="9"/>
    <s v="Compact Fluorescent"/>
    <m/>
    <s v="Straight Tube"/>
    <n v="1"/>
    <n v="15"/>
    <x v="1"/>
    <s v="100967"/>
    <s v="Dining Room"/>
    <n v="2.9523995769978898E-4"/>
  </r>
  <r>
    <x v="6"/>
    <s v="Compact Fluorescent"/>
    <m/>
    <s v="Straight Tube"/>
    <n v="1"/>
    <n v="22"/>
    <x v="1"/>
    <s v="100967"/>
    <s v="Dining Room"/>
    <n v="2.9523995769978898E-4"/>
  </r>
  <r>
    <x v="0"/>
    <s v="Incandescent"/>
    <m/>
    <s v="Standard A Lamp"/>
    <n v="1"/>
    <n v="40"/>
    <x v="7"/>
    <s v="100968"/>
    <s v="Living Room"/>
    <n v="2.9523995769978898E-4"/>
  </r>
  <r>
    <x v="4"/>
    <s v="Compact Fluorescent"/>
    <m/>
    <s v="Twist"/>
    <n v="2"/>
    <n v="15"/>
    <x v="7"/>
    <s v="100968"/>
    <s v="Living Room"/>
    <n v="2.9523995769978898E-4"/>
  </r>
  <r>
    <x v="6"/>
    <s v="Incandescent"/>
    <m/>
    <s v="Standard A Lamp"/>
    <n v="2"/>
    <n v="60"/>
    <x v="7"/>
    <s v="100968"/>
    <s v="Living Room"/>
    <n v="2.9523995769978898E-4"/>
  </r>
  <r>
    <x v="0"/>
    <s v="Incandescent"/>
    <m/>
    <s v="Standard A Lamp"/>
    <n v="1"/>
    <n v="40"/>
    <x v="11"/>
    <s v="100969"/>
    <s v="Garage"/>
    <n v="2.9523995769978898E-4"/>
  </r>
  <r>
    <x v="1"/>
    <s v="Incandescent"/>
    <m/>
    <s v="Standard A Lamp"/>
    <n v="1"/>
    <n v="40"/>
    <x v="11"/>
    <s v="100969"/>
    <s v="Garage"/>
    <n v="2.9523995769978898E-4"/>
  </r>
  <r>
    <x v="0"/>
    <s v="Incandescent"/>
    <m/>
    <s v="Standard A Lamp"/>
    <n v="1"/>
    <n v="60"/>
    <x v="5"/>
    <s v="1009610"/>
    <s v="Kitchen"/>
    <n v="2.9523995769978898E-4"/>
  </r>
  <r>
    <x v="0"/>
    <s v="Incandescent"/>
    <m/>
    <s v="Standard A Lamp"/>
    <n v="1"/>
    <n v="60"/>
    <x v="3"/>
    <s v="1009611"/>
    <s v="Hall"/>
    <n v="2.9523995769978898E-4"/>
  </r>
  <r>
    <x v="8"/>
    <s v="Compact Fluorescent"/>
    <m/>
    <s v="Reflector"/>
    <n v="1"/>
    <n v="15"/>
    <x v="5"/>
    <s v="1009612"/>
    <s v="Kitchen"/>
    <n v="2.9523995769978898E-4"/>
  </r>
  <r>
    <x v="9"/>
    <s v="Compact Fluorescent"/>
    <m/>
    <s v="Twist"/>
    <n v="2"/>
    <n v="15"/>
    <x v="5"/>
    <s v="1009612"/>
    <s v="Kitchen"/>
    <n v="2.9523995769978898E-4"/>
  </r>
  <r>
    <x v="0"/>
    <s v="Incandescent"/>
    <m/>
    <s v="Standard A Lamp"/>
    <n v="2"/>
    <n v="40"/>
    <x v="5"/>
    <s v="1009612"/>
    <s v="Kitchen"/>
    <n v="2.9523995769978898E-4"/>
  </r>
  <r>
    <x v="4"/>
    <s v="Incandescent"/>
    <m/>
    <s v="Standard A Lamp"/>
    <n v="1"/>
    <n v="60"/>
    <x v="7"/>
    <s v="1009613"/>
    <s v="Living Room"/>
    <n v="2.9523995769978898E-4"/>
  </r>
  <r>
    <x v="6"/>
    <s v="Incandescent"/>
    <m/>
    <s v="Standard A Lamp"/>
    <n v="1"/>
    <n v="60"/>
    <x v="7"/>
    <s v="1009613"/>
    <s v="Living Room"/>
    <n v="2.9523995769978898E-4"/>
  </r>
  <r>
    <x v="4"/>
    <s v="Incandescent"/>
    <m/>
    <s v="Other"/>
    <n v="1"/>
    <n v="40"/>
    <x v="7"/>
    <s v="1009613"/>
    <s v="Living Room"/>
    <n v="2.9523995769978898E-4"/>
  </r>
  <r>
    <x v="0"/>
    <s v="Incandescent"/>
    <m/>
    <s v="Decorative"/>
    <n v="1"/>
    <n v="40"/>
    <x v="7"/>
    <s v="1009613"/>
    <s v="Living Room"/>
    <n v="2.9523995769978898E-4"/>
  </r>
  <r>
    <x v="0"/>
    <s v="Incandescent"/>
    <m/>
    <s v="Standard A Lamp"/>
    <n v="2"/>
    <n v="60"/>
    <x v="9"/>
    <s v="1009614"/>
    <s v="Other"/>
    <n v="2.9523995769978898E-4"/>
  </r>
  <r>
    <x v="1"/>
    <s v="Incandescent"/>
    <m/>
    <s v="Standard A Lamp"/>
    <n v="1"/>
    <n v="60"/>
    <x v="9"/>
    <s v="1009614"/>
    <s v="Other"/>
    <n v="2.9523995769978898E-4"/>
  </r>
  <r>
    <x v="0"/>
    <s v="Incandescent"/>
    <m/>
    <s v="Standard A Lamp"/>
    <n v="2"/>
    <n v="60"/>
    <x v="6"/>
    <s v="1009615"/>
    <s v="Laundry Room"/>
    <n v="2.9523995769978898E-4"/>
  </r>
  <r>
    <x v="1"/>
    <s v="Incandescent"/>
    <m/>
    <s v="Globe"/>
    <n v="1"/>
    <n v="40"/>
    <x v="6"/>
    <s v="1009615"/>
    <s v="Laundry Room"/>
    <n v="2.9523995769978898E-4"/>
  </r>
  <r>
    <x v="14"/>
    <s v="Compact Fluorescent"/>
    <m/>
    <s v="Twist"/>
    <n v="1"/>
    <n v="15"/>
    <x v="0"/>
    <s v="101001"/>
    <s v="Bedroom"/>
    <n v="3.6399525819121509E-4"/>
  </r>
  <r>
    <x v="5"/>
    <s v="Compact Fluorescent"/>
    <m/>
    <s v="Twist"/>
    <n v="1"/>
    <n v="15"/>
    <x v="0"/>
    <s v="101001"/>
    <s v="Bedroom"/>
    <n v="3.6399525819121509E-4"/>
  </r>
  <r>
    <x v="4"/>
    <s v="Compact Fluorescent"/>
    <m/>
    <s v="Twist"/>
    <n v="1"/>
    <n v="15"/>
    <x v="8"/>
    <s v="101002"/>
    <s v="Office"/>
    <n v="3.6399525819121509E-4"/>
  </r>
  <r>
    <x v="4"/>
    <s v="Incandescent"/>
    <m/>
    <s v="Standard A Lamp"/>
    <n v="1"/>
    <n v="100"/>
    <x v="8"/>
    <s v="101002"/>
    <s v="Office"/>
    <n v="3.6399525819121509E-4"/>
  </r>
  <r>
    <x v="4"/>
    <s v="Incandescent"/>
    <m/>
    <s v="Mini base"/>
    <n v="1"/>
    <n v="25"/>
    <x v="8"/>
    <s v="101002"/>
    <s v="Office"/>
    <n v="3.6399525819121509E-4"/>
  </r>
  <r>
    <x v="9"/>
    <s v="Compact Fluorescent"/>
    <m/>
    <s v="Twist"/>
    <n v="5"/>
    <n v="15"/>
    <x v="1"/>
    <s v="101003"/>
    <s v="Dining Room"/>
    <n v="3.6399525819121509E-4"/>
  </r>
  <r>
    <x v="0"/>
    <s v="Incandescent"/>
    <m/>
    <s v="Mini base"/>
    <n v="3"/>
    <n v="40"/>
    <x v="3"/>
    <s v="101004"/>
    <s v="Hall"/>
    <n v="3.6399525819121509E-4"/>
  </r>
  <r>
    <x v="0"/>
    <s v="Incandescent"/>
    <m/>
    <s v="Standard A Lamp"/>
    <n v="1"/>
    <n v="60"/>
    <x v="3"/>
    <s v="101006"/>
    <s v="Hall"/>
    <n v="3.6399525819121509E-4"/>
  </r>
  <r>
    <x v="0"/>
    <s v="Linear Fluorescent"/>
    <n v="48"/>
    <s v="T-12"/>
    <n v="2"/>
    <n v="40"/>
    <x v="11"/>
    <s v="101007"/>
    <s v="Garage"/>
    <n v="3.6399525819121509E-4"/>
  </r>
  <r>
    <x v="0"/>
    <s v="Incandescent"/>
    <m/>
    <s v="Standard A Lamp"/>
    <n v="4"/>
    <n v="75"/>
    <x v="11"/>
    <s v="101007"/>
    <s v="Garage"/>
    <n v="3.6399525819121509E-4"/>
  </r>
  <r>
    <x v="10"/>
    <s v="Incandescent"/>
    <m/>
    <s v="Standard A Lamp"/>
    <n v="1"/>
    <n v="100"/>
    <x v="11"/>
    <s v="101007"/>
    <s v="Garage"/>
    <n v="3.6399525819121509E-4"/>
  </r>
  <r>
    <x v="0"/>
    <s v="Linear Fluorescent"/>
    <n v="48"/>
    <s v="T-12"/>
    <n v="1"/>
    <n v="40"/>
    <x v="5"/>
    <s v="101008"/>
    <s v="Kitchen"/>
    <n v="3.6399525819121509E-4"/>
  </r>
  <r>
    <x v="0"/>
    <s v="Linear Fluorescent"/>
    <n v="48"/>
    <s v="T-12"/>
    <n v="2"/>
    <n v="40"/>
    <x v="6"/>
    <s v="101009"/>
    <s v="Laundry Room"/>
    <n v="3.6399525819121509E-4"/>
  </r>
  <r>
    <x v="9"/>
    <s v="Incandescent"/>
    <m/>
    <s v="Standard A Lamp"/>
    <n v="1"/>
    <n v="100"/>
    <x v="7"/>
    <s v="1010010"/>
    <s v="Living Room"/>
    <n v="3.6399525819121509E-4"/>
  </r>
  <r>
    <x v="4"/>
    <s v="Incandescent"/>
    <m/>
    <s v="Standard A Lamp"/>
    <n v="1"/>
    <n v="100"/>
    <x v="7"/>
    <s v="1010010"/>
    <s v="Living Room"/>
    <n v="3.6399525819121509E-4"/>
  </r>
  <r>
    <x v="13"/>
    <s v="Linear Fluorescent"/>
    <n v="36"/>
    <s v="Fluorescent Unknown"/>
    <n v="1"/>
    <n v="30"/>
    <x v="7"/>
    <s v="1010010"/>
    <s v="Living Room"/>
    <n v="3.6399525819121509E-4"/>
  </r>
  <r>
    <x v="13"/>
    <s v="Incandescent"/>
    <m/>
    <s v="Mini base"/>
    <n v="1"/>
    <n v="60"/>
    <x v="7"/>
    <s v="1010010"/>
    <s v="Living Room"/>
    <n v="3.6399525819121509E-4"/>
  </r>
  <r>
    <x v="13"/>
    <s v="Incandescent"/>
    <m/>
    <s v="Mini base"/>
    <n v="4"/>
    <n v="10"/>
    <x v="7"/>
    <s v="1010010"/>
    <s v="Living Room"/>
    <n v="3.6399525819121509E-4"/>
  </r>
  <r>
    <x v="0"/>
    <s v="Compact Fluorescent"/>
    <m/>
    <s v="Twist"/>
    <n v="1"/>
    <n v="15"/>
    <x v="2"/>
    <s v="1010011"/>
    <s v="Bathroom"/>
    <n v="3.6399525819121509E-4"/>
  </r>
  <r>
    <x v="0"/>
    <s v="Incandescent"/>
    <m/>
    <s v="Standard A Lamp"/>
    <n v="1"/>
    <n v="100"/>
    <x v="2"/>
    <s v="1010011"/>
    <s v="Bathroom"/>
    <n v="3.6399525819121509E-4"/>
  </r>
  <r>
    <x v="5"/>
    <s v="Incandescent"/>
    <m/>
    <s v="Standard A Lamp"/>
    <n v="1"/>
    <n v="60"/>
    <x v="10"/>
    <s v="1010012"/>
    <s v="Master Bedroom"/>
    <n v="3.6399525819121509E-4"/>
  </r>
  <r>
    <x v="1"/>
    <s v="Incandescent"/>
    <m/>
    <s v="Standard A Lamp"/>
    <n v="1"/>
    <n v="75"/>
    <x v="10"/>
    <s v="1010012"/>
    <s v="Master Bedroom"/>
    <n v="3.6399525819121509E-4"/>
  </r>
  <r>
    <x v="4"/>
    <s v="Incandescent"/>
    <m/>
    <s v="Decorative"/>
    <n v="1"/>
    <n v="40"/>
    <x v="10"/>
    <s v="1010012"/>
    <s v="Master Bedroom"/>
    <n v="3.6399525819121509E-4"/>
  </r>
  <r>
    <x v="0"/>
    <s v="Incandescent"/>
    <m/>
    <s v="Standard A Lamp"/>
    <n v="1"/>
    <n v="100"/>
    <x v="11"/>
    <s v="1010013"/>
    <s v="Garage"/>
    <n v="3.6399525819121509E-4"/>
  </r>
  <r>
    <x v="0"/>
    <s v="Linear Fluorescent"/>
    <n v="48"/>
    <s v="T-12"/>
    <n v="2"/>
    <n v="40"/>
    <x v="11"/>
    <s v="1010013"/>
    <s v="Garage"/>
    <n v="3.6399525819121509E-4"/>
  </r>
  <r>
    <x v="0"/>
    <s v="Incandescent"/>
    <m/>
    <s v="Standard A Lamp"/>
    <n v="2"/>
    <n v="60"/>
    <x v="3"/>
    <s v="1010014"/>
    <s v="Hall"/>
    <n v="3.6399525819121509E-4"/>
  </r>
  <r>
    <x v="0"/>
    <s v="Linear Fluorescent"/>
    <n v="48"/>
    <s v="T-12"/>
    <n v="2"/>
    <n v="40"/>
    <x v="3"/>
    <s v="1010014"/>
    <s v="Hall"/>
    <n v="3.6399525819121509E-4"/>
  </r>
  <r>
    <x v="5"/>
    <s v="Incandescent"/>
    <m/>
    <s v="Standard A Lamp"/>
    <n v="1"/>
    <n v="60"/>
    <x v="9"/>
    <s v="1010015"/>
    <s v="Other"/>
    <n v="3.6399525819121509E-4"/>
  </r>
  <r>
    <x v="13"/>
    <s v="Linear Fluorescent"/>
    <n v="48"/>
    <s v="T-12"/>
    <n v="2"/>
    <n v="40"/>
    <x v="9"/>
    <s v="1010015"/>
    <s v="Other"/>
    <n v="3.6399525819121509E-4"/>
  </r>
  <r>
    <x v="10"/>
    <s v="Linear Fluorescent"/>
    <n v="48"/>
    <s v="T-12"/>
    <n v="2"/>
    <n v="32"/>
    <x v="9"/>
    <s v="101341"/>
    <s v="Other"/>
    <n v="3.6399525819121509E-4"/>
  </r>
  <r>
    <x v="0"/>
    <s v="Compact Fluorescent"/>
    <m/>
    <s v="A shape bulb"/>
    <n v="1"/>
    <n v="13"/>
    <x v="9"/>
    <s v="101341"/>
    <s v="Other"/>
    <n v="3.6399525819121509E-4"/>
  </r>
  <r>
    <x v="1"/>
    <s v="Incandescent"/>
    <m/>
    <s v="Globe"/>
    <n v="8"/>
    <n v="40"/>
    <x v="2"/>
    <s v="101342"/>
    <s v="Bathroom"/>
    <n v="3.6399525819121509E-4"/>
  </r>
  <r>
    <x v="1"/>
    <s v="Compact Fluorescent"/>
    <m/>
    <s v="Twist"/>
    <n v="3"/>
    <n v="18"/>
    <x v="2"/>
    <s v="101343"/>
    <s v="Bathroom"/>
    <n v="3.6399525819121509E-4"/>
  </r>
  <r>
    <x v="1"/>
    <s v="Incandescent"/>
    <m/>
    <s v="Globe"/>
    <n v="3"/>
    <n v="40"/>
    <x v="2"/>
    <s v="101343"/>
    <s v="Bathroom"/>
    <n v="3.6399525819121509E-4"/>
  </r>
  <r>
    <x v="0"/>
    <s v="Compact Fluorescent"/>
    <m/>
    <s v="Twist"/>
    <n v="2"/>
    <n v="13"/>
    <x v="0"/>
    <s v="101344"/>
    <s v="Bedroom"/>
    <n v="3.6399525819121509E-4"/>
  </r>
  <r>
    <x v="0"/>
    <s v="Incandescent"/>
    <m/>
    <s v="Standard A Lamp"/>
    <n v="1"/>
    <n v="60"/>
    <x v="0"/>
    <s v="101345"/>
    <s v="Bedroom"/>
    <n v="3.6399525819121509E-4"/>
  </r>
  <r>
    <x v="0"/>
    <s v="Compact Fluorescent"/>
    <m/>
    <s v="Twist"/>
    <n v="1"/>
    <n v="15"/>
    <x v="4"/>
    <s v="101346"/>
    <s v="Closet"/>
    <n v="3.6399525819121509E-4"/>
  </r>
  <r>
    <x v="9"/>
    <s v="Incandescent"/>
    <m/>
    <s v="Mini base"/>
    <n v="8"/>
    <n v="40"/>
    <x v="1"/>
    <s v="101347"/>
    <s v="Dining Room"/>
    <n v="3.6399525819121509E-4"/>
  </r>
  <r>
    <x v="6"/>
    <s v="Compact Fluorescent"/>
    <m/>
    <s v="Twist"/>
    <n v="2"/>
    <n v="23"/>
    <x v="1"/>
    <s v="101347"/>
    <s v="Dining Room"/>
    <n v="3.6399525819121509E-4"/>
  </r>
  <r>
    <x v="4"/>
    <s v="Halogen"/>
    <m/>
    <s v="Other"/>
    <n v="1"/>
    <n v="50"/>
    <x v="1"/>
    <s v="101347"/>
    <s v="Dining Room"/>
    <n v="3.6399525819121509E-4"/>
  </r>
  <r>
    <x v="0"/>
    <s v="Incandescent"/>
    <m/>
    <s v="Mini base"/>
    <n v="3"/>
    <n v="40"/>
    <x v="3"/>
    <s v="101348"/>
    <s v="Hall"/>
    <n v="3.6399525819121509E-4"/>
  </r>
  <r>
    <x v="1"/>
    <s v="Compact Fluorescent"/>
    <m/>
    <s v="Twist"/>
    <n v="1"/>
    <n v="13"/>
    <x v="3"/>
    <s v="101348"/>
    <s v="Hall"/>
    <n v="3.6399525819121509E-4"/>
  </r>
  <r>
    <x v="5"/>
    <s v="Compact Fluorescent"/>
    <m/>
    <s v="Twist"/>
    <n v="3"/>
    <n v="23"/>
    <x v="5"/>
    <s v="101349"/>
    <s v="Kitchen"/>
    <n v="3.6399525819121509E-4"/>
  </r>
  <r>
    <x v="13"/>
    <s v="Incandescent"/>
    <m/>
    <s v="Other"/>
    <n v="1"/>
    <n v="25"/>
    <x v="5"/>
    <s v="101349"/>
    <s v="Kitchen"/>
    <n v="3.6399525819121509E-4"/>
  </r>
  <r>
    <x v="12"/>
    <s v="Incandescent"/>
    <m/>
    <s v="Reflector"/>
    <n v="3"/>
    <n v="65"/>
    <x v="5"/>
    <s v="101349"/>
    <s v="Kitchen"/>
    <n v="3.6399525819121509E-4"/>
  </r>
  <r>
    <x v="0"/>
    <s v="Compact Fluorescent"/>
    <m/>
    <s v="Twist"/>
    <n v="1"/>
    <n v="23"/>
    <x v="6"/>
    <s v="1013410"/>
    <s v="Laundry Room"/>
    <n v="3.6399525819121509E-4"/>
  </r>
  <r>
    <x v="6"/>
    <s v="Compact Fluorescent"/>
    <m/>
    <s v="Twist"/>
    <n v="1"/>
    <n v="18"/>
    <x v="7"/>
    <s v="1013411"/>
    <s v="Living Room"/>
    <n v="3.6399525819121509E-4"/>
  </r>
  <r>
    <x v="0"/>
    <s v="Incandescent"/>
    <m/>
    <s v="Standard A Lamp"/>
    <n v="1"/>
    <n v="60"/>
    <x v="4"/>
    <s v="1013412"/>
    <s v="Closet"/>
    <n v="3.6399525819121509E-4"/>
  </r>
  <r>
    <x v="0"/>
    <s v="Compact Fluorescent"/>
    <m/>
    <s v="Twist"/>
    <n v="1"/>
    <n v="15"/>
    <x v="4"/>
    <s v="1013413"/>
    <s v="Closet"/>
    <n v="3.6399525819121509E-4"/>
  </r>
  <r>
    <x v="0"/>
    <s v="Compact Fluorescent"/>
    <m/>
    <s v="Twist"/>
    <n v="2"/>
    <n v="15"/>
    <x v="8"/>
    <s v="1013414"/>
    <s v="Office"/>
    <n v="3.6399525819121509E-4"/>
  </r>
  <r>
    <x v="0"/>
    <s v="Compact Fluorescent"/>
    <m/>
    <s v="Twist"/>
    <n v="1"/>
    <n v="13"/>
    <x v="9"/>
    <s v="1013415"/>
    <s v="Other"/>
    <n v="3.6399525819121509E-4"/>
  </r>
  <r>
    <x v="1"/>
    <s v="Compact Fluorescent"/>
    <m/>
    <s v="Twist"/>
    <n v="1"/>
    <n v="13"/>
    <x v="3"/>
    <s v="1013416"/>
    <s v="Hall"/>
    <n v="3.6399525819121509E-4"/>
  </r>
  <r>
    <x v="1"/>
    <s v="Incandescent"/>
    <m/>
    <s v="Globe"/>
    <n v="2"/>
    <n v="60"/>
    <x v="2"/>
    <s v="101411"/>
    <s v="Bathroom"/>
    <n v="1.2317521265588242E-3"/>
  </r>
  <r>
    <x v="4"/>
    <s v="Incandescent"/>
    <m/>
    <s v="Standard A Lamp"/>
    <n v="1"/>
    <n v="75"/>
    <x v="2"/>
    <s v="101411"/>
    <s v="Bathroom"/>
    <n v="1.2317521265588242E-3"/>
  </r>
  <r>
    <x v="1"/>
    <s v="Other"/>
    <m/>
    <s v="LED Interior"/>
    <n v="1"/>
    <n v="1"/>
    <x v="2"/>
    <s v="101411"/>
    <s v="Bathroom"/>
    <n v="1.2317521265588242E-3"/>
  </r>
  <r>
    <x v="0"/>
    <s v="Incandescent"/>
    <m/>
    <s v="Standard A Lamp"/>
    <n v="1"/>
    <n v="60"/>
    <x v="0"/>
    <s v="101412"/>
    <s v="Bedroom"/>
    <n v="1.2317521265588242E-3"/>
  </r>
  <r>
    <x v="0"/>
    <s v="Incandescent"/>
    <m/>
    <s v="Standard A Lamp"/>
    <n v="2"/>
    <n v="60"/>
    <x v="2"/>
    <s v="101413"/>
    <s v="Bathroom"/>
    <n v="1.2317521265588242E-3"/>
  </r>
  <r>
    <x v="1"/>
    <s v="Incandescent"/>
    <m/>
    <s v="Standard A Lamp"/>
    <n v="1"/>
    <n v="60"/>
    <x v="2"/>
    <s v="101413"/>
    <s v="Bathroom"/>
    <n v="1.2317521265588242E-3"/>
  </r>
  <r>
    <x v="5"/>
    <s v="Incandescent"/>
    <m/>
    <s v="Standard A Lamp"/>
    <n v="1"/>
    <n v="60"/>
    <x v="3"/>
    <s v="101414"/>
    <s v="Hall"/>
    <n v="1.2317521265588242E-3"/>
  </r>
  <r>
    <x v="0"/>
    <s v="Incandescent"/>
    <m/>
    <s v="Standard A Lamp"/>
    <n v="1"/>
    <n v="60"/>
    <x v="3"/>
    <s v="101415"/>
    <s v="Hall"/>
    <n v="1.2317521265588242E-3"/>
  </r>
  <r>
    <x v="1"/>
    <s v="Other"/>
    <m/>
    <s v="LED Interior"/>
    <n v="1"/>
    <n v="1"/>
    <x v="3"/>
    <s v="101415"/>
    <s v="Hall"/>
    <n v="1.2317521265588242E-3"/>
  </r>
  <r>
    <x v="0"/>
    <s v="Incandescent"/>
    <m/>
    <s v="Standard A Lamp"/>
    <n v="2"/>
    <n v="60"/>
    <x v="10"/>
    <s v="101416"/>
    <s v="Master Bedroom"/>
    <n v="1.2317521265588242E-3"/>
  </r>
  <r>
    <x v="1"/>
    <s v="Incandescent"/>
    <m/>
    <s v="Reflector"/>
    <n v="1"/>
    <n v="25"/>
    <x v="10"/>
    <s v="101416"/>
    <s v="Master Bedroom"/>
    <n v="1.2317521265588242E-3"/>
  </r>
  <r>
    <x v="4"/>
    <s v="Compact Fluorescent"/>
    <m/>
    <s v="Twist"/>
    <n v="1"/>
    <n v="15"/>
    <x v="10"/>
    <s v="101416"/>
    <s v="Master Bedroom"/>
    <n v="1.2317521265588242E-3"/>
  </r>
  <r>
    <x v="4"/>
    <s v="Incandescent"/>
    <m/>
    <s v="Standard A Lamp"/>
    <n v="2"/>
    <n v="40"/>
    <x v="10"/>
    <s v="101416"/>
    <s v="Master Bedroom"/>
    <n v="1.2317521265588242E-3"/>
  </r>
  <r>
    <x v="0"/>
    <s v="Incandescent"/>
    <m/>
    <s v="Standard A Lamp"/>
    <n v="1"/>
    <n v="60"/>
    <x v="8"/>
    <s v="101417"/>
    <s v="Office"/>
    <n v="1.2317521265588242E-3"/>
  </r>
  <r>
    <x v="0"/>
    <s v="Compact Fluorescent"/>
    <m/>
    <s v="Twist"/>
    <n v="1"/>
    <n v="15"/>
    <x v="8"/>
    <s v="101417"/>
    <s v="Office"/>
    <n v="1.2317521265588242E-3"/>
  </r>
  <r>
    <x v="4"/>
    <s v="Compact Fluorescent"/>
    <m/>
    <s v="Pin base"/>
    <n v="1"/>
    <n v="13"/>
    <x v="8"/>
    <s v="101417"/>
    <s v="Office"/>
    <n v="1.2317521265588242E-3"/>
  </r>
  <r>
    <x v="0"/>
    <s v="Compact Fluorescent"/>
    <m/>
    <s v="Twist"/>
    <n v="1"/>
    <n v="15"/>
    <x v="4"/>
    <s v="101419"/>
    <s v="Closet"/>
    <n v="1.2317521265588242E-3"/>
  </r>
  <r>
    <x v="0"/>
    <s v="Incandescent"/>
    <m/>
    <s v="Reflector"/>
    <n v="1"/>
    <n v="125"/>
    <x v="2"/>
    <s v="1014110"/>
    <s v="Bathroom"/>
    <n v="1.2317521265588242E-3"/>
  </r>
  <r>
    <x v="0"/>
    <s v="Incandescent"/>
    <m/>
    <s v="Heat Lamp"/>
    <n v="1"/>
    <n v="250"/>
    <x v="2"/>
    <s v="1014110"/>
    <s v="Bathroom"/>
    <n v="1.2317521265588242E-3"/>
  </r>
  <r>
    <x v="0"/>
    <s v="Incandescent"/>
    <m/>
    <s v="Globe"/>
    <n v="2"/>
    <n v="60"/>
    <x v="2"/>
    <s v="1014110"/>
    <s v="Bathroom"/>
    <n v="1.2317521265588242E-3"/>
  </r>
  <r>
    <x v="0"/>
    <s v="Compact Fluorescent"/>
    <m/>
    <s v="Twist"/>
    <n v="1"/>
    <n v="15"/>
    <x v="2"/>
    <s v="1014110"/>
    <s v="Bathroom"/>
    <n v="1.2317521265588242E-3"/>
  </r>
  <r>
    <x v="1"/>
    <s v="Other"/>
    <m/>
    <s v="LED Interior"/>
    <n v="1"/>
    <n v="1"/>
    <x v="2"/>
    <s v="1014110"/>
    <s v="Bathroom"/>
    <n v="1.2317521265588242E-3"/>
  </r>
  <r>
    <x v="0"/>
    <s v="Incandescent"/>
    <m/>
    <s v="Standard A Lamp"/>
    <n v="3"/>
    <n v="60"/>
    <x v="0"/>
    <s v="1014111"/>
    <s v="Bedroom"/>
    <n v="1.2317521265588242E-3"/>
  </r>
  <r>
    <x v="9"/>
    <s v="Incandescent"/>
    <m/>
    <s v="Standard A Lamp"/>
    <n v="1"/>
    <n v="75"/>
    <x v="1"/>
    <s v="1014112"/>
    <s v="Dining Room"/>
    <n v="1.2317521265588242E-3"/>
  </r>
  <r>
    <x v="0"/>
    <s v="Incandescent"/>
    <m/>
    <s v="Standard A Lamp"/>
    <n v="1"/>
    <n v="60"/>
    <x v="12"/>
    <s v="1014114"/>
    <s v="Family Room"/>
    <n v="1.2317521265588242E-3"/>
  </r>
  <r>
    <x v="4"/>
    <s v="Compact Fluorescent"/>
    <m/>
    <s v="Twist"/>
    <n v="1"/>
    <n v="15"/>
    <x v="12"/>
    <s v="1014114"/>
    <s v="Family Room"/>
    <n v="1.2317521265588242E-3"/>
  </r>
  <r>
    <x v="4"/>
    <s v="Incandescent"/>
    <m/>
    <s v="Standard A Lamp"/>
    <n v="1"/>
    <n v="40"/>
    <x v="12"/>
    <s v="1014114"/>
    <s v="Family Room"/>
    <n v="1.2317521265588242E-3"/>
  </r>
  <r>
    <x v="0"/>
    <s v="Incandescent"/>
    <m/>
    <s v="Standard A Lamp"/>
    <n v="1"/>
    <n v="60"/>
    <x v="11"/>
    <s v="1014115"/>
    <s v="Garage"/>
    <n v="1.2317521265588242E-3"/>
  </r>
  <r>
    <x v="0"/>
    <s v="Compact Fluorescent"/>
    <m/>
    <s v="Twist"/>
    <n v="1"/>
    <n v="15"/>
    <x v="3"/>
    <s v="1014116"/>
    <s v="Hall"/>
    <n v="1.2317521265588242E-3"/>
  </r>
  <r>
    <x v="0"/>
    <s v="Incandescent"/>
    <m/>
    <s v="Standard A Lamp"/>
    <n v="1"/>
    <n v="60"/>
    <x v="5"/>
    <s v="1014117"/>
    <s v="Kitchen"/>
    <n v="1.2317521265588242E-3"/>
  </r>
  <r>
    <x v="2"/>
    <s v="Compact Fluorescent"/>
    <m/>
    <s v="Twist"/>
    <n v="1"/>
    <n v="15"/>
    <x v="5"/>
    <s v="1014117"/>
    <s v="Kitchen"/>
    <n v="1.2317521265588242E-3"/>
  </r>
  <r>
    <x v="0"/>
    <s v="Incandescent"/>
    <m/>
    <s v="Reflector"/>
    <n v="2"/>
    <n v="2"/>
    <x v="5"/>
    <s v="1014117"/>
    <s v="Kitchen"/>
    <n v="1.2317521265588242E-3"/>
  </r>
  <r>
    <x v="0"/>
    <s v="Incandescent"/>
    <m/>
    <s v="Clear"/>
    <n v="1"/>
    <n v="60"/>
    <x v="5"/>
    <s v="1014117"/>
    <s v="Kitchen"/>
    <n v="1.2317521265588242E-3"/>
  </r>
  <r>
    <x v="1"/>
    <s v="Linear Fluorescent"/>
    <n v="48"/>
    <s v="T-12"/>
    <n v="1"/>
    <n v="40"/>
    <x v="5"/>
    <s v="1014117"/>
    <s v="Kitchen"/>
    <n v="1.2317521265588242E-3"/>
  </r>
  <r>
    <x v="4"/>
    <s v="Incandescent"/>
    <m/>
    <s v="Standard A Lamp"/>
    <n v="1"/>
    <n v="60"/>
    <x v="7"/>
    <s v="1014118"/>
    <s v="Living Room"/>
    <n v="1.2317521265588242E-3"/>
  </r>
  <r>
    <x v="4"/>
    <s v="Incandescent"/>
    <m/>
    <s v="Standard A Lamp"/>
    <n v="1"/>
    <n v="60"/>
    <x v="7"/>
    <s v="1014118"/>
    <s v="Living Room"/>
    <n v="1.2317521265588242E-3"/>
  </r>
  <r>
    <x v="4"/>
    <s v="Compact Fluorescent"/>
    <m/>
    <s v="Twist"/>
    <n v="1"/>
    <n v="15"/>
    <x v="7"/>
    <s v="1014118"/>
    <s v="Living Room"/>
    <n v="1.2317521265588242E-3"/>
  </r>
  <r>
    <x v="0"/>
    <s v="Linear Fluorescent"/>
    <n v="48"/>
    <s v="T-12"/>
    <n v="2"/>
    <n v="40"/>
    <x v="11"/>
    <s v="1014119"/>
    <s v="Garage"/>
    <n v="1.2317521265588242E-3"/>
  </r>
  <r>
    <x v="9"/>
    <s v="Incandescent"/>
    <m/>
    <s v="Standard A Lamp"/>
    <n v="1"/>
    <n v="75"/>
    <x v="11"/>
    <s v="1014119"/>
    <s v="Garage"/>
    <n v="1.2317521265588242E-3"/>
  </r>
  <r>
    <x v="1"/>
    <s v="Compact Fluorescent"/>
    <m/>
    <s v="Twist"/>
    <n v="3"/>
    <n v="15"/>
    <x v="2"/>
    <s v="101441"/>
    <s v="Bathroom"/>
    <n v="4.9794914348107438E-4"/>
  </r>
  <r>
    <x v="4"/>
    <s v="Compact Fluorescent"/>
    <m/>
    <s v="Twist"/>
    <n v="1"/>
    <n v="15"/>
    <x v="0"/>
    <s v="101442"/>
    <s v="Bedroom"/>
    <n v="4.9794914348107438E-4"/>
  </r>
  <r>
    <x v="6"/>
    <s v="Incandescent"/>
    <m/>
    <s v="Mini base"/>
    <n v="3"/>
    <n v="5"/>
    <x v="0"/>
    <s v="101443"/>
    <s v="Bedroom"/>
    <n v="4.9794914348107438E-4"/>
  </r>
  <r>
    <x v="9"/>
    <s v="Incandescent"/>
    <m/>
    <s v="Standard A Lamp"/>
    <n v="2"/>
    <n v="65"/>
    <x v="1"/>
    <s v="101444"/>
    <s v="Dining Room"/>
    <n v="4.9794914348107438E-4"/>
  </r>
  <r>
    <x v="8"/>
    <s v="Compact Fluorescent"/>
    <m/>
    <s v="Twist"/>
    <n v="1"/>
    <n v="15"/>
    <x v="12"/>
    <s v="101445"/>
    <s v="Family Room"/>
    <n v="4.9794914348107438E-4"/>
  </r>
  <r>
    <x v="12"/>
    <s v="Incandescent"/>
    <m/>
    <s v="Reflector"/>
    <n v="5"/>
    <n v="25"/>
    <x v="12"/>
    <s v="101445"/>
    <s v="Family Room"/>
    <n v="4.9794914348107438E-4"/>
  </r>
  <r>
    <x v="0"/>
    <s v="Compact Fluorescent"/>
    <m/>
    <s v="Twist"/>
    <n v="1"/>
    <n v="7"/>
    <x v="12"/>
    <s v="101445"/>
    <s v="Family Room"/>
    <n v="4.9794914348107438E-4"/>
  </r>
  <r>
    <x v="0"/>
    <s v="Compact Fluorescent"/>
    <m/>
    <s v="Twist"/>
    <n v="1"/>
    <n v="15"/>
    <x v="11"/>
    <s v="101446"/>
    <s v="Garage"/>
    <n v="4.9794914348107438E-4"/>
  </r>
  <r>
    <x v="0"/>
    <s v="Compact Fluorescent"/>
    <m/>
    <s v="Twist"/>
    <n v="1"/>
    <n v="15"/>
    <x v="3"/>
    <s v="101447"/>
    <s v="Hall"/>
    <n v="4.9794914348107438E-4"/>
  </r>
  <r>
    <x v="0"/>
    <s v="Compact Fluorescent"/>
    <m/>
    <s v="Twist"/>
    <n v="1"/>
    <n v="15"/>
    <x v="3"/>
    <s v="101448"/>
    <s v="Hall"/>
    <n v="4.9794914348107438E-4"/>
  </r>
  <r>
    <x v="2"/>
    <s v="Linear Fluorescent"/>
    <n v="48"/>
    <s v="T-12"/>
    <n v="1"/>
    <n v="40"/>
    <x v="5"/>
    <s v="101449"/>
    <s v="Kitchen"/>
    <n v="4.9794914348107438E-4"/>
  </r>
  <r>
    <x v="6"/>
    <s v="Compact Fluorescent"/>
    <m/>
    <s v="A shape bulb"/>
    <n v="2"/>
    <n v="15"/>
    <x v="7"/>
    <s v="1014410"/>
    <s v="Living Room"/>
    <n v="4.9794914348107438E-4"/>
  </r>
  <r>
    <x v="1"/>
    <s v="Incandescent"/>
    <m/>
    <s v="Globe"/>
    <n v="6"/>
    <n v="25"/>
    <x v="2"/>
    <s v="1014411"/>
    <s v="Bathroom"/>
    <n v="4.9794914348107438E-4"/>
  </r>
  <r>
    <x v="4"/>
    <s v="Compact Fluorescent"/>
    <m/>
    <s v="Twist"/>
    <n v="1"/>
    <n v="15"/>
    <x v="10"/>
    <s v="1014412"/>
    <s v="Master Bedroom"/>
    <n v="4.9794914348107438E-4"/>
  </r>
  <r>
    <x v="0"/>
    <s v="Compact Fluorescent"/>
    <m/>
    <s v="Twist"/>
    <n v="3"/>
    <n v="15"/>
    <x v="9"/>
    <s v="1014413"/>
    <s v="Other"/>
    <n v="4.9794914348107438E-4"/>
  </r>
  <r>
    <x v="12"/>
    <s v="Incandescent"/>
    <m/>
    <s v="Reflector"/>
    <n v="3"/>
    <n v="60"/>
    <x v="9"/>
    <s v="1014413"/>
    <s v="Other"/>
    <n v="4.9794914348107438E-4"/>
  </r>
  <r>
    <x v="0"/>
    <s v="Compact Fluorescent"/>
    <m/>
    <s v="Twist"/>
    <n v="2"/>
    <n v="15"/>
    <x v="6"/>
    <s v="1014414"/>
    <s v="Laundry Room"/>
    <n v="4.9794914348107438E-4"/>
  </r>
  <r>
    <x v="0"/>
    <s v="Compact Fluorescent"/>
    <m/>
    <s v="Twist"/>
    <n v="1"/>
    <n v="15"/>
    <x v="6"/>
    <s v="101501"/>
    <s v="Laundry Room"/>
    <n v="2.9523995769978898E-4"/>
  </r>
  <r>
    <x v="0"/>
    <s v="Linear Fluorescent"/>
    <n v="48"/>
    <s v="T-8"/>
    <n v="2"/>
    <n v="32"/>
    <x v="6"/>
    <s v="101501"/>
    <s v="Laundry Room"/>
    <n v="2.9523995769978898E-4"/>
  </r>
  <r>
    <x v="0"/>
    <s v="Incandescent"/>
    <m/>
    <s v="Standard A Lamp"/>
    <n v="1"/>
    <n v="60"/>
    <x v="2"/>
    <s v="101502"/>
    <s v="Bathroom"/>
    <n v="2.9523995769978898E-4"/>
  </r>
  <r>
    <x v="1"/>
    <s v="Compact Fluorescent"/>
    <m/>
    <s v="Twist"/>
    <n v="2"/>
    <n v="15"/>
    <x v="2"/>
    <s v="101502"/>
    <s v="Bathroom"/>
    <n v="2.9523995769978898E-4"/>
  </r>
  <r>
    <x v="0"/>
    <s v="Incandescent"/>
    <m/>
    <s v="Standard A Lamp"/>
    <n v="1"/>
    <n v="60"/>
    <x v="0"/>
    <s v="101503"/>
    <s v="Bedroom"/>
    <n v="2.9523995769978898E-4"/>
  </r>
  <r>
    <x v="4"/>
    <s v="Compact Fluorescent"/>
    <m/>
    <s v="Twist"/>
    <n v="1"/>
    <n v="22"/>
    <x v="0"/>
    <s v="101503"/>
    <s v="Bedroom"/>
    <n v="2.9523995769978898E-4"/>
  </r>
  <r>
    <x v="4"/>
    <s v="Incandescent"/>
    <m/>
    <s v="Clear"/>
    <n v="1"/>
    <n v="25"/>
    <x v="0"/>
    <s v="101503"/>
    <s v="Bedroom"/>
    <n v="2.9523995769978898E-4"/>
  </r>
  <r>
    <x v="4"/>
    <s v="Compact Fluorescent"/>
    <m/>
    <s v="Twist"/>
    <n v="1"/>
    <n v="22"/>
    <x v="0"/>
    <s v="101504"/>
    <s v="Bedroom"/>
    <n v="2.9523995769978898E-4"/>
  </r>
  <r>
    <x v="5"/>
    <s v="Compact Fluorescent"/>
    <m/>
    <s v="Twist"/>
    <n v="1"/>
    <n v="22"/>
    <x v="0"/>
    <s v="101504"/>
    <s v="Bedroom"/>
    <n v="2.9523995769978898E-4"/>
  </r>
  <r>
    <x v="0"/>
    <s v="Incandescent"/>
    <m/>
    <s v="Standard A Lamp"/>
    <n v="1"/>
    <n v="60"/>
    <x v="4"/>
    <s v="101505"/>
    <s v="Closet"/>
    <n v="2.9523995769978898E-4"/>
  </r>
  <r>
    <x v="0"/>
    <s v="Incandescent"/>
    <m/>
    <s v="Standard A Lamp"/>
    <n v="1"/>
    <n v="60"/>
    <x v="4"/>
    <s v="101506"/>
    <s v="Closet"/>
    <n v="2.9523995769978898E-4"/>
  </r>
  <r>
    <x v="0"/>
    <s v="Compact Fluorescent"/>
    <m/>
    <s v="Twist"/>
    <n v="1"/>
    <n v="22"/>
    <x v="4"/>
    <s v="101507"/>
    <s v="Closet"/>
    <n v="2.9523995769978898E-4"/>
  </r>
  <r>
    <x v="9"/>
    <s v="Incandescent"/>
    <m/>
    <s v="Standard A Lamp"/>
    <n v="3"/>
    <n v="60"/>
    <x v="1"/>
    <s v="101508"/>
    <s v="Dining Room"/>
    <n v="2.9523995769978898E-4"/>
  </r>
  <r>
    <x v="1"/>
    <s v="Compact Fluorescent"/>
    <m/>
    <s v="Twist"/>
    <n v="1"/>
    <n v="15"/>
    <x v="3"/>
    <s v="101509"/>
    <s v="Hall"/>
    <n v="2.9523995769978898E-4"/>
  </r>
  <r>
    <x v="0"/>
    <s v="Incandescent"/>
    <m/>
    <s v="Standard A Lamp"/>
    <n v="1"/>
    <n v="75"/>
    <x v="9"/>
    <s v="1015010"/>
    <s v="Other"/>
    <n v="2.9523995769978898E-4"/>
  </r>
  <r>
    <x v="9"/>
    <s v="Incandescent"/>
    <m/>
    <s v="Standard A Lamp"/>
    <n v="1"/>
    <n v="75"/>
    <x v="5"/>
    <s v="1015011"/>
    <s v="Kitchen"/>
    <n v="2.9523995769978898E-4"/>
  </r>
  <r>
    <x v="13"/>
    <s v="Incandescent"/>
    <m/>
    <s v="Standard A Lamp"/>
    <n v="1"/>
    <n v="40"/>
    <x v="5"/>
    <s v="1015011"/>
    <s v="Kitchen"/>
    <n v="2.9523995769978898E-4"/>
  </r>
  <r>
    <x v="0"/>
    <s v="Compact Fluorescent"/>
    <m/>
    <s v="Twist"/>
    <n v="3"/>
    <n v="15"/>
    <x v="7"/>
    <s v="1015012"/>
    <s v="Living Room"/>
    <n v="2.9523995769978898E-4"/>
  </r>
  <r>
    <x v="4"/>
    <s v="Compact Fluorescent"/>
    <m/>
    <s v="Twist"/>
    <n v="1"/>
    <n v="22"/>
    <x v="7"/>
    <s v="1015012"/>
    <s v="Living Room"/>
    <n v="2.9523995769978898E-4"/>
  </r>
  <r>
    <x v="0"/>
    <s v="Compact Fluorescent"/>
    <m/>
    <s v="Twist"/>
    <n v="1"/>
    <n v="15"/>
    <x v="4"/>
    <s v="1015013"/>
    <s v="Closet"/>
    <n v="2.9523995769978898E-4"/>
  </r>
  <r>
    <x v="6"/>
    <s v="Incandescent"/>
    <m/>
    <s v="Standard A Lamp"/>
    <n v="1"/>
    <n v="60"/>
    <x v="9"/>
    <s v="101721"/>
    <s v="Other"/>
    <n v="3.7892292715758618E-4"/>
  </r>
  <r>
    <x v="0"/>
    <s v="Compact Fluorescent"/>
    <m/>
    <s v="Twist"/>
    <n v="1"/>
    <n v="15"/>
    <x v="9"/>
    <s v="101721"/>
    <s v="Other"/>
    <n v="3.7892292715758618E-4"/>
  </r>
  <r>
    <x v="1"/>
    <s v="Incandescent"/>
    <m/>
    <s v="Standard A Lamp"/>
    <n v="2"/>
    <n v="60"/>
    <x v="2"/>
    <s v="101722"/>
    <s v="Bathroom"/>
    <n v="3.7892292715758618E-4"/>
  </r>
  <r>
    <x v="0"/>
    <s v="Compact Fluorescent"/>
    <m/>
    <s v="Twist"/>
    <n v="1"/>
    <n v="15"/>
    <x v="0"/>
    <s v="101723"/>
    <s v="Bedroom"/>
    <n v="3.7892292715758618E-4"/>
  </r>
  <r>
    <x v="4"/>
    <s v="Incandescent"/>
    <m/>
    <s v="Standard A Lamp"/>
    <n v="1"/>
    <n v="40"/>
    <x v="0"/>
    <s v="101723"/>
    <s v="Bedroom"/>
    <n v="3.7892292715758618E-4"/>
  </r>
  <r>
    <x v="0"/>
    <s v="Compact Fluorescent"/>
    <m/>
    <s v="Twist"/>
    <n v="1"/>
    <n v="15"/>
    <x v="0"/>
    <s v="101724"/>
    <s v="Bedroom"/>
    <n v="3.7892292715758618E-4"/>
  </r>
  <r>
    <x v="0"/>
    <s v="Compact Fluorescent"/>
    <m/>
    <s v="Twist"/>
    <n v="1"/>
    <n v="15"/>
    <x v="1"/>
    <s v="101725"/>
    <s v="Dining Room"/>
    <n v="3.7892292715758618E-4"/>
  </r>
  <r>
    <x v="0"/>
    <s v="Compact Fluorescent"/>
    <m/>
    <s v="Twist"/>
    <n v="1"/>
    <n v="15"/>
    <x v="5"/>
    <s v="101726"/>
    <s v="Kitchen"/>
    <n v="3.7892292715758618E-4"/>
  </r>
  <r>
    <x v="0"/>
    <s v="Compact Fluorescent"/>
    <m/>
    <s v="Twist"/>
    <n v="1"/>
    <n v="15"/>
    <x v="6"/>
    <s v="101727"/>
    <s v="Laundry Room"/>
    <n v="3.7892292715758618E-4"/>
  </r>
  <r>
    <x v="6"/>
    <s v="Compact Fluorescent"/>
    <m/>
    <s v="Twist"/>
    <n v="1"/>
    <n v="22"/>
    <x v="7"/>
    <s v="101728"/>
    <s v="Living Room"/>
    <n v="3.7892292715758618E-4"/>
  </r>
  <r>
    <x v="4"/>
    <s v="Incandescent"/>
    <m/>
    <s v="Standard A Lamp"/>
    <n v="1"/>
    <n v="75"/>
    <x v="7"/>
    <s v="101728"/>
    <s v="Living Room"/>
    <n v="3.7892292715758618E-4"/>
  </r>
  <r>
    <x v="0"/>
    <s v="Incandescent"/>
    <m/>
    <s v="Reflector"/>
    <n v="1"/>
    <n v="75"/>
    <x v="2"/>
    <s v="101741"/>
    <s v="Bathroom"/>
    <n v="1.2317521265588242E-3"/>
  </r>
  <r>
    <x v="0"/>
    <s v="Incandescent"/>
    <m/>
    <s v="Heat Lamp"/>
    <n v="1"/>
    <n v="125"/>
    <x v="2"/>
    <s v="101741"/>
    <s v="Bathroom"/>
    <n v="1.2317521265588242E-3"/>
  </r>
  <r>
    <x v="8"/>
    <s v="Incandescent"/>
    <m/>
    <s v="Reflector"/>
    <n v="1"/>
    <n v="75"/>
    <x v="2"/>
    <s v="101741"/>
    <s v="Bathroom"/>
    <n v="1.2317521265588242E-3"/>
  </r>
  <r>
    <x v="1"/>
    <s v="Compact Fluorescent"/>
    <m/>
    <s v="Twist"/>
    <n v="3"/>
    <n v="13"/>
    <x v="2"/>
    <s v="101741"/>
    <s v="Bathroom"/>
    <n v="1.2317521265588242E-3"/>
  </r>
  <r>
    <x v="8"/>
    <s v="Compact Fluorescent"/>
    <m/>
    <s v="Twist"/>
    <n v="1"/>
    <n v="13"/>
    <x v="2"/>
    <s v="101742"/>
    <s v="Bathroom"/>
    <n v="1.2317521265588242E-3"/>
  </r>
  <r>
    <x v="1"/>
    <s v="Incandescent"/>
    <m/>
    <s v="Globe"/>
    <n v="3"/>
    <n v="40"/>
    <x v="2"/>
    <s v="101742"/>
    <s v="Bathroom"/>
    <n v="1.2317521265588242E-3"/>
  </r>
  <r>
    <x v="0"/>
    <s v="Incandescent"/>
    <m/>
    <s v="Heat Lamp"/>
    <n v="1"/>
    <n v="125"/>
    <x v="2"/>
    <s v="101742"/>
    <s v="Bathroom"/>
    <n v="1.2317521265588242E-3"/>
  </r>
  <r>
    <x v="0"/>
    <s v="Compact Fluorescent"/>
    <m/>
    <s v="Twist"/>
    <n v="2"/>
    <n v="13"/>
    <x v="0"/>
    <s v="101743"/>
    <s v="Bedroom"/>
    <n v="1.2317521265588242E-3"/>
  </r>
  <r>
    <x v="0"/>
    <s v="Compact Fluorescent"/>
    <m/>
    <s v="Twist"/>
    <n v="2"/>
    <n v="13"/>
    <x v="0"/>
    <s v="101744"/>
    <s v="Bedroom"/>
    <n v="1.2317521265588242E-3"/>
  </r>
  <r>
    <x v="4"/>
    <s v="Incandescent"/>
    <m/>
    <s v="Decorative"/>
    <n v="1"/>
    <n v="40"/>
    <x v="0"/>
    <s v="101744"/>
    <s v="Bedroom"/>
    <n v="1.2317521265588242E-3"/>
  </r>
  <r>
    <x v="9"/>
    <s v="Incandescent"/>
    <m/>
    <s v="Clear"/>
    <n v="3"/>
    <n v="40"/>
    <x v="1"/>
    <s v="101745"/>
    <s v="Dining Room"/>
    <n v="1.2317521265588242E-3"/>
  </r>
  <r>
    <x v="4"/>
    <s v="Incandescent"/>
    <m/>
    <s v="Globe"/>
    <n v="1"/>
    <n v="150"/>
    <x v="1"/>
    <s v="101745"/>
    <s v="Dining Room"/>
    <n v="1.2317521265588242E-3"/>
  </r>
  <r>
    <x v="4"/>
    <s v="Incandescent"/>
    <m/>
    <s v="3-Way Incandescent"/>
    <n v="1"/>
    <n v="135"/>
    <x v="12"/>
    <s v="101746"/>
    <s v="Family Room"/>
    <n v="1.2317521265588242E-3"/>
  </r>
  <r>
    <x v="0"/>
    <s v="Linear Fluorescent"/>
    <n v="48"/>
    <s v="T-12"/>
    <n v="2"/>
    <n v="40"/>
    <x v="11"/>
    <s v="101747"/>
    <s v="Garage"/>
    <n v="1.2317521265588242E-3"/>
  </r>
  <r>
    <x v="0"/>
    <s v="Compact Fluorescent"/>
    <m/>
    <s v="Twist"/>
    <n v="1"/>
    <n v="13"/>
    <x v="3"/>
    <s v="101748"/>
    <s v="Hall"/>
    <n v="1.2317521265588242E-3"/>
  </r>
  <r>
    <x v="0"/>
    <s v="Compact Fluorescent"/>
    <m/>
    <s v="Flood"/>
    <n v="1"/>
    <n v="15"/>
    <x v="5"/>
    <s v="101749"/>
    <s v="Kitchen"/>
    <n v="1.2317521265588242E-3"/>
  </r>
  <r>
    <x v="3"/>
    <s v="Linear Fluorescent"/>
    <n v="11"/>
    <s v="T-5"/>
    <n v="1"/>
    <n v="8"/>
    <x v="5"/>
    <s v="101749"/>
    <s v="Kitchen"/>
    <n v="1.2317521265588242E-3"/>
  </r>
  <r>
    <x v="0"/>
    <s v="Linear Fluorescent"/>
    <n v="48"/>
    <s v="T-12"/>
    <n v="2"/>
    <n v="40"/>
    <x v="6"/>
    <s v="1017410"/>
    <s v="Laundry Room"/>
    <n v="1.2317521265588242E-3"/>
  </r>
  <r>
    <x v="0"/>
    <s v="Compact Fluorescent"/>
    <m/>
    <s v="Twist"/>
    <n v="2"/>
    <n v="13"/>
    <x v="10"/>
    <s v="1017411"/>
    <s v="Master Bedroom"/>
    <n v="1.2317521265588242E-3"/>
  </r>
  <r>
    <x v="4"/>
    <s v="Compact Fluorescent"/>
    <m/>
    <s v="Twist"/>
    <n v="1"/>
    <n v="13"/>
    <x v="10"/>
    <s v="1017411"/>
    <s v="Master Bedroom"/>
    <n v="1.2317521265588242E-3"/>
  </r>
  <r>
    <x v="8"/>
    <s v="Incandescent"/>
    <m/>
    <s v="Reflector"/>
    <n v="1"/>
    <n v="60"/>
    <x v="4"/>
    <s v="1017412"/>
    <s v="Closet"/>
    <n v="1.2317521265588242E-3"/>
  </r>
  <r>
    <x v="8"/>
    <s v="Incandescent"/>
    <m/>
    <s v="Reflector"/>
    <n v="1"/>
    <n v="60"/>
    <x v="9"/>
    <s v="1017413"/>
    <s v="Other"/>
    <n v="1.2317521265588242E-3"/>
  </r>
  <r>
    <x v="1"/>
    <s v="Incandescent"/>
    <m/>
    <s v="Globe"/>
    <n v="6"/>
    <n v="40"/>
    <x v="2"/>
    <s v="101761"/>
    <s v="Bathroom"/>
    <n v="2.8600820290917246E-4"/>
  </r>
  <r>
    <x v="0"/>
    <s v="Compact Fluorescent"/>
    <m/>
    <s v="Twist"/>
    <n v="2"/>
    <n v="22"/>
    <x v="0"/>
    <s v="101762"/>
    <s v="Bedroom"/>
    <n v="2.8600820290917246E-4"/>
  </r>
  <r>
    <x v="4"/>
    <s v="Incandescent"/>
    <m/>
    <s v="Standard A Lamp"/>
    <n v="1"/>
    <n v="100"/>
    <x v="0"/>
    <s v="101762"/>
    <s v="Bedroom"/>
    <n v="2.8600820290917246E-4"/>
  </r>
  <r>
    <x v="0"/>
    <s v="Halogen"/>
    <m/>
    <s v="MR"/>
    <n v="3"/>
    <n v="50"/>
    <x v="12"/>
    <s v="101763"/>
    <s v="Family Room"/>
    <n v="2.8600820290917246E-4"/>
  </r>
  <r>
    <x v="4"/>
    <s v="Incandescent"/>
    <m/>
    <s v="Standard A Lamp"/>
    <n v="1"/>
    <n v="150"/>
    <x v="12"/>
    <s v="101763"/>
    <s v="Family Room"/>
    <n v="2.8600820290917246E-4"/>
  </r>
  <r>
    <x v="6"/>
    <s v="Incandescent"/>
    <m/>
    <s v="Standard A Lamp"/>
    <n v="1"/>
    <n v="150"/>
    <x v="12"/>
    <s v="101763"/>
    <s v="Family Room"/>
    <n v="2.8600820290917246E-4"/>
  </r>
  <r>
    <x v="0"/>
    <s v="Compact Fluorescent"/>
    <m/>
    <s v="Twist"/>
    <n v="1"/>
    <n v="22"/>
    <x v="3"/>
    <s v="101764"/>
    <s v="Hall"/>
    <n v="2.8600820290917246E-4"/>
  </r>
  <r>
    <x v="0"/>
    <s v="Incandescent"/>
    <m/>
    <s v="Globe"/>
    <n v="5"/>
    <n v="40"/>
    <x v="5"/>
    <s v="101765"/>
    <s v="Kitchen"/>
    <n v="2.8600820290917246E-4"/>
  </r>
  <r>
    <x v="0"/>
    <s v="Compact Fluorescent"/>
    <m/>
    <s v="Twist"/>
    <n v="2"/>
    <n v="22"/>
    <x v="5"/>
    <s v="101765"/>
    <s v="Kitchen"/>
    <n v="2.8600820290917246E-4"/>
  </r>
  <r>
    <x v="4"/>
    <s v="Incandescent"/>
    <m/>
    <s v="Standard A Lamp"/>
    <n v="1"/>
    <n v="60"/>
    <x v="5"/>
    <s v="101765"/>
    <s v="Kitchen"/>
    <n v="2.8600820290917246E-4"/>
  </r>
  <r>
    <x v="8"/>
    <s v="Incandescent"/>
    <m/>
    <s v="Reflector"/>
    <n v="1"/>
    <n v="65"/>
    <x v="6"/>
    <s v="101766"/>
    <s v="Laundry Room"/>
    <n v="2.8600820290917246E-4"/>
  </r>
  <r>
    <x v="0"/>
    <s v="Incandescent"/>
    <m/>
    <s v="Standard A Lamp"/>
    <n v="1"/>
    <n v="60"/>
    <x v="7"/>
    <s v="101767"/>
    <s v="Living Room"/>
    <n v="2.8600820290917246E-4"/>
  </r>
  <r>
    <x v="4"/>
    <s v="Incandescent"/>
    <m/>
    <s v="Standard A Lamp"/>
    <n v="1"/>
    <n v="60"/>
    <x v="7"/>
    <s v="101767"/>
    <s v="Living Room"/>
    <n v="2.8600820290917246E-4"/>
  </r>
  <r>
    <x v="0"/>
    <s v="Incandescent"/>
    <m/>
    <s v="Mini base"/>
    <n v="1"/>
    <n v="25"/>
    <x v="7"/>
    <s v="101767"/>
    <s v="Living Room"/>
    <n v="2.8600820290917246E-4"/>
  </r>
  <r>
    <x v="14"/>
    <s v="Incandescent"/>
    <m/>
    <s v="Standard A Lamp"/>
    <n v="1"/>
    <n v="150"/>
    <x v="7"/>
    <s v="101767"/>
    <s v="Living Room"/>
    <n v="2.8600820290917246E-4"/>
  </r>
  <r>
    <x v="0"/>
    <s v="Incandescent"/>
    <m/>
    <s v="Globe"/>
    <n v="1"/>
    <n v="90"/>
    <x v="10"/>
    <s v="101768"/>
    <s v="Master Bedroom"/>
    <n v="2.8600820290917246E-4"/>
  </r>
  <r>
    <x v="14"/>
    <s v="Incandescent"/>
    <m/>
    <s v="Standard A Lamp"/>
    <n v="1"/>
    <n v="150"/>
    <x v="10"/>
    <s v="101768"/>
    <s v="Master Bedroom"/>
    <n v="2.8600820290917246E-4"/>
  </r>
  <r>
    <x v="4"/>
    <s v="Incandescent"/>
    <m/>
    <s v="Standard A Lamp"/>
    <n v="1"/>
    <n v="60"/>
    <x v="10"/>
    <s v="101768"/>
    <s v="Master Bedroom"/>
    <n v="2.8600820290917246E-4"/>
  </r>
  <r>
    <x v="1"/>
    <s v="Compact Fluorescent"/>
    <m/>
    <s v="Twist"/>
    <n v="2"/>
    <n v="20"/>
    <x v="2"/>
    <s v="101769"/>
    <s v="Bathroom"/>
    <n v="2.8600820290917246E-4"/>
  </r>
  <r>
    <x v="13"/>
    <s v="Other"/>
    <m/>
    <s v=""/>
    <n v="1"/>
    <n v="1"/>
    <x v="2"/>
    <s v="101769"/>
    <s v="Bathroom"/>
    <n v="2.8600820290917246E-4"/>
  </r>
  <r>
    <x v="6"/>
    <s v="Compact Fluorescent"/>
    <m/>
    <s v="Pin base"/>
    <n v="1"/>
    <n v="28"/>
    <x v="8"/>
    <s v="1017610"/>
    <s v="Office"/>
    <n v="2.8600820290917246E-4"/>
  </r>
  <r>
    <x v="0"/>
    <s v="Compact Fluorescent"/>
    <m/>
    <s v="Twist"/>
    <n v="3"/>
    <n v="20"/>
    <x v="8"/>
    <s v="1017610"/>
    <s v="Office"/>
    <n v="2.8600820290917246E-4"/>
  </r>
  <r>
    <x v="4"/>
    <s v="Incandescent"/>
    <m/>
    <s v="Standard A Lamp"/>
    <n v="1"/>
    <n v="60"/>
    <x v="8"/>
    <s v="1017610"/>
    <s v="Office"/>
    <n v="2.8600820290917246E-4"/>
  </r>
  <r>
    <x v="7"/>
    <s v="Incandescent"/>
    <m/>
    <s v="Standard A Lamp"/>
    <n v="1"/>
    <n v="60"/>
    <x v="11"/>
    <s v="1017611"/>
    <s v="Garage"/>
    <n v="2.8600820290917246E-4"/>
  </r>
  <r>
    <x v="0"/>
    <s v="Incandescent"/>
    <m/>
    <s v="Standard A Lamp"/>
    <n v="1"/>
    <n v="60"/>
    <x v="11"/>
    <s v="1017611"/>
    <s v="Garage"/>
    <n v="2.8600820290917246E-4"/>
  </r>
  <r>
    <x v="1"/>
    <s v="Incandescent"/>
    <m/>
    <s v="Standard A Lamp"/>
    <n v="2"/>
    <n v="60"/>
    <x v="2"/>
    <s v="101781"/>
    <s v="Bathroom"/>
    <n v="1.7228743739525446E-3"/>
  </r>
  <r>
    <x v="5"/>
    <s v="Compact Fluorescent"/>
    <m/>
    <s v="Twist"/>
    <n v="6"/>
    <n v="15"/>
    <x v="0"/>
    <s v="101782"/>
    <s v="Bedroom"/>
    <n v="1.7228743739525446E-3"/>
  </r>
  <r>
    <x v="5"/>
    <s v="Incandescent"/>
    <m/>
    <s v="Decorative"/>
    <n v="6"/>
    <n v="40"/>
    <x v="0"/>
    <s v="101783"/>
    <s v="Bedroom"/>
    <n v="1.7228743739525446E-3"/>
  </r>
  <r>
    <x v="0"/>
    <s v="Compact Fluorescent"/>
    <m/>
    <s v="Twist"/>
    <n v="2"/>
    <n v="15"/>
    <x v="0"/>
    <s v="101784"/>
    <s v="Bedroom"/>
    <n v="1.7228743739525446E-3"/>
  </r>
  <r>
    <x v="0"/>
    <s v="Compact Fluorescent"/>
    <m/>
    <s v="Twist"/>
    <n v="1"/>
    <n v="25"/>
    <x v="11"/>
    <s v="101785"/>
    <s v="Garage"/>
    <n v="1.7228743739525446E-3"/>
  </r>
  <r>
    <x v="0"/>
    <s v="Incandescent"/>
    <m/>
    <s v="Standard A Lamp"/>
    <n v="1"/>
    <n v="60"/>
    <x v="3"/>
    <s v="101786"/>
    <s v="Hall"/>
    <n v="1.7228743739525446E-3"/>
  </r>
  <r>
    <x v="0"/>
    <s v="Incandescent"/>
    <m/>
    <s v="Standard A Lamp"/>
    <n v="1"/>
    <n v="60"/>
    <x v="5"/>
    <s v="101787"/>
    <s v="Kitchen"/>
    <n v="1.7228743739525446E-3"/>
  </r>
  <r>
    <x v="6"/>
    <s v="Compact Fluorescent"/>
    <m/>
    <s v="Twist"/>
    <n v="1"/>
    <n v="15"/>
    <x v="7"/>
    <s v="101788"/>
    <s v="Living Room"/>
    <n v="1.7228743739525446E-3"/>
  </r>
  <r>
    <x v="1"/>
    <s v="Incandescent"/>
    <m/>
    <s v="Mini base"/>
    <n v="1"/>
    <n v="40"/>
    <x v="0"/>
    <s v="101862"/>
    <s v="Bedroom"/>
    <n v="3.7892292715758618E-4"/>
  </r>
  <r>
    <x v="4"/>
    <s v="Incandescent"/>
    <m/>
    <s v="Mini base"/>
    <n v="1"/>
    <n v="40"/>
    <x v="0"/>
    <s v="101862"/>
    <s v="Bedroom"/>
    <n v="3.7892292715758618E-4"/>
  </r>
  <r>
    <x v="0"/>
    <s v="Incandescent"/>
    <m/>
    <s v="Standard A Lamp"/>
    <n v="1"/>
    <n v="60"/>
    <x v="4"/>
    <s v="101863"/>
    <s v="Closet"/>
    <n v="3.7892292715758618E-4"/>
  </r>
  <r>
    <x v="9"/>
    <s v="Incandescent"/>
    <m/>
    <s v="Standard A Lamp"/>
    <n v="4"/>
    <n v="60"/>
    <x v="1"/>
    <s v="101864"/>
    <s v="Dining Room"/>
    <n v="3.7892292715758618E-4"/>
  </r>
  <r>
    <x v="1"/>
    <s v="Incandescent"/>
    <m/>
    <s v="Globe"/>
    <n v="2"/>
    <n v="25"/>
    <x v="2"/>
    <s v="101865"/>
    <s v="Bathroom"/>
    <n v="3.7892292715758618E-4"/>
  </r>
  <r>
    <x v="2"/>
    <s v="Halogen"/>
    <m/>
    <s v="PAR"/>
    <n v="1"/>
    <n v="30"/>
    <x v="3"/>
    <s v="101866"/>
    <s v="Hall"/>
    <n v="3.7892292715758618E-4"/>
  </r>
  <r>
    <x v="9"/>
    <s v="Incandescent"/>
    <m/>
    <s v="Mini base"/>
    <n v="1"/>
    <n v="25"/>
    <x v="5"/>
    <s v="101867"/>
    <s v="Kitchen"/>
    <n v="3.7892292715758618E-4"/>
  </r>
  <r>
    <x v="0"/>
    <s v="Incandescent"/>
    <m/>
    <s v="Standard A Lamp"/>
    <n v="2"/>
    <n v="40"/>
    <x v="6"/>
    <s v="101868"/>
    <s v="Laundry Room"/>
    <n v="3.7892292715758618E-4"/>
  </r>
  <r>
    <x v="9"/>
    <s v="Incandescent"/>
    <m/>
    <s v="Standard A Lamp"/>
    <n v="5"/>
    <n v="40"/>
    <x v="7"/>
    <s v="101869"/>
    <s v="Living Room"/>
    <n v="3.7892292715758618E-4"/>
  </r>
  <r>
    <x v="9"/>
    <s v="Incandescent"/>
    <m/>
    <s v="Standard A Lamp"/>
    <n v="2"/>
    <n v="60"/>
    <x v="2"/>
    <s v="1018611"/>
    <s v="Bathroom"/>
    <n v="3.7892292715758618E-4"/>
  </r>
  <r>
    <x v="1"/>
    <s v="Incandescent"/>
    <m/>
    <s v="Mini base"/>
    <n v="1"/>
    <n v="25"/>
    <x v="2"/>
    <s v="1018611"/>
    <s v="Bathroom"/>
    <n v="3.7892292715758618E-4"/>
  </r>
  <r>
    <x v="0"/>
    <s v="Incandescent"/>
    <m/>
    <s v="Standard A Lamp"/>
    <n v="2"/>
    <n v="60"/>
    <x v="10"/>
    <s v="1018612"/>
    <s v="Master Bedroom"/>
    <n v="3.7892292715758618E-4"/>
  </r>
  <r>
    <x v="4"/>
    <s v="Compact Fluorescent"/>
    <m/>
    <s v="Twist"/>
    <n v="1"/>
    <n v="7"/>
    <x v="10"/>
    <s v="1018612"/>
    <s v="Master Bedroom"/>
    <n v="3.7892292715758618E-4"/>
  </r>
  <r>
    <x v="1"/>
    <s v="Incandescent"/>
    <m/>
    <s v="Mini base"/>
    <n v="1"/>
    <n v="25"/>
    <x v="3"/>
    <s v="1018614"/>
    <s v="Hall"/>
    <n v="3.7892292715758618E-4"/>
  </r>
  <r>
    <x v="0"/>
    <s v="Compact Fluorescent"/>
    <m/>
    <s v="A shape bulb"/>
    <n v="1"/>
    <n v="15"/>
    <x v="0"/>
    <s v="101911"/>
    <s v="Bedroom"/>
    <n v="3.7892292715758618E-4"/>
  </r>
  <r>
    <x v="0"/>
    <s v="Compact Fluorescent"/>
    <m/>
    <s v="Twist"/>
    <n v="2"/>
    <n v="20"/>
    <x v="0"/>
    <s v="101912"/>
    <s v="Bedroom"/>
    <n v="3.7892292715758618E-4"/>
  </r>
  <r>
    <x v="6"/>
    <s v="Compact Fluorescent"/>
    <m/>
    <s v="A shape bulb"/>
    <n v="1"/>
    <n v="15"/>
    <x v="0"/>
    <s v="101912"/>
    <s v="Bedroom"/>
    <n v="3.7892292715758618E-4"/>
  </r>
  <r>
    <x v="4"/>
    <s v="Halogen"/>
    <m/>
    <s v="Other"/>
    <n v="1"/>
    <n v="20"/>
    <x v="0"/>
    <s v="101912"/>
    <s v="Bedroom"/>
    <n v="3.7892292715758618E-4"/>
  </r>
  <r>
    <x v="0"/>
    <s v="Compact Fluorescent"/>
    <m/>
    <s v="Twist"/>
    <n v="2"/>
    <n v="15"/>
    <x v="3"/>
    <s v="101913"/>
    <s v="Hall"/>
    <n v="3.7892292715758618E-4"/>
  </r>
  <r>
    <x v="1"/>
    <s v="Compact Fluorescent"/>
    <m/>
    <s v="Twist"/>
    <n v="2"/>
    <n v="15"/>
    <x v="2"/>
    <s v="101914"/>
    <s v="Bathroom"/>
    <n v="3.7892292715758618E-4"/>
  </r>
  <r>
    <x v="0"/>
    <s v="Compact Fluorescent"/>
    <m/>
    <s v="Twist"/>
    <n v="1"/>
    <n v="22"/>
    <x v="5"/>
    <s v="101915"/>
    <s v="Kitchen"/>
    <n v="3.7892292715758618E-4"/>
  </r>
  <r>
    <x v="1"/>
    <s v="Compact Fluorescent"/>
    <m/>
    <s v="Twist"/>
    <n v="1"/>
    <n v="15"/>
    <x v="5"/>
    <s v="101915"/>
    <s v="Kitchen"/>
    <n v="3.7892292715758618E-4"/>
  </r>
  <r>
    <x v="0"/>
    <s v="Compact Fluorescent"/>
    <m/>
    <s v="Twist"/>
    <n v="1"/>
    <n v="22"/>
    <x v="7"/>
    <s v="101916"/>
    <s v="Living Room"/>
    <n v="3.7892292715758618E-4"/>
  </r>
  <r>
    <x v="1"/>
    <s v="Incandescent"/>
    <m/>
    <s v="Globe"/>
    <n v="4"/>
    <n v="25"/>
    <x v="2"/>
    <s v="101921"/>
    <s v="Bathroom"/>
    <n v="3.7892292715758618E-4"/>
  </r>
  <r>
    <x v="0"/>
    <s v="Incandescent"/>
    <m/>
    <s v="Clear"/>
    <n v="1"/>
    <n v="60"/>
    <x v="0"/>
    <s v="101922"/>
    <s v="Bedroom"/>
    <n v="3.7892292715758618E-4"/>
  </r>
  <r>
    <x v="6"/>
    <s v="Compact Fluorescent"/>
    <m/>
    <s v="Twist"/>
    <n v="3"/>
    <n v="15"/>
    <x v="0"/>
    <s v="101922"/>
    <s v="Bedroom"/>
    <n v="3.7892292715758618E-4"/>
  </r>
  <r>
    <x v="4"/>
    <s v="Incandescent"/>
    <m/>
    <s v="Decorative"/>
    <n v="1"/>
    <n v="40"/>
    <x v="0"/>
    <s v="101922"/>
    <s v="Bedroom"/>
    <n v="3.7892292715758618E-4"/>
  </r>
  <r>
    <x v="0"/>
    <s v="Compact Fluorescent"/>
    <m/>
    <s v="Twist"/>
    <n v="3"/>
    <n v="15"/>
    <x v="12"/>
    <s v="101923"/>
    <s v="Family Room"/>
    <n v="3.7892292715758618E-4"/>
  </r>
  <r>
    <x v="0"/>
    <s v="Incandescent"/>
    <m/>
    <s v="Standard A Lamp"/>
    <n v="2"/>
    <n v="60"/>
    <x v="1"/>
    <s v="101924"/>
    <s v="Dining Room"/>
    <n v="3.7892292715758618E-4"/>
  </r>
  <r>
    <x v="0"/>
    <s v="Linear Fluorescent"/>
    <n v="48"/>
    <s v="T-8"/>
    <n v="2"/>
    <n v="32"/>
    <x v="9"/>
    <s v="101925"/>
    <s v="Other"/>
    <n v="3.7892292715758618E-4"/>
  </r>
  <r>
    <x v="0"/>
    <s v="Compact Fluorescent"/>
    <m/>
    <s v="Twist"/>
    <n v="3"/>
    <n v="15"/>
    <x v="3"/>
    <s v="101926"/>
    <s v="Hall"/>
    <n v="3.7892292715758618E-4"/>
  </r>
  <r>
    <x v="0"/>
    <s v="Halogen"/>
    <m/>
    <s v="Quartz Tube"/>
    <n v="1"/>
    <n v="50"/>
    <x v="5"/>
    <s v="101927"/>
    <s v="Kitchen"/>
    <n v="3.7892292715758618E-4"/>
  </r>
  <r>
    <x v="3"/>
    <s v="Halogen"/>
    <m/>
    <s v="Other"/>
    <n v="1"/>
    <n v="20"/>
    <x v="5"/>
    <s v="101927"/>
    <s v="Kitchen"/>
    <n v="3.7892292715758618E-4"/>
  </r>
  <r>
    <x v="0"/>
    <s v="Linear Fluorescent"/>
    <n v="48"/>
    <s v="T-8"/>
    <n v="2"/>
    <n v="32"/>
    <x v="6"/>
    <s v="101928"/>
    <s v="Laundry Room"/>
    <n v="3.7892292715758618E-4"/>
  </r>
  <r>
    <x v="0"/>
    <s v="Compact Fluorescent"/>
    <m/>
    <s v="Twist"/>
    <n v="1"/>
    <n v="15"/>
    <x v="7"/>
    <s v="101929"/>
    <s v="Living Room"/>
    <n v="3.7892292715758618E-4"/>
  </r>
  <r>
    <x v="1"/>
    <s v="Compact Fluorescent"/>
    <m/>
    <s v="Twist"/>
    <n v="1"/>
    <n v="15"/>
    <x v="7"/>
    <s v="101929"/>
    <s v="Living Room"/>
    <n v="3.7892292715758618E-4"/>
  </r>
  <r>
    <x v="6"/>
    <s v="Compact Fluorescent"/>
    <m/>
    <s v="Twist"/>
    <n v="1"/>
    <n v="15"/>
    <x v="7"/>
    <s v="101929"/>
    <s v="Living Room"/>
    <n v="3.7892292715758618E-4"/>
  </r>
  <r>
    <x v="1"/>
    <s v="Incandescent"/>
    <m/>
    <s v="Decorative"/>
    <n v="2"/>
    <n v="25"/>
    <x v="10"/>
    <s v="1019210"/>
    <s v="Master Bedroom"/>
    <n v="3.7892292715758618E-4"/>
  </r>
  <r>
    <x v="0"/>
    <s v="Incandescent"/>
    <m/>
    <s v="Standard A Lamp"/>
    <n v="2"/>
    <n v="60"/>
    <x v="10"/>
    <s v="1019210"/>
    <s v="Master Bedroom"/>
    <n v="3.7892292715758618E-4"/>
  </r>
  <r>
    <x v="4"/>
    <s v="Compact Fluorescent"/>
    <m/>
    <s v="Twist"/>
    <n v="1"/>
    <n v="15"/>
    <x v="10"/>
    <s v="1019210"/>
    <s v="Master Bedroom"/>
    <n v="3.7892292715758618E-4"/>
  </r>
  <r>
    <x v="5"/>
    <s v="Incandescent"/>
    <m/>
    <s v="Standard A Lamp"/>
    <n v="1"/>
    <n v="100"/>
    <x v="2"/>
    <s v="102111"/>
    <s v="Bathroom"/>
    <n v="3.7892292715758618E-4"/>
  </r>
  <r>
    <x v="2"/>
    <s v="Incandescent"/>
    <m/>
    <s v="Standard A Lamp"/>
    <n v="2"/>
    <n v="75"/>
    <x v="0"/>
    <s v="102112"/>
    <s v="Bedroom"/>
    <n v="3.7892292715758618E-4"/>
  </r>
  <r>
    <x v="4"/>
    <s v="Incandescent"/>
    <m/>
    <s v="Standard A Lamp"/>
    <n v="1"/>
    <n v="75"/>
    <x v="0"/>
    <s v="102112"/>
    <s v="Bedroom"/>
    <n v="3.7892292715758618E-4"/>
  </r>
  <r>
    <x v="0"/>
    <s v="Incandescent"/>
    <m/>
    <s v="Standard A Lamp"/>
    <n v="2"/>
    <n v="60"/>
    <x v="0"/>
    <s v="102113"/>
    <s v="Bedroom"/>
    <n v="3.7892292715758618E-4"/>
  </r>
  <r>
    <x v="4"/>
    <s v="Incandescent"/>
    <m/>
    <s v="Standard A Lamp"/>
    <n v="1"/>
    <n v="75"/>
    <x v="0"/>
    <s v="102113"/>
    <s v="Bedroom"/>
    <n v="3.7892292715758618E-4"/>
  </r>
  <r>
    <x v="0"/>
    <s v="Incandescent"/>
    <m/>
    <s v="Standard A Lamp"/>
    <n v="1"/>
    <n v="60"/>
    <x v="3"/>
    <s v="102114"/>
    <s v="Hall"/>
    <n v="3.7892292715758618E-4"/>
  </r>
  <r>
    <x v="10"/>
    <s v="Linear Fluorescent"/>
    <n v="48"/>
    <s v="T-12"/>
    <n v="2"/>
    <n v="40"/>
    <x v="5"/>
    <s v="102115"/>
    <s v="Kitchen"/>
    <n v="3.7892292715758618E-4"/>
  </r>
  <r>
    <x v="12"/>
    <s v="Incandescent"/>
    <m/>
    <s v="Standard A Lamp"/>
    <n v="1"/>
    <n v="60"/>
    <x v="5"/>
    <s v="102115"/>
    <s v="Kitchen"/>
    <n v="3.7892292715758618E-4"/>
  </r>
  <r>
    <x v="13"/>
    <s v="Incandescent"/>
    <m/>
    <s v="Standard A Lamp"/>
    <n v="1"/>
    <n v="75"/>
    <x v="5"/>
    <s v="102115"/>
    <s v="Kitchen"/>
    <n v="3.7892292715758618E-4"/>
  </r>
  <r>
    <x v="3"/>
    <s v="Incandescent"/>
    <m/>
    <s v="Standard A Lamp"/>
    <n v="1"/>
    <n v="60"/>
    <x v="6"/>
    <s v="102116"/>
    <s v="Laundry Room"/>
    <n v="3.7892292715758618E-4"/>
  </r>
  <r>
    <x v="5"/>
    <s v="Incandescent"/>
    <m/>
    <s v="Standard A Lamp"/>
    <n v="1"/>
    <n v="60"/>
    <x v="7"/>
    <s v="102117"/>
    <s v="Living Room"/>
    <n v="3.7892292715758618E-4"/>
  </r>
  <r>
    <x v="3"/>
    <s v="Incandescent"/>
    <m/>
    <s v="Standard A Lamp"/>
    <n v="1"/>
    <n v="60"/>
    <x v="4"/>
    <s v="102118"/>
    <s v="Closet"/>
    <n v="3.7892292715758618E-4"/>
  </r>
  <r>
    <x v="8"/>
    <s v="Incandescent"/>
    <m/>
    <s v="Reflector"/>
    <n v="1"/>
    <n v="65"/>
    <x v="3"/>
    <s v="102291"/>
    <s v="Hall"/>
    <n v="1.2317521265588242E-3"/>
  </r>
  <r>
    <x v="0"/>
    <s v="Incandescent"/>
    <m/>
    <s v="Standard A Lamp"/>
    <n v="1"/>
    <n v="60"/>
    <x v="0"/>
    <s v="102292"/>
    <s v="Bedroom"/>
    <n v="1.2317521265588242E-3"/>
  </r>
  <r>
    <x v="4"/>
    <s v="Incandescent"/>
    <m/>
    <s v="Standard A Lamp"/>
    <n v="1"/>
    <n v="60"/>
    <x v="0"/>
    <s v="102292"/>
    <s v="Bedroom"/>
    <n v="1.2317521265588242E-3"/>
  </r>
  <r>
    <x v="1"/>
    <s v="Linear Fluorescent"/>
    <n v="24"/>
    <s v="T-8"/>
    <n v="1"/>
    <n v="32"/>
    <x v="3"/>
    <s v="102293"/>
    <s v="Hall"/>
    <n v="1.2317521265588242E-3"/>
  </r>
  <r>
    <x v="12"/>
    <s v="Compact Fluorescent"/>
    <m/>
    <s v="Reflector"/>
    <n v="3"/>
    <n v="23"/>
    <x v="12"/>
    <s v="102294"/>
    <s v="Family Room"/>
    <n v="1.2317521265588242E-3"/>
  </r>
  <r>
    <x v="4"/>
    <s v="Compact Fluorescent"/>
    <m/>
    <s v="Other"/>
    <n v="1"/>
    <n v="15"/>
    <x v="12"/>
    <s v="102294"/>
    <s v="Family Room"/>
    <n v="1.2317521265588242E-3"/>
  </r>
  <r>
    <x v="6"/>
    <s v="Halogen"/>
    <m/>
    <s v="Quartz Tube"/>
    <n v="1"/>
    <n v="150"/>
    <x v="12"/>
    <s v="102294"/>
    <s v="Family Room"/>
    <n v="1.2317521265588242E-3"/>
  </r>
  <r>
    <x v="4"/>
    <s v="Compact Fluorescent"/>
    <m/>
    <s v="Twist"/>
    <n v="1"/>
    <n v="15"/>
    <x v="12"/>
    <s v="102294"/>
    <s v="Family Room"/>
    <n v="1.2317521265588242E-3"/>
  </r>
  <r>
    <x v="0"/>
    <s v="Compact Fluorescent"/>
    <m/>
    <s v="Twist"/>
    <n v="2"/>
    <n v="15"/>
    <x v="12"/>
    <s v="102294"/>
    <s v="Family Room"/>
    <n v="1.2317521265588242E-3"/>
  </r>
  <r>
    <x v="7"/>
    <s v="Incandescent"/>
    <m/>
    <s v="Standard A Lamp"/>
    <n v="1"/>
    <n v="60"/>
    <x v="11"/>
    <s v="102295"/>
    <s v="Garage"/>
    <n v="1.2317521265588242E-3"/>
  </r>
  <r>
    <x v="0"/>
    <s v="Incandescent"/>
    <m/>
    <s v="Standard A Lamp"/>
    <n v="2"/>
    <n v="60"/>
    <x v="11"/>
    <s v="102295"/>
    <s v="Garage"/>
    <n v="1.2317521265588242E-3"/>
  </r>
  <r>
    <x v="1"/>
    <s v="Compact Fluorescent"/>
    <m/>
    <s v="Pin base"/>
    <n v="3"/>
    <n v="13"/>
    <x v="2"/>
    <s v="102296"/>
    <s v="Bathroom"/>
    <n v="1.2317521265588242E-3"/>
  </r>
  <r>
    <x v="8"/>
    <s v="Compact Fluorescent"/>
    <m/>
    <s v="Twist"/>
    <n v="1"/>
    <n v="13"/>
    <x v="2"/>
    <s v="102296"/>
    <s v="Bathroom"/>
    <n v="1.2317521265588242E-3"/>
  </r>
  <r>
    <x v="8"/>
    <s v="Incandescent"/>
    <m/>
    <s v="Reflector"/>
    <n v="1"/>
    <n v="65"/>
    <x v="5"/>
    <s v="102297"/>
    <s v="Kitchen"/>
    <n v="1.2317521265588242E-3"/>
  </r>
  <r>
    <x v="12"/>
    <s v="Compact Fluorescent"/>
    <m/>
    <s v="Twist"/>
    <n v="3"/>
    <n v="23"/>
    <x v="5"/>
    <s v="102297"/>
    <s v="Kitchen"/>
    <n v="1.2317521265588242E-3"/>
  </r>
  <r>
    <x v="0"/>
    <s v="Compact Fluorescent"/>
    <m/>
    <s v="Twist"/>
    <n v="1"/>
    <n v="13"/>
    <x v="6"/>
    <s v="102298"/>
    <s v="Laundry Room"/>
    <n v="1.2317521265588242E-3"/>
  </r>
  <r>
    <x v="10"/>
    <s v="Linear Fluorescent"/>
    <n v="48"/>
    <s v="T-12"/>
    <n v="2"/>
    <n v="40"/>
    <x v="6"/>
    <s v="102298"/>
    <s v="Laundry Room"/>
    <n v="1.2317521265588242E-3"/>
  </r>
  <r>
    <x v="0"/>
    <s v="Incandescent"/>
    <m/>
    <s v="Standard A Lamp"/>
    <n v="1"/>
    <n v="60"/>
    <x v="6"/>
    <s v="102298"/>
    <s v="Laundry Room"/>
    <n v="1.2317521265588242E-3"/>
  </r>
  <r>
    <x v="0"/>
    <s v="Incandescent"/>
    <m/>
    <s v="Other"/>
    <n v="1"/>
    <n v="90"/>
    <x v="6"/>
    <s v="102298"/>
    <s v="Laundry Room"/>
    <n v="1.2317521265588242E-3"/>
  </r>
  <r>
    <x v="9"/>
    <s v="Incandescent"/>
    <m/>
    <s v="Clear"/>
    <n v="5"/>
    <n v="40"/>
    <x v="7"/>
    <s v="102299"/>
    <s v="Living Room"/>
    <n v="1.2317521265588242E-3"/>
  </r>
  <r>
    <x v="4"/>
    <s v="Incandescent"/>
    <m/>
    <s v="3-Way Incandescent"/>
    <n v="1"/>
    <n v="150"/>
    <x v="7"/>
    <s v="102299"/>
    <s v="Living Room"/>
    <n v="1.2317521265588242E-3"/>
  </r>
  <r>
    <x v="6"/>
    <s v="Incandescent"/>
    <m/>
    <s v="3-Way Incandescent"/>
    <n v="1"/>
    <n v="150"/>
    <x v="7"/>
    <s v="102299"/>
    <s v="Living Room"/>
    <n v="1.2317521265588242E-3"/>
  </r>
  <r>
    <x v="4"/>
    <s v="Compact Fluorescent"/>
    <m/>
    <s v="Twist"/>
    <n v="1"/>
    <n v="23"/>
    <x v="7"/>
    <s v="102299"/>
    <s v="Living Room"/>
    <n v="1.2317521265588242E-3"/>
  </r>
  <r>
    <x v="1"/>
    <s v="Incandescent"/>
    <m/>
    <s v="Globe"/>
    <n v="4"/>
    <n v="40"/>
    <x v="2"/>
    <s v="1022910"/>
    <s v="Bathroom"/>
    <n v="1.2317521265588242E-3"/>
  </r>
  <r>
    <x v="1"/>
    <s v="Incandescent"/>
    <m/>
    <s v="Globe"/>
    <n v="8"/>
    <n v="40"/>
    <x v="2"/>
    <s v="1022910"/>
    <s v="Bathroom"/>
    <n v="1.2317521265588242E-3"/>
  </r>
  <r>
    <x v="0"/>
    <s v="Compact Fluorescent"/>
    <m/>
    <s v="Twist"/>
    <n v="1"/>
    <n v="13"/>
    <x v="2"/>
    <s v="1022910"/>
    <s v="Bathroom"/>
    <n v="1.2317521265588242E-3"/>
  </r>
  <r>
    <x v="0"/>
    <s v="Halogen"/>
    <m/>
    <s v="MR"/>
    <n v="3"/>
    <n v="50"/>
    <x v="4"/>
    <s v="1022911"/>
    <s v="Closet"/>
    <n v="1.2317521265588242E-3"/>
  </r>
  <r>
    <x v="0"/>
    <s v="Compact Fluorescent"/>
    <m/>
    <s v="Twist"/>
    <n v="1"/>
    <n v="23"/>
    <x v="10"/>
    <s v="1022912"/>
    <s v="Master Bedroom"/>
    <n v="1.2317521265588242E-3"/>
  </r>
  <r>
    <x v="4"/>
    <s v="Incandescent"/>
    <m/>
    <s v="Other"/>
    <n v="1"/>
    <n v="40"/>
    <x v="10"/>
    <s v="1022912"/>
    <s v="Master Bedroom"/>
    <n v="1.2317521265588242E-3"/>
  </r>
  <r>
    <x v="1"/>
    <s v="Incandescent"/>
    <m/>
    <s v="Standard A Lamp"/>
    <n v="1"/>
    <n v="60"/>
    <x v="10"/>
    <s v="1022912"/>
    <s v="Master Bedroom"/>
    <n v="1.2317521265588242E-3"/>
  </r>
  <r>
    <x v="0"/>
    <s v="Compact Fluorescent"/>
    <m/>
    <s v="Twist"/>
    <n v="2"/>
    <n v="23"/>
    <x v="8"/>
    <s v="1022913"/>
    <s v="Office"/>
    <n v="1.2317521265588242E-3"/>
  </r>
  <r>
    <x v="9"/>
    <s v="Incandescent"/>
    <m/>
    <s v="Globe"/>
    <n v="1"/>
    <n v="40"/>
    <x v="9"/>
    <s v="1022914"/>
    <s v="Other"/>
    <n v="1.2317521265588242E-3"/>
  </r>
  <r>
    <x v="0"/>
    <s v="Incandescent"/>
    <m/>
    <s v="Standard A Lamp"/>
    <n v="2"/>
    <n v="60"/>
    <x v="0"/>
    <s v="1022915"/>
    <s v="Bedroom"/>
    <n v="1.2317521265588242E-3"/>
  </r>
  <r>
    <x v="4"/>
    <s v="Incandescent"/>
    <m/>
    <s v="Standard A Lamp"/>
    <n v="1"/>
    <n v="60"/>
    <x v="0"/>
    <s v="1022915"/>
    <s v="Bedroom"/>
    <n v="1.2317521265588242E-3"/>
  </r>
  <r>
    <x v="1"/>
    <s v="Incandescent"/>
    <m/>
    <s v="Globe"/>
    <n v="1"/>
    <n v="40"/>
    <x v="4"/>
    <s v="1022916"/>
    <s v="Closet"/>
    <n v="1.2317521265588242E-3"/>
  </r>
  <r>
    <x v="0"/>
    <s v="Compact Fluorescent"/>
    <m/>
    <s v="Twist"/>
    <n v="2"/>
    <n v="23"/>
    <x v="7"/>
    <s v="1022917"/>
    <s v="Living Room"/>
    <n v="1.2317521265588242E-3"/>
  </r>
  <r>
    <x v="1"/>
    <s v="Incandescent"/>
    <m/>
    <s v="Globe"/>
    <n v="8"/>
    <n v="40"/>
    <x v="2"/>
    <s v="1022918"/>
    <s v="Bathroom"/>
    <n v="1.2317521265588242E-3"/>
  </r>
  <r>
    <x v="0"/>
    <s v="Linear Fluorescent"/>
    <n v="48"/>
    <s v="T-12"/>
    <n v="2"/>
    <n v="40"/>
    <x v="6"/>
    <s v="102301"/>
    <s v="Laundry Room"/>
    <n v="3.6399525819121509E-4"/>
  </r>
  <r>
    <x v="8"/>
    <s v="Incandescent"/>
    <m/>
    <s v="Reflector"/>
    <n v="1"/>
    <n v="65"/>
    <x v="5"/>
    <s v="102302"/>
    <s v="Kitchen"/>
    <n v="3.6399525819121509E-4"/>
  </r>
  <r>
    <x v="9"/>
    <s v="Incandescent"/>
    <m/>
    <s v="Clear"/>
    <n v="5"/>
    <n v="40"/>
    <x v="12"/>
    <s v="102303"/>
    <s v="Family Room"/>
    <n v="3.6399525819121509E-4"/>
  </r>
  <r>
    <x v="8"/>
    <s v="Compact Fluorescent"/>
    <m/>
    <s v="Reflector"/>
    <n v="1"/>
    <n v="15"/>
    <x v="7"/>
    <s v="102304"/>
    <s v="Living Room"/>
    <n v="3.6399525819121509E-4"/>
  </r>
  <r>
    <x v="4"/>
    <s v="Incandescent"/>
    <m/>
    <s v="Standard A Lamp"/>
    <n v="1"/>
    <n v="65"/>
    <x v="7"/>
    <s v="102304"/>
    <s v="Living Room"/>
    <n v="3.6399525819121509E-4"/>
  </r>
  <r>
    <x v="6"/>
    <s v="Compact Fluorescent"/>
    <m/>
    <s v="A shape bulb"/>
    <n v="1"/>
    <n v="13"/>
    <x v="7"/>
    <s v="102304"/>
    <s v="Living Room"/>
    <n v="3.6399525819121509E-4"/>
  </r>
  <r>
    <x v="0"/>
    <s v="Linear Fluorescent"/>
    <n v="48"/>
    <s v="T-12"/>
    <n v="4"/>
    <n v="40"/>
    <x v="5"/>
    <s v="102305"/>
    <s v="Kitchen"/>
    <n v="3.6399525819121509E-4"/>
  </r>
  <r>
    <x v="12"/>
    <s v="Incandescent"/>
    <m/>
    <s v="Reflector"/>
    <n v="3"/>
    <n v="50"/>
    <x v="5"/>
    <s v="102305"/>
    <s v="Kitchen"/>
    <n v="3.6399525819121509E-4"/>
  </r>
  <r>
    <x v="9"/>
    <s v="Incandescent"/>
    <m/>
    <s v="Clear"/>
    <n v="1"/>
    <n v="65"/>
    <x v="1"/>
    <s v="102306"/>
    <s v="Dining Room"/>
    <n v="3.6399525819121509E-4"/>
  </r>
  <r>
    <x v="0"/>
    <s v="Incandescent"/>
    <m/>
    <s v="Standard A Lamp"/>
    <n v="2"/>
    <n v="65"/>
    <x v="7"/>
    <s v="102307"/>
    <s v="Living Room"/>
    <n v="3.6399525819121509E-4"/>
  </r>
  <r>
    <x v="8"/>
    <s v="Incandescent"/>
    <m/>
    <s v="Reflector"/>
    <n v="1"/>
    <n v="65"/>
    <x v="3"/>
    <s v="102308"/>
    <s v="Hall"/>
    <n v="3.6399525819121509E-4"/>
  </r>
  <r>
    <x v="0"/>
    <s v="Incandescent"/>
    <m/>
    <s v="Standard A Lamp"/>
    <n v="1"/>
    <n v="75"/>
    <x v="4"/>
    <s v="102309"/>
    <s v="Closet"/>
    <n v="3.6399525819121509E-4"/>
  </r>
  <r>
    <x v="1"/>
    <s v="Incandescent"/>
    <m/>
    <s v="Globe"/>
    <n v="1"/>
    <n v="40"/>
    <x v="4"/>
    <s v="1023010"/>
    <s v="Closet"/>
    <n v="3.6399525819121509E-4"/>
  </r>
  <r>
    <x v="4"/>
    <s v="Incandescent"/>
    <m/>
    <s v="3-Way Incandescent"/>
    <n v="1"/>
    <n v="100"/>
    <x v="0"/>
    <s v="1023011"/>
    <s v="Bedroom"/>
    <n v="3.6399525819121509E-4"/>
  </r>
  <r>
    <x v="0"/>
    <s v="Incandescent"/>
    <m/>
    <s v="Reflector"/>
    <n v="1"/>
    <n v="65"/>
    <x v="0"/>
    <s v="1023011"/>
    <s v="Bedroom"/>
    <n v="3.6399525819121509E-4"/>
  </r>
  <r>
    <x v="6"/>
    <s v="Incandescent"/>
    <m/>
    <s v="3-Way Incandescent"/>
    <n v="1"/>
    <n v="100"/>
    <x v="0"/>
    <s v="1023011"/>
    <s v="Bedroom"/>
    <n v="3.6399525819121509E-4"/>
  </r>
  <r>
    <x v="0"/>
    <s v="Linear Fluorescent"/>
    <n v="48"/>
    <s v="T-12"/>
    <n v="4"/>
    <n v="40"/>
    <x v="11"/>
    <s v="1023012"/>
    <s v="Garage"/>
    <n v="3.6399525819121509E-4"/>
  </r>
  <r>
    <x v="7"/>
    <s v="Incandescent"/>
    <m/>
    <s v="Standard A Lamp"/>
    <n v="2"/>
    <n v="60"/>
    <x v="11"/>
    <s v="1023012"/>
    <s v="Garage"/>
    <n v="3.6399525819121509E-4"/>
  </r>
  <r>
    <x v="4"/>
    <s v="Incandescent"/>
    <m/>
    <s v="Standard A Lamp"/>
    <n v="1"/>
    <n v="75"/>
    <x v="0"/>
    <s v="1023013"/>
    <s v="Bedroom"/>
    <n v="3.6399525819121509E-4"/>
  </r>
  <r>
    <x v="14"/>
    <s v="Halogen"/>
    <m/>
    <s v="Quartz Tube"/>
    <n v="1"/>
    <n v="300"/>
    <x v="0"/>
    <s v="1023013"/>
    <s v="Bedroom"/>
    <n v="3.6399525819121509E-4"/>
  </r>
  <r>
    <x v="1"/>
    <s v="Compact Fluorescent"/>
    <m/>
    <s v="Globe"/>
    <n v="8"/>
    <n v="9"/>
    <x v="2"/>
    <s v="1023014"/>
    <s v="Bathroom"/>
    <n v="3.6399525819121509E-4"/>
  </r>
  <r>
    <x v="1"/>
    <s v="Compact Fluorescent"/>
    <m/>
    <s v="Globe"/>
    <n v="9"/>
    <n v="9"/>
    <x v="2"/>
    <s v="1023015"/>
    <s v="Bathroom"/>
    <n v="3.6399525819121509E-4"/>
  </r>
  <r>
    <x v="4"/>
    <s v="Incandescent"/>
    <m/>
    <s v="3-Way Incandescent"/>
    <n v="1"/>
    <n v="100"/>
    <x v="10"/>
    <s v="1023016"/>
    <s v="Master Bedroom"/>
    <n v="3.6399525819121509E-4"/>
  </r>
  <r>
    <x v="1"/>
    <s v="Compact Fluorescent"/>
    <m/>
    <s v="Globe"/>
    <n v="8"/>
    <n v="9"/>
    <x v="2"/>
    <s v="1023017"/>
    <s v="Bathroom"/>
    <n v="3.6399525819121509E-4"/>
  </r>
  <r>
    <x v="0"/>
    <s v="Incandescent"/>
    <m/>
    <s v="Standard A Lamp"/>
    <n v="1"/>
    <n v="40"/>
    <x v="4"/>
    <s v="1023018"/>
    <s v="Closet"/>
    <n v="3.6399525819121509E-4"/>
  </r>
  <r>
    <x v="0"/>
    <s v="Incandescent"/>
    <m/>
    <s v="Reflector"/>
    <n v="1"/>
    <n v="65"/>
    <x v="0"/>
    <s v="1023019"/>
    <s v="Bedroom"/>
    <n v="3.6399525819121509E-4"/>
  </r>
  <r>
    <x v="6"/>
    <s v="Incandescent"/>
    <m/>
    <s v="3-Way Incandescent"/>
    <n v="1"/>
    <n v="100"/>
    <x v="0"/>
    <s v="1023019"/>
    <s v="Bedroom"/>
    <n v="3.6399525819121509E-4"/>
  </r>
  <r>
    <x v="4"/>
    <s v="Incandescent"/>
    <m/>
    <s v="Standard A Lamp"/>
    <n v="2"/>
    <n v="60"/>
    <x v="0"/>
    <s v="1023019"/>
    <s v="Bedroom"/>
    <n v="3.6399525819121509E-4"/>
  </r>
  <r>
    <x v="8"/>
    <s v="Incandescent"/>
    <m/>
    <s v="Reflector"/>
    <n v="1"/>
    <n v="65"/>
    <x v="3"/>
    <s v="1023020"/>
    <s v="Hall"/>
    <n v="3.6399525819121509E-4"/>
  </r>
  <r>
    <x v="8"/>
    <s v="Incandescent"/>
    <m/>
    <s v="Reflector"/>
    <n v="1"/>
    <n v="65"/>
    <x v="1"/>
    <s v="1023021"/>
    <s v="Dining Room"/>
    <n v="3.6399525819121509E-4"/>
  </r>
  <r>
    <x v="4"/>
    <s v="Compact Fluorescent"/>
    <m/>
    <s v="Globe"/>
    <n v="1"/>
    <n v="9"/>
    <x v="1"/>
    <s v="1023021"/>
    <s v="Dining Room"/>
    <n v="3.6399525819121509E-4"/>
  </r>
  <r>
    <x v="1"/>
    <s v="Incandescent"/>
    <m/>
    <s v="Standard A Lamp"/>
    <n v="3"/>
    <n v="60"/>
    <x v="2"/>
    <s v="102312"/>
    <s v="Bathroom"/>
    <n v="3.7892292715758618E-4"/>
  </r>
  <r>
    <x v="0"/>
    <s v="Incandescent"/>
    <m/>
    <s v="Standard A Lamp"/>
    <n v="1"/>
    <n v="60"/>
    <x v="2"/>
    <s v="102313"/>
    <s v="Bathroom"/>
    <n v="3.7892292715758618E-4"/>
  </r>
  <r>
    <x v="0"/>
    <s v="Incandescent"/>
    <m/>
    <s v="Standard A Lamp"/>
    <n v="2"/>
    <n v="60"/>
    <x v="0"/>
    <s v="102314"/>
    <s v="Bedroom"/>
    <n v="3.7892292715758618E-4"/>
  </r>
  <r>
    <x v="0"/>
    <s v="Incandescent"/>
    <m/>
    <s v="Standard A Lamp"/>
    <n v="2"/>
    <n v="60"/>
    <x v="0"/>
    <s v="102315"/>
    <s v="Bedroom"/>
    <n v="3.7892292715758618E-4"/>
  </r>
  <r>
    <x v="0"/>
    <s v="Incandescent"/>
    <m/>
    <s v="Standard A Lamp"/>
    <n v="2"/>
    <n v="60"/>
    <x v="0"/>
    <s v="102316"/>
    <s v="Bedroom"/>
    <n v="3.7892292715758618E-4"/>
  </r>
  <r>
    <x v="0"/>
    <s v="Incandescent"/>
    <m/>
    <s v="Standard A Lamp"/>
    <n v="2"/>
    <n v="60"/>
    <x v="0"/>
    <s v="102317"/>
    <s v="Bedroom"/>
    <n v="3.7892292715758618E-4"/>
  </r>
  <r>
    <x v="0"/>
    <s v="Incandescent"/>
    <m/>
    <s v="Decorative"/>
    <n v="2"/>
    <n v="60"/>
    <x v="0"/>
    <s v="102318"/>
    <s v="Bedroom"/>
    <n v="3.7892292715758618E-4"/>
  </r>
  <r>
    <x v="8"/>
    <s v="Compact Fluorescent"/>
    <m/>
    <s v="Twist"/>
    <n v="1"/>
    <n v="22"/>
    <x v="5"/>
    <s v="102319"/>
    <s v="Kitchen"/>
    <n v="3.7892292715758618E-4"/>
  </r>
  <r>
    <x v="0"/>
    <s v="Incandescent"/>
    <m/>
    <s v="Standard A Lamp"/>
    <n v="1"/>
    <n v="60"/>
    <x v="4"/>
    <s v="1023110"/>
    <s v="Closet"/>
    <n v="3.7892292715758618E-4"/>
  </r>
  <r>
    <x v="0"/>
    <s v="Incandescent"/>
    <m/>
    <s v="Standard A Lamp"/>
    <n v="1"/>
    <n v="60"/>
    <x v="11"/>
    <s v="1023111"/>
    <s v="Garage"/>
    <n v="3.7892292715758618E-4"/>
  </r>
  <r>
    <x v="0"/>
    <s v="Compact Fluorescent"/>
    <m/>
    <s v="Twist"/>
    <n v="2"/>
    <n v="15"/>
    <x v="5"/>
    <s v="1023112"/>
    <s v="Kitchen"/>
    <n v="3.7892292715758618E-4"/>
  </r>
  <r>
    <x v="12"/>
    <s v="Halogen"/>
    <m/>
    <s v="MR"/>
    <n v="3"/>
    <n v="30"/>
    <x v="5"/>
    <s v="1023112"/>
    <s v="Kitchen"/>
    <n v="3.7892292715758618E-4"/>
  </r>
  <r>
    <x v="0"/>
    <s v="Compact Fluorescent"/>
    <m/>
    <s v="Twist"/>
    <n v="2"/>
    <n v="22"/>
    <x v="1"/>
    <s v="1023113"/>
    <s v="Dining Room"/>
    <n v="3.7892292715758618E-4"/>
  </r>
  <r>
    <x v="14"/>
    <s v="Compact Fluorescent"/>
    <m/>
    <s v="Twist"/>
    <n v="1"/>
    <n v="15"/>
    <x v="7"/>
    <s v="1023114"/>
    <s v="Living Room"/>
    <n v="3.7892292715758618E-4"/>
  </r>
  <r>
    <x v="0"/>
    <s v="Incandescent"/>
    <m/>
    <s v="Standard A Lamp"/>
    <n v="2"/>
    <n v="40"/>
    <x v="1"/>
    <s v="1023115"/>
    <s v="Dining Room"/>
    <n v="3.7892292715758618E-4"/>
  </r>
  <r>
    <x v="0"/>
    <s v="Incandescent"/>
    <m/>
    <s v="Standard A Lamp"/>
    <n v="1"/>
    <n v="60"/>
    <x v="3"/>
    <s v="1023116"/>
    <s v="Hall"/>
    <n v="3.7892292715758618E-4"/>
  </r>
  <r>
    <x v="0"/>
    <s v="Incandescent"/>
    <m/>
    <s v="Standard A Lamp"/>
    <n v="2"/>
    <n v="60"/>
    <x v="3"/>
    <s v="1023117"/>
    <s v="Hall"/>
    <n v="3.7892292715758618E-4"/>
  </r>
  <r>
    <x v="1"/>
    <s v="Compact Fluorescent"/>
    <m/>
    <s v="Globe"/>
    <n v="5"/>
    <n v="15"/>
    <x v="2"/>
    <s v="102351"/>
    <s v="Bathroom"/>
    <n v="4.9794914348107438E-4"/>
  </r>
  <r>
    <x v="0"/>
    <s v="Incandescent"/>
    <m/>
    <s v="Standard A Lamp"/>
    <n v="3"/>
    <n v="40"/>
    <x v="0"/>
    <s v="102352"/>
    <s v="Bedroom"/>
    <n v="4.9794914348107438E-4"/>
  </r>
  <r>
    <x v="0"/>
    <s v="Compact Fluorescent"/>
    <m/>
    <s v="Twist"/>
    <n v="2"/>
    <n v="15"/>
    <x v="10"/>
    <s v="102353"/>
    <s v="Master Bedroom"/>
    <n v="4.9794914348107438E-4"/>
  </r>
  <r>
    <x v="4"/>
    <s v="Incandescent"/>
    <m/>
    <s v="Standard A Lamp"/>
    <n v="1"/>
    <n v="60"/>
    <x v="10"/>
    <s v="102353"/>
    <s v="Master Bedroom"/>
    <n v="4.9794914348107438E-4"/>
  </r>
  <r>
    <x v="9"/>
    <s v="Incandescent"/>
    <m/>
    <s v="Decorative"/>
    <n v="7"/>
    <n v="25"/>
    <x v="1"/>
    <s v="102354"/>
    <s v="Dining Room"/>
    <n v="4.9794914348107438E-4"/>
  </r>
  <r>
    <x v="5"/>
    <s v="Compact Fluorescent"/>
    <m/>
    <s v="Twist"/>
    <n v="3"/>
    <n v="15"/>
    <x v="12"/>
    <s v="102355"/>
    <s v="Family Room"/>
    <n v="4.9794914348107438E-4"/>
  </r>
  <r>
    <x v="0"/>
    <s v="Incandescent"/>
    <m/>
    <s v="Globe"/>
    <n v="4"/>
    <n v="40"/>
    <x v="3"/>
    <s v="102356"/>
    <s v="Hall"/>
    <n v="4.9794914348107438E-4"/>
  </r>
  <r>
    <x v="0"/>
    <s v="Compact Fluorescent"/>
    <m/>
    <s v="Twist"/>
    <n v="1"/>
    <n v="15"/>
    <x v="11"/>
    <s v="102357"/>
    <s v="Garage"/>
    <n v="4.9794914348107438E-4"/>
  </r>
  <r>
    <x v="7"/>
    <s v="Incandescent"/>
    <m/>
    <s v="Standard A Lamp"/>
    <n v="1"/>
    <n v="40"/>
    <x v="11"/>
    <s v="102357"/>
    <s v="Garage"/>
    <n v="4.9794914348107438E-4"/>
  </r>
  <r>
    <x v="0"/>
    <s v="Compact Fluorescent"/>
    <m/>
    <s v="Twist"/>
    <n v="1"/>
    <n v="15"/>
    <x v="3"/>
    <s v="102358"/>
    <s v="Hall"/>
    <n v="4.9794914348107438E-4"/>
  </r>
  <r>
    <x v="0"/>
    <s v="Compact Fluorescent"/>
    <m/>
    <s v="Twist"/>
    <n v="1"/>
    <n v="15"/>
    <x v="5"/>
    <s v="102359"/>
    <s v="Kitchen"/>
    <n v="4.9794914348107438E-4"/>
  </r>
  <r>
    <x v="9"/>
    <s v="Compact Fluorescent"/>
    <m/>
    <s v="Twist"/>
    <n v="5"/>
    <n v="15"/>
    <x v="5"/>
    <s v="102359"/>
    <s v="Kitchen"/>
    <n v="4.9794914348107438E-4"/>
  </r>
  <r>
    <x v="0"/>
    <s v="Incandescent"/>
    <m/>
    <s v="Standard A Lamp"/>
    <n v="1"/>
    <n v="60"/>
    <x v="6"/>
    <s v="1023510"/>
    <s v="Laundry Room"/>
    <n v="4.9794914348107438E-4"/>
  </r>
  <r>
    <x v="6"/>
    <s v="Compact Fluorescent"/>
    <m/>
    <s v="A shape bulb"/>
    <n v="2"/>
    <n v="7"/>
    <x v="7"/>
    <s v="1023511"/>
    <s v="Living Room"/>
    <n v="4.9794914348107438E-4"/>
  </r>
  <r>
    <x v="4"/>
    <s v="Incandescent"/>
    <m/>
    <s v="Standard A Lamp"/>
    <n v="1"/>
    <n v="100"/>
    <x v="7"/>
    <s v="1023511"/>
    <s v="Living Room"/>
    <n v="4.9794914348107438E-4"/>
  </r>
  <r>
    <x v="1"/>
    <s v="Compact Fluorescent"/>
    <m/>
    <s v="Globe"/>
    <n v="3"/>
    <n v="15"/>
    <x v="2"/>
    <s v="1023512"/>
    <s v="Bathroom"/>
    <n v="4.9794914348107438E-4"/>
  </r>
  <r>
    <x v="0"/>
    <s v="Incandescent"/>
    <m/>
    <s v="Standard A Lamp"/>
    <n v="3"/>
    <n v="40"/>
    <x v="10"/>
    <s v="1023513"/>
    <s v="Master Bedroom"/>
    <n v="4.9794914348107438E-4"/>
  </r>
  <r>
    <x v="1"/>
    <s v="Incandescent"/>
    <m/>
    <s v="Globe"/>
    <n v="2"/>
    <n v="60"/>
    <x v="2"/>
    <s v="102441"/>
    <s v="Bathroom"/>
    <n v="1.7228743739525446E-3"/>
  </r>
  <r>
    <x v="8"/>
    <s v="Halogen"/>
    <m/>
    <s v="PAR"/>
    <n v="1"/>
    <n v="75"/>
    <x v="2"/>
    <s v="102441"/>
    <s v="Bathroom"/>
    <n v="1.7228743739525446E-3"/>
  </r>
  <r>
    <x v="8"/>
    <s v="Incandescent"/>
    <m/>
    <s v="Standard A Lamp"/>
    <n v="1"/>
    <n v="65"/>
    <x v="0"/>
    <s v="102442"/>
    <s v="Bedroom"/>
    <n v="1.7228743739525446E-3"/>
  </r>
  <r>
    <x v="4"/>
    <s v="Incandescent"/>
    <m/>
    <s v="Mini base"/>
    <n v="2"/>
    <n v="40"/>
    <x v="0"/>
    <s v="102442"/>
    <s v="Bedroom"/>
    <n v="1.7228743739525446E-3"/>
  </r>
  <r>
    <x v="4"/>
    <s v="Incandescent"/>
    <m/>
    <s v="Standard A Lamp"/>
    <n v="1"/>
    <n v="60"/>
    <x v="0"/>
    <s v="102442"/>
    <s v="Bedroom"/>
    <n v="1.7228743739525446E-3"/>
  </r>
  <r>
    <x v="9"/>
    <s v="Incandescent"/>
    <m/>
    <s v="Globe"/>
    <n v="1"/>
    <n v="60"/>
    <x v="1"/>
    <s v="102443"/>
    <s v="Dining Room"/>
    <n v="1.7228743739525446E-3"/>
  </r>
  <r>
    <x v="9"/>
    <s v="Compact Fluorescent"/>
    <m/>
    <s v="A shape bulb"/>
    <n v="1"/>
    <n v="15"/>
    <x v="3"/>
    <s v="102444"/>
    <s v="Hall"/>
    <n v="1.7228743739525446E-3"/>
  </r>
  <r>
    <x v="8"/>
    <s v="Incandescent"/>
    <m/>
    <s v="Reflector"/>
    <n v="1"/>
    <n v="65"/>
    <x v="3"/>
    <s v="102444"/>
    <s v="Hall"/>
    <n v="1.7228743739525446E-3"/>
  </r>
  <r>
    <x v="8"/>
    <s v="Incandescent"/>
    <m/>
    <s v="Reflector"/>
    <n v="1"/>
    <n v="65"/>
    <x v="5"/>
    <s v="102445"/>
    <s v="Kitchen"/>
    <n v="1.7228743739525446E-3"/>
  </r>
  <r>
    <x v="1"/>
    <s v="Linear Fluorescent"/>
    <n v="24"/>
    <s v="T-12"/>
    <n v="2"/>
    <n v="40"/>
    <x v="6"/>
    <s v="102446"/>
    <s v="Laundry Room"/>
    <n v="1.7228743739525446E-3"/>
  </r>
  <r>
    <x v="8"/>
    <s v="Incandescent"/>
    <m/>
    <s v="Reflector"/>
    <n v="1"/>
    <n v="65"/>
    <x v="7"/>
    <s v="102447"/>
    <s v="Living Room"/>
    <n v="1.7228743739525446E-3"/>
  </r>
  <r>
    <x v="6"/>
    <s v="Incandescent"/>
    <m/>
    <s v="Standard A Lamp"/>
    <n v="3"/>
    <n v="60"/>
    <x v="7"/>
    <s v="102447"/>
    <s v="Living Room"/>
    <n v="1.7228743739525446E-3"/>
  </r>
  <r>
    <x v="4"/>
    <s v="Incandescent"/>
    <m/>
    <s v="Standard A Lamp"/>
    <n v="1"/>
    <n v="60"/>
    <x v="7"/>
    <s v="102447"/>
    <s v="Living Room"/>
    <n v="1.7228743739525446E-3"/>
  </r>
  <r>
    <x v="8"/>
    <s v="Incandescent"/>
    <m/>
    <s v="Reflector"/>
    <n v="1"/>
    <n v="65"/>
    <x v="0"/>
    <s v="102448"/>
    <s v="Bedroom"/>
    <n v="1.7228743739525446E-3"/>
  </r>
  <r>
    <x v="4"/>
    <s v="Incandescent"/>
    <m/>
    <s v="Standard A Lamp"/>
    <n v="1"/>
    <n v="60"/>
    <x v="0"/>
    <s v="102448"/>
    <s v="Bedroom"/>
    <n v="1.7228743739525446E-3"/>
  </r>
  <r>
    <x v="4"/>
    <s v="Incandescent"/>
    <m/>
    <s v="Standard A Lamp"/>
    <n v="1"/>
    <n v="40"/>
    <x v="0"/>
    <s v="102448"/>
    <s v="Bedroom"/>
    <n v="1.7228743739525446E-3"/>
  </r>
  <r>
    <x v="0"/>
    <s v="Compact Fluorescent"/>
    <m/>
    <s v="Other"/>
    <n v="1"/>
    <n v="22"/>
    <x v="4"/>
    <s v="102449"/>
    <s v="Closet"/>
    <n v="1.7228743739525446E-3"/>
  </r>
  <r>
    <x v="8"/>
    <s v="Incandescent"/>
    <m/>
    <s v="Reflector"/>
    <n v="1"/>
    <n v="65"/>
    <x v="2"/>
    <s v="1024410"/>
    <s v="Bathroom"/>
    <n v="1.7228743739525446E-3"/>
  </r>
  <r>
    <x v="1"/>
    <s v="Compact Fluorescent"/>
    <m/>
    <s v="A shape bulb"/>
    <n v="2"/>
    <n v="15"/>
    <x v="2"/>
    <s v="1024411"/>
    <s v="Bathroom"/>
    <n v="1.7228743739525446E-3"/>
  </r>
  <r>
    <x v="1"/>
    <s v="Incandescent"/>
    <m/>
    <s v="Globe"/>
    <n v="2"/>
    <n v="40"/>
    <x v="2"/>
    <s v="1024411"/>
    <s v="Bathroom"/>
    <n v="1.7228743739525446E-3"/>
  </r>
  <r>
    <x v="1"/>
    <s v="Incandescent"/>
    <m/>
    <s v="Globe"/>
    <n v="2"/>
    <n v="60"/>
    <x v="2"/>
    <s v="1024412"/>
    <s v="Bathroom"/>
    <n v="1.7228743739525446E-3"/>
  </r>
  <r>
    <x v="8"/>
    <s v="Incandescent"/>
    <m/>
    <s v="Reflector"/>
    <n v="1"/>
    <n v="65"/>
    <x v="3"/>
    <s v="1024413"/>
    <s v="Hall"/>
    <n v="1.7228743739525446E-3"/>
  </r>
  <r>
    <x v="8"/>
    <s v="Compact Fluorescent"/>
    <m/>
    <s v="Reflector"/>
    <n v="1"/>
    <n v="23"/>
    <x v="3"/>
    <s v="1024413"/>
    <s v="Hall"/>
    <n v="1.7228743739525446E-3"/>
  </r>
  <r>
    <x v="1"/>
    <s v="Incandescent"/>
    <m/>
    <s v="Standard A Lamp"/>
    <n v="1"/>
    <n v="75"/>
    <x v="2"/>
    <s v="102451"/>
    <s v="Bathroom"/>
    <n v="1.7228743739525446E-3"/>
  </r>
  <r>
    <x v="1"/>
    <s v="Incandescent"/>
    <m/>
    <s v="Standard A Lamp"/>
    <n v="2"/>
    <n v="60"/>
    <x v="2"/>
    <s v="102452"/>
    <s v="Bathroom"/>
    <n v="1.7228743739525446E-3"/>
  </r>
  <r>
    <x v="0"/>
    <s v="Incandescent"/>
    <m/>
    <s v="Standard A Lamp"/>
    <n v="1"/>
    <n v="40"/>
    <x v="2"/>
    <s v="102453"/>
    <s v="Bathroom"/>
    <n v="1.7228743739525446E-3"/>
  </r>
  <r>
    <x v="1"/>
    <s v="Incandescent"/>
    <m/>
    <s v="Standard A Lamp"/>
    <n v="2"/>
    <n v="65"/>
    <x v="2"/>
    <s v="102453"/>
    <s v="Bathroom"/>
    <n v="1.7228743739525446E-3"/>
  </r>
  <r>
    <x v="5"/>
    <s v="Incandescent"/>
    <m/>
    <s v="Standard A Lamp"/>
    <n v="1"/>
    <n v="40"/>
    <x v="0"/>
    <s v="102454"/>
    <s v="Bedroom"/>
    <n v="1.7228743739525446E-3"/>
  </r>
  <r>
    <x v="5"/>
    <s v="Incandescent"/>
    <m/>
    <s v="Decorative"/>
    <n v="3"/>
    <n v="40"/>
    <x v="10"/>
    <s v="102455"/>
    <s v="Master Bedroom"/>
    <n v="1.7228743739525446E-3"/>
  </r>
  <r>
    <x v="4"/>
    <s v="Incandescent"/>
    <m/>
    <s v="Standard A Lamp"/>
    <n v="1"/>
    <n v="60"/>
    <x v="10"/>
    <s v="102455"/>
    <s v="Master Bedroom"/>
    <n v="1.7228743739525446E-3"/>
  </r>
  <r>
    <x v="4"/>
    <s v="Compact Fluorescent"/>
    <m/>
    <s v="Twist"/>
    <n v="1"/>
    <n v="15"/>
    <x v="10"/>
    <s v="102455"/>
    <s v="Master Bedroom"/>
    <n v="1.7228743739525446E-3"/>
  </r>
  <r>
    <x v="0"/>
    <s v="Incandescent"/>
    <m/>
    <s v="Standard A Lamp"/>
    <n v="1"/>
    <n v="60"/>
    <x v="10"/>
    <s v="102455"/>
    <s v="Master Bedroom"/>
    <n v="1.7228743739525446E-3"/>
  </r>
  <r>
    <x v="5"/>
    <s v="Incandescent"/>
    <m/>
    <s v="Standard A Lamp"/>
    <n v="1"/>
    <n v="75"/>
    <x v="8"/>
    <s v="102456"/>
    <s v="Office"/>
    <n v="1.7228743739525446E-3"/>
  </r>
  <r>
    <x v="4"/>
    <s v="Incandescent"/>
    <m/>
    <s v="Standard A Lamp"/>
    <n v="1"/>
    <n v="60"/>
    <x v="8"/>
    <s v="102456"/>
    <s v="Office"/>
    <n v="1.7228743739525446E-3"/>
  </r>
  <r>
    <x v="0"/>
    <s v="Incandescent"/>
    <m/>
    <s v="Standard A Lamp"/>
    <n v="2"/>
    <n v="60"/>
    <x v="0"/>
    <s v="102457"/>
    <s v="Bedroom"/>
    <n v="1.7228743739525446E-3"/>
  </r>
  <r>
    <x v="4"/>
    <s v="Incandescent"/>
    <m/>
    <s v="Decorative"/>
    <n v="1"/>
    <n v="40"/>
    <x v="0"/>
    <s v="102457"/>
    <s v="Bedroom"/>
    <n v="1.7228743739525446E-3"/>
  </r>
  <r>
    <x v="0"/>
    <s v="Linear Fluorescent"/>
    <n v="48"/>
    <s v="T-12"/>
    <n v="2"/>
    <n v="40"/>
    <x v="9"/>
    <s v="102458"/>
    <s v="Other"/>
    <n v="1.7228743739525446E-3"/>
  </r>
  <r>
    <x v="0"/>
    <s v="Compact Fluorescent"/>
    <m/>
    <s v="Twist"/>
    <n v="3"/>
    <n v="22"/>
    <x v="1"/>
    <s v="102459"/>
    <s v="Dining Room"/>
    <n v="1.7228743739525446E-3"/>
  </r>
  <r>
    <x v="0"/>
    <s v="Incandescent"/>
    <m/>
    <s v="Standard A Lamp"/>
    <n v="3"/>
    <n v="60"/>
    <x v="9"/>
    <s v="1024510"/>
    <s v="Other"/>
    <n v="1.7228743739525446E-3"/>
  </r>
  <r>
    <x v="0"/>
    <s v="Linear Fluorescent"/>
    <n v="48"/>
    <s v="T-12"/>
    <n v="4"/>
    <n v="40"/>
    <x v="9"/>
    <s v="1024510"/>
    <s v="Other"/>
    <n v="1.7228743739525446E-3"/>
  </r>
  <r>
    <x v="0"/>
    <s v="Linear Fluorescent"/>
    <n v="48"/>
    <s v="T-8"/>
    <n v="2"/>
    <n v="32"/>
    <x v="11"/>
    <s v="1024511"/>
    <s v="Garage"/>
    <n v="1.7228743739525446E-3"/>
  </r>
  <r>
    <x v="0"/>
    <s v="Compact Fluorescent"/>
    <m/>
    <s v="Twist"/>
    <n v="1"/>
    <n v="15"/>
    <x v="11"/>
    <s v="1024511"/>
    <s v="Garage"/>
    <n v="1.7228743739525446E-3"/>
  </r>
  <r>
    <x v="7"/>
    <s v="Incandescent"/>
    <m/>
    <s v="Standard A Lamp"/>
    <n v="1"/>
    <n v="60"/>
    <x v="11"/>
    <s v="1024511"/>
    <s v="Garage"/>
    <n v="1.7228743739525446E-3"/>
  </r>
  <r>
    <x v="0"/>
    <s v="Incandescent"/>
    <m/>
    <s v="Decorative"/>
    <n v="1"/>
    <n v="40"/>
    <x v="3"/>
    <s v="1024512"/>
    <s v="Hall"/>
    <n v="1.7228743739525446E-3"/>
  </r>
  <r>
    <x v="8"/>
    <s v="Incandescent"/>
    <m/>
    <s v="Reflector"/>
    <n v="1"/>
    <n v="65"/>
    <x v="5"/>
    <s v="1024513"/>
    <s v="Kitchen"/>
    <n v="1.7228743739525446E-3"/>
  </r>
  <r>
    <x v="0"/>
    <s v="Incandescent"/>
    <m/>
    <s v="Standard A Lamp"/>
    <n v="2"/>
    <n v="60"/>
    <x v="6"/>
    <s v="1024514"/>
    <s v="Laundry Room"/>
    <n v="1.7228743739525446E-3"/>
  </r>
  <r>
    <x v="0"/>
    <s v="Linear Fluorescent"/>
    <n v="48"/>
    <s v="T-8"/>
    <n v="2"/>
    <n v="32"/>
    <x v="8"/>
    <s v="1024515"/>
    <s v="Office"/>
    <n v="1.7228743739525446E-3"/>
  </r>
  <r>
    <x v="4"/>
    <s v="Halogen"/>
    <m/>
    <s v="Quartz Tube"/>
    <n v="1"/>
    <n v="30"/>
    <x v="8"/>
    <s v="1024515"/>
    <s v="Office"/>
    <n v="1.7228743739525446E-3"/>
  </r>
  <r>
    <x v="4"/>
    <s v="Incandescent"/>
    <m/>
    <s v="Standard A Lamp"/>
    <n v="1"/>
    <n v="60"/>
    <x v="7"/>
    <s v="1024516"/>
    <s v="Living Room"/>
    <n v="1.7228743739525446E-3"/>
  </r>
  <r>
    <x v="4"/>
    <s v="Incandescent"/>
    <m/>
    <s v="Standard A Lamp"/>
    <n v="2"/>
    <n v="60"/>
    <x v="7"/>
    <s v="1024516"/>
    <s v="Living Room"/>
    <n v="1.7228743739525446E-3"/>
  </r>
  <r>
    <x v="9"/>
    <s v="Incandescent"/>
    <m/>
    <s v="Decorative"/>
    <n v="1"/>
    <n v="40"/>
    <x v="7"/>
    <s v="1024516"/>
    <s v="Living Room"/>
    <n v="1.7228743739525446E-3"/>
  </r>
  <r>
    <x v="9"/>
    <s v="Incandescent"/>
    <m/>
    <s v="Decorative"/>
    <n v="3"/>
    <n v="40"/>
    <x v="7"/>
    <s v="1024516"/>
    <s v="Living Room"/>
    <n v="1.7228743739525446E-3"/>
  </r>
  <r>
    <x v="1"/>
    <s v="Incandescent"/>
    <m/>
    <s v="Standard A Lamp"/>
    <n v="4"/>
    <n v="60"/>
    <x v="2"/>
    <s v="102541"/>
    <s v="Bathroom"/>
    <n v="2.9523995769978898E-4"/>
  </r>
  <r>
    <x v="0"/>
    <s v="Compact Fluorescent"/>
    <m/>
    <s v="Twist"/>
    <n v="1"/>
    <n v="15"/>
    <x v="2"/>
    <s v="102541"/>
    <s v="Bathroom"/>
    <n v="2.9523995769978898E-4"/>
  </r>
  <r>
    <x v="0"/>
    <s v="Compact Fluorescent"/>
    <m/>
    <s v="Twist"/>
    <n v="1"/>
    <n v="15"/>
    <x v="2"/>
    <s v="102542"/>
    <s v="Bathroom"/>
    <n v="2.9523995769978898E-4"/>
  </r>
  <r>
    <x v="1"/>
    <s v="Incandescent"/>
    <m/>
    <s v="Standard A Lamp"/>
    <n v="3"/>
    <n v="100"/>
    <x v="2"/>
    <s v="102542"/>
    <s v="Bathroom"/>
    <n v="2.9523995769978898E-4"/>
  </r>
  <r>
    <x v="0"/>
    <s v="Compact Fluorescent"/>
    <m/>
    <s v="Twist"/>
    <n v="1"/>
    <n v="15"/>
    <x v="2"/>
    <s v="102543"/>
    <s v="Bathroom"/>
    <n v="2.9523995769978898E-4"/>
  </r>
  <r>
    <x v="8"/>
    <s v="Halogen"/>
    <m/>
    <s v="PAR"/>
    <n v="1"/>
    <n v="90"/>
    <x v="0"/>
    <s v="102544"/>
    <s v="Bedroom"/>
    <n v="2.9523995769978898E-4"/>
  </r>
  <r>
    <x v="4"/>
    <s v="Incandescent"/>
    <m/>
    <s v="Standard A Lamp"/>
    <n v="1"/>
    <n v="60"/>
    <x v="0"/>
    <s v="102544"/>
    <s v="Bedroom"/>
    <n v="2.9523995769978898E-4"/>
  </r>
  <r>
    <x v="14"/>
    <s v="Incandescent"/>
    <m/>
    <s v="Standard A Lamp"/>
    <n v="1"/>
    <n v="200"/>
    <x v="0"/>
    <s v="102544"/>
    <s v="Bedroom"/>
    <n v="2.9523995769978898E-4"/>
  </r>
  <r>
    <x v="0"/>
    <s v="Incandescent"/>
    <m/>
    <s v="Standard A Lamp"/>
    <n v="3"/>
    <n v="60"/>
    <x v="0"/>
    <s v="102545"/>
    <s v="Bedroom"/>
    <n v="2.9523995769978898E-4"/>
  </r>
  <r>
    <x v="6"/>
    <s v="Incandescent"/>
    <m/>
    <s v="Standard A Lamp"/>
    <n v="1"/>
    <n v="60"/>
    <x v="0"/>
    <s v="102545"/>
    <s v="Bedroom"/>
    <n v="2.9523995769978898E-4"/>
  </r>
  <r>
    <x v="5"/>
    <s v="Incandescent"/>
    <m/>
    <s v="Standard A Lamp"/>
    <n v="1"/>
    <n v="100"/>
    <x v="0"/>
    <s v="102546"/>
    <s v="Bedroom"/>
    <n v="2.9523995769978898E-4"/>
  </r>
  <r>
    <x v="4"/>
    <s v="Incandescent"/>
    <m/>
    <s v="Decorative"/>
    <n v="1"/>
    <n v="60"/>
    <x v="0"/>
    <s v="102546"/>
    <s v="Bedroom"/>
    <n v="2.9523995769978898E-4"/>
  </r>
  <r>
    <x v="4"/>
    <s v="Incandescent"/>
    <m/>
    <s v="Standard A Lamp"/>
    <n v="1"/>
    <n v="75"/>
    <x v="0"/>
    <s v="102546"/>
    <s v="Bedroom"/>
    <n v="2.9523995769978898E-4"/>
  </r>
  <r>
    <x v="0"/>
    <s v="Incandescent"/>
    <m/>
    <s v="Standard A Lamp"/>
    <n v="3"/>
    <n v="100"/>
    <x v="0"/>
    <s v="102547"/>
    <s v="Bedroom"/>
    <n v="2.9523995769978898E-4"/>
  </r>
  <r>
    <x v="4"/>
    <s v="Incandescent"/>
    <m/>
    <s v="Standard A Lamp"/>
    <n v="1"/>
    <n v="75"/>
    <x v="0"/>
    <s v="102547"/>
    <s v="Bedroom"/>
    <n v="2.9523995769978898E-4"/>
  </r>
  <r>
    <x v="6"/>
    <s v="Halogen"/>
    <m/>
    <s v="Quartz Tube"/>
    <n v="1"/>
    <n v="300"/>
    <x v="0"/>
    <s v="102547"/>
    <s v="Bedroom"/>
    <n v="2.9523995769978898E-4"/>
  </r>
  <r>
    <x v="1"/>
    <s v="Linear Fluorescent"/>
    <n v="48"/>
    <s v="T-8"/>
    <n v="1"/>
    <n v="32"/>
    <x v="4"/>
    <s v="102548"/>
    <s v="Closet"/>
    <n v="2.9523995769978898E-4"/>
  </r>
  <r>
    <x v="1"/>
    <s v="Linear Fluorescent"/>
    <n v="24"/>
    <s v="T-8"/>
    <n v="1"/>
    <n v="32"/>
    <x v="4"/>
    <s v="102549"/>
    <s v="Closet"/>
    <n v="2.9523995769978898E-4"/>
  </r>
  <r>
    <x v="0"/>
    <s v="Linear Fluorescent"/>
    <n v="24"/>
    <s v="T-8"/>
    <n v="1"/>
    <n v="32"/>
    <x v="4"/>
    <s v="1025410"/>
    <s v="Closet"/>
    <n v="2.9523995769978898E-4"/>
  </r>
  <r>
    <x v="1"/>
    <s v="Incandescent"/>
    <m/>
    <s v="Standard A Lamp"/>
    <n v="1"/>
    <n v="100"/>
    <x v="3"/>
    <s v="1025411"/>
    <s v="Hall"/>
    <n v="2.9523995769978898E-4"/>
  </r>
  <r>
    <x v="0"/>
    <s v="Linear Fluorescent"/>
    <n v="48"/>
    <s v="T-8"/>
    <n v="2"/>
    <n v="32"/>
    <x v="4"/>
    <s v="1025412"/>
    <s v="Closet"/>
    <n v="2.9523995769978898E-4"/>
  </r>
  <r>
    <x v="1"/>
    <s v="Linear Fluorescent"/>
    <n v="24"/>
    <s v="T-8"/>
    <n v="1"/>
    <n v="32"/>
    <x v="4"/>
    <s v="1025413"/>
    <s v="Closet"/>
    <n v="2.9523995769978898E-4"/>
  </r>
  <r>
    <x v="8"/>
    <s v="Compact Fluorescent"/>
    <m/>
    <s v="Flood"/>
    <n v="1"/>
    <n v="25"/>
    <x v="1"/>
    <s v="1025414"/>
    <s v="Dining Room"/>
    <n v="2.9523995769978898E-4"/>
  </r>
  <r>
    <x v="9"/>
    <s v="Incandescent"/>
    <m/>
    <s v="Standard A Lamp"/>
    <n v="9"/>
    <n v="75"/>
    <x v="3"/>
    <s v="1025415"/>
    <s v="Hall"/>
    <n v="2.9523995769978898E-4"/>
  </r>
  <r>
    <x v="3"/>
    <s v="Incandescent"/>
    <m/>
    <s v="Decorative"/>
    <n v="1"/>
    <n v="40"/>
    <x v="3"/>
    <s v="1025415"/>
    <s v="Hall"/>
    <n v="2.9523995769978898E-4"/>
  </r>
  <r>
    <x v="0"/>
    <s v="Linear Fluorescent"/>
    <n v="48"/>
    <s v="T-8"/>
    <n v="2"/>
    <n v="32"/>
    <x v="11"/>
    <s v="1025416"/>
    <s v="Garage"/>
    <n v="2.9523995769978898E-4"/>
  </r>
  <r>
    <x v="0"/>
    <s v="Linear Fluorescent"/>
    <n v="48"/>
    <s v="T-12"/>
    <n v="2"/>
    <n v="40"/>
    <x v="11"/>
    <s v="1025416"/>
    <s v="Garage"/>
    <n v="2.9523995769978898E-4"/>
  </r>
  <r>
    <x v="7"/>
    <s v="Incandescent"/>
    <m/>
    <s v="Standard A Lamp"/>
    <n v="1"/>
    <n v="40"/>
    <x v="11"/>
    <s v="1025416"/>
    <s v="Garage"/>
    <n v="2.9523995769978898E-4"/>
  </r>
  <r>
    <x v="1"/>
    <s v="Incandescent"/>
    <m/>
    <s v="Standard A Lamp"/>
    <n v="3"/>
    <n v="60"/>
    <x v="11"/>
    <s v="1025416"/>
    <s v="Garage"/>
    <n v="2.9523995769978898E-4"/>
  </r>
  <r>
    <x v="1"/>
    <s v="Compact Fluorescent"/>
    <m/>
    <s v="A shape bulb"/>
    <n v="1"/>
    <n v="28"/>
    <x v="11"/>
    <s v="1025416"/>
    <s v="Garage"/>
    <n v="2.9523995769978898E-4"/>
  </r>
  <r>
    <x v="1"/>
    <s v="Incandescent"/>
    <m/>
    <s v="Standard A Lamp"/>
    <n v="1"/>
    <n v="100"/>
    <x v="3"/>
    <s v="1025417"/>
    <s v="Hall"/>
    <n v="2.9523995769978898E-4"/>
  </r>
  <r>
    <x v="8"/>
    <s v="Incandescent"/>
    <m/>
    <s v="Reflector"/>
    <n v="1"/>
    <n v="65"/>
    <x v="5"/>
    <s v="1025418"/>
    <s v="Kitchen"/>
    <n v="2.9523995769978898E-4"/>
  </r>
  <r>
    <x v="5"/>
    <s v="Incandescent"/>
    <m/>
    <s v="Standard A Lamp"/>
    <n v="4"/>
    <n v="60"/>
    <x v="5"/>
    <s v="1025418"/>
    <s v="Kitchen"/>
    <n v="2.9523995769978898E-4"/>
  </r>
  <r>
    <x v="3"/>
    <s v="Linear Fluorescent"/>
    <n v="48"/>
    <s v="T-8"/>
    <n v="1"/>
    <n v="32"/>
    <x v="5"/>
    <s v="1025418"/>
    <s v="Kitchen"/>
    <n v="2.9523995769978898E-4"/>
  </r>
  <r>
    <x v="6"/>
    <s v="Incandescent"/>
    <m/>
    <s v="Standard A Lamp"/>
    <n v="3"/>
    <n v="40"/>
    <x v="5"/>
    <s v="1025418"/>
    <s v="Kitchen"/>
    <n v="2.9523995769978898E-4"/>
  </r>
  <r>
    <x v="0"/>
    <s v="Linear Fluorescent"/>
    <n v="48"/>
    <s v="T-8"/>
    <n v="2"/>
    <n v="32"/>
    <x v="6"/>
    <s v="1025419"/>
    <s v="Laundry Room"/>
    <n v="2.9523995769978898E-4"/>
  </r>
  <r>
    <x v="8"/>
    <s v="Halogen"/>
    <m/>
    <s v="PAR"/>
    <n v="1"/>
    <n v="90"/>
    <x v="7"/>
    <s v="1025420"/>
    <s v="Living Room"/>
    <n v="2.9523995769978898E-4"/>
  </r>
  <r>
    <x v="8"/>
    <s v="Compact Fluorescent"/>
    <m/>
    <s v="Reflector"/>
    <n v="1"/>
    <n v="22"/>
    <x v="7"/>
    <s v="1025420"/>
    <s v="Living Room"/>
    <n v="2.9523995769978898E-4"/>
  </r>
  <r>
    <x v="1"/>
    <s v="Incandescent"/>
    <m/>
    <s v="Standard A Lamp"/>
    <n v="1"/>
    <n v="100"/>
    <x v="7"/>
    <s v="1025420"/>
    <s v="Living Room"/>
    <n v="2.9523995769978898E-4"/>
  </r>
  <r>
    <x v="4"/>
    <s v="Incandescent"/>
    <m/>
    <s v="Mini base"/>
    <n v="1"/>
    <n v="5"/>
    <x v="7"/>
    <s v="1025420"/>
    <s v="Living Room"/>
    <n v="2.9523995769978898E-4"/>
  </r>
  <r>
    <x v="6"/>
    <s v="Incandescent"/>
    <m/>
    <s v="Standard A Lamp"/>
    <n v="2"/>
    <n v="60"/>
    <x v="7"/>
    <s v="1025420"/>
    <s v="Living Room"/>
    <n v="2.9523995769978898E-4"/>
  </r>
  <r>
    <x v="6"/>
    <s v="Incandescent"/>
    <m/>
    <s v="3-Way Incandescent"/>
    <n v="1"/>
    <n v="100"/>
    <x v="7"/>
    <s v="1025420"/>
    <s v="Living Room"/>
    <n v="2.9523995769978898E-4"/>
  </r>
  <r>
    <x v="6"/>
    <s v="Compact Fluorescent"/>
    <m/>
    <s v="Twist"/>
    <n v="1"/>
    <n v="15"/>
    <x v="7"/>
    <s v="1025420"/>
    <s v="Living Room"/>
    <n v="2.9523995769978898E-4"/>
  </r>
  <r>
    <x v="1"/>
    <s v="Linear Fluorescent"/>
    <n v="48"/>
    <s v="T-8"/>
    <n v="1"/>
    <n v="32"/>
    <x v="5"/>
    <s v="1025421"/>
    <s v="Kitchen"/>
    <n v="2.9523995769978898E-4"/>
  </r>
  <r>
    <x v="0"/>
    <s v="Compact Fluorescent"/>
    <m/>
    <s v="Twist"/>
    <n v="1"/>
    <n v="15"/>
    <x v="2"/>
    <s v="1025422"/>
    <s v="Bathroom"/>
    <n v="2.9523995769978898E-4"/>
  </r>
  <r>
    <x v="1"/>
    <s v="Incandescent"/>
    <m/>
    <s v="Standard A Lamp"/>
    <n v="4"/>
    <n v="60"/>
    <x v="2"/>
    <s v="1025422"/>
    <s v="Bathroom"/>
    <n v="2.9523995769978898E-4"/>
  </r>
  <r>
    <x v="8"/>
    <s v="Compact Fluorescent"/>
    <m/>
    <s v="Reflector"/>
    <n v="1"/>
    <n v="28"/>
    <x v="0"/>
    <s v="1025423"/>
    <s v="Bedroom"/>
    <n v="2.9523995769978898E-4"/>
  </r>
  <r>
    <x v="4"/>
    <s v="Incandescent"/>
    <m/>
    <s v="3-Way Incandescent"/>
    <n v="1"/>
    <n v="100"/>
    <x v="0"/>
    <s v="1025423"/>
    <s v="Bedroom"/>
    <n v="2.9523995769978898E-4"/>
  </r>
  <r>
    <x v="6"/>
    <s v="Incandescent"/>
    <m/>
    <s v="3-Way Incandescent"/>
    <n v="1"/>
    <n v="100"/>
    <x v="0"/>
    <s v="1025423"/>
    <s v="Bedroom"/>
    <n v="2.9523995769978898E-4"/>
  </r>
  <r>
    <x v="8"/>
    <s v="Compact Fluorescent"/>
    <m/>
    <s v="Reflector"/>
    <n v="1"/>
    <n v="28"/>
    <x v="12"/>
    <s v="1025424"/>
    <s v="Family Room"/>
    <n v="2.9523995769978898E-4"/>
  </r>
  <r>
    <x v="6"/>
    <s v="Compact Fluorescent"/>
    <m/>
    <s v="Mini base"/>
    <n v="1"/>
    <n v="42"/>
    <x v="12"/>
    <s v="1025424"/>
    <s v="Family Room"/>
    <n v="2.9523995769978898E-4"/>
  </r>
  <r>
    <x v="6"/>
    <s v="Incandescent"/>
    <m/>
    <s v="Mini base"/>
    <n v="1"/>
    <n v="5"/>
    <x v="12"/>
    <s v="1025424"/>
    <s v="Family Room"/>
    <n v="2.9523995769978898E-4"/>
  </r>
  <r>
    <x v="8"/>
    <s v="Compact Fluorescent"/>
    <m/>
    <s v="Reflector"/>
    <n v="1"/>
    <n v="28"/>
    <x v="3"/>
    <s v="1025425"/>
    <s v="Hall"/>
    <n v="2.9523995769978898E-4"/>
  </r>
  <r>
    <x v="5"/>
    <s v="Halogen"/>
    <m/>
    <s v="PAR"/>
    <n v="3"/>
    <n v="50"/>
    <x v="9"/>
    <s v="1025426"/>
    <s v="Other"/>
    <n v="2.9523995769978898E-4"/>
  </r>
  <r>
    <x v="6"/>
    <s v="Incandescent"/>
    <m/>
    <s v="Standard A Lamp"/>
    <n v="2"/>
    <n v="60"/>
    <x v="9"/>
    <s v="1025426"/>
    <s v="Other"/>
    <n v="2.9523995769978898E-4"/>
  </r>
  <r>
    <x v="1"/>
    <s v="Incandescent"/>
    <m/>
    <s v="Standard A Lamp"/>
    <n v="1"/>
    <n v="60"/>
    <x v="2"/>
    <s v="102591"/>
    <s v="Bathroom"/>
    <n v="3.7892292715758618E-4"/>
  </r>
  <r>
    <x v="0"/>
    <s v="Incandescent"/>
    <m/>
    <s v="Standard A Lamp"/>
    <n v="1"/>
    <n v="60"/>
    <x v="0"/>
    <s v="102592"/>
    <s v="Bedroom"/>
    <n v="3.7892292715758618E-4"/>
  </r>
  <r>
    <x v="0"/>
    <s v="Incandescent"/>
    <m/>
    <s v="Standard A Lamp"/>
    <n v="1"/>
    <n v="60"/>
    <x v="0"/>
    <s v="102593"/>
    <s v="Bedroom"/>
    <n v="3.7892292715758618E-4"/>
  </r>
  <r>
    <x v="0"/>
    <s v="Incandescent"/>
    <m/>
    <s v="Standard A Lamp"/>
    <n v="1"/>
    <n v="60"/>
    <x v="3"/>
    <s v="102594"/>
    <s v="Hall"/>
    <n v="3.7892292715758618E-4"/>
  </r>
  <r>
    <x v="8"/>
    <s v="Incandescent"/>
    <m/>
    <s v="Reflector"/>
    <n v="1"/>
    <n v="65"/>
    <x v="5"/>
    <s v="102595"/>
    <s v="Kitchen"/>
    <n v="3.7892292715758618E-4"/>
  </r>
  <r>
    <x v="6"/>
    <s v="Incandescent"/>
    <m/>
    <s v="Standard A Lamp"/>
    <n v="3"/>
    <n v="60"/>
    <x v="7"/>
    <s v="102596"/>
    <s v="Living Room"/>
    <n v="3.7892292715758618E-4"/>
  </r>
  <r>
    <x v="8"/>
    <s v="Incandescent"/>
    <m/>
    <s v="Reflector"/>
    <n v="1"/>
    <n v="75"/>
    <x v="5"/>
    <s v="102651"/>
    <s v="Kitchen"/>
    <n v="4.9794914348107438E-4"/>
  </r>
  <r>
    <x v="8"/>
    <s v="Compact Fluorescent"/>
    <m/>
    <s v="Twist"/>
    <n v="1"/>
    <n v="15"/>
    <x v="12"/>
    <s v="102652"/>
    <s v="Family Room"/>
    <n v="4.9794914348107438E-4"/>
  </r>
  <r>
    <x v="9"/>
    <s v="Incandescent"/>
    <m/>
    <s v="Standard A Lamp"/>
    <n v="5"/>
    <n v="40"/>
    <x v="1"/>
    <s v="102653"/>
    <s v="Dining Room"/>
    <n v="4.9794914348107438E-4"/>
  </r>
  <r>
    <x v="6"/>
    <s v="Incandescent"/>
    <m/>
    <s v="3-Way Incandescent"/>
    <n v="1"/>
    <n v="100"/>
    <x v="7"/>
    <s v="102654"/>
    <s v="Living Room"/>
    <n v="4.9794914348107438E-4"/>
  </r>
  <r>
    <x v="4"/>
    <s v="Incandescent"/>
    <m/>
    <s v="3-Way Incandescent"/>
    <n v="1"/>
    <n v="100"/>
    <x v="7"/>
    <s v="102654"/>
    <s v="Living Room"/>
    <n v="4.9794914348107438E-4"/>
  </r>
  <r>
    <x v="0"/>
    <s v="Linear Fluorescent"/>
    <n v="96"/>
    <s v="T-12"/>
    <n v="2"/>
    <n v="40"/>
    <x v="2"/>
    <s v="102655"/>
    <s v="Bathroom"/>
    <n v="4.9794914348107438E-4"/>
  </r>
  <r>
    <x v="0"/>
    <s v="Compact Fluorescent"/>
    <m/>
    <s v="Twist"/>
    <n v="2"/>
    <n v="15"/>
    <x v="3"/>
    <s v="102656"/>
    <s v="Hall"/>
    <n v="4.9794914348107438E-4"/>
  </r>
  <r>
    <x v="1"/>
    <s v="Incandescent"/>
    <m/>
    <s v="Standard A Lamp"/>
    <n v="6"/>
    <n v="40"/>
    <x v="2"/>
    <s v="102657"/>
    <s v="Bathroom"/>
    <n v="4.9794914348107438E-4"/>
  </r>
  <r>
    <x v="0"/>
    <s v="Incandescent"/>
    <m/>
    <s v="Standard A Lamp"/>
    <n v="1"/>
    <n v="40"/>
    <x v="10"/>
    <s v="102658"/>
    <s v="Master Bedroom"/>
    <n v="4.9794914348107438E-4"/>
  </r>
  <r>
    <x v="0"/>
    <s v="Incandescent"/>
    <m/>
    <s v="Standard A Lamp"/>
    <n v="2"/>
    <n v="40"/>
    <x v="0"/>
    <s v="102659"/>
    <s v="Bedroom"/>
    <n v="4.9794914348107438E-4"/>
  </r>
  <r>
    <x v="6"/>
    <s v="Halogen"/>
    <m/>
    <s v="MR"/>
    <n v="3"/>
    <n v="30"/>
    <x v="0"/>
    <s v="1026510"/>
    <s v="Bedroom"/>
    <n v="4.9794914348107438E-4"/>
  </r>
  <r>
    <x v="0"/>
    <s v="Incandescent"/>
    <m/>
    <s v="Standard A Lamp"/>
    <n v="2"/>
    <n v="40"/>
    <x v="0"/>
    <s v="1026510"/>
    <s v="Bedroom"/>
    <n v="4.9794914348107438E-4"/>
  </r>
  <r>
    <x v="5"/>
    <s v="Incandescent"/>
    <m/>
    <s v="Standard A Lamp"/>
    <n v="2"/>
    <n v="60"/>
    <x v="7"/>
    <s v="102681"/>
    <s v="Living Room"/>
    <n v="3.6399525819121509E-4"/>
  </r>
  <r>
    <x v="0"/>
    <s v="Incandescent"/>
    <m/>
    <s v="Standard A Lamp"/>
    <n v="2"/>
    <n v="60"/>
    <x v="0"/>
    <s v="102682"/>
    <s v="Bedroom"/>
    <n v="3.6399525819121509E-4"/>
  </r>
  <r>
    <x v="1"/>
    <s v="Incandescent"/>
    <m/>
    <s v="Globe"/>
    <n v="2"/>
    <n v="75"/>
    <x v="2"/>
    <s v="102683"/>
    <s v="Bathroom"/>
    <n v="3.6399525819121509E-4"/>
  </r>
  <r>
    <x v="0"/>
    <s v="Incandescent"/>
    <m/>
    <s v="Standard A Lamp"/>
    <n v="2"/>
    <n v="60"/>
    <x v="0"/>
    <s v="102684"/>
    <s v="Bedroom"/>
    <n v="3.6399525819121509E-4"/>
  </r>
  <r>
    <x v="0"/>
    <s v="Linear Fluorescent"/>
    <n v="48"/>
    <s v="T-12"/>
    <n v="2"/>
    <n v="40"/>
    <x v="9"/>
    <s v="102685"/>
    <s v="Other"/>
    <n v="3.6399525819121509E-4"/>
  </r>
  <r>
    <x v="0"/>
    <s v="Linear Fluorescent"/>
    <n v="48"/>
    <s v="T-12"/>
    <n v="2"/>
    <n v="40"/>
    <x v="6"/>
    <s v="102686"/>
    <s v="Laundry Room"/>
    <n v="3.6399525819121509E-4"/>
  </r>
  <r>
    <x v="0"/>
    <s v="Compact Fluorescent"/>
    <m/>
    <s v="Twist"/>
    <n v="1"/>
    <n v="15"/>
    <x v="5"/>
    <s v="102687"/>
    <s v="Kitchen"/>
    <n v="3.6399525819121509E-4"/>
  </r>
  <r>
    <x v="13"/>
    <s v="Halogen"/>
    <m/>
    <s v="MR"/>
    <n v="1"/>
    <n v="20"/>
    <x v="5"/>
    <s v="102687"/>
    <s v="Kitchen"/>
    <n v="3.6399525819121509E-4"/>
  </r>
  <r>
    <x v="5"/>
    <s v="Incandescent"/>
    <m/>
    <s v="Standard A Lamp"/>
    <n v="4"/>
    <n v="60"/>
    <x v="12"/>
    <s v="102688"/>
    <s v="Family Room"/>
    <n v="3.6399525819121509E-4"/>
  </r>
  <r>
    <x v="4"/>
    <s v="Compact Fluorescent"/>
    <m/>
    <s v="Twist"/>
    <n v="1"/>
    <n v="15"/>
    <x v="12"/>
    <s v="102688"/>
    <s v="Family Room"/>
    <n v="3.6399525819121509E-4"/>
  </r>
  <r>
    <x v="0"/>
    <s v="Incandescent"/>
    <m/>
    <s v="Standard A Lamp"/>
    <n v="2"/>
    <n v="40"/>
    <x v="0"/>
    <s v="102689"/>
    <s v="Bedroom"/>
    <n v="3.6399525819121509E-4"/>
  </r>
  <r>
    <x v="1"/>
    <s v="Incandescent"/>
    <m/>
    <s v="Standard A Lamp"/>
    <n v="4"/>
    <n v="60"/>
    <x v="2"/>
    <s v="1026810"/>
    <s v="Bathroom"/>
    <n v="3.6399525819121509E-4"/>
  </r>
  <r>
    <x v="0"/>
    <s v="Incandescent"/>
    <m/>
    <s v="Standard A Lamp"/>
    <n v="1"/>
    <n v="60"/>
    <x v="10"/>
    <s v="1026811"/>
    <s v="Master Bedroom"/>
    <n v="3.6399525819121509E-4"/>
  </r>
  <r>
    <x v="4"/>
    <s v="Incandescent"/>
    <m/>
    <s v="Decorative"/>
    <n v="2"/>
    <n v="40"/>
    <x v="10"/>
    <s v="1026811"/>
    <s v="Master Bedroom"/>
    <n v="3.6399525819121509E-4"/>
  </r>
  <r>
    <x v="0"/>
    <s v="Incandescent"/>
    <m/>
    <s v="Standard A Lamp"/>
    <n v="1"/>
    <n v="60"/>
    <x v="4"/>
    <s v="1026812"/>
    <s v="Closet"/>
    <n v="3.6399525819121509E-4"/>
  </r>
  <r>
    <x v="4"/>
    <s v="Incandescent"/>
    <m/>
    <s v="Standard A Lamp"/>
    <n v="2"/>
    <n v="60"/>
    <x v="0"/>
    <s v="1026813"/>
    <s v="Bedroom"/>
    <n v="3.6399525819121509E-4"/>
  </r>
  <r>
    <x v="1"/>
    <s v="Incandescent"/>
    <m/>
    <s v="Standard A Lamp"/>
    <n v="1"/>
    <n v="40"/>
    <x v="0"/>
    <s v="1026813"/>
    <s v="Bedroom"/>
    <n v="3.6399525819121509E-4"/>
  </r>
  <r>
    <x v="1"/>
    <s v="Incandescent"/>
    <m/>
    <s v="Standard A Lamp"/>
    <n v="1"/>
    <n v="60"/>
    <x v="3"/>
    <s v="1026814"/>
    <s v="Hall"/>
    <n v="3.6399525819121509E-4"/>
  </r>
  <r>
    <x v="1"/>
    <s v="Incandescent"/>
    <m/>
    <s v="Standard A Lamp"/>
    <n v="1"/>
    <n v="60"/>
    <x v="2"/>
    <s v="102821"/>
    <s v="Bathroom"/>
    <n v="2.8600820290917246E-4"/>
  </r>
  <r>
    <x v="0"/>
    <s v="Incandescent"/>
    <m/>
    <s v="Heat Lamp"/>
    <n v="2"/>
    <n v="250"/>
    <x v="2"/>
    <s v="102821"/>
    <s v="Bathroom"/>
    <n v="2.8600820290917246E-4"/>
  </r>
  <r>
    <x v="4"/>
    <s v="Incandescent"/>
    <m/>
    <s v="Standard A Lamp"/>
    <n v="1"/>
    <n v="60"/>
    <x v="0"/>
    <s v="102822"/>
    <s v="Bedroom"/>
    <n v="2.8600820290917246E-4"/>
  </r>
  <r>
    <x v="9"/>
    <s v="Incandescent"/>
    <m/>
    <s v="Standard A Lamp"/>
    <n v="1"/>
    <n v="60"/>
    <x v="0"/>
    <s v="102822"/>
    <s v="Bedroom"/>
    <n v="2.8600820290917246E-4"/>
  </r>
  <r>
    <x v="0"/>
    <s v="Incandescent"/>
    <m/>
    <s v="Standard A Lamp"/>
    <n v="1"/>
    <n v="60"/>
    <x v="11"/>
    <s v="102823"/>
    <s v="Garage"/>
    <n v="2.8600820290917246E-4"/>
  </r>
  <r>
    <x v="7"/>
    <s v="Incandescent"/>
    <m/>
    <s v="Standard A Lamp"/>
    <n v="2"/>
    <n v="60"/>
    <x v="11"/>
    <s v="102823"/>
    <s v="Garage"/>
    <n v="2.8600820290917246E-4"/>
  </r>
  <r>
    <x v="9"/>
    <s v="Incandescent"/>
    <m/>
    <s v="Mini base"/>
    <n v="5"/>
    <n v="25"/>
    <x v="5"/>
    <s v="102824"/>
    <s v="Kitchen"/>
    <n v="2.8600820290917246E-4"/>
  </r>
  <r>
    <x v="0"/>
    <s v="Compact Fluorescent"/>
    <m/>
    <s v="Twist"/>
    <n v="2"/>
    <n v="15"/>
    <x v="5"/>
    <s v="102824"/>
    <s v="Kitchen"/>
    <n v="2.8600820290917246E-4"/>
  </r>
  <r>
    <x v="0"/>
    <s v="Compact Fluorescent"/>
    <m/>
    <s v="Twist"/>
    <n v="3"/>
    <n v="15"/>
    <x v="5"/>
    <s v="102824"/>
    <s v="Kitchen"/>
    <n v="2.8600820290917246E-4"/>
  </r>
  <r>
    <x v="4"/>
    <s v="Incandescent"/>
    <m/>
    <s v="Standard A Lamp"/>
    <n v="1"/>
    <n v="60"/>
    <x v="7"/>
    <s v="102825"/>
    <s v="Living Room"/>
    <n v="2.8600820290917246E-4"/>
  </r>
  <r>
    <x v="5"/>
    <s v="Incandescent"/>
    <m/>
    <s v="Standard A Lamp"/>
    <n v="1"/>
    <n v="60"/>
    <x v="7"/>
    <s v="102825"/>
    <s v="Living Room"/>
    <n v="2.8600820290917246E-4"/>
  </r>
  <r>
    <x v="9"/>
    <s v="Incandescent"/>
    <m/>
    <s v="Decorative"/>
    <n v="1"/>
    <n v="40"/>
    <x v="7"/>
    <s v="102825"/>
    <s v="Living Room"/>
    <n v="2.8600820290917246E-4"/>
  </r>
  <r>
    <x v="9"/>
    <s v="Incandescent"/>
    <m/>
    <s v="Decorative"/>
    <n v="5"/>
    <n v="40"/>
    <x v="7"/>
    <s v="102825"/>
    <s v="Living Room"/>
    <n v="2.8600820290917246E-4"/>
  </r>
  <r>
    <x v="1"/>
    <s v="Incandescent"/>
    <m/>
    <s v="Standard A Lamp"/>
    <n v="1"/>
    <n v="60"/>
    <x v="9"/>
    <s v="102826"/>
    <s v="Other"/>
    <n v="2.8600820290917246E-4"/>
  </r>
  <r>
    <x v="6"/>
    <s v="Compact Fluorescent"/>
    <m/>
    <s v="Twist"/>
    <n v="1"/>
    <n v="15"/>
    <x v="9"/>
    <s v="102826"/>
    <s v="Other"/>
    <n v="2.8600820290917246E-4"/>
  </r>
  <r>
    <x v="13"/>
    <s v="Incandescent"/>
    <m/>
    <s v="Decorative"/>
    <n v="1"/>
    <n v="40"/>
    <x v="9"/>
    <s v="102826"/>
    <s v="Other"/>
    <n v="2.8600820290917246E-4"/>
  </r>
  <r>
    <x v="0"/>
    <s v="Compact Fluorescent"/>
    <m/>
    <s v="Twist"/>
    <n v="1"/>
    <n v="15"/>
    <x v="3"/>
    <s v="102881"/>
    <s v="Hall"/>
    <n v="3.7892292715758618E-4"/>
  </r>
  <r>
    <x v="5"/>
    <s v="Compact Fluorescent"/>
    <m/>
    <s v="Twist"/>
    <n v="1"/>
    <n v="15"/>
    <x v="2"/>
    <s v="102882"/>
    <s v="Bathroom"/>
    <n v="3.7892292715758618E-4"/>
  </r>
  <r>
    <x v="0"/>
    <s v="Compact Fluorescent"/>
    <m/>
    <s v="Reflector"/>
    <n v="1"/>
    <n v="15"/>
    <x v="3"/>
    <s v="102883"/>
    <s v="Hall"/>
    <n v="3.7892292715758618E-4"/>
  </r>
  <r>
    <x v="8"/>
    <s v="Compact Fluorescent"/>
    <m/>
    <s v="Reflector"/>
    <n v="2"/>
    <n v="15"/>
    <x v="3"/>
    <s v="102884"/>
    <s v="Hall"/>
    <n v="3.7892292715758618E-4"/>
  </r>
  <r>
    <x v="8"/>
    <s v="Halogen"/>
    <m/>
    <s v="MR"/>
    <n v="1"/>
    <n v="50"/>
    <x v="3"/>
    <s v="102884"/>
    <s v="Hall"/>
    <n v="3.7892292715758618E-4"/>
  </r>
  <r>
    <x v="8"/>
    <s v="Halogen"/>
    <m/>
    <s v="MR"/>
    <n v="1"/>
    <n v="50"/>
    <x v="3"/>
    <s v="102884"/>
    <s v="Hall"/>
    <n v="3.7892292715758618E-4"/>
  </r>
  <r>
    <x v="9"/>
    <s v="Compact Fluorescent"/>
    <m/>
    <s v="Twist"/>
    <n v="1"/>
    <n v="15"/>
    <x v="3"/>
    <s v="102884"/>
    <s v="Hall"/>
    <n v="3.7892292715758618E-4"/>
  </r>
  <r>
    <x v="5"/>
    <s v="Compact Fluorescent"/>
    <m/>
    <s v="Twist"/>
    <n v="1"/>
    <n v="15"/>
    <x v="2"/>
    <s v="102885"/>
    <s v="Bathroom"/>
    <n v="3.7892292715758618E-4"/>
  </r>
  <r>
    <x v="1"/>
    <s v="Compact Fluorescent"/>
    <m/>
    <s v="Twist"/>
    <n v="3"/>
    <n v="15"/>
    <x v="2"/>
    <s v="102885"/>
    <s v="Bathroom"/>
    <n v="3.7892292715758618E-4"/>
  </r>
  <r>
    <x v="9"/>
    <s v="Incandescent"/>
    <m/>
    <s v="Standard A Lamp"/>
    <n v="3"/>
    <n v="100"/>
    <x v="1"/>
    <s v="102886"/>
    <s v="Dining Room"/>
    <n v="3.7892292715758618E-4"/>
  </r>
  <r>
    <x v="11"/>
    <s v="Linear Fluorescent"/>
    <n v="96"/>
    <s v="T-12"/>
    <n v="2"/>
    <n v="100"/>
    <x v="11"/>
    <s v="102887"/>
    <s v="Garage"/>
    <n v="3.7892292715758618E-4"/>
  </r>
  <r>
    <x v="11"/>
    <s v="Linear Fluorescent"/>
    <n v="48"/>
    <s v="T-12"/>
    <n v="1"/>
    <n v="40"/>
    <x v="11"/>
    <s v="102887"/>
    <s v="Garage"/>
    <n v="3.7892292715758618E-4"/>
  </r>
  <r>
    <x v="0"/>
    <s v="Compact Fluorescent"/>
    <n v="24"/>
    <s v="Circline (Screw Base)"/>
    <n v="1"/>
    <n v="20"/>
    <x v="12"/>
    <s v="102888"/>
    <s v="Family Room"/>
    <n v="3.7892292715758618E-4"/>
  </r>
  <r>
    <x v="0"/>
    <s v="Compact Fluorescent"/>
    <n v="24"/>
    <s v="Circline (Screw Base)"/>
    <n v="1"/>
    <n v="20"/>
    <x v="0"/>
    <s v="102889"/>
    <s v="Bedroom"/>
    <n v="3.7892292715758618E-4"/>
  </r>
  <r>
    <x v="0"/>
    <s v="Compact Fluorescent"/>
    <m/>
    <s v="Twist"/>
    <n v="1"/>
    <n v="15"/>
    <x v="5"/>
    <s v="1028810"/>
    <s v="Kitchen"/>
    <n v="3.7892292715758618E-4"/>
  </r>
  <r>
    <x v="2"/>
    <s v="Compact Fluorescent"/>
    <m/>
    <s v="Twist"/>
    <n v="1"/>
    <n v="15"/>
    <x v="5"/>
    <s v="1028810"/>
    <s v="Kitchen"/>
    <n v="3.7892292715758618E-4"/>
  </r>
  <r>
    <x v="2"/>
    <s v="Compact Fluorescent"/>
    <m/>
    <s v="Twist"/>
    <n v="1"/>
    <n v="15"/>
    <x v="5"/>
    <s v="1028810"/>
    <s v="Kitchen"/>
    <n v="3.7892292715758618E-4"/>
  </r>
  <r>
    <x v="0"/>
    <s v="Compact Fluorescent"/>
    <m/>
    <s v="Twist"/>
    <n v="1"/>
    <n v="15"/>
    <x v="6"/>
    <s v="1028811"/>
    <s v="Laundry Room"/>
    <n v="3.7892292715758618E-4"/>
  </r>
  <r>
    <x v="4"/>
    <s v="Compact Fluorescent"/>
    <m/>
    <s v="Twist"/>
    <n v="1"/>
    <n v="15"/>
    <x v="7"/>
    <s v="1028812"/>
    <s v="Living Room"/>
    <n v="3.7892292715758618E-4"/>
  </r>
  <r>
    <x v="6"/>
    <s v="Compact Fluorescent"/>
    <m/>
    <s v="Twist"/>
    <n v="1"/>
    <n v="15"/>
    <x v="7"/>
    <s v="1028812"/>
    <s v="Living Room"/>
    <n v="3.7892292715758618E-4"/>
  </r>
  <r>
    <x v="0"/>
    <s v="Incandescent"/>
    <m/>
    <s v="Standard A Lamp"/>
    <n v="1"/>
    <n v="60"/>
    <x v="10"/>
    <s v="1028813"/>
    <s v="Master Bedroom"/>
    <n v="3.7892292715758618E-4"/>
  </r>
  <r>
    <x v="4"/>
    <s v="Incandescent"/>
    <m/>
    <s v="Mini base"/>
    <n v="1"/>
    <n v="25"/>
    <x v="10"/>
    <s v="1028813"/>
    <s v="Master Bedroom"/>
    <n v="3.7892292715758618E-4"/>
  </r>
  <r>
    <x v="0"/>
    <s v="Compact Fluorescent"/>
    <n v="24"/>
    <s v="Circline (Screw Base)"/>
    <n v="1"/>
    <n v="20"/>
    <x v="12"/>
    <s v="1028814"/>
    <s v="Family Room"/>
    <n v="3.7892292715758618E-4"/>
  </r>
  <r>
    <x v="0"/>
    <s v="Compact Fluorescent"/>
    <m/>
    <s v="Twist"/>
    <n v="1"/>
    <n v="15"/>
    <x v="0"/>
    <s v="1028815"/>
    <s v="Bedroom"/>
    <n v="3.7892292715758618E-4"/>
  </r>
  <r>
    <x v="8"/>
    <s v="Compact Fluorescent"/>
    <m/>
    <s v="Reflector"/>
    <n v="1"/>
    <n v="15"/>
    <x v="7"/>
    <s v="1028816"/>
    <s v="Living Room"/>
    <n v="3.7892292715758618E-4"/>
  </r>
  <r>
    <x v="1"/>
    <s v="Incandescent"/>
    <m/>
    <s v="Globe"/>
    <n v="4"/>
    <n v="25"/>
    <x v="2"/>
    <s v="102891"/>
    <s v="Bathroom"/>
    <n v="3.7892292715758618E-4"/>
  </r>
  <r>
    <x v="0"/>
    <s v="Compact Fluorescent"/>
    <m/>
    <s v="Twist"/>
    <n v="2"/>
    <n v="22"/>
    <x v="0"/>
    <s v="102892"/>
    <s v="Bedroom"/>
    <n v="3.7892292715758618E-4"/>
  </r>
  <r>
    <x v="0"/>
    <s v="Compact Fluorescent"/>
    <m/>
    <s v="Decorative"/>
    <n v="3"/>
    <n v="15"/>
    <x v="3"/>
    <s v="102893"/>
    <s v="Hall"/>
    <n v="3.7892292715758618E-4"/>
  </r>
  <r>
    <x v="0"/>
    <s v="Compact Fluorescent"/>
    <m/>
    <s v="Twist"/>
    <n v="1"/>
    <n v="22"/>
    <x v="5"/>
    <s v="102894"/>
    <s v="Kitchen"/>
    <n v="3.7892292715758618E-4"/>
  </r>
  <r>
    <x v="0"/>
    <s v="Compact Fluorescent"/>
    <m/>
    <s v="Twist"/>
    <n v="3"/>
    <n v="22"/>
    <x v="5"/>
    <s v="102894"/>
    <s v="Kitchen"/>
    <n v="3.7892292715758618E-4"/>
  </r>
  <r>
    <x v="0"/>
    <s v="Compact Fluorescent"/>
    <m/>
    <s v="Twist"/>
    <n v="1"/>
    <n v="15"/>
    <x v="6"/>
    <s v="102895"/>
    <s v="Laundry Room"/>
    <n v="3.7892292715758618E-4"/>
  </r>
  <r>
    <x v="6"/>
    <s v="Incandescent"/>
    <m/>
    <s v="Standard A Lamp"/>
    <n v="3"/>
    <n v="60"/>
    <x v="7"/>
    <s v="102896"/>
    <s v="Living Room"/>
    <n v="3.7892292715758618E-4"/>
  </r>
  <r>
    <x v="0"/>
    <s v="Compact Fluorescent"/>
    <m/>
    <s v="Twist"/>
    <n v="2"/>
    <n v="22"/>
    <x v="10"/>
    <s v="102897"/>
    <s v="Master Bedroom"/>
    <n v="3.7892292715758618E-4"/>
  </r>
  <r>
    <x v="0"/>
    <s v="Compact Fluorescent"/>
    <m/>
    <s v="Twist"/>
    <n v="2"/>
    <n v="22"/>
    <x v="8"/>
    <s v="102898"/>
    <s v="Office"/>
    <n v="3.7892292715758618E-4"/>
  </r>
  <r>
    <x v="0"/>
    <s v="Linear Fluorescent"/>
    <n v="48"/>
    <s v="T-8"/>
    <n v="2"/>
    <n v="32"/>
    <x v="12"/>
    <s v="102899"/>
    <s v="Family Room"/>
    <n v="3.7892292715758618E-4"/>
  </r>
  <r>
    <x v="0"/>
    <s v="Compact Fluorescent"/>
    <m/>
    <s v="Twist"/>
    <n v="2"/>
    <n v="15"/>
    <x v="0"/>
    <s v="102921"/>
    <s v="Bedroom"/>
    <n v="1.2317521265588242E-3"/>
  </r>
  <r>
    <x v="1"/>
    <s v="Incandescent"/>
    <m/>
    <s v="Mini base"/>
    <n v="1"/>
    <n v="5"/>
    <x v="0"/>
    <s v="102921"/>
    <s v="Bedroom"/>
    <n v="1.2317521265588242E-3"/>
  </r>
  <r>
    <x v="6"/>
    <s v="Compact Fluorescent"/>
    <m/>
    <s v="Twist"/>
    <n v="1"/>
    <n v="15"/>
    <x v="7"/>
    <s v="102922"/>
    <s v="Living Room"/>
    <n v="1.2317521265588242E-3"/>
  </r>
  <r>
    <x v="1"/>
    <s v="Incandescent"/>
    <m/>
    <s v="Globe"/>
    <n v="4"/>
    <n v="40"/>
    <x v="2"/>
    <s v="102923"/>
    <s v="Bathroom"/>
    <n v="1.2317521265588242E-3"/>
  </r>
  <r>
    <x v="0"/>
    <s v="Incandescent"/>
    <m/>
    <s v="Reflector"/>
    <n v="1"/>
    <n v="65"/>
    <x v="3"/>
    <s v="102924"/>
    <s v="Hall"/>
    <n v="1.2317521265588242E-3"/>
  </r>
  <r>
    <x v="8"/>
    <s v="Compact Fluorescent"/>
    <m/>
    <s v="Reflector"/>
    <n v="1"/>
    <n v="22"/>
    <x v="12"/>
    <s v="102925"/>
    <s v="Family Room"/>
    <n v="1.2317521265588242E-3"/>
  </r>
  <r>
    <x v="0"/>
    <s v="Incandescent"/>
    <m/>
    <s v="Standard A Lamp"/>
    <n v="1"/>
    <n v="100"/>
    <x v="4"/>
    <s v="102926"/>
    <s v="Closet"/>
    <n v="1.2317521265588242E-3"/>
  </r>
  <r>
    <x v="0"/>
    <s v="Linear Fluorescent"/>
    <n v="48"/>
    <s v="T-12"/>
    <n v="2"/>
    <n v="40"/>
    <x v="11"/>
    <s v="102927"/>
    <s v="Garage"/>
    <n v="1.2317521265588242E-3"/>
  </r>
  <r>
    <x v="7"/>
    <s v="Incandescent"/>
    <m/>
    <s v="Standard A Lamp"/>
    <n v="2"/>
    <n v="60"/>
    <x v="11"/>
    <s v="102927"/>
    <s v="Garage"/>
    <n v="1.2317521265588242E-3"/>
  </r>
  <r>
    <x v="0"/>
    <s v="Incandescent"/>
    <m/>
    <s v="Standard A Lamp"/>
    <n v="1"/>
    <n v="150"/>
    <x v="11"/>
    <s v="102927"/>
    <s v="Garage"/>
    <n v="1.2317521265588242E-3"/>
  </r>
  <r>
    <x v="0"/>
    <s v="Compact Fluorescent"/>
    <m/>
    <s v="Twist"/>
    <n v="3"/>
    <n v="16"/>
    <x v="6"/>
    <s v="102928"/>
    <s v="Laundry Room"/>
    <n v="1.2317521265588242E-3"/>
  </r>
  <r>
    <x v="12"/>
    <s v="Compact Fluorescent"/>
    <m/>
    <s v="Reflector"/>
    <n v="3"/>
    <n v="15"/>
    <x v="1"/>
    <s v="102929"/>
    <s v="Dining Room"/>
    <n v="1.2317521265588242E-3"/>
  </r>
  <r>
    <x v="8"/>
    <s v="Compact Fluorescent"/>
    <m/>
    <s v="Reflector"/>
    <n v="1"/>
    <n v="15"/>
    <x v="1"/>
    <s v="102929"/>
    <s v="Dining Room"/>
    <n v="1.2317521265588242E-3"/>
  </r>
  <r>
    <x v="0"/>
    <s v="Linear Fluorescent"/>
    <n v="48"/>
    <s v="T-12"/>
    <n v="1"/>
    <n v="40"/>
    <x v="5"/>
    <s v="1029210"/>
    <s v="Kitchen"/>
    <n v="1.2317521265588242E-3"/>
  </r>
  <r>
    <x v="8"/>
    <s v="Compact Fluorescent"/>
    <m/>
    <s v="Reflector"/>
    <n v="1"/>
    <n v="15"/>
    <x v="5"/>
    <s v="1029210"/>
    <s v="Kitchen"/>
    <n v="1.2317521265588242E-3"/>
  </r>
  <r>
    <x v="13"/>
    <s v="Compact Fluorescent"/>
    <m/>
    <s v="Twist"/>
    <n v="1"/>
    <n v="15"/>
    <x v="5"/>
    <s v="1029210"/>
    <s v="Kitchen"/>
    <n v="1.2317521265588242E-3"/>
  </r>
  <r>
    <x v="0"/>
    <s v="Compact Fluorescent"/>
    <m/>
    <s v="Twist"/>
    <n v="1"/>
    <n v="15"/>
    <x v="3"/>
    <s v="1029211"/>
    <s v="Hall"/>
    <n v="1.2317521265588242E-3"/>
  </r>
  <r>
    <x v="1"/>
    <s v="Compact Fluorescent"/>
    <m/>
    <s v="Twist"/>
    <n v="5"/>
    <n v="15"/>
    <x v="0"/>
    <s v="1029212"/>
    <s v="Bedroom"/>
    <n v="1.2317521265588242E-3"/>
  </r>
  <r>
    <x v="0"/>
    <s v="Compact Fluorescent"/>
    <m/>
    <s v="Twist"/>
    <n v="1"/>
    <n v="15"/>
    <x v="0"/>
    <s v="1029212"/>
    <s v="Bedroom"/>
    <n v="1.2317521265588242E-3"/>
  </r>
  <r>
    <x v="0"/>
    <s v="Compact Fluorescent"/>
    <m/>
    <s v="Twist"/>
    <n v="2"/>
    <n v="15"/>
    <x v="0"/>
    <s v="1029213"/>
    <s v="Bedroom"/>
    <n v="1.2317521265588242E-3"/>
  </r>
  <r>
    <x v="4"/>
    <s v="Compact Fluorescent"/>
    <m/>
    <s v="Twist"/>
    <n v="1"/>
    <n v="15"/>
    <x v="0"/>
    <s v="1029213"/>
    <s v="Bedroom"/>
    <n v="1.2317521265588242E-3"/>
  </r>
  <r>
    <x v="0"/>
    <s v="Compact Fluorescent"/>
    <m/>
    <s v="Twist"/>
    <n v="2"/>
    <n v="15"/>
    <x v="10"/>
    <s v="1029214"/>
    <s v="Master Bedroom"/>
    <n v="1.2317521265588242E-3"/>
  </r>
  <r>
    <x v="4"/>
    <s v="Halogen"/>
    <m/>
    <s v="MR"/>
    <n v="1"/>
    <n v="20"/>
    <x v="10"/>
    <s v="1029214"/>
    <s v="Master Bedroom"/>
    <n v="1.2317521265588242E-3"/>
  </r>
  <r>
    <x v="0"/>
    <s v="Compact Fluorescent"/>
    <m/>
    <s v="Twist"/>
    <n v="1"/>
    <n v="15"/>
    <x v="4"/>
    <s v="1029215"/>
    <s v="Closet"/>
    <n v="1.2317521265588242E-3"/>
  </r>
  <r>
    <x v="0"/>
    <s v="Incandescent"/>
    <m/>
    <s v="Standard A Lamp"/>
    <n v="1"/>
    <n v="60"/>
    <x v="2"/>
    <s v="102981"/>
    <s v="Bathroom"/>
    <n v="3.7892292715758618E-4"/>
  </r>
  <r>
    <x v="1"/>
    <s v="Incandescent"/>
    <m/>
    <s v="Standard A Lamp"/>
    <n v="1"/>
    <n v="60"/>
    <x v="2"/>
    <s v="102981"/>
    <s v="Bathroom"/>
    <n v="3.7892292715758618E-4"/>
  </r>
  <r>
    <x v="0"/>
    <s v="Compact Fluorescent"/>
    <m/>
    <s v="A shape bulb"/>
    <n v="1"/>
    <n v="15"/>
    <x v="2"/>
    <s v="102982"/>
    <s v="Bathroom"/>
    <n v="3.7892292715758618E-4"/>
  </r>
  <r>
    <x v="0"/>
    <s v="Incandescent"/>
    <m/>
    <s v="Standard A Lamp"/>
    <n v="1"/>
    <n v="60"/>
    <x v="0"/>
    <s v="102983"/>
    <s v="Bedroom"/>
    <n v="3.7892292715758618E-4"/>
  </r>
  <r>
    <x v="0"/>
    <s v="Incandescent"/>
    <m/>
    <s v="Other"/>
    <n v="1"/>
    <n v="60"/>
    <x v="0"/>
    <s v="102984"/>
    <s v="Bedroom"/>
    <n v="3.7892292715758618E-4"/>
  </r>
  <r>
    <x v="0"/>
    <s v="Compact Fluorescent"/>
    <m/>
    <s v="Twist"/>
    <n v="1"/>
    <n v="22"/>
    <x v="0"/>
    <s v="102985"/>
    <s v="Bedroom"/>
    <n v="3.7892292715758618E-4"/>
  </r>
  <r>
    <x v="4"/>
    <s v="Compact Fluorescent"/>
    <m/>
    <s v="Twist"/>
    <n v="1"/>
    <n v="22"/>
    <x v="0"/>
    <s v="102985"/>
    <s v="Bedroom"/>
    <n v="3.7892292715758618E-4"/>
  </r>
  <r>
    <x v="0"/>
    <s v="Incandescent"/>
    <m/>
    <s v="Standard A Lamp"/>
    <n v="1"/>
    <n v="60"/>
    <x v="0"/>
    <s v="102986"/>
    <s v="Bedroom"/>
    <n v="3.7892292715758618E-4"/>
  </r>
  <r>
    <x v="0"/>
    <s v="Incandescent"/>
    <m/>
    <s v="Standard A Lamp"/>
    <n v="1"/>
    <n v="60"/>
    <x v="9"/>
    <s v="102987"/>
    <s v="Other"/>
    <n v="3.7892292715758618E-4"/>
  </r>
  <r>
    <x v="0"/>
    <s v="Incandescent"/>
    <m/>
    <s v="Reflector"/>
    <n v="1"/>
    <n v="65"/>
    <x v="9"/>
    <s v="102987"/>
    <s v="Other"/>
    <n v="3.7892292715758618E-4"/>
  </r>
  <r>
    <x v="1"/>
    <s v="Incandescent"/>
    <m/>
    <s v="Standard A Lamp"/>
    <n v="1"/>
    <n v="60"/>
    <x v="9"/>
    <s v="102988"/>
    <s v="Other"/>
    <n v="3.7892292715758618E-4"/>
  </r>
  <r>
    <x v="0"/>
    <s v="Incandescent"/>
    <m/>
    <s v="Standard A Lamp"/>
    <n v="1"/>
    <n v="40"/>
    <x v="4"/>
    <s v="102989"/>
    <s v="Closet"/>
    <n v="3.7892292715758618E-4"/>
  </r>
  <r>
    <x v="9"/>
    <s v="Compact Fluorescent"/>
    <m/>
    <s v="Twist"/>
    <n v="1"/>
    <n v="15"/>
    <x v="1"/>
    <s v="1029810"/>
    <s v="Dining Room"/>
    <n v="3.7892292715758618E-4"/>
  </r>
  <r>
    <x v="0"/>
    <s v="Incandescent"/>
    <m/>
    <s v="Standard A Lamp"/>
    <n v="1"/>
    <n v="60"/>
    <x v="3"/>
    <s v="1029811"/>
    <s v="Hall"/>
    <n v="3.7892292715758618E-4"/>
  </r>
  <r>
    <x v="0"/>
    <s v="Incandescent"/>
    <m/>
    <s v="Standard A Lamp"/>
    <n v="1"/>
    <n v="60"/>
    <x v="5"/>
    <s v="1029812"/>
    <s v="Kitchen"/>
    <n v="3.7892292715758618E-4"/>
  </r>
  <r>
    <x v="6"/>
    <s v="Compact Fluorescent"/>
    <m/>
    <s v="Twist"/>
    <n v="1"/>
    <n v="7"/>
    <x v="7"/>
    <s v="1029813"/>
    <s v="Living Room"/>
    <n v="3.7892292715758618E-4"/>
  </r>
  <r>
    <x v="4"/>
    <s v="Compact Fluorescent"/>
    <m/>
    <s v="Twist"/>
    <n v="1"/>
    <n v="7"/>
    <x v="7"/>
    <s v="1029813"/>
    <s v="Living Room"/>
    <n v="3.7892292715758618E-4"/>
  </r>
  <r>
    <x v="1"/>
    <s v="Compact Fluorescent"/>
    <m/>
    <s v="Twist"/>
    <n v="2"/>
    <n v="15"/>
    <x v="8"/>
    <s v="102991"/>
    <s v="Office"/>
    <n v="4.9794914348107438E-4"/>
  </r>
  <r>
    <x v="4"/>
    <s v="Incandescent"/>
    <m/>
    <s v="Standard A Lamp"/>
    <n v="1"/>
    <n v="60"/>
    <x v="8"/>
    <s v="102991"/>
    <s v="Office"/>
    <n v="4.9794914348107438E-4"/>
  </r>
  <r>
    <x v="1"/>
    <s v="Incandescent"/>
    <m/>
    <s v="Standard A Lamp"/>
    <n v="4"/>
    <n v="60"/>
    <x v="2"/>
    <s v="102992"/>
    <s v="Bathroom"/>
    <n v="4.9794914348107438E-4"/>
  </r>
  <r>
    <x v="0"/>
    <s v="Incandescent"/>
    <m/>
    <s v="Standard A Lamp"/>
    <n v="1"/>
    <n v="60"/>
    <x v="2"/>
    <s v="102992"/>
    <s v="Bathroom"/>
    <n v="4.9794914348107438E-4"/>
  </r>
  <r>
    <x v="4"/>
    <s v="Incandescent"/>
    <m/>
    <s v="Standard A Lamp"/>
    <n v="1"/>
    <n v="60"/>
    <x v="0"/>
    <s v="102993"/>
    <s v="Bedroom"/>
    <n v="4.9794914348107438E-4"/>
  </r>
  <r>
    <x v="4"/>
    <s v="Incandescent"/>
    <m/>
    <s v="Standard A Lamp"/>
    <n v="1"/>
    <n v="60"/>
    <x v="0"/>
    <s v="102994"/>
    <s v="Bedroom"/>
    <n v="4.9794914348107438E-4"/>
  </r>
  <r>
    <x v="0"/>
    <s v="Compact Fluorescent"/>
    <m/>
    <s v="Reflector"/>
    <n v="1"/>
    <n v="22"/>
    <x v="0"/>
    <s v="102994"/>
    <s v="Bedroom"/>
    <n v="4.9794914348107438E-4"/>
  </r>
  <r>
    <x v="0"/>
    <s v="Incandescent"/>
    <m/>
    <s v="Reflector"/>
    <n v="1"/>
    <n v="65"/>
    <x v="0"/>
    <s v="102995"/>
    <s v="Bedroom"/>
    <n v="4.9794914348107438E-4"/>
  </r>
  <r>
    <x v="4"/>
    <s v="Incandescent"/>
    <m/>
    <s v="Standard A Lamp"/>
    <n v="1"/>
    <n v="60"/>
    <x v="0"/>
    <s v="102995"/>
    <s v="Bedroom"/>
    <n v="4.9794914348107438E-4"/>
  </r>
  <r>
    <x v="1"/>
    <s v="Incandescent"/>
    <m/>
    <s v="Standard A Lamp"/>
    <n v="1"/>
    <n v="60"/>
    <x v="0"/>
    <s v="102995"/>
    <s v="Bedroom"/>
    <n v="4.9794914348107438E-4"/>
  </r>
  <r>
    <x v="0"/>
    <s v="Incandescent"/>
    <m/>
    <s v="Standard A Lamp"/>
    <n v="1"/>
    <n v="60"/>
    <x v="0"/>
    <s v="102995"/>
    <s v="Bedroom"/>
    <n v="4.9794914348107438E-4"/>
  </r>
  <r>
    <x v="0"/>
    <s v="Incandescent"/>
    <m/>
    <s v="Reflector"/>
    <n v="1"/>
    <n v="125"/>
    <x v="3"/>
    <s v="102996"/>
    <s v="Hall"/>
    <n v="4.9794914348107438E-4"/>
  </r>
  <r>
    <x v="4"/>
    <s v="Incandescent"/>
    <m/>
    <s v="Decorative"/>
    <n v="1"/>
    <n v="40"/>
    <x v="3"/>
    <s v="102996"/>
    <s v="Hall"/>
    <n v="4.9794914348107438E-4"/>
  </r>
  <r>
    <x v="1"/>
    <s v="Incandescent"/>
    <m/>
    <s v="Decorative"/>
    <n v="1"/>
    <n v="25"/>
    <x v="3"/>
    <s v="102996"/>
    <s v="Hall"/>
    <n v="4.9794914348107438E-4"/>
  </r>
  <r>
    <x v="4"/>
    <s v="Incandescent"/>
    <m/>
    <s v="Standard A Lamp"/>
    <n v="1"/>
    <n v="75"/>
    <x v="3"/>
    <s v="102997"/>
    <s v="Hall"/>
    <n v="4.9794914348107438E-4"/>
  </r>
  <r>
    <x v="0"/>
    <s v="Incandescent"/>
    <m/>
    <s v="Reflector"/>
    <n v="1"/>
    <n v="90"/>
    <x v="3"/>
    <s v="102998"/>
    <s v="Hall"/>
    <n v="4.9794914348107438E-4"/>
  </r>
  <r>
    <x v="0"/>
    <s v="Compact Fluorescent"/>
    <m/>
    <s v="Reflector"/>
    <n v="1"/>
    <n v="22"/>
    <x v="5"/>
    <s v="102999"/>
    <s v="Kitchen"/>
    <n v="4.9794914348107438E-4"/>
  </r>
  <r>
    <x v="9"/>
    <s v="Incandescent"/>
    <m/>
    <s v="Decorative"/>
    <n v="6"/>
    <n v="25"/>
    <x v="5"/>
    <s v="102999"/>
    <s v="Kitchen"/>
    <n v="4.9794914348107438E-4"/>
  </r>
  <r>
    <x v="0"/>
    <s v="Incandescent"/>
    <m/>
    <s v="Reflector"/>
    <n v="1"/>
    <n v="90"/>
    <x v="6"/>
    <s v="1029910"/>
    <s v="Laundry Room"/>
    <n v="4.9794914348107438E-4"/>
  </r>
  <r>
    <x v="4"/>
    <s v="Incandescent"/>
    <m/>
    <s v="Standard A Lamp"/>
    <n v="1"/>
    <n v="100"/>
    <x v="7"/>
    <s v="1029911"/>
    <s v="Living Room"/>
    <n v="4.9794914348107438E-4"/>
  </r>
  <r>
    <x v="6"/>
    <s v="Incandescent"/>
    <m/>
    <s v="Other"/>
    <n v="1"/>
    <n v="60"/>
    <x v="7"/>
    <s v="1029911"/>
    <s v="Living Room"/>
    <n v="4.9794914348107438E-4"/>
  </r>
  <r>
    <x v="0"/>
    <s v="Incandescent"/>
    <m/>
    <s v="Reflector"/>
    <n v="1"/>
    <n v="90"/>
    <x v="7"/>
    <s v="1029911"/>
    <s v="Living Room"/>
    <n v="4.9794914348107438E-4"/>
  </r>
  <r>
    <x v="1"/>
    <s v="Incandescent"/>
    <m/>
    <s v="Globe"/>
    <n v="7"/>
    <n v="40"/>
    <x v="2"/>
    <s v="1029912"/>
    <s v="Bathroom"/>
    <n v="4.9794914348107438E-4"/>
  </r>
  <r>
    <x v="0"/>
    <s v="Incandescent"/>
    <m/>
    <s v="Reflector"/>
    <n v="1"/>
    <n v="65"/>
    <x v="2"/>
    <s v="1029912"/>
    <s v="Bathroom"/>
    <n v="4.9794914348107438E-4"/>
  </r>
  <r>
    <x v="1"/>
    <s v="Incandescent"/>
    <m/>
    <s v="Globe"/>
    <n v="6"/>
    <n v="40"/>
    <x v="2"/>
    <s v="1029913"/>
    <s v="Bathroom"/>
    <n v="4.9794914348107438E-4"/>
  </r>
  <r>
    <x v="4"/>
    <s v="Incandescent"/>
    <m/>
    <s v="Standard A Lamp"/>
    <n v="1"/>
    <n v="75"/>
    <x v="0"/>
    <s v="1029914"/>
    <s v="Bedroom"/>
    <n v="4.9794914348107438E-4"/>
  </r>
  <r>
    <x v="0"/>
    <s v="Incandescent"/>
    <m/>
    <s v="Reflector"/>
    <n v="1"/>
    <n v="90"/>
    <x v="0"/>
    <s v="1029914"/>
    <s v="Bedroom"/>
    <n v="4.9794914348107438E-4"/>
  </r>
  <r>
    <x v="1"/>
    <s v="Incandescent"/>
    <m/>
    <s v="Globe"/>
    <n v="10"/>
    <n v="40"/>
    <x v="0"/>
    <s v="1029914"/>
    <s v="Bedroom"/>
    <n v="4.9794914348107438E-4"/>
  </r>
  <r>
    <x v="1"/>
    <s v="Incandescent"/>
    <m/>
    <s v="Globe"/>
    <n v="8"/>
    <n v="40"/>
    <x v="0"/>
    <s v="1029914"/>
    <s v="Bedroom"/>
    <n v="4.9794914348107438E-4"/>
  </r>
  <r>
    <x v="1"/>
    <s v="Halogen"/>
    <m/>
    <s v="MR"/>
    <n v="1"/>
    <n v="50"/>
    <x v="12"/>
    <s v="1029915"/>
    <s v="Family Room"/>
    <n v="4.9794914348107438E-4"/>
  </r>
  <r>
    <x v="0"/>
    <s v="Incandescent"/>
    <m/>
    <s v="Reflector"/>
    <n v="1"/>
    <n v="65"/>
    <x v="12"/>
    <s v="1029915"/>
    <s v="Family Room"/>
    <n v="4.9794914348107438E-4"/>
  </r>
  <r>
    <x v="0"/>
    <s v="Incandescent"/>
    <m/>
    <s v="Reflector"/>
    <n v="1"/>
    <n v="90"/>
    <x v="12"/>
    <s v="1029915"/>
    <s v="Family Room"/>
    <n v="4.9794914348107438E-4"/>
  </r>
  <r>
    <x v="1"/>
    <s v="Incandescent"/>
    <m/>
    <s v="Decorative"/>
    <n v="3"/>
    <n v="25"/>
    <x v="12"/>
    <s v="1029915"/>
    <s v="Family Room"/>
    <n v="4.9794914348107438E-4"/>
  </r>
  <r>
    <x v="4"/>
    <s v="Incandescent"/>
    <m/>
    <s v="Standard A Lamp"/>
    <n v="1"/>
    <n v="75"/>
    <x v="12"/>
    <s v="1029915"/>
    <s v="Family Room"/>
    <n v="4.9794914348107438E-4"/>
  </r>
  <r>
    <x v="0"/>
    <s v="Compact Fluorescent"/>
    <m/>
    <s v="Twist"/>
    <n v="2"/>
    <n v="15"/>
    <x v="2"/>
    <s v="103051"/>
    <s v="Bathroom"/>
    <n v="4.9794914348107438E-4"/>
  </r>
  <r>
    <x v="0"/>
    <s v="Compact Fluorescent"/>
    <m/>
    <s v="Twist"/>
    <n v="2"/>
    <n v="15"/>
    <x v="2"/>
    <s v="103052"/>
    <s v="Bathroom"/>
    <n v="4.9794914348107438E-4"/>
  </r>
  <r>
    <x v="1"/>
    <s v="Incandescent"/>
    <m/>
    <s v="Standard A Lamp"/>
    <n v="3"/>
    <n v="60"/>
    <x v="2"/>
    <s v="103052"/>
    <s v="Bathroom"/>
    <n v="4.9794914348107438E-4"/>
  </r>
  <r>
    <x v="1"/>
    <s v="Compact Fluorescent"/>
    <m/>
    <s v="Twist"/>
    <n v="3"/>
    <n v="15"/>
    <x v="2"/>
    <s v="103053"/>
    <s v="Bathroom"/>
    <n v="4.9794914348107438E-4"/>
  </r>
  <r>
    <x v="0"/>
    <s v="Compact Fluorescent"/>
    <m/>
    <s v="Twist"/>
    <n v="1"/>
    <n v="7"/>
    <x v="2"/>
    <s v="103053"/>
    <s v="Bathroom"/>
    <n v="4.9794914348107438E-4"/>
  </r>
  <r>
    <x v="0"/>
    <s v="Compact Fluorescent"/>
    <m/>
    <s v="Twist"/>
    <n v="2"/>
    <n v="15"/>
    <x v="0"/>
    <s v="103054"/>
    <s v="Bedroom"/>
    <n v="4.9794914348107438E-4"/>
  </r>
  <r>
    <x v="0"/>
    <s v="Compact Fluorescent"/>
    <m/>
    <s v="Twist"/>
    <n v="2"/>
    <n v="15"/>
    <x v="0"/>
    <s v="103055"/>
    <s v="Bedroom"/>
    <n v="4.9794914348107438E-4"/>
  </r>
  <r>
    <x v="0"/>
    <s v="Compact Fluorescent"/>
    <m/>
    <s v="Twist"/>
    <n v="2"/>
    <n v="15"/>
    <x v="8"/>
    <s v="103056"/>
    <s v="Office"/>
    <n v="4.9794914348107438E-4"/>
  </r>
  <r>
    <x v="12"/>
    <s v="Halogen"/>
    <m/>
    <s v="MR"/>
    <n v="8"/>
    <n v="20"/>
    <x v="4"/>
    <s v="103057"/>
    <s v="Closet"/>
    <n v="4.9794914348107438E-4"/>
  </r>
  <r>
    <x v="8"/>
    <s v="Compact Fluorescent"/>
    <m/>
    <s v="Reflector"/>
    <n v="1"/>
    <n v="22"/>
    <x v="7"/>
    <s v="103058"/>
    <s v="Living Room"/>
    <n v="4.9794914348107438E-4"/>
  </r>
  <r>
    <x v="9"/>
    <s v="Compact Fluorescent"/>
    <m/>
    <s v="Twist"/>
    <n v="3"/>
    <n v="15"/>
    <x v="3"/>
    <s v="103059"/>
    <s v="Hall"/>
    <n v="4.9794914348107438E-4"/>
  </r>
  <r>
    <x v="8"/>
    <s v="Incandescent"/>
    <m/>
    <s v="Reflector"/>
    <n v="1"/>
    <n v="65"/>
    <x v="1"/>
    <s v="1030510"/>
    <s v="Dining Room"/>
    <n v="4.9794914348107438E-4"/>
  </r>
  <r>
    <x v="9"/>
    <s v="Compact Fluorescent"/>
    <m/>
    <s v="Twist"/>
    <n v="3"/>
    <n v="15"/>
    <x v="9"/>
    <s v="1030511"/>
    <s v="Other"/>
    <n v="4.9794914348107438E-4"/>
  </r>
  <r>
    <x v="0"/>
    <s v="Linear Fluorescent"/>
    <n v="48"/>
    <s v="T-8"/>
    <n v="2"/>
    <n v="32"/>
    <x v="11"/>
    <s v="1030512"/>
    <s v="Garage"/>
    <n v="4.9794914348107438E-4"/>
  </r>
  <r>
    <x v="9"/>
    <s v="Compact Fluorescent"/>
    <m/>
    <s v="Twist"/>
    <n v="9"/>
    <n v="15"/>
    <x v="3"/>
    <s v="1030513"/>
    <s v="Hall"/>
    <n v="4.9794914348107438E-4"/>
  </r>
  <r>
    <x v="1"/>
    <s v="Compact Fluorescent"/>
    <m/>
    <s v="Twist"/>
    <n v="1"/>
    <n v="15"/>
    <x v="3"/>
    <s v="1030513"/>
    <s v="Hall"/>
    <n v="4.9794914348107438E-4"/>
  </r>
  <r>
    <x v="0"/>
    <s v="Compact Fluorescent"/>
    <m/>
    <s v="Twist"/>
    <n v="2"/>
    <n v="15"/>
    <x v="0"/>
    <s v="1030514"/>
    <s v="Bedroom"/>
    <n v="4.9794914348107438E-4"/>
  </r>
  <r>
    <x v="0"/>
    <s v="Compact Fluorescent"/>
    <m/>
    <s v="Twist"/>
    <n v="2"/>
    <n v="15"/>
    <x v="3"/>
    <s v="1030515"/>
    <s v="Hall"/>
    <n v="4.9794914348107438E-4"/>
  </r>
  <r>
    <x v="9"/>
    <s v="Compact Fluorescent"/>
    <m/>
    <s v="Twist"/>
    <n v="6"/>
    <n v="7"/>
    <x v="5"/>
    <s v="1030516"/>
    <s v="Kitchen"/>
    <n v="4.9794914348107438E-4"/>
  </r>
  <r>
    <x v="0"/>
    <s v="Compact Fluorescent"/>
    <m/>
    <s v="Twist"/>
    <n v="1"/>
    <n v="15"/>
    <x v="6"/>
    <s v="1030517"/>
    <s v="Laundry Room"/>
    <n v="4.9794914348107438E-4"/>
  </r>
  <r>
    <x v="0"/>
    <s v="Compact Fluorescent"/>
    <m/>
    <s v="Twist"/>
    <n v="1"/>
    <n v="15"/>
    <x v="2"/>
    <s v="1030518"/>
    <s v="Bathroom"/>
    <n v="4.9794914348107438E-4"/>
  </r>
  <r>
    <x v="1"/>
    <s v="Compact Fluorescent"/>
    <m/>
    <s v="Twist"/>
    <n v="2"/>
    <n v="15"/>
    <x v="2"/>
    <s v="1030518"/>
    <s v="Bathroom"/>
    <n v="4.9794914348107438E-4"/>
  </r>
  <r>
    <x v="0"/>
    <s v="Compact Fluorescent"/>
    <m/>
    <s v="Twist"/>
    <n v="3"/>
    <n v="15"/>
    <x v="0"/>
    <s v="1030519"/>
    <s v="Bedroom"/>
    <n v="4.9794914348107438E-4"/>
  </r>
  <r>
    <x v="4"/>
    <s v="Incandescent"/>
    <m/>
    <s v="Standard A Lamp"/>
    <n v="1"/>
    <n v="60"/>
    <x v="0"/>
    <s v="1030519"/>
    <s v="Bedroom"/>
    <n v="4.9794914348107438E-4"/>
  </r>
  <r>
    <x v="0"/>
    <s v="Compact Fluorescent"/>
    <m/>
    <s v="Twist"/>
    <n v="2"/>
    <n v="15"/>
    <x v="9"/>
    <s v="1030520"/>
    <s v="Other"/>
    <n v="4.9794914348107438E-4"/>
  </r>
  <r>
    <x v="0"/>
    <s v="Compact Fluorescent"/>
    <m/>
    <s v="Straight Tube"/>
    <n v="1"/>
    <n v="22"/>
    <x v="4"/>
    <s v="1030521"/>
    <s v="Closet"/>
    <n v="4.9794914348107438E-4"/>
  </r>
  <r>
    <x v="1"/>
    <s v="Incandescent"/>
    <m/>
    <s v="Globe"/>
    <n v="6"/>
    <n v="40"/>
    <x v="2"/>
    <s v="103061"/>
    <s v="Bathroom"/>
    <n v="1.2317521265588242E-3"/>
  </r>
  <r>
    <x v="2"/>
    <s v="Incandescent"/>
    <m/>
    <s v="Heat Lamp"/>
    <n v="1"/>
    <n v="250"/>
    <x v="2"/>
    <s v="103061"/>
    <s v="Bathroom"/>
    <n v="1.2317521265588242E-3"/>
  </r>
  <r>
    <x v="8"/>
    <s v="Compact Fluorescent"/>
    <m/>
    <s v="Reflector"/>
    <n v="1"/>
    <n v="22"/>
    <x v="0"/>
    <s v="103062"/>
    <s v="Bedroom"/>
    <n v="1.2317521265588242E-3"/>
  </r>
  <r>
    <x v="8"/>
    <s v="Compact Fluorescent"/>
    <m/>
    <s v="Reflector"/>
    <n v="1"/>
    <n v="22"/>
    <x v="0"/>
    <s v="103063"/>
    <s v="Bedroom"/>
    <n v="1.2317521265588242E-3"/>
  </r>
  <r>
    <x v="9"/>
    <s v="Incandescent"/>
    <m/>
    <s v="Mini base"/>
    <n v="8"/>
    <n v="25"/>
    <x v="1"/>
    <s v="103064"/>
    <s v="Dining Room"/>
    <n v="1.2317521265588242E-3"/>
  </r>
  <r>
    <x v="8"/>
    <s v="Compact Fluorescent"/>
    <m/>
    <s v="Reflector"/>
    <n v="1"/>
    <n v="22"/>
    <x v="9"/>
    <s v="103065"/>
    <s v="Other"/>
    <n v="1.2317521265588242E-3"/>
  </r>
  <r>
    <x v="8"/>
    <s v="Compact Fluorescent"/>
    <m/>
    <s v="Reflector"/>
    <n v="1"/>
    <n v="22"/>
    <x v="12"/>
    <s v="103066"/>
    <s v="Family Room"/>
    <n v="1.2317521265588242E-3"/>
  </r>
  <r>
    <x v="4"/>
    <s v="Incandescent"/>
    <m/>
    <s v="Standard A Lamp"/>
    <n v="1"/>
    <n v="60"/>
    <x v="12"/>
    <s v="103066"/>
    <s v="Family Room"/>
    <n v="1.2317521265588242E-3"/>
  </r>
  <r>
    <x v="6"/>
    <s v="Compact Fluorescent"/>
    <m/>
    <s v="Twist"/>
    <n v="1"/>
    <n v="15"/>
    <x v="12"/>
    <s v="103066"/>
    <s v="Family Room"/>
    <n v="1.2317521265588242E-3"/>
  </r>
  <r>
    <x v="9"/>
    <s v="Incandescent"/>
    <m/>
    <s v="Clear"/>
    <n v="8"/>
    <n v="25"/>
    <x v="3"/>
    <s v="103067"/>
    <s v="Hall"/>
    <n v="1.2317521265588242E-3"/>
  </r>
  <r>
    <x v="7"/>
    <s v="Incandescent"/>
    <m/>
    <s v="Standard A Lamp"/>
    <n v="1"/>
    <n v="60"/>
    <x v="11"/>
    <s v="103068"/>
    <s v="Garage"/>
    <n v="1.2317521265588242E-3"/>
  </r>
  <r>
    <x v="0"/>
    <s v="Incandescent"/>
    <m/>
    <s v="Standard A Lamp"/>
    <n v="1"/>
    <n v="60"/>
    <x v="11"/>
    <s v="103068"/>
    <s v="Garage"/>
    <n v="1.2317521265588242E-3"/>
  </r>
  <r>
    <x v="1"/>
    <s v="Incandescent"/>
    <m/>
    <s v="Globe"/>
    <n v="4"/>
    <n v="5"/>
    <x v="2"/>
    <s v="103069"/>
    <s v="Bathroom"/>
    <n v="1.2317521265588242E-3"/>
  </r>
  <r>
    <x v="8"/>
    <s v="Compact Fluorescent"/>
    <m/>
    <s v="Reflector"/>
    <n v="1"/>
    <n v="22"/>
    <x v="3"/>
    <s v="1030610"/>
    <s v="Hall"/>
    <n v="1.2317521265588242E-3"/>
  </r>
  <r>
    <x v="8"/>
    <s v="Compact Fluorescent"/>
    <m/>
    <s v="Reflector"/>
    <n v="1"/>
    <n v="22"/>
    <x v="3"/>
    <s v="1030611"/>
    <s v="Hall"/>
    <n v="1.2317521265588242E-3"/>
  </r>
  <r>
    <x v="9"/>
    <s v="Incandescent"/>
    <m/>
    <s v="Reflector"/>
    <n v="1"/>
    <n v="65"/>
    <x v="9"/>
    <s v="1030612"/>
    <s v="Other"/>
    <n v="1.2317521265588242E-3"/>
  </r>
  <r>
    <x v="12"/>
    <s v="Incandescent"/>
    <m/>
    <s v="Reflector"/>
    <n v="3"/>
    <n v="65"/>
    <x v="9"/>
    <s v="1030612"/>
    <s v="Other"/>
    <n v="1.2317521265588242E-3"/>
  </r>
  <r>
    <x v="8"/>
    <s v="Compact Fluorescent"/>
    <m/>
    <s v="Reflector"/>
    <n v="1"/>
    <n v="22"/>
    <x v="5"/>
    <s v="1030613"/>
    <s v="Kitchen"/>
    <n v="1.2317521265588242E-3"/>
  </r>
  <r>
    <x v="0"/>
    <s v="Incandescent"/>
    <m/>
    <s v="Standard A Lamp"/>
    <n v="1"/>
    <n v="60"/>
    <x v="6"/>
    <s v="1030614"/>
    <s v="Laundry Room"/>
    <n v="1.2317521265588242E-3"/>
  </r>
  <r>
    <x v="8"/>
    <s v="Compact Fluorescent"/>
    <m/>
    <s v="Reflector"/>
    <n v="1"/>
    <n v="22"/>
    <x v="7"/>
    <s v="1030615"/>
    <s v="Living Room"/>
    <n v="1.2317521265588242E-3"/>
  </r>
  <r>
    <x v="8"/>
    <s v="Compact Fluorescent"/>
    <m/>
    <s v="Reflector"/>
    <n v="1"/>
    <n v="22"/>
    <x v="2"/>
    <s v="1030616"/>
    <s v="Bathroom"/>
    <n v="1.2317521265588242E-3"/>
  </r>
  <r>
    <x v="1"/>
    <s v="Compact Fluorescent"/>
    <m/>
    <s v="Globe"/>
    <n v="6"/>
    <n v="12"/>
    <x v="2"/>
    <s v="1030616"/>
    <s v="Bathroom"/>
    <n v="1.2317521265588242E-3"/>
  </r>
  <r>
    <x v="2"/>
    <s v="Incandescent"/>
    <m/>
    <s v="Heat Lamp"/>
    <n v="1"/>
    <n v="250"/>
    <x v="2"/>
    <s v="1030616"/>
    <s v="Bathroom"/>
    <n v="1.2317521265588242E-3"/>
  </r>
  <r>
    <x v="8"/>
    <s v="Compact Fluorescent"/>
    <m/>
    <s v="Reflector"/>
    <n v="1"/>
    <n v="22"/>
    <x v="10"/>
    <s v="1030617"/>
    <s v="Master Bedroom"/>
    <n v="1.2317521265588242E-3"/>
  </r>
  <r>
    <x v="9"/>
    <s v="Incandescent"/>
    <m/>
    <s v="Globe"/>
    <n v="1"/>
    <n v="40"/>
    <x v="1"/>
    <s v="1030618"/>
    <s v="Dining Room"/>
    <n v="1.2317521265588242E-3"/>
  </r>
  <r>
    <x v="8"/>
    <s v="Compact Fluorescent"/>
    <m/>
    <s v="Reflector"/>
    <n v="1"/>
    <n v="22"/>
    <x v="8"/>
    <s v="1030619"/>
    <s v="Office"/>
    <n v="1.2317521265588242E-3"/>
  </r>
  <r>
    <x v="4"/>
    <s v="Incandescent"/>
    <m/>
    <s v="3-Way Incandescent"/>
    <n v="1"/>
    <n v="150"/>
    <x v="8"/>
    <s v="1030619"/>
    <s v="Office"/>
    <n v="1.2317521265588242E-3"/>
  </r>
  <r>
    <x v="1"/>
    <s v="Incandescent"/>
    <m/>
    <s v="Decorative"/>
    <n v="1"/>
    <n v="25"/>
    <x v="3"/>
    <s v="1030620"/>
    <s v="Hall"/>
    <n v="1.2317521265588242E-3"/>
  </r>
  <r>
    <x v="1"/>
    <s v="Incandescent"/>
    <m/>
    <s v="Globe"/>
    <n v="8"/>
    <n v="40"/>
    <x v="2"/>
    <s v="103091"/>
    <s v="Bathroom"/>
    <n v="1.7228743739525446E-3"/>
  </r>
  <r>
    <x v="0"/>
    <s v="Compact Fluorescent"/>
    <m/>
    <s v="Twist"/>
    <n v="1"/>
    <n v="28"/>
    <x v="2"/>
    <s v="103091"/>
    <s v="Bathroom"/>
    <n v="1.7228743739525446E-3"/>
  </r>
  <r>
    <x v="1"/>
    <s v="Incandescent"/>
    <m/>
    <s v="Globe"/>
    <n v="4"/>
    <n v="40"/>
    <x v="2"/>
    <s v="103092"/>
    <s v="Bathroom"/>
    <n v="1.7228743739525446E-3"/>
  </r>
  <r>
    <x v="1"/>
    <s v="Incandescent"/>
    <m/>
    <s v="Globe"/>
    <n v="4"/>
    <n v="40"/>
    <x v="2"/>
    <s v="103093"/>
    <s v="Bathroom"/>
    <n v="1.7228743739525446E-3"/>
  </r>
  <r>
    <x v="5"/>
    <s v="Compact Fluorescent"/>
    <m/>
    <s v="Twist"/>
    <n v="4"/>
    <n v="28"/>
    <x v="1"/>
    <s v="103094"/>
    <s v="Dining Room"/>
    <n v="1.7228743739525446E-3"/>
  </r>
  <r>
    <x v="0"/>
    <s v="Incandescent"/>
    <m/>
    <s v="Standard A Lamp"/>
    <n v="1"/>
    <n v="60"/>
    <x v="3"/>
    <s v="103095"/>
    <s v="Hall"/>
    <n v="1.7228743739525446E-3"/>
  </r>
  <r>
    <x v="0"/>
    <s v="Linear Fluorescent"/>
    <n v="48"/>
    <s v="T-12"/>
    <n v="2"/>
    <n v="40"/>
    <x v="11"/>
    <s v="103096"/>
    <s v="Garage"/>
    <n v="1.7228743739525446E-3"/>
  </r>
  <r>
    <x v="0"/>
    <s v="Linear Fluorescent"/>
    <n v="64"/>
    <s v="T-12"/>
    <n v="2"/>
    <n v="60"/>
    <x v="11"/>
    <s v="103096"/>
    <s v="Garage"/>
    <n v="1.7228743739525446E-3"/>
  </r>
  <r>
    <x v="6"/>
    <s v="Halogen"/>
    <m/>
    <s v="Quartz Tube"/>
    <n v="1"/>
    <n v="50"/>
    <x v="0"/>
    <s v="103097"/>
    <s v="Bedroom"/>
    <n v="1.7228743739525446E-3"/>
  </r>
  <r>
    <x v="0"/>
    <s v="Compact Fluorescent"/>
    <m/>
    <s v="Twist"/>
    <n v="1"/>
    <n v="28"/>
    <x v="0"/>
    <s v="103097"/>
    <s v="Bedroom"/>
    <n v="1.7228743739525446E-3"/>
  </r>
  <r>
    <x v="6"/>
    <s v="Compact Fluorescent"/>
    <m/>
    <s v="Pin base"/>
    <n v="1"/>
    <n v="28"/>
    <x v="0"/>
    <s v="103097"/>
    <s v="Bedroom"/>
    <n v="1.7228743739525446E-3"/>
  </r>
  <r>
    <x v="5"/>
    <s v="Incandescent"/>
    <m/>
    <s v="Standard A Lamp"/>
    <n v="4"/>
    <n v="60"/>
    <x v="0"/>
    <s v="103098"/>
    <s v="Bedroom"/>
    <n v="1.7228743739525446E-3"/>
  </r>
  <r>
    <x v="0"/>
    <s v="Linear Fluorescent"/>
    <n v="48"/>
    <s v="T-12"/>
    <n v="2"/>
    <n v="40"/>
    <x v="5"/>
    <s v="103099"/>
    <s v="Kitchen"/>
    <n v="1.7228743739525446E-3"/>
  </r>
  <r>
    <x v="6"/>
    <s v="Incandescent"/>
    <m/>
    <s v="Standard A Lamp"/>
    <n v="4"/>
    <n v="40"/>
    <x v="12"/>
    <s v="1030910"/>
    <s v="Family Room"/>
    <n v="1.7228743739525446E-3"/>
  </r>
  <r>
    <x v="6"/>
    <s v="Compact Fluorescent"/>
    <m/>
    <s v="Pin base"/>
    <n v="1"/>
    <n v="28"/>
    <x v="12"/>
    <s v="1030910"/>
    <s v="Family Room"/>
    <n v="1.7228743739525446E-3"/>
  </r>
  <r>
    <x v="5"/>
    <s v="Compact Fluorescent"/>
    <m/>
    <s v="Twist"/>
    <n v="4"/>
    <n v="22"/>
    <x v="10"/>
    <s v="1030911"/>
    <s v="Master Bedroom"/>
    <n v="1.7228743739525446E-3"/>
  </r>
  <r>
    <x v="4"/>
    <s v="Incandescent"/>
    <m/>
    <s v="Standard A Lamp"/>
    <n v="1"/>
    <n v="75"/>
    <x v="10"/>
    <s v="1030911"/>
    <s v="Master Bedroom"/>
    <n v="1.7228743739525446E-3"/>
  </r>
  <r>
    <x v="4"/>
    <s v="Compact Fluorescent"/>
    <m/>
    <s v="Twist"/>
    <n v="1"/>
    <n v="22"/>
    <x v="10"/>
    <s v="1030911"/>
    <s v="Master Bedroom"/>
    <n v="1.7228743739525446E-3"/>
  </r>
  <r>
    <x v="1"/>
    <s v="Incandescent"/>
    <m/>
    <s v="Standard A Lamp"/>
    <n v="1"/>
    <n v="60"/>
    <x v="3"/>
    <s v="1030912"/>
    <s v="Hall"/>
    <n v="1.7228743739525446E-3"/>
  </r>
  <r>
    <x v="0"/>
    <s v="Incandescent"/>
    <m/>
    <s v="Standard A Lamp"/>
    <n v="1"/>
    <n v="60"/>
    <x v="3"/>
    <s v="1030913"/>
    <s v="Hall"/>
    <n v="1.7228743739525446E-3"/>
  </r>
  <r>
    <x v="0"/>
    <s v="Linear Fluorescent"/>
    <n v="48"/>
    <s v="T-12"/>
    <n v="2"/>
    <n v="40"/>
    <x v="2"/>
    <s v="103131"/>
    <s v="Bathroom"/>
    <n v="2.9523995769978898E-4"/>
  </r>
  <r>
    <x v="0"/>
    <s v="Compact Fluorescent"/>
    <m/>
    <s v="Twist"/>
    <n v="2"/>
    <n v="22"/>
    <x v="2"/>
    <s v="103131"/>
    <s v="Bathroom"/>
    <n v="2.9523995769978898E-4"/>
  </r>
  <r>
    <x v="0"/>
    <s v="Linear Fluorescent"/>
    <n v="48"/>
    <s v="T-12"/>
    <n v="2"/>
    <n v="40"/>
    <x v="2"/>
    <s v="103132"/>
    <s v="Bathroom"/>
    <n v="2.9523995769978898E-4"/>
  </r>
  <r>
    <x v="0"/>
    <s v="Compact Fluorescent"/>
    <m/>
    <s v="Twist"/>
    <n v="2"/>
    <n v="15"/>
    <x v="2"/>
    <s v="103132"/>
    <s v="Bathroom"/>
    <n v="2.9523995769978898E-4"/>
  </r>
  <r>
    <x v="1"/>
    <s v="Incandescent"/>
    <m/>
    <s v="Standard A Lamp"/>
    <n v="3"/>
    <n v="60"/>
    <x v="2"/>
    <s v="103133"/>
    <s v="Bathroom"/>
    <n v="2.9523995769978898E-4"/>
  </r>
  <r>
    <x v="0"/>
    <s v="Incandescent"/>
    <m/>
    <s v="Standard A Lamp"/>
    <n v="1"/>
    <n v="60"/>
    <x v="0"/>
    <s v="103134"/>
    <s v="Bedroom"/>
    <n v="2.9523995769978898E-4"/>
  </r>
  <r>
    <x v="4"/>
    <s v="Incandescent"/>
    <m/>
    <s v="Standard A Lamp"/>
    <n v="1"/>
    <n v="60"/>
    <x v="0"/>
    <s v="103135"/>
    <s v="Bedroom"/>
    <n v="2.9523995769978898E-4"/>
  </r>
  <r>
    <x v="9"/>
    <s v="Incandescent"/>
    <m/>
    <s v="Standard A Lamp"/>
    <n v="3"/>
    <n v="60"/>
    <x v="0"/>
    <s v="103135"/>
    <s v="Bedroom"/>
    <n v="2.9523995769978898E-4"/>
  </r>
  <r>
    <x v="0"/>
    <s v="Compact Fluorescent"/>
    <m/>
    <s v="Twist"/>
    <n v="1"/>
    <n v="15"/>
    <x v="0"/>
    <s v="103136"/>
    <s v="Bedroom"/>
    <n v="2.9523995769978898E-4"/>
  </r>
  <r>
    <x v="0"/>
    <s v="Compact Fluorescent"/>
    <m/>
    <s v="Twist"/>
    <n v="3"/>
    <n v="15"/>
    <x v="1"/>
    <s v="103137"/>
    <s v="Dining Room"/>
    <n v="2.9523995769978898E-4"/>
  </r>
  <r>
    <x v="0"/>
    <s v="Linear Fluorescent"/>
    <n v="96"/>
    <s v="T-12"/>
    <n v="2"/>
    <n v="75"/>
    <x v="11"/>
    <s v="103138"/>
    <s v="Garage"/>
    <n v="2.9523995769978898E-4"/>
  </r>
  <r>
    <x v="7"/>
    <s v="Incandescent"/>
    <m/>
    <s v="Standard A Lamp"/>
    <n v="2"/>
    <n v="60"/>
    <x v="11"/>
    <s v="103138"/>
    <s v="Garage"/>
    <n v="2.9523995769978898E-4"/>
  </r>
  <r>
    <x v="1"/>
    <s v="Incandescent"/>
    <m/>
    <s v="Standard A Lamp"/>
    <n v="1"/>
    <n v="40"/>
    <x v="3"/>
    <s v="103139"/>
    <s v="Hall"/>
    <n v="2.9523995769978898E-4"/>
  </r>
  <r>
    <x v="9"/>
    <s v="Incandescent"/>
    <m/>
    <s v="Decorative"/>
    <n v="9"/>
    <n v="40"/>
    <x v="3"/>
    <s v="103139"/>
    <s v="Hall"/>
    <n v="2.9523995769978898E-4"/>
  </r>
  <r>
    <x v="0"/>
    <s v="Incandescent"/>
    <m/>
    <s v="Standard A Lamp"/>
    <n v="1"/>
    <n v="60"/>
    <x v="3"/>
    <s v="103139"/>
    <s v="Hall"/>
    <n v="2.9523995769978898E-4"/>
  </r>
  <r>
    <x v="12"/>
    <s v="Halogen"/>
    <m/>
    <s v="PAR"/>
    <n v="8"/>
    <n v="50"/>
    <x v="5"/>
    <s v="1031310"/>
    <s v="Kitchen"/>
    <n v="2.9523995769978898E-4"/>
  </r>
  <r>
    <x v="2"/>
    <s v="Incandescent"/>
    <m/>
    <s v="Standard A Lamp"/>
    <n v="2"/>
    <n v="40"/>
    <x v="5"/>
    <s v="1031310"/>
    <s v="Kitchen"/>
    <n v="2.9523995769978898E-4"/>
  </r>
  <r>
    <x v="0"/>
    <s v="Incandescent"/>
    <m/>
    <s v="Standard A Lamp"/>
    <n v="2"/>
    <n v="60"/>
    <x v="6"/>
    <s v="1031311"/>
    <s v="Laundry Room"/>
    <n v="2.9523995769978898E-4"/>
  </r>
  <r>
    <x v="4"/>
    <s v="Incandescent"/>
    <m/>
    <s v="Standard A Lamp"/>
    <n v="1"/>
    <n v="60"/>
    <x v="7"/>
    <s v="1031312"/>
    <s v="Living Room"/>
    <n v="2.9523995769978898E-4"/>
  </r>
  <r>
    <x v="13"/>
    <s v="Halogen"/>
    <m/>
    <s v="PAR"/>
    <n v="1"/>
    <n v="50"/>
    <x v="7"/>
    <s v="1031312"/>
    <s v="Living Room"/>
    <n v="2.9523995769978898E-4"/>
  </r>
  <r>
    <x v="5"/>
    <s v="Incandescent"/>
    <m/>
    <s v="Standard A Lamp"/>
    <n v="2"/>
    <n v="60"/>
    <x v="7"/>
    <s v="1031312"/>
    <s v="Living Room"/>
    <n v="2.9523995769978898E-4"/>
  </r>
  <r>
    <x v="1"/>
    <s v="Compact Fluorescent"/>
    <m/>
    <s v="Twist"/>
    <n v="3"/>
    <n v="7"/>
    <x v="2"/>
    <s v="103181"/>
    <s v="Bathroom"/>
    <n v="3.7892292715758618E-4"/>
  </r>
  <r>
    <x v="9"/>
    <s v="Compact Fluorescent"/>
    <m/>
    <s v="Twist"/>
    <n v="1"/>
    <n v="22"/>
    <x v="0"/>
    <s v="103182"/>
    <s v="Bedroom"/>
    <n v="3.7892292715758618E-4"/>
  </r>
  <r>
    <x v="1"/>
    <s v="Compact Fluorescent"/>
    <m/>
    <s v="Twist"/>
    <n v="1"/>
    <n v="15"/>
    <x v="2"/>
    <s v="103183"/>
    <s v="Bathroom"/>
    <n v="3.7892292715758618E-4"/>
  </r>
  <r>
    <x v="5"/>
    <s v="Incandescent"/>
    <m/>
    <s v="Standard A Lamp"/>
    <n v="1"/>
    <n v="60"/>
    <x v="2"/>
    <s v="103183"/>
    <s v="Bathroom"/>
    <n v="3.7892292715758618E-4"/>
  </r>
  <r>
    <x v="12"/>
    <s v="Incandescent"/>
    <m/>
    <s v="Reflector"/>
    <n v="5"/>
    <n v="60"/>
    <x v="9"/>
    <s v="103184"/>
    <s v="Other"/>
    <n v="3.7892292715758618E-4"/>
  </r>
  <r>
    <x v="0"/>
    <s v="Incandescent"/>
    <m/>
    <s v="Standard A Lamp"/>
    <n v="1"/>
    <n v="60"/>
    <x v="11"/>
    <s v="103186"/>
    <s v="Garage"/>
    <n v="3.7892292715758618E-4"/>
  </r>
  <r>
    <x v="0"/>
    <s v="Incandescent"/>
    <m/>
    <s v="Reflector"/>
    <n v="1"/>
    <n v="100"/>
    <x v="11"/>
    <s v="103186"/>
    <s v="Garage"/>
    <n v="3.7892292715758618E-4"/>
  </r>
  <r>
    <x v="6"/>
    <s v="Incandescent"/>
    <m/>
    <s v="Standard A Lamp"/>
    <n v="1"/>
    <n v="100"/>
    <x v="7"/>
    <s v="103187"/>
    <s v="Living Room"/>
    <n v="3.7892292715758618E-4"/>
  </r>
  <r>
    <x v="6"/>
    <s v="Incandescent"/>
    <m/>
    <s v="3-Way Incandescent"/>
    <n v="1"/>
    <n v="75"/>
    <x v="7"/>
    <s v="103187"/>
    <s v="Living Room"/>
    <n v="3.7892292715758618E-4"/>
  </r>
  <r>
    <x v="9"/>
    <s v="Incandescent"/>
    <m/>
    <s v="Decorative"/>
    <n v="6"/>
    <n v="25"/>
    <x v="7"/>
    <s v="103187"/>
    <s v="Living Room"/>
    <n v="3.7892292715758618E-4"/>
  </r>
  <r>
    <x v="13"/>
    <s v="Incandescent"/>
    <m/>
    <s v="Standard A Lamp"/>
    <n v="1"/>
    <n v="25"/>
    <x v="7"/>
    <s v="103187"/>
    <s v="Living Room"/>
    <n v="3.7892292715758618E-4"/>
  </r>
  <r>
    <x v="4"/>
    <s v="Incandescent"/>
    <m/>
    <s v="Standard A Lamp"/>
    <n v="1"/>
    <n v="60"/>
    <x v="7"/>
    <s v="103187"/>
    <s v="Living Room"/>
    <n v="3.7892292715758618E-4"/>
  </r>
  <r>
    <x v="8"/>
    <s v="Incandescent"/>
    <m/>
    <s v="Reflector"/>
    <n v="1"/>
    <n v="75"/>
    <x v="7"/>
    <s v="103187"/>
    <s v="Living Room"/>
    <n v="3.7892292715758618E-4"/>
  </r>
  <r>
    <x v="9"/>
    <s v="Incandescent"/>
    <m/>
    <s v="Standard A Lamp"/>
    <n v="1"/>
    <n v="100"/>
    <x v="3"/>
    <s v="103188"/>
    <s v="Hall"/>
    <n v="3.7892292715758618E-4"/>
  </r>
  <r>
    <x v="8"/>
    <s v="Incandescent"/>
    <m/>
    <s v="Reflector"/>
    <n v="1"/>
    <n v="60"/>
    <x v="5"/>
    <s v="103189"/>
    <s v="Kitchen"/>
    <n v="3.7892292715758618E-4"/>
  </r>
  <r>
    <x v="9"/>
    <s v="Halogen"/>
    <m/>
    <s v="Quartz Tube"/>
    <n v="6"/>
    <n v="50"/>
    <x v="5"/>
    <s v="103189"/>
    <s v="Kitchen"/>
    <n v="3.7892292715758618E-4"/>
  </r>
  <r>
    <x v="0"/>
    <s v="Incandescent"/>
    <m/>
    <s v="Standard A Lamp"/>
    <n v="1"/>
    <n v="50"/>
    <x v="6"/>
    <s v="1031810"/>
    <s v="Laundry Room"/>
    <n v="3.7892292715758618E-4"/>
  </r>
  <r>
    <x v="1"/>
    <s v="Halogen"/>
    <m/>
    <s v="Quartz Tube"/>
    <n v="1"/>
    <n v="75"/>
    <x v="2"/>
    <s v="1031811"/>
    <s v="Bathroom"/>
    <n v="3.7892292715758618E-4"/>
  </r>
  <r>
    <x v="8"/>
    <s v="Incandescent"/>
    <m/>
    <s v="Reflector"/>
    <n v="1"/>
    <n v="60"/>
    <x v="10"/>
    <s v="1031812"/>
    <s v="Master Bedroom"/>
    <n v="3.7892292715758618E-4"/>
  </r>
  <r>
    <x v="4"/>
    <s v="Compact Fluorescent"/>
    <m/>
    <s v="Twist"/>
    <n v="1"/>
    <n v="15"/>
    <x v="12"/>
    <s v="1031813"/>
    <s v="Family Room"/>
    <n v="3.7892292715758618E-4"/>
  </r>
  <r>
    <x v="8"/>
    <s v="Incandescent"/>
    <m/>
    <s v="Reflector"/>
    <n v="1"/>
    <n v="90"/>
    <x v="12"/>
    <s v="1031813"/>
    <s v="Family Room"/>
    <n v="3.7892292715758618E-4"/>
  </r>
  <r>
    <x v="0"/>
    <s v="Incandescent"/>
    <m/>
    <s v="Standard A Lamp"/>
    <n v="1"/>
    <n v="60"/>
    <x v="12"/>
    <s v="1031813"/>
    <s v="Family Room"/>
    <n v="3.7892292715758618E-4"/>
  </r>
  <r>
    <x v="8"/>
    <s v="Compact Fluorescent"/>
    <m/>
    <s v="Twist"/>
    <n v="1"/>
    <n v="15"/>
    <x v="12"/>
    <s v="1031813"/>
    <s v="Family Room"/>
    <n v="3.7892292715758618E-4"/>
  </r>
  <r>
    <x v="12"/>
    <s v="Halogen"/>
    <m/>
    <s v="MR"/>
    <n v="6"/>
    <n v="100"/>
    <x v="12"/>
    <s v="1031813"/>
    <s v="Family Room"/>
    <n v="3.7892292715758618E-4"/>
  </r>
  <r>
    <x v="0"/>
    <s v="Compact Fluorescent"/>
    <m/>
    <s v="Flood"/>
    <n v="1"/>
    <n v="22"/>
    <x v="12"/>
    <s v="1031813"/>
    <s v="Family Room"/>
    <n v="3.7892292715758618E-4"/>
  </r>
  <r>
    <x v="0"/>
    <s v="Incandescent"/>
    <m/>
    <s v="Standard A Lamp"/>
    <n v="1"/>
    <n v="75"/>
    <x v="3"/>
    <s v="1031814"/>
    <s v="Hall"/>
    <n v="3.7892292715758618E-4"/>
  </r>
  <r>
    <x v="8"/>
    <s v="Incandescent"/>
    <m/>
    <s v="Reflector"/>
    <n v="1"/>
    <n v="40"/>
    <x v="2"/>
    <s v="103191"/>
    <s v="Bathroom"/>
    <n v="4.9794914348107438E-4"/>
  </r>
  <r>
    <x v="0"/>
    <s v="Compact Fluorescent"/>
    <m/>
    <s v="Twist"/>
    <n v="2"/>
    <n v="15"/>
    <x v="0"/>
    <s v="103192"/>
    <s v="Bedroom"/>
    <n v="4.9794914348107438E-4"/>
  </r>
  <r>
    <x v="0"/>
    <s v="Compact Fluorescent"/>
    <m/>
    <s v="Twist"/>
    <n v="2"/>
    <n v="15"/>
    <x v="0"/>
    <s v="103193"/>
    <s v="Bedroom"/>
    <n v="4.9794914348107438E-4"/>
  </r>
  <r>
    <x v="0"/>
    <s v="Incandescent"/>
    <m/>
    <s v="Standard A Lamp"/>
    <n v="2"/>
    <n v="60"/>
    <x v="4"/>
    <s v="103194"/>
    <s v="Closet"/>
    <n v="4.9794914348107438E-4"/>
  </r>
  <r>
    <x v="8"/>
    <s v="Incandescent"/>
    <m/>
    <s v="Reflector"/>
    <n v="1"/>
    <n v="65"/>
    <x v="1"/>
    <s v="103195"/>
    <s v="Dining Room"/>
    <n v="4.9794914348107438E-4"/>
  </r>
  <r>
    <x v="8"/>
    <s v="Incandescent"/>
    <m/>
    <s v="Mini base"/>
    <n v="1"/>
    <n v="65"/>
    <x v="3"/>
    <s v="103196"/>
    <s v="Hall"/>
    <n v="4.9794914348107438E-4"/>
  </r>
  <r>
    <x v="2"/>
    <s v="Incandescent"/>
    <m/>
    <s v="Reflector"/>
    <n v="1"/>
    <n v="65"/>
    <x v="12"/>
    <s v="103197"/>
    <s v="Family Room"/>
    <n v="4.9794914348107438E-4"/>
  </r>
  <r>
    <x v="7"/>
    <s v="Incandescent"/>
    <m/>
    <s v="Standard A Lamp"/>
    <n v="1"/>
    <n v="60"/>
    <x v="11"/>
    <s v="103198"/>
    <s v="Garage"/>
    <n v="4.9794914348107438E-4"/>
  </r>
  <r>
    <x v="8"/>
    <s v="Compact Fluorescent"/>
    <m/>
    <s v="Reflector"/>
    <n v="1"/>
    <n v="22"/>
    <x v="3"/>
    <s v="103199"/>
    <s v="Hall"/>
    <n v="4.9794914348107438E-4"/>
  </r>
  <r>
    <x v="8"/>
    <s v="Incandescent"/>
    <m/>
    <s v="Mini base"/>
    <n v="2"/>
    <n v="75"/>
    <x v="5"/>
    <s v="1031910"/>
    <s v="Kitchen"/>
    <n v="4.9794914348107438E-4"/>
  </r>
  <r>
    <x v="1"/>
    <s v="Compact Fluorescent"/>
    <m/>
    <s v="Twist"/>
    <n v="1"/>
    <n v="22"/>
    <x v="6"/>
    <s v="1031911"/>
    <s v="Laundry Room"/>
    <n v="4.9794914348107438E-4"/>
  </r>
  <r>
    <x v="8"/>
    <s v="Incandescent"/>
    <m/>
    <s v="Reflector"/>
    <n v="1"/>
    <n v="40"/>
    <x v="7"/>
    <s v="1031912"/>
    <s v="Living Room"/>
    <n v="4.9794914348107438E-4"/>
  </r>
  <r>
    <x v="6"/>
    <s v="Compact Fluorescent"/>
    <m/>
    <s v="Twist"/>
    <n v="1"/>
    <n v="22"/>
    <x v="7"/>
    <s v="1031912"/>
    <s v="Living Room"/>
    <n v="4.9794914348107438E-4"/>
  </r>
  <r>
    <x v="4"/>
    <s v="Incandescent"/>
    <m/>
    <s v="Standard A Lamp"/>
    <n v="1"/>
    <n v="60"/>
    <x v="7"/>
    <s v="1031912"/>
    <s v="Living Room"/>
    <n v="4.9794914348107438E-4"/>
  </r>
  <r>
    <x v="0"/>
    <s v="Compact Fluorescent"/>
    <m/>
    <s v="Twist"/>
    <n v="2"/>
    <n v="15"/>
    <x v="0"/>
    <s v="1031913"/>
    <s v="Bedroom"/>
    <n v="4.9794914348107438E-4"/>
  </r>
  <r>
    <x v="3"/>
    <s v="Linear Fluorescent"/>
    <n v="48"/>
    <s v="T-4"/>
    <n v="1"/>
    <n v="32"/>
    <x v="2"/>
    <s v="1031914"/>
    <s v="Bathroom"/>
    <n v="4.9794914348107438E-4"/>
  </r>
  <r>
    <x v="8"/>
    <s v="Incandescent"/>
    <m/>
    <s v="Reflector"/>
    <n v="1"/>
    <n v="40"/>
    <x v="2"/>
    <s v="1031915"/>
    <s v="Bathroom"/>
    <n v="4.9794914348107438E-4"/>
  </r>
  <r>
    <x v="1"/>
    <s v="Incandescent"/>
    <m/>
    <s v="Decorative"/>
    <n v="3"/>
    <n v="25"/>
    <x v="2"/>
    <s v="1031915"/>
    <s v="Bathroom"/>
    <n v="4.9794914348107438E-4"/>
  </r>
  <r>
    <x v="0"/>
    <s v="Compact Fluorescent"/>
    <m/>
    <s v="Twist"/>
    <n v="2"/>
    <n v="15"/>
    <x v="10"/>
    <s v="1031916"/>
    <s v="Master Bedroom"/>
    <n v="4.9794914348107438E-4"/>
  </r>
  <r>
    <x v="4"/>
    <s v="Incandescent"/>
    <m/>
    <s v="Standard A Lamp"/>
    <n v="1"/>
    <n v="60"/>
    <x v="10"/>
    <s v="1031916"/>
    <s v="Master Bedroom"/>
    <n v="4.9794914348107438E-4"/>
  </r>
  <r>
    <x v="8"/>
    <s v="Incandescent"/>
    <m/>
    <s v="Reflector"/>
    <n v="1"/>
    <n v="65"/>
    <x v="8"/>
    <s v="1031917"/>
    <s v="Office"/>
    <n v="4.9794914348107438E-4"/>
  </r>
  <r>
    <x v="8"/>
    <s v="Incandescent"/>
    <m/>
    <s v="Reflector"/>
    <n v="1"/>
    <n v="60"/>
    <x v="3"/>
    <s v="1031918"/>
    <s v="Hall"/>
    <n v="4.9794914348107438E-4"/>
  </r>
  <r>
    <x v="1"/>
    <s v="Compact Fluorescent"/>
    <m/>
    <s v="Globe"/>
    <n v="3"/>
    <n v="42"/>
    <x v="2"/>
    <s v="103221"/>
    <s v="Bathroom"/>
    <n v="1.2317521265588242E-3"/>
  </r>
  <r>
    <x v="12"/>
    <s v="Incandescent"/>
    <m/>
    <s v="Reflector"/>
    <n v="3"/>
    <n v="65"/>
    <x v="0"/>
    <s v="103222"/>
    <s v="Bedroom"/>
    <n v="1.2317521265588242E-3"/>
  </r>
  <r>
    <x v="4"/>
    <s v="Incandescent"/>
    <m/>
    <s v="Standard A Lamp"/>
    <n v="1"/>
    <n v="60"/>
    <x v="0"/>
    <s v="103222"/>
    <s v="Bedroom"/>
    <n v="1.2317521265588242E-3"/>
  </r>
  <r>
    <x v="9"/>
    <s v="Incandescent"/>
    <m/>
    <s v="Globe"/>
    <n v="6"/>
    <n v="60"/>
    <x v="1"/>
    <s v="103223"/>
    <s v="Dining Room"/>
    <n v="1.2317521265588242E-3"/>
  </r>
  <r>
    <x v="8"/>
    <s v="Halogen"/>
    <m/>
    <s v="MR"/>
    <n v="1"/>
    <n v="50"/>
    <x v="1"/>
    <s v="103223"/>
    <s v="Dining Room"/>
    <n v="1.2317521265588242E-3"/>
  </r>
  <r>
    <x v="0"/>
    <s v="Incandescent"/>
    <m/>
    <s v="Standard A Lamp"/>
    <n v="1"/>
    <n v="60"/>
    <x v="11"/>
    <s v="103224"/>
    <s v="Garage"/>
    <n v="1.2317521265588242E-3"/>
  </r>
  <r>
    <x v="7"/>
    <s v="Incandescent"/>
    <m/>
    <s v="Standard A Lamp"/>
    <n v="2"/>
    <n v="60"/>
    <x v="11"/>
    <s v="103224"/>
    <s v="Garage"/>
    <n v="1.2317521265588242E-3"/>
  </r>
  <r>
    <x v="0"/>
    <s v="Incandescent"/>
    <m/>
    <s v="Standard A Lamp"/>
    <n v="2"/>
    <n v="60"/>
    <x v="3"/>
    <s v="103225"/>
    <s v="Hall"/>
    <n v="1.2317521265588242E-3"/>
  </r>
  <r>
    <x v="8"/>
    <s v="Incandescent"/>
    <m/>
    <s v="Reflector"/>
    <n v="1"/>
    <n v="65"/>
    <x v="5"/>
    <s v="103226"/>
    <s v="Kitchen"/>
    <n v="1.2317521265588242E-3"/>
  </r>
  <r>
    <x v="0"/>
    <s v="Incandescent"/>
    <m/>
    <s v="Standard A Lamp"/>
    <n v="1"/>
    <n v="60"/>
    <x v="5"/>
    <s v="103226"/>
    <s v="Kitchen"/>
    <n v="1.2317521265588242E-3"/>
  </r>
  <r>
    <x v="9"/>
    <s v="Incandescent"/>
    <m/>
    <s v="Globe"/>
    <n v="1"/>
    <n v="125"/>
    <x v="5"/>
    <s v="103226"/>
    <s v="Kitchen"/>
    <n v="1.2317521265588242E-3"/>
  </r>
  <r>
    <x v="9"/>
    <s v="Incandescent"/>
    <m/>
    <s v="Standard A Lamp"/>
    <n v="1"/>
    <n v="60"/>
    <x v="6"/>
    <s v="103227"/>
    <s v="Laundry Room"/>
    <n v="1.2317521265588242E-3"/>
  </r>
  <r>
    <x v="4"/>
    <s v="Incandescent"/>
    <m/>
    <s v="3-Way Incandescent"/>
    <n v="1"/>
    <n v="75"/>
    <x v="7"/>
    <s v="103228"/>
    <s v="Living Room"/>
    <n v="1.2317521265588242E-3"/>
  </r>
  <r>
    <x v="4"/>
    <s v="Incandescent"/>
    <m/>
    <s v="3-Way Incandescent"/>
    <n v="1"/>
    <n v="100"/>
    <x v="7"/>
    <s v="103228"/>
    <s v="Living Room"/>
    <n v="1.2317521265588242E-3"/>
  </r>
  <r>
    <x v="8"/>
    <s v="Halogen"/>
    <m/>
    <s v="MR"/>
    <n v="1"/>
    <n v="50"/>
    <x v="7"/>
    <s v="103228"/>
    <s v="Living Room"/>
    <n v="1.2317521265588242E-3"/>
  </r>
  <r>
    <x v="1"/>
    <s v="Halogen"/>
    <m/>
    <s v="Quartz Tube"/>
    <n v="4"/>
    <n v="30"/>
    <x v="2"/>
    <s v="103229"/>
    <s v="Bathroom"/>
    <n v="1.2317521265588242E-3"/>
  </r>
  <r>
    <x v="0"/>
    <s v="Incandescent"/>
    <m/>
    <s v="Standard A Lamp"/>
    <n v="2"/>
    <n v="60"/>
    <x v="10"/>
    <s v="1032210"/>
    <s v="Master Bedroom"/>
    <n v="1.2317521265588242E-3"/>
  </r>
  <r>
    <x v="4"/>
    <s v="Incandescent"/>
    <m/>
    <s v="Standard A Lamp"/>
    <n v="2"/>
    <n v="60"/>
    <x v="10"/>
    <s v="1032210"/>
    <s v="Master Bedroom"/>
    <n v="1.2317521265588242E-3"/>
  </r>
  <r>
    <x v="0"/>
    <s v="Incandescent"/>
    <m/>
    <s v="Standard A Lamp"/>
    <n v="2"/>
    <n v="60"/>
    <x v="4"/>
    <s v="1032211"/>
    <s v="Closet"/>
    <n v="1.2317521265588242E-3"/>
  </r>
  <r>
    <x v="0"/>
    <s v="Incandescent"/>
    <m/>
    <s v="Standard A Lamp"/>
    <n v="1"/>
    <n v="60"/>
    <x v="3"/>
    <s v="103251"/>
    <s v="Hall"/>
    <n v="1.2317521265588242E-3"/>
  </r>
  <r>
    <x v="0"/>
    <s v="Linear Fluorescent"/>
    <n v="48"/>
    <s v="T-12"/>
    <n v="2"/>
    <n v="40"/>
    <x v="9"/>
    <s v="103252"/>
    <s v="Other"/>
    <n v="1.2317521265588242E-3"/>
  </r>
  <r>
    <x v="0"/>
    <s v="Linear Fluorescent"/>
    <n v="24"/>
    <s v="T-12"/>
    <n v="2"/>
    <n v="20"/>
    <x v="9"/>
    <s v="103253"/>
    <s v="Other"/>
    <n v="1.2317521265588242E-3"/>
  </r>
  <r>
    <x v="0"/>
    <s v="Incandescent"/>
    <m/>
    <s v="Standard A Lamp"/>
    <n v="1"/>
    <n v="60"/>
    <x v="9"/>
    <s v="103254"/>
    <s v="Other"/>
    <n v="1.2317521265588242E-3"/>
  </r>
  <r>
    <x v="1"/>
    <s v="Incandescent"/>
    <m/>
    <s v="Standard A Lamp"/>
    <n v="3"/>
    <n v="60"/>
    <x v="2"/>
    <s v="103255"/>
    <s v="Bathroom"/>
    <n v="1.2317521265588242E-3"/>
  </r>
  <r>
    <x v="0"/>
    <s v="Linear Fluorescent"/>
    <n v="24"/>
    <s v="T-12"/>
    <n v="2"/>
    <n v="20"/>
    <x v="2"/>
    <s v="103255"/>
    <s v="Bathroom"/>
    <n v="1.2317521265588242E-3"/>
  </r>
  <r>
    <x v="1"/>
    <s v="Compact Fluorescent"/>
    <m/>
    <s v="Twist"/>
    <n v="3"/>
    <n v="22"/>
    <x v="2"/>
    <s v="103256"/>
    <s v="Bathroom"/>
    <n v="1.2317521265588242E-3"/>
  </r>
  <r>
    <x v="0"/>
    <s v="Incandescent"/>
    <m/>
    <s v="Standard A Lamp"/>
    <n v="1"/>
    <n v="40"/>
    <x v="2"/>
    <s v="103256"/>
    <s v="Bathroom"/>
    <n v="1.2317521265588242E-3"/>
  </r>
  <r>
    <x v="4"/>
    <s v="Incandescent"/>
    <m/>
    <s v="Standard A Lamp"/>
    <n v="1"/>
    <n v="60"/>
    <x v="0"/>
    <s v="103257"/>
    <s v="Bedroom"/>
    <n v="1.2317521265588242E-3"/>
  </r>
  <r>
    <x v="13"/>
    <s v="Linear Fluorescent"/>
    <n v="48"/>
    <s v="T-12"/>
    <n v="1"/>
    <n v="40"/>
    <x v="0"/>
    <s v="103257"/>
    <s v="Bedroom"/>
    <n v="1.2317521265588242E-3"/>
  </r>
  <r>
    <x v="1"/>
    <s v="Incandescent"/>
    <m/>
    <s v="Standard A Lamp"/>
    <n v="1"/>
    <n v="25"/>
    <x v="9"/>
    <s v="103258"/>
    <s v="Other"/>
    <n v="1.2317521265588242E-3"/>
  </r>
  <r>
    <x v="0"/>
    <s v="Linear Fluorescent"/>
    <n v="48"/>
    <s v="T-12"/>
    <n v="2"/>
    <n v="40"/>
    <x v="1"/>
    <s v="103259"/>
    <s v="Dining Room"/>
    <n v="1.2317521265588242E-3"/>
  </r>
  <r>
    <x v="8"/>
    <s v="Incandescent"/>
    <m/>
    <s v="Reflector"/>
    <n v="1"/>
    <n v="75"/>
    <x v="3"/>
    <s v="1032510"/>
    <s v="Hall"/>
    <n v="1.2317521265588242E-3"/>
  </r>
  <r>
    <x v="0"/>
    <s v="Linear Fluorescent"/>
    <n v="96"/>
    <s v="T-12"/>
    <n v="2"/>
    <n v="100"/>
    <x v="11"/>
    <s v="1032511"/>
    <s v="Garage"/>
    <n v="1.2317521265588242E-3"/>
  </r>
  <r>
    <x v="7"/>
    <s v="Incandescent"/>
    <m/>
    <s v="Standard A Lamp"/>
    <n v="1"/>
    <n v="60"/>
    <x v="11"/>
    <s v="1032511"/>
    <s v="Garage"/>
    <n v="1.2317521265588242E-3"/>
  </r>
  <r>
    <x v="12"/>
    <s v="Compact Fluorescent"/>
    <m/>
    <s v="Twist"/>
    <n v="3"/>
    <n v="15"/>
    <x v="3"/>
    <s v="1032512"/>
    <s v="Hall"/>
    <n v="1.2317521265588242E-3"/>
  </r>
  <r>
    <x v="0"/>
    <s v="Linear Fluorescent"/>
    <n v="24"/>
    <s v="T-12"/>
    <n v="4"/>
    <n v="40"/>
    <x v="5"/>
    <s v="1032513"/>
    <s v="Kitchen"/>
    <n v="1.2317521265588242E-3"/>
  </r>
  <r>
    <x v="0"/>
    <s v="Linear Fluorescent"/>
    <n v="24"/>
    <s v="T-12"/>
    <n v="2"/>
    <n v="20"/>
    <x v="5"/>
    <s v="1032513"/>
    <s v="Kitchen"/>
    <n v="1.2317521265588242E-3"/>
  </r>
  <r>
    <x v="0"/>
    <s v="Linear Fluorescent"/>
    <n v="24"/>
    <s v="T-12"/>
    <n v="2"/>
    <n v="20"/>
    <x v="6"/>
    <s v="1032514"/>
    <s v="Laundry Room"/>
    <n v="1.2317521265588242E-3"/>
  </r>
  <r>
    <x v="4"/>
    <s v="Compact Fluorescent"/>
    <m/>
    <s v="3-Way CFL"/>
    <n v="1"/>
    <n v="32"/>
    <x v="7"/>
    <s v="1032515"/>
    <s v="Living Room"/>
    <n v="1.2317521265588242E-3"/>
  </r>
  <r>
    <x v="6"/>
    <s v="Compact Fluorescent"/>
    <m/>
    <s v="Twist"/>
    <n v="1"/>
    <n v="26"/>
    <x v="7"/>
    <s v="1032515"/>
    <s v="Living Room"/>
    <n v="1.2317521265588242E-3"/>
  </r>
  <r>
    <x v="4"/>
    <s v="Compact Fluorescent"/>
    <m/>
    <s v="Twist"/>
    <n v="2"/>
    <n v="15"/>
    <x v="10"/>
    <s v="1032516"/>
    <s v="Master Bedroom"/>
    <n v="1.2317521265588242E-3"/>
  </r>
  <r>
    <x v="1"/>
    <s v="Compact Fluorescent"/>
    <m/>
    <s v="Twist"/>
    <n v="1"/>
    <n v="15"/>
    <x v="10"/>
    <s v="1032516"/>
    <s v="Master Bedroom"/>
    <n v="1.2317521265588242E-3"/>
  </r>
  <r>
    <x v="13"/>
    <s v="Linear Fluorescent"/>
    <n v="48"/>
    <s v="T-12"/>
    <n v="1"/>
    <n v="40"/>
    <x v="10"/>
    <s v="1032516"/>
    <s v="Master Bedroom"/>
    <n v="1.2317521265588242E-3"/>
  </r>
  <r>
    <x v="0"/>
    <s v="Compact Fluorescent"/>
    <m/>
    <s v="Twist"/>
    <n v="1"/>
    <n v="15"/>
    <x v="3"/>
    <s v="1032517"/>
    <s v="Hall"/>
    <n v="1.2317521265588242E-3"/>
  </r>
  <r>
    <x v="14"/>
    <s v="Compact Fluorescent"/>
    <m/>
    <s v="Twist"/>
    <n v="1"/>
    <n v="33"/>
    <x v="8"/>
    <s v="1032518"/>
    <s v="Office"/>
    <n v="1.2317521265588242E-3"/>
  </r>
  <r>
    <x v="13"/>
    <s v="Linear Fluorescent"/>
    <n v="48"/>
    <s v="T-12"/>
    <n v="1"/>
    <n v="40"/>
    <x v="8"/>
    <s v="1032518"/>
    <s v="Office"/>
    <n v="1.2317521265588242E-3"/>
  </r>
  <r>
    <x v="9"/>
    <s v="Incandescent"/>
    <m/>
    <s v="Standard A Lamp"/>
    <n v="5"/>
    <n v="75"/>
    <x v="1"/>
    <s v="103321"/>
    <s v="Dining Room"/>
    <n v="3.6399525819121509E-4"/>
  </r>
  <r>
    <x v="1"/>
    <s v="Incandescent"/>
    <m/>
    <s v="Standard A Lamp"/>
    <n v="2"/>
    <n v="60"/>
    <x v="4"/>
    <s v="103322"/>
    <s v="Closet"/>
    <n v="3.6399525819121509E-4"/>
  </r>
  <r>
    <x v="4"/>
    <s v="Incandescent"/>
    <m/>
    <s v="3-Way Incandescent"/>
    <n v="1"/>
    <n v="75"/>
    <x v="0"/>
    <s v="103323"/>
    <s v="Bedroom"/>
    <n v="3.6399525819121509E-4"/>
  </r>
  <r>
    <x v="0"/>
    <s v="Compact Fluorescent"/>
    <m/>
    <s v="Twist"/>
    <n v="1"/>
    <n v="10"/>
    <x v="0"/>
    <s v="103323"/>
    <s v="Bedroom"/>
    <n v="3.6399525819121509E-4"/>
  </r>
  <r>
    <x v="4"/>
    <s v="Incandescent"/>
    <m/>
    <s v="3-Way Incandescent"/>
    <n v="1"/>
    <n v="100"/>
    <x v="10"/>
    <s v="103324"/>
    <s v="Master Bedroom"/>
    <n v="3.6399525819121509E-4"/>
  </r>
  <r>
    <x v="1"/>
    <s v="Compact Fluorescent"/>
    <m/>
    <s v="Twist"/>
    <n v="1"/>
    <n v="10"/>
    <x v="10"/>
    <s v="103324"/>
    <s v="Master Bedroom"/>
    <n v="3.6399525819121509E-4"/>
  </r>
  <r>
    <x v="1"/>
    <s v="Incandescent"/>
    <m/>
    <s v="Globe"/>
    <n v="4"/>
    <n v="40"/>
    <x v="2"/>
    <s v="103325"/>
    <s v="Bathroom"/>
    <n v="3.6399525819121509E-4"/>
  </r>
  <r>
    <x v="0"/>
    <s v="Incandescent"/>
    <m/>
    <s v="Mini base"/>
    <n v="4"/>
    <n v="40"/>
    <x v="2"/>
    <s v="103325"/>
    <s v="Bathroom"/>
    <n v="3.6399525819121509E-4"/>
  </r>
  <r>
    <x v="1"/>
    <s v="Incandescent"/>
    <m/>
    <s v="Standard A Lamp"/>
    <n v="2"/>
    <n v="60"/>
    <x v="2"/>
    <s v="103326"/>
    <s v="Bathroom"/>
    <n v="3.6399525819121509E-4"/>
  </r>
  <r>
    <x v="0"/>
    <s v="Compact Fluorescent"/>
    <m/>
    <s v="Twist"/>
    <n v="1"/>
    <n v="10"/>
    <x v="2"/>
    <s v="103326"/>
    <s v="Bathroom"/>
    <n v="3.6399525819121509E-4"/>
  </r>
  <r>
    <x v="0"/>
    <s v="Incandescent"/>
    <m/>
    <s v="Standard A Lamp"/>
    <n v="2"/>
    <n v="100"/>
    <x v="9"/>
    <s v="103327"/>
    <s v="Other"/>
    <n v="3.6399525819121509E-4"/>
  </r>
  <r>
    <x v="0"/>
    <s v="Linear Fluorescent"/>
    <n v="48"/>
    <s v="T-12"/>
    <n v="2"/>
    <n v="40"/>
    <x v="9"/>
    <s v="103328"/>
    <s v="Other"/>
    <n v="3.6399525819121509E-4"/>
  </r>
  <r>
    <x v="0"/>
    <s v="Linear Fluorescent"/>
    <n v="48"/>
    <s v="T-12"/>
    <n v="2"/>
    <n v="40"/>
    <x v="6"/>
    <s v="103329"/>
    <s v="Laundry Room"/>
    <n v="3.6399525819121509E-4"/>
  </r>
  <r>
    <x v="0"/>
    <s v="Compact Fluorescent"/>
    <m/>
    <s v="Twist"/>
    <n v="1"/>
    <n v="10"/>
    <x v="6"/>
    <s v="103329"/>
    <s v="Laundry Room"/>
    <n v="3.6399525819121509E-4"/>
  </r>
  <r>
    <x v="1"/>
    <s v="Incandescent"/>
    <m/>
    <s v="Globe"/>
    <n v="5"/>
    <n v="40"/>
    <x v="2"/>
    <s v="1033210"/>
    <s v="Bathroom"/>
    <n v="3.6399525819121509E-4"/>
  </r>
  <r>
    <x v="0"/>
    <s v="Compact Fluorescent"/>
    <m/>
    <s v="Twist"/>
    <n v="1"/>
    <n v="10"/>
    <x v="4"/>
    <s v="1033211"/>
    <s v="Closet"/>
    <n v="3.6399525819121509E-4"/>
  </r>
  <r>
    <x v="12"/>
    <s v="Halogen"/>
    <m/>
    <s v="MR"/>
    <n v="3"/>
    <n v="30"/>
    <x v="5"/>
    <s v="1033212"/>
    <s v="Kitchen"/>
    <n v="3.6399525819121509E-4"/>
  </r>
  <r>
    <x v="0"/>
    <s v="Incandescent"/>
    <m/>
    <s v="Standard A Lamp"/>
    <n v="2"/>
    <n v="75"/>
    <x v="5"/>
    <s v="1033212"/>
    <s v="Kitchen"/>
    <n v="3.6399525819121509E-4"/>
  </r>
  <r>
    <x v="0"/>
    <s v="Compact Fluorescent"/>
    <m/>
    <s v="Twist"/>
    <n v="1"/>
    <n v="10"/>
    <x v="0"/>
    <s v="1033213"/>
    <s v="Bedroom"/>
    <n v="3.6399525819121509E-4"/>
  </r>
  <r>
    <x v="4"/>
    <s v="Incandescent"/>
    <m/>
    <s v="3-Way Incandescent"/>
    <n v="1"/>
    <n v="100"/>
    <x v="0"/>
    <s v="1033213"/>
    <s v="Bedroom"/>
    <n v="3.6399525819121509E-4"/>
  </r>
  <r>
    <x v="0"/>
    <s v="Incandescent"/>
    <m/>
    <s v="Standard A Lamp"/>
    <n v="2"/>
    <n v="75"/>
    <x v="7"/>
    <s v="1033214"/>
    <s v="Living Room"/>
    <n v="3.6399525819121509E-4"/>
  </r>
  <r>
    <x v="0"/>
    <s v="Incandescent"/>
    <m/>
    <s v="Standard A Lamp"/>
    <n v="4"/>
    <n v="40"/>
    <x v="1"/>
    <s v="1033215"/>
    <s v="Dining Room"/>
    <n v="3.6399525819121509E-4"/>
  </r>
  <r>
    <x v="1"/>
    <s v="Incandescent"/>
    <m/>
    <s v="Mini base"/>
    <n v="1"/>
    <n v="60"/>
    <x v="2"/>
    <s v="1033216"/>
    <s v="Bathroom"/>
    <n v="3.6399525819121509E-4"/>
  </r>
  <r>
    <x v="0"/>
    <s v="Incandescent"/>
    <m/>
    <s v="Standard A Lamp"/>
    <n v="1"/>
    <n v="75"/>
    <x v="2"/>
    <s v="1033216"/>
    <s v="Bathroom"/>
    <n v="3.6399525819121509E-4"/>
  </r>
  <r>
    <x v="6"/>
    <s v="Incandescent"/>
    <m/>
    <s v="Standard A Lamp"/>
    <n v="2"/>
    <n v="100"/>
    <x v="7"/>
    <s v="1033217"/>
    <s v="Living Room"/>
    <n v="3.6399525819121509E-4"/>
  </r>
  <r>
    <x v="4"/>
    <s v="Incandescent"/>
    <m/>
    <s v="3-Way Incandescent"/>
    <n v="1"/>
    <n v="150"/>
    <x v="7"/>
    <s v="1033217"/>
    <s v="Living Room"/>
    <n v="3.6399525819121509E-4"/>
  </r>
  <r>
    <x v="9"/>
    <s v="Incandescent"/>
    <m/>
    <s v="Mini base"/>
    <n v="4"/>
    <n v="60"/>
    <x v="3"/>
    <s v="1033218"/>
    <s v="Hall"/>
    <n v="3.6399525819121509E-4"/>
  </r>
  <r>
    <x v="1"/>
    <s v="Incandescent"/>
    <m/>
    <s v="Standard A Lamp"/>
    <n v="1"/>
    <n v="75"/>
    <x v="8"/>
    <s v="1033219"/>
    <s v="Office"/>
    <n v="3.6399525819121509E-4"/>
  </r>
  <r>
    <x v="0"/>
    <s v="Compact Fluorescent"/>
    <m/>
    <s v="Twist"/>
    <n v="1"/>
    <n v="22"/>
    <x v="3"/>
    <s v="1033220"/>
    <s v="Hall"/>
    <n v="3.6399525819121509E-4"/>
  </r>
  <r>
    <x v="1"/>
    <s v="Compact Fluorescent"/>
    <m/>
    <s v="Twist"/>
    <n v="1"/>
    <n v="22"/>
    <x v="3"/>
    <s v="1033220"/>
    <s v="Hall"/>
    <n v="3.6399525819121509E-4"/>
  </r>
  <r>
    <x v="0"/>
    <s v="Compact Fluorescent"/>
    <m/>
    <s v="Twist"/>
    <n v="1"/>
    <n v="22"/>
    <x v="12"/>
    <s v="1033221"/>
    <s v="Family Room"/>
    <n v="3.6399525819121509E-4"/>
  </r>
  <r>
    <x v="6"/>
    <s v="Incandescent"/>
    <m/>
    <s v="Decorative"/>
    <n v="4"/>
    <n v="40"/>
    <x v="12"/>
    <s v="1033221"/>
    <s v="Family Room"/>
    <n v="3.6399525819121509E-4"/>
  </r>
  <r>
    <x v="4"/>
    <s v="Incandescent"/>
    <m/>
    <s v="3-Way Incandescent"/>
    <n v="1"/>
    <n v="170"/>
    <x v="12"/>
    <s v="1033221"/>
    <s v="Family Room"/>
    <n v="3.6399525819121509E-4"/>
  </r>
  <r>
    <x v="0"/>
    <s v="Incandescent"/>
    <m/>
    <s v="Reflector"/>
    <n v="1"/>
    <n v="65"/>
    <x v="12"/>
    <s v="103341"/>
    <s v="Family Room"/>
    <n v="1.2317521265588242E-3"/>
  </r>
  <r>
    <x v="6"/>
    <s v="Incandescent"/>
    <m/>
    <s v="Standard A Lamp"/>
    <n v="11"/>
    <n v="100"/>
    <x v="12"/>
    <s v="103341"/>
    <s v="Family Room"/>
    <n v="1.2317521265588242E-3"/>
  </r>
  <r>
    <x v="6"/>
    <s v="Incandescent"/>
    <m/>
    <s v="3-Way Incandescent"/>
    <n v="1"/>
    <n v="200"/>
    <x v="12"/>
    <s v="103341"/>
    <s v="Family Room"/>
    <n v="1.2317521265588242E-3"/>
  </r>
  <r>
    <x v="0"/>
    <s v="Compact Fluorescent"/>
    <m/>
    <s v="Twist"/>
    <n v="1"/>
    <n v="15"/>
    <x v="0"/>
    <s v="103342"/>
    <s v="Bedroom"/>
    <n v="1.2317521265588242E-3"/>
  </r>
  <r>
    <x v="4"/>
    <s v="Incandescent"/>
    <m/>
    <s v="3-Way Incandescent"/>
    <n v="1"/>
    <n v="100"/>
    <x v="0"/>
    <s v="103342"/>
    <s v="Bedroom"/>
    <n v="1.2317521265588242E-3"/>
  </r>
  <r>
    <x v="0"/>
    <s v="Compact Fluorescent"/>
    <m/>
    <s v="Twist"/>
    <n v="1"/>
    <n v="15"/>
    <x v="3"/>
    <s v="103343"/>
    <s v="Hall"/>
    <n v="1.2317521265588242E-3"/>
  </r>
  <r>
    <x v="0"/>
    <s v="Compact Fluorescent"/>
    <m/>
    <s v="Twist"/>
    <n v="2"/>
    <n v="15"/>
    <x v="10"/>
    <s v="103344"/>
    <s v="Master Bedroom"/>
    <n v="1.2317521265588242E-3"/>
  </r>
  <r>
    <x v="1"/>
    <s v="Incandescent"/>
    <m/>
    <s v="Reflector"/>
    <n v="2"/>
    <n v="50"/>
    <x v="10"/>
    <s v="103344"/>
    <s v="Master Bedroom"/>
    <n v="1.2317521265588242E-3"/>
  </r>
  <r>
    <x v="4"/>
    <s v="Incandescent"/>
    <m/>
    <s v="Standard A Lamp"/>
    <n v="1"/>
    <n v="60"/>
    <x v="10"/>
    <s v="103344"/>
    <s v="Master Bedroom"/>
    <n v="1.2317521265588242E-3"/>
  </r>
  <r>
    <x v="1"/>
    <s v="Incandescent"/>
    <m/>
    <s v="Globe"/>
    <n v="4"/>
    <n v="40"/>
    <x v="2"/>
    <s v="103345"/>
    <s v="Bathroom"/>
    <n v="1.2317521265588242E-3"/>
  </r>
  <r>
    <x v="0"/>
    <s v="Incandescent"/>
    <m/>
    <s v="Standard A Lamp"/>
    <n v="1"/>
    <n v="40"/>
    <x v="2"/>
    <s v="103345"/>
    <s v="Bathroom"/>
    <n v="1.2317521265588242E-3"/>
  </r>
  <r>
    <x v="1"/>
    <s v="Halogen"/>
    <m/>
    <s v="MR"/>
    <n v="1"/>
    <n v="20"/>
    <x v="1"/>
    <s v="103346"/>
    <s v="Dining Room"/>
    <n v="1.2317521265588242E-3"/>
  </r>
  <r>
    <x v="9"/>
    <s v="Incandescent"/>
    <m/>
    <s v="Mini base"/>
    <n v="3"/>
    <n v="40"/>
    <x v="1"/>
    <s v="103346"/>
    <s v="Dining Room"/>
    <n v="1.2317521265588242E-3"/>
  </r>
  <r>
    <x v="13"/>
    <s v="Linear Fluorescent"/>
    <n v="36"/>
    <s v="T-4"/>
    <n v="1"/>
    <n v="20"/>
    <x v="5"/>
    <s v="103347"/>
    <s v="Kitchen"/>
    <n v="1.2317521265588242E-3"/>
  </r>
  <r>
    <x v="0"/>
    <s v="Compact Fluorescent"/>
    <m/>
    <s v="Twist"/>
    <n v="3"/>
    <n v="22"/>
    <x v="5"/>
    <s v="103347"/>
    <s v="Kitchen"/>
    <n v="1.2317521265588242E-3"/>
  </r>
  <r>
    <x v="0"/>
    <s v="Incandescent"/>
    <m/>
    <s v="Globe"/>
    <n v="2"/>
    <n v="100"/>
    <x v="8"/>
    <s v="103348"/>
    <s v="Office"/>
    <n v="1.2317521265588242E-3"/>
  </r>
  <r>
    <x v="14"/>
    <s v="Halogen"/>
    <m/>
    <s v="MR"/>
    <n v="1"/>
    <n v="50"/>
    <x v="8"/>
    <s v="103348"/>
    <s v="Office"/>
    <n v="1.2317521265588242E-3"/>
  </r>
  <r>
    <x v="0"/>
    <s v="Compact Fluorescent"/>
    <m/>
    <s v="Twist"/>
    <n v="2"/>
    <n v="15"/>
    <x v="3"/>
    <s v="103349"/>
    <s v="Hall"/>
    <n v="1.2317521265588242E-3"/>
  </r>
  <r>
    <x v="0"/>
    <s v="Compact Fluorescent"/>
    <m/>
    <s v="Twist"/>
    <n v="1"/>
    <n v="15"/>
    <x v="4"/>
    <s v="1033410"/>
    <s v="Closet"/>
    <n v="1.2317521265588242E-3"/>
  </r>
  <r>
    <x v="0"/>
    <s v="Incandescent"/>
    <m/>
    <s v="Standard A Lamp"/>
    <n v="2"/>
    <n v="60"/>
    <x v="0"/>
    <s v="1033411"/>
    <s v="Bedroom"/>
    <n v="1.2317521265588242E-3"/>
  </r>
  <r>
    <x v="1"/>
    <s v="Halogen"/>
    <m/>
    <s v="MR"/>
    <n v="2"/>
    <n v="50"/>
    <x v="0"/>
    <s v="1033411"/>
    <s v="Bedroom"/>
    <n v="1.2317521265588242E-3"/>
  </r>
  <r>
    <x v="4"/>
    <s v="Incandescent"/>
    <m/>
    <s v="Standard A Lamp"/>
    <n v="1"/>
    <n v="60"/>
    <x v="0"/>
    <s v="1033411"/>
    <s v="Bedroom"/>
    <n v="1.2317521265588242E-3"/>
  </r>
  <r>
    <x v="1"/>
    <s v="Incandescent"/>
    <m/>
    <s v="Globe"/>
    <n v="3"/>
    <n v="40"/>
    <x v="2"/>
    <s v="1033412"/>
    <s v="Bathroom"/>
    <n v="1.2317521265588242E-3"/>
  </r>
  <r>
    <x v="1"/>
    <s v="Halogen"/>
    <m/>
    <s v="MR"/>
    <n v="1"/>
    <n v="50"/>
    <x v="2"/>
    <s v="1033412"/>
    <s v="Bathroom"/>
    <n v="1.2317521265588242E-3"/>
  </r>
  <r>
    <x v="0"/>
    <s v="Linear Fluorescent"/>
    <n v="48"/>
    <s v="T-12"/>
    <n v="2"/>
    <n v="40"/>
    <x v="6"/>
    <s v="1033413"/>
    <s v="Laundry Room"/>
    <n v="1.2317521265588242E-3"/>
  </r>
  <r>
    <x v="0"/>
    <s v="Incandescent"/>
    <m/>
    <s v="Standard A Lamp"/>
    <n v="1"/>
    <n v="60"/>
    <x v="9"/>
    <s v="103351"/>
    <s v="Other"/>
    <n v="3.7892292715758618E-4"/>
  </r>
  <r>
    <x v="1"/>
    <s v="Incandescent"/>
    <m/>
    <s v="Globe"/>
    <n v="6"/>
    <n v="25"/>
    <x v="2"/>
    <s v="103352"/>
    <s v="Bathroom"/>
    <n v="3.7892292715758618E-4"/>
  </r>
  <r>
    <x v="0"/>
    <s v="Compact Fluorescent"/>
    <m/>
    <s v="Twist"/>
    <n v="1"/>
    <n v="22"/>
    <x v="0"/>
    <s v="103353"/>
    <s v="Bedroom"/>
    <n v="3.7892292715758618E-4"/>
  </r>
  <r>
    <x v="0"/>
    <s v="Compact Fluorescent"/>
    <m/>
    <s v="Twist"/>
    <n v="3"/>
    <n v="15"/>
    <x v="1"/>
    <s v="103354"/>
    <s v="Dining Room"/>
    <n v="3.7892292715758618E-4"/>
  </r>
  <r>
    <x v="7"/>
    <s v="Incandescent"/>
    <m/>
    <s v="Standard A Lamp"/>
    <n v="1"/>
    <n v="60"/>
    <x v="11"/>
    <s v="103355"/>
    <s v="Garage"/>
    <n v="3.7892292715758618E-4"/>
  </r>
  <r>
    <x v="8"/>
    <s v="Compact Fluorescent"/>
    <m/>
    <s v="Reflector"/>
    <n v="1"/>
    <n v="15"/>
    <x v="3"/>
    <s v="103356"/>
    <s v="Hall"/>
    <n v="3.7892292715758618E-4"/>
  </r>
  <r>
    <x v="0"/>
    <s v="Compact Fluorescent"/>
    <m/>
    <s v="Circline (Screw Base)"/>
    <n v="1"/>
    <n v="28"/>
    <x v="5"/>
    <s v="103357"/>
    <s v="Kitchen"/>
    <n v="3.7892292715758618E-4"/>
  </r>
  <r>
    <x v="0"/>
    <s v="Compact Fluorescent"/>
    <m/>
    <s v="Twist"/>
    <n v="1"/>
    <n v="15"/>
    <x v="6"/>
    <s v="103358"/>
    <s v="Laundry Room"/>
    <n v="3.7892292715758618E-4"/>
  </r>
  <r>
    <x v="14"/>
    <s v="Halogen"/>
    <m/>
    <s v="Quartz Tube"/>
    <n v="1"/>
    <n v="50"/>
    <x v="6"/>
    <s v="103358"/>
    <s v="Laundry Room"/>
    <n v="3.7892292715758618E-4"/>
  </r>
  <r>
    <x v="6"/>
    <s v="Compact Fluorescent"/>
    <m/>
    <s v="Twist"/>
    <n v="1"/>
    <n v="15"/>
    <x v="7"/>
    <s v="103359"/>
    <s v="Living Room"/>
    <n v="3.7892292715758618E-4"/>
  </r>
  <r>
    <x v="4"/>
    <s v="Compact Fluorescent"/>
    <m/>
    <s v="Twist"/>
    <n v="1"/>
    <n v="28"/>
    <x v="7"/>
    <s v="103359"/>
    <s v="Living Room"/>
    <n v="3.7892292715758618E-4"/>
  </r>
  <r>
    <x v="0"/>
    <s v="Compact Fluorescent"/>
    <m/>
    <s v="Twist"/>
    <n v="2"/>
    <n v="15"/>
    <x v="9"/>
    <s v="1033510"/>
    <s v="Other"/>
    <n v="3.7892292715758618E-4"/>
  </r>
  <r>
    <x v="0"/>
    <s v="Compact Fluorescent"/>
    <m/>
    <s v="Twist"/>
    <n v="1"/>
    <n v="22"/>
    <x v="8"/>
    <s v="1033511"/>
    <s v="Office"/>
    <n v="3.7892292715758618E-4"/>
  </r>
  <r>
    <x v="6"/>
    <s v="Compact Fluorescent"/>
    <m/>
    <s v="Twist"/>
    <n v="1"/>
    <n v="15"/>
    <x v="8"/>
    <s v="1033511"/>
    <s v="Office"/>
    <n v="3.7892292715758618E-4"/>
  </r>
  <r>
    <x v="0"/>
    <s v="Incandescent"/>
    <m/>
    <s v="Reflector"/>
    <n v="1"/>
    <n v="65"/>
    <x v="9"/>
    <s v="103371"/>
    <s v="Other"/>
    <n v="2.9523995769978898E-4"/>
  </r>
  <r>
    <x v="1"/>
    <s v="Halogen"/>
    <m/>
    <s v="Quartz Tube"/>
    <n v="1"/>
    <n v="50"/>
    <x v="0"/>
    <s v="103372"/>
    <s v="Bedroom"/>
    <n v="2.9523995769978898E-4"/>
  </r>
  <r>
    <x v="0"/>
    <s v="Incandescent"/>
    <m/>
    <s v="Standard A Lamp"/>
    <n v="3"/>
    <n v="60"/>
    <x v="0"/>
    <s v="103373"/>
    <s v="Bedroom"/>
    <n v="2.9523995769978898E-4"/>
  </r>
  <r>
    <x v="14"/>
    <s v="Halogen"/>
    <m/>
    <s v="Quartz Tube"/>
    <n v="1"/>
    <n v="75"/>
    <x v="0"/>
    <s v="103373"/>
    <s v="Bedroom"/>
    <n v="2.9523995769978898E-4"/>
  </r>
  <r>
    <x v="0"/>
    <s v="Incandescent"/>
    <m/>
    <s v="Standard A Lamp"/>
    <n v="1"/>
    <n v="60"/>
    <x v="4"/>
    <s v="103374"/>
    <s v="Closet"/>
    <n v="2.9523995769978898E-4"/>
  </r>
  <r>
    <x v="0"/>
    <s v="Incandescent"/>
    <m/>
    <s v="Standard A Lamp"/>
    <n v="1"/>
    <n v="100"/>
    <x v="11"/>
    <s v="103375"/>
    <s v="Garage"/>
    <n v="2.9523995769978898E-4"/>
  </r>
  <r>
    <x v="7"/>
    <s v="Incandescent"/>
    <m/>
    <s v="Standard A Lamp"/>
    <n v="2"/>
    <n v="60"/>
    <x v="11"/>
    <s v="103375"/>
    <s v="Garage"/>
    <n v="2.9523995769978898E-4"/>
  </r>
  <r>
    <x v="0"/>
    <s v="Incandescent"/>
    <m/>
    <s v="Standard A Lamp"/>
    <n v="2"/>
    <n v="60"/>
    <x v="3"/>
    <s v="103376"/>
    <s v="Hall"/>
    <n v="2.9523995769978898E-4"/>
  </r>
  <r>
    <x v="0"/>
    <s v="Incandescent"/>
    <m/>
    <s v="Standard A Lamp"/>
    <n v="3"/>
    <n v="60"/>
    <x v="5"/>
    <s v="103377"/>
    <s v="Kitchen"/>
    <n v="2.9523995769978898E-4"/>
  </r>
  <r>
    <x v="8"/>
    <s v="Incandescent"/>
    <m/>
    <s v="Reflector"/>
    <n v="1"/>
    <n v="65"/>
    <x v="5"/>
    <s v="103377"/>
    <s v="Kitchen"/>
    <n v="2.9523995769978898E-4"/>
  </r>
  <r>
    <x v="0"/>
    <s v="Linear Fluorescent"/>
    <n v="44"/>
    <s v="T-12"/>
    <n v="2"/>
    <n v="40"/>
    <x v="5"/>
    <s v="103377"/>
    <s v="Kitchen"/>
    <n v="2.9523995769978898E-4"/>
  </r>
  <r>
    <x v="13"/>
    <s v="Incandescent"/>
    <m/>
    <s v="Mini base"/>
    <n v="1"/>
    <n v="25"/>
    <x v="5"/>
    <s v="103377"/>
    <s v="Kitchen"/>
    <n v="2.9523995769978898E-4"/>
  </r>
  <r>
    <x v="8"/>
    <s v="Incandescent"/>
    <m/>
    <s v="Standard A Lamp"/>
    <n v="1"/>
    <n v="60"/>
    <x v="6"/>
    <s v="103378"/>
    <s v="Laundry Room"/>
    <n v="2.9523995769978898E-4"/>
  </r>
  <r>
    <x v="6"/>
    <s v="Incandescent"/>
    <m/>
    <s v="Standard A Lamp"/>
    <n v="1"/>
    <n v="60"/>
    <x v="7"/>
    <s v="103379"/>
    <s v="Living Room"/>
    <n v="2.9523995769978898E-4"/>
  </r>
  <r>
    <x v="6"/>
    <s v="Incandescent"/>
    <m/>
    <s v="Decorative"/>
    <n v="6"/>
    <n v="25"/>
    <x v="7"/>
    <s v="103379"/>
    <s v="Living Room"/>
    <n v="2.9523995769978898E-4"/>
  </r>
  <r>
    <x v="6"/>
    <s v="Incandescent"/>
    <m/>
    <s v="Standard A Lamp"/>
    <n v="1"/>
    <n v="100"/>
    <x v="7"/>
    <s v="103379"/>
    <s v="Living Room"/>
    <n v="2.9523995769978898E-4"/>
  </r>
  <r>
    <x v="6"/>
    <s v="Compact Fluorescent"/>
    <m/>
    <s v="Twist"/>
    <n v="1"/>
    <n v="15"/>
    <x v="7"/>
    <s v="103379"/>
    <s v="Living Room"/>
    <n v="2.9523995769978898E-4"/>
  </r>
  <r>
    <x v="4"/>
    <s v="Incandescent"/>
    <m/>
    <s v="Clear"/>
    <n v="2"/>
    <n v="25"/>
    <x v="10"/>
    <s v="1033710"/>
    <s v="Master Bedroom"/>
    <n v="2.9523995769978898E-4"/>
  </r>
  <r>
    <x v="4"/>
    <s v="Incandescent"/>
    <m/>
    <s v="Standard A Lamp"/>
    <n v="1"/>
    <n v="75"/>
    <x v="10"/>
    <s v="1033710"/>
    <s v="Master Bedroom"/>
    <n v="2.9523995769978898E-4"/>
  </r>
  <r>
    <x v="6"/>
    <s v="Incandescent"/>
    <m/>
    <s v="Standard A Lamp"/>
    <n v="1"/>
    <n v="150"/>
    <x v="10"/>
    <s v="1033710"/>
    <s v="Master Bedroom"/>
    <n v="2.9523995769978898E-4"/>
  </r>
  <r>
    <x v="1"/>
    <s v="Incandescent"/>
    <m/>
    <s v="Clear"/>
    <n v="5"/>
    <n v="25"/>
    <x v="10"/>
    <s v="1033710"/>
    <s v="Master Bedroom"/>
    <n v="2.9523995769978898E-4"/>
  </r>
  <r>
    <x v="1"/>
    <s v="Incandescent"/>
    <m/>
    <s v="Standard A Lamp"/>
    <n v="3"/>
    <n v="25"/>
    <x v="2"/>
    <s v="1033711"/>
    <s v="Bathroom"/>
    <n v="2.9523995769978898E-4"/>
  </r>
  <r>
    <x v="0"/>
    <s v="Incandescent"/>
    <m/>
    <s v="Standard A Lamp"/>
    <n v="2"/>
    <n v="60"/>
    <x v="2"/>
    <s v="1033711"/>
    <s v="Bathroom"/>
    <n v="2.9523995769978898E-4"/>
  </r>
  <r>
    <x v="0"/>
    <s v="Incandescent"/>
    <m/>
    <s v="Heat Lamp"/>
    <n v="2"/>
    <n v="150"/>
    <x v="2"/>
    <s v="1033711"/>
    <s v="Bathroom"/>
    <n v="2.9523995769978898E-4"/>
  </r>
  <r>
    <x v="0"/>
    <s v="Incandescent"/>
    <m/>
    <s v="Standard A Lamp"/>
    <n v="1"/>
    <n v="100"/>
    <x v="4"/>
    <s v="1033712"/>
    <s v="Closet"/>
    <n v="2.9523995769978898E-4"/>
  </r>
  <r>
    <x v="0"/>
    <s v="Incandescent"/>
    <m/>
    <s v="Clear"/>
    <n v="3"/>
    <n v="60"/>
    <x v="3"/>
    <s v="1033713"/>
    <s v="Hall"/>
    <n v="2.9523995769978898E-4"/>
  </r>
  <r>
    <x v="1"/>
    <s v="Incandescent"/>
    <m/>
    <s v="Globe"/>
    <n v="6"/>
    <n v="40"/>
    <x v="2"/>
    <s v="103381"/>
    <s v="Bathroom"/>
    <n v="1.2317521265588242E-3"/>
  </r>
  <r>
    <x v="1"/>
    <s v="Incandescent"/>
    <m/>
    <s v="Globe"/>
    <n v="6"/>
    <n v="40"/>
    <x v="2"/>
    <s v="103382"/>
    <s v="Bathroom"/>
    <n v="1.2317521265588242E-3"/>
  </r>
  <r>
    <x v="0"/>
    <s v="Incandescent"/>
    <m/>
    <s v="Standard A Lamp"/>
    <n v="2"/>
    <n v="60"/>
    <x v="0"/>
    <s v="103383"/>
    <s v="Bedroom"/>
    <n v="1.2317521265588242E-3"/>
  </r>
  <r>
    <x v="0"/>
    <s v="Incandescent"/>
    <m/>
    <s v="Standard A Lamp"/>
    <n v="2"/>
    <n v="60"/>
    <x v="0"/>
    <s v="103384"/>
    <s v="Bedroom"/>
    <n v="1.2317521265588242E-3"/>
  </r>
  <r>
    <x v="0"/>
    <s v="Incandescent"/>
    <m/>
    <s v="Standard A Lamp"/>
    <n v="2"/>
    <n v="60"/>
    <x v="0"/>
    <s v="103385"/>
    <s v="Bedroom"/>
    <n v="1.2317521265588242E-3"/>
  </r>
  <r>
    <x v="9"/>
    <s v="Incandescent"/>
    <m/>
    <s v="Standard A Lamp"/>
    <n v="5"/>
    <n v="60"/>
    <x v="1"/>
    <s v="103386"/>
    <s v="Dining Room"/>
    <n v="1.2317521265588242E-3"/>
  </r>
  <r>
    <x v="0"/>
    <s v="Incandescent"/>
    <m/>
    <s v="Reflector"/>
    <n v="1"/>
    <n v="75"/>
    <x v="12"/>
    <s v="103387"/>
    <s v="Family Room"/>
    <n v="1.2317521265588242E-3"/>
  </r>
  <r>
    <x v="4"/>
    <s v="Compact Fluorescent"/>
    <m/>
    <s v="Twist"/>
    <n v="1"/>
    <n v="13"/>
    <x v="12"/>
    <s v="103387"/>
    <s v="Family Room"/>
    <n v="1.2317521265588242E-3"/>
  </r>
  <r>
    <x v="0"/>
    <s v="Compact Fluorescent"/>
    <m/>
    <s v="Twist"/>
    <n v="1"/>
    <n v="23"/>
    <x v="11"/>
    <s v="103388"/>
    <s v="Garage"/>
    <n v="1.2317521265588242E-3"/>
  </r>
  <r>
    <x v="0"/>
    <s v="Incandescent"/>
    <m/>
    <s v="Standard A Lamp"/>
    <n v="1"/>
    <n v="60"/>
    <x v="3"/>
    <s v="103389"/>
    <s v="Hall"/>
    <n v="1.2317521265588242E-3"/>
  </r>
  <r>
    <x v="0"/>
    <s v="Incandescent"/>
    <m/>
    <s v="Standard A Lamp"/>
    <n v="3"/>
    <n v="60"/>
    <x v="5"/>
    <s v="1033810"/>
    <s v="Kitchen"/>
    <n v="1.2317521265588242E-3"/>
  </r>
  <r>
    <x v="0"/>
    <s v="Linear Fluorescent"/>
    <n v="16"/>
    <s v="T-8"/>
    <n v="1"/>
    <n v="15"/>
    <x v="5"/>
    <s v="1033810"/>
    <s v="Kitchen"/>
    <n v="1.2317521265588242E-3"/>
  </r>
  <r>
    <x v="0"/>
    <s v="Incandescent"/>
    <m/>
    <s v="Reflector"/>
    <n v="1"/>
    <n v="75"/>
    <x v="5"/>
    <s v="1033810"/>
    <s v="Kitchen"/>
    <n v="1.2317521265588242E-3"/>
  </r>
  <r>
    <x v="1"/>
    <s v="Incandescent"/>
    <m/>
    <s v="Clear"/>
    <n v="4"/>
    <n v="60"/>
    <x v="2"/>
    <s v="103481"/>
    <s v="Bathroom"/>
    <n v="1.7228743739525446E-3"/>
  </r>
  <r>
    <x v="2"/>
    <s v="Incandescent"/>
    <m/>
    <s v="Heat Lamp"/>
    <n v="2"/>
    <n v="125"/>
    <x v="2"/>
    <s v="103481"/>
    <s v="Bathroom"/>
    <n v="1.7228743739525446E-3"/>
  </r>
  <r>
    <x v="0"/>
    <s v="Compact Fluorescent"/>
    <m/>
    <s v="Twist"/>
    <n v="2"/>
    <n v="22"/>
    <x v="1"/>
    <s v="103482"/>
    <s v="Dining Room"/>
    <n v="1.7228743739525446E-3"/>
  </r>
  <r>
    <x v="11"/>
    <s v="Linear Fluorescent"/>
    <n v="48"/>
    <s v="T-12"/>
    <n v="2"/>
    <n v="40"/>
    <x v="11"/>
    <s v="103483"/>
    <s v="Garage"/>
    <n v="1.7228743739525446E-3"/>
  </r>
  <r>
    <x v="7"/>
    <s v="Incandescent"/>
    <m/>
    <s v="Standard A Lamp"/>
    <n v="2"/>
    <n v="100"/>
    <x v="11"/>
    <s v="103483"/>
    <s v="Garage"/>
    <n v="1.7228743739525446E-3"/>
  </r>
  <r>
    <x v="0"/>
    <s v="Incandescent"/>
    <m/>
    <s v="Standard A Lamp"/>
    <n v="2"/>
    <n v="75"/>
    <x v="0"/>
    <s v="103484"/>
    <s v="Bedroom"/>
    <n v="1.7228743739525446E-3"/>
  </r>
  <r>
    <x v="13"/>
    <s v="Incandescent"/>
    <m/>
    <s v="Globe"/>
    <n v="1"/>
    <n v="75"/>
    <x v="3"/>
    <s v="103485"/>
    <s v="Hall"/>
    <n v="1.7228743739525446E-3"/>
  </r>
  <r>
    <x v="0"/>
    <s v="Incandescent"/>
    <m/>
    <s v="Standard A Lamp"/>
    <n v="2"/>
    <n v="60"/>
    <x v="5"/>
    <s v="103486"/>
    <s v="Kitchen"/>
    <n v="1.7228743739525446E-3"/>
  </r>
  <r>
    <x v="8"/>
    <s v="Incandescent"/>
    <m/>
    <s v="Reflector"/>
    <n v="1"/>
    <n v="65"/>
    <x v="5"/>
    <s v="103486"/>
    <s v="Kitchen"/>
    <n v="1.7228743739525446E-3"/>
  </r>
  <r>
    <x v="6"/>
    <s v="Compact Fluorescent"/>
    <m/>
    <s v="Twist"/>
    <n v="3"/>
    <n v="22"/>
    <x v="7"/>
    <s v="103487"/>
    <s v="Living Room"/>
    <n v="1.7228743739525446E-3"/>
  </r>
  <r>
    <x v="6"/>
    <s v="Compact Fluorescent"/>
    <m/>
    <s v="Twist"/>
    <n v="2"/>
    <n v="22"/>
    <x v="7"/>
    <s v="103487"/>
    <s v="Living Room"/>
    <n v="1.7228743739525446E-3"/>
  </r>
  <r>
    <x v="6"/>
    <s v="Compact Fluorescent"/>
    <m/>
    <s v="Straight Tube"/>
    <n v="1"/>
    <n v="28"/>
    <x v="7"/>
    <s v="103487"/>
    <s v="Living Room"/>
    <n v="1.7228743739525446E-3"/>
  </r>
  <r>
    <x v="0"/>
    <s v="Incandescent"/>
    <m/>
    <s v="Standard A Lamp"/>
    <n v="2"/>
    <n v="40"/>
    <x v="10"/>
    <s v="103488"/>
    <s v="Master Bedroom"/>
    <n v="1.7228743739525446E-3"/>
  </r>
  <r>
    <x v="1"/>
    <s v="Incandescent"/>
    <m/>
    <s v="Clear"/>
    <n v="6"/>
    <n v="60"/>
    <x v="2"/>
    <s v="103489"/>
    <s v="Bathroom"/>
    <n v="1.7228743739525446E-3"/>
  </r>
  <r>
    <x v="2"/>
    <s v="Incandescent"/>
    <m/>
    <s v="Heat Lamp"/>
    <n v="2"/>
    <n v="125"/>
    <x v="2"/>
    <s v="103489"/>
    <s v="Bathroom"/>
    <n v="1.7228743739525446E-3"/>
  </r>
  <r>
    <x v="0"/>
    <s v="Linear Fluorescent"/>
    <n v="48"/>
    <s v="T-12"/>
    <n v="2"/>
    <n v="40"/>
    <x v="8"/>
    <s v="1034810"/>
    <s v="Office"/>
    <n v="1.7228743739525446E-3"/>
  </r>
  <r>
    <x v="1"/>
    <s v="Compact Fluorescent"/>
    <m/>
    <s v="Twist"/>
    <n v="2"/>
    <n v="22"/>
    <x v="2"/>
    <s v="103521"/>
    <s v="Bathroom"/>
    <n v="2.9523995769978898E-4"/>
  </r>
  <r>
    <x v="8"/>
    <s v="Incandescent"/>
    <m/>
    <s v="Reflector"/>
    <n v="1"/>
    <n v="60"/>
    <x v="2"/>
    <s v="103522"/>
    <s v="Bathroom"/>
    <n v="2.9523995769978898E-4"/>
  </r>
  <r>
    <x v="14"/>
    <s v="Compact Fluorescent"/>
    <m/>
    <s v="Twist"/>
    <n v="2"/>
    <n v="15"/>
    <x v="0"/>
    <s v="103523"/>
    <s v="Bedroom"/>
    <n v="2.9523995769978898E-4"/>
  </r>
  <r>
    <x v="4"/>
    <s v="Halogen"/>
    <m/>
    <s v="Quartz Tube"/>
    <n v="1"/>
    <n v="50"/>
    <x v="0"/>
    <s v="103523"/>
    <s v="Bedroom"/>
    <n v="2.9523995769978898E-4"/>
  </r>
  <r>
    <x v="5"/>
    <s v="Incandescent"/>
    <m/>
    <s v="Decorative"/>
    <n v="4"/>
    <n v="40"/>
    <x v="1"/>
    <s v="103524"/>
    <s v="Dining Room"/>
    <n v="2.9523995769978898E-4"/>
  </r>
  <r>
    <x v="12"/>
    <s v="Incandescent"/>
    <m/>
    <s v="Reflector"/>
    <n v="1"/>
    <n v="60"/>
    <x v="1"/>
    <s v="103524"/>
    <s v="Dining Room"/>
    <n v="2.9523995769978898E-4"/>
  </r>
  <r>
    <x v="8"/>
    <s v="Incandescent"/>
    <m/>
    <s v="Standard A Lamp"/>
    <n v="1"/>
    <n v="65"/>
    <x v="12"/>
    <s v="103525"/>
    <s v="Family Room"/>
    <n v="2.9523995769978898E-4"/>
  </r>
  <r>
    <x v="12"/>
    <s v="Compact Fluorescent"/>
    <m/>
    <s v="Twist"/>
    <n v="3"/>
    <n v="22"/>
    <x v="12"/>
    <s v="103525"/>
    <s v="Family Room"/>
    <n v="2.9523995769978898E-4"/>
  </r>
  <r>
    <x v="0"/>
    <s v="Compact Fluorescent"/>
    <m/>
    <s v="Other"/>
    <n v="1"/>
    <n v="28"/>
    <x v="3"/>
    <s v="103526"/>
    <s v="Hall"/>
    <n v="2.9523995769978898E-4"/>
  </r>
  <r>
    <x v="12"/>
    <s v="Compact Fluorescent"/>
    <m/>
    <s v="Twist"/>
    <n v="1"/>
    <n v="15"/>
    <x v="3"/>
    <s v="103527"/>
    <s v="Hall"/>
    <n v="2.9523995769978898E-4"/>
  </r>
  <r>
    <x v="0"/>
    <s v="Halogen"/>
    <m/>
    <s v="MR"/>
    <n v="4"/>
    <n v="50"/>
    <x v="3"/>
    <s v="103527"/>
    <s v="Hall"/>
    <n v="2.9523995769978898E-4"/>
  </r>
  <r>
    <x v="12"/>
    <s v="Compact Fluorescent"/>
    <m/>
    <s v="Reflector"/>
    <n v="3"/>
    <n v="22"/>
    <x v="5"/>
    <s v="103528"/>
    <s v="Kitchen"/>
    <n v="2.9523995769978898E-4"/>
  </r>
  <r>
    <x v="0"/>
    <s v="Halogen"/>
    <m/>
    <s v="Quartz Tube"/>
    <n v="1"/>
    <n v="100"/>
    <x v="5"/>
    <s v="103528"/>
    <s v="Kitchen"/>
    <n v="2.9523995769978898E-4"/>
  </r>
  <r>
    <x v="0"/>
    <s v="Incandescent"/>
    <m/>
    <s v="Standard A Lamp"/>
    <n v="1"/>
    <n v="60"/>
    <x v="6"/>
    <s v="103529"/>
    <s v="Laundry Room"/>
    <n v="2.9523995769978898E-4"/>
  </r>
  <r>
    <x v="12"/>
    <s v="Compact Fluorescent"/>
    <m/>
    <s v="Twist"/>
    <n v="2"/>
    <n v="22"/>
    <x v="7"/>
    <s v="1035210"/>
    <s v="Living Room"/>
    <n v="2.9523995769978898E-4"/>
  </r>
  <r>
    <x v="9"/>
    <s v="Compact Fluorescent"/>
    <m/>
    <s v="Twist"/>
    <n v="1"/>
    <n v="15"/>
    <x v="7"/>
    <s v="1035210"/>
    <s v="Living Room"/>
    <n v="2.9523995769978898E-4"/>
  </r>
  <r>
    <x v="5"/>
    <s v="Incandescent"/>
    <m/>
    <s v="Standard A Lamp"/>
    <n v="1"/>
    <n v="60"/>
    <x v="2"/>
    <s v="1035211"/>
    <s v="Bathroom"/>
    <n v="2.9523995769978898E-4"/>
  </r>
  <r>
    <x v="1"/>
    <s v="Incandescent"/>
    <m/>
    <s v="Globe"/>
    <n v="3"/>
    <n v="40"/>
    <x v="2"/>
    <s v="1035211"/>
    <s v="Bathroom"/>
    <n v="2.9523995769978898E-4"/>
  </r>
  <r>
    <x v="0"/>
    <s v="Incandescent"/>
    <m/>
    <s v="Standard A Lamp"/>
    <n v="2"/>
    <n v="60"/>
    <x v="10"/>
    <s v="1035212"/>
    <s v="Master Bedroom"/>
    <n v="2.9523995769978898E-4"/>
  </r>
  <r>
    <x v="4"/>
    <s v="Incandescent"/>
    <m/>
    <s v="Standard A Lamp"/>
    <n v="1"/>
    <n v="40"/>
    <x v="10"/>
    <s v="1035212"/>
    <s v="Master Bedroom"/>
    <n v="2.9523995769978898E-4"/>
  </r>
  <r>
    <x v="14"/>
    <s v="Compact Fluorescent"/>
    <m/>
    <s v="Twist"/>
    <n v="1"/>
    <n v="15"/>
    <x v="0"/>
    <s v="1035213"/>
    <s v="Bedroom"/>
    <n v="2.9523995769978898E-4"/>
  </r>
  <r>
    <x v="9"/>
    <s v="Incandescent"/>
    <m/>
    <s v="Standard A Lamp"/>
    <n v="1"/>
    <n v="60"/>
    <x v="9"/>
    <s v="1035214"/>
    <s v="Other"/>
    <n v="2.9523995769978898E-4"/>
  </r>
  <r>
    <x v="8"/>
    <s v="Incandescent"/>
    <m/>
    <s v="Reflector"/>
    <n v="1"/>
    <n v="65"/>
    <x v="0"/>
    <s v="103691"/>
    <s v="Bedroom"/>
    <n v="3.7892292715758618E-4"/>
  </r>
  <r>
    <x v="4"/>
    <s v="Compact Fluorescent"/>
    <m/>
    <s v="A shape bulb"/>
    <n v="1"/>
    <n v="7"/>
    <x v="0"/>
    <s v="103691"/>
    <s v="Bedroom"/>
    <n v="3.7892292715758618E-4"/>
  </r>
  <r>
    <x v="1"/>
    <s v="Compact Fluorescent"/>
    <m/>
    <s v="Twist"/>
    <n v="3"/>
    <n v="15"/>
    <x v="2"/>
    <s v="103692"/>
    <s v="Bathroom"/>
    <n v="3.7892292715758618E-4"/>
  </r>
  <r>
    <x v="1"/>
    <s v="Incandescent"/>
    <m/>
    <s v="Standard A Lamp"/>
    <n v="2"/>
    <n v="40"/>
    <x v="2"/>
    <s v="103693"/>
    <s v="Bathroom"/>
    <n v="3.7892292715758618E-4"/>
  </r>
  <r>
    <x v="8"/>
    <s v="Compact Fluorescent"/>
    <m/>
    <s v="Straight Tube"/>
    <n v="1"/>
    <n v="15"/>
    <x v="0"/>
    <s v="103694"/>
    <s v="Bedroom"/>
    <n v="3.7892292715758618E-4"/>
  </r>
  <r>
    <x v="4"/>
    <s v="Incandescent"/>
    <m/>
    <s v="Standard A Lamp"/>
    <n v="1"/>
    <n v="60"/>
    <x v="0"/>
    <s v="103694"/>
    <s v="Bedroom"/>
    <n v="3.7892292715758618E-4"/>
  </r>
  <r>
    <x v="8"/>
    <s v="Incandescent"/>
    <m/>
    <s v="Reflector"/>
    <n v="1"/>
    <n v="65"/>
    <x v="0"/>
    <s v="103695"/>
    <s v="Bedroom"/>
    <n v="3.7892292715758618E-4"/>
  </r>
  <r>
    <x v="4"/>
    <s v="Compact Fluorescent"/>
    <m/>
    <s v="A shape bulb"/>
    <n v="1"/>
    <n v="7"/>
    <x v="0"/>
    <s v="103695"/>
    <s v="Bedroom"/>
    <n v="3.7892292715758618E-4"/>
  </r>
  <r>
    <x v="1"/>
    <s v="Incandescent"/>
    <m/>
    <s v="Standard A Lamp"/>
    <n v="4"/>
    <n v="60"/>
    <x v="2"/>
    <s v="103696"/>
    <s v="Bathroom"/>
    <n v="3.7892292715758618E-4"/>
  </r>
  <r>
    <x v="8"/>
    <s v="Incandescent"/>
    <m/>
    <s v="Reflector"/>
    <n v="1"/>
    <n v="65"/>
    <x v="3"/>
    <s v="103697"/>
    <s v="Hall"/>
    <n v="3.7892292715758618E-4"/>
  </r>
  <r>
    <x v="1"/>
    <s v="Compact Fluorescent"/>
    <m/>
    <s v="Straight Tube"/>
    <n v="1"/>
    <n v="15"/>
    <x v="3"/>
    <s v="103697"/>
    <s v="Hall"/>
    <n v="3.7892292715758618E-4"/>
  </r>
  <r>
    <x v="8"/>
    <s v="Compact Fluorescent"/>
    <m/>
    <s v="Flood"/>
    <n v="1"/>
    <n v="15"/>
    <x v="12"/>
    <s v="103698"/>
    <s v="Family Room"/>
    <n v="3.7892292715758618E-4"/>
  </r>
  <r>
    <x v="0"/>
    <s v="Compact Fluorescent"/>
    <m/>
    <s v="Twist"/>
    <n v="1"/>
    <n v="22"/>
    <x v="11"/>
    <s v="103699"/>
    <s v="Garage"/>
    <n v="3.7892292715758618E-4"/>
  </r>
  <r>
    <x v="7"/>
    <s v="Incandescent"/>
    <m/>
    <s v="Standard A Lamp"/>
    <n v="2"/>
    <n v="60"/>
    <x v="11"/>
    <s v="103699"/>
    <s v="Garage"/>
    <n v="3.7892292715758618E-4"/>
  </r>
  <r>
    <x v="8"/>
    <s v="Compact Fluorescent"/>
    <m/>
    <s v="Reflector"/>
    <n v="1"/>
    <n v="15"/>
    <x v="3"/>
    <s v="1036910"/>
    <s v="Hall"/>
    <n v="3.7892292715758618E-4"/>
  </r>
  <r>
    <x v="8"/>
    <s v="Incandescent"/>
    <m/>
    <s v="Reflector"/>
    <n v="1"/>
    <n v="65"/>
    <x v="5"/>
    <s v="1036911"/>
    <s v="Kitchen"/>
    <n v="3.7892292715758618E-4"/>
  </r>
  <r>
    <x v="0"/>
    <s v="Incandescent"/>
    <m/>
    <s v="Globe"/>
    <n v="1"/>
    <n v="40"/>
    <x v="5"/>
    <s v="1036911"/>
    <s v="Kitchen"/>
    <n v="3.7892292715758618E-4"/>
  </r>
  <r>
    <x v="8"/>
    <s v="Compact Fluorescent"/>
    <m/>
    <s v="Twist"/>
    <n v="1"/>
    <n v="15"/>
    <x v="5"/>
    <s v="1036911"/>
    <s v="Kitchen"/>
    <n v="3.7892292715758618E-4"/>
  </r>
  <r>
    <x v="6"/>
    <s v="Compact Fluorescent"/>
    <m/>
    <s v="Twist"/>
    <n v="1"/>
    <n v="22"/>
    <x v="7"/>
    <s v="1036912"/>
    <s v="Living Room"/>
    <n v="3.7892292715758618E-4"/>
  </r>
  <r>
    <x v="2"/>
    <s v="Compact Fluorescent"/>
    <m/>
    <s v="Twist"/>
    <n v="1"/>
    <n v="22"/>
    <x v="7"/>
    <s v="1036912"/>
    <s v="Living Room"/>
    <n v="3.7892292715758618E-4"/>
  </r>
  <r>
    <x v="4"/>
    <s v="Compact Fluorescent"/>
    <m/>
    <s v="Straight Tube"/>
    <n v="1"/>
    <n v="22"/>
    <x v="7"/>
    <s v="1036912"/>
    <s v="Living Room"/>
    <n v="3.7892292715758618E-4"/>
  </r>
  <r>
    <x v="8"/>
    <s v="Incandescent"/>
    <m/>
    <s v="Reflector"/>
    <n v="1"/>
    <n v="65"/>
    <x v="7"/>
    <s v="1036912"/>
    <s v="Living Room"/>
    <n v="3.7892292715758618E-4"/>
  </r>
  <r>
    <x v="1"/>
    <s v="Compact Fluorescent"/>
    <m/>
    <s v="Twist"/>
    <n v="2"/>
    <n v="22"/>
    <x v="2"/>
    <s v="1036913"/>
    <s v="Bathroom"/>
    <n v="3.7892292715758618E-4"/>
  </r>
  <r>
    <x v="2"/>
    <s v="Incandescent"/>
    <m/>
    <s v="Standard A Lamp"/>
    <n v="1"/>
    <n v="60"/>
    <x v="2"/>
    <s v="1036913"/>
    <s v="Bathroom"/>
    <n v="3.7892292715758618E-4"/>
  </r>
  <r>
    <x v="8"/>
    <s v="Incandescent"/>
    <m/>
    <s v="Reflector"/>
    <n v="1"/>
    <n v="65"/>
    <x v="2"/>
    <s v="1036913"/>
    <s v="Bathroom"/>
    <n v="3.7892292715758618E-4"/>
  </r>
  <r>
    <x v="2"/>
    <s v="Incandescent"/>
    <m/>
    <s v="Standard A Lamp"/>
    <n v="1"/>
    <n v="75"/>
    <x v="4"/>
    <s v="1036914"/>
    <s v="Closet"/>
    <n v="3.7892292715758618E-4"/>
  </r>
  <r>
    <x v="1"/>
    <s v="Compact Fluorescent"/>
    <m/>
    <s v="Straight Tube"/>
    <n v="1"/>
    <n v="15"/>
    <x v="10"/>
    <s v="1036915"/>
    <s v="Master Bedroom"/>
    <n v="3.7892292715758618E-4"/>
  </r>
  <r>
    <x v="9"/>
    <s v="Incandescent"/>
    <m/>
    <s v="Standard A Lamp"/>
    <n v="6"/>
    <n v="60"/>
    <x v="1"/>
    <s v="1036916"/>
    <s v="Dining Room"/>
    <n v="3.7892292715758618E-4"/>
  </r>
  <r>
    <x v="6"/>
    <s v="Compact Fluorescent"/>
    <m/>
    <s v="Reflector"/>
    <n v="2"/>
    <n v="15"/>
    <x v="1"/>
    <s v="1036916"/>
    <s v="Dining Room"/>
    <n v="3.7892292715758618E-4"/>
  </r>
  <r>
    <x v="4"/>
    <s v="Incandescent"/>
    <m/>
    <s v="Standard A Lamp"/>
    <n v="1"/>
    <n v="60"/>
    <x v="1"/>
    <s v="1036916"/>
    <s v="Dining Room"/>
    <n v="3.7892292715758618E-4"/>
  </r>
  <r>
    <x v="8"/>
    <s v="Compact Fluorescent"/>
    <m/>
    <s v="Reflector"/>
    <n v="1"/>
    <n v="15"/>
    <x v="3"/>
    <s v="1036917"/>
    <s v="Hall"/>
    <n v="3.7892292715758618E-4"/>
  </r>
  <r>
    <x v="1"/>
    <s v="Linear Fluorescent"/>
    <n v="48"/>
    <s v="T-8"/>
    <n v="1"/>
    <n v="40"/>
    <x v="3"/>
    <s v="1036917"/>
    <s v="Hall"/>
    <n v="3.7892292715758618E-4"/>
  </r>
  <r>
    <x v="1"/>
    <s v="Incandescent"/>
    <m/>
    <s v="Standard A Lamp"/>
    <n v="3"/>
    <n v="60"/>
    <x v="2"/>
    <s v="103841"/>
    <s v="Bathroom"/>
    <n v="1.7228743739525446E-3"/>
  </r>
  <r>
    <x v="0"/>
    <s v="Incandescent"/>
    <m/>
    <s v="Standard A Lamp"/>
    <n v="1"/>
    <n v="5"/>
    <x v="0"/>
    <s v="103842"/>
    <s v="Bedroom"/>
    <n v="1.7228743739525446E-3"/>
  </r>
  <r>
    <x v="0"/>
    <s v="Incandescent"/>
    <m/>
    <s v="Standard A Lamp"/>
    <n v="1"/>
    <n v="60"/>
    <x v="0"/>
    <s v="103843"/>
    <s v="Bedroom"/>
    <n v="1.7228743739525446E-3"/>
  </r>
  <r>
    <x v="0"/>
    <s v="Incandescent"/>
    <m/>
    <s v="Standard A Lamp"/>
    <n v="2"/>
    <n v="60"/>
    <x v="0"/>
    <s v="103844"/>
    <s v="Bedroom"/>
    <n v="1.7228743739525446E-3"/>
  </r>
  <r>
    <x v="4"/>
    <s v="Incandescent"/>
    <m/>
    <s v="Decorative"/>
    <n v="1"/>
    <n v="40"/>
    <x v="0"/>
    <s v="103844"/>
    <s v="Bedroom"/>
    <n v="1.7228743739525446E-3"/>
  </r>
  <r>
    <x v="0"/>
    <s v="Incandescent"/>
    <m/>
    <s v="Standard A Lamp"/>
    <n v="1"/>
    <n v="60"/>
    <x v="0"/>
    <s v="103845"/>
    <s v="Bedroom"/>
    <n v="1.7228743739525446E-3"/>
  </r>
  <r>
    <x v="0"/>
    <s v="Incandescent"/>
    <m/>
    <s v="Standard A Lamp"/>
    <n v="2"/>
    <n v="60"/>
    <x v="5"/>
    <s v="103846"/>
    <s v="Kitchen"/>
    <n v="1.7228743739525446E-3"/>
  </r>
  <r>
    <x v="0"/>
    <s v="Linear Fluorescent"/>
    <n v="48"/>
    <s v="T-12"/>
    <n v="4"/>
    <n v="40"/>
    <x v="5"/>
    <s v="103846"/>
    <s v="Kitchen"/>
    <n v="1.7228743739525446E-3"/>
  </r>
  <r>
    <x v="0"/>
    <s v="Linear Fluorescent"/>
    <n v="48"/>
    <s v="T-12"/>
    <n v="2"/>
    <n v="40"/>
    <x v="6"/>
    <s v="103847"/>
    <s v="Laundry Room"/>
    <n v="1.7228743739525446E-3"/>
  </r>
  <r>
    <x v="0"/>
    <s v="Incandescent"/>
    <m/>
    <s v="Standard A Lamp"/>
    <n v="1"/>
    <n v="60"/>
    <x v="7"/>
    <s v="103848"/>
    <s v="Living Room"/>
    <n v="1.7228743739525446E-3"/>
  </r>
  <r>
    <x v="4"/>
    <s v="Incandescent"/>
    <m/>
    <s v="Standard A Lamp"/>
    <n v="1"/>
    <n v="60"/>
    <x v="7"/>
    <s v="103848"/>
    <s v="Living Room"/>
    <n v="1.7228743739525446E-3"/>
  </r>
  <r>
    <x v="0"/>
    <s v="Compact Fluorescent"/>
    <m/>
    <s v="Twist"/>
    <n v="1"/>
    <n v="14"/>
    <x v="10"/>
    <s v="103881"/>
    <s v="Master Bedroom"/>
    <n v="3.6399525819121509E-4"/>
  </r>
  <r>
    <x v="4"/>
    <s v="Compact Fluorescent"/>
    <m/>
    <s v="Twist"/>
    <n v="1"/>
    <n v="13"/>
    <x v="10"/>
    <s v="103881"/>
    <s v="Master Bedroom"/>
    <n v="3.6399525819121509E-4"/>
  </r>
  <r>
    <x v="4"/>
    <s v="Incandescent"/>
    <m/>
    <s v="Standard A Lamp"/>
    <n v="1"/>
    <n v="60"/>
    <x v="9"/>
    <s v="103882"/>
    <s v="Other"/>
    <n v="3.6399525819121509E-4"/>
  </r>
  <r>
    <x v="0"/>
    <s v="Incandescent"/>
    <m/>
    <s v="Standard A Lamp"/>
    <n v="1"/>
    <n v="75"/>
    <x v="11"/>
    <s v="103883"/>
    <s v="Garage"/>
    <n v="3.6399525819121509E-4"/>
  </r>
  <r>
    <x v="5"/>
    <s v="Compact Fluorescent"/>
    <m/>
    <s v="Twist"/>
    <n v="4"/>
    <n v="13"/>
    <x v="5"/>
    <s v="103885"/>
    <s v="Kitchen"/>
    <n v="3.6399525819121509E-4"/>
  </r>
  <r>
    <x v="0"/>
    <s v="Compact Fluorescent"/>
    <m/>
    <s v="Pin base"/>
    <n v="1"/>
    <n v="24"/>
    <x v="6"/>
    <s v="103886"/>
    <s v="Laundry Room"/>
    <n v="3.6399525819121509E-4"/>
  </r>
  <r>
    <x v="14"/>
    <s v="Compact Fluorescent"/>
    <m/>
    <s v="Twist"/>
    <n v="5"/>
    <n v="19"/>
    <x v="7"/>
    <s v="103887"/>
    <s v="Living Room"/>
    <n v="3.6399525819121509E-4"/>
  </r>
  <r>
    <x v="0"/>
    <s v="Compact Fluorescent"/>
    <m/>
    <s v="Pin base"/>
    <n v="1"/>
    <n v="24"/>
    <x v="8"/>
    <s v="103888"/>
    <s v="Office"/>
    <n v="3.6399525819121509E-4"/>
  </r>
  <r>
    <x v="1"/>
    <s v="Compact Fluorescent"/>
    <m/>
    <s v="Twist"/>
    <n v="4"/>
    <n v="13"/>
    <x v="2"/>
    <s v="103889"/>
    <s v="Bathroom"/>
    <n v="3.6399525819121509E-4"/>
  </r>
  <r>
    <x v="0"/>
    <s v="Compact Fluorescent"/>
    <m/>
    <s v="Twist"/>
    <n v="1"/>
    <n v="13"/>
    <x v="8"/>
    <s v="1038810"/>
    <s v="Office"/>
    <n v="3.6399525819121509E-4"/>
  </r>
  <r>
    <x v="4"/>
    <s v="Linear Fluorescent"/>
    <n v="18"/>
    <s v="T-8"/>
    <n v="1"/>
    <n v="15"/>
    <x v="8"/>
    <s v="1038810"/>
    <s v="Office"/>
    <n v="3.6399525819121509E-4"/>
  </r>
  <r>
    <x v="1"/>
    <s v="Compact Fluorescent"/>
    <m/>
    <s v="Twist"/>
    <n v="1"/>
    <n v="40"/>
    <x v="3"/>
    <s v="1038811"/>
    <s v="Hall"/>
    <n v="3.6399525819121509E-4"/>
  </r>
  <r>
    <x v="9"/>
    <s v="Incandescent"/>
    <m/>
    <s v="Globe"/>
    <n v="6"/>
    <n v="100"/>
    <x v="1"/>
    <s v="103981"/>
    <s v="Dining Room"/>
    <n v="1.7228743739525446E-3"/>
  </r>
  <r>
    <x v="9"/>
    <s v="Incandescent"/>
    <m/>
    <s v="Decorative"/>
    <n v="5"/>
    <n v="40"/>
    <x v="9"/>
    <s v="103982"/>
    <s v="Other"/>
    <n v="1.7228743739525446E-3"/>
  </r>
  <r>
    <x v="8"/>
    <s v="Compact Fluorescent"/>
    <m/>
    <s v="Flood"/>
    <n v="1"/>
    <n v="15"/>
    <x v="12"/>
    <s v="103983"/>
    <s v="Family Room"/>
    <n v="1.7228743739525446E-3"/>
  </r>
  <r>
    <x v="0"/>
    <s v="Linear Fluorescent"/>
    <n v="48"/>
    <s v="T-12"/>
    <n v="2"/>
    <n v="40"/>
    <x v="11"/>
    <s v="103984"/>
    <s v="Garage"/>
    <n v="1.7228743739525446E-3"/>
  </r>
  <r>
    <x v="8"/>
    <s v="Compact Fluorescent"/>
    <m/>
    <s v="Flood"/>
    <n v="1"/>
    <n v="15"/>
    <x v="2"/>
    <s v="103985"/>
    <s v="Bathroom"/>
    <n v="1.7228743739525446E-3"/>
  </r>
  <r>
    <x v="8"/>
    <s v="Compact Fluorescent"/>
    <m/>
    <s v="Flood"/>
    <n v="1"/>
    <n v="15"/>
    <x v="3"/>
    <s v="103986"/>
    <s v="Hall"/>
    <n v="1.7228743739525446E-3"/>
  </r>
  <r>
    <x v="8"/>
    <s v="Compact Fluorescent"/>
    <m/>
    <s v="Flood"/>
    <n v="1"/>
    <n v="15"/>
    <x v="5"/>
    <s v="103987"/>
    <s v="Kitchen"/>
    <n v="1.7228743739525446E-3"/>
  </r>
  <r>
    <x v="0"/>
    <s v="Incandescent"/>
    <m/>
    <s v="Mini base"/>
    <n v="1"/>
    <n v="25"/>
    <x v="5"/>
    <s v="103987"/>
    <s v="Kitchen"/>
    <n v="1.7228743739525446E-3"/>
  </r>
  <r>
    <x v="0"/>
    <s v="Linear Fluorescent"/>
    <n v="24"/>
    <s v="T-12"/>
    <n v="2"/>
    <n v="40"/>
    <x v="6"/>
    <s v="103988"/>
    <s v="Laundry Room"/>
    <n v="1.7228743739525446E-3"/>
  </r>
  <r>
    <x v="6"/>
    <s v="Incandescent"/>
    <m/>
    <s v="3-Way Incandescent"/>
    <n v="1"/>
    <n v="150"/>
    <x v="7"/>
    <s v="103989"/>
    <s v="Living Room"/>
    <n v="1.7228743739525446E-3"/>
  </r>
  <r>
    <x v="6"/>
    <s v="Incandescent"/>
    <m/>
    <s v="Decorative"/>
    <n v="1"/>
    <n v="40"/>
    <x v="7"/>
    <s v="103989"/>
    <s v="Living Room"/>
    <n v="1.7228743739525446E-3"/>
  </r>
  <r>
    <x v="8"/>
    <s v="Compact Fluorescent"/>
    <m/>
    <s v="Flood"/>
    <n v="1"/>
    <n v="15"/>
    <x v="2"/>
    <s v="1039810"/>
    <s v="Bathroom"/>
    <n v="1.7228743739525446E-3"/>
  </r>
  <r>
    <x v="6"/>
    <s v="Compact Fluorescent"/>
    <m/>
    <s v="Twist"/>
    <n v="1"/>
    <n v="23"/>
    <x v="10"/>
    <s v="1039811"/>
    <s v="Master Bedroom"/>
    <n v="1.7228743739525446E-3"/>
  </r>
  <r>
    <x v="14"/>
    <s v="Halogen"/>
    <m/>
    <s v="Quartz Tube"/>
    <n v="1"/>
    <n v="100"/>
    <x v="10"/>
    <s v="1039811"/>
    <s v="Master Bedroom"/>
    <n v="1.7228743739525446E-3"/>
  </r>
  <r>
    <x v="0"/>
    <s v="Linear Fluorescent"/>
    <n v="48"/>
    <s v="T-12"/>
    <n v="2"/>
    <n v="40"/>
    <x v="4"/>
    <s v="1039812"/>
    <s v="Closet"/>
    <n v="1.7228743739525446E-3"/>
  </r>
  <r>
    <x v="0"/>
    <s v="Incandescent"/>
    <m/>
    <s v="Standard A Lamp"/>
    <n v="1"/>
    <n v="60"/>
    <x v="4"/>
    <s v="1039813"/>
    <s v="Closet"/>
    <n v="1.7228743739525446E-3"/>
  </r>
  <r>
    <x v="1"/>
    <s v="Incandescent"/>
    <m/>
    <s v="Globe"/>
    <n v="8"/>
    <n v="60"/>
    <x v="2"/>
    <s v="1039814"/>
    <s v="Bathroom"/>
    <n v="1.7228743739525446E-3"/>
  </r>
  <r>
    <x v="0"/>
    <s v="Incandescent"/>
    <m/>
    <s v="Standard A Lamp"/>
    <n v="1"/>
    <n v="60"/>
    <x v="2"/>
    <s v="1039814"/>
    <s v="Bathroom"/>
    <n v="1.7228743739525446E-3"/>
  </r>
  <r>
    <x v="8"/>
    <s v="Compact Fluorescent"/>
    <m/>
    <s v="Reflector"/>
    <n v="1"/>
    <n v="15"/>
    <x v="0"/>
    <s v="1039815"/>
    <s v="Bedroom"/>
    <n v="1.7228743739525446E-3"/>
  </r>
  <r>
    <x v="8"/>
    <s v="Compact Fluorescent"/>
    <m/>
    <s v="Flood"/>
    <n v="1"/>
    <n v="15"/>
    <x v="0"/>
    <s v="1039816"/>
    <s v="Bedroom"/>
    <n v="1.7228743739525446E-3"/>
  </r>
  <r>
    <x v="6"/>
    <s v="Incandescent"/>
    <m/>
    <s v="Decorative"/>
    <n v="1"/>
    <n v="40"/>
    <x v="0"/>
    <s v="1039816"/>
    <s v="Bedroom"/>
    <n v="1.7228743739525446E-3"/>
  </r>
  <r>
    <x v="8"/>
    <s v="Compact Fluorescent"/>
    <m/>
    <s v="Reflector"/>
    <n v="1"/>
    <n v="15"/>
    <x v="3"/>
    <s v="1039817"/>
    <s v="Hall"/>
    <n v="1.7228743739525446E-3"/>
  </r>
  <r>
    <x v="8"/>
    <s v="Compact Fluorescent"/>
    <m/>
    <s v="Reflector"/>
    <n v="1"/>
    <n v="15"/>
    <x v="8"/>
    <s v="1039818"/>
    <s v="Office"/>
    <n v="1.7228743739525446E-3"/>
  </r>
  <r>
    <x v="0"/>
    <s v="Incandescent"/>
    <m/>
    <s v="Standard A Lamp"/>
    <n v="1"/>
    <n v="40"/>
    <x v="5"/>
    <s v="104011"/>
    <s v="Kitchen"/>
    <n v="4.9794914348107438E-4"/>
  </r>
  <r>
    <x v="0"/>
    <s v="Compact Fluorescent"/>
    <m/>
    <s v="Twist"/>
    <n v="2"/>
    <n v="15"/>
    <x v="5"/>
    <s v="104011"/>
    <s v="Kitchen"/>
    <n v="4.9794914348107438E-4"/>
  </r>
  <r>
    <x v="9"/>
    <s v="Incandescent"/>
    <m/>
    <s v="Standard A Lamp"/>
    <n v="1"/>
    <n v="100"/>
    <x v="5"/>
    <s v="104011"/>
    <s v="Kitchen"/>
    <n v="4.9794914348107438E-4"/>
  </r>
  <r>
    <x v="0"/>
    <s v="Incandescent"/>
    <m/>
    <s v="Standard A Lamp"/>
    <n v="2"/>
    <n v="60"/>
    <x v="0"/>
    <s v="104012"/>
    <s v="Bedroom"/>
    <n v="4.9794914348107438E-4"/>
  </r>
  <r>
    <x v="6"/>
    <s v="Compact Fluorescent"/>
    <m/>
    <s v="Twist"/>
    <n v="1"/>
    <n v="15"/>
    <x v="0"/>
    <s v="104012"/>
    <s v="Bedroom"/>
    <n v="4.9794914348107438E-4"/>
  </r>
  <r>
    <x v="0"/>
    <s v="Linear Fluorescent"/>
    <n v="48"/>
    <s v="T-12"/>
    <n v="2"/>
    <n v="40"/>
    <x v="9"/>
    <s v="104013"/>
    <s v="Other"/>
    <n v="4.9794914348107438E-4"/>
  </r>
  <r>
    <x v="0"/>
    <s v="Linear Fluorescent"/>
    <n v="48"/>
    <s v="T-12"/>
    <n v="2"/>
    <n v="40"/>
    <x v="9"/>
    <s v="104014"/>
    <s v="Other"/>
    <n v="4.9794914348107438E-4"/>
  </r>
  <r>
    <x v="0"/>
    <s v="Compact Fluorescent"/>
    <m/>
    <s v="Twist"/>
    <n v="2"/>
    <n v="15"/>
    <x v="9"/>
    <s v="104014"/>
    <s v="Other"/>
    <n v="4.9794914348107438E-4"/>
  </r>
  <r>
    <x v="1"/>
    <s v="Compact Fluorescent"/>
    <m/>
    <s v="Twist"/>
    <n v="1"/>
    <n v="15"/>
    <x v="9"/>
    <s v="104014"/>
    <s v="Other"/>
    <n v="4.9794914348107438E-4"/>
  </r>
  <r>
    <x v="0"/>
    <s v="Linear Fluorescent"/>
    <n v="48"/>
    <s v="T-12"/>
    <n v="2"/>
    <n v="40"/>
    <x v="9"/>
    <s v="104015"/>
    <s v="Other"/>
    <n v="4.9794914348107438E-4"/>
  </r>
  <r>
    <x v="0"/>
    <s v="Linear Fluorescent"/>
    <n v="24"/>
    <s v="T-12"/>
    <n v="2"/>
    <n v="20"/>
    <x v="9"/>
    <s v="104015"/>
    <s v="Other"/>
    <n v="4.9794914348107438E-4"/>
  </r>
  <r>
    <x v="12"/>
    <s v="Compact Fluorescent"/>
    <m/>
    <s v="Twist"/>
    <n v="1"/>
    <n v="22"/>
    <x v="2"/>
    <s v="104017"/>
    <s v="Bathroom"/>
    <n v="4.9794914348107438E-4"/>
  </r>
  <r>
    <x v="0"/>
    <s v="Linear Fluorescent"/>
    <n v="48"/>
    <s v="T-12"/>
    <n v="2"/>
    <n v="40"/>
    <x v="11"/>
    <s v="104018"/>
    <s v="Garage"/>
    <n v="4.9794914348107438E-4"/>
  </r>
  <r>
    <x v="0"/>
    <s v="Linear Fluorescent"/>
    <n v="24"/>
    <s v="T-12"/>
    <n v="2"/>
    <n v="20"/>
    <x v="11"/>
    <s v="104018"/>
    <s v="Garage"/>
    <n v="4.9794914348107438E-4"/>
  </r>
  <r>
    <x v="9"/>
    <s v="Compact Fluorescent"/>
    <m/>
    <s v="Twist"/>
    <n v="3"/>
    <n v="15"/>
    <x v="1"/>
    <s v="104019"/>
    <s v="Dining Room"/>
    <n v="4.9794914348107438E-4"/>
  </r>
  <r>
    <x v="4"/>
    <s v="Incandescent"/>
    <m/>
    <s v="Standard A Lamp"/>
    <n v="1"/>
    <n v="100"/>
    <x v="12"/>
    <s v="1040110"/>
    <s v="Family Room"/>
    <n v="4.9794914348107438E-4"/>
  </r>
  <r>
    <x v="6"/>
    <s v="Compact Fluorescent"/>
    <m/>
    <s v="Twist"/>
    <n v="1"/>
    <n v="22"/>
    <x v="12"/>
    <s v="1040110"/>
    <s v="Family Room"/>
    <n v="4.9794914348107438E-4"/>
  </r>
  <r>
    <x v="4"/>
    <s v="Incandescent"/>
    <m/>
    <s v="Decorative"/>
    <n v="1"/>
    <n v="40"/>
    <x v="12"/>
    <s v="1040110"/>
    <s v="Family Room"/>
    <n v="4.9794914348107438E-4"/>
  </r>
  <r>
    <x v="9"/>
    <s v="Incandescent"/>
    <m/>
    <s v="Standard A Lamp"/>
    <n v="1"/>
    <n v="60"/>
    <x v="9"/>
    <s v="1040111"/>
    <s v="Other"/>
    <n v="4.9794914348107438E-4"/>
  </r>
  <r>
    <x v="0"/>
    <s v="Incandescent"/>
    <m/>
    <s v="Standard A Lamp"/>
    <n v="1"/>
    <n v="40"/>
    <x v="3"/>
    <s v="1040112"/>
    <s v="Hall"/>
    <n v="4.9794914348107438E-4"/>
  </r>
  <r>
    <x v="1"/>
    <s v="Incandescent"/>
    <m/>
    <s v="Globe"/>
    <n v="4"/>
    <n v="40"/>
    <x v="2"/>
    <s v="1040113"/>
    <s v="Bathroom"/>
    <n v="4.9794914348107438E-4"/>
  </r>
  <r>
    <x v="0"/>
    <s v="Incandescent"/>
    <m/>
    <s v="Standard A Lamp"/>
    <n v="2"/>
    <n v="40"/>
    <x v="2"/>
    <s v="1040113"/>
    <s v="Bathroom"/>
    <n v="4.9794914348107438E-4"/>
  </r>
  <r>
    <x v="0"/>
    <s v="Incandescent"/>
    <m/>
    <s v="Standard A Lamp"/>
    <n v="2"/>
    <n v="60"/>
    <x v="0"/>
    <s v="1040114"/>
    <s v="Bedroom"/>
    <n v="4.9794914348107438E-4"/>
  </r>
  <r>
    <x v="4"/>
    <s v="Compact Fluorescent"/>
    <m/>
    <s v="Twist"/>
    <n v="1"/>
    <n v="15"/>
    <x v="0"/>
    <s v="1040114"/>
    <s v="Bedroom"/>
    <n v="4.9794914348107438E-4"/>
  </r>
  <r>
    <x v="4"/>
    <s v="Incandescent"/>
    <m/>
    <s v="Standard A Lamp"/>
    <n v="1"/>
    <n v="60"/>
    <x v="0"/>
    <s v="1040114"/>
    <s v="Bedroom"/>
    <n v="4.9794914348107438E-4"/>
  </r>
  <r>
    <x v="0"/>
    <s v="Compact Fluorescent"/>
    <m/>
    <s v="Twist"/>
    <n v="1"/>
    <n v="15"/>
    <x v="4"/>
    <s v="1040115"/>
    <s v="Closet"/>
    <n v="4.9794914348107438E-4"/>
  </r>
  <r>
    <x v="0"/>
    <s v="Compact Fluorescent"/>
    <m/>
    <s v="Twist"/>
    <n v="2"/>
    <n v="15"/>
    <x v="0"/>
    <s v="1040116"/>
    <s v="Bedroom"/>
    <n v="4.9794914348107438E-4"/>
  </r>
  <r>
    <x v="4"/>
    <s v="Compact Fluorescent"/>
    <m/>
    <s v="Twist"/>
    <n v="1"/>
    <n v="22"/>
    <x v="0"/>
    <s v="1040116"/>
    <s v="Bedroom"/>
    <n v="4.9794914348107438E-4"/>
  </r>
  <r>
    <x v="12"/>
    <s v="Compact Fluorescent"/>
    <m/>
    <s v="Twist"/>
    <n v="1"/>
    <n v="22"/>
    <x v="0"/>
    <s v="1040116"/>
    <s v="Bedroom"/>
    <n v="4.9794914348107438E-4"/>
  </r>
  <r>
    <x v="13"/>
    <s v="Compact Fluorescent"/>
    <m/>
    <s v="Twist"/>
    <n v="1"/>
    <n v="15"/>
    <x v="0"/>
    <s v="1040116"/>
    <s v="Bedroom"/>
    <n v="4.9794914348107438E-4"/>
  </r>
  <r>
    <x v="12"/>
    <s v="Incandescent"/>
    <m/>
    <s v="Standard A Lamp"/>
    <n v="1"/>
    <n v="60"/>
    <x v="12"/>
    <s v="104081"/>
    <s v="Family Room"/>
    <n v="1.2317521265588242E-3"/>
  </r>
  <r>
    <x v="1"/>
    <s v="Incandescent"/>
    <m/>
    <s v="Standard A Lamp"/>
    <n v="2"/>
    <n v="60"/>
    <x v="2"/>
    <s v="104082"/>
    <s v="Bathroom"/>
    <n v="1.2317521265588242E-3"/>
  </r>
  <r>
    <x v="1"/>
    <s v="Compact Fluorescent"/>
    <m/>
    <s v="Twist"/>
    <n v="2"/>
    <n v="22"/>
    <x v="2"/>
    <s v="104083"/>
    <s v="Bathroom"/>
    <n v="1.2317521265588242E-3"/>
  </r>
  <r>
    <x v="0"/>
    <s v="Compact Fluorescent"/>
    <m/>
    <s v="Twist"/>
    <n v="4"/>
    <n v="22"/>
    <x v="5"/>
    <s v="104084"/>
    <s v="Kitchen"/>
    <n v="1.2317521265588242E-3"/>
  </r>
  <r>
    <x v="0"/>
    <s v="Incandescent"/>
    <m/>
    <s v="Standard A Lamp"/>
    <n v="4"/>
    <n v="60"/>
    <x v="5"/>
    <s v="104084"/>
    <s v="Kitchen"/>
    <n v="1.2317521265588242E-3"/>
  </r>
  <r>
    <x v="0"/>
    <s v="Compact Fluorescent"/>
    <m/>
    <s v="Twist"/>
    <n v="4"/>
    <n v="22"/>
    <x v="5"/>
    <s v="104084"/>
    <s v="Kitchen"/>
    <n v="1.2317521265588242E-3"/>
  </r>
  <r>
    <x v="0"/>
    <s v="Incandescent"/>
    <m/>
    <s v="Standard A Lamp"/>
    <n v="2"/>
    <n v="60"/>
    <x v="0"/>
    <s v="104085"/>
    <s v="Bedroom"/>
    <n v="1.2317521265588242E-3"/>
  </r>
  <r>
    <x v="0"/>
    <s v="Incandescent"/>
    <m/>
    <s v="Standard A Lamp"/>
    <n v="2"/>
    <n v="60"/>
    <x v="0"/>
    <s v="104086"/>
    <s v="Bedroom"/>
    <n v="1.2317521265588242E-3"/>
  </r>
  <r>
    <x v="0"/>
    <s v="Linear Fluorescent"/>
    <n v="48"/>
    <s v="T-8"/>
    <n v="2"/>
    <n v="32"/>
    <x v="11"/>
    <s v="104087"/>
    <s v="Garage"/>
    <n v="1.2317521265588242E-3"/>
  </r>
  <r>
    <x v="0"/>
    <s v="Linear Fluorescent"/>
    <n v="48"/>
    <s v="T-12"/>
    <n v="4"/>
    <n v="40"/>
    <x v="11"/>
    <s v="104087"/>
    <s v="Garage"/>
    <n v="1.2317521265588242E-3"/>
  </r>
  <r>
    <x v="7"/>
    <s v="Incandescent"/>
    <m/>
    <s v="Clear"/>
    <n v="2"/>
    <n v="60"/>
    <x v="11"/>
    <s v="104087"/>
    <s v="Garage"/>
    <n v="1.2317521265588242E-3"/>
  </r>
  <r>
    <x v="4"/>
    <s v="Incandescent"/>
    <m/>
    <s v="Standard A Lamp"/>
    <n v="1"/>
    <n v="60"/>
    <x v="7"/>
    <s v="104088"/>
    <s v="Living Room"/>
    <n v="1.2317521265588242E-3"/>
  </r>
  <r>
    <x v="15"/>
    <s v="Incandescent"/>
    <m/>
    <s v="Decorative"/>
    <n v="1"/>
    <n v="40"/>
    <x v="7"/>
    <s v="104088"/>
    <s v="Living Room"/>
    <n v="1.2317521265588242E-3"/>
  </r>
  <r>
    <x v="0"/>
    <s v="Compact Fluorescent"/>
    <m/>
    <s v="Twist"/>
    <n v="2"/>
    <n v="22"/>
    <x v="3"/>
    <s v="104089"/>
    <s v="Hall"/>
    <n v="1.2317521265588242E-3"/>
  </r>
  <r>
    <x v="0"/>
    <s v="Incandescent"/>
    <m/>
    <s v="Clear"/>
    <n v="3"/>
    <n v="60"/>
    <x v="8"/>
    <s v="1040810"/>
    <s v="Office"/>
    <n v="1.2317521265588242E-3"/>
  </r>
  <r>
    <x v="0"/>
    <s v="Incandescent"/>
    <m/>
    <s v="Standard A Lamp"/>
    <n v="3"/>
    <n v="60"/>
    <x v="10"/>
    <s v="1040811"/>
    <s v="Master Bedroom"/>
    <n v="1.2317521265588242E-3"/>
  </r>
  <r>
    <x v="1"/>
    <s v="Compact Fluorescent"/>
    <m/>
    <s v="Twist"/>
    <n v="1"/>
    <n v="23"/>
    <x v="2"/>
    <s v="104111"/>
    <s v="Bathroom"/>
    <n v="2.8600820290917246E-4"/>
  </r>
  <r>
    <x v="1"/>
    <s v="Incandescent"/>
    <m/>
    <s v="Standard A Lamp"/>
    <n v="1"/>
    <n v="60"/>
    <x v="2"/>
    <s v="104111"/>
    <s v="Bathroom"/>
    <n v="2.8600820290917246E-4"/>
  </r>
  <r>
    <x v="0"/>
    <s v="Compact Fluorescent"/>
    <m/>
    <s v="Twist"/>
    <n v="2"/>
    <n v="23"/>
    <x v="0"/>
    <s v="104112"/>
    <s v="Bedroom"/>
    <n v="2.8600820290917246E-4"/>
  </r>
  <r>
    <x v="0"/>
    <s v="Compact Fluorescent"/>
    <m/>
    <s v="Twist"/>
    <n v="2"/>
    <n v="23"/>
    <x v="0"/>
    <s v="104113"/>
    <s v="Bedroom"/>
    <n v="2.8600820290917246E-4"/>
  </r>
  <r>
    <x v="6"/>
    <s v="Compact Fluorescent"/>
    <m/>
    <s v="Twist"/>
    <n v="1"/>
    <n v="23"/>
    <x v="7"/>
    <s v="104114"/>
    <s v="Living Room"/>
    <n v="2.8600820290917246E-4"/>
  </r>
  <r>
    <x v="0"/>
    <s v="Compact Fluorescent"/>
    <m/>
    <s v="Twist"/>
    <n v="1"/>
    <n v="23"/>
    <x v="11"/>
    <s v="104115"/>
    <s v="Garage"/>
    <n v="2.8600820290917246E-4"/>
  </r>
  <r>
    <x v="0"/>
    <s v="Compact Fluorescent"/>
    <m/>
    <s v="Twist"/>
    <n v="1"/>
    <n v="13"/>
    <x v="3"/>
    <s v="104116"/>
    <s v="Hall"/>
    <n v="2.8600820290917246E-4"/>
  </r>
  <r>
    <x v="9"/>
    <s v="Incandescent"/>
    <m/>
    <s v="Globe"/>
    <n v="5"/>
    <n v="40"/>
    <x v="5"/>
    <s v="104117"/>
    <s v="Kitchen"/>
    <n v="2.8600820290917246E-4"/>
  </r>
  <r>
    <x v="0"/>
    <s v="Compact Fluorescent"/>
    <m/>
    <s v="Twist"/>
    <n v="2"/>
    <n v="23"/>
    <x v="5"/>
    <s v="104117"/>
    <s v="Kitchen"/>
    <n v="2.8600820290917246E-4"/>
  </r>
  <r>
    <x v="0"/>
    <s v="Compact Fluorescent"/>
    <m/>
    <s v="Twist"/>
    <n v="2"/>
    <n v="23"/>
    <x v="10"/>
    <s v="104118"/>
    <s v="Master Bedroom"/>
    <n v="2.8600820290917246E-4"/>
  </r>
  <r>
    <x v="1"/>
    <s v="Incandescent"/>
    <m/>
    <s v="Globe"/>
    <n v="4"/>
    <n v="40"/>
    <x v="2"/>
    <s v="104131"/>
    <s v="Bathroom"/>
    <n v="3.7892292715758618E-4"/>
  </r>
  <r>
    <x v="0"/>
    <s v="Incandescent"/>
    <m/>
    <s v="Standard A Lamp"/>
    <n v="5"/>
    <n v="75"/>
    <x v="0"/>
    <s v="104132"/>
    <s v="Bedroom"/>
    <n v="3.7892292715758618E-4"/>
  </r>
  <r>
    <x v="6"/>
    <s v="Compact Fluorescent"/>
    <m/>
    <s v="Pin base"/>
    <n v="1"/>
    <n v="27"/>
    <x v="0"/>
    <s v="104132"/>
    <s v="Bedroom"/>
    <n v="3.7892292715758618E-4"/>
  </r>
  <r>
    <x v="4"/>
    <s v="Compact Fluorescent"/>
    <m/>
    <s v="Pin base"/>
    <n v="1"/>
    <n v="27"/>
    <x v="0"/>
    <s v="104132"/>
    <s v="Bedroom"/>
    <n v="3.7892292715758618E-4"/>
  </r>
  <r>
    <x v="0"/>
    <s v="Incandescent"/>
    <m/>
    <s v="Standard A Lamp"/>
    <n v="3"/>
    <n v="75"/>
    <x v="10"/>
    <s v="104133"/>
    <s v="Master Bedroom"/>
    <n v="3.7892292715758618E-4"/>
  </r>
  <r>
    <x v="3"/>
    <s v="Incandescent"/>
    <m/>
    <s v="Standard A Lamp"/>
    <n v="1"/>
    <n v="100"/>
    <x v="11"/>
    <s v="104134"/>
    <s v="Garage"/>
    <n v="3.7892292715758618E-4"/>
  </r>
  <r>
    <x v="7"/>
    <s v="Incandescent"/>
    <m/>
    <s v="Standard A Lamp"/>
    <n v="1"/>
    <n v="100"/>
    <x v="11"/>
    <s v="104134"/>
    <s v="Garage"/>
    <n v="3.7892292715758618E-4"/>
  </r>
  <r>
    <x v="3"/>
    <s v="Incandescent"/>
    <m/>
    <s v="Standard A Lamp"/>
    <n v="1"/>
    <n v="60"/>
    <x v="11"/>
    <s v="104134"/>
    <s v="Garage"/>
    <n v="3.7892292715758618E-4"/>
  </r>
  <r>
    <x v="3"/>
    <s v="Compact Fluorescent"/>
    <m/>
    <s v="Twist"/>
    <n v="1"/>
    <n v="7"/>
    <x v="11"/>
    <s v="104134"/>
    <s v="Garage"/>
    <n v="3.7892292715758618E-4"/>
  </r>
  <r>
    <x v="4"/>
    <s v="Incandescent"/>
    <m/>
    <s v="Standard A Lamp"/>
    <n v="1"/>
    <n v="75"/>
    <x v="11"/>
    <s v="104134"/>
    <s v="Garage"/>
    <n v="3.7892292715758618E-4"/>
  </r>
  <r>
    <x v="0"/>
    <s v="Incandescent"/>
    <m/>
    <s v="Standard A Lamp"/>
    <n v="5"/>
    <n v="60"/>
    <x v="1"/>
    <s v="104135"/>
    <s v="Dining Room"/>
    <n v="3.7892292715758618E-4"/>
  </r>
  <r>
    <x v="0"/>
    <s v="Incandescent"/>
    <m/>
    <s v="Standard A Lamp"/>
    <n v="1"/>
    <n v="60"/>
    <x v="3"/>
    <s v="104136"/>
    <s v="Hall"/>
    <n v="3.7892292715758618E-4"/>
  </r>
  <r>
    <x v="0"/>
    <s v="Incandescent"/>
    <m/>
    <s v="Standard A Lamp"/>
    <n v="1"/>
    <n v="75"/>
    <x v="5"/>
    <s v="104137"/>
    <s v="Kitchen"/>
    <n v="3.7892292715758618E-4"/>
  </r>
  <r>
    <x v="13"/>
    <s v="Incandescent"/>
    <m/>
    <s v="Standard A Lamp"/>
    <n v="2"/>
    <n v="40"/>
    <x v="5"/>
    <s v="104137"/>
    <s v="Kitchen"/>
    <n v="3.7892292715758618E-4"/>
  </r>
  <r>
    <x v="13"/>
    <s v="Incandescent"/>
    <m/>
    <s v="Standard A Lamp"/>
    <n v="1"/>
    <n v="60"/>
    <x v="6"/>
    <s v="104138"/>
    <s v="Laundry Room"/>
    <n v="3.7892292715758618E-4"/>
  </r>
  <r>
    <x v="4"/>
    <s v="Incandescent"/>
    <m/>
    <s v="Standard A Lamp"/>
    <n v="1"/>
    <n v="60"/>
    <x v="7"/>
    <s v="104139"/>
    <s v="Living Room"/>
    <n v="3.7892292715758618E-4"/>
  </r>
  <r>
    <x v="4"/>
    <s v="Compact Fluorescent"/>
    <m/>
    <s v="Twist"/>
    <n v="1"/>
    <n v="25"/>
    <x v="7"/>
    <s v="104139"/>
    <s v="Living Room"/>
    <n v="3.7892292715758618E-4"/>
  </r>
  <r>
    <x v="6"/>
    <s v="Incandescent"/>
    <m/>
    <s v="Standard A Lamp"/>
    <n v="1"/>
    <n v="100"/>
    <x v="7"/>
    <s v="104139"/>
    <s v="Living Room"/>
    <n v="3.7892292715758618E-4"/>
  </r>
  <r>
    <x v="6"/>
    <s v="Compact Fluorescent"/>
    <m/>
    <s v="Twist"/>
    <n v="1"/>
    <n v="27"/>
    <x v="7"/>
    <s v="104139"/>
    <s v="Living Room"/>
    <n v="3.7892292715758618E-4"/>
  </r>
  <r>
    <x v="0"/>
    <s v="Compact Fluorescent"/>
    <m/>
    <s v="Twist"/>
    <n v="2"/>
    <n v="15"/>
    <x v="1"/>
    <s v="104211"/>
    <s v="Dining Room"/>
    <n v="3.6399525819121509E-4"/>
  </r>
  <r>
    <x v="4"/>
    <s v="Compact Fluorescent"/>
    <m/>
    <s v="Twist"/>
    <n v="1"/>
    <n v="15"/>
    <x v="1"/>
    <s v="104211"/>
    <s v="Dining Room"/>
    <n v="3.6399525819121509E-4"/>
  </r>
  <r>
    <x v="0"/>
    <s v="Compact Fluorescent"/>
    <m/>
    <s v="Twist"/>
    <n v="1"/>
    <n v="15"/>
    <x v="0"/>
    <s v="104212"/>
    <s v="Bedroom"/>
    <n v="3.6399525819121509E-4"/>
  </r>
  <r>
    <x v="4"/>
    <s v="Compact Fluorescent"/>
    <m/>
    <s v="Twist"/>
    <n v="1"/>
    <n v="15"/>
    <x v="0"/>
    <s v="104212"/>
    <s v="Bedroom"/>
    <n v="3.6399525819121509E-4"/>
  </r>
  <r>
    <x v="0"/>
    <s v="Compact Fluorescent"/>
    <m/>
    <s v="Twist"/>
    <n v="1"/>
    <n v="15"/>
    <x v="0"/>
    <s v="104213"/>
    <s v="Bedroom"/>
    <n v="3.6399525819121509E-4"/>
  </r>
  <r>
    <x v="4"/>
    <s v="Incandescent"/>
    <m/>
    <s v="Standard A Lamp"/>
    <n v="1"/>
    <n v="60"/>
    <x v="0"/>
    <s v="104213"/>
    <s v="Bedroom"/>
    <n v="3.6399525819121509E-4"/>
  </r>
  <r>
    <x v="5"/>
    <s v="Compact Fluorescent"/>
    <m/>
    <s v="Twist"/>
    <n v="1"/>
    <n v="15"/>
    <x v="0"/>
    <s v="104214"/>
    <s v="Bedroom"/>
    <n v="3.6399525819121509E-4"/>
  </r>
  <r>
    <x v="4"/>
    <s v="Compact Fluorescent"/>
    <m/>
    <s v="Twist"/>
    <n v="1"/>
    <n v="15"/>
    <x v="0"/>
    <s v="104214"/>
    <s v="Bedroom"/>
    <n v="3.6399525819121509E-4"/>
  </r>
  <r>
    <x v="6"/>
    <s v="Compact Fluorescent"/>
    <m/>
    <s v="Twist"/>
    <n v="1"/>
    <n v="15"/>
    <x v="0"/>
    <s v="104214"/>
    <s v="Bedroom"/>
    <n v="3.6399525819121509E-4"/>
  </r>
  <r>
    <x v="1"/>
    <s v="Incandescent"/>
    <m/>
    <s v="Clear"/>
    <n v="2"/>
    <n v="60"/>
    <x v="2"/>
    <s v="104215"/>
    <s v="Bathroom"/>
    <n v="3.6399525819121509E-4"/>
  </r>
  <r>
    <x v="8"/>
    <s v="Incandescent"/>
    <m/>
    <s v="Reflector"/>
    <n v="1"/>
    <n v="65"/>
    <x v="2"/>
    <s v="104215"/>
    <s v="Bathroom"/>
    <n v="3.6399525819121509E-4"/>
  </r>
  <r>
    <x v="8"/>
    <s v="Incandescent"/>
    <m/>
    <s v="Reflector"/>
    <n v="1"/>
    <n v="65"/>
    <x v="5"/>
    <s v="104216"/>
    <s v="Kitchen"/>
    <n v="3.6399525819121509E-4"/>
  </r>
  <r>
    <x v="0"/>
    <s v="Compact Fluorescent"/>
    <m/>
    <s v="Twist"/>
    <n v="1"/>
    <n v="15"/>
    <x v="5"/>
    <s v="104216"/>
    <s v="Kitchen"/>
    <n v="3.6399525819121509E-4"/>
  </r>
  <r>
    <x v="8"/>
    <s v="Incandescent"/>
    <m/>
    <s v="Reflector"/>
    <n v="1"/>
    <n v="65"/>
    <x v="4"/>
    <s v="104217"/>
    <s v="Closet"/>
    <n v="3.6399525819121509E-4"/>
  </r>
  <r>
    <x v="1"/>
    <s v="Compact Fluorescent"/>
    <m/>
    <s v="Twist"/>
    <n v="1"/>
    <n v="15"/>
    <x v="9"/>
    <s v="104218"/>
    <s v="Other"/>
    <n v="3.6399525819121509E-4"/>
  </r>
  <r>
    <x v="0"/>
    <s v="Compact Fluorescent"/>
    <m/>
    <s v="Twist"/>
    <n v="1"/>
    <n v="15"/>
    <x v="3"/>
    <s v="104219"/>
    <s v="Hall"/>
    <n v="3.6399525819121509E-4"/>
  </r>
  <r>
    <x v="0"/>
    <s v="Compact Fluorescent"/>
    <m/>
    <s v="Twist"/>
    <n v="1"/>
    <n v="15"/>
    <x v="6"/>
    <s v="1042110"/>
    <s v="Laundry Room"/>
    <n v="3.6399525819121509E-4"/>
  </r>
  <r>
    <x v="6"/>
    <s v="Compact Fluorescent"/>
    <m/>
    <s v="Twist"/>
    <n v="1"/>
    <n v="15"/>
    <x v="6"/>
    <s v="1042110"/>
    <s v="Laundry Room"/>
    <n v="3.6399525819121509E-4"/>
  </r>
  <r>
    <x v="6"/>
    <s v="Incandescent"/>
    <m/>
    <s v="Mini base"/>
    <n v="3"/>
    <n v="40"/>
    <x v="6"/>
    <s v="1042110"/>
    <s v="Laundry Room"/>
    <n v="3.6399525819121509E-4"/>
  </r>
  <r>
    <x v="0"/>
    <s v="Compact Fluorescent"/>
    <m/>
    <s v="Twist"/>
    <n v="1"/>
    <n v="15"/>
    <x v="3"/>
    <s v="1042111"/>
    <s v="Hall"/>
    <n v="3.6399525819121509E-4"/>
  </r>
  <r>
    <x v="1"/>
    <s v="Compact Fluorescent"/>
    <m/>
    <s v="Globe"/>
    <n v="4"/>
    <n v="15"/>
    <x v="2"/>
    <s v="1042112"/>
    <s v="Bathroom"/>
    <n v="3.6399525819121509E-4"/>
  </r>
  <r>
    <x v="0"/>
    <s v="Incandescent"/>
    <m/>
    <s v="Heat Lamp"/>
    <n v="1"/>
    <n v="250"/>
    <x v="2"/>
    <s v="1042112"/>
    <s v="Bathroom"/>
    <n v="3.6399525819121509E-4"/>
  </r>
  <r>
    <x v="1"/>
    <s v="Incandescent"/>
    <m/>
    <s v="Globe"/>
    <n v="4"/>
    <n v="40"/>
    <x v="2"/>
    <s v="104251"/>
    <s v="Bathroom"/>
    <n v="1.2317521265588242E-3"/>
  </r>
  <r>
    <x v="9"/>
    <s v="Incandescent"/>
    <m/>
    <s v="Standard A Lamp"/>
    <n v="5"/>
    <n v="100"/>
    <x v="1"/>
    <s v="104252"/>
    <s v="Dining Room"/>
    <n v="1.2317521265588242E-3"/>
  </r>
  <r>
    <x v="0"/>
    <s v="Incandescent"/>
    <m/>
    <s v="Standard A Lamp"/>
    <n v="1"/>
    <n v="60"/>
    <x v="4"/>
    <s v="104253"/>
    <s v="Closet"/>
    <n v="1.2317521265588242E-3"/>
  </r>
  <r>
    <x v="0"/>
    <s v="Incandescent"/>
    <m/>
    <s v="Standard A Lamp"/>
    <n v="1"/>
    <n v="100"/>
    <x v="12"/>
    <s v="104254"/>
    <s v="Family Room"/>
    <n v="1.2317521265588242E-3"/>
  </r>
  <r>
    <x v="1"/>
    <s v="Incandescent"/>
    <m/>
    <s v="Standard A Lamp"/>
    <n v="1"/>
    <n v="60"/>
    <x v="12"/>
    <s v="104254"/>
    <s v="Family Room"/>
    <n v="1.2317521265588242E-3"/>
  </r>
  <r>
    <x v="0"/>
    <s v="Incandescent"/>
    <m/>
    <s v="Standard A Lamp"/>
    <n v="1"/>
    <n v="60"/>
    <x v="11"/>
    <s v="104255"/>
    <s v="Garage"/>
    <n v="1.2317521265588242E-3"/>
  </r>
  <r>
    <x v="7"/>
    <s v="Incandescent"/>
    <m/>
    <s v="Standard A Lamp"/>
    <n v="2"/>
    <n v="60"/>
    <x v="11"/>
    <s v="104255"/>
    <s v="Garage"/>
    <n v="1.2317521265588242E-3"/>
  </r>
  <r>
    <x v="1"/>
    <s v="Incandescent"/>
    <m/>
    <s v="Globe"/>
    <n v="7"/>
    <n v="40"/>
    <x v="2"/>
    <s v="104256"/>
    <s v="Bathroom"/>
    <n v="1.2317521265588242E-3"/>
  </r>
  <r>
    <x v="8"/>
    <s v="Incandescent"/>
    <m/>
    <s v="Reflector"/>
    <n v="1"/>
    <n v="150"/>
    <x v="3"/>
    <s v="104257"/>
    <s v="Hall"/>
    <n v="1.2317521265588242E-3"/>
  </r>
  <r>
    <x v="0"/>
    <s v="Incandescent"/>
    <m/>
    <s v="Mini base"/>
    <n v="4"/>
    <n v="40"/>
    <x v="3"/>
    <s v="104258"/>
    <s v="Hall"/>
    <n v="1.2317521265588242E-3"/>
  </r>
  <r>
    <x v="8"/>
    <s v="Compact Fluorescent"/>
    <m/>
    <s v="Flood"/>
    <n v="1"/>
    <n v="11"/>
    <x v="3"/>
    <s v="104258"/>
    <s v="Hall"/>
    <n v="1.2317521265588242E-3"/>
  </r>
  <r>
    <x v="9"/>
    <s v="Compact Fluorescent"/>
    <m/>
    <s v="Twist"/>
    <n v="1"/>
    <n v="15"/>
    <x v="5"/>
    <s v="104259"/>
    <s v="Kitchen"/>
    <n v="1.2317521265588242E-3"/>
  </r>
  <r>
    <x v="8"/>
    <s v="Halogen"/>
    <m/>
    <s v="MR"/>
    <n v="1"/>
    <n v="50"/>
    <x v="5"/>
    <s v="104259"/>
    <s v="Kitchen"/>
    <n v="1.2317521265588242E-3"/>
  </r>
  <r>
    <x v="0"/>
    <s v="Incandescent"/>
    <m/>
    <s v="Standard A Lamp"/>
    <n v="1"/>
    <n v="100"/>
    <x v="6"/>
    <s v="1042510"/>
    <s v="Laundry Room"/>
    <n v="1.2317521265588242E-3"/>
  </r>
  <r>
    <x v="4"/>
    <s v="Incandescent"/>
    <m/>
    <s v="3-Way Incandescent"/>
    <n v="1"/>
    <n v="100"/>
    <x v="7"/>
    <s v="1042511"/>
    <s v="Living Room"/>
    <n v="1.2317521265588242E-3"/>
  </r>
  <r>
    <x v="4"/>
    <s v="Incandescent"/>
    <m/>
    <s v="3-Way Incandescent"/>
    <n v="1"/>
    <n v="100"/>
    <x v="7"/>
    <s v="1042511"/>
    <s v="Living Room"/>
    <n v="1.2317521265588242E-3"/>
  </r>
  <r>
    <x v="1"/>
    <s v="Compact Fluorescent"/>
    <m/>
    <s v="Globe"/>
    <n v="3"/>
    <n v="11"/>
    <x v="2"/>
    <s v="1042512"/>
    <s v="Bathroom"/>
    <n v="1.2317521265588242E-3"/>
  </r>
  <r>
    <x v="1"/>
    <s v="Incandescent"/>
    <m/>
    <s v="Globe"/>
    <n v="4"/>
    <n v="40"/>
    <x v="2"/>
    <s v="1042512"/>
    <s v="Bathroom"/>
    <n v="1.2317521265588242E-3"/>
  </r>
  <r>
    <x v="0"/>
    <s v="Incandescent"/>
    <m/>
    <s v="Standard A Lamp"/>
    <n v="1"/>
    <n v="100"/>
    <x v="2"/>
    <s v="1042512"/>
    <s v="Bathroom"/>
    <n v="1.2317521265588242E-3"/>
  </r>
  <r>
    <x v="8"/>
    <s v="Incandescent"/>
    <m/>
    <s v="Heat Lamp"/>
    <n v="1"/>
    <n v="125"/>
    <x v="2"/>
    <s v="1042512"/>
    <s v="Bathroom"/>
    <n v="1.2317521265588242E-3"/>
  </r>
  <r>
    <x v="6"/>
    <s v="Linear Fluorescent"/>
    <n v="48"/>
    <s v="T-4"/>
    <n v="1"/>
    <n v="100"/>
    <x v="0"/>
    <s v="1042513"/>
    <s v="Bedroom"/>
    <n v="1.2317521265588242E-3"/>
  </r>
  <r>
    <x v="13"/>
    <s v="Incandescent"/>
    <m/>
    <s v="Mini base"/>
    <n v="1"/>
    <n v="25"/>
    <x v="0"/>
    <s v="1042513"/>
    <s v="Bedroom"/>
    <n v="1.2317521265588242E-3"/>
  </r>
  <r>
    <x v="4"/>
    <s v="Incandescent"/>
    <m/>
    <s v="3-Way Incandescent"/>
    <n v="1"/>
    <n v="100"/>
    <x v="0"/>
    <s v="1042513"/>
    <s v="Bedroom"/>
    <n v="1.2317521265588242E-3"/>
  </r>
  <r>
    <x v="8"/>
    <s v="Incandescent"/>
    <m/>
    <s v="Reflector"/>
    <n v="1"/>
    <n v="65"/>
    <x v="12"/>
    <s v="1042514"/>
    <s v="Family Room"/>
    <n v="1.2317521265588242E-3"/>
  </r>
  <r>
    <x v="4"/>
    <s v="Incandescent"/>
    <m/>
    <s v="Standard A Lamp"/>
    <n v="1"/>
    <n v="60"/>
    <x v="12"/>
    <s v="1042514"/>
    <s v="Family Room"/>
    <n v="1.2317521265588242E-3"/>
  </r>
  <r>
    <x v="4"/>
    <s v="Incandescent"/>
    <m/>
    <s v="3-Way Incandescent"/>
    <n v="1"/>
    <n v="100"/>
    <x v="0"/>
    <s v="1042515"/>
    <s v="Bedroom"/>
    <n v="1.2317521265588242E-3"/>
  </r>
  <r>
    <x v="1"/>
    <s v="Compact Fluorescent"/>
    <m/>
    <s v="Twist"/>
    <n v="1"/>
    <n v="15"/>
    <x v="3"/>
    <s v="1042516"/>
    <s v="Hall"/>
    <n v="1.2317521265588242E-3"/>
  </r>
  <r>
    <x v="8"/>
    <s v="Incandescent"/>
    <m/>
    <s v="Reflector"/>
    <n v="1"/>
    <n v="100"/>
    <x v="3"/>
    <s v="1042517"/>
    <s v="Hall"/>
    <n v="1.2317521265588242E-3"/>
  </r>
  <r>
    <x v="13"/>
    <s v="Incandescent"/>
    <m/>
    <s v="Standard A Lamp"/>
    <n v="2"/>
    <n v="75"/>
    <x v="0"/>
    <s v="1042518"/>
    <s v="Bedroom"/>
    <n v="1.2317521265588242E-3"/>
  </r>
  <r>
    <x v="4"/>
    <s v="Incandescent"/>
    <m/>
    <s v="Decorative"/>
    <n v="2"/>
    <n v="25"/>
    <x v="0"/>
    <s v="1042518"/>
    <s v="Bedroom"/>
    <n v="1.2317521265588242E-3"/>
  </r>
  <r>
    <x v="4"/>
    <s v="Incandescent"/>
    <m/>
    <s v="Standard A Lamp"/>
    <n v="1"/>
    <n v="60"/>
    <x v="0"/>
    <s v="1042518"/>
    <s v="Bedroom"/>
    <n v="1.2317521265588242E-3"/>
  </r>
  <r>
    <x v="12"/>
    <s v="Incandescent"/>
    <m/>
    <s v="Clear"/>
    <n v="3"/>
    <n v="60"/>
    <x v="12"/>
    <s v="104301"/>
    <s v="Family Room"/>
    <n v="3.6399525819121509E-4"/>
  </r>
  <r>
    <x v="6"/>
    <s v="Incandescent"/>
    <m/>
    <s v="Clear"/>
    <n v="1"/>
    <n v="60"/>
    <x v="12"/>
    <s v="104301"/>
    <s v="Family Room"/>
    <n v="3.6399525819121509E-4"/>
  </r>
  <r>
    <x v="0"/>
    <s v="Compact Fluorescent"/>
    <m/>
    <s v="Pin base"/>
    <n v="3"/>
    <n v="40"/>
    <x v="10"/>
    <s v="104302"/>
    <s v="Master Bedroom"/>
    <n v="3.6399525819121509E-4"/>
  </r>
  <r>
    <x v="9"/>
    <s v="Incandescent"/>
    <m/>
    <s v="Globe"/>
    <n v="1"/>
    <n v="100"/>
    <x v="10"/>
    <s v="104302"/>
    <s v="Master Bedroom"/>
    <n v="3.6399525819121509E-4"/>
  </r>
  <r>
    <x v="0"/>
    <s v="Incandescent"/>
    <m/>
    <s v="Standard A Lamp"/>
    <n v="1"/>
    <n v="60"/>
    <x v="4"/>
    <s v="104303"/>
    <s v="Closet"/>
    <n v="3.6399525819121509E-4"/>
  </r>
  <r>
    <x v="1"/>
    <s v="Halogen"/>
    <m/>
    <s v="MR"/>
    <n v="4"/>
    <n v="50"/>
    <x v="2"/>
    <s v="104304"/>
    <s v="Bathroom"/>
    <n v="3.6399525819121509E-4"/>
  </r>
  <r>
    <x v="0"/>
    <s v="Incandescent"/>
    <m/>
    <s v="Standard A Lamp"/>
    <n v="2"/>
    <n v="60"/>
    <x v="3"/>
    <s v="104305"/>
    <s v="Hall"/>
    <n v="3.6399525819121509E-4"/>
  </r>
  <r>
    <x v="0"/>
    <s v="Incandescent"/>
    <m/>
    <s v="Standard A Lamp"/>
    <n v="1"/>
    <n v="60"/>
    <x v="11"/>
    <s v="104306"/>
    <s v="Garage"/>
    <n v="3.6399525819121509E-4"/>
  </r>
  <r>
    <x v="0"/>
    <s v="Linear Fluorescent"/>
    <n v="48"/>
    <s v="T-12"/>
    <n v="2"/>
    <n v="40"/>
    <x v="11"/>
    <s v="104306"/>
    <s v="Garage"/>
    <n v="3.6399525819121509E-4"/>
  </r>
  <r>
    <x v="7"/>
    <s v="Incandescent"/>
    <m/>
    <s v="Standard A Lamp"/>
    <n v="2"/>
    <n v="40"/>
    <x v="11"/>
    <s v="104306"/>
    <s v="Garage"/>
    <n v="3.6399525819121509E-4"/>
  </r>
  <r>
    <x v="9"/>
    <s v="Incandescent"/>
    <m/>
    <s v="Standard A Lamp"/>
    <n v="5"/>
    <n v="60"/>
    <x v="7"/>
    <s v="104307"/>
    <s v="Living Room"/>
    <n v="3.6399525819121509E-4"/>
  </r>
  <r>
    <x v="0"/>
    <s v="Linear Fluorescent"/>
    <n v="48"/>
    <s v="T-12"/>
    <n v="2"/>
    <n v="40"/>
    <x v="5"/>
    <s v="104308"/>
    <s v="Kitchen"/>
    <n v="3.6399525819121509E-4"/>
  </r>
  <r>
    <x v="0"/>
    <s v="Linear Fluorescent"/>
    <n v="24"/>
    <s v="T-12"/>
    <n v="1"/>
    <n v="25"/>
    <x v="5"/>
    <s v="104308"/>
    <s v="Kitchen"/>
    <n v="3.6399525819121509E-4"/>
  </r>
  <r>
    <x v="0"/>
    <s v="Incandescent"/>
    <m/>
    <s v="Standard A Lamp"/>
    <n v="2"/>
    <n v="60"/>
    <x v="6"/>
    <s v="104309"/>
    <s v="Laundry Room"/>
    <n v="3.6399525819121509E-4"/>
  </r>
  <r>
    <x v="8"/>
    <s v="Incandescent"/>
    <m/>
    <s v="Reflector"/>
    <n v="1"/>
    <n v="65"/>
    <x v="7"/>
    <s v="1043010"/>
    <s v="Living Room"/>
    <n v="3.6399525819121509E-4"/>
  </r>
  <r>
    <x v="8"/>
    <s v="Incandescent"/>
    <m/>
    <s v="Standard A Lamp"/>
    <n v="1"/>
    <n v="60"/>
    <x v="3"/>
    <s v="1043011"/>
    <s v="Hall"/>
    <n v="3.6399525819121509E-4"/>
  </r>
  <r>
    <x v="1"/>
    <s v="Incandescent"/>
    <m/>
    <s v="Decorative"/>
    <n v="1"/>
    <n v="40"/>
    <x v="3"/>
    <s v="1043011"/>
    <s v="Hall"/>
    <n v="3.6399525819121509E-4"/>
  </r>
  <r>
    <x v="1"/>
    <s v="Incandescent"/>
    <m/>
    <s v="Globe"/>
    <n v="6"/>
    <n v="60"/>
    <x v="2"/>
    <s v="1043012"/>
    <s v="Bathroom"/>
    <n v="3.6399525819121509E-4"/>
  </r>
  <r>
    <x v="0"/>
    <s v="Halogen"/>
    <m/>
    <s v="MR"/>
    <n v="4"/>
    <n v="50"/>
    <x v="8"/>
    <s v="1043013"/>
    <s v="Office"/>
    <n v="3.6399525819121509E-4"/>
  </r>
  <r>
    <x v="0"/>
    <s v="Incandescent"/>
    <m/>
    <s v="Globe"/>
    <n v="3"/>
    <n v="60"/>
    <x v="0"/>
    <s v="1043014"/>
    <s v="Bedroom"/>
    <n v="3.6399525819121509E-4"/>
  </r>
  <r>
    <x v="0"/>
    <s v="Incandescent"/>
    <m/>
    <s v="Standard A Lamp"/>
    <n v="2"/>
    <n v="60"/>
    <x v="12"/>
    <s v="104351"/>
    <s v="Family Room"/>
    <n v="3.7892292715758618E-4"/>
  </r>
  <r>
    <x v="6"/>
    <s v="Halogen"/>
    <m/>
    <s v="MR"/>
    <n v="1"/>
    <n v="35"/>
    <x v="12"/>
    <s v="104351"/>
    <s v="Family Room"/>
    <n v="3.7892292715758618E-4"/>
  </r>
  <r>
    <x v="6"/>
    <s v="Incandescent"/>
    <m/>
    <s v="Standard A Lamp"/>
    <n v="1"/>
    <n v="60"/>
    <x v="12"/>
    <s v="104351"/>
    <s v="Family Room"/>
    <n v="3.7892292715758618E-4"/>
  </r>
  <r>
    <x v="0"/>
    <s v="Linear Fluorescent"/>
    <n v="48"/>
    <s v="T-12"/>
    <n v="1"/>
    <n v="40"/>
    <x v="2"/>
    <s v="104352"/>
    <s v="Bathroom"/>
    <n v="3.7892292715758618E-4"/>
  </r>
  <r>
    <x v="9"/>
    <s v="Incandescent"/>
    <m/>
    <s v="Standard A Lamp"/>
    <n v="1"/>
    <n v="60"/>
    <x v="9"/>
    <s v="104353"/>
    <s v="Other"/>
    <n v="3.7892292715758618E-4"/>
  </r>
  <r>
    <x v="0"/>
    <s v="Incandescent"/>
    <m/>
    <s v="Standard A Lamp"/>
    <n v="2"/>
    <n v="60"/>
    <x v="12"/>
    <s v="104354"/>
    <s v="Family Room"/>
    <n v="3.7892292715758618E-4"/>
  </r>
  <r>
    <x v="0"/>
    <s v="Incandescent"/>
    <m/>
    <s v="Standard A Lamp"/>
    <n v="1"/>
    <n v="60"/>
    <x v="12"/>
    <s v="104354"/>
    <s v="Family Room"/>
    <n v="3.7892292715758618E-4"/>
  </r>
  <r>
    <x v="9"/>
    <s v="Incandescent"/>
    <m/>
    <s v="Standard A Lamp"/>
    <n v="1"/>
    <n v="60"/>
    <x v="1"/>
    <s v="104356"/>
    <s v="Dining Room"/>
    <n v="3.7892292715758618E-4"/>
  </r>
  <r>
    <x v="0"/>
    <s v="Incandescent"/>
    <m/>
    <s v="Globe"/>
    <n v="4"/>
    <n v="40"/>
    <x v="3"/>
    <s v="104357"/>
    <s v="Hall"/>
    <n v="3.7892292715758618E-4"/>
  </r>
  <r>
    <x v="7"/>
    <s v="Incandescent"/>
    <m/>
    <s v="Standard A Lamp"/>
    <n v="1"/>
    <n v="100"/>
    <x v="11"/>
    <s v="104358"/>
    <s v="Garage"/>
    <n v="3.7892292715758618E-4"/>
  </r>
  <r>
    <x v="13"/>
    <s v="Incandescent"/>
    <m/>
    <s v="Standard A Lamp"/>
    <n v="1"/>
    <n v="60"/>
    <x v="11"/>
    <s v="104358"/>
    <s v="Garage"/>
    <n v="3.7892292715758618E-4"/>
  </r>
  <r>
    <x v="0"/>
    <s v="Incandescent"/>
    <m/>
    <s v="Standard A Lamp"/>
    <n v="2"/>
    <n v="60"/>
    <x v="3"/>
    <s v="104359"/>
    <s v="Hall"/>
    <n v="3.7892292715758618E-4"/>
  </r>
  <r>
    <x v="1"/>
    <s v="Halogen"/>
    <m/>
    <s v="Quartz Tube"/>
    <n v="3"/>
    <n v="100"/>
    <x v="2"/>
    <s v="1043510"/>
    <s v="Bathroom"/>
    <n v="3.7892292715758618E-4"/>
  </r>
  <r>
    <x v="9"/>
    <s v="Incandescent"/>
    <m/>
    <s v="Standard A Lamp"/>
    <n v="3"/>
    <n v="60"/>
    <x v="5"/>
    <s v="1043511"/>
    <s v="Kitchen"/>
    <n v="3.7892292715758618E-4"/>
  </r>
  <r>
    <x v="0"/>
    <s v="Incandescent"/>
    <m/>
    <s v="Standard A Lamp"/>
    <n v="2"/>
    <n v="60"/>
    <x v="5"/>
    <s v="1043511"/>
    <s v="Kitchen"/>
    <n v="3.7892292715758618E-4"/>
  </r>
  <r>
    <x v="13"/>
    <s v="Linear Fluorescent"/>
    <n v="18"/>
    <s v="Fluorescent Other"/>
    <n v="1"/>
    <n v="16"/>
    <x v="5"/>
    <s v="1043511"/>
    <s v="Kitchen"/>
    <n v="3.7892292715758618E-4"/>
  </r>
  <r>
    <x v="8"/>
    <s v="Incandescent"/>
    <m/>
    <s v="Standard A Lamp"/>
    <n v="1"/>
    <n v="60"/>
    <x v="5"/>
    <s v="1043511"/>
    <s v="Kitchen"/>
    <n v="3.7892292715758618E-4"/>
  </r>
  <r>
    <x v="0"/>
    <s v="Linear Fluorescent"/>
    <n v="48"/>
    <s v="T-12"/>
    <n v="2"/>
    <n v="40"/>
    <x v="9"/>
    <s v="1043512"/>
    <s v="Other"/>
    <n v="3.7892292715758618E-4"/>
  </r>
  <r>
    <x v="4"/>
    <s v="Incandescent"/>
    <m/>
    <s v="Standard A Lamp"/>
    <n v="1"/>
    <n v="60"/>
    <x v="7"/>
    <s v="1043513"/>
    <s v="Living Room"/>
    <n v="3.7892292715758618E-4"/>
  </r>
  <r>
    <x v="14"/>
    <s v="Incandescent"/>
    <m/>
    <s v="Standard A Lamp"/>
    <n v="1"/>
    <n v="60"/>
    <x v="7"/>
    <s v="1043513"/>
    <s v="Living Room"/>
    <n v="3.7892292715758618E-4"/>
  </r>
  <r>
    <x v="4"/>
    <s v="Incandescent"/>
    <m/>
    <s v="Standard A Lamp"/>
    <n v="1"/>
    <n v="100"/>
    <x v="7"/>
    <s v="1043513"/>
    <s v="Living Room"/>
    <n v="3.7892292715758618E-4"/>
  </r>
  <r>
    <x v="1"/>
    <s v="Halogen"/>
    <m/>
    <s v="Quartz Tube"/>
    <n v="2"/>
    <n v="100"/>
    <x v="2"/>
    <s v="1043514"/>
    <s v="Bathroom"/>
    <n v="3.7892292715758618E-4"/>
  </r>
  <r>
    <x v="0"/>
    <s v="Compact Fluorescent"/>
    <m/>
    <s v="Pin base"/>
    <n v="1"/>
    <n v="15"/>
    <x v="2"/>
    <s v="1043514"/>
    <s v="Bathroom"/>
    <n v="3.7892292715758618E-4"/>
  </r>
  <r>
    <x v="8"/>
    <s v="Incandescent"/>
    <m/>
    <s v="Standard A Lamp"/>
    <n v="1"/>
    <n v="60"/>
    <x v="3"/>
    <s v="1043515"/>
    <s v="Hall"/>
    <n v="3.7892292715758618E-4"/>
  </r>
  <r>
    <x v="0"/>
    <s v="Incandescent"/>
    <m/>
    <s v="Standard A Lamp"/>
    <n v="1"/>
    <n v="60"/>
    <x v="10"/>
    <s v="1043516"/>
    <s v="Master Bedroom"/>
    <n v="3.7892292715758618E-4"/>
  </r>
  <r>
    <x v="4"/>
    <s v="Incandescent"/>
    <m/>
    <s v="Standard A Lamp"/>
    <n v="2"/>
    <n v="60"/>
    <x v="10"/>
    <s v="1043516"/>
    <s v="Master Bedroom"/>
    <n v="3.7892292715758618E-4"/>
  </r>
  <r>
    <x v="4"/>
    <s v="Incandescent"/>
    <m/>
    <s v="3-Way Incandescent"/>
    <n v="1"/>
    <n v="150"/>
    <x v="10"/>
    <s v="1043516"/>
    <s v="Master Bedroom"/>
    <n v="3.7892292715758618E-4"/>
  </r>
  <r>
    <x v="0"/>
    <s v="Incandescent"/>
    <m/>
    <s v="Standard A Lamp"/>
    <n v="1"/>
    <n v="60"/>
    <x v="0"/>
    <s v="1043517"/>
    <s v="Bedroom"/>
    <n v="3.7892292715758618E-4"/>
  </r>
  <r>
    <x v="0"/>
    <s v="Incandescent"/>
    <m/>
    <s v="Standard A Lamp"/>
    <n v="2"/>
    <n v="60"/>
    <x v="0"/>
    <s v="1043518"/>
    <s v="Bedroom"/>
    <n v="3.7892292715758618E-4"/>
  </r>
  <r>
    <x v="4"/>
    <s v="Compact Fluorescent"/>
    <m/>
    <s v="Straight Tube"/>
    <n v="1"/>
    <n v="15"/>
    <x v="0"/>
    <s v="1043518"/>
    <s v="Bedroom"/>
    <n v="3.7892292715758618E-4"/>
  </r>
  <r>
    <x v="6"/>
    <s v="Compact Fluorescent"/>
    <m/>
    <s v="Twist"/>
    <n v="3"/>
    <n v="7"/>
    <x v="0"/>
    <s v="104591"/>
    <s v="Bedroom"/>
    <n v="3.7892292715758618E-4"/>
  </r>
  <r>
    <x v="0"/>
    <s v="Halogen"/>
    <m/>
    <s v=""/>
    <n v="1"/>
    <n v="75"/>
    <x v="0"/>
    <s v="104592"/>
    <s v="Bedroom"/>
    <n v="3.7892292715758618E-4"/>
  </r>
  <r>
    <x v="0"/>
    <s v="Linear Fluorescent"/>
    <n v="48"/>
    <s v="T-8"/>
    <n v="2"/>
    <n v="32"/>
    <x v="9"/>
    <s v="104593"/>
    <s v="Other"/>
    <n v="3.7892292715758618E-4"/>
  </r>
  <r>
    <x v="0"/>
    <s v="Compact Fluorescent"/>
    <m/>
    <s v="Twist"/>
    <n v="2"/>
    <n v="15"/>
    <x v="2"/>
    <s v="104594"/>
    <s v="Bathroom"/>
    <n v="3.7892292715758618E-4"/>
  </r>
  <r>
    <x v="1"/>
    <s v="Compact Fluorescent"/>
    <m/>
    <s v="Twist"/>
    <n v="3"/>
    <n v="7"/>
    <x v="2"/>
    <s v="104594"/>
    <s v="Bathroom"/>
    <n v="3.7892292715758618E-4"/>
  </r>
  <r>
    <x v="9"/>
    <s v="Compact Fluorescent"/>
    <m/>
    <s v="Twist"/>
    <n v="5"/>
    <n v="15"/>
    <x v="1"/>
    <s v="104595"/>
    <s v="Dining Room"/>
    <n v="3.7892292715758618E-4"/>
  </r>
  <r>
    <x v="1"/>
    <s v="Incandescent"/>
    <m/>
    <s v="Reflector"/>
    <n v="1"/>
    <n v="100"/>
    <x v="1"/>
    <s v="104595"/>
    <s v="Dining Room"/>
    <n v="3.7892292715758618E-4"/>
  </r>
  <r>
    <x v="0"/>
    <s v="Linear Fluorescent"/>
    <n v="48"/>
    <s v="T-8"/>
    <n v="2"/>
    <n v="32"/>
    <x v="5"/>
    <s v="104596"/>
    <s v="Kitchen"/>
    <n v="3.7892292715758618E-4"/>
  </r>
  <r>
    <x v="0"/>
    <s v="Compact Fluorescent"/>
    <m/>
    <s v="Twist"/>
    <n v="2"/>
    <n v="15"/>
    <x v="3"/>
    <s v="104597"/>
    <s v="Hall"/>
    <n v="3.7892292715758618E-4"/>
  </r>
  <r>
    <x v="4"/>
    <s v="Incandescent"/>
    <m/>
    <s v="Mini base"/>
    <n v="1"/>
    <n v="25"/>
    <x v="3"/>
    <s v="104597"/>
    <s v="Hall"/>
    <n v="3.7892292715758618E-4"/>
  </r>
  <r>
    <x v="0"/>
    <s v="Compact Fluorescent"/>
    <m/>
    <s v="Twist"/>
    <n v="3"/>
    <n v="15"/>
    <x v="7"/>
    <s v="104598"/>
    <s v="Living Room"/>
    <n v="3.7892292715758618E-4"/>
  </r>
  <r>
    <x v="0"/>
    <s v="Compact Fluorescent"/>
    <m/>
    <s v="Twist"/>
    <n v="2"/>
    <n v="15"/>
    <x v="3"/>
    <s v="104599"/>
    <s v="Hall"/>
    <n v="3.7892292715758618E-4"/>
  </r>
  <r>
    <x v="5"/>
    <s v="Compact Fluorescent"/>
    <m/>
    <s v="Twist"/>
    <n v="2"/>
    <n v="15"/>
    <x v="10"/>
    <s v="1045910"/>
    <s v="Master Bedroom"/>
    <n v="3.7892292715758618E-4"/>
  </r>
  <r>
    <x v="1"/>
    <s v="Other"/>
    <n v="50"/>
    <s v="LED Interior"/>
    <n v="1"/>
    <n v="15"/>
    <x v="10"/>
    <s v="1045910"/>
    <s v="Master Bedroom"/>
    <n v="3.7892292715758618E-4"/>
  </r>
  <r>
    <x v="1"/>
    <s v="Compact Fluorescent"/>
    <m/>
    <s v="Twist"/>
    <n v="1"/>
    <n v="15"/>
    <x v="10"/>
    <s v="1045910"/>
    <s v="Master Bedroom"/>
    <n v="3.7892292715758618E-4"/>
  </r>
  <r>
    <x v="0"/>
    <s v="Compact Fluorescent"/>
    <m/>
    <s v="Twist"/>
    <n v="2"/>
    <n v="15"/>
    <x v="0"/>
    <s v="1045911"/>
    <s v="Bedroom"/>
    <n v="3.7892292715758618E-4"/>
  </r>
  <r>
    <x v="14"/>
    <s v="Halogen"/>
    <m/>
    <s v="Quartz Tube"/>
    <n v="1"/>
    <n v="150"/>
    <x v="7"/>
    <s v="104621"/>
    <s v="Living Room"/>
    <n v="3.7892292715758618E-4"/>
  </r>
  <r>
    <x v="4"/>
    <s v="Incandescent"/>
    <m/>
    <s v="3-Way Incandescent"/>
    <n v="1"/>
    <n v="100"/>
    <x v="7"/>
    <s v="104621"/>
    <s v="Living Room"/>
    <n v="3.7892292715758618E-4"/>
  </r>
  <r>
    <x v="8"/>
    <s v="Incandescent"/>
    <m/>
    <s v="Clear"/>
    <n v="1"/>
    <n v="65"/>
    <x v="7"/>
    <s v="104622"/>
    <s v="Living Room"/>
    <n v="3.7892292715758618E-4"/>
  </r>
  <r>
    <x v="6"/>
    <s v="Incandescent"/>
    <m/>
    <s v="Standard A Lamp"/>
    <n v="1"/>
    <n v="60"/>
    <x v="7"/>
    <s v="104622"/>
    <s v="Living Room"/>
    <n v="3.7892292715758618E-4"/>
  </r>
  <r>
    <x v="8"/>
    <s v="Incandescent"/>
    <m/>
    <s v="Reflector"/>
    <n v="1"/>
    <n v="65"/>
    <x v="3"/>
    <s v="104623"/>
    <s v="Hall"/>
    <n v="3.7892292715758618E-4"/>
  </r>
  <r>
    <x v="0"/>
    <s v="Incandescent"/>
    <m/>
    <s v="Standard A Lamp"/>
    <n v="2"/>
    <n v="60"/>
    <x v="0"/>
    <s v="104624"/>
    <s v="Bedroom"/>
    <n v="3.7892292715758618E-4"/>
  </r>
  <r>
    <x v="4"/>
    <s v="Incandescent"/>
    <m/>
    <s v="Standard A Lamp"/>
    <n v="1"/>
    <n v="60"/>
    <x v="0"/>
    <s v="104624"/>
    <s v="Bedroom"/>
    <n v="3.7892292715758618E-4"/>
  </r>
  <r>
    <x v="8"/>
    <s v="Incandescent"/>
    <m/>
    <s v="Reflector"/>
    <n v="1"/>
    <n v="65"/>
    <x v="2"/>
    <s v="104626"/>
    <s v="Bathroom"/>
    <n v="3.7892292715758618E-4"/>
  </r>
  <r>
    <x v="1"/>
    <s v="Incandescent"/>
    <m/>
    <s v="Globe"/>
    <n v="5"/>
    <n v="40"/>
    <x v="2"/>
    <s v="104626"/>
    <s v="Bathroom"/>
    <n v="3.7892292715758618E-4"/>
  </r>
  <r>
    <x v="0"/>
    <s v="Incandescent"/>
    <m/>
    <s v="Standard A Lamp"/>
    <n v="2"/>
    <n v="60"/>
    <x v="2"/>
    <s v="104626"/>
    <s v="Bathroom"/>
    <n v="3.7892292715758618E-4"/>
  </r>
  <r>
    <x v="8"/>
    <s v="Incandescent"/>
    <m/>
    <s v="Reflector"/>
    <n v="1"/>
    <n v="65"/>
    <x v="10"/>
    <s v="104627"/>
    <s v="Master Bedroom"/>
    <n v="3.7892292715758618E-4"/>
  </r>
  <r>
    <x v="4"/>
    <s v="Incandescent"/>
    <m/>
    <s v="Standard A Lamp"/>
    <n v="1"/>
    <n v="60"/>
    <x v="10"/>
    <s v="104627"/>
    <s v="Master Bedroom"/>
    <n v="3.7892292715758618E-4"/>
  </r>
  <r>
    <x v="8"/>
    <s v="Incandescent"/>
    <m/>
    <s v="Reflector"/>
    <n v="1"/>
    <n v="65"/>
    <x v="3"/>
    <s v="104628"/>
    <s v="Hall"/>
    <n v="3.7892292715758618E-4"/>
  </r>
  <r>
    <x v="0"/>
    <s v="Compact Fluorescent"/>
    <m/>
    <s v="Twist"/>
    <n v="2"/>
    <n v="15"/>
    <x v="4"/>
    <s v="104629"/>
    <s v="Closet"/>
    <n v="3.7892292715758618E-4"/>
  </r>
  <r>
    <x v="0"/>
    <s v="Incandescent"/>
    <m/>
    <s v="Standard A Lamp"/>
    <n v="2"/>
    <n v="60"/>
    <x v="0"/>
    <s v="1046211"/>
    <s v="Bedroom"/>
    <n v="3.7892292715758618E-4"/>
  </r>
  <r>
    <x v="4"/>
    <s v="Incandescent"/>
    <m/>
    <s v="Standard A Lamp"/>
    <n v="1"/>
    <n v="60"/>
    <x v="0"/>
    <s v="1046211"/>
    <s v="Bedroom"/>
    <n v="3.7892292715758618E-4"/>
  </r>
  <r>
    <x v="9"/>
    <s v="Incandescent"/>
    <m/>
    <s v="Standard A Lamp"/>
    <n v="6"/>
    <n v="60"/>
    <x v="1"/>
    <s v="1046212"/>
    <s v="Dining Room"/>
    <n v="3.7892292715758618E-4"/>
  </r>
  <r>
    <x v="1"/>
    <s v="Incandescent"/>
    <m/>
    <s v="Globe"/>
    <n v="4"/>
    <n v="40"/>
    <x v="2"/>
    <s v="1046213"/>
    <s v="Bathroom"/>
    <n v="3.7892292715758618E-4"/>
  </r>
  <r>
    <x v="0"/>
    <s v="Incandescent"/>
    <m/>
    <s v="Standard A Lamp"/>
    <n v="2"/>
    <n v="60"/>
    <x v="8"/>
    <s v="1046214"/>
    <s v="Office"/>
    <n v="3.7892292715758618E-4"/>
  </r>
  <r>
    <x v="6"/>
    <s v="Incandescent"/>
    <m/>
    <s v="3-Way Incandescent"/>
    <n v="1"/>
    <n v="100"/>
    <x v="8"/>
    <s v="1046214"/>
    <s v="Office"/>
    <n v="3.7892292715758618E-4"/>
  </r>
  <r>
    <x v="0"/>
    <s v="Incandescent"/>
    <m/>
    <s v="Standard A Lamp"/>
    <n v="1"/>
    <n v="60"/>
    <x v="11"/>
    <s v="1046215"/>
    <s v="Garage"/>
    <n v="3.7892292715758618E-4"/>
  </r>
  <r>
    <x v="7"/>
    <s v="Incandescent"/>
    <m/>
    <s v="Standard A Lamp"/>
    <n v="1"/>
    <n v="40"/>
    <x v="11"/>
    <s v="1046215"/>
    <s v="Garage"/>
    <n v="3.7892292715758618E-4"/>
  </r>
  <r>
    <x v="1"/>
    <s v="Incandescent"/>
    <m/>
    <s v="Standard A Lamp"/>
    <n v="4"/>
    <n v="40"/>
    <x v="11"/>
    <s v="1046215"/>
    <s v="Garage"/>
    <n v="3.7892292715758618E-4"/>
  </r>
  <r>
    <x v="0"/>
    <s v="Compact Fluorescent"/>
    <m/>
    <s v="A shape bulb"/>
    <n v="2"/>
    <n v="22"/>
    <x v="3"/>
    <s v="1046216"/>
    <s v="Hall"/>
    <n v="3.7892292715758618E-4"/>
  </r>
  <r>
    <x v="1"/>
    <s v="Incandescent"/>
    <m/>
    <s v="Globe"/>
    <n v="4"/>
    <n v="40"/>
    <x v="2"/>
    <s v="1046217"/>
    <s v="Bathroom"/>
    <n v="3.7892292715758618E-4"/>
  </r>
  <r>
    <x v="0"/>
    <s v="Compact Fluorescent"/>
    <m/>
    <s v="Twist"/>
    <n v="2"/>
    <n v="15"/>
    <x v="6"/>
    <s v="1046218"/>
    <s v="Laundry Room"/>
    <n v="3.7892292715758618E-4"/>
  </r>
  <r>
    <x v="8"/>
    <s v="Incandescent"/>
    <m/>
    <s v="Reflector"/>
    <n v="1"/>
    <n v="65"/>
    <x v="5"/>
    <s v="1046219"/>
    <s v="Kitchen"/>
    <n v="3.7892292715758618E-4"/>
  </r>
  <r>
    <x v="9"/>
    <s v="Incandescent"/>
    <m/>
    <s v="Standard A Lamp"/>
    <n v="3"/>
    <n v="60"/>
    <x v="5"/>
    <s v="1046219"/>
    <s v="Kitchen"/>
    <n v="3.7892292715758618E-4"/>
  </r>
  <r>
    <x v="8"/>
    <s v="Incandescent"/>
    <m/>
    <s v="Reflector"/>
    <n v="1"/>
    <n v="65"/>
    <x v="12"/>
    <s v="1046220"/>
    <s v="Family Room"/>
    <n v="3.7892292715758618E-4"/>
  </r>
  <r>
    <x v="0"/>
    <s v="Incandescent"/>
    <m/>
    <s v="Standard A Lamp"/>
    <n v="1"/>
    <n v="60"/>
    <x v="4"/>
    <s v="1046221"/>
    <s v="Closet"/>
    <n v="3.7892292715758618E-4"/>
  </r>
  <r>
    <x v="9"/>
    <s v="Incandescent"/>
    <m/>
    <s v="Standard A Lamp"/>
    <n v="3"/>
    <n v="60"/>
    <x v="3"/>
    <s v="1046222"/>
    <s v="Hall"/>
    <n v="3.7892292715758618E-4"/>
  </r>
  <r>
    <x v="4"/>
    <s v="Incandescent"/>
    <m/>
    <s v="Standard A Lamp"/>
    <n v="1"/>
    <n v="40"/>
    <x v="7"/>
    <s v="104661"/>
    <s v="Living Room"/>
    <n v="3.6399525819121509E-4"/>
  </r>
  <r>
    <x v="0"/>
    <s v="Compact Fluorescent"/>
    <m/>
    <s v="Twist"/>
    <n v="1"/>
    <n v="22"/>
    <x v="0"/>
    <s v="104662"/>
    <s v="Bedroom"/>
    <n v="3.6399525819121509E-4"/>
  </r>
  <r>
    <x v="0"/>
    <s v="Compact Fluorescent"/>
    <m/>
    <s v="Twist"/>
    <n v="1"/>
    <n v="15"/>
    <x v="4"/>
    <s v="104663"/>
    <s v="Closet"/>
    <n v="3.6399525819121509E-4"/>
  </r>
  <r>
    <x v="0"/>
    <s v="Incandescent"/>
    <m/>
    <s v="Standard A Lamp"/>
    <n v="3"/>
    <n v="40"/>
    <x v="3"/>
    <s v="104664"/>
    <s v="Hall"/>
    <n v="3.6399525819121509E-4"/>
  </r>
  <r>
    <x v="0"/>
    <s v="Linear Fluorescent"/>
    <n v="48"/>
    <s v="T-12"/>
    <n v="1"/>
    <n v="40"/>
    <x v="5"/>
    <s v="104665"/>
    <s v="Kitchen"/>
    <n v="3.6399525819121509E-4"/>
  </r>
  <r>
    <x v="0"/>
    <s v="Compact Fluorescent"/>
    <m/>
    <s v="Twist"/>
    <n v="1"/>
    <n v="15"/>
    <x v="6"/>
    <s v="104666"/>
    <s v="Laundry Room"/>
    <n v="3.6399525819121509E-4"/>
  </r>
  <r>
    <x v="0"/>
    <s v="Incandescent"/>
    <m/>
    <s v="Standard A Lamp"/>
    <n v="2"/>
    <n v="60"/>
    <x v="0"/>
    <s v="104667"/>
    <s v="Bedroom"/>
    <n v="3.6399525819121509E-4"/>
  </r>
  <r>
    <x v="0"/>
    <s v="Compact Fluorescent"/>
    <m/>
    <s v="Twist"/>
    <n v="1"/>
    <n v="15"/>
    <x v="3"/>
    <s v="104668"/>
    <s v="Hall"/>
    <n v="3.6399525819121509E-4"/>
  </r>
  <r>
    <x v="0"/>
    <s v="Incandescent"/>
    <m/>
    <s v="Standard A Lamp"/>
    <n v="2"/>
    <n v="40"/>
    <x v="10"/>
    <s v="104669"/>
    <s v="Master Bedroom"/>
    <n v="3.6399525819121509E-4"/>
  </r>
  <r>
    <x v="0"/>
    <s v="Compact Fluorescent"/>
    <m/>
    <s v="Twist"/>
    <n v="1"/>
    <n v="15"/>
    <x v="4"/>
    <s v="1046610"/>
    <s v="Closet"/>
    <n v="3.6399525819121509E-4"/>
  </r>
  <r>
    <x v="0"/>
    <s v="Incandescent"/>
    <m/>
    <s v="Standard A Lamp"/>
    <n v="1"/>
    <n v="40"/>
    <x v="2"/>
    <s v="1046611"/>
    <s v="Bathroom"/>
    <n v="3.6399525819121509E-4"/>
  </r>
  <r>
    <x v="1"/>
    <s v="Incandescent"/>
    <m/>
    <s v="Globe"/>
    <n v="4"/>
    <n v="40"/>
    <x v="2"/>
    <s v="1046611"/>
    <s v="Bathroom"/>
    <n v="3.6399525819121509E-4"/>
  </r>
  <r>
    <x v="0"/>
    <s v="Linear Fluorescent"/>
    <n v="48"/>
    <s v="T-12"/>
    <n v="2"/>
    <n v="40"/>
    <x v="11"/>
    <s v="104761"/>
    <s v="Garage"/>
    <n v="1.2317521265588242E-3"/>
  </r>
  <r>
    <x v="0"/>
    <s v="Incandescent"/>
    <m/>
    <s v="Standard A Lamp"/>
    <n v="1"/>
    <n v="40"/>
    <x v="4"/>
    <s v="104762"/>
    <s v="Closet"/>
    <n v="1.2317521265588242E-3"/>
  </r>
  <r>
    <x v="0"/>
    <s v="Compact Fluorescent"/>
    <m/>
    <s v="Twist"/>
    <n v="1"/>
    <n v="22"/>
    <x v="0"/>
    <s v="104763"/>
    <s v="Bedroom"/>
    <n v="1.2317521265588242E-3"/>
  </r>
  <r>
    <x v="0"/>
    <s v="Incandescent"/>
    <m/>
    <s v="Standard A Lamp"/>
    <n v="1"/>
    <n v="60"/>
    <x v="4"/>
    <s v="104764"/>
    <s v="Closet"/>
    <n v="1.2317521265588242E-3"/>
  </r>
  <r>
    <x v="1"/>
    <s v="Incandescent"/>
    <m/>
    <s v="Globe"/>
    <n v="3"/>
    <n v="40"/>
    <x v="2"/>
    <s v="104765"/>
    <s v="Bathroom"/>
    <n v="1.2317521265588242E-3"/>
  </r>
  <r>
    <x v="4"/>
    <s v="Incandescent"/>
    <m/>
    <s v="Standard A Lamp"/>
    <n v="1"/>
    <n v="100"/>
    <x v="0"/>
    <s v="104766"/>
    <s v="Bedroom"/>
    <n v="1.2317521265588242E-3"/>
  </r>
  <r>
    <x v="0"/>
    <s v="Incandescent"/>
    <m/>
    <s v="Standard A Lamp"/>
    <n v="2"/>
    <n v="60"/>
    <x v="0"/>
    <s v="104766"/>
    <s v="Bedroom"/>
    <n v="1.2317521265588242E-3"/>
  </r>
  <r>
    <x v="9"/>
    <s v="Compact Fluorescent"/>
    <m/>
    <s v="Twist"/>
    <n v="5"/>
    <n v="15"/>
    <x v="1"/>
    <s v="104767"/>
    <s v="Dining Room"/>
    <n v="1.2317521265588242E-3"/>
  </r>
  <r>
    <x v="0"/>
    <s v="Compact Fluorescent"/>
    <m/>
    <s v="Twist"/>
    <n v="1"/>
    <n v="15"/>
    <x v="5"/>
    <s v="104768"/>
    <s v="Kitchen"/>
    <n v="1.2317521265588242E-3"/>
  </r>
  <r>
    <x v="0"/>
    <s v="Linear Fluorescent"/>
    <n v="48"/>
    <s v="T-12"/>
    <n v="2"/>
    <n v="40"/>
    <x v="5"/>
    <s v="104768"/>
    <s v="Kitchen"/>
    <n v="1.2317521265588242E-3"/>
  </r>
  <r>
    <x v="4"/>
    <s v="Incandescent"/>
    <m/>
    <s v="Standard A Lamp"/>
    <n v="2"/>
    <n v="75"/>
    <x v="7"/>
    <s v="104769"/>
    <s v="Living Room"/>
    <n v="1.2317521265588242E-3"/>
  </r>
  <r>
    <x v="4"/>
    <s v="Incandescent"/>
    <m/>
    <s v="Decorative"/>
    <n v="2"/>
    <n v="60"/>
    <x v="7"/>
    <s v="104769"/>
    <s v="Living Room"/>
    <n v="1.2317521265588242E-3"/>
  </r>
  <r>
    <x v="6"/>
    <s v="Incandescent"/>
    <m/>
    <s v="3-Way Incandescent"/>
    <n v="1"/>
    <n v="100"/>
    <x v="7"/>
    <s v="104769"/>
    <s v="Living Room"/>
    <n v="1.2317521265588242E-3"/>
  </r>
  <r>
    <x v="12"/>
    <s v="Halogen"/>
    <m/>
    <s v="MR"/>
    <n v="6"/>
    <n v="50"/>
    <x v="3"/>
    <s v="1047610"/>
    <s v="Hall"/>
    <n v="1.2317521265588242E-3"/>
  </r>
  <r>
    <x v="0"/>
    <s v="Incandescent"/>
    <m/>
    <s v="Standard A Lamp"/>
    <n v="1"/>
    <n v="40"/>
    <x v="3"/>
    <s v="1047610"/>
    <s v="Hall"/>
    <n v="1.2317521265588242E-3"/>
  </r>
  <r>
    <x v="1"/>
    <s v="Incandescent"/>
    <m/>
    <s v="Globe"/>
    <n v="8"/>
    <n v="40"/>
    <x v="2"/>
    <s v="1047611"/>
    <s v="Bathroom"/>
    <n v="1.2317521265588242E-3"/>
  </r>
  <r>
    <x v="0"/>
    <s v="Incandescent"/>
    <m/>
    <s v="Decorative"/>
    <n v="2"/>
    <n v="60"/>
    <x v="10"/>
    <s v="1047612"/>
    <s v="Master Bedroom"/>
    <n v="1.2317521265588242E-3"/>
  </r>
  <r>
    <x v="4"/>
    <s v="Incandescent"/>
    <m/>
    <s v="Standard A Lamp"/>
    <n v="1"/>
    <n v="100"/>
    <x v="10"/>
    <s v="1047612"/>
    <s v="Master Bedroom"/>
    <n v="1.2317521265588242E-3"/>
  </r>
  <r>
    <x v="4"/>
    <s v="Incandescent"/>
    <m/>
    <s v="Standard A Lamp"/>
    <n v="1"/>
    <n v="60"/>
    <x v="10"/>
    <s v="1047612"/>
    <s v="Master Bedroom"/>
    <n v="1.2317521265588242E-3"/>
  </r>
  <r>
    <x v="0"/>
    <s v="Compact Fluorescent"/>
    <m/>
    <s v="Twist"/>
    <n v="1"/>
    <n v="15"/>
    <x v="0"/>
    <s v="104861"/>
    <s v="Bedroom"/>
    <n v="1.7228743739525446E-3"/>
  </r>
  <r>
    <x v="4"/>
    <s v="Compact Fluorescent"/>
    <m/>
    <s v="Twist"/>
    <n v="1"/>
    <n v="15"/>
    <x v="0"/>
    <s v="104861"/>
    <s v="Bedroom"/>
    <n v="1.7228743739525446E-3"/>
  </r>
  <r>
    <x v="1"/>
    <s v="Compact Fluorescent"/>
    <m/>
    <s v="Twist"/>
    <n v="1"/>
    <n v="15"/>
    <x v="0"/>
    <s v="104862"/>
    <s v="Bedroom"/>
    <n v="1.7228743739525446E-3"/>
  </r>
  <r>
    <x v="0"/>
    <s v="Linear Fluorescent"/>
    <n v="48"/>
    <s v="T-12"/>
    <n v="2"/>
    <n v="40"/>
    <x v="6"/>
    <s v="104863"/>
    <s v="Laundry Room"/>
    <n v="1.7228743739525446E-3"/>
  </r>
  <r>
    <x v="0"/>
    <s v="Compact Fluorescent"/>
    <m/>
    <s v="Twist"/>
    <n v="1"/>
    <n v="15"/>
    <x v="6"/>
    <s v="104863"/>
    <s v="Laundry Room"/>
    <n v="1.7228743739525446E-3"/>
  </r>
  <r>
    <x v="1"/>
    <s v="Compact Fluorescent"/>
    <m/>
    <s v="Twist"/>
    <n v="1"/>
    <n v="22"/>
    <x v="2"/>
    <s v="104864"/>
    <s v="Bathroom"/>
    <n v="1.7228743739525446E-3"/>
  </r>
  <r>
    <x v="0"/>
    <s v="Incandescent"/>
    <m/>
    <s v="Standard A Lamp"/>
    <n v="2"/>
    <n v="75"/>
    <x v="0"/>
    <s v="104865"/>
    <s v="Bedroom"/>
    <n v="1.7228743739525446E-3"/>
  </r>
  <r>
    <x v="0"/>
    <s v="Compact Fluorescent"/>
    <m/>
    <s v="Twist"/>
    <n v="1"/>
    <n v="15"/>
    <x v="0"/>
    <s v="104866"/>
    <s v="Bedroom"/>
    <n v="1.7228743739525446E-3"/>
  </r>
  <r>
    <x v="0"/>
    <s v="Compact Fluorescent"/>
    <m/>
    <s v="Twist"/>
    <n v="1"/>
    <n v="15"/>
    <x v="0"/>
    <s v="104867"/>
    <s v="Bedroom"/>
    <n v="1.7228743739525446E-3"/>
  </r>
  <r>
    <x v="0"/>
    <s v="Compact Fluorescent"/>
    <m/>
    <s v="Twist"/>
    <n v="1"/>
    <n v="15"/>
    <x v="0"/>
    <s v="104868"/>
    <s v="Bedroom"/>
    <n v="1.7228743739525446E-3"/>
  </r>
  <r>
    <x v="4"/>
    <s v="Incandescent"/>
    <m/>
    <s v="Standard A Lamp"/>
    <n v="2"/>
    <n v="40"/>
    <x v="0"/>
    <s v="104868"/>
    <s v="Bedroom"/>
    <n v="1.7228743739525446E-3"/>
  </r>
  <r>
    <x v="5"/>
    <s v="Compact Fluorescent"/>
    <m/>
    <s v="Twist"/>
    <n v="3"/>
    <n v="22"/>
    <x v="1"/>
    <s v="104869"/>
    <s v="Dining Room"/>
    <n v="1.7228743739525446E-3"/>
  </r>
  <r>
    <x v="0"/>
    <s v="Incandescent"/>
    <m/>
    <s v="Standard A Lamp"/>
    <n v="1"/>
    <n v="75"/>
    <x v="3"/>
    <s v="1048610"/>
    <s v="Hall"/>
    <n v="1.7228743739525446E-3"/>
  </r>
  <r>
    <x v="0"/>
    <s v="Incandescent"/>
    <m/>
    <s v="Standard A Lamp"/>
    <n v="1"/>
    <n v="60"/>
    <x v="5"/>
    <s v="1048611"/>
    <s v="Kitchen"/>
    <n v="1.7228743739525446E-3"/>
  </r>
  <r>
    <x v="0"/>
    <s v="Compact Fluorescent"/>
    <m/>
    <s v="Twist"/>
    <n v="1"/>
    <n v="15"/>
    <x v="5"/>
    <s v="1048611"/>
    <s v="Kitchen"/>
    <n v="1.7228743739525446E-3"/>
  </r>
  <r>
    <x v="14"/>
    <s v="Halogen"/>
    <m/>
    <s v="Quartz Tube"/>
    <n v="1"/>
    <n v="150"/>
    <x v="7"/>
    <s v="1048612"/>
    <s v="Living Room"/>
    <n v="1.7228743739525446E-3"/>
  </r>
  <r>
    <x v="0"/>
    <s v="Incandescent"/>
    <m/>
    <s v="Decorative"/>
    <n v="1"/>
    <n v="40"/>
    <x v="3"/>
    <s v="1048613"/>
    <s v="Hall"/>
    <n v="1.7228743739525446E-3"/>
  </r>
  <r>
    <x v="0"/>
    <s v="Compact Fluorescent"/>
    <m/>
    <s v="Twist"/>
    <n v="1"/>
    <n v="15"/>
    <x v="3"/>
    <s v="1048613"/>
    <s v="Hall"/>
    <n v="1.7228743739525446E-3"/>
  </r>
  <r>
    <x v="1"/>
    <s v="Incandescent"/>
    <m/>
    <s v="Standard A Lamp"/>
    <n v="4"/>
    <n v="60"/>
    <x v="2"/>
    <s v="104901"/>
    <s v="Bathroom"/>
    <n v="1.2317521265588242E-3"/>
  </r>
  <r>
    <x v="0"/>
    <s v="Incandescent"/>
    <m/>
    <s v="Standard A Lamp"/>
    <n v="1"/>
    <n v="40"/>
    <x v="2"/>
    <s v="104901"/>
    <s v="Bathroom"/>
    <n v="1.2317521265588242E-3"/>
  </r>
  <r>
    <x v="0"/>
    <s v="Compact Fluorescent"/>
    <m/>
    <s v="Twist"/>
    <n v="3"/>
    <n v="15"/>
    <x v="0"/>
    <s v="104902"/>
    <s v="Bedroom"/>
    <n v="1.2317521265588242E-3"/>
  </r>
  <r>
    <x v="4"/>
    <s v="Compact Fluorescent"/>
    <m/>
    <s v="Twist"/>
    <n v="1"/>
    <n v="14"/>
    <x v="0"/>
    <s v="104902"/>
    <s v="Bedroom"/>
    <n v="1.2317521265588242E-3"/>
  </r>
  <r>
    <x v="4"/>
    <s v="Incandescent"/>
    <m/>
    <s v="Clear"/>
    <n v="1"/>
    <n v="40"/>
    <x v="0"/>
    <s v="104903"/>
    <s v="Bedroom"/>
    <n v="1.2317521265588242E-3"/>
  </r>
  <r>
    <x v="0"/>
    <s v="Incandescent"/>
    <m/>
    <s v="Standard A Lamp"/>
    <n v="2"/>
    <n v="60"/>
    <x v="0"/>
    <s v="104903"/>
    <s v="Bedroom"/>
    <n v="1.2317521265588242E-3"/>
  </r>
  <r>
    <x v="0"/>
    <s v="Compact Fluorescent"/>
    <m/>
    <s v="Twist"/>
    <n v="1"/>
    <n v="15"/>
    <x v="9"/>
    <s v="104904"/>
    <s v="Other"/>
    <n v="1.2317521265588242E-3"/>
  </r>
  <r>
    <x v="9"/>
    <s v="Incandescent"/>
    <m/>
    <s v="Standard A Lamp"/>
    <n v="4"/>
    <n v="60"/>
    <x v="1"/>
    <s v="104905"/>
    <s v="Dining Room"/>
    <n v="1.2317521265588242E-3"/>
  </r>
  <r>
    <x v="1"/>
    <s v="Compact Fluorescent"/>
    <m/>
    <s v="Twist"/>
    <n v="1"/>
    <n v="15"/>
    <x v="3"/>
    <s v="104906"/>
    <s v="Hall"/>
    <n v="1.2317521265588242E-3"/>
  </r>
  <r>
    <x v="12"/>
    <s v="Halogen"/>
    <m/>
    <s v="MR"/>
    <n v="4"/>
    <n v="25"/>
    <x v="5"/>
    <s v="104907"/>
    <s v="Kitchen"/>
    <n v="1.2317521265588242E-3"/>
  </r>
  <r>
    <x v="12"/>
    <s v="Halogen"/>
    <m/>
    <s v="MR"/>
    <n v="3"/>
    <n v="30"/>
    <x v="6"/>
    <s v="104908"/>
    <s v="Laundry Room"/>
    <n v="1.2317521265588242E-3"/>
  </r>
  <r>
    <x v="6"/>
    <s v="Compact Fluorescent"/>
    <m/>
    <s v="Twist"/>
    <n v="1"/>
    <n v="22"/>
    <x v="7"/>
    <s v="104909"/>
    <s v="Living Room"/>
    <n v="1.2317521265588242E-3"/>
  </r>
  <r>
    <x v="0"/>
    <s v="Compact Fluorescent"/>
    <m/>
    <s v="Twist"/>
    <n v="1"/>
    <n v="23"/>
    <x v="0"/>
    <s v="104911"/>
    <s v="Bedroom"/>
    <n v="3.6399525819121509E-4"/>
  </r>
  <r>
    <x v="4"/>
    <s v="Compact Fluorescent"/>
    <m/>
    <s v="Twist"/>
    <n v="1"/>
    <n v="13"/>
    <x v="0"/>
    <s v="104911"/>
    <s v="Bedroom"/>
    <n v="3.6399525819121509E-4"/>
  </r>
  <r>
    <x v="1"/>
    <s v="Compact Fluorescent"/>
    <m/>
    <s v="Twist"/>
    <n v="2"/>
    <n v="13"/>
    <x v="2"/>
    <s v="104912"/>
    <s v="Bathroom"/>
    <n v="3.6399525819121509E-4"/>
  </r>
  <r>
    <x v="0"/>
    <s v="Compact Fluorescent"/>
    <m/>
    <s v="Twist"/>
    <n v="3"/>
    <n v="23"/>
    <x v="5"/>
    <s v="104913"/>
    <s v="Kitchen"/>
    <n v="3.6399525819121509E-4"/>
  </r>
  <r>
    <x v="0"/>
    <s v="Compact Fluorescent"/>
    <m/>
    <s v="Twist"/>
    <n v="1"/>
    <n v="23"/>
    <x v="0"/>
    <s v="104914"/>
    <s v="Bedroom"/>
    <n v="3.6399525819121509E-4"/>
  </r>
  <r>
    <x v="4"/>
    <s v="Incandescent"/>
    <m/>
    <s v="Mini base"/>
    <n v="3"/>
    <n v="40"/>
    <x v="0"/>
    <s v="104914"/>
    <s v="Bedroom"/>
    <n v="3.6399525819121509E-4"/>
  </r>
  <r>
    <x v="1"/>
    <s v="Compact Fluorescent"/>
    <m/>
    <s v="Twist"/>
    <n v="1"/>
    <n v="23"/>
    <x v="3"/>
    <s v="104915"/>
    <s v="Hall"/>
    <n v="3.6399525819121509E-4"/>
  </r>
  <r>
    <x v="0"/>
    <s v="Compact Fluorescent"/>
    <m/>
    <s v="Twist"/>
    <n v="2"/>
    <n v="23"/>
    <x v="1"/>
    <s v="104917"/>
    <s v="Dining Room"/>
    <n v="3.6399525819121509E-4"/>
  </r>
  <r>
    <x v="0"/>
    <s v="Compact Fluorescent"/>
    <m/>
    <s v="Twist"/>
    <n v="1"/>
    <n v="23"/>
    <x v="6"/>
    <s v="104918"/>
    <s v="Laundry Room"/>
    <n v="3.6399525819121509E-4"/>
  </r>
  <r>
    <x v="6"/>
    <s v="Halogen"/>
    <m/>
    <s v="Quartz Tube"/>
    <n v="1"/>
    <n v="300"/>
    <x v="7"/>
    <s v="104919"/>
    <s v="Living Room"/>
    <n v="3.6399525819121509E-4"/>
  </r>
  <r>
    <x v="0"/>
    <s v="Compact Fluorescent"/>
    <m/>
    <s v="Twist"/>
    <n v="2"/>
    <n v="23"/>
    <x v="0"/>
    <s v="1049110"/>
    <s v="Bedroom"/>
    <n v="3.6399525819121509E-4"/>
  </r>
  <r>
    <x v="4"/>
    <s v="Compact Fluorescent"/>
    <m/>
    <s v="Twist"/>
    <n v="1"/>
    <n v="13"/>
    <x v="0"/>
    <s v="1049110"/>
    <s v="Bedroom"/>
    <n v="3.6399525819121509E-4"/>
  </r>
  <r>
    <x v="6"/>
    <s v="Compact Fluorescent"/>
    <m/>
    <s v="Twist"/>
    <n v="1"/>
    <n v="23"/>
    <x v="0"/>
    <s v="1049110"/>
    <s v="Bedroom"/>
    <n v="3.6399525819121509E-4"/>
  </r>
  <r>
    <x v="0"/>
    <s v="Compact Fluorescent"/>
    <m/>
    <s v="Twist"/>
    <n v="1"/>
    <n v="22"/>
    <x v="9"/>
    <s v="1049111"/>
    <s v="Other"/>
    <n v="3.6399525819121509E-4"/>
  </r>
  <r>
    <x v="0"/>
    <s v="Incandescent"/>
    <m/>
    <s v="Standard A Lamp"/>
    <n v="1"/>
    <n v="75"/>
    <x v="2"/>
    <s v="104931"/>
    <s v="Bathroom"/>
    <n v="3.7892292715758618E-4"/>
  </r>
  <r>
    <x v="0"/>
    <s v="Incandescent"/>
    <m/>
    <s v="Standard A Lamp"/>
    <n v="1"/>
    <n v="60"/>
    <x v="2"/>
    <s v="104932"/>
    <s v="Bathroom"/>
    <n v="3.7892292715758618E-4"/>
  </r>
  <r>
    <x v="0"/>
    <s v="Incandescent"/>
    <m/>
    <s v="Standard A Lamp"/>
    <n v="2"/>
    <n v="60"/>
    <x v="0"/>
    <s v="104933"/>
    <s v="Bedroom"/>
    <n v="3.7892292715758618E-4"/>
  </r>
  <r>
    <x v="4"/>
    <s v="Incandescent"/>
    <m/>
    <s v="Standard A Lamp"/>
    <n v="1"/>
    <n v="60"/>
    <x v="0"/>
    <s v="104933"/>
    <s v="Bedroom"/>
    <n v="3.7892292715758618E-4"/>
  </r>
  <r>
    <x v="3"/>
    <s v="Incandescent"/>
    <m/>
    <s v="Standard A Lamp"/>
    <n v="1"/>
    <n v="75"/>
    <x v="4"/>
    <s v="104934"/>
    <s v="Closet"/>
    <n v="3.7892292715758618E-4"/>
  </r>
  <r>
    <x v="12"/>
    <s v="Halogen"/>
    <m/>
    <s v="MR"/>
    <n v="4"/>
    <n v="75"/>
    <x v="1"/>
    <s v="104935"/>
    <s v="Dining Room"/>
    <n v="3.7892292715758618E-4"/>
  </r>
  <r>
    <x v="4"/>
    <s v="Incandescent"/>
    <m/>
    <s v="Standard A Lamp"/>
    <n v="1"/>
    <n v="40"/>
    <x v="1"/>
    <s v="104935"/>
    <s v="Dining Room"/>
    <n v="3.7892292715758618E-4"/>
  </r>
  <r>
    <x v="11"/>
    <s v="Linear Fluorescent"/>
    <n v="47"/>
    <s v="T-12"/>
    <n v="2"/>
    <n v="40"/>
    <x v="12"/>
    <s v="104936"/>
    <s v="Family Room"/>
    <n v="3.7892292715758618E-4"/>
  </r>
  <r>
    <x v="7"/>
    <s v="Incandescent"/>
    <m/>
    <s v="Standard A Lamp"/>
    <n v="1"/>
    <n v="60"/>
    <x v="11"/>
    <s v="104937"/>
    <s v="Garage"/>
    <n v="3.7892292715758618E-4"/>
  </r>
  <r>
    <x v="11"/>
    <s v="Linear Fluorescent"/>
    <n v="46"/>
    <s v="T-12"/>
    <n v="2"/>
    <n v="40"/>
    <x v="11"/>
    <s v="104938"/>
    <s v="Garage"/>
    <n v="3.7892292715758618E-4"/>
  </r>
  <r>
    <x v="12"/>
    <s v="Linear Fluorescent"/>
    <n v="48"/>
    <s v="T-12"/>
    <n v="2"/>
    <n v="40"/>
    <x v="3"/>
    <s v="104939"/>
    <s v="Hall"/>
    <n v="3.7892292715758618E-4"/>
  </r>
  <r>
    <x v="0"/>
    <s v="Incandescent"/>
    <m/>
    <s v="Standard A Lamp"/>
    <n v="1"/>
    <n v="60"/>
    <x v="3"/>
    <s v="1049310"/>
    <s v="Hall"/>
    <n v="3.7892292715758618E-4"/>
  </r>
  <r>
    <x v="0"/>
    <s v="Incandescent"/>
    <m/>
    <s v="Standard A Lamp"/>
    <n v="2"/>
    <n v="60"/>
    <x v="0"/>
    <s v="1049311"/>
    <s v="Bedroom"/>
    <n v="3.7892292715758618E-4"/>
  </r>
  <r>
    <x v="11"/>
    <s v="Linear Fluorescent"/>
    <n v="47"/>
    <s v="T-12"/>
    <n v="2"/>
    <n v="40"/>
    <x v="5"/>
    <s v="1049312"/>
    <s v="Kitchen"/>
    <n v="3.7892292715758618E-4"/>
  </r>
  <r>
    <x v="6"/>
    <s v="Compact Fluorescent"/>
    <m/>
    <s v="Twist"/>
    <n v="1"/>
    <n v="13"/>
    <x v="7"/>
    <s v="1049313"/>
    <s v="Living Room"/>
    <n v="3.7892292715758618E-4"/>
  </r>
  <r>
    <x v="0"/>
    <s v="Incandescent"/>
    <m/>
    <s v="Standard A Lamp"/>
    <n v="1"/>
    <n v="60"/>
    <x v="2"/>
    <s v="1049314"/>
    <s v="Bathroom"/>
    <n v="3.7892292715758618E-4"/>
  </r>
  <r>
    <x v="6"/>
    <s v="Compact Fluorescent"/>
    <m/>
    <s v="Twist"/>
    <n v="1"/>
    <n v="23"/>
    <x v="10"/>
    <s v="1049315"/>
    <s v="Master Bedroom"/>
    <n v="3.7892292715758618E-4"/>
  </r>
  <r>
    <x v="4"/>
    <s v="Incandescent"/>
    <m/>
    <s v="Standard A Lamp"/>
    <n v="1"/>
    <n v="60"/>
    <x v="10"/>
    <s v="1049315"/>
    <s v="Master Bedroom"/>
    <n v="3.7892292715758618E-4"/>
  </r>
  <r>
    <x v="9"/>
    <s v="Incandescent"/>
    <m/>
    <s v="Standard A Lamp"/>
    <n v="1"/>
    <n v="60"/>
    <x v="9"/>
    <s v="1049316"/>
    <s v="Other"/>
    <n v="3.7892292715758618E-4"/>
  </r>
  <r>
    <x v="0"/>
    <s v="Incandescent"/>
    <m/>
    <s v="Mini base"/>
    <n v="3"/>
    <n v="40"/>
    <x v="3"/>
    <s v="1049317"/>
    <s v="Hall"/>
    <n v="3.7892292715758618E-4"/>
  </r>
  <r>
    <x v="1"/>
    <s v="Compact Fluorescent"/>
    <m/>
    <s v="Twist"/>
    <n v="1"/>
    <n v="15"/>
    <x v="2"/>
    <s v="104961"/>
    <s v="Bathroom"/>
    <n v="2.8600820290917246E-4"/>
  </r>
  <r>
    <x v="0"/>
    <s v="Compact Fluorescent"/>
    <m/>
    <s v="Twist"/>
    <n v="1"/>
    <n v="15"/>
    <x v="0"/>
    <s v="104962"/>
    <s v="Bedroom"/>
    <n v="2.8600820290917246E-4"/>
  </r>
  <r>
    <x v="0"/>
    <s v="Compact Fluorescent"/>
    <m/>
    <s v="Twist"/>
    <n v="1"/>
    <n v="15"/>
    <x v="5"/>
    <s v="104963"/>
    <s v="Kitchen"/>
    <n v="2.8600820290917246E-4"/>
  </r>
  <r>
    <x v="0"/>
    <s v="Compact Fluorescent"/>
    <m/>
    <s v="Twist"/>
    <n v="1"/>
    <n v="15"/>
    <x v="7"/>
    <s v="104964"/>
    <s v="Living Room"/>
    <n v="2.8600820290917246E-4"/>
  </r>
  <r>
    <x v="0"/>
    <s v="Compact Fluorescent"/>
    <m/>
    <s v="Twist"/>
    <n v="2"/>
    <n v="15"/>
    <x v="10"/>
    <s v="104965"/>
    <s v="Master Bedroom"/>
    <n v="2.8600820290917246E-4"/>
  </r>
  <r>
    <x v="1"/>
    <s v="Compact Fluorescent"/>
    <m/>
    <s v="Twist"/>
    <n v="2"/>
    <n v="15"/>
    <x v="9"/>
    <s v="104966"/>
    <s v="Other"/>
    <n v="2.8600820290917246E-4"/>
  </r>
  <r>
    <x v="0"/>
    <s v="Compact Fluorescent"/>
    <m/>
    <s v="Twist"/>
    <n v="1"/>
    <n v="15"/>
    <x v="0"/>
    <s v="104967"/>
    <s v="Bedroom"/>
    <n v="2.8600820290917246E-4"/>
  </r>
  <r>
    <x v="0"/>
    <s v="Compact Fluorescent"/>
    <m/>
    <s v="Twist"/>
    <n v="1"/>
    <n v="15"/>
    <x v="6"/>
    <s v="104968"/>
    <s v="Laundry Room"/>
    <n v="2.8600820290917246E-4"/>
  </r>
  <r>
    <x v="0"/>
    <s v="Incandescent"/>
    <m/>
    <s v="Standard A Lamp"/>
    <n v="3"/>
    <n v="100"/>
    <x v="5"/>
    <s v="105101"/>
    <s v="Kitchen"/>
    <n v="3.6399525819121509E-4"/>
  </r>
  <r>
    <x v="0"/>
    <s v="Compact Fluorescent"/>
    <m/>
    <s v="Twist"/>
    <n v="3"/>
    <n v="23"/>
    <x v="5"/>
    <s v="105101"/>
    <s v="Kitchen"/>
    <n v="3.6399525819121509E-4"/>
  </r>
  <r>
    <x v="0"/>
    <s v="Incandescent"/>
    <m/>
    <s v="Standard A Lamp"/>
    <n v="1"/>
    <n v="60"/>
    <x v="4"/>
    <s v="105102"/>
    <s v="Closet"/>
    <n v="3.6399525819121509E-4"/>
  </r>
  <r>
    <x v="1"/>
    <s v="Incandescent"/>
    <m/>
    <s v="Standard A Lamp"/>
    <n v="2"/>
    <n v="75"/>
    <x v="2"/>
    <s v="105103"/>
    <s v="Bathroom"/>
    <n v="3.6399525819121509E-4"/>
  </r>
  <r>
    <x v="0"/>
    <s v="Incandescent"/>
    <m/>
    <s v="Standard A Lamp"/>
    <n v="1"/>
    <n v="100"/>
    <x v="3"/>
    <s v="105104"/>
    <s v="Hall"/>
    <n v="3.6399525819121509E-4"/>
  </r>
  <r>
    <x v="1"/>
    <s v="Incandescent"/>
    <m/>
    <s v="Standard A Lamp"/>
    <n v="3"/>
    <n v="40"/>
    <x v="2"/>
    <s v="105105"/>
    <s v="Bathroom"/>
    <n v="3.6399525819121509E-4"/>
  </r>
  <r>
    <x v="0"/>
    <s v="Incandescent"/>
    <m/>
    <s v="Standard A Lamp"/>
    <n v="1"/>
    <n v="60"/>
    <x v="4"/>
    <s v="105106"/>
    <s v="Closet"/>
    <n v="3.6399525819121509E-4"/>
  </r>
  <r>
    <x v="0"/>
    <s v="Linear Fluorescent"/>
    <n v="48"/>
    <s v="T-12"/>
    <n v="2"/>
    <n v="34"/>
    <x v="9"/>
    <s v="105107"/>
    <s v="Other"/>
    <n v="3.6399525819121509E-4"/>
  </r>
  <r>
    <x v="0"/>
    <s v="Compact Fluorescent"/>
    <m/>
    <s v="Twist"/>
    <n v="2"/>
    <n v="23"/>
    <x v="0"/>
    <s v="105108"/>
    <s v="Bedroom"/>
    <n v="3.6399525819121509E-4"/>
  </r>
  <r>
    <x v="0"/>
    <s v="Linear Fluorescent"/>
    <n v="48"/>
    <s v="T-12"/>
    <n v="1"/>
    <n v="34"/>
    <x v="8"/>
    <s v="105109"/>
    <s v="Office"/>
    <n v="3.6399525819121509E-4"/>
  </r>
  <r>
    <x v="0"/>
    <s v="Linear Fluorescent"/>
    <n v="48"/>
    <s v="T-12"/>
    <n v="3"/>
    <n v="34"/>
    <x v="11"/>
    <s v="1051010"/>
    <s v="Garage"/>
    <n v="3.6399525819121509E-4"/>
  </r>
  <r>
    <x v="9"/>
    <s v="Incandescent"/>
    <m/>
    <s v="Mini base"/>
    <n v="6"/>
    <n v="40"/>
    <x v="1"/>
    <s v="1051011"/>
    <s v="Dining Room"/>
    <n v="3.6399525819121509E-4"/>
  </r>
  <r>
    <x v="4"/>
    <s v="Incandescent"/>
    <m/>
    <s v="Standard A Lamp"/>
    <n v="1"/>
    <n v="200"/>
    <x v="7"/>
    <s v="1051012"/>
    <s v="Living Room"/>
    <n v="3.6399525819121509E-4"/>
  </r>
  <r>
    <x v="1"/>
    <s v="Compact Fluorescent"/>
    <m/>
    <s v="Twist"/>
    <n v="1"/>
    <n v="23"/>
    <x v="2"/>
    <s v="1051013"/>
    <s v="Bathroom"/>
    <n v="3.6399525819121509E-4"/>
  </r>
  <r>
    <x v="0"/>
    <s v="Incandescent"/>
    <m/>
    <s v="Standard A Lamp"/>
    <n v="1"/>
    <n v="100"/>
    <x v="12"/>
    <s v="1051014"/>
    <s v="Family Room"/>
    <n v="3.6399525819121509E-4"/>
  </r>
  <r>
    <x v="1"/>
    <s v="Incandescent"/>
    <m/>
    <s v="Standard A Lamp"/>
    <n v="1"/>
    <n v="100"/>
    <x v="12"/>
    <s v="1051014"/>
    <s v="Family Room"/>
    <n v="3.6399525819121509E-4"/>
  </r>
  <r>
    <x v="0"/>
    <s v="Incandescent"/>
    <m/>
    <s v="Standard A Lamp"/>
    <n v="1"/>
    <n v="60"/>
    <x v="6"/>
    <s v="1051015"/>
    <s v="Laundry Room"/>
    <n v="3.6399525819121509E-4"/>
  </r>
  <r>
    <x v="0"/>
    <s v="Incandescent"/>
    <m/>
    <s v="Standard A Lamp"/>
    <n v="2"/>
    <n v="100"/>
    <x v="3"/>
    <s v="1051016"/>
    <s v="Hall"/>
    <n v="3.6399525819121509E-4"/>
  </r>
  <r>
    <x v="0"/>
    <s v="Incandescent"/>
    <m/>
    <s v="Standard A Lamp"/>
    <n v="2"/>
    <n v="100"/>
    <x v="9"/>
    <s v="1051017"/>
    <s v="Other"/>
    <n v="3.6399525819121509E-4"/>
  </r>
  <r>
    <x v="4"/>
    <s v="Incandescent"/>
    <m/>
    <s v="Standard A Lamp"/>
    <n v="1"/>
    <n v="200"/>
    <x v="9"/>
    <s v="1051017"/>
    <s v="Other"/>
    <n v="3.6399525819121509E-4"/>
  </r>
  <r>
    <x v="0"/>
    <s v="Incandescent"/>
    <m/>
    <s v="Standard A Lamp"/>
    <n v="2"/>
    <n v="100"/>
    <x v="10"/>
    <s v="1051018"/>
    <s v="Master Bedroom"/>
    <n v="3.6399525819121509E-4"/>
  </r>
  <r>
    <x v="4"/>
    <s v="Incandescent"/>
    <m/>
    <s v="Standard A Lamp"/>
    <n v="1"/>
    <n v="60"/>
    <x v="10"/>
    <s v="1051018"/>
    <s v="Master Bedroom"/>
    <n v="3.6399525819121509E-4"/>
  </r>
  <r>
    <x v="4"/>
    <s v="Compact Fluorescent"/>
    <m/>
    <s v="Twist"/>
    <n v="1"/>
    <n v="23"/>
    <x v="10"/>
    <s v="1051018"/>
    <s v="Master Bedroom"/>
    <n v="3.6399525819121509E-4"/>
  </r>
  <r>
    <x v="0"/>
    <s v="Compact Fluorescent"/>
    <m/>
    <s v="Twist"/>
    <n v="1"/>
    <n v="15"/>
    <x v="5"/>
    <s v="105141"/>
    <s v="Kitchen"/>
    <n v="3.7892292715758618E-4"/>
  </r>
  <r>
    <x v="0"/>
    <s v="Incandescent"/>
    <m/>
    <s v="Standard A Lamp"/>
    <n v="1"/>
    <n v="60"/>
    <x v="9"/>
    <s v="105142"/>
    <s v="Other"/>
    <n v="3.7892292715758618E-4"/>
  </r>
  <r>
    <x v="6"/>
    <s v="Compact Fluorescent"/>
    <m/>
    <s v="Twist"/>
    <n v="3"/>
    <n v="28"/>
    <x v="7"/>
    <s v="105143"/>
    <s v="Living Room"/>
    <n v="3.7892292715758618E-4"/>
  </r>
  <r>
    <x v="4"/>
    <s v="Compact Fluorescent"/>
    <m/>
    <s v="Twist"/>
    <n v="1"/>
    <n v="15"/>
    <x v="7"/>
    <s v="105143"/>
    <s v="Living Room"/>
    <n v="3.7892292715758618E-4"/>
  </r>
  <r>
    <x v="6"/>
    <s v="Compact Fluorescent"/>
    <m/>
    <s v="Twist"/>
    <n v="3"/>
    <n v="15"/>
    <x v="7"/>
    <s v="105143"/>
    <s v="Living Room"/>
    <n v="3.7892292715758618E-4"/>
  </r>
  <r>
    <x v="4"/>
    <s v="Compact Fluorescent"/>
    <m/>
    <s v="Twist"/>
    <n v="1"/>
    <n v="15"/>
    <x v="0"/>
    <s v="105144"/>
    <s v="Bedroom"/>
    <n v="3.7892292715758618E-4"/>
  </r>
  <r>
    <x v="4"/>
    <s v="Incandescent"/>
    <m/>
    <s v="Mini base"/>
    <n v="2"/>
    <n v="25"/>
    <x v="0"/>
    <s v="105144"/>
    <s v="Bedroom"/>
    <n v="3.7892292715758618E-4"/>
  </r>
  <r>
    <x v="0"/>
    <s v="Compact Fluorescent"/>
    <m/>
    <s v="Twist"/>
    <n v="2"/>
    <n v="15"/>
    <x v="0"/>
    <s v="105144"/>
    <s v="Bedroom"/>
    <n v="3.7892292715758618E-4"/>
  </r>
  <r>
    <x v="1"/>
    <s v="Compact Fluorescent"/>
    <m/>
    <s v="Twist"/>
    <n v="1"/>
    <n v="15"/>
    <x v="2"/>
    <s v="105145"/>
    <s v="Bathroom"/>
    <n v="3.7892292715758618E-4"/>
  </r>
  <r>
    <x v="0"/>
    <s v="Incandescent"/>
    <m/>
    <s v="Standard A Lamp"/>
    <n v="2"/>
    <n v="60"/>
    <x v="0"/>
    <s v="105146"/>
    <s v="Bedroom"/>
    <n v="3.7892292715758618E-4"/>
  </r>
  <r>
    <x v="0"/>
    <s v="Compact Fluorescent"/>
    <m/>
    <s v="Twist"/>
    <n v="1"/>
    <n v="15"/>
    <x v="3"/>
    <s v="105147"/>
    <s v="Hall"/>
    <n v="3.7892292715758618E-4"/>
  </r>
  <r>
    <x v="0"/>
    <s v="Linear Fluorescent"/>
    <n v="48"/>
    <s v="T-4"/>
    <n v="2"/>
    <n v="40"/>
    <x v="11"/>
    <s v="105148"/>
    <s v="Garage"/>
    <n v="3.7892292715758618E-4"/>
  </r>
  <r>
    <x v="0"/>
    <s v="Incandescent"/>
    <m/>
    <s v="Standard A Lamp"/>
    <n v="1"/>
    <n v="40"/>
    <x v="11"/>
    <s v="105148"/>
    <s v="Garage"/>
    <n v="3.7892292715758618E-4"/>
  </r>
  <r>
    <x v="14"/>
    <s v="Incandescent"/>
    <m/>
    <s v="Standard A Lamp"/>
    <n v="2"/>
    <n v="75"/>
    <x v="0"/>
    <s v="105161"/>
    <s v="Bedroom"/>
    <n v="1.7228743739525446E-3"/>
  </r>
  <r>
    <x v="1"/>
    <s v="Incandescent"/>
    <m/>
    <s v="Standard A Lamp"/>
    <n v="3"/>
    <n v="60"/>
    <x v="2"/>
    <s v="105162"/>
    <s v="Bathroom"/>
    <n v="1.7228743739525446E-3"/>
  </r>
  <r>
    <x v="0"/>
    <s v="Incandescent"/>
    <m/>
    <s v="Standard A Lamp"/>
    <n v="2"/>
    <n v="40"/>
    <x v="2"/>
    <s v="105162"/>
    <s v="Bathroom"/>
    <n v="1.7228743739525446E-3"/>
  </r>
  <r>
    <x v="5"/>
    <s v="Incandescent"/>
    <m/>
    <s v="Decorative"/>
    <n v="4"/>
    <n v="40"/>
    <x v="1"/>
    <s v="105163"/>
    <s v="Dining Room"/>
    <n v="1.7228743739525446E-3"/>
  </r>
  <r>
    <x v="6"/>
    <s v="Compact Fluorescent"/>
    <m/>
    <s v="Twist"/>
    <n v="1"/>
    <n v="23"/>
    <x v="1"/>
    <s v="105163"/>
    <s v="Dining Room"/>
    <n v="1.7228743739525446E-3"/>
  </r>
  <r>
    <x v="0"/>
    <s v="Linear Fluorescent"/>
    <n v="48"/>
    <s v="T-12"/>
    <n v="2"/>
    <n v="25"/>
    <x v="11"/>
    <s v="105164"/>
    <s v="Garage"/>
    <n v="1.7228743739525446E-3"/>
  </r>
  <r>
    <x v="0"/>
    <s v="Linear Fluorescent"/>
    <n v="48"/>
    <s v="T-8"/>
    <n v="2"/>
    <n v="32"/>
    <x v="11"/>
    <s v="105164"/>
    <s v="Garage"/>
    <n v="1.7228743739525446E-3"/>
  </r>
  <r>
    <x v="0"/>
    <s v="Incandescent"/>
    <m/>
    <s v="Standard A Lamp"/>
    <n v="1"/>
    <n v="60"/>
    <x v="3"/>
    <s v="105165"/>
    <s v="Hall"/>
    <n v="1.7228743739525446E-3"/>
  </r>
  <r>
    <x v="0"/>
    <s v="Linear Fluorescent"/>
    <n v="48"/>
    <s v="T-12"/>
    <n v="2"/>
    <n v="25"/>
    <x v="5"/>
    <s v="105166"/>
    <s v="Kitchen"/>
    <n v="1.7228743739525446E-3"/>
  </r>
  <r>
    <x v="6"/>
    <s v="Incandescent"/>
    <m/>
    <s v="Standard A Lamp"/>
    <n v="1"/>
    <n v="75"/>
    <x v="7"/>
    <s v="105167"/>
    <s v="Living Room"/>
    <n v="1.7228743739525446E-3"/>
  </r>
  <r>
    <x v="0"/>
    <s v="Incandescent"/>
    <m/>
    <s v="Standard A Lamp"/>
    <n v="2"/>
    <n v="75"/>
    <x v="0"/>
    <s v="105168"/>
    <s v="Bedroom"/>
    <n v="1.7228743739525446E-3"/>
  </r>
  <r>
    <x v="14"/>
    <s v="Halogen"/>
    <m/>
    <s v="Quartz Tube"/>
    <n v="1"/>
    <n v="100"/>
    <x v="0"/>
    <s v="105169"/>
    <s v="Bedroom"/>
    <n v="1.7228743739525446E-3"/>
  </r>
  <r>
    <x v="1"/>
    <s v="Compact Fluorescent"/>
    <m/>
    <s v="Twist"/>
    <n v="2"/>
    <n v="13"/>
    <x v="2"/>
    <s v="105181"/>
    <s v="Bathroom"/>
    <n v="1.2317521265588242E-3"/>
  </r>
  <r>
    <x v="1"/>
    <s v="Incandescent"/>
    <m/>
    <s v="Standard A Lamp"/>
    <n v="4"/>
    <n v="60"/>
    <x v="2"/>
    <s v="105182"/>
    <s v="Bathroom"/>
    <n v="1.2317521265588242E-3"/>
  </r>
  <r>
    <x v="8"/>
    <s v="Compact Fluorescent"/>
    <m/>
    <s v="Pin base"/>
    <n v="1"/>
    <n v="13"/>
    <x v="2"/>
    <s v="105182"/>
    <s v="Bathroom"/>
    <n v="1.2317521265588242E-3"/>
  </r>
  <r>
    <x v="0"/>
    <s v="Compact Fluorescent"/>
    <n v="18"/>
    <s v="Circline (Screw Base)"/>
    <n v="1"/>
    <n v="15"/>
    <x v="2"/>
    <s v="105183"/>
    <s v="Bathroom"/>
    <n v="1.2317521265588242E-3"/>
  </r>
  <r>
    <x v="0"/>
    <s v="Compact Fluorescent"/>
    <m/>
    <s v="Twist"/>
    <n v="2"/>
    <n v="13"/>
    <x v="0"/>
    <s v="105184"/>
    <s v="Bedroom"/>
    <n v="1.2317521265588242E-3"/>
  </r>
  <r>
    <x v="0"/>
    <s v="Incandescent"/>
    <m/>
    <s v="Standard A Lamp"/>
    <n v="2"/>
    <n v="60"/>
    <x v="0"/>
    <s v="105185"/>
    <s v="Bedroom"/>
    <n v="1.2317521265588242E-3"/>
  </r>
  <r>
    <x v="4"/>
    <s v="Incandescent"/>
    <m/>
    <s v="Standard A Lamp"/>
    <n v="1"/>
    <n v="60"/>
    <x v="0"/>
    <s v="105185"/>
    <s v="Bedroom"/>
    <n v="1.2317521265588242E-3"/>
  </r>
  <r>
    <x v="0"/>
    <s v="Incandescent"/>
    <m/>
    <s v="Standard A Lamp"/>
    <n v="2"/>
    <n v="60"/>
    <x v="0"/>
    <s v="105186"/>
    <s v="Bedroom"/>
    <n v="1.2317521265588242E-3"/>
  </r>
  <r>
    <x v="4"/>
    <s v="Incandescent"/>
    <m/>
    <s v="Standard A Lamp"/>
    <n v="1"/>
    <n v="75"/>
    <x v="0"/>
    <s v="105186"/>
    <s v="Bedroom"/>
    <n v="1.2317521265588242E-3"/>
  </r>
  <r>
    <x v="6"/>
    <s v="Incandescent"/>
    <m/>
    <s v="Standard A Lamp"/>
    <n v="2"/>
    <n v="60"/>
    <x v="1"/>
    <s v="105187"/>
    <s v="Dining Room"/>
    <n v="1.2317521265588242E-3"/>
  </r>
  <r>
    <x v="0"/>
    <s v="Compact Fluorescent"/>
    <m/>
    <s v="Twist"/>
    <n v="2"/>
    <n v="13"/>
    <x v="9"/>
    <s v="105188"/>
    <s v="Other"/>
    <n v="1.2317521265588242E-3"/>
  </r>
  <r>
    <x v="9"/>
    <s v="Incandescent"/>
    <m/>
    <s v="Standard A Lamp"/>
    <n v="1"/>
    <n v="60"/>
    <x v="9"/>
    <s v="105189"/>
    <s v="Other"/>
    <n v="1.2317521265588242E-3"/>
  </r>
  <r>
    <x v="4"/>
    <s v="Incandescent"/>
    <m/>
    <s v="3-Way Incandescent"/>
    <n v="1"/>
    <n v="100"/>
    <x v="12"/>
    <s v="1051810"/>
    <s v="Family Room"/>
    <n v="1.2317521265588242E-3"/>
  </r>
  <r>
    <x v="0"/>
    <s v="Linear Fluorescent"/>
    <n v="48"/>
    <s v="T-8"/>
    <n v="4"/>
    <n v="25"/>
    <x v="11"/>
    <s v="1051811"/>
    <s v="Garage"/>
    <n v="1.2317521265588242E-3"/>
  </r>
  <r>
    <x v="0"/>
    <s v="Incandescent"/>
    <m/>
    <s v="Standard A Lamp"/>
    <n v="2"/>
    <n v="75"/>
    <x v="3"/>
    <s v="1051812"/>
    <s v="Hall"/>
    <n v="1.2317521265588242E-3"/>
  </r>
  <r>
    <x v="0"/>
    <s v="Incandescent"/>
    <m/>
    <s v="Standard A Lamp"/>
    <n v="2"/>
    <n v="60"/>
    <x v="3"/>
    <s v="1051813"/>
    <s v="Hall"/>
    <n v="1.2317521265588242E-3"/>
  </r>
  <r>
    <x v="4"/>
    <s v="Incandescent"/>
    <m/>
    <s v="Standard A Lamp"/>
    <n v="1"/>
    <n v="100"/>
    <x v="5"/>
    <s v="1051814"/>
    <s v="Kitchen"/>
    <n v="1.2317521265588242E-3"/>
  </r>
  <r>
    <x v="0"/>
    <s v="Linear Fluorescent"/>
    <n v="48"/>
    <s v="T-12"/>
    <n v="1"/>
    <n v="40"/>
    <x v="5"/>
    <s v="1051814"/>
    <s v="Kitchen"/>
    <n v="1.2317521265588242E-3"/>
  </r>
  <r>
    <x v="0"/>
    <s v="Compact Fluorescent"/>
    <m/>
    <s v="Twist"/>
    <n v="2"/>
    <n v="36"/>
    <x v="6"/>
    <s v="1051815"/>
    <s v="Laundry Room"/>
    <n v="1.2317521265588242E-3"/>
  </r>
  <r>
    <x v="0"/>
    <s v="Incandescent"/>
    <m/>
    <s v="Standard A Lamp"/>
    <n v="16"/>
    <n v="60"/>
    <x v="9"/>
    <s v="1051816"/>
    <s v="Other"/>
    <n v="1.2317521265588242E-3"/>
  </r>
  <r>
    <x v="0"/>
    <s v="Compact Fluorescent"/>
    <m/>
    <s v="Twist"/>
    <n v="1"/>
    <n v="13"/>
    <x v="9"/>
    <s v="1051817"/>
    <s v="Other"/>
    <n v="1.2317521265588242E-3"/>
  </r>
  <r>
    <x v="1"/>
    <s v="Incandescent"/>
    <m/>
    <s v="Standard A Lamp"/>
    <n v="1"/>
    <n v="60"/>
    <x v="9"/>
    <s v="1051818"/>
    <s v="Other"/>
    <n v="1.2317521265588242E-3"/>
  </r>
  <r>
    <x v="0"/>
    <s v="Incandescent"/>
    <m/>
    <s v="Standard A Lamp"/>
    <n v="2"/>
    <n v="60"/>
    <x v="0"/>
    <s v="105251"/>
    <s v="Bedroom"/>
    <n v="3.6399525819121509E-4"/>
  </r>
  <r>
    <x v="4"/>
    <s v="Compact Fluorescent"/>
    <m/>
    <s v="Straight Tube"/>
    <n v="1"/>
    <n v="20"/>
    <x v="0"/>
    <s v="105251"/>
    <s v="Bedroom"/>
    <n v="3.6399525819121509E-4"/>
  </r>
  <r>
    <x v="4"/>
    <s v="Incandescent"/>
    <m/>
    <s v="Decorative"/>
    <n v="1"/>
    <n v="40"/>
    <x v="0"/>
    <s v="105251"/>
    <s v="Bedroom"/>
    <n v="3.6399525819121509E-4"/>
  </r>
  <r>
    <x v="9"/>
    <s v="Incandescent"/>
    <m/>
    <s v="Standard A Lamp"/>
    <n v="3"/>
    <n v="100"/>
    <x v="1"/>
    <s v="105252"/>
    <s v="Dining Room"/>
    <n v="3.6399525819121509E-4"/>
  </r>
  <r>
    <x v="1"/>
    <s v="Compact Fluorescent"/>
    <m/>
    <s v="Twist"/>
    <n v="2"/>
    <n v="23"/>
    <x v="2"/>
    <s v="105253"/>
    <s v="Bathroom"/>
    <n v="3.6399525819121509E-4"/>
  </r>
  <r>
    <x v="9"/>
    <s v="Compact Fluorescent"/>
    <m/>
    <s v="Twist"/>
    <n v="4"/>
    <n v="23"/>
    <x v="3"/>
    <s v="105254"/>
    <s v="Hall"/>
    <n v="3.6399525819121509E-4"/>
  </r>
  <r>
    <x v="0"/>
    <s v="Compact Fluorescent"/>
    <m/>
    <s v="Twist"/>
    <n v="2"/>
    <n v="13"/>
    <x v="3"/>
    <s v="105255"/>
    <s v="Hall"/>
    <n v="3.6399525819121509E-4"/>
  </r>
  <r>
    <x v="0"/>
    <s v="Compact Fluorescent"/>
    <m/>
    <s v="Twist"/>
    <n v="3"/>
    <n v="23"/>
    <x v="5"/>
    <s v="105256"/>
    <s v="Kitchen"/>
    <n v="3.6399525819121509E-4"/>
  </r>
  <r>
    <x v="0"/>
    <s v="Compact Fluorescent"/>
    <m/>
    <s v="Twist"/>
    <n v="1"/>
    <n v="23"/>
    <x v="5"/>
    <s v="105256"/>
    <s v="Kitchen"/>
    <n v="3.6399525819121509E-4"/>
  </r>
  <r>
    <x v="13"/>
    <s v="Incandescent"/>
    <m/>
    <s v="Mini base"/>
    <n v="1"/>
    <n v="25"/>
    <x v="5"/>
    <s v="105256"/>
    <s v="Kitchen"/>
    <n v="3.6399525819121509E-4"/>
  </r>
  <r>
    <x v="0"/>
    <s v="Halogen"/>
    <m/>
    <s v="PAR"/>
    <n v="3"/>
    <n v="75"/>
    <x v="6"/>
    <s v="105257"/>
    <s v="Laundry Room"/>
    <n v="3.6399525819121509E-4"/>
  </r>
  <r>
    <x v="6"/>
    <s v="Incandescent"/>
    <m/>
    <s v="3-Way Incandescent"/>
    <n v="1"/>
    <n v="100"/>
    <x v="7"/>
    <s v="105258"/>
    <s v="Living Room"/>
    <n v="3.6399525819121509E-4"/>
  </r>
  <r>
    <x v="4"/>
    <s v="Incandescent"/>
    <m/>
    <s v="3-Way Incandescent"/>
    <n v="1"/>
    <n v="100"/>
    <x v="7"/>
    <s v="105258"/>
    <s v="Living Room"/>
    <n v="3.6399525819121509E-4"/>
  </r>
  <r>
    <x v="6"/>
    <s v="Compact Fluorescent"/>
    <m/>
    <s v="Twist"/>
    <n v="1"/>
    <n v="23"/>
    <x v="7"/>
    <s v="105258"/>
    <s v="Living Room"/>
    <n v="3.6399525819121509E-4"/>
  </r>
  <r>
    <x v="1"/>
    <s v="Incandescent"/>
    <m/>
    <s v="Globe"/>
    <n v="4"/>
    <n v="40"/>
    <x v="2"/>
    <s v="105259"/>
    <s v="Bathroom"/>
    <n v="3.6399525819121509E-4"/>
  </r>
  <r>
    <x v="13"/>
    <s v="Incandescent"/>
    <m/>
    <s v="Colored"/>
    <n v="1"/>
    <n v="60"/>
    <x v="10"/>
    <s v="1052510"/>
    <s v="Master Bedroom"/>
    <n v="3.6399525819121509E-4"/>
  </r>
  <r>
    <x v="0"/>
    <s v="Incandescent"/>
    <m/>
    <s v="Standard A Lamp"/>
    <n v="1"/>
    <n v="100"/>
    <x v="10"/>
    <s v="1052510"/>
    <s v="Master Bedroom"/>
    <n v="3.6399525819121509E-4"/>
  </r>
  <r>
    <x v="4"/>
    <s v="Incandescent"/>
    <m/>
    <s v="3-Way Incandescent"/>
    <n v="1"/>
    <n v="70"/>
    <x v="10"/>
    <s v="1052510"/>
    <s v="Master Bedroom"/>
    <n v="3.6399525819121509E-4"/>
  </r>
  <r>
    <x v="12"/>
    <s v="Halogen"/>
    <m/>
    <s v="MR"/>
    <n v="3"/>
    <n v="50"/>
    <x v="0"/>
    <s v="1052511"/>
    <s v="Bedroom"/>
    <n v="3.6399525819121509E-4"/>
  </r>
  <r>
    <x v="0"/>
    <s v="Compact Fluorescent"/>
    <m/>
    <s v="Pin base"/>
    <n v="1"/>
    <n v="28"/>
    <x v="0"/>
    <s v="105371"/>
    <s v="Bedroom"/>
    <n v="1.2317521265588242E-3"/>
  </r>
  <r>
    <x v="0"/>
    <s v="Compact Fluorescent"/>
    <m/>
    <s v="Twist"/>
    <n v="1"/>
    <n v="14"/>
    <x v="4"/>
    <s v="105372"/>
    <s v="Closet"/>
    <n v="1.2317521265588242E-3"/>
  </r>
  <r>
    <x v="1"/>
    <s v="Compact Fluorescent"/>
    <m/>
    <s v="Twist"/>
    <n v="1"/>
    <n v="14"/>
    <x v="1"/>
    <s v="105373"/>
    <s v="Dining Room"/>
    <n v="1.2317521265588242E-3"/>
  </r>
  <r>
    <x v="6"/>
    <s v="Incandescent"/>
    <m/>
    <s v="3-Way Incandescent"/>
    <n v="1"/>
    <n v="100"/>
    <x v="12"/>
    <s v="105374"/>
    <s v="Family Room"/>
    <n v="1.2317521265588242E-3"/>
  </r>
  <r>
    <x v="0"/>
    <s v="Compact Fluorescent"/>
    <m/>
    <s v="Pin base"/>
    <n v="1"/>
    <n v="28"/>
    <x v="12"/>
    <s v="105374"/>
    <s v="Family Room"/>
    <n v="1.2317521265588242E-3"/>
  </r>
  <r>
    <x v="4"/>
    <s v="Compact Fluorescent"/>
    <m/>
    <s v="Twist"/>
    <n v="1"/>
    <n v="23"/>
    <x v="12"/>
    <s v="105374"/>
    <s v="Family Room"/>
    <n v="1.2317521265588242E-3"/>
  </r>
  <r>
    <x v="4"/>
    <s v="Incandescent"/>
    <m/>
    <s v="Standard A Lamp"/>
    <n v="1"/>
    <n v="40"/>
    <x v="12"/>
    <s v="105374"/>
    <s v="Family Room"/>
    <n v="1.2317521265588242E-3"/>
  </r>
  <r>
    <x v="0"/>
    <s v="Compact Fluorescent"/>
    <m/>
    <s v="Straight Tube"/>
    <n v="1"/>
    <n v="28"/>
    <x v="0"/>
    <s v="105375"/>
    <s v="Bedroom"/>
    <n v="1.2317521265588242E-3"/>
  </r>
  <r>
    <x v="6"/>
    <s v="Incandescent"/>
    <m/>
    <s v="Mini base"/>
    <n v="5"/>
    <n v="40"/>
    <x v="0"/>
    <s v="105375"/>
    <s v="Bedroom"/>
    <n v="1.2317521265588242E-3"/>
  </r>
  <r>
    <x v="4"/>
    <s v="Halogen"/>
    <m/>
    <s v="Other"/>
    <n v="1"/>
    <n v="50"/>
    <x v="0"/>
    <s v="105375"/>
    <s v="Bedroom"/>
    <n v="1.2317521265588242E-3"/>
  </r>
  <r>
    <x v="0"/>
    <s v="Compact Fluorescent"/>
    <m/>
    <s v="Twist"/>
    <n v="1"/>
    <n v="14"/>
    <x v="4"/>
    <s v="105376"/>
    <s v="Closet"/>
    <n v="1.2317521265588242E-3"/>
  </r>
  <r>
    <x v="1"/>
    <s v="Compact Fluorescent"/>
    <m/>
    <s v="A shape bulb"/>
    <n v="5"/>
    <n v="14"/>
    <x v="2"/>
    <s v="105377"/>
    <s v="Bathroom"/>
    <n v="1.2317521265588242E-3"/>
  </r>
  <r>
    <x v="8"/>
    <s v="Halogen"/>
    <m/>
    <s v="MR"/>
    <n v="1"/>
    <n v="50"/>
    <x v="2"/>
    <s v="105377"/>
    <s v="Bathroom"/>
    <n v="1.2317521265588242E-3"/>
  </r>
  <r>
    <x v="0"/>
    <s v="Compact Fluorescent"/>
    <m/>
    <s v="Pin base"/>
    <n v="1"/>
    <n v="28"/>
    <x v="3"/>
    <s v="105378"/>
    <s v="Hall"/>
    <n v="1.2317521265588242E-3"/>
  </r>
  <r>
    <x v="0"/>
    <s v="Compact Fluorescent"/>
    <m/>
    <s v="Pin base"/>
    <n v="1"/>
    <n v="28"/>
    <x v="3"/>
    <s v="105379"/>
    <s v="Hall"/>
    <n v="1.2317521265588242E-3"/>
  </r>
  <r>
    <x v="0"/>
    <s v="Compact Fluorescent"/>
    <m/>
    <s v="Twist"/>
    <n v="1"/>
    <n v="14"/>
    <x v="4"/>
    <s v="1053710"/>
    <s v="Closet"/>
    <n v="1.2317521265588242E-3"/>
  </r>
  <r>
    <x v="0"/>
    <s v="Compact Fluorescent"/>
    <m/>
    <s v="Twist"/>
    <n v="1"/>
    <n v="14"/>
    <x v="4"/>
    <s v="1053711"/>
    <s v="Closet"/>
    <n v="1.2317521265588242E-3"/>
  </r>
  <r>
    <x v="10"/>
    <s v="Linear Fluorescent"/>
    <n v="48"/>
    <s v="T-12"/>
    <n v="4"/>
    <n v="40"/>
    <x v="5"/>
    <s v="1053712"/>
    <s v="Kitchen"/>
    <n v="1.2317521265588242E-3"/>
  </r>
  <r>
    <x v="8"/>
    <s v="Incandescent"/>
    <m/>
    <s v="Reflector"/>
    <n v="1"/>
    <n v="65"/>
    <x v="5"/>
    <s v="1053712"/>
    <s v="Kitchen"/>
    <n v="1.2317521265588242E-3"/>
  </r>
  <r>
    <x v="8"/>
    <s v="Compact Fluorescent"/>
    <m/>
    <s v="Flood"/>
    <n v="1"/>
    <n v="14"/>
    <x v="5"/>
    <s v="1053712"/>
    <s v="Kitchen"/>
    <n v="1.2317521265588242E-3"/>
  </r>
  <r>
    <x v="0"/>
    <s v="Compact Fluorescent"/>
    <m/>
    <s v="Twist"/>
    <n v="2"/>
    <n v="13"/>
    <x v="6"/>
    <s v="1053713"/>
    <s v="Laundry Room"/>
    <n v="1.2317521265588242E-3"/>
  </r>
  <r>
    <x v="10"/>
    <s v="Linear Fluorescent"/>
    <n v="48"/>
    <s v="T-12"/>
    <n v="2"/>
    <n v="32"/>
    <x v="6"/>
    <s v="1053713"/>
    <s v="Laundry Room"/>
    <n v="1.2317521265588242E-3"/>
  </r>
  <r>
    <x v="8"/>
    <s v="Compact Fluorescent"/>
    <m/>
    <s v="Flood"/>
    <n v="1"/>
    <n v="14"/>
    <x v="7"/>
    <s v="1053714"/>
    <s v="Living Room"/>
    <n v="1.2317521265588242E-3"/>
  </r>
  <r>
    <x v="4"/>
    <s v="Incandescent"/>
    <m/>
    <s v="3-Way Incandescent"/>
    <n v="1"/>
    <n v="100"/>
    <x v="7"/>
    <s v="1053714"/>
    <s v="Living Room"/>
    <n v="1.2317521265588242E-3"/>
  </r>
  <r>
    <x v="6"/>
    <s v="Incandescent"/>
    <m/>
    <s v="Standard A Lamp"/>
    <n v="1"/>
    <n v="40"/>
    <x v="7"/>
    <s v="1053714"/>
    <s v="Living Room"/>
    <n v="1.2317521265588242E-3"/>
  </r>
  <r>
    <x v="6"/>
    <s v="Incandescent"/>
    <m/>
    <s v="Standard A Lamp"/>
    <n v="1"/>
    <n v="100"/>
    <x v="7"/>
    <s v="1053714"/>
    <s v="Living Room"/>
    <n v="1.2317521265588242E-3"/>
  </r>
  <r>
    <x v="1"/>
    <s v="Compact Fluorescent"/>
    <m/>
    <s v="A shape bulb"/>
    <n v="3"/>
    <n v="23"/>
    <x v="4"/>
    <s v="1053715"/>
    <s v="Closet"/>
    <n v="1.2317521265588242E-3"/>
  </r>
  <r>
    <x v="1"/>
    <s v="Compact Fluorescent"/>
    <m/>
    <s v="A shape bulb"/>
    <n v="1"/>
    <n v="23"/>
    <x v="4"/>
    <s v="1053715"/>
    <s v="Closet"/>
    <n v="1.2317521265588242E-3"/>
  </r>
  <r>
    <x v="4"/>
    <s v="Incandescent"/>
    <m/>
    <s v="3-Way Incandescent"/>
    <n v="1"/>
    <n v="100"/>
    <x v="10"/>
    <s v="1053716"/>
    <s v="Master Bedroom"/>
    <n v="1.2317521265588242E-3"/>
  </r>
  <r>
    <x v="4"/>
    <s v="Compact Fluorescent"/>
    <m/>
    <s v="Twist"/>
    <n v="1"/>
    <n v="15"/>
    <x v="10"/>
    <s v="1053716"/>
    <s v="Master Bedroom"/>
    <n v="1.2317521265588242E-3"/>
  </r>
  <r>
    <x v="0"/>
    <s v="Compact Fluorescent"/>
    <m/>
    <s v="Twist"/>
    <n v="1"/>
    <n v="14"/>
    <x v="4"/>
    <s v="1053717"/>
    <s v="Closet"/>
    <n v="1.2317521265588242E-3"/>
  </r>
  <r>
    <x v="0"/>
    <s v="Compact Fluorescent"/>
    <m/>
    <s v="Twist"/>
    <n v="1"/>
    <n v="14"/>
    <x v="2"/>
    <s v="1053718"/>
    <s v="Bathroom"/>
    <n v="1.2317521265588242E-3"/>
  </r>
  <r>
    <x v="5"/>
    <s v="Compact Fluorescent"/>
    <m/>
    <s v="A shape bulb"/>
    <n v="6"/>
    <n v="14"/>
    <x v="9"/>
    <s v="1053719"/>
    <s v="Other"/>
    <n v="1.2317521265588242E-3"/>
  </r>
  <r>
    <x v="4"/>
    <s v="Compact Fluorescent"/>
    <m/>
    <s v="A shape bulb"/>
    <n v="1"/>
    <n v="14"/>
    <x v="9"/>
    <s v="1053719"/>
    <s v="Other"/>
    <n v="1.2317521265588242E-3"/>
  </r>
  <r>
    <x v="6"/>
    <s v="Incandescent"/>
    <m/>
    <s v="3-Way Incandescent"/>
    <n v="1"/>
    <n v="100"/>
    <x v="9"/>
    <s v="1053719"/>
    <s v="Other"/>
    <n v="1.2317521265588242E-3"/>
  </r>
  <r>
    <x v="4"/>
    <s v="Incandescent"/>
    <m/>
    <s v="Standard A Lamp"/>
    <n v="1"/>
    <n v="60"/>
    <x v="9"/>
    <s v="1053719"/>
    <s v="Other"/>
    <n v="1.2317521265588242E-3"/>
  </r>
  <r>
    <x v="10"/>
    <s v="Linear Fluorescent"/>
    <n v="72"/>
    <s v="T-12"/>
    <n v="2"/>
    <n v="40"/>
    <x v="9"/>
    <s v="1053719"/>
    <s v="Other"/>
    <n v="1.2317521265588242E-3"/>
  </r>
  <r>
    <x v="1"/>
    <s v="Incandescent"/>
    <m/>
    <s v="Standard A Lamp"/>
    <n v="2"/>
    <n v="60"/>
    <x v="2"/>
    <s v="105401"/>
    <s v="Bathroom"/>
    <n v="1.7228743739525446E-3"/>
  </r>
  <r>
    <x v="1"/>
    <s v="Incandescent"/>
    <m/>
    <s v="Standard A Lamp"/>
    <n v="2"/>
    <n v="60"/>
    <x v="2"/>
    <s v="105402"/>
    <s v="Bathroom"/>
    <n v="1.7228743739525446E-3"/>
  </r>
  <r>
    <x v="8"/>
    <s v="Incandescent"/>
    <m/>
    <s v="Reflector"/>
    <n v="1"/>
    <n v="60"/>
    <x v="2"/>
    <s v="105402"/>
    <s v="Bathroom"/>
    <n v="1.7228743739525446E-3"/>
  </r>
  <r>
    <x v="1"/>
    <s v="Compact Fluorescent"/>
    <m/>
    <s v="Twist"/>
    <n v="3"/>
    <n v="15"/>
    <x v="2"/>
    <s v="105403"/>
    <s v="Bathroom"/>
    <n v="1.7228743739525446E-3"/>
  </r>
  <r>
    <x v="2"/>
    <s v="Incandescent"/>
    <m/>
    <s v="Standard A Lamp"/>
    <n v="1"/>
    <n v="40"/>
    <x v="2"/>
    <s v="105403"/>
    <s v="Bathroom"/>
    <n v="1.7228743739525446E-3"/>
  </r>
  <r>
    <x v="1"/>
    <s v="Compact Fluorescent"/>
    <m/>
    <s v="Twist"/>
    <n v="2"/>
    <n v="15"/>
    <x v="2"/>
    <s v="105404"/>
    <s v="Bathroom"/>
    <n v="1.7228743739525446E-3"/>
  </r>
  <r>
    <x v="4"/>
    <s v="Compact Fluorescent"/>
    <m/>
    <s v="Twist"/>
    <n v="1"/>
    <n v="15"/>
    <x v="10"/>
    <s v="105405"/>
    <s v="Master Bedroom"/>
    <n v="1.7228743739525446E-3"/>
  </r>
  <r>
    <x v="6"/>
    <s v="Compact Fluorescent"/>
    <m/>
    <s v="Twist"/>
    <n v="1"/>
    <n v="15"/>
    <x v="10"/>
    <s v="105405"/>
    <s v="Master Bedroom"/>
    <n v="1.7228743739525446E-3"/>
  </r>
  <r>
    <x v="0"/>
    <s v="Compact Fluorescent"/>
    <m/>
    <s v="Twist"/>
    <n v="2"/>
    <n v="15"/>
    <x v="0"/>
    <s v="105406"/>
    <s v="Bedroom"/>
    <n v="1.7228743739525446E-3"/>
  </r>
  <r>
    <x v="4"/>
    <s v="Incandescent"/>
    <m/>
    <s v="Standard A Lamp"/>
    <n v="1"/>
    <n v="60"/>
    <x v="0"/>
    <s v="105406"/>
    <s v="Bedroom"/>
    <n v="1.7228743739525446E-3"/>
  </r>
  <r>
    <x v="8"/>
    <s v="Compact Fluorescent"/>
    <m/>
    <s v="Reflector"/>
    <n v="1"/>
    <n v="15"/>
    <x v="0"/>
    <s v="105407"/>
    <s v="Bedroom"/>
    <n v="1.7228743739525446E-3"/>
  </r>
  <r>
    <x v="14"/>
    <s v="Compact Fluorescent"/>
    <m/>
    <s v="Twist"/>
    <n v="1"/>
    <n v="15"/>
    <x v="0"/>
    <s v="105407"/>
    <s v="Bedroom"/>
    <n v="1.7228743739525446E-3"/>
  </r>
  <r>
    <x v="0"/>
    <s v="Compact Fluorescent"/>
    <m/>
    <s v="Twist"/>
    <n v="3"/>
    <n v="15"/>
    <x v="4"/>
    <s v="105408"/>
    <s v="Closet"/>
    <n v="1.7228743739525446E-3"/>
  </r>
  <r>
    <x v="0"/>
    <s v="Compact Fluorescent"/>
    <m/>
    <s v="Twist"/>
    <n v="2"/>
    <n v="15"/>
    <x v="7"/>
    <s v="105409"/>
    <s v="Living Room"/>
    <n v="1.7228743739525446E-3"/>
  </r>
  <r>
    <x v="8"/>
    <s v="Compact Fluorescent"/>
    <m/>
    <s v="Reflector"/>
    <n v="1"/>
    <n v="15"/>
    <x v="7"/>
    <s v="105409"/>
    <s v="Living Room"/>
    <n v="1.7228743739525446E-3"/>
  </r>
  <r>
    <x v="4"/>
    <s v="Compact Fluorescent"/>
    <m/>
    <s v="Twist"/>
    <n v="1"/>
    <n v="15"/>
    <x v="7"/>
    <s v="105409"/>
    <s v="Living Room"/>
    <n v="1.7228743739525446E-3"/>
  </r>
  <r>
    <x v="6"/>
    <s v="Compact Fluorescent"/>
    <m/>
    <s v="Twist"/>
    <n v="1"/>
    <n v="15"/>
    <x v="7"/>
    <s v="105409"/>
    <s v="Living Room"/>
    <n v="1.7228743739525446E-3"/>
  </r>
  <r>
    <x v="8"/>
    <s v="Compact Fluorescent"/>
    <m/>
    <s v="Reflector"/>
    <n v="1"/>
    <n v="15"/>
    <x v="12"/>
    <s v="1054010"/>
    <s v="Family Room"/>
    <n v="1.7228743739525446E-3"/>
  </r>
  <r>
    <x v="4"/>
    <s v="Compact Fluorescent"/>
    <m/>
    <s v="Twist"/>
    <n v="1"/>
    <n v="22"/>
    <x v="12"/>
    <s v="1054010"/>
    <s v="Family Room"/>
    <n v="1.7228743739525446E-3"/>
  </r>
  <r>
    <x v="0"/>
    <s v="Compact Fluorescent"/>
    <m/>
    <s v="Twist"/>
    <n v="1"/>
    <n v="15"/>
    <x v="11"/>
    <s v="1054011"/>
    <s v="Garage"/>
    <n v="1.7228743739525446E-3"/>
  </r>
  <r>
    <x v="7"/>
    <s v="Incandescent"/>
    <m/>
    <s v="Standard A Lamp"/>
    <n v="1"/>
    <n v="40"/>
    <x v="11"/>
    <s v="1054011"/>
    <s v="Garage"/>
    <n v="1.7228743739525446E-3"/>
  </r>
  <r>
    <x v="0"/>
    <s v="Compact Fluorescent"/>
    <m/>
    <s v="Twist"/>
    <n v="2"/>
    <n v="15"/>
    <x v="3"/>
    <s v="1054012"/>
    <s v="Hall"/>
    <n v="1.7228743739525446E-3"/>
  </r>
  <r>
    <x v="1"/>
    <s v="Compact Fluorescent"/>
    <m/>
    <s v="Twist"/>
    <n v="1"/>
    <n v="15"/>
    <x v="3"/>
    <s v="1054012"/>
    <s v="Hall"/>
    <n v="1.7228743739525446E-3"/>
  </r>
  <r>
    <x v="0"/>
    <s v="Compact Fluorescent"/>
    <m/>
    <s v="Twist"/>
    <n v="2"/>
    <n v="15"/>
    <x v="3"/>
    <s v="1054012"/>
    <s v="Hall"/>
    <n v="1.7228743739525446E-3"/>
  </r>
  <r>
    <x v="0"/>
    <s v="Compact Fluorescent"/>
    <m/>
    <s v="Twist"/>
    <n v="1"/>
    <n v="15"/>
    <x v="3"/>
    <s v="1054012"/>
    <s v="Hall"/>
    <n v="1.7228743739525446E-3"/>
  </r>
  <r>
    <x v="9"/>
    <s v="Incandescent"/>
    <m/>
    <s v="Globe"/>
    <n v="1"/>
    <n v="40"/>
    <x v="5"/>
    <s v="1054013"/>
    <s v="Kitchen"/>
    <n v="1.7228743739525446E-3"/>
  </r>
  <r>
    <x v="8"/>
    <s v="Compact Fluorescent"/>
    <m/>
    <s v="Reflector"/>
    <n v="1"/>
    <n v="15"/>
    <x v="5"/>
    <s v="1054013"/>
    <s v="Kitchen"/>
    <n v="1.7228743739525446E-3"/>
  </r>
  <r>
    <x v="0"/>
    <s v="Compact Fluorescent"/>
    <m/>
    <s v="Twist"/>
    <n v="2"/>
    <n v="15"/>
    <x v="5"/>
    <s v="1054013"/>
    <s v="Kitchen"/>
    <n v="1.7228743739525446E-3"/>
  </r>
  <r>
    <x v="4"/>
    <s v="Compact Fluorescent"/>
    <m/>
    <s v="Twist"/>
    <n v="1"/>
    <n v="15"/>
    <x v="8"/>
    <s v="1054014"/>
    <s v="Office"/>
    <n v="1.7228743739525446E-3"/>
  </r>
  <r>
    <x v="8"/>
    <s v="Incandescent"/>
    <m/>
    <s v="Reflector"/>
    <n v="1"/>
    <n v="65"/>
    <x v="8"/>
    <s v="1054014"/>
    <s v="Office"/>
    <n v="1.7228743739525446E-3"/>
  </r>
  <r>
    <x v="0"/>
    <s v="Compact Fluorescent"/>
    <m/>
    <s v="Twist"/>
    <n v="1"/>
    <n v="15"/>
    <x v="9"/>
    <s v="1054015"/>
    <s v="Other"/>
    <n v="1.7228743739525446E-3"/>
  </r>
  <r>
    <x v="0"/>
    <s v="Incandescent"/>
    <m/>
    <s v="Standard A Lamp"/>
    <n v="2"/>
    <n v="40"/>
    <x v="3"/>
    <s v="105511"/>
    <s v="Hall"/>
    <n v="3.7892292715758618E-4"/>
  </r>
  <r>
    <x v="0"/>
    <s v="Compact Fluorescent"/>
    <m/>
    <s v="Twist"/>
    <n v="2"/>
    <n v="15"/>
    <x v="0"/>
    <s v="105512"/>
    <s v="Bedroom"/>
    <n v="3.7892292715758618E-4"/>
  </r>
  <r>
    <x v="1"/>
    <s v="Compact Fluorescent"/>
    <m/>
    <s v="Pin base"/>
    <n v="1"/>
    <n v="15"/>
    <x v="0"/>
    <s v="105512"/>
    <s v="Bedroom"/>
    <n v="3.7892292715758618E-4"/>
  </r>
  <r>
    <x v="4"/>
    <s v="Incandescent"/>
    <m/>
    <s v="Standard A Lamp"/>
    <n v="1"/>
    <n v="25"/>
    <x v="0"/>
    <s v="105513"/>
    <s v="Bedroom"/>
    <n v="3.7892292715758618E-4"/>
  </r>
  <r>
    <x v="9"/>
    <s v="Incandescent"/>
    <m/>
    <s v="Mini base"/>
    <n v="5"/>
    <n v="40"/>
    <x v="1"/>
    <s v="105514"/>
    <s v="Dining Room"/>
    <n v="3.7892292715758618E-4"/>
  </r>
  <r>
    <x v="4"/>
    <s v="Incandescent"/>
    <m/>
    <s v="Standard A Lamp"/>
    <n v="1"/>
    <n v="25"/>
    <x v="1"/>
    <s v="105514"/>
    <s v="Dining Room"/>
    <n v="3.7892292715758618E-4"/>
  </r>
  <r>
    <x v="0"/>
    <s v="Incandescent"/>
    <m/>
    <s v="Standard A Lamp"/>
    <n v="2"/>
    <n v="40"/>
    <x v="3"/>
    <s v="105515"/>
    <s v="Hall"/>
    <n v="3.7892292715758618E-4"/>
  </r>
  <r>
    <x v="8"/>
    <s v="Incandescent"/>
    <m/>
    <s v="Reflector"/>
    <n v="1"/>
    <n v="65"/>
    <x v="12"/>
    <s v="105516"/>
    <s v="Family Room"/>
    <n v="3.7892292715758618E-4"/>
  </r>
  <r>
    <x v="0"/>
    <s v="Incandescent"/>
    <m/>
    <s v="Standard A Lamp"/>
    <n v="1"/>
    <n v="60"/>
    <x v="12"/>
    <s v="105516"/>
    <s v="Family Room"/>
    <n v="3.7892292715758618E-4"/>
  </r>
  <r>
    <x v="6"/>
    <s v="Compact Fluorescent"/>
    <m/>
    <s v="A shape bulb"/>
    <n v="3"/>
    <n v="22"/>
    <x v="12"/>
    <s v="105516"/>
    <s v="Family Room"/>
    <n v="3.7892292715758618E-4"/>
  </r>
  <r>
    <x v="4"/>
    <s v="Incandescent"/>
    <m/>
    <s v="Standard A Lamp"/>
    <n v="1"/>
    <n v="60"/>
    <x v="12"/>
    <s v="105516"/>
    <s v="Family Room"/>
    <n v="3.7892292715758618E-4"/>
  </r>
  <r>
    <x v="0"/>
    <s v="Linear Fluorescent"/>
    <n v="48"/>
    <s v="T-12"/>
    <n v="2"/>
    <n v="40"/>
    <x v="9"/>
    <s v="105517"/>
    <s v="Other"/>
    <n v="3.7892292715758618E-4"/>
  </r>
  <r>
    <x v="8"/>
    <s v="Compact Fluorescent"/>
    <m/>
    <s v="A shape bulb"/>
    <n v="1"/>
    <n v="15"/>
    <x v="5"/>
    <s v="105518"/>
    <s v="Kitchen"/>
    <n v="3.7892292715758618E-4"/>
  </r>
  <r>
    <x v="0"/>
    <s v="Compact Fluorescent"/>
    <m/>
    <s v="Twist"/>
    <n v="1"/>
    <n v="15"/>
    <x v="5"/>
    <s v="105518"/>
    <s v="Kitchen"/>
    <n v="3.7892292715758618E-4"/>
  </r>
  <r>
    <x v="6"/>
    <s v="Incandescent"/>
    <m/>
    <s v="Decorative"/>
    <n v="4"/>
    <n v="40"/>
    <x v="5"/>
    <s v="105518"/>
    <s v="Kitchen"/>
    <n v="3.7892292715758618E-4"/>
  </r>
  <r>
    <x v="0"/>
    <s v="Linear Fluorescent"/>
    <n v="48"/>
    <s v="T-12"/>
    <n v="2"/>
    <n v="40"/>
    <x v="6"/>
    <s v="105519"/>
    <s v="Laundry Room"/>
    <n v="3.7892292715758618E-4"/>
  </r>
  <r>
    <x v="6"/>
    <s v="Incandescent"/>
    <m/>
    <s v="3-Way Incandescent"/>
    <n v="1"/>
    <n v="75"/>
    <x v="7"/>
    <s v="1055110"/>
    <s v="Living Room"/>
    <n v="3.7892292715758618E-4"/>
  </r>
  <r>
    <x v="4"/>
    <s v="Incandescent"/>
    <m/>
    <s v="Standard A Lamp"/>
    <n v="1"/>
    <n v="60"/>
    <x v="7"/>
    <s v="1055110"/>
    <s v="Living Room"/>
    <n v="3.7892292715758618E-4"/>
  </r>
  <r>
    <x v="1"/>
    <s v="Incandescent"/>
    <m/>
    <s v="Decorative"/>
    <n v="1"/>
    <n v="60"/>
    <x v="2"/>
    <s v="1055111"/>
    <s v="Bathroom"/>
    <n v="3.7892292715758618E-4"/>
  </r>
  <r>
    <x v="4"/>
    <s v="Incandescent"/>
    <m/>
    <s v="Mini base"/>
    <n v="1"/>
    <n v="40"/>
    <x v="0"/>
    <s v="1055112"/>
    <s v="Bedroom"/>
    <n v="3.7892292715758618E-4"/>
  </r>
  <r>
    <x v="6"/>
    <s v="Incandescent"/>
    <m/>
    <s v="Standard A Lamp"/>
    <n v="1"/>
    <n v="60"/>
    <x v="8"/>
    <s v="1055113"/>
    <s v="Office"/>
    <n v="3.7892292715758618E-4"/>
  </r>
  <r>
    <x v="4"/>
    <s v="Halogen"/>
    <m/>
    <s v="MR"/>
    <n v="1"/>
    <n v="50"/>
    <x v="8"/>
    <s v="1055113"/>
    <s v="Office"/>
    <n v="3.7892292715758618E-4"/>
  </r>
  <r>
    <x v="0"/>
    <s v="Incandescent"/>
    <m/>
    <s v="Globe"/>
    <n v="3"/>
    <n v="40"/>
    <x v="8"/>
    <s v="1055113"/>
    <s v="Office"/>
    <n v="3.7892292715758618E-4"/>
  </r>
  <r>
    <x v="1"/>
    <s v="Compact Fluorescent"/>
    <m/>
    <s v="A shape bulb"/>
    <n v="3"/>
    <n v="15"/>
    <x v="3"/>
    <s v="1055114"/>
    <s v="Hall"/>
    <n v="3.7892292715758618E-4"/>
  </r>
  <r>
    <x v="1"/>
    <s v="Incandescent"/>
    <m/>
    <s v="Standard A Lamp"/>
    <n v="1"/>
    <n v="75"/>
    <x v="9"/>
    <s v="1055115"/>
    <s v="Other"/>
    <n v="3.7892292715758618E-4"/>
  </r>
  <r>
    <x v="1"/>
    <s v="Compact Fluorescent"/>
    <m/>
    <s v="Twist"/>
    <n v="5"/>
    <n v="15"/>
    <x v="2"/>
    <s v="1055116"/>
    <s v="Bathroom"/>
    <n v="3.7892292715758618E-4"/>
  </r>
  <r>
    <x v="12"/>
    <s v="Incandescent"/>
    <m/>
    <s v="Standard A Lamp"/>
    <n v="3"/>
    <n v="75"/>
    <x v="2"/>
    <s v="1055116"/>
    <s v="Bathroom"/>
    <n v="3.7892292715758618E-4"/>
  </r>
  <r>
    <x v="0"/>
    <s v="Incandescent"/>
    <m/>
    <s v="Globe"/>
    <n v="3"/>
    <n v="40"/>
    <x v="3"/>
    <s v="1055117"/>
    <s v="Hall"/>
    <n v="3.7892292715758618E-4"/>
  </r>
  <r>
    <x v="0"/>
    <s v="Incandescent"/>
    <m/>
    <s v="Standard A Lamp"/>
    <n v="1"/>
    <n v="60"/>
    <x v="9"/>
    <s v="105521"/>
    <s v="Other"/>
    <n v="3.6399525819121509E-4"/>
  </r>
  <r>
    <x v="1"/>
    <s v="Compact Fluorescent"/>
    <m/>
    <s v="Twist"/>
    <n v="1"/>
    <n v="14"/>
    <x v="2"/>
    <s v="105522"/>
    <s v="Bathroom"/>
    <n v="3.6399525819121509E-4"/>
  </r>
  <r>
    <x v="8"/>
    <s v="Incandescent"/>
    <m/>
    <s v="Reflector"/>
    <n v="1"/>
    <n v="65"/>
    <x v="2"/>
    <s v="105522"/>
    <s v="Bathroom"/>
    <n v="3.6399525819121509E-4"/>
  </r>
  <r>
    <x v="5"/>
    <s v="Incandescent"/>
    <m/>
    <s v="Standard A Lamp"/>
    <n v="1"/>
    <n v="60"/>
    <x v="2"/>
    <s v="105523"/>
    <s v="Bathroom"/>
    <n v="3.6399525819121509E-4"/>
  </r>
  <r>
    <x v="8"/>
    <s v="Incandescent"/>
    <m/>
    <s v="Reflector"/>
    <n v="1"/>
    <n v="65"/>
    <x v="0"/>
    <s v="105524"/>
    <s v="Bedroom"/>
    <n v="3.6399525819121509E-4"/>
  </r>
  <r>
    <x v="0"/>
    <s v="Incandescent"/>
    <m/>
    <s v="Standard A Lamp"/>
    <n v="1"/>
    <n v="60"/>
    <x v="0"/>
    <s v="105524"/>
    <s v="Bedroom"/>
    <n v="3.6399525819121509E-4"/>
  </r>
  <r>
    <x v="0"/>
    <s v="Incandescent"/>
    <m/>
    <s v="Standard A Lamp"/>
    <n v="2"/>
    <n v="60"/>
    <x v="0"/>
    <s v="105525"/>
    <s v="Bedroom"/>
    <n v="3.6399525819121509E-4"/>
  </r>
  <r>
    <x v="0"/>
    <s v="Compact Fluorescent"/>
    <m/>
    <s v="Twist"/>
    <n v="1"/>
    <n v="15"/>
    <x v="0"/>
    <s v="105526"/>
    <s v="Bedroom"/>
    <n v="3.6399525819121509E-4"/>
  </r>
  <r>
    <x v="6"/>
    <s v="Incandescent"/>
    <m/>
    <s v="Standard A Lamp"/>
    <n v="4"/>
    <n v="100"/>
    <x v="0"/>
    <s v="105526"/>
    <s v="Bedroom"/>
    <n v="3.6399525819121509E-4"/>
  </r>
  <r>
    <x v="2"/>
    <s v="Halogen"/>
    <m/>
    <s v="MR"/>
    <n v="1"/>
    <n v="30"/>
    <x v="4"/>
    <s v="105527"/>
    <s v="Closet"/>
    <n v="3.6399525819121509E-4"/>
  </r>
  <r>
    <x v="0"/>
    <s v="Compact Fluorescent"/>
    <m/>
    <s v="Twist"/>
    <n v="1"/>
    <n v="22"/>
    <x v="8"/>
    <s v="105528"/>
    <s v="Office"/>
    <n v="3.6399525819121509E-4"/>
  </r>
  <r>
    <x v="0"/>
    <s v="Incandescent"/>
    <m/>
    <s v="Standard A Lamp"/>
    <n v="2"/>
    <n v="60"/>
    <x v="1"/>
    <s v="105529"/>
    <s v="Dining Room"/>
    <n v="3.6399525819121509E-4"/>
  </r>
  <r>
    <x v="9"/>
    <s v="Compact Fluorescent"/>
    <m/>
    <s v="Twist"/>
    <n v="1"/>
    <n v="15"/>
    <x v="3"/>
    <s v="1055210"/>
    <s v="Hall"/>
    <n v="3.6399525819121509E-4"/>
  </r>
  <r>
    <x v="0"/>
    <s v="Compact Fluorescent"/>
    <m/>
    <s v="Twist"/>
    <n v="2"/>
    <n v="15"/>
    <x v="5"/>
    <s v="1055211"/>
    <s v="Kitchen"/>
    <n v="3.6399525819121509E-4"/>
  </r>
  <r>
    <x v="8"/>
    <s v="Compact Fluorescent"/>
    <m/>
    <s v="Reflector"/>
    <n v="1"/>
    <n v="22"/>
    <x v="5"/>
    <s v="1055211"/>
    <s v="Kitchen"/>
    <n v="3.6399525819121509E-4"/>
  </r>
  <r>
    <x v="0"/>
    <s v="Incandescent"/>
    <m/>
    <s v="Standard A Lamp"/>
    <n v="3"/>
    <n v="60"/>
    <x v="7"/>
    <s v="1055212"/>
    <s v="Living Room"/>
    <n v="3.6399525819121509E-4"/>
  </r>
  <r>
    <x v="8"/>
    <s v="Incandescent"/>
    <m/>
    <s v="Reflector"/>
    <n v="1"/>
    <n v="65"/>
    <x v="7"/>
    <s v="1055212"/>
    <s v="Living Room"/>
    <n v="3.6399525819121509E-4"/>
  </r>
  <r>
    <x v="4"/>
    <s v="Compact Fluorescent"/>
    <m/>
    <s v="Twist"/>
    <n v="1"/>
    <n v="15"/>
    <x v="7"/>
    <s v="1055212"/>
    <s v="Living Room"/>
    <n v="3.6399525819121509E-4"/>
  </r>
  <r>
    <x v="0"/>
    <s v="Incandescent"/>
    <m/>
    <s v="Clear"/>
    <n v="1"/>
    <n v="60"/>
    <x v="3"/>
    <s v="1055213"/>
    <s v="Hall"/>
    <n v="3.6399525819121509E-4"/>
  </r>
  <r>
    <x v="9"/>
    <s v="Compact Fluorescent"/>
    <m/>
    <s v="Pin base"/>
    <n v="1"/>
    <n v="15"/>
    <x v="1"/>
    <s v="1055214"/>
    <s v="Dining Room"/>
    <n v="3.6399525819121509E-4"/>
  </r>
  <r>
    <x v="8"/>
    <s v="Incandescent"/>
    <m/>
    <s v="Reflector"/>
    <n v="1"/>
    <n v="65"/>
    <x v="3"/>
    <s v="1055215"/>
    <s v="Hall"/>
    <n v="3.6399525819121509E-4"/>
  </r>
  <r>
    <x v="8"/>
    <s v="Compact Fluorescent"/>
    <m/>
    <s v="Reflector"/>
    <n v="1"/>
    <n v="15"/>
    <x v="3"/>
    <s v="1055216"/>
    <s v="Hall"/>
    <n v="3.6399525819121509E-4"/>
  </r>
  <r>
    <x v="0"/>
    <s v="Compact Fluorescent"/>
    <m/>
    <s v="Twist"/>
    <n v="1"/>
    <n v="13"/>
    <x v="9"/>
    <s v="105571"/>
    <s v="Other"/>
    <n v="3.7892292715758618E-4"/>
  </r>
  <r>
    <x v="0"/>
    <s v="Incandescent"/>
    <m/>
    <s v="Standard A Lamp"/>
    <n v="1"/>
    <n v="60"/>
    <x v="9"/>
    <s v="105571"/>
    <s v="Other"/>
    <n v="3.7892292715758618E-4"/>
  </r>
  <r>
    <x v="0"/>
    <s v="Linear Fluorescent"/>
    <n v="48"/>
    <s v="T-12"/>
    <n v="2"/>
    <n v="40"/>
    <x v="2"/>
    <s v="105572"/>
    <s v="Bathroom"/>
    <n v="3.7892292715758618E-4"/>
  </r>
  <r>
    <x v="4"/>
    <s v="Compact Fluorescent"/>
    <m/>
    <s v="Twist"/>
    <n v="1"/>
    <n v="15"/>
    <x v="10"/>
    <s v="105573"/>
    <s v="Master Bedroom"/>
    <n v="3.7892292715758618E-4"/>
  </r>
  <r>
    <x v="1"/>
    <s v="Incandescent"/>
    <m/>
    <s v="Standard A Lamp"/>
    <n v="1"/>
    <n v="100"/>
    <x v="10"/>
    <s v="105573"/>
    <s v="Master Bedroom"/>
    <n v="3.7892292715758618E-4"/>
  </r>
  <r>
    <x v="9"/>
    <s v="Incandescent"/>
    <m/>
    <s v="Standard A Lamp"/>
    <n v="5"/>
    <n v="40"/>
    <x v="1"/>
    <s v="105574"/>
    <s v="Dining Room"/>
    <n v="3.7892292715758618E-4"/>
  </r>
  <r>
    <x v="9"/>
    <s v="Compact Fluorescent"/>
    <m/>
    <s v="Twist"/>
    <n v="1"/>
    <n v="15"/>
    <x v="3"/>
    <s v="105575"/>
    <s v="Hall"/>
    <n v="3.7892292715758618E-4"/>
  </r>
  <r>
    <x v="0"/>
    <s v="Linear Fluorescent"/>
    <n v="24"/>
    <s v="T-12"/>
    <n v="2"/>
    <n v="20"/>
    <x v="11"/>
    <s v="105576"/>
    <s v="Garage"/>
    <n v="3.7892292715758618E-4"/>
  </r>
  <r>
    <x v="0"/>
    <s v="Compact Fluorescent"/>
    <m/>
    <s v="Twist"/>
    <n v="1"/>
    <n v="22"/>
    <x v="11"/>
    <s v="105576"/>
    <s v="Garage"/>
    <n v="3.7892292715758618E-4"/>
  </r>
  <r>
    <x v="0"/>
    <s v="Incandescent"/>
    <m/>
    <s v="Standard A Lamp"/>
    <n v="1"/>
    <n v="60"/>
    <x v="3"/>
    <s v="105577"/>
    <s v="Hall"/>
    <n v="3.7892292715758618E-4"/>
  </r>
  <r>
    <x v="0"/>
    <s v="Compact Fluorescent"/>
    <m/>
    <s v="Twist"/>
    <n v="1"/>
    <n v="22"/>
    <x v="3"/>
    <s v="105577"/>
    <s v="Hall"/>
    <n v="3.7892292715758618E-4"/>
  </r>
  <r>
    <x v="8"/>
    <s v="Incandescent"/>
    <m/>
    <s v="Reflector"/>
    <n v="1"/>
    <n v="65"/>
    <x v="5"/>
    <s v="105578"/>
    <s v="Kitchen"/>
    <n v="3.7892292715758618E-4"/>
  </r>
  <r>
    <x v="8"/>
    <s v="Compact Fluorescent"/>
    <m/>
    <s v="Reflector"/>
    <n v="1"/>
    <n v="15"/>
    <x v="5"/>
    <s v="105578"/>
    <s v="Kitchen"/>
    <n v="3.7892292715758618E-4"/>
  </r>
  <r>
    <x v="3"/>
    <s v="Other"/>
    <m/>
    <s v="LED Interior"/>
    <n v="3"/>
    <n v="20"/>
    <x v="5"/>
    <s v="105578"/>
    <s v="Kitchen"/>
    <n v="3.7892292715758618E-4"/>
  </r>
  <r>
    <x v="3"/>
    <s v="Other"/>
    <m/>
    <s v="LED Interior"/>
    <n v="2"/>
    <n v="20"/>
    <x v="5"/>
    <s v="105578"/>
    <s v="Kitchen"/>
    <n v="3.7892292715758618E-4"/>
  </r>
  <r>
    <x v="6"/>
    <s v="Incandescent"/>
    <m/>
    <s v="Standard A Lamp"/>
    <n v="1"/>
    <n v="75"/>
    <x v="7"/>
    <s v="105579"/>
    <s v="Living Room"/>
    <n v="3.7892292715758618E-4"/>
  </r>
  <r>
    <x v="6"/>
    <s v="Compact Fluorescent"/>
    <m/>
    <s v="Twist"/>
    <n v="1"/>
    <n v="15"/>
    <x v="7"/>
    <s v="105579"/>
    <s v="Living Room"/>
    <n v="3.7892292715758618E-4"/>
  </r>
  <r>
    <x v="4"/>
    <s v="Incandescent"/>
    <m/>
    <s v="Mini base"/>
    <n v="2"/>
    <n v="25"/>
    <x v="7"/>
    <s v="105579"/>
    <s v="Living Room"/>
    <n v="3.7892292715758618E-4"/>
  </r>
  <r>
    <x v="9"/>
    <s v="Compact Fluorescent"/>
    <m/>
    <s v="Twist"/>
    <n v="5"/>
    <n v="15"/>
    <x v="8"/>
    <s v="1055710"/>
    <s v="Office"/>
    <n v="3.7892292715758618E-4"/>
  </r>
  <r>
    <x v="6"/>
    <s v="Compact Fluorescent"/>
    <m/>
    <s v="Twist"/>
    <n v="1"/>
    <n v="22"/>
    <x v="8"/>
    <s v="1055710"/>
    <s v="Office"/>
    <n v="3.7892292715758618E-4"/>
  </r>
  <r>
    <x v="4"/>
    <s v="Halogen"/>
    <m/>
    <s v="MR"/>
    <n v="1"/>
    <n v="75"/>
    <x v="8"/>
    <s v="1055710"/>
    <s v="Office"/>
    <n v="3.7892292715758618E-4"/>
  </r>
  <r>
    <x v="0"/>
    <s v="Compact Fluorescent"/>
    <m/>
    <s v="Circline (Screw Base)"/>
    <n v="1"/>
    <n v="15"/>
    <x v="12"/>
    <s v="1055711"/>
    <s v="Family Room"/>
    <n v="3.7892292715758618E-4"/>
  </r>
  <r>
    <x v="0"/>
    <s v="Incandescent"/>
    <m/>
    <s v="Reflector"/>
    <n v="1"/>
    <n v="60"/>
    <x v="12"/>
    <s v="1055711"/>
    <s v="Family Room"/>
    <n v="3.7892292715758618E-4"/>
  </r>
  <r>
    <x v="4"/>
    <s v="Halogen"/>
    <m/>
    <s v="MR"/>
    <n v="1"/>
    <n v="75"/>
    <x v="12"/>
    <s v="1055711"/>
    <s v="Family Room"/>
    <n v="3.7892292715758618E-4"/>
  </r>
  <r>
    <x v="1"/>
    <s v="Compact Fluorescent"/>
    <m/>
    <s v="Twist"/>
    <n v="2"/>
    <n v="15"/>
    <x v="2"/>
    <s v="105611"/>
    <s v="Bathroom"/>
    <n v="4.9794914348107438E-4"/>
  </r>
  <r>
    <x v="0"/>
    <s v="Compact Fluorescent"/>
    <m/>
    <s v="Twist"/>
    <n v="1"/>
    <n v="15"/>
    <x v="0"/>
    <s v="105612"/>
    <s v="Bedroom"/>
    <n v="4.9794914348107438E-4"/>
  </r>
  <r>
    <x v="0"/>
    <s v="Compact Fluorescent"/>
    <m/>
    <s v="Twist"/>
    <n v="1"/>
    <n v="15"/>
    <x v="0"/>
    <s v="105613"/>
    <s v="Bedroom"/>
    <n v="4.9794914348107438E-4"/>
  </r>
  <r>
    <x v="0"/>
    <s v="Incandescent"/>
    <m/>
    <s v="Standard A Lamp"/>
    <n v="1"/>
    <n v="60"/>
    <x v="1"/>
    <s v="105614"/>
    <s v="Dining Room"/>
    <n v="4.9794914348107438E-4"/>
  </r>
  <r>
    <x v="0"/>
    <s v="Incandescent"/>
    <m/>
    <s v="Standard A Lamp"/>
    <n v="1"/>
    <n v="60"/>
    <x v="3"/>
    <s v="105615"/>
    <s v="Hall"/>
    <n v="4.9794914348107438E-4"/>
  </r>
  <r>
    <x v="0"/>
    <s v="Compact Fluorescent"/>
    <m/>
    <s v="Twist"/>
    <n v="1"/>
    <n v="15"/>
    <x v="6"/>
    <s v="105616"/>
    <s v="Laundry Room"/>
    <n v="4.9794914348107438E-4"/>
  </r>
  <r>
    <x v="6"/>
    <s v="Compact Fluorescent"/>
    <m/>
    <s v="Twist"/>
    <n v="1"/>
    <n v="15"/>
    <x v="7"/>
    <s v="105617"/>
    <s v="Living Room"/>
    <n v="4.9794914348107438E-4"/>
  </r>
  <r>
    <x v="0"/>
    <s v="Incandescent"/>
    <m/>
    <s v="Mini base"/>
    <n v="3"/>
    <n v="40"/>
    <x v="0"/>
    <s v="105651"/>
    <s v="Bedroom"/>
    <n v="4.9794914348107438E-4"/>
  </r>
  <r>
    <x v="4"/>
    <s v="Compact Fluorescent"/>
    <m/>
    <s v="Twist"/>
    <n v="1"/>
    <n v="15"/>
    <x v="0"/>
    <s v="105651"/>
    <s v="Bedroom"/>
    <n v="4.9794914348107438E-4"/>
  </r>
  <r>
    <x v="0"/>
    <s v="Incandescent"/>
    <m/>
    <s v="Standard A Lamp"/>
    <n v="2"/>
    <n v="40"/>
    <x v="1"/>
    <s v="105652"/>
    <s v="Dining Room"/>
    <n v="4.9794914348107438E-4"/>
  </r>
  <r>
    <x v="0"/>
    <s v="Incandescent"/>
    <m/>
    <s v="Mini base"/>
    <n v="3"/>
    <n v="40"/>
    <x v="0"/>
    <s v="105653"/>
    <s v="Bedroom"/>
    <n v="4.9794914348107438E-4"/>
  </r>
  <r>
    <x v="4"/>
    <s v="Compact Fluorescent"/>
    <m/>
    <s v="Twist"/>
    <n v="1"/>
    <n v="15"/>
    <x v="0"/>
    <s v="105653"/>
    <s v="Bedroom"/>
    <n v="4.9794914348107438E-4"/>
  </r>
  <r>
    <x v="0"/>
    <s v="Compact Fluorescent"/>
    <m/>
    <s v="Twist"/>
    <n v="1"/>
    <n v="13"/>
    <x v="11"/>
    <s v="105654"/>
    <s v="Garage"/>
    <n v="4.9794914348107438E-4"/>
  </r>
  <r>
    <x v="8"/>
    <s v="Compact Fluorescent"/>
    <m/>
    <s v="Twist"/>
    <n v="1"/>
    <n v="13"/>
    <x v="11"/>
    <s v="105654"/>
    <s v="Garage"/>
    <n v="4.9794914348107438E-4"/>
  </r>
  <r>
    <x v="8"/>
    <s v="Incandescent"/>
    <m/>
    <s v="Standard A Lamp"/>
    <n v="1"/>
    <n v="60"/>
    <x v="3"/>
    <s v="105655"/>
    <s v="Hall"/>
    <n v="4.9794914348107438E-4"/>
  </r>
  <r>
    <x v="8"/>
    <s v="Compact Fluorescent"/>
    <m/>
    <s v="Twist"/>
    <n v="1"/>
    <n v="13"/>
    <x v="5"/>
    <s v="105656"/>
    <s v="Kitchen"/>
    <n v="4.9794914348107438E-4"/>
  </r>
  <r>
    <x v="0"/>
    <s v="Compact Fluorescent"/>
    <m/>
    <s v="Twist"/>
    <n v="1"/>
    <n v="13"/>
    <x v="6"/>
    <s v="105657"/>
    <s v="Laundry Room"/>
    <n v="4.9794914348107438E-4"/>
  </r>
  <r>
    <x v="8"/>
    <s v="Compact Fluorescent"/>
    <m/>
    <s v="Twist"/>
    <n v="1"/>
    <n v="13"/>
    <x v="7"/>
    <s v="105658"/>
    <s v="Living Room"/>
    <n v="4.9794914348107438E-4"/>
  </r>
  <r>
    <x v="6"/>
    <s v="Compact Fluorescent"/>
    <m/>
    <s v="Twist"/>
    <n v="1"/>
    <n v="23"/>
    <x v="7"/>
    <s v="105659"/>
    <s v="Living Room"/>
    <n v="4.9794914348107438E-4"/>
  </r>
  <r>
    <x v="6"/>
    <s v="Incandescent"/>
    <m/>
    <s v="3-Way Incandescent"/>
    <n v="1"/>
    <n v="150"/>
    <x v="7"/>
    <s v="105659"/>
    <s v="Living Room"/>
    <n v="4.9794914348107438E-4"/>
  </r>
  <r>
    <x v="0"/>
    <s v="Incandescent"/>
    <m/>
    <s v="Standard A Lamp"/>
    <n v="2"/>
    <n v="40"/>
    <x v="7"/>
    <s v="105659"/>
    <s v="Living Room"/>
    <n v="4.9794914348107438E-4"/>
  </r>
  <r>
    <x v="1"/>
    <s v="Compact Fluorescent"/>
    <m/>
    <s v="Twist"/>
    <n v="1"/>
    <n v="14"/>
    <x v="2"/>
    <s v="1056510"/>
    <s v="Bathroom"/>
    <n v="4.9794914348107438E-4"/>
  </r>
  <r>
    <x v="0"/>
    <s v="Incandescent"/>
    <m/>
    <s v="Standard A Lamp"/>
    <n v="2"/>
    <n v="60"/>
    <x v="2"/>
    <s v="1056511"/>
    <s v="Bathroom"/>
    <n v="4.9794914348107438E-4"/>
  </r>
  <r>
    <x v="0"/>
    <s v="Compact Fluorescent"/>
    <m/>
    <s v="Twist"/>
    <n v="1"/>
    <n v="13"/>
    <x v="10"/>
    <s v="1056512"/>
    <s v="Master Bedroom"/>
    <n v="4.9794914348107438E-4"/>
  </r>
  <r>
    <x v="4"/>
    <s v="Incandescent"/>
    <m/>
    <s v="Standard A Lamp"/>
    <n v="1"/>
    <n v="40"/>
    <x v="10"/>
    <s v="1056512"/>
    <s v="Master Bedroom"/>
    <n v="4.9794914348107438E-4"/>
  </r>
  <r>
    <x v="4"/>
    <s v="Halogen"/>
    <m/>
    <s v="MR"/>
    <n v="1"/>
    <n v="20"/>
    <x v="10"/>
    <s v="1056512"/>
    <s v="Master Bedroom"/>
    <n v="4.9794914348107438E-4"/>
  </r>
  <r>
    <x v="8"/>
    <s v="Incandescent"/>
    <m/>
    <s v="Standard A Lamp"/>
    <n v="1"/>
    <n v="40"/>
    <x v="3"/>
    <s v="1056513"/>
    <s v="Hall"/>
    <n v="4.9794914348107438E-4"/>
  </r>
  <r>
    <x v="5"/>
    <s v="Compact Fluorescent"/>
    <m/>
    <s v="Mini base"/>
    <n v="3"/>
    <n v="7"/>
    <x v="8"/>
    <s v="1056514"/>
    <s v="Office"/>
    <n v="4.9794914348107438E-4"/>
  </r>
  <r>
    <x v="4"/>
    <s v="Compact Fluorescent"/>
    <m/>
    <s v="Twist"/>
    <n v="1"/>
    <n v="13"/>
    <x v="8"/>
    <s v="1056514"/>
    <s v="Office"/>
    <n v="4.9794914348107438E-4"/>
  </r>
  <r>
    <x v="1"/>
    <s v="Incandescent"/>
    <m/>
    <s v="Decorative"/>
    <n v="1"/>
    <n v="40"/>
    <x v="2"/>
    <s v="1056515"/>
    <s v="Bathroom"/>
    <n v="4.9794914348107438E-4"/>
  </r>
  <r>
    <x v="0"/>
    <s v="Compact Fluorescent"/>
    <m/>
    <s v="Twist"/>
    <n v="1"/>
    <n v="15"/>
    <x v="3"/>
    <s v="1056516"/>
    <s v="Hall"/>
    <n v="4.9794914348107438E-4"/>
  </r>
  <r>
    <x v="1"/>
    <s v="Incandescent"/>
    <m/>
    <s v="Globe"/>
    <n v="3"/>
    <n v="40"/>
    <x v="2"/>
    <s v="105671"/>
    <s v="Bathroom"/>
    <n v="4.9794914348107438E-4"/>
  </r>
  <r>
    <x v="0"/>
    <s v="Incandescent"/>
    <m/>
    <s v="Heat Lamp"/>
    <n v="2"/>
    <n v="150"/>
    <x v="2"/>
    <s v="105671"/>
    <s v="Bathroom"/>
    <n v="4.9794914348107438E-4"/>
  </r>
  <r>
    <x v="0"/>
    <s v="Compact Fluorescent"/>
    <m/>
    <s v="Straight Tube"/>
    <n v="2"/>
    <n v="15"/>
    <x v="0"/>
    <s v="105672"/>
    <s v="Bedroom"/>
    <n v="4.9794914348107438E-4"/>
  </r>
  <r>
    <x v="4"/>
    <s v="Compact Fluorescent"/>
    <m/>
    <s v="Twist"/>
    <n v="1"/>
    <n v="15"/>
    <x v="0"/>
    <s v="105672"/>
    <s v="Bedroom"/>
    <n v="4.9794914348107438E-4"/>
  </r>
  <r>
    <x v="0"/>
    <s v="Compact Fluorescent"/>
    <m/>
    <s v="Twist"/>
    <n v="2"/>
    <n v="15"/>
    <x v="0"/>
    <s v="105673"/>
    <s v="Bedroom"/>
    <n v="4.9794914348107438E-4"/>
  </r>
  <r>
    <x v="0"/>
    <s v="Compact Fluorescent"/>
    <m/>
    <s v="Twist"/>
    <n v="1"/>
    <n v="15"/>
    <x v="0"/>
    <s v="105674"/>
    <s v="Bedroom"/>
    <n v="4.9794914348107438E-4"/>
  </r>
  <r>
    <x v="0"/>
    <s v="Compact Fluorescent"/>
    <m/>
    <s v="Twist"/>
    <n v="2"/>
    <n v="15"/>
    <x v="12"/>
    <s v="105675"/>
    <s v="Family Room"/>
    <n v="4.9794914348107438E-4"/>
  </r>
  <r>
    <x v="4"/>
    <s v="Compact Fluorescent"/>
    <m/>
    <s v="Twist"/>
    <n v="1"/>
    <n v="15"/>
    <x v="12"/>
    <s v="105675"/>
    <s v="Family Room"/>
    <n v="4.9794914348107438E-4"/>
  </r>
  <r>
    <x v="0"/>
    <s v="Compact Fluorescent"/>
    <m/>
    <s v="Twist"/>
    <n v="2"/>
    <n v="15"/>
    <x v="3"/>
    <s v="105676"/>
    <s v="Hall"/>
    <n v="4.9794914348107438E-4"/>
  </r>
  <r>
    <x v="9"/>
    <s v="Compact Fluorescent"/>
    <m/>
    <s v="Twist"/>
    <n v="2"/>
    <n v="15"/>
    <x v="7"/>
    <s v="105677"/>
    <s v="Living Room"/>
    <n v="4.9794914348107438E-4"/>
  </r>
  <r>
    <x v="4"/>
    <s v="Compact Fluorescent"/>
    <m/>
    <s v="Twist"/>
    <n v="1"/>
    <n v="15"/>
    <x v="10"/>
    <s v="105678"/>
    <s v="Master Bedroom"/>
    <n v="4.9794914348107438E-4"/>
  </r>
  <r>
    <x v="0"/>
    <s v="Compact Fluorescent"/>
    <m/>
    <s v="Straight Tube"/>
    <n v="2"/>
    <n v="15"/>
    <x v="10"/>
    <s v="105678"/>
    <s v="Master Bedroom"/>
    <n v="4.9794914348107438E-4"/>
  </r>
  <r>
    <x v="9"/>
    <s v="Compact Fluorescent"/>
    <m/>
    <s v="Twist"/>
    <n v="5"/>
    <n v="15"/>
    <x v="5"/>
    <s v="105679"/>
    <s v="Kitchen"/>
    <n v="4.9794914348107438E-4"/>
  </r>
  <r>
    <x v="0"/>
    <s v="Compact Fluorescent"/>
    <m/>
    <s v="Twist"/>
    <n v="1"/>
    <n v="15"/>
    <x v="5"/>
    <s v="105679"/>
    <s v="Kitchen"/>
    <n v="4.9794914348107438E-4"/>
  </r>
  <r>
    <x v="0"/>
    <s v="Compact Fluorescent"/>
    <m/>
    <s v="Twist"/>
    <n v="1"/>
    <n v="14"/>
    <x v="11"/>
    <s v="1056710"/>
    <s v="Garage"/>
    <n v="4.9794914348107438E-4"/>
  </r>
  <r>
    <x v="1"/>
    <s v="Compact Fluorescent"/>
    <m/>
    <s v="Globe"/>
    <n v="3"/>
    <n v="15"/>
    <x v="2"/>
    <s v="1056711"/>
    <s v="Bathroom"/>
    <n v="4.9794914348107438E-4"/>
  </r>
  <r>
    <x v="0"/>
    <s v="Halogen"/>
    <m/>
    <s v="PAR"/>
    <n v="1"/>
    <n v="75"/>
    <x v="2"/>
    <s v="1056711"/>
    <s v="Bathroom"/>
    <n v="4.9794914348107438E-4"/>
  </r>
  <r>
    <x v="0"/>
    <s v="Compact Fluorescent"/>
    <m/>
    <s v="Reflector"/>
    <n v="1"/>
    <n v="15"/>
    <x v="0"/>
    <s v="1056712"/>
    <s v="Bedroom"/>
    <n v="4.9794914348107438E-4"/>
  </r>
  <r>
    <x v="8"/>
    <s v="Incandescent"/>
    <m/>
    <s v="Reflector"/>
    <n v="1"/>
    <n v="65"/>
    <x v="0"/>
    <s v="1056712"/>
    <s v="Bedroom"/>
    <n v="4.9794914348107438E-4"/>
  </r>
  <r>
    <x v="4"/>
    <s v="Incandescent"/>
    <m/>
    <s v="Clear"/>
    <n v="2"/>
    <n v="25"/>
    <x v="0"/>
    <s v="1056712"/>
    <s v="Bedroom"/>
    <n v="4.9794914348107438E-4"/>
  </r>
  <r>
    <x v="4"/>
    <s v="Incandescent"/>
    <m/>
    <s v="Standard A Lamp"/>
    <n v="1"/>
    <n v="60"/>
    <x v="0"/>
    <s v="1056712"/>
    <s v="Bedroom"/>
    <n v="4.9794914348107438E-4"/>
  </r>
  <r>
    <x v="0"/>
    <s v="Compact Fluorescent"/>
    <m/>
    <s v="Twist"/>
    <n v="1"/>
    <n v="15"/>
    <x v="3"/>
    <s v="1056713"/>
    <s v="Hall"/>
    <n v="4.9794914348107438E-4"/>
  </r>
  <r>
    <x v="0"/>
    <s v="Compact Fluorescent"/>
    <m/>
    <s v="Twist"/>
    <n v="2"/>
    <n v="15"/>
    <x v="0"/>
    <s v="1056714"/>
    <s v="Bedroom"/>
    <n v="4.9794914348107438E-4"/>
  </r>
  <r>
    <x v="1"/>
    <s v="Incandescent"/>
    <m/>
    <s v="Standard A Lamp"/>
    <n v="2"/>
    <n v="40"/>
    <x v="2"/>
    <s v="105791"/>
    <s v="Bathroom"/>
    <n v="1.7228743739525446E-3"/>
  </r>
  <r>
    <x v="0"/>
    <s v="Compact Fluorescent"/>
    <m/>
    <s v="A shape bulb"/>
    <n v="1"/>
    <n v="15"/>
    <x v="8"/>
    <s v="105792"/>
    <s v="Office"/>
    <n v="1.7228743739525446E-3"/>
  </r>
  <r>
    <x v="4"/>
    <s v="Compact Fluorescent"/>
    <m/>
    <s v="Straight Tube"/>
    <n v="1"/>
    <n v="27"/>
    <x v="8"/>
    <s v="105792"/>
    <s v="Office"/>
    <n v="1.7228743739525446E-3"/>
  </r>
  <r>
    <x v="0"/>
    <s v="Incandescent"/>
    <m/>
    <s v="Standard A Lamp"/>
    <n v="2"/>
    <n v="60"/>
    <x v="0"/>
    <s v="105793"/>
    <s v="Bedroom"/>
    <n v="1.7228743739525446E-3"/>
  </r>
  <r>
    <x v="4"/>
    <s v="Incandescent"/>
    <m/>
    <s v="Standard A Lamp"/>
    <n v="1"/>
    <n v="40"/>
    <x v="0"/>
    <s v="105793"/>
    <s v="Bedroom"/>
    <n v="1.7228743739525446E-3"/>
  </r>
  <r>
    <x v="0"/>
    <s v="Incandescent"/>
    <m/>
    <s v="Globe"/>
    <n v="1"/>
    <n v="60"/>
    <x v="0"/>
    <s v="105794"/>
    <s v="Bedroom"/>
    <n v="1.7228743739525446E-3"/>
  </r>
  <r>
    <x v="4"/>
    <s v="Incandescent"/>
    <m/>
    <s v="Decorative"/>
    <n v="2"/>
    <n v="25"/>
    <x v="0"/>
    <s v="105794"/>
    <s v="Bedroom"/>
    <n v="1.7228743739525446E-3"/>
  </r>
  <r>
    <x v="4"/>
    <s v="Incandescent"/>
    <m/>
    <s v="Standard A Lamp"/>
    <n v="1"/>
    <n v="60"/>
    <x v="0"/>
    <s v="105794"/>
    <s v="Bedroom"/>
    <n v="1.7228743739525446E-3"/>
  </r>
  <r>
    <x v="9"/>
    <s v="Incandescent"/>
    <m/>
    <s v="Standard A Lamp"/>
    <n v="1"/>
    <n v="60"/>
    <x v="1"/>
    <s v="105795"/>
    <s v="Dining Room"/>
    <n v="1.7228743739525446E-3"/>
  </r>
  <r>
    <x v="0"/>
    <s v="Linear Fluorescent"/>
    <n v="48"/>
    <s v="T-12"/>
    <n v="2"/>
    <n v="40"/>
    <x v="12"/>
    <s v="105796"/>
    <s v="Family Room"/>
    <n v="1.7228743739525446E-3"/>
  </r>
  <r>
    <x v="4"/>
    <s v="Incandescent"/>
    <m/>
    <s v="3-Way Incandescent"/>
    <n v="1"/>
    <n v="100"/>
    <x v="12"/>
    <s v="105796"/>
    <s v="Family Room"/>
    <n v="1.7228743739525446E-3"/>
  </r>
  <r>
    <x v="0"/>
    <s v="Linear Fluorescent"/>
    <n v="48"/>
    <s v="T-12"/>
    <n v="2"/>
    <n v="40"/>
    <x v="11"/>
    <s v="105797"/>
    <s v="Garage"/>
    <n v="1.7228743739525446E-3"/>
  </r>
  <r>
    <x v="0"/>
    <s v="Compact Fluorescent"/>
    <m/>
    <s v="Circline (Screw Base)"/>
    <n v="1"/>
    <n v="22"/>
    <x v="11"/>
    <s v="105797"/>
    <s v="Garage"/>
    <n v="1.7228743739525446E-3"/>
  </r>
  <r>
    <x v="0"/>
    <s v="Incandescent"/>
    <m/>
    <s v="Standard A Lamp"/>
    <n v="1"/>
    <n v="40"/>
    <x v="11"/>
    <s v="105797"/>
    <s v="Garage"/>
    <n v="1.7228743739525446E-3"/>
  </r>
  <r>
    <x v="0"/>
    <s v="Compact Fluorescent"/>
    <m/>
    <s v="Twist"/>
    <n v="1"/>
    <n v="22"/>
    <x v="3"/>
    <s v="105798"/>
    <s v="Hall"/>
    <n v="1.7228743739525446E-3"/>
  </r>
  <r>
    <x v="9"/>
    <s v="Incandescent"/>
    <m/>
    <s v="Decorative"/>
    <n v="3"/>
    <n v="40"/>
    <x v="3"/>
    <s v="105798"/>
    <s v="Hall"/>
    <n v="1.7228743739525446E-3"/>
  </r>
  <r>
    <x v="8"/>
    <s v="Halogen"/>
    <m/>
    <s v="MR"/>
    <n v="1"/>
    <n v="75"/>
    <x v="5"/>
    <s v="105799"/>
    <s v="Kitchen"/>
    <n v="1.7228743739525446E-3"/>
  </r>
  <r>
    <x v="8"/>
    <s v="Halogen"/>
    <m/>
    <s v="MR"/>
    <n v="1"/>
    <n v="30"/>
    <x v="5"/>
    <s v="105799"/>
    <s v="Kitchen"/>
    <n v="1.7228743739525446E-3"/>
  </r>
  <r>
    <x v="1"/>
    <s v="Compact Fluorescent"/>
    <m/>
    <s v="Twist"/>
    <n v="2"/>
    <n v="15"/>
    <x v="2"/>
    <s v="1057910"/>
    <s v="Bathroom"/>
    <n v="1.7228743739525446E-3"/>
  </r>
  <r>
    <x v="0"/>
    <s v="Linear Fluorescent"/>
    <n v="18"/>
    <s v="T-12"/>
    <n v="2"/>
    <n v="16"/>
    <x v="2"/>
    <s v="1057910"/>
    <s v="Bathroom"/>
    <n v="1.7228743739525446E-3"/>
  </r>
  <r>
    <x v="4"/>
    <s v="Incandescent"/>
    <m/>
    <s v="3-Way Incandescent"/>
    <n v="1"/>
    <n v="100"/>
    <x v="7"/>
    <s v="1057911"/>
    <s v="Living Room"/>
    <n v="1.7228743739525446E-3"/>
  </r>
  <r>
    <x v="4"/>
    <s v="Incandescent"/>
    <m/>
    <s v="Standard A Lamp"/>
    <n v="4"/>
    <n v="40"/>
    <x v="7"/>
    <s v="1057911"/>
    <s v="Living Room"/>
    <n v="1.7228743739525446E-3"/>
  </r>
  <r>
    <x v="0"/>
    <s v="Compact Fluorescent"/>
    <m/>
    <s v="Twist"/>
    <n v="1"/>
    <n v="15"/>
    <x v="9"/>
    <s v="105801"/>
    <s v="Other"/>
    <n v="3.7892292715758618E-4"/>
  </r>
  <r>
    <x v="0"/>
    <s v="Compact Fluorescent"/>
    <m/>
    <s v="Twist"/>
    <n v="1"/>
    <n v="15"/>
    <x v="2"/>
    <s v="105802"/>
    <s v="Bathroom"/>
    <n v="3.7892292715758618E-4"/>
  </r>
  <r>
    <x v="8"/>
    <s v="Compact Fluorescent"/>
    <m/>
    <s v="Straight Tube"/>
    <n v="1"/>
    <n v="15"/>
    <x v="2"/>
    <s v="105803"/>
    <s v="Bathroom"/>
    <n v="3.7892292715758618E-4"/>
  </r>
  <r>
    <x v="0"/>
    <s v="Incandescent"/>
    <m/>
    <s v="Standard A Lamp"/>
    <n v="3"/>
    <n v="40"/>
    <x v="0"/>
    <s v="105804"/>
    <s v="Bedroom"/>
    <n v="3.7892292715758618E-4"/>
  </r>
  <r>
    <x v="4"/>
    <s v="Incandescent"/>
    <m/>
    <s v="Standard A Lamp"/>
    <n v="1"/>
    <n v="60"/>
    <x v="0"/>
    <s v="105804"/>
    <s v="Bedroom"/>
    <n v="3.7892292715758618E-4"/>
  </r>
  <r>
    <x v="0"/>
    <s v="Incandescent"/>
    <m/>
    <s v="Standard A Lamp"/>
    <n v="2"/>
    <n v="40"/>
    <x v="0"/>
    <s v="105805"/>
    <s v="Bedroom"/>
    <n v="3.7892292715758618E-4"/>
  </r>
  <r>
    <x v="0"/>
    <s v="Compact Fluorescent"/>
    <m/>
    <s v="Twist"/>
    <n v="1"/>
    <n v="15"/>
    <x v="4"/>
    <s v="105806"/>
    <s v="Closet"/>
    <n v="3.7892292715758618E-4"/>
  </r>
  <r>
    <x v="0"/>
    <s v="Compact Fluorescent"/>
    <m/>
    <s v="Twist"/>
    <n v="1"/>
    <n v="15"/>
    <x v="4"/>
    <s v="105807"/>
    <s v="Closet"/>
    <n v="3.7892292715758618E-4"/>
  </r>
  <r>
    <x v="9"/>
    <s v="Incandescent"/>
    <m/>
    <s v="Standard A Lamp"/>
    <n v="5"/>
    <n v="40"/>
    <x v="1"/>
    <s v="105808"/>
    <s v="Dining Room"/>
    <n v="3.7892292715758618E-4"/>
  </r>
  <r>
    <x v="6"/>
    <s v="Incandescent"/>
    <m/>
    <s v="Standard A Lamp"/>
    <n v="4"/>
    <n v="40"/>
    <x v="12"/>
    <s v="105809"/>
    <s v="Family Room"/>
    <n v="3.7892292715758618E-4"/>
  </r>
  <r>
    <x v="6"/>
    <s v="Compact Fluorescent"/>
    <m/>
    <s v="Twist"/>
    <n v="2"/>
    <n v="15"/>
    <x v="12"/>
    <s v="105809"/>
    <s v="Family Room"/>
    <n v="3.7892292715758618E-4"/>
  </r>
  <r>
    <x v="0"/>
    <s v="Compact Fluorescent"/>
    <m/>
    <s v="Twist"/>
    <n v="1"/>
    <n v="22"/>
    <x v="11"/>
    <s v="1058010"/>
    <s v="Garage"/>
    <n v="3.7892292715758618E-4"/>
  </r>
  <r>
    <x v="0"/>
    <s v="Compact Fluorescent"/>
    <m/>
    <s v="Twist"/>
    <n v="2"/>
    <n v="15"/>
    <x v="3"/>
    <s v="1058011"/>
    <s v="Hall"/>
    <n v="3.7892292715758618E-4"/>
  </r>
  <r>
    <x v="9"/>
    <s v="Compact Fluorescent"/>
    <m/>
    <s v="Circline (Screw Base)"/>
    <n v="1"/>
    <n v="28"/>
    <x v="5"/>
    <s v="1058012"/>
    <s v="Kitchen"/>
    <n v="3.7892292715758618E-4"/>
  </r>
  <r>
    <x v="13"/>
    <s v="Incandescent"/>
    <m/>
    <s v="Standard A Lamp"/>
    <n v="1"/>
    <n v="40"/>
    <x v="5"/>
    <s v="1058012"/>
    <s v="Kitchen"/>
    <n v="3.7892292715758618E-4"/>
  </r>
  <r>
    <x v="0"/>
    <s v="Compact Fluorescent"/>
    <m/>
    <s v="Twist"/>
    <n v="1"/>
    <n v="15"/>
    <x v="6"/>
    <s v="1058013"/>
    <s v="Laundry Room"/>
    <n v="3.7892292715758618E-4"/>
  </r>
  <r>
    <x v="1"/>
    <s v="Compact Fluorescent"/>
    <m/>
    <s v="Twist"/>
    <n v="3"/>
    <n v="13"/>
    <x v="2"/>
    <s v="105851"/>
    <s v="Bathroom"/>
    <n v="4.9794914348107438E-4"/>
  </r>
  <r>
    <x v="5"/>
    <s v="Incandescent"/>
    <m/>
    <s v="Heat Lamp"/>
    <n v="2"/>
    <n v="250"/>
    <x v="2"/>
    <s v="105851"/>
    <s v="Bathroom"/>
    <n v="4.9794914348107438E-4"/>
  </r>
  <r>
    <x v="8"/>
    <s v="Compact Fluorescent"/>
    <m/>
    <s v="Twist"/>
    <n v="1"/>
    <n v="13"/>
    <x v="2"/>
    <s v="105851"/>
    <s v="Bathroom"/>
    <n v="4.9794914348107438E-4"/>
  </r>
  <r>
    <x v="9"/>
    <s v="Incandescent"/>
    <m/>
    <s v="Other"/>
    <n v="4"/>
    <n v="60"/>
    <x v="1"/>
    <s v="105852"/>
    <s v="Dining Room"/>
    <n v="4.9794914348107438E-4"/>
  </r>
  <r>
    <x v="0"/>
    <s v="Incandescent"/>
    <m/>
    <s v="Standard A Lamp"/>
    <n v="1"/>
    <n v="100"/>
    <x v="4"/>
    <s v="105853"/>
    <s v="Closet"/>
    <n v="4.9794914348107438E-4"/>
  </r>
  <r>
    <x v="5"/>
    <s v="Compact Fluorescent"/>
    <m/>
    <s v="Twist"/>
    <n v="1"/>
    <n v="13"/>
    <x v="12"/>
    <s v="105854"/>
    <s v="Family Room"/>
    <n v="4.9794914348107438E-4"/>
  </r>
  <r>
    <x v="6"/>
    <s v="Compact Fluorescent"/>
    <m/>
    <s v="Twist"/>
    <n v="1"/>
    <n v="23"/>
    <x v="12"/>
    <s v="105854"/>
    <s v="Family Room"/>
    <n v="4.9794914348107438E-4"/>
  </r>
  <r>
    <x v="0"/>
    <s v="Incandescent"/>
    <m/>
    <s v="Standard A Lamp"/>
    <n v="1"/>
    <n v="100"/>
    <x v="11"/>
    <s v="105855"/>
    <s v="Garage"/>
    <n v="4.9794914348107438E-4"/>
  </r>
  <r>
    <x v="7"/>
    <s v="Incandescent"/>
    <m/>
    <s v="Standard A Lamp"/>
    <n v="1"/>
    <n v="100"/>
    <x v="11"/>
    <s v="105855"/>
    <s v="Garage"/>
    <n v="4.9794914348107438E-4"/>
  </r>
  <r>
    <x v="0"/>
    <s v="Incandescent"/>
    <m/>
    <s v="Standard A Lamp"/>
    <n v="1"/>
    <n v="100"/>
    <x v="4"/>
    <s v="105856"/>
    <s v="Closet"/>
    <n v="4.9794914348107438E-4"/>
  </r>
  <r>
    <x v="8"/>
    <s v="Halogen"/>
    <m/>
    <s v="PAR"/>
    <n v="1"/>
    <n v="75"/>
    <x v="3"/>
    <s v="105857"/>
    <s v="Hall"/>
    <n v="4.9794914348107438E-4"/>
  </r>
  <r>
    <x v="8"/>
    <s v="Halogen"/>
    <m/>
    <s v="PAR"/>
    <n v="1"/>
    <n v="75"/>
    <x v="5"/>
    <s v="105858"/>
    <s v="Kitchen"/>
    <n v="4.9794914348107438E-4"/>
  </r>
  <r>
    <x v="5"/>
    <s v="Incandescent"/>
    <m/>
    <s v="Standard A Lamp"/>
    <n v="1"/>
    <n v="60"/>
    <x v="7"/>
    <s v="105859"/>
    <s v="Living Room"/>
    <n v="4.9794914348107438E-4"/>
  </r>
  <r>
    <x v="4"/>
    <s v="Incandescent"/>
    <m/>
    <s v="3-Way Incandescent"/>
    <n v="1"/>
    <n v="250"/>
    <x v="7"/>
    <s v="105859"/>
    <s v="Living Room"/>
    <n v="4.9794914348107438E-4"/>
  </r>
  <r>
    <x v="6"/>
    <s v="Incandescent"/>
    <m/>
    <s v="Standard A Lamp"/>
    <n v="1"/>
    <n v="100"/>
    <x v="7"/>
    <s v="105859"/>
    <s v="Living Room"/>
    <n v="4.9794914348107438E-4"/>
  </r>
  <r>
    <x v="8"/>
    <s v="Halogen"/>
    <m/>
    <s v="PAR"/>
    <n v="1"/>
    <n v="75"/>
    <x v="7"/>
    <s v="105859"/>
    <s v="Living Room"/>
    <n v="4.9794914348107438E-4"/>
  </r>
  <r>
    <x v="1"/>
    <s v="Incandescent"/>
    <m/>
    <s v="Other"/>
    <n v="2"/>
    <n v="75"/>
    <x v="2"/>
    <s v="1058510"/>
    <s v="Bathroom"/>
    <n v="4.9794914348107438E-4"/>
  </r>
  <r>
    <x v="8"/>
    <s v="Incandescent"/>
    <m/>
    <s v="Heat Lamp"/>
    <n v="2"/>
    <n v="250"/>
    <x v="2"/>
    <s v="1058510"/>
    <s v="Bathroom"/>
    <n v="4.9794914348107438E-4"/>
  </r>
  <r>
    <x v="4"/>
    <s v="Incandescent"/>
    <m/>
    <s v="3-Way Incandescent"/>
    <n v="1"/>
    <n v="150"/>
    <x v="10"/>
    <s v="1058511"/>
    <s v="Master Bedroom"/>
    <n v="4.9794914348107438E-4"/>
  </r>
  <r>
    <x v="4"/>
    <s v="Incandescent"/>
    <m/>
    <s v="Standard A Lamp"/>
    <n v="1"/>
    <n v="15"/>
    <x v="10"/>
    <s v="1058511"/>
    <s v="Master Bedroom"/>
    <n v="4.9794914348107438E-4"/>
  </r>
  <r>
    <x v="4"/>
    <s v="Incandescent"/>
    <m/>
    <s v="Decorative"/>
    <n v="2"/>
    <n v="40"/>
    <x v="10"/>
    <s v="1058511"/>
    <s v="Master Bedroom"/>
    <n v="4.9794914348107438E-4"/>
  </r>
  <r>
    <x v="8"/>
    <s v="Halogen"/>
    <m/>
    <s v="PAR"/>
    <n v="1"/>
    <n v="75"/>
    <x v="4"/>
    <s v="1058512"/>
    <s v="Closet"/>
    <n v="4.9794914348107438E-4"/>
  </r>
  <r>
    <x v="0"/>
    <s v="Compact Fluorescent"/>
    <m/>
    <s v="Twist"/>
    <n v="2"/>
    <n v="13"/>
    <x v="8"/>
    <s v="1058513"/>
    <s v="Office"/>
    <n v="4.9794914348107438E-4"/>
  </r>
  <r>
    <x v="4"/>
    <s v="Incandescent"/>
    <m/>
    <s v="Other"/>
    <n v="1"/>
    <n v="75"/>
    <x v="8"/>
    <s v="1058513"/>
    <s v="Office"/>
    <n v="4.9794914348107438E-4"/>
  </r>
  <r>
    <x v="0"/>
    <s v="Incandescent"/>
    <m/>
    <s v="Standard A Lamp"/>
    <n v="2"/>
    <n v="60"/>
    <x v="0"/>
    <s v="1058514"/>
    <s v="Bedroom"/>
    <n v="4.9794914348107438E-4"/>
  </r>
  <r>
    <x v="6"/>
    <s v="Halogen"/>
    <m/>
    <s v="Quartz Tube"/>
    <n v="2"/>
    <n v="100"/>
    <x v="0"/>
    <s v="1058514"/>
    <s v="Bedroom"/>
    <n v="4.9794914348107438E-4"/>
  </r>
  <r>
    <x v="4"/>
    <s v="Incandescent"/>
    <m/>
    <s v="3-Way Incandescent"/>
    <n v="1"/>
    <n v="150"/>
    <x v="0"/>
    <s v="1058514"/>
    <s v="Bedroom"/>
    <n v="4.9794914348107438E-4"/>
  </r>
  <r>
    <x v="5"/>
    <s v="Incandescent"/>
    <m/>
    <s v="Standard A Lamp"/>
    <n v="1"/>
    <n v="60"/>
    <x v="2"/>
    <s v="105951"/>
    <s v="Bathroom"/>
    <n v="3.7892292715758618E-4"/>
  </r>
  <r>
    <x v="3"/>
    <s v="Halogen"/>
    <m/>
    <s v="MR"/>
    <n v="1"/>
    <n v="20"/>
    <x v="2"/>
    <s v="105951"/>
    <s v="Bathroom"/>
    <n v="3.7892292715758618E-4"/>
  </r>
  <r>
    <x v="0"/>
    <s v="Compact Fluorescent"/>
    <m/>
    <s v="Twist"/>
    <n v="1"/>
    <n v="15"/>
    <x v="12"/>
    <s v="105952"/>
    <s v="Family Room"/>
    <n v="3.7892292715758618E-4"/>
  </r>
  <r>
    <x v="0"/>
    <s v="Incandescent"/>
    <m/>
    <s v="Standard A Lamp"/>
    <n v="1"/>
    <n v="60"/>
    <x v="9"/>
    <s v="105953"/>
    <s v="Other"/>
    <n v="3.7892292715758618E-4"/>
  </r>
  <r>
    <x v="1"/>
    <s v="Incandescent"/>
    <m/>
    <s v="Standard A Lamp"/>
    <n v="2"/>
    <n v="60"/>
    <x v="4"/>
    <s v="105954"/>
    <s v="Closet"/>
    <n v="3.7892292715758618E-4"/>
  </r>
  <r>
    <x v="0"/>
    <s v="Incandescent"/>
    <m/>
    <s v="Standard A Lamp"/>
    <n v="1"/>
    <n v="60"/>
    <x v="4"/>
    <s v="105955"/>
    <s v="Closet"/>
    <n v="3.7892292715758618E-4"/>
  </r>
  <r>
    <x v="9"/>
    <s v="Incandescent"/>
    <m/>
    <s v="Standard A Lamp"/>
    <n v="6"/>
    <n v="40"/>
    <x v="1"/>
    <s v="105956"/>
    <s v="Dining Room"/>
    <n v="3.7892292715758618E-4"/>
  </r>
  <r>
    <x v="4"/>
    <s v="Incandescent"/>
    <m/>
    <s v="3-Way Incandescent"/>
    <n v="1"/>
    <n v="100"/>
    <x v="1"/>
    <s v="105956"/>
    <s v="Dining Room"/>
    <n v="3.7892292715758618E-4"/>
  </r>
  <r>
    <x v="8"/>
    <s v="Incandescent"/>
    <m/>
    <s v="Standard A Lamp"/>
    <n v="1"/>
    <n v="40"/>
    <x v="11"/>
    <s v="105957"/>
    <s v="Garage"/>
    <n v="3.7892292715758618E-4"/>
  </r>
  <r>
    <x v="1"/>
    <s v="Incandescent"/>
    <m/>
    <s v="Standard A Lamp"/>
    <n v="1"/>
    <n v="40"/>
    <x v="11"/>
    <s v="105957"/>
    <s v="Garage"/>
    <n v="3.7892292715758618E-4"/>
  </r>
  <r>
    <x v="1"/>
    <s v="Incandescent"/>
    <m/>
    <s v="Standard A Lamp"/>
    <n v="2"/>
    <n v="60"/>
    <x v="11"/>
    <s v="105957"/>
    <s v="Garage"/>
    <n v="3.7892292715758618E-4"/>
  </r>
  <r>
    <x v="0"/>
    <s v="Incandescent"/>
    <m/>
    <s v="Standard A Lamp"/>
    <n v="1"/>
    <n v="60"/>
    <x v="3"/>
    <s v="105958"/>
    <s v="Hall"/>
    <n v="3.7892292715758618E-4"/>
  </r>
  <r>
    <x v="9"/>
    <s v="Incandescent"/>
    <m/>
    <s v="Globe"/>
    <n v="1"/>
    <n v="150"/>
    <x v="5"/>
    <s v="105959"/>
    <s v="Kitchen"/>
    <n v="3.7892292715758618E-4"/>
  </r>
  <r>
    <x v="13"/>
    <s v="Linear Fluorescent"/>
    <n v="16"/>
    <s v="T-4"/>
    <n v="1"/>
    <n v="16"/>
    <x v="5"/>
    <s v="105959"/>
    <s v="Kitchen"/>
    <n v="3.7892292715758618E-4"/>
  </r>
  <r>
    <x v="0"/>
    <s v="Incandescent"/>
    <m/>
    <s v="Standard A Lamp"/>
    <n v="1"/>
    <n v="60"/>
    <x v="6"/>
    <s v="1059510"/>
    <s v="Laundry Room"/>
    <n v="3.7892292715758618E-4"/>
  </r>
  <r>
    <x v="6"/>
    <s v="Incandescent"/>
    <m/>
    <s v="3-Way Incandescent"/>
    <n v="1"/>
    <n v="100"/>
    <x v="7"/>
    <s v="1059511"/>
    <s v="Living Room"/>
    <n v="3.7892292715758618E-4"/>
  </r>
  <r>
    <x v="6"/>
    <s v="Incandescent"/>
    <m/>
    <s v="Standard A Lamp"/>
    <n v="1"/>
    <n v="60"/>
    <x v="7"/>
    <s v="1059511"/>
    <s v="Living Room"/>
    <n v="3.7892292715758618E-4"/>
  </r>
  <r>
    <x v="4"/>
    <s v="Incandescent"/>
    <m/>
    <s v="Standard A Lamp"/>
    <n v="1"/>
    <n v="60"/>
    <x v="7"/>
    <s v="1059511"/>
    <s v="Living Room"/>
    <n v="3.7892292715758618E-4"/>
  </r>
  <r>
    <x v="0"/>
    <s v="Incandescent"/>
    <m/>
    <s v="Standard A Lamp"/>
    <n v="2"/>
    <n v="60"/>
    <x v="10"/>
    <s v="1059512"/>
    <s v="Master Bedroom"/>
    <n v="3.7892292715758618E-4"/>
  </r>
  <r>
    <x v="4"/>
    <s v="Compact Fluorescent"/>
    <m/>
    <s v="Twist"/>
    <n v="1"/>
    <n v="15"/>
    <x v="10"/>
    <s v="1059512"/>
    <s v="Master Bedroom"/>
    <n v="3.7892292715758618E-4"/>
  </r>
  <r>
    <x v="1"/>
    <s v="Incandescent"/>
    <m/>
    <s v="Globe"/>
    <n v="6"/>
    <n v="40"/>
    <x v="2"/>
    <s v="1059513"/>
    <s v="Bathroom"/>
    <n v="3.7892292715758618E-4"/>
  </r>
  <r>
    <x v="4"/>
    <s v="Incandescent"/>
    <m/>
    <s v="Standard A Lamp"/>
    <n v="1"/>
    <n v="60"/>
    <x v="8"/>
    <s v="1059514"/>
    <s v="Office"/>
    <n v="3.7892292715758618E-4"/>
  </r>
  <r>
    <x v="4"/>
    <s v="Halogen"/>
    <m/>
    <s v="Quartz Tube"/>
    <n v="1"/>
    <n v="50"/>
    <x v="8"/>
    <s v="1059514"/>
    <s v="Office"/>
    <n v="3.7892292715758618E-4"/>
  </r>
  <r>
    <x v="1"/>
    <s v="Compact Fluorescent"/>
    <m/>
    <s v="Twist"/>
    <n v="3"/>
    <n v="15"/>
    <x v="2"/>
    <s v="106051"/>
    <s v="Bathroom"/>
    <n v="4.9794914348107438E-4"/>
  </r>
  <r>
    <x v="5"/>
    <s v="Incandescent"/>
    <m/>
    <s v="Reflector"/>
    <n v="2"/>
    <n v="150"/>
    <x v="2"/>
    <s v="106051"/>
    <s v="Bathroom"/>
    <n v="4.9794914348107438E-4"/>
  </r>
  <r>
    <x v="0"/>
    <s v="Incandescent"/>
    <m/>
    <s v="Standard A Lamp"/>
    <n v="1"/>
    <n v="40"/>
    <x v="2"/>
    <s v="106052"/>
    <s v="Bathroom"/>
    <n v="4.9794914348107438E-4"/>
  </r>
  <r>
    <x v="5"/>
    <s v="Incandescent"/>
    <m/>
    <s v="Standard A Lamp"/>
    <n v="4"/>
    <n v="40"/>
    <x v="0"/>
    <s v="106053"/>
    <s v="Bedroom"/>
    <n v="4.9794914348107438E-4"/>
  </r>
  <r>
    <x v="4"/>
    <s v="Incandescent"/>
    <m/>
    <s v="3-Way Incandescent"/>
    <n v="1"/>
    <n v="150"/>
    <x v="0"/>
    <s v="106053"/>
    <s v="Bedroom"/>
    <n v="4.9794914348107438E-4"/>
  </r>
  <r>
    <x v="0"/>
    <s v="Incandescent"/>
    <m/>
    <s v="Standard A Lamp"/>
    <n v="2"/>
    <n v="40"/>
    <x v="0"/>
    <s v="106054"/>
    <s v="Bedroom"/>
    <n v="4.9794914348107438E-4"/>
  </r>
  <r>
    <x v="0"/>
    <s v="Compact Fluorescent"/>
    <m/>
    <s v="Twist"/>
    <n v="3"/>
    <n v="15"/>
    <x v="0"/>
    <s v="106055"/>
    <s v="Bedroom"/>
    <n v="4.9794914348107438E-4"/>
  </r>
  <r>
    <x v="9"/>
    <s v="Compact Fluorescent"/>
    <m/>
    <s v="Twist"/>
    <n v="1"/>
    <n v="15"/>
    <x v="1"/>
    <s v="106056"/>
    <s v="Dining Room"/>
    <n v="4.9794914348107438E-4"/>
  </r>
  <r>
    <x v="0"/>
    <s v="Compact Fluorescent"/>
    <m/>
    <s v="Twist"/>
    <n v="2"/>
    <n v="15"/>
    <x v="12"/>
    <s v="106057"/>
    <s v="Family Room"/>
    <n v="4.9794914348107438E-4"/>
  </r>
  <r>
    <x v="0"/>
    <s v="Compact Fluorescent"/>
    <m/>
    <s v="Twist"/>
    <n v="1"/>
    <n v="15"/>
    <x v="9"/>
    <s v="106058"/>
    <s v="Other"/>
    <n v="4.9794914348107438E-4"/>
  </r>
  <r>
    <x v="3"/>
    <s v="Incandescent"/>
    <m/>
    <s v="Standard A Lamp"/>
    <n v="3"/>
    <n v="40"/>
    <x v="3"/>
    <s v="106059"/>
    <s v="Hall"/>
    <n v="4.9794914348107438E-4"/>
  </r>
  <r>
    <x v="0"/>
    <s v="Incandescent"/>
    <m/>
    <s v="Standard A Lamp"/>
    <n v="3"/>
    <n v="40"/>
    <x v="3"/>
    <s v="106059"/>
    <s v="Hall"/>
    <n v="4.9794914348107438E-4"/>
  </r>
  <r>
    <x v="1"/>
    <s v="Incandescent"/>
    <m/>
    <s v="Standard A Lamp"/>
    <n v="1"/>
    <n v="60"/>
    <x v="3"/>
    <s v="1060510"/>
    <s v="Hall"/>
    <n v="4.9794914348107438E-4"/>
  </r>
  <r>
    <x v="8"/>
    <s v="Compact Fluorescent"/>
    <m/>
    <s v="Twist"/>
    <n v="1"/>
    <n v="15"/>
    <x v="5"/>
    <s v="1060511"/>
    <s v="Kitchen"/>
    <n v="4.9794914348107438E-4"/>
  </r>
  <r>
    <x v="0"/>
    <s v="Compact Fluorescent"/>
    <m/>
    <s v="Twist"/>
    <n v="2"/>
    <n v="15"/>
    <x v="6"/>
    <s v="1060512"/>
    <s v="Laundry Room"/>
    <n v="4.9794914348107438E-4"/>
  </r>
  <r>
    <x v="4"/>
    <s v="Compact Fluorescent"/>
    <m/>
    <s v="Twist"/>
    <n v="1"/>
    <n v="15"/>
    <x v="12"/>
    <s v="1060513"/>
    <s v="Family Room"/>
    <n v="4.9794914348107438E-4"/>
  </r>
  <r>
    <x v="4"/>
    <s v="Incandescent"/>
    <m/>
    <s v="3-Way Incandescent"/>
    <n v="1"/>
    <n v="150"/>
    <x v="12"/>
    <s v="1060513"/>
    <s v="Family Room"/>
    <n v="4.9794914348107438E-4"/>
  </r>
  <r>
    <x v="6"/>
    <s v="Compact Fluorescent"/>
    <m/>
    <s v="Twist"/>
    <n v="1"/>
    <n v="15"/>
    <x v="12"/>
    <s v="1060513"/>
    <s v="Family Room"/>
    <n v="4.9794914348107438E-4"/>
  </r>
  <r>
    <x v="0"/>
    <s v="Compact Fluorescent"/>
    <m/>
    <s v="Twist"/>
    <n v="2"/>
    <n v="15"/>
    <x v="1"/>
    <s v="1060514"/>
    <s v="Dining Room"/>
    <n v="4.9794914348107438E-4"/>
  </r>
  <r>
    <x v="0"/>
    <s v="Compact Fluorescent"/>
    <m/>
    <s v="Twist"/>
    <n v="1"/>
    <n v="15"/>
    <x v="8"/>
    <s v="1060515"/>
    <s v="Office"/>
    <n v="4.9794914348107438E-4"/>
  </r>
  <r>
    <x v="4"/>
    <s v="Halogen"/>
    <m/>
    <s v="Quartz Tube"/>
    <n v="1"/>
    <n v="20"/>
    <x v="8"/>
    <s v="1060515"/>
    <s v="Office"/>
    <n v="4.9794914348107438E-4"/>
  </r>
  <r>
    <x v="0"/>
    <s v="Compact Fluorescent"/>
    <m/>
    <s v="Twist"/>
    <n v="1"/>
    <n v="15"/>
    <x v="3"/>
    <s v="1060516"/>
    <s v="Hall"/>
    <n v="4.9794914348107438E-4"/>
  </r>
  <r>
    <x v="0"/>
    <s v="Compact Fluorescent"/>
    <m/>
    <s v="Twist"/>
    <n v="1"/>
    <n v="15"/>
    <x v="9"/>
    <s v="1060517"/>
    <s v="Other"/>
    <n v="4.9794914348107438E-4"/>
  </r>
  <r>
    <x v="1"/>
    <s v="Linear Fluorescent"/>
    <n v="48"/>
    <s v="T-12"/>
    <n v="1"/>
    <n v="40"/>
    <x v="10"/>
    <s v="106121"/>
    <s v="Master Bedroom"/>
    <n v="1.7228743739525446E-3"/>
  </r>
  <r>
    <x v="1"/>
    <s v="Linear Fluorescent"/>
    <n v="48"/>
    <s v="T-12"/>
    <n v="1"/>
    <n v="40"/>
    <x v="2"/>
    <s v="106122"/>
    <s v="Bathroom"/>
    <n v="1.7228743739525446E-3"/>
  </r>
  <r>
    <x v="0"/>
    <s v="Incandescent"/>
    <m/>
    <s v="Standard A Lamp"/>
    <n v="1"/>
    <n v="60"/>
    <x v="0"/>
    <s v="106123"/>
    <s v="Bedroom"/>
    <n v="1.7228743739525446E-3"/>
  </r>
  <r>
    <x v="0"/>
    <s v="Compact Fluorescent"/>
    <m/>
    <s v="Twist"/>
    <n v="1"/>
    <n v="15"/>
    <x v="11"/>
    <s v="106124"/>
    <s v="Garage"/>
    <n v="1.7228743739525446E-3"/>
  </r>
  <r>
    <x v="0"/>
    <s v="Incandescent"/>
    <m/>
    <s v="Standard A Lamp"/>
    <n v="1"/>
    <n v="40"/>
    <x v="3"/>
    <s v="106125"/>
    <s v="Hall"/>
    <n v="1.7228743739525446E-3"/>
  </r>
  <r>
    <x v="9"/>
    <s v="Incandescent"/>
    <m/>
    <s v="Decorative"/>
    <n v="3"/>
    <n v="25"/>
    <x v="3"/>
    <s v="106125"/>
    <s v="Hall"/>
    <n v="1.7228743739525446E-3"/>
  </r>
  <r>
    <x v="13"/>
    <s v="Incandescent"/>
    <m/>
    <s v="Standard A Lamp"/>
    <n v="1"/>
    <n v="40"/>
    <x v="5"/>
    <s v="106126"/>
    <s v="Kitchen"/>
    <n v="1.7228743739525446E-3"/>
  </r>
  <r>
    <x v="0"/>
    <s v="Compact Fluorescent"/>
    <m/>
    <s v="Pin base"/>
    <n v="1"/>
    <n v="15"/>
    <x v="5"/>
    <s v="106126"/>
    <s v="Kitchen"/>
    <n v="1.7228743739525446E-3"/>
  </r>
  <r>
    <x v="0"/>
    <s v="Incandescent"/>
    <m/>
    <s v="Standard A Lamp"/>
    <n v="1"/>
    <n v="40"/>
    <x v="5"/>
    <s v="106126"/>
    <s v="Kitchen"/>
    <n v="1.7228743739525446E-3"/>
  </r>
  <r>
    <x v="0"/>
    <s v="Linear Fluorescent"/>
    <n v="36"/>
    <s v="T-8"/>
    <n v="2"/>
    <n v="20"/>
    <x v="5"/>
    <s v="106126"/>
    <s v="Kitchen"/>
    <n v="1.7228743739525446E-3"/>
  </r>
  <r>
    <x v="0"/>
    <s v="Compact Fluorescent"/>
    <m/>
    <s v="Twist"/>
    <n v="2"/>
    <n v="15"/>
    <x v="6"/>
    <s v="106127"/>
    <s v="Laundry Room"/>
    <n v="1.7228743739525446E-3"/>
  </r>
  <r>
    <x v="6"/>
    <s v="Compact Fluorescent"/>
    <m/>
    <s v="Twist"/>
    <n v="1"/>
    <n v="12"/>
    <x v="7"/>
    <s v="106128"/>
    <s v="Living Room"/>
    <n v="1.7228743739525446E-3"/>
  </r>
  <r>
    <x v="14"/>
    <s v="Incandescent"/>
    <m/>
    <s v="Standard A Lamp"/>
    <n v="1"/>
    <n v="60"/>
    <x v="7"/>
    <s v="106128"/>
    <s v="Living Room"/>
    <n v="1.7228743739525446E-3"/>
  </r>
  <r>
    <x v="12"/>
    <s v="Halogen"/>
    <m/>
    <s v="PAR"/>
    <n v="3"/>
    <n v="50"/>
    <x v="7"/>
    <s v="106129"/>
    <s v="Living Room"/>
    <n v="1.7228743739525446E-3"/>
  </r>
  <r>
    <x v="6"/>
    <s v="Compact Fluorescent"/>
    <m/>
    <s v="Twist"/>
    <n v="1"/>
    <n v="15"/>
    <x v="7"/>
    <s v="106129"/>
    <s v="Living Room"/>
    <n v="1.7228743739525446E-3"/>
  </r>
  <r>
    <x v="6"/>
    <s v="Incandescent"/>
    <m/>
    <s v="Standard A Lamp"/>
    <n v="1"/>
    <n v="100"/>
    <x v="10"/>
    <s v="1061210"/>
    <s v="Master Bedroom"/>
    <n v="1.7228743739525446E-3"/>
  </r>
  <r>
    <x v="0"/>
    <s v="Incandescent"/>
    <m/>
    <s v="Standard A Lamp"/>
    <n v="3"/>
    <n v="40"/>
    <x v="10"/>
    <s v="1061210"/>
    <s v="Master Bedroom"/>
    <n v="1.7228743739525446E-3"/>
  </r>
  <r>
    <x v="0"/>
    <s v="Incandescent"/>
    <m/>
    <s v="Standard A Lamp"/>
    <n v="1"/>
    <n v="40"/>
    <x v="8"/>
    <s v="1061211"/>
    <s v="Office"/>
    <n v="1.7228743739525446E-3"/>
  </r>
  <r>
    <x v="9"/>
    <s v="Incandescent"/>
    <m/>
    <s v="Standard A Lamp"/>
    <n v="4"/>
    <n v="40"/>
    <x v="9"/>
    <s v="1061212"/>
    <s v="Other"/>
    <n v="1.7228743739525446E-3"/>
  </r>
  <r>
    <x v="2"/>
    <s v="Halogen"/>
    <m/>
    <s v="PAR"/>
    <n v="1"/>
    <n v="50"/>
    <x v="9"/>
    <s v="1061212"/>
    <s v="Other"/>
    <n v="1.7228743739525446E-3"/>
  </r>
  <r>
    <x v="6"/>
    <s v="Incandescent"/>
    <m/>
    <s v="3-Way Incandescent"/>
    <n v="1"/>
    <n v="70"/>
    <x v="0"/>
    <s v="106271"/>
    <s v="Bedroom"/>
    <n v="1.7228743739525446E-3"/>
  </r>
  <r>
    <x v="4"/>
    <s v="Compact Fluorescent"/>
    <m/>
    <s v="Twist"/>
    <n v="1"/>
    <n v="13"/>
    <x v="0"/>
    <s v="106271"/>
    <s v="Bedroom"/>
    <n v="1.7228743739525446E-3"/>
  </r>
  <r>
    <x v="0"/>
    <s v="Incandescent"/>
    <m/>
    <s v="Standard A Lamp"/>
    <n v="2"/>
    <n v="60"/>
    <x v="0"/>
    <s v="106271"/>
    <s v="Bedroom"/>
    <n v="1.7228743739525446E-3"/>
  </r>
  <r>
    <x v="0"/>
    <s v="Incandescent"/>
    <m/>
    <s v="Standard A Lamp"/>
    <n v="2"/>
    <n v="60"/>
    <x v="8"/>
    <s v="106272"/>
    <s v="Office"/>
    <n v="1.7228743739525446E-3"/>
  </r>
  <r>
    <x v="4"/>
    <s v="Incandescent"/>
    <m/>
    <s v="Standard A Lamp"/>
    <n v="1"/>
    <n v="100"/>
    <x v="8"/>
    <s v="106272"/>
    <s v="Office"/>
    <n v="1.7228743739525446E-3"/>
  </r>
  <r>
    <x v="9"/>
    <s v="Incandescent"/>
    <m/>
    <s v="Clear"/>
    <n v="5"/>
    <n v="40"/>
    <x v="1"/>
    <s v="106273"/>
    <s v="Dining Room"/>
    <n v="1.7228743739525446E-3"/>
  </r>
  <r>
    <x v="9"/>
    <s v="Incandescent"/>
    <m/>
    <s v="Mini base"/>
    <n v="6"/>
    <n v="40"/>
    <x v="1"/>
    <s v="106274"/>
    <s v="Dining Room"/>
    <n v="1.7228743739525446E-3"/>
  </r>
  <r>
    <x v="8"/>
    <s v="Incandescent"/>
    <m/>
    <s v="Reflector"/>
    <n v="1"/>
    <n v="75"/>
    <x v="12"/>
    <s v="106275"/>
    <s v="Family Room"/>
    <n v="1.7228743739525446E-3"/>
  </r>
  <r>
    <x v="6"/>
    <s v="Incandescent"/>
    <m/>
    <s v="3-Way Incandescent"/>
    <n v="1"/>
    <n v="200"/>
    <x v="12"/>
    <s v="106275"/>
    <s v="Family Room"/>
    <n v="1.7228743739525446E-3"/>
  </r>
  <r>
    <x v="0"/>
    <s v="Incandescent"/>
    <m/>
    <s v="Standard A Lamp"/>
    <n v="3"/>
    <n v="60"/>
    <x v="3"/>
    <s v="106276"/>
    <s v="Hall"/>
    <n v="1.7228743739525446E-3"/>
  </r>
  <r>
    <x v="7"/>
    <s v="Incandescent"/>
    <m/>
    <s v="Standard A Lamp"/>
    <n v="1"/>
    <n v="60"/>
    <x v="11"/>
    <s v="106277"/>
    <s v="Garage"/>
    <n v="1.7228743739525446E-3"/>
  </r>
  <r>
    <x v="0"/>
    <s v="Compact Fluorescent"/>
    <m/>
    <s v="Twist"/>
    <n v="1"/>
    <n v="23"/>
    <x v="11"/>
    <s v="106277"/>
    <s v="Garage"/>
    <n v="1.7228743739525446E-3"/>
  </r>
  <r>
    <x v="0"/>
    <s v="Incandescent"/>
    <m/>
    <s v="Standard A Lamp"/>
    <n v="1"/>
    <n v="100"/>
    <x v="11"/>
    <s v="106277"/>
    <s v="Garage"/>
    <n v="1.7228743739525446E-3"/>
  </r>
  <r>
    <x v="0"/>
    <s v="Incandescent"/>
    <m/>
    <s v="Standard A Lamp"/>
    <n v="1"/>
    <n v="60"/>
    <x v="8"/>
    <s v="106278"/>
    <s v="Office"/>
    <n v="1.7228743739525446E-3"/>
  </r>
  <r>
    <x v="4"/>
    <s v="Incandescent"/>
    <m/>
    <s v="Standard A Lamp"/>
    <n v="1"/>
    <n v="60"/>
    <x v="8"/>
    <s v="106278"/>
    <s v="Office"/>
    <n v="1.7228743739525446E-3"/>
  </r>
  <r>
    <x v="8"/>
    <s v="Incandescent"/>
    <m/>
    <s v="Reflector"/>
    <n v="1"/>
    <n v="100"/>
    <x v="3"/>
    <s v="106279"/>
    <s v="Hall"/>
    <n v="1.7228743739525446E-3"/>
  </r>
  <r>
    <x v="10"/>
    <s v="Linear Fluorescent"/>
    <n v="48"/>
    <s v="T-12"/>
    <n v="2"/>
    <n v="40"/>
    <x v="5"/>
    <s v="1062710"/>
    <s v="Kitchen"/>
    <n v="1.7228743739525446E-3"/>
  </r>
  <r>
    <x v="0"/>
    <s v="Incandescent"/>
    <m/>
    <s v="Standard A Lamp"/>
    <n v="1"/>
    <n v="60"/>
    <x v="6"/>
    <s v="1062711"/>
    <s v="Laundry Room"/>
    <n v="1.7228743739525446E-3"/>
  </r>
  <r>
    <x v="4"/>
    <s v="Incandescent"/>
    <m/>
    <s v="Standard A Lamp"/>
    <n v="1"/>
    <n v="40"/>
    <x v="6"/>
    <s v="1062711"/>
    <s v="Laundry Room"/>
    <n v="1.7228743739525446E-3"/>
  </r>
  <r>
    <x v="4"/>
    <s v="Incandescent"/>
    <m/>
    <s v="Standard A Lamp"/>
    <n v="1"/>
    <n v="150"/>
    <x v="7"/>
    <s v="1062712"/>
    <s v="Living Room"/>
    <n v="1.7228743739525446E-3"/>
  </r>
  <r>
    <x v="6"/>
    <s v="Incandescent"/>
    <m/>
    <s v="3-Way Incandescent"/>
    <n v="1"/>
    <n v="200"/>
    <x v="7"/>
    <s v="1062712"/>
    <s v="Living Room"/>
    <n v="1.7228743739525446E-3"/>
  </r>
  <r>
    <x v="4"/>
    <s v="Incandescent"/>
    <m/>
    <s v="Standard A Lamp"/>
    <n v="1"/>
    <n v="60"/>
    <x v="7"/>
    <s v="1062712"/>
    <s v="Living Room"/>
    <n v="1.7228743739525446E-3"/>
  </r>
  <r>
    <x v="0"/>
    <s v="Incandescent"/>
    <m/>
    <s v="Standard A Lamp"/>
    <n v="1"/>
    <n v="60"/>
    <x v="9"/>
    <s v="1062713"/>
    <s v="Other"/>
    <n v="1.7228743739525446E-3"/>
  </r>
  <r>
    <x v="1"/>
    <s v="Incandescent"/>
    <m/>
    <s v="Standard A Lamp"/>
    <n v="5"/>
    <n v="60"/>
    <x v="2"/>
    <s v="1062714"/>
    <s v="Bathroom"/>
    <n v="1.7228743739525446E-3"/>
  </r>
  <r>
    <x v="0"/>
    <s v="Incandescent"/>
    <m/>
    <s v="Reflector"/>
    <n v="1"/>
    <n v="150"/>
    <x v="2"/>
    <s v="1062714"/>
    <s v="Bathroom"/>
    <n v="1.7228743739525446E-3"/>
  </r>
  <r>
    <x v="4"/>
    <s v="Incandescent"/>
    <m/>
    <s v="Standard A Lamp"/>
    <n v="1"/>
    <n v="40"/>
    <x v="10"/>
    <s v="1062715"/>
    <s v="Master Bedroom"/>
    <n v="1.7228743739525446E-3"/>
  </r>
  <r>
    <x v="4"/>
    <s v="Incandescent"/>
    <m/>
    <s v="3-Way Incandescent"/>
    <n v="1"/>
    <n v="100"/>
    <x v="10"/>
    <s v="1062715"/>
    <s v="Master Bedroom"/>
    <n v="1.7228743739525446E-3"/>
  </r>
  <r>
    <x v="5"/>
    <s v="Incandescent"/>
    <m/>
    <s v="Clear"/>
    <n v="3"/>
    <n v="60"/>
    <x v="10"/>
    <s v="1062715"/>
    <s v="Master Bedroom"/>
    <n v="1.7228743739525446E-3"/>
  </r>
  <r>
    <x v="0"/>
    <s v="Incandescent"/>
    <m/>
    <s v="Standard A Lamp"/>
    <n v="1"/>
    <n v="60"/>
    <x v="4"/>
    <s v="1062716"/>
    <s v="Closet"/>
    <n v="1.7228743739525446E-3"/>
  </r>
  <r>
    <x v="0"/>
    <s v="Incandescent"/>
    <m/>
    <s v="Standard A Lamp"/>
    <n v="1"/>
    <n v="60"/>
    <x v="4"/>
    <s v="1062717"/>
    <s v="Closet"/>
    <n v="1.7228743739525446E-3"/>
  </r>
  <r>
    <x v="1"/>
    <s v="Incandescent"/>
    <m/>
    <s v="Standard A Lamp"/>
    <n v="2"/>
    <n v="60"/>
    <x v="2"/>
    <s v="1062718"/>
    <s v="Bathroom"/>
    <n v="1.7228743739525446E-3"/>
  </r>
  <r>
    <x v="0"/>
    <s v="Incandescent"/>
    <m/>
    <s v="Standard A Lamp"/>
    <n v="2"/>
    <n v="60"/>
    <x v="3"/>
    <s v="1062719"/>
    <s v="Hall"/>
    <n v="1.7228743739525446E-3"/>
  </r>
  <r>
    <x v="1"/>
    <s v="Incandescent"/>
    <m/>
    <s v="Globe"/>
    <n v="8"/>
    <n v="60"/>
    <x v="2"/>
    <s v="1062720"/>
    <s v="Bathroom"/>
    <n v="1.7228743739525446E-3"/>
  </r>
  <r>
    <x v="8"/>
    <s v="Incandescent"/>
    <m/>
    <s v="Reflector"/>
    <n v="1"/>
    <n v="75"/>
    <x v="3"/>
    <s v="1062721"/>
    <s v="Hall"/>
    <n v="1.7228743739525446E-3"/>
  </r>
  <r>
    <x v="8"/>
    <s v="Incandescent"/>
    <m/>
    <s v="Reflector"/>
    <n v="1"/>
    <n v="65"/>
    <x v="3"/>
    <s v="106291"/>
    <s v="Hall"/>
    <n v="1.2317521265588242E-3"/>
  </r>
  <r>
    <x v="1"/>
    <s v="Incandescent"/>
    <m/>
    <s v="Standard A Lamp"/>
    <n v="1"/>
    <n v="75"/>
    <x v="10"/>
    <s v="106292"/>
    <s v="Master Bedroom"/>
    <n v="1.2317521265588242E-3"/>
  </r>
  <r>
    <x v="1"/>
    <s v="Compact Fluorescent"/>
    <m/>
    <s v="Twist"/>
    <n v="1"/>
    <n v="15"/>
    <x v="10"/>
    <s v="106292"/>
    <s v="Master Bedroom"/>
    <n v="1.2317521265588242E-3"/>
  </r>
  <r>
    <x v="0"/>
    <s v="Incandescent"/>
    <m/>
    <s v="Reflector"/>
    <n v="3"/>
    <n v="65"/>
    <x v="8"/>
    <s v="106293"/>
    <s v="Office"/>
    <n v="1.2317521265588242E-3"/>
  </r>
  <r>
    <x v="0"/>
    <s v="Linear Fluorescent"/>
    <n v="48"/>
    <s v="T-8"/>
    <n v="2"/>
    <n v="32"/>
    <x v="6"/>
    <s v="106294"/>
    <s v="Laundry Room"/>
    <n v="1.2317521265588242E-3"/>
  </r>
  <r>
    <x v="8"/>
    <s v="Compact Fluorescent"/>
    <m/>
    <s v="Reflector"/>
    <n v="1"/>
    <n v="15"/>
    <x v="5"/>
    <s v="106295"/>
    <s v="Kitchen"/>
    <n v="1.2317521265588242E-3"/>
  </r>
  <r>
    <x v="8"/>
    <s v="Compact Fluorescent"/>
    <m/>
    <s v="Reflector"/>
    <n v="1"/>
    <n v="15"/>
    <x v="1"/>
    <s v="106296"/>
    <s v="Dining Room"/>
    <n v="1.2317521265588242E-3"/>
  </r>
  <r>
    <x v="0"/>
    <s v="Compact Fluorescent"/>
    <m/>
    <s v="Twist"/>
    <n v="1"/>
    <n v="22"/>
    <x v="11"/>
    <s v="106297"/>
    <s v="Garage"/>
    <n v="1.2317521265588242E-3"/>
  </r>
  <r>
    <x v="1"/>
    <s v="Incandescent"/>
    <m/>
    <s v="Globe"/>
    <n v="8"/>
    <n v="60"/>
    <x v="2"/>
    <s v="106298"/>
    <s v="Bathroom"/>
    <n v="1.2317521265588242E-3"/>
  </r>
  <r>
    <x v="0"/>
    <s v="Compact Fluorescent"/>
    <m/>
    <s v="Twist"/>
    <n v="1"/>
    <n v="15"/>
    <x v="2"/>
    <s v="106298"/>
    <s v="Bathroom"/>
    <n v="1.2317521265588242E-3"/>
  </r>
  <r>
    <x v="4"/>
    <s v="Halogen"/>
    <m/>
    <s v="MR"/>
    <n v="1"/>
    <n v="50"/>
    <x v="0"/>
    <s v="106299"/>
    <s v="Bedroom"/>
    <n v="1.2317521265588242E-3"/>
  </r>
  <r>
    <x v="8"/>
    <s v="Incandescent"/>
    <m/>
    <s v="Reflector"/>
    <n v="1"/>
    <n v="65"/>
    <x v="0"/>
    <s v="106299"/>
    <s v="Bedroom"/>
    <n v="1.2317521265588242E-3"/>
  </r>
  <r>
    <x v="8"/>
    <s v="Compact Fluorescent"/>
    <m/>
    <s v="Twist"/>
    <n v="1"/>
    <n v="15"/>
    <x v="0"/>
    <s v="1062910"/>
    <s v="Bedroom"/>
    <n v="1.2317521265588242E-3"/>
  </r>
  <r>
    <x v="4"/>
    <s v="Compact Fluorescent"/>
    <m/>
    <s v="Twist"/>
    <n v="1"/>
    <n v="15"/>
    <x v="0"/>
    <s v="1062910"/>
    <s v="Bedroom"/>
    <n v="1.2317521265588242E-3"/>
  </r>
  <r>
    <x v="1"/>
    <s v="Incandescent"/>
    <m/>
    <s v="Standard A Lamp"/>
    <n v="3"/>
    <n v="75"/>
    <x v="2"/>
    <s v="1062911"/>
    <s v="Bathroom"/>
    <n v="1.2317521265588242E-3"/>
  </r>
  <r>
    <x v="4"/>
    <s v="Compact Fluorescent"/>
    <m/>
    <s v="A shape bulb"/>
    <n v="2"/>
    <n v="7"/>
    <x v="7"/>
    <s v="1062912"/>
    <s v="Living Room"/>
    <n v="1.2317521265588242E-3"/>
  </r>
  <r>
    <x v="4"/>
    <s v="Incandescent"/>
    <m/>
    <s v="Standard A Lamp"/>
    <n v="1"/>
    <n v="25"/>
    <x v="7"/>
    <s v="1062912"/>
    <s v="Living Room"/>
    <n v="1.2317521265588242E-3"/>
  </r>
  <r>
    <x v="0"/>
    <s v="Compact Fluorescent"/>
    <m/>
    <s v="Twist"/>
    <n v="1"/>
    <n v="15"/>
    <x v="3"/>
    <s v="1062913"/>
    <s v="Hall"/>
    <n v="1.2317521265588242E-3"/>
  </r>
  <r>
    <x v="6"/>
    <s v="Compact Fluorescent"/>
    <m/>
    <s v="Twist"/>
    <n v="1"/>
    <n v="22"/>
    <x v="7"/>
    <s v="1062914"/>
    <s v="Living Room"/>
    <n v="1.2317521265588242E-3"/>
  </r>
  <r>
    <x v="4"/>
    <s v="Compact Fluorescent"/>
    <m/>
    <s v="Twist"/>
    <n v="1"/>
    <n v="22"/>
    <x v="7"/>
    <s v="1062914"/>
    <s v="Living Room"/>
    <n v="1.2317521265588242E-3"/>
  </r>
  <r>
    <x v="0"/>
    <s v="Incandescent"/>
    <m/>
    <s v="Standard A Lamp"/>
    <n v="1"/>
    <n v="60"/>
    <x v="6"/>
    <s v="106301"/>
    <s v="Laundry Room"/>
    <n v="1.2317521265588242E-3"/>
  </r>
  <r>
    <x v="4"/>
    <s v="Halogen"/>
    <m/>
    <s v="MR"/>
    <n v="1"/>
    <n v="100"/>
    <x v="8"/>
    <s v="106302"/>
    <s v="Office"/>
    <n v="1.2317521265588242E-3"/>
  </r>
  <r>
    <x v="0"/>
    <s v="Incandescent"/>
    <m/>
    <s v="Standard A Lamp"/>
    <n v="1"/>
    <n v="40"/>
    <x v="2"/>
    <s v="106303"/>
    <s v="Bathroom"/>
    <n v="1.2317521265588242E-3"/>
  </r>
  <r>
    <x v="1"/>
    <s v="Incandescent"/>
    <m/>
    <s v="Globe"/>
    <n v="3"/>
    <n v="60"/>
    <x v="2"/>
    <s v="106303"/>
    <s v="Bathroom"/>
    <n v="1.2317521265588242E-3"/>
  </r>
  <r>
    <x v="0"/>
    <s v="Incandescent"/>
    <m/>
    <s v="Standard A Lamp"/>
    <n v="1"/>
    <n v="75"/>
    <x v="4"/>
    <s v="106304"/>
    <s v="Closet"/>
    <n v="1.2317521265588242E-3"/>
  </r>
  <r>
    <x v="0"/>
    <s v="Linear Fluorescent"/>
    <n v="48"/>
    <s v="T-4"/>
    <n v="2"/>
    <n v="32"/>
    <x v="2"/>
    <s v="106305"/>
    <s v="Bathroom"/>
    <n v="1.2317521265588242E-3"/>
  </r>
  <r>
    <x v="0"/>
    <s v="Incandescent"/>
    <m/>
    <s v="Decorative"/>
    <n v="1"/>
    <n v="100"/>
    <x v="3"/>
    <s v="106306"/>
    <s v="Hall"/>
    <n v="1.2317521265588242E-3"/>
  </r>
  <r>
    <x v="0"/>
    <s v="Incandescent"/>
    <m/>
    <s v="Mini base"/>
    <n v="1"/>
    <n v="60"/>
    <x v="0"/>
    <s v="106307"/>
    <s v="Bedroom"/>
    <n v="1.2317521265588242E-3"/>
  </r>
  <r>
    <x v="4"/>
    <s v="Incandescent"/>
    <m/>
    <s v="Standard A Lamp"/>
    <n v="1"/>
    <n v="100"/>
    <x v="0"/>
    <s v="106307"/>
    <s v="Bedroom"/>
    <n v="1.2317521265588242E-3"/>
  </r>
  <r>
    <x v="0"/>
    <s v="Incandescent"/>
    <m/>
    <s v="Mini base"/>
    <n v="1"/>
    <n v="60"/>
    <x v="2"/>
    <s v="106308"/>
    <s v="Bathroom"/>
    <n v="1.2317521265588242E-3"/>
  </r>
  <r>
    <x v="1"/>
    <s v="Incandescent"/>
    <m/>
    <s v="Standard A Lamp"/>
    <n v="1"/>
    <n v="40"/>
    <x v="2"/>
    <s v="106308"/>
    <s v="Bathroom"/>
    <n v="1.2317521265588242E-3"/>
  </r>
  <r>
    <x v="2"/>
    <s v="Incandescent"/>
    <m/>
    <s v="Standard A Lamp"/>
    <n v="1"/>
    <n v="40"/>
    <x v="2"/>
    <s v="106308"/>
    <s v="Bathroom"/>
    <n v="1.2317521265588242E-3"/>
  </r>
  <r>
    <x v="4"/>
    <s v="Incandescent"/>
    <m/>
    <s v="Standard A Lamp"/>
    <n v="1"/>
    <n v="40"/>
    <x v="0"/>
    <s v="106309"/>
    <s v="Bedroom"/>
    <n v="1.2317521265588242E-3"/>
  </r>
  <r>
    <x v="8"/>
    <s v="Incandescent"/>
    <m/>
    <s v="Reflector"/>
    <n v="1"/>
    <n v="75"/>
    <x v="3"/>
    <s v="1063010"/>
    <s v="Hall"/>
    <n v="1.2317521265588242E-3"/>
  </r>
  <r>
    <x v="0"/>
    <s v="Compact Fluorescent"/>
    <m/>
    <s v="Circline (Screw Base)"/>
    <n v="1"/>
    <n v="22"/>
    <x v="4"/>
    <s v="1063011"/>
    <s v="Closet"/>
    <n v="1.2317521265588242E-3"/>
  </r>
  <r>
    <x v="6"/>
    <s v="Incandescent"/>
    <m/>
    <s v="Standard A Lamp"/>
    <n v="1"/>
    <n v="75"/>
    <x v="7"/>
    <s v="1063012"/>
    <s v="Living Room"/>
    <n v="1.2317521265588242E-3"/>
  </r>
  <r>
    <x v="6"/>
    <s v="Compact Fluorescent"/>
    <m/>
    <s v="A shape bulb"/>
    <n v="3"/>
    <n v="22"/>
    <x v="7"/>
    <s v="1063012"/>
    <s v="Living Room"/>
    <n v="1.2317521265588242E-3"/>
  </r>
  <r>
    <x v="6"/>
    <s v="Halogen"/>
    <m/>
    <s v="MR"/>
    <n v="3"/>
    <n v="100"/>
    <x v="7"/>
    <s v="1063012"/>
    <s v="Living Room"/>
    <n v="1.2317521265588242E-3"/>
  </r>
  <r>
    <x v="0"/>
    <s v="Incandescent"/>
    <m/>
    <s v="Reflector"/>
    <n v="1"/>
    <n v="75"/>
    <x v="5"/>
    <s v="1063013"/>
    <s v="Kitchen"/>
    <n v="1.2317521265588242E-3"/>
  </r>
  <r>
    <x v="12"/>
    <s v="Incandescent"/>
    <m/>
    <s v="Standard A Lamp"/>
    <n v="6"/>
    <n v="75"/>
    <x v="5"/>
    <s v="1063013"/>
    <s v="Kitchen"/>
    <n v="1.2317521265588242E-3"/>
  </r>
  <r>
    <x v="11"/>
    <s v="Linear Fluorescent"/>
    <n v="48"/>
    <s v="T-12"/>
    <n v="2"/>
    <n v="40"/>
    <x v="9"/>
    <s v="1063014"/>
    <s v="Other"/>
    <n v="1.2317521265588242E-3"/>
  </r>
  <r>
    <x v="0"/>
    <s v="Incandescent"/>
    <m/>
    <s v="Standard A Lamp"/>
    <n v="1"/>
    <n v="75"/>
    <x v="9"/>
    <s v="1063014"/>
    <s v="Other"/>
    <n v="1.2317521265588242E-3"/>
  </r>
  <r>
    <x v="0"/>
    <s v="Incandescent"/>
    <m/>
    <s v="Standard A Lamp"/>
    <n v="2"/>
    <n v="60"/>
    <x v="1"/>
    <s v="1063015"/>
    <s v="Dining Room"/>
    <n v="1.2317521265588242E-3"/>
  </r>
  <r>
    <x v="4"/>
    <s v="Incandescent"/>
    <m/>
    <s v="Standard A Lamp"/>
    <n v="1"/>
    <n v="40"/>
    <x v="1"/>
    <s v="1063015"/>
    <s v="Dining Room"/>
    <n v="1.2317521265588242E-3"/>
  </r>
  <r>
    <x v="4"/>
    <s v="Incandescent"/>
    <m/>
    <s v="Standard A Lamp"/>
    <n v="1"/>
    <n v="60"/>
    <x v="10"/>
    <s v="1063016"/>
    <s v="Master Bedroom"/>
    <n v="1.2317521265588242E-3"/>
  </r>
  <r>
    <x v="4"/>
    <s v="Incandescent"/>
    <m/>
    <s v="Standard A Lamp"/>
    <n v="1"/>
    <n v="100"/>
    <x v="10"/>
    <s v="1063016"/>
    <s v="Master Bedroom"/>
    <n v="1.2317521265588242E-3"/>
  </r>
  <r>
    <x v="0"/>
    <s v="Halogen"/>
    <m/>
    <s v="MR"/>
    <n v="2"/>
    <n v="50"/>
    <x v="2"/>
    <s v="106361"/>
    <s v="Bathroom"/>
    <n v="1.2317521265588242E-3"/>
  </r>
  <r>
    <x v="1"/>
    <s v="Incandescent"/>
    <m/>
    <s v="Mini base"/>
    <n v="1"/>
    <n v="7"/>
    <x v="2"/>
    <s v="106361"/>
    <s v="Bathroom"/>
    <n v="1.2317521265588242E-3"/>
  </r>
  <r>
    <x v="0"/>
    <s v="Compact Fluorescent"/>
    <m/>
    <s v="Twist"/>
    <n v="2"/>
    <n v="15"/>
    <x v="2"/>
    <s v="106361"/>
    <s v="Bathroom"/>
    <n v="1.2317521265588242E-3"/>
  </r>
  <r>
    <x v="1"/>
    <s v="Incandescent"/>
    <m/>
    <s v="Standard A Lamp"/>
    <n v="1"/>
    <n v="75"/>
    <x v="4"/>
    <s v="106362"/>
    <s v="Closet"/>
    <n v="1.2317521265588242E-3"/>
  </r>
  <r>
    <x v="4"/>
    <s v="Compact Fluorescent"/>
    <m/>
    <s v="Twist"/>
    <n v="1"/>
    <n v="15"/>
    <x v="6"/>
    <s v="106363"/>
    <s v="Laundry Room"/>
    <n v="1.2317521265588242E-3"/>
  </r>
  <r>
    <x v="14"/>
    <s v="Compact Fluorescent"/>
    <m/>
    <s v="Twist"/>
    <n v="1"/>
    <n v="15"/>
    <x v="6"/>
    <s v="106363"/>
    <s v="Laundry Room"/>
    <n v="1.2317521265588242E-3"/>
  </r>
  <r>
    <x v="4"/>
    <s v="Incandescent"/>
    <m/>
    <s v="Standard A Lamp"/>
    <n v="1"/>
    <n v="60"/>
    <x v="6"/>
    <s v="106363"/>
    <s v="Laundry Room"/>
    <n v="1.2317521265588242E-3"/>
  </r>
  <r>
    <x v="1"/>
    <s v="Incandescent"/>
    <m/>
    <s v="Reflector"/>
    <n v="1"/>
    <n v="60"/>
    <x v="6"/>
    <s v="106363"/>
    <s v="Laundry Room"/>
    <n v="1.2317521265588242E-3"/>
  </r>
  <r>
    <x v="0"/>
    <s v="Incandescent"/>
    <m/>
    <s v="Standard A Lamp"/>
    <n v="1"/>
    <n v="60"/>
    <x v="9"/>
    <s v="106364"/>
    <s v="Other"/>
    <n v="1.2317521265588242E-3"/>
  </r>
  <r>
    <x v="0"/>
    <s v="Compact Fluorescent"/>
    <m/>
    <s v="Twist"/>
    <n v="2"/>
    <n v="15"/>
    <x v="3"/>
    <s v="106365"/>
    <s v="Hall"/>
    <n v="1.2317521265588242E-3"/>
  </r>
  <r>
    <x v="8"/>
    <s v="Compact Fluorescent"/>
    <m/>
    <s v="Reflector"/>
    <n v="1"/>
    <n v="15"/>
    <x v="10"/>
    <s v="106366"/>
    <s v="Master Bedroom"/>
    <n v="1.2317521265588242E-3"/>
  </r>
  <r>
    <x v="4"/>
    <s v="Compact Fluorescent"/>
    <m/>
    <s v="Twist"/>
    <n v="1"/>
    <n v="7"/>
    <x v="10"/>
    <s v="106366"/>
    <s v="Master Bedroom"/>
    <n v="1.2317521265588242E-3"/>
  </r>
  <r>
    <x v="13"/>
    <s v="Compact Fluorescent"/>
    <m/>
    <s v="Twist"/>
    <n v="2"/>
    <n v="15"/>
    <x v="5"/>
    <s v="106367"/>
    <s v="Kitchen"/>
    <n v="1.2317521265588242E-3"/>
  </r>
  <r>
    <x v="0"/>
    <s v="Halogen"/>
    <m/>
    <s v="MR"/>
    <n v="1"/>
    <n v="50"/>
    <x v="5"/>
    <s v="106367"/>
    <s v="Kitchen"/>
    <n v="1.2317521265588242E-3"/>
  </r>
  <r>
    <x v="0"/>
    <s v="Halogen"/>
    <m/>
    <s v="MR"/>
    <n v="2"/>
    <n v="50"/>
    <x v="5"/>
    <s v="106367"/>
    <s v="Kitchen"/>
    <n v="1.2317521265588242E-3"/>
  </r>
  <r>
    <x v="0"/>
    <s v="Other"/>
    <m/>
    <s v="LED Interior"/>
    <n v="2"/>
    <n v="5"/>
    <x v="5"/>
    <s v="106367"/>
    <s v="Kitchen"/>
    <n v="1.2317521265588242E-3"/>
  </r>
  <r>
    <x v="0"/>
    <s v="Compact Fluorescent"/>
    <m/>
    <s v="Twist"/>
    <n v="1"/>
    <n v="15"/>
    <x v="6"/>
    <s v="106368"/>
    <s v="Laundry Room"/>
    <n v="1.2317521265588242E-3"/>
  </r>
  <r>
    <x v="4"/>
    <s v="Incandescent"/>
    <m/>
    <s v="Mini base"/>
    <n v="1"/>
    <n v="75"/>
    <x v="10"/>
    <s v="106369"/>
    <s v="Master Bedroom"/>
    <n v="1.2317521265588242E-3"/>
  </r>
  <r>
    <x v="0"/>
    <s v="Incandescent"/>
    <m/>
    <s v="Reflector"/>
    <n v="1"/>
    <n v="65"/>
    <x v="10"/>
    <s v="106369"/>
    <s v="Master Bedroom"/>
    <n v="1.2317521265588242E-3"/>
  </r>
  <r>
    <x v="0"/>
    <s v="Compact Fluorescent"/>
    <m/>
    <s v="Twist"/>
    <n v="1"/>
    <n v="15"/>
    <x v="4"/>
    <s v="1063610"/>
    <s v="Closet"/>
    <n v="1.2317521265588242E-3"/>
  </r>
  <r>
    <x v="0"/>
    <s v="Linear Fluorescent"/>
    <n v="48"/>
    <s v="T-12"/>
    <n v="2"/>
    <n v="40"/>
    <x v="11"/>
    <s v="1063611"/>
    <s v="Garage"/>
    <n v="1.2317521265588242E-3"/>
  </r>
  <r>
    <x v="1"/>
    <s v="Other"/>
    <m/>
    <s v="LED Interior"/>
    <n v="1"/>
    <n v="6"/>
    <x v="2"/>
    <s v="106371"/>
    <s v="Bathroom"/>
    <n v="2.9523995769978898E-4"/>
  </r>
  <r>
    <x v="1"/>
    <s v="Halogen"/>
    <m/>
    <s v="MR"/>
    <n v="1"/>
    <n v="50"/>
    <x v="2"/>
    <s v="106371"/>
    <s v="Bathroom"/>
    <n v="2.9523995769978898E-4"/>
  </r>
  <r>
    <x v="0"/>
    <s v="Compact Fluorescent"/>
    <m/>
    <s v="Twist"/>
    <n v="2"/>
    <n v="15"/>
    <x v="0"/>
    <s v="106372"/>
    <s v="Bedroom"/>
    <n v="2.9523995769978898E-4"/>
  </r>
  <r>
    <x v="4"/>
    <s v="Incandescent"/>
    <m/>
    <s v="Standard A Lamp"/>
    <n v="1"/>
    <n v="60"/>
    <x v="0"/>
    <s v="106372"/>
    <s v="Bedroom"/>
    <n v="2.9523995769978898E-4"/>
  </r>
  <r>
    <x v="0"/>
    <s v="Halogen"/>
    <m/>
    <s v="PAR"/>
    <n v="4"/>
    <n v="32"/>
    <x v="8"/>
    <s v="106373"/>
    <s v="Office"/>
    <n v="2.9523995769978898E-4"/>
  </r>
  <r>
    <x v="9"/>
    <s v="Incandescent"/>
    <m/>
    <s v="Other"/>
    <n v="9"/>
    <n v="15"/>
    <x v="1"/>
    <s v="106374"/>
    <s v="Dining Room"/>
    <n v="2.9523995769978898E-4"/>
  </r>
  <r>
    <x v="12"/>
    <s v="Halogen"/>
    <m/>
    <s v="PAR"/>
    <n v="5"/>
    <n v="32"/>
    <x v="3"/>
    <s v="106375"/>
    <s v="Hall"/>
    <n v="2.9523995769978898E-4"/>
  </r>
  <r>
    <x v="2"/>
    <s v="Other"/>
    <m/>
    <s v="LED Interior"/>
    <n v="1"/>
    <n v="6"/>
    <x v="3"/>
    <s v="106375"/>
    <s v="Hall"/>
    <n v="2.9523995769978898E-4"/>
  </r>
  <r>
    <x v="9"/>
    <s v="Compact Fluorescent"/>
    <m/>
    <s v="Twist"/>
    <n v="3"/>
    <n v="15"/>
    <x v="3"/>
    <s v="106375"/>
    <s v="Hall"/>
    <n v="2.9523995769978898E-4"/>
  </r>
  <r>
    <x v="0"/>
    <s v="Compact Fluorescent"/>
    <m/>
    <s v="Twist"/>
    <n v="2"/>
    <n v="15"/>
    <x v="3"/>
    <s v="106376"/>
    <s v="Hall"/>
    <n v="2.9523995769978898E-4"/>
  </r>
  <r>
    <x v="0"/>
    <s v="Compact Fluorescent"/>
    <m/>
    <s v="Twist"/>
    <n v="1"/>
    <n v="15"/>
    <x v="5"/>
    <s v="106377"/>
    <s v="Kitchen"/>
    <n v="2.9523995769978898E-4"/>
  </r>
  <r>
    <x v="8"/>
    <s v="Compact Fluorescent"/>
    <m/>
    <s v="Reflector"/>
    <n v="1"/>
    <n v="22"/>
    <x v="5"/>
    <s v="106377"/>
    <s v="Kitchen"/>
    <n v="2.9523995769978898E-4"/>
  </r>
  <r>
    <x v="0"/>
    <s v="Linear Fluorescent"/>
    <n v="48"/>
    <s v="T-8"/>
    <n v="2"/>
    <n v="32"/>
    <x v="6"/>
    <s v="106378"/>
    <s v="Laundry Room"/>
    <n v="2.9523995769978898E-4"/>
  </r>
  <r>
    <x v="0"/>
    <s v="Compact Fluorescent"/>
    <m/>
    <s v="Reflector"/>
    <n v="1"/>
    <n v="22"/>
    <x v="7"/>
    <s v="106379"/>
    <s v="Living Room"/>
    <n v="2.9523995769978898E-4"/>
  </r>
  <r>
    <x v="8"/>
    <s v="Compact Fluorescent"/>
    <m/>
    <s v="Reflector"/>
    <n v="2"/>
    <n v="22"/>
    <x v="7"/>
    <s v="106379"/>
    <s v="Living Room"/>
    <n v="2.9523995769978898E-4"/>
  </r>
  <r>
    <x v="4"/>
    <s v="Incandescent"/>
    <m/>
    <s v="Standard A Lamp"/>
    <n v="1"/>
    <n v="100"/>
    <x v="7"/>
    <s v="106379"/>
    <s v="Living Room"/>
    <n v="2.9523995769978898E-4"/>
  </r>
  <r>
    <x v="2"/>
    <s v="Other"/>
    <m/>
    <s v="LED Interior"/>
    <n v="1"/>
    <n v="6"/>
    <x v="7"/>
    <s v="106379"/>
    <s v="Living Room"/>
    <n v="2.9523995769978898E-4"/>
  </r>
  <r>
    <x v="1"/>
    <s v="Compact Fluorescent"/>
    <m/>
    <s v="Pin base"/>
    <n v="1"/>
    <n v="28"/>
    <x v="2"/>
    <s v="1063710"/>
    <s v="Bathroom"/>
    <n v="2.9523995769978898E-4"/>
  </r>
  <r>
    <x v="5"/>
    <s v="Compact Fluorescent"/>
    <m/>
    <s v="Twist"/>
    <n v="2"/>
    <n v="15"/>
    <x v="0"/>
    <s v="1063711"/>
    <s v="Bedroom"/>
    <n v="2.9523995769978898E-4"/>
  </r>
  <r>
    <x v="4"/>
    <s v="Incandescent"/>
    <m/>
    <s v="Standard A Lamp"/>
    <n v="1"/>
    <n v="60"/>
    <x v="0"/>
    <s v="1063711"/>
    <s v="Bedroom"/>
    <n v="2.9523995769978898E-4"/>
  </r>
  <r>
    <x v="0"/>
    <s v="Linear Fluorescent"/>
    <n v="48"/>
    <s v="T-8"/>
    <n v="2"/>
    <n v="32"/>
    <x v="4"/>
    <s v="1063712"/>
    <s v="Closet"/>
    <n v="2.9523995769978898E-4"/>
  </r>
  <r>
    <x v="1"/>
    <s v="Compact Fluorescent"/>
    <m/>
    <s v="Twist"/>
    <n v="3"/>
    <n v="13"/>
    <x v="2"/>
    <s v="106381"/>
    <s v="Bathroom"/>
    <n v="3.7892292715758618E-4"/>
  </r>
  <r>
    <x v="0"/>
    <s v="Incandescent"/>
    <m/>
    <s v="Heat Lamp"/>
    <n v="1"/>
    <n v="150"/>
    <x v="2"/>
    <s v="106381"/>
    <s v="Bathroom"/>
    <n v="3.7892292715758618E-4"/>
  </r>
  <r>
    <x v="0"/>
    <s v="Incandescent"/>
    <m/>
    <s v="Clear"/>
    <n v="1"/>
    <n v="40"/>
    <x v="0"/>
    <s v="106382"/>
    <s v="Bedroom"/>
    <n v="3.7892292715758618E-4"/>
  </r>
  <r>
    <x v="0"/>
    <s v="Incandescent"/>
    <m/>
    <s v="Globe"/>
    <n v="1"/>
    <n v="40"/>
    <x v="3"/>
    <s v="106383"/>
    <s v="Hall"/>
    <n v="3.7892292715758618E-4"/>
  </r>
  <r>
    <x v="0"/>
    <s v="Compact Fluorescent"/>
    <m/>
    <s v="Twist"/>
    <n v="1"/>
    <n v="23"/>
    <x v="5"/>
    <s v="106384"/>
    <s v="Kitchen"/>
    <n v="3.7892292715758618E-4"/>
  </r>
  <r>
    <x v="0"/>
    <s v="Compact Fluorescent"/>
    <m/>
    <s v="Twist"/>
    <n v="1"/>
    <n v="23"/>
    <x v="6"/>
    <s v="106385"/>
    <s v="Laundry Room"/>
    <n v="3.7892292715758618E-4"/>
  </r>
  <r>
    <x v="1"/>
    <s v="Incandescent"/>
    <m/>
    <s v="Standard A Lamp"/>
    <n v="1"/>
    <n v="100"/>
    <x v="7"/>
    <s v="106386"/>
    <s v="Living Room"/>
    <n v="3.7892292715758618E-4"/>
  </r>
  <r>
    <x v="0"/>
    <s v="Compact Fluorescent"/>
    <m/>
    <s v="Twist"/>
    <n v="1"/>
    <n v="13"/>
    <x v="7"/>
    <s v="106386"/>
    <s v="Living Room"/>
    <n v="3.7892292715758618E-4"/>
  </r>
  <r>
    <x v="4"/>
    <s v="Compact Fluorescent"/>
    <m/>
    <s v="Twist"/>
    <n v="1"/>
    <n v="13"/>
    <x v="10"/>
    <s v="106387"/>
    <s v="Master Bedroom"/>
    <n v="3.7892292715758618E-4"/>
  </r>
  <r>
    <x v="0"/>
    <s v="Incandescent"/>
    <m/>
    <s v="Standard A Lamp"/>
    <n v="1"/>
    <n v="75"/>
    <x v="8"/>
    <s v="106388"/>
    <s v="Office"/>
    <n v="3.7892292715758618E-4"/>
  </r>
  <r>
    <x v="8"/>
    <s v="Incandescent"/>
    <m/>
    <s v="Reflector"/>
    <n v="1"/>
    <n v="65"/>
    <x v="2"/>
    <s v="106491"/>
    <s v="Bathroom"/>
    <n v="1.7228743739525446E-3"/>
  </r>
  <r>
    <x v="0"/>
    <s v="Compact Fluorescent"/>
    <m/>
    <s v="Twist"/>
    <n v="2"/>
    <n v="13"/>
    <x v="0"/>
    <s v="106492"/>
    <s v="Bedroom"/>
    <n v="1.7228743739525446E-3"/>
  </r>
  <r>
    <x v="6"/>
    <s v="Incandescent"/>
    <m/>
    <s v="Decorative"/>
    <n v="3"/>
    <n v="25"/>
    <x v="0"/>
    <s v="106492"/>
    <s v="Bedroom"/>
    <n v="1.7228743739525446E-3"/>
  </r>
  <r>
    <x v="9"/>
    <s v="Compact Fluorescent"/>
    <m/>
    <s v="Twist"/>
    <n v="3"/>
    <n v="13"/>
    <x v="1"/>
    <s v="106493"/>
    <s v="Dining Room"/>
    <n v="1.7228743739525446E-3"/>
  </r>
  <r>
    <x v="8"/>
    <s v="Incandescent"/>
    <m/>
    <s v="Reflector"/>
    <n v="1"/>
    <n v="65"/>
    <x v="1"/>
    <s v="106493"/>
    <s v="Dining Room"/>
    <n v="1.7228743739525446E-3"/>
  </r>
  <r>
    <x v="0"/>
    <s v="Linear Fluorescent"/>
    <n v="48"/>
    <s v="T-12"/>
    <n v="2"/>
    <n v="25"/>
    <x v="11"/>
    <s v="106494"/>
    <s v="Garage"/>
    <n v="1.7228743739525446E-3"/>
  </r>
  <r>
    <x v="0"/>
    <s v="Compact Fluorescent"/>
    <m/>
    <s v="A shape bulb"/>
    <n v="1"/>
    <n v="15"/>
    <x v="11"/>
    <s v="106494"/>
    <s v="Garage"/>
    <n v="1.7228743739525446E-3"/>
  </r>
  <r>
    <x v="0"/>
    <s v="Compact Fluorescent"/>
    <m/>
    <s v="Twist"/>
    <n v="1"/>
    <n v="13"/>
    <x v="2"/>
    <s v="106495"/>
    <s v="Bathroom"/>
    <n v="1.7228743739525446E-3"/>
  </r>
  <r>
    <x v="0"/>
    <s v="Incandescent"/>
    <m/>
    <s v="Globe"/>
    <n v="4"/>
    <n v="60"/>
    <x v="3"/>
    <s v="106496"/>
    <s v="Hall"/>
    <n v="1.7228743739525446E-3"/>
  </r>
  <r>
    <x v="1"/>
    <s v="Incandescent"/>
    <m/>
    <s v="Mini base"/>
    <n v="1"/>
    <n v="25"/>
    <x v="5"/>
    <s v="106497"/>
    <s v="Kitchen"/>
    <n v="1.7228743739525446E-3"/>
  </r>
  <r>
    <x v="0"/>
    <s v="Compact Fluorescent"/>
    <m/>
    <s v="Twist"/>
    <n v="4"/>
    <n v="13"/>
    <x v="5"/>
    <s v="106497"/>
    <s v="Kitchen"/>
    <n v="1.7228743739525446E-3"/>
  </r>
  <r>
    <x v="0"/>
    <s v="Compact Fluorescent"/>
    <m/>
    <s v="Twist"/>
    <n v="1"/>
    <n v="13"/>
    <x v="6"/>
    <s v="106498"/>
    <s v="Laundry Room"/>
    <n v="1.7228743739525446E-3"/>
  </r>
  <r>
    <x v="6"/>
    <s v="Compact Fluorescent"/>
    <m/>
    <s v="Twist"/>
    <n v="1"/>
    <n v="13"/>
    <x v="7"/>
    <s v="106499"/>
    <s v="Living Room"/>
    <n v="1.7228743739525446E-3"/>
  </r>
  <r>
    <x v="6"/>
    <s v="Incandescent"/>
    <m/>
    <s v="Decorative"/>
    <n v="1"/>
    <n v="40"/>
    <x v="7"/>
    <s v="106499"/>
    <s v="Living Room"/>
    <n v="1.7228743739525446E-3"/>
  </r>
  <r>
    <x v="6"/>
    <s v="Compact Fluorescent"/>
    <m/>
    <s v="A shape bulb"/>
    <n v="1"/>
    <n v="15"/>
    <x v="7"/>
    <s v="106499"/>
    <s v="Living Room"/>
    <n v="1.7228743739525446E-3"/>
  </r>
  <r>
    <x v="0"/>
    <s v="Compact Fluorescent"/>
    <m/>
    <s v="Twist"/>
    <n v="1"/>
    <n v="13"/>
    <x v="10"/>
    <s v="1064910"/>
    <s v="Master Bedroom"/>
    <n v="1.7228743739525446E-3"/>
  </r>
  <r>
    <x v="6"/>
    <s v="Compact Fluorescent"/>
    <m/>
    <s v="Twist"/>
    <n v="1"/>
    <n v="13"/>
    <x v="12"/>
    <s v="1064911"/>
    <s v="Family Room"/>
    <n v="1.7228743739525446E-3"/>
  </r>
  <r>
    <x v="5"/>
    <s v="Incandescent"/>
    <m/>
    <s v="Decorative"/>
    <n v="4"/>
    <n v="40"/>
    <x v="12"/>
    <s v="1064911"/>
    <s v="Family Room"/>
    <n v="1.7228743739525446E-3"/>
  </r>
  <r>
    <x v="3"/>
    <s v="Incandescent"/>
    <m/>
    <s v="Standard A Lamp"/>
    <n v="1"/>
    <n v="60"/>
    <x v="9"/>
    <s v="106571"/>
    <s v="Other"/>
    <n v="3.7892292715758618E-4"/>
  </r>
  <r>
    <x v="0"/>
    <s v="Incandescent"/>
    <m/>
    <s v="Heat Lamp"/>
    <n v="2"/>
    <n v="250"/>
    <x v="2"/>
    <s v="106572"/>
    <s v="Bathroom"/>
    <n v="3.7892292715758618E-4"/>
  </r>
  <r>
    <x v="12"/>
    <s v="Compact Fluorescent"/>
    <m/>
    <s v="Globe"/>
    <n v="1"/>
    <n v="9"/>
    <x v="2"/>
    <s v="106572"/>
    <s v="Bathroom"/>
    <n v="3.7892292715758618E-4"/>
  </r>
  <r>
    <x v="8"/>
    <s v="Incandescent"/>
    <m/>
    <s v="Reflector"/>
    <n v="1"/>
    <n v="65"/>
    <x v="3"/>
    <s v="106573"/>
    <s v="Hall"/>
    <n v="3.7892292715758618E-4"/>
  </r>
  <r>
    <x v="0"/>
    <s v="Incandescent"/>
    <m/>
    <s v="Standard A Lamp"/>
    <n v="2"/>
    <n v="40"/>
    <x v="5"/>
    <s v="106574"/>
    <s v="Kitchen"/>
    <n v="3.7892292715758618E-4"/>
  </r>
  <r>
    <x v="13"/>
    <s v="Incandescent"/>
    <m/>
    <s v="Mini base"/>
    <n v="1"/>
    <n v="100"/>
    <x v="5"/>
    <s v="106574"/>
    <s v="Kitchen"/>
    <n v="3.7892292715758618E-4"/>
  </r>
  <r>
    <x v="0"/>
    <s v="Incandescent"/>
    <m/>
    <s v="Standard A Lamp"/>
    <n v="2"/>
    <n v="40"/>
    <x v="3"/>
    <s v="106575"/>
    <s v="Hall"/>
    <n v="3.7892292715758618E-4"/>
  </r>
  <r>
    <x v="8"/>
    <s v="Incandescent"/>
    <m/>
    <s v="Reflector"/>
    <n v="1"/>
    <n v="60"/>
    <x v="7"/>
    <s v="106576"/>
    <s v="Living Room"/>
    <n v="3.7892292715758618E-4"/>
  </r>
  <r>
    <x v="1"/>
    <s v="Compact Fluorescent"/>
    <m/>
    <s v="Globe"/>
    <n v="2"/>
    <n v="9"/>
    <x v="2"/>
    <s v="106577"/>
    <s v="Bathroom"/>
    <n v="3.7892292715758618E-4"/>
  </r>
  <r>
    <x v="13"/>
    <s v="Compact Fluorescent"/>
    <m/>
    <s v="Globe"/>
    <n v="1"/>
    <n v="9"/>
    <x v="2"/>
    <s v="106577"/>
    <s v="Bathroom"/>
    <n v="3.7892292715758618E-4"/>
  </r>
  <r>
    <x v="8"/>
    <s v="Incandescent"/>
    <m/>
    <s v="Reflector"/>
    <n v="1"/>
    <n v="65"/>
    <x v="10"/>
    <s v="106578"/>
    <s v="Master Bedroom"/>
    <n v="3.7892292715758618E-4"/>
  </r>
  <r>
    <x v="0"/>
    <s v="Incandescent"/>
    <m/>
    <s v="Standard A Lamp"/>
    <n v="2"/>
    <n v="40"/>
    <x v="8"/>
    <s v="106579"/>
    <s v="Office"/>
    <n v="3.7892292715758618E-4"/>
  </r>
  <r>
    <x v="0"/>
    <s v="Incandescent"/>
    <m/>
    <s v="Standard A Lamp"/>
    <n v="2"/>
    <n v="40"/>
    <x v="7"/>
    <s v="1065710"/>
    <s v="Living Room"/>
    <n v="3.7892292715758618E-4"/>
  </r>
  <r>
    <x v="6"/>
    <s v="Compact Fluorescent"/>
    <m/>
    <s v="Pin base"/>
    <n v="1"/>
    <n v="23"/>
    <x v="7"/>
    <s v="1065710"/>
    <s v="Living Room"/>
    <n v="3.7892292715758618E-4"/>
  </r>
  <r>
    <x v="6"/>
    <s v="Compact Fluorescent"/>
    <m/>
    <s v="Twist"/>
    <n v="1"/>
    <n v="19"/>
    <x v="7"/>
    <s v="106581"/>
    <s v="Living Room"/>
    <n v="3.6399525819121509E-4"/>
  </r>
  <r>
    <x v="4"/>
    <s v="Compact Fluorescent"/>
    <m/>
    <s v="Twist"/>
    <n v="1"/>
    <n v="19"/>
    <x v="7"/>
    <s v="106581"/>
    <s v="Living Room"/>
    <n v="3.6399525819121509E-4"/>
  </r>
  <r>
    <x v="12"/>
    <s v="Halogen"/>
    <m/>
    <s v="MR"/>
    <n v="4"/>
    <n v="50"/>
    <x v="7"/>
    <s v="106581"/>
    <s v="Living Room"/>
    <n v="3.6399525819121509E-4"/>
  </r>
  <r>
    <x v="0"/>
    <s v="Compact Fluorescent"/>
    <m/>
    <s v="Twist"/>
    <n v="4"/>
    <n v="19"/>
    <x v="5"/>
    <s v="106582"/>
    <s v="Kitchen"/>
    <n v="3.6399525819121509E-4"/>
  </r>
  <r>
    <x v="0"/>
    <s v="Linear Fluorescent"/>
    <n v="48"/>
    <s v="T-12"/>
    <n v="2"/>
    <n v="40"/>
    <x v="5"/>
    <s v="106582"/>
    <s v="Kitchen"/>
    <n v="3.6399525819121509E-4"/>
  </r>
  <r>
    <x v="0"/>
    <s v="Compact Fluorescent"/>
    <m/>
    <s v="Twist"/>
    <n v="1"/>
    <n v="19"/>
    <x v="5"/>
    <s v="106582"/>
    <s v="Kitchen"/>
    <n v="3.6399525819121509E-4"/>
  </r>
  <r>
    <x v="0"/>
    <s v="Compact Fluorescent"/>
    <m/>
    <s v="Twist"/>
    <n v="1"/>
    <n v="19"/>
    <x v="6"/>
    <s v="106583"/>
    <s v="Laundry Room"/>
    <n v="3.6399525819121509E-4"/>
  </r>
  <r>
    <x v="0"/>
    <s v="Linear Fluorescent"/>
    <n v="48"/>
    <s v="T-8"/>
    <n v="2"/>
    <n v="32"/>
    <x v="11"/>
    <s v="106584"/>
    <s v="Garage"/>
    <n v="3.6399525819121509E-4"/>
  </r>
  <r>
    <x v="0"/>
    <s v="Linear Fluorescent"/>
    <n v="48"/>
    <s v="T-12"/>
    <n v="2"/>
    <n v="40"/>
    <x v="11"/>
    <s v="106584"/>
    <s v="Garage"/>
    <n v="3.6399525819121509E-4"/>
  </r>
  <r>
    <x v="7"/>
    <s v="Incandescent"/>
    <m/>
    <s v="Standard A Lamp"/>
    <n v="2"/>
    <n v="60"/>
    <x v="11"/>
    <s v="106584"/>
    <s v="Garage"/>
    <n v="3.6399525819121509E-4"/>
  </r>
  <r>
    <x v="1"/>
    <s v="Incandescent"/>
    <m/>
    <s v="Mini base"/>
    <n v="1"/>
    <n v="60"/>
    <x v="11"/>
    <s v="106584"/>
    <s v="Garage"/>
    <n v="3.6399525819121509E-4"/>
  </r>
  <r>
    <x v="1"/>
    <s v="Compact Fluorescent"/>
    <m/>
    <s v="Twist"/>
    <n v="1"/>
    <n v="23"/>
    <x v="4"/>
    <s v="106585"/>
    <s v="Closet"/>
    <n v="3.6399525819121509E-4"/>
  </r>
  <r>
    <x v="0"/>
    <s v="Compact Fluorescent"/>
    <m/>
    <s v="Twist"/>
    <n v="2"/>
    <n v="23"/>
    <x v="12"/>
    <s v="106586"/>
    <s v="Family Room"/>
    <n v="3.6399525819121509E-4"/>
  </r>
  <r>
    <x v="12"/>
    <s v="Incandescent"/>
    <m/>
    <s v="Reflector"/>
    <n v="2"/>
    <n v="75"/>
    <x v="12"/>
    <s v="106586"/>
    <s v="Family Room"/>
    <n v="3.6399525819121509E-4"/>
  </r>
  <r>
    <x v="0"/>
    <s v="Compact Fluorescent"/>
    <m/>
    <s v="Twist"/>
    <n v="1"/>
    <n v="23"/>
    <x v="4"/>
    <s v="106587"/>
    <s v="Closet"/>
    <n v="3.6399525819121509E-4"/>
  </r>
  <r>
    <x v="0"/>
    <s v="Compact Fluorescent"/>
    <m/>
    <s v="Twist"/>
    <n v="1"/>
    <n v="19"/>
    <x v="3"/>
    <s v="106588"/>
    <s v="Hall"/>
    <n v="3.6399525819121509E-4"/>
  </r>
  <r>
    <x v="0"/>
    <s v="Incandescent"/>
    <m/>
    <s v="Standard A Lamp"/>
    <n v="3"/>
    <n v="100"/>
    <x v="1"/>
    <s v="106589"/>
    <s v="Dining Room"/>
    <n v="3.6399525819121509E-4"/>
  </r>
  <r>
    <x v="0"/>
    <s v="Compact Fluorescent"/>
    <m/>
    <s v="Twist"/>
    <n v="2"/>
    <n v="19"/>
    <x v="3"/>
    <s v="1065810"/>
    <s v="Hall"/>
    <n v="3.6399525819121509E-4"/>
  </r>
  <r>
    <x v="0"/>
    <s v="Compact Fluorescent"/>
    <m/>
    <s v="Twist"/>
    <n v="2"/>
    <n v="19"/>
    <x v="0"/>
    <s v="1065811"/>
    <s v="Bedroom"/>
    <n v="3.6399525819121509E-4"/>
  </r>
  <r>
    <x v="4"/>
    <s v="Incandescent"/>
    <m/>
    <s v="3-Way Incandescent"/>
    <n v="1"/>
    <n v="100"/>
    <x v="0"/>
    <s v="1065811"/>
    <s v="Bedroom"/>
    <n v="3.6399525819121509E-4"/>
  </r>
  <r>
    <x v="0"/>
    <s v="Incandescent"/>
    <m/>
    <s v="Standard A Lamp"/>
    <n v="1"/>
    <n v="100"/>
    <x v="2"/>
    <s v="1065812"/>
    <s v="Bathroom"/>
    <n v="3.6399525819121509E-4"/>
  </r>
  <r>
    <x v="10"/>
    <s v="Halogen"/>
    <m/>
    <s v="MR"/>
    <n v="3"/>
    <n v="100"/>
    <x v="2"/>
    <s v="1065812"/>
    <s v="Bathroom"/>
    <n v="3.6399525819121509E-4"/>
  </r>
  <r>
    <x v="0"/>
    <s v="Compact Fluorescent"/>
    <m/>
    <s v="Twist"/>
    <n v="2"/>
    <n v="19"/>
    <x v="10"/>
    <s v="1065813"/>
    <s v="Master Bedroom"/>
    <n v="3.6399525819121509E-4"/>
  </r>
  <r>
    <x v="6"/>
    <s v="Incandescent"/>
    <m/>
    <s v="Standard A Lamp"/>
    <n v="1"/>
    <n v="100"/>
    <x v="10"/>
    <s v="1065813"/>
    <s v="Master Bedroom"/>
    <n v="3.6399525819121509E-4"/>
  </r>
  <r>
    <x v="4"/>
    <s v="Compact Fluorescent"/>
    <m/>
    <s v="Twist"/>
    <n v="1"/>
    <n v="19"/>
    <x v="10"/>
    <s v="1065813"/>
    <s v="Master Bedroom"/>
    <n v="3.6399525819121509E-4"/>
  </r>
  <r>
    <x v="0"/>
    <s v="Incandescent"/>
    <m/>
    <s v="Heat Lamp"/>
    <n v="1"/>
    <n v="150"/>
    <x v="2"/>
    <s v="1065814"/>
    <s v="Bathroom"/>
    <n v="3.6399525819121509E-4"/>
  </r>
  <r>
    <x v="1"/>
    <s v="Incandescent"/>
    <m/>
    <s v="Decorative"/>
    <n v="3"/>
    <n v="60"/>
    <x v="2"/>
    <s v="1065814"/>
    <s v="Bathroom"/>
    <n v="3.6399525819121509E-4"/>
  </r>
  <r>
    <x v="0"/>
    <s v="Compact Fluorescent"/>
    <m/>
    <s v="Twist"/>
    <n v="2"/>
    <n v="19"/>
    <x v="0"/>
    <s v="1065815"/>
    <s v="Bedroom"/>
    <n v="3.6399525819121509E-4"/>
  </r>
  <r>
    <x v="1"/>
    <s v="Compact Fluorescent"/>
    <m/>
    <s v="Twist"/>
    <n v="2"/>
    <n v="15"/>
    <x v="2"/>
    <s v="106611"/>
    <s v="Bathroom"/>
    <n v="3.7892292715758618E-4"/>
  </r>
  <r>
    <x v="0"/>
    <s v="Compact Fluorescent"/>
    <m/>
    <s v="Twist"/>
    <n v="1"/>
    <n v="15"/>
    <x v="0"/>
    <s v="106612"/>
    <s v="Bedroom"/>
    <n v="3.7892292715758618E-4"/>
  </r>
  <r>
    <x v="0"/>
    <s v="Compact Fluorescent"/>
    <m/>
    <s v="Twist"/>
    <n v="2"/>
    <n v="15"/>
    <x v="0"/>
    <s v="106613"/>
    <s v="Bedroom"/>
    <n v="3.7892292715758618E-4"/>
  </r>
  <r>
    <x v="9"/>
    <s v="Incandescent"/>
    <m/>
    <s v="Mini base"/>
    <n v="5"/>
    <n v="25"/>
    <x v="1"/>
    <s v="106614"/>
    <s v="Dining Room"/>
    <n v="3.7892292715758618E-4"/>
  </r>
  <r>
    <x v="0"/>
    <s v="Linear Fluorescent"/>
    <n v="48"/>
    <s v="T-12"/>
    <n v="2"/>
    <n v="32"/>
    <x v="11"/>
    <s v="106615"/>
    <s v="Garage"/>
    <n v="3.7892292715758618E-4"/>
  </r>
  <r>
    <x v="0"/>
    <s v="Incandescent"/>
    <m/>
    <s v="Decorative"/>
    <n v="1"/>
    <n v="60"/>
    <x v="3"/>
    <s v="106616"/>
    <s v="Hall"/>
    <n v="3.7892292715758618E-4"/>
  </r>
  <r>
    <x v="8"/>
    <s v="Compact Fluorescent"/>
    <m/>
    <s v="Reflector"/>
    <n v="1"/>
    <n v="7"/>
    <x v="5"/>
    <s v="106617"/>
    <s v="Kitchen"/>
    <n v="3.7892292715758618E-4"/>
  </r>
  <r>
    <x v="0"/>
    <s v="Incandescent"/>
    <m/>
    <s v="Standard A Lamp"/>
    <n v="1"/>
    <n v="60"/>
    <x v="6"/>
    <s v="106618"/>
    <s v="Laundry Room"/>
    <n v="3.7892292715758618E-4"/>
  </r>
  <r>
    <x v="0"/>
    <s v="Compact Fluorescent"/>
    <m/>
    <s v="A shape bulb"/>
    <n v="2"/>
    <n v="15"/>
    <x v="7"/>
    <s v="106619"/>
    <s v="Living Room"/>
    <n v="3.7892292715758618E-4"/>
  </r>
  <r>
    <x v="4"/>
    <s v="Compact Fluorescent"/>
    <m/>
    <s v="A shape bulb"/>
    <n v="1"/>
    <n v="15"/>
    <x v="7"/>
    <s v="106619"/>
    <s v="Living Room"/>
    <n v="3.7892292715758618E-4"/>
  </r>
  <r>
    <x v="1"/>
    <s v="Incandescent"/>
    <m/>
    <s v="Standard A Lamp"/>
    <n v="1"/>
    <n v="60"/>
    <x v="2"/>
    <s v="1066110"/>
    <s v="Bathroom"/>
    <n v="3.7892292715758618E-4"/>
  </r>
  <r>
    <x v="0"/>
    <s v="Incandescent"/>
    <m/>
    <s v="Standard A Lamp"/>
    <n v="2"/>
    <n v="60"/>
    <x v="0"/>
    <s v="1066111"/>
    <s v="Bedroom"/>
    <n v="3.7892292715758618E-4"/>
  </r>
  <r>
    <x v="1"/>
    <s v="Incandescent"/>
    <m/>
    <s v="Standard A Lamp"/>
    <n v="1"/>
    <n v="60"/>
    <x v="8"/>
    <s v="1066112"/>
    <s v="Office"/>
    <n v="3.7892292715758618E-4"/>
  </r>
  <r>
    <x v="1"/>
    <s v="Incandescent"/>
    <m/>
    <s v="Standard A Lamp"/>
    <n v="1"/>
    <n v="60"/>
    <x v="3"/>
    <s v="1066113"/>
    <s v="Hall"/>
    <n v="3.7892292715758618E-4"/>
  </r>
  <r>
    <x v="8"/>
    <s v="Incandescent"/>
    <m/>
    <s v="Reflector"/>
    <n v="1"/>
    <n v="65"/>
    <x v="7"/>
    <s v="106641"/>
    <s v="Living Room"/>
    <n v="2.05394491218725E-3"/>
  </r>
  <r>
    <x v="8"/>
    <s v="Incandescent"/>
    <m/>
    <s v="Reflector"/>
    <n v="1"/>
    <n v="65"/>
    <x v="7"/>
    <s v="106642"/>
    <s v="Living Room"/>
    <n v="2.05394491218725E-3"/>
  </r>
  <r>
    <x v="8"/>
    <s v="Incandescent"/>
    <m/>
    <s v="Reflector"/>
    <n v="1"/>
    <n v="65"/>
    <x v="0"/>
    <s v="106643"/>
    <s v="Bedroom"/>
    <n v="2.05394491218725E-3"/>
  </r>
  <r>
    <x v="8"/>
    <s v="Incandescent"/>
    <m/>
    <s v="Reflector"/>
    <n v="1"/>
    <n v="65"/>
    <x v="2"/>
    <s v="106644"/>
    <s v="Bathroom"/>
    <n v="2.05394491218725E-3"/>
  </r>
  <r>
    <x v="0"/>
    <s v="Incandescent"/>
    <m/>
    <s v="Standard A Lamp"/>
    <n v="1"/>
    <n v="60"/>
    <x v="2"/>
    <s v="106645"/>
    <s v="Bathroom"/>
    <n v="2.05394491218725E-3"/>
  </r>
  <r>
    <x v="1"/>
    <s v="Incandescent"/>
    <m/>
    <s v="Standard A Lamp"/>
    <n v="3"/>
    <n v="60"/>
    <x v="2"/>
    <s v="106645"/>
    <s v="Bathroom"/>
    <n v="2.05394491218725E-3"/>
  </r>
  <r>
    <x v="5"/>
    <s v="Incandescent"/>
    <m/>
    <s v="Standard A Lamp"/>
    <n v="2"/>
    <n v="75"/>
    <x v="0"/>
    <s v="106646"/>
    <s v="Bedroom"/>
    <n v="2.05394491218725E-3"/>
  </r>
  <r>
    <x v="5"/>
    <s v="Compact Fluorescent"/>
    <m/>
    <s v="A shape bulb"/>
    <n v="1"/>
    <n v="11"/>
    <x v="0"/>
    <s v="106646"/>
    <s v="Bedroom"/>
    <n v="2.05394491218725E-3"/>
  </r>
  <r>
    <x v="6"/>
    <s v="Incandescent"/>
    <m/>
    <s v="Standard A Lamp"/>
    <n v="1"/>
    <n v="75"/>
    <x v="0"/>
    <s v="106646"/>
    <s v="Bedroom"/>
    <n v="2.05394491218725E-3"/>
  </r>
  <r>
    <x v="0"/>
    <s v="Halogen"/>
    <m/>
    <s v="PAR"/>
    <n v="3"/>
    <n v="35"/>
    <x v="0"/>
    <s v="106647"/>
    <s v="Bedroom"/>
    <n v="2.05394491218725E-3"/>
  </r>
  <r>
    <x v="9"/>
    <s v="Incandescent"/>
    <m/>
    <s v="Standard A Lamp"/>
    <n v="1"/>
    <n v="100"/>
    <x v="1"/>
    <s v="106648"/>
    <s v="Dining Room"/>
    <n v="2.05394491218725E-3"/>
  </r>
  <r>
    <x v="1"/>
    <s v="Incandescent"/>
    <m/>
    <s v="Mini base"/>
    <n v="1"/>
    <n v="40"/>
    <x v="0"/>
    <s v="106649"/>
    <s v="Bedroom"/>
    <n v="2.05394491218725E-3"/>
  </r>
  <r>
    <x v="1"/>
    <s v="Incandescent"/>
    <m/>
    <s v="Decorative"/>
    <n v="1"/>
    <n v="25"/>
    <x v="0"/>
    <s v="106649"/>
    <s v="Bedroom"/>
    <n v="2.05394491218725E-3"/>
  </r>
  <r>
    <x v="0"/>
    <s v="Compact Fluorescent"/>
    <m/>
    <s v="A shape bulb"/>
    <n v="1"/>
    <n v="22"/>
    <x v="4"/>
    <s v="1066410"/>
    <s v="Closet"/>
    <n v="2.05394491218725E-3"/>
  </r>
  <r>
    <x v="8"/>
    <s v="Incandescent"/>
    <m/>
    <s v="Standard A Lamp"/>
    <n v="1"/>
    <n v="100"/>
    <x v="4"/>
    <s v="1066411"/>
    <s v="Closet"/>
    <n v="2.05394491218725E-3"/>
  </r>
  <r>
    <x v="9"/>
    <s v="Incandescent"/>
    <m/>
    <s v="Standard A Lamp"/>
    <n v="6"/>
    <n v="60"/>
    <x v="1"/>
    <s v="1066412"/>
    <s v="Dining Room"/>
    <n v="2.05394491218725E-3"/>
  </r>
  <r>
    <x v="6"/>
    <s v="Incandescent"/>
    <m/>
    <s v="Standard A Lamp"/>
    <n v="1"/>
    <n v="60"/>
    <x v="1"/>
    <s v="1066412"/>
    <s v="Dining Room"/>
    <n v="2.05394491218725E-3"/>
  </r>
  <r>
    <x v="0"/>
    <s v="Incandescent"/>
    <m/>
    <s v="Standard A Lamp"/>
    <n v="1"/>
    <n v="60"/>
    <x v="3"/>
    <s v="1066413"/>
    <s v="Hall"/>
    <n v="2.05394491218725E-3"/>
  </r>
  <r>
    <x v="1"/>
    <s v="Incandescent"/>
    <m/>
    <s v="Standard A Lamp"/>
    <n v="1"/>
    <n v="60"/>
    <x v="9"/>
    <s v="1066414"/>
    <s v="Other"/>
    <n v="2.05394491218725E-3"/>
  </r>
  <r>
    <x v="0"/>
    <s v="Incandescent"/>
    <m/>
    <s v="Standard A Lamp"/>
    <n v="1"/>
    <n v="60"/>
    <x v="3"/>
    <s v="1066415"/>
    <s v="Hall"/>
    <n v="2.05394491218725E-3"/>
  </r>
  <r>
    <x v="1"/>
    <s v="Incandescent"/>
    <m/>
    <s v="Standard A Lamp"/>
    <n v="1"/>
    <n v="100"/>
    <x v="3"/>
    <s v="1066416"/>
    <s v="Hall"/>
    <n v="2.05394491218725E-3"/>
  </r>
  <r>
    <x v="0"/>
    <s v="Incandescent"/>
    <m/>
    <s v="Standard A Lamp"/>
    <n v="1"/>
    <n v="60"/>
    <x v="3"/>
    <s v="1066417"/>
    <s v="Hall"/>
    <n v="2.05394491218725E-3"/>
  </r>
  <r>
    <x v="0"/>
    <s v="Incandescent"/>
    <m/>
    <s v="Standard A Lamp"/>
    <n v="3"/>
    <n v="100"/>
    <x v="5"/>
    <s v="1066418"/>
    <s v="Kitchen"/>
    <n v="2.05394491218725E-3"/>
  </r>
  <r>
    <x v="11"/>
    <s v="Incandescent"/>
    <m/>
    <s v="Standard A Lamp"/>
    <n v="1"/>
    <n v="60"/>
    <x v="5"/>
    <s v="1066418"/>
    <s v="Kitchen"/>
    <n v="2.05394491218725E-3"/>
  </r>
  <r>
    <x v="0"/>
    <s v="Incandescent"/>
    <m/>
    <s v="Standard A Lamp"/>
    <n v="1"/>
    <n v="100"/>
    <x v="6"/>
    <s v="1066419"/>
    <s v="Laundry Room"/>
    <n v="2.05394491218725E-3"/>
  </r>
  <r>
    <x v="6"/>
    <s v="Incandescent"/>
    <m/>
    <s v="Standard A Lamp"/>
    <n v="1"/>
    <n v="60"/>
    <x v="7"/>
    <s v="1066420"/>
    <s v="Living Room"/>
    <n v="2.05394491218725E-3"/>
  </r>
  <r>
    <x v="4"/>
    <s v="Incandescent"/>
    <m/>
    <s v="Standard A Lamp"/>
    <n v="1"/>
    <n v="100"/>
    <x v="7"/>
    <s v="1066420"/>
    <s v="Living Room"/>
    <n v="2.05394491218725E-3"/>
  </r>
  <r>
    <x v="4"/>
    <s v="Compact Fluorescent"/>
    <m/>
    <s v="Twist"/>
    <n v="1"/>
    <n v="13"/>
    <x v="7"/>
    <s v="1066420"/>
    <s v="Living Room"/>
    <n v="2.05394491218725E-3"/>
  </r>
  <r>
    <x v="1"/>
    <s v="Incandescent"/>
    <m/>
    <s v="Globe"/>
    <n v="6"/>
    <n v="40"/>
    <x v="2"/>
    <s v="1066421"/>
    <s v="Bathroom"/>
    <n v="2.05394491218725E-3"/>
  </r>
  <r>
    <x v="4"/>
    <s v="Incandescent"/>
    <m/>
    <s v="Standard A Lamp"/>
    <n v="1"/>
    <n v="60"/>
    <x v="10"/>
    <s v="1066422"/>
    <s v="Master Bedroom"/>
    <n v="2.05394491218725E-3"/>
  </r>
  <r>
    <x v="0"/>
    <s v="Incandescent"/>
    <m/>
    <s v="Standard A Lamp"/>
    <n v="1"/>
    <n v="60"/>
    <x v="4"/>
    <s v="1066423"/>
    <s v="Closet"/>
    <n v="2.05394491218725E-3"/>
  </r>
  <r>
    <x v="0"/>
    <s v="Incandescent"/>
    <m/>
    <s v="Standard A Lamp"/>
    <n v="2"/>
    <n v="60"/>
    <x v="3"/>
    <s v="1066424"/>
    <s v="Hall"/>
    <n v="2.05394491218725E-3"/>
  </r>
  <r>
    <x v="0"/>
    <s v="Incandescent"/>
    <m/>
    <s v="Standard A Lamp"/>
    <n v="2"/>
    <n v="40"/>
    <x v="0"/>
    <s v="106811"/>
    <s v="Bedroom"/>
    <n v="4.9794914348107438E-4"/>
  </r>
  <r>
    <x v="0"/>
    <s v="Linear Fluorescent"/>
    <n v="96"/>
    <s v="T-12"/>
    <n v="2"/>
    <n v="40"/>
    <x v="0"/>
    <s v="106812"/>
    <s v="Bedroom"/>
    <n v="4.9794914348107438E-4"/>
  </r>
  <r>
    <x v="4"/>
    <s v="Incandescent"/>
    <m/>
    <s v="Standard A Lamp"/>
    <n v="1"/>
    <n v="60"/>
    <x v="0"/>
    <s v="106812"/>
    <s v="Bedroom"/>
    <n v="4.9794914348107438E-4"/>
  </r>
  <r>
    <x v="6"/>
    <s v="Compact Fluorescent"/>
    <m/>
    <s v="Twist"/>
    <n v="1"/>
    <n v="15"/>
    <x v="0"/>
    <s v="106812"/>
    <s v="Bedroom"/>
    <n v="4.9794914348107438E-4"/>
  </r>
  <r>
    <x v="8"/>
    <s v="Compact Fluorescent"/>
    <m/>
    <s v="Reflector"/>
    <n v="1"/>
    <n v="15"/>
    <x v="5"/>
    <s v="106813"/>
    <s v="Kitchen"/>
    <n v="4.9794914348107438E-4"/>
  </r>
  <r>
    <x v="4"/>
    <s v="Compact Fluorescent"/>
    <m/>
    <s v="Twist"/>
    <n v="1"/>
    <n v="15"/>
    <x v="5"/>
    <s v="106813"/>
    <s v="Kitchen"/>
    <n v="4.9794914348107438E-4"/>
  </r>
  <r>
    <x v="12"/>
    <s v="Halogen"/>
    <m/>
    <s v="PAR"/>
    <n v="1"/>
    <n v="50"/>
    <x v="5"/>
    <s v="106813"/>
    <s v="Kitchen"/>
    <n v="4.9794914348107438E-4"/>
  </r>
  <r>
    <x v="8"/>
    <s v="Incandescent"/>
    <m/>
    <s v="Reflector"/>
    <n v="1"/>
    <n v="60"/>
    <x v="5"/>
    <s v="106813"/>
    <s v="Kitchen"/>
    <n v="4.9794914348107438E-4"/>
  </r>
  <r>
    <x v="0"/>
    <s v="Incandescent"/>
    <m/>
    <s v="Standard A Lamp"/>
    <n v="3"/>
    <n v="40"/>
    <x v="10"/>
    <s v="106814"/>
    <s v="Master Bedroom"/>
    <n v="4.9794914348107438E-4"/>
  </r>
  <r>
    <x v="4"/>
    <s v="Incandescent"/>
    <m/>
    <s v="3-Way Incandescent"/>
    <n v="1"/>
    <n v="125"/>
    <x v="10"/>
    <s v="106814"/>
    <s v="Master Bedroom"/>
    <n v="4.9794914348107438E-4"/>
  </r>
  <r>
    <x v="1"/>
    <s v="Incandescent"/>
    <m/>
    <s v="Mini base"/>
    <n v="1"/>
    <n v="25"/>
    <x v="10"/>
    <s v="106814"/>
    <s v="Master Bedroom"/>
    <n v="4.9794914348107438E-4"/>
  </r>
  <r>
    <x v="8"/>
    <s v="Compact Fluorescent"/>
    <m/>
    <s v="Reflector"/>
    <n v="1"/>
    <n v="15"/>
    <x v="2"/>
    <s v="106815"/>
    <s v="Bathroom"/>
    <n v="4.9794914348107438E-4"/>
  </r>
  <r>
    <x v="1"/>
    <s v="Halogen"/>
    <m/>
    <s v="PAR"/>
    <n v="1"/>
    <n v="50"/>
    <x v="2"/>
    <s v="106815"/>
    <s v="Bathroom"/>
    <n v="4.9794914348107438E-4"/>
  </r>
  <r>
    <x v="0"/>
    <s v="Incandescent"/>
    <m/>
    <s v="Standard A Lamp"/>
    <n v="2"/>
    <n v="60"/>
    <x v="4"/>
    <s v="106816"/>
    <s v="Closet"/>
    <n v="4.9794914348107438E-4"/>
  </r>
  <r>
    <x v="0"/>
    <s v="Incandescent"/>
    <m/>
    <s v="Decorative"/>
    <n v="1"/>
    <n v="60"/>
    <x v="0"/>
    <s v="106817"/>
    <s v="Bedroom"/>
    <n v="4.9794914348107438E-4"/>
  </r>
  <r>
    <x v="0"/>
    <s v="Linear Fluorescent"/>
    <n v="48"/>
    <s v="T-12"/>
    <n v="1"/>
    <n v="40"/>
    <x v="9"/>
    <s v="106818"/>
    <s v="Other"/>
    <n v="4.9794914348107438E-4"/>
  </r>
  <r>
    <x v="0"/>
    <s v="Compact Fluorescent"/>
    <m/>
    <s v="Twist"/>
    <n v="1"/>
    <n v="15"/>
    <x v="3"/>
    <s v="106819"/>
    <s v="Hall"/>
    <n v="4.9794914348107438E-4"/>
  </r>
  <r>
    <x v="1"/>
    <s v="Compact Fluorescent"/>
    <m/>
    <s v="Twist"/>
    <n v="3"/>
    <n v="15"/>
    <x v="2"/>
    <s v="1068110"/>
    <s v="Bathroom"/>
    <n v="4.9794914348107438E-4"/>
  </r>
  <r>
    <x v="0"/>
    <s v="Incandescent"/>
    <m/>
    <s v="Globe"/>
    <n v="4"/>
    <n v="40"/>
    <x v="12"/>
    <s v="1068111"/>
    <s v="Family Room"/>
    <n v="4.9794914348107438E-4"/>
  </r>
  <r>
    <x v="0"/>
    <s v="Compact Fluorescent"/>
    <m/>
    <s v="Twist"/>
    <n v="4"/>
    <n v="15"/>
    <x v="12"/>
    <s v="1068111"/>
    <s v="Family Room"/>
    <n v="4.9794914348107438E-4"/>
  </r>
  <r>
    <x v="4"/>
    <s v="Incandescent"/>
    <m/>
    <s v="Standard A Lamp"/>
    <n v="1"/>
    <n v="60"/>
    <x v="12"/>
    <s v="1068111"/>
    <s v="Family Room"/>
    <n v="4.9794914348107438E-4"/>
  </r>
  <r>
    <x v="6"/>
    <s v="Incandescent"/>
    <m/>
    <s v="Standard A Lamp"/>
    <n v="1"/>
    <n v="60"/>
    <x v="12"/>
    <s v="1068111"/>
    <s v="Family Room"/>
    <n v="4.9794914348107438E-4"/>
  </r>
  <r>
    <x v="0"/>
    <s v="Linear Fluorescent"/>
    <n v="96"/>
    <s v="T-12"/>
    <n v="1"/>
    <n v="40"/>
    <x v="8"/>
    <s v="1068112"/>
    <s v="Office"/>
    <n v="4.9794914348107438E-4"/>
  </r>
  <r>
    <x v="0"/>
    <s v="Incandescent"/>
    <m/>
    <s v="Standard A Lamp"/>
    <n v="2"/>
    <n v="60"/>
    <x v="6"/>
    <s v="1068113"/>
    <s v="Laundry Room"/>
    <n v="4.9794914348107438E-4"/>
  </r>
  <r>
    <x v="5"/>
    <s v="Linear Fluorescent"/>
    <n v="48"/>
    <s v="T-12"/>
    <n v="2"/>
    <n v="40"/>
    <x v="11"/>
    <s v="1068114"/>
    <s v="Garage"/>
    <n v="4.9794914348107438E-4"/>
  </r>
  <r>
    <x v="7"/>
    <s v="Incandescent"/>
    <m/>
    <s v="Standard A Lamp"/>
    <n v="2"/>
    <n v="40"/>
    <x v="11"/>
    <s v="1068114"/>
    <s v="Garage"/>
    <n v="4.9794914348107438E-4"/>
  </r>
  <r>
    <x v="0"/>
    <s v="Compact Fluorescent"/>
    <m/>
    <s v="Twist"/>
    <n v="2"/>
    <n v="15"/>
    <x v="3"/>
    <s v="1068115"/>
    <s v="Hall"/>
    <n v="4.9794914348107438E-4"/>
  </r>
  <r>
    <x v="9"/>
    <s v="Incandescent"/>
    <m/>
    <s v="Standard A Lamp"/>
    <n v="5"/>
    <n v="60"/>
    <x v="1"/>
    <s v="1068116"/>
    <s v="Dining Room"/>
    <n v="4.9794914348107438E-4"/>
  </r>
  <r>
    <x v="0"/>
    <s v="Halogen"/>
    <m/>
    <s v="PAR"/>
    <n v="1"/>
    <n v="50"/>
    <x v="1"/>
    <s v="1068116"/>
    <s v="Dining Room"/>
    <n v="4.9794914348107438E-4"/>
  </r>
  <r>
    <x v="8"/>
    <s v="Compact Fluorescent"/>
    <m/>
    <s v="Twist"/>
    <n v="1"/>
    <n v="15"/>
    <x v="7"/>
    <s v="1068117"/>
    <s v="Living Room"/>
    <n v="4.9794914348107438E-4"/>
  </r>
  <r>
    <x v="6"/>
    <s v="Incandescent"/>
    <m/>
    <s v="Standard A Lamp"/>
    <n v="1"/>
    <n v="100"/>
    <x v="7"/>
    <s v="1068117"/>
    <s v="Living Room"/>
    <n v="4.9794914348107438E-4"/>
  </r>
  <r>
    <x v="6"/>
    <s v="Halogen"/>
    <m/>
    <s v="Quartz Tube"/>
    <n v="1"/>
    <n v="100"/>
    <x v="7"/>
    <s v="1068117"/>
    <s v="Living Room"/>
    <n v="4.9794914348107438E-4"/>
  </r>
  <r>
    <x v="4"/>
    <s v="Compact Fluorescent"/>
    <m/>
    <s v="Twist"/>
    <n v="1"/>
    <n v="22"/>
    <x v="7"/>
    <s v="1068117"/>
    <s v="Living Room"/>
    <n v="4.9794914348107438E-4"/>
  </r>
  <r>
    <x v="9"/>
    <s v="Incandescent"/>
    <m/>
    <s v="Decorative"/>
    <n v="3"/>
    <n v="25"/>
    <x v="7"/>
    <s v="1068117"/>
    <s v="Living Room"/>
    <n v="4.9794914348107438E-4"/>
  </r>
  <r>
    <x v="1"/>
    <s v="Incandescent"/>
    <m/>
    <s v="Standard A Lamp"/>
    <n v="1"/>
    <n v="100"/>
    <x v="3"/>
    <s v="1068118"/>
    <s v="Hall"/>
    <n v="4.9794914348107438E-4"/>
  </r>
  <r>
    <x v="1"/>
    <s v="Incandescent"/>
    <m/>
    <s v="Standard A Lamp"/>
    <n v="4"/>
    <n v="60"/>
    <x v="2"/>
    <s v="1068119"/>
    <s v="Bathroom"/>
    <n v="4.9794914348107438E-4"/>
  </r>
  <r>
    <x v="2"/>
    <s v="Compact Fluorescent"/>
    <m/>
    <s v="Decorative"/>
    <n v="1"/>
    <n v="15"/>
    <x v="2"/>
    <s v="1068119"/>
    <s v="Bathroom"/>
    <n v="4.9794914348107438E-4"/>
  </r>
  <r>
    <x v="0"/>
    <s v="Incandescent"/>
    <m/>
    <s v="Standard A Lamp"/>
    <n v="2"/>
    <n v="40"/>
    <x v="0"/>
    <s v="1068120"/>
    <s v="Bedroom"/>
    <n v="4.9794914348107438E-4"/>
  </r>
  <r>
    <x v="4"/>
    <s v="Incandescent"/>
    <m/>
    <s v="Standard A Lamp"/>
    <n v="1"/>
    <n v="60"/>
    <x v="0"/>
    <s v="1068120"/>
    <s v="Bedroom"/>
    <n v="4.9794914348107438E-4"/>
  </r>
  <r>
    <x v="1"/>
    <s v="Incandescent"/>
    <m/>
    <s v="Standard A Lamp"/>
    <n v="1"/>
    <n v="60"/>
    <x v="2"/>
    <s v="106881"/>
    <s v="Bathroom"/>
    <n v="2.8600820290917246E-4"/>
  </r>
  <r>
    <x v="0"/>
    <s v="Incandescent"/>
    <m/>
    <s v="Standard A Lamp"/>
    <n v="1"/>
    <n v="60"/>
    <x v="2"/>
    <s v="106881"/>
    <s v="Bathroom"/>
    <n v="2.8600820290917246E-4"/>
  </r>
  <r>
    <x v="0"/>
    <s v="Compact Fluorescent"/>
    <m/>
    <s v="Twist"/>
    <n v="1"/>
    <n v="13"/>
    <x v="2"/>
    <s v="106882"/>
    <s v="Bathroom"/>
    <n v="2.8600820290917246E-4"/>
  </r>
  <r>
    <x v="1"/>
    <s v="Compact Fluorescent"/>
    <m/>
    <s v="Twist"/>
    <n v="1"/>
    <n v="15"/>
    <x v="2"/>
    <s v="106882"/>
    <s v="Bathroom"/>
    <n v="2.8600820290917246E-4"/>
  </r>
  <r>
    <x v="0"/>
    <s v="Compact Fluorescent"/>
    <m/>
    <s v="Twist"/>
    <n v="1"/>
    <n v="15"/>
    <x v="9"/>
    <s v="106883"/>
    <s v="Other"/>
    <n v="2.8600820290917246E-4"/>
  </r>
  <r>
    <x v="0"/>
    <s v="Incandescent"/>
    <m/>
    <s v="Standard A Lamp"/>
    <n v="2"/>
    <n v="40"/>
    <x v="9"/>
    <s v="106883"/>
    <s v="Other"/>
    <n v="2.8600820290917246E-4"/>
  </r>
  <r>
    <x v="0"/>
    <s v="Linear Fluorescent"/>
    <n v="48"/>
    <s v="Fluorescent Other"/>
    <n v="2"/>
    <n v="40"/>
    <x v="11"/>
    <s v="106884"/>
    <s v="Garage"/>
    <n v="2.8600820290917246E-4"/>
  </r>
  <r>
    <x v="7"/>
    <s v="Incandescent"/>
    <m/>
    <s v="Clear"/>
    <n v="1"/>
    <n v="25"/>
    <x v="11"/>
    <s v="106884"/>
    <s v="Garage"/>
    <n v="2.8600820290917246E-4"/>
  </r>
  <r>
    <x v="0"/>
    <s v="Compact Fluorescent"/>
    <m/>
    <s v="Twist"/>
    <n v="1"/>
    <n v="22"/>
    <x v="11"/>
    <s v="106884"/>
    <s v="Garage"/>
    <n v="2.8600820290917246E-4"/>
  </r>
  <r>
    <x v="0"/>
    <s v="Compact Fluorescent"/>
    <m/>
    <s v="Twist"/>
    <n v="2"/>
    <n v="15"/>
    <x v="5"/>
    <s v="106885"/>
    <s v="Kitchen"/>
    <n v="2.8600820290917246E-4"/>
  </r>
  <r>
    <x v="1"/>
    <s v="Compact Fluorescent"/>
    <m/>
    <s v="Straight Tube"/>
    <n v="1"/>
    <n v="20"/>
    <x v="5"/>
    <s v="106885"/>
    <s v="Kitchen"/>
    <n v="2.8600820290917246E-4"/>
  </r>
  <r>
    <x v="13"/>
    <s v="Incandescent"/>
    <m/>
    <s v="Mini base"/>
    <n v="1"/>
    <n v="5"/>
    <x v="5"/>
    <s v="106885"/>
    <s v="Kitchen"/>
    <n v="2.8600820290917246E-4"/>
  </r>
  <r>
    <x v="9"/>
    <s v="Incandescent"/>
    <m/>
    <s v="Standard A Lamp"/>
    <n v="4"/>
    <n v="40"/>
    <x v="5"/>
    <s v="106885"/>
    <s v="Kitchen"/>
    <n v="2.8600820290917246E-4"/>
  </r>
  <r>
    <x v="5"/>
    <s v="Compact Fluorescent"/>
    <m/>
    <s v="Twist"/>
    <n v="4"/>
    <n v="15"/>
    <x v="0"/>
    <s v="106886"/>
    <s v="Bedroom"/>
    <n v="2.8600820290917246E-4"/>
  </r>
  <r>
    <x v="4"/>
    <s v="Compact Fluorescent"/>
    <m/>
    <s v="Twist"/>
    <n v="1"/>
    <n v="15"/>
    <x v="0"/>
    <s v="106886"/>
    <s v="Bedroom"/>
    <n v="2.8600820290917246E-4"/>
  </r>
  <r>
    <x v="6"/>
    <s v="Compact Fluorescent"/>
    <m/>
    <s v="Twist"/>
    <n v="1"/>
    <n v="9"/>
    <x v="0"/>
    <s v="106886"/>
    <s v="Bedroom"/>
    <n v="2.8600820290917246E-4"/>
  </r>
  <r>
    <x v="0"/>
    <s v="Incandescent"/>
    <m/>
    <s v="Standard A Lamp"/>
    <n v="2"/>
    <n v="40"/>
    <x v="0"/>
    <s v="106887"/>
    <s v="Bedroom"/>
    <n v="2.8600820290917246E-4"/>
  </r>
  <r>
    <x v="1"/>
    <s v="Linear Fluorescent"/>
    <n v="48"/>
    <s v="Fluorescent Other"/>
    <n v="2"/>
    <n v="40"/>
    <x v="0"/>
    <s v="106887"/>
    <s v="Bedroom"/>
    <n v="2.8600820290917246E-4"/>
  </r>
  <r>
    <x v="13"/>
    <s v="Incandescent"/>
    <m/>
    <s v="Mini base"/>
    <n v="1"/>
    <n v="5"/>
    <x v="0"/>
    <s v="106887"/>
    <s v="Bedroom"/>
    <n v="2.8600820290917246E-4"/>
  </r>
  <r>
    <x v="13"/>
    <s v="Compact Fluorescent"/>
    <m/>
    <s v="Twist"/>
    <n v="1"/>
    <n v="15"/>
    <x v="0"/>
    <s v="106887"/>
    <s v="Bedroom"/>
    <n v="2.8600820290917246E-4"/>
  </r>
  <r>
    <x v="0"/>
    <s v="Incandescent"/>
    <m/>
    <s v="Standard A Lamp"/>
    <n v="2"/>
    <n v="60"/>
    <x v="0"/>
    <s v="106888"/>
    <s v="Bedroom"/>
    <n v="2.8600820290917246E-4"/>
  </r>
  <r>
    <x v="0"/>
    <s v="Compact Fluorescent"/>
    <m/>
    <s v="Twist"/>
    <n v="1"/>
    <n v="22"/>
    <x v="9"/>
    <s v="106901"/>
    <s v="Other"/>
    <n v="2.8600820290917246E-4"/>
  </r>
  <r>
    <x v="0"/>
    <s v="Incandescent"/>
    <m/>
    <s v="Standard A Lamp"/>
    <n v="1"/>
    <n v="60"/>
    <x v="9"/>
    <s v="106901"/>
    <s v="Other"/>
    <n v="2.8600820290917246E-4"/>
  </r>
  <r>
    <x v="0"/>
    <s v="Compact Fluorescent"/>
    <m/>
    <s v="Twist"/>
    <n v="1"/>
    <n v="22"/>
    <x v="2"/>
    <s v="106902"/>
    <s v="Bathroom"/>
    <n v="2.8600820290917246E-4"/>
  </r>
  <r>
    <x v="2"/>
    <s v="Incandescent"/>
    <m/>
    <s v="Heat Lamp"/>
    <n v="1"/>
    <n v="250"/>
    <x v="2"/>
    <s v="106902"/>
    <s v="Bathroom"/>
    <n v="2.8600820290917246E-4"/>
  </r>
  <r>
    <x v="2"/>
    <s v="Incandescent"/>
    <m/>
    <s v="Standard A Lamp"/>
    <n v="1"/>
    <n v="100"/>
    <x v="2"/>
    <s v="106902"/>
    <s v="Bathroom"/>
    <n v="2.8600820290917246E-4"/>
  </r>
  <r>
    <x v="1"/>
    <s v="Incandescent"/>
    <m/>
    <s v="Globe"/>
    <n v="6"/>
    <n v="40"/>
    <x v="2"/>
    <s v="106902"/>
    <s v="Bathroom"/>
    <n v="2.8600820290917246E-4"/>
  </r>
  <r>
    <x v="2"/>
    <s v="Incandescent"/>
    <m/>
    <s v="Standard A Lamp"/>
    <n v="1"/>
    <n v="60"/>
    <x v="2"/>
    <s v="106903"/>
    <s v="Bathroom"/>
    <n v="2.8600820290917246E-4"/>
  </r>
  <r>
    <x v="0"/>
    <s v="Compact Fluorescent"/>
    <m/>
    <s v="Twist"/>
    <n v="1"/>
    <n v="15"/>
    <x v="0"/>
    <s v="106904"/>
    <s v="Bedroom"/>
    <n v="2.8600820290917246E-4"/>
  </r>
  <r>
    <x v="1"/>
    <s v="Compact Fluorescent"/>
    <m/>
    <s v="Twist"/>
    <n v="1"/>
    <n v="15"/>
    <x v="10"/>
    <s v="106905"/>
    <s v="Master Bedroom"/>
    <n v="2.8600820290917246E-4"/>
  </r>
  <r>
    <x v="9"/>
    <s v="Compact Fluorescent"/>
    <m/>
    <s v="Twist"/>
    <n v="1"/>
    <n v="15"/>
    <x v="10"/>
    <s v="106905"/>
    <s v="Master Bedroom"/>
    <n v="2.8600820290917246E-4"/>
  </r>
  <r>
    <x v="0"/>
    <s v="Compact Fluorescent"/>
    <m/>
    <s v="Twist"/>
    <n v="2"/>
    <n v="15"/>
    <x v="0"/>
    <s v="106906"/>
    <s v="Bedroom"/>
    <n v="2.8600820290917246E-4"/>
  </r>
  <r>
    <x v="4"/>
    <s v="Incandescent"/>
    <m/>
    <s v="Standard A Lamp"/>
    <n v="1"/>
    <n v="60"/>
    <x v="0"/>
    <s v="106906"/>
    <s v="Bedroom"/>
    <n v="2.8600820290917246E-4"/>
  </r>
  <r>
    <x v="9"/>
    <s v="Compact Fluorescent"/>
    <m/>
    <s v="Twist"/>
    <n v="5"/>
    <n v="13"/>
    <x v="8"/>
    <s v="106907"/>
    <s v="Office"/>
    <n v="2.8600820290917246E-4"/>
  </r>
  <r>
    <x v="9"/>
    <s v="Incandescent"/>
    <m/>
    <s v="Decorative"/>
    <n v="5"/>
    <n v="40"/>
    <x v="8"/>
    <s v="106907"/>
    <s v="Office"/>
    <n v="2.8600820290917246E-4"/>
  </r>
  <r>
    <x v="4"/>
    <s v="Linear Fluorescent"/>
    <n v="18"/>
    <s v="T-8"/>
    <n v="1"/>
    <n v="15"/>
    <x v="8"/>
    <s v="106907"/>
    <s v="Office"/>
    <n v="2.8600820290917246E-4"/>
  </r>
  <r>
    <x v="8"/>
    <s v="Other"/>
    <m/>
    <s v="LED Interior"/>
    <n v="1"/>
    <n v="7"/>
    <x v="3"/>
    <s v="106908"/>
    <s v="Hall"/>
    <n v="2.8600820290917246E-4"/>
  </r>
  <r>
    <x v="0"/>
    <s v="Other"/>
    <m/>
    <s v="LED Interior"/>
    <n v="4"/>
    <n v="15"/>
    <x v="5"/>
    <s v="106909"/>
    <s v="Kitchen"/>
    <n v="2.8600820290917246E-4"/>
  </r>
  <r>
    <x v="3"/>
    <s v="Compact Fluorescent"/>
    <m/>
    <s v="Twist"/>
    <n v="1"/>
    <n v="15"/>
    <x v="5"/>
    <s v="106909"/>
    <s v="Kitchen"/>
    <n v="2.8600820290917246E-4"/>
  </r>
  <r>
    <x v="8"/>
    <s v="Other"/>
    <m/>
    <s v="LED Interior"/>
    <n v="1"/>
    <n v="12"/>
    <x v="6"/>
    <s v="1069010"/>
    <s v="Laundry Room"/>
    <n v="2.8600820290917246E-4"/>
  </r>
  <r>
    <x v="5"/>
    <s v="Compact Fluorescent"/>
    <m/>
    <s v="Twist"/>
    <n v="4"/>
    <n v="15"/>
    <x v="7"/>
    <s v="1069011"/>
    <s v="Living Room"/>
    <n v="2.8600820290917246E-4"/>
  </r>
  <r>
    <x v="9"/>
    <s v="Compact Fluorescent"/>
    <m/>
    <s v="Twist"/>
    <n v="1"/>
    <n v="28"/>
    <x v="7"/>
    <s v="1069011"/>
    <s v="Living Room"/>
    <n v="2.8600820290917246E-4"/>
  </r>
  <r>
    <x v="4"/>
    <s v="Incandescent"/>
    <m/>
    <s v="Other"/>
    <n v="1"/>
    <n v="40"/>
    <x v="7"/>
    <s v="1069011"/>
    <s v="Living Room"/>
    <n v="2.8600820290917246E-4"/>
  </r>
  <r>
    <x v="8"/>
    <s v="Incandescent"/>
    <m/>
    <s v="Decorative"/>
    <n v="1"/>
    <n v="40"/>
    <x v="8"/>
    <s v="1069012"/>
    <s v="Office"/>
    <n v="2.8600820290917246E-4"/>
  </r>
  <r>
    <x v="12"/>
    <s v="Incandescent"/>
    <m/>
    <s v="Standard A Lamp"/>
    <n v="1"/>
    <n v="60"/>
    <x v="6"/>
    <s v="106951"/>
    <s v="Laundry Room"/>
    <n v="3.6399525819121509E-4"/>
  </r>
  <r>
    <x v="5"/>
    <s v="Incandescent"/>
    <m/>
    <s v="Standard A Lamp"/>
    <n v="1"/>
    <n v="60"/>
    <x v="12"/>
    <s v="106952"/>
    <s v="Family Room"/>
    <n v="3.6399525819121509E-4"/>
  </r>
  <r>
    <x v="4"/>
    <s v="Incandescent"/>
    <m/>
    <s v="Standard A Lamp"/>
    <n v="1"/>
    <n v="75"/>
    <x v="12"/>
    <s v="106952"/>
    <s v="Family Room"/>
    <n v="3.6399525819121509E-4"/>
  </r>
  <r>
    <x v="0"/>
    <s v="Linear Fluorescent"/>
    <n v="48"/>
    <s v="T-12"/>
    <n v="2"/>
    <n v="40"/>
    <x v="5"/>
    <s v="106953"/>
    <s v="Kitchen"/>
    <n v="3.6399525819121509E-4"/>
  </r>
  <r>
    <x v="4"/>
    <s v="Compact Fluorescent"/>
    <m/>
    <s v="Twist"/>
    <n v="1"/>
    <n v="15"/>
    <x v="0"/>
    <s v="106954"/>
    <s v="Bedroom"/>
    <n v="3.6399525819121509E-4"/>
  </r>
  <r>
    <x v="0"/>
    <s v="Linear Fluorescent"/>
    <n v="48"/>
    <s v="T-12"/>
    <n v="1"/>
    <n v="40"/>
    <x v="6"/>
    <s v="106955"/>
    <s v="Laundry Room"/>
    <n v="3.6399525819121509E-4"/>
  </r>
  <r>
    <x v="1"/>
    <s v="Incandescent"/>
    <m/>
    <s v="Globe"/>
    <n v="6"/>
    <n v="40"/>
    <x v="2"/>
    <s v="106956"/>
    <s v="Bathroom"/>
    <n v="3.6399525819121509E-4"/>
  </r>
  <r>
    <x v="0"/>
    <s v="Compact Fluorescent"/>
    <m/>
    <s v="Twist"/>
    <n v="1"/>
    <n v="15"/>
    <x v="0"/>
    <s v="106957"/>
    <s v="Bedroom"/>
    <n v="3.6399525819121509E-4"/>
  </r>
  <r>
    <x v="9"/>
    <s v="Incandescent"/>
    <m/>
    <s v="Globe"/>
    <n v="5"/>
    <n v="60"/>
    <x v="1"/>
    <s v="106961"/>
    <s v="Dining Room"/>
    <n v="3.6399525819121509E-4"/>
  </r>
  <r>
    <x v="0"/>
    <s v="Compact Fluorescent"/>
    <m/>
    <s v="Twist"/>
    <n v="2"/>
    <n v="15"/>
    <x v="8"/>
    <s v="106962"/>
    <s v="Office"/>
    <n v="3.6399525819121509E-4"/>
  </r>
  <r>
    <x v="13"/>
    <s v="Compact Fluorescent"/>
    <m/>
    <s v="Straight Tube"/>
    <n v="1"/>
    <n v="22"/>
    <x v="8"/>
    <s v="106962"/>
    <s v="Office"/>
    <n v="3.6399525819121509E-4"/>
  </r>
  <r>
    <x v="0"/>
    <s v="Compact Fluorescent"/>
    <m/>
    <s v="Twist"/>
    <n v="2"/>
    <n v="22"/>
    <x v="9"/>
    <s v="106963"/>
    <s v="Other"/>
    <n v="3.6399525819121509E-4"/>
  </r>
  <r>
    <x v="1"/>
    <s v="Incandescent"/>
    <m/>
    <s v="Standard A Lamp"/>
    <n v="2"/>
    <n v="60"/>
    <x v="2"/>
    <s v="106964"/>
    <s v="Bathroom"/>
    <n v="3.6399525819121509E-4"/>
  </r>
  <r>
    <x v="0"/>
    <s v="Incandescent"/>
    <m/>
    <s v="Standard A Lamp"/>
    <n v="1"/>
    <n v="40"/>
    <x v="3"/>
    <s v="106965"/>
    <s v="Hall"/>
    <n v="3.6399525819121509E-4"/>
  </r>
  <r>
    <x v="0"/>
    <s v="Compact Fluorescent"/>
    <m/>
    <s v="Twist"/>
    <n v="1"/>
    <n v="22"/>
    <x v="11"/>
    <s v="106966"/>
    <s v="Garage"/>
    <n v="3.6399525819121509E-4"/>
  </r>
  <r>
    <x v="0"/>
    <s v="Incandescent"/>
    <m/>
    <s v="Standard A Lamp"/>
    <n v="2"/>
    <n v="60"/>
    <x v="6"/>
    <s v="106967"/>
    <s v="Laundry Room"/>
    <n v="3.6399525819121509E-4"/>
  </r>
  <r>
    <x v="4"/>
    <s v="Incandescent"/>
    <m/>
    <s v="Standard A Lamp"/>
    <n v="1"/>
    <n v="100"/>
    <x v="6"/>
    <s v="106967"/>
    <s v="Laundry Room"/>
    <n v="3.6399525819121509E-4"/>
  </r>
  <r>
    <x v="4"/>
    <s v="Compact Fluorescent"/>
    <m/>
    <s v="Twist"/>
    <n v="1"/>
    <n v="15"/>
    <x v="7"/>
    <s v="106968"/>
    <s v="Living Room"/>
    <n v="3.6399525819121509E-4"/>
  </r>
  <r>
    <x v="6"/>
    <s v="Incandescent"/>
    <m/>
    <s v="Standard A Lamp"/>
    <n v="1"/>
    <n v="60"/>
    <x v="7"/>
    <s v="106968"/>
    <s v="Living Room"/>
    <n v="3.6399525819121509E-4"/>
  </r>
  <r>
    <x v="6"/>
    <s v="Halogen"/>
    <m/>
    <s v="MR"/>
    <n v="1"/>
    <n v="100"/>
    <x v="7"/>
    <s v="106968"/>
    <s v="Living Room"/>
    <n v="3.6399525819121509E-4"/>
  </r>
  <r>
    <x v="0"/>
    <s v="Incandescent"/>
    <m/>
    <s v="Standard A Lamp"/>
    <n v="1"/>
    <n v="60"/>
    <x v="3"/>
    <s v="106969"/>
    <s v="Hall"/>
    <n v="3.6399525819121509E-4"/>
  </r>
  <r>
    <x v="0"/>
    <s v="Incandescent"/>
    <m/>
    <s v="Heat Lamp"/>
    <n v="1"/>
    <n v="250"/>
    <x v="2"/>
    <s v="1069610"/>
    <s v="Bathroom"/>
    <n v="3.6399525819121509E-4"/>
  </r>
  <r>
    <x v="1"/>
    <s v="Incandescent"/>
    <m/>
    <s v="Standard A Lamp"/>
    <n v="2"/>
    <n v="40"/>
    <x v="2"/>
    <s v="1069610"/>
    <s v="Bathroom"/>
    <n v="3.6399525819121509E-4"/>
  </r>
  <r>
    <x v="0"/>
    <s v="Compact Fluorescent"/>
    <m/>
    <s v="Twist"/>
    <n v="3"/>
    <n v="15"/>
    <x v="5"/>
    <s v="1069611"/>
    <s v="Kitchen"/>
    <n v="3.6399525819121509E-4"/>
  </r>
  <r>
    <x v="0"/>
    <s v="Incandescent"/>
    <m/>
    <s v="Standard A Lamp"/>
    <n v="1"/>
    <n v="40"/>
    <x v="5"/>
    <s v="1069611"/>
    <s v="Kitchen"/>
    <n v="3.6399525819121509E-4"/>
  </r>
  <r>
    <x v="7"/>
    <s v="Incandescent"/>
    <m/>
    <s v="Standard A Lamp"/>
    <n v="1"/>
    <n v="60"/>
    <x v="3"/>
    <s v="1069612"/>
    <s v="Hall"/>
    <n v="3.6399525819121509E-4"/>
  </r>
  <r>
    <x v="1"/>
    <s v="Incandescent"/>
    <m/>
    <s v="Standard A Lamp"/>
    <n v="2"/>
    <n v="40"/>
    <x v="2"/>
    <s v="1069613"/>
    <s v="Bathroom"/>
    <n v="3.6399525819121509E-4"/>
  </r>
  <r>
    <x v="0"/>
    <s v="Incandescent"/>
    <m/>
    <s v="Heat Lamp"/>
    <n v="2"/>
    <n v="250"/>
    <x v="2"/>
    <s v="1069613"/>
    <s v="Bathroom"/>
    <n v="3.6399525819121509E-4"/>
  </r>
  <r>
    <x v="0"/>
    <s v="Compact Fluorescent"/>
    <m/>
    <s v="Twist"/>
    <n v="2"/>
    <n v="15"/>
    <x v="0"/>
    <s v="1069614"/>
    <s v="Bedroom"/>
    <n v="3.6399525819121509E-4"/>
  </r>
  <r>
    <x v="0"/>
    <s v="Compact Fluorescent"/>
    <m/>
    <s v="Twist"/>
    <n v="2"/>
    <n v="15"/>
    <x v="10"/>
    <s v="1069615"/>
    <s v="Master Bedroom"/>
    <n v="3.6399525819121509E-4"/>
  </r>
  <r>
    <x v="3"/>
    <s v="Incandescent"/>
    <m/>
    <s v="Standard A Lamp"/>
    <n v="1"/>
    <n v="100"/>
    <x v="9"/>
    <s v="106971"/>
    <s v="Other"/>
    <n v="3.7892292715758618E-4"/>
  </r>
  <r>
    <x v="3"/>
    <s v="Incandescent"/>
    <m/>
    <s v="Standard A Lamp"/>
    <n v="1"/>
    <n v="100"/>
    <x v="9"/>
    <s v="106972"/>
    <s v="Other"/>
    <n v="3.7892292715758618E-4"/>
  </r>
  <r>
    <x v="0"/>
    <s v="Compact Fluorescent"/>
    <m/>
    <s v="Twist"/>
    <n v="1"/>
    <n v="26"/>
    <x v="2"/>
    <s v="106973"/>
    <s v="Bathroom"/>
    <n v="3.7892292715758618E-4"/>
  </r>
  <r>
    <x v="0"/>
    <s v="Compact Fluorescent"/>
    <m/>
    <s v="Twist"/>
    <n v="3"/>
    <n v="13"/>
    <x v="0"/>
    <s v="106974"/>
    <s v="Bedroom"/>
    <n v="3.7892292715758618E-4"/>
  </r>
  <r>
    <x v="4"/>
    <s v="Compact Fluorescent"/>
    <m/>
    <s v="Twist"/>
    <n v="1"/>
    <n v="13"/>
    <x v="0"/>
    <s v="106974"/>
    <s v="Bedroom"/>
    <n v="3.7892292715758618E-4"/>
  </r>
  <r>
    <x v="0"/>
    <s v="Incandescent"/>
    <m/>
    <s v="Standard A Lamp"/>
    <n v="1"/>
    <n v="60"/>
    <x v="3"/>
    <s v="106975"/>
    <s v="Hall"/>
    <n v="3.7892292715758618E-4"/>
  </r>
  <r>
    <x v="0"/>
    <s v="Compact Fluorescent"/>
    <m/>
    <s v="A shape bulb"/>
    <n v="2"/>
    <n v="15"/>
    <x v="5"/>
    <s v="106976"/>
    <s v="Kitchen"/>
    <n v="3.7892292715758618E-4"/>
  </r>
  <r>
    <x v="0"/>
    <s v="Incandescent"/>
    <m/>
    <s v="Standard A Lamp"/>
    <n v="1"/>
    <n v="60"/>
    <x v="5"/>
    <s v="106976"/>
    <s v="Kitchen"/>
    <n v="3.7892292715758618E-4"/>
  </r>
  <r>
    <x v="6"/>
    <s v="Compact Fluorescent"/>
    <m/>
    <s v="Twist"/>
    <n v="1"/>
    <n v="20"/>
    <x v="7"/>
    <s v="106977"/>
    <s v="Living Room"/>
    <n v="3.7892292715758618E-4"/>
  </r>
  <r>
    <x v="4"/>
    <s v="Incandescent"/>
    <m/>
    <s v="Standard A Lamp"/>
    <n v="1"/>
    <n v="60"/>
    <x v="7"/>
    <s v="106977"/>
    <s v="Living Room"/>
    <n v="3.7892292715758618E-4"/>
  </r>
  <r>
    <x v="4"/>
    <s v="Halogen"/>
    <m/>
    <s v="Other"/>
    <n v="1"/>
    <n v="20"/>
    <x v="8"/>
    <s v="106978"/>
    <s v="Office"/>
    <n v="3.7892292715758618E-4"/>
  </r>
  <r>
    <x v="6"/>
    <s v="Compact Fluorescent"/>
    <m/>
    <s v="3-Way CFL"/>
    <n v="2"/>
    <n v="32"/>
    <x v="8"/>
    <s v="106978"/>
    <s v="Office"/>
    <n v="3.7892292715758618E-4"/>
  </r>
  <r>
    <x v="4"/>
    <s v="Compact Fluorescent"/>
    <m/>
    <s v="Twist"/>
    <n v="1"/>
    <n v="13"/>
    <x v="8"/>
    <s v="106978"/>
    <s v="Office"/>
    <n v="3.7892292715758618E-4"/>
  </r>
  <r>
    <x v="3"/>
    <s v="Incandescent"/>
    <m/>
    <s v="Standard A Lamp"/>
    <n v="1"/>
    <n v="60"/>
    <x v="11"/>
    <s v="106979"/>
    <s v="Garage"/>
    <n v="3.7892292715758618E-4"/>
  </r>
  <r>
    <x v="1"/>
    <s v="Incandescent"/>
    <m/>
    <s v="Standard A Lamp"/>
    <n v="6"/>
    <n v="75"/>
    <x v="2"/>
    <s v="106991"/>
    <s v="Bathroom"/>
    <n v="1.7228743739525446E-3"/>
  </r>
  <r>
    <x v="0"/>
    <s v="Halogen"/>
    <m/>
    <s v="PAR"/>
    <n v="2"/>
    <n v="150"/>
    <x v="2"/>
    <s v="106991"/>
    <s v="Bathroom"/>
    <n v="1.7228743739525446E-3"/>
  </r>
  <r>
    <x v="0"/>
    <s v="Incandescent"/>
    <m/>
    <s v="Standard A Lamp"/>
    <n v="2"/>
    <n v="60"/>
    <x v="0"/>
    <s v="106992"/>
    <s v="Bedroom"/>
    <n v="1.7228743739525446E-3"/>
  </r>
  <r>
    <x v="0"/>
    <s v="Incandescent"/>
    <m/>
    <s v="Standard A Lamp"/>
    <n v="2"/>
    <n v="60"/>
    <x v="0"/>
    <s v="106993"/>
    <s v="Bedroom"/>
    <n v="1.7228743739525446E-3"/>
  </r>
  <r>
    <x v="6"/>
    <s v="Incandescent"/>
    <m/>
    <s v="Standard A Lamp"/>
    <n v="1"/>
    <n v="95"/>
    <x v="0"/>
    <s v="106993"/>
    <s v="Bedroom"/>
    <n v="1.7228743739525446E-3"/>
  </r>
  <r>
    <x v="0"/>
    <s v="Incandescent"/>
    <m/>
    <s v="Standard A Lamp"/>
    <n v="1"/>
    <n v="60"/>
    <x v="3"/>
    <s v="106994"/>
    <s v="Hall"/>
    <n v="1.7228743739525446E-3"/>
  </r>
  <r>
    <x v="5"/>
    <s v="Compact Fluorescent"/>
    <m/>
    <s v="Twist"/>
    <n v="4"/>
    <n v="20"/>
    <x v="5"/>
    <s v="106995"/>
    <s v="Kitchen"/>
    <n v="1.7228743739525446E-3"/>
  </r>
  <r>
    <x v="6"/>
    <s v="Compact Fluorescent"/>
    <m/>
    <s v="Twist"/>
    <n v="1"/>
    <n v="13"/>
    <x v="7"/>
    <s v="106996"/>
    <s v="Living Room"/>
    <n v="1.7228743739525446E-3"/>
  </r>
  <r>
    <x v="6"/>
    <s v="Incandescent"/>
    <m/>
    <s v="Standard A Lamp"/>
    <n v="1"/>
    <n v="100"/>
    <x v="7"/>
    <s v="106996"/>
    <s v="Living Room"/>
    <n v="1.7228743739525446E-3"/>
  </r>
  <r>
    <x v="5"/>
    <s v="Incandescent"/>
    <m/>
    <s v="Standard A Lamp"/>
    <n v="1"/>
    <n v="100"/>
    <x v="0"/>
    <s v="106997"/>
    <s v="Bedroom"/>
    <n v="1.7228743739525446E-3"/>
  </r>
  <r>
    <x v="0"/>
    <s v="Incandescent"/>
    <m/>
    <s v="Standard A Lamp"/>
    <n v="1"/>
    <n v="60"/>
    <x v="2"/>
    <s v="107011"/>
    <s v="Bathroom"/>
    <n v="1.2317521265588242E-3"/>
  </r>
  <r>
    <x v="1"/>
    <s v="Incandescent"/>
    <m/>
    <s v="Globe"/>
    <n v="2"/>
    <n v="60"/>
    <x v="2"/>
    <s v="107012"/>
    <s v="Bathroom"/>
    <n v="1.2317521265588242E-3"/>
  </r>
  <r>
    <x v="0"/>
    <s v="Incandescent"/>
    <m/>
    <s v="Standard A Lamp"/>
    <n v="1"/>
    <n v="60"/>
    <x v="2"/>
    <s v="107012"/>
    <s v="Bathroom"/>
    <n v="1.2317521265588242E-3"/>
  </r>
  <r>
    <x v="8"/>
    <s v="Incandescent"/>
    <m/>
    <s v="Standard A Lamp"/>
    <n v="1"/>
    <n v="65"/>
    <x v="4"/>
    <s v="107013"/>
    <s v="Closet"/>
    <n v="1.2317521265588242E-3"/>
  </r>
  <r>
    <x v="9"/>
    <s v="Incandescent"/>
    <m/>
    <s v="Standard A Lamp"/>
    <n v="3"/>
    <n v="60"/>
    <x v="1"/>
    <s v="107014"/>
    <s v="Dining Room"/>
    <n v="1.2317521265588242E-3"/>
  </r>
  <r>
    <x v="0"/>
    <s v="Incandescent"/>
    <m/>
    <s v="Standard A Lamp"/>
    <n v="1"/>
    <n v="60"/>
    <x v="3"/>
    <s v="107015"/>
    <s v="Hall"/>
    <n v="1.2317521265588242E-3"/>
  </r>
  <r>
    <x v="0"/>
    <s v="Incandescent"/>
    <m/>
    <s v="Standard A Lamp"/>
    <n v="2"/>
    <n v="60"/>
    <x v="12"/>
    <s v="107016"/>
    <s v="Family Room"/>
    <n v="1.2317521265588242E-3"/>
  </r>
  <r>
    <x v="1"/>
    <s v="Incandescent"/>
    <m/>
    <s v="Mini base"/>
    <n v="1"/>
    <n v="7"/>
    <x v="12"/>
    <s v="107016"/>
    <s v="Family Room"/>
    <n v="1.2317521265588242E-3"/>
  </r>
  <r>
    <x v="0"/>
    <s v="Incandescent"/>
    <m/>
    <s v="Standard A Lamp"/>
    <n v="1"/>
    <n v="100"/>
    <x v="11"/>
    <s v="107017"/>
    <s v="Garage"/>
    <n v="1.2317521265588242E-3"/>
  </r>
  <r>
    <x v="7"/>
    <s v="Incandescent"/>
    <m/>
    <s v="Standard A Lamp"/>
    <n v="1"/>
    <n v="60"/>
    <x v="11"/>
    <s v="107017"/>
    <s v="Garage"/>
    <n v="1.2317521265588242E-3"/>
  </r>
  <r>
    <x v="0"/>
    <s v="Incandescent"/>
    <m/>
    <s v="Standard A Lamp"/>
    <n v="1"/>
    <n v="60"/>
    <x v="3"/>
    <s v="107018"/>
    <s v="Hall"/>
    <n v="1.2317521265588242E-3"/>
  </r>
  <r>
    <x v="8"/>
    <s v="Incandescent"/>
    <m/>
    <s v="Reflector"/>
    <n v="1"/>
    <n v="65"/>
    <x v="5"/>
    <s v="107019"/>
    <s v="Kitchen"/>
    <n v="1.2317521265588242E-3"/>
  </r>
  <r>
    <x v="0"/>
    <s v="Incandescent"/>
    <m/>
    <s v="Standard A Lamp"/>
    <n v="2"/>
    <n v="60"/>
    <x v="6"/>
    <s v="1070110"/>
    <s v="Laundry Room"/>
    <n v="1.2317521265588242E-3"/>
  </r>
  <r>
    <x v="5"/>
    <s v="Incandescent"/>
    <m/>
    <s v="Standard A Lamp"/>
    <n v="1"/>
    <n v="60"/>
    <x v="7"/>
    <s v="1070111"/>
    <s v="Living Room"/>
    <n v="1.2317521265588242E-3"/>
  </r>
  <r>
    <x v="8"/>
    <s v="Incandescent"/>
    <m/>
    <s v="Reflector"/>
    <n v="1"/>
    <n v="65"/>
    <x v="7"/>
    <s v="1070111"/>
    <s v="Living Room"/>
    <n v="1.2317521265588242E-3"/>
  </r>
  <r>
    <x v="4"/>
    <s v="Incandescent"/>
    <m/>
    <s v="Standard A Lamp"/>
    <n v="1"/>
    <n v="60"/>
    <x v="7"/>
    <s v="1070111"/>
    <s v="Living Room"/>
    <n v="1.2317521265588242E-3"/>
  </r>
  <r>
    <x v="4"/>
    <s v="Incandescent"/>
    <m/>
    <s v="Standard A Lamp"/>
    <n v="1"/>
    <n v="75"/>
    <x v="7"/>
    <s v="1070111"/>
    <s v="Living Room"/>
    <n v="1.2317521265588242E-3"/>
  </r>
  <r>
    <x v="4"/>
    <s v="Compact Fluorescent"/>
    <m/>
    <s v="Twist"/>
    <n v="1"/>
    <n v="22"/>
    <x v="7"/>
    <s v="1070111"/>
    <s v="Living Room"/>
    <n v="1.2317521265588242E-3"/>
  </r>
  <r>
    <x v="1"/>
    <s v="Halogen"/>
    <m/>
    <s v="PAR"/>
    <n v="1"/>
    <n v="75"/>
    <x v="2"/>
    <s v="1070112"/>
    <s v="Bathroom"/>
    <n v="1.2317521265588242E-3"/>
  </r>
  <r>
    <x v="1"/>
    <s v="Incandescent"/>
    <m/>
    <s v="Globe"/>
    <n v="1"/>
    <n v="60"/>
    <x v="2"/>
    <s v="1070112"/>
    <s v="Bathroom"/>
    <n v="1.2317521265588242E-3"/>
  </r>
  <r>
    <x v="0"/>
    <s v="Incandescent"/>
    <m/>
    <s v="Standard A Lamp"/>
    <n v="1"/>
    <n v="60"/>
    <x v="2"/>
    <s v="1070112"/>
    <s v="Bathroom"/>
    <n v="1.2317521265588242E-3"/>
  </r>
  <r>
    <x v="0"/>
    <s v="Incandescent"/>
    <m/>
    <s v="Standard A Lamp"/>
    <n v="2"/>
    <n v="60"/>
    <x v="0"/>
    <s v="1070113"/>
    <s v="Bedroom"/>
    <n v="1.2317521265588242E-3"/>
  </r>
  <r>
    <x v="9"/>
    <s v="Incandescent"/>
    <m/>
    <s v="Standard A Lamp"/>
    <n v="1"/>
    <n v="100"/>
    <x v="0"/>
    <s v="1070113"/>
    <s v="Bedroom"/>
    <n v="1.2317521265588242E-3"/>
  </r>
  <r>
    <x v="4"/>
    <s v="Incandescent"/>
    <m/>
    <s v="Standard A Lamp"/>
    <n v="1"/>
    <n v="60"/>
    <x v="0"/>
    <s v="1070113"/>
    <s v="Bedroom"/>
    <n v="1.2317521265588242E-3"/>
  </r>
  <r>
    <x v="4"/>
    <s v="Incandescent"/>
    <m/>
    <s v="Standard A Lamp"/>
    <n v="1"/>
    <n v="75"/>
    <x v="0"/>
    <s v="1070113"/>
    <s v="Bedroom"/>
    <n v="1.2317521265588242E-3"/>
  </r>
  <r>
    <x v="0"/>
    <s v="Incandescent"/>
    <m/>
    <s v="Mini base"/>
    <n v="1"/>
    <n v="65"/>
    <x v="8"/>
    <s v="1070114"/>
    <s v="Office"/>
    <n v="1.2317521265588242E-3"/>
  </r>
  <r>
    <x v="0"/>
    <s v="Compact Fluorescent"/>
    <m/>
    <s v="Twist"/>
    <n v="2"/>
    <n v="15"/>
    <x v="8"/>
    <s v="1070115"/>
    <s v="Office"/>
    <n v="1.2317521265588242E-3"/>
  </r>
  <r>
    <x v="1"/>
    <s v="Compact Fluorescent"/>
    <m/>
    <s v="Twist"/>
    <n v="3"/>
    <n v="13"/>
    <x v="2"/>
    <s v="107051"/>
    <s v="Bathroom"/>
    <n v="3.6399525819121509E-4"/>
  </r>
  <r>
    <x v="1"/>
    <s v="Incandescent"/>
    <m/>
    <s v="Globe"/>
    <n v="7"/>
    <n v="50"/>
    <x v="2"/>
    <s v="107052"/>
    <s v="Bathroom"/>
    <n v="3.6399525819121509E-4"/>
  </r>
  <r>
    <x v="8"/>
    <s v="Compact Fluorescent"/>
    <m/>
    <s v="Reflector"/>
    <n v="1"/>
    <n v="15"/>
    <x v="0"/>
    <s v="107053"/>
    <s v="Bedroom"/>
    <n v="3.6399525819121509E-4"/>
  </r>
  <r>
    <x v="4"/>
    <s v="Incandescent"/>
    <m/>
    <s v="Mini base"/>
    <n v="3"/>
    <n v="15"/>
    <x v="0"/>
    <s v="107053"/>
    <s v="Bedroom"/>
    <n v="3.6399525819121509E-4"/>
  </r>
  <r>
    <x v="8"/>
    <s v="Incandescent"/>
    <m/>
    <s v="Reflector"/>
    <n v="1"/>
    <n v="75"/>
    <x v="0"/>
    <s v="107054"/>
    <s v="Bedroom"/>
    <n v="3.6399525819121509E-4"/>
  </r>
  <r>
    <x v="6"/>
    <s v="Incandescent"/>
    <m/>
    <s v="3-Way Incandescent"/>
    <n v="1"/>
    <n v="75"/>
    <x v="0"/>
    <s v="107054"/>
    <s v="Bedroom"/>
    <n v="3.6399525819121509E-4"/>
  </r>
  <r>
    <x v="8"/>
    <s v="Incandescent"/>
    <m/>
    <s v="Reflector"/>
    <n v="1"/>
    <n v="75"/>
    <x v="4"/>
    <s v="107055"/>
    <s v="Closet"/>
    <n v="3.6399525819121509E-4"/>
  </r>
  <r>
    <x v="9"/>
    <s v="Incandescent"/>
    <m/>
    <s v="Decorative"/>
    <n v="6"/>
    <n v="40"/>
    <x v="1"/>
    <s v="107056"/>
    <s v="Dining Room"/>
    <n v="3.6399525819121509E-4"/>
  </r>
  <r>
    <x v="8"/>
    <s v="Incandescent"/>
    <m/>
    <s v="Reflector"/>
    <n v="1"/>
    <n v="65"/>
    <x v="3"/>
    <s v="107057"/>
    <s v="Hall"/>
    <n v="3.6399525819121509E-4"/>
  </r>
  <r>
    <x v="14"/>
    <s v="Halogen"/>
    <m/>
    <s v="Quartz Tube"/>
    <n v="1"/>
    <n v="250"/>
    <x v="12"/>
    <s v="107058"/>
    <s v="Family Room"/>
    <n v="3.6399525819121509E-4"/>
  </r>
  <r>
    <x v="0"/>
    <s v="Compact Fluorescent"/>
    <m/>
    <s v="Twist"/>
    <n v="1"/>
    <n v="13"/>
    <x v="11"/>
    <s v="107059"/>
    <s v="Garage"/>
    <n v="3.6399525819121509E-4"/>
  </r>
  <r>
    <x v="0"/>
    <s v="Incandescent"/>
    <m/>
    <s v="Standard A Lamp"/>
    <n v="1"/>
    <n v="60"/>
    <x v="11"/>
    <s v="107059"/>
    <s v="Garage"/>
    <n v="3.6399525819121509E-4"/>
  </r>
  <r>
    <x v="7"/>
    <s v="Incandescent"/>
    <m/>
    <s v="Standard A Lamp"/>
    <n v="1"/>
    <n v="60"/>
    <x v="11"/>
    <s v="107059"/>
    <s v="Garage"/>
    <n v="3.6399525819121509E-4"/>
  </r>
  <r>
    <x v="1"/>
    <s v="Compact Fluorescent"/>
    <m/>
    <s v="Twist"/>
    <n v="1"/>
    <n v="13"/>
    <x v="3"/>
    <s v="1070510"/>
    <s v="Hall"/>
    <n v="3.6399525819121509E-4"/>
  </r>
  <r>
    <x v="8"/>
    <s v="Compact Fluorescent"/>
    <m/>
    <s v="Reflector"/>
    <n v="1"/>
    <n v="15"/>
    <x v="3"/>
    <s v="1070511"/>
    <s v="Hall"/>
    <n v="3.6399525819121509E-4"/>
  </r>
  <r>
    <x v="8"/>
    <s v="Compact Fluorescent"/>
    <m/>
    <s v="Reflector"/>
    <n v="1"/>
    <n v="15"/>
    <x v="5"/>
    <s v="1070512"/>
    <s v="Kitchen"/>
    <n v="3.6399525819121509E-4"/>
  </r>
  <r>
    <x v="8"/>
    <s v="Incandescent"/>
    <m/>
    <s v="Reflector"/>
    <n v="1"/>
    <n v="65"/>
    <x v="5"/>
    <s v="1070512"/>
    <s v="Kitchen"/>
    <n v="3.6399525819121509E-4"/>
  </r>
  <r>
    <x v="8"/>
    <s v="Incandescent"/>
    <m/>
    <s v="Reflector"/>
    <n v="1"/>
    <n v="75"/>
    <x v="6"/>
    <s v="1070513"/>
    <s v="Laundry Room"/>
    <n v="3.6399525819121509E-4"/>
  </r>
  <r>
    <x v="6"/>
    <s v="Compact Fluorescent"/>
    <m/>
    <s v="Twist"/>
    <n v="2"/>
    <n v="20"/>
    <x v="7"/>
    <s v="1070514"/>
    <s v="Living Room"/>
    <n v="3.6399525819121509E-4"/>
  </r>
  <r>
    <x v="8"/>
    <s v="Incandescent"/>
    <m/>
    <s v="Reflector"/>
    <n v="1"/>
    <n v="65"/>
    <x v="2"/>
    <s v="1070515"/>
    <s v="Bathroom"/>
    <n v="3.6399525819121509E-4"/>
  </r>
  <r>
    <x v="1"/>
    <s v="Incandescent"/>
    <m/>
    <s v="Globe"/>
    <n v="8"/>
    <n v="60"/>
    <x v="2"/>
    <s v="1070515"/>
    <s v="Bathroom"/>
    <n v="3.6399525819121509E-4"/>
  </r>
  <r>
    <x v="8"/>
    <s v="Compact Fluorescent"/>
    <m/>
    <s v="Reflector"/>
    <n v="1"/>
    <n v="15"/>
    <x v="8"/>
    <s v="1070516"/>
    <s v="Office"/>
    <n v="3.6399525819121509E-4"/>
  </r>
  <r>
    <x v="4"/>
    <s v="Compact Fluorescent"/>
    <m/>
    <s v="Twist"/>
    <n v="1"/>
    <n v="13"/>
    <x v="8"/>
    <s v="1070516"/>
    <s v="Office"/>
    <n v="3.6399525819121509E-4"/>
  </r>
  <r>
    <x v="8"/>
    <s v="Incandescent"/>
    <m/>
    <s v="Reflector"/>
    <n v="1"/>
    <n v="75"/>
    <x v="10"/>
    <s v="1070517"/>
    <s v="Master Bedroom"/>
    <n v="3.6399525819121509E-4"/>
  </r>
  <r>
    <x v="4"/>
    <s v="Incandescent"/>
    <m/>
    <s v="Standard A Lamp"/>
    <n v="3"/>
    <n v="60"/>
    <x v="10"/>
    <s v="1070517"/>
    <s v="Master Bedroom"/>
    <n v="3.6399525819121509E-4"/>
  </r>
  <r>
    <x v="1"/>
    <s v="Compact Fluorescent"/>
    <m/>
    <s v="Twist"/>
    <n v="1"/>
    <n v="13"/>
    <x v="9"/>
    <s v="1070518"/>
    <s v="Other"/>
    <n v="3.6399525819121509E-4"/>
  </r>
  <r>
    <x v="1"/>
    <s v="Incandescent"/>
    <m/>
    <s v="Standard A Lamp"/>
    <n v="3"/>
    <n v="60"/>
    <x v="2"/>
    <s v="107091"/>
    <s v="Bathroom"/>
    <n v="3.7892292715758618E-4"/>
  </r>
  <r>
    <x v="9"/>
    <s v="Incandescent"/>
    <m/>
    <s v="Standard A Lamp"/>
    <n v="2"/>
    <n v="60"/>
    <x v="0"/>
    <s v="107092"/>
    <s v="Bedroom"/>
    <n v="3.7892292715758618E-4"/>
  </r>
  <r>
    <x v="9"/>
    <s v="Incandescent"/>
    <m/>
    <s v="Standard A Lamp"/>
    <n v="1"/>
    <n v="60"/>
    <x v="0"/>
    <s v="107093"/>
    <s v="Bedroom"/>
    <n v="3.7892292715758618E-4"/>
  </r>
  <r>
    <x v="9"/>
    <s v="Incandescent"/>
    <m/>
    <s v="Globe"/>
    <n v="1"/>
    <n v="100"/>
    <x v="1"/>
    <s v="107094"/>
    <s v="Dining Room"/>
    <n v="3.7892292715758618E-4"/>
  </r>
  <r>
    <x v="0"/>
    <s v="Compact Fluorescent"/>
    <m/>
    <s v="A shape bulb"/>
    <n v="1"/>
    <n v="15"/>
    <x v="9"/>
    <s v="107095"/>
    <s v="Other"/>
    <n v="3.7892292715758618E-4"/>
  </r>
  <r>
    <x v="9"/>
    <s v="Incandescent"/>
    <m/>
    <s v="Decorative"/>
    <n v="2"/>
    <n v="25"/>
    <x v="3"/>
    <s v="107096"/>
    <s v="Hall"/>
    <n v="3.7892292715758618E-4"/>
  </r>
  <r>
    <x v="8"/>
    <s v="Incandescent"/>
    <m/>
    <s v="Reflector"/>
    <n v="1"/>
    <n v="60"/>
    <x v="12"/>
    <s v="107097"/>
    <s v="Family Room"/>
    <n v="3.7892292715758618E-4"/>
  </r>
  <r>
    <x v="9"/>
    <s v="Incandescent"/>
    <m/>
    <s v="Globe"/>
    <n v="3"/>
    <n v="60"/>
    <x v="12"/>
    <s v="107097"/>
    <s v="Family Room"/>
    <n v="3.7892292715758618E-4"/>
  </r>
  <r>
    <x v="0"/>
    <s v="Incandescent"/>
    <m/>
    <s v="Standard A Lamp"/>
    <n v="1"/>
    <n v="100"/>
    <x v="5"/>
    <s v="107098"/>
    <s v="Kitchen"/>
    <n v="3.7892292715758618E-4"/>
  </r>
  <r>
    <x v="0"/>
    <s v="Incandescent"/>
    <m/>
    <s v="Standard A Lamp"/>
    <n v="1"/>
    <n v="100"/>
    <x v="3"/>
    <s v="107099"/>
    <s v="Hall"/>
    <n v="3.7892292715758618E-4"/>
  </r>
  <r>
    <x v="8"/>
    <s v="Incandescent"/>
    <m/>
    <s v="Reflector"/>
    <n v="1"/>
    <n v="75"/>
    <x v="3"/>
    <s v="1070910"/>
    <s v="Hall"/>
    <n v="3.7892292715758618E-4"/>
  </r>
  <r>
    <x v="0"/>
    <s v="Incandescent"/>
    <m/>
    <s v="Standard A Lamp"/>
    <n v="1"/>
    <n v="100"/>
    <x v="5"/>
    <s v="1070911"/>
    <s v="Kitchen"/>
    <n v="3.7892292715758618E-4"/>
  </r>
  <r>
    <x v="9"/>
    <s v="Incandescent"/>
    <m/>
    <s v="Decorative"/>
    <n v="1"/>
    <n v="40"/>
    <x v="5"/>
    <s v="1070911"/>
    <s v="Kitchen"/>
    <n v="3.7892292715758618E-4"/>
  </r>
  <r>
    <x v="0"/>
    <s v="Incandescent"/>
    <m/>
    <s v="Standard A Lamp"/>
    <n v="1"/>
    <n v="60"/>
    <x v="6"/>
    <s v="1070912"/>
    <s v="Laundry Room"/>
    <n v="3.7892292715758618E-4"/>
  </r>
  <r>
    <x v="6"/>
    <s v="Compact Fluorescent"/>
    <m/>
    <s v="Twist"/>
    <n v="1"/>
    <n v="15"/>
    <x v="7"/>
    <s v="1070913"/>
    <s v="Living Room"/>
    <n v="3.7892292715758618E-4"/>
  </r>
  <r>
    <x v="1"/>
    <s v="Incandescent"/>
    <m/>
    <s v="Standard A Lamp"/>
    <n v="1"/>
    <n v="40"/>
    <x v="2"/>
    <s v="1070914"/>
    <s v="Bathroom"/>
    <n v="3.7892292715758618E-4"/>
  </r>
  <r>
    <x v="6"/>
    <s v="Incandescent"/>
    <m/>
    <s v="Globe"/>
    <n v="3"/>
    <n v="25"/>
    <x v="2"/>
    <s v="1070914"/>
    <s v="Bathroom"/>
    <n v="3.7892292715758618E-4"/>
  </r>
  <r>
    <x v="0"/>
    <s v="Incandescent"/>
    <m/>
    <s v="Mini base"/>
    <n v="4"/>
    <n v="25"/>
    <x v="2"/>
    <s v="1070914"/>
    <s v="Bathroom"/>
    <n v="3.7892292715758618E-4"/>
  </r>
  <r>
    <x v="8"/>
    <s v="Halogen"/>
    <m/>
    <s v="PAR"/>
    <n v="1"/>
    <n v="20"/>
    <x v="10"/>
    <s v="1070915"/>
    <s v="Master Bedroom"/>
    <n v="3.7892292715758618E-4"/>
  </r>
  <r>
    <x v="9"/>
    <s v="Incandescent"/>
    <m/>
    <s v="Standard A Lamp"/>
    <n v="5"/>
    <n v="40"/>
    <x v="10"/>
    <s v="1070915"/>
    <s v="Master Bedroom"/>
    <n v="3.7892292715758618E-4"/>
  </r>
  <r>
    <x v="4"/>
    <s v="Compact Fluorescent"/>
    <m/>
    <s v="Twist"/>
    <n v="1"/>
    <n v="15"/>
    <x v="10"/>
    <s v="1070915"/>
    <s v="Master Bedroom"/>
    <n v="3.7892292715758618E-4"/>
  </r>
  <r>
    <x v="6"/>
    <s v="Incandescent"/>
    <m/>
    <s v="Standard A Lamp"/>
    <n v="1"/>
    <n v="65"/>
    <x v="10"/>
    <s v="1070915"/>
    <s v="Master Bedroom"/>
    <n v="3.7892292715758618E-4"/>
  </r>
  <r>
    <x v="9"/>
    <s v="Compact Fluorescent"/>
    <m/>
    <s v="Twist"/>
    <n v="3"/>
    <n v="15"/>
    <x v="1"/>
    <s v="1070916"/>
    <s v="Dining Room"/>
    <n v="3.7892292715758618E-4"/>
  </r>
  <r>
    <x v="9"/>
    <s v="Incandescent"/>
    <m/>
    <s v="Standard A Lamp"/>
    <n v="2"/>
    <n v="60"/>
    <x v="8"/>
    <s v="1070917"/>
    <s v="Office"/>
    <n v="3.7892292715758618E-4"/>
  </r>
  <r>
    <x v="1"/>
    <s v="Compact Fluorescent"/>
    <m/>
    <s v="Twist"/>
    <n v="2"/>
    <n v="15"/>
    <x v="3"/>
    <s v="1070918"/>
    <s v="Hall"/>
    <n v="3.7892292715758618E-4"/>
  </r>
  <r>
    <x v="0"/>
    <s v="Incandescent"/>
    <m/>
    <s v="Standard A Lamp"/>
    <n v="1"/>
    <n v="60"/>
    <x v="3"/>
    <s v="1070918"/>
    <s v="Hall"/>
    <n v="3.7892292715758618E-4"/>
  </r>
  <r>
    <x v="0"/>
    <s v="Incandescent"/>
    <m/>
    <s v="Standard A Lamp"/>
    <n v="1"/>
    <n v="40"/>
    <x v="9"/>
    <s v="1070919"/>
    <s v="Other"/>
    <n v="3.7892292715758618E-4"/>
  </r>
  <r>
    <x v="1"/>
    <s v="Incandescent"/>
    <m/>
    <s v="Standard A Lamp"/>
    <n v="3"/>
    <n v="60"/>
    <x v="2"/>
    <s v="107101"/>
    <s v="Bathroom"/>
    <n v="1.7228743739525446E-3"/>
  </r>
  <r>
    <x v="6"/>
    <s v="Compact Fluorescent"/>
    <m/>
    <s v="Twist"/>
    <n v="2"/>
    <n v="13"/>
    <x v="9"/>
    <s v="107102"/>
    <s v="Other"/>
    <n v="1.7228743739525446E-3"/>
  </r>
  <r>
    <x v="1"/>
    <s v="Incandescent"/>
    <m/>
    <s v="Mini base"/>
    <n v="1"/>
    <n v="35"/>
    <x v="9"/>
    <s v="107102"/>
    <s v="Other"/>
    <n v="1.7228743739525446E-3"/>
  </r>
  <r>
    <x v="5"/>
    <s v="Incandescent"/>
    <m/>
    <s v="Decorative"/>
    <n v="3"/>
    <n v="25"/>
    <x v="9"/>
    <s v="107102"/>
    <s v="Other"/>
    <n v="1.7228743739525446E-3"/>
  </r>
  <r>
    <x v="0"/>
    <s v="Incandescent"/>
    <m/>
    <s v="Standard A Lamp"/>
    <n v="2"/>
    <n v="60"/>
    <x v="9"/>
    <s v="107102"/>
    <s v="Other"/>
    <n v="1.7228743739525446E-3"/>
  </r>
  <r>
    <x v="9"/>
    <s v="Incandescent"/>
    <m/>
    <s v="Decorative"/>
    <n v="5"/>
    <n v="40"/>
    <x v="12"/>
    <s v="107103"/>
    <s v="Family Room"/>
    <n v="1.7228743739525446E-3"/>
  </r>
  <r>
    <x v="0"/>
    <s v="Incandescent"/>
    <m/>
    <s v="Standard A Lamp"/>
    <n v="1"/>
    <n v="60"/>
    <x v="11"/>
    <s v="107104"/>
    <s v="Garage"/>
    <n v="1.7228743739525446E-3"/>
  </r>
  <r>
    <x v="7"/>
    <s v="Incandescent"/>
    <m/>
    <s v="Standard A Lamp"/>
    <n v="1"/>
    <n v="40"/>
    <x v="11"/>
    <s v="107104"/>
    <s v="Garage"/>
    <n v="1.7228743739525446E-3"/>
  </r>
  <r>
    <x v="0"/>
    <s v="Incandescent"/>
    <m/>
    <s v="Decorative"/>
    <n v="5"/>
    <n v="60"/>
    <x v="0"/>
    <s v="107105"/>
    <s v="Bedroom"/>
    <n v="1.7228743739525446E-3"/>
  </r>
  <r>
    <x v="0"/>
    <s v="Incandescent"/>
    <m/>
    <s v="Decorative"/>
    <n v="3"/>
    <n v="40"/>
    <x v="3"/>
    <s v="107106"/>
    <s v="Hall"/>
    <n v="1.7228743739525446E-3"/>
  </r>
  <r>
    <x v="0"/>
    <s v="Incandescent"/>
    <m/>
    <s v="Standard A Lamp"/>
    <n v="1"/>
    <n v="40"/>
    <x v="5"/>
    <s v="107107"/>
    <s v="Kitchen"/>
    <n v="1.7228743739525446E-3"/>
  </r>
  <r>
    <x v="6"/>
    <s v="Incandescent"/>
    <m/>
    <s v="Standard A Lamp"/>
    <n v="1"/>
    <n v="60"/>
    <x v="7"/>
    <s v="107108"/>
    <s v="Living Room"/>
    <n v="1.7228743739525446E-3"/>
  </r>
  <r>
    <x v="6"/>
    <s v="Incandescent"/>
    <m/>
    <s v="Standard A Lamp"/>
    <n v="1"/>
    <n v="100"/>
    <x v="7"/>
    <s v="107108"/>
    <s v="Living Room"/>
    <n v="1.7228743739525446E-3"/>
  </r>
  <r>
    <x v="1"/>
    <s v="Incandescent"/>
    <m/>
    <s v="Standard A Lamp"/>
    <n v="3"/>
    <n v="60"/>
    <x v="2"/>
    <s v="107109"/>
    <s v="Bathroom"/>
    <n v="1.7228743739525446E-3"/>
  </r>
  <r>
    <x v="8"/>
    <s v="Incandescent"/>
    <m/>
    <s v="Reflector"/>
    <n v="1"/>
    <n v="65"/>
    <x v="2"/>
    <s v="107109"/>
    <s v="Bathroom"/>
    <n v="1.7228743739525446E-3"/>
  </r>
  <r>
    <x v="8"/>
    <s v="Incandescent"/>
    <m/>
    <s v="Reflector"/>
    <n v="1"/>
    <n v="65"/>
    <x v="10"/>
    <s v="1071010"/>
    <s v="Master Bedroom"/>
    <n v="1.7228743739525446E-3"/>
  </r>
  <r>
    <x v="6"/>
    <s v="Compact Fluorescent"/>
    <m/>
    <s v="Twist"/>
    <n v="1"/>
    <n v="13"/>
    <x v="10"/>
    <s v="1071010"/>
    <s v="Master Bedroom"/>
    <n v="1.7228743739525446E-3"/>
  </r>
  <r>
    <x v="9"/>
    <s v="Incandescent"/>
    <m/>
    <s v="Decorative"/>
    <n v="5"/>
    <n v="40"/>
    <x v="8"/>
    <s v="1071011"/>
    <s v="Office"/>
    <n v="1.7228743739525446E-3"/>
  </r>
  <r>
    <x v="6"/>
    <s v="Incandescent"/>
    <m/>
    <s v="Standard A Lamp"/>
    <n v="1"/>
    <n v="40"/>
    <x v="8"/>
    <s v="1071011"/>
    <s v="Office"/>
    <n v="1.7228743739525446E-3"/>
  </r>
  <r>
    <x v="0"/>
    <s v="Incandescent"/>
    <m/>
    <s v="Standard A Lamp"/>
    <n v="2"/>
    <n v="60"/>
    <x v="8"/>
    <s v="1071012"/>
    <s v="Office"/>
    <n v="1.7228743739525446E-3"/>
  </r>
  <r>
    <x v="6"/>
    <s v="Compact Fluorescent"/>
    <m/>
    <s v="Twist"/>
    <n v="1"/>
    <n v="23"/>
    <x v="8"/>
    <s v="1071012"/>
    <s v="Office"/>
    <n v="1.7228743739525446E-3"/>
  </r>
  <r>
    <x v="0"/>
    <s v="Incandescent"/>
    <m/>
    <s v="Standard A Lamp"/>
    <n v="2"/>
    <n v="60"/>
    <x v="0"/>
    <s v="1071013"/>
    <s v="Bedroom"/>
    <n v="1.7228743739525446E-3"/>
  </r>
  <r>
    <x v="1"/>
    <s v="Incandescent"/>
    <m/>
    <s v="Standard A Lamp"/>
    <n v="3"/>
    <n v="40"/>
    <x v="2"/>
    <s v="107131"/>
    <s v="Bathroom"/>
    <n v="1.7228743739525446E-3"/>
  </r>
  <r>
    <x v="0"/>
    <s v="Incandescent"/>
    <m/>
    <s v="Heat Lamp"/>
    <n v="1"/>
    <n v="250"/>
    <x v="2"/>
    <s v="107131"/>
    <s v="Bathroom"/>
    <n v="1.7228743739525446E-3"/>
  </r>
  <r>
    <x v="0"/>
    <s v="Incandescent"/>
    <m/>
    <s v="Standard A Lamp"/>
    <n v="1"/>
    <n v="40"/>
    <x v="2"/>
    <s v="107131"/>
    <s v="Bathroom"/>
    <n v="1.7228743739525446E-3"/>
  </r>
  <r>
    <x v="1"/>
    <s v="Incandescent"/>
    <m/>
    <s v="Globe"/>
    <n v="4"/>
    <n v="40"/>
    <x v="2"/>
    <s v="107131"/>
    <s v="Bathroom"/>
    <n v="1.7228743739525446E-3"/>
  </r>
  <r>
    <x v="8"/>
    <s v="Halogen"/>
    <m/>
    <s v="PAR"/>
    <n v="1"/>
    <n v="75"/>
    <x v="1"/>
    <s v="107132"/>
    <s v="Dining Room"/>
    <n v="1.7228743739525446E-3"/>
  </r>
  <r>
    <x v="9"/>
    <s v="Incandescent"/>
    <m/>
    <s v="Standard A Lamp"/>
    <n v="3"/>
    <n v="100"/>
    <x v="1"/>
    <s v="107132"/>
    <s v="Dining Room"/>
    <n v="1.7228743739525446E-3"/>
  </r>
  <r>
    <x v="1"/>
    <s v="Incandescent"/>
    <m/>
    <s v="Standard A Lamp"/>
    <n v="3"/>
    <n v="25"/>
    <x v="2"/>
    <s v="107133"/>
    <s v="Bathroom"/>
    <n v="1.7228743739525446E-3"/>
  </r>
  <r>
    <x v="9"/>
    <s v="Incandescent"/>
    <m/>
    <s v="Decorative"/>
    <n v="12"/>
    <n v="60"/>
    <x v="9"/>
    <s v="107134"/>
    <s v="Other"/>
    <n v="1.7228743739525446E-3"/>
  </r>
  <r>
    <x v="8"/>
    <s v="Halogen"/>
    <m/>
    <s v="PAR"/>
    <n v="1"/>
    <n v="75"/>
    <x v="12"/>
    <s v="107135"/>
    <s v="Family Room"/>
    <n v="1.7228743739525446E-3"/>
  </r>
  <r>
    <x v="6"/>
    <s v="Incandescent"/>
    <m/>
    <s v="3-Way Incandescent"/>
    <n v="1"/>
    <n v="150"/>
    <x v="12"/>
    <s v="107135"/>
    <s v="Family Room"/>
    <n v="1.7228743739525446E-3"/>
  </r>
  <r>
    <x v="6"/>
    <s v="Incandescent"/>
    <m/>
    <s v="Other"/>
    <n v="1"/>
    <n v="250"/>
    <x v="12"/>
    <s v="107135"/>
    <s v="Family Room"/>
    <n v="1.7228743739525446E-3"/>
  </r>
  <r>
    <x v="0"/>
    <s v="Incandescent"/>
    <m/>
    <s v="Standard A Lamp"/>
    <n v="1"/>
    <n v="60"/>
    <x v="11"/>
    <s v="107136"/>
    <s v="Garage"/>
    <n v="1.7228743739525446E-3"/>
  </r>
  <r>
    <x v="0"/>
    <s v="Linear Fluorescent"/>
    <n v="48"/>
    <s v="T-12"/>
    <n v="2"/>
    <n v="25"/>
    <x v="11"/>
    <s v="107136"/>
    <s v="Garage"/>
    <n v="1.7228743739525446E-3"/>
  </r>
  <r>
    <x v="7"/>
    <s v="Incandescent"/>
    <m/>
    <s v="Standard A Lamp"/>
    <n v="2"/>
    <n v="60"/>
    <x v="11"/>
    <s v="107136"/>
    <s v="Garage"/>
    <n v="1.7228743739525446E-3"/>
  </r>
  <r>
    <x v="8"/>
    <s v="Halogen"/>
    <m/>
    <s v="PAR"/>
    <n v="1"/>
    <n v="75"/>
    <x v="3"/>
    <s v="107137"/>
    <s v="Hall"/>
    <n v="1.7228743739525446E-3"/>
  </r>
  <r>
    <x v="8"/>
    <s v="Halogen"/>
    <m/>
    <s v="PAR"/>
    <n v="1"/>
    <n v="75"/>
    <x v="5"/>
    <s v="107138"/>
    <s v="Kitchen"/>
    <n v="1.7228743739525446E-3"/>
  </r>
  <r>
    <x v="9"/>
    <s v="Incandescent"/>
    <m/>
    <s v="Standard A Lamp"/>
    <n v="3"/>
    <n v="60"/>
    <x v="5"/>
    <s v="107138"/>
    <s v="Kitchen"/>
    <n v="1.7228743739525446E-3"/>
  </r>
  <r>
    <x v="1"/>
    <s v="Linear Fluorescent"/>
    <n v="24"/>
    <s v="T-8"/>
    <n v="1"/>
    <n v="40"/>
    <x v="5"/>
    <s v="107138"/>
    <s v="Kitchen"/>
    <n v="1.7228743739525446E-3"/>
  </r>
  <r>
    <x v="0"/>
    <s v="Linear Fluorescent"/>
    <n v="48"/>
    <s v="T-12"/>
    <n v="4"/>
    <n v="40"/>
    <x v="6"/>
    <s v="107139"/>
    <s v="Laundry Room"/>
    <n v="1.7228743739525446E-3"/>
  </r>
  <r>
    <x v="6"/>
    <s v="Incandescent"/>
    <m/>
    <s v="Other"/>
    <n v="1"/>
    <n v="60"/>
    <x v="7"/>
    <s v="1071310"/>
    <s v="Living Room"/>
    <n v="1.7228743739525446E-3"/>
  </r>
  <r>
    <x v="1"/>
    <s v="Incandescent"/>
    <m/>
    <s v="Decorative"/>
    <n v="2"/>
    <n v="60"/>
    <x v="7"/>
    <s v="1071310"/>
    <s v="Living Room"/>
    <n v="1.7228743739525446E-3"/>
  </r>
  <r>
    <x v="1"/>
    <s v="Incandescent"/>
    <m/>
    <s v="Standard A Lamp"/>
    <n v="3"/>
    <n v="40"/>
    <x v="2"/>
    <s v="1071311"/>
    <s v="Bathroom"/>
    <n v="1.7228743739525446E-3"/>
  </r>
  <r>
    <x v="0"/>
    <s v="Incandescent"/>
    <m/>
    <s v="Heat Lamp"/>
    <n v="1"/>
    <n v="250"/>
    <x v="2"/>
    <s v="1071311"/>
    <s v="Bathroom"/>
    <n v="1.7228743739525446E-3"/>
  </r>
  <r>
    <x v="6"/>
    <s v="Incandescent"/>
    <m/>
    <s v="Standard A Lamp"/>
    <n v="1"/>
    <n v="100"/>
    <x v="10"/>
    <s v="1071312"/>
    <s v="Master Bedroom"/>
    <n v="1.7228743739525446E-3"/>
  </r>
  <r>
    <x v="1"/>
    <s v="Linear Fluorescent"/>
    <n v="48"/>
    <s v="T-12"/>
    <n v="2"/>
    <n v="40"/>
    <x v="4"/>
    <s v="1071313"/>
    <s v="Closet"/>
    <n v="1.7228743739525446E-3"/>
  </r>
  <r>
    <x v="6"/>
    <s v="Compact Fluorescent"/>
    <m/>
    <s v="Twist"/>
    <n v="1"/>
    <n v="26"/>
    <x v="8"/>
    <s v="1071314"/>
    <s v="Office"/>
    <n v="1.7228743739525446E-3"/>
  </r>
  <r>
    <x v="8"/>
    <s v="Halogen"/>
    <m/>
    <s v="PAR"/>
    <n v="1"/>
    <n v="75"/>
    <x v="0"/>
    <s v="1071315"/>
    <s v="Bedroom"/>
    <n v="1.7228743739525446E-3"/>
  </r>
  <r>
    <x v="6"/>
    <s v="Other"/>
    <m/>
    <s v="LED Interior"/>
    <n v="1"/>
    <n v="3"/>
    <x v="0"/>
    <s v="1071315"/>
    <s v="Bedroom"/>
    <n v="1.7228743739525446E-3"/>
  </r>
  <r>
    <x v="6"/>
    <s v="Compact Fluorescent"/>
    <m/>
    <s v="Twist"/>
    <n v="1"/>
    <n v="26"/>
    <x v="0"/>
    <s v="1071315"/>
    <s v="Bedroom"/>
    <n v="1.7228743739525446E-3"/>
  </r>
  <r>
    <x v="1"/>
    <s v="Incandescent"/>
    <m/>
    <s v="Globe"/>
    <n v="4"/>
    <n v="40"/>
    <x v="2"/>
    <s v="1071316"/>
    <s v="Bathroom"/>
    <n v="1.7228743739525446E-3"/>
  </r>
  <r>
    <x v="0"/>
    <s v="Incandescent"/>
    <m/>
    <s v="Heat Lamp"/>
    <n v="1"/>
    <n v="250"/>
    <x v="2"/>
    <s v="1071316"/>
    <s v="Bathroom"/>
    <n v="1.7228743739525446E-3"/>
  </r>
  <r>
    <x v="0"/>
    <s v="Compact Fluorescent"/>
    <m/>
    <s v="Twist"/>
    <n v="1"/>
    <n v="26"/>
    <x v="2"/>
    <s v="1071316"/>
    <s v="Bathroom"/>
    <n v="1.7228743739525446E-3"/>
  </r>
  <r>
    <x v="8"/>
    <s v="Halogen"/>
    <m/>
    <s v="PAR"/>
    <n v="1"/>
    <n v="75"/>
    <x v="8"/>
    <s v="1071317"/>
    <s v="Office"/>
    <n v="1.7228743739525446E-3"/>
  </r>
  <r>
    <x v="6"/>
    <s v="Compact Fluorescent"/>
    <m/>
    <s v="Twist"/>
    <n v="2"/>
    <n v="13"/>
    <x v="8"/>
    <s v="1071317"/>
    <s v="Office"/>
    <n v="1.7228743739525446E-3"/>
  </r>
  <r>
    <x v="1"/>
    <s v="Linear Fluorescent"/>
    <n v="24"/>
    <s v="T-12"/>
    <n v="2"/>
    <n v="20"/>
    <x v="4"/>
    <s v="1071318"/>
    <s v="Closet"/>
    <n v="1.7228743739525446E-3"/>
  </r>
  <r>
    <x v="8"/>
    <s v="Halogen"/>
    <m/>
    <s v="PAR"/>
    <n v="1"/>
    <n v="75"/>
    <x v="4"/>
    <s v="1071319"/>
    <s v="Closet"/>
    <n v="1.7228743739525446E-3"/>
  </r>
  <r>
    <x v="1"/>
    <s v="Incandescent"/>
    <m/>
    <s v="Globe"/>
    <n v="4"/>
    <n v="40"/>
    <x v="2"/>
    <s v="1071320"/>
    <s v="Bathroom"/>
    <n v="1.7228743739525446E-3"/>
  </r>
  <r>
    <x v="6"/>
    <s v="Compact Fluorescent"/>
    <m/>
    <s v="Twist"/>
    <n v="3"/>
    <n v="26"/>
    <x v="0"/>
    <s v="1071321"/>
    <s v="Bedroom"/>
    <n v="1.7228743739525446E-3"/>
  </r>
  <r>
    <x v="6"/>
    <s v="Incandescent"/>
    <m/>
    <s v="Standard A Lamp"/>
    <n v="1"/>
    <n v="60"/>
    <x v="0"/>
    <s v="1071321"/>
    <s v="Bedroom"/>
    <n v="1.7228743739525446E-3"/>
  </r>
  <r>
    <x v="8"/>
    <s v="Halogen"/>
    <m/>
    <s v="PAR"/>
    <n v="1"/>
    <n v="75"/>
    <x v="0"/>
    <s v="1071321"/>
    <s v="Bedroom"/>
    <n v="1.7228743739525446E-3"/>
  </r>
  <r>
    <x v="8"/>
    <s v="Halogen"/>
    <m/>
    <s v="PAR"/>
    <n v="1"/>
    <n v="75"/>
    <x v="3"/>
    <s v="1071322"/>
    <s v="Hall"/>
    <n v="1.7228743739525446E-3"/>
  </r>
  <r>
    <x v="8"/>
    <s v="Halogen"/>
    <m/>
    <s v="PAR"/>
    <n v="1"/>
    <n v="75"/>
    <x v="0"/>
    <s v="1071323"/>
    <s v="Bedroom"/>
    <n v="1.7228743739525446E-3"/>
  </r>
  <r>
    <x v="6"/>
    <s v="Incandescent"/>
    <m/>
    <s v="Standard A Lamp"/>
    <n v="5"/>
    <n v="40"/>
    <x v="0"/>
    <s v="1071323"/>
    <s v="Bedroom"/>
    <n v="1.7228743739525446E-3"/>
  </r>
  <r>
    <x v="6"/>
    <s v="Other"/>
    <m/>
    <s v="LED Interior"/>
    <n v="1"/>
    <n v="1"/>
    <x v="0"/>
    <s v="1071323"/>
    <s v="Bedroom"/>
    <n v="1.7228743739525446E-3"/>
  </r>
  <r>
    <x v="0"/>
    <s v="Linear Fluorescent"/>
    <n v="48"/>
    <s v="T-12"/>
    <n v="2"/>
    <n v="40"/>
    <x v="9"/>
    <s v="107151"/>
    <s v="Other"/>
    <n v="1.2317521265588242E-3"/>
  </r>
  <r>
    <x v="0"/>
    <s v="Compact Fluorescent"/>
    <m/>
    <s v="Twist"/>
    <n v="2"/>
    <n v="28"/>
    <x v="2"/>
    <s v="107152"/>
    <s v="Bathroom"/>
    <n v="1.2317521265588242E-3"/>
  </r>
  <r>
    <x v="1"/>
    <s v="Compact Fluorescent"/>
    <m/>
    <s v="Twist"/>
    <n v="1"/>
    <n v="22"/>
    <x v="2"/>
    <s v="107152"/>
    <s v="Bathroom"/>
    <n v="1.2317521265588242E-3"/>
  </r>
  <r>
    <x v="1"/>
    <s v="Compact Fluorescent"/>
    <m/>
    <s v="Twist"/>
    <n v="2"/>
    <n v="15"/>
    <x v="2"/>
    <s v="107153"/>
    <s v="Bathroom"/>
    <n v="1.2317521265588242E-3"/>
  </r>
  <r>
    <x v="0"/>
    <s v="Compact Fluorescent"/>
    <m/>
    <s v="Twist"/>
    <n v="1"/>
    <n v="15"/>
    <x v="2"/>
    <s v="107153"/>
    <s v="Bathroom"/>
    <n v="1.2317521265588242E-3"/>
  </r>
  <r>
    <x v="1"/>
    <s v="Incandescent"/>
    <m/>
    <s v="Standard A Lamp"/>
    <n v="1"/>
    <n v="40"/>
    <x v="0"/>
    <s v="107154"/>
    <s v="Bedroom"/>
    <n v="1.2317521265588242E-3"/>
  </r>
  <r>
    <x v="0"/>
    <s v="Compact Fluorescent"/>
    <m/>
    <s v="Twist"/>
    <n v="2"/>
    <n v="15"/>
    <x v="0"/>
    <s v="107154"/>
    <s v="Bedroom"/>
    <n v="1.2317521265588242E-3"/>
  </r>
  <r>
    <x v="0"/>
    <s v="Compact Fluorescent"/>
    <m/>
    <s v="Twist"/>
    <n v="2"/>
    <n v="15"/>
    <x v="0"/>
    <s v="107155"/>
    <s v="Bedroom"/>
    <n v="1.2317521265588242E-3"/>
  </r>
  <r>
    <x v="6"/>
    <s v="Compact Fluorescent"/>
    <m/>
    <s v="Twist"/>
    <n v="1"/>
    <n v="15"/>
    <x v="0"/>
    <s v="107155"/>
    <s v="Bedroom"/>
    <n v="1.2317521265588242E-3"/>
  </r>
  <r>
    <x v="4"/>
    <s v="Halogen"/>
    <m/>
    <s v="Quartz Tube"/>
    <n v="1"/>
    <n v="20"/>
    <x v="0"/>
    <s v="107155"/>
    <s v="Bedroom"/>
    <n v="1.2317521265588242E-3"/>
  </r>
  <r>
    <x v="0"/>
    <s v="Compact Fluorescent"/>
    <m/>
    <s v="Twist"/>
    <n v="2"/>
    <n v="15"/>
    <x v="0"/>
    <s v="107156"/>
    <s v="Bedroom"/>
    <n v="1.2317521265588242E-3"/>
  </r>
  <r>
    <x v="4"/>
    <s v="Compact Fluorescent"/>
    <m/>
    <s v="Twist"/>
    <n v="2"/>
    <n v="15"/>
    <x v="0"/>
    <s v="107156"/>
    <s v="Bedroom"/>
    <n v="1.2317521265588242E-3"/>
  </r>
  <r>
    <x v="0"/>
    <s v="Compact Fluorescent"/>
    <m/>
    <s v="Twist"/>
    <n v="1"/>
    <n v="15"/>
    <x v="0"/>
    <s v="107157"/>
    <s v="Bedroom"/>
    <n v="1.2317521265588242E-3"/>
  </r>
  <r>
    <x v="4"/>
    <s v="Compact Fluorescent"/>
    <m/>
    <s v="Twist"/>
    <n v="1"/>
    <n v="15"/>
    <x v="0"/>
    <s v="107157"/>
    <s v="Bedroom"/>
    <n v="1.2317521265588242E-3"/>
  </r>
  <r>
    <x v="0"/>
    <s v="Compact Fluorescent"/>
    <m/>
    <s v="Twist"/>
    <n v="1"/>
    <n v="15"/>
    <x v="3"/>
    <s v="107158"/>
    <s v="Hall"/>
    <n v="1.2317521265588242E-3"/>
  </r>
  <r>
    <x v="4"/>
    <s v="Compact Fluorescent"/>
    <m/>
    <s v="Twist"/>
    <n v="1"/>
    <n v="15"/>
    <x v="3"/>
    <s v="107158"/>
    <s v="Hall"/>
    <n v="1.2317521265588242E-3"/>
  </r>
  <r>
    <x v="5"/>
    <s v="Compact Fluorescent"/>
    <m/>
    <s v="Twist"/>
    <n v="2"/>
    <n v="15"/>
    <x v="5"/>
    <s v="107159"/>
    <s v="Kitchen"/>
    <n v="1.2317521265588242E-3"/>
  </r>
  <r>
    <x v="9"/>
    <s v="Incandescent"/>
    <m/>
    <s v="Decorative"/>
    <n v="5"/>
    <n v="40"/>
    <x v="5"/>
    <s v="107159"/>
    <s v="Kitchen"/>
    <n v="1.2317521265588242E-3"/>
  </r>
  <r>
    <x v="8"/>
    <s v="Compact Fluorescent"/>
    <m/>
    <s v="Reflector"/>
    <n v="1"/>
    <n v="15"/>
    <x v="5"/>
    <s v="107159"/>
    <s v="Kitchen"/>
    <n v="1.2317521265588242E-3"/>
  </r>
  <r>
    <x v="9"/>
    <s v="Incandescent"/>
    <m/>
    <s v="Standard A Lamp"/>
    <n v="1"/>
    <n v="60"/>
    <x v="5"/>
    <s v="107159"/>
    <s v="Kitchen"/>
    <n v="1.2317521265588242E-3"/>
  </r>
  <r>
    <x v="0"/>
    <s v="Halogen"/>
    <m/>
    <s v="PAR"/>
    <n v="1"/>
    <n v="20"/>
    <x v="5"/>
    <s v="107159"/>
    <s v="Kitchen"/>
    <n v="1.2317521265588242E-3"/>
  </r>
  <r>
    <x v="0"/>
    <s v="Compact Fluorescent"/>
    <m/>
    <s v="Twist"/>
    <n v="2"/>
    <n v="22"/>
    <x v="6"/>
    <s v="1071510"/>
    <s v="Laundry Room"/>
    <n v="1.2317521265588242E-3"/>
  </r>
  <r>
    <x v="4"/>
    <s v="Compact Fluorescent"/>
    <m/>
    <s v="Twist"/>
    <n v="1"/>
    <n v="22"/>
    <x v="7"/>
    <s v="1071511"/>
    <s v="Living Room"/>
    <n v="1.2317521265588242E-3"/>
  </r>
  <r>
    <x v="0"/>
    <s v="Compact Fluorescent"/>
    <m/>
    <s v="Twist"/>
    <n v="1"/>
    <n v="15"/>
    <x v="7"/>
    <s v="1071511"/>
    <s v="Living Room"/>
    <n v="1.2317521265588242E-3"/>
  </r>
  <r>
    <x v="1"/>
    <s v="Halogen"/>
    <m/>
    <s v="PAR"/>
    <n v="3"/>
    <n v="20"/>
    <x v="7"/>
    <s v="1071511"/>
    <s v="Living Room"/>
    <n v="1.2317521265588242E-3"/>
  </r>
  <r>
    <x v="13"/>
    <s v="Other"/>
    <m/>
    <s v="LED Interior"/>
    <n v="1"/>
    <n v="1"/>
    <x v="7"/>
    <s v="1071511"/>
    <s v="Living Room"/>
    <n v="1.2317521265588242E-3"/>
  </r>
  <r>
    <x v="0"/>
    <s v="Compact Fluorescent"/>
    <m/>
    <s v="Twist"/>
    <n v="1"/>
    <n v="15"/>
    <x v="8"/>
    <s v="1071512"/>
    <s v="Office"/>
    <n v="1.2317521265588242E-3"/>
  </r>
  <r>
    <x v="0"/>
    <s v="Compact Fluorescent"/>
    <m/>
    <s v="Twist"/>
    <n v="1"/>
    <n v="23"/>
    <x v="9"/>
    <s v="107281"/>
    <s v="Other"/>
    <n v="4.9794914348107438E-4"/>
  </r>
  <r>
    <x v="0"/>
    <s v="Linear Fluorescent"/>
    <n v="48"/>
    <s v="T-12"/>
    <n v="2"/>
    <n v="40"/>
    <x v="9"/>
    <s v="107281"/>
    <s v="Other"/>
    <n v="4.9794914348107438E-4"/>
  </r>
  <r>
    <x v="15"/>
    <s v="Incandescent"/>
    <m/>
    <s v="Standard A Lamp"/>
    <n v="1"/>
    <n v="60"/>
    <x v="9"/>
    <s v="107281"/>
    <s v="Other"/>
    <n v="4.9794914348107438E-4"/>
  </r>
  <r>
    <x v="0"/>
    <s v="Compact Fluorescent"/>
    <m/>
    <s v="Twist"/>
    <n v="2"/>
    <n v="13"/>
    <x v="3"/>
    <s v="107282"/>
    <s v="Hall"/>
    <n v="4.9794914348107438E-4"/>
  </r>
  <r>
    <x v="0"/>
    <s v="Linear Fluorescent"/>
    <n v="96"/>
    <s v="T-12"/>
    <n v="1"/>
    <n v="72"/>
    <x v="9"/>
    <s v="107283"/>
    <s v="Other"/>
    <n v="4.9794914348107438E-4"/>
  </r>
  <r>
    <x v="8"/>
    <s v="Compact Fluorescent"/>
    <m/>
    <s v="Twist"/>
    <n v="1"/>
    <n v="13"/>
    <x v="2"/>
    <s v="107284"/>
    <s v="Bathroom"/>
    <n v="4.9794914348107438E-4"/>
  </r>
  <r>
    <x v="0"/>
    <s v="Compact Fluorescent"/>
    <m/>
    <s v="Straight Tube"/>
    <n v="2"/>
    <n v="23"/>
    <x v="2"/>
    <s v="107284"/>
    <s v="Bathroom"/>
    <n v="4.9794914348107438E-4"/>
  </r>
  <r>
    <x v="8"/>
    <s v="Compact Fluorescent"/>
    <m/>
    <s v="Twist"/>
    <n v="1"/>
    <n v="23"/>
    <x v="2"/>
    <s v="107285"/>
    <s v="Bathroom"/>
    <n v="4.9794914348107438E-4"/>
  </r>
  <r>
    <x v="0"/>
    <s v="Compact Fluorescent"/>
    <m/>
    <s v="Reflector"/>
    <n v="2"/>
    <n v="23"/>
    <x v="2"/>
    <s v="107285"/>
    <s v="Bathroom"/>
    <n v="4.9794914348107438E-4"/>
  </r>
  <r>
    <x v="0"/>
    <s v="Compact Fluorescent"/>
    <m/>
    <s v="Twist"/>
    <n v="2"/>
    <n v="13"/>
    <x v="0"/>
    <s v="107286"/>
    <s v="Bedroom"/>
    <n v="4.9794914348107438E-4"/>
  </r>
  <r>
    <x v="4"/>
    <s v="Compact Fluorescent"/>
    <m/>
    <s v="Twist"/>
    <n v="1"/>
    <n v="23"/>
    <x v="0"/>
    <s v="107286"/>
    <s v="Bedroom"/>
    <n v="4.9794914348107438E-4"/>
  </r>
  <r>
    <x v="0"/>
    <s v="Compact Fluorescent"/>
    <m/>
    <s v="Twist"/>
    <n v="1"/>
    <n v="13"/>
    <x v="4"/>
    <s v="107287"/>
    <s v="Closet"/>
    <n v="4.9794914348107438E-4"/>
  </r>
  <r>
    <x v="9"/>
    <s v="Incandescent"/>
    <m/>
    <s v="Decorative"/>
    <n v="5"/>
    <n v="40"/>
    <x v="1"/>
    <s v="107288"/>
    <s v="Dining Room"/>
    <n v="4.9794914348107438E-4"/>
  </r>
  <r>
    <x v="9"/>
    <s v="Incandescent"/>
    <m/>
    <s v="Decorative"/>
    <n v="8"/>
    <n v="40"/>
    <x v="12"/>
    <s v="107289"/>
    <s v="Family Room"/>
    <n v="4.9794914348107438E-4"/>
  </r>
  <r>
    <x v="0"/>
    <s v="Incandescent"/>
    <m/>
    <s v="Reflector"/>
    <n v="2"/>
    <n v="65"/>
    <x v="12"/>
    <s v="107289"/>
    <s v="Family Room"/>
    <n v="4.9794914348107438E-4"/>
  </r>
  <r>
    <x v="4"/>
    <s v="Compact Fluorescent"/>
    <m/>
    <s v="Twist"/>
    <n v="1"/>
    <n v="13"/>
    <x v="12"/>
    <s v="107289"/>
    <s v="Family Room"/>
    <n v="4.9794914348107438E-4"/>
  </r>
  <r>
    <x v="0"/>
    <s v="Linear Fluorescent"/>
    <n v="96"/>
    <s v="T-12"/>
    <n v="2"/>
    <n v="56"/>
    <x v="11"/>
    <s v="1072810"/>
    <s v="Garage"/>
    <n v="4.9794914348107438E-4"/>
  </r>
  <r>
    <x v="0"/>
    <s v="Compact Fluorescent"/>
    <m/>
    <s v="Twist"/>
    <n v="1"/>
    <n v="13"/>
    <x v="3"/>
    <s v="1072811"/>
    <s v="Hall"/>
    <n v="4.9794914348107438E-4"/>
  </r>
  <r>
    <x v="0"/>
    <s v="Compact Fluorescent"/>
    <m/>
    <s v="Twist"/>
    <n v="1"/>
    <n v="13"/>
    <x v="3"/>
    <s v="1072812"/>
    <s v="Hall"/>
    <n v="4.9794914348107438E-4"/>
  </r>
  <r>
    <x v="12"/>
    <s v="Compact Fluorescent"/>
    <m/>
    <s v="Twist"/>
    <n v="3"/>
    <n v="13"/>
    <x v="5"/>
    <s v="1072813"/>
    <s v="Kitchen"/>
    <n v="4.9794914348107438E-4"/>
  </r>
  <r>
    <x v="9"/>
    <s v="Incandescent"/>
    <m/>
    <s v="Decorative"/>
    <n v="1"/>
    <n v="60"/>
    <x v="5"/>
    <s v="1072813"/>
    <s v="Kitchen"/>
    <n v="4.9794914348107438E-4"/>
  </r>
  <r>
    <x v="0"/>
    <s v="Compact Fluorescent"/>
    <m/>
    <s v="Twist"/>
    <n v="1"/>
    <n v="27"/>
    <x v="6"/>
    <s v="1072814"/>
    <s v="Laundry Room"/>
    <n v="4.9794914348107438E-4"/>
  </r>
  <r>
    <x v="8"/>
    <s v="Compact Fluorescent"/>
    <m/>
    <s v="Twist"/>
    <n v="1"/>
    <n v="13"/>
    <x v="10"/>
    <s v="1072815"/>
    <s v="Master Bedroom"/>
    <n v="4.9794914348107438E-4"/>
  </r>
  <r>
    <x v="4"/>
    <s v="Compact Fluorescent"/>
    <m/>
    <s v="Twist"/>
    <n v="1"/>
    <n v="23"/>
    <x v="10"/>
    <s v="1072815"/>
    <s v="Master Bedroom"/>
    <n v="4.9794914348107438E-4"/>
  </r>
  <r>
    <x v="0"/>
    <s v="Compact Fluorescent"/>
    <m/>
    <s v="Twist"/>
    <n v="2"/>
    <n v="13"/>
    <x v="8"/>
    <s v="1072816"/>
    <s v="Office"/>
    <n v="4.9794914348107438E-4"/>
  </r>
  <r>
    <x v="1"/>
    <s v="Compact Fluorescent"/>
    <m/>
    <s v="Twist"/>
    <n v="1"/>
    <n v="13"/>
    <x v="8"/>
    <s v="1072816"/>
    <s v="Office"/>
    <n v="4.9794914348107438E-4"/>
  </r>
  <r>
    <x v="0"/>
    <s v="Linear Fluorescent"/>
    <n v="24"/>
    <s v="T-12"/>
    <n v="4"/>
    <n v="20"/>
    <x v="8"/>
    <s v="1072816"/>
    <s v="Office"/>
    <n v="4.9794914348107438E-4"/>
  </r>
  <r>
    <x v="0"/>
    <s v="Compact Fluorescent"/>
    <m/>
    <s v="Twist"/>
    <n v="2"/>
    <n v="27"/>
    <x v="9"/>
    <s v="1072817"/>
    <s v="Other"/>
    <n v="4.9794914348107438E-4"/>
  </r>
  <r>
    <x v="0"/>
    <s v="Compact Fluorescent"/>
    <m/>
    <s v="Twist"/>
    <n v="1"/>
    <n v="13"/>
    <x v="9"/>
    <s v="1072818"/>
    <s v="Other"/>
    <n v="4.9794914348107438E-4"/>
  </r>
  <r>
    <x v="15"/>
    <s v="Halogen"/>
    <m/>
    <s v="Quartz Tube"/>
    <n v="1"/>
    <n v="100"/>
    <x v="9"/>
    <s v="1072818"/>
    <s v="Other"/>
    <n v="4.9794914348107438E-4"/>
  </r>
  <r>
    <x v="4"/>
    <s v="Compact Fluorescent"/>
    <m/>
    <s v="Twist"/>
    <n v="1"/>
    <n v="15"/>
    <x v="8"/>
    <s v="107331"/>
    <s v="Office"/>
    <n v="3.7892292715758618E-4"/>
  </r>
  <r>
    <x v="0"/>
    <s v="Incandescent"/>
    <m/>
    <s v="Standard A Lamp"/>
    <n v="1"/>
    <n v="75"/>
    <x v="8"/>
    <s v="107331"/>
    <s v="Office"/>
    <n v="3.7892292715758618E-4"/>
  </r>
  <r>
    <x v="6"/>
    <s v="Compact Fluorescent"/>
    <m/>
    <s v="Twist"/>
    <n v="1"/>
    <n v="15"/>
    <x v="8"/>
    <s v="107331"/>
    <s v="Office"/>
    <n v="3.7892292715758618E-4"/>
  </r>
  <r>
    <x v="1"/>
    <s v="Halogen"/>
    <m/>
    <s v="Quartz Tube"/>
    <n v="4"/>
    <n v="75"/>
    <x v="2"/>
    <s v="107332"/>
    <s v="Bathroom"/>
    <n v="3.7892292715758618E-4"/>
  </r>
  <r>
    <x v="0"/>
    <s v="Incandescent"/>
    <m/>
    <s v="Standard A Lamp"/>
    <n v="1"/>
    <n v="60"/>
    <x v="10"/>
    <s v="107333"/>
    <s v="Master Bedroom"/>
    <n v="3.7892292715758618E-4"/>
  </r>
  <r>
    <x v="4"/>
    <s v="Incandescent"/>
    <m/>
    <s v="Standard A Lamp"/>
    <n v="1"/>
    <n v="60"/>
    <x v="10"/>
    <s v="107333"/>
    <s v="Master Bedroom"/>
    <n v="3.7892292715758618E-4"/>
  </r>
  <r>
    <x v="4"/>
    <s v="Compact Fluorescent"/>
    <m/>
    <s v="Twist"/>
    <n v="1"/>
    <n v="15"/>
    <x v="10"/>
    <s v="107333"/>
    <s v="Master Bedroom"/>
    <n v="3.7892292715758618E-4"/>
  </r>
  <r>
    <x v="1"/>
    <s v="Incandescent"/>
    <m/>
    <s v="Standard A Lamp"/>
    <n v="3"/>
    <n v="40"/>
    <x v="2"/>
    <s v="107334"/>
    <s v="Bathroom"/>
    <n v="3.7892292715758618E-4"/>
  </r>
  <r>
    <x v="8"/>
    <s v="Incandescent"/>
    <m/>
    <s v="Reflector"/>
    <n v="1"/>
    <n v="65"/>
    <x v="2"/>
    <s v="107334"/>
    <s v="Bathroom"/>
    <n v="3.7892292715758618E-4"/>
  </r>
  <r>
    <x v="8"/>
    <s v="Incandescent"/>
    <m/>
    <s v="Reflector"/>
    <n v="1"/>
    <n v="65"/>
    <x v="0"/>
    <s v="107335"/>
    <s v="Bedroom"/>
    <n v="3.7892292715758618E-4"/>
  </r>
  <r>
    <x v="4"/>
    <s v="Incandescent"/>
    <m/>
    <s v="Standard A Lamp"/>
    <n v="1"/>
    <n v="60"/>
    <x v="0"/>
    <s v="107335"/>
    <s v="Bedroom"/>
    <n v="3.7892292715758618E-4"/>
  </r>
  <r>
    <x v="8"/>
    <s v="Incandescent"/>
    <m/>
    <s v="Reflector"/>
    <n v="1"/>
    <n v="65"/>
    <x v="3"/>
    <s v="107336"/>
    <s v="Hall"/>
    <n v="3.7892292715758618E-4"/>
  </r>
  <r>
    <x v="0"/>
    <s v="Incandescent"/>
    <m/>
    <s v="Standard A Lamp"/>
    <n v="1"/>
    <n v="75"/>
    <x v="6"/>
    <s v="107337"/>
    <s v="Laundry Room"/>
    <n v="3.7892292715758618E-4"/>
  </r>
  <r>
    <x v="0"/>
    <s v="Incandescent"/>
    <m/>
    <s v="Standard A Lamp"/>
    <n v="1"/>
    <n v="100"/>
    <x v="6"/>
    <s v="107337"/>
    <s v="Laundry Room"/>
    <n v="3.7892292715758618E-4"/>
  </r>
  <r>
    <x v="12"/>
    <s v="Halogen"/>
    <m/>
    <s v="MR"/>
    <n v="5"/>
    <n v="50"/>
    <x v="1"/>
    <s v="107338"/>
    <s v="Dining Room"/>
    <n v="3.7892292715758618E-4"/>
  </r>
  <r>
    <x v="4"/>
    <s v="Compact Fluorescent"/>
    <m/>
    <s v="Twist"/>
    <n v="1"/>
    <n v="15"/>
    <x v="1"/>
    <s v="107338"/>
    <s v="Dining Room"/>
    <n v="3.7892292715758618E-4"/>
  </r>
  <r>
    <x v="8"/>
    <s v="Incandescent"/>
    <m/>
    <s v="Reflector"/>
    <n v="1"/>
    <n v="65"/>
    <x v="12"/>
    <s v="107339"/>
    <s v="Family Room"/>
    <n v="3.7892292715758618E-4"/>
  </r>
  <r>
    <x v="0"/>
    <s v="Compact Fluorescent"/>
    <m/>
    <s v="Twist"/>
    <n v="1"/>
    <n v="22"/>
    <x v="3"/>
    <s v="1073310"/>
    <s v="Hall"/>
    <n v="3.7892292715758618E-4"/>
  </r>
  <r>
    <x v="0"/>
    <s v="Compact Fluorescent"/>
    <m/>
    <s v="Twist"/>
    <n v="1"/>
    <n v="15"/>
    <x v="5"/>
    <s v="1073311"/>
    <s v="Kitchen"/>
    <n v="3.7892292715758618E-4"/>
  </r>
  <r>
    <x v="1"/>
    <s v="Halogen"/>
    <m/>
    <s v="MR"/>
    <n v="3"/>
    <n v="30"/>
    <x v="5"/>
    <s v="1073311"/>
    <s v="Kitchen"/>
    <n v="3.7892292715758618E-4"/>
  </r>
  <r>
    <x v="6"/>
    <s v="Compact Fluorescent"/>
    <m/>
    <s v="Twist"/>
    <n v="1"/>
    <n v="15"/>
    <x v="7"/>
    <s v="1073312"/>
    <s v="Living Room"/>
    <n v="3.7892292715758618E-4"/>
  </r>
  <r>
    <x v="1"/>
    <s v="Compact Fluorescent"/>
    <m/>
    <s v="Twist"/>
    <n v="3"/>
    <n v="15"/>
    <x v="2"/>
    <s v="107381"/>
    <s v="Bathroom"/>
    <n v="2.9523995769978898E-4"/>
  </r>
  <r>
    <x v="0"/>
    <s v="Compact Fluorescent"/>
    <m/>
    <s v="Twist"/>
    <n v="1"/>
    <n v="15"/>
    <x v="2"/>
    <s v="107381"/>
    <s v="Bathroom"/>
    <n v="2.9523995769978898E-4"/>
  </r>
  <r>
    <x v="0"/>
    <s v="Incandescent"/>
    <m/>
    <s v="Standard A Lamp"/>
    <n v="2"/>
    <n v="75"/>
    <x v="0"/>
    <s v="107382"/>
    <s v="Bedroom"/>
    <n v="2.9523995769978898E-4"/>
  </r>
  <r>
    <x v="4"/>
    <s v="Compact Fluorescent"/>
    <m/>
    <s v="Twist"/>
    <n v="1"/>
    <n v="15"/>
    <x v="0"/>
    <s v="107383"/>
    <s v="Bedroom"/>
    <n v="2.9523995769978898E-4"/>
  </r>
  <r>
    <x v="0"/>
    <s v="Incandescent"/>
    <m/>
    <s v="Standard A Lamp"/>
    <n v="2"/>
    <n v="60"/>
    <x v="0"/>
    <s v="107383"/>
    <s v="Bedroom"/>
    <n v="2.9523995769978898E-4"/>
  </r>
  <r>
    <x v="4"/>
    <s v="Compact Fluorescent"/>
    <m/>
    <s v="Twist"/>
    <n v="1"/>
    <n v="28"/>
    <x v="12"/>
    <s v="107384"/>
    <s v="Family Room"/>
    <n v="2.9523995769978898E-4"/>
  </r>
  <r>
    <x v="5"/>
    <s v="Compact Fluorescent"/>
    <m/>
    <s v="Twist"/>
    <n v="3"/>
    <n v="28"/>
    <x v="12"/>
    <s v="107384"/>
    <s v="Family Room"/>
    <n v="2.9523995769978898E-4"/>
  </r>
  <r>
    <x v="0"/>
    <s v="Incandescent"/>
    <m/>
    <s v="Standard A Lamp"/>
    <n v="2"/>
    <n v="75"/>
    <x v="5"/>
    <s v="107385"/>
    <s v="Kitchen"/>
    <n v="2.9523995769978898E-4"/>
  </r>
  <r>
    <x v="0"/>
    <s v="Compact Fluorescent"/>
    <m/>
    <s v="Twist"/>
    <n v="1"/>
    <n v="15"/>
    <x v="6"/>
    <s v="107386"/>
    <s v="Laundry Room"/>
    <n v="2.9523995769978898E-4"/>
  </r>
  <r>
    <x v="0"/>
    <s v="Incandescent"/>
    <m/>
    <s v="Standard A Lamp"/>
    <n v="1"/>
    <n v="75"/>
    <x v="6"/>
    <s v="107386"/>
    <s v="Laundry Room"/>
    <n v="2.9523995769978898E-4"/>
  </r>
  <r>
    <x v="4"/>
    <s v="Incandescent"/>
    <m/>
    <s v="Standard A Lamp"/>
    <n v="1"/>
    <n v="100"/>
    <x v="7"/>
    <s v="107387"/>
    <s v="Living Room"/>
    <n v="2.9523995769978898E-4"/>
  </r>
  <r>
    <x v="6"/>
    <s v="Halogen"/>
    <m/>
    <s v="Quartz Tube"/>
    <n v="1"/>
    <n v="100"/>
    <x v="7"/>
    <s v="107387"/>
    <s v="Living Room"/>
    <n v="2.9523995769978898E-4"/>
  </r>
  <r>
    <x v="6"/>
    <s v="Incandescent"/>
    <m/>
    <s v="Clear"/>
    <n v="1"/>
    <n v="75"/>
    <x v="7"/>
    <s v="107387"/>
    <s v="Living Room"/>
    <n v="2.9523995769978898E-4"/>
  </r>
  <r>
    <x v="0"/>
    <s v="Incandescent"/>
    <m/>
    <s v="Standard A Lamp"/>
    <n v="2"/>
    <n v="60"/>
    <x v="7"/>
    <s v="107387"/>
    <s v="Living Room"/>
    <n v="2.9523995769978898E-4"/>
  </r>
  <r>
    <x v="0"/>
    <s v="Compact Fluorescent"/>
    <m/>
    <s v="Twist"/>
    <n v="1"/>
    <n v="28"/>
    <x v="4"/>
    <s v="107411"/>
    <s v="Closet"/>
    <n v="3.7892292715758618E-4"/>
  </r>
  <r>
    <x v="4"/>
    <s v="Incandescent"/>
    <m/>
    <s v="Standard A Lamp"/>
    <n v="1"/>
    <n v="40"/>
    <x v="6"/>
    <s v="107412"/>
    <s v="Laundry Room"/>
    <n v="3.7892292715758618E-4"/>
  </r>
  <r>
    <x v="0"/>
    <s v="Incandescent"/>
    <m/>
    <s v="Standard A Lamp"/>
    <n v="1"/>
    <n v="60"/>
    <x v="3"/>
    <s v="107413"/>
    <s v="Hall"/>
    <n v="3.7892292715758618E-4"/>
  </r>
  <r>
    <x v="0"/>
    <s v="Incandescent"/>
    <m/>
    <s v="Standard A Lamp"/>
    <n v="1"/>
    <n v="100"/>
    <x v="11"/>
    <s v="107414"/>
    <s v="Garage"/>
    <n v="3.7892292715758618E-4"/>
  </r>
  <r>
    <x v="0"/>
    <s v="Incandescent"/>
    <m/>
    <s v="Standard A Lamp"/>
    <n v="2"/>
    <n v="60"/>
    <x v="5"/>
    <s v="107415"/>
    <s v="Kitchen"/>
    <n v="3.7892292715758618E-4"/>
  </r>
  <r>
    <x v="0"/>
    <s v="Incandescent"/>
    <m/>
    <s v="Standard A Lamp"/>
    <n v="2"/>
    <n v="25"/>
    <x v="1"/>
    <s v="107416"/>
    <s v="Dining Room"/>
    <n v="3.7892292715758618E-4"/>
  </r>
  <r>
    <x v="4"/>
    <s v="Incandescent"/>
    <m/>
    <s v="Standard A Lamp"/>
    <n v="1"/>
    <n v="25"/>
    <x v="1"/>
    <s v="107416"/>
    <s v="Dining Room"/>
    <n v="3.7892292715758618E-4"/>
  </r>
  <r>
    <x v="4"/>
    <s v="Halogen"/>
    <m/>
    <s v="MR"/>
    <n v="1"/>
    <n v="100"/>
    <x v="1"/>
    <s v="107416"/>
    <s v="Dining Room"/>
    <n v="3.7892292715758618E-4"/>
  </r>
  <r>
    <x v="0"/>
    <s v="Incandescent"/>
    <m/>
    <s v="Standard A Lamp"/>
    <n v="1"/>
    <n v="40"/>
    <x v="7"/>
    <s v="107417"/>
    <s v="Living Room"/>
    <n v="3.7892292715758618E-4"/>
  </r>
  <r>
    <x v="4"/>
    <s v="Incandescent"/>
    <m/>
    <s v="Standard A Lamp"/>
    <n v="1"/>
    <n v="40"/>
    <x v="7"/>
    <s v="107417"/>
    <s v="Living Room"/>
    <n v="3.7892292715758618E-4"/>
  </r>
  <r>
    <x v="4"/>
    <s v="Incandescent"/>
    <m/>
    <s v="Standard A Lamp"/>
    <n v="1"/>
    <n v="100"/>
    <x v="7"/>
    <s v="107417"/>
    <s v="Living Room"/>
    <n v="3.7892292715758618E-4"/>
  </r>
  <r>
    <x v="4"/>
    <s v="Incandescent"/>
    <m/>
    <s v="Reflector"/>
    <n v="1"/>
    <n v="60"/>
    <x v="7"/>
    <s v="107417"/>
    <s v="Living Room"/>
    <n v="3.7892292715758618E-4"/>
  </r>
  <r>
    <x v="6"/>
    <s v="Incandescent"/>
    <m/>
    <s v="Standard A Lamp"/>
    <n v="1"/>
    <n v="150"/>
    <x v="7"/>
    <s v="107417"/>
    <s v="Living Room"/>
    <n v="3.7892292715758618E-4"/>
  </r>
  <r>
    <x v="6"/>
    <s v="Halogen"/>
    <m/>
    <s v="MR"/>
    <n v="1"/>
    <n v="30"/>
    <x v="7"/>
    <s v="107417"/>
    <s v="Living Room"/>
    <n v="3.7892292715758618E-4"/>
  </r>
  <r>
    <x v="0"/>
    <s v="Incandescent"/>
    <m/>
    <s v="Standard A Lamp"/>
    <n v="2"/>
    <n v="60"/>
    <x v="8"/>
    <s v="107418"/>
    <s v="Office"/>
    <n v="3.7892292715758618E-4"/>
  </r>
  <r>
    <x v="4"/>
    <s v="Halogen"/>
    <m/>
    <s v="MR"/>
    <n v="1"/>
    <n v="30"/>
    <x v="8"/>
    <s v="107418"/>
    <s v="Office"/>
    <n v="3.7892292715758618E-4"/>
  </r>
  <r>
    <x v="0"/>
    <s v="Incandescent"/>
    <m/>
    <s v="Reflector"/>
    <n v="1"/>
    <n v="40"/>
    <x v="10"/>
    <s v="107419"/>
    <s v="Master Bedroom"/>
    <n v="3.7892292715758618E-4"/>
  </r>
  <r>
    <x v="4"/>
    <s v="Incandescent"/>
    <m/>
    <s v="Standard A Lamp"/>
    <n v="1"/>
    <n v="40"/>
    <x v="10"/>
    <s v="107419"/>
    <s v="Master Bedroom"/>
    <n v="3.7892292715758618E-4"/>
  </r>
  <r>
    <x v="4"/>
    <s v="Incandescent"/>
    <m/>
    <s v="Standard A Lamp"/>
    <n v="1"/>
    <n v="60"/>
    <x v="10"/>
    <s v="107419"/>
    <s v="Master Bedroom"/>
    <n v="3.7892292715758618E-4"/>
  </r>
  <r>
    <x v="13"/>
    <s v="Incandescent"/>
    <m/>
    <s v=""/>
    <n v="1"/>
    <n v="5"/>
    <x v="10"/>
    <s v="107419"/>
    <s v="Master Bedroom"/>
    <n v="3.7892292715758618E-4"/>
  </r>
  <r>
    <x v="0"/>
    <s v="Incandescent"/>
    <m/>
    <s v="Standard A Lamp"/>
    <n v="1"/>
    <n v="25"/>
    <x v="4"/>
    <s v="1074110"/>
    <s v="Closet"/>
    <n v="3.7892292715758618E-4"/>
  </r>
  <r>
    <x v="0"/>
    <s v="Compact Fluorescent"/>
    <m/>
    <s v="Twist"/>
    <n v="1"/>
    <n v="15"/>
    <x v="2"/>
    <s v="1074111"/>
    <s v="Bathroom"/>
    <n v="3.7892292715758618E-4"/>
  </r>
  <r>
    <x v="6"/>
    <s v="Incandescent"/>
    <m/>
    <s v="3-Way Incandescent"/>
    <n v="1"/>
    <n v="100"/>
    <x v="6"/>
    <s v="107521"/>
    <s v="Laundry Room"/>
    <n v="1.2317521265588242E-3"/>
  </r>
  <r>
    <x v="4"/>
    <s v="Incandescent"/>
    <m/>
    <s v="Standard A Lamp"/>
    <n v="1"/>
    <n v="40"/>
    <x v="6"/>
    <s v="107521"/>
    <s v="Laundry Room"/>
    <n v="1.2317521265588242E-3"/>
  </r>
  <r>
    <x v="4"/>
    <s v="Compact Fluorescent"/>
    <m/>
    <s v="Twist"/>
    <n v="1"/>
    <n v="15"/>
    <x v="6"/>
    <s v="107521"/>
    <s v="Laundry Room"/>
    <n v="1.2317521265588242E-3"/>
  </r>
  <r>
    <x v="0"/>
    <s v="Compact Fluorescent"/>
    <m/>
    <s v="Twist"/>
    <n v="2"/>
    <n v="15"/>
    <x v="0"/>
    <s v="107522"/>
    <s v="Bedroom"/>
    <n v="1.2317521265588242E-3"/>
  </r>
  <r>
    <x v="4"/>
    <s v="Incandescent"/>
    <m/>
    <s v="3-Way Incandescent"/>
    <n v="1"/>
    <n v="100"/>
    <x v="0"/>
    <s v="107522"/>
    <s v="Bedroom"/>
    <n v="1.2317521265588242E-3"/>
  </r>
  <r>
    <x v="1"/>
    <s v="Incandescent"/>
    <m/>
    <s v="Clear"/>
    <n v="2"/>
    <n v="60"/>
    <x v="2"/>
    <s v="107523"/>
    <s v="Bathroom"/>
    <n v="1.2317521265588242E-3"/>
  </r>
  <r>
    <x v="0"/>
    <s v="Incandescent"/>
    <m/>
    <s v="Standard A Lamp"/>
    <n v="1"/>
    <n v="40"/>
    <x v="2"/>
    <s v="107524"/>
    <s v="Bathroom"/>
    <n v="1.2317521265588242E-3"/>
  </r>
  <r>
    <x v="0"/>
    <s v="Compact Fluorescent"/>
    <m/>
    <s v="Twist"/>
    <n v="2"/>
    <n v="15"/>
    <x v="10"/>
    <s v="107525"/>
    <s v="Master Bedroom"/>
    <n v="1.2317521265588242E-3"/>
  </r>
  <r>
    <x v="12"/>
    <s v="Halogen"/>
    <m/>
    <s v="MR"/>
    <n v="3"/>
    <n v="50"/>
    <x v="10"/>
    <s v="107525"/>
    <s v="Master Bedroom"/>
    <n v="1.2317521265588242E-3"/>
  </r>
  <r>
    <x v="4"/>
    <s v="Incandescent"/>
    <m/>
    <s v="Standard A Lamp"/>
    <n v="3"/>
    <n v="60"/>
    <x v="10"/>
    <s v="107525"/>
    <s v="Master Bedroom"/>
    <n v="1.2317521265588242E-3"/>
  </r>
  <r>
    <x v="1"/>
    <s v="Incandescent"/>
    <m/>
    <s v="Globe"/>
    <n v="2"/>
    <n v="40"/>
    <x v="2"/>
    <s v="107526"/>
    <s v="Bathroom"/>
    <n v="1.2317521265588242E-3"/>
  </r>
  <r>
    <x v="0"/>
    <s v="Incandescent"/>
    <m/>
    <s v="Standard A Lamp"/>
    <n v="1"/>
    <n v="40"/>
    <x v="2"/>
    <s v="107526"/>
    <s v="Bathroom"/>
    <n v="1.2317521265588242E-3"/>
  </r>
  <r>
    <x v="0"/>
    <s v="Incandescent"/>
    <m/>
    <s v="Standard A Lamp"/>
    <n v="1"/>
    <n v="40"/>
    <x v="4"/>
    <s v="107527"/>
    <s v="Closet"/>
    <n v="1.2317521265588242E-3"/>
  </r>
  <r>
    <x v="1"/>
    <s v="Incandescent"/>
    <m/>
    <s v="Standard A Lamp"/>
    <n v="2"/>
    <n v="60"/>
    <x v="2"/>
    <s v="107528"/>
    <s v="Bathroom"/>
    <n v="1.2317521265588242E-3"/>
  </r>
  <r>
    <x v="0"/>
    <s v="Incandescent"/>
    <m/>
    <s v="Standard A Lamp"/>
    <n v="1"/>
    <n v="60"/>
    <x v="11"/>
    <s v="107529"/>
    <s v="Garage"/>
    <n v="1.2317521265588242E-3"/>
  </r>
  <r>
    <x v="7"/>
    <s v="Incandescent"/>
    <m/>
    <s v="Standard A Lamp"/>
    <n v="2"/>
    <n v="60"/>
    <x v="11"/>
    <s v="107529"/>
    <s v="Garage"/>
    <n v="1.2317521265588242E-3"/>
  </r>
  <r>
    <x v="0"/>
    <s v="Compact Fluorescent"/>
    <m/>
    <s v="A shape bulb"/>
    <n v="2"/>
    <n v="15"/>
    <x v="3"/>
    <s v="1075210"/>
    <s v="Hall"/>
    <n v="1.2317521265588242E-3"/>
  </r>
  <r>
    <x v="0"/>
    <s v="Incandescent"/>
    <m/>
    <s v="Standard A Lamp"/>
    <n v="2"/>
    <n v="60"/>
    <x v="3"/>
    <s v="1075210"/>
    <s v="Hall"/>
    <n v="1.2317521265588242E-3"/>
  </r>
  <r>
    <x v="12"/>
    <s v="Halogen"/>
    <m/>
    <s v="MR"/>
    <n v="5"/>
    <n v="50"/>
    <x v="8"/>
    <s v="1075211"/>
    <s v="Office"/>
    <n v="1.2317521265588242E-3"/>
  </r>
  <r>
    <x v="0"/>
    <s v="Incandescent"/>
    <m/>
    <s v="Standard A Lamp"/>
    <n v="5"/>
    <n v="60"/>
    <x v="1"/>
    <s v="1075212"/>
    <s v="Dining Room"/>
    <n v="1.2317521265588242E-3"/>
  </r>
  <r>
    <x v="8"/>
    <s v="Compact Fluorescent"/>
    <m/>
    <s v="Reflector"/>
    <n v="1"/>
    <n v="22"/>
    <x v="5"/>
    <s v="1075213"/>
    <s v="Kitchen"/>
    <n v="1.2317521265588242E-3"/>
  </r>
  <r>
    <x v="13"/>
    <s v="Linear Fluorescent"/>
    <n v="12"/>
    <s v="T-4"/>
    <n v="5"/>
    <n v="13"/>
    <x v="5"/>
    <s v="1075213"/>
    <s v="Kitchen"/>
    <n v="1.2317521265588242E-3"/>
  </r>
  <r>
    <x v="12"/>
    <s v="Halogen"/>
    <m/>
    <s v="MR"/>
    <n v="3"/>
    <n v="50"/>
    <x v="7"/>
    <s v="1075214"/>
    <s v="Living Room"/>
    <n v="1.2317521265588242E-3"/>
  </r>
  <r>
    <x v="0"/>
    <s v="Compact Fluorescent"/>
    <m/>
    <s v="A shape bulb"/>
    <n v="2"/>
    <n v="22"/>
    <x v="7"/>
    <s v="1075214"/>
    <s v="Living Room"/>
    <n v="1.2317521265588242E-3"/>
  </r>
  <r>
    <x v="0"/>
    <s v="Incandescent"/>
    <m/>
    <s v="Standard A Lamp"/>
    <n v="2"/>
    <n v="60"/>
    <x v="3"/>
    <s v="1075215"/>
    <s v="Hall"/>
    <n v="1.2317521265588242E-3"/>
  </r>
  <r>
    <x v="4"/>
    <s v="Incandescent"/>
    <m/>
    <s v="Standard A Lamp"/>
    <n v="1"/>
    <n v="60"/>
    <x v="0"/>
    <s v="1075216"/>
    <s v="Bedroom"/>
    <n v="1.2317521265588242E-3"/>
  </r>
  <r>
    <x v="0"/>
    <s v="Incandescent"/>
    <m/>
    <s v="Standard A Lamp"/>
    <n v="3"/>
    <n v="60"/>
    <x v="0"/>
    <s v="1075216"/>
    <s v="Bedroom"/>
    <n v="1.2317521265588242E-3"/>
  </r>
  <r>
    <x v="12"/>
    <s v="Halogen"/>
    <m/>
    <s v="MR"/>
    <n v="5"/>
    <n v="50"/>
    <x v="0"/>
    <s v="1075217"/>
    <s v="Bedroom"/>
    <n v="1.2317521265588242E-3"/>
  </r>
  <r>
    <x v="4"/>
    <s v="Compact Fluorescent"/>
    <m/>
    <s v="Twist"/>
    <n v="2"/>
    <n v="15"/>
    <x v="0"/>
    <s v="1075217"/>
    <s v="Bedroom"/>
    <n v="1.2317521265588242E-3"/>
  </r>
  <r>
    <x v="4"/>
    <s v="Incandescent"/>
    <m/>
    <s v="Standard A Lamp"/>
    <n v="1"/>
    <n v="60"/>
    <x v="0"/>
    <s v="1075217"/>
    <s v="Bedroom"/>
    <n v="1.2317521265588242E-3"/>
  </r>
  <r>
    <x v="4"/>
    <s v="Halogen"/>
    <m/>
    <s v="MR"/>
    <n v="1"/>
    <n v="50"/>
    <x v="0"/>
    <s v="1075217"/>
    <s v="Bedroom"/>
    <n v="1.2317521265588242E-3"/>
  </r>
  <r>
    <x v="1"/>
    <s v="Incandescent"/>
    <m/>
    <s v="Globe"/>
    <n v="6"/>
    <n v="40"/>
    <x v="2"/>
    <s v="107641"/>
    <s v="Bathroom"/>
    <n v="3.7892292715758618E-4"/>
  </r>
  <r>
    <x v="0"/>
    <s v="Incandescent"/>
    <m/>
    <s v="Heat Lamp"/>
    <n v="2"/>
    <n v="150"/>
    <x v="2"/>
    <s v="107641"/>
    <s v="Bathroom"/>
    <n v="3.7892292715758618E-4"/>
  </r>
  <r>
    <x v="1"/>
    <s v="Incandescent"/>
    <m/>
    <s v="Globe"/>
    <n v="6"/>
    <n v="40"/>
    <x v="2"/>
    <s v="107642"/>
    <s v="Bathroom"/>
    <n v="3.7892292715758618E-4"/>
  </r>
  <r>
    <x v="0"/>
    <s v="Incandescent"/>
    <m/>
    <s v="Standard A Lamp"/>
    <n v="3"/>
    <n v="60"/>
    <x v="0"/>
    <s v="107643"/>
    <s v="Bedroom"/>
    <n v="3.7892292715758618E-4"/>
  </r>
  <r>
    <x v="6"/>
    <s v="Incandescent"/>
    <m/>
    <s v="Standard A Lamp"/>
    <n v="2"/>
    <n v="75"/>
    <x v="0"/>
    <s v="107643"/>
    <s v="Bedroom"/>
    <n v="3.7892292715758618E-4"/>
  </r>
  <r>
    <x v="0"/>
    <s v="Incandescent"/>
    <m/>
    <s v="Standard A Lamp"/>
    <n v="3"/>
    <n v="60"/>
    <x v="0"/>
    <s v="107644"/>
    <s v="Bedroom"/>
    <n v="3.7892292715758618E-4"/>
  </r>
  <r>
    <x v="4"/>
    <s v="Incandescent"/>
    <m/>
    <s v="Standard A Lamp"/>
    <n v="1"/>
    <n v="60"/>
    <x v="0"/>
    <s v="107644"/>
    <s v="Bedroom"/>
    <n v="3.7892292715758618E-4"/>
  </r>
  <r>
    <x v="8"/>
    <s v="Halogen"/>
    <m/>
    <s v="PAR"/>
    <n v="1"/>
    <n v="50"/>
    <x v="12"/>
    <s v="107645"/>
    <s v="Family Room"/>
    <n v="3.7892292715758618E-4"/>
  </r>
  <r>
    <x v="0"/>
    <s v="Halogen"/>
    <m/>
    <s v="PAR"/>
    <n v="1"/>
    <n v="75"/>
    <x v="11"/>
    <s v="107646"/>
    <s v="Garage"/>
    <n v="3.7892292715758618E-4"/>
  </r>
  <r>
    <x v="0"/>
    <s v="Compact Fluorescent"/>
    <m/>
    <s v="Straight Tube"/>
    <n v="1"/>
    <n v="25"/>
    <x v="11"/>
    <s v="107646"/>
    <s v="Garage"/>
    <n v="3.7892292715758618E-4"/>
  </r>
  <r>
    <x v="0"/>
    <s v="Incandescent"/>
    <m/>
    <s v="Standard A Lamp"/>
    <n v="2"/>
    <n v="60"/>
    <x v="3"/>
    <s v="107647"/>
    <s v="Hall"/>
    <n v="3.7892292715758618E-4"/>
  </r>
  <r>
    <x v="9"/>
    <s v="Incandescent"/>
    <m/>
    <s v="Colored"/>
    <n v="1"/>
    <n v="40"/>
    <x v="5"/>
    <s v="107648"/>
    <s v="Kitchen"/>
    <n v="3.7892292715758618E-4"/>
  </r>
  <r>
    <x v="8"/>
    <s v="Halogen"/>
    <m/>
    <s v="PAR"/>
    <n v="1"/>
    <n v="50"/>
    <x v="5"/>
    <s v="107648"/>
    <s v="Kitchen"/>
    <n v="3.7892292715758618E-4"/>
  </r>
  <r>
    <x v="8"/>
    <s v="Halogen"/>
    <m/>
    <s v="PAR"/>
    <n v="1"/>
    <n v="40"/>
    <x v="5"/>
    <s v="107648"/>
    <s v="Kitchen"/>
    <n v="3.7892292715758618E-4"/>
  </r>
  <r>
    <x v="0"/>
    <s v="Incandescent"/>
    <m/>
    <s v="Standard A Lamp"/>
    <n v="2"/>
    <n v="60"/>
    <x v="6"/>
    <s v="107649"/>
    <s v="Laundry Room"/>
    <n v="3.7892292715758618E-4"/>
  </r>
  <r>
    <x v="4"/>
    <s v="Compact Fluorescent"/>
    <m/>
    <s v="Twist"/>
    <n v="1"/>
    <n v="20"/>
    <x v="7"/>
    <s v="1076410"/>
    <s v="Living Room"/>
    <n v="3.7892292715758618E-4"/>
  </r>
  <r>
    <x v="6"/>
    <s v="Incandescent"/>
    <m/>
    <s v="Standard A Lamp"/>
    <n v="2"/>
    <n v="75"/>
    <x v="7"/>
    <s v="1076410"/>
    <s v="Living Room"/>
    <n v="3.7892292715758618E-4"/>
  </r>
  <r>
    <x v="4"/>
    <s v="Incandescent"/>
    <m/>
    <s v="Standard A Lamp"/>
    <n v="1"/>
    <n v="75"/>
    <x v="7"/>
    <s v="1076410"/>
    <s v="Living Room"/>
    <n v="3.7892292715758618E-4"/>
  </r>
  <r>
    <x v="0"/>
    <s v="Incandescent"/>
    <m/>
    <s v="Standard A Lamp"/>
    <n v="2"/>
    <n v="60"/>
    <x v="10"/>
    <s v="1076411"/>
    <s v="Master Bedroom"/>
    <n v="3.7892292715758618E-4"/>
  </r>
  <r>
    <x v="4"/>
    <s v="Incandescent"/>
    <m/>
    <s v="Clear"/>
    <n v="1"/>
    <n v="40"/>
    <x v="10"/>
    <s v="1076411"/>
    <s v="Master Bedroom"/>
    <n v="3.7892292715758618E-4"/>
  </r>
  <r>
    <x v="0"/>
    <s v="Incandescent"/>
    <m/>
    <s v="Standard A Lamp"/>
    <n v="1"/>
    <n v="60"/>
    <x v="9"/>
    <s v="107861"/>
    <s v="Other"/>
    <n v="4.9794914348107438E-4"/>
  </r>
  <r>
    <x v="1"/>
    <s v="Incandescent"/>
    <m/>
    <s v="Standard A Lamp"/>
    <n v="3"/>
    <n v="75"/>
    <x v="2"/>
    <s v="107862"/>
    <s v="Bathroom"/>
    <n v="4.9794914348107438E-4"/>
  </r>
  <r>
    <x v="0"/>
    <s v="Compact Fluorescent"/>
    <m/>
    <s v="Twist"/>
    <n v="1"/>
    <n v="15"/>
    <x v="2"/>
    <s v="107862"/>
    <s v="Bathroom"/>
    <n v="4.9794914348107438E-4"/>
  </r>
  <r>
    <x v="9"/>
    <s v="Incandescent"/>
    <m/>
    <s v="Mini base"/>
    <n v="5"/>
    <n v="5"/>
    <x v="0"/>
    <s v="107863"/>
    <s v="Bedroom"/>
    <n v="4.9794914348107438E-4"/>
  </r>
  <r>
    <x v="9"/>
    <s v="Compact Fluorescent"/>
    <m/>
    <s v="Twist"/>
    <n v="1"/>
    <n v="15"/>
    <x v="0"/>
    <s v="107863"/>
    <s v="Bedroom"/>
    <n v="4.9794914348107438E-4"/>
  </r>
  <r>
    <x v="0"/>
    <s v="Linear Fluorescent"/>
    <n v="48"/>
    <s v="T-12"/>
    <n v="2"/>
    <n v="32"/>
    <x v="9"/>
    <s v="107864"/>
    <s v="Other"/>
    <n v="4.9794914348107438E-4"/>
  </r>
  <r>
    <x v="0"/>
    <s v="Incandescent"/>
    <m/>
    <s v="Standard A Lamp"/>
    <n v="1"/>
    <n v="60"/>
    <x v="9"/>
    <s v="107864"/>
    <s v="Other"/>
    <n v="4.9794914348107438E-4"/>
  </r>
  <r>
    <x v="0"/>
    <s v="Linear Fluorescent"/>
    <n v="48"/>
    <s v="T-12"/>
    <n v="2"/>
    <n v="32"/>
    <x v="4"/>
    <s v="107865"/>
    <s v="Closet"/>
    <n v="4.9794914348107438E-4"/>
  </r>
  <r>
    <x v="0"/>
    <s v="Incandescent"/>
    <m/>
    <s v="Standard A Lamp"/>
    <n v="2"/>
    <n v="60"/>
    <x v="8"/>
    <s v="107866"/>
    <s v="Office"/>
    <n v="4.9794914348107438E-4"/>
  </r>
  <r>
    <x v="4"/>
    <s v="Compact Fluorescent"/>
    <m/>
    <s v="Twist"/>
    <n v="1"/>
    <n v="15"/>
    <x v="8"/>
    <s v="107866"/>
    <s v="Office"/>
    <n v="4.9794914348107438E-4"/>
  </r>
  <r>
    <x v="9"/>
    <s v="Incandescent"/>
    <m/>
    <s v="Decorative"/>
    <n v="1"/>
    <n v="60"/>
    <x v="8"/>
    <s v="107866"/>
    <s v="Office"/>
    <n v="4.9794914348107438E-4"/>
  </r>
  <r>
    <x v="9"/>
    <s v="Incandescent"/>
    <m/>
    <s v="Standard A Lamp"/>
    <n v="3"/>
    <n v="60"/>
    <x v="1"/>
    <s v="107867"/>
    <s v="Dining Room"/>
    <n v="4.9794914348107438E-4"/>
  </r>
  <r>
    <x v="0"/>
    <s v="Incandescent"/>
    <m/>
    <s v="Standard A Lamp"/>
    <n v="2"/>
    <n v="60"/>
    <x v="3"/>
    <s v="107868"/>
    <s v="Hall"/>
    <n v="4.9794914348107438E-4"/>
  </r>
  <r>
    <x v="2"/>
    <s v="Linear Fluorescent"/>
    <n v="48"/>
    <s v="T-12"/>
    <n v="3"/>
    <n v="32"/>
    <x v="5"/>
    <s v="107869"/>
    <s v="Kitchen"/>
    <n v="4.9794914348107438E-4"/>
  </r>
  <r>
    <x v="4"/>
    <s v="Compact Fluorescent"/>
    <m/>
    <s v="Twist"/>
    <n v="1"/>
    <n v="15"/>
    <x v="7"/>
    <s v="1078610"/>
    <s v="Living Room"/>
    <n v="4.9794914348107438E-4"/>
  </r>
  <r>
    <x v="9"/>
    <s v="Incandescent"/>
    <m/>
    <s v="Standard A Lamp"/>
    <n v="3"/>
    <n v="60"/>
    <x v="7"/>
    <s v="1078610"/>
    <s v="Living Room"/>
    <n v="4.9794914348107438E-4"/>
  </r>
  <r>
    <x v="0"/>
    <s v="Compact Fluorescent"/>
    <m/>
    <s v="Twist"/>
    <n v="2"/>
    <n v="15"/>
    <x v="8"/>
    <s v="1078611"/>
    <s v="Office"/>
    <n v="4.9794914348107438E-4"/>
  </r>
  <r>
    <x v="0"/>
    <s v="Incandescent"/>
    <m/>
    <s v="Standard A Lamp"/>
    <n v="1"/>
    <n v="60"/>
    <x v="3"/>
    <s v="1078612"/>
    <s v="Hall"/>
    <n v="4.9794914348107438E-4"/>
  </r>
  <r>
    <x v="1"/>
    <s v="Incandescent"/>
    <m/>
    <s v="Standard A Lamp"/>
    <n v="3"/>
    <n v="75"/>
    <x v="2"/>
    <s v="107951"/>
    <s v="Bathroom"/>
    <n v="1.7228743739525446E-3"/>
  </r>
  <r>
    <x v="0"/>
    <s v="Incandescent"/>
    <m/>
    <s v="Standard A Lamp"/>
    <n v="3"/>
    <n v="60"/>
    <x v="1"/>
    <s v="107952"/>
    <s v="Dining Room"/>
    <n v="1.7228743739525446E-3"/>
  </r>
  <r>
    <x v="0"/>
    <s v="Linear Fluorescent"/>
    <n v="24"/>
    <s v="T-12"/>
    <n v="2"/>
    <n v="40"/>
    <x v="11"/>
    <s v="107953"/>
    <s v="Garage"/>
    <n v="1.7228743739525446E-3"/>
  </r>
  <r>
    <x v="12"/>
    <s v="Incandescent"/>
    <m/>
    <s v="Mini base"/>
    <n v="4"/>
    <n v="40"/>
    <x v="3"/>
    <s v="107954"/>
    <s v="Hall"/>
    <n v="1.7228743739525446E-3"/>
  </r>
  <r>
    <x v="8"/>
    <s v="Incandescent"/>
    <m/>
    <s v="Reflector"/>
    <n v="1"/>
    <n v="65"/>
    <x v="5"/>
    <s v="107955"/>
    <s v="Kitchen"/>
    <n v="1.7228743739525446E-3"/>
  </r>
  <r>
    <x v="8"/>
    <s v="Incandescent"/>
    <m/>
    <s v="Reflector"/>
    <n v="1"/>
    <n v="45"/>
    <x v="5"/>
    <s v="107955"/>
    <s v="Kitchen"/>
    <n v="1.7228743739525446E-3"/>
  </r>
  <r>
    <x v="14"/>
    <s v="Halogen"/>
    <m/>
    <s v="Quartz Tube"/>
    <n v="1"/>
    <n v="300"/>
    <x v="7"/>
    <s v="107956"/>
    <s v="Living Room"/>
    <n v="1.7228743739525446E-3"/>
  </r>
  <r>
    <x v="6"/>
    <s v="Incandescent"/>
    <m/>
    <s v="3-Way Incandescent"/>
    <n v="1"/>
    <n v="150"/>
    <x v="7"/>
    <s v="107956"/>
    <s v="Living Room"/>
    <n v="1.7228743739525446E-3"/>
  </r>
  <r>
    <x v="0"/>
    <s v="Incandescent"/>
    <m/>
    <s v="Standard A Lamp"/>
    <n v="2"/>
    <n v="60"/>
    <x v="10"/>
    <s v="107957"/>
    <s v="Master Bedroom"/>
    <n v="1.7228743739525446E-3"/>
  </r>
  <r>
    <x v="6"/>
    <s v="Incandescent"/>
    <m/>
    <s v="Standard A Lamp"/>
    <n v="1"/>
    <n v="60"/>
    <x v="10"/>
    <s v="107957"/>
    <s v="Master Bedroom"/>
    <n v="1.7228743739525446E-3"/>
  </r>
  <r>
    <x v="1"/>
    <s v="Incandescent"/>
    <m/>
    <s v="Standard A Lamp"/>
    <n v="4"/>
    <n v="60"/>
    <x v="10"/>
    <s v="107957"/>
    <s v="Master Bedroom"/>
    <n v="1.7228743739525446E-3"/>
  </r>
  <r>
    <x v="0"/>
    <s v="Incandescent"/>
    <m/>
    <s v="Standard A Lamp"/>
    <n v="1"/>
    <n v="60"/>
    <x v="8"/>
    <s v="107958"/>
    <s v="Office"/>
    <n v="1.7228743739525446E-3"/>
  </r>
  <r>
    <x v="6"/>
    <s v="Incandescent"/>
    <m/>
    <s v="Mini base"/>
    <n v="1"/>
    <n v="40"/>
    <x v="8"/>
    <s v="107958"/>
    <s v="Office"/>
    <n v="1.7228743739525446E-3"/>
  </r>
  <r>
    <x v="1"/>
    <s v="Incandescent"/>
    <m/>
    <s v="Globe"/>
    <n v="5"/>
    <n v="40"/>
    <x v="2"/>
    <s v="108011"/>
    <s v="Bathroom"/>
    <n v="1.2317521265588242E-3"/>
  </r>
  <r>
    <x v="2"/>
    <s v="Incandescent"/>
    <m/>
    <s v="Heat Lamp"/>
    <n v="1"/>
    <n v="250"/>
    <x v="2"/>
    <s v="108011"/>
    <s v="Bathroom"/>
    <n v="1.2317521265588242E-3"/>
  </r>
  <r>
    <x v="5"/>
    <s v="Compact Fluorescent"/>
    <m/>
    <s v="Twist"/>
    <n v="3"/>
    <n v="15"/>
    <x v="0"/>
    <s v="108012"/>
    <s v="Bedroom"/>
    <n v="1.2317521265588242E-3"/>
  </r>
  <r>
    <x v="5"/>
    <s v="Compact Fluorescent"/>
    <m/>
    <s v="Twist"/>
    <n v="3"/>
    <n v="15"/>
    <x v="0"/>
    <s v="108013"/>
    <s v="Bedroom"/>
    <n v="1.2317521265588242E-3"/>
  </r>
  <r>
    <x v="5"/>
    <s v="Compact Fluorescent"/>
    <m/>
    <s v="Twist"/>
    <n v="3"/>
    <n v="15"/>
    <x v="9"/>
    <s v="108014"/>
    <s v="Other"/>
    <n v="1.2317521265588242E-3"/>
  </r>
  <r>
    <x v="9"/>
    <s v="Compact Fluorescent"/>
    <m/>
    <s v="Twist"/>
    <n v="4"/>
    <n v="15"/>
    <x v="1"/>
    <s v="108015"/>
    <s v="Dining Room"/>
    <n v="1.2317521265588242E-3"/>
  </r>
  <r>
    <x v="9"/>
    <s v="Incandescent"/>
    <m/>
    <s v="Standard A Lamp"/>
    <n v="4"/>
    <n v="40"/>
    <x v="1"/>
    <s v="108016"/>
    <s v="Dining Room"/>
    <n v="1.2317521265588242E-3"/>
  </r>
  <r>
    <x v="0"/>
    <s v="Linear Fluorescent"/>
    <n v="48"/>
    <s v="T-12"/>
    <n v="2"/>
    <n v="40"/>
    <x v="11"/>
    <s v="108017"/>
    <s v="Garage"/>
    <n v="1.2317521265588242E-3"/>
  </r>
  <r>
    <x v="0"/>
    <s v="Incandescent"/>
    <m/>
    <s v="Standard A Lamp"/>
    <n v="1"/>
    <n v="60"/>
    <x v="11"/>
    <s v="108017"/>
    <s v="Garage"/>
    <n v="1.2317521265588242E-3"/>
  </r>
  <r>
    <x v="7"/>
    <s v="Incandescent"/>
    <m/>
    <s v="Standard A Lamp"/>
    <n v="1"/>
    <n v="60"/>
    <x v="11"/>
    <s v="108017"/>
    <s v="Garage"/>
    <n v="1.2317521265588242E-3"/>
  </r>
  <r>
    <x v="1"/>
    <s v="Compact Fluorescent"/>
    <m/>
    <s v="Twist"/>
    <n v="1"/>
    <n v="15"/>
    <x v="3"/>
    <s v="108018"/>
    <s v="Hall"/>
    <n v="1.2317521265588242E-3"/>
  </r>
  <r>
    <x v="0"/>
    <s v="Compact Fluorescent"/>
    <m/>
    <s v="Twist"/>
    <n v="1"/>
    <n v="15"/>
    <x v="3"/>
    <s v="108019"/>
    <s v="Hall"/>
    <n v="1.2317521265588242E-3"/>
  </r>
  <r>
    <x v="0"/>
    <s v="Incandescent"/>
    <m/>
    <s v="Standard A Lamp"/>
    <n v="1"/>
    <n v="60"/>
    <x v="5"/>
    <s v="1080110"/>
    <s v="Kitchen"/>
    <n v="1.2317521265588242E-3"/>
  </r>
  <r>
    <x v="8"/>
    <s v="Incandescent"/>
    <m/>
    <s v="Reflector"/>
    <n v="1"/>
    <n v="65"/>
    <x v="5"/>
    <s v="1080110"/>
    <s v="Kitchen"/>
    <n v="1.2317521265588242E-3"/>
  </r>
  <r>
    <x v="0"/>
    <s v="Compact Fluorescent"/>
    <m/>
    <s v="Twist"/>
    <n v="1"/>
    <n v="15"/>
    <x v="6"/>
    <s v="1080111"/>
    <s v="Laundry Room"/>
    <n v="1.2317521265588242E-3"/>
  </r>
  <r>
    <x v="5"/>
    <s v="Incandescent"/>
    <m/>
    <s v="Standard A Lamp"/>
    <n v="4"/>
    <n v="60"/>
    <x v="7"/>
    <s v="1080112"/>
    <s v="Living Room"/>
    <n v="1.2317521265588242E-3"/>
  </r>
  <r>
    <x v="1"/>
    <s v="Incandescent"/>
    <m/>
    <s v="Standard A Lamp"/>
    <n v="4"/>
    <n v="60"/>
    <x v="2"/>
    <s v="1080113"/>
    <s v="Bathroom"/>
    <n v="1.2317521265588242E-3"/>
  </r>
  <r>
    <x v="5"/>
    <s v="Compact Fluorescent"/>
    <m/>
    <s v="Twist"/>
    <n v="3"/>
    <n v="15"/>
    <x v="10"/>
    <s v="1080114"/>
    <s v="Master Bedroom"/>
    <n v="1.2317521265588242E-3"/>
  </r>
  <r>
    <x v="1"/>
    <s v="Compact Fluorescent"/>
    <m/>
    <s v="Twist"/>
    <n v="1"/>
    <n v="15"/>
    <x v="9"/>
    <s v="1080115"/>
    <s v="Other"/>
    <n v="1.2317521265588242E-3"/>
  </r>
  <r>
    <x v="1"/>
    <s v="Incandescent"/>
    <m/>
    <s v="Standard A Lamp"/>
    <n v="3"/>
    <n v="60"/>
    <x v="2"/>
    <s v="108071"/>
    <s v="Bathroom"/>
    <n v="3.7892292715758618E-4"/>
  </r>
  <r>
    <x v="8"/>
    <s v="Compact Fluorescent"/>
    <m/>
    <s v="Twist"/>
    <n v="1"/>
    <n v="22"/>
    <x v="2"/>
    <s v="108071"/>
    <s v="Bathroom"/>
    <n v="3.7892292715758618E-4"/>
  </r>
  <r>
    <x v="1"/>
    <s v="Compact Fluorescent"/>
    <m/>
    <s v="Twist"/>
    <n v="2"/>
    <n v="15"/>
    <x v="2"/>
    <s v="108072"/>
    <s v="Bathroom"/>
    <n v="3.7892292715758618E-4"/>
  </r>
  <r>
    <x v="8"/>
    <s v="Incandescent"/>
    <m/>
    <s v="Reflector"/>
    <n v="1"/>
    <n v="60"/>
    <x v="2"/>
    <s v="108072"/>
    <s v="Bathroom"/>
    <n v="3.7892292715758618E-4"/>
  </r>
  <r>
    <x v="8"/>
    <s v="Incandescent"/>
    <m/>
    <s v="Reflector"/>
    <n v="1"/>
    <n v="60"/>
    <x v="9"/>
    <s v="108073"/>
    <s v="Other"/>
    <n v="3.7892292715758618E-4"/>
  </r>
  <r>
    <x v="9"/>
    <s v="Incandescent"/>
    <m/>
    <s v="Clear"/>
    <n v="1"/>
    <n v="100"/>
    <x v="1"/>
    <s v="108074"/>
    <s v="Dining Room"/>
    <n v="3.7892292715758618E-4"/>
  </r>
  <r>
    <x v="8"/>
    <s v="Incandescent"/>
    <m/>
    <s v="Reflector"/>
    <n v="1"/>
    <n v="60"/>
    <x v="1"/>
    <s v="108074"/>
    <s v="Dining Room"/>
    <n v="3.7892292715758618E-4"/>
  </r>
  <r>
    <x v="4"/>
    <s v="Compact Fluorescent"/>
    <m/>
    <s v="Twist"/>
    <n v="1"/>
    <n v="15"/>
    <x v="1"/>
    <s v="108074"/>
    <s v="Dining Room"/>
    <n v="3.7892292715758618E-4"/>
  </r>
  <r>
    <x v="8"/>
    <s v="Incandescent"/>
    <m/>
    <s v="Standard A Lamp"/>
    <n v="1"/>
    <n v="100"/>
    <x v="9"/>
    <s v="108075"/>
    <s v="Other"/>
    <n v="3.7892292715758618E-4"/>
  </r>
  <r>
    <x v="8"/>
    <s v="Incandescent"/>
    <m/>
    <s v="Reflector"/>
    <n v="1"/>
    <n v="60"/>
    <x v="5"/>
    <s v="108076"/>
    <s v="Kitchen"/>
    <n v="3.7892292715758618E-4"/>
  </r>
  <r>
    <x v="3"/>
    <s v="Halogen"/>
    <m/>
    <s v="Other"/>
    <n v="1"/>
    <n v="10"/>
    <x v="5"/>
    <s v="108076"/>
    <s v="Kitchen"/>
    <n v="3.7892292715758618E-4"/>
  </r>
  <r>
    <x v="13"/>
    <s v="Halogen"/>
    <m/>
    <s v="Other"/>
    <n v="1"/>
    <n v="10"/>
    <x v="5"/>
    <s v="108076"/>
    <s v="Kitchen"/>
    <n v="3.7892292715758618E-4"/>
  </r>
  <r>
    <x v="9"/>
    <s v="Compact Fluorescent"/>
    <m/>
    <s v="Twist"/>
    <n v="1"/>
    <n v="15"/>
    <x v="5"/>
    <s v="108076"/>
    <s v="Kitchen"/>
    <n v="3.7892292715758618E-4"/>
  </r>
  <r>
    <x v="8"/>
    <s v="Incandescent"/>
    <m/>
    <s v="Reflector"/>
    <n v="1"/>
    <n v="60"/>
    <x v="7"/>
    <s v="108077"/>
    <s v="Living Room"/>
    <n v="3.7892292715758618E-4"/>
  </r>
  <r>
    <x v="6"/>
    <s v="Compact Fluorescent"/>
    <m/>
    <s v="Twist"/>
    <n v="1"/>
    <n v="7"/>
    <x v="7"/>
    <s v="108077"/>
    <s v="Living Room"/>
    <n v="3.7892292715758618E-4"/>
  </r>
  <r>
    <x v="4"/>
    <s v="Incandescent"/>
    <m/>
    <s v="3-Way Incandescent"/>
    <n v="1"/>
    <n v="100"/>
    <x v="7"/>
    <s v="108077"/>
    <s v="Living Room"/>
    <n v="3.7892292715758618E-4"/>
  </r>
  <r>
    <x v="4"/>
    <s v="Incandescent"/>
    <m/>
    <s v="Standard A Lamp"/>
    <n v="1"/>
    <n v="75"/>
    <x v="7"/>
    <s v="108077"/>
    <s v="Living Room"/>
    <n v="3.7892292715758618E-4"/>
  </r>
  <r>
    <x v="8"/>
    <s v="Halogen"/>
    <m/>
    <s v="PAR"/>
    <n v="1"/>
    <n v="60"/>
    <x v="10"/>
    <s v="108078"/>
    <s v="Master Bedroom"/>
    <n v="3.7892292715758618E-4"/>
  </r>
  <r>
    <x v="4"/>
    <s v="Compact Fluorescent"/>
    <m/>
    <s v="Twist"/>
    <n v="2"/>
    <n v="15"/>
    <x v="10"/>
    <s v="108078"/>
    <s v="Master Bedroom"/>
    <n v="3.7892292715758618E-4"/>
  </r>
  <r>
    <x v="8"/>
    <s v="Compact Fluorescent"/>
    <m/>
    <s v="Twist"/>
    <n v="1"/>
    <n v="22"/>
    <x v="4"/>
    <s v="108079"/>
    <s v="Closet"/>
    <n v="3.7892292715758618E-4"/>
  </r>
  <r>
    <x v="8"/>
    <s v="Incandescent"/>
    <m/>
    <s v="Reflector"/>
    <n v="1"/>
    <n v="60"/>
    <x v="3"/>
    <s v="1080710"/>
    <s v="Hall"/>
    <n v="3.7892292715758618E-4"/>
  </r>
  <r>
    <x v="8"/>
    <s v="Incandescent"/>
    <m/>
    <s v="Standard A Lamp"/>
    <n v="1"/>
    <n v="60"/>
    <x v="8"/>
    <s v="1080711"/>
    <s v="Office"/>
    <n v="3.7892292715758618E-4"/>
  </r>
  <r>
    <x v="8"/>
    <s v="Compact Fluorescent"/>
    <m/>
    <s v="Twist"/>
    <n v="1"/>
    <n v="22"/>
    <x v="8"/>
    <s v="1080711"/>
    <s v="Office"/>
    <n v="3.7892292715758618E-4"/>
  </r>
  <r>
    <x v="4"/>
    <s v="Compact Fluorescent"/>
    <m/>
    <s v="Twist"/>
    <n v="1"/>
    <n v="15"/>
    <x v="8"/>
    <s v="1080711"/>
    <s v="Office"/>
    <n v="3.7892292715758618E-4"/>
  </r>
  <r>
    <x v="8"/>
    <s v="Compact Fluorescent"/>
    <m/>
    <s v="Twist"/>
    <n v="1"/>
    <n v="22"/>
    <x v="3"/>
    <s v="1080712"/>
    <s v="Hall"/>
    <n v="3.7892292715758618E-4"/>
  </r>
  <r>
    <x v="8"/>
    <s v="Compact Fluorescent"/>
    <m/>
    <s v="Twist"/>
    <n v="1"/>
    <n v="15"/>
    <x v="9"/>
    <s v="1080713"/>
    <s v="Other"/>
    <n v="3.7892292715758618E-4"/>
  </r>
  <r>
    <x v="8"/>
    <s v="Compact Fluorescent"/>
    <m/>
    <s v="Flood"/>
    <n v="1"/>
    <n v="22"/>
    <x v="9"/>
    <s v="1080713"/>
    <s v="Other"/>
    <n v="3.7892292715758618E-4"/>
  </r>
  <r>
    <x v="8"/>
    <s v="Compact Fluorescent"/>
    <m/>
    <s v="Twist"/>
    <n v="1"/>
    <n v="15"/>
    <x v="9"/>
    <s v="1080714"/>
    <s v="Other"/>
    <n v="3.7892292715758618E-4"/>
  </r>
  <r>
    <x v="0"/>
    <s v="Linear Fluorescent"/>
    <n v="18"/>
    <s v="T-8"/>
    <n v="1"/>
    <n v="20"/>
    <x v="9"/>
    <s v="1080714"/>
    <s v="Other"/>
    <n v="3.7892292715758618E-4"/>
  </r>
  <r>
    <x v="9"/>
    <s v="Compact Fluorescent"/>
    <m/>
    <s v="Twist"/>
    <n v="8"/>
    <n v="15"/>
    <x v="7"/>
    <s v="108091"/>
    <s v="Living Room"/>
    <n v="1.2317521265588242E-3"/>
  </r>
  <r>
    <x v="4"/>
    <s v="Compact Fluorescent"/>
    <m/>
    <s v="Twist"/>
    <n v="2"/>
    <n v="15"/>
    <x v="7"/>
    <s v="108091"/>
    <s v="Living Room"/>
    <n v="1.2317521265588242E-3"/>
  </r>
  <r>
    <x v="0"/>
    <s v="Halogen"/>
    <m/>
    <s v="MR"/>
    <n v="1"/>
    <n v="50"/>
    <x v="7"/>
    <s v="108091"/>
    <s v="Living Room"/>
    <n v="1.2317521265588242E-3"/>
  </r>
  <r>
    <x v="12"/>
    <s v="Halogen"/>
    <m/>
    <s v="MR"/>
    <n v="4"/>
    <n v="50"/>
    <x v="8"/>
    <s v="108092"/>
    <s v="Office"/>
    <n v="1.2317521265588242E-3"/>
  </r>
  <r>
    <x v="4"/>
    <s v="Incandescent"/>
    <m/>
    <s v="Standard A Lamp"/>
    <n v="1"/>
    <n v="60"/>
    <x v="8"/>
    <s v="108092"/>
    <s v="Office"/>
    <n v="1.2317521265588242E-3"/>
  </r>
  <r>
    <x v="4"/>
    <s v="Compact Fluorescent"/>
    <m/>
    <s v="Twist"/>
    <n v="2"/>
    <n v="15"/>
    <x v="8"/>
    <s v="108092"/>
    <s v="Office"/>
    <n v="1.2317521265588242E-3"/>
  </r>
  <r>
    <x v="0"/>
    <s v="Compact Fluorescent"/>
    <m/>
    <s v="Twist"/>
    <n v="3"/>
    <n v="15"/>
    <x v="6"/>
    <s v="108093"/>
    <s v="Laundry Room"/>
    <n v="1.2317521265588242E-3"/>
  </r>
  <r>
    <x v="1"/>
    <s v="Compact Fluorescent"/>
    <m/>
    <s v="Twist"/>
    <n v="3"/>
    <n v="15"/>
    <x v="2"/>
    <s v="108094"/>
    <s v="Bathroom"/>
    <n v="1.2317521265588242E-3"/>
  </r>
  <r>
    <x v="8"/>
    <s v="Incandescent"/>
    <m/>
    <s v="Reflector"/>
    <n v="1"/>
    <n v="65"/>
    <x v="3"/>
    <s v="108095"/>
    <s v="Hall"/>
    <n v="1.2317521265588242E-3"/>
  </r>
  <r>
    <x v="0"/>
    <s v="Compact Fluorescent"/>
    <m/>
    <s v="Twist"/>
    <n v="3"/>
    <n v="15"/>
    <x v="0"/>
    <s v="108096"/>
    <s v="Bedroom"/>
    <n v="1.2317521265588242E-3"/>
  </r>
  <r>
    <x v="4"/>
    <s v="Compact Fluorescent"/>
    <m/>
    <s v="Twist"/>
    <n v="1"/>
    <n v="15"/>
    <x v="0"/>
    <s v="108096"/>
    <s v="Bedroom"/>
    <n v="1.2317521265588242E-3"/>
  </r>
  <r>
    <x v="0"/>
    <s v="Compact Fluorescent"/>
    <m/>
    <s v="Twist"/>
    <n v="3"/>
    <n v="15"/>
    <x v="0"/>
    <s v="108097"/>
    <s v="Bedroom"/>
    <n v="1.2317521265588242E-3"/>
  </r>
  <r>
    <x v="4"/>
    <s v="Compact Fluorescent"/>
    <m/>
    <s v="Twist"/>
    <n v="1"/>
    <n v="15"/>
    <x v="0"/>
    <s v="108097"/>
    <s v="Bedroom"/>
    <n v="1.2317521265588242E-3"/>
  </r>
  <r>
    <x v="9"/>
    <s v="Compact Fluorescent"/>
    <m/>
    <s v="Twist"/>
    <n v="3"/>
    <n v="15"/>
    <x v="1"/>
    <s v="108098"/>
    <s v="Dining Room"/>
    <n v="1.2317521265588242E-3"/>
  </r>
  <r>
    <x v="8"/>
    <s v="Incandescent"/>
    <m/>
    <s v="Reflector"/>
    <n v="1"/>
    <n v="65"/>
    <x v="1"/>
    <s v="108098"/>
    <s v="Dining Room"/>
    <n v="1.2317521265588242E-3"/>
  </r>
  <r>
    <x v="4"/>
    <s v="Compact Fluorescent"/>
    <m/>
    <s v="Twist"/>
    <n v="1"/>
    <n v="15"/>
    <x v="1"/>
    <s v="108098"/>
    <s v="Dining Room"/>
    <n v="1.2317521265588242E-3"/>
  </r>
  <r>
    <x v="8"/>
    <s v="Incandescent"/>
    <m/>
    <s v="Reflector"/>
    <n v="1"/>
    <n v="65"/>
    <x v="5"/>
    <s v="108099"/>
    <s v="Kitchen"/>
    <n v="1.2317521265588242E-3"/>
  </r>
  <r>
    <x v="0"/>
    <s v="Compact Fluorescent"/>
    <m/>
    <s v="Twist"/>
    <n v="1"/>
    <n v="15"/>
    <x v="5"/>
    <s v="108099"/>
    <s v="Kitchen"/>
    <n v="1.2317521265588242E-3"/>
  </r>
  <r>
    <x v="13"/>
    <s v="Linear Fluorescent"/>
    <n v="12"/>
    <s v="T-5"/>
    <n v="1"/>
    <n v="16"/>
    <x v="5"/>
    <s v="108099"/>
    <s v="Kitchen"/>
    <n v="1.2317521265588242E-3"/>
  </r>
  <r>
    <x v="0"/>
    <s v="Compact Fluorescent"/>
    <m/>
    <s v="Twist"/>
    <n v="1"/>
    <n v="15"/>
    <x v="11"/>
    <s v="1080910"/>
    <s v="Garage"/>
    <n v="1.2317521265588242E-3"/>
  </r>
  <r>
    <x v="7"/>
    <s v="Compact Fluorescent"/>
    <m/>
    <s v="Twist"/>
    <n v="1"/>
    <n v="15"/>
    <x v="11"/>
    <s v="1080910"/>
    <s v="Garage"/>
    <n v="1.2317521265588242E-3"/>
  </r>
  <r>
    <x v="8"/>
    <s v="Incandescent"/>
    <m/>
    <s v="Reflector"/>
    <n v="1"/>
    <n v="65"/>
    <x v="3"/>
    <s v="1080911"/>
    <s v="Hall"/>
    <n v="1.2317521265588242E-3"/>
  </r>
  <r>
    <x v="0"/>
    <s v="Halogen"/>
    <m/>
    <s v="MR"/>
    <n v="1"/>
    <n v="50"/>
    <x v="3"/>
    <s v="1080911"/>
    <s v="Hall"/>
    <n v="1.2317521265588242E-3"/>
  </r>
  <r>
    <x v="0"/>
    <s v="Compact Fluorescent"/>
    <m/>
    <s v="Twist"/>
    <n v="2"/>
    <n v="15"/>
    <x v="3"/>
    <s v="1080911"/>
    <s v="Hall"/>
    <n v="1.2317521265588242E-3"/>
  </r>
  <r>
    <x v="0"/>
    <s v="Compact Fluorescent"/>
    <m/>
    <s v="Twist"/>
    <n v="2"/>
    <n v="15"/>
    <x v="2"/>
    <s v="1080912"/>
    <s v="Bathroom"/>
    <n v="1.2317521265588242E-3"/>
  </r>
  <r>
    <x v="8"/>
    <s v="Incandescent"/>
    <m/>
    <s v="Reflector"/>
    <n v="1"/>
    <n v="65"/>
    <x v="2"/>
    <s v="1080912"/>
    <s v="Bathroom"/>
    <n v="1.2317521265588242E-3"/>
  </r>
  <r>
    <x v="8"/>
    <s v="Incandescent"/>
    <m/>
    <s v="Reflector"/>
    <n v="1"/>
    <n v="65"/>
    <x v="10"/>
    <s v="1080913"/>
    <s v="Master Bedroom"/>
    <n v="1.2317521265588242E-3"/>
  </r>
  <r>
    <x v="4"/>
    <s v="Compact Fluorescent"/>
    <m/>
    <s v="Twist"/>
    <n v="1"/>
    <n v="15"/>
    <x v="10"/>
    <s v="1080913"/>
    <s v="Master Bedroom"/>
    <n v="1.2317521265588242E-3"/>
  </r>
  <r>
    <x v="0"/>
    <s v="Compact Fluorescent"/>
    <m/>
    <s v="Twist"/>
    <n v="3"/>
    <n v="15"/>
    <x v="4"/>
    <s v="1080914"/>
    <s v="Closet"/>
    <n v="1.2317521265588242E-3"/>
  </r>
  <r>
    <x v="0"/>
    <s v="Compact Fluorescent"/>
    <m/>
    <s v="Twist"/>
    <n v="1"/>
    <n v="15"/>
    <x v="4"/>
    <s v="1080914"/>
    <s v="Closet"/>
    <n v="1.2317521265588242E-3"/>
  </r>
  <r>
    <x v="1"/>
    <s v="Compact Fluorescent"/>
    <m/>
    <s v="Twist"/>
    <n v="3"/>
    <n v="15"/>
    <x v="2"/>
    <s v="1080915"/>
    <s v="Bathroom"/>
    <n v="1.2317521265588242E-3"/>
  </r>
  <r>
    <x v="8"/>
    <s v="Compact Fluorescent"/>
    <m/>
    <s v="Twist"/>
    <n v="1"/>
    <n v="15"/>
    <x v="2"/>
    <s v="1080915"/>
    <s v="Bathroom"/>
    <n v="1.2317521265588242E-3"/>
  </r>
  <r>
    <x v="1"/>
    <s v="Incandescent"/>
    <m/>
    <s v="Globe"/>
    <n v="4"/>
    <n v="40"/>
    <x v="2"/>
    <s v="108111"/>
    <s v="Bathroom"/>
    <n v="4.9794914348107438E-4"/>
  </r>
  <r>
    <x v="5"/>
    <s v="Incandescent"/>
    <m/>
    <s v="Heat Lamp"/>
    <n v="2"/>
    <n v="250"/>
    <x v="2"/>
    <s v="108111"/>
    <s v="Bathroom"/>
    <n v="4.9794914348107438E-4"/>
  </r>
  <r>
    <x v="0"/>
    <s v="Incandescent"/>
    <m/>
    <s v="Standard A Lamp"/>
    <n v="2"/>
    <n v="40"/>
    <x v="0"/>
    <s v="108112"/>
    <s v="Bedroom"/>
    <n v="4.9794914348107438E-4"/>
  </r>
  <r>
    <x v="4"/>
    <s v="Compact Fluorescent"/>
    <m/>
    <s v="Twist"/>
    <n v="1"/>
    <n v="13"/>
    <x v="0"/>
    <s v="108112"/>
    <s v="Bedroom"/>
    <n v="4.9794914348107438E-4"/>
  </r>
  <r>
    <x v="9"/>
    <s v="Incandescent"/>
    <m/>
    <s v="Globe"/>
    <n v="5"/>
    <n v="40"/>
    <x v="12"/>
    <s v="108113"/>
    <s v="Family Room"/>
    <n v="4.9794914348107438E-4"/>
  </r>
  <r>
    <x v="2"/>
    <s v="Incandescent"/>
    <m/>
    <s v="Standard A Lamp"/>
    <n v="3"/>
    <n v="75"/>
    <x v="8"/>
    <s v="108114"/>
    <s v="Office"/>
    <n v="4.9794914348107438E-4"/>
  </r>
  <r>
    <x v="0"/>
    <s v="Incandescent"/>
    <m/>
    <s v="Standard A Lamp"/>
    <n v="2"/>
    <n v="60"/>
    <x v="5"/>
    <s v="108115"/>
    <s v="Kitchen"/>
    <n v="4.9794914348107438E-4"/>
  </r>
  <r>
    <x v="8"/>
    <s v="Compact Fluorescent"/>
    <m/>
    <s v="Reflector"/>
    <n v="1"/>
    <n v="15"/>
    <x v="5"/>
    <s v="108115"/>
    <s v="Kitchen"/>
    <n v="4.9794914348107438E-4"/>
  </r>
  <r>
    <x v="13"/>
    <s v="Halogen"/>
    <m/>
    <s v="MR"/>
    <n v="2"/>
    <n v="20"/>
    <x v="5"/>
    <s v="108115"/>
    <s v="Kitchen"/>
    <n v="4.9794914348107438E-4"/>
  </r>
  <r>
    <x v="3"/>
    <s v="Incandescent"/>
    <m/>
    <s v="Standard A Lamp"/>
    <n v="1"/>
    <n v="90"/>
    <x v="5"/>
    <s v="108115"/>
    <s v="Kitchen"/>
    <n v="4.9794914348107438E-4"/>
  </r>
  <r>
    <x v="6"/>
    <s v="Linear Fluorescent"/>
    <n v="48"/>
    <s v="T-4"/>
    <n v="0"/>
    <n v="40"/>
    <x v="7"/>
    <s v="108116"/>
    <s v="Living Room"/>
    <n v="4.9794914348107438E-4"/>
  </r>
  <r>
    <x v="0"/>
    <s v="Incandescent"/>
    <m/>
    <s v="Standard A Lamp"/>
    <n v="2"/>
    <n v="60"/>
    <x v="7"/>
    <s v="108116"/>
    <s v="Living Room"/>
    <n v="4.9794914348107438E-4"/>
  </r>
  <r>
    <x v="6"/>
    <s v="Compact Fluorescent"/>
    <m/>
    <s v="Twist"/>
    <n v="1"/>
    <n v="13"/>
    <x v="7"/>
    <s v="108116"/>
    <s v="Living Room"/>
    <n v="4.9794914348107438E-4"/>
  </r>
  <r>
    <x v="4"/>
    <s v="Compact Fluorescent"/>
    <m/>
    <s v="Twist"/>
    <n v="1"/>
    <n v="13"/>
    <x v="7"/>
    <s v="108116"/>
    <s v="Living Room"/>
    <n v="4.9794914348107438E-4"/>
  </r>
  <r>
    <x v="1"/>
    <s v="Incandescent"/>
    <m/>
    <s v="Standard A Lamp"/>
    <n v="2"/>
    <n v="60"/>
    <x v="2"/>
    <s v="108117"/>
    <s v="Bathroom"/>
    <n v="4.9794914348107438E-4"/>
  </r>
  <r>
    <x v="5"/>
    <s v="Incandescent"/>
    <m/>
    <s v="Standard A Lamp"/>
    <n v="1"/>
    <n v="60"/>
    <x v="2"/>
    <s v="108117"/>
    <s v="Bathroom"/>
    <n v="4.9794914348107438E-4"/>
  </r>
  <r>
    <x v="5"/>
    <s v="Incandescent"/>
    <m/>
    <s v="Standard A Lamp"/>
    <n v="3"/>
    <n v="40"/>
    <x v="0"/>
    <s v="108118"/>
    <s v="Bedroom"/>
    <n v="4.9794914348107438E-4"/>
  </r>
  <r>
    <x v="4"/>
    <s v="Compact Fluorescent"/>
    <m/>
    <s v="Twist"/>
    <n v="1"/>
    <n v="15"/>
    <x v="0"/>
    <s v="108118"/>
    <s v="Bedroom"/>
    <n v="4.9794914348107438E-4"/>
  </r>
  <r>
    <x v="4"/>
    <s v="Compact Fluorescent"/>
    <m/>
    <s v="Twist"/>
    <n v="1"/>
    <n v="15"/>
    <x v="0"/>
    <s v="108118"/>
    <s v="Bedroom"/>
    <n v="4.9794914348107438E-4"/>
  </r>
  <r>
    <x v="0"/>
    <s v="Incandescent"/>
    <m/>
    <s v="Standard A Lamp"/>
    <n v="2"/>
    <n v="60"/>
    <x v="0"/>
    <s v="108119"/>
    <s v="Bedroom"/>
    <n v="4.9794914348107438E-4"/>
  </r>
  <r>
    <x v="0"/>
    <s v="Compact Fluorescent"/>
    <m/>
    <s v="Twist"/>
    <n v="1"/>
    <n v="15"/>
    <x v="0"/>
    <s v="108221"/>
    <s v="Bedroom"/>
    <n v="4.9794914348107438E-4"/>
  </r>
  <r>
    <x v="0"/>
    <s v="Compact Fluorescent"/>
    <m/>
    <s v="Twist"/>
    <n v="1"/>
    <n v="15"/>
    <x v="1"/>
    <s v="108222"/>
    <s v="Dining Room"/>
    <n v="4.9794914348107438E-4"/>
  </r>
  <r>
    <x v="0"/>
    <s v="Compact Fluorescent"/>
    <m/>
    <s v="Twist"/>
    <n v="2"/>
    <n v="15"/>
    <x v="3"/>
    <s v="108223"/>
    <s v="Hall"/>
    <n v="4.9794914348107438E-4"/>
  </r>
  <r>
    <x v="2"/>
    <s v="Incandescent"/>
    <m/>
    <s v="Standard A Lamp"/>
    <n v="1"/>
    <n v="60"/>
    <x v="5"/>
    <s v="108224"/>
    <s v="Kitchen"/>
    <n v="4.9794914348107438E-4"/>
  </r>
  <r>
    <x v="0"/>
    <s v="Compact Fluorescent"/>
    <m/>
    <s v="Twist"/>
    <n v="3"/>
    <n v="15"/>
    <x v="5"/>
    <s v="108224"/>
    <s v="Kitchen"/>
    <n v="4.9794914348107438E-4"/>
  </r>
  <r>
    <x v="5"/>
    <s v="Compact Fluorescent"/>
    <m/>
    <s v="Twist"/>
    <n v="1"/>
    <n v="15"/>
    <x v="6"/>
    <s v="108225"/>
    <s v="Laundry Room"/>
    <n v="4.9794914348107438E-4"/>
  </r>
  <r>
    <x v="8"/>
    <s v="Compact Fluorescent"/>
    <m/>
    <s v="Twist"/>
    <n v="1"/>
    <n v="15"/>
    <x v="7"/>
    <s v="108226"/>
    <s v="Living Room"/>
    <n v="4.9794914348107438E-4"/>
  </r>
  <r>
    <x v="1"/>
    <s v="Compact Fluorescent"/>
    <m/>
    <s v="Twist"/>
    <n v="1"/>
    <n v="15"/>
    <x v="7"/>
    <s v="108226"/>
    <s v="Living Room"/>
    <n v="4.9794914348107438E-4"/>
  </r>
  <r>
    <x v="4"/>
    <s v="Incandescent"/>
    <m/>
    <s v="Mini base"/>
    <n v="1"/>
    <n v="25"/>
    <x v="10"/>
    <s v="108227"/>
    <s v="Master Bedroom"/>
    <n v="4.9794914348107438E-4"/>
  </r>
  <r>
    <x v="6"/>
    <s v="Compact Fluorescent"/>
    <m/>
    <s v="Twist"/>
    <n v="3"/>
    <n v="15"/>
    <x v="10"/>
    <s v="108227"/>
    <s v="Master Bedroom"/>
    <n v="4.9794914348107438E-4"/>
  </r>
  <r>
    <x v="4"/>
    <s v="Incandescent"/>
    <m/>
    <s v="Standard A Lamp"/>
    <n v="1"/>
    <n v="100"/>
    <x v="10"/>
    <s v="108227"/>
    <s v="Master Bedroom"/>
    <n v="4.9794914348107438E-4"/>
  </r>
  <r>
    <x v="4"/>
    <s v="Incandescent"/>
    <m/>
    <s v="Globe"/>
    <n v="2"/>
    <n v="40"/>
    <x v="10"/>
    <s v="108227"/>
    <s v="Master Bedroom"/>
    <n v="4.9794914348107438E-4"/>
  </r>
  <r>
    <x v="1"/>
    <s v="Incandescent"/>
    <m/>
    <s v="Globe"/>
    <n v="8"/>
    <n v="40"/>
    <x v="2"/>
    <s v="108228"/>
    <s v="Bathroom"/>
    <n v="4.9794914348107438E-4"/>
  </r>
  <r>
    <x v="0"/>
    <s v="Compact Fluorescent"/>
    <m/>
    <s v="Twist"/>
    <n v="2"/>
    <n v="15"/>
    <x v="0"/>
    <s v="108229"/>
    <s v="Bedroom"/>
    <n v="4.9794914348107438E-4"/>
  </r>
  <r>
    <x v="4"/>
    <s v="Incandescent"/>
    <m/>
    <s v="Mini base"/>
    <n v="1"/>
    <n v="25"/>
    <x v="0"/>
    <s v="108229"/>
    <s v="Bedroom"/>
    <n v="4.9794914348107438E-4"/>
  </r>
  <r>
    <x v="0"/>
    <s v="Compact Fluorescent"/>
    <m/>
    <s v="Twist"/>
    <n v="1"/>
    <n v="15"/>
    <x v="0"/>
    <s v="1082210"/>
    <s v="Bedroom"/>
    <n v="4.9794914348107438E-4"/>
  </r>
  <r>
    <x v="0"/>
    <s v="Compact Fluorescent"/>
    <m/>
    <s v="Twist"/>
    <n v="1"/>
    <n v="15"/>
    <x v="0"/>
    <s v="1082211"/>
    <s v="Bedroom"/>
    <n v="4.9794914348107438E-4"/>
  </r>
  <r>
    <x v="0"/>
    <s v="Compact Fluorescent"/>
    <m/>
    <s v="Twist"/>
    <n v="2"/>
    <n v="15"/>
    <x v="3"/>
    <s v="1082212"/>
    <s v="Hall"/>
    <n v="4.9794914348107438E-4"/>
  </r>
  <r>
    <x v="0"/>
    <s v="Compact Fluorescent"/>
    <m/>
    <s v="Twist"/>
    <n v="1"/>
    <n v="15"/>
    <x v="4"/>
    <s v="1082213"/>
    <s v="Closet"/>
    <n v="4.9794914348107438E-4"/>
  </r>
  <r>
    <x v="0"/>
    <s v="Compact Fluorescent"/>
    <m/>
    <s v="Twist"/>
    <n v="2"/>
    <n v="15"/>
    <x v="0"/>
    <s v="1082214"/>
    <s v="Bedroom"/>
    <n v="4.9794914348107438E-4"/>
  </r>
  <r>
    <x v="0"/>
    <s v="Compact Fluorescent"/>
    <m/>
    <s v="Twist"/>
    <n v="2"/>
    <n v="15"/>
    <x v="3"/>
    <s v="1082215"/>
    <s v="Hall"/>
    <n v="4.9794914348107438E-4"/>
  </r>
  <r>
    <x v="0"/>
    <s v="Incandescent"/>
    <m/>
    <s v="Standard A Lamp"/>
    <n v="1"/>
    <n v="60"/>
    <x v="2"/>
    <s v="108231"/>
    <s v="Bathroom"/>
    <n v="3.7892292715758618E-4"/>
  </r>
  <r>
    <x v="3"/>
    <s v="Incandescent"/>
    <m/>
    <s v="Standard A Lamp"/>
    <n v="1"/>
    <n v="40"/>
    <x v="4"/>
    <s v="108232"/>
    <s v="Closet"/>
    <n v="3.7892292715758618E-4"/>
  </r>
  <r>
    <x v="0"/>
    <s v="Compact Fluorescent"/>
    <m/>
    <s v="A shape bulb"/>
    <n v="2"/>
    <n v="15"/>
    <x v="0"/>
    <s v="108233"/>
    <s v="Bedroom"/>
    <n v="3.7892292715758618E-4"/>
  </r>
  <r>
    <x v="9"/>
    <s v="Incandescent"/>
    <m/>
    <s v="Mini base"/>
    <n v="6"/>
    <n v="40"/>
    <x v="1"/>
    <s v="108234"/>
    <s v="Dining Room"/>
    <n v="3.7892292715758618E-4"/>
  </r>
  <r>
    <x v="6"/>
    <s v="Incandescent"/>
    <m/>
    <s v="Standard A Lamp"/>
    <n v="3"/>
    <n v="60"/>
    <x v="1"/>
    <s v="108234"/>
    <s v="Dining Room"/>
    <n v="3.7892292715758618E-4"/>
  </r>
  <r>
    <x v="6"/>
    <s v="Incandescent"/>
    <m/>
    <s v="3-Way Incandescent"/>
    <n v="1"/>
    <n v="100"/>
    <x v="1"/>
    <s v="108234"/>
    <s v="Dining Room"/>
    <n v="3.7892292715758618E-4"/>
  </r>
  <r>
    <x v="1"/>
    <s v="Incandescent"/>
    <m/>
    <s v="Globe"/>
    <n v="3"/>
    <n v="40"/>
    <x v="2"/>
    <s v="108235"/>
    <s v="Bathroom"/>
    <n v="3.7892292715758618E-4"/>
  </r>
  <r>
    <x v="0"/>
    <s v="Incandescent"/>
    <m/>
    <s v="Heat Lamp"/>
    <n v="1"/>
    <n v="250"/>
    <x v="2"/>
    <s v="108235"/>
    <s v="Bathroom"/>
    <n v="3.7892292715758618E-4"/>
  </r>
  <r>
    <x v="9"/>
    <s v="Incandescent"/>
    <m/>
    <s v="Clear"/>
    <n v="1"/>
    <n v="60"/>
    <x v="3"/>
    <s v="108236"/>
    <s v="Hall"/>
    <n v="3.7892292715758618E-4"/>
  </r>
  <r>
    <x v="0"/>
    <s v="Incandescent"/>
    <m/>
    <s v="Globe"/>
    <n v="1"/>
    <n v="40"/>
    <x v="0"/>
    <s v="108237"/>
    <s v="Bedroom"/>
    <n v="3.7892292715758618E-4"/>
  </r>
  <r>
    <x v="4"/>
    <s v="Incandescent"/>
    <m/>
    <s v="Clear"/>
    <n v="1"/>
    <n v="40"/>
    <x v="0"/>
    <s v="108237"/>
    <s v="Bedroom"/>
    <n v="3.7892292715758618E-4"/>
  </r>
  <r>
    <x v="8"/>
    <s v="Incandescent"/>
    <m/>
    <s v="Reflector"/>
    <n v="1"/>
    <n v="65"/>
    <x v="5"/>
    <s v="108238"/>
    <s v="Kitchen"/>
    <n v="3.7892292715758618E-4"/>
  </r>
  <r>
    <x v="0"/>
    <s v="Incandescent"/>
    <m/>
    <s v="Standard A Lamp"/>
    <n v="1"/>
    <n v="60"/>
    <x v="5"/>
    <s v="108238"/>
    <s v="Kitchen"/>
    <n v="3.7892292715758618E-4"/>
  </r>
  <r>
    <x v="11"/>
    <s v="Linear Fluorescent"/>
    <n v="34"/>
    <s v="T-8"/>
    <n v="1"/>
    <n v="25"/>
    <x v="5"/>
    <s v="108238"/>
    <s v="Kitchen"/>
    <n v="3.7892292715758618E-4"/>
  </r>
  <r>
    <x v="10"/>
    <s v="Linear Fluorescent"/>
    <n v="47"/>
    <s v="T-12"/>
    <n v="2"/>
    <n v="40"/>
    <x v="6"/>
    <s v="108239"/>
    <s v="Laundry Room"/>
    <n v="3.7892292715758618E-4"/>
  </r>
  <r>
    <x v="3"/>
    <s v="Compact Fluorescent"/>
    <m/>
    <s v="Twist"/>
    <n v="1"/>
    <n v="9"/>
    <x v="6"/>
    <s v="108239"/>
    <s v="Laundry Room"/>
    <n v="3.7892292715758618E-4"/>
  </r>
  <r>
    <x v="0"/>
    <s v="Compact Fluorescent"/>
    <m/>
    <s v="A shape bulb"/>
    <n v="3"/>
    <n v="15"/>
    <x v="10"/>
    <s v="1082310"/>
    <s v="Master Bedroom"/>
    <n v="3.7892292715758618E-4"/>
  </r>
  <r>
    <x v="4"/>
    <s v="Compact Fluorescent"/>
    <m/>
    <s v="Twist"/>
    <n v="1"/>
    <n v="23"/>
    <x v="10"/>
    <s v="1082310"/>
    <s v="Master Bedroom"/>
    <n v="3.7892292715758618E-4"/>
  </r>
  <r>
    <x v="0"/>
    <s v="Incandescent"/>
    <m/>
    <s v="Clear"/>
    <n v="2"/>
    <n v="40"/>
    <x v="8"/>
    <s v="1082311"/>
    <s v="Office"/>
    <n v="3.7892292715758618E-4"/>
  </r>
  <r>
    <x v="4"/>
    <s v="Incandescent"/>
    <m/>
    <s v="Clear"/>
    <n v="1"/>
    <n v="40"/>
    <x v="8"/>
    <s v="1082311"/>
    <s v="Office"/>
    <n v="3.7892292715758618E-4"/>
  </r>
  <r>
    <x v="4"/>
    <s v="Incandescent"/>
    <m/>
    <s v="Standard A Lamp"/>
    <n v="1"/>
    <n v="60"/>
    <x v="7"/>
    <s v="1082312"/>
    <s v="Living Room"/>
    <n v="3.7892292715758618E-4"/>
  </r>
  <r>
    <x v="6"/>
    <s v="Incandescent"/>
    <m/>
    <s v="Standard A Lamp"/>
    <n v="1"/>
    <n v="60"/>
    <x v="7"/>
    <s v="1082312"/>
    <s v="Living Room"/>
    <n v="3.7892292715758618E-4"/>
  </r>
  <r>
    <x v="4"/>
    <s v="Incandescent"/>
    <m/>
    <s v="Standard A Lamp"/>
    <n v="1"/>
    <n v="60"/>
    <x v="7"/>
    <s v="1082312"/>
    <s v="Living Room"/>
    <n v="3.7892292715758618E-4"/>
  </r>
  <r>
    <x v="6"/>
    <s v="Incandescent"/>
    <m/>
    <s v="Standard A Lamp"/>
    <n v="1"/>
    <n v="100"/>
    <x v="7"/>
    <s v="1082312"/>
    <s v="Living Room"/>
    <n v="3.7892292715758618E-4"/>
  </r>
  <r>
    <x v="4"/>
    <s v="Incandescent"/>
    <m/>
    <s v="Clear"/>
    <n v="2"/>
    <n v="40"/>
    <x v="7"/>
    <s v="1082312"/>
    <s v="Living Room"/>
    <n v="3.7892292715758618E-4"/>
  </r>
  <r>
    <x v="10"/>
    <s v="Compact Fluorescent"/>
    <m/>
    <s v="Twist"/>
    <n v="1"/>
    <n v="9"/>
    <x v="3"/>
    <s v="1082313"/>
    <s v="Hall"/>
    <n v="3.7892292715758618E-4"/>
  </r>
  <r>
    <x v="10"/>
    <s v="Linear Fluorescent"/>
    <n v="47"/>
    <s v="T-12"/>
    <n v="2"/>
    <n v="32"/>
    <x v="9"/>
    <s v="1082314"/>
    <s v="Other"/>
    <n v="3.7892292715758618E-4"/>
  </r>
  <r>
    <x v="8"/>
    <s v="Incandescent"/>
    <m/>
    <s v="Standard A Lamp"/>
    <n v="1"/>
    <n v="60"/>
    <x v="12"/>
    <s v="1082315"/>
    <s v="Family Room"/>
    <n v="3.7892292715758618E-4"/>
  </r>
  <r>
    <x v="1"/>
    <s v="Incandescent"/>
    <m/>
    <s v="Standard A Lamp"/>
    <n v="1"/>
    <n v="40"/>
    <x v="2"/>
    <s v="1082316"/>
    <s v="Bathroom"/>
    <n v="3.7892292715758618E-4"/>
  </r>
  <r>
    <x v="0"/>
    <s v="Incandescent"/>
    <m/>
    <s v="Standard A Lamp"/>
    <n v="1"/>
    <n v="60"/>
    <x v="3"/>
    <s v="1082317"/>
    <s v="Hall"/>
    <n v="3.7892292715758618E-4"/>
  </r>
  <r>
    <x v="0"/>
    <s v="Compact Fluorescent"/>
    <m/>
    <s v="Twist"/>
    <n v="1"/>
    <n v="15"/>
    <x v="9"/>
    <s v="108401"/>
    <s v="Other"/>
    <n v="3.7892292715758618E-4"/>
  </r>
  <r>
    <x v="1"/>
    <s v="Incandescent"/>
    <m/>
    <s v="Standard A Lamp"/>
    <n v="1"/>
    <n v="60"/>
    <x v="9"/>
    <s v="108401"/>
    <s v="Other"/>
    <n v="3.7892292715758618E-4"/>
  </r>
  <r>
    <x v="1"/>
    <s v="Incandescent"/>
    <m/>
    <s v="Globe"/>
    <n v="3"/>
    <n v="40"/>
    <x v="2"/>
    <s v="108402"/>
    <s v="Bathroom"/>
    <n v="3.7892292715758618E-4"/>
  </r>
  <r>
    <x v="0"/>
    <s v="Compact Fluorescent"/>
    <m/>
    <s v="Twist"/>
    <n v="1"/>
    <n v="15"/>
    <x v="0"/>
    <s v="108403"/>
    <s v="Bedroom"/>
    <n v="3.7892292715758618E-4"/>
  </r>
  <r>
    <x v="0"/>
    <s v="Compact Fluorescent"/>
    <m/>
    <s v="Twist"/>
    <n v="1"/>
    <n v="15"/>
    <x v="0"/>
    <s v="108404"/>
    <s v="Bedroom"/>
    <n v="3.7892292715758618E-4"/>
  </r>
  <r>
    <x v="0"/>
    <s v="Incandescent"/>
    <m/>
    <s v="Standard A Lamp"/>
    <n v="2"/>
    <n v="75"/>
    <x v="1"/>
    <s v="108405"/>
    <s v="Dining Room"/>
    <n v="3.7892292715758618E-4"/>
  </r>
  <r>
    <x v="0"/>
    <s v="Incandescent"/>
    <m/>
    <s v="Standard A Lamp"/>
    <n v="2"/>
    <n v="60"/>
    <x v="3"/>
    <s v="108406"/>
    <s v="Hall"/>
    <n v="3.7892292715758618E-4"/>
  </r>
  <r>
    <x v="7"/>
    <s v="Incandescent"/>
    <m/>
    <s v="Standard A Lamp"/>
    <n v="1"/>
    <n v="60"/>
    <x v="11"/>
    <s v="108407"/>
    <s v="Garage"/>
    <n v="3.7892292715758618E-4"/>
  </r>
  <r>
    <x v="0"/>
    <s v="Incandescent"/>
    <m/>
    <s v="Standard A Lamp"/>
    <n v="1"/>
    <n v="60"/>
    <x v="3"/>
    <s v="108408"/>
    <s v="Hall"/>
    <n v="3.7892292715758618E-4"/>
  </r>
  <r>
    <x v="0"/>
    <s v="Compact Fluorescent"/>
    <m/>
    <s v="Twist"/>
    <n v="1"/>
    <n v="15"/>
    <x v="5"/>
    <s v="108409"/>
    <s v="Kitchen"/>
    <n v="3.7892292715758618E-4"/>
  </r>
  <r>
    <x v="4"/>
    <s v="Incandescent"/>
    <m/>
    <s v="Standard A Lamp"/>
    <n v="1"/>
    <n v="60"/>
    <x v="7"/>
    <s v="1084010"/>
    <s v="Living Room"/>
    <n v="3.7892292715758618E-4"/>
  </r>
  <r>
    <x v="4"/>
    <s v="Compact Fluorescent"/>
    <m/>
    <s v="Twist"/>
    <n v="1"/>
    <n v="15"/>
    <x v="7"/>
    <s v="1084010"/>
    <s v="Living Room"/>
    <n v="3.7892292715758618E-4"/>
  </r>
  <r>
    <x v="0"/>
    <s v="Incandescent"/>
    <m/>
    <s v="Standard A Lamp"/>
    <n v="2"/>
    <n v="60"/>
    <x v="9"/>
    <s v="1084011"/>
    <s v="Other"/>
    <n v="3.7892292715758618E-4"/>
  </r>
  <r>
    <x v="0"/>
    <s v="Compact Fluorescent"/>
    <m/>
    <s v="Twist"/>
    <n v="1"/>
    <n v="15"/>
    <x v="9"/>
    <s v="1084011"/>
    <s v="Other"/>
    <n v="3.7892292715758618E-4"/>
  </r>
  <r>
    <x v="1"/>
    <s v="Incandescent"/>
    <m/>
    <s v="Standard A Lamp"/>
    <n v="2"/>
    <n v="60"/>
    <x v="2"/>
    <s v="108431"/>
    <s v="Bathroom"/>
    <n v="4.9794914348107438E-4"/>
  </r>
  <r>
    <x v="8"/>
    <s v="Incandescent"/>
    <m/>
    <s v="Reflector"/>
    <n v="1"/>
    <n v="40"/>
    <x v="2"/>
    <s v="108431"/>
    <s v="Bathroom"/>
    <n v="4.9794914348107438E-4"/>
  </r>
  <r>
    <x v="0"/>
    <s v="Compact Fluorescent"/>
    <m/>
    <s v="A shape bulb"/>
    <n v="2"/>
    <n v="15"/>
    <x v="2"/>
    <s v="108432"/>
    <s v="Bathroom"/>
    <n v="4.9794914348107438E-4"/>
  </r>
  <r>
    <x v="9"/>
    <s v="Compact Fluorescent"/>
    <m/>
    <s v="Twist"/>
    <n v="2"/>
    <n v="15"/>
    <x v="0"/>
    <s v="108433"/>
    <s v="Bedroom"/>
    <n v="4.9794914348107438E-4"/>
  </r>
  <r>
    <x v="0"/>
    <s v="Compact Fluorescent"/>
    <m/>
    <s v="A shape bulb"/>
    <n v="2"/>
    <n v="15"/>
    <x v="0"/>
    <s v="108434"/>
    <s v="Bedroom"/>
    <n v="4.9794914348107438E-4"/>
  </r>
  <r>
    <x v="8"/>
    <s v="Incandescent"/>
    <m/>
    <s v="Reflector"/>
    <n v="1"/>
    <n v="25"/>
    <x v="1"/>
    <s v="108435"/>
    <s v="Dining Room"/>
    <n v="4.9794914348107438E-4"/>
  </r>
  <r>
    <x v="9"/>
    <s v="Compact Fluorescent"/>
    <m/>
    <s v="Twist"/>
    <n v="3"/>
    <n v="15"/>
    <x v="12"/>
    <s v="108436"/>
    <s v="Family Room"/>
    <n v="4.9794914348107438E-4"/>
  </r>
  <r>
    <x v="1"/>
    <s v="Compact Fluorescent"/>
    <m/>
    <s v="Twist"/>
    <n v="1"/>
    <n v="15"/>
    <x v="5"/>
    <s v="108437"/>
    <s v="Kitchen"/>
    <n v="4.9794914348107438E-4"/>
  </r>
  <r>
    <x v="8"/>
    <s v="Compact Fluorescent"/>
    <m/>
    <s v="Reflector"/>
    <n v="1"/>
    <n v="15"/>
    <x v="5"/>
    <s v="108438"/>
    <s v="Kitchen"/>
    <n v="4.9794914348107438E-4"/>
  </r>
  <r>
    <x v="5"/>
    <s v="Incandescent"/>
    <m/>
    <s v="Mini base"/>
    <n v="6"/>
    <n v="25"/>
    <x v="7"/>
    <s v="108439"/>
    <s v="Living Room"/>
    <n v="4.9794914348107438E-4"/>
  </r>
  <r>
    <x v="0"/>
    <s v="Compact Fluorescent"/>
    <m/>
    <s v="Twist"/>
    <n v="2"/>
    <n v="15"/>
    <x v="10"/>
    <s v="1084310"/>
    <s v="Master Bedroom"/>
    <n v="4.9794914348107438E-4"/>
  </r>
  <r>
    <x v="9"/>
    <s v="Compact Fluorescent"/>
    <m/>
    <s v="Twist"/>
    <n v="3"/>
    <n v="15"/>
    <x v="8"/>
    <s v="1084311"/>
    <s v="Office"/>
    <n v="4.9794914348107438E-4"/>
  </r>
  <r>
    <x v="1"/>
    <s v="Compact Fluorescent"/>
    <m/>
    <s v="Twist"/>
    <n v="1"/>
    <n v="15"/>
    <x v="8"/>
    <s v="1084311"/>
    <s v="Office"/>
    <n v="4.9794914348107438E-4"/>
  </r>
  <r>
    <x v="1"/>
    <s v="Compact Fluorescent"/>
    <m/>
    <s v="Twist"/>
    <n v="1"/>
    <n v="15"/>
    <x v="3"/>
    <s v="1084312"/>
    <s v="Hall"/>
    <n v="4.9794914348107438E-4"/>
  </r>
  <r>
    <x v="0"/>
    <s v="Linear Fluorescent"/>
    <n v="48"/>
    <s v="T-8"/>
    <n v="2"/>
    <n v="32"/>
    <x v="6"/>
    <s v="1084313"/>
    <s v="Laundry Room"/>
    <n v="4.9794914348107438E-4"/>
  </r>
  <r>
    <x v="1"/>
    <s v="Compact Fluorescent"/>
    <m/>
    <s v="Twist"/>
    <n v="3"/>
    <n v="15"/>
    <x v="2"/>
    <s v="108481"/>
    <s v="Bathroom"/>
    <n v="3.7892292715758618E-4"/>
  </r>
  <r>
    <x v="0"/>
    <s v="Incandescent"/>
    <m/>
    <s v="Standard A Lamp"/>
    <n v="1"/>
    <n v="60"/>
    <x v="0"/>
    <s v="108482"/>
    <s v="Bedroom"/>
    <n v="3.7892292715758618E-4"/>
  </r>
  <r>
    <x v="4"/>
    <s v="Incandescent"/>
    <m/>
    <s v="Decorative"/>
    <n v="1"/>
    <n v="40"/>
    <x v="0"/>
    <s v="108482"/>
    <s v="Bedroom"/>
    <n v="3.7892292715758618E-4"/>
  </r>
  <r>
    <x v="0"/>
    <s v="Compact Fluorescent"/>
    <m/>
    <s v="Circline (Screw Base)"/>
    <n v="1"/>
    <n v="22"/>
    <x v="0"/>
    <s v="108483"/>
    <s v="Bedroom"/>
    <n v="3.7892292715758618E-4"/>
  </r>
  <r>
    <x v="4"/>
    <s v="Incandescent"/>
    <m/>
    <s v="Standard A Lamp"/>
    <n v="1"/>
    <n v="75"/>
    <x v="0"/>
    <s v="108483"/>
    <s v="Bedroom"/>
    <n v="3.7892292715758618E-4"/>
  </r>
  <r>
    <x v="12"/>
    <s v="Compact Fluorescent"/>
    <m/>
    <s v="Twist"/>
    <n v="2"/>
    <n v="15"/>
    <x v="5"/>
    <s v="108484"/>
    <s v="Kitchen"/>
    <n v="3.7892292715758618E-4"/>
  </r>
  <r>
    <x v="9"/>
    <s v="Incandescent"/>
    <m/>
    <s v="Standard A Lamp"/>
    <n v="3"/>
    <n v="60"/>
    <x v="5"/>
    <s v="108484"/>
    <s v="Kitchen"/>
    <n v="3.7892292715758618E-4"/>
  </r>
  <r>
    <x v="0"/>
    <s v="Incandescent"/>
    <m/>
    <s v="Standard A Lamp"/>
    <n v="1"/>
    <n v="40"/>
    <x v="5"/>
    <s v="108484"/>
    <s v="Kitchen"/>
    <n v="3.7892292715758618E-4"/>
  </r>
  <r>
    <x v="0"/>
    <s v="Compact Fluorescent"/>
    <m/>
    <s v="Straight Tube"/>
    <n v="1"/>
    <n v="15"/>
    <x v="6"/>
    <s v="108485"/>
    <s v="Laundry Room"/>
    <n v="3.7892292715758618E-4"/>
  </r>
  <r>
    <x v="6"/>
    <s v="Compact Fluorescent"/>
    <m/>
    <s v="Twist"/>
    <n v="5"/>
    <n v="15"/>
    <x v="7"/>
    <s v="108486"/>
    <s v="Living Room"/>
    <n v="3.7892292715758618E-4"/>
  </r>
  <r>
    <x v="1"/>
    <s v="Compact Fluorescent"/>
    <m/>
    <s v="Twist"/>
    <n v="1"/>
    <n v="15"/>
    <x v="7"/>
    <s v="108486"/>
    <s v="Living Room"/>
    <n v="3.7892292715758618E-4"/>
  </r>
  <r>
    <x v="1"/>
    <s v="Compact Fluorescent"/>
    <m/>
    <s v="Twist"/>
    <n v="1"/>
    <n v="22"/>
    <x v="9"/>
    <s v="108487"/>
    <s v="Other"/>
    <n v="3.7892292715758618E-4"/>
  </r>
  <r>
    <x v="0"/>
    <s v="Compact Fluorescent"/>
    <m/>
    <s v="Twist"/>
    <n v="1"/>
    <n v="15"/>
    <x v="8"/>
    <s v="108488"/>
    <s v="Office"/>
    <n v="3.7892292715758618E-4"/>
  </r>
  <r>
    <x v="4"/>
    <s v="Incandescent"/>
    <m/>
    <s v="Standard A Lamp"/>
    <n v="1"/>
    <n v="60"/>
    <x v="8"/>
    <s v="108488"/>
    <s v="Office"/>
    <n v="3.7892292715758618E-4"/>
  </r>
  <r>
    <x v="0"/>
    <s v="Linear Fluorescent"/>
    <n v="96"/>
    <s v="T-12"/>
    <n v="2"/>
    <n v="100"/>
    <x v="11"/>
    <s v="108521"/>
    <s v="Garage"/>
    <n v="2.9523995769978898E-4"/>
  </r>
  <r>
    <x v="0"/>
    <s v="Linear Fluorescent"/>
    <n v="36"/>
    <s v="T-12"/>
    <n v="2"/>
    <n v="40"/>
    <x v="11"/>
    <s v="108521"/>
    <s v="Garage"/>
    <n v="2.9523995769978898E-4"/>
  </r>
  <r>
    <x v="0"/>
    <s v="Incandescent"/>
    <m/>
    <s v="Standard A Lamp"/>
    <n v="2"/>
    <n v="60"/>
    <x v="0"/>
    <s v="108522"/>
    <s v="Bedroom"/>
    <n v="2.9523995769978898E-4"/>
  </r>
  <r>
    <x v="6"/>
    <s v="Incandescent"/>
    <m/>
    <s v="Standard A Lamp"/>
    <n v="2"/>
    <n v="60"/>
    <x v="0"/>
    <s v="108522"/>
    <s v="Bedroom"/>
    <n v="2.9523995769978898E-4"/>
  </r>
  <r>
    <x v="0"/>
    <s v="Compact Fluorescent"/>
    <m/>
    <s v="Twist"/>
    <n v="1"/>
    <n v="22"/>
    <x v="3"/>
    <s v="108523"/>
    <s v="Hall"/>
    <n v="2.9523995769978898E-4"/>
  </r>
  <r>
    <x v="9"/>
    <s v="Incandescent"/>
    <m/>
    <s v="Clear"/>
    <n v="4"/>
    <n v="40"/>
    <x v="5"/>
    <s v="108524"/>
    <s v="Kitchen"/>
    <n v="2.9523995769978898E-4"/>
  </r>
  <r>
    <x v="0"/>
    <s v="Compact Fluorescent"/>
    <m/>
    <s v="Twist"/>
    <n v="3"/>
    <n v="15"/>
    <x v="5"/>
    <s v="108524"/>
    <s v="Kitchen"/>
    <n v="2.9523995769978898E-4"/>
  </r>
  <r>
    <x v="1"/>
    <s v="Linear Fluorescent"/>
    <n v="16"/>
    <s v="T-8"/>
    <n v="1"/>
    <n v="16"/>
    <x v="5"/>
    <s v="108524"/>
    <s v="Kitchen"/>
    <n v="2.9523995769978898E-4"/>
  </r>
  <r>
    <x v="1"/>
    <s v="Incandescent"/>
    <m/>
    <s v="Standard A Lamp"/>
    <n v="1"/>
    <n v="25"/>
    <x v="5"/>
    <s v="108524"/>
    <s v="Kitchen"/>
    <n v="2.9523995769978898E-4"/>
  </r>
  <r>
    <x v="8"/>
    <s v="Compact Fluorescent"/>
    <m/>
    <s v="Twist"/>
    <n v="1"/>
    <n v="22"/>
    <x v="5"/>
    <s v="108524"/>
    <s v="Kitchen"/>
    <n v="2.9523995769978898E-4"/>
  </r>
  <r>
    <x v="6"/>
    <s v="Incandescent"/>
    <m/>
    <s v="Standard A Lamp"/>
    <n v="1"/>
    <n v="75"/>
    <x v="7"/>
    <s v="108525"/>
    <s v="Living Room"/>
    <n v="2.9523995769978898E-4"/>
  </r>
  <r>
    <x v="6"/>
    <s v="Compact Fluorescent"/>
    <m/>
    <s v="Twist"/>
    <n v="1"/>
    <n v="22"/>
    <x v="7"/>
    <s v="108525"/>
    <s v="Living Room"/>
    <n v="2.9523995769978898E-4"/>
  </r>
  <r>
    <x v="0"/>
    <s v="Compact Fluorescent"/>
    <m/>
    <s v="Twist"/>
    <n v="1"/>
    <n v="15"/>
    <x v="0"/>
    <s v="108526"/>
    <s v="Bedroom"/>
    <n v="2.9523995769978898E-4"/>
  </r>
  <r>
    <x v="4"/>
    <s v="Incandescent"/>
    <m/>
    <s v="Mini base"/>
    <n v="3"/>
    <n v="25"/>
    <x v="0"/>
    <s v="108526"/>
    <s v="Bedroom"/>
    <n v="2.9523995769978898E-4"/>
  </r>
  <r>
    <x v="1"/>
    <s v="Linear Fluorescent"/>
    <n v="16"/>
    <s v="T-5"/>
    <n v="1"/>
    <n v="16"/>
    <x v="0"/>
    <s v="108526"/>
    <s v="Bedroom"/>
    <n v="2.9523995769978898E-4"/>
  </r>
  <r>
    <x v="1"/>
    <s v="Incandescent"/>
    <m/>
    <s v="Heat Lamp"/>
    <n v="1"/>
    <n v="60"/>
    <x v="0"/>
    <s v="108526"/>
    <s v="Bedroom"/>
    <n v="2.9523995769978898E-4"/>
  </r>
  <r>
    <x v="1"/>
    <s v="Incandescent"/>
    <m/>
    <s v="Standard A Lamp"/>
    <n v="6"/>
    <n v="40"/>
    <x v="2"/>
    <s v="108527"/>
    <s v="Bathroom"/>
    <n v="2.9523995769978898E-4"/>
  </r>
  <r>
    <x v="8"/>
    <s v="Incandescent"/>
    <m/>
    <s v="Reflector"/>
    <n v="1"/>
    <n v="65"/>
    <x v="12"/>
    <s v="108661"/>
    <s v="Family Room"/>
    <n v="4.9794914348107438E-4"/>
  </r>
  <r>
    <x v="6"/>
    <s v="Incandescent"/>
    <m/>
    <s v="Mini base"/>
    <n v="3"/>
    <n v="40"/>
    <x v="12"/>
    <s v="108661"/>
    <s v="Family Room"/>
    <n v="4.9794914348107438E-4"/>
  </r>
  <r>
    <x v="4"/>
    <s v="Incandescent"/>
    <m/>
    <s v="Standard A Lamp"/>
    <n v="1"/>
    <n v="60"/>
    <x v="12"/>
    <s v="108661"/>
    <s v="Family Room"/>
    <n v="4.9794914348107438E-4"/>
  </r>
  <r>
    <x v="4"/>
    <s v="Incandescent"/>
    <m/>
    <s v="Standard A Lamp"/>
    <n v="1"/>
    <n v="25"/>
    <x v="7"/>
    <s v="108662"/>
    <s v="Living Room"/>
    <n v="4.9794914348107438E-4"/>
  </r>
  <r>
    <x v="6"/>
    <s v="Compact Fluorescent"/>
    <m/>
    <s v="Twist"/>
    <n v="1"/>
    <n v="22"/>
    <x v="7"/>
    <s v="108662"/>
    <s v="Living Room"/>
    <n v="4.9794914348107438E-4"/>
  </r>
  <r>
    <x v="1"/>
    <s v="Compact Fluorescent"/>
    <m/>
    <s v="Twist"/>
    <n v="2"/>
    <n v="15"/>
    <x v="2"/>
    <s v="108663"/>
    <s v="Bathroom"/>
    <n v="4.9794914348107438E-4"/>
  </r>
  <r>
    <x v="8"/>
    <s v="Compact Fluorescent"/>
    <m/>
    <s v="Reflector"/>
    <n v="1"/>
    <n v="15"/>
    <x v="2"/>
    <s v="108663"/>
    <s v="Bathroom"/>
    <n v="4.9794914348107438E-4"/>
  </r>
  <r>
    <x v="8"/>
    <s v="Incandescent"/>
    <m/>
    <s v="Reflector"/>
    <n v="1"/>
    <n v="65"/>
    <x v="5"/>
    <s v="108664"/>
    <s v="Kitchen"/>
    <n v="4.9794914348107438E-4"/>
  </r>
  <r>
    <x v="5"/>
    <s v="Compact Fluorescent"/>
    <m/>
    <s v="Twist"/>
    <n v="2"/>
    <n v="15"/>
    <x v="6"/>
    <s v="108665"/>
    <s v="Laundry Room"/>
    <n v="4.9794914348107438E-4"/>
  </r>
  <r>
    <x v="0"/>
    <s v="Compact Fluorescent"/>
    <m/>
    <s v="Twist"/>
    <n v="3"/>
    <n v="22"/>
    <x v="11"/>
    <s v="108666"/>
    <s v="Garage"/>
    <n v="4.9794914348107438E-4"/>
  </r>
  <r>
    <x v="7"/>
    <s v="Incandescent"/>
    <m/>
    <s v="Standard A Lamp"/>
    <n v="2"/>
    <n v="60"/>
    <x v="11"/>
    <s v="108666"/>
    <s v="Garage"/>
    <n v="4.9794914348107438E-4"/>
  </r>
  <r>
    <x v="0"/>
    <s v="Compact Fluorescent"/>
    <m/>
    <s v="Twist"/>
    <n v="2"/>
    <n v="15"/>
    <x v="8"/>
    <s v="108667"/>
    <s v="Office"/>
    <n v="4.9794914348107438E-4"/>
  </r>
  <r>
    <x v="4"/>
    <s v="Linear Fluorescent"/>
    <n v="48"/>
    <s v="Fluorescent Unknown"/>
    <n v="1"/>
    <n v="20"/>
    <x v="8"/>
    <s v="108667"/>
    <s v="Office"/>
    <n v="4.9794914348107438E-4"/>
  </r>
  <r>
    <x v="8"/>
    <s v="Incandescent"/>
    <m/>
    <s v="Reflector"/>
    <n v="1"/>
    <n v="60"/>
    <x v="3"/>
    <s v="108668"/>
    <s v="Hall"/>
    <n v="4.9794914348107438E-4"/>
  </r>
  <r>
    <x v="8"/>
    <s v="Compact Fluorescent"/>
    <m/>
    <s v="Twist"/>
    <n v="2"/>
    <n v="22"/>
    <x v="3"/>
    <s v="108668"/>
    <s v="Hall"/>
    <n v="4.9794914348107438E-4"/>
  </r>
  <r>
    <x v="0"/>
    <s v="Linear Fluorescent"/>
    <m/>
    <s v="T-4"/>
    <n v="3"/>
    <n v="60"/>
    <x v="10"/>
    <s v="108669"/>
    <s v="Master Bedroom"/>
    <n v="4.9794914348107438E-4"/>
  </r>
  <r>
    <x v="4"/>
    <s v="Incandescent"/>
    <m/>
    <s v="Standard A Lamp"/>
    <n v="1"/>
    <n v="60"/>
    <x v="10"/>
    <s v="108669"/>
    <s v="Master Bedroom"/>
    <n v="4.9794914348107438E-4"/>
  </r>
  <r>
    <x v="4"/>
    <s v="Compact Fluorescent"/>
    <m/>
    <s v="Twist"/>
    <n v="1"/>
    <n v="15"/>
    <x v="10"/>
    <s v="108669"/>
    <s v="Master Bedroom"/>
    <n v="4.9794914348107438E-4"/>
  </r>
  <r>
    <x v="1"/>
    <s v="Compact Fluorescent"/>
    <m/>
    <s v="Twist"/>
    <n v="2"/>
    <n v="15"/>
    <x v="2"/>
    <s v="1086610"/>
    <s v="Bathroom"/>
    <n v="4.9794914348107438E-4"/>
  </r>
  <r>
    <x v="1"/>
    <s v="Incandescent"/>
    <m/>
    <s v="Standard A Lamp"/>
    <n v="6"/>
    <n v="60"/>
    <x v="2"/>
    <s v="1086610"/>
    <s v="Bathroom"/>
    <n v="4.9794914348107438E-4"/>
  </r>
  <r>
    <x v="0"/>
    <s v="Incandescent"/>
    <m/>
    <s v="Reflector"/>
    <n v="1"/>
    <n v="60"/>
    <x v="2"/>
    <s v="1086610"/>
    <s v="Bathroom"/>
    <n v="4.9794914348107438E-4"/>
  </r>
  <r>
    <x v="0"/>
    <s v="Incandescent"/>
    <m/>
    <s v="Standard A Lamp"/>
    <n v="2"/>
    <n v="60"/>
    <x v="4"/>
    <s v="1086611"/>
    <s v="Closet"/>
    <n v="4.9794914348107438E-4"/>
  </r>
  <r>
    <x v="0"/>
    <s v="Incandescent"/>
    <m/>
    <s v="Standard A Lamp"/>
    <n v="2"/>
    <n v="60"/>
    <x v="0"/>
    <s v="1086612"/>
    <s v="Bedroom"/>
    <n v="4.9794914348107438E-4"/>
  </r>
  <r>
    <x v="6"/>
    <s v="Incandescent"/>
    <m/>
    <s v="Standard A Lamp"/>
    <n v="1"/>
    <n v="60"/>
    <x v="0"/>
    <s v="1086612"/>
    <s v="Bedroom"/>
    <n v="4.9794914348107438E-4"/>
  </r>
  <r>
    <x v="0"/>
    <s v="Compact Fluorescent"/>
    <m/>
    <s v="Reflector"/>
    <n v="1"/>
    <n v="15"/>
    <x v="2"/>
    <s v="1086613"/>
    <s v="Bathroom"/>
    <n v="4.9794914348107438E-4"/>
  </r>
  <r>
    <x v="1"/>
    <s v="Incandescent"/>
    <m/>
    <s v="Globe"/>
    <n v="8"/>
    <n v="40"/>
    <x v="2"/>
    <s v="1086613"/>
    <s v="Bathroom"/>
    <n v="4.9794914348107438E-4"/>
  </r>
  <r>
    <x v="0"/>
    <s v="Compact Fluorescent"/>
    <m/>
    <s v="Twist"/>
    <n v="2"/>
    <n v="15"/>
    <x v="0"/>
    <s v="1086614"/>
    <s v="Bedroom"/>
    <n v="4.9794914348107438E-4"/>
  </r>
  <r>
    <x v="8"/>
    <s v="Compact Fluorescent"/>
    <m/>
    <s v="Reflector"/>
    <n v="1"/>
    <n v="15"/>
    <x v="12"/>
    <s v="1086615"/>
    <s v="Family Room"/>
    <n v="4.9794914348107438E-4"/>
  </r>
  <r>
    <x v="6"/>
    <s v="Compact Fluorescent"/>
    <m/>
    <s v="Straight Tube"/>
    <n v="1"/>
    <n v="22"/>
    <x v="12"/>
    <s v="1086615"/>
    <s v="Family Room"/>
    <n v="4.9794914348107438E-4"/>
  </r>
  <r>
    <x v="8"/>
    <s v="Incandescent"/>
    <m/>
    <s v="Reflector"/>
    <n v="1"/>
    <n v="65"/>
    <x v="1"/>
    <s v="1086616"/>
    <s v="Dining Room"/>
    <n v="4.9794914348107438E-4"/>
  </r>
  <r>
    <x v="9"/>
    <s v="Incandescent"/>
    <m/>
    <s v="Mini base"/>
    <n v="6"/>
    <n v="40"/>
    <x v="1"/>
    <s v="1086616"/>
    <s v="Dining Room"/>
    <n v="4.9794914348107438E-4"/>
  </r>
  <r>
    <x v="4"/>
    <s v="Incandescent"/>
    <m/>
    <s v="Mini base"/>
    <n v="1"/>
    <n v="40"/>
    <x v="1"/>
    <s v="1086616"/>
    <s v="Dining Room"/>
    <n v="4.9794914348107438E-4"/>
  </r>
  <r>
    <x v="8"/>
    <s v="Compact Fluorescent"/>
    <m/>
    <s v="Reflector"/>
    <n v="1"/>
    <n v="22"/>
    <x v="3"/>
    <s v="1086617"/>
    <s v="Hall"/>
    <n v="4.9794914348107438E-4"/>
  </r>
  <r>
    <x v="1"/>
    <s v="Halogen"/>
    <m/>
    <s v="MR"/>
    <n v="1"/>
    <n v="50"/>
    <x v="4"/>
    <s v="1086618"/>
    <s v="Closet"/>
    <n v="4.9794914348107438E-4"/>
  </r>
  <r>
    <x v="0"/>
    <s v="Compact Fluorescent"/>
    <m/>
    <s v="Twist"/>
    <n v="2"/>
    <n v="22"/>
    <x v="8"/>
    <s v="1086619"/>
    <s v="Office"/>
    <n v="4.9794914348107438E-4"/>
  </r>
  <r>
    <x v="4"/>
    <s v="Compact Fluorescent"/>
    <m/>
    <s v="Mini base"/>
    <n v="1"/>
    <n v="15"/>
    <x v="8"/>
    <s v="1086619"/>
    <s v="Office"/>
    <n v="4.9794914348107438E-4"/>
  </r>
  <r>
    <x v="4"/>
    <s v="Compact Fluorescent"/>
    <m/>
    <s v="Twist"/>
    <n v="1"/>
    <n v="15"/>
    <x v="8"/>
    <s v="1086619"/>
    <s v="Office"/>
    <n v="4.9794914348107438E-4"/>
  </r>
  <r>
    <x v="4"/>
    <s v="Halogen"/>
    <m/>
    <s v="PAR"/>
    <n v="1"/>
    <n v="30"/>
    <x v="8"/>
    <s v="1086619"/>
    <s v="Office"/>
    <n v="4.9794914348107438E-4"/>
  </r>
  <r>
    <x v="1"/>
    <s v="Compact Fluorescent"/>
    <m/>
    <s v="Twist"/>
    <n v="1"/>
    <n v="22"/>
    <x v="4"/>
    <s v="1086620"/>
    <s v="Closet"/>
    <n v="4.9794914348107438E-4"/>
  </r>
  <r>
    <x v="4"/>
    <s v="Incandescent"/>
    <m/>
    <s v="Decorative"/>
    <n v="1"/>
    <n v="40"/>
    <x v="0"/>
    <s v="108871"/>
    <s v="Bedroom"/>
    <n v="3.6399525819121509E-4"/>
  </r>
  <r>
    <x v="12"/>
    <s v="Incandescent"/>
    <m/>
    <s v="Reflector"/>
    <n v="3"/>
    <n v="50"/>
    <x v="0"/>
    <s v="108871"/>
    <s v="Bedroom"/>
    <n v="3.6399525819121509E-4"/>
  </r>
  <r>
    <x v="4"/>
    <s v="Incandescent"/>
    <m/>
    <s v="Standard A Lamp"/>
    <n v="2"/>
    <n v="60"/>
    <x v="0"/>
    <s v="108871"/>
    <s v="Bedroom"/>
    <n v="3.6399525819121509E-4"/>
  </r>
  <r>
    <x v="4"/>
    <s v="Incandescent"/>
    <m/>
    <s v="Mini base"/>
    <n v="1"/>
    <n v="5"/>
    <x v="0"/>
    <s v="108871"/>
    <s v="Bedroom"/>
    <n v="3.6399525819121509E-4"/>
  </r>
  <r>
    <x v="9"/>
    <s v="Incandescent"/>
    <m/>
    <s v="Mini base"/>
    <n v="5"/>
    <n v="60"/>
    <x v="12"/>
    <s v="108872"/>
    <s v="Family Room"/>
    <n v="3.6399525819121509E-4"/>
  </r>
  <r>
    <x v="9"/>
    <s v="Incandescent"/>
    <m/>
    <s v="Standard A Lamp"/>
    <n v="1"/>
    <n v="100"/>
    <x v="1"/>
    <s v="108873"/>
    <s v="Dining Room"/>
    <n v="3.6399525819121509E-4"/>
  </r>
  <r>
    <x v="4"/>
    <s v="Incandescent"/>
    <m/>
    <s v="Mini base"/>
    <n v="1"/>
    <n v="5"/>
    <x v="1"/>
    <s v="108873"/>
    <s v="Dining Room"/>
    <n v="3.6399525819121509E-4"/>
  </r>
  <r>
    <x v="1"/>
    <s v="Incandescent"/>
    <m/>
    <s v="Standard A Lamp"/>
    <n v="3"/>
    <n v="40"/>
    <x v="2"/>
    <s v="108874"/>
    <s v="Bathroom"/>
    <n v="3.6399525819121509E-4"/>
  </r>
  <r>
    <x v="0"/>
    <s v="Compact Fluorescent"/>
    <m/>
    <s v="Straight Tube"/>
    <n v="1"/>
    <n v="29"/>
    <x v="8"/>
    <s v="108875"/>
    <s v="Office"/>
    <n v="3.6399525819121509E-4"/>
  </r>
  <r>
    <x v="4"/>
    <s v="Incandescent"/>
    <m/>
    <s v="Other"/>
    <n v="1"/>
    <n v="40"/>
    <x v="8"/>
    <s v="108875"/>
    <s v="Office"/>
    <n v="3.6399525819121509E-4"/>
  </r>
  <r>
    <x v="0"/>
    <s v="Incandescent"/>
    <m/>
    <s v="Standard A Lamp"/>
    <n v="2"/>
    <n v="40"/>
    <x v="3"/>
    <s v="108876"/>
    <s v="Hall"/>
    <n v="3.6399525819121509E-4"/>
  </r>
  <r>
    <x v="1"/>
    <s v="Incandescent"/>
    <m/>
    <s v="Mini base"/>
    <n v="1"/>
    <n v="5"/>
    <x v="3"/>
    <s v="108876"/>
    <s v="Hall"/>
    <n v="3.6399525819121509E-4"/>
  </r>
  <r>
    <x v="0"/>
    <s v="Compact Fluorescent"/>
    <m/>
    <s v="Twist"/>
    <n v="1"/>
    <n v="13"/>
    <x v="3"/>
    <s v="108876"/>
    <s v="Hall"/>
    <n v="3.6399525819121509E-4"/>
  </r>
  <r>
    <x v="9"/>
    <s v="Incandescent"/>
    <m/>
    <s v="Globe"/>
    <n v="1"/>
    <n v="100"/>
    <x v="5"/>
    <s v="108877"/>
    <s v="Kitchen"/>
    <n v="3.6399525819121509E-4"/>
  </r>
  <r>
    <x v="8"/>
    <s v="Incandescent"/>
    <m/>
    <s v="Standard A Lamp"/>
    <n v="1"/>
    <n v="75"/>
    <x v="5"/>
    <s v="108877"/>
    <s v="Kitchen"/>
    <n v="3.6399525819121509E-4"/>
  </r>
  <r>
    <x v="8"/>
    <s v="Incandescent"/>
    <m/>
    <s v="Standard A Lamp"/>
    <n v="1"/>
    <n v="100"/>
    <x v="5"/>
    <s v="108877"/>
    <s v="Kitchen"/>
    <n v="3.6399525819121509E-4"/>
  </r>
  <r>
    <x v="0"/>
    <s v="Incandescent"/>
    <m/>
    <s v="Standard A Lamp"/>
    <n v="2"/>
    <n v="60"/>
    <x v="7"/>
    <s v="108878"/>
    <s v="Living Room"/>
    <n v="3.6399525819121509E-4"/>
  </r>
  <r>
    <x v="6"/>
    <s v="Incandescent"/>
    <m/>
    <s v="Standard A Lamp"/>
    <n v="1"/>
    <n v="100"/>
    <x v="7"/>
    <s v="108878"/>
    <s v="Living Room"/>
    <n v="3.6399525819121509E-4"/>
  </r>
  <r>
    <x v="4"/>
    <s v="Compact Fluorescent"/>
    <m/>
    <s v="Twist"/>
    <n v="1"/>
    <n v="26"/>
    <x v="7"/>
    <s v="108878"/>
    <s v="Living Room"/>
    <n v="3.6399525819121509E-4"/>
  </r>
  <r>
    <x v="1"/>
    <s v="Incandescent"/>
    <m/>
    <s v="Decorative"/>
    <n v="1"/>
    <n v="40"/>
    <x v="7"/>
    <s v="108878"/>
    <s v="Living Room"/>
    <n v="3.6399525819121509E-4"/>
  </r>
  <r>
    <x v="6"/>
    <s v="Incandescent"/>
    <m/>
    <s v="Decorative"/>
    <n v="1"/>
    <n v="60"/>
    <x v="7"/>
    <s v="108878"/>
    <s v="Living Room"/>
    <n v="3.6399525819121509E-4"/>
  </r>
  <r>
    <x v="4"/>
    <s v="Incandescent"/>
    <m/>
    <s v="3-Way Incandescent"/>
    <n v="1"/>
    <n v="100"/>
    <x v="0"/>
    <s v="108879"/>
    <s v="Bedroom"/>
    <n v="3.6399525819121509E-4"/>
  </r>
  <r>
    <x v="4"/>
    <s v="Incandescent"/>
    <m/>
    <s v="Standard A Lamp"/>
    <n v="1"/>
    <n v="60"/>
    <x v="0"/>
    <s v="108879"/>
    <s v="Bedroom"/>
    <n v="3.6399525819121509E-4"/>
  </r>
  <r>
    <x v="0"/>
    <s v="Compact Fluorescent"/>
    <m/>
    <s v="Twist"/>
    <n v="1"/>
    <n v="13"/>
    <x v="3"/>
    <s v="1088710"/>
    <s v="Hall"/>
    <n v="3.6399525819121509E-4"/>
  </r>
  <r>
    <x v="1"/>
    <s v="Incandescent"/>
    <m/>
    <s v="Standard A Lamp"/>
    <n v="3"/>
    <n v="60"/>
    <x v="2"/>
    <s v="1088711"/>
    <s v="Bathroom"/>
    <n v="3.6399525819121509E-4"/>
  </r>
  <r>
    <x v="2"/>
    <s v="Incandescent"/>
    <m/>
    <s v="Standard A Lamp"/>
    <n v="1"/>
    <n v="75"/>
    <x v="2"/>
    <s v="1088711"/>
    <s v="Bathroom"/>
    <n v="3.6399525819121509E-4"/>
  </r>
  <r>
    <x v="1"/>
    <s v="Incandescent"/>
    <m/>
    <s v="3-Way Incandescent"/>
    <n v="1"/>
    <n v="150"/>
    <x v="10"/>
    <s v="1088712"/>
    <s v="Master Bedroom"/>
    <n v="3.6399525819121509E-4"/>
  </r>
  <r>
    <x v="4"/>
    <s v="Incandescent"/>
    <m/>
    <s v="Standard A Lamp"/>
    <n v="1"/>
    <n v="60"/>
    <x v="10"/>
    <s v="1088712"/>
    <s v="Master Bedroom"/>
    <n v="3.6399525819121509E-4"/>
  </r>
  <r>
    <x v="0"/>
    <s v="Incandescent"/>
    <m/>
    <s v="Standard A Lamp"/>
    <n v="1"/>
    <n v="60"/>
    <x v="4"/>
    <s v="1088713"/>
    <s v="Closet"/>
    <n v="3.6399525819121509E-4"/>
  </r>
  <r>
    <x v="0"/>
    <s v="Incandescent"/>
    <m/>
    <s v="Standard A Lamp"/>
    <n v="1"/>
    <n v="60"/>
    <x v="9"/>
    <s v="1088714"/>
    <s v="Other"/>
    <n v="3.6399525819121509E-4"/>
  </r>
  <r>
    <x v="0"/>
    <s v="Incandescent"/>
    <m/>
    <s v="Standard A Lamp"/>
    <n v="1"/>
    <n v="100"/>
    <x v="9"/>
    <s v="1088714"/>
    <s v="Other"/>
    <n v="3.6399525819121509E-4"/>
  </r>
  <r>
    <x v="1"/>
    <s v="Incandescent"/>
    <m/>
    <s v="Standard A Lamp"/>
    <n v="1"/>
    <n v="40"/>
    <x v="6"/>
    <s v="1088715"/>
    <s v="Laundry Room"/>
    <n v="3.6399525819121509E-4"/>
  </r>
  <r>
    <x v="0"/>
    <s v="Linear Fluorescent"/>
    <n v="48"/>
    <s v="T-12"/>
    <n v="2"/>
    <n v="40"/>
    <x v="11"/>
    <s v="1088716"/>
    <s v="Garage"/>
    <n v="3.6399525819121509E-4"/>
  </r>
  <r>
    <x v="0"/>
    <s v="Incandescent"/>
    <m/>
    <s v="Standard A Lamp"/>
    <n v="1"/>
    <n v="75"/>
    <x v="11"/>
    <s v="1088716"/>
    <s v="Garage"/>
    <n v="3.6399525819121509E-4"/>
  </r>
  <r>
    <x v="1"/>
    <s v="Incandescent"/>
    <m/>
    <s v="Standard A Lamp"/>
    <n v="1"/>
    <n v="60"/>
    <x v="2"/>
    <s v="108951"/>
    <s v="Bathroom"/>
    <n v="3.7892292715758618E-4"/>
  </r>
  <r>
    <x v="0"/>
    <s v="Linear Fluorescent"/>
    <n v="48"/>
    <s v="T-12"/>
    <n v="2"/>
    <n v="40"/>
    <x v="2"/>
    <s v="108951"/>
    <s v="Bathroom"/>
    <n v="3.7892292715758618E-4"/>
  </r>
  <r>
    <x v="1"/>
    <s v="Compact Fluorescent"/>
    <m/>
    <s v="Twist"/>
    <n v="1"/>
    <n v="15"/>
    <x v="2"/>
    <s v="108951"/>
    <s v="Bathroom"/>
    <n v="3.7892292715758618E-4"/>
  </r>
  <r>
    <x v="0"/>
    <s v="Incandescent"/>
    <m/>
    <s v="Heat Lamp"/>
    <n v="1"/>
    <n v="250"/>
    <x v="2"/>
    <s v="108951"/>
    <s v="Bathroom"/>
    <n v="3.7892292715758618E-4"/>
  </r>
  <r>
    <x v="0"/>
    <s v="Linear Fluorescent"/>
    <n v="48"/>
    <s v="T-12"/>
    <n v="2"/>
    <n v="40"/>
    <x v="2"/>
    <s v="108952"/>
    <s v="Bathroom"/>
    <n v="3.7892292715758618E-4"/>
  </r>
  <r>
    <x v="0"/>
    <s v="Compact Fluorescent"/>
    <m/>
    <s v="Twist"/>
    <n v="2"/>
    <n v="22"/>
    <x v="0"/>
    <s v="108953"/>
    <s v="Bedroom"/>
    <n v="3.7892292715758618E-4"/>
  </r>
  <r>
    <x v="1"/>
    <s v="Compact Fluorescent"/>
    <m/>
    <s v="Twist"/>
    <n v="1"/>
    <n v="15"/>
    <x v="0"/>
    <s v="108953"/>
    <s v="Bedroom"/>
    <n v="3.7892292715758618E-4"/>
  </r>
  <r>
    <x v="0"/>
    <s v="Compact Fluorescent"/>
    <m/>
    <s v="Twist"/>
    <n v="2"/>
    <n v="22"/>
    <x v="0"/>
    <s v="108954"/>
    <s v="Bedroom"/>
    <n v="3.7892292715758618E-4"/>
  </r>
  <r>
    <x v="4"/>
    <s v="Compact Fluorescent"/>
    <m/>
    <s v="Straight Tube"/>
    <n v="1"/>
    <n v="42"/>
    <x v="0"/>
    <s v="108954"/>
    <s v="Bedroom"/>
    <n v="3.7892292715758618E-4"/>
  </r>
  <r>
    <x v="0"/>
    <s v="Compact Fluorescent"/>
    <m/>
    <s v="Twist"/>
    <n v="2"/>
    <n v="15"/>
    <x v="0"/>
    <s v="108955"/>
    <s v="Bedroom"/>
    <n v="3.7892292715758618E-4"/>
  </r>
  <r>
    <x v="0"/>
    <s v="Compact Fluorescent"/>
    <m/>
    <s v="Twist"/>
    <n v="2"/>
    <n v="15"/>
    <x v="9"/>
    <s v="108956"/>
    <s v="Other"/>
    <n v="3.7892292715758618E-4"/>
  </r>
  <r>
    <x v="0"/>
    <s v="Incandescent"/>
    <m/>
    <s v="Standard A Lamp"/>
    <n v="1"/>
    <n v="60"/>
    <x v="9"/>
    <s v="108956"/>
    <s v="Other"/>
    <n v="3.7892292715758618E-4"/>
  </r>
  <r>
    <x v="9"/>
    <s v="Incandescent"/>
    <m/>
    <s v="Mini base"/>
    <n v="4"/>
    <n v="40"/>
    <x v="12"/>
    <s v="108957"/>
    <s v="Family Room"/>
    <n v="3.7892292715758618E-4"/>
  </r>
  <r>
    <x v="0"/>
    <s v="Compact Fluorescent"/>
    <m/>
    <s v="Twist"/>
    <n v="1"/>
    <n v="15"/>
    <x v="12"/>
    <s v="108957"/>
    <s v="Family Room"/>
    <n v="3.7892292715758618E-4"/>
  </r>
  <r>
    <x v="0"/>
    <s v="Linear Fluorescent"/>
    <n v="48"/>
    <s v="T-12"/>
    <n v="2"/>
    <n v="40"/>
    <x v="5"/>
    <s v="108958"/>
    <s v="Kitchen"/>
    <n v="3.7892292715758618E-4"/>
  </r>
  <r>
    <x v="0"/>
    <s v="Compact Fluorescent"/>
    <m/>
    <s v="Twist"/>
    <n v="3"/>
    <n v="15"/>
    <x v="6"/>
    <s v="108959"/>
    <s v="Laundry Room"/>
    <n v="3.7892292715758618E-4"/>
  </r>
  <r>
    <x v="6"/>
    <s v="Incandescent"/>
    <m/>
    <s v="Standard A Lamp"/>
    <n v="1"/>
    <n v="40"/>
    <x v="7"/>
    <s v="1089510"/>
    <s v="Living Room"/>
    <n v="3.7892292715758618E-4"/>
  </r>
  <r>
    <x v="6"/>
    <s v="Compact Fluorescent"/>
    <m/>
    <s v="Twist"/>
    <n v="2"/>
    <n v="15"/>
    <x v="7"/>
    <s v="1089510"/>
    <s v="Living Room"/>
    <n v="3.7892292715758618E-4"/>
  </r>
  <r>
    <x v="4"/>
    <s v="Incandescent"/>
    <m/>
    <s v="Standard A Lamp"/>
    <n v="2"/>
    <n v="60"/>
    <x v="7"/>
    <s v="1089510"/>
    <s v="Living Room"/>
    <n v="3.7892292715758618E-4"/>
  </r>
  <r>
    <x v="1"/>
    <s v="Compact Fluorescent"/>
    <m/>
    <s v="Straight Tube"/>
    <n v="1"/>
    <n v="15"/>
    <x v="7"/>
    <s v="1089510"/>
    <s v="Living Room"/>
    <n v="3.7892292715758618E-4"/>
  </r>
  <r>
    <x v="1"/>
    <s v="Compact Fluorescent"/>
    <m/>
    <s v="Twist"/>
    <n v="1"/>
    <n v="22"/>
    <x v="7"/>
    <s v="1089510"/>
    <s v="Living Room"/>
    <n v="3.7892292715758618E-4"/>
  </r>
  <r>
    <x v="4"/>
    <s v="Compact Fluorescent"/>
    <m/>
    <s v="Twist"/>
    <n v="1"/>
    <n v="22"/>
    <x v="7"/>
    <s v="1089510"/>
    <s v="Living Room"/>
    <n v="3.7892292715758618E-4"/>
  </r>
  <r>
    <x v="5"/>
    <s v="Incandescent"/>
    <m/>
    <s v="Standard A Lamp"/>
    <n v="1"/>
    <n v="25"/>
    <x v="7"/>
    <s v="1089510"/>
    <s v="Living Room"/>
    <n v="3.7892292715758618E-4"/>
  </r>
  <r>
    <x v="1"/>
    <s v="Incandescent"/>
    <m/>
    <s v="Standard A Lamp"/>
    <n v="1"/>
    <n v="60"/>
    <x v="11"/>
    <s v="1089511"/>
    <s v="Garage"/>
    <n v="3.7892292715758618E-4"/>
  </r>
  <r>
    <x v="0"/>
    <s v="Compact Fluorescent"/>
    <m/>
    <s v="Twist"/>
    <n v="1"/>
    <n v="15"/>
    <x v="9"/>
    <s v="109111"/>
    <s v="Other"/>
    <n v="3.6399525819121509E-4"/>
  </r>
  <r>
    <x v="6"/>
    <s v="Incandescent"/>
    <m/>
    <s v="Standard A Lamp"/>
    <n v="1"/>
    <n v="60"/>
    <x v="9"/>
    <s v="109111"/>
    <s v="Other"/>
    <n v="3.6399525819121509E-4"/>
  </r>
  <r>
    <x v="0"/>
    <s v="Incandescent"/>
    <m/>
    <s v="Standard A Lamp"/>
    <n v="1"/>
    <n v="60"/>
    <x v="0"/>
    <s v="109112"/>
    <s v="Bedroom"/>
    <n v="3.6399525819121509E-4"/>
  </r>
  <r>
    <x v="1"/>
    <s v="Compact Fluorescent"/>
    <m/>
    <s v="Twist"/>
    <n v="1"/>
    <n v="15"/>
    <x v="0"/>
    <s v="109112"/>
    <s v="Bedroom"/>
    <n v="3.6399525819121509E-4"/>
  </r>
  <r>
    <x v="1"/>
    <s v="Compact Fluorescent"/>
    <m/>
    <s v="Globe"/>
    <n v="4"/>
    <n v="7"/>
    <x v="2"/>
    <s v="109113"/>
    <s v="Bathroom"/>
    <n v="3.6399525819121509E-4"/>
  </r>
  <r>
    <x v="0"/>
    <s v="Compact Fluorescent"/>
    <m/>
    <s v="Twist"/>
    <n v="1"/>
    <n v="15"/>
    <x v="0"/>
    <s v="109114"/>
    <s v="Bedroom"/>
    <n v="3.6399525819121509E-4"/>
  </r>
  <r>
    <x v="5"/>
    <s v="Compact Fluorescent"/>
    <m/>
    <s v="Twist"/>
    <n v="1"/>
    <n v="15"/>
    <x v="0"/>
    <s v="109115"/>
    <s v="Bedroom"/>
    <n v="3.6399525819121509E-4"/>
  </r>
  <r>
    <x v="4"/>
    <s v="Compact Fluorescent"/>
    <m/>
    <s v="Twist"/>
    <n v="1"/>
    <n v="15"/>
    <x v="0"/>
    <s v="109115"/>
    <s v="Bedroom"/>
    <n v="3.6399525819121509E-4"/>
  </r>
  <r>
    <x v="0"/>
    <s v="Compact Fluorescent"/>
    <m/>
    <s v="Twist"/>
    <n v="1"/>
    <n v="15"/>
    <x v="3"/>
    <s v="109116"/>
    <s v="Hall"/>
    <n v="3.6399525819121509E-4"/>
  </r>
  <r>
    <x v="0"/>
    <s v="Compact Fluorescent"/>
    <m/>
    <s v="Twist"/>
    <n v="1"/>
    <n v="15"/>
    <x v="5"/>
    <s v="109117"/>
    <s v="Kitchen"/>
    <n v="3.6399525819121509E-4"/>
  </r>
  <r>
    <x v="5"/>
    <s v="Compact Fluorescent"/>
    <m/>
    <s v="Twist"/>
    <n v="1"/>
    <n v="15"/>
    <x v="6"/>
    <s v="109118"/>
    <s v="Laundry Room"/>
    <n v="3.6399525819121509E-4"/>
  </r>
  <r>
    <x v="4"/>
    <s v="Compact Fluorescent"/>
    <m/>
    <s v="Twist"/>
    <n v="2"/>
    <n v="15"/>
    <x v="7"/>
    <s v="109119"/>
    <s v="Living Room"/>
    <n v="3.6399525819121509E-4"/>
  </r>
  <r>
    <x v="1"/>
    <s v="Compact Fluorescent"/>
    <m/>
    <s v="Twist"/>
    <n v="1"/>
    <n v="20"/>
    <x v="2"/>
    <s v="109151"/>
    <s v="Bathroom"/>
    <n v="3.6399525819121509E-4"/>
  </r>
  <r>
    <x v="0"/>
    <s v="Compact Fluorescent"/>
    <m/>
    <s v="Twist"/>
    <n v="1"/>
    <n v="13"/>
    <x v="0"/>
    <s v="109152"/>
    <s v="Bedroom"/>
    <n v="3.6399525819121509E-4"/>
  </r>
  <r>
    <x v="0"/>
    <s v="Compact Fluorescent"/>
    <m/>
    <s v="Twist"/>
    <n v="1"/>
    <n v="13"/>
    <x v="0"/>
    <s v="109153"/>
    <s v="Bedroom"/>
    <n v="3.6399525819121509E-4"/>
  </r>
  <r>
    <x v="0"/>
    <s v="Compact Fluorescent"/>
    <m/>
    <s v="Twist"/>
    <n v="1"/>
    <n v="13"/>
    <x v="0"/>
    <s v="109154"/>
    <s v="Bedroom"/>
    <n v="3.6399525819121509E-4"/>
  </r>
  <r>
    <x v="0"/>
    <s v="Compact Fluorescent"/>
    <m/>
    <s v="Twist"/>
    <n v="1"/>
    <n v="20"/>
    <x v="0"/>
    <s v="109155"/>
    <s v="Bedroom"/>
    <n v="3.6399525819121509E-4"/>
  </r>
  <r>
    <x v="0"/>
    <s v="Compact Fluorescent"/>
    <m/>
    <s v="Twist"/>
    <n v="1"/>
    <n v="20"/>
    <x v="9"/>
    <s v="109156"/>
    <s v="Other"/>
    <n v="3.6399525819121509E-4"/>
  </r>
  <r>
    <x v="4"/>
    <s v="Compact Fluorescent"/>
    <m/>
    <s v="Twist"/>
    <n v="1"/>
    <n v="13"/>
    <x v="12"/>
    <s v="109157"/>
    <s v="Family Room"/>
    <n v="3.6399525819121509E-4"/>
  </r>
  <r>
    <x v="0"/>
    <s v="Compact Fluorescent"/>
    <m/>
    <s v="Twist"/>
    <n v="1"/>
    <n v="13"/>
    <x v="3"/>
    <s v="109158"/>
    <s v="Hall"/>
    <n v="3.6399525819121509E-4"/>
  </r>
  <r>
    <x v="0"/>
    <s v="Compact Fluorescent"/>
    <m/>
    <s v="Twist"/>
    <n v="1"/>
    <n v="13"/>
    <x v="5"/>
    <s v="109159"/>
    <s v="Kitchen"/>
    <n v="3.6399525819121509E-4"/>
  </r>
  <r>
    <x v="0"/>
    <s v="Linear Fluorescent"/>
    <n v="24"/>
    <s v="T-12"/>
    <n v="2"/>
    <n v="20"/>
    <x v="5"/>
    <s v="109159"/>
    <s v="Kitchen"/>
    <n v="3.6399525819121509E-4"/>
  </r>
  <r>
    <x v="1"/>
    <s v="Compact Fluorescent"/>
    <m/>
    <s v="Twist"/>
    <n v="2"/>
    <n v="20"/>
    <x v="6"/>
    <s v="1091510"/>
    <s v="Laundry Room"/>
    <n v="3.6399525819121509E-4"/>
  </r>
  <r>
    <x v="1"/>
    <s v="Incandescent"/>
    <m/>
    <s v="Globe"/>
    <n v="3"/>
    <n v="25"/>
    <x v="2"/>
    <s v="109271"/>
    <s v="Bathroom"/>
    <n v="3.7892292715758618E-4"/>
  </r>
  <r>
    <x v="0"/>
    <s v="Compact Fluorescent"/>
    <m/>
    <s v="Circline (Screw Base)"/>
    <n v="1"/>
    <n v="15"/>
    <x v="2"/>
    <s v="109271"/>
    <s v="Bathroom"/>
    <n v="3.7892292715758618E-4"/>
  </r>
  <r>
    <x v="12"/>
    <s v="Compact Fluorescent"/>
    <m/>
    <s v="Twist"/>
    <n v="3"/>
    <n v="22"/>
    <x v="6"/>
    <s v="109272"/>
    <s v="Laundry Room"/>
    <n v="3.7892292715758618E-4"/>
  </r>
  <r>
    <x v="1"/>
    <s v="Incandescent"/>
    <m/>
    <s v="Globe"/>
    <n v="3"/>
    <n v="25"/>
    <x v="2"/>
    <s v="109273"/>
    <s v="Bathroom"/>
    <n v="3.7892292715758618E-4"/>
  </r>
  <r>
    <x v="0"/>
    <s v="Compact Fluorescent"/>
    <m/>
    <s v="Twist"/>
    <n v="1"/>
    <n v="15"/>
    <x v="0"/>
    <s v="109274"/>
    <s v="Bedroom"/>
    <n v="3.7892292715758618E-4"/>
  </r>
  <r>
    <x v="0"/>
    <s v="Compact Fluorescent"/>
    <m/>
    <s v="Twist"/>
    <n v="1"/>
    <n v="15"/>
    <x v="11"/>
    <s v="109275"/>
    <s v="Garage"/>
    <n v="3.7892292715758618E-4"/>
  </r>
  <r>
    <x v="0"/>
    <s v="Compact Fluorescent"/>
    <m/>
    <s v="Twist"/>
    <n v="1"/>
    <n v="15"/>
    <x v="7"/>
    <s v="109276"/>
    <s v="Living Room"/>
    <n v="3.7892292715758618E-4"/>
  </r>
  <r>
    <x v="6"/>
    <s v="Incandescent"/>
    <m/>
    <s v="Mini base"/>
    <n v="3"/>
    <n v="40"/>
    <x v="7"/>
    <s v="109276"/>
    <s v="Living Room"/>
    <n v="3.7892292715758618E-4"/>
  </r>
  <r>
    <x v="0"/>
    <s v="Incandescent"/>
    <m/>
    <s v="Standard A Lamp"/>
    <n v="2"/>
    <n v="60"/>
    <x v="10"/>
    <s v="109277"/>
    <s v="Master Bedroom"/>
    <n v="3.7892292715758618E-4"/>
  </r>
  <r>
    <x v="0"/>
    <s v="Incandescent"/>
    <m/>
    <s v="Standard A Lamp"/>
    <n v="1"/>
    <n v="60"/>
    <x v="10"/>
    <s v="109277"/>
    <s v="Master Bedroom"/>
    <n v="3.7892292715758618E-4"/>
  </r>
  <r>
    <x v="4"/>
    <s v="Incandescent"/>
    <m/>
    <s v="Standard A Lamp"/>
    <n v="1"/>
    <n v="60"/>
    <x v="10"/>
    <s v="109277"/>
    <s v="Master Bedroom"/>
    <n v="3.7892292715758618E-4"/>
  </r>
  <r>
    <x v="0"/>
    <s v="Compact Fluorescent"/>
    <m/>
    <s v="Twist"/>
    <n v="1"/>
    <n v="15"/>
    <x v="8"/>
    <s v="109278"/>
    <s v="Office"/>
    <n v="3.7892292715758618E-4"/>
  </r>
  <r>
    <x v="4"/>
    <s v="Halogen"/>
    <m/>
    <s v="Quartz Tube"/>
    <n v="1"/>
    <n v="75"/>
    <x v="8"/>
    <s v="109278"/>
    <s v="Office"/>
    <n v="3.7892292715758618E-4"/>
  </r>
  <r>
    <x v="8"/>
    <s v="Incandescent"/>
    <m/>
    <s v="Reflector"/>
    <n v="1"/>
    <n v="75"/>
    <x v="2"/>
    <s v="109461"/>
    <s v="Bathroom"/>
    <n v="1.2317521265588242E-3"/>
  </r>
  <r>
    <x v="8"/>
    <s v="Halogen"/>
    <m/>
    <s v="PAR"/>
    <n v="1"/>
    <n v="75"/>
    <x v="2"/>
    <s v="109462"/>
    <s v="Bathroom"/>
    <n v="1.2317521265588242E-3"/>
  </r>
  <r>
    <x v="8"/>
    <s v="Incandescent"/>
    <m/>
    <s v="Standard A Lamp"/>
    <n v="1"/>
    <n v="60"/>
    <x v="2"/>
    <s v="109462"/>
    <s v="Bathroom"/>
    <n v="1.2317521265588242E-3"/>
  </r>
  <r>
    <x v="1"/>
    <s v="Incandescent"/>
    <m/>
    <s v="Standard A Lamp"/>
    <n v="2"/>
    <n v="40"/>
    <x v="2"/>
    <s v="109462"/>
    <s v="Bathroom"/>
    <n v="1.2317521265588242E-3"/>
  </r>
  <r>
    <x v="1"/>
    <s v="Incandescent"/>
    <m/>
    <s v="Mini base"/>
    <n v="1"/>
    <n v="75"/>
    <x v="2"/>
    <s v="109462"/>
    <s v="Bathroom"/>
    <n v="1.2317521265588242E-3"/>
  </r>
  <r>
    <x v="8"/>
    <s v="Halogen"/>
    <m/>
    <s v="PAR"/>
    <n v="1"/>
    <n v="75"/>
    <x v="0"/>
    <s v="109463"/>
    <s v="Bedroom"/>
    <n v="1.2317521265588242E-3"/>
  </r>
  <r>
    <x v="4"/>
    <s v="Incandescent"/>
    <m/>
    <s v="3-Way Incandescent"/>
    <n v="1"/>
    <n v="150"/>
    <x v="0"/>
    <s v="109463"/>
    <s v="Bedroom"/>
    <n v="1.2317521265588242E-3"/>
  </r>
  <r>
    <x v="4"/>
    <s v="Incandescent"/>
    <m/>
    <s v="Standard A Lamp"/>
    <n v="1"/>
    <n v="60"/>
    <x v="0"/>
    <s v="109463"/>
    <s v="Bedroom"/>
    <n v="1.2317521265588242E-3"/>
  </r>
  <r>
    <x v="4"/>
    <s v="Incandescent"/>
    <m/>
    <s v="Reflector"/>
    <n v="1"/>
    <n v="60"/>
    <x v="0"/>
    <s v="109463"/>
    <s v="Bedroom"/>
    <n v="1.2317521265588242E-3"/>
  </r>
  <r>
    <x v="4"/>
    <s v="Incandescent"/>
    <m/>
    <s v="Standard A Lamp"/>
    <n v="1"/>
    <n v="60"/>
    <x v="0"/>
    <s v="109464"/>
    <s v="Bedroom"/>
    <n v="1.2317521265588242E-3"/>
  </r>
  <r>
    <x v="7"/>
    <s v="Halogen"/>
    <m/>
    <s v="PAR"/>
    <n v="1"/>
    <n v="75"/>
    <x v="0"/>
    <s v="109464"/>
    <s v="Bedroom"/>
    <n v="1.2317521265588242E-3"/>
  </r>
  <r>
    <x v="8"/>
    <s v="Halogen"/>
    <m/>
    <s v="PAR"/>
    <n v="1"/>
    <n v="75"/>
    <x v="0"/>
    <s v="109465"/>
    <s v="Bedroom"/>
    <n v="1.2317521265588242E-3"/>
  </r>
  <r>
    <x v="4"/>
    <s v="Halogen"/>
    <m/>
    <s v="Other"/>
    <n v="1"/>
    <n v="50"/>
    <x v="0"/>
    <s v="109465"/>
    <s v="Bedroom"/>
    <n v="1.2317521265588242E-3"/>
  </r>
  <r>
    <x v="9"/>
    <s v="Halogen"/>
    <m/>
    <s v="MR"/>
    <n v="2"/>
    <n v="50"/>
    <x v="1"/>
    <s v="109466"/>
    <s v="Dining Room"/>
    <n v="1.2317521265588242E-3"/>
  </r>
  <r>
    <x v="1"/>
    <s v="Halogen"/>
    <m/>
    <s v="PAR"/>
    <n v="1"/>
    <n v="50"/>
    <x v="1"/>
    <s v="109466"/>
    <s v="Dining Room"/>
    <n v="1.2317521265588242E-3"/>
  </r>
  <r>
    <x v="8"/>
    <s v="Halogen"/>
    <m/>
    <s v="PAR"/>
    <n v="1"/>
    <n v="75"/>
    <x v="3"/>
    <s v="109467"/>
    <s v="Hall"/>
    <n v="1.2317521265588242E-3"/>
  </r>
  <r>
    <x v="8"/>
    <s v="Halogen"/>
    <m/>
    <s v="PAR"/>
    <n v="1"/>
    <n v="50"/>
    <x v="3"/>
    <s v="109467"/>
    <s v="Hall"/>
    <n v="1.2317521265588242E-3"/>
  </r>
  <r>
    <x v="1"/>
    <s v="Incandescent"/>
    <m/>
    <s v="Mini base"/>
    <n v="1"/>
    <n v="75"/>
    <x v="3"/>
    <s v="109467"/>
    <s v="Hall"/>
    <n v="1.2317521265588242E-3"/>
  </r>
  <r>
    <x v="1"/>
    <s v="Incandescent"/>
    <m/>
    <s v="Standard A Lamp"/>
    <n v="1"/>
    <n v="60"/>
    <x v="4"/>
    <s v="109468"/>
    <s v="Closet"/>
    <n v="1.2317521265588242E-3"/>
  </r>
  <r>
    <x v="0"/>
    <s v="Incandescent"/>
    <m/>
    <s v="Standard A Lamp"/>
    <n v="1"/>
    <n v="60"/>
    <x v="9"/>
    <s v="109469"/>
    <s v="Other"/>
    <n v="1.2317521265588242E-3"/>
  </r>
  <r>
    <x v="1"/>
    <s v="Incandescent"/>
    <m/>
    <s v="Standard A Lamp"/>
    <n v="1"/>
    <n v="60"/>
    <x v="9"/>
    <s v="1094610"/>
    <s v="Other"/>
    <n v="1.2317521265588242E-3"/>
  </r>
  <r>
    <x v="0"/>
    <s v="Incandescent"/>
    <m/>
    <s v="Standard A Lamp"/>
    <n v="1"/>
    <n v="60"/>
    <x v="11"/>
    <s v="1094611"/>
    <s v="Garage"/>
    <n v="1.2317521265588242E-3"/>
  </r>
  <r>
    <x v="7"/>
    <s v="Incandescent"/>
    <m/>
    <s v="Standard A Lamp"/>
    <n v="1"/>
    <n v="60"/>
    <x v="11"/>
    <s v="1094611"/>
    <s v="Garage"/>
    <n v="1.2317521265588242E-3"/>
  </r>
  <r>
    <x v="8"/>
    <s v="Halogen"/>
    <m/>
    <s v="PAR"/>
    <n v="1"/>
    <n v="75"/>
    <x v="3"/>
    <s v="1094612"/>
    <s v="Hall"/>
    <n v="1.2317521265588242E-3"/>
  </r>
  <r>
    <x v="8"/>
    <s v="Halogen"/>
    <m/>
    <s v="PAR"/>
    <n v="1"/>
    <n v="50"/>
    <x v="3"/>
    <s v="1094612"/>
    <s v="Hall"/>
    <n v="1.2317521265588242E-3"/>
  </r>
  <r>
    <x v="8"/>
    <s v="Incandescent"/>
    <m/>
    <s v="Reflector"/>
    <n v="1"/>
    <n v="60"/>
    <x v="3"/>
    <s v="1094613"/>
    <s v="Hall"/>
    <n v="1.2317521265588242E-3"/>
  </r>
  <r>
    <x v="1"/>
    <s v="Linear Fluorescent"/>
    <n v="48"/>
    <s v="T-12"/>
    <n v="1"/>
    <n v="40"/>
    <x v="4"/>
    <s v="1094614"/>
    <s v="Closet"/>
    <n v="1.2317521265588242E-3"/>
  </r>
  <r>
    <x v="1"/>
    <s v="Linear Fluorescent"/>
    <n v="48"/>
    <s v="T-12"/>
    <n v="1"/>
    <n v="40"/>
    <x v="4"/>
    <s v="1094615"/>
    <s v="Closet"/>
    <n v="1.2317521265588242E-3"/>
  </r>
  <r>
    <x v="13"/>
    <s v="Halogen"/>
    <m/>
    <s v="Other"/>
    <n v="1"/>
    <n v="25"/>
    <x v="5"/>
    <s v="1094616"/>
    <s v="Kitchen"/>
    <n v="1.2317521265588242E-3"/>
  </r>
  <r>
    <x v="8"/>
    <s v="Halogen"/>
    <m/>
    <s v="PAR"/>
    <n v="1"/>
    <n v="75"/>
    <x v="5"/>
    <s v="1094616"/>
    <s v="Kitchen"/>
    <n v="1.2317521265588242E-3"/>
  </r>
  <r>
    <x v="8"/>
    <s v="Halogen"/>
    <m/>
    <s v="PAR"/>
    <n v="1"/>
    <n v="50"/>
    <x v="5"/>
    <s v="1094616"/>
    <s v="Kitchen"/>
    <n v="1.2317521265588242E-3"/>
  </r>
  <r>
    <x v="2"/>
    <s v="Halogen"/>
    <m/>
    <s v="PAR"/>
    <n v="1"/>
    <n v="50"/>
    <x v="5"/>
    <s v="1094616"/>
    <s v="Kitchen"/>
    <n v="1.2317521265588242E-3"/>
  </r>
  <r>
    <x v="2"/>
    <s v="Incandescent"/>
    <m/>
    <s v="Heat Lamp"/>
    <n v="1"/>
    <n v="250"/>
    <x v="5"/>
    <s v="1094616"/>
    <s v="Kitchen"/>
    <n v="1.2317521265588242E-3"/>
  </r>
  <r>
    <x v="8"/>
    <s v="Halogen"/>
    <m/>
    <s v="Other"/>
    <n v="1"/>
    <n v="35"/>
    <x v="6"/>
    <s v="1094617"/>
    <s v="Laundry Room"/>
    <n v="1.2317521265588242E-3"/>
  </r>
  <r>
    <x v="8"/>
    <s v="Halogen"/>
    <m/>
    <s v="PAR"/>
    <n v="1"/>
    <n v="50"/>
    <x v="6"/>
    <s v="1094617"/>
    <s v="Laundry Room"/>
    <n v="1.2317521265588242E-3"/>
  </r>
  <r>
    <x v="8"/>
    <s v="Halogen"/>
    <m/>
    <s v="PAR"/>
    <n v="1"/>
    <n v="75"/>
    <x v="7"/>
    <s v="1094618"/>
    <s v="Living Room"/>
    <n v="1.2317521265588242E-3"/>
  </r>
  <r>
    <x v="12"/>
    <s v="Halogen"/>
    <m/>
    <s v="PAR"/>
    <n v="2"/>
    <n v="75"/>
    <x v="7"/>
    <s v="1094618"/>
    <s v="Living Room"/>
    <n v="1.2317521265588242E-3"/>
  </r>
  <r>
    <x v="6"/>
    <s v="Incandescent"/>
    <m/>
    <s v="Standard A Lamp"/>
    <n v="1"/>
    <n v="75"/>
    <x v="7"/>
    <s v="1094618"/>
    <s v="Living Room"/>
    <n v="1.2317521265588242E-3"/>
  </r>
  <r>
    <x v="8"/>
    <s v="Halogen"/>
    <m/>
    <s v="PAR"/>
    <n v="1"/>
    <n v="75"/>
    <x v="12"/>
    <s v="1094619"/>
    <s v="Family Room"/>
    <n v="1.2317521265588242E-3"/>
  </r>
  <r>
    <x v="4"/>
    <s v="Compact Fluorescent"/>
    <m/>
    <s v="Pin base"/>
    <n v="1"/>
    <n v="5"/>
    <x v="12"/>
    <s v="1094619"/>
    <s v="Family Room"/>
    <n v="1.2317521265588242E-3"/>
  </r>
  <r>
    <x v="1"/>
    <s v="Halogen"/>
    <m/>
    <s v="PAR"/>
    <n v="1"/>
    <n v="75"/>
    <x v="12"/>
    <s v="1094619"/>
    <s v="Family Room"/>
    <n v="1.2317521265588242E-3"/>
  </r>
  <r>
    <x v="4"/>
    <s v="Compact Fluorescent"/>
    <m/>
    <s v="Pin base"/>
    <n v="1"/>
    <n v="15"/>
    <x v="12"/>
    <s v="1094619"/>
    <s v="Family Room"/>
    <n v="1.2317521265588242E-3"/>
  </r>
  <r>
    <x v="6"/>
    <s v="Incandescent"/>
    <m/>
    <s v="Other"/>
    <n v="1"/>
    <n v="100"/>
    <x v="12"/>
    <s v="1094619"/>
    <s v="Family Room"/>
    <n v="1.2317521265588242E-3"/>
  </r>
  <r>
    <x v="6"/>
    <s v="Incandescent"/>
    <m/>
    <s v="Standard A Lamp"/>
    <n v="1"/>
    <n v="60"/>
    <x v="12"/>
    <s v="1094619"/>
    <s v="Family Room"/>
    <n v="1.2317521265588242E-3"/>
  </r>
  <r>
    <x v="1"/>
    <s v="Incandescent"/>
    <m/>
    <s v="Standard A Lamp"/>
    <n v="1"/>
    <n v="60"/>
    <x v="4"/>
    <s v="1094620"/>
    <s v="Closet"/>
    <n v="1.2317521265588242E-3"/>
  </r>
  <r>
    <x v="8"/>
    <s v="Incandescent"/>
    <m/>
    <s v="Standard A Lamp"/>
    <n v="1"/>
    <n v="60"/>
    <x v="12"/>
    <s v="1094621"/>
    <s v="Family Room"/>
    <n v="1.2317521265588242E-3"/>
  </r>
  <r>
    <x v="8"/>
    <s v="Halogen"/>
    <m/>
    <s v="PAR"/>
    <n v="1"/>
    <n v="75"/>
    <x v="12"/>
    <s v="1094621"/>
    <s v="Family Room"/>
    <n v="1.2317521265588242E-3"/>
  </r>
  <r>
    <x v="8"/>
    <s v="Incandescent"/>
    <m/>
    <s v="Reflector"/>
    <n v="1"/>
    <n v="60"/>
    <x v="12"/>
    <s v="1094621"/>
    <s v="Family Room"/>
    <n v="1.2317521265588242E-3"/>
  </r>
  <r>
    <x v="1"/>
    <s v="Incandescent"/>
    <m/>
    <s v="Mini base"/>
    <n v="1"/>
    <n v="75"/>
    <x v="12"/>
    <s v="1094621"/>
    <s v="Family Room"/>
    <n v="1.2317521265588242E-3"/>
  </r>
  <r>
    <x v="8"/>
    <s v="Halogen"/>
    <m/>
    <s v="PAR"/>
    <n v="1"/>
    <n v="75"/>
    <x v="2"/>
    <s v="1094622"/>
    <s v="Bathroom"/>
    <n v="1.2317521265588242E-3"/>
  </r>
  <r>
    <x v="1"/>
    <s v="Incandescent"/>
    <m/>
    <s v="Other"/>
    <n v="1"/>
    <n v="60"/>
    <x v="2"/>
    <s v="1094622"/>
    <s v="Bathroom"/>
    <n v="1.2317521265588242E-3"/>
  </r>
  <r>
    <x v="8"/>
    <s v="Incandescent"/>
    <m/>
    <s v="Reflector"/>
    <n v="1"/>
    <n v="60"/>
    <x v="2"/>
    <s v="1094623"/>
    <s v="Bathroom"/>
    <n v="1.2317521265588242E-3"/>
  </r>
  <r>
    <x v="1"/>
    <s v="Incandescent"/>
    <m/>
    <s v="Reflector"/>
    <n v="1"/>
    <n v="50"/>
    <x v="2"/>
    <s v="1094623"/>
    <s v="Bathroom"/>
    <n v="1.2317521265588242E-3"/>
  </r>
  <r>
    <x v="0"/>
    <s v="Incandescent"/>
    <m/>
    <s v="Standard A Lamp"/>
    <n v="1"/>
    <n v="60"/>
    <x v="9"/>
    <s v="109481"/>
    <s v="Other"/>
    <n v="4.9794914348107438E-4"/>
  </r>
  <r>
    <x v="10"/>
    <s v="Linear Fluorescent"/>
    <n v="48"/>
    <s v="T-8"/>
    <n v="2"/>
    <n v="32"/>
    <x v="9"/>
    <s v="109482"/>
    <s v="Other"/>
    <n v="4.9794914348107438E-4"/>
  </r>
  <r>
    <x v="0"/>
    <s v="Compact Fluorescent"/>
    <m/>
    <s v="Twist"/>
    <n v="1"/>
    <n v="15"/>
    <x v="9"/>
    <s v="109482"/>
    <s v="Other"/>
    <n v="4.9794914348107438E-4"/>
  </r>
  <r>
    <x v="0"/>
    <s v="Incandescent"/>
    <m/>
    <s v="Standard A Lamp"/>
    <n v="1"/>
    <n v="75"/>
    <x v="9"/>
    <s v="109482"/>
    <s v="Other"/>
    <n v="4.9794914348107438E-4"/>
  </r>
  <r>
    <x v="0"/>
    <s v="Incandescent"/>
    <m/>
    <s v="Standard A Lamp"/>
    <n v="1"/>
    <n v="60"/>
    <x v="9"/>
    <s v="109483"/>
    <s v="Other"/>
    <n v="4.9794914348107438E-4"/>
  </r>
  <r>
    <x v="0"/>
    <s v="Incandescent"/>
    <m/>
    <s v="Standard A Lamp"/>
    <n v="2"/>
    <n v="60"/>
    <x v="9"/>
    <s v="109483"/>
    <s v="Other"/>
    <n v="4.9794914348107438E-4"/>
  </r>
  <r>
    <x v="1"/>
    <s v="Incandescent"/>
    <m/>
    <s v="Standard A Lamp"/>
    <n v="1"/>
    <n v="60"/>
    <x v="2"/>
    <s v="109484"/>
    <s v="Bathroom"/>
    <n v="4.9794914348107438E-4"/>
  </r>
  <r>
    <x v="1"/>
    <s v="Compact Fluorescent"/>
    <m/>
    <s v="Twist"/>
    <n v="1"/>
    <n v="13"/>
    <x v="2"/>
    <s v="109484"/>
    <s v="Bathroom"/>
    <n v="4.9794914348107438E-4"/>
  </r>
  <r>
    <x v="0"/>
    <s v="Compact Fluorescent"/>
    <m/>
    <s v="Twist"/>
    <n v="2"/>
    <n v="15"/>
    <x v="0"/>
    <s v="109485"/>
    <s v="Bedroom"/>
    <n v="4.9794914348107438E-4"/>
  </r>
  <r>
    <x v="0"/>
    <s v="Incandescent"/>
    <m/>
    <s v="Mini base"/>
    <n v="2"/>
    <n v="40"/>
    <x v="0"/>
    <s v="109486"/>
    <s v="Bedroom"/>
    <n v="4.9794914348107438E-4"/>
  </r>
  <r>
    <x v="0"/>
    <s v="Compact Fluorescent"/>
    <m/>
    <s v="Twist"/>
    <n v="2"/>
    <n v="15"/>
    <x v="1"/>
    <s v="109487"/>
    <s v="Dining Room"/>
    <n v="4.9794914348107438E-4"/>
  </r>
  <r>
    <x v="0"/>
    <s v="Compact Fluorescent"/>
    <m/>
    <s v="Twist"/>
    <n v="1"/>
    <n v="13"/>
    <x v="3"/>
    <s v="109488"/>
    <s v="Hall"/>
    <n v="4.9794914348107438E-4"/>
  </r>
  <r>
    <x v="1"/>
    <s v="Incandescent"/>
    <m/>
    <s v="Mini base"/>
    <n v="1"/>
    <n v="40"/>
    <x v="3"/>
    <s v="109489"/>
    <s v="Hall"/>
    <n v="4.9794914348107438E-4"/>
  </r>
  <r>
    <x v="0"/>
    <s v="Compact Fluorescent"/>
    <m/>
    <s v="Twist"/>
    <n v="2"/>
    <n v="15"/>
    <x v="5"/>
    <s v="1094810"/>
    <s v="Kitchen"/>
    <n v="4.9794914348107438E-4"/>
  </r>
  <r>
    <x v="0"/>
    <s v="Incandescent"/>
    <m/>
    <s v="Colored"/>
    <n v="1"/>
    <n v="60"/>
    <x v="3"/>
    <s v="1094812"/>
    <s v="Hall"/>
    <n v="4.9794914348107438E-4"/>
  </r>
  <r>
    <x v="1"/>
    <s v="Incandescent"/>
    <m/>
    <s v="Standard A Lamp"/>
    <n v="4"/>
    <n v="60"/>
    <x v="2"/>
    <s v="109511"/>
    <s v="Bathroom"/>
    <n v="1.2317521265588242E-3"/>
  </r>
  <r>
    <x v="0"/>
    <s v="Compact Fluorescent"/>
    <m/>
    <s v="Twist"/>
    <n v="2"/>
    <n v="14"/>
    <x v="2"/>
    <s v="109511"/>
    <s v="Bathroom"/>
    <n v="1.2317521265588242E-3"/>
  </r>
  <r>
    <x v="1"/>
    <s v="Incandescent"/>
    <m/>
    <s v="Standard A Lamp"/>
    <n v="3"/>
    <n v="60"/>
    <x v="2"/>
    <s v="109512"/>
    <s v="Bathroom"/>
    <n v="1.2317521265588242E-3"/>
  </r>
  <r>
    <x v="8"/>
    <s v="Halogen"/>
    <m/>
    <s v="PAR"/>
    <n v="1"/>
    <n v="75"/>
    <x v="2"/>
    <s v="109512"/>
    <s v="Bathroom"/>
    <n v="1.2317521265588242E-3"/>
  </r>
  <r>
    <x v="8"/>
    <s v="Incandescent"/>
    <m/>
    <s v="Standard A Lamp"/>
    <n v="1"/>
    <n v="25"/>
    <x v="0"/>
    <s v="109513"/>
    <s v="Bedroom"/>
    <n v="1.2317521265588242E-3"/>
  </r>
  <r>
    <x v="6"/>
    <s v="Incandescent"/>
    <m/>
    <s v="Standard A Lamp"/>
    <n v="1"/>
    <n v="60"/>
    <x v="0"/>
    <s v="109513"/>
    <s v="Bedroom"/>
    <n v="1.2317521265588242E-3"/>
  </r>
  <r>
    <x v="4"/>
    <s v="Incandescent"/>
    <m/>
    <s v="Standard A Lamp"/>
    <n v="1"/>
    <n v="60"/>
    <x v="0"/>
    <s v="109513"/>
    <s v="Bedroom"/>
    <n v="1.2317521265588242E-3"/>
  </r>
  <r>
    <x v="8"/>
    <s v="Incandescent"/>
    <m/>
    <s v="Standard A Lamp"/>
    <n v="1"/>
    <n v="60"/>
    <x v="0"/>
    <s v="109514"/>
    <s v="Bedroom"/>
    <n v="1.2317521265588242E-3"/>
  </r>
  <r>
    <x v="4"/>
    <s v="Incandescent"/>
    <m/>
    <s v="Standard A Lamp"/>
    <n v="1"/>
    <n v="60"/>
    <x v="0"/>
    <s v="109514"/>
    <s v="Bedroom"/>
    <n v="1.2317521265588242E-3"/>
  </r>
  <r>
    <x v="6"/>
    <s v="Compact Fluorescent"/>
    <m/>
    <s v="Twist"/>
    <n v="1"/>
    <n v="18"/>
    <x v="0"/>
    <s v="109514"/>
    <s v="Bedroom"/>
    <n v="1.2317521265588242E-3"/>
  </r>
  <r>
    <x v="9"/>
    <s v="Halogen"/>
    <m/>
    <s v="MR"/>
    <n v="1"/>
    <n v="40"/>
    <x v="1"/>
    <s v="109515"/>
    <s v="Dining Room"/>
    <n v="1.2317521265588242E-3"/>
  </r>
  <r>
    <x v="6"/>
    <s v="Compact Fluorescent"/>
    <m/>
    <s v="Twist"/>
    <n v="3"/>
    <n v="14"/>
    <x v="1"/>
    <s v="109515"/>
    <s v="Dining Room"/>
    <n v="1.2317521265588242E-3"/>
  </r>
  <r>
    <x v="9"/>
    <s v="Incandescent"/>
    <m/>
    <s v="Decorative"/>
    <n v="3"/>
    <n v="40"/>
    <x v="12"/>
    <s v="109516"/>
    <s v="Family Room"/>
    <n v="1.2317521265588242E-3"/>
  </r>
  <r>
    <x v="4"/>
    <s v="Compact Fluorescent"/>
    <m/>
    <s v="Twist"/>
    <n v="1"/>
    <n v="23"/>
    <x v="12"/>
    <s v="109516"/>
    <s v="Family Room"/>
    <n v="1.2317521265588242E-3"/>
  </r>
  <r>
    <x v="9"/>
    <s v="Incandescent"/>
    <m/>
    <s v="Standard A Lamp"/>
    <n v="3"/>
    <n v="60"/>
    <x v="12"/>
    <s v="109516"/>
    <s v="Family Room"/>
    <n v="1.2317521265588242E-3"/>
  </r>
  <r>
    <x v="0"/>
    <s v="Linear Fluorescent"/>
    <n v="96"/>
    <s v="T-12"/>
    <n v="2"/>
    <n v="75"/>
    <x v="11"/>
    <s v="109517"/>
    <s v="Garage"/>
    <n v="1.2317521265588242E-3"/>
  </r>
  <r>
    <x v="7"/>
    <s v="Compact Fluorescent"/>
    <m/>
    <s v="A shape bulb"/>
    <n v="2"/>
    <n v="14"/>
    <x v="11"/>
    <s v="109517"/>
    <s v="Garage"/>
    <n v="1.2317521265588242E-3"/>
  </r>
  <r>
    <x v="8"/>
    <s v="Incandescent"/>
    <m/>
    <s v="Reflector"/>
    <n v="1"/>
    <n v="65"/>
    <x v="3"/>
    <s v="109518"/>
    <s v="Hall"/>
    <n v="1.2317521265588242E-3"/>
  </r>
  <r>
    <x v="0"/>
    <s v="Halogen"/>
    <m/>
    <s v="MR"/>
    <n v="4"/>
    <n v="50"/>
    <x v="5"/>
    <s v="109519"/>
    <s v="Kitchen"/>
    <n v="1.2317521265588242E-3"/>
  </r>
  <r>
    <x v="8"/>
    <s v="Halogen"/>
    <m/>
    <s v="PAR"/>
    <n v="1"/>
    <n v="75"/>
    <x v="5"/>
    <s v="109519"/>
    <s v="Kitchen"/>
    <n v="1.2317521265588242E-3"/>
  </r>
  <r>
    <x v="0"/>
    <s v="Halogen"/>
    <m/>
    <s v="MR"/>
    <n v="4"/>
    <n v="50"/>
    <x v="6"/>
    <s v="1095110"/>
    <s v="Laundry Room"/>
    <n v="1.2317521265588242E-3"/>
  </r>
  <r>
    <x v="0"/>
    <s v="Halogen"/>
    <m/>
    <s v="MR"/>
    <n v="3"/>
    <n v="50"/>
    <x v="6"/>
    <s v="1095110"/>
    <s v="Laundry Room"/>
    <n v="1.2317521265588242E-3"/>
  </r>
  <r>
    <x v="6"/>
    <s v="Compact Fluorescent"/>
    <m/>
    <s v="Twist"/>
    <n v="1"/>
    <n v="20"/>
    <x v="10"/>
    <s v="1095111"/>
    <s v="Master Bedroom"/>
    <n v="1.2317521265588242E-3"/>
  </r>
  <r>
    <x v="4"/>
    <s v="Incandescent"/>
    <m/>
    <s v="Standard A Lamp"/>
    <n v="1"/>
    <n v="40"/>
    <x v="10"/>
    <s v="1095111"/>
    <s v="Master Bedroom"/>
    <n v="1.2317521265588242E-3"/>
  </r>
  <r>
    <x v="1"/>
    <s v="Incandescent"/>
    <m/>
    <s v="Clear"/>
    <n v="3"/>
    <n v="40"/>
    <x v="2"/>
    <s v="109651"/>
    <s v="Bathroom"/>
    <n v="1.2317521265588242E-3"/>
  </r>
  <r>
    <x v="2"/>
    <s v="Incandescent"/>
    <m/>
    <s v="Heat Lamp"/>
    <n v="1"/>
    <n v="250"/>
    <x v="2"/>
    <s v="109651"/>
    <s v="Bathroom"/>
    <n v="1.2317521265588242E-3"/>
  </r>
  <r>
    <x v="0"/>
    <s v="Incandescent"/>
    <m/>
    <s v="Standard A Lamp"/>
    <n v="3"/>
    <n v="60"/>
    <x v="0"/>
    <s v="109652"/>
    <s v="Bedroom"/>
    <n v="1.2317521265588242E-3"/>
  </r>
  <r>
    <x v="0"/>
    <s v="Compact Fluorescent"/>
    <m/>
    <s v="Twist"/>
    <n v="2"/>
    <n v="15"/>
    <x v="0"/>
    <s v="109653"/>
    <s v="Bedroom"/>
    <n v="1.2317521265588242E-3"/>
  </r>
  <r>
    <x v="0"/>
    <s v="Incandescent"/>
    <m/>
    <s v="Standard A Lamp"/>
    <n v="3"/>
    <n v="60"/>
    <x v="3"/>
    <s v="109654"/>
    <s v="Hall"/>
    <n v="1.2317521265588242E-3"/>
  </r>
  <r>
    <x v="0"/>
    <s v="Incandescent"/>
    <m/>
    <s v="Standard A Lamp"/>
    <n v="3"/>
    <n v="60"/>
    <x v="5"/>
    <s v="109655"/>
    <s v="Kitchen"/>
    <n v="1.2317521265588242E-3"/>
  </r>
  <r>
    <x v="6"/>
    <s v="Halogen"/>
    <m/>
    <s v="MR"/>
    <n v="1"/>
    <n v="30"/>
    <x v="7"/>
    <s v="109656"/>
    <s v="Living Room"/>
    <n v="1.2317521265588242E-3"/>
  </r>
  <r>
    <x v="0"/>
    <s v="Compact Fluorescent"/>
    <m/>
    <s v="A shape bulb"/>
    <n v="1"/>
    <n v="15"/>
    <x v="2"/>
    <s v="109781"/>
    <s v="Bathroom"/>
    <n v="3.7892292715758618E-4"/>
  </r>
  <r>
    <x v="5"/>
    <s v="Compact Fluorescent"/>
    <m/>
    <s v="Twist"/>
    <n v="1"/>
    <n v="15"/>
    <x v="2"/>
    <s v="109781"/>
    <s v="Bathroom"/>
    <n v="3.7892292715758618E-4"/>
  </r>
  <r>
    <x v="0"/>
    <s v="Incandescent"/>
    <m/>
    <s v="Reflector"/>
    <n v="1"/>
    <n v="250"/>
    <x v="2"/>
    <s v="109781"/>
    <s v="Bathroom"/>
    <n v="3.7892292715758618E-4"/>
  </r>
  <r>
    <x v="0"/>
    <s v="Halogen"/>
    <m/>
    <s v="Quartz Tube"/>
    <n v="1"/>
    <n v="50"/>
    <x v="2"/>
    <s v="109781"/>
    <s v="Bathroom"/>
    <n v="3.7892292715758618E-4"/>
  </r>
  <r>
    <x v="0"/>
    <s v="Compact Fluorescent"/>
    <m/>
    <s v="Twist"/>
    <n v="1"/>
    <n v="7"/>
    <x v="4"/>
    <s v="109782"/>
    <s v="Closet"/>
    <n v="3.7892292715758618E-4"/>
  </r>
  <r>
    <x v="12"/>
    <s v="Compact Fluorescent"/>
    <m/>
    <s v="Reflector"/>
    <n v="4"/>
    <n v="15"/>
    <x v="1"/>
    <s v="109783"/>
    <s v="Dining Room"/>
    <n v="3.7892292715758618E-4"/>
  </r>
  <r>
    <x v="0"/>
    <s v="Compact Fluorescent"/>
    <m/>
    <s v="Twist"/>
    <n v="1"/>
    <n v="15"/>
    <x v="11"/>
    <s v="109784"/>
    <s v="Garage"/>
    <n v="3.7892292715758618E-4"/>
  </r>
  <r>
    <x v="0"/>
    <s v="Incandescent"/>
    <m/>
    <s v="Standard A Lamp"/>
    <n v="1"/>
    <n v="100"/>
    <x v="11"/>
    <s v="109784"/>
    <s v="Garage"/>
    <n v="3.7892292715758618E-4"/>
  </r>
  <r>
    <x v="15"/>
    <s v="Linear Fluorescent"/>
    <n v="48"/>
    <s v="T-12"/>
    <n v="2"/>
    <n v="40"/>
    <x v="11"/>
    <s v="109784"/>
    <s v="Garage"/>
    <n v="3.7892292715758618E-4"/>
  </r>
  <r>
    <x v="4"/>
    <s v="Compact Fluorescent"/>
    <m/>
    <s v="Twist"/>
    <n v="1"/>
    <n v="15"/>
    <x v="11"/>
    <s v="109784"/>
    <s v="Garage"/>
    <n v="3.7892292715758618E-4"/>
  </r>
  <r>
    <x v="0"/>
    <s v="Compact Fluorescent"/>
    <m/>
    <s v="Twist"/>
    <n v="1"/>
    <n v="22"/>
    <x v="3"/>
    <s v="109785"/>
    <s v="Hall"/>
    <n v="3.7892292715758618E-4"/>
  </r>
  <r>
    <x v="0"/>
    <s v="Compact Fluorescent"/>
    <m/>
    <s v="Twist"/>
    <n v="1"/>
    <n v="22"/>
    <x v="3"/>
    <s v="109786"/>
    <s v="Hall"/>
    <n v="3.7892292715758618E-4"/>
  </r>
  <r>
    <x v="0"/>
    <s v="Compact Fluorescent"/>
    <m/>
    <s v="Twist"/>
    <n v="2"/>
    <n v="15"/>
    <x v="5"/>
    <s v="109787"/>
    <s v="Kitchen"/>
    <n v="3.7892292715758618E-4"/>
  </r>
  <r>
    <x v="13"/>
    <s v="Linear Fluorescent"/>
    <n v="36"/>
    <s v="Fluorescent Other"/>
    <n v="1"/>
    <n v="16"/>
    <x v="5"/>
    <s v="109787"/>
    <s v="Kitchen"/>
    <n v="3.7892292715758618E-4"/>
  </r>
  <r>
    <x v="1"/>
    <s v="Compact Fluorescent"/>
    <m/>
    <s v="Twist"/>
    <n v="1"/>
    <n v="15"/>
    <x v="7"/>
    <s v="109788"/>
    <s v="Living Room"/>
    <n v="3.7892292715758618E-4"/>
  </r>
  <r>
    <x v="4"/>
    <s v="Compact Fluorescent"/>
    <m/>
    <s v="Twist"/>
    <n v="1"/>
    <n v="22"/>
    <x v="7"/>
    <s v="109788"/>
    <s v="Living Room"/>
    <n v="3.7892292715758618E-4"/>
  </r>
  <r>
    <x v="2"/>
    <s v="Halogen"/>
    <m/>
    <s v="MR"/>
    <n v="1"/>
    <n v="50"/>
    <x v="7"/>
    <s v="109788"/>
    <s v="Living Room"/>
    <n v="3.7892292715758618E-4"/>
  </r>
  <r>
    <x v="0"/>
    <s v="Compact Fluorescent"/>
    <m/>
    <s v="Twist"/>
    <n v="1"/>
    <n v="15"/>
    <x v="7"/>
    <s v="109788"/>
    <s v="Living Room"/>
    <n v="3.7892292715758618E-4"/>
  </r>
  <r>
    <x v="0"/>
    <s v="Compact Fluorescent"/>
    <m/>
    <s v="Twist"/>
    <n v="2"/>
    <n v="15"/>
    <x v="10"/>
    <s v="109789"/>
    <s v="Master Bedroom"/>
    <n v="3.7892292715758618E-4"/>
  </r>
  <r>
    <x v="9"/>
    <s v="Compact Fluorescent"/>
    <m/>
    <s v="Twist"/>
    <n v="2"/>
    <n v="15"/>
    <x v="10"/>
    <s v="1097810"/>
    <s v="Master Bedroom"/>
    <n v="3.7892292715758618E-4"/>
  </r>
  <r>
    <x v="0"/>
    <s v="Compact Fluorescent"/>
    <m/>
    <s v="Twist"/>
    <n v="1"/>
    <n v="22"/>
    <x v="9"/>
    <s v="1097811"/>
    <s v="Other"/>
    <n v="3.7892292715758618E-4"/>
  </r>
  <r>
    <x v="1"/>
    <s v="Compact Fluorescent"/>
    <m/>
    <s v="Twist"/>
    <n v="1"/>
    <n v="22"/>
    <x v="9"/>
    <s v="1097811"/>
    <s v="Other"/>
    <n v="3.7892292715758618E-4"/>
  </r>
  <r>
    <x v="0"/>
    <s v="Compact Fluorescent"/>
    <m/>
    <s v="Twist"/>
    <n v="1"/>
    <n v="15"/>
    <x v="8"/>
    <s v="1097812"/>
    <s v="Office"/>
    <n v="3.7892292715758618E-4"/>
  </r>
  <r>
    <x v="12"/>
    <s v="Compact Fluorescent"/>
    <m/>
    <s v="Twist"/>
    <n v="1"/>
    <n v="15"/>
    <x v="8"/>
    <s v="1097812"/>
    <s v="Office"/>
    <n v="3.7892292715758618E-4"/>
  </r>
  <r>
    <x v="0"/>
    <s v="Incandescent"/>
    <m/>
    <s v="Standard A Lamp"/>
    <n v="2"/>
    <n v="60"/>
    <x v="12"/>
    <s v="109861"/>
    <s v="Family Room"/>
    <n v="4.9794914348107438E-4"/>
  </r>
  <r>
    <x v="6"/>
    <s v="Compact Fluorescent"/>
    <m/>
    <s v="Twist"/>
    <n v="1"/>
    <n v="28"/>
    <x v="12"/>
    <s v="109861"/>
    <s v="Family Room"/>
    <n v="4.9794914348107438E-4"/>
  </r>
  <r>
    <x v="6"/>
    <s v="Compact Fluorescent"/>
    <m/>
    <s v="Twist"/>
    <n v="1"/>
    <n v="22"/>
    <x v="12"/>
    <s v="109861"/>
    <s v="Family Room"/>
    <n v="4.9794914348107438E-4"/>
  </r>
  <r>
    <x v="9"/>
    <s v="Incandescent"/>
    <m/>
    <s v="Mini base"/>
    <n v="8"/>
    <n v="40"/>
    <x v="7"/>
    <s v="109862"/>
    <s v="Living Room"/>
    <n v="4.9794914348107438E-4"/>
  </r>
  <r>
    <x v="0"/>
    <s v="Compact Fluorescent"/>
    <m/>
    <s v="Twist"/>
    <n v="1"/>
    <n v="15"/>
    <x v="3"/>
    <s v="109863"/>
    <s v="Hall"/>
    <n v="4.9794914348107438E-4"/>
  </r>
  <r>
    <x v="0"/>
    <s v="Compact Fluorescent"/>
    <m/>
    <s v="Twist"/>
    <n v="1"/>
    <n v="15"/>
    <x v="0"/>
    <s v="109864"/>
    <s v="Bedroom"/>
    <n v="4.9794914348107438E-4"/>
  </r>
  <r>
    <x v="6"/>
    <s v="Incandescent"/>
    <m/>
    <s v="3-Way Incandescent"/>
    <n v="1"/>
    <n v="100"/>
    <x v="0"/>
    <s v="109864"/>
    <s v="Bedroom"/>
    <n v="4.9794914348107438E-4"/>
  </r>
  <r>
    <x v="0"/>
    <s v="Incandescent"/>
    <m/>
    <s v="Standard A Lamp"/>
    <n v="2"/>
    <n v="60"/>
    <x v="0"/>
    <s v="109865"/>
    <s v="Bedroom"/>
    <n v="4.9794914348107438E-4"/>
  </r>
  <r>
    <x v="4"/>
    <s v="Compact Fluorescent"/>
    <m/>
    <s v="Twist"/>
    <n v="1"/>
    <n v="22"/>
    <x v="0"/>
    <s v="109865"/>
    <s v="Bedroom"/>
    <n v="4.9794914348107438E-4"/>
  </r>
  <r>
    <x v="0"/>
    <s v="Compact Fluorescent"/>
    <m/>
    <s v="Twist"/>
    <n v="2"/>
    <n v="15"/>
    <x v="8"/>
    <s v="109866"/>
    <s v="Office"/>
    <n v="4.9794914348107438E-4"/>
  </r>
  <r>
    <x v="0"/>
    <s v="Compact Fluorescent"/>
    <m/>
    <s v="Twist"/>
    <n v="2"/>
    <n v="15"/>
    <x v="10"/>
    <s v="109867"/>
    <s v="Master Bedroom"/>
    <n v="4.9794914348107438E-4"/>
  </r>
  <r>
    <x v="4"/>
    <s v="Incandescent"/>
    <m/>
    <s v="Standard A Lamp"/>
    <n v="1"/>
    <n v="100"/>
    <x v="10"/>
    <s v="109867"/>
    <s v="Master Bedroom"/>
    <n v="4.9794914348107438E-4"/>
  </r>
  <r>
    <x v="4"/>
    <s v="Incandescent"/>
    <m/>
    <s v="Standard A Lamp"/>
    <n v="1"/>
    <n v="100"/>
    <x v="10"/>
    <s v="109867"/>
    <s v="Master Bedroom"/>
    <n v="4.9794914348107438E-4"/>
  </r>
  <r>
    <x v="0"/>
    <s v="Linear Fluorescent"/>
    <n v="48"/>
    <s v="Fluorescent Unknown"/>
    <n v="1"/>
    <n v="40"/>
    <x v="2"/>
    <s v="109868"/>
    <s v="Bathroom"/>
    <n v="4.9794914348107438E-4"/>
  </r>
  <r>
    <x v="4"/>
    <s v="Incandescent"/>
    <m/>
    <s v="Standard A Lamp"/>
    <n v="1"/>
    <n v="75"/>
    <x v="7"/>
    <s v="109869"/>
    <s v="Living Room"/>
    <n v="4.9794914348107438E-4"/>
  </r>
  <r>
    <x v="6"/>
    <s v="Compact Fluorescent"/>
    <m/>
    <s v="Twist"/>
    <n v="4"/>
    <n v="22"/>
    <x v="7"/>
    <s v="109869"/>
    <s v="Living Room"/>
    <n v="4.9794914348107438E-4"/>
  </r>
  <r>
    <x v="0"/>
    <s v="Incandescent"/>
    <m/>
    <s v="Clear"/>
    <n v="2"/>
    <n v="40"/>
    <x v="3"/>
    <s v="1098610"/>
    <s v="Hall"/>
    <n v="4.9794914348107438E-4"/>
  </r>
  <r>
    <x v="0"/>
    <s v="Linear Fluorescent"/>
    <n v="48"/>
    <s v="T-12"/>
    <n v="1"/>
    <n v="40"/>
    <x v="5"/>
    <s v="1098611"/>
    <s v="Kitchen"/>
    <n v="4.9794914348107438E-4"/>
  </r>
  <r>
    <x v="0"/>
    <s v="Compact Fluorescent"/>
    <m/>
    <s v="Twist"/>
    <n v="2"/>
    <n v="15"/>
    <x v="6"/>
    <s v="1098612"/>
    <s v="Laundry Room"/>
    <n v="4.9794914348107438E-4"/>
  </r>
  <r>
    <x v="0"/>
    <s v="Linear Fluorescent"/>
    <n v="48"/>
    <s v="T-12"/>
    <n v="2"/>
    <n v="40"/>
    <x v="11"/>
    <s v="1098613"/>
    <s v="Garage"/>
    <n v="4.9794914348107438E-4"/>
  </r>
  <r>
    <x v="0"/>
    <s v="Compact Fluorescent"/>
    <m/>
    <s v="Twist"/>
    <n v="2"/>
    <n v="15"/>
    <x v="2"/>
    <s v="1098614"/>
    <s v="Bathroom"/>
    <n v="4.9794914348107438E-4"/>
  </r>
  <r>
    <x v="0"/>
    <s v="Linear Fluorescent"/>
    <n v="48"/>
    <s v="T-12"/>
    <n v="1"/>
    <n v="40"/>
    <x v="2"/>
    <s v="1098615"/>
    <s v="Bathroom"/>
    <n v="4.9794914348107438E-4"/>
  </r>
  <r>
    <x v="1"/>
    <s v="Incandescent"/>
    <m/>
    <s v="Globe"/>
    <n v="4"/>
    <n v="40"/>
    <x v="2"/>
    <s v="1098615"/>
    <s v="Bathroom"/>
    <n v="4.9794914348107438E-4"/>
  </r>
  <r>
    <x v="4"/>
    <s v="Incandescent"/>
    <m/>
    <s v="Standard A Lamp"/>
    <n v="1"/>
    <n v="100"/>
    <x v="10"/>
    <s v="109901"/>
    <s v="Master Bedroom"/>
    <n v="4.9794914348107438E-4"/>
  </r>
  <r>
    <x v="4"/>
    <s v="Incandescent"/>
    <m/>
    <s v="Standard A Lamp"/>
    <n v="1"/>
    <n v="75"/>
    <x v="10"/>
    <s v="109901"/>
    <s v="Master Bedroom"/>
    <n v="4.9794914348107438E-4"/>
  </r>
  <r>
    <x v="8"/>
    <s v="Compact Fluorescent"/>
    <m/>
    <s v="Twist"/>
    <n v="1"/>
    <n v="15"/>
    <x v="10"/>
    <s v="109901"/>
    <s v="Master Bedroom"/>
    <n v="4.9794914348107438E-4"/>
  </r>
  <r>
    <x v="4"/>
    <s v="Compact Fluorescent"/>
    <m/>
    <s v="Twist"/>
    <n v="2"/>
    <n v="15"/>
    <x v="7"/>
    <s v="109902"/>
    <s v="Living Room"/>
    <n v="4.9794914348107438E-4"/>
  </r>
  <r>
    <x v="4"/>
    <s v="Compact Fluorescent"/>
    <m/>
    <s v="Twist"/>
    <n v="1"/>
    <n v="22"/>
    <x v="7"/>
    <s v="109902"/>
    <s v="Living Room"/>
    <n v="4.9794914348107438E-4"/>
  </r>
  <r>
    <x v="14"/>
    <s v="Incandescent"/>
    <m/>
    <s v="Mini base"/>
    <n v="5"/>
    <n v="25"/>
    <x v="7"/>
    <s v="109902"/>
    <s v="Living Room"/>
    <n v="4.9794914348107438E-4"/>
  </r>
  <r>
    <x v="0"/>
    <s v="Incandescent"/>
    <m/>
    <s v="Standard A Lamp"/>
    <n v="1"/>
    <n v="75"/>
    <x v="5"/>
    <s v="109903"/>
    <s v="Kitchen"/>
    <n v="4.9794914348107438E-4"/>
  </r>
  <r>
    <x v="0"/>
    <s v="Incandescent"/>
    <m/>
    <s v="Mini base"/>
    <n v="2"/>
    <n v="40"/>
    <x v="0"/>
    <s v="109904"/>
    <s v="Bedroom"/>
    <n v="4.9794914348107438E-4"/>
  </r>
  <r>
    <x v="4"/>
    <s v="Incandescent"/>
    <m/>
    <s v="Standard A Lamp"/>
    <n v="2"/>
    <n v="75"/>
    <x v="0"/>
    <s v="109904"/>
    <s v="Bedroom"/>
    <n v="4.9794914348107438E-4"/>
  </r>
  <r>
    <x v="6"/>
    <s v="Compact Fluorescent"/>
    <m/>
    <s v="Twist"/>
    <n v="3"/>
    <n v="15"/>
    <x v="0"/>
    <s v="109904"/>
    <s v="Bedroom"/>
    <n v="4.9794914348107438E-4"/>
  </r>
  <r>
    <x v="1"/>
    <s v="Incandescent"/>
    <m/>
    <s v="Globe"/>
    <n v="10"/>
    <n v="40"/>
    <x v="2"/>
    <s v="109905"/>
    <s v="Bathroom"/>
    <n v="4.9794914348107438E-4"/>
  </r>
  <r>
    <x v="8"/>
    <s v="Incandescent"/>
    <m/>
    <s v="Standard A Lamp"/>
    <n v="1"/>
    <n v="75"/>
    <x v="2"/>
    <s v="109905"/>
    <s v="Bathroom"/>
    <n v="4.9794914348107438E-4"/>
  </r>
  <r>
    <x v="0"/>
    <s v="Incandescent"/>
    <m/>
    <s v="Mini base"/>
    <n v="2"/>
    <n v="40"/>
    <x v="3"/>
    <s v="109906"/>
    <s v="Hall"/>
    <n v="4.9794914348107438E-4"/>
  </r>
  <r>
    <x v="13"/>
    <s v="Other"/>
    <m/>
    <s v="Other"/>
    <n v="1"/>
    <n v="12"/>
    <x v="3"/>
    <s v="109907"/>
    <s v="Hall"/>
    <n v="4.9794914348107438E-4"/>
  </r>
  <r>
    <x v="9"/>
    <s v="Incandescent"/>
    <m/>
    <s v="Mini base"/>
    <n v="7"/>
    <n v="25"/>
    <x v="1"/>
    <s v="109908"/>
    <s v="Dining Room"/>
    <n v="4.9794914348107438E-4"/>
  </r>
  <r>
    <x v="0"/>
    <s v="Incandescent"/>
    <m/>
    <s v="Mini base"/>
    <n v="2"/>
    <n v="40"/>
    <x v="8"/>
    <s v="109909"/>
    <s v="Office"/>
    <n v="4.9794914348107438E-4"/>
  </r>
  <r>
    <x v="4"/>
    <s v="Compact Fluorescent"/>
    <m/>
    <s v="Twist"/>
    <n v="1"/>
    <n v="15"/>
    <x v="8"/>
    <s v="109909"/>
    <s v="Office"/>
    <n v="4.9794914348107438E-4"/>
  </r>
  <r>
    <x v="0"/>
    <s v="Incandescent"/>
    <m/>
    <s v="Standard A Lamp"/>
    <n v="1"/>
    <n v="25"/>
    <x v="2"/>
    <s v="1099010"/>
    <s v="Bathroom"/>
    <n v="4.9794914348107438E-4"/>
  </r>
  <r>
    <x v="1"/>
    <s v="Incandescent"/>
    <m/>
    <s v="Mini base"/>
    <n v="4"/>
    <n v="40"/>
    <x v="2"/>
    <s v="1099010"/>
    <s v="Bathroom"/>
    <n v="4.9794914348107438E-4"/>
  </r>
  <r>
    <x v="0"/>
    <s v="Incandescent"/>
    <m/>
    <s v="Standard A Lamp"/>
    <n v="1"/>
    <n v="40"/>
    <x v="4"/>
    <s v="1099011"/>
    <s v="Closet"/>
    <n v="4.9794914348107438E-4"/>
  </r>
  <r>
    <x v="12"/>
    <s v="Compact Fluorescent"/>
    <m/>
    <s v="Twist"/>
    <n v="1"/>
    <n v="15"/>
    <x v="6"/>
    <s v="1099012"/>
    <s v="Laundry Room"/>
    <n v="4.9794914348107438E-4"/>
  </r>
  <r>
    <x v="12"/>
    <s v="Incandescent"/>
    <m/>
    <s v="Standard A Lamp"/>
    <n v="1"/>
    <n v="60"/>
    <x v="6"/>
    <s v="1099012"/>
    <s v="Laundry Room"/>
    <n v="4.9794914348107438E-4"/>
  </r>
  <r>
    <x v="0"/>
    <s v="Incandescent"/>
    <m/>
    <s v="Mini base"/>
    <n v="2"/>
    <n v="60"/>
    <x v="0"/>
    <s v="1099013"/>
    <s v="Bedroom"/>
    <n v="4.9794914348107438E-4"/>
  </r>
  <r>
    <x v="4"/>
    <s v="Compact Fluorescent"/>
    <m/>
    <s v="Twist"/>
    <n v="1"/>
    <n v="22"/>
    <x v="0"/>
    <s v="1099013"/>
    <s v="Bedroom"/>
    <n v="4.9794914348107438E-4"/>
  </r>
  <r>
    <x v="0"/>
    <s v="Compact Fluorescent"/>
    <m/>
    <s v="Twist"/>
    <n v="1"/>
    <n v="15"/>
    <x v="4"/>
    <s v="109951"/>
    <s v="Closet"/>
    <n v="1.2317521265588242E-3"/>
  </r>
  <r>
    <x v="0"/>
    <s v="Compact Fluorescent"/>
    <m/>
    <s v="Twist"/>
    <n v="2"/>
    <n v="15"/>
    <x v="3"/>
    <s v="109952"/>
    <s v="Hall"/>
    <n v="1.2317521265588242E-3"/>
  </r>
  <r>
    <x v="0"/>
    <s v="Linear Fluorescent"/>
    <n v="48"/>
    <s v="T-12"/>
    <n v="2"/>
    <n v="40"/>
    <x v="5"/>
    <s v="109953"/>
    <s v="Kitchen"/>
    <n v="1.2317521265588242E-3"/>
  </r>
  <r>
    <x v="1"/>
    <s v="Compact Fluorescent"/>
    <m/>
    <s v="Globe"/>
    <n v="3"/>
    <n v="15"/>
    <x v="2"/>
    <s v="109954"/>
    <s v="Bathroom"/>
    <n v="1.2317521265588242E-3"/>
  </r>
  <r>
    <x v="0"/>
    <s v="Compact Fluorescent"/>
    <m/>
    <s v="Twist"/>
    <n v="2"/>
    <n v="15"/>
    <x v="6"/>
    <s v="109955"/>
    <s v="Laundry Room"/>
    <n v="1.2317521265588242E-3"/>
  </r>
  <r>
    <x v="0"/>
    <s v="Compact Fluorescent"/>
    <m/>
    <s v="Twist"/>
    <n v="2"/>
    <n v="15"/>
    <x v="11"/>
    <s v="109956"/>
    <s v="Garage"/>
    <n v="1.2317521265588242E-3"/>
  </r>
  <r>
    <x v="4"/>
    <s v="Incandescent"/>
    <m/>
    <s v="Standard A Lamp"/>
    <n v="1"/>
    <n v="60"/>
    <x v="10"/>
    <s v="109957"/>
    <s v="Master Bedroom"/>
    <n v="1.2317521265588242E-3"/>
  </r>
  <r>
    <x v="1"/>
    <s v="Compact Fluorescent"/>
    <m/>
    <s v="Globe"/>
    <n v="3"/>
    <n v="15"/>
    <x v="2"/>
    <s v="109958"/>
    <s v="Bathroom"/>
    <n v="1.2317521265588242E-3"/>
  </r>
  <r>
    <x v="1"/>
    <s v="Compact Fluorescent"/>
    <m/>
    <s v="Globe"/>
    <n v="3"/>
    <n v="15"/>
    <x v="2"/>
    <s v="109959"/>
    <s v="Bathroom"/>
    <n v="1.2317521265588242E-3"/>
  </r>
  <r>
    <x v="2"/>
    <s v="Incandescent"/>
    <m/>
    <s v="Heat Lamp"/>
    <n v="1"/>
    <n v="150"/>
    <x v="2"/>
    <s v="109959"/>
    <s v="Bathroom"/>
    <n v="1.2317521265588242E-3"/>
  </r>
  <r>
    <x v="0"/>
    <s v="Compact Fluorescent"/>
    <m/>
    <s v="Twist"/>
    <n v="2"/>
    <n v="15"/>
    <x v="0"/>
    <s v="1099510"/>
    <s v="Bedroom"/>
    <n v="1.2317521265588242E-3"/>
  </r>
  <r>
    <x v="4"/>
    <s v="Incandescent"/>
    <m/>
    <s v="Mini base"/>
    <n v="1"/>
    <n v="40"/>
    <x v="0"/>
    <s v="1099510"/>
    <s v="Bedroom"/>
    <n v="1.2317521265588242E-3"/>
  </r>
  <r>
    <x v="0"/>
    <s v="Compact Fluorescent"/>
    <m/>
    <s v="Twist"/>
    <n v="2"/>
    <n v="15"/>
    <x v="0"/>
    <s v="1099511"/>
    <s v="Bedroom"/>
    <n v="1.2317521265588242E-3"/>
  </r>
  <r>
    <x v="9"/>
    <s v="Compact Fluorescent"/>
    <m/>
    <s v="Twist"/>
    <n v="1"/>
    <n v="15"/>
    <x v="3"/>
    <s v="1099512"/>
    <s v="Hall"/>
    <n v="1.2317521265588242E-3"/>
  </r>
  <r>
    <x v="0"/>
    <s v="Halogen"/>
    <m/>
    <s v="MR"/>
    <n v="1"/>
    <n v="50"/>
    <x v="7"/>
    <s v="1099513"/>
    <s v="Living Room"/>
    <n v="1.2317521265588242E-3"/>
  </r>
  <r>
    <x v="9"/>
    <s v="Compact Fluorescent"/>
    <m/>
    <s v="Twist"/>
    <n v="4"/>
    <n v="15"/>
    <x v="1"/>
    <s v="1099514"/>
    <s v="Dining Room"/>
    <n v="1.2317521265588242E-3"/>
  </r>
  <r>
    <x v="0"/>
    <s v="Incandescent"/>
    <m/>
    <s v="Standard A Lamp"/>
    <n v="3"/>
    <n v="60"/>
    <x v="7"/>
    <s v="110031"/>
    <s v="Living Room"/>
    <n v="4.9794914348107438E-4"/>
  </r>
  <r>
    <x v="4"/>
    <s v="Compact Fluorescent"/>
    <m/>
    <s v="Twist"/>
    <n v="1"/>
    <n v="15"/>
    <x v="7"/>
    <s v="110031"/>
    <s v="Living Room"/>
    <n v="4.9794914348107438E-4"/>
  </r>
  <r>
    <x v="6"/>
    <s v="Incandescent"/>
    <m/>
    <s v="Standard A Lamp"/>
    <n v="1"/>
    <n v="60"/>
    <x v="7"/>
    <s v="110031"/>
    <s v="Living Room"/>
    <n v="4.9794914348107438E-4"/>
  </r>
  <r>
    <x v="0"/>
    <s v="Other"/>
    <m/>
    <s v="Other"/>
    <n v="1"/>
    <n v="15"/>
    <x v="4"/>
    <s v="110032"/>
    <s v="Closet"/>
    <n v="4.9794914348107438E-4"/>
  </r>
  <r>
    <x v="5"/>
    <s v="Incandescent"/>
    <m/>
    <s v="Standard A Lamp"/>
    <n v="4"/>
    <n v="60"/>
    <x v="1"/>
    <s v="110033"/>
    <s v="Dining Room"/>
    <n v="4.9794914348107438E-4"/>
  </r>
  <r>
    <x v="0"/>
    <s v="Incandescent"/>
    <m/>
    <s v="Standard A Lamp"/>
    <n v="1"/>
    <n v="60"/>
    <x v="1"/>
    <s v="110033"/>
    <s v="Dining Room"/>
    <n v="4.9794914348107438E-4"/>
  </r>
  <r>
    <x v="4"/>
    <s v="Incandescent"/>
    <m/>
    <s v="Standard A Lamp"/>
    <n v="1"/>
    <n v="60"/>
    <x v="0"/>
    <s v="110034"/>
    <s v="Bedroom"/>
    <n v="4.9794914348107438E-4"/>
  </r>
  <r>
    <x v="9"/>
    <s v="Incandescent"/>
    <m/>
    <s v="Standard A Lamp"/>
    <n v="1"/>
    <n v="60"/>
    <x v="0"/>
    <s v="110034"/>
    <s v="Bedroom"/>
    <n v="4.9794914348107438E-4"/>
  </r>
  <r>
    <x v="0"/>
    <s v="Incandescent"/>
    <m/>
    <s v="Standard A Lamp"/>
    <n v="1"/>
    <n v="60"/>
    <x v="3"/>
    <s v="110035"/>
    <s v="Hall"/>
    <n v="4.9794914348107438E-4"/>
  </r>
  <r>
    <x v="0"/>
    <s v="Incandescent"/>
    <m/>
    <s v="Standard A Lamp"/>
    <n v="1"/>
    <n v="60"/>
    <x v="0"/>
    <s v="110036"/>
    <s v="Bedroom"/>
    <n v="4.9794914348107438E-4"/>
  </r>
  <r>
    <x v="1"/>
    <s v="Incandescent"/>
    <m/>
    <s v="Standard A Lamp"/>
    <n v="1"/>
    <n v="40"/>
    <x v="2"/>
    <s v="110037"/>
    <s v="Bathroom"/>
    <n v="4.9794914348107438E-4"/>
  </r>
  <r>
    <x v="0"/>
    <s v="Compact Fluorescent"/>
    <m/>
    <s v="Twist"/>
    <n v="1"/>
    <n v="15"/>
    <x v="5"/>
    <s v="110038"/>
    <s v="Kitchen"/>
    <n v="4.9794914348107438E-4"/>
  </r>
  <r>
    <x v="0"/>
    <s v="Linear Fluorescent"/>
    <n v="48"/>
    <s v="T-8"/>
    <n v="2"/>
    <n v="32"/>
    <x v="6"/>
    <s v="110039"/>
    <s v="Laundry Room"/>
    <n v="4.9794914348107438E-4"/>
  </r>
  <r>
    <x v="8"/>
    <s v="Incandescent"/>
    <m/>
    <s v="Standard A Lamp"/>
    <n v="1"/>
    <n v="100"/>
    <x v="8"/>
    <s v="110061"/>
    <s v="Office"/>
    <n v="3.7892292715758618E-4"/>
  </r>
  <r>
    <x v="0"/>
    <s v="Compact Fluorescent"/>
    <m/>
    <s v="Twist"/>
    <n v="1"/>
    <n v="22"/>
    <x v="8"/>
    <s v="110061"/>
    <s v="Office"/>
    <n v="3.7892292715758618E-4"/>
  </r>
  <r>
    <x v="0"/>
    <s v="Compact Fluorescent"/>
    <m/>
    <s v="Twist"/>
    <n v="1"/>
    <n v="15"/>
    <x v="8"/>
    <s v="110061"/>
    <s v="Office"/>
    <n v="3.7892292715758618E-4"/>
  </r>
  <r>
    <x v="0"/>
    <s v="Incandescent"/>
    <m/>
    <s v="Standard A Lamp"/>
    <n v="1"/>
    <n v="100"/>
    <x v="8"/>
    <s v="110061"/>
    <s v="Office"/>
    <n v="3.7892292715758618E-4"/>
  </r>
  <r>
    <x v="1"/>
    <s v="Incandescent"/>
    <m/>
    <s v="Standard A Lamp"/>
    <n v="1"/>
    <n v="100"/>
    <x v="2"/>
    <s v="110062"/>
    <s v="Bathroom"/>
    <n v="3.7892292715758618E-4"/>
  </r>
  <r>
    <x v="0"/>
    <s v="Incandescent"/>
    <m/>
    <s v="Standard A Lamp"/>
    <n v="1"/>
    <n v="60"/>
    <x v="2"/>
    <s v="110062"/>
    <s v="Bathroom"/>
    <n v="3.7892292715758618E-4"/>
  </r>
  <r>
    <x v="0"/>
    <s v="Incandescent"/>
    <m/>
    <s v="Standard A Lamp"/>
    <n v="2"/>
    <n v="60"/>
    <x v="0"/>
    <s v="110063"/>
    <s v="Bedroom"/>
    <n v="3.7892292715758618E-4"/>
  </r>
  <r>
    <x v="4"/>
    <s v="Incandescent"/>
    <m/>
    <s v="Standard A Lamp"/>
    <n v="2"/>
    <n v="60"/>
    <x v="0"/>
    <s v="110063"/>
    <s v="Bedroom"/>
    <n v="3.7892292715758618E-4"/>
  </r>
  <r>
    <x v="4"/>
    <s v="Incandescent"/>
    <m/>
    <s v="Standard A Lamp"/>
    <n v="1"/>
    <n v="60"/>
    <x v="0"/>
    <s v="110063"/>
    <s v="Bedroom"/>
    <n v="3.7892292715758618E-4"/>
  </r>
  <r>
    <x v="0"/>
    <s v="Incandescent"/>
    <m/>
    <s v="Standard A Lamp"/>
    <n v="2"/>
    <n v="60"/>
    <x v="0"/>
    <s v="110064"/>
    <s v="Bedroom"/>
    <n v="3.7892292715758618E-4"/>
  </r>
  <r>
    <x v="4"/>
    <s v="Incandescent"/>
    <m/>
    <s v="Standard A Lamp"/>
    <n v="2"/>
    <n v="60"/>
    <x v="0"/>
    <s v="110064"/>
    <s v="Bedroom"/>
    <n v="3.7892292715758618E-4"/>
  </r>
  <r>
    <x v="0"/>
    <s v="Incandescent"/>
    <m/>
    <s v="Standard A Lamp"/>
    <n v="4"/>
    <n v="100"/>
    <x v="1"/>
    <s v="110065"/>
    <s v="Dining Room"/>
    <n v="3.7892292715758618E-4"/>
  </r>
  <r>
    <x v="0"/>
    <s v="Incandescent"/>
    <m/>
    <s v="Standard A Lamp"/>
    <n v="1"/>
    <n v="100"/>
    <x v="3"/>
    <s v="110066"/>
    <s v="Hall"/>
    <n v="3.7892292715758618E-4"/>
  </r>
  <r>
    <x v="8"/>
    <s v="Incandescent"/>
    <m/>
    <s v="Standard A Lamp"/>
    <n v="1"/>
    <n v="100"/>
    <x v="5"/>
    <s v="110067"/>
    <s v="Kitchen"/>
    <n v="3.7892292715758618E-4"/>
  </r>
  <r>
    <x v="9"/>
    <s v="Incandescent"/>
    <m/>
    <s v="Colored"/>
    <n v="3"/>
    <n v="40"/>
    <x v="5"/>
    <s v="110067"/>
    <s v="Kitchen"/>
    <n v="3.7892292715758618E-4"/>
  </r>
  <r>
    <x v="0"/>
    <s v="Incandescent"/>
    <m/>
    <s v="Standard A Lamp"/>
    <n v="1"/>
    <n v="100"/>
    <x v="6"/>
    <s v="110068"/>
    <s v="Laundry Room"/>
    <n v="3.7892292715758618E-4"/>
  </r>
  <r>
    <x v="4"/>
    <s v="Incandescent"/>
    <m/>
    <s v="Standard A Lamp"/>
    <n v="1"/>
    <n v="100"/>
    <x v="7"/>
    <s v="110069"/>
    <s v="Living Room"/>
    <n v="3.7892292715758618E-4"/>
  </r>
  <r>
    <x v="0"/>
    <s v="Incandescent"/>
    <m/>
    <s v="Decorative"/>
    <n v="1"/>
    <n v="40"/>
    <x v="2"/>
    <s v="110141"/>
    <s v="Bathroom"/>
    <n v="2.9523995769978898E-4"/>
  </r>
  <r>
    <x v="1"/>
    <s v="Incandescent"/>
    <m/>
    <s v="Decorative"/>
    <n v="1"/>
    <n v="40"/>
    <x v="2"/>
    <s v="110141"/>
    <s v="Bathroom"/>
    <n v="2.9523995769978898E-4"/>
  </r>
  <r>
    <x v="9"/>
    <s v="Incandescent"/>
    <m/>
    <s v="Heat Lamp"/>
    <n v="1"/>
    <n v="500"/>
    <x v="2"/>
    <s v="110141"/>
    <s v="Bathroom"/>
    <n v="2.9523995769978898E-4"/>
  </r>
  <r>
    <x v="1"/>
    <s v="Incandescent"/>
    <m/>
    <s v="Globe"/>
    <n v="3"/>
    <n v="40"/>
    <x v="2"/>
    <s v="110142"/>
    <s v="Bathroom"/>
    <n v="2.9523995769978898E-4"/>
  </r>
  <r>
    <x v="0"/>
    <s v="Incandescent"/>
    <m/>
    <s v="Heat Lamp"/>
    <n v="1"/>
    <n v="500"/>
    <x v="2"/>
    <s v="110142"/>
    <s v="Bathroom"/>
    <n v="2.9523995769978898E-4"/>
  </r>
  <r>
    <x v="0"/>
    <s v="Incandescent"/>
    <m/>
    <s v="Clear"/>
    <n v="5"/>
    <n v="40"/>
    <x v="2"/>
    <s v="110142"/>
    <s v="Bathroom"/>
    <n v="2.9523995769978898E-4"/>
  </r>
  <r>
    <x v="0"/>
    <s v="Incandescent"/>
    <m/>
    <s v="Standard A Lamp"/>
    <n v="3"/>
    <n v="60"/>
    <x v="0"/>
    <s v="110143"/>
    <s v="Bedroom"/>
    <n v="2.9523995769978898E-4"/>
  </r>
  <r>
    <x v="4"/>
    <s v="Compact Fluorescent"/>
    <m/>
    <s v="Twist"/>
    <n v="2"/>
    <n v="15"/>
    <x v="0"/>
    <s v="110143"/>
    <s v="Bedroom"/>
    <n v="2.9523995769978898E-4"/>
  </r>
  <r>
    <x v="1"/>
    <s v="Halogen"/>
    <m/>
    <s v="Other"/>
    <n v="1"/>
    <n v="40"/>
    <x v="0"/>
    <s v="110143"/>
    <s v="Bedroom"/>
    <n v="2.9523995769978898E-4"/>
  </r>
  <r>
    <x v="4"/>
    <s v="Compact Fluorescent"/>
    <m/>
    <s v="Twist"/>
    <n v="1"/>
    <n v="15"/>
    <x v="0"/>
    <s v="110144"/>
    <s v="Bedroom"/>
    <n v="2.9523995769978898E-4"/>
  </r>
  <r>
    <x v="0"/>
    <s v="Incandescent"/>
    <m/>
    <s v="Standard A Lamp"/>
    <n v="1"/>
    <n v="60"/>
    <x v="0"/>
    <s v="110144"/>
    <s v="Bedroom"/>
    <n v="2.9523995769978898E-4"/>
  </r>
  <r>
    <x v="4"/>
    <s v="Incandescent"/>
    <m/>
    <s v="Standard A Lamp"/>
    <n v="1"/>
    <n v="60"/>
    <x v="0"/>
    <s v="110144"/>
    <s v="Bedroom"/>
    <n v="2.9523995769978898E-4"/>
  </r>
  <r>
    <x v="0"/>
    <s v="Incandescent"/>
    <m/>
    <s v="Standard A Lamp"/>
    <n v="1"/>
    <n v="60"/>
    <x v="1"/>
    <s v="110145"/>
    <s v="Dining Room"/>
    <n v="2.9523995769978898E-4"/>
  </r>
  <r>
    <x v="0"/>
    <s v="Compact Fluorescent"/>
    <m/>
    <s v="Twist"/>
    <n v="1"/>
    <n v="15"/>
    <x v="7"/>
    <s v="110146"/>
    <s v="Living Room"/>
    <n v="2.9523995769978898E-4"/>
  </r>
  <r>
    <x v="1"/>
    <s v="Compact Fluorescent"/>
    <m/>
    <s v="Twist"/>
    <n v="1"/>
    <n v="15"/>
    <x v="7"/>
    <s v="110146"/>
    <s v="Living Room"/>
    <n v="2.9523995769978898E-4"/>
  </r>
  <r>
    <x v="0"/>
    <s v="Linear Fluorescent"/>
    <n v="48"/>
    <s v="T-12"/>
    <n v="2"/>
    <n v="40"/>
    <x v="11"/>
    <s v="110147"/>
    <s v="Garage"/>
    <n v="2.9523995769978898E-4"/>
  </r>
  <r>
    <x v="7"/>
    <s v="Incandescent"/>
    <m/>
    <s v="Clear"/>
    <n v="1"/>
    <n v="60"/>
    <x v="11"/>
    <s v="110147"/>
    <s v="Garage"/>
    <n v="2.9523995769978898E-4"/>
  </r>
  <r>
    <x v="0"/>
    <s v="Incandescent"/>
    <m/>
    <s v="Standard A Lamp"/>
    <n v="1"/>
    <n v="60"/>
    <x v="3"/>
    <s v="110148"/>
    <s v="Hall"/>
    <n v="2.9523995769978898E-4"/>
  </r>
  <r>
    <x v="0"/>
    <s v="Compact Fluorescent"/>
    <m/>
    <s v="Twist"/>
    <n v="1"/>
    <n v="15"/>
    <x v="3"/>
    <s v="110148"/>
    <s v="Hall"/>
    <n v="2.9523995769978898E-4"/>
  </r>
  <r>
    <x v="0"/>
    <s v="Incandescent"/>
    <m/>
    <s v="Globe"/>
    <n v="1"/>
    <n v="40"/>
    <x v="5"/>
    <s v="110149"/>
    <s v="Kitchen"/>
    <n v="2.9523995769978898E-4"/>
  </r>
  <r>
    <x v="8"/>
    <s v="Incandescent"/>
    <m/>
    <s v="Reflector"/>
    <n v="1"/>
    <n v="65"/>
    <x v="5"/>
    <s v="110149"/>
    <s v="Kitchen"/>
    <n v="2.9523995769978898E-4"/>
  </r>
  <r>
    <x v="0"/>
    <s v="Halogen"/>
    <m/>
    <s v="PAR"/>
    <n v="1"/>
    <n v="65"/>
    <x v="7"/>
    <s v="1101410"/>
    <s v="Living Room"/>
    <n v="2.9523995769978898E-4"/>
  </r>
  <r>
    <x v="4"/>
    <s v="Compact Fluorescent"/>
    <m/>
    <s v="Twist"/>
    <n v="1"/>
    <n v="22"/>
    <x v="7"/>
    <s v="1101410"/>
    <s v="Living Room"/>
    <n v="2.9523995769978898E-4"/>
  </r>
  <r>
    <x v="6"/>
    <s v="Compact Fluorescent"/>
    <m/>
    <s v="Twist"/>
    <n v="1"/>
    <n v="22"/>
    <x v="7"/>
    <s v="1101410"/>
    <s v="Living Room"/>
    <n v="2.9523995769978898E-4"/>
  </r>
  <r>
    <x v="0"/>
    <s v="Halogen"/>
    <m/>
    <s v="MR"/>
    <n v="3"/>
    <n v="50"/>
    <x v="0"/>
    <s v="1101411"/>
    <s v="Bedroom"/>
    <n v="2.9523995769978898E-4"/>
  </r>
  <r>
    <x v="0"/>
    <s v="Incandescent"/>
    <m/>
    <s v="Decorative"/>
    <n v="1"/>
    <n v="40"/>
    <x v="0"/>
    <s v="1101411"/>
    <s v="Bedroom"/>
    <n v="2.9523995769978898E-4"/>
  </r>
  <r>
    <x v="4"/>
    <s v="Compact Fluorescent"/>
    <m/>
    <s v="Twist"/>
    <n v="2"/>
    <n v="15"/>
    <x v="0"/>
    <s v="1101411"/>
    <s v="Bedroom"/>
    <n v="2.9523995769978898E-4"/>
  </r>
  <r>
    <x v="6"/>
    <s v="Incandescent"/>
    <m/>
    <s v="Decorative"/>
    <n v="5"/>
    <n v="40"/>
    <x v="0"/>
    <s v="1101411"/>
    <s v="Bedroom"/>
    <n v="2.9523995769978898E-4"/>
  </r>
  <r>
    <x v="0"/>
    <s v="Compact Fluorescent"/>
    <m/>
    <s v="Twist"/>
    <n v="2"/>
    <n v="22"/>
    <x v="0"/>
    <s v="1101412"/>
    <s v="Bedroom"/>
    <n v="2.9523995769978898E-4"/>
  </r>
  <r>
    <x v="0"/>
    <s v="Compact Fluorescent"/>
    <m/>
    <s v="Twist"/>
    <n v="1"/>
    <n v="13"/>
    <x v="2"/>
    <s v="110211"/>
    <s v="Bathroom"/>
    <n v="3.6399525819121509E-4"/>
  </r>
  <r>
    <x v="1"/>
    <s v="Compact Fluorescent"/>
    <m/>
    <s v="Twist"/>
    <n v="1"/>
    <n v="13"/>
    <x v="2"/>
    <s v="110211"/>
    <s v="Bathroom"/>
    <n v="3.6399525819121509E-4"/>
  </r>
  <r>
    <x v="0"/>
    <s v="Compact Fluorescent"/>
    <m/>
    <s v="Twist"/>
    <n v="2"/>
    <n v="13"/>
    <x v="0"/>
    <s v="110212"/>
    <s v="Bedroom"/>
    <n v="3.6399525819121509E-4"/>
  </r>
  <r>
    <x v="0"/>
    <s v="Compact Fluorescent"/>
    <m/>
    <s v="Twist"/>
    <n v="1"/>
    <n v="13"/>
    <x v="0"/>
    <s v="110213"/>
    <s v="Bedroom"/>
    <n v="3.6399525819121509E-4"/>
  </r>
  <r>
    <x v="0"/>
    <s v="Compact Fluorescent"/>
    <m/>
    <s v="Twist"/>
    <n v="1"/>
    <n v="20"/>
    <x v="0"/>
    <s v="110213"/>
    <s v="Bedroom"/>
    <n v="3.6399525819121509E-4"/>
  </r>
  <r>
    <x v="0"/>
    <s v="Incandescent"/>
    <m/>
    <s v="Mini base"/>
    <n v="3"/>
    <n v="40"/>
    <x v="1"/>
    <s v="110214"/>
    <s v="Dining Room"/>
    <n v="3.6399525819121509E-4"/>
  </r>
  <r>
    <x v="0"/>
    <s v="Incandescent"/>
    <m/>
    <s v="Decorative"/>
    <n v="1"/>
    <n v="40"/>
    <x v="9"/>
    <s v="110215"/>
    <s v="Other"/>
    <n v="3.6399525819121509E-4"/>
  </r>
  <r>
    <x v="0"/>
    <s v="Compact Fluorescent"/>
    <m/>
    <s v="Twist"/>
    <n v="1"/>
    <n v="20"/>
    <x v="9"/>
    <s v="110215"/>
    <s v="Other"/>
    <n v="3.6399525819121509E-4"/>
  </r>
  <r>
    <x v="6"/>
    <s v="Compact Fluorescent"/>
    <m/>
    <s v="Twist"/>
    <n v="1"/>
    <n v="20"/>
    <x v="12"/>
    <s v="110216"/>
    <s v="Family Room"/>
    <n v="3.6399525819121509E-4"/>
  </r>
  <r>
    <x v="13"/>
    <s v="Linear Fluorescent"/>
    <n v="24"/>
    <s v="T-8"/>
    <n v="1"/>
    <n v="20"/>
    <x v="12"/>
    <s v="110216"/>
    <s v="Family Room"/>
    <n v="3.6399525819121509E-4"/>
  </r>
  <r>
    <x v="5"/>
    <s v="Compact Fluorescent"/>
    <m/>
    <s v="Twist"/>
    <n v="3"/>
    <n v="14"/>
    <x v="5"/>
    <s v="110217"/>
    <s v="Kitchen"/>
    <n v="3.6399525819121509E-4"/>
  </r>
  <r>
    <x v="0"/>
    <s v="Compact Fluorescent"/>
    <m/>
    <s v="Twist"/>
    <n v="1"/>
    <n v="13"/>
    <x v="5"/>
    <s v="110217"/>
    <s v="Kitchen"/>
    <n v="3.6399525819121509E-4"/>
  </r>
  <r>
    <x v="0"/>
    <s v="Compact Fluorescent"/>
    <m/>
    <s v="Twist"/>
    <n v="1"/>
    <n v="20"/>
    <x v="10"/>
    <s v="110218"/>
    <s v="Master Bedroom"/>
    <n v="3.6399525819121509E-4"/>
  </r>
  <r>
    <x v="0"/>
    <s v="Linear Fluorescent"/>
    <n v="24"/>
    <s v="T-8"/>
    <n v="2"/>
    <n v="16"/>
    <x v="2"/>
    <s v="110301"/>
    <s v="Bathroom"/>
    <n v="3.6399525819121509E-4"/>
  </r>
  <r>
    <x v="0"/>
    <s v="Incandescent"/>
    <m/>
    <s v="Standard A Lamp"/>
    <n v="1"/>
    <n v="60"/>
    <x v="0"/>
    <s v="110302"/>
    <s v="Bedroom"/>
    <n v="3.6399525819121509E-4"/>
  </r>
  <r>
    <x v="0"/>
    <s v="Incandescent"/>
    <m/>
    <s v="Standard A Lamp"/>
    <n v="1"/>
    <n v="60"/>
    <x v="0"/>
    <s v="110303"/>
    <s v="Bedroom"/>
    <n v="3.6399525819121509E-4"/>
  </r>
  <r>
    <x v="0"/>
    <s v="Incandescent"/>
    <m/>
    <s v="Standard A Lamp"/>
    <n v="1"/>
    <n v="60"/>
    <x v="1"/>
    <s v="110304"/>
    <s v="Dining Room"/>
    <n v="3.6399525819121509E-4"/>
  </r>
  <r>
    <x v="4"/>
    <s v="Incandescent"/>
    <m/>
    <s v="Standard A Lamp"/>
    <n v="1"/>
    <n v="100"/>
    <x v="1"/>
    <s v="110304"/>
    <s v="Dining Room"/>
    <n v="3.6399525819121509E-4"/>
  </r>
  <r>
    <x v="0"/>
    <s v="Linear Fluorescent"/>
    <n v="48"/>
    <s v="T-12"/>
    <n v="2"/>
    <n v="40"/>
    <x v="5"/>
    <s v="110305"/>
    <s v="Kitchen"/>
    <n v="3.6399525819121509E-4"/>
  </r>
  <r>
    <x v="0"/>
    <s v="Incandescent"/>
    <m/>
    <s v="Standard A Lamp"/>
    <n v="1"/>
    <n v="60"/>
    <x v="6"/>
    <s v="110306"/>
    <s v="Laundry Room"/>
    <n v="3.6399525819121509E-4"/>
  </r>
  <r>
    <x v="0"/>
    <s v="Incandescent"/>
    <m/>
    <s v="Standard A Lamp"/>
    <n v="1"/>
    <n v="60"/>
    <x v="7"/>
    <s v="110307"/>
    <s v="Living Room"/>
    <n v="3.6399525819121509E-4"/>
  </r>
  <r>
    <x v="0"/>
    <s v="Compact Fluorescent"/>
    <m/>
    <s v="Twist"/>
    <n v="1"/>
    <n v="22"/>
    <x v="2"/>
    <s v="110321"/>
    <s v="Bathroom"/>
    <n v="2.9523995769978898E-4"/>
  </r>
  <r>
    <x v="6"/>
    <s v="Compact Fluorescent"/>
    <m/>
    <s v="Twist"/>
    <n v="1"/>
    <n v="13"/>
    <x v="2"/>
    <s v="110321"/>
    <s v="Bathroom"/>
    <n v="2.9523995769978898E-4"/>
  </r>
  <r>
    <x v="0"/>
    <s v="Compact Fluorescent"/>
    <m/>
    <s v="Twist"/>
    <n v="1"/>
    <n v="22"/>
    <x v="0"/>
    <s v="110322"/>
    <s v="Bedroom"/>
    <n v="2.9523995769978898E-4"/>
  </r>
  <r>
    <x v="1"/>
    <s v="Compact Fluorescent"/>
    <m/>
    <s v="Twist"/>
    <n v="1"/>
    <n v="23"/>
    <x v="0"/>
    <s v="110323"/>
    <s v="Bedroom"/>
    <n v="2.9523995769978898E-4"/>
  </r>
  <r>
    <x v="4"/>
    <s v="Compact Fluorescent"/>
    <m/>
    <s v="Pin base"/>
    <n v="1"/>
    <n v="13"/>
    <x v="0"/>
    <s v="110323"/>
    <s v="Bedroom"/>
    <n v="2.9523995769978898E-4"/>
  </r>
  <r>
    <x v="0"/>
    <s v="Compact Fluorescent"/>
    <m/>
    <s v="Twist"/>
    <n v="1"/>
    <n v="22"/>
    <x v="5"/>
    <s v="110324"/>
    <s v="Kitchen"/>
    <n v="2.9523995769978898E-4"/>
  </r>
  <r>
    <x v="0"/>
    <s v="Compact Fluorescent"/>
    <m/>
    <s v="Twist"/>
    <n v="1"/>
    <n v="13"/>
    <x v="5"/>
    <s v="110324"/>
    <s v="Kitchen"/>
    <n v="2.9523995769978898E-4"/>
  </r>
  <r>
    <x v="0"/>
    <s v="Linear Fluorescent"/>
    <n v="36"/>
    <s v="T-8"/>
    <n v="2"/>
    <n v="20"/>
    <x v="2"/>
    <s v="110351"/>
    <s v="Bathroom"/>
    <n v="2.8600820290917246E-4"/>
  </r>
  <r>
    <x v="0"/>
    <s v="Incandescent"/>
    <m/>
    <s v="Standard A Lamp"/>
    <n v="1"/>
    <n v="60"/>
    <x v="0"/>
    <s v="110352"/>
    <s v="Bedroom"/>
    <n v="2.8600820290917246E-4"/>
  </r>
  <r>
    <x v="4"/>
    <s v="Incandescent"/>
    <m/>
    <s v="Standard A Lamp"/>
    <n v="1"/>
    <n v="60"/>
    <x v="0"/>
    <s v="110352"/>
    <s v="Bedroom"/>
    <n v="2.8600820290917246E-4"/>
  </r>
  <r>
    <x v="0"/>
    <s v="Incandescent"/>
    <m/>
    <s v="Standard A Lamp"/>
    <n v="2"/>
    <n v="60"/>
    <x v="0"/>
    <s v="110353"/>
    <s v="Bedroom"/>
    <n v="2.8600820290917246E-4"/>
  </r>
  <r>
    <x v="8"/>
    <s v="Incandescent"/>
    <m/>
    <s v="Reflector"/>
    <n v="1"/>
    <n v="75"/>
    <x v="3"/>
    <s v="110354"/>
    <s v="Hall"/>
    <n v="2.8600820290917246E-4"/>
  </r>
  <r>
    <x v="9"/>
    <s v="Incandescent"/>
    <m/>
    <s v="Decorative"/>
    <n v="4"/>
    <n v="40"/>
    <x v="7"/>
    <s v="110355"/>
    <s v="Living Room"/>
    <n v="2.8600820290917246E-4"/>
  </r>
  <r>
    <x v="9"/>
    <s v="Incandescent"/>
    <m/>
    <s v="Decorative"/>
    <n v="4"/>
    <n v="25"/>
    <x v="3"/>
    <s v="110356"/>
    <s v="Hall"/>
    <n v="2.8600820290917246E-4"/>
  </r>
  <r>
    <x v="8"/>
    <s v="Compact Fluorescent"/>
    <m/>
    <s v="Reflector"/>
    <n v="1"/>
    <n v="22"/>
    <x v="5"/>
    <s v="110357"/>
    <s v="Kitchen"/>
    <n v="2.8600820290917246E-4"/>
  </r>
  <r>
    <x v="8"/>
    <s v="Incandescent"/>
    <m/>
    <s v="Reflector"/>
    <n v="2"/>
    <n v="75"/>
    <x v="5"/>
    <s v="110357"/>
    <s v="Kitchen"/>
    <n v="2.8600820290917246E-4"/>
  </r>
  <r>
    <x v="3"/>
    <s v="Linear Fluorescent"/>
    <n v="48"/>
    <s v="T-12"/>
    <n v="2"/>
    <n v="40"/>
    <x v="5"/>
    <s v="110357"/>
    <s v="Kitchen"/>
    <n v="2.8600820290917246E-4"/>
  </r>
  <r>
    <x v="3"/>
    <s v="Linear Fluorescent"/>
    <n v="36"/>
    <s v="T-12"/>
    <n v="2"/>
    <n v="32"/>
    <x v="5"/>
    <s v="110357"/>
    <s v="Kitchen"/>
    <n v="2.8600820290917246E-4"/>
  </r>
  <r>
    <x v="0"/>
    <s v="Incandescent"/>
    <m/>
    <s v="Standard A Lamp"/>
    <n v="2"/>
    <n v="60"/>
    <x v="6"/>
    <s v="110358"/>
    <s v="Laundry Room"/>
    <n v="2.8600820290917246E-4"/>
  </r>
  <r>
    <x v="3"/>
    <s v="Linear Fluorescent"/>
    <n v="36"/>
    <s v="T-12"/>
    <n v="2"/>
    <n v="32"/>
    <x v="7"/>
    <s v="110359"/>
    <s v="Living Room"/>
    <n v="2.8600820290917246E-4"/>
  </r>
  <r>
    <x v="14"/>
    <s v="Halogen"/>
    <m/>
    <s v="Quartz Tube"/>
    <n v="1"/>
    <n v="150"/>
    <x v="7"/>
    <s v="110359"/>
    <s v="Living Room"/>
    <n v="2.8600820290917246E-4"/>
  </r>
  <r>
    <x v="9"/>
    <s v="Incandescent"/>
    <m/>
    <s v="Standard A Lamp"/>
    <n v="3"/>
    <n v="60"/>
    <x v="7"/>
    <s v="110359"/>
    <s v="Living Room"/>
    <n v="2.8600820290917246E-4"/>
  </r>
  <r>
    <x v="9"/>
    <s v="Incandescent"/>
    <m/>
    <s v="Decorative"/>
    <n v="24"/>
    <n v="25"/>
    <x v="7"/>
    <s v="110359"/>
    <s v="Living Room"/>
    <n v="2.8600820290917246E-4"/>
  </r>
  <r>
    <x v="5"/>
    <s v="Incandescent"/>
    <m/>
    <s v="Standard A Lamp"/>
    <n v="1"/>
    <n v="75"/>
    <x v="2"/>
    <s v="1103510"/>
    <s v="Bathroom"/>
    <n v="2.8600820290917246E-4"/>
  </r>
  <r>
    <x v="1"/>
    <s v="Incandescent"/>
    <m/>
    <s v="Globe"/>
    <n v="8"/>
    <n v="40"/>
    <x v="2"/>
    <s v="1103510"/>
    <s v="Bathroom"/>
    <n v="2.8600820290917246E-4"/>
  </r>
  <r>
    <x v="8"/>
    <s v="Halogen"/>
    <m/>
    <s v="PAR"/>
    <n v="1"/>
    <n v="100"/>
    <x v="10"/>
    <s v="1103511"/>
    <s v="Master Bedroom"/>
    <n v="2.8600820290917246E-4"/>
  </r>
  <r>
    <x v="3"/>
    <s v="Halogen"/>
    <m/>
    <s v="PAR"/>
    <n v="1"/>
    <n v="75"/>
    <x v="10"/>
    <s v="1103511"/>
    <s v="Master Bedroom"/>
    <n v="2.8600820290917246E-4"/>
  </r>
  <r>
    <x v="0"/>
    <s v="Incandescent"/>
    <m/>
    <s v="Standard A Lamp"/>
    <n v="2"/>
    <n v="60"/>
    <x v="4"/>
    <s v="1103512"/>
    <s v="Closet"/>
    <n v="2.8600820290917246E-4"/>
  </r>
  <r>
    <x v="0"/>
    <s v="Incandescent"/>
    <m/>
    <s v="Standard A Lamp"/>
    <n v="2"/>
    <n v="60"/>
    <x v="8"/>
    <s v="1103513"/>
    <s v="Office"/>
    <n v="2.8600820290917246E-4"/>
  </r>
  <r>
    <x v="2"/>
    <s v="Linear Fluorescent"/>
    <n v="36"/>
    <s v="T-12"/>
    <n v="1"/>
    <n v="20"/>
    <x v="3"/>
    <s v="1103514"/>
    <s v="Hall"/>
    <n v="2.8600820290917246E-4"/>
  </r>
  <r>
    <x v="2"/>
    <s v="Incandescent"/>
    <m/>
    <s v="Reflector"/>
    <n v="1"/>
    <n v="75"/>
    <x v="9"/>
    <s v="1103515"/>
    <s v="Other"/>
    <n v="2.8600820290917246E-4"/>
  </r>
  <r>
    <x v="3"/>
    <s v="Linear Fluorescent"/>
    <n v="36"/>
    <s v="T-12"/>
    <n v="2"/>
    <n v="32"/>
    <x v="9"/>
    <s v="1103515"/>
    <s v="Other"/>
    <n v="2.8600820290917246E-4"/>
  </r>
  <r>
    <x v="1"/>
    <s v="Compact Fluorescent"/>
    <m/>
    <s v="Mini base"/>
    <n v="7"/>
    <n v="15"/>
    <x v="2"/>
    <s v="1103516"/>
    <s v="Bathroom"/>
    <n v="2.8600820290917246E-4"/>
  </r>
  <r>
    <x v="8"/>
    <s v="Incandescent"/>
    <m/>
    <s v="Reflector"/>
    <n v="1"/>
    <n v="75"/>
    <x v="2"/>
    <s v="1103516"/>
    <s v="Bathroom"/>
    <n v="2.8600820290917246E-4"/>
  </r>
  <r>
    <x v="8"/>
    <s v="Incandescent"/>
    <m/>
    <s v="Reflector"/>
    <n v="1"/>
    <n v="65"/>
    <x v="3"/>
    <s v="110411"/>
    <s v="Hall"/>
    <n v="3.7892292715758618E-4"/>
  </r>
  <r>
    <x v="8"/>
    <s v="Compact Fluorescent"/>
    <m/>
    <s v="Reflector"/>
    <n v="1"/>
    <n v="15"/>
    <x v="12"/>
    <s v="110412"/>
    <s v="Family Room"/>
    <n v="3.7892292715758618E-4"/>
  </r>
  <r>
    <x v="1"/>
    <s v="Compact Fluorescent"/>
    <m/>
    <s v="Twist"/>
    <n v="2"/>
    <n v="13"/>
    <x v="2"/>
    <s v="110413"/>
    <s v="Bathroom"/>
    <n v="3.7892292715758618E-4"/>
  </r>
  <r>
    <x v="0"/>
    <s v="Compact Fluorescent"/>
    <m/>
    <s v="Twist"/>
    <n v="2"/>
    <n v="13"/>
    <x v="0"/>
    <s v="110414"/>
    <s v="Bedroom"/>
    <n v="3.7892292715758618E-4"/>
  </r>
  <r>
    <x v="0"/>
    <s v="Compact Fluorescent"/>
    <m/>
    <s v="Twist"/>
    <n v="2"/>
    <n v="13"/>
    <x v="0"/>
    <s v="110415"/>
    <s v="Bedroom"/>
    <n v="3.7892292715758618E-4"/>
  </r>
  <r>
    <x v="1"/>
    <s v="Compact Fluorescent"/>
    <m/>
    <s v="Twist"/>
    <n v="1"/>
    <n v="13"/>
    <x v="4"/>
    <s v="110416"/>
    <s v="Closet"/>
    <n v="3.7892292715758618E-4"/>
  </r>
  <r>
    <x v="1"/>
    <s v="Compact Fluorescent"/>
    <m/>
    <s v="Twist"/>
    <n v="1"/>
    <n v="13"/>
    <x v="4"/>
    <s v="110417"/>
    <s v="Closet"/>
    <n v="3.7892292715758618E-4"/>
  </r>
  <r>
    <x v="9"/>
    <s v="Compact Fluorescent"/>
    <m/>
    <s v="Twist"/>
    <n v="7"/>
    <n v="13"/>
    <x v="1"/>
    <s v="110418"/>
    <s v="Dining Room"/>
    <n v="3.7892292715758618E-4"/>
  </r>
  <r>
    <x v="0"/>
    <s v="Compact Fluorescent"/>
    <m/>
    <s v="Twist"/>
    <n v="2"/>
    <n v="13"/>
    <x v="3"/>
    <s v="110419"/>
    <s v="Hall"/>
    <n v="3.7892292715758618E-4"/>
  </r>
  <r>
    <x v="0"/>
    <s v="Compact Fluorescent"/>
    <m/>
    <s v="Twist"/>
    <n v="1"/>
    <n v="23"/>
    <x v="3"/>
    <s v="1104110"/>
    <s v="Hall"/>
    <n v="3.7892292715758618E-4"/>
  </r>
  <r>
    <x v="9"/>
    <s v="Compact Fluorescent"/>
    <m/>
    <s v="Twist"/>
    <n v="3"/>
    <n v="13"/>
    <x v="3"/>
    <s v="1104111"/>
    <s v="Hall"/>
    <n v="3.7892292715758618E-4"/>
  </r>
  <r>
    <x v="8"/>
    <s v="Incandescent"/>
    <m/>
    <s v="Reflector"/>
    <n v="1"/>
    <n v="65"/>
    <x v="5"/>
    <s v="1104112"/>
    <s v="Kitchen"/>
    <n v="3.7892292715758618E-4"/>
  </r>
  <r>
    <x v="9"/>
    <s v="Incandescent"/>
    <m/>
    <s v="Mini base"/>
    <n v="1"/>
    <n v="40"/>
    <x v="5"/>
    <s v="1104112"/>
    <s v="Kitchen"/>
    <n v="3.7892292715758618E-4"/>
  </r>
  <r>
    <x v="0"/>
    <s v="Compact Fluorescent"/>
    <m/>
    <s v="Twist"/>
    <n v="2"/>
    <n v="13"/>
    <x v="10"/>
    <s v="1104114"/>
    <s v="Master Bedroom"/>
    <n v="3.7892292715758618E-4"/>
  </r>
  <r>
    <x v="4"/>
    <s v="Compact Fluorescent"/>
    <m/>
    <s v="Pin base"/>
    <n v="1"/>
    <n v="14"/>
    <x v="10"/>
    <s v="1104114"/>
    <s v="Master Bedroom"/>
    <n v="3.7892292715758618E-4"/>
  </r>
  <r>
    <x v="1"/>
    <s v="Compact Fluorescent"/>
    <m/>
    <s v="Twist"/>
    <n v="1"/>
    <n v="13"/>
    <x v="4"/>
    <s v="1104115"/>
    <s v="Closet"/>
    <n v="3.7892292715758618E-4"/>
  </r>
  <r>
    <x v="3"/>
    <s v="Compact Fluorescent"/>
    <m/>
    <s v="Twist"/>
    <n v="1"/>
    <n v="13"/>
    <x v="6"/>
    <s v="1104116"/>
    <s v="Laundry Room"/>
    <n v="3.7892292715758618E-4"/>
  </r>
  <r>
    <x v="1"/>
    <s v="Incandescent"/>
    <m/>
    <s v="Mini base"/>
    <n v="3"/>
    <n v="40"/>
    <x v="2"/>
    <s v="1104117"/>
    <s v="Bathroom"/>
    <n v="3.7892292715758618E-4"/>
  </r>
  <r>
    <x v="0"/>
    <s v="Compact Fluorescent"/>
    <m/>
    <s v="Twist"/>
    <n v="2"/>
    <n v="15"/>
    <x v="0"/>
    <s v="110471"/>
    <s v="Bedroom"/>
    <n v="3.7892292715758618E-4"/>
  </r>
  <r>
    <x v="4"/>
    <s v="Compact Fluorescent"/>
    <m/>
    <s v="Twist"/>
    <n v="1"/>
    <n v="15"/>
    <x v="0"/>
    <s v="110471"/>
    <s v="Bedroom"/>
    <n v="3.7892292715758618E-4"/>
  </r>
  <r>
    <x v="10"/>
    <s v="Compact Fluorescent"/>
    <m/>
    <s v="Twist"/>
    <n v="1"/>
    <n v="15"/>
    <x v="7"/>
    <s v="110472"/>
    <s v="Living Room"/>
    <n v="3.7892292715758618E-4"/>
  </r>
  <r>
    <x v="6"/>
    <s v="Compact Fluorescent"/>
    <m/>
    <s v="Twist"/>
    <n v="1"/>
    <n v="15"/>
    <x v="7"/>
    <s v="110472"/>
    <s v="Living Room"/>
    <n v="3.7892292715758618E-4"/>
  </r>
  <r>
    <x v="4"/>
    <s v="Compact Fluorescent"/>
    <m/>
    <s v="Twist"/>
    <n v="1"/>
    <n v="15"/>
    <x v="8"/>
    <s v="110473"/>
    <s v="Office"/>
    <n v="3.7892292715758618E-4"/>
  </r>
  <r>
    <x v="1"/>
    <s v="Incandescent"/>
    <m/>
    <s v="Reflector"/>
    <n v="4"/>
    <n v="40"/>
    <x v="2"/>
    <s v="110474"/>
    <s v="Bathroom"/>
    <n v="3.7892292715758618E-4"/>
  </r>
  <r>
    <x v="0"/>
    <s v="Incandescent"/>
    <m/>
    <s v="Clear"/>
    <n v="1"/>
    <n v="60"/>
    <x v="5"/>
    <s v="110475"/>
    <s v="Kitchen"/>
    <n v="3.7892292715758618E-4"/>
  </r>
  <r>
    <x v="0"/>
    <s v="Incandescent"/>
    <m/>
    <s v="Clear"/>
    <n v="2"/>
    <n v="40"/>
    <x v="6"/>
    <s v="110476"/>
    <s v="Laundry Room"/>
    <n v="3.7892292715758618E-4"/>
  </r>
  <r>
    <x v="1"/>
    <s v="Incandescent"/>
    <m/>
    <s v="Standard A Lamp"/>
    <n v="2"/>
    <n v="60"/>
    <x v="2"/>
    <s v="110481"/>
    <s v="Bathroom"/>
    <n v="3.6399525819121509E-4"/>
  </r>
  <r>
    <x v="1"/>
    <s v="Incandescent"/>
    <m/>
    <s v="Standard A Lamp"/>
    <n v="2"/>
    <n v="75"/>
    <x v="2"/>
    <s v="110482"/>
    <s v="Bathroom"/>
    <n v="3.6399525819121509E-4"/>
  </r>
  <r>
    <x v="0"/>
    <s v="Incandescent"/>
    <m/>
    <s v="Standard A Lamp"/>
    <n v="1"/>
    <n v="60"/>
    <x v="2"/>
    <s v="110483"/>
    <s v="Bathroom"/>
    <n v="3.6399525819121509E-4"/>
  </r>
  <r>
    <x v="0"/>
    <s v="Incandescent"/>
    <m/>
    <s v="Standard A Lamp"/>
    <n v="2"/>
    <n v="60"/>
    <x v="0"/>
    <s v="110484"/>
    <s v="Bedroom"/>
    <n v="3.6399525819121509E-4"/>
  </r>
  <r>
    <x v="0"/>
    <s v="Incandescent"/>
    <m/>
    <s v="Standard A Lamp"/>
    <n v="1"/>
    <n v="60"/>
    <x v="0"/>
    <s v="110485"/>
    <s v="Bedroom"/>
    <n v="3.6399525819121509E-4"/>
  </r>
  <r>
    <x v="4"/>
    <s v="Incandescent"/>
    <m/>
    <s v="Standard A Lamp"/>
    <n v="1"/>
    <n v="60"/>
    <x v="0"/>
    <s v="110485"/>
    <s v="Bedroom"/>
    <n v="3.6399525819121509E-4"/>
  </r>
  <r>
    <x v="0"/>
    <s v="Incandescent"/>
    <m/>
    <s v="Standard A Lamp"/>
    <n v="2"/>
    <n v="60"/>
    <x v="0"/>
    <s v="110486"/>
    <s v="Bedroom"/>
    <n v="3.6399525819121509E-4"/>
  </r>
  <r>
    <x v="9"/>
    <s v="Incandescent"/>
    <m/>
    <s v="Decorative"/>
    <n v="10"/>
    <n v="25"/>
    <x v="1"/>
    <s v="110487"/>
    <s v="Dining Room"/>
    <n v="3.6399525819121509E-4"/>
  </r>
  <r>
    <x v="0"/>
    <s v="Incandescent"/>
    <m/>
    <s v="Standard A Lamp"/>
    <n v="3"/>
    <n v="60"/>
    <x v="12"/>
    <s v="110488"/>
    <s v="Family Room"/>
    <n v="3.6399525819121509E-4"/>
  </r>
  <r>
    <x v="0"/>
    <s v="Incandescent"/>
    <m/>
    <s v="Standard A Lamp"/>
    <n v="1"/>
    <n v="60"/>
    <x v="11"/>
    <s v="110489"/>
    <s v="Garage"/>
    <n v="3.6399525819121509E-4"/>
  </r>
  <r>
    <x v="0"/>
    <s v="Incandescent"/>
    <m/>
    <s v="Standard A Lamp"/>
    <n v="1"/>
    <n v="60"/>
    <x v="3"/>
    <s v="1104810"/>
    <s v="Hall"/>
    <n v="3.6399525819121509E-4"/>
  </r>
  <r>
    <x v="8"/>
    <s v="Incandescent"/>
    <m/>
    <s v="Reflector"/>
    <n v="1"/>
    <n v="65"/>
    <x v="3"/>
    <s v="1104811"/>
    <s v="Hall"/>
    <n v="3.6399525819121509E-4"/>
  </r>
  <r>
    <x v="0"/>
    <s v="Incandescent"/>
    <m/>
    <s v="Standard A Lamp"/>
    <n v="2"/>
    <n v="60"/>
    <x v="5"/>
    <s v="1104812"/>
    <s v="Kitchen"/>
    <n v="3.6399525819121509E-4"/>
  </r>
  <r>
    <x v="2"/>
    <s v="Incandescent"/>
    <m/>
    <s v="Standard A Lamp"/>
    <n v="1"/>
    <n v="60"/>
    <x v="5"/>
    <s v="1104812"/>
    <s v="Kitchen"/>
    <n v="3.6399525819121509E-4"/>
  </r>
  <r>
    <x v="0"/>
    <s v="Incandescent"/>
    <m/>
    <s v="Standard A Lamp"/>
    <n v="2"/>
    <n v="60"/>
    <x v="6"/>
    <s v="1104813"/>
    <s v="Laundry Room"/>
    <n v="3.6399525819121509E-4"/>
  </r>
  <r>
    <x v="4"/>
    <s v="Compact Fluorescent"/>
    <m/>
    <s v="Straight Tube"/>
    <n v="1"/>
    <n v="22"/>
    <x v="7"/>
    <s v="1104814"/>
    <s v="Living Room"/>
    <n v="3.6399525819121509E-4"/>
  </r>
  <r>
    <x v="0"/>
    <s v="Linear Fluorescent"/>
    <n v="48"/>
    <s v="T-12"/>
    <n v="2"/>
    <n v="40"/>
    <x v="2"/>
    <s v="110511"/>
    <s v="Bathroom"/>
    <n v="1.7228743739525446E-3"/>
  </r>
  <r>
    <x v="4"/>
    <s v="Compact Fluorescent"/>
    <m/>
    <s v="Twist"/>
    <n v="1"/>
    <n v="15"/>
    <x v="10"/>
    <s v="110512"/>
    <s v="Master Bedroom"/>
    <n v="1.7228743739525446E-3"/>
  </r>
  <r>
    <x v="0"/>
    <s v="Incandescent"/>
    <m/>
    <s v="Standard A Lamp"/>
    <n v="3"/>
    <n v="60"/>
    <x v="10"/>
    <s v="110512"/>
    <s v="Master Bedroom"/>
    <n v="1.7228743739525446E-3"/>
  </r>
  <r>
    <x v="0"/>
    <s v="Incandescent"/>
    <m/>
    <s v="Standard A Lamp"/>
    <n v="1"/>
    <n v="60"/>
    <x v="0"/>
    <s v="110513"/>
    <s v="Bedroom"/>
    <n v="1.7228743739525446E-3"/>
  </r>
  <r>
    <x v="4"/>
    <s v="Incandescent"/>
    <m/>
    <s v="Other"/>
    <n v="1"/>
    <n v="60"/>
    <x v="0"/>
    <s v="110513"/>
    <s v="Bedroom"/>
    <n v="1.7228743739525446E-3"/>
  </r>
  <r>
    <x v="9"/>
    <s v="Incandescent"/>
    <m/>
    <s v="Standard A Lamp"/>
    <n v="1"/>
    <n v="100"/>
    <x v="1"/>
    <s v="110514"/>
    <s v="Dining Room"/>
    <n v="1.7228743739525446E-3"/>
  </r>
  <r>
    <x v="7"/>
    <s v="Incandescent"/>
    <m/>
    <s v="Decorative"/>
    <n v="2"/>
    <n v="40"/>
    <x v="11"/>
    <s v="110515"/>
    <s v="Garage"/>
    <n v="1.7228743739525446E-3"/>
  </r>
  <r>
    <x v="0"/>
    <s v="Incandescent"/>
    <m/>
    <s v="Standard A Lamp"/>
    <n v="1"/>
    <n v="60"/>
    <x v="11"/>
    <s v="110515"/>
    <s v="Garage"/>
    <n v="1.7228743739525446E-3"/>
  </r>
  <r>
    <x v="2"/>
    <s v="Incandescent"/>
    <m/>
    <s v="Standard A Lamp"/>
    <n v="1"/>
    <n v="60"/>
    <x v="3"/>
    <s v="110516"/>
    <s v="Hall"/>
    <n v="1.7228743739525446E-3"/>
  </r>
  <r>
    <x v="0"/>
    <s v="Linear Fluorescent"/>
    <n v="48"/>
    <s v="T-12"/>
    <n v="4"/>
    <n v="40"/>
    <x v="5"/>
    <s v="110517"/>
    <s v="Kitchen"/>
    <n v="1.7228743739525446E-3"/>
  </r>
  <r>
    <x v="14"/>
    <s v="Compact Fluorescent"/>
    <m/>
    <s v="Twist"/>
    <n v="1"/>
    <n v="28"/>
    <x v="7"/>
    <s v="110518"/>
    <s v="Living Room"/>
    <n v="1.7228743739525446E-3"/>
  </r>
  <r>
    <x v="4"/>
    <s v="Incandescent"/>
    <m/>
    <s v="Standard A Lamp"/>
    <n v="1"/>
    <n v="100"/>
    <x v="7"/>
    <s v="110518"/>
    <s v="Living Room"/>
    <n v="1.7228743739525446E-3"/>
  </r>
  <r>
    <x v="4"/>
    <s v="Incandescent"/>
    <m/>
    <s v="Standard A Lamp"/>
    <n v="1"/>
    <n v="75"/>
    <x v="7"/>
    <s v="110518"/>
    <s v="Living Room"/>
    <n v="1.7228743739525446E-3"/>
  </r>
  <r>
    <x v="4"/>
    <s v="Incandescent"/>
    <m/>
    <s v="Decorative"/>
    <n v="1"/>
    <n v="25"/>
    <x v="7"/>
    <s v="110518"/>
    <s v="Living Room"/>
    <n v="1.7228743739525446E-3"/>
  </r>
  <r>
    <x v="6"/>
    <s v="Halogen"/>
    <m/>
    <s v="MR"/>
    <n v="3"/>
    <n v="50"/>
    <x v="7"/>
    <s v="110541"/>
    <s v="Living Room"/>
    <n v="4.9794914348107438E-4"/>
  </r>
  <r>
    <x v="0"/>
    <s v="Halogen"/>
    <m/>
    <s v="MR"/>
    <n v="3"/>
    <n v="50"/>
    <x v="0"/>
    <s v="110542"/>
    <s v="Bedroom"/>
    <n v="4.9794914348107438E-4"/>
  </r>
  <r>
    <x v="4"/>
    <s v="Incandescent"/>
    <m/>
    <s v="Decorative"/>
    <n v="1"/>
    <n v="40"/>
    <x v="0"/>
    <s v="110542"/>
    <s v="Bedroom"/>
    <n v="4.9794914348107438E-4"/>
  </r>
  <r>
    <x v="6"/>
    <s v="Halogen"/>
    <m/>
    <s v="Quartz Tube"/>
    <n v="2"/>
    <n v="50"/>
    <x v="10"/>
    <s v="110543"/>
    <s v="Master Bedroom"/>
    <n v="4.9794914348107438E-4"/>
  </r>
  <r>
    <x v="1"/>
    <s v="Incandescent"/>
    <m/>
    <s v="Globe"/>
    <n v="8"/>
    <n v="40"/>
    <x v="2"/>
    <s v="110544"/>
    <s v="Bathroom"/>
    <n v="4.9794914348107438E-4"/>
  </r>
  <r>
    <x v="0"/>
    <s v="Incandescent"/>
    <m/>
    <s v="Standard A Lamp"/>
    <n v="1"/>
    <n v="100"/>
    <x v="2"/>
    <s v="110544"/>
    <s v="Bathroom"/>
    <n v="4.9794914348107438E-4"/>
  </r>
  <r>
    <x v="0"/>
    <s v="Incandescent"/>
    <m/>
    <s v="Standard A Lamp"/>
    <n v="3"/>
    <n v="60"/>
    <x v="4"/>
    <s v="110545"/>
    <s v="Closet"/>
    <n v="4.9794914348107438E-4"/>
  </r>
  <r>
    <x v="9"/>
    <s v="Incandescent"/>
    <m/>
    <s v="Mini base"/>
    <n v="6"/>
    <n v="40"/>
    <x v="1"/>
    <s v="110546"/>
    <s v="Dining Room"/>
    <n v="4.9794914348107438E-4"/>
  </r>
  <r>
    <x v="0"/>
    <s v="Linear Fluorescent"/>
    <n v="48"/>
    <s v="T-12"/>
    <n v="6"/>
    <n v="40"/>
    <x v="5"/>
    <s v="110547"/>
    <s v="Kitchen"/>
    <n v="4.9794914348107438E-4"/>
  </r>
  <r>
    <x v="0"/>
    <s v="Linear Fluorescent"/>
    <n v="48"/>
    <s v="T-12"/>
    <n v="2"/>
    <n v="40"/>
    <x v="11"/>
    <s v="110548"/>
    <s v="Garage"/>
    <n v="4.9794914348107438E-4"/>
  </r>
  <r>
    <x v="7"/>
    <s v="Incandescent"/>
    <m/>
    <s v="Standard A Lamp"/>
    <n v="1"/>
    <n v="60"/>
    <x v="11"/>
    <s v="110548"/>
    <s v="Garage"/>
    <n v="4.9794914348107438E-4"/>
  </r>
  <r>
    <x v="0"/>
    <s v="Compact Fluorescent"/>
    <m/>
    <s v="A shape bulb"/>
    <n v="1"/>
    <n v="19"/>
    <x v="11"/>
    <s v="110548"/>
    <s v="Garage"/>
    <n v="4.9794914348107438E-4"/>
  </r>
  <r>
    <x v="0"/>
    <s v="Halogen"/>
    <m/>
    <s v="Quartz Tube"/>
    <n v="1"/>
    <n v="50"/>
    <x v="6"/>
    <s v="110549"/>
    <s v="Laundry Room"/>
    <n v="4.9794914348107438E-4"/>
  </r>
  <r>
    <x v="1"/>
    <s v="Halogen"/>
    <m/>
    <s v="Quartz Tube"/>
    <n v="3"/>
    <n v="35"/>
    <x v="2"/>
    <s v="1105410"/>
    <s v="Bathroom"/>
    <n v="4.9794914348107438E-4"/>
  </r>
  <r>
    <x v="0"/>
    <s v="Halogen"/>
    <m/>
    <s v="MR"/>
    <n v="3"/>
    <n v="50"/>
    <x v="0"/>
    <s v="1105411"/>
    <s v="Bedroom"/>
    <n v="4.9794914348107438E-4"/>
  </r>
  <r>
    <x v="1"/>
    <s v="Incandescent"/>
    <m/>
    <s v="Standard A Lamp"/>
    <n v="1"/>
    <n v="100"/>
    <x v="3"/>
    <s v="1105412"/>
    <s v="Hall"/>
    <n v="4.9794914348107438E-4"/>
  </r>
  <r>
    <x v="0"/>
    <s v="Halogen"/>
    <m/>
    <s v="MR"/>
    <n v="3"/>
    <n v="50"/>
    <x v="0"/>
    <s v="1105413"/>
    <s v="Bedroom"/>
    <n v="4.9794914348107438E-4"/>
  </r>
  <r>
    <x v="0"/>
    <s v="Halogen"/>
    <m/>
    <s v="MR"/>
    <n v="3"/>
    <n v="50"/>
    <x v="7"/>
    <s v="1105414"/>
    <s v="Living Room"/>
    <n v="4.9794914348107438E-4"/>
  </r>
  <r>
    <x v="6"/>
    <s v="Incandescent"/>
    <m/>
    <s v="Standard A Lamp"/>
    <n v="1"/>
    <n v="100"/>
    <x v="7"/>
    <s v="1105414"/>
    <s v="Living Room"/>
    <n v="4.9794914348107438E-4"/>
  </r>
  <r>
    <x v="0"/>
    <s v="Compact Fluorescent"/>
    <m/>
    <s v="Twist"/>
    <n v="3"/>
    <n v="19"/>
    <x v="1"/>
    <s v="1105415"/>
    <s v="Dining Room"/>
    <n v="4.9794914348107438E-4"/>
  </r>
  <r>
    <x v="9"/>
    <s v="Incandescent"/>
    <m/>
    <s v="Standard A Lamp"/>
    <n v="9"/>
    <n v="60"/>
    <x v="3"/>
    <s v="1105416"/>
    <s v="Hall"/>
    <n v="4.9794914348107438E-4"/>
  </r>
  <r>
    <x v="0"/>
    <s v="Halogen"/>
    <m/>
    <s v="MR"/>
    <n v="3"/>
    <n v="50"/>
    <x v="8"/>
    <s v="1105417"/>
    <s v="Office"/>
    <n v="4.9794914348107438E-4"/>
  </r>
  <r>
    <x v="4"/>
    <s v="Incandescent"/>
    <m/>
    <s v="Clear"/>
    <n v="1"/>
    <n v="100"/>
    <x v="8"/>
    <s v="1105417"/>
    <s v="Office"/>
    <n v="4.9794914348107438E-4"/>
  </r>
  <r>
    <x v="1"/>
    <s v="Incandescent"/>
    <m/>
    <s v="Standard A Lamp"/>
    <n v="4"/>
    <n v="100"/>
    <x v="2"/>
    <s v="110551"/>
    <s v="Bathroom"/>
    <n v="3.6399525819121509E-4"/>
  </r>
  <r>
    <x v="0"/>
    <s v="Incandescent"/>
    <m/>
    <s v="Standard A Lamp"/>
    <n v="2"/>
    <n v="60"/>
    <x v="0"/>
    <s v="110552"/>
    <s v="Bedroom"/>
    <n v="3.6399525819121509E-4"/>
  </r>
  <r>
    <x v="4"/>
    <s v="Incandescent"/>
    <m/>
    <s v="3-Way Incandescent"/>
    <n v="1"/>
    <n v="150"/>
    <x v="0"/>
    <s v="110552"/>
    <s v="Bedroom"/>
    <n v="3.6399525819121509E-4"/>
  </r>
  <r>
    <x v="0"/>
    <s v="Incandescent"/>
    <m/>
    <s v="Standard A Lamp"/>
    <n v="2"/>
    <n v="60"/>
    <x v="4"/>
    <s v="110553"/>
    <s v="Closet"/>
    <n v="3.6399525819121509E-4"/>
  </r>
  <r>
    <x v="8"/>
    <s v="Incandescent"/>
    <m/>
    <s v="Reflector"/>
    <n v="1"/>
    <n v="45"/>
    <x v="12"/>
    <s v="110554"/>
    <s v="Family Room"/>
    <n v="3.6399525819121509E-4"/>
  </r>
  <r>
    <x v="14"/>
    <s v="Incandescent"/>
    <m/>
    <s v="3-Way Incandescent"/>
    <n v="1"/>
    <n v="150"/>
    <x v="12"/>
    <s v="110554"/>
    <s v="Family Room"/>
    <n v="3.6399525819121509E-4"/>
  </r>
  <r>
    <x v="4"/>
    <s v="Incandescent"/>
    <m/>
    <s v="3-Way Incandescent"/>
    <n v="1"/>
    <n v="150"/>
    <x v="12"/>
    <s v="110554"/>
    <s v="Family Room"/>
    <n v="3.6399525819121509E-4"/>
  </r>
  <r>
    <x v="0"/>
    <s v="Incandescent"/>
    <m/>
    <s v="Standard A Lamp"/>
    <n v="2"/>
    <n v="60"/>
    <x v="12"/>
    <s v="110554"/>
    <s v="Family Room"/>
    <n v="3.6399525819121509E-4"/>
  </r>
  <r>
    <x v="8"/>
    <s v="Incandescent"/>
    <m/>
    <s v="Reflector"/>
    <n v="2"/>
    <n v="65"/>
    <x v="12"/>
    <s v="110554"/>
    <s v="Family Room"/>
    <n v="3.6399525819121509E-4"/>
  </r>
  <r>
    <x v="0"/>
    <s v="Incandescent"/>
    <m/>
    <s v="Standard A Lamp"/>
    <n v="1"/>
    <n v="60"/>
    <x v="3"/>
    <s v="110555"/>
    <s v="Hall"/>
    <n v="3.6399525819121509E-4"/>
  </r>
  <r>
    <x v="0"/>
    <s v="Incandescent"/>
    <m/>
    <s v="Standard A Lamp"/>
    <n v="2"/>
    <n v="60"/>
    <x v="5"/>
    <s v="110556"/>
    <s v="Kitchen"/>
    <n v="3.6399525819121509E-4"/>
  </r>
  <r>
    <x v="0"/>
    <s v="Incandescent"/>
    <m/>
    <s v="Standard A Lamp"/>
    <n v="2"/>
    <n v="60"/>
    <x v="8"/>
    <s v="110557"/>
    <s v="Office"/>
    <n v="3.6399525819121509E-4"/>
  </r>
  <r>
    <x v="4"/>
    <s v="Incandescent"/>
    <m/>
    <s v="3-Way Incandescent"/>
    <n v="1"/>
    <n v="150"/>
    <x v="8"/>
    <s v="110557"/>
    <s v="Office"/>
    <n v="3.6399525819121509E-4"/>
  </r>
  <r>
    <x v="9"/>
    <s v="Incandescent"/>
    <m/>
    <s v="Decorative"/>
    <n v="5"/>
    <n v="40"/>
    <x v="8"/>
    <s v="110558"/>
    <s v="Office"/>
    <n v="3.6399525819121509E-4"/>
  </r>
  <r>
    <x v="0"/>
    <s v="Incandescent"/>
    <m/>
    <s v="Standard A Lamp"/>
    <n v="1"/>
    <n v="60"/>
    <x v="3"/>
    <s v="110559"/>
    <s v="Hall"/>
    <n v="3.6399525819121509E-4"/>
  </r>
  <r>
    <x v="0"/>
    <s v="Incandescent"/>
    <m/>
    <s v="Standard A Lamp"/>
    <n v="1"/>
    <n v="200"/>
    <x v="11"/>
    <s v="1105510"/>
    <s v="Garage"/>
    <n v="3.6399525819121509E-4"/>
  </r>
  <r>
    <x v="0"/>
    <s v="Compact Fluorescent"/>
    <m/>
    <s v="Twist"/>
    <n v="1"/>
    <n v="42"/>
    <x v="11"/>
    <s v="1105510"/>
    <s v="Garage"/>
    <n v="3.6399525819121509E-4"/>
  </r>
  <r>
    <x v="7"/>
    <s v="Compact Fluorescent"/>
    <m/>
    <s v="Twist"/>
    <n v="2"/>
    <n v="15"/>
    <x v="11"/>
    <s v="1105510"/>
    <s v="Garage"/>
    <n v="3.6399525819121509E-4"/>
  </r>
  <r>
    <x v="8"/>
    <s v="Incandescent"/>
    <m/>
    <s v="Reflector"/>
    <n v="1"/>
    <n v="65"/>
    <x v="7"/>
    <s v="1105511"/>
    <s v="Living Room"/>
    <n v="3.6399525819121509E-4"/>
  </r>
  <r>
    <x v="4"/>
    <s v="Incandescent"/>
    <m/>
    <s v="3-Way Incandescent"/>
    <n v="1"/>
    <n v="150"/>
    <x v="7"/>
    <s v="1105511"/>
    <s v="Living Room"/>
    <n v="3.6399525819121509E-4"/>
  </r>
  <r>
    <x v="1"/>
    <s v="Incandescent"/>
    <m/>
    <s v="Standard A Lamp"/>
    <n v="1"/>
    <n v="75"/>
    <x v="2"/>
    <s v="1105512"/>
    <s v="Bathroom"/>
    <n v="3.6399525819121509E-4"/>
  </r>
  <r>
    <x v="1"/>
    <s v="Incandescent"/>
    <m/>
    <s v="Standard A Lamp"/>
    <n v="2"/>
    <n v="60"/>
    <x v="2"/>
    <s v="1105512"/>
    <s v="Bathroom"/>
    <n v="3.6399525819121509E-4"/>
  </r>
  <r>
    <x v="8"/>
    <s v="Halogen"/>
    <m/>
    <s v="MR"/>
    <n v="1"/>
    <n v="50"/>
    <x v="2"/>
    <s v="1105512"/>
    <s v="Bathroom"/>
    <n v="3.6399525819121509E-4"/>
  </r>
  <r>
    <x v="9"/>
    <s v="Incandescent"/>
    <m/>
    <s v="Standard A Lamp"/>
    <n v="5"/>
    <n v="60"/>
    <x v="1"/>
    <s v="1105513"/>
    <s v="Dining Room"/>
    <n v="3.6399525819121509E-4"/>
  </r>
  <r>
    <x v="6"/>
    <s v="Incandescent"/>
    <m/>
    <s v="Standard A Lamp"/>
    <n v="1"/>
    <n v="100"/>
    <x v="3"/>
    <s v="1105514"/>
    <s v="Hall"/>
    <n v="3.6399525819121509E-4"/>
  </r>
  <r>
    <x v="9"/>
    <s v="Incandescent"/>
    <m/>
    <s v="Mini base"/>
    <n v="18"/>
    <n v="40"/>
    <x v="3"/>
    <s v="1105514"/>
    <s v="Hall"/>
    <n v="3.6399525819121509E-4"/>
  </r>
  <r>
    <x v="4"/>
    <s v="Incandescent"/>
    <m/>
    <s v="3-Way Incandescent"/>
    <n v="1"/>
    <n v="150"/>
    <x v="12"/>
    <s v="1105515"/>
    <s v="Family Room"/>
    <n v="3.6399525819121509E-4"/>
  </r>
  <r>
    <x v="8"/>
    <s v="Incandescent"/>
    <m/>
    <s v="Reflector"/>
    <n v="1"/>
    <n v="45"/>
    <x v="12"/>
    <s v="1105515"/>
    <s v="Family Room"/>
    <n v="3.6399525819121509E-4"/>
  </r>
  <r>
    <x v="6"/>
    <s v="Incandescent"/>
    <m/>
    <s v="3-Way Incandescent"/>
    <n v="1"/>
    <n v="150"/>
    <x v="12"/>
    <s v="1105515"/>
    <s v="Family Room"/>
    <n v="3.6399525819121509E-4"/>
  </r>
  <r>
    <x v="14"/>
    <s v="Incandescent"/>
    <m/>
    <s v="3-Way Incandescent"/>
    <n v="1"/>
    <n v="150"/>
    <x v="12"/>
    <s v="1105515"/>
    <s v="Family Room"/>
    <n v="3.6399525819121509E-4"/>
  </r>
  <r>
    <x v="8"/>
    <s v="Incandescent"/>
    <m/>
    <s v="Reflector"/>
    <n v="1"/>
    <n v="65"/>
    <x v="12"/>
    <s v="1105515"/>
    <s v="Family Room"/>
    <n v="3.6399525819121509E-4"/>
  </r>
  <r>
    <x v="9"/>
    <s v="Incandescent"/>
    <m/>
    <s v="Standard A Lamp"/>
    <n v="10"/>
    <n v="60"/>
    <x v="1"/>
    <s v="1105516"/>
    <s v="Dining Room"/>
    <n v="3.6399525819121509E-4"/>
  </r>
  <r>
    <x v="8"/>
    <s v="Incandescent"/>
    <m/>
    <s v="Reflector"/>
    <n v="1"/>
    <n v="60"/>
    <x v="3"/>
    <s v="1105517"/>
    <s v="Hall"/>
    <n v="3.6399525819121509E-4"/>
  </r>
  <r>
    <x v="8"/>
    <s v="Incandescent"/>
    <m/>
    <s v="Reflector"/>
    <n v="1"/>
    <n v="65"/>
    <x v="3"/>
    <s v="1105517"/>
    <s v="Hall"/>
    <n v="3.6399525819121509E-4"/>
  </r>
  <r>
    <x v="8"/>
    <s v="Incandescent"/>
    <m/>
    <s v="Reflector"/>
    <n v="1"/>
    <n v="65"/>
    <x v="5"/>
    <s v="1105518"/>
    <s v="Kitchen"/>
    <n v="3.6399525819121509E-4"/>
  </r>
  <r>
    <x v="13"/>
    <s v="Incandescent"/>
    <m/>
    <s v="Other"/>
    <n v="5"/>
    <n v="30"/>
    <x v="5"/>
    <s v="1105518"/>
    <s v="Kitchen"/>
    <n v="3.6399525819121509E-4"/>
  </r>
  <r>
    <x v="0"/>
    <s v="Incandescent"/>
    <m/>
    <s v="Standard A Lamp"/>
    <n v="2"/>
    <n v="60"/>
    <x v="6"/>
    <s v="1105519"/>
    <s v="Laundry Room"/>
    <n v="3.6399525819121509E-4"/>
  </r>
  <r>
    <x v="13"/>
    <s v="Incandescent"/>
    <m/>
    <s v="Other"/>
    <n v="3"/>
    <n v="30"/>
    <x v="9"/>
    <s v="1105520"/>
    <s v="Other"/>
    <n v="3.6399525819121509E-4"/>
  </r>
  <r>
    <x v="8"/>
    <s v="Incandescent"/>
    <m/>
    <s v="Reflector"/>
    <n v="1"/>
    <n v="75"/>
    <x v="9"/>
    <s v="1105520"/>
    <s v="Other"/>
    <n v="3.6399525819121509E-4"/>
  </r>
  <r>
    <x v="0"/>
    <s v="Incandescent"/>
    <m/>
    <s v="Standard A Lamp"/>
    <n v="2"/>
    <n v="60"/>
    <x v="4"/>
    <s v="1105521"/>
    <s v="Closet"/>
    <n v="3.6399525819121509E-4"/>
  </r>
  <r>
    <x v="8"/>
    <s v="Incandescent"/>
    <m/>
    <s v="Reflector"/>
    <n v="1"/>
    <n v="65"/>
    <x v="3"/>
    <s v="1105522"/>
    <s v="Hall"/>
    <n v="3.6399525819121509E-4"/>
  </r>
  <r>
    <x v="1"/>
    <s v="Incandescent"/>
    <m/>
    <s v="Standard A Lamp"/>
    <n v="4"/>
    <n v="60"/>
    <x v="2"/>
    <s v="1105523"/>
    <s v="Bathroom"/>
    <n v="3.6399525819121509E-4"/>
  </r>
  <r>
    <x v="0"/>
    <s v="Incandescent"/>
    <m/>
    <s v="Reflector"/>
    <n v="1"/>
    <n v="65"/>
    <x v="2"/>
    <s v="1105524"/>
    <s v="Bathroom"/>
    <n v="3.6399525819121509E-4"/>
  </r>
  <r>
    <x v="0"/>
    <s v="Incandescent"/>
    <m/>
    <s v="Standard A Lamp"/>
    <n v="1"/>
    <n v="60"/>
    <x v="4"/>
    <s v="1105525"/>
    <s v="Closet"/>
    <n v="3.6399525819121509E-4"/>
  </r>
  <r>
    <x v="8"/>
    <s v="Incandescent"/>
    <m/>
    <s v="Standard A Lamp"/>
    <n v="1"/>
    <n v="60"/>
    <x v="2"/>
    <s v="1105526"/>
    <s v="Bathroom"/>
    <n v="3.6399525819121509E-4"/>
  </r>
  <r>
    <x v="1"/>
    <s v="Incandescent"/>
    <m/>
    <s v="Standard A Lamp"/>
    <n v="3"/>
    <n v="100"/>
    <x v="2"/>
    <s v="1105526"/>
    <s v="Bathroom"/>
    <n v="3.6399525819121509E-4"/>
  </r>
  <r>
    <x v="8"/>
    <s v="Incandescent"/>
    <m/>
    <s v="Reflector"/>
    <n v="1"/>
    <n v="65"/>
    <x v="2"/>
    <s v="1105526"/>
    <s v="Bathroom"/>
    <n v="3.6399525819121509E-4"/>
  </r>
  <r>
    <x v="8"/>
    <s v="Incandescent"/>
    <m/>
    <s v="Standard A Lamp"/>
    <n v="3"/>
    <n v="60"/>
    <x v="2"/>
    <s v="1105526"/>
    <s v="Bathroom"/>
    <n v="3.6399525819121509E-4"/>
  </r>
  <r>
    <x v="8"/>
    <s v="Incandescent"/>
    <m/>
    <s v="Heat Lamp"/>
    <n v="1"/>
    <n v="250"/>
    <x v="2"/>
    <s v="1105527"/>
    <s v="Bathroom"/>
    <n v="3.6399525819121509E-4"/>
  </r>
  <r>
    <x v="0"/>
    <s v="Incandescent"/>
    <m/>
    <s v="Standard A Lamp"/>
    <n v="2"/>
    <n v="60"/>
    <x v="4"/>
    <s v="1105528"/>
    <s v="Closet"/>
    <n v="3.6399525819121509E-4"/>
  </r>
  <r>
    <x v="8"/>
    <s v="Incandescent"/>
    <m/>
    <s v="Reflector"/>
    <n v="1"/>
    <n v="60"/>
    <x v="10"/>
    <s v="1105529"/>
    <s v="Master Bedroom"/>
    <n v="3.6399525819121509E-4"/>
  </r>
  <r>
    <x v="1"/>
    <s v="Incandescent"/>
    <m/>
    <s v="Standard A Lamp"/>
    <n v="1"/>
    <n v="60"/>
    <x v="10"/>
    <s v="1105529"/>
    <s v="Master Bedroom"/>
    <n v="3.6399525819121509E-4"/>
  </r>
  <r>
    <x v="4"/>
    <s v="Incandescent"/>
    <m/>
    <s v="Mini base"/>
    <n v="1"/>
    <n v="25"/>
    <x v="10"/>
    <s v="1105529"/>
    <s v="Master Bedroom"/>
    <n v="3.6399525819121509E-4"/>
  </r>
  <r>
    <x v="8"/>
    <s v="Incandescent"/>
    <m/>
    <s v="Reflector"/>
    <n v="1"/>
    <n v="65"/>
    <x v="10"/>
    <s v="1105529"/>
    <s v="Master Bedroom"/>
    <n v="3.6399525819121509E-4"/>
  </r>
  <r>
    <x v="0"/>
    <s v="Incandescent"/>
    <m/>
    <s v="Standard A Lamp"/>
    <n v="1"/>
    <n v="60"/>
    <x v="0"/>
    <s v="1105530"/>
    <s v="Bedroom"/>
    <n v="3.6399525819121509E-4"/>
  </r>
  <r>
    <x v="0"/>
    <s v="Incandescent"/>
    <m/>
    <s v="Standard A Lamp"/>
    <n v="1"/>
    <n v="60"/>
    <x v="4"/>
    <s v="1105531"/>
    <s v="Closet"/>
    <n v="3.6399525819121509E-4"/>
  </r>
  <r>
    <x v="0"/>
    <s v="Incandescent"/>
    <m/>
    <s v="Standard A Lamp"/>
    <n v="2"/>
    <n v="60"/>
    <x v="8"/>
    <s v="1105532"/>
    <s v="Office"/>
    <n v="3.6399525819121509E-4"/>
  </r>
  <r>
    <x v="4"/>
    <s v="Incandescent"/>
    <m/>
    <s v="Standard A Lamp"/>
    <n v="1"/>
    <n v="100"/>
    <x v="8"/>
    <s v="1105532"/>
    <s v="Office"/>
    <n v="3.6399525819121509E-4"/>
  </r>
  <r>
    <x v="4"/>
    <s v="Incandescent"/>
    <m/>
    <s v="Standard A Lamp"/>
    <n v="2"/>
    <n v="60"/>
    <x v="8"/>
    <s v="1105532"/>
    <s v="Office"/>
    <n v="3.6399525819121509E-4"/>
  </r>
  <r>
    <x v="0"/>
    <s v="Incandescent"/>
    <m/>
    <s v="Standard A Lamp"/>
    <n v="1"/>
    <n v="60"/>
    <x v="4"/>
    <s v="1105533"/>
    <s v="Closet"/>
    <n v="3.6399525819121509E-4"/>
  </r>
  <r>
    <x v="0"/>
    <s v="Incandescent"/>
    <m/>
    <s v="Standard A Lamp"/>
    <n v="2"/>
    <n v="60"/>
    <x v="0"/>
    <s v="1105534"/>
    <s v="Bedroom"/>
    <n v="3.6399525819121509E-4"/>
  </r>
  <r>
    <x v="6"/>
    <s v="Incandescent"/>
    <m/>
    <s v="Standard A Lamp"/>
    <n v="1"/>
    <n v="100"/>
    <x v="0"/>
    <s v="1105534"/>
    <s v="Bedroom"/>
    <n v="3.6399525819121509E-4"/>
  </r>
  <r>
    <x v="1"/>
    <s v="Incandescent"/>
    <m/>
    <s v="Mini base"/>
    <n v="1"/>
    <n v="5"/>
    <x v="0"/>
    <s v="1105534"/>
    <s v="Bedroom"/>
    <n v="3.6399525819121509E-4"/>
  </r>
  <r>
    <x v="0"/>
    <s v="Incandescent"/>
    <m/>
    <s v="Standard A Lamp"/>
    <n v="1"/>
    <n v="60"/>
    <x v="4"/>
    <s v="1105535"/>
    <s v="Closet"/>
    <n v="3.6399525819121509E-4"/>
  </r>
  <r>
    <x v="1"/>
    <s v="Incandescent"/>
    <m/>
    <s v="Standard A Lamp"/>
    <n v="3"/>
    <n v="60"/>
    <x v="2"/>
    <s v="110611"/>
    <s v="Bathroom"/>
    <n v="1.7228743739525446E-3"/>
  </r>
  <r>
    <x v="8"/>
    <s v="Incandescent"/>
    <m/>
    <s v="Reflector"/>
    <n v="1"/>
    <n v="65"/>
    <x v="2"/>
    <s v="110611"/>
    <s v="Bathroom"/>
    <n v="1.7228743739525446E-3"/>
  </r>
  <r>
    <x v="8"/>
    <s v="Incandescent"/>
    <m/>
    <s v="Reflector"/>
    <n v="1"/>
    <n v="65"/>
    <x v="2"/>
    <s v="110612"/>
    <s v="Bathroom"/>
    <n v="1.7228743739525446E-3"/>
  </r>
  <r>
    <x v="1"/>
    <s v="Compact Fluorescent"/>
    <m/>
    <s v="Twist"/>
    <n v="3"/>
    <n v="13"/>
    <x v="2"/>
    <s v="110612"/>
    <s v="Bathroom"/>
    <n v="1.7228743739525446E-3"/>
  </r>
  <r>
    <x v="0"/>
    <s v="Compact Fluorescent"/>
    <m/>
    <s v="Twist"/>
    <n v="1"/>
    <n v="13"/>
    <x v="0"/>
    <s v="110613"/>
    <s v="Bedroom"/>
    <n v="1.7228743739525446E-3"/>
  </r>
  <r>
    <x v="14"/>
    <s v="Incandescent"/>
    <m/>
    <s v="Standard A Lamp"/>
    <n v="1"/>
    <n v="120"/>
    <x v="0"/>
    <s v="110613"/>
    <s v="Bedroom"/>
    <n v="1.7228743739525446E-3"/>
  </r>
  <r>
    <x v="9"/>
    <s v="Compact Fluorescent"/>
    <m/>
    <s v="Twist"/>
    <n v="1"/>
    <n v="13"/>
    <x v="1"/>
    <s v="110614"/>
    <s v="Dining Room"/>
    <n v="1.7228743739525446E-3"/>
  </r>
  <r>
    <x v="8"/>
    <s v="Incandescent"/>
    <m/>
    <s v="Reflector"/>
    <n v="1"/>
    <n v="65"/>
    <x v="1"/>
    <s v="110614"/>
    <s v="Dining Room"/>
    <n v="1.7228743739525446E-3"/>
  </r>
  <r>
    <x v="8"/>
    <s v="Incandescent"/>
    <m/>
    <s v="Reflector"/>
    <n v="1"/>
    <n v="65"/>
    <x v="12"/>
    <s v="110615"/>
    <s v="Family Room"/>
    <n v="1.7228743739525446E-3"/>
  </r>
  <r>
    <x v="0"/>
    <s v="Incandescent"/>
    <m/>
    <s v="Standard A Lamp"/>
    <n v="1"/>
    <n v="40"/>
    <x v="9"/>
    <s v="110616"/>
    <s v="Other"/>
    <n v="1.7228743739525446E-3"/>
  </r>
  <r>
    <x v="0"/>
    <s v="Compact Fluorescent"/>
    <m/>
    <s v="Twist"/>
    <n v="1"/>
    <n v="13"/>
    <x v="3"/>
    <s v="110617"/>
    <s v="Hall"/>
    <n v="1.7228743739525446E-3"/>
  </r>
  <r>
    <x v="8"/>
    <s v="Incandescent"/>
    <m/>
    <s v="Reflector"/>
    <n v="1"/>
    <n v="65"/>
    <x v="3"/>
    <s v="110617"/>
    <s v="Hall"/>
    <n v="1.7228743739525446E-3"/>
  </r>
  <r>
    <x v="8"/>
    <s v="Incandescent"/>
    <m/>
    <s v="Reflector"/>
    <n v="1"/>
    <n v="65"/>
    <x v="5"/>
    <s v="110618"/>
    <s v="Kitchen"/>
    <n v="1.7228743739525446E-3"/>
  </r>
  <r>
    <x v="12"/>
    <s v="Incandescent"/>
    <m/>
    <s v="Mini base"/>
    <n v="1"/>
    <n v="40"/>
    <x v="5"/>
    <s v="110618"/>
    <s v="Kitchen"/>
    <n v="1.7228743739525446E-3"/>
  </r>
  <r>
    <x v="1"/>
    <s v="Incandescent"/>
    <m/>
    <s v="Standard A Lamp"/>
    <n v="1"/>
    <n v="60"/>
    <x v="9"/>
    <s v="110619"/>
    <s v="Other"/>
    <n v="1.7228743739525446E-3"/>
  </r>
  <r>
    <x v="8"/>
    <s v="Incandescent"/>
    <m/>
    <s v="Reflector"/>
    <n v="1"/>
    <n v="65"/>
    <x v="6"/>
    <s v="1106110"/>
    <s v="Laundry Room"/>
    <n v="1.7228743739525446E-3"/>
  </r>
  <r>
    <x v="0"/>
    <s v="Incandescent"/>
    <m/>
    <s v="Standard A Lamp"/>
    <n v="1"/>
    <n v="60"/>
    <x v="6"/>
    <s v="1106110"/>
    <s v="Laundry Room"/>
    <n v="1.7228743739525446E-3"/>
  </r>
  <r>
    <x v="0"/>
    <s v="Compact Fluorescent"/>
    <m/>
    <s v="Twist"/>
    <n v="1"/>
    <n v="13"/>
    <x v="6"/>
    <s v="1106110"/>
    <s v="Laundry Room"/>
    <n v="1.7228743739525446E-3"/>
  </r>
  <r>
    <x v="6"/>
    <s v="Compact Fluorescent"/>
    <m/>
    <s v="Twist"/>
    <n v="1"/>
    <n v="15"/>
    <x v="7"/>
    <s v="1106111"/>
    <s v="Living Room"/>
    <n v="1.7228743739525446E-3"/>
  </r>
  <r>
    <x v="0"/>
    <s v="Incandescent"/>
    <m/>
    <s v="Decorative"/>
    <n v="2"/>
    <n v="40"/>
    <x v="9"/>
    <s v="1106112"/>
    <s v="Other"/>
    <n v="1.7228743739525446E-3"/>
  </r>
  <r>
    <x v="8"/>
    <s v="Halogen"/>
    <m/>
    <s v="PAR"/>
    <n v="1"/>
    <n v="75"/>
    <x v="2"/>
    <s v="1106113"/>
    <s v="Bathroom"/>
    <n v="1.7228743739525446E-3"/>
  </r>
  <r>
    <x v="1"/>
    <s v="Compact Fluorescent"/>
    <m/>
    <s v="Twist"/>
    <n v="3"/>
    <n v="13"/>
    <x v="2"/>
    <s v="1106113"/>
    <s v="Bathroom"/>
    <n v="1.7228743739525446E-3"/>
  </r>
  <r>
    <x v="1"/>
    <s v="Incandescent"/>
    <m/>
    <s v="Decorative"/>
    <n v="1"/>
    <n v="40"/>
    <x v="2"/>
    <s v="1106113"/>
    <s v="Bathroom"/>
    <n v="1.7228743739525446E-3"/>
  </r>
  <r>
    <x v="12"/>
    <s v="Halogen"/>
    <m/>
    <s v="PAR"/>
    <n v="3"/>
    <n v="75"/>
    <x v="10"/>
    <s v="1106114"/>
    <s v="Master Bedroom"/>
    <n v="1.7228743739525446E-3"/>
  </r>
  <r>
    <x v="0"/>
    <s v="Compact Fluorescent"/>
    <m/>
    <s v="Twist"/>
    <n v="1"/>
    <n v="13"/>
    <x v="8"/>
    <s v="1106115"/>
    <s v="Office"/>
    <n v="1.7228743739525446E-3"/>
  </r>
  <r>
    <x v="8"/>
    <s v="Incandescent"/>
    <m/>
    <s v="Reflector"/>
    <n v="1"/>
    <n v="65"/>
    <x v="0"/>
    <s v="1106116"/>
    <s v="Bedroom"/>
    <n v="1.7228743739525446E-3"/>
  </r>
  <r>
    <x v="6"/>
    <s v="Incandescent"/>
    <m/>
    <s v="Standard A Lamp"/>
    <n v="1"/>
    <n v="40"/>
    <x v="0"/>
    <s v="1106116"/>
    <s v="Bedroom"/>
    <n v="1.7228743739525446E-3"/>
  </r>
  <r>
    <x v="8"/>
    <s v="Incandescent"/>
    <m/>
    <s v="Reflector"/>
    <n v="1"/>
    <n v="65"/>
    <x v="3"/>
    <s v="1106117"/>
    <s v="Hall"/>
    <n v="1.7228743739525446E-3"/>
  </r>
  <r>
    <x v="1"/>
    <s v="Incandescent"/>
    <m/>
    <s v="Decorative"/>
    <n v="1"/>
    <n v="40"/>
    <x v="3"/>
    <s v="1106117"/>
    <s v="Hall"/>
    <n v="1.7228743739525446E-3"/>
  </r>
  <r>
    <x v="0"/>
    <s v="Incandescent"/>
    <m/>
    <s v="Standard A Lamp"/>
    <n v="1"/>
    <n v="60"/>
    <x v="4"/>
    <s v="110841"/>
    <s v="Closet"/>
    <n v="4.9794914348107438E-4"/>
  </r>
  <r>
    <x v="4"/>
    <s v="Incandescent"/>
    <m/>
    <s v="Standard A Lamp"/>
    <n v="2"/>
    <n v="40"/>
    <x v="7"/>
    <s v="110842"/>
    <s v="Living Room"/>
    <n v="4.9794914348107438E-4"/>
  </r>
  <r>
    <x v="4"/>
    <s v="Incandescent"/>
    <m/>
    <s v="Standard A Lamp"/>
    <n v="1"/>
    <n v="60"/>
    <x v="7"/>
    <s v="110842"/>
    <s v="Living Room"/>
    <n v="4.9794914348107438E-4"/>
  </r>
  <r>
    <x v="4"/>
    <s v="Incandescent"/>
    <m/>
    <s v="Mini base"/>
    <n v="1"/>
    <n v="40"/>
    <x v="7"/>
    <s v="110842"/>
    <s v="Living Room"/>
    <n v="4.9794914348107438E-4"/>
  </r>
  <r>
    <x v="0"/>
    <s v="Incandescent"/>
    <m/>
    <s v="Standard A Lamp"/>
    <n v="1"/>
    <n v="60"/>
    <x v="9"/>
    <s v="110843"/>
    <s v="Other"/>
    <n v="4.9794914348107438E-4"/>
  </r>
  <r>
    <x v="0"/>
    <s v="Compact Fluorescent"/>
    <m/>
    <s v="Twist"/>
    <n v="2"/>
    <n v="15"/>
    <x v="9"/>
    <s v="110843"/>
    <s v="Other"/>
    <n v="4.9794914348107438E-4"/>
  </r>
  <r>
    <x v="0"/>
    <s v="Incandescent"/>
    <m/>
    <s v="Standard A Lamp"/>
    <n v="1"/>
    <n v="60"/>
    <x v="3"/>
    <s v="110844"/>
    <s v="Hall"/>
    <n v="4.9794914348107438E-4"/>
  </r>
  <r>
    <x v="4"/>
    <s v="Incandescent"/>
    <m/>
    <s v="Standard A Lamp"/>
    <n v="1"/>
    <n v="40"/>
    <x v="3"/>
    <s v="110844"/>
    <s v="Hall"/>
    <n v="4.9794914348107438E-4"/>
  </r>
  <r>
    <x v="0"/>
    <s v="Incandescent"/>
    <m/>
    <s v="Standard A Lamp"/>
    <n v="1"/>
    <n v="60"/>
    <x v="10"/>
    <s v="110845"/>
    <s v="Master Bedroom"/>
    <n v="4.9794914348107438E-4"/>
  </r>
  <r>
    <x v="4"/>
    <s v="Incandescent"/>
    <m/>
    <s v="Standard A Lamp"/>
    <n v="1"/>
    <n v="60"/>
    <x v="10"/>
    <s v="110845"/>
    <s v="Master Bedroom"/>
    <n v="4.9794914348107438E-4"/>
  </r>
  <r>
    <x v="6"/>
    <s v="Incandescent"/>
    <m/>
    <s v="Standard A Lamp"/>
    <n v="1"/>
    <n v="60"/>
    <x v="10"/>
    <s v="110845"/>
    <s v="Master Bedroom"/>
    <n v="4.9794914348107438E-4"/>
  </r>
  <r>
    <x v="0"/>
    <s v="Incandescent"/>
    <m/>
    <s v="Standard A Lamp"/>
    <n v="1"/>
    <n v="75"/>
    <x v="4"/>
    <s v="110846"/>
    <s v="Closet"/>
    <n v="4.9794914348107438E-4"/>
  </r>
  <r>
    <x v="0"/>
    <s v="Compact Fluorescent"/>
    <m/>
    <s v="Twist"/>
    <n v="2"/>
    <n v="15"/>
    <x v="0"/>
    <s v="110847"/>
    <s v="Bedroom"/>
    <n v="4.9794914348107438E-4"/>
  </r>
  <r>
    <x v="4"/>
    <s v="Incandescent"/>
    <m/>
    <s v="Standard A Lamp"/>
    <n v="1"/>
    <n v="60"/>
    <x v="0"/>
    <s v="110847"/>
    <s v="Bedroom"/>
    <n v="4.9794914348107438E-4"/>
  </r>
  <r>
    <x v="0"/>
    <s v="Incandescent"/>
    <m/>
    <s v="Standard A Lamp"/>
    <n v="1"/>
    <n v="60"/>
    <x v="2"/>
    <s v="110848"/>
    <s v="Bathroom"/>
    <n v="4.9794914348107438E-4"/>
  </r>
  <r>
    <x v="1"/>
    <s v="Incandescent"/>
    <m/>
    <s v="Standard A Lamp"/>
    <n v="1"/>
    <n v="60"/>
    <x v="2"/>
    <s v="110848"/>
    <s v="Bathroom"/>
    <n v="4.9794914348107438E-4"/>
  </r>
  <r>
    <x v="0"/>
    <s v="Incandescent"/>
    <m/>
    <s v="Standard A Lamp"/>
    <n v="2"/>
    <n v="60"/>
    <x v="0"/>
    <s v="110849"/>
    <s v="Bedroom"/>
    <n v="4.9794914348107438E-4"/>
  </r>
  <r>
    <x v="4"/>
    <s v="Incandescent"/>
    <m/>
    <s v="Standard A Lamp"/>
    <n v="1"/>
    <n v="60"/>
    <x v="0"/>
    <s v="110849"/>
    <s v="Bedroom"/>
    <n v="4.9794914348107438E-4"/>
  </r>
  <r>
    <x v="0"/>
    <s v="Incandescent"/>
    <m/>
    <s v="Standard A Lamp"/>
    <n v="2"/>
    <n v="60"/>
    <x v="9"/>
    <s v="1108410"/>
    <s v="Other"/>
    <n v="4.9794914348107438E-4"/>
  </r>
  <r>
    <x v="0"/>
    <s v="Compact Fluorescent"/>
    <m/>
    <s v="Twist"/>
    <n v="1"/>
    <n v="22"/>
    <x v="11"/>
    <s v="1108411"/>
    <s v="Garage"/>
    <n v="4.9794914348107438E-4"/>
  </r>
  <r>
    <x v="0"/>
    <s v="Linear Fluorescent"/>
    <n v="48"/>
    <s v="T-12"/>
    <n v="2"/>
    <n v="40"/>
    <x v="11"/>
    <s v="1108411"/>
    <s v="Garage"/>
    <n v="4.9794914348107438E-4"/>
  </r>
  <r>
    <x v="4"/>
    <s v="Linear Fluorescent"/>
    <n v="48"/>
    <s v="Fluorescent Unknown"/>
    <n v="2"/>
    <n v="40"/>
    <x v="1"/>
    <s v="1108412"/>
    <s v="Dining Room"/>
    <n v="4.9794914348107438E-4"/>
  </r>
  <r>
    <x v="9"/>
    <s v="Incandescent"/>
    <m/>
    <s v="Standard A Lamp"/>
    <n v="4"/>
    <n v="60"/>
    <x v="1"/>
    <s v="1108412"/>
    <s v="Dining Room"/>
    <n v="4.9794914348107438E-4"/>
  </r>
  <r>
    <x v="4"/>
    <s v="Incandescent"/>
    <m/>
    <s v="Standard A Lamp"/>
    <n v="1"/>
    <n v="40"/>
    <x v="1"/>
    <s v="1108412"/>
    <s v="Dining Room"/>
    <n v="4.9794914348107438E-4"/>
  </r>
  <r>
    <x v="0"/>
    <s v="Incandescent"/>
    <m/>
    <s v="Standard A Lamp"/>
    <n v="2"/>
    <n v="60"/>
    <x v="12"/>
    <s v="1108413"/>
    <s v="Family Room"/>
    <n v="4.9794914348107438E-4"/>
  </r>
  <r>
    <x v="1"/>
    <s v="Incandescent"/>
    <m/>
    <s v="Standard A Lamp"/>
    <n v="1"/>
    <n v="40"/>
    <x v="12"/>
    <s v="1108413"/>
    <s v="Family Room"/>
    <n v="4.9794914348107438E-4"/>
  </r>
  <r>
    <x v="0"/>
    <s v="Incandescent"/>
    <m/>
    <s v="Standard A Lamp"/>
    <n v="2"/>
    <n v="60"/>
    <x v="0"/>
    <s v="1108414"/>
    <s v="Bedroom"/>
    <n v="4.9794914348107438E-4"/>
  </r>
  <r>
    <x v="0"/>
    <s v="Incandescent"/>
    <m/>
    <s v="Standard A Lamp"/>
    <n v="1"/>
    <n v="60"/>
    <x v="4"/>
    <s v="1108415"/>
    <s v="Closet"/>
    <n v="4.9794914348107438E-4"/>
  </r>
  <r>
    <x v="0"/>
    <s v="Incandescent"/>
    <m/>
    <s v="Standard A Lamp"/>
    <n v="1"/>
    <n v="60"/>
    <x v="5"/>
    <s v="1108416"/>
    <s v="Kitchen"/>
    <n v="4.9794914348107438E-4"/>
  </r>
  <r>
    <x v="9"/>
    <s v="Incandescent"/>
    <m/>
    <s v="Standard A Lamp"/>
    <n v="3"/>
    <n v="60"/>
    <x v="5"/>
    <s v="1108416"/>
    <s v="Kitchen"/>
    <n v="4.9794914348107438E-4"/>
  </r>
  <r>
    <x v="4"/>
    <s v="Incandescent"/>
    <m/>
    <s v="Standard A Lamp"/>
    <n v="1"/>
    <n v="25"/>
    <x v="5"/>
    <s v="1108416"/>
    <s v="Kitchen"/>
    <n v="4.9794914348107438E-4"/>
  </r>
  <r>
    <x v="0"/>
    <s v="Incandescent"/>
    <m/>
    <s v="Standard A Lamp"/>
    <n v="2"/>
    <n v="60"/>
    <x v="4"/>
    <s v="1108417"/>
    <s v="Closet"/>
    <n v="4.9794914348107438E-4"/>
  </r>
  <r>
    <x v="1"/>
    <s v="Incandescent"/>
    <m/>
    <s v="Standard A Lamp"/>
    <n v="1"/>
    <n v="60"/>
    <x v="6"/>
    <s v="1108418"/>
    <s v="Laundry Room"/>
    <n v="4.9794914348107438E-4"/>
  </r>
  <r>
    <x v="0"/>
    <s v="Incandescent"/>
    <m/>
    <s v="Standard A Lamp"/>
    <n v="2"/>
    <n v="60"/>
    <x v="6"/>
    <s v="1108418"/>
    <s v="Laundry Room"/>
    <n v="4.9794914348107438E-4"/>
  </r>
  <r>
    <x v="0"/>
    <s v="Incandescent"/>
    <m/>
    <s v="Standard A Lamp"/>
    <n v="2"/>
    <n v="60"/>
    <x v="2"/>
    <s v="1108419"/>
    <s v="Bathroom"/>
    <n v="4.9794914348107438E-4"/>
  </r>
  <r>
    <x v="1"/>
    <s v="Incandescent"/>
    <m/>
    <s v="Standard A Lamp"/>
    <n v="1"/>
    <n v="60"/>
    <x v="2"/>
    <s v="1108419"/>
    <s v="Bathroom"/>
    <n v="4.9794914348107438E-4"/>
  </r>
  <r>
    <x v="1"/>
    <s v="Incandescent"/>
    <m/>
    <s v="Standard A Lamp"/>
    <n v="1"/>
    <n v="60"/>
    <x v="7"/>
    <s v="110861"/>
    <s v="Living Room"/>
    <n v="1.2317521265588242E-3"/>
  </r>
  <r>
    <x v="0"/>
    <s v="Linear Fluorescent"/>
    <n v="48"/>
    <s v="T-12"/>
    <n v="1"/>
    <n v="40"/>
    <x v="2"/>
    <s v="110862"/>
    <s v="Bathroom"/>
    <n v="1.2317521265588242E-3"/>
  </r>
  <r>
    <x v="0"/>
    <s v="Incandescent"/>
    <m/>
    <s v="Standard A Lamp"/>
    <n v="1"/>
    <n v="60"/>
    <x v="3"/>
    <s v="110863"/>
    <s v="Hall"/>
    <n v="1.2317521265588242E-3"/>
  </r>
  <r>
    <x v="8"/>
    <s v="Incandescent"/>
    <m/>
    <s v="Reflector"/>
    <n v="1"/>
    <n v="65"/>
    <x v="12"/>
    <s v="110864"/>
    <s v="Family Room"/>
    <n v="1.2317521265588242E-3"/>
  </r>
  <r>
    <x v="4"/>
    <s v="Incandescent"/>
    <m/>
    <s v="Standard A Lamp"/>
    <n v="1"/>
    <n v="60"/>
    <x v="12"/>
    <s v="110864"/>
    <s v="Family Room"/>
    <n v="1.2317521265588242E-3"/>
  </r>
  <r>
    <x v="0"/>
    <s v="Incandescent"/>
    <m/>
    <s v="Standard A Lamp"/>
    <n v="1"/>
    <n v="60"/>
    <x v="6"/>
    <s v="110865"/>
    <s v="Laundry Room"/>
    <n v="1.2317521265588242E-3"/>
  </r>
  <r>
    <x v="0"/>
    <s v="Incandescent"/>
    <m/>
    <s v="Standard A Lamp"/>
    <n v="2"/>
    <n v="60"/>
    <x v="6"/>
    <s v="110865"/>
    <s v="Laundry Room"/>
    <n v="1.2317521265588242E-3"/>
  </r>
  <r>
    <x v="0"/>
    <s v="Linear Fluorescent"/>
    <n v="48"/>
    <s v="T-12"/>
    <n v="2"/>
    <n v="40"/>
    <x v="6"/>
    <s v="110865"/>
    <s v="Laundry Room"/>
    <n v="1.2317521265588242E-3"/>
  </r>
  <r>
    <x v="1"/>
    <s v="Incandescent"/>
    <m/>
    <s v="Standard A Lamp"/>
    <n v="2"/>
    <n v="60"/>
    <x v="2"/>
    <s v="110866"/>
    <s v="Bathroom"/>
    <n v="1.2317521265588242E-3"/>
  </r>
  <r>
    <x v="12"/>
    <s v="Halogen"/>
    <m/>
    <s v="MR"/>
    <n v="4"/>
    <n v="30"/>
    <x v="8"/>
    <s v="110867"/>
    <s v="Office"/>
    <n v="1.2317521265588242E-3"/>
  </r>
  <r>
    <x v="4"/>
    <s v="Incandescent"/>
    <m/>
    <s v="Colored"/>
    <n v="1"/>
    <n v="25"/>
    <x v="8"/>
    <s v="110867"/>
    <s v="Office"/>
    <n v="1.2317521265588242E-3"/>
  </r>
  <r>
    <x v="0"/>
    <s v="Incandescent"/>
    <m/>
    <s v="Standard A Lamp"/>
    <n v="3"/>
    <n v="60"/>
    <x v="9"/>
    <s v="110868"/>
    <s v="Other"/>
    <n v="1.2317521265588242E-3"/>
  </r>
  <r>
    <x v="7"/>
    <s v="Incandescent"/>
    <m/>
    <s v="Standard A Lamp"/>
    <n v="1"/>
    <n v="60"/>
    <x v="11"/>
    <s v="110869"/>
    <s v="Garage"/>
    <n v="1.2317521265588242E-3"/>
  </r>
  <r>
    <x v="0"/>
    <s v="Linear Fluorescent"/>
    <n v="96"/>
    <s v="T-12"/>
    <n v="2"/>
    <n v="60"/>
    <x v="11"/>
    <s v="110869"/>
    <s v="Garage"/>
    <n v="1.2317521265588242E-3"/>
  </r>
  <r>
    <x v="8"/>
    <s v="Incandescent"/>
    <m/>
    <s v="Reflector"/>
    <n v="1"/>
    <n v="65"/>
    <x v="1"/>
    <s v="1108610"/>
    <s v="Dining Room"/>
    <n v="1.2317521265588242E-3"/>
  </r>
  <r>
    <x v="6"/>
    <s v="Incandescent"/>
    <m/>
    <s v="Clear"/>
    <n v="2"/>
    <n v="40"/>
    <x v="1"/>
    <s v="1108610"/>
    <s v="Dining Room"/>
    <n v="1.2317521265588242E-3"/>
  </r>
  <r>
    <x v="8"/>
    <s v="Incandescent"/>
    <m/>
    <s v="Reflector"/>
    <n v="1"/>
    <n v="65"/>
    <x v="5"/>
    <s v="1108611"/>
    <s v="Kitchen"/>
    <n v="1.2317521265588242E-3"/>
  </r>
  <r>
    <x v="5"/>
    <s v="Incandescent"/>
    <m/>
    <s v="Standard A Lamp"/>
    <n v="1"/>
    <n v="60"/>
    <x v="2"/>
    <s v="1108612"/>
    <s v="Bathroom"/>
    <n v="1.2317521265588242E-3"/>
  </r>
  <r>
    <x v="0"/>
    <s v="Incandescent"/>
    <m/>
    <s v="Mini base"/>
    <n v="4"/>
    <n v="40"/>
    <x v="3"/>
    <s v="1108613"/>
    <s v="Hall"/>
    <n v="1.2317521265588242E-3"/>
  </r>
  <r>
    <x v="5"/>
    <s v="Incandescent"/>
    <m/>
    <s v="Standard A Lamp"/>
    <n v="1"/>
    <n v="60"/>
    <x v="0"/>
    <s v="1108614"/>
    <s v="Bedroom"/>
    <n v="1.2317521265588242E-3"/>
  </r>
  <r>
    <x v="4"/>
    <s v="Incandescent"/>
    <m/>
    <s v="Standard A Lamp"/>
    <n v="2"/>
    <n v="60"/>
    <x v="0"/>
    <s v="1108614"/>
    <s v="Bedroom"/>
    <n v="1.2317521265588242E-3"/>
  </r>
  <r>
    <x v="5"/>
    <s v="Incandescent"/>
    <m/>
    <s v="Standard A Lamp"/>
    <n v="3"/>
    <n v="75"/>
    <x v="10"/>
    <s v="1108615"/>
    <s v="Master Bedroom"/>
    <n v="1.2317521265588242E-3"/>
  </r>
  <r>
    <x v="4"/>
    <s v="Incandescent"/>
    <m/>
    <s v="Standard A Lamp"/>
    <n v="1"/>
    <n v="60"/>
    <x v="10"/>
    <s v="1108615"/>
    <s v="Master Bedroom"/>
    <n v="1.2317521265588242E-3"/>
  </r>
  <r>
    <x v="8"/>
    <s v="Incandescent"/>
    <m/>
    <s v="Reflector"/>
    <n v="1"/>
    <n v="65"/>
    <x v="2"/>
    <s v="1108616"/>
    <s v="Bathroom"/>
    <n v="1.2317521265588242E-3"/>
  </r>
  <r>
    <x v="0"/>
    <s v="Incandescent"/>
    <m/>
    <s v="Mini base"/>
    <n v="2"/>
    <n v="40"/>
    <x v="3"/>
    <s v="1108617"/>
    <s v="Hall"/>
    <n v="1.2317521265588242E-3"/>
  </r>
  <r>
    <x v="1"/>
    <s v="Incandescent"/>
    <m/>
    <s v="Decorative"/>
    <n v="4"/>
    <n v="60"/>
    <x v="2"/>
    <s v="110891"/>
    <s v="Bathroom"/>
    <n v="4.9794914348107438E-4"/>
  </r>
  <r>
    <x v="0"/>
    <s v="Incandescent"/>
    <m/>
    <s v="Heat Lamp"/>
    <n v="1"/>
    <n v="125"/>
    <x v="2"/>
    <s v="110891"/>
    <s v="Bathroom"/>
    <n v="4.9794914348107438E-4"/>
  </r>
  <r>
    <x v="8"/>
    <s v="Halogen"/>
    <m/>
    <s v="PAR"/>
    <n v="1"/>
    <n v="50"/>
    <x v="10"/>
    <s v="110892"/>
    <s v="Master Bedroom"/>
    <n v="4.9794914348107438E-4"/>
  </r>
  <r>
    <x v="4"/>
    <s v="Incandescent"/>
    <m/>
    <s v="3-Way Incandescent"/>
    <n v="1"/>
    <n v="100"/>
    <x v="10"/>
    <s v="110892"/>
    <s v="Master Bedroom"/>
    <n v="4.9794914348107438E-4"/>
  </r>
  <r>
    <x v="4"/>
    <s v="Compact Fluorescent"/>
    <m/>
    <s v="Twist"/>
    <n v="1"/>
    <n v="22"/>
    <x v="10"/>
    <s v="110892"/>
    <s v="Master Bedroom"/>
    <n v="4.9794914348107438E-4"/>
  </r>
  <r>
    <x v="4"/>
    <s v="Incandescent"/>
    <m/>
    <s v="Mini base"/>
    <n v="1"/>
    <n v="25"/>
    <x v="10"/>
    <s v="110892"/>
    <s v="Master Bedroom"/>
    <n v="4.9794914348107438E-4"/>
  </r>
  <r>
    <x v="1"/>
    <s v="Incandescent"/>
    <m/>
    <s v="Standard A Lamp"/>
    <n v="3"/>
    <n v="60"/>
    <x v="2"/>
    <s v="110893"/>
    <s v="Bathroom"/>
    <n v="4.9794914348107438E-4"/>
  </r>
  <r>
    <x v="0"/>
    <s v="Incandescent"/>
    <m/>
    <s v="Standard A Lamp"/>
    <n v="1"/>
    <n v="40"/>
    <x v="2"/>
    <s v="110893"/>
    <s v="Bathroom"/>
    <n v="4.9794914348107438E-4"/>
  </r>
  <r>
    <x v="0"/>
    <s v="Incandescent"/>
    <m/>
    <s v="Standard A Lamp"/>
    <n v="3"/>
    <n v="60"/>
    <x v="0"/>
    <s v="110894"/>
    <s v="Bedroom"/>
    <n v="4.9794914348107438E-4"/>
  </r>
  <r>
    <x v="4"/>
    <s v="Incandescent"/>
    <m/>
    <s v="3-Way Incandescent"/>
    <n v="1"/>
    <n v="100"/>
    <x v="0"/>
    <s v="110894"/>
    <s v="Bedroom"/>
    <n v="4.9794914348107438E-4"/>
  </r>
  <r>
    <x v="4"/>
    <s v="Incandescent"/>
    <m/>
    <s v="Standard A Lamp"/>
    <n v="1"/>
    <n v="60"/>
    <x v="0"/>
    <s v="110894"/>
    <s v="Bedroom"/>
    <n v="4.9794914348107438E-4"/>
  </r>
  <r>
    <x v="0"/>
    <s v="Incandescent"/>
    <m/>
    <s v="Standard A Lamp"/>
    <n v="2"/>
    <n v="60"/>
    <x v="3"/>
    <s v="110895"/>
    <s v="Hall"/>
    <n v="4.9794914348107438E-4"/>
  </r>
  <r>
    <x v="4"/>
    <s v="Incandescent"/>
    <m/>
    <s v="Standard A Lamp"/>
    <n v="1"/>
    <n v="60"/>
    <x v="0"/>
    <s v="110896"/>
    <s v="Bedroom"/>
    <n v="4.9794914348107438E-4"/>
  </r>
  <r>
    <x v="1"/>
    <s v="Incandescent"/>
    <m/>
    <s v="Globe"/>
    <n v="4"/>
    <n v="40"/>
    <x v="0"/>
    <s v="110896"/>
    <s v="Bedroom"/>
    <n v="4.9794914348107438E-4"/>
  </r>
  <r>
    <x v="1"/>
    <s v="Incandescent"/>
    <m/>
    <s v="Mini base"/>
    <n v="6"/>
    <n v="25"/>
    <x v="2"/>
    <s v="110897"/>
    <s v="Bathroom"/>
    <n v="4.9794914348107438E-4"/>
  </r>
  <r>
    <x v="0"/>
    <s v="Incandescent"/>
    <m/>
    <s v="Heat Lamp"/>
    <n v="1"/>
    <n v="150"/>
    <x v="2"/>
    <s v="110897"/>
    <s v="Bathroom"/>
    <n v="4.9794914348107438E-4"/>
  </r>
  <r>
    <x v="0"/>
    <s v="Incandescent"/>
    <m/>
    <s v="Reflector"/>
    <n v="2"/>
    <n v="40"/>
    <x v="0"/>
    <s v="110898"/>
    <s v="Bedroom"/>
    <n v="4.9794914348107438E-4"/>
  </r>
  <r>
    <x v="1"/>
    <s v="Incandescent"/>
    <m/>
    <s v="Mini base"/>
    <n v="6"/>
    <n v="25"/>
    <x v="0"/>
    <s v="110898"/>
    <s v="Bedroom"/>
    <n v="4.9794914348107438E-4"/>
  </r>
  <r>
    <x v="4"/>
    <s v="Incandescent"/>
    <m/>
    <s v="Mini base"/>
    <n v="1"/>
    <n v="60"/>
    <x v="0"/>
    <s v="110898"/>
    <s v="Bedroom"/>
    <n v="4.9794914348107438E-4"/>
  </r>
  <r>
    <x v="0"/>
    <s v="Incandescent"/>
    <m/>
    <s v="Reflector"/>
    <n v="2"/>
    <n v="75"/>
    <x v="3"/>
    <s v="110899"/>
    <s v="Hall"/>
    <n v="4.9794914348107438E-4"/>
  </r>
  <r>
    <x v="1"/>
    <s v="Compact Fluorescent"/>
    <m/>
    <s v="Circline (Screw Base)"/>
    <n v="1"/>
    <n v="22"/>
    <x v="3"/>
    <s v="110899"/>
    <s v="Hall"/>
    <n v="4.9794914348107438E-4"/>
  </r>
  <r>
    <x v="0"/>
    <s v="Incandescent"/>
    <m/>
    <s v="Standard A Lamp"/>
    <n v="1"/>
    <n v="40"/>
    <x v="3"/>
    <s v="110899"/>
    <s v="Hall"/>
    <n v="4.9794914348107438E-4"/>
  </r>
  <r>
    <x v="1"/>
    <s v="Halogen"/>
    <m/>
    <s v="Quartz Tube"/>
    <n v="1"/>
    <n v="75"/>
    <x v="8"/>
    <s v="1108910"/>
    <s v="Office"/>
    <n v="4.9794914348107438E-4"/>
  </r>
  <r>
    <x v="6"/>
    <s v="Incandescent"/>
    <m/>
    <s v="Standard A Lamp"/>
    <n v="1"/>
    <n v="60"/>
    <x v="8"/>
    <s v="1108910"/>
    <s v="Office"/>
    <n v="4.9794914348107438E-4"/>
  </r>
  <r>
    <x v="4"/>
    <s v="Incandescent"/>
    <m/>
    <s v="Standard A Lamp"/>
    <n v="1"/>
    <n v="60"/>
    <x v="8"/>
    <s v="1108910"/>
    <s v="Office"/>
    <n v="4.9794914348107438E-4"/>
  </r>
  <r>
    <x v="14"/>
    <s v="Halogen"/>
    <m/>
    <s v="Quartz Tube"/>
    <n v="2"/>
    <n v="75"/>
    <x v="8"/>
    <s v="1108910"/>
    <s v="Office"/>
    <n v="4.9794914348107438E-4"/>
  </r>
  <r>
    <x v="8"/>
    <s v="Halogen"/>
    <m/>
    <s v="PAR"/>
    <n v="1"/>
    <n v="75"/>
    <x v="9"/>
    <s v="1108911"/>
    <s v="Other"/>
    <n v="4.9794914348107438E-4"/>
  </r>
  <r>
    <x v="0"/>
    <s v="Halogen"/>
    <m/>
    <s v="PAR"/>
    <n v="3"/>
    <n v="75"/>
    <x v="0"/>
    <s v="1108912"/>
    <s v="Bedroom"/>
    <n v="4.9794914348107438E-4"/>
  </r>
  <r>
    <x v="4"/>
    <s v="Incandescent"/>
    <m/>
    <s v="Standard A Lamp"/>
    <n v="1"/>
    <n v="60"/>
    <x v="0"/>
    <s v="1108912"/>
    <s v="Bedroom"/>
    <n v="4.9794914348107438E-4"/>
  </r>
  <r>
    <x v="1"/>
    <s v="Incandescent"/>
    <m/>
    <s v="Globe"/>
    <n v="6"/>
    <n v="40"/>
    <x v="2"/>
    <s v="1108913"/>
    <s v="Bathroom"/>
    <n v="4.9794914348107438E-4"/>
  </r>
  <r>
    <x v="1"/>
    <s v="Incandescent"/>
    <m/>
    <s v="Clear"/>
    <n v="1"/>
    <n v="60"/>
    <x v="2"/>
    <s v="1108913"/>
    <s v="Bathroom"/>
    <n v="4.9794914348107438E-4"/>
  </r>
  <r>
    <x v="0"/>
    <s v="Incandescent"/>
    <m/>
    <s v="Heat Lamp"/>
    <n v="1"/>
    <n v="150"/>
    <x v="2"/>
    <s v="1108913"/>
    <s v="Bathroom"/>
    <n v="4.9794914348107438E-4"/>
  </r>
  <r>
    <x v="0"/>
    <s v="Incandescent"/>
    <m/>
    <s v="Standard A Lamp"/>
    <n v="2"/>
    <n v="40"/>
    <x v="3"/>
    <s v="1108914"/>
    <s v="Hall"/>
    <n v="4.9794914348107438E-4"/>
  </r>
  <r>
    <x v="0"/>
    <s v="Incandescent"/>
    <m/>
    <s v="Standard A Lamp"/>
    <n v="2"/>
    <n v="40"/>
    <x v="4"/>
    <s v="1108915"/>
    <s v="Closet"/>
    <n v="4.9794914348107438E-4"/>
  </r>
  <r>
    <x v="0"/>
    <s v="Linear Fluorescent"/>
    <n v="48"/>
    <s v="T-12"/>
    <n v="2"/>
    <n v="40"/>
    <x v="6"/>
    <s v="1108916"/>
    <s v="Laundry Room"/>
    <n v="4.9794914348107438E-4"/>
  </r>
  <r>
    <x v="13"/>
    <s v="Linear Fluorescent"/>
    <n v="48"/>
    <s v="T-12"/>
    <n v="1"/>
    <n v="40"/>
    <x v="6"/>
    <s v="1108916"/>
    <s v="Laundry Room"/>
    <n v="4.9794914348107438E-4"/>
  </r>
  <r>
    <x v="9"/>
    <s v="Incandescent"/>
    <m/>
    <s v="Mini base"/>
    <n v="4"/>
    <n v="60"/>
    <x v="1"/>
    <s v="1108917"/>
    <s v="Dining Room"/>
    <n v="4.9794914348107438E-4"/>
  </r>
  <r>
    <x v="4"/>
    <s v="Compact Fluorescent"/>
    <m/>
    <s v="Twist"/>
    <n v="1"/>
    <n v="22"/>
    <x v="1"/>
    <s v="1108917"/>
    <s v="Dining Room"/>
    <n v="4.9794914348107438E-4"/>
  </r>
  <r>
    <x v="2"/>
    <s v="Halogen"/>
    <m/>
    <s v="PAR"/>
    <n v="1"/>
    <n v="20"/>
    <x v="1"/>
    <s v="1108917"/>
    <s v="Dining Room"/>
    <n v="4.9794914348107438E-4"/>
  </r>
  <r>
    <x v="0"/>
    <s v="Linear Fluorescent"/>
    <n v="48"/>
    <s v="T-12"/>
    <n v="1"/>
    <n v="32"/>
    <x v="5"/>
    <s v="1108918"/>
    <s v="Kitchen"/>
    <n v="4.9794914348107438E-4"/>
  </r>
  <r>
    <x v="0"/>
    <s v="Incandescent"/>
    <m/>
    <s v="Standard A Lamp"/>
    <n v="1"/>
    <n v="40"/>
    <x v="9"/>
    <s v="1108919"/>
    <s v="Other"/>
    <n v="4.9794914348107438E-4"/>
  </r>
  <r>
    <x v="4"/>
    <s v="Compact Fluorescent"/>
    <m/>
    <s v="Twist"/>
    <n v="1"/>
    <n v="15"/>
    <x v="7"/>
    <s v="1108920"/>
    <s v="Living Room"/>
    <n v="4.9794914348107438E-4"/>
  </r>
  <r>
    <x v="6"/>
    <s v="Incandescent"/>
    <m/>
    <s v="Standard A Lamp"/>
    <n v="1"/>
    <n v="40"/>
    <x v="7"/>
    <s v="1108920"/>
    <s v="Living Room"/>
    <n v="4.9794914348107438E-4"/>
  </r>
  <r>
    <x v="1"/>
    <s v="Incandescent"/>
    <m/>
    <s v="Globe"/>
    <n v="4"/>
    <n v="40"/>
    <x v="2"/>
    <s v="110941"/>
    <s v="Bathroom"/>
    <n v="3.7892292715758618E-4"/>
  </r>
  <r>
    <x v="1"/>
    <s v="Compact Fluorescent"/>
    <m/>
    <s v="Twist"/>
    <n v="2"/>
    <n v="15"/>
    <x v="2"/>
    <s v="110942"/>
    <s v="Bathroom"/>
    <n v="3.7892292715758618E-4"/>
  </r>
  <r>
    <x v="1"/>
    <s v="Compact Fluorescent"/>
    <m/>
    <s v="Globe"/>
    <n v="2"/>
    <n v="15"/>
    <x v="2"/>
    <s v="110942"/>
    <s v="Bathroom"/>
    <n v="3.7892292715758618E-4"/>
  </r>
  <r>
    <x v="1"/>
    <s v="Incandescent"/>
    <m/>
    <s v="Globe"/>
    <n v="1"/>
    <n v="40"/>
    <x v="2"/>
    <s v="110942"/>
    <s v="Bathroom"/>
    <n v="3.7892292715758618E-4"/>
  </r>
  <r>
    <x v="1"/>
    <s v="Incandescent"/>
    <m/>
    <s v="Globe"/>
    <n v="4"/>
    <n v="25"/>
    <x v="2"/>
    <s v="110943"/>
    <s v="Bathroom"/>
    <n v="3.7892292715758618E-4"/>
  </r>
  <r>
    <x v="14"/>
    <s v="Incandescent"/>
    <m/>
    <s v="Standard A Lamp"/>
    <n v="1"/>
    <n v="100"/>
    <x v="0"/>
    <s v="110944"/>
    <s v="Bedroom"/>
    <n v="3.7892292715758618E-4"/>
  </r>
  <r>
    <x v="0"/>
    <s v="Incandescent"/>
    <m/>
    <s v="Standard A Lamp"/>
    <n v="1"/>
    <n v="100"/>
    <x v="0"/>
    <s v="110945"/>
    <s v="Bedroom"/>
    <n v="3.7892292715758618E-4"/>
  </r>
  <r>
    <x v="0"/>
    <s v="Incandescent"/>
    <m/>
    <s v="Standard A Lamp"/>
    <n v="2"/>
    <n v="60"/>
    <x v="0"/>
    <s v="110946"/>
    <s v="Bedroom"/>
    <n v="3.7892292715758618E-4"/>
  </r>
  <r>
    <x v="1"/>
    <s v="Incandescent"/>
    <m/>
    <s v="Mini base"/>
    <n v="1"/>
    <n v="5"/>
    <x v="0"/>
    <s v="110946"/>
    <s v="Bedroom"/>
    <n v="3.7892292715758618E-4"/>
  </r>
  <r>
    <x v="0"/>
    <s v="Incandescent"/>
    <m/>
    <s v="Standard A Lamp"/>
    <n v="1"/>
    <n v="60"/>
    <x v="0"/>
    <s v="110947"/>
    <s v="Bedroom"/>
    <n v="3.7892292715758618E-4"/>
  </r>
  <r>
    <x v="4"/>
    <s v="Incandescent"/>
    <m/>
    <s v="Mini base"/>
    <n v="1"/>
    <n v="25"/>
    <x v="0"/>
    <s v="110947"/>
    <s v="Bedroom"/>
    <n v="3.7892292715758618E-4"/>
  </r>
  <r>
    <x v="0"/>
    <s v="Incandescent"/>
    <m/>
    <s v="Standard A Lamp"/>
    <n v="2"/>
    <n v="60"/>
    <x v="1"/>
    <s v="110948"/>
    <s v="Dining Room"/>
    <n v="3.7892292715758618E-4"/>
  </r>
  <r>
    <x v="6"/>
    <s v="Compact Fluorescent"/>
    <m/>
    <s v="Twist"/>
    <n v="1"/>
    <n v="22"/>
    <x v="1"/>
    <s v="110948"/>
    <s v="Dining Room"/>
    <n v="3.7892292715758618E-4"/>
  </r>
  <r>
    <x v="6"/>
    <s v="Halogen"/>
    <m/>
    <s v="Quartz Tube"/>
    <n v="2"/>
    <n v="20"/>
    <x v="12"/>
    <s v="110949"/>
    <s v="Family Room"/>
    <n v="3.7892292715758618E-4"/>
  </r>
  <r>
    <x v="0"/>
    <s v="Incandescent"/>
    <m/>
    <s v="Standard A Lamp"/>
    <n v="1"/>
    <n v="75"/>
    <x v="12"/>
    <s v="110949"/>
    <s v="Family Room"/>
    <n v="3.7892292715758618E-4"/>
  </r>
  <r>
    <x v="0"/>
    <s v="Incandescent"/>
    <m/>
    <s v="Standard A Lamp"/>
    <n v="1"/>
    <n v="150"/>
    <x v="11"/>
    <s v="1109410"/>
    <s v="Garage"/>
    <n v="3.7892292715758618E-4"/>
  </r>
  <r>
    <x v="7"/>
    <s v="Incandescent"/>
    <m/>
    <s v="Standard A Lamp"/>
    <n v="1"/>
    <n v="60"/>
    <x v="11"/>
    <s v="1109410"/>
    <s v="Garage"/>
    <n v="3.7892292715758618E-4"/>
  </r>
  <r>
    <x v="0"/>
    <s v="Incandescent"/>
    <m/>
    <s v="Standard A Lamp"/>
    <n v="1"/>
    <n v="75"/>
    <x v="3"/>
    <s v="1109411"/>
    <s v="Hall"/>
    <n v="3.7892292715758618E-4"/>
  </r>
  <r>
    <x v="8"/>
    <s v="Incandescent"/>
    <m/>
    <s v="Standard A Lamp"/>
    <n v="1"/>
    <n v="75"/>
    <x v="3"/>
    <s v="1109412"/>
    <s v="Hall"/>
    <n v="3.7892292715758618E-4"/>
  </r>
  <r>
    <x v="0"/>
    <s v="Linear Fluorescent"/>
    <n v="46"/>
    <s v="T-8"/>
    <n v="2"/>
    <n v="40"/>
    <x v="5"/>
    <s v="1109413"/>
    <s v="Kitchen"/>
    <n v="3.7892292715758618E-4"/>
  </r>
  <r>
    <x v="0"/>
    <s v="Incandescent"/>
    <m/>
    <s v="Standard A Lamp"/>
    <n v="2"/>
    <n v="60"/>
    <x v="6"/>
    <s v="1109414"/>
    <s v="Laundry Room"/>
    <n v="3.7892292715758618E-4"/>
  </r>
  <r>
    <x v="4"/>
    <s v="Compact Fluorescent"/>
    <m/>
    <s v="Twist"/>
    <n v="2"/>
    <n v="15"/>
    <x v="7"/>
    <s v="1109415"/>
    <s v="Living Room"/>
    <n v="3.7892292715758618E-4"/>
  </r>
  <r>
    <x v="0"/>
    <s v="Incandescent"/>
    <m/>
    <s v="Standard A Lamp"/>
    <n v="2"/>
    <n v="60"/>
    <x v="8"/>
    <s v="1109416"/>
    <s v="Office"/>
    <n v="3.7892292715758618E-4"/>
  </r>
  <r>
    <x v="1"/>
    <s v="Incandescent"/>
    <m/>
    <s v="Standard A Lamp"/>
    <n v="1"/>
    <n v="60"/>
    <x v="2"/>
    <s v="111101"/>
    <s v="Bathroom"/>
    <n v="2.9523995769978898E-4"/>
  </r>
  <r>
    <x v="0"/>
    <s v="Incandescent"/>
    <m/>
    <s v="Standard A Lamp"/>
    <n v="2"/>
    <n v="60"/>
    <x v="0"/>
    <s v="111102"/>
    <s v="Bedroom"/>
    <n v="2.9523995769978898E-4"/>
  </r>
  <r>
    <x v="4"/>
    <s v="Incandescent"/>
    <m/>
    <s v="Standard A Lamp"/>
    <n v="1"/>
    <n v="65"/>
    <x v="0"/>
    <s v="111102"/>
    <s v="Bedroom"/>
    <n v="2.9523995769978898E-4"/>
  </r>
  <r>
    <x v="0"/>
    <s v="Incandescent"/>
    <m/>
    <s v="Standard A Lamp"/>
    <n v="2"/>
    <n v="60"/>
    <x v="0"/>
    <s v="111103"/>
    <s v="Bedroom"/>
    <n v="2.9523995769978898E-4"/>
  </r>
  <r>
    <x v="4"/>
    <s v="Incandescent"/>
    <m/>
    <s v="Standard A Lamp"/>
    <n v="1"/>
    <n v="100"/>
    <x v="0"/>
    <s v="111103"/>
    <s v="Bedroom"/>
    <n v="2.9523995769978898E-4"/>
  </r>
  <r>
    <x v="6"/>
    <s v="Incandescent"/>
    <m/>
    <s v="Standard A Lamp"/>
    <n v="2"/>
    <n v="60"/>
    <x v="0"/>
    <s v="111103"/>
    <s v="Bedroom"/>
    <n v="2.9523995769978898E-4"/>
  </r>
  <r>
    <x v="0"/>
    <s v="Incandescent"/>
    <m/>
    <s v="Standard A Lamp"/>
    <n v="1"/>
    <n v="60"/>
    <x v="1"/>
    <s v="111104"/>
    <s v="Dining Room"/>
    <n v="2.9523995769978898E-4"/>
  </r>
  <r>
    <x v="0"/>
    <s v="Incandescent"/>
    <m/>
    <s v="Standard A Lamp"/>
    <n v="1"/>
    <n v="75"/>
    <x v="11"/>
    <s v="111105"/>
    <s v="Garage"/>
    <n v="2.9523995769978898E-4"/>
  </r>
  <r>
    <x v="7"/>
    <s v="Incandescent"/>
    <m/>
    <s v="Standard A Lamp"/>
    <n v="2"/>
    <n v="60"/>
    <x v="11"/>
    <s v="111105"/>
    <s v="Garage"/>
    <n v="2.9523995769978898E-4"/>
  </r>
  <r>
    <x v="0"/>
    <s v="Incandescent"/>
    <m/>
    <s v="Standard A Lamp"/>
    <n v="2"/>
    <n v="60"/>
    <x v="3"/>
    <s v="111106"/>
    <s v="Hall"/>
    <n v="2.9523995769978898E-4"/>
  </r>
  <r>
    <x v="0"/>
    <s v="Halogen"/>
    <m/>
    <s v="MR"/>
    <n v="4"/>
    <n v="50"/>
    <x v="5"/>
    <s v="111107"/>
    <s v="Kitchen"/>
    <n v="2.9523995769978898E-4"/>
  </r>
  <r>
    <x v="13"/>
    <s v="Halogen"/>
    <m/>
    <s v="Quartz Tube"/>
    <n v="1"/>
    <n v="50"/>
    <x v="5"/>
    <s v="111107"/>
    <s v="Kitchen"/>
    <n v="2.9523995769978898E-4"/>
  </r>
  <r>
    <x v="4"/>
    <s v="Incandescent"/>
    <m/>
    <s v="Standard A Lamp"/>
    <n v="1"/>
    <n v="60"/>
    <x v="5"/>
    <s v="111107"/>
    <s v="Kitchen"/>
    <n v="2.9523995769978898E-4"/>
  </r>
  <r>
    <x v="0"/>
    <s v="Linear Fluorescent"/>
    <n v="44"/>
    <s v="T-12"/>
    <n v="2"/>
    <n v="32"/>
    <x v="6"/>
    <s v="111108"/>
    <s v="Laundry Room"/>
    <n v="2.9523995769978898E-4"/>
  </r>
  <r>
    <x v="0"/>
    <s v="Incandescent"/>
    <m/>
    <s v="Standard A Lamp"/>
    <n v="2"/>
    <n v="60"/>
    <x v="7"/>
    <s v="111109"/>
    <s v="Living Room"/>
    <n v="2.9523995769978898E-4"/>
  </r>
  <r>
    <x v="4"/>
    <s v="Incandescent"/>
    <m/>
    <s v="Standard A Lamp"/>
    <n v="1"/>
    <n v="60"/>
    <x v="7"/>
    <s v="111109"/>
    <s v="Living Room"/>
    <n v="2.9523995769978898E-4"/>
  </r>
  <r>
    <x v="4"/>
    <s v="Incandescent"/>
    <m/>
    <s v="Standard A Lamp"/>
    <n v="2"/>
    <n v="60"/>
    <x v="7"/>
    <s v="111109"/>
    <s v="Living Room"/>
    <n v="2.9523995769978898E-4"/>
  </r>
  <r>
    <x v="6"/>
    <s v="Incandescent"/>
    <m/>
    <s v="Standard A Lamp"/>
    <n v="1"/>
    <n v="60"/>
    <x v="7"/>
    <s v="111109"/>
    <s v="Living Room"/>
    <n v="2.9523995769978898E-4"/>
  </r>
  <r>
    <x v="10"/>
    <s v="Incandescent"/>
    <m/>
    <s v="Clear"/>
    <n v="5"/>
    <n v="75"/>
    <x v="2"/>
    <s v="1111010"/>
    <s v="Bathroom"/>
    <n v="2.9523995769978898E-4"/>
  </r>
  <r>
    <x v="4"/>
    <s v="Incandescent"/>
    <m/>
    <s v="Standard A Lamp"/>
    <n v="1"/>
    <n v="90"/>
    <x v="4"/>
    <s v="1111011"/>
    <s v="Closet"/>
    <n v="2.9523995769978898E-4"/>
  </r>
  <r>
    <x v="0"/>
    <s v="Compact Fluorescent"/>
    <m/>
    <s v="Twist"/>
    <n v="1"/>
    <n v="13"/>
    <x v="2"/>
    <s v="111181"/>
    <s v="Bathroom"/>
    <n v="2.8600820290917246E-4"/>
  </r>
  <r>
    <x v="1"/>
    <s v="Incandescent"/>
    <m/>
    <s v="Standard A Lamp"/>
    <n v="3"/>
    <n v="100"/>
    <x v="2"/>
    <s v="111181"/>
    <s v="Bathroom"/>
    <n v="2.8600820290917246E-4"/>
  </r>
  <r>
    <x v="0"/>
    <s v="Compact Fluorescent"/>
    <m/>
    <s v="Twist"/>
    <n v="2"/>
    <n v="13"/>
    <x v="0"/>
    <s v="111182"/>
    <s v="Bedroom"/>
    <n v="2.8600820290917246E-4"/>
  </r>
  <r>
    <x v="6"/>
    <s v="Incandescent"/>
    <m/>
    <s v="Standard A Lamp"/>
    <n v="1"/>
    <n v="60"/>
    <x v="0"/>
    <s v="111182"/>
    <s v="Bedroom"/>
    <n v="2.8600820290917246E-4"/>
  </r>
  <r>
    <x v="0"/>
    <s v="Compact Fluorescent"/>
    <m/>
    <s v="Twist"/>
    <n v="2"/>
    <n v="23"/>
    <x v="0"/>
    <s v="111183"/>
    <s v="Bedroom"/>
    <n v="2.8600820290917246E-4"/>
  </r>
  <r>
    <x v="0"/>
    <s v="Compact Fluorescent"/>
    <m/>
    <s v="Twist"/>
    <n v="2"/>
    <n v="13"/>
    <x v="0"/>
    <s v="111184"/>
    <s v="Bedroom"/>
    <n v="2.8600820290917246E-4"/>
  </r>
  <r>
    <x v="9"/>
    <s v="Incandescent"/>
    <m/>
    <s v="Standard A Lamp"/>
    <n v="6"/>
    <n v="60"/>
    <x v="1"/>
    <s v="111185"/>
    <s v="Dining Room"/>
    <n v="2.8600820290917246E-4"/>
  </r>
  <r>
    <x v="0"/>
    <s v="Compact Fluorescent"/>
    <m/>
    <s v="Twist"/>
    <n v="1"/>
    <n v="23"/>
    <x v="12"/>
    <s v="111186"/>
    <s v="Family Room"/>
    <n v="2.8600820290917246E-4"/>
  </r>
  <r>
    <x v="0"/>
    <s v="Compact Fluorescent"/>
    <m/>
    <s v="Twist"/>
    <n v="1"/>
    <n v="36"/>
    <x v="11"/>
    <s v="111187"/>
    <s v="Garage"/>
    <n v="2.8600820290917246E-4"/>
  </r>
  <r>
    <x v="0"/>
    <s v="Compact Fluorescent"/>
    <m/>
    <s v="Twist"/>
    <n v="1"/>
    <n v="23"/>
    <x v="3"/>
    <s v="111188"/>
    <s v="Hall"/>
    <n v="2.8600820290917246E-4"/>
  </r>
  <r>
    <x v="1"/>
    <s v="Incandescent"/>
    <m/>
    <s v="Standard A Lamp"/>
    <n v="1"/>
    <n v="40"/>
    <x v="5"/>
    <s v="111189"/>
    <s v="Kitchen"/>
    <n v="2.8600820290917246E-4"/>
  </r>
  <r>
    <x v="0"/>
    <s v="Compact Fluorescent"/>
    <m/>
    <s v="Twist"/>
    <n v="1"/>
    <n v="13"/>
    <x v="5"/>
    <s v="111189"/>
    <s v="Kitchen"/>
    <n v="2.8600820290917246E-4"/>
  </r>
  <r>
    <x v="0"/>
    <s v="Compact Fluorescent"/>
    <m/>
    <s v="Twist"/>
    <n v="1"/>
    <n v="13"/>
    <x v="6"/>
    <s v="1111810"/>
    <s v="Laundry Room"/>
    <n v="2.8600820290917246E-4"/>
  </r>
  <r>
    <x v="9"/>
    <s v="Incandescent"/>
    <m/>
    <s v="Decorative"/>
    <n v="4"/>
    <n v="40"/>
    <x v="7"/>
    <s v="1111811"/>
    <s v="Living Room"/>
    <n v="2.8600820290917246E-4"/>
  </r>
  <r>
    <x v="1"/>
    <s v="Incandescent"/>
    <m/>
    <s v="Standard A Lamp"/>
    <n v="3"/>
    <n v="100"/>
    <x v="2"/>
    <s v="1111812"/>
    <s v="Bathroom"/>
    <n v="2.8600820290917246E-4"/>
  </r>
  <r>
    <x v="0"/>
    <s v="Compact Fluorescent"/>
    <m/>
    <s v="Twist"/>
    <n v="2"/>
    <n v="13"/>
    <x v="10"/>
    <s v="1111813"/>
    <s v="Master Bedroom"/>
    <n v="2.8600820290917246E-4"/>
  </r>
  <r>
    <x v="6"/>
    <s v="Compact Fluorescent"/>
    <m/>
    <s v="Twist"/>
    <n v="1"/>
    <n v="23"/>
    <x v="10"/>
    <s v="1111813"/>
    <s v="Master Bedroom"/>
    <n v="2.8600820290917246E-4"/>
  </r>
  <r>
    <x v="9"/>
    <s v="Incandescent"/>
    <m/>
    <s v="Decorative"/>
    <n v="5"/>
    <n v="40"/>
    <x v="9"/>
    <s v="1111814"/>
    <s v="Other"/>
    <n v="2.8600820290917246E-4"/>
  </r>
  <r>
    <x v="6"/>
    <s v="Compact Fluorescent"/>
    <m/>
    <s v="Twist"/>
    <n v="1"/>
    <n v="13"/>
    <x v="9"/>
    <s v="1111814"/>
    <s v="Other"/>
    <n v="2.8600820290917246E-4"/>
  </r>
  <r>
    <x v="1"/>
    <s v="Compact Fluorescent"/>
    <m/>
    <s v="Twist"/>
    <n v="2"/>
    <n v="15"/>
    <x v="2"/>
    <s v="111191"/>
    <s v="Bathroom"/>
    <n v="4.9794914348107438E-4"/>
  </r>
  <r>
    <x v="0"/>
    <s v="Compact Fluorescent"/>
    <m/>
    <s v="Twist"/>
    <n v="1"/>
    <n v="15"/>
    <x v="2"/>
    <s v="111191"/>
    <s v="Bathroom"/>
    <n v="4.9794914348107438E-4"/>
  </r>
  <r>
    <x v="1"/>
    <s v="Incandescent"/>
    <m/>
    <s v="Clear"/>
    <n v="6"/>
    <n v="40"/>
    <x v="2"/>
    <s v="111192"/>
    <s v="Bathroom"/>
    <n v="4.9794914348107438E-4"/>
  </r>
  <r>
    <x v="0"/>
    <s v="Incandescent"/>
    <m/>
    <s v="Standard A Lamp"/>
    <n v="1"/>
    <n v="60"/>
    <x v="0"/>
    <s v="111193"/>
    <s v="Bedroom"/>
    <n v="4.9794914348107438E-4"/>
  </r>
  <r>
    <x v="0"/>
    <s v="Compact Fluorescent"/>
    <m/>
    <s v="Pin base"/>
    <n v="1"/>
    <n v="15"/>
    <x v="0"/>
    <s v="111194"/>
    <s v="Bedroom"/>
    <n v="4.9794914348107438E-4"/>
  </r>
  <r>
    <x v="8"/>
    <s v="Incandescent"/>
    <m/>
    <s v="Reflector"/>
    <n v="1"/>
    <n v="65"/>
    <x v="0"/>
    <s v="111194"/>
    <s v="Bedroom"/>
    <n v="4.9794914348107438E-4"/>
  </r>
  <r>
    <x v="9"/>
    <s v="Incandescent"/>
    <m/>
    <s v="Mini base"/>
    <n v="6"/>
    <n v="25"/>
    <x v="1"/>
    <s v="111195"/>
    <s v="Dining Room"/>
    <n v="4.9794914348107438E-4"/>
  </r>
  <r>
    <x v="1"/>
    <s v="Incandescent"/>
    <m/>
    <s v="Reflector"/>
    <n v="1"/>
    <n v="40"/>
    <x v="1"/>
    <s v="111195"/>
    <s v="Dining Room"/>
    <n v="4.9794914348107438E-4"/>
  </r>
  <r>
    <x v="8"/>
    <s v="Incandescent"/>
    <m/>
    <s v="Reflector"/>
    <n v="1"/>
    <n v="65"/>
    <x v="12"/>
    <s v="111196"/>
    <s v="Family Room"/>
    <n v="4.9794914348107438E-4"/>
  </r>
  <r>
    <x v="8"/>
    <s v="Incandescent"/>
    <m/>
    <s v="Reflector"/>
    <n v="1"/>
    <n v="65"/>
    <x v="3"/>
    <s v="111197"/>
    <s v="Hall"/>
    <n v="4.9794914348107438E-4"/>
  </r>
  <r>
    <x v="8"/>
    <s v="Incandescent"/>
    <m/>
    <s v="Reflector"/>
    <n v="1"/>
    <n v="65"/>
    <x v="3"/>
    <s v="111198"/>
    <s v="Hall"/>
    <n v="4.9794914348107438E-4"/>
  </r>
  <r>
    <x v="8"/>
    <s v="Incandescent"/>
    <m/>
    <s v="Reflector"/>
    <n v="1"/>
    <n v="65"/>
    <x v="5"/>
    <s v="111199"/>
    <s v="Kitchen"/>
    <n v="4.9794914348107438E-4"/>
  </r>
  <r>
    <x v="0"/>
    <s v="Linear Fluorescent"/>
    <n v="24"/>
    <s v="T-5"/>
    <n v="2"/>
    <n v="16"/>
    <x v="6"/>
    <s v="1111910"/>
    <s v="Laundry Room"/>
    <n v="4.9794914348107438E-4"/>
  </r>
  <r>
    <x v="8"/>
    <s v="Incandescent"/>
    <m/>
    <s v="Reflector"/>
    <n v="1"/>
    <n v="65"/>
    <x v="7"/>
    <s v="1111911"/>
    <s v="Living Room"/>
    <n v="4.9794914348107438E-4"/>
  </r>
  <r>
    <x v="6"/>
    <s v="Incandescent"/>
    <m/>
    <s v="3-Way Incandescent"/>
    <n v="1"/>
    <n v="150"/>
    <x v="7"/>
    <s v="1111911"/>
    <s v="Living Room"/>
    <n v="4.9794914348107438E-4"/>
  </r>
  <r>
    <x v="1"/>
    <s v="Compact Fluorescent"/>
    <m/>
    <s v="Twist"/>
    <n v="1"/>
    <n v="15"/>
    <x v="2"/>
    <s v="1111912"/>
    <s v="Bathroom"/>
    <n v="4.9794914348107438E-4"/>
  </r>
  <r>
    <x v="8"/>
    <s v="Incandescent"/>
    <m/>
    <s v="Reflector"/>
    <n v="1"/>
    <n v="65"/>
    <x v="2"/>
    <s v="1111912"/>
    <s v="Bathroom"/>
    <n v="4.9794914348107438E-4"/>
  </r>
  <r>
    <x v="8"/>
    <s v="Incandescent"/>
    <m/>
    <s v="Reflector"/>
    <n v="1"/>
    <n v="65"/>
    <x v="10"/>
    <s v="1111913"/>
    <s v="Master Bedroom"/>
    <n v="4.9794914348107438E-4"/>
  </r>
  <r>
    <x v="4"/>
    <s v="Compact Fluorescent"/>
    <m/>
    <s v="Twist"/>
    <n v="1"/>
    <n v="7"/>
    <x v="10"/>
    <s v="1111913"/>
    <s v="Master Bedroom"/>
    <n v="4.9794914348107438E-4"/>
  </r>
  <r>
    <x v="8"/>
    <s v="Compact Fluorescent"/>
    <m/>
    <s v="Twist"/>
    <n v="1"/>
    <n v="15"/>
    <x v="12"/>
    <s v="1111914"/>
    <s v="Family Room"/>
    <n v="4.9794914348107438E-4"/>
  </r>
  <r>
    <x v="0"/>
    <s v="Incandescent"/>
    <m/>
    <s v="Standard A Lamp"/>
    <n v="2"/>
    <n v="60"/>
    <x v="5"/>
    <s v="1111915"/>
    <s v="Kitchen"/>
    <n v="4.9794914348107438E-4"/>
  </r>
  <r>
    <x v="9"/>
    <s v="Compact Fluorescent"/>
    <m/>
    <s v="Twist"/>
    <n v="1"/>
    <n v="15"/>
    <x v="3"/>
    <s v="1111916"/>
    <s v="Hall"/>
    <n v="4.9794914348107438E-4"/>
  </r>
  <r>
    <x v="0"/>
    <s v="Incandescent"/>
    <m/>
    <s v="Standard A Lamp"/>
    <n v="1"/>
    <n v="60"/>
    <x v="7"/>
    <s v="111381"/>
    <s v="Living Room"/>
    <n v="3.7892292715758618E-4"/>
  </r>
  <r>
    <x v="6"/>
    <s v="Incandescent"/>
    <m/>
    <s v="Standard A Lamp"/>
    <n v="3"/>
    <n v="60"/>
    <x v="7"/>
    <s v="111381"/>
    <s v="Living Room"/>
    <n v="3.7892292715758618E-4"/>
  </r>
  <r>
    <x v="4"/>
    <s v="Incandescent"/>
    <m/>
    <s v="Standard A Lamp"/>
    <n v="1"/>
    <n v="60"/>
    <x v="7"/>
    <s v="111381"/>
    <s v="Living Room"/>
    <n v="3.7892292715758618E-4"/>
  </r>
  <r>
    <x v="4"/>
    <s v="Compact Fluorescent"/>
    <m/>
    <s v="Twist"/>
    <n v="1"/>
    <n v="15"/>
    <x v="7"/>
    <s v="111381"/>
    <s v="Living Room"/>
    <n v="3.7892292715758618E-4"/>
  </r>
  <r>
    <x v="1"/>
    <s v="Incandescent"/>
    <m/>
    <s v="Standard A Lamp"/>
    <n v="1"/>
    <n v="25"/>
    <x v="2"/>
    <s v="111382"/>
    <s v="Bathroom"/>
    <n v="3.7892292715758618E-4"/>
  </r>
  <r>
    <x v="5"/>
    <s v="Incandescent"/>
    <m/>
    <s v="Standard A Lamp"/>
    <n v="1"/>
    <n v="100"/>
    <x v="2"/>
    <s v="111382"/>
    <s v="Bathroom"/>
    <n v="3.7892292715758618E-4"/>
  </r>
  <r>
    <x v="0"/>
    <s v="Compact Fluorescent"/>
    <m/>
    <s v="Twist"/>
    <n v="2"/>
    <n v="15"/>
    <x v="0"/>
    <s v="111383"/>
    <s v="Bedroom"/>
    <n v="3.7892292715758618E-4"/>
  </r>
  <r>
    <x v="4"/>
    <s v="Incandescent"/>
    <m/>
    <s v="Standard A Lamp"/>
    <n v="1"/>
    <n v="100"/>
    <x v="0"/>
    <s v="111383"/>
    <s v="Bedroom"/>
    <n v="3.7892292715758618E-4"/>
  </r>
  <r>
    <x v="0"/>
    <s v="Incandescent"/>
    <m/>
    <s v="Standard A Lamp"/>
    <n v="1"/>
    <n v="60"/>
    <x v="4"/>
    <s v="111384"/>
    <s v="Closet"/>
    <n v="3.7892292715758618E-4"/>
  </r>
  <r>
    <x v="0"/>
    <s v="Incandescent"/>
    <m/>
    <s v="Standard A Lamp"/>
    <n v="1"/>
    <n v="60"/>
    <x v="0"/>
    <s v="111385"/>
    <s v="Bedroom"/>
    <n v="3.7892292715758618E-4"/>
  </r>
  <r>
    <x v="4"/>
    <s v="Compact Fluorescent"/>
    <m/>
    <s v="Twist"/>
    <n v="1"/>
    <n v="15"/>
    <x v="0"/>
    <s v="111385"/>
    <s v="Bedroom"/>
    <n v="3.7892292715758618E-4"/>
  </r>
  <r>
    <x v="1"/>
    <s v="Incandescent"/>
    <m/>
    <s v="Standard A Lamp"/>
    <n v="1"/>
    <n v="100"/>
    <x v="4"/>
    <s v="111386"/>
    <s v="Closet"/>
    <n v="3.7892292715758618E-4"/>
  </r>
  <r>
    <x v="1"/>
    <s v="Compact Fluorescent"/>
    <m/>
    <s v="Twist"/>
    <n v="1"/>
    <n v="22"/>
    <x v="4"/>
    <s v="111387"/>
    <s v="Closet"/>
    <n v="3.7892292715758618E-4"/>
  </r>
  <r>
    <x v="1"/>
    <s v="Incandescent"/>
    <m/>
    <s v="Standard A Lamp"/>
    <n v="1"/>
    <n v="75"/>
    <x v="4"/>
    <s v="111388"/>
    <s v="Closet"/>
    <n v="3.7892292715758618E-4"/>
  </r>
  <r>
    <x v="0"/>
    <s v="Incandescent"/>
    <m/>
    <s v="Standard A Lamp"/>
    <n v="1"/>
    <n v="75"/>
    <x v="9"/>
    <s v="111389"/>
    <s v="Other"/>
    <n v="3.7892292715758618E-4"/>
  </r>
  <r>
    <x v="0"/>
    <s v="Compact Fluorescent"/>
    <m/>
    <s v="Twist"/>
    <n v="1"/>
    <n v="15"/>
    <x v="9"/>
    <s v="111389"/>
    <s v="Other"/>
    <n v="3.7892292715758618E-4"/>
  </r>
  <r>
    <x v="0"/>
    <s v="Linear Fluorescent"/>
    <n v="48"/>
    <s v="T-4"/>
    <n v="4"/>
    <n v="40"/>
    <x v="9"/>
    <s v="111389"/>
    <s v="Other"/>
    <n v="3.7892292715758618E-4"/>
  </r>
  <r>
    <x v="0"/>
    <s v="Linear Fluorescent"/>
    <n v="48"/>
    <s v="T-4"/>
    <n v="1"/>
    <n v="40"/>
    <x v="9"/>
    <s v="111389"/>
    <s v="Other"/>
    <n v="3.7892292715758618E-4"/>
  </r>
  <r>
    <x v="7"/>
    <s v="Incandescent"/>
    <m/>
    <s v="Decorative"/>
    <n v="1"/>
    <n v="25"/>
    <x v="11"/>
    <s v="1113810"/>
    <s v="Garage"/>
    <n v="3.7892292715758618E-4"/>
  </r>
  <r>
    <x v="0"/>
    <s v="Incandescent"/>
    <m/>
    <s v="Standard A Lamp"/>
    <n v="2"/>
    <n v="60"/>
    <x v="1"/>
    <s v="1113811"/>
    <s v="Dining Room"/>
    <n v="3.7892292715758618E-4"/>
  </r>
  <r>
    <x v="0"/>
    <s v="Compact Fluorescent"/>
    <m/>
    <s v="Twist"/>
    <n v="2"/>
    <n v="15"/>
    <x v="5"/>
    <s v="1113812"/>
    <s v="Kitchen"/>
    <n v="3.7892292715758618E-4"/>
  </r>
  <r>
    <x v="0"/>
    <s v="Incandescent"/>
    <m/>
    <s v="Globe"/>
    <n v="3"/>
    <n v="40"/>
    <x v="5"/>
    <s v="1113812"/>
    <s v="Kitchen"/>
    <n v="3.7892292715758618E-4"/>
  </r>
  <r>
    <x v="8"/>
    <s v="Compact Fluorescent"/>
    <m/>
    <s v="Reflector"/>
    <n v="1"/>
    <n v="22"/>
    <x v="5"/>
    <s v="1113812"/>
    <s v="Kitchen"/>
    <n v="3.7892292715758618E-4"/>
  </r>
  <r>
    <x v="0"/>
    <s v="Incandescent"/>
    <m/>
    <s v="Standard A Lamp"/>
    <n v="1"/>
    <n v="60"/>
    <x v="7"/>
    <s v="1113813"/>
    <s v="Living Room"/>
    <n v="3.7892292715758618E-4"/>
  </r>
  <r>
    <x v="4"/>
    <s v="Incandescent"/>
    <m/>
    <s v="Standard A Lamp"/>
    <n v="1"/>
    <n v="40"/>
    <x v="7"/>
    <s v="1113813"/>
    <s v="Living Room"/>
    <n v="3.7892292715758618E-4"/>
  </r>
  <r>
    <x v="4"/>
    <s v="Compact Fluorescent"/>
    <m/>
    <s v="Twist"/>
    <n v="1"/>
    <n v="15"/>
    <x v="7"/>
    <s v="1113813"/>
    <s v="Living Room"/>
    <n v="3.7892292715758618E-4"/>
  </r>
  <r>
    <x v="0"/>
    <s v="Incandescent"/>
    <m/>
    <s v="Decorative"/>
    <n v="1"/>
    <n v="100"/>
    <x v="10"/>
    <s v="1113814"/>
    <s v="Master Bedroom"/>
    <n v="3.7892292715758618E-4"/>
  </r>
  <r>
    <x v="4"/>
    <s v="Incandescent"/>
    <m/>
    <s v="Decorative"/>
    <n v="1"/>
    <n v="75"/>
    <x v="10"/>
    <s v="1113814"/>
    <s v="Master Bedroom"/>
    <n v="3.7892292715758618E-4"/>
  </r>
  <r>
    <x v="0"/>
    <s v="Incandescent"/>
    <m/>
    <s v="Standard A Lamp"/>
    <n v="1"/>
    <n v="60"/>
    <x v="4"/>
    <s v="1113815"/>
    <s v="Closet"/>
    <n v="3.7892292715758618E-4"/>
  </r>
  <r>
    <x v="0"/>
    <s v="Compact Fluorescent"/>
    <m/>
    <s v="Decorative"/>
    <n v="1"/>
    <n v="36"/>
    <x v="0"/>
    <s v="1113816"/>
    <s v="Bedroom"/>
    <n v="3.7892292715758618E-4"/>
  </r>
  <r>
    <x v="0"/>
    <s v="Compact Fluorescent"/>
    <m/>
    <s v="Twist"/>
    <n v="1"/>
    <n v="15"/>
    <x v="8"/>
    <s v="1113817"/>
    <s v="Office"/>
    <n v="3.7892292715758618E-4"/>
  </r>
  <r>
    <x v="4"/>
    <s v="Compact Fluorescent"/>
    <m/>
    <s v="Twist"/>
    <n v="1"/>
    <n v="15"/>
    <x v="8"/>
    <s v="1113817"/>
    <s v="Office"/>
    <n v="3.7892292715758618E-4"/>
  </r>
  <r>
    <x v="6"/>
    <s v="Incandescent"/>
    <m/>
    <s v="Standard A Lamp"/>
    <n v="1"/>
    <n v="75"/>
    <x v="8"/>
    <s v="1113817"/>
    <s v="Office"/>
    <n v="3.7892292715758618E-4"/>
  </r>
  <r>
    <x v="13"/>
    <s v="Other"/>
    <m/>
    <s v="Other"/>
    <n v="9"/>
    <n v="15"/>
    <x v="4"/>
    <s v="1113818"/>
    <s v="Closet"/>
    <n v="3.7892292715758618E-4"/>
  </r>
  <r>
    <x v="0"/>
    <s v="Incandescent"/>
    <m/>
    <s v="Standard A Lamp"/>
    <n v="1"/>
    <n v="75"/>
    <x v="12"/>
    <s v="1113819"/>
    <s v="Family Room"/>
    <n v="3.7892292715758618E-4"/>
  </r>
  <r>
    <x v="1"/>
    <s v="Compact Fluorescent"/>
    <m/>
    <s v="Twist"/>
    <n v="1"/>
    <n v="15"/>
    <x v="12"/>
    <s v="1113819"/>
    <s v="Family Room"/>
    <n v="3.7892292715758618E-4"/>
  </r>
  <r>
    <x v="4"/>
    <s v="Incandescent"/>
    <m/>
    <s v="Standard A Lamp"/>
    <n v="1"/>
    <n v="75"/>
    <x v="12"/>
    <s v="1113819"/>
    <s v="Family Room"/>
    <n v="3.7892292715758618E-4"/>
  </r>
  <r>
    <x v="4"/>
    <s v="Incandescent"/>
    <m/>
    <s v="Standard A Lamp"/>
    <n v="1"/>
    <n v="75"/>
    <x v="12"/>
    <s v="1113819"/>
    <s v="Family Room"/>
    <n v="3.7892292715758618E-4"/>
  </r>
  <r>
    <x v="1"/>
    <s v="Incandescent"/>
    <m/>
    <s v="Standard A Lamp"/>
    <n v="4"/>
    <n v="40"/>
    <x v="2"/>
    <s v="111451"/>
    <s v="Bathroom"/>
    <n v="1.2317521265588242E-3"/>
  </r>
  <r>
    <x v="0"/>
    <s v="Incandescent"/>
    <m/>
    <s v="Standard A Lamp"/>
    <n v="2"/>
    <n v="60"/>
    <x v="0"/>
    <s v="111452"/>
    <s v="Bedroom"/>
    <n v="1.2317521265588242E-3"/>
  </r>
  <r>
    <x v="0"/>
    <s v="Incandescent"/>
    <m/>
    <s v="Standard A Lamp"/>
    <n v="2"/>
    <n v="60"/>
    <x v="0"/>
    <s v="111453"/>
    <s v="Bedroom"/>
    <n v="1.2317521265588242E-3"/>
  </r>
  <r>
    <x v="0"/>
    <s v="Incandescent"/>
    <m/>
    <s v="Standard A Lamp"/>
    <n v="2"/>
    <n v="60"/>
    <x v="1"/>
    <s v="111454"/>
    <s v="Dining Room"/>
    <n v="1.2317521265588242E-3"/>
  </r>
  <r>
    <x v="0"/>
    <s v="Linear Fluorescent"/>
    <n v="48"/>
    <s v="T-12"/>
    <n v="2"/>
    <n v="40"/>
    <x v="11"/>
    <s v="111455"/>
    <s v="Garage"/>
    <n v="1.2317521265588242E-3"/>
  </r>
  <r>
    <x v="0"/>
    <s v="Compact Fluorescent"/>
    <m/>
    <s v="Twist"/>
    <n v="2"/>
    <n v="15"/>
    <x v="3"/>
    <s v="111456"/>
    <s v="Hall"/>
    <n v="1.2317521265588242E-3"/>
  </r>
  <r>
    <x v="9"/>
    <s v="Incandescent"/>
    <m/>
    <s v="Standard A Lamp"/>
    <n v="1"/>
    <n v="60"/>
    <x v="5"/>
    <s v="111457"/>
    <s v="Kitchen"/>
    <n v="1.2317521265588242E-3"/>
  </r>
  <r>
    <x v="0"/>
    <s v="Incandescent"/>
    <m/>
    <s v="Standard A Lamp"/>
    <n v="1"/>
    <n v="60"/>
    <x v="6"/>
    <s v="111458"/>
    <s v="Laundry Room"/>
    <n v="1.2317521265588242E-3"/>
  </r>
  <r>
    <x v="12"/>
    <s v="Incandescent"/>
    <m/>
    <s v="Reflector"/>
    <n v="4"/>
    <n v="65"/>
    <x v="7"/>
    <s v="111459"/>
    <s v="Living Room"/>
    <n v="1.2317521265588242E-3"/>
  </r>
  <r>
    <x v="0"/>
    <s v="Incandescent"/>
    <m/>
    <s v="Standard A Lamp"/>
    <n v="1"/>
    <n v="60"/>
    <x v="2"/>
    <s v="1114510"/>
    <s v="Bathroom"/>
    <n v="1.2317521265588242E-3"/>
  </r>
  <r>
    <x v="1"/>
    <s v="Incandescent"/>
    <m/>
    <s v="Globe"/>
    <n v="8"/>
    <n v="40"/>
    <x v="2"/>
    <s v="1114510"/>
    <s v="Bathroom"/>
    <n v="1.2317521265588242E-3"/>
  </r>
  <r>
    <x v="0"/>
    <s v="Incandescent"/>
    <m/>
    <s v="Standard A Lamp"/>
    <n v="2"/>
    <n v="60"/>
    <x v="10"/>
    <s v="1114511"/>
    <s v="Master Bedroom"/>
    <n v="1.2317521265588242E-3"/>
  </r>
  <r>
    <x v="9"/>
    <s v="Incandescent"/>
    <m/>
    <s v="Decorative"/>
    <n v="5"/>
    <n v="25"/>
    <x v="1"/>
    <s v="1114512"/>
    <s v="Dining Room"/>
    <n v="1.2317521265588242E-3"/>
  </r>
  <r>
    <x v="6"/>
    <s v="Incandescent"/>
    <m/>
    <s v="Standard A Lamp"/>
    <n v="1"/>
    <n v="60"/>
    <x v="8"/>
    <s v="111541"/>
    <s v="Office"/>
    <n v="1.7228743739525446E-3"/>
  </r>
  <r>
    <x v="0"/>
    <s v="Incandescent"/>
    <m/>
    <s v="Decorative"/>
    <n v="3"/>
    <n v="40"/>
    <x v="8"/>
    <s v="111541"/>
    <s v="Office"/>
    <n v="1.7228743739525446E-3"/>
  </r>
  <r>
    <x v="9"/>
    <s v="Incandescent"/>
    <m/>
    <s v="Decorative"/>
    <n v="8"/>
    <n v="40"/>
    <x v="1"/>
    <s v="111542"/>
    <s v="Dining Room"/>
    <n v="1.7228743739525446E-3"/>
  </r>
  <r>
    <x v="1"/>
    <s v="Incandescent"/>
    <m/>
    <s v="Globe"/>
    <n v="5"/>
    <n v="40"/>
    <x v="2"/>
    <s v="111543"/>
    <s v="Bathroom"/>
    <n v="1.7228743739525446E-3"/>
  </r>
  <r>
    <x v="0"/>
    <s v="Incandescent"/>
    <m/>
    <s v="Globe"/>
    <n v="3"/>
    <n v="25"/>
    <x v="2"/>
    <s v="111543"/>
    <s v="Bathroom"/>
    <n v="1.7228743739525446E-3"/>
  </r>
  <r>
    <x v="0"/>
    <s v="Incandescent"/>
    <m/>
    <s v="Decorative"/>
    <n v="4"/>
    <n v="40"/>
    <x v="3"/>
    <s v="111544"/>
    <s v="Hall"/>
    <n v="1.7228743739525446E-3"/>
  </r>
  <r>
    <x v="9"/>
    <s v="Incandescent"/>
    <m/>
    <s v="Decorative"/>
    <n v="4"/>
    <n v="40"/>
    <x v="3"/>
    <s v="111545"/>
    <s v="Hall"/>
    <n v="1.7228743739525446E-3"/>
  </r>
  <r>
    <x v="0"/>
    <s v="Compact Fluorescent"/>
    <m/>
    <s v="Twist"/>
    <n v="3"/>
    <n v="13"/>
    <x v="12"/>
    <s v="111546"/>
    <s v="Family Room"/>
    <n v="1.7228743739525446E-3"/>
  </r>
  <r>
    <x v="6"/>
    <s v="Compact Fluorescent"/>
    <m/>
    <s v="Pin base"/>
    <n v="1"/>
    <n v="13"/>
    <x v="12"/>
    <s v="111546"/>
    <s v="Family Room"/>
    <n v="1.7228743739525446E-3"/>
  </r>
  <r>
    <x v="0"/>
    <s v="Incandescent"/>
    <m/>
    <s v="Globe"/>
    <n v="4"/>
    <n v="25"/>
    <x v="12"/>
    <s v="111547"/>
    <s v="Family Room"/>
    <n v="1.7228743739525446E-3"/>
  </r>
  <r>
    <x v="7"/>
    <s v="Incandescent"/>
    <m/>
    <s v="Standard A Lamp"/>
    <n v="2"/>
    <n v="40"/>
    <x v="11"/>
    <s v="111548"/>
    <s v="Garage"/>
    <n v="1.7228743739525446E-3"/>
  </r>
  <r>
    <x v="0"/>
    <s v="Linear Fluorescent"/>
    <n v="48"/>
    <s v="T-8"/>
    <n v="2"/>
    <n v="32"/>
    <x v="11"/>
    <s v="111548"/>
    <s v="Garage"/>
    <n v="1.7228743739525446E-3"/>
  </r>
  <r>
    <x v="1"/>
    <s v="Incandescent"/>
    <m/>
    <s v="Globe"/>
    <n v="5"/>
    <n v="25"/>
    <x v="2"/>
    <s v="111549"/>
    <s v="Bathroom"/>
    <n v="1.7228743739525446E-3"/>
  </r>
  <r>
    <x v="0"/>
    <s v="Linear Fluorescent"/>
    <n v="24"/>
    <s v="T-8"/>
    <n v="1"/>
    <n v="40"/>
    <x v="5"/>
    <s v="1115410"/>
    <s v="Kitchen"/>
    <n v="1.7228743739525446E-3"/>
  </r>
  <r>
    <x v="0"/>
    <s v="Compact Fluorescent"/>
    <m/>
    <s v="Twist"/>
    <n v="1"/>
    <n v="23"/>
    <x v="6"/>
    <s v="1115411"/>
    <s v="Laundry Room"/>
    <n v="1.7228743739525446E-3"/>
  </r>
  <r>
    <x v="0"/>
    <s v="Incandescent"/>
    <m/>
    <s v="Standard A Lamp"/>
    <n v="1"/>
    <n v="60"/>
    <x v="2"/>
    <s v="1115412"/>
    <s v="Bathroom"/>
    <n v="1.7228743739525446E-3"/>
  </r>
  <r>
    <x v="14"/>
    <s v="Compact Fluorescent"/>
    <m/>
    <s v="Twist"/>
    <n v="1"/>
    <n v="22"/>
    <x v="10"/>
    <s v="1115413"/>
    <s v="Master Bedroom"/>
    <n v="1.7228743739525446E-3"/>
  </r>
  <r>
    <x v="9"/>
    <s v="Compact Fluorescent"/>
    <m/>
    <s v="Twist"/>
    <n v="1"/>
    <n v="23"/>
    <x v="10"/>
    <s v="1115413"/>
    <s v="Master Bedroom"/>
    <n v="1.7228743739525446E-3"/>
  </r>
  <r>
    <x v="0"/>
    <s v="Incandescent"/>
    <m/>
    <s v="Standard A Lamp"/>
    <n v="1"/>
    <n v="60"/>
    <x v="0"/>
    <s v="1115414"/>
    <s v="Bedroom"/>
    <n v="1.7228743739525446E-3"/>
  </r>
  <r>
    <x v="0"/>
    <s v="Incandescent"/>
    <m/>
    <s v="Standard A Lamp"/>
    <n v="1"/>
    <n v="40"/>
    <x v="9"/>
    <s v="1115415"/>
    <s v="Other"/>
    <n v="1.7228743739525446E-3"/>
  </r>
  <r>
    <x v="1"/>
    <s v="Incandescent"/>
    <m/>
    <s v="Standard A Lamp"/>
    <n v="1"/>
    <n v="60"/>
    <x v="0"/>
    <s v="1115416"/>
    <s v="Bedroom"/>
    <n v="1.7228743739525446E-3"/>
  </r>
  <r>
    <x v="0"/>
    <s v="Compact Fluorescent"/>
    <m/>
    <s v="Flood"/>
    <n v="1"/>
    <n v="15"/>
    <x v="7"/>
    <s v="1115417"/>
    <s v="Living Room"/>
    <n v="1.7228743739525446E-3"/>
  </r>
  <r>
    <x v="6"/>
    <s v="Compact Fluorescent"/>
    <m/>
    <s v="Twist"/>
    <n v="1"/>
    <n v="23"/>
    <x v="7"/>
    <s v="1115417"/>
    <s v="Living Room"/>
    <n v="1.7228743739525446E-3"/>
  </r>
  <r>
    <x v="8"/>
    <s v="Compact Fluorescent"/>
    <m/>
    <s v="Flood"/>
    <n v="1"/>
    <n v="15"/>
    <x v="8"/>
    <s v="1115418"/>
    <s v="Office"/>
    <n v="1.7228743739525446E-3"/>
  </r>
  <r>
    <x v="1"/>
    <s v="Incandescent"/>
    <m/>
    <s v="Standard A Lamp"/>
    <n v="1"/>
    <n v="60"/>
    <x v="8"/>
    <s v="1115418"/>
    <s v="Office"/>
    <n v="1.7228743739525446E-3"/>
  </r>
  <r>
    <x v="6"/>
    <s v="Incandescent"/>
    <m/>
    <s v="Decorative"/>
    <n v="1"/>
    <n v="25"/>
    <x v="8"/>
    <s v="1115418"/>
    <s v="Office"/>
    <n v="1.7228743739525446E-3"/>
  </r>
  <r>
    <x v="0"/>
    <s v="Halogen"/>
    <m/>
    <s v="Other"/>
    <n v="2"/>
    <n v="52"/>
    <x v="2"/>
    <s v="111631"/>
    <s v="Bathroom"/>
    <n v="1.2317521265588242E-3"/>
  </r>
  <r>
    <x v="4"/>
    <s v="Incandescent"/>
    <m/>
    <s v="3-Way Incandescent"/>
    <n v="1"/>
    <n v="100"/>
    <x v="0"/>
    <s v="111632"/>
    <s v="Bedroom"/>
    <n v="1.2317521265588242E-3"/>
  </r>
  <r>
    <x v="9"/>
    <s v="Incandescent"/>
    <m/>
    <s v="Mini base"/>
    <n v="8"/>
    <n v="40"/>
    <x v="1"/>
    <s v="111633"/>
    <s v="Dining Room"/>
    <n v="1.2317521265588242E-3"/>
  </r>
  <r>
    <x v="2"/>
    <s v="Incandescent"/>
    <m/>
    <s v="Standard A Lamp"/>
    <n v="1"/>
    <n v="60"/>
    <x v="3"/>
    <s v="111634"/>
    <s v="Hall"/>
    <n v="1.2317521265588242E-3"/>
  </r>
  <r>
    <x v="13"/>
    <s v="Linear Fluorescent"/>
    <n v="48"/>
    <s v="T-12"/>
    <n v="1"/>
    <n v="40"/>
    <x v="3"/>
    <s v="111634"/>
    <s v="Hall"/>
    <n v="1.2317521265588242E-3"/>
  </r>
  <r>
    <x v="1"/>
    <s v="Incandescent"/>
    <m/>
    <s v="3-Way Incandescent"/>
    <n v="1"/>
    <n v="100"/>
    <x v="12"/>
    <s v="111635"/>
    <s v="Family Room"/>
    <n v="1.2317521265588242E-3"/>
  </r>
  <r>
    <x v="0"/>
    <s v="Incandescent"/>
    <m/>
    <s v="Standard A Lamp"/>
    <n v="1"/>
    <n v="60"/>
    <x v="11"/>
    <s v="111636"/>
    <s v="Garage"/>
    <n v="1.2317521265588242E-3"/>
  </r>
  <r>
    <x v="2"/>
    <s v="Incandescent"/>
    <m/>
    <s v="Standard A Lamp"/>
    <n v="1"/>
    <n v="60"/>
    <x v="3"/>
    <s v="111637"/>
    <s v="Hall"/>
    <n v="1.2317521265588242E-3"/>
  </r>
  <r>
    <x v="9"/>
    <s v="Incandescent"/>
    <m/>
    <s v="Globe"/>
    <n v="1"/>
    <n v="40"/>
    <x v="5"/>
    <s v="111638"/>
    <s v="Kitchen"/>
    <n v="1.2317521265588242E-3"/>
  </r>
  <r>
    <x v="13"/>
    <s v="Halogen"/>
    <m/>
    <s v="MR"/>
    <n v="2"/>
    <n v="30"/>
    <x v="5"/>
    <s v="111638"/>
    <s v="Kitchen"/>
    <n v="1.2317521265588242E-3"/>
  </r>
  <r>
    <x v="3"/>
    <s v="Linear Fluorescent"/>
    <n v="48"/>
    <s v="T-12"/>
    <n v="1"/>
    <n v="40"/>
    <x v="5"/>
    <s v="111638"/>
    <s v="Kitchen"/>
    <n v="1.2317521265588242E-3"/>
  </r>
  <r>
    <x v="0"/>
    <s v="Incandescent"/>
    <m/>
    <s v="Standard A Lamp"/>
    <n v="1"/>
    <n v="60"/>
    <x v="6"/>
    <s v="111639"/>
    <s v="Laundry Room"/>
    <n v="1.2317521265588242E-3"/>
  </r>
  <r>
    <x v="9"/>
    <s v="Incandescent"/>
    <m/>
    <s v="Mini base"/>
    <n v="5"/>
    <n v="40"/>
    <x v="7"/>
    <s v="1116310"/>
    <s v="Living Room"/>
    <n v="1.2317521265588242E-3"/>
  </r>
  <r>
    <x v="4"/>
    <s v="Incandescent"/>
    <m/>
    <s v="3-Way Incandescent"/>
    <n v="1"/>
    <n v="100"/>
    <x v="7"/>
    <s v="1116310"/>
    <s v="Living Room"/>
    <n v="1.2317521265588242E-3"/>
  </r>
  <r>
    <x v="3"/>
    <s v="Linear Fluorescent"/>
    <n v="48"/>
    <s v="T-12"/>
    <n v="1"/>
    <n v="40"/>
    <x v="2"/>
    <s v="1116311"/>
    <s v="Bathroom"/>
    <n v="1.2317521265588242E-3"/>
  </r>
  <r>
    <x v="3"/>
    <s v="Linear Fluorescent"/>
    <n v="48"/>
    <s v="T-12"/>
    <n v="1"/>
    <n v="40"/>
    <x v="2"/>
    <s v="1116312"/>
    <s v="Bathroom"/>
    <n v="1.2317521265588242E-3"/>
  </r>
  <r>
    <x v="4"/>
    <s v="Incandescent"/>
    <m/>
    <s v="Clear"/>
    <n v="1"/>
    <n v="25"/>
    <x v="10"/>
    <s v="1116313"/>
    <s v="Master Bedroom"/>
    <n v="1.2317521265588242E-3"/>
  </r>
  <r>
    <x v="4"/>
    <s v="Incandescent"/>
    <m/>
    <s v="3-Way Incandescent"/>
    <n v="1"/>
    <n v="100"/>
    <x v="10"/>
    <s v="1116313"/>
    <s v="Master Bedroom"/>
    <n v="1.2317521265588242E-3"/>
  </r>
  <r>
    <x v="0"/>
    <s v="Incandescent"/>
    <m/>
    <s v="Standard A Lamp"/>
    <n v="1"/>
    <n v="40"/>
    <x v="10"/>
    <s v="1116313"/>
    <s v="Master Bedroom"/>
    <n v="1.2317521265588242E-3"/>
  </r>
  <r>
    <x v="4"/>
    <s v="Incandescent"/>
    <m/>
    <s v="Standard A Lamp"/>
    <n v="1"/>
    <n v="75"/>
    <x v="8"/>
    <s v="1116314"/>
    <s v="Office"/>
    <n v="1.2317521265588242E-3"/>
  </r>
  <r>
    <x v="4"/>
    <s v="Incandescent"/>
    <m/>
    <s v="Standard A Lamp"/>
    <n v="1"/>
    <n v="60"/>
    <x v="8"/>
    <s v="1116314"/>
    <s v="Office"/>
    <n v="1.2317521265588242E-3"/>
  </r>
  <r>
    <x v="4"/>
    <s v="Incandescent"/>
    <m/>
    <s v="3-Way Incandescent"/>
    <n v="1"/>
    <n v="100"/>
    <x v="0"/>
    <s v="1116315"/>
    <s v="Bedroom"/>
    <n v="1.2317521265588242E-3"/>
  </r>
  <r>
    <x v="13"/>
    <s v="Incandescent"/>
    <m/>
    <s v="Standard A Lamp"/>
    <n v="1"/>
    <n v="40"/>
    <x v="0"/>
    <s v="1116315"/>
    <s v="Bedroom"/>
    <n v="1.2317521265588242E-3"/>
  </r>
  <r>
    <x v="0"/>
    <s v="Compact Fluorescent"/>
    <m/>
    <s v="Twist"/>
    <n v="1"/>
    <n v="15"/>
    <x v="3"/>
    <s v="111781"/>
    <s v="Hall"/>
    <n v="3.7892292715758618E-4"/>
  </r>
  <r>
    <x v="0"/>
    <s v="Compact Fluorescent"/>
    <m/>
    <s v="Twist"/>
    <n v="1"/>
    <n v="15"/>
    <x v="0"/>
    <s v="111782"/>
    <s v="Bedroom"/>
    <n v="3.7892292715758618E-4"/>
  </r>
  <r>
    <x v="0"/>
    <s v="Compact Fluorescent"/>
    <m/>
    <s v="Twist"/>
    <n v="1"/>
    <n v="15"/>
    <x v="4"/>
    <s v="111783"/>
    <s v="Closet"/>
    <n v="3.7892292715758618E-4"/>
  </r>
  <r>
    <x v="0"/>
    <s v="Compact Fluorescent"/>
    <m/>
    <s v="Twist"/>
    <n v="1"/>
    <n v="15"/>
    <x v="0"/>
    <s v="111784"/>
    <s v="Bedroom"/>
    <n v="3.7892292715758618E-4"/>
  </r>
  <r>
    <x v="4"/>
    <s v="Halogen"/>
    <m/>
    <s v="MR"/>
    <n v="1"/>
    <n v="30"/>
    <x v="0"/>
    <s v="111784"/>
    <s v="Bedroom"/>
    <n v="3.7892292715758618E-4"/>
  </r>
  <r>
    <x v="0"/>
    <s v="Compact Fluorescent"/>
    <m/>
    <s v="Twist"/>
    <n v="2"/>
    <n v="15"/>
    <x v="7"/>
    <s v="111786"/>
    <s v="Living Room"/>
    <n v="3.7892292715758618E-4"/>
  </r>
  <r>
    <x v="6"/>
    <s v="Compact Fluorescent"/>
    <m/>
    <s v="Twist"/>
    <n v="1"/>
    <n v="15"/>
    <x v="7"/>
    <s v="111786"/>
    <s v="Living Room"/>
    <n v="3.7892292715758618E-4"/>
  </r>
  <r>
    <x v="0"/>
    <s v="Compact Fluorescent"/>
    <m/>
    <s v="Twist"/>
    <n v="1"/>
    <n v="15"/>
    <x v="1"/>
    <s v="111787"/>
    <s v="Dining Room"/>
    <n v="3.7892292715758618E-4"/>
  </r>
  <r>
    <x v="12"/>
    <s v="Incandescent"/>
    <m/>
    <s v="Globe"/>
    <n v="1"/>
    <n v="40"/>
    <x v="5"/>
    <s v="111788"/>
    <s v="Kitchen"/>
    <n v="3.7892292715758618E-4"/>
  </r>
  <r>
    <x v="1"/>
    <s v="Incandescent"/>
    <m/>
    <s v="Globe"/>
    <n v="3"/>
    <n v="40"/>
    <x v="2"/>
    <s v="111789"/>
    <s v="Bathroom"/>
    <n v="3.7892292715758618E-4"/>
  </r>
  <r>
    <x v="0"/>
    <s v="Incandescent"/>
    <m/>
    <s v="Standard A Lamp"/>
    <n v="1"/>
    <n v="60"/>
    <x v="2"/>
    <s v="111789"/>
    <s v="Bathroom"/>
    <n v="3.7892292715758618E-4"/>
  </r>
  <r>
    <x v="0"/>
    <s v="Incandescent"/>
    <m/>
    <s v="Standard A Lamp"/>
    <n v="1"/>
    <n v="75"/>
    <x v="3"/>
    <s v="1117810"/>
    <s v="Hall"/>
    <n v="3.7892292715758618E-4"/>
  </r>
  <r>
    <x v="1"/>
    <s v="Incandescent"/>
    <m/>
    <s v="Globe"/>
    <n v="5"/>
    <n v="25"/>
    <x v="2"/>
    <s v="1117811"/>
    <s v="Bathroom"/>
    <n v="3.7892292715758618E-4"/>
  </r>
  <r>
    <x v="0"/>
    <s v="Compact Fluorescent"/>
    <m/>
    <s v="Twist"/>
    <n v="1"/>
    <n v="15"/>
    <x v="2"/>
    <s v="1117811"/>
    <s v="Bathroom"/>
    <n v="3.7892292715758618E-4"/>
  </r>
  <r>
    <x v="0"/>
    <s v="Incandescent"/>
    <m/>
    <s v="Reflector"/>
    <n v="1"/>
    <n v="75"/>
    <x v="0"/>
    <s v="1117812"/>
    <s v="Bedroom"/>
    <n v="3.7892292715758618E-4"/>
  </r>
  <r>
    <x v="4"/>
    <s v="Incandescent"/>
    <m/>
    <s v="Standard A Lamp"/>
    <n v="1"/>
    <n v="40"/>
    <x v="0"/>
    <s v="1117812"/>
    <s v="Bedroom"/>
    <n v="3.7892292715758618E-4"/>
  </r>
  <r>
    <x v="0"/>
    <s v="Compact Fluorescent"/>
    <m/>
    <s v="Twist"/>
    <n v="1"/>
    <n v="15"/>
    <x v="4"/>
    <s v="1117813"/>
    <s v="Closet"/>
    <n v="3.7892292715758618E-4"/>
  </r>
  <r>
    <x v="0"/>
    <s v="Incandescent"/>
    <m/>
    <s v="Reflector"/>
    <n v="1"/>
    <n v="60"/>
    <x v="7"/>
    <s v="111871"/>
    <s v="Living Room"/>
    <n v="3.7892292715758618E-4"/>
  </r>
  <r>
    <x v="6"/>
    <s v="Compact Fluorescent"/>
    <m/>
    <s v="Twist"/>
    <n v="1"/>
    <n v="15"/>
    <x v="7"/>
    <s v="111871"/>
    <s v="Living Room"/>
    <n v="3.7892292715758618E-4"/>
  </r>
  <r>
    <x v="4"/>
    <s v="Incandescent"/>
    <m/>
    <s v="Decorative"/>
    <n v="1"/>
    <n v="25"/>
    <x v="7"/>
    <s v="111871"/>
    <s v="Living Room"/>
    <n v="3.7892292715758618E-4"/>
  </r>
  <r>
    <x v="0"/>
    <s v="Halogen"/>
    <m/>
    <s v="MR"/>
    <n v="3"/>
    <n v="50"/>
    <x v="5"/>
    <s v="111872"/>
    <s v="Kitchen"/>
    <n v="3.7892292715758618E-4"/>
  </r>
  <r>
    <x v="8"/>
    <s v="Compact Fluorescent"/>
    <m/>
    <s v="Twist"/>
    <n v="1"/>
    <n v="15"/>
    <x v="5"/>
    <s v="111872"/>
    <s v="Kitchen"/>
    <n v="3.7892292715758618E-4"/>
  </r>
  <r>
    <x v="13"/>
    <s v="Incandescent"/>
    <m/>
    <s v="Standard A Lamp"/>
    <n v="1"/>
    <n v="40"/>
    <x v="5"/>
    <s v="111872"/>
    <s v="Kitchen"/>
    <n v="3.7892292715758618E-4"/>
  </r>
  <r>
    <x v="0"/>
    <s v="Incandescent"/>
    <m/>
    <s v="Globe"/>
    <n v="1"/>
    <n v="25"/>
    <x v="1"/>
    <s v="111873"/>
    <s v="Dining Room"/>
    <n v="3.7892292715758618E-4"/>
  </r>
  <r>
    <x v="0"/>
    <s v="Compact Fluorescent"/>
    <m/>
    <s v="Twist"/>
    <n v="1"/>
    <n v="15"/>
    <x v="6"/>
    <s v="111874"/>
    <s v="Laundry Room"/>
    <n v="3.7892292715758618E-4"/>
  </r>
  <r>
    <x v="0"/>
    <s v="Compact Fluorescent"/>
    <m/>
    <s v="Twist"/>
    <n v="1"/>
    <n v="15"/>
    <x v="11"/>
    <s v="111875"/>
    <s v="Garage"/>
    <n v="3.7892292715758618E-4"/>
  </r>
  <r>
    <x v="7"/>
    <s v="Incandescent"/>
    <m/>
    <s v="Standard A Lamp"/>
    <n v="1"/>
    <n v="40"/>
    <x v="11"/>
    <s v="111875"/>
    <s v="Garage"/>
    <n v="3.7892292715758618E-4"/>
  </r>
  <r>
    <x v="0"/>
    <s v="Compact Fluorescent"/>
    <m/>
    <s v="Twist"/>
    <n v="2"/>
    <n v="15"/>
    <x v="3"/>
    <s v="111876"/>
    <s v="Hall"/>
    <n v="3.7892292715758618E-4"/>
  </r>
  <r>
    <x v="9"/>
    <s v="Compact Fluorescent"/>
    <m/>
    <s v="Twist"/>
    <n v="3"/>
    <n v="15"/>
    <x v="8"/>
    <s v="111877"/>
    <s v="Office"/>
    <n v="3.7892292715758618E-4"/>
  </r>
  <r>
    <x v="4"/>
    <s v="Compact Fluorescent"/>
    <m/>
    <s v="Twist"/>
    <n v="1"/>
    <n v="15"/>
    <x v="8"/>
    <s v="111877"/>
    <s v="Office"/>
    <n v="3.7892292715758618E-4"/>
  </r>
  <r>
    <x v="0"/>
    <s v="Compact Fluorescent"/>
    <m/>
    <s v="Twist"/>
    <n v="1"/>
    <n v="15"/>
    <x v="10"/>
    <s v="111878"/>
    <s v="Master Bedroom"/>
    <n v="3.7892292715758618E-4"/>
  </r>
  <r>
    <x v="4"/>
    <s v="Incandescent"/>
    <m/>
    <s v="Standard A Lamp"/>
    <n v="1"/>
    <n v="75"/>
    <x v="10"/>
    <s v="111878"/>
    <s v="Master Bedroom"/>
    <n v="3.7892292715758618E-4"/>
  </r>
  <r>
    <x v="4"/>
    <s v="Compact Fluorescent"/>
    <m/>
    <s v="Twist"/>
    <n v="1"/>
    <n v="15"/>
    <x v="10"/>
    <s v="111878"/>
    <s v="Master Bedroom"/>
    <n v="3.7892292715758618E-4"/>
  </r>
  <r>
    <x v="0"/>
    <s v="Compact Fluorescent"/>
    <m/>
    <s v="Twist"/>
    <n v="1"/>
    <n v="15"/>
    <x v="0"/>
    <s v="111879"/>
    <s v="Bedroom"/>
    <n v="3.7892292715758618E-4"/>
  </r>
  <r>
    <x v="4"/>
    <s v="Compact Fluorescent"/>
    <m/>
    <s v="Twist"/>
    <n v="1"/>
    <n v="15"/>
    <x v="0"/>
    <s v="111879"/>
    <s v="Bedroom"/>
    <n v="3.7892292715758618E-4"/>
  </r>
  <r>
    <x v="0"/>
    <s v="Incandescent"/>
    <m/>
    <s v="Standard A Lamp"/>
    <n v="2"/>
    <n v="60"/>
    <x v="8"/>
    <s v="111941"/>
    <s v="Office"/>
    <n v="1.2317521265588242E-3"/>
  </r>
  <r>
    <x v="1"/>
    <s v="Incandescent"/>
    <m/>
    <s v="Globe"/>
    <n v="4"/>
    <n v="40"/>
    <x v="2"/>
    <s v="111942"/>
    <s v="Bathroom"/>
    <n v="1.2317521265588242E-3"/>
  </r>
  <r>
    <x v="2"/>
    <s v="Incandescent"/>
    <m/>
    <s v="Heat Lamp"/>
    <n v="1"/>
    <n v="250"/>
    <x v="2"/>
    <s v="111942"/>
    <s v="Bathroom"/>
    <n v="1.2317521265588242E-3"/>
  </r>
  <r>
    <x v="0"/>
    <s v="Incandescent"/>
    <m/>
    <s v="Standard A Lamp"/>
    <n v="2"/>
    <n v="60"/>
    <x v="0"/>
    <s v="111943"/>
    <s v="Bedroom"/>
    <n v="1.2317521265588242E-3"/>
  </r>
  <r>
    <x v="9"/>
    <s v="Incandescent"/>
    <m/>
    <s v="Standard A Lamp"/>
    <n v="5"/>
    <n v="60"/>
    <x v="1"/>
    <s v="111944"/>
    <s v="Dining Room"/>
    <n v="1.2317521265588242E-3"/>
  </r>
  <r>
    <x v="2"/>
    <s v="Incandescent"/>
    <m/>
    <s v="Standard A Lamp"/>
    <n v="2"/>
    <n v="60"/>
    <x v="1"/>
    <s v="111944"/>
    <s v="Dining Room"/>
    <n v="1.2317521265588242E-3"/>
  </r>
  <r>
    <x v="13"/>
    <s v="Incandescent"/>
    <m/>
    <s v="Standard A Lamp"/>
    <n v="1"/>
    <n v="60"/>
    <x v="1"/>
    <s v="111944"/>
    <s v="Dining Room"/>
    <n v="1.2317521265588242E-3"/>
  </r>
  <r>
    <x v="12"/>
    <s v="Incandescent"/>
    <m/>
    <s v="Reflector"/>
    <n v="3"/>
    <n v="65"/>
    <x v="1"/>
    <s v="111944"/>
    <s v="Dining Room"/>
    <n v="1.2317521265588242E-3"/>
  </r>
  <r>
    <x v="7"/>
    <s v="Incandescent"/>
    <m/>
    <s v="Standard A Lamp"/>
    <n v="2"/>
    <n v="60"/>
    <x v="11"/>
    <s v="111945"/>
    <s v="Garage"/>
    <n v="1.2317521265588242E-3"/>
  </r>
  <r>
    <x v="0"/>
    <s v="Compact Fluorescent"/>
    <m/>
    <s v="Twist"/>
    <n v="1"/>
    <n v="13"/>
    <x v="11"/>
    <s v="111945"/>
    <s v="Garage"/>
    <n v="1.2317521265588242E-3"/>
  </r>
  <r>
    <x v="0"/>
    <s v="Incandescent"/>
    <m/>
    <s v="Standard A Lamp"/>
    <n v="1"/>
    <n v="60"/>
    <x v="3"/>
    <s v="111946"/>
    <s v="Hall"/>
    <n v="1.2317521265588242E-3"/>
  </r>
  <r>
    <x v="0"/>
    <s v="Incandescent"/>
    <m/>
    <s v="Standard A Lamp"/>
    <n v="2"/>
    <n v="60"/>
    <x v="5"/>
    <s v="111947"/>
    <s v="Kitchen"/>
    <n v="1.2317521265588242E-3"/>
  </r>
  <r>
    <x v="0"/>
    <s v="Incandescent"/>
    <m/>
    <s v="Standard A Lamp"/>
    <n v="2"/>
    <n v="60"/>
    <x v="7"/>
    <s v="111948"/>
    <s v="Living Room"/>
    <n v="1.2317521265588242E-3"/>
  </r>
  <r>
    <x v="1"/>
    <s v="Incandescent"/>
    <m/>
    <s v="Globe"/>
    <n v="4"/>
    <n v="40"/>
    <x v="2"/>
    <s v="111949"/>
    <s v="Bathroom"/>
    <n v="1.2317521265588242E-3"/>
  </r>
  <r>
    <x v="2"/>
    <s v="Incandescent"/>
    <m/>
    <s v="Heat Lamp"/>
    <n v="1"/>
    <n v="250"/>
    <x v="2"/>
    <s v="111949"/>
    <s v="Bathroom"/>
    <n v="1.2317521265588242E-3"/>
  </r>
  <r>
    <x v="0"/>
    <s v="Incandescent"/>
    <m/>
    <s v="Standard A Lamp"/>
    <n v="2"/>
    <n v="60"/>
    <x v="10"/>
    <s v="1119410"/>
    <s v="Master Bedroom"/>
    <n v="1.2317521265588242E-3"/>
  </r>
  <r>
    <x v="0"/>
    <s v="Incandescent"/>
    <m/>
    <s v="Standard A Lamp"/>
    <n v="1"/>
    <n v="60"/>
    <x v="4"/>
    <s v="1119411"/>
    <s v="Closet"/>
    <n v="1.2317521265588242E-3"/>
  </r>
  <r>
    <x v="1"/>
    <s v="Incandescent"/>
    <m/>
    <s v="Standard A Lamp"/>
    <n v="2"/>
    <n v="60"/>
    <x v="2"/>
    <s v="112101"/>
    <s v="Bathroom"/>
    <n v="3.7892292715758618E-4"/>
  </r>
  <r>
    <x v="1"/>
    <s v="Incandescent"/>
    <m/>
    <s v="Globe"/>
    <n v="4"/>
    <n v="40"/>
    <x v="2"/>
    <s v="112102"/>
    <s v="Bathroom"/>
    <n v="3.7892292715758618E-4"/>
  </r>
  <r>
    <x v="0"/>
    <s v="Incandescent"/>
    <m/>
    <s v="Standard A Lamp"/>
    <n v="2"/>
    <n v="60"/>
    <x v="0"/>
    <s v="112103"/>
    <s v="Bedroom"/>
    <n v="3.7892292715758618E-4"/>
  </r>
  <r>
    <x v="0"/>
    <s v="Incandescent"/>
    <m/>
    <s v="Standard A Lamp"/>
    <n v="1"/>
    <n v="65"/>
    <x v="0"/>
    <s v="112104"/>
    <s v="Bedroom"/>
    <n v="3.7892292715758618E-4"/>
  </r>
  <r>
    <x v="0"/>
    <s v="Compact Fluorescent"/>
    <m/>
    <s v="Twist"/>
    <n v="1"/>
    <n v="15"/>
    <x v="0"/>
    <s v="112105"/>
    <s v="Bedroom"/>
    <n v="3.7892292715758618E-4"/>
  </r>
  <r>
    <x v="0"/>
    <s v="Compact Fluorescent"/>
    <m/>
    <s v="A shape bulb"/>
    <n v="1"/>
    <n v="15"/>
    <x v="3"/>
    <s v="112106"/>
    <s v="Hall"/>
    <n v="3.7892292715758618E-4"/>
  </r>
  <r>
    <x v="0"/>
    <s v="Incandescent"/>
    <m/>
    <s v="Standard A Lamp"/>
    <n v="2"/>
    <n v="60"/>
    <x v="12"/>
    <s v="112107"/>
    <s v="Family Room"/>
    <n v="3.7892292715758618E-4"/>
  </r>
  <r>
    <x v="0"/>
    <s v="Compact Fluorescent"/>
    <m/>
    <s v="Twist"/>
    <n v="1"/>
    <n v="22"/>
    <x v="11"/>
    <s v="112108"/>
    <s v="Garage"/>
    <n v="3.7892292715758618E-4"/>
  </r>
  <r>
    <x v="7"/>
    <s v="Incandescent"/>
    <m/>
    <s v="Standard A Lamp"/>
    <n v="1"/>
    <n v="65"/>
    <x v="11"/>
    <s v="112108"/>
    <s v="Garage"/>
    <n v="3.7892292715758618E-4"/>
  </r>
  <r>
    <x v="0"/>
    <s v="Incandescent"/>
    <m/>
    <s v="Standard A Lamp"/>
    <n v="1"/>
    <n v="60"/>
    <x v="3"/>
    <s v="112109"/>
    <s v="Hall"/>
    <n v="3.7892292715758618E-4"/>
  </r>
  <r>
    <x v="0"/>
    <s v="Compact Fluorescent"/>
    <m/>
    <s v="Twist"/>
    <n v="2"/>
    <n v="15"/>
    <x v="3"/>
    <s v="1121010"/>
    <s v="Hall"/>
    <n v="3.7892292715758618E-4"/>
  </r>
  <r>
    <x v="0"/>
    <s v="Incandescent"/>
    <m/>
    <s v="Standard A Lamp"/>
    <n v="2"/>
    <n v="60"/>
    <x v="5"/>
    <s v="1121011"/>
    <s v="Kitchen"/>
    <n v="3.7892292715758618E-4"/>
  </r>
  <r>
    <x v="2"/>
    <s v="Incandescent"/>
    <m/>
    <s v="Standard A Lamp"/>
    <n v="1"/>
    <n v="60"/>
    <x v="5"/>
    <s v="1121011"/>
    <s v="Kitchen"/>
    <n v="3.7892292715758618E-4"/>
  </r>
  <r>
    <x v="0"/>
    <s v="Linear Fluorescent"/>
    <n v="48"/>
    <s v="T-12"/>
    <n v="2"/>
    <n v="32"/>
    <x v="6"/>
    <s v="1121012"/>
    <s v="Laundry Room"/>
    <n v="3.7892292715758618E-4"/>
  </r>
  <r>
    <x v="6"/>
    <s v="Compact Fluorescent"/>
    <m/>
    <s v="A shape bulb"/>
    <n v="1"/>
    <n v="15"/>
    <x v="7"/>
    <s v="1121013"/>
    <s v="Living Room"/>
    <n v="3.7892292715758618E-4"/>
  </r>
  <r>
    <x v="9"/>
    <s v="Compact Fluorescent"/>
    <m/>
    <s v="A shape bulb"/>
    <n v="3"/>
    <n v="15"/>
    <x v="9"/>
    <s v="1121014"/>
    <s v="Other"/>
    <n v="3.7892292715758618E-4"/>
  </r>
  <r>
    <x v="0"/>
    <s v="Incandescent"/>
    <m/>
    <s v="Standard A Lamp"/>
    <n v="1"/>
    <n v="60"/>
    <x v="4"/>
    <s v="1121015"/>
    <s v="Closet"/>
    <n v="3.7892292715758618E-4"/>
  </r>
  <r>
    <x v="6"/>
    <s v="Incandescent"/>
    <m/>
    <s v="Standard A Lamp"/>
    <n v="1"/>
    <n v="60"/>
    <x v="7"/>
    <s v="112171"/>
    <s v="Living Room"/>
    <n v="1.2317521265588242E-3"/>
  </r>
  <r>
    <x v="8"/>
    <s v="Compact Fluorescent"/>
    <m/>
    <s v="Reflector"/>
    <n v="1"/>
    <n v="22"/>
    <x v="7"/>
    <s v="112171"/>
    <s v="Living Room"/>
    <n v="1.2317521265588242E-3"/>
  </r>
  <r>
    <x v="5"/>
    <s v="Compact Fluorescent"/>
    <m/>
    <s v="Twist"/>
    <n v="1"/>
    <n v="22"/>
    <x v="7"/>
    <s v="112171"/>
    <s v="Living Room"/>
    <n v="1.2317521265588242E-3"/>
  </r>
  <r>
    <x v="0"/>
    <s v="Linear Fluorescent"/>
    <n v="48"/>
    <s v="T-8"/>
    <n v="2"/>
    <n v="32"/>
    <x v="9"/>
    <s v="112172"/>
    <s v="Other"/>
    <n v="1.2317521265588242E-3"/>
  </r>
  <r>
    <x v="8"/>
    <s v="Compact Fluorescent"/>
    <m/>
    <s v="Reflector"/>
    <n v="1"/>
    <n v="22"/>
    <x v="5"/>
    <s v="112173"/>
    <s v="Kitchen"/>
    <n v="1.2317521265588242E-3"/>
  </r>
  <r>
    <x v="0"/>
    <s v="Compact Fluorescent"/>
    <m/>
    <s v="Globe"/>
    <n v="1"/>
    <n v="22"/>
    <x v="5"/>
    <s v="112173"/>
    <s v="Kitchen"/>
    <n v="1.2317521265588242E-3"/>
  </r>
  <r>
    <x v="0"/>
    <s v="Compact Fluorescent"/>
    <m/>
    <s v="Globe"/>
    <n v="1"/>
    <n v="22"/>
    <x v="6"/>
    <s v="112174"/>
    <s v="Laundry Room"/>
    <n v="1.2317521265588242E-3"/>
  </r>
  <r>
    <x v="1"/>
    <s v="Compact Fluorescent"/>
    <m/>
    <s v="Globe"/>
    <n v="3"/>
    <n v="15"/>
    <x v="2"/>
    <s v="112175"/>
    <s v="Bathroom"/>
    <n v="1.2317521265588242E-3"/>
  </r>
  <r>
    <x v="0"/>
    <s v="Compact Fluorescent"/>
    <m/>
    <s v="Globe"/>
    <n v="1"/>
    <n v="15"/>
    <x v="2"/>
    <s v="112175"/>
    <s v="Bathroom"/>
    <n v="1.2317521265588242E-3"/>
  </r>
  <r>
    <x v="9"/>
    <s v="Compact Fluorescent"/>
    <m/>
    <s v="Globe"/>
    <n v="1"/>
    <n v="15"/>
    <x v="3"/>
    <s v="112176"/>
    <s v="Hall"/>
    <n v="1.2317521265588242E-3"/>
  </r>
  <r>
    <x v="0"/>
    <s v="Compact Fluorescent"/>
    <m/>
    <s v="Globe"/>
    <n v="1"/>
    <n v="11"/>
    <x v="0"/>
    <s v="112177"/>
    <s v="Bedroom"/>
    <n v="1.2317521265588242E-3"/>
  </r>
  <r>
    <x v="1"/>
    <s v="Compact Fluorescent"/>
    <m/>
    <s v="Globe"/>
    <n v="3"/>
    <n v="11"/>
    <x v="2"/>
    <s v="112178"/>
    <s v="Bathroom"/>
    <n v="1.2317521265588242E-3"/>
  </r>
  <r>
    <x v="0"/>
    <s v="Compact Fluorescent"/>
    <m/>
    <s v="Globe"/>
    <n v="1"/>
    <n v="11"/>
    <x v="2"/>
    <s v="112178"/>
    <s v="Bathroom"/>
    <n v="1.2317521265588242E-3"/>
  </r>
  <r>
    <x v="9"/>
    <s v="Compact Fluorescent"/>
    <m/>
    <s v="Globe"/>
    <n v="2"/>
    <n v="11"/>
    <x v="10"/>
    <s v="112179"/>
    <s v="Master Bedroom"/>
    <n v="1.2317521265588242E-3"/>
  </r>
  <r>
    <x v="4"/>
    <s v="Incandescent"/>
    <m/>
    <s v="Standard A Lamp"/>
    <n v="1"/>
    <n v="60"/>
    <x v="10"/>
    <s v="112179"/>
    <s v="Master Bedroom"/>
    <n v="1.2317521265588242E-3"/>
  </r>
  <r>
    <x v="1"/>
    <s v="Incandescent"/>
    <m/>
    <s v="Globe"/>
    <n v="3"/>
    <n v="40"/>
    <x v="2"/>
    <s v="112191"/>
    <s v="Bathroom"/>
    <n v="1.2317521265588242E-3"/>
  </r>
  <r>
    <x v="1"/>
    <s v="Incandescent"/>
    <m/>
    <s v="Globe"/>
    <n v="4"/>
    <n v="40"/>
    <x v="2"/>
    <s v="112192"/>
    <s v="Bathroom"/>
    <n v="1.2317521265588242E-3"/>
  </r>
  <r>
    <x v="0"/>
    <s v="Compact Fluorescent"/>
    <m/>
    <s v="Twist"/>
    <n v="2"/>
    <n v="15"/>
    <x v="2"/>
    <s v="112192"/>
    <s v="Bathroom"/>
    <n v="1.2317521265588242E-3"/>
  </r>
  <r>
    <x v="0"/>
    <s v="Incandescent"/>
    <m/>
    <s v="Standard A Lamp"/>
    <n v="3"/>
    <n v="60"/>
    <x v="0"/>
    <s v="112193"/>
    <s v="Bedroom"/>
    <n v="1.2317521265588242E-3"/>
  </r>
  <r>
    <x v="0"/>
    <s v="Incandescent"/>
    <m/>
    <s v="Standard A Lamp"/>
    <n v="1"/>
    <n v="60"/>
    <x v="0"/>
    <s v="112194"/>
    <s v="Bedroom"/>
    <n v="1.2317521265588242E-3"/>
  </r>
  <r>
    <x v="6"/>
    <s v="Incandescent"/>
    <m/>
    <s v="3-Way Incandescent"/>
    <n v="2"/>
    <n v="100"/>
    <x v="0"/>
    <s v="112194"/>
    <s v="Bedroom"/>
    <n v="1.2317521265588242E-3"/>
  </r>
  <r>
    <x v="0"/>
    <s v="Incandescent"/>
    <m/>
    <s v="Standard A Lamp"/>
    <n v="2"/>
    <n v="60"/>
    <x v="0"/>
    <s v="112195"/>
    <s v="Bedroom"/>
    <n v="1.2317521265588242E-3"/>
  </r>
  <r>
    <x v="0"/>
    <s v="Incandescent"/>
    <m/>
    <s v="Standard A Lamp"/>
    <n v="1"/>
    <n v="60"/>
    <x v="9"/>
    <s v="112196"/>
    <s v="Other"/>
    <n v="1.2317521265588242E-3"/>
  </r>
  <r>
    <x v="6"/>
    <s v="Incandescent"/>
    <m/>
    <s v="3-Way Incandescent"/>
    <n v="1"/>
    <n v="70"/>
    <x v="12"/>
    <s v="112197"/>
    <s v="Family Room"/>
    <n v="1.2317521265588242E-3"/>
  </r>
  <r>
    <x v="6"/>
    <s v="Compact Fluorescent"/>
    <m/>
    <s v="Twist"/>
    <n v="2"/>
    <n v="23"/>
    <x v="12"/>
    <s v="112197"/>
    <s v="Family Room"/>
    <n v="1.2317521265588242E-3"/>
  </r>
  <r>
    <x v="0"/>
    <s v="Linear Fluorescent"/>
    <n v="48"/>
    <s v="T-12"/>
    <n v="2"/>
    <n v="40"/>
    <x v="11"/>
    <s v="112198"/>
    <s v="Garage"/>
    <n v="1.2317521265588242E-3"/>
  </r>
  <r>
    <x v="13"/>
    <s v="Incandescent"/>
    <m/>
    <s v="Standard A Lamp"/>
    <n v="1"/>
    <n v="72"/>
    <x v="11"/>
    <s v="112198"/>
    <s v="Garage"/>
    <n v="1.2317521265588242E-3"/>
  </r>
  <r>
    <x v="0"/>
    <s v="Incandescent"/>
    <m/>
    <s v="Standard A Lamp"/>
    <n v="2"/>
    <n v="60"/>
    <x v="3"/>
    <s v="112199"/>
    <s v="Hall"/>
    <n v="1.2317521265588242E-3"/>
  </r>
  <r>
    <x v="8"/>
    <s v="Compact Fluorescent"/>
    <m/>
    <s v="Flood"/>
    <n v="1"/>
    <n v="15"/>
    <x v="5"/>
    <s v="1121910"/>
    <s v="Kitchen"/>
    <n v="1.2317521265588242E-3"/>
  </r>
  <r>
    <x v="0"/>
    <s v="Incandescent"/>
    <m/>
    <s v="Standard A Lamp"/>
    <n v="1"/>
    <n v="60"/>
    <x v="5"/>
    <s v="1121910"/>
    <s v="Kitchen"/>
    <n v="1.2317521265588242E-3"/>
  </r>
  <r>
    <x v="12"/>
    <s v="Halogen"/>
    <m/>
    <s v="MR"/>
    <n v="2"/>
    <n v="20"/>
    <x v="5"/>
    <s v="1121910"/>
    <s v="Kitchen"/>
    <n v="1.2317521265588242E-3"/>
  </r>
  <r>
    <x v="0"/>
    <s v="Incandescent"/>
    <m/>
    <s v="Standard A Lamp"/>
    <n v="3"/>
    <n v="40"/>
    <x v="6"/>
    <s v="1121911"/>
    <s v="Laundry Room"/>
    <n v="1.2317521265588242E-3"/>
  </r>
  <r>
    <x v="0"/>
    <s v="Compact Fluorescent"/>
    <m/>
    <s v="Twist"/>
    <n v="2"/>
    <n v="23"/>
    <x v="10"/>
    <s v="1121912"/>
    <s v="Master Bedroom"/>
    <n v="1.2317521265588242E-3"/>
  </r>
  <r>
    <x v="4"/>
    <s v="Halogen"/>
    <m/>
    <s v="MR"/>
    <n v="1"/>
    <n v="8"/>
    <x v="10"/>
    <s v="1121912"/>
    <s v="Master Bedroom"/>
    <n v="1.2317521265588242E-3"/>
  </r>
  <r>
    <x v="4"/>
    <s v="Compact Fluorescent"/>
    <m/>
    <s v="Twist"/>
    <n v="1"/>
    <n v="15"/>
    <x v="10"/>
    <s v="1121912"/>
    <s v="Master Bedroom"/>
    <n v="1.2317521265588242E-3"/>
  </r>
  <r>
    <x v="1"/>
    <s v="Incandescent"/>
    <m/>
    <s v="Globe"/>
    <n v="8"/>
    <n v="40"/>
    <x v="2"/>
    <s v="112211"/>
    <s v="Bathroom"/>
    <n v="1.7228743739525446E-3"/>
  </r>
  <r>
    <x v="6"/>
    <s v="Incandescent"/>
    <m/>
    <s v="Globe"/>
    <n v="2"/>
    <n v="40"/>
    <x v="0"/>
    <s v="112212"/>
    <s v="Bedroom"/>
    <n v="1.7228743739525446E-3"/>
  </r>
  <r>
    <x v="0"/>
    <s v="Compact Fluorescent"/>
    <m/>
    <s v="Twist"/>
    <n v="1"/>
    <n v="14"/>
    <x v="0"/>
    <s v="112213"/>
    <s v="Bedroom"/>
    <n v="1.7228743739525446E-3"/>
  </r>
  <r>
    <x v="0"/>
    <s v="Compact Fluorescent"/>
    <m/>
    <s v="Twist"/>
    <n v="1"/>
    <n v="14"/>
    <x v="0"/>
    <s v="112214"/>
    <s v="Bedroom"/>
    <n v="1.7228743739525446E-3"/>
  </r>
  <r>
    <x v="9"/>
    <s v="Incandescent"/>
    <m/>
    <s v="Decorative"/>
    <n v="4"/>
    <n v="40"/>
    <x v="1"/>
    <s v="112215"/>
    <s v="Dining Room"/>
    <n v="1.7228743739525446E-3"/>
  </r>
  <r>
    <x v="9"/>
    <s v="Incandescent"/>
    <m/>
    <s v="Reflector"/>
    <n v="1"/>
    <n v="65"/>
    <x v="1"/>
    <s v="112215"/>
    <s v="Dining Room"/>
    <n v="1.7228743739525446E-3"/>
  </r>
  <r>
    <x v="0"/>
    <s v="Linear Fluorescent"/>
    <n v="36"/>
    <s v="T-12"/>
    <n v="2"/>
    <n v="40"/>
    <x v="11"/>
    <s v="112216"/>
    <s v="Garage"/>
    <n v="1.7228743739525446E-3"/>
  </r>
  <r>
    <x v="0"/>
    <s v="Compact Fluorescent"/>
    <m/>
    <s v="Twist"/>
    <n v="1"/>
    <n v="14"/>
    <x v="3"/>
    <s v="112217"/>
    <s v="Hall"/>
    <n v="1.7228743739525446E-3"/>
  </r>
  <r>
    <x v="8"/>
    <s v="Compact Fluorescent"/>
    <m/>
    <s v="Twist"/>
    <n v="1"/>
    <n v="14"/>
    <x v="5"/>
    <s v="112218"/>
    <s v="Kitchen"/>
    <n v="1.7228743739525446E-3"/>
  </r>
  <r>
    <x v="1"/>
    <s v="Incandescent"/>
    <m/>
    <s v="Standard A Lamp"/>
    <n v="1"/>
    <n v="60"/>
    <x v="5"/>
    <s v="112218"/>
    <s v="Kitchen"/>
    <n v="1.7228743739525446E-3"/>
  </r>
  <r>
    <x v="0"/>
    <s v="Incandescent"/>
    <m/>
    <s v="Standard A Lamp"/>
    <n v="1"/>
    <n v="60"/>
    <x v="6"/>
    <s v="112219"/>
    <s v="Laundry Room"/>
    <n v="1.7228743739525446E-3"/>
  </r>
  <r>
    <x v="6"/>
    <s v="Incandescent"/>
    <m/>
    <s v="Standard A Lamp"/>
    <n v="1"/>
    <n v="75"/>
    <x v="7"/>
    <s v="1122110"/>
    <s v="Living Room"/>
    <n v="1.7228743739525446E-3"/>
  </r>
  <r>
    <x v="0"/>
    <s v="Incandescent"/>
    <m/>
    <s v="Standard A Lamp"/>
    <n v="2"/>
    <n v="60"/>
    <x v="7"/>
    <s v="1122110"/>
    <s v="Living Room"/>
    <n v="1.7228743739525446E-3"/>
  </r>
  <r>
    <x v="1"/>
    <s v="Compact Fluorescent"/>
    <m/>
    <s v="Twist"/>
    <n v="4"/>
    <n v="14"/>
    <x v="2"/>
    <s v="1122111"/>
    <s v="Bathroom"/>
    <n v="1.7228743739525446E-3"/>
  </r>
  <r>
    <x v="0"/>
    <s v="Incandescent"/>
    <m/>
    <s v="Standard A Lamp"/>
    <n v="1"/>
    <n v="60"/>
    <x v="2"/>
    <s v="1122111"/>
    <s v="Bathroom"/>
    <n v="1.7228743739525446E-3"/>
  </r>
  <r>
    <x v="6"/>
    <s v="Incandescent"/>
    <m/>
    <s v="Standard A Lamp"/>
    <n v="1"/>
    <n v="60"/>
    <x v="10"/>
    <s v="1122112"/>
    <s v="Master Bedroom"/>
    <n v="1.7228743739525446E-3"/>
  </r>
  <r>
    <x v="0"/>
    <s v="Incandescent"/>
    <m/>
    <s v="Standard A Lamp"/>
    <n v="2"/>
    <n v="60"/>
    <x v="10"/>
    <s v="1122112"/>
    <s v="Master Bedroom"/>
    <n v="1.7228743739525446E-3"/>
  </r>
  <r>
    <x v="0"/>
    <s v="Incandescent"/>
    <m/>
    <s v="Standard A Lamp"/>
    <n v="1"/>
    <n v="60"/>
    <x v="0"/>
    <s v="1122113"/>
    <s v="Bedroom"/>
    <n v="1.7228743739525446E-3"/>
  </r>
  <r>
    <x v="8"/>
    <s v="Incandescent"/>
    <m/>
    <s v="Reflector"/>
    <n v="1"/>
    <n v="75"/>
    <x v="10"/>
    <s v="112221"/>
    <s v="Master Bedroom"/>
    <n v="1.2317521265588242E-3"/>
  </r>
  <r>
    <x v="4"/>
    <s v="Incandescent"/>
    <m/>
    <s v="Standard A Lamp"/>
    <n v="1"/>
    <n v="60"/>
    <x v="10"/>
    <s v="112221"/>
    <s v="Master Bedroom"/>
    <n v="1.2317521265588242E-3"/>
  </r>
  <r>
    <x v="4"/>
    <s v="Compact Fluorescent"/>
    <m/>
    <s v="Twist"/>
    <n v="1"/>
    <n v="22"/>
    <x v="10"/>
    <s v="112221"/>
    <s v="Master Bedroom"/>
    <n v="1.2317521265588242E-3"/>
  </r>
  <r>
    <x v="4"/>
    <s v="Incandescent"/>
    <m/>
    <s v="3-Way Incandescent"/>
    <n v="1"/>
    <n v="75"/>
    <x v="10"/>
    <s v="112221"/>
    <s v="Master Bedroom"/>
    <n v="1.2317521265588242E-3"/>
  </r>
  <r>
    <x v="0"/>
    <s v="Incandescent"/>
    <m/>
    <s v="Standard A Lamp"/>
    <n v="1"/>
    <n v="60"/>
    <x v="4"/>
    <s v="112222"/>
    <s v="Closet"/>
    <n v="1.2317521265588242E-3"/>
  </r>
  <r>
    <x v="0"/>
    <s v="Incandescent"/>
    <m/>
    <s v="Standard A Lamp"/>
    <n v="3"/>
    <n v="60"/>
    <x v="0"/>
    <s v="112223"/>
    <s v="Bedroom"/>
    <n v="1.2317521265588242E-3"/>
  </r>
  <r>
    <x v="4"/>
    <s v="Incandescent"/>
    <m/>
    <s v="Standard A Lamp"/>
    <n v="2"/>
    <n v="100"/>
    <x v="0"/>
    <s v="112223"/>
    <s v="Bedroom"/>
    <n v="1.2317521265588242E-3"/>
  </r>
  <r>
    <x v="2"/>
    <s v="Linear Fluorescent"/>
    <n v="18"/>
    <s v="T-5"/>
    <n v="1"/>
    <n v="32"/>
    <x v="12"/>
    <s v="112224"/>
    <s v="Family Room"/>
    <n v="1.2317521265588242E-3"/>
  </r>
  <r>
    <x v="8"/>
    <s v="Incandescent"/>
    <m/>
    <s v="Reflector"/>
    <n v="1"/>
    <n v="75"/>
    <x v="12"/>
    <s v="112224"/>
    <s v="Family Room"/>
    <n v="1.2317521265588242E-3"/>
  </r>
  <r>
    <x v="4"/>
    <s v="Incandescent"/>
    <m/>
    <s v="3-Way Incandescent"/>
    <n v="1"/>
    <n v="100"/>
    <x v="12"/>
    <s v="112224"/>
    <s v="Family Room"/>
    <n v="1.2317521265588242E-3"/>
  </r>
  <r>
    <x v="6"/>
    <s v="Incandescent"/>
    <m/>
    <s v="3-Way Incandescent"/>
    <n v="1"/>
    <n v="100"/>
    <x v="12"/>
    <s v="112224"/>
    <s v="Family Room"/>
    <n v="1.2317521265588242E-3"/>
  </r>
  <r>
    <x v="0"/>
    <s v="Incandescent"/>
    <m/>
    <s v="Standard A Lamp"/>
    <n v="2"/>
    <n v="60"/>
    <x v="6"/>
    <s v="112225"/>
    <s v="Laundry Room"/>
    <n v="1.2317521265588242E-3"/>
  </r>
  <r>
    <x v="1"/>
    <s v="Incandescent"/>
    <m/>
    <s v="Standard A Lamp"/>
    <n v="2"/>
    <n v="25"/>
    <x v="2"/>
    <s v="112226"/>
    <s v="Bathroom"/>
    <n v="1.2317521265588242E-3"/>
  </r>
  <r>
    <x v="4"/>
    <s v="Incandescent"/>
    <m/>
    <s v="3-Way Incandescent"/>
    <n v="1"/>
    <n v="100"/>
    <x v="7"/>
    <s v="112227"/>
    <s v="Living Room"/>
    <n v="1.2317521265588242E-3"/>
  </r>
  <r>
    <x v="4"/>
    <s v="Incandescent"/>
    <m/>
    <s v="Standard A Lamp"/>
    <n v="1"/>
    <n v="60"/>
    <x v="7"/>
    <s v="112227"/>
    <s v="Living Room"/>
    <n v="1.2317521265588242E-3"/>
  </r>
  <r>
    <x v="6"/>
    <s v="Incandescent"/>
    <m/>
    <s v="Standard A Lamp"/>
    <n v="1"/>
    <n v="100"/>
    <x v="7"/>
    <s v="112227"/>
    <s v="Living Room"/>
    <n v="1.2317521265588242E-3"/>
  </r>
  <r>
    <x v="4"/>
    <s v="Incandescent"/>
    <m/>
    <s v="Standard A Lamp"/>
    <n v="1"/>
    <n v="40"/>
    <x v="7"/>
    <s v="112227"/>
    <s v="Living Room"/>
    <n v="1.2317521265588242E-3"/>
  </r>
  <r>
    <x v="9"/>
    <s v="Incandescent"/>
    <m/>
    <s v="Mini base"/>
    <n v="6"/>
    <n v="60"/>
    <x v="1"/>
    <s v="112228"/>
    <s v="Dining Room"/>
    <n v="1.2317521265588242E-3"/>
  </r>
  <r>
    <x v="0"/>
    <s v="Linear Fluorescent"/>
    <n v="48"/>
    <s v="T-12"/>
    <n v="2"/>
    <n v="40"/>
    <x v="5"/>
    <s v="112229"/>
    <s v="Kitchen"/>
    <n v="1.2317521265588242E-3"/>
  </r>
  <r>
    <x v="13"/>
    <s v="Linear Fluorescent"/>
    <n v="36"/>
    <s v="T-8"/>
    <n v="1"/>
    <n v="30"/>
    <x v="5"/>
    <s v="112229"/>
    <s v="Kitchen"/>
    <n v="1.2317521265588242E-3"/>
  </r>
  <r>
    <x v="8"/>
    <s v="Incandescent"/>
    <m/>
    <s v="Reflector"/>
    <n v="1"/>
    <n v="60"/>
    <x v="5"/>
    <s v="112229"/>
    <s v="Kitchen"/>
    <n v="1.2317521265588242E-3"/>
  </r>
  <r>
    <x v="13"/>
    <s v="Incandescent"/>
    <m/>
    <s v="Standard A Lamp"/>
    <n v="1"/>
    <n v="40"/>
    <x v="5"/>
    <s v="112229"/>
    <s v="Kitchen"/>
    <n v="1.2317521265588242E-3"/>
  </r>
  <r>
    <x v="0"/>
    <s v="Incandescent"/>
    <m/>
    <s v="Standard A Lamp"/>
    <n v="2"/>
    <n v="65"/>
    <x v="0"/>
    <s v="1122210"/>
    <s v="Bedroom"/>
    <n v="1.2317521265588242E-3"/>
  </r>
  <r>
    <x v="0"/>
    <s v="Incandescent"/>
    <m/>
    <s v="Mini base"/>
    <n v="2"/>
    <n v="60"/>
    <x v="3"/>
    <s v="1122211"/>
    <s v="Hall"/>
    <n v="1.2317521265588242E-3"/>
  </r>
  <r>
    <x v="8"/>
    <s v="Incandescent"/>
    <m/>
    <s v="Reflector"/>
    <n v="1"/>
    <n v="40"/>
    <x v="2"/>
    <s v="1122212"/>
    <s v="Bathroom"/>
    <n v="1.2317521265588242E-3"/>
  </r>
  <r>
    <x v="1"/>
    <s v="Incandescent"/>
    <m/>
    <s v="Standard A Lamp"/>
    <n v="2"/>
    <n v="60"/>
    <x v="2"/>
    <s v="1122212"/>
    <s v="Bathroom"/>
    <n v="1.2317521265588242E-3"/>
  </r>
  <r>
    <x v="5"/>
    <s v="Incandescent"/>
    <m/>
    <s v="Standard A Lamp"/>
    <n v="2"/>
    <n v="60"/>
    <x v="2"/>
    <s v="1122212"/>
    <s v="Bathroom"/>
    <n v="1.2317521265588242E-3"/>
  </r>
  <r>
    <x v="1"/>
    <s v="Incandescent"/>
    <m/>
    <s v="Globe"/>
    <n v="4"/>
    <n v="40"/>
    <x v="2"/>
    <s v="112331"/>
    <s v="Bathroom"/>
    <n v="1.2317521265588242E-3"/>
  </r>
  <r>
    <x v="1"/>
    <s v="Incandescent"/>
    <m/>
    <s v="Standard A Lamp"/>
    <n v="2"/>
    <n v="60"/>
    <x v="2"/>
    <s v="112332"/>
    <s v="Bathroom"/>
    <n v="1.2317521265588242E-3"/>
  </r>
  <r>
    <x v="0"/>
    <s v="Incandescent"/>
    <m/>
    <s v="Standard A Lamp"/>
    <n v="2"/>
    <n v="60"/>
    <x v="0"/>
    <s v="112333"/>
    <s v="Bedroom"/>
    <n v="1.2317521265588242E-3"/>
  </r>
  <r>
    <x v="0"/>
    <s v="Incandescent"/>
    <m/>
    <s v="Standard A Lamp"/>
    <n v="2"/>
    <n v="60"/>
    <x v="0"/>
    <s v="112334"/>
    <s v="Bedroom"/>
    <n v="1.2317521265588242E-3"/>
  </r>
  <r>
    <x v="0"/>
    <s v="Incandescent"/>
    <m/>
    <s v="Standard A Lamp"/>
    <n v="1"/>
    <n v="60"/>
    <x v="4"/>
    <s v="112335"/>
    <s v="Closet"/>
    <n v="1.2317521265588242E-3"/>
  </r>
  <r>
    <x v="9"/>
    <s v="Incandescent"/>
    <m/>
    <s v="Standard A Lamp"/>
    <n v="5"/>
    <n v="60"/>
    <x v="1"/>
    <s v="112336"/>
    <s v="Dining Room"/>
    <n v="1.2317521265588242E-3"/>
  </r>
  <r>
    <x v="0"/>
    <s v="Linear Fluorescent"/>
    <n v="48"/>
    <s v="T-8"/>
    <n v="2"/>
    <n v="32"/>
    <x v="11"/>
    <s v="112337"/>
    <s v="Garage"/>
    <n v="1.2317521265588242E-3"/>
  </r>
  <r>
    <x v="7"/>
    <s v="Incandescent"/>
    <m/>
    <s v="Standard A Lamp"/>
    <n v="1"/>
    <n v="60"/>
    <x v="11"/>
    <s v="112337"/>
    <s v="Garage"/>
    <n v="1.2317521265588242E-3"/>
  </r>
  <r>
    <x v="0"/>
    <s v="Incandescent"/>
    <m/>
    <s v="Standard A Lamp"/>
    <n v="2"/>
    <n v="60"/>
    <x v="3"/>
    <s v="112338"/>
    <s v="Hall"/>
    <n v="1.2317521265588242E-3"/>
  </r>
  <r>
    <x v="0"/>
    <s v="Incandescent"/>
    <m/>
    <s v="Standard A Lamp"/>
    <n v="2"/>
    <n v="60"/>
    <x v="3"/>
    <s v="112339"/>
    <s v="Hall"/>
    <n v="1.2317521265588242E-3"/>
  </r>
  <r>
    <x v="8"/>
    <s v="Incandescent"/>
    <m/>
    <s v="Reflector"/>
    <n v="1"/>
    <n v="65"/>
    <x v="5"/>
    <s v="1123310"/>
    <s v="Kitchen"/>
    <n v="1.2317521265588242E-3"/>
  </r>
  <r>
    <x v="0"/>
    <s v="Incandescent"/>
    <m/>
    <s v="Standard A Lamp"/>
    <n v="1"/>
    <n v="60"/>
    <x v="6"/>
    <s v="1123311"/>
    <s v="Laundry Room"/>
    <n v="1.2317521265588242E-3"/>
  </r>
  <r>
    <x v="8"/>
    <s v="Incandescent"/>
    <m/>
    <s v="Reflector"/>
    <n v="1"/>
    <n v="75"/>
    <x v="7"/>
    <s v="1123312"/>
    <s v="Living Room"/>
    <n v="1.2317521265588242E-3"/>
  </r>
  <r>
    <x v="8"/>
    <s v="Incandescent"/>
    <m/>
    <s v="Reflector"/>
    <n v="1"/>
    <n v="65"/>
    <x v="2"/>
    <s v="1123313"/>
    <s v="Bathroom"/>
    <n v="1.2317521265588242E-3"/>
  </r>
  <r>
    <x v="1"/>
    <s v="Incandescent"/>
    <m/>
    <s v="Standard A Lamp"/>
    <n v="3"/>
    <n v="60"/>
    <x v="2"/>
    <s v="1123313"/>
    <s v="Bathroom"/>
    <n v="1.2317521265588242E-3"/>
  </r>
  <r>
    <x v="6"/>
    <s v="Incandescent"/>
    <m/>
    <s v="Clear"/>
    <n v="2"/>
    <n v="60"/>
    <x v="10"/>
    <s v="1123314"/>
    <s v="Master Bedroom"/>
    <n v="1.2317521265588242E-3"/>
  </r>
  <r>
    <x v="0"/>
    <s v="Incandescent"/>
    <m/>
    <s v="Standard A Lamp"/>
    <n v="2"/>
    <n v="60"/>
    <x v="8"/>
    <s v="1123315"/>
    <s v="Office"/>
    <n v="1.2317521265588242E-3"/>
  </r>
  <r>
    <x v="9"/>
    <s v="Incandescent"/>
    <m/>
    <s v="Standard A Lamp"/>
    <n v="1"/>
    <n v="60"/>
    <x v="3"/>
    <s v="1123316"/>
    <s v="Hall"/>
    <n v="1.2317521265588242E-3"/>
  </r>
  <r>
    <x v="1"/>
    <s v="Incandescent"/>
    <m/>
    <s v="Standard A Lamp"/>
    <n v="2"/>
    <n v="60"/>
    <x v="2"/>
    <s v="112361"/>
    <s v="Bathroom"/>
    <n v="1.2317521265588242E-3"/>
  </r>
  <r>
    <x v="0"/>
    <s v="Incandescent"/>
    <m/>
    <s v="Standard A Lamp"/>
    <n v="1"/>
    <n v="100"/>
    <x v="2"/>
    <s v="112361"/>
    <s v="Bathroom"/>
    <n v="1.2317521265588242E-3"/>
  </r>
  <r>
    <x v="9"/>
    <s v="Incandescent"/>
    <m/>
    <s v="Decorative"/>
    <n v="3"/>
    <n v="40"/>
    <x v="0"/>
    <s v="112362"/>
    <s v="Bedroom"/>
    <n v="1.2317521265588242E-3"/>
  </r>
  <r>
    <x v="4"/>
    <s v="Incandescent"/>
    <m/>
    <s v="Standard A Lamp"/>
    <n v="1"/>
    <n v="60"/>
    <x v="0"/>
    <s v="112362"/>
    <s v="Bedroom"/>
    <n v="1.2317521265588242E-3"/>
  </r>
  <r>
    <x v="0"/>
    <s v="Compact Fluorescent"/>
    <m/>
    <s v="Twist"/>
    <n v="3"/>
    <n v="22"/>
    <x v="9"/>
    <s v="112363"/>
    <s v="Other"/>
    <n v="1.2317521265588242E-3"/>
  </r>
  <r>
    <x v="9"/>
    <s v="Compact Fluorescent"/>
    <m/>
    <s v="Twist"/>
    <n v="3"/>
    <n v="22"/>
    <x v="12"/>
    <s v="112364"/>
    <s v="Family Room"/>
    <n v="1.2317521265588242E-3"/>
  </r>
  <r>
    <x v="4"/>
    <s v="Compact Fluorescent"/>
    <m/>
    <s v="Twist"/>
    <n v="1"/>
    <n v="22"/>
    <x v="12"/>
    <s v="112364"/>
    <s v="Family Room"/>
    <n v="1.2317521265588242E-3"/>
  </r>
  <r>
    <x v="8"/>
    <s v="Incandescent"/>
    <m/>
    <s v="Reflector"/>
    <n v="1"/>
    <n v="40"/>
    <x v="12"/>
    <s v="112364"/>
    <s v="Family Room"/>
    <n v="1.2317521265588242E-3"/>
  </r>
  <r>
    <x v="0"/>
    <s v="Halogen"/>
    <m/>
    <s v="PAR"/>
    <n v="1"/>
    <n v="50"/>
    <x v="12"/>
    <s v="112364"/>
    <s v="Family Room"/>
    <n v="1.2317521265588242E-3"/>
  </r>
  <r>
    <x v="0"/>
    <s v="Incandescent"/>
    <m/>
    <s v="Standard A Lamp"/>
    <n v="3"/>
    <n v="60"/>
    <x v="3"/>
    <s v="112365"/>
    <s v="Hall"/>
    <n v="1.2317521265588242E-3"/>
  </r>
  <r>
    <x v="0"/>
    <s v="Compact Fluorescent"/>
    <m/>
    <s v="Twist"/>
    <n v="3"/>
    <n v="22"/>
    <x v="5"/>
    <s v="112366"/>
    <s v="Kitchen"/>
    <n v="1.2317521265588242E-3"/>
  </r>
  <r>
    <x v="13"/>
    <s v="Halogen"/>
    <m/>
    <s v="MR"/>
    <n v="1"/>
    <n v="30"/>
    <x v="5"/>
    <s v="112366"/>
    <s v="Kitchen"/>
    <n v="1.2317521265588242E-3"/>
  </r>
  <r>
    <x v="9"/>
    <s v="Incandescent"/>
    <m/>
    <s v="Standard A Lamp"/>
    <n v="5"/>
    <n v="60"/>
    <x v="5"/>
    <s v="112366"/>
    <s v="Kitchen"/>
    <n v="1.2317521265588242E-3"/>
  </r>
  <r>
    <x v="0"/>
    <s v="Linear Fluorescent"/>
    <n v="48"/>
    <s v="T-12"/>
    <n v="2"/>
    <n v="40"/>
    <x v="6"/>
    <s v="112367"/>
    <s v="Laundry Room"/>
    <n v="1.2317521265588242E-3"/>
  </r>
  <r>
    <x v="0"/>
    <s v="Incandescent"/>
    <m/>
    <s v="Globe"/>
    <n v="3"/>
    <n v="40"/>
    <x v="10"/>
    <s v="112368"/>
    <s v="Master Bedroom"/>
    <n v="1.2317521265588242E-3"/>
  </r>
  <r>
    <x v="0"/>
    <s v="Incandescent"/>
    <m/>
    <s v="Standard A Lamp"/>
    <n v="2"/>
    <n v="60"/>
    <x v="10"/>
    <s v="112368"/>
    <s v="Master Bedroom"/>
    <n v="1.2317521265588242E-3"/>
  </r>
  <r>
    <x v="4"/>
    <s v="Incandescent"/>
    <m/>
    <s v="Standard A Lamp"/>
    <n v="1"/>
    <n v="60"/>
    <x v="10"/>
    <s v="112368"/>
    <s v="Master Bedroom"/>
    <n v="1.2317521265588242E-3"/>
  </r>
  <r>
    <x v="0"/>
    <s v="Incandescent"/>
    <m/>
    <s v="Standard A Lamp"/>
    <n v="3"/>
    <n v="60"/>
    <x v="2"/>
    <s v="112369"/>
    <s v="Bathroom"/>
    <n v="1.2317521265588242E-3"/>
  </r>
  <r>
    <x v="1"/>
    <s v="Halogen"/>
    <m/>
    <s v="MR"/>
    <n v="3"/>
    <n v="100"/>
    <x v="2"/>
    <s v="112369"/>
    <s v="Bathroom"/>
    <n v="1.2317521265588242E-3"/>
  </r>
  <r>
    <x v="1"/>
    <s v="Incandescent"/>
    <m/>
    <s v="Mini base"/>
    <n v="1"/>
    <n v="60"/>
    <x v="2"/>
    <s v="112369"/>
    <s v="Bathroom"/>
    <n v="1.2317521265588242E-3"/>
  </r>
  <r>
    <x v="9"/>
    <s v="Incandescent"/>
    <m/>
    <s v="Standard A Lamp"/>
    <n v="3"/>
    <n v="60"/>
    <x v="9"/>
    <s v="1123610"/>
    <s v="Other"/>
    <n v="1.2317521265588242E-3"/>
  </r>
  <r>
    <x v="1"/>
    <s v="Halogen"/>
    <m/>
    <s v="Other"/>
    <n v="1"/>
    <n v="100"/>
    <x v="9"/>
    <s v="1123610"/>
    <s v="Other"/>
    <n v="1.2317521265588242E-3"/>
  </r>
  <r>
    <x v="4"/>
    <s v="Incandescent"/>
    <m/>
    <s v="Standard A Lamp"/>
    <n v="1"/>
    <n v="40"/>
    <x v="9"/>
    <s v="1123610"/>
    <s v="Other"/>
    <n v="1.2317521265588242E-3"/>
  </r>
  <r>
    <x v="4"/>
    <s v="Linear Fluorescent"/>
    <m/>
    <s v="Fluorescent Other"/>
    <n v="1"/>
    <n v="22"/>
    <x v="9"/>
    <s v="1123610"/>
    <s v="Other"/>
    <n v="1.2317521265588242E-3"/>
  </r>
  <r>
    <x v="0"/>
    <s v="Incandescent"/>
    <m/>
    <s v="Standard A Lamp"/>
    <n v="1"/>
    <n v="60"/>
    <x v="9"/>
    <s v="112461"/>
    <s v="Other"/>
    <n v="3.7892292715758618E-4"/>
  </r>
  <r>
    <x v="0"/>
    <s v="Linear Fluorescent"/>
    <n v="48"/>
    <s v="T-12"/>
    <n v="2"/>
    <n v="40"/>
    <x v="9"/>
    <s v="112461"/>
    <s v="Other"/>
    <n v="3.7892292715758618E-4"/>
  </r>
  <r>
    <x v="0"/>
    <s v="Linear Fluorescent"/>
    <n v="48"/>
    <s v="T-4"/>
    <n v="1"/>
    <n v="40"/>
    <x v="9"/>
    <s v="112461"/>
    <s v="Other"/>
    <n v="3.7892292715758618E-4"/>
  </r>
  <r>
    <x v="0"/>
    <s v="Compact Fluorescent"/>
    <m/>
    <s v="Twist"/>
    <n v="1"/>
    <n v="15"/>
    <x v="9"/>
    <s v="112461"/>
    <s v="Other"/>
    <n v="3.7892292715758618E-4"/>
  </r>
  <r>
    <x v="0"/>
    <s v="Compact Fluorescent"/>
    <m/>
    <s v="Twist"/>
    <n v="1"/>
    <n v="15"/>
    <x v="2"/>
    <s v="112462"/>
    <s v="Bathroom"/>
    <n v="3.7892292715758618E-4"/>
  </r>
  <r>
    <x v="12"/>
    <s v="Compact Fluorescent"/>
    <m/>
    <s v="Twist"/>
    <n v="3"/>
    <n v="15"/>
    <x v="0"/>
    <s v="112463"/>
    <s v="Bedroom"/>
    <n v="3.7892292715758618E-4"/>
  </r>
  <r>
    <x v="0"/>
    <s v="Compact Fluorescent"/>
    <m/>
    <s v="Twist"/>
    <n v="1"/>
    <n v="15"/>
    <x v="4"/>
    <s v="112464"/>
    <s v="Closet"/>
    <n v="3.7892292715758618E-4"/>
  </r>
  <r>
    <x v="0"/>
    <s v="Compact Fluorescent"/>
    <m/>
    <s v="Twist"/>
    <n v="1"/>
    <n v="15"/>
    <x v="0"/>
    <s v="112465"/>
    <s v="Bedroom"/>
    <n v="3.7892292715758618E-4"/>
  </r>
  <r>
    <x v="0"/>
    <s v="Incandescent"/>
    <m/>
    <s v="Globe"/>
    <n v="1"/>
    <n v="60"/>
    <x v="0"/>
    <s v="112466"/>
    <s v="Bedroom"/>
    <n v="3.7892292715758618E-4"/>
  </r>
  <r>
    <x v="1"/>
    <s v="Compact Fluorescent"/>
    <m/>
    <s v="Twist"/>
    <n v="1"/>
    <n v="15"/>
    <x v="0"/>
    <s v="112466"/>
    <s v="Bedroom"/>
    <n v="3.7892292715758618E-4"/>
  </r>
  <r>
    <x v="0"/>
    <s v="Compact Fluorescent"/>
    <m/>
    <s v="Twist"/>
    <n v="1"/>
    <n v="15"/>
    <x v="4"/>
    <s v="112467"/>
    <s v="Closet"/>
    <n v="3.7892292715758618E-4"/>
  </r>
  <r>
    <x v="0"/>
    <s v="Compact Fluorescent"/>
    <m/>
    <s v="Twist"/>
    <n v="2"/>
    <n v="15"/>
    <x v="4"/>
    <s v="112468"/>
    <s v="Closet"/>
    <n v="3.7892292715758618E-4"/>
  </r>
  <r>
    <x v="9"/>
    <s v="Incandescent"/>
    <m/>
    <s v="Mini base"/>
    <n v="7"/>
    <n v="60"/>
    <x v="1"/>
    <s v="112469"/>
    <s v="Dining Room"/>
    <n v="3.7892292715758618E-4"/>
  </r>
  <r>
    <x v="0"/>
    <s v="Incandescent"/>
    <m/>
    <s v="Mini base"/>
    <n v="2"/>
    <n v="60"/>
    <x v="3"/>
    <s v="1124610"/>
    <s v="Hall"/>
    <n v="3.7892292715758618E-4"/>
  </r>
  <r>
    <x v="13"/>
    <s v="Linear Fluorescent"/>
    <n v="12"/>
    <s v="T-8"/>
    <n v="1"/>
    <n v="13"/>
    <x v="5"/>
    <s v="1124612"/>
    <s v="Kitchen"/>
    <n v="3.7892292715758618E-4"/>
  </r>
  <r>
    <x v="0"/>
    <s v="Compact Fluorescent"/>
    <m/>
    <s v="Twist"/>
    <n v="1"/>
    <n v="15"/>
    <x v="5"/>
    <s v="1124612"/>
    <s v="Kitchen"/>
    <n v="3.7892292715758618E-4"/>
  </r>
  <r>
    <x v="0"/>
    <s v="Compact Fluorescent"/>
    <m/>
    <s v="Twist"/>
    <n v="2"/>
    <n v="15"/>
    <x v="5"/>
    <s v="1124612"/>
    <s v="Kitchen"/>
    <n v="3.7892292715758618E-4"/>
  </r>
  <r>
    <x v="14"/>
    <s v="Halogen"/>
    <m/>
    <s v="Quartz Tube"/>
    <n v="1"/>
    <n v="500"/>
    <x v="7"/>
    <s v="1124613"/>
    <s v="Living Room"/>
    <n v="3.7892292715758618E-4"/>
  </r>
  <r>
    <x v="4"/>
    <s v="Incandescent"/>
    <m/>
    <s v="Standard A Lamp"/>
    <n v="1"/>
    <n v="60"/>
    <x v="7"/>
    <s v="1124613"/>
    <s v="Living Room"/>
    <n v="3.7892292715758618E-4"/>
  </r>
  <r>
    <x v="0"/>
    <s v="Compact Fluorescent"/>
    <m/>
    <s v="Twist"/>
    <n v="1"/>
    <n v="15"/>
    <x v="2"/>
    <s v="112731"/>
    <s v="Bathroom"/>
    <n v="3.7892292715758618E-4"/>
  </r>
  <r>
    <x v="1"/>
    <s v="Incandescent"/>
    <m/>
    <s v="Globe"/>
    <n v="4"/>
    <n v="60"/>
    <x v="2"/>
    <s v="112731"/>
    <s v="Bathroom"/>
    <n v="3.7892292715758618E-4"/>
  </r>
  <r>
    <x v="0"/>
    <s v="Compact Fluorescent"/>
    <m/>
    <s v="Twist"/>
    <n v="1"/>
    <n v="15"/>
    <x v="0"/>
    <s v="112732"/>
    <s v="Bedroom"/>
    <n v="3.7892292715758618E-4"/>
  </r>
  <r>
    <x v="1"/>
    <s v="Compact Fluorescent"/>
    <m/>
    <s v="Twist"/>
    <n v="1"/>
    <n v="20"/>
    <x v="3"/>
    <s v="112733"/>
    <s v="Hall"/>
    <n v="3.7892292715758618E-4"/>
  </r>
  <r>
    <x v="0"/>
    <s v="Compact Fluorescent"/>
    <m/>
    <s v="Twist"/>
    <n v="1"/>
    <n v="15"/>
    <x v="3"/>
    <s v="112734"/>
    <s v="Hall"/>
    <n v="3.7892292715758618E-4"/>
  </r>
  <r>
    <x v="8"/>
    <s v="Incandescent"/>
    <m/>
    <s v="Reflector"/>
    <n v="1"/>
    <n v="75"/>
    <x v="5"/>
    <s v="112735"/>
    <s v="Kitchen"/>
    <n v="3.7892292715758618E-4"/>
  </r>
  <r>
    <x v="1"/>
    <s v="Halogen"/>
    <m/>
    <s v="MR"/>
    <n v="3"/>
    <n v="50"/>
    <x v="7"/>
    <s v="112736"/>
    <s v="Living Room"/>
    <n v="3.7892292715758618E-4"/>
  </r>
  <r>
    <x v="0"/>
    <s v="Incandescent"/>
    <m/>
    <s v="Standard A Lamp"/>
    <n v="1"/>
    <n v="60"/>
    <x v="9"/>
    <s v="112737"/>
    <s v="Other"/>
    <n v="3.7892292715758618E-4"/>
  </r>
  <r>
    <x v="1"/>
    <s v="Incandescent"/>
    <m/>
    <s v="Standard A Lamp"/>
    <n v="1"/>
    <n v="40"/>
    <x v="2"/>
    <s v="112738"/>
    <s v="Bathroom"/>
    <n v="3.7892292715758618E-4"/>
  </r>
  <r>
    <x v="12"/>
    <s v="Compact Fluorescent"/>
    <m/>
    <s v="Twist"/>
    <n v="4"/>
    <n v="15"/>
    <x v="10"/>
    <s v="112739"/>
    <s v="Master Bedroom"/>
    <n v="3.7892292715758618E-4"/>
  </r>
  <r>
    <x v="4"/>
    <s v="Compact Fluorescent"/>
    <m/>
    <s v="Twist"/>
    <n v="1"/>
    <n v="15"/>
    <x v="10"/>
    <s v="112739"/>
    <s v="Master Bedroom"/>
    <n v="3.7892292715758618E-4"/>
  </r>
  <r>
    <x v="4"/>
    <s v="Compact Fluorescent"/>
    <m/>
    <s v="Twist"/>
    <n v="1"/>
    <n v="15"/>
    <x v="10"/>
    <s v="112739"/>
    <s v="Master Bedroom"/>
    <n v="3.7892292715758618E-4"/>
  </r>
  <r>
    <x v="4"/>
    <s v="Incandescent"/>
    <m/>
    <s v="Standard A Lamp"/>
    <n v="1"/>
    <n v="25"/>
    <x v="10"/>
    <s v="112739"/>
    <s v="Master Bedroom"/>
    <n v="3.7892292715758618E-4"/>
  </r>
  <r>
    <x v="9"/>
    <s v="Incandescent"/>
    <m/>
    <s v="Standard A Lamp"/>
    <n v="1"/>
    <n v="40"/>
    <x v="1"/>
    <s v="1127310"/>
    <s v="Dining Room"/>
    <n v="3.7892292715758618E-4"/>
  </r>
  <r>
    <x v="9"/>
    <s v="Incandescent"/>
    <m/>
    <s v="Standard A Lamp"/>
    <n v="1"/>
    <n v="75"/>
    <x v="1"/>
    <s v="1127310"/>
    <s v="Dining Room"/>
    <n v="3.7892292715758618E-4"/>
  </r>
  <r>
    <x v="9"/>
    <s v="Compact Fluorescent"/>
    <m/>
    <s v="A shape bulb"/>
    <n v="1"/>
    <n v="15"/>
    <x v="3"/>
    <s v="1127311"/>
    <s v="Hall"/>
    <n v="3.7892292715758618E-4"/>
  </r>
  <r>
    <x v="0"/>
    <s v="Linear Fluorescent"/>
    <n v="48"/>
    <s v="Fluorescent Unknown"/>
    <n v="2"/>
    <n v="40"/>
    <x v="5"/>
    <s v="1127312"/>
    <s v="Kitchen"/>
    <n v="3.7892292715758618E-4"/>
  </r>
  <r>
    <x v="9"/>
    <s v="Compact Fluorescent"/>
    <m/>
    <s v="Twist"/>
    <n v="1"/>
    <n v="15"/>
    <x v="5"/>
    <s v="1127312"/>
    <s v="Kitchen"/>
    <n v="3.7892292715758618E-4"/>
  </r>
  <r>
    <x v="13"/>
    <s v="Linear Fluorescent"/>
    <n v="12"/>
    <s v="T-4"/>
    <n v="1"/>
    <n v="16"/>
    <x v="5"/>
    <s v="1127312"/>
    <s v="Kitchen"/>
    <n v="3.7892292715758618E-4"/>
  </r>
  <r>
    <x v="6"/>
    <s v="Compact Fluorescent"/>
    <m/>
    <s v="Other"/>
    <n v="1"/>
    <n v="40"/>
    <x v="7"/>
    <s v="1127313"/>
    <s v="Living Room"/>
    <n v="3.7892292715758618E-4"/>
  </r>
  <r>
    <x v="6"/>
    <s v="Compact Fluorescent"/>
    <m/>
    <s v="Twist"/>
    <n v="1"/>
    <n v="22"/>
    <x v="7"/>
    <s v="1127313"/>
    <s v="Living Room"/>
    <n v="3.7892292715758618E-4"/>
  </r>
  <r>
    <x v="4"/>
    <s v="Compact Fluorescent"/>
    <m/>
    <s v="Twist"/>
    <n v="1"/>
    <n v="15"/>
    <x v="7"/>
    <s v="1127313"/>
    <s v="Living Room"/>
    <n v="3.7892292715758618E-4"/>
  </r>
  <r>
    <x v="13"/>
    <s v="Incandescent"/>
    <m/>
    <s v="Standard A Lamp"/>
    <n v="1"/>
    <n v="60"/>
    <x v="7"/>
    <s v="1127313"/>
    <s v="Living Room"/>
    <n v="3.7892292715758618E-4"/>
  </r>
  <r>
    <x v="1"/>
    <s v="Incandescent"/>
    <m/>
    <s v="Globe"/>
    <n v="6"/>
    <n v="60"/>
    <x v="2"/>
    <s v="1127314"/>
    <s v="Bathroom"/>
    <n v="3.7892292715758618E-4"/>
  </r>
  <r>
    <x v="0"/>
    <s v="Incandescent"/>
    <m/>
    <s v="Reflector"/>
    <n v="1"/>
    <n v="120"/>
    <x v="2"/>
    <s v="1127314"/>
    <s v="Bathroom"/>
    <n v="3.7892292715758618E-4"/>
  </r>
  <r>
    <x v="5"/>
    <s v="Incandescent"/>
    <m/>
    <s v="Standard A Lamp"/>
    <n v="3"/>
    <n v="60"/>
    <x v="0"/>
    <s v="1127315"/>
    <s v="Bedroom"/>
    <n v="3.7892292715758618E-4"/>
  </r>
  <r>
    <x v="12"/>
    <s v="Compact Fluorescent"/>
    <m/>
    <s v="Twist"/>
    <n v="2"/>
    <n v="15"/>
    <x v="0"/>
    <s v="1127315"/>
    <s v="Bedroom"/>
    <n v="3.7892292715758618E-4"/>
  </r>
  <r>
    <x v="4"/>
    <s v="Compact Fluorescent"/>
    <m/>
    <s v="Twist"/>
    <n v="1"/>
    <n v="18"/>
    <x v="1"/>
    <s v="1127316"/>
    <s v="Dining Room"/>
    <n v="3.7892292715758618E-4"/>
  </r>
  <r>
    <x v="0"/>
    <s v="Compact Fluorescent"/>
    <m/>
    <s v="Other"/>
    <n v="1"/>
    <n v="22"/>
    <x v="1"/>
    <s v="1127316"/>
    <s v="Dining Room"/>
    <n v="3.7892292715758618E-4"/>
  </r>
  <r>
    <x v="0"/>
    <s v="Compact Fluorescent"/>
    <m/>
    <s v="Twist"/>
    <n v="1"/>
    <n v="15"/>
    <x v="3"/>
    <s v="1127317"/>
    <s v="Hall"/>
    <n v="3.7892292715758618E-4"/>
  </r>
  <r>
    <x v="12"/>
    <s v="Compact Fluorescent"/>
    <m/>
    <s v="Twist"/>
    <n v="2"/>
    <n v="15"/>
    <x v="5"/>
    <s v="1127318"/>
    <s v="Kitchen"/>
    <n v="3.7892292715758618E-4"/>
  </r>
  <r>
    <x v="1"/>
    <s v="Halogen"/>
    <m/>
    <s v="Other"/>
    <n v="1"/>
    <n v="50"/>
    <x v="5"/>
    <s v="1127318"/>
    <s v="Kitchen"/>
    <n v="3.7892292715758618E-4"/>
  </r>
  <r>
    <x v="4"/>
    <s v="Halogen"/>
    <m/>
    <s v="Other"/>
    <n v="1"/>
    <n v="50"/>
    <x v="7"/>
    <s v="1127319"/>
    <s v="Living Room"/>
    <n v="3.7892292715758618E-4"/>
  </r>
  <r>
    <x v="4"/>
    <s v="Incandescent"/>
    <m/>
    <s v="Standard A Lamp"/>
    <n v="1"/>
    <n v="60"/>
    <x v="7"/>
    <s v="1127319"/>
    <s v="Living Room"/>
    <n v="3.7892292715758618E-4"/>
  </r>
  <r>
    <x v="12"/>
    <s v="Compact Fluorescent"/>
    <m/>
    <s v="Twist"/>
    <n v="2"/>
    <n v="15"/>
    <x v="7"/>
    <s v="1127319"/>
    <s v="Living Room"/>
    <n v="3.7892292715758618E-4"/>
  </r>
  <r>
    <x v="4"/>
    <s v="Linear Fluorescent"/>
    <n v="14"/>
    <s v="T-12"/>
    <n v="1"/>
    <n v="15"/>
    <x v="7"/>
    <s v="1127319"/>
    <s v="Living Room"/>
    <n v="3.7892292715758618E-4"/>
  </r>
  <r>
    <x v="1"/>
    <s v="Linear Fluorescent"/>
    <n v="16"/>
    <s v="Fluorescent Other"/>
    <n v="1"/>
    <n v="16"/>
    <x v="9"/>
    <s v="1127320"/>
    <s v="Other"/>
    <n v="3.7892292715758618E-4"/>
  </r>
  <r>
    <x v="0"/>
    <s v="Compact Fluorescent"/>
    <m/>
    <s v="Twist"/>
    <n v="1"/>
    <n v="15"/>
    <x v="3"/>
    <s v="1127321"/>
    <s v="Hall"/>
    <n v="3.7892292715758618E-4"/>
  </r>
  <r>
    <x v="9"/>
    <s v="Compact Fluorescent"/>
    <m/>
    <s v="Twist"/>
    <n v="3"/>
    <n v="15"/>
    <x v="12"/>
    <s v="1127322"/>
    <s v="Family Room"/>
    <n v="3.7892292715758618E-4"/>
  </r>
  <r>
    <x v="4"/>
    <s v="Halogen"/>
    <m/>
    <s v="Other"/>
    <n v="1"/>
    <n v="50"/>
    <x v="12"/>
    <s v="1127322"/>
    <s v="Family Room"/>
    <n v="3.7892292715758618E-4"/>
  </r>
  <r>
    <x v="9"/>
    <s v="Compact Fluorescent"/>
    <m/>
    <s v="Twist"/>
    <n v="1"/>
    <n v="15"/>
    <x v="11"/>
    <s v="1127323"/>
    <s v="Garage"/>
    <n v="3.7892292715758618E-4"/>
  </r>
  <r>
    <x v="0"/>
    <s v="Incandescent"/>
    <m/>
    <s v="Standard A Lamp"/>
    <n v="1"/>
    <n v="75"/>
    <x v="11"/>
    <s v="1127323"/>
    <s v="Garage"/>
    <n v="3.7892292715758618E-4"/>
  </r>
  <r>
    <x v="13"/>
    <s v="Linear Fluorescent"/>
    <n v="48"/>
    <s v="T-12"/>
    <n v="2"/>
    <n v="40"/>
    <x v="11"/>
    <s v="1127323"/>
    <s v="Garage"/>
    <n v="3.7892292715758618E-4"/>
  </r>
  <r>
    <x v="0"/>
    <s v="Incandescent"/>
    <m/>
    <s v="Standard A Lamp"/>
    <n v="1"/>
    <n v="60"/>
    <x v="6"/>
    <s v="1127324"/>
    <s v="Laundry Room"/>
    <n v="3.7892292715758618E-4"/>
  </r>
  <r>
    <x v="1"/>
    <s v="Incandescent"/>
    <m/>
    <s v="Standard A Lamp"/>
    <n v="1"/>
    <n v="100"/>
    <x v="6"/>
    <s v="1127324"/>
    <s v="Laundry Room"/>
    <n v="3.7892292715758618E-4"/>
  </r>
  <r>
    <x v="10"/>
    <s v="Linear Fluorescent"/>
    <n v="48"/>
    <s v="T-12"/>
    <n v="2"/>
    <n v="40"/>
    <x v="9"/>
    <s v="112821"/>
    <s v="Other"/>
    <n v="1.7228743739525446E-3"/>
  </r>
  <r>
    <x v="10"/>
    <s v="Linear Fluorescent"/>
    <n v="48"/>
    <s v="T-12"/>
    <n v="2"/>
    <n v="40"/>
    <x v="9"/>
    <s v="112822"/>
    <s v="Other"/>
    <n v="1.7228743739525446E-3"/>
  </r>
  <r>
    <x v="0"/>
    <s v="Incandescent"/>
    <m/>
    <s v="Standard A Lamp"/>
    <n v="2"/>
    <n v="60"/>
    <x v="9"/>
    <s v="112822"/>
    <s v="Other"/>
    <n v="1.7228743739525446E-3"/>
  </r>
  <r>
    <x v="1"/>
    <s v="Incandescent"/>
    <m/>
    <s v="Standard A Lamp"/>
    <n v="1"/>
    <n v="60"/>
    <x v="2"/>
    <s v="112823"/>
    <s v="Bathroom"/>
    <n v="1.7228743739525446E-3"/>
  </r>
  <r>
    <x v="1"/>
    <s v="Incandescent"/>
    <m/>
    <s v="Standard A Lamp"/>
    <n v="1"/>
    <n v="60"/>
    <x v="3"/>
    <s v="112824"/>
    <s v="Hall"/>
    <n v="1.7228743739525446E-3"/>
  </r>
  <r>
    <x v="10"/>
    <s v="Linear Fluorescent"/>
    <n v="48"/>
    <s v="T-12"/>
    <n v="2"/>
    <n v="40"/>
    <x v="5"/>
    <s v="112825"/>
    <s v="Kitchen"/>
    <n v="1.7228743739525446E-3"/>
  </r>
  <r>
    <x v="0"/>
    <s v="Incandescent"/>
    <m/>
    <s v="Standard A Lamp"/>
    <n v="1"/>
    <n v="60"/>
    <x v="5"/>
    <s v="112825"/>
    <s v="Kitchen"/>
    <n v="1.7228743739525446E-3"/>
  </r>
  <r>
    <x v="9"/>
    <s v="Incandescent"/>
    <m/>
    <s v="Decorative"/>
    <n v="7"/>
    <n v="60"/>
    <x v="1"/>
    <s v="112826"/>
    <s v="Dining Room"/>
    <n v="1.7228743739525446E-3"/>
  </r>
  <r>
    <x v="6"/>
    <s v="Incandescent"/>
    <m/>
    <s v="Standard A Lamp"/>
    <n v="2"/>
    <n v="60"/>
    <x v="1"/>
    <s v="112826"/>
    <s v="Dining Room"/>
    <n v="1.7228743739525446E-3"/>
  </r>
  <r>
    <x v="0"/>
    <s v="Compact Fluorescent"/>
    <m/>
    <s v="Twist"/>
    <n v="2"/>
    <n v="13"/>
    <x v="3"/>
    <s v="112827"/>
    <s v="Hall"/>
    <n v="1.7228743739525446E-3"/>
  </r>
  <r>
    <x v="0"/>
    <s v="Compact Fluorescent"/>
    <m/>
    <s v="Twist"/>
    <n v="2"/>
    <n v="13"/>
    <x v="3"/>
    <s v="112828"/>
    <s v="Hall"/>
    <n v="1.7228743739525446E-3"/>
  </r>
  <r>
    <x v="0"/>
    <s v="Incandescent"/>
    <m/>
    <s v="Standard A Lamp"/>
    <n v="2"/>
    <n v="60"/>
    <x v="4"/>
    <s v="112829"/>
    <s v="Closet"/>
    <n v="1.7228743739525446E-3"/>
  </r>
  <r>
    <x v="10"/>
    <s v="Linear Fluorescent"/>
    <n v="48"/>
    <s v="T-12"/>
    <n v="2"/>
    <n v="40"/>
    <x v="9"/>
    <s v="1128210"/>
    <s v="Other"/>
    <n v="1.7228743739525446E-3"/>
  </r>
  <r>
    <x v="5"/>
    <s v="Compact Fluorescent"/>
    <m/>
    <s v="Twist"/>
    <n v="5"/>
    <n v="13"/>
    <x v="5"/>
    <s v="1128211"/>
    <s v="Kitchen"/>
    <n v="1.7228743739525446E-3"/>
  </r>
  <r>
    <x v="0"/>
    <s v="Compact Fluorescent"/>
    <m/>
    <s v="Other"/>
    <n v="1"/>
    <n v="23"/>
    <x v="6"/>
    <s v="1128212"/>
    <s v="Laundry Room"/>
    <n v="1.7228743739525446E-3"/>
  </r>
  <r>
    <x v="1"/>
    <s v="Incandescent"/>
    <m/>
    <s v="Standard A Lamp"/>
    <n v="1"/>
    <n v="60"/>
    <x v="6"/>
    <s v="1128212"/>
    <s v="Laundry Room"/>
    <n v="1.7228743739525446E-3"/>
  </r>
  <r>
    <x v="6"/>
    <s v="Incandescent"/>
    <m/>
    <s v="Decorative"/>
    <n v="4"/>
    <n v="40"/>
    <x v="7"/>
    <s v="1128213"/>
    <s v="Living Room"/>
    <n v="1.7228743739525446E-3"/>
  </r>
  <r>
    <x v="0"/>
    <s v="Compact Fluorescent"/>
    <m/>
    <s v="Twist"/>
    <n v="3"/>
    <n v="13"/>
    <x v="7"/>
    <s v="1128213"/>
    <s v="Living Room"/>
    <n v="1.7228743739525446E-3"/>
  </r>
  <r>
    <x v="6"/>
    <s v="Incandescent"/>
    <m/>
    <s v="Standard A Lamp"/>
    <n v="2"/>
    <n v="60"/>
    <x v="7"/>
    <s v="1128213"/>
    <s v="Living Room"/>
    <n v="1.7228743739525446E-3"/>
  </r>
  <r>
    <x v="0"/>
    <s v="Incandescent"/>
    <m/>
    <s v="Mini base"/>
    <n v="2"/>
    <n v="60"/>
    <x v="2"/>
    <s v="1128214"/>
    <s v="Bathroom"/>
    <n v="1.7228743739525446E-3"/>
  </r>
  <r>
    <x v="10"/>
    <s v="Linear Fluorescent"/>
    <n v="24"/>
    <s v="T-5"/>
    <n v="1"/>
    <n v="15"/>
    <x v="2"/>
    <s v="1128214"/>
    <s v="Bathroom"/>
    <n v="1.7228743739525446E-3"/>
  </r>
  <r>
    <x v="5"/>
    <s v="Compact Fluorescent"/>
    <m/>
    <s v="Twist"/>
    <n v="4"/>
    <n v="13"/>
    <x v="10"/>
    <s v="1128215"/>
    <s v="Master Bedroom"/>
    <n v="1.7228743739525446E-3"/>
  </r>
  <r>
    <x v="4"/>
    <s v="Incandescent"/>
    <m/>
    <s v="Mini base"/>
    <n v="3"/>
    <n v="60"/>
    <x v="10"/>
    <s v="1128215"/>
    <s v="Master Bedroom"/>
    <n v="1.7228743739525446E-3"/>
  </r>
  <r>
    <x v="0"/>
    <s v="Incandescent"/>
    <m/>
    <s v="Standard A Lamp"/>
    <n v="1"/>
    <n v="60"/>
    <x v="4"/>
    <s v="1128216"/>
    <s v="Closet"/>
    <n v="1.7228743739525446E-3"/>
  </r>
  <r>
    <x v="0"/>
    <s v="Incandescent"/>
    <m/>
    <s v="Standard A Lamp"/>
    <n v="2"/>
    <n v="60"/>
    <x v="0"/>
    <s v="1128217"/>
    <s v="Bedroom"/>
    <n v="1.7228743739525446E-3"/>
  </r>
  <r>
    <x v="4"/>
    <s v="Compact Fluorescent"/>
    <m/>
    <s v="Twist"/>
    <n v="1"/>
    <n v="15"/>
    <x v="0"/>
    <s v="1128217"/>
    <s v="Bedroom"/>
    <n v="1.7228743739525446E-3"/>
  </r>
  <r>
    <x v="5"/>
    <s v="Compact Fluorescent"/>
    <m/>
    <s v="Twist"/>
    <n v="3"/>
    <n v="13"/>
    <x v="0"/>
    <s v="1128218"/>
    <s v="Bedroom"/>
    <n v="1.7228743739525446E-3"/>
  </r>
  <r>
    <x v="5"/>
    <s v="Compact Fluorescent"/>
    <m/>
    <s v="Twist"/>
    <n v="4"/>
    <n v="13"/>
    <x v="8"/>
    <s v="1128219"/>
    <s v="Office"/>
    <n v="1.7228743739525446E-3"/>
  </r>
  <r>
    <x v="10"/>
    <s v="Linear Fluorescent"/>
    <n v="48"/>
    <s v="T-8"/>
    <n v="2"/>
    <n v="32"/>
    <x v="9"/>
    <s v="1128220"/>
    <s v="Other"/>
    <n v="1.7228743739525446E-3"/>
  </r>
  <r>
    <x v="0"/>
    <s v="Incandescent"/>
    <m/>
    <s v="Standard A Lamp"/>
    <n v="1"/>
    <n v="60"/>
    <x v="9"/>
    <s v="1128221"/>
    <s v="Other"/>
    <n v="1.7228743739525446E-3"/>
  </r>
  <r>
    <x v="1"/>
    <s v="Incandescent"/>
    <m/>
    <s v="Standard A Lamp"/>
    <n v="1"/>
    <n v="60"/>
    <x v="9"/>
    <s v="1128222"/>
    <s v="Other"/>
    <n v="1.7228743739525446E-3"/>
  </r>
  <r>
    <x v="10"/>
    <s v="Linear Fluorescent"/>
    <n v="48"/>
    <s v="T-12"/>
    <n v="2"/>
    <n v="40"/>
    <x v="9"/>
    <s v="1128223"/>
    <s v="Other"/>
    <n v="1.7228743739525446E-3"/>
  </r>
  <r>
    <x v="0"/>
    <s v="Compact Fluorescent"/>
    <m/>
    <s v="Twist"/>
    <n v="1"/>
    <n v="13"/>
    <x v="9"/>
    <s v="1128224"/>
    <s v="Other"/>
    <n v="1.7228743739525446E-3"/>
  </r>
  <r>
    <x v="10"/>
    <s v="Linear Fluorescent"/>
    <n v="48"/>
    <s v="T-12"/>
    <n v="2"/>
    <n v="40"/>
    <x v="9"/>
    <s v="1128224"/>
    <s v="Other"/>
    <n v="1.7228743739525446E-3"/>
  </r>
  <r>
    <x v="0"/>
    <s v="Incandescent"/>
    <m/>
    <s v="Mini base"/>
    <n v="2"/>
    <n v="60"/>
    <x v="2"/>
    <s v="1128225"/>
    <s v="Bathroom"/>
    <n v="1.7228743739525446E-3"/>
  </r>
  <r>
    <x v="10"/>
    <s v="Linear Fluorescent"/>
    <n v="24"/>
    <s v="T-5"/>
    <n v="1"/>
    <n v="15"/>
    <x v="2"/>
    <s v="1128225"/>
    <s v="Bathroom"/>
    <n v="1.7228743739525446E-3"/>
  </r>
  <r>
    <x v="0"/>
    <s v="Linear Fluorescent"/>
    <n v="48"/>
    <s v="T-12"/>
    <n v="2"/>
    <n v="40"/>
    <x v="9"/>
    <s v="112831"/>
    <s v="Other"/>
    <n v="1.7228743739525446E-3"/>
  </r>
  <r>
    <x v="0"/>
    <s v="Compact Fluorescent"/>
    <m/>
    <s v="Twist"/>
    <n v="1"/>
    <n v="15"/>
    <x v="9"/>
    <s v="112831"/>
    <s v="Other"/>
    <n v="1.7228743739525446E-3"/>
  </r>
  <r>
    <x v="0"/>
    <s v="Incandescent"/>
    <m/>
    <s v="Standard A Lamp"/>
    <n v="1"/>
    <n v="60"/>
    <x v="9"/>
    <s v="112831"/>
    <s v="Other"/>
    <n v="1.7228743739525446E-3"/>
  </r>
  <r>
    <x v="0"/>
    <s v="Compact Fluorescent"/>
    <m/>
    <s v="Reflector"/>
    <n v="1"/>
    <n v="22"/>
    <x v="9"/>
    <s v="112831"/>
    <s v="Other"/>
    <n v="1.7228743739525446E-3"/>
  </r>
  <r>
    <x v="1"/>
    <s v="Incandescent"/>
    <m/>
    <s v="Standard A Lamp"/>
    <n v="1"/>
    <n v="60"/>
    <x v="2"/>
    <s v="112832"/>
    <s v="Bathroom"/>
    <n v="1.7228743739525446E-3"/>
  </r>
  <r>
    <x v="8"/>
    <s v="Incandescent"/>
    <m/>
    <s v="Heat Lamp"/>
    <n v="2"/>
    <n v="150"/>
    <x v="2"/>
    <s v="112832"/>
    <s v="Bathroom"/>
    <n v="1.7228743739525446E-3"/>
  </r>
  <r>
    <x v="1"/>
    <s v="Incandescent"/>
    <m/>
    <s v="Standard A Lamp"/>
    <n v="3"/>
    <n v="60"/>
    <x v="2"/>
    <s v="112833"/>
    <s v="Bathroom"/>
    <n v="1.7228743739525446E-3"/>
  </r>
  <r>
    <x v="0"/>
    <s v="Incandescent"/>
    <m/>
    <s v="Standard A Lamp"/>
    <n v="1"/>
    <n v="40"/>
    <x v="2"/>
    <s v="112833"/>
    <s v="Bathroom"/>
    <n v="1.7228743739525446E-3"/>
  </r>
  <r>
    <x v="8"/>
    <s v="Incandescent"/>
    <m/>
    <s v="Standard A Lamp"/>
    <n v="1"/>
    <n v="40"/>
    <x v="2"/>
    <s v="112833"/>
    <s v="Bathroom"/>
    <n v="1.7228743739525446E-3"/>
  </r>
  <r>
    <x v="1"/>
    <s v="Incandescent"/>
    <m/>
    <s v="Standard A Lamp"/>
    <n v="1"/>
    <n v="60"/>
    <x v="2"/>
    <s v="112834"/>
    <s v="Bathroom"/>
    <n v="1.7228743739525446E-3"/>
  </r>
  <r>
    <x v="1"/>
    <s v="Incandescent"/>
    <m/>
    <s v="Standard A Lamp"/>
    <n v="2"/>
    <n v="60"/>
    <x v="2"/>
    <s v="112834"/>
    <s v="Bathroom"/>
    <n v="1.7228743739525446E-3"/>
  </r>
  <r>
    <x v="2"/>
    <s v="Incandescent"/>
    <m/>
    <s v="Standard A Lamp"/>
    <n v="1"/>
    <n v="40"/>
    <x v="2"/>
    <s v="112834"/>
    <s v="Bathroom"/>
    <n v="1.7228743739525446E-3"/>
  </r>
  <r>
    <x v="1"/>
    <s v="Incandescent"/>
    <m/>
    <s v="Standard A Lamp"/>
    <n v="1"/>
    <n v="60"/>
    <x v="2"/>
    <s v="112835"/>
    <s v="Bathroom"/>
    <n v="1.7228743739525446E-3"/>
  </r>
  <r>
    <x v="1"/>
    <s v="Incandescent"/>
    <m/>
    <s v="Standard A Lamp"/>
    <n v="1"/>
    <n v="60"/>
    <x v="10"/>
    <s v="112836"/>
    <s v="Master Bedroom"/>
    <n v="1.7228743739525446E-3"/>
  </r>
  <r>
    <x v="4"/>
    <s v="Incandescent"/>
    <m/>
    <s v="Standard A Lamp"/>
    <n v="1"/>
    <n v="40"/>
    <x v="10"/>
    <s v="112836"/>
    <s v="Master Bedroom"/>
    <n v="1.7228743739525446E-3"/>
  </r>
  <r>
    <x v="8"/>
    <s v="Halogen"/>
    <m/>
    <s v="MR"/>
    <n v="1"/>
    <n v="50"/>
    <x v="10"/>
    <s v="112836"/>
    <s v="Master Bedroom"/>
    <n v="1.7228743739525446E-3"/>
  </r>
  <r>
    <x v="1"/>
    <s v="Incandescent"/>
    <m/>
    <s v="Standard A Lamp"/>
    <n v="1"/>
    <n v="60"/>
    <x v="0"/>
    <s v="112837"/>
    <s v="Bedroom"/>
    <n v="1.7228743739525446E-3"/>
  </r>
  <r>
    <x v="0"/>
    <s v="Incandescent"/>
    <m/>
    <s v="Standard A Lamp"/>
    <n v="1"/>
    <n v="60"/>
    <x v="0"/>
    <s v="112838"/>
    <s v="Bedroom"/>
    <n v="1.7228743739525446E-3"/>
  </r>
  <r>
    <x v="4"/>
    <s v="Incandescent"/>
    <m/>
    <s v="Decorative"/>
    <n v="1"/>
    <n v="40"/>
    <x v="0"/>
    <s v="112838"/>
    <s v="Bedroom"/>
    <n v="1.7228743739525446E-3"/>
  </r>
  <r>
    <x v="0"/>
    <s v="Linear Fluorescent"/>
    <n v="48"/>
    <s v="T-8"/>
    <n v="2"/>
    <n v="32"/>
    <x v="4"/>
    <s v="112839"/>
    <s v="Closet"/>
    <n v="1.7228743739525446E-3"/>
  </r>
  <r>
    <x v="2"/>
    <s v="Halogen"/>
    <m/>
    <s v="MR"/>
    <n v="1"/>
    <n v="50"/>
    <x v="1"/>
    <s v="1128310"/>
    <s v="Dining Room"/>
    <n v="1.7228743739525446E-3"/>
  </r>
  <r>
    <x v="12"/>
    <s v="Halogen"/>
    <m/>
    <s v="MR"/>
    <n v="7"/>
    <n v="50"/>
    <x v="12"/>
    <s v="1128311"/>
    <s v="Family Room"/>
    <n v="1.7228743739525446E-3"/>
  </r>
  <r>
    <x v="6"/>
    <s v="Halogen"/>
    <m/>
    <s v="Quartz Tube"/>
    <n v="1"/>
    <n v="75"/>
    <x v="12"/>
    <s v="1128311"/>
    <s v="Family Room"/>
    <n v="1.7228743739525446E-3"/>
  </r>
  <r>
    <x v="12"/>
    <s v="Halogen"/>
    <m/>
    <s v="MR"/>
    <n v="7"/>
    <n v="50"/>
    <x v="3"/>
    <s v="1128312"/>
    <s v="Hall"/>
    <n v="1.7228743739525446E-3"/>
  </r>
  <r>
    <x v="2"/>
    <s v="Halogen"/>
    <m/>
    <s v="MR"/>
    <n v="1"/>
    <n v="50"/>
    <x v="3"/>
    <s v="1128312"/>
    <s v="Hall"/>
    <n v="1.7228743739525446E-3"/>
  </r>
  <r>
    <x v="0"/>
    <s v="Incandescent"/>
    <m/>
    <s v="Standard A Lamp"/>
    <n v="1"/>
    <n v="60"/>
    <x v="3"/>
    <s v="1128312"/>
    <s v="Hall"/>
    <n v="1.7228743739525446E-3"/>
  </r>
  <r>
    <x v="0"/>
    <s v="Incandescent"/>
    <m/>
    <s v="Standard A Lamp"/>
    <n v="1"/>
    <n v="60"/>
    <x v="3"/>
    <s v="1128312"/>
    <s v="Hall"/>
    <n v="1.7228743739525446E-3"/>
  </r>
  <r>
    <x v="0"/>
    <s v="Incandescent"/>
    <m/>
    <s v="Reflector"/>
    <n v="1"/>
    <n v="60"/>
    <x v="3"/>
    <s v="1128312"/>
    <s v="Hall"/>
    <n v="1.7228743739525446E-3"/>
  </r>
  <r>
    <x v="9"/>
    <s v="Incandescent"/>
    <m/>
    <s v="Standard A Lamp"/>
    <n v="1"/>
    <n v="60"/>
    <x v="5"/>
    <s v="1128313"/>
    <s v="Kitchen"/>
    <n v="1.7228743739525446E-3"/>
  </r>
  <r>
    <x v="0"/>
    <s v="Incandescent"/>
    <m/>
    <s v="Reflector"/>
    <n v="1"/>
    <n v="65"/>
    <x v="5"/>
    <s v="1128313"/>
    <s v="Kitchen"/>
    <n v="1.7228743739525446E-3"/>
  </r>
  <r>
    <x v="8"/>
    <s v="Halogen"/>
    <m/>
    <s v="MR"/>
    <n v="1"/>
    <n v="75"/>
    <x v="5"/>
    <s v="1128313"/>
    <s v="Kitchen"/>
    <n v="1.7228743739525446E-3"/>
  </r>
  <r>
    <x v="8"/>
    <s v="Incandescent"/>
    <m/>
    <s v="Standard A Lamp"/>
    <n v="1"/>
    <n v="60"/>
    <x v="6"/>
    <s v="1128314"/>
    <s v="Laundry Room"/>
    <n v="1.7228743739525446E-3"/>
  </r>
  <r>
    <x v="8"/>
    <s v="Incandescent"/>
    <m/>
    <s v="Standard A Lamp"/>
    <n v="1"/>
    <n v="60"/>
    <x v="7"/>
    <s v="1128315"/>
    <s v="Living Room"/>
    <n v="1.7228743739525446E-3"/>
  </r>
  <r>
    <x v="8"/>
    <s v="Halogen"/>
    <m/>
    <s v="MR"/>
    <n v="2"/>
    <n v="50"/>
    <x v="7"/>
    <s v="1128315"/>
    <s v="Living Room"/>
    <n v="1.7228743739525446E-3"/>
  </r>
  <r>
    <x v="6"/>
    <s v="Incandescent"/>
    <m/>
    <s v="3-Way Incandescent"/>
    <n v="1"/>
    <n v="100"/>
    <x v="7"/>
    <s v="1128315"/>
    <s v="Living Room"/>
    <n v="1.7228743739525446E-3"/>
  </r>
  <r>
    <x v="12"/>
    <s v="Halogen"/>
    <m/>
    <s v="MR"/>
    <n v="4"/>
    <n v="50"/>
    <x v="1"/>
    <s v="1128316"/>
    <s v="Dining Room"/>
    <n v="1.7228743739525446E-3"/>
  </r>
  <r>
    <x v="8"/>
    <s v="Halogen"/>
    <m/>
    <s v="MR"/>
    <n v="1"/>
    <n v="50"/>
    <x v="8"/>
    <s v="1128317"/>
    <s v="Office"/>
    <n v="1.7228743739525446E-3"/>
  </r>
  <r>
    <x v="1"/>
    <s v="Incandescent"/>
    <m/>
    <s v="Standard A Lamp"/>
    <n v="1"/>
    <n v="60"/>
    <x v="8"/>
    <s v="1128317"/>
    <s v="Office"/>
    <n v="1.7228743739525446E-3"/>
  </r>
  <r>
    <x v="0"/>
    <s v="Incandescent"/>
    <m/>
    <s v="Standard A Lamp"/>
    <n v="1"/>
    <n v="60"/>
    <x v="8"/>
    <s v="1128318"/>
    <s v="Office"/>
    <n v="1.7228743739525446E-3"/>
  </r>
  <r>
    <x v="4"/>
    <s v="Incandescent"/>
    <m/>
    <s v="Standard A Lamp"/>
    <n v="2"/>
    <n v="60"/>
    <x v="8"/>
    <s v="1128318"/>
    <s v="Office"/>
    <n v="1.7228743739525446E-3"/>
  </r>
  <r>
    <x v="4"/>
    <s v="Halogen"/>
    <m/>
    <s v="Quartz Tube"/>
    <n v="1"/>
    <n v="30"/>
    <x v="8"/>
    <s v="1128318"/>
    <s v="Office"/>
    <n v="1.7228743739525446E-3"/>
  </r>
  <r>
    <x v="4"/>
    <s v="Compact Fluorescent"/>
    <m/>
    <s v="Twist"/>
    <n v="1"/>
    <n v="15"/>
    <x v="7"/>
    <s v="112841"/>
    <s v="Living Room"/>
    <n v="3.7892292715758618E-4"/>
  </r>
  <r>
    <x v="6"/>
    <s v="Compact Fluorescent"/>
    <m/>
    <s v="Twist"/>
    <n v="2"/>
    <n v="22"/>
    <x v="7"/>
    <s v="112841"/>
    <s v="Living Room"/>
    <n v="3.7892292715758618E-4"/>
  </r>
  <r>
    <x v="0"/>
    <s v="Halogen"/>
    <m/>
    <s v="MR"/>
    <n v="4"/>
    <n v="50"/>
    <x v="5"/>
    <s v="112842"/>
    <s v="Kitchen"/>
    <n v="3.7892292715758618E-4"/>
  </r>
  <r>
    <x v="13"/>
    <s v="Incandescent"/>
    <m/>
    <s v="Decorative"/>
    <n v="2"/>
    <n v="40"/>
    <x v="5"/>
    <s v="112842"/>
    <s v="Kitchen"/>
    <n v="3.7892292715758618E-4"/>
  </r>
  <r>
    <x v="6"/>
    <s v="Incandescent"/>
    <m/>
    <s v="Standard A Lamp"/>
    <n v="1"/>
    <n v="75"/>
    <x v="7"/>
    <s v="112843"/>
    <s v="Living Room"/>
    <n v="3.7892292715758618E-4"/>
  </r>
  <r>
    <x v="6"/>
    <s v="Compact Fluorescent"/>
    <m/>
    <s v="Twist"/>
    <n v="1"/>
    <n v="15"/>
    <x v="7"/>
    <s v="112843"/>
    <s v="Living Room"/>
    <n v="3.7892292715758618E-4"/>
  </r>
  <r>
    <x v="0"/>
    <s v="Compact Fluorescent"/>
    <m/>
    <s v="Twist"/>
    <n v="2"/>
    <n v="15"/>
    <x v="7"/>
    <s v="112843"/>
    <s v="Living Room"/>
    <n v="3.7892292715758618E-4"/>
  </r>
  <r>
    <x v="0"/>
    <s v="Incandescent"/>
    <m/>
    <s v="Standard A Lamp"/>
    <n v="3"/>
    <n v="60"/>
    <x v="0"/>
    <s v="112844"/>
    <s v="Bedroom"/>
    <n v="3.7892292715758618E-4"/>
  </r>
  <r>
    <x v="1"/>
    <s v="Incandescent"/>
    <m/>
    <s v="Standard A Lamp"/>
    <n v="1"/>
    <n v="60"/>
    <x v="0"/>
    <s v="112844"/>
    <s v="Bedroom"/>
    <n v="3.7892292715758618E-4"/>
  </r>
  <r>
    <x v="4"/>
    <s v="Compact Fluorescent"/>
    <m/>
    <s v="Twist"/>
    <n v="1"/>
    <n v="15"/>
    <x v="0"/>
    <s v="112844"/>
    <s v="Bedroom"/>
    <n v="3.7892292715758618E-4"/>
  </r>
  <r>
    <x v="0"/>
    <s v="Incandescent"/>
    <m/>
    <s v="Standard A Lamp"/>
    <n v="2"/>
    <n v="60"/>
    <x v="8"/>
    <s v="112845"/>
    <s v="Office"/>
    <n v="3.7892292715758618E-4"/>
  </r>
  <r>
    <x v="4"/>
    <s v="Compact Fluorescent"/>
    <m/>
    <s v="Twist"/>
    <n v="1"/>
    <n v="15"/>
    <x v="8"/>
    <s v="112845"/>
    <s v="Office"/>
    <n v="3.7892292715758618E-4"/>
  </r>
  <r>
    <x v="4"/>
    <s v="Incandescent"/>
    <m/>
    <s v="Standard A Lamp"/>
    <n v="1"/>
    <n v="60"/>
    <x v="8"/>
    <s v="112845"/>
    <s v="Office"/>
    <n v="3.7892292715758618E-4"/>
  </r>
  <r>
    <x v="0"/>
    <s v="Linear Fluorescent"/>
    <n v="48"/>
    <s v="T-12"/>
    <n v="2"/>
    <n v="32"/>
    <x v="11"/>
    <s v="112846"/>
    <s v="Garage"/>
    <n v="3.7892292715758618E-4"/>
  </r>
  <r>
    <x v="7"/>
    <s v="Compact Fluorescent"/>
    <m/>
    <s v="Twist"/>
    <n v="2"/>
    <n v="15"/>
    <x v="11"/>
    <s v="112846"/>
    <s v="Garage"/>
    <n v="3.7892292715758618E-4"/>
  </r>
  <r>
    <x v="5"/>
    <s v="Incandescent"/>
    <m/>
    <s v="Mini base"/>
    <n v="2"/>
    <n v="60"/>
    <x v="1"/>
    <s v="112847"/>
    <s v="Dining Room"/>
    <n v="3.7892292715758618E-4"/>
  </r>
  <r>
    <x v="1"/>
    <s v="Incandescent"/>
    <m/>
    <s v="Standard A Lamp"/>
    <n v="1"/>
    <n v="100"/>
    <x v="4"/>
    <s v="112848"/>
    <s v="Closet"/>
    <n v="3.7892292715758618E-4"/>
  </r>
  <r>
    <x v="0"/>
    <s v="Incandescent"/>
    <m/>
    <s v="Heat Lamp"/>
    <n v="1"/>
    <n v="250"/>
    <x v="2"/>
    <s v="112849"/>
    <s v="Bathroom"/>
    <n v="3.7892292715758618E-4"/>
  </r>
  <r>
    <x v="1"/>
    <s v="Compact Fluorescent"/>
    <m/>
    <s v="Twist"/>
    <n v="2"/>
    <n v="7"/>
    <x v="2"/>
    <s v="112849"/>
    <s v="Bathroom"/>
    <n v="3.7892292715758618E-4"/>
  </r>
  <r>
    <x v="0"/>
    <s v="Compact Fluorescent"/>
    <m/>
    <s v="Twist"/>
    <n v="1"/>
    <n v="15"/>
    <x v="3"/>
    <s v="1128410"/>
    <s v="Hall"/>
    <n v="3.7892292715758618E-4"/>
  </r>
  <r>
    <x v="0"/>
    <s v="Compact Fluorescent"/>
    <m/>
    <s v="Twist"/>
    <n v="2"/>
    <n v="22"/>
    <x v="10"/>
    <s v="1128411"/>
    <s v="Master Bedroom"/>
    <n v="3.7892292715758618E-4"/>
  </r>
  <r>
    <x v="4"/>
    <s v="Compact Fluorescent"/>
    <m/>
    <s v="Twist"/>
    <n v="1"/>
    <n v="22"/>
    <x v="10"/>
    <s v="1128411"/>
    <s v="Master Bedroom"/>
    <n v="3.7892292715758618E-4"/>
  </r>
  <r>
    <x v="0"/>
    <s v="Compact Fluorescent"/>
    <m/>
    <s v="Twist"/>
    <n v="2"/>
    <n v="22"/>
    <x v="12"/>
    <s v="1128412"/>
    <s v="Family Room"/>
    <n v="3.7892292715758618E-4"/>
  </r>
  <r>
    <x v="4"/>
    <s v="Compact Fluorescent"/>
    <m/>
    <s v="Twist"/>
    <n v="1"/>
    <n v="22"/>
    <x v="12"/>
    <s v="1128412"/>
    <s v="Family Room"/>
    <n v="3.7892292715758618E-4"/>
  </r>
  <r>
    <x v="0"/>
    <s v="Compact Fluorescent"/>
    <m/>
    <s v="Twist"/>
    <n v="1"/>
    <n v="22"/>
    <x v="3"/>
    <s v="1128413"/>
    <s v="Hall"/>
    <n v="3.7892292715758618E-4"/>
  </r>
  <r>
    <x v="8"/>
    <s v="Incandescent"/>
    <m/>
    <s v="Reflector"/>
    <n v="1"/>
    <n v="65"/>
    <x v="6"/>
    <s v="112891"/>
    <s v="Laundry Room"/>
    <n v="3.7892292715758618E-4"/>
  </r>
  <r>
    <x v="8"/>
    <s v="Incandescent"/>
    <m/>
    <s v="Reflector"/>
    <n v="1"/>
    <n v="65"/>
    <x v="7"/>
    <s v="112892"/>
    <s v="Living Room"/>
    <n v="3.7892292715758618E-4"/>
  </r>
  <r>
    <x v="1"/>
    <s v="Compact Fluorescent"/>
    <m/>
    <s v="Twist"/>
    <n v="4"/>
    <n v="15"/>
    <x v="7"/>
    <s v="112892"/>
    <s v="Living Room"/>
    <n v="3.7892292715758618E-4"/>
  </r>
  <r>
    <x v="4"/>
    <s v="Incandescent"/>
    <m/>
    <s v="Standard A Lamp"/>
    <n v="2"/>
    <n v="60"/>
    <x v="7"/>
    <s v="112892"/>
    <s v="Living Room"/>
    <n v="3.7892292715758618E-4"/>
  </r>
  <r>
    <x v="0"/>
    <s v="Compact Fluorescent"/>
    <m/>
    <s v="Twist"/>
    <n v="2"/>
    <n v="15"/>
    <x v="10"/>
    <s v="112893"/>
    <s v="Master Bedroom"/>
    <n v="3.7892292715758618E-4"/>
  </r>
  <r>
    <x v="4"/>
    <s v="Incandescent"/>
    <m/>
    <s v="Standard A Lamp"/>
    <n v="1"/>
    <n v="60"/>
    <x v="10"/>
    <s v="112893"/>
    <s v="Master Bedroom"/>
    <n v="3.7892292715758618E-4"/>
  </r>
  <r>
    <x v="2"/>
    <s v="Incandescent"/>
    <m/>
    <s v="Reflector"/>
    <n v="1"/>
    <n v="65"/>
    <x v="3"/>
    <s v="112894"/>
    <s v="Hall"/>
    <n v="3.7892292715758618E-4"/>
  </r>
  <r>
    <x v="1"/>
    <s v="Incandescent"/>
    <m/>
    <s v="Standard A Lamp"/>
    <n v="2"/>
    <n v="60"/>
    <x v="2"/>
    <s v="112895"/>
    <s v="Bathroom"/>
    <n v="3.7892292715758618E-4"/>
  </r>
  <r>
    <x v="0"/>
    <s v="Incandescent"/>
    <m/>
    <s v="Standard A Lamp"/>
    <n v="2"/>
    <n v="60"/>
    <x v="2"/>
    <s v="112895"/>
    <s v="Bathroom"/>
    <n v="3.7892292715758618E-4"/>
  </r>
  <r>
    <x v="0"/>
    <s v="Compact Fluorescent"/>
    <m/>
    <s v="Twist"/>
    <n v="2"/>
    <n v="15"/>
    <x v="0"/>
    <s v="112896"/>
    <s v="Bedroom"/>
    <n v="3.7892292715758618E-4"/>
  </r>
  <r>
    <x v="4"/>
    <s v="Halogen"/>
    <m/>
    <s v="MR"/>
    <n v="1"/>
    <n v="30"/>
    <x v="0"/>
    <s v="112896"/>
    <s v="Bedroom"/>
    <n v="3.7892292715758618E-4"/>
  </r>
  <r>
    <x v="7"/>
    <s v="Incandescent"/>
    <m/>
    <s v="Standard A Lamp"/>
    <n v="1"/>
    <n v="60"/>
    <x v="11"/>
    <s v="112897"/>
    <s v="Garage"/>
    <n v="3.7892292715758618E-4"/>
  </r>
  <r>
    <x v="0"/>
    <s v="Linear Fluorescent"/>
    <n v="96"/>
    <s v="T-12"/>
    <n v="2"/>
    <n v="40"/>
    <x v="11"/>
    <s v="112897"/>
    <s v="Garage"/>
    <n v="3.7892292715758618E-4"/>
  </r>
  <r>
    <x v="15"/>
    <s v="Compact Fluorescent"/>
    <m/>
    <s v="Twist"/>
    <n v="2"/>
    <n v="22"/>
    <x v="11"/>
    <s v="112897"/>
    <s v="Garage"/>
    <n v="3.7892292715758618E-4"/>
  </r>
  <r>
    <x v="15"/>
    <s v="Compact Fluorescent"/>
    <m/>
    <s v="Twist"/>
    <n v="1"/>
    <n v="15"/>
    <x v="11"/>
    <s v="112897"/>
    <s v="Garage"/>
    <n v="3.7892292715758618E-4"/>
  </r>
  <r>
    <x v="1"/>
    <s v="Incandescent"/>
    <m/>
    <s v="Standard A Lamp"/>
    <n v="2"/>
    <n v="60"/>
    <x v="2"/>
    <s v="112898"/>
    <s v="Bathroom"/>
    <n v="3.7892292715758618E-4"/>
  </r>
  <r>
    <x v="0"/>
    <s v="Incandescent"/>
    <m/>
    <s v="Reflector"/>
    <n v="2"/>
    <n v="65"/>
    <x v="2"/>
    <s v="112898"/>
    <s v="Bathroom"/>
    <n v="3.7892292715758618E-4"/>
  </r>
  <r>
    <x v="8"/>
    <s v="Incandescent"/>
    <m/>
    <s v="Reflector"/>
    <n v="1"/>
    <n v="65"/>
    <x v="8"/>
    <s v="112899"/>
    <s v="Office"/>
    <n v="3.7892292715758618E-4"/>
  </r>
  <r>
    <x v="4"/>
    <s v="Halogen"/>
    <m/>
    <s v="MR"/>
    <n v="1"/>
    <n v="20"/>
    <x v="8"/>
    <s v="112899"/>
    <s v="Office"/>
    <n v="3.7892292715758618E-4"/>
  </r>
  <r>
    <x v="8"/>
    <s v="Incandescent"/>
    <m/>
    <s v="Reflector"/>
    <n v="1"/>
    <n v="65"/>
    <x v="0"/>
    <s v="1128910"/>
    <s v="Bedroom"/>
    <n v="3.7892292715758618E-4"/>
  </r>
  <r>
    <x v="1"/>
    <s v="Linear Fluorescent"/>
    <n v="18"/>
    <s v="T-12"/>
    <n v="1"/>
    <n v="20"/>
    <x v="4"/>
    <s v="1128911"/>
    <s v="Closet"/>
    <n v="3.7892292715758618E-4"/>
  </r>
  <r>
    <x v="8"/>
    <s v="Incandescent"/>
    <m/>
    <s v="Reflector"/>
    <n v="1"/>
    <n v="65"/>
    <x v="12"/>
    <s v="1128912"/>
    <s v="Family Room"/>
    <n v="3.7892292715758618E-4"/>
  </r>
  <r>
    <x v="4"/>
    <s v="Compact Fluorescent"/>
    <m/>
    <s v="Twist"/>
    <n v="2"/>
    <n v="15"/>
    <x v="12"/>
    <s v="1128912"/>
    <s v="Family Room"/>
    <n v="3.7892292715758618E-4"/>
  </r>
  <r>
    <x v="8"/>
    <s v="Incandescent"/>
    <m/>
    <s v="Reflector"/>
    <n v="1"/>
    <n v="65"/>
    <x v="3"/>
    <s v="1128913"/>
    <s v="Hall"/>
    <n v="3.7892292715758618E-4"/>
  </r>
  <r>
    <x v="8"/>
    <s v="Incandescent"/>
    <m/>
    <s v="Reflector"/>
    <n v="1"/>
    <n v="65"/>
    <x v="5"/>
    <s v="1128914"/>
    <s v="Kitchen"/>
    <n v="3.7892292715758618E-4"/>
  </r>
  <r>
    <x v="8"/>
    <s v="Compact Fluorescent"/>
    <m/>
    <s v="Reflector"/>
    <n v="1"/>
    <n v="22"/>
    <x v="3"/>
    <s v="1128915"/>
    <s v="Hall"/>
    <n v="3.7892292715758618E-4"/>
  </r>
  <r>
    <x v="0"/>
    <s v="Compact Fluorescent"/>
    <m/>
    <s v="Twist"/>
    <n v="1"/>
    <n v="15"/>
    <x v="9"/>
    <s v="113021"/>
    <s v="Other"/>
    <n v="3.7892292715758618E-4"/>
  </r>
  <r>
    <x v="0"/>
    <s v="Linear Fluorescent"/>
    <n v="48"/>
    <s v="T-12"/>
    <n v="2"/>
    <n v="40"/>
    <x v="9"/>
    <s v="113021"/>
    <s v="Other"/>
    <n v="3.7892292715758618E-4"/>
  </r>
  <r>
    <x v="0"/>
    <s v="Compact Fluorescent"/>
    <m/>
    <s v="Twist"/>
    <n v="1"/>
    <n v="22"/>
    <x v="9"/>
    <s v="113021"/>
    <s v="Other"/>
    <n v="3.7892292715758618E-4"/>
  </r>
  <r>
    <x v="0"/>
    <s v="Incandescent"/>
    <m/>
    <s v="Standard A Lamp"/>
    <n v="1"/>
    <n v="100"/>
    <x v="9"/>
    <s v="113021"/>
    <s v="Other"/>
    <n v="3.7892292715758618E-4"/>
  </r>
  <r>
    <x v="0"/>
    <s v="Incandescent"/>
    <m/>
    <s v="Reflector"/>
    <n v="1"/>
    <n v="100"/>
    <x v="9"/>
    <s v="113021"/>
    <s v="Other"/>
    <n v="3.7892292715758618E-4"/>
  </r>
  <r>
    <x v="1"/>
    <s v="Incandescent"/>
    <m/>
    <s v="Clear"/>
    <n v="4"/>
    <n v="40"/>
    <x v="2"/>
    <s v="113022"/>
    <s v="Bathroom"/>
    <n v="3.7892292715758618E-4"/>
  </r>
  <r>
    <x v="0"/>
    <s v="Compact Fluorescent"/>
    <m/>
    <s v="Twist"/>
    <n v="1"/>
    <n v="22"/>
    <x v="2"/>
    <s v="113022"/>
    <s v="Bathroom"/>
    <n v="3.7892292715758618E-4"/>
  </r>
  <r>
    <x v="0"/>
    <s v="Incandescent"/>
    <m/>
    <s v="Standard A Lamp"/>
    <n v="2"/>
    <n v="60"/>
    <x v="0"/>
    <s v="113023"/>
    <s v="Bedroom"/>
    <n v="3.7892292715758618E-4"/>
  </r>
  <r>
    <x v="4"/>
    <s v="Compact Fluorescent"/>
    <m/>
    <s v="Twist"/>
    <n v="1"/>
    <n v="15"/>
    <x v="0"/>
    <s v="113023"/>
    <s v="Bedroom"/>
    <n v="3.7892292715758618E-4"/>
  </r>
  <r>
    <x v="1"/>
    <s v="Incandescent"/>
    <m/>
    <s v="Clear"/>
    <n v="1"/>
    <n v="40"/>
    <x v="0"/>
    <s v="113023"/>
    <s v="Bedroom"/>
    <n v="3.7892292715758618E-4"/>
  </r>
  <r>
    <x v="0"/>
    <s v="Incandescent"/>
    <m/>
    <s v="Standard A Lamp"/>
    <n v="2"/>
    <n v="60"/>
    <x v="0"/>
    <s v="113024"/>
    <s v="Bedroom"/>
    <n v="3.7892292715758618E-4"/>
  </r>
  <r>
    <x v="4"/>
    <s v="Incandescent"/>
    <m/>
    <s v="Decorative"/>
    <n v="1"/>
    <n v="25"/>
    <x v="0"/>
    <s v="113024"/>
    <s v="Bedroom"/>
    <n v="3.7892292715758618E-4"/>
  </r>
  <r>
    <x v="0"/>
    <s v="Incandescent"/>
    <m/>
    <s v="Clear"/>
    <n v="1"/>
    <n v="60"/>
    <x v="1"/>
    <s v="113025"/>
    <s v="Dining Room"/>
    <n v="3.7892292715758618E-4"/>
  </r>
  <r>
    <x v="4"/>
    <s v="Incandescent"/>
    <m/>
    <s v="Decorative"/>
    <n v="1"/>
    <n v="40"/>
    <x v="12"/>
    <s v="113026"/>
    <s v="Family Room"/>
    <n v="3.7892292715758618E-4"/>
  </r>
  <r>
    <x v="4"/>
    <s v="Incandescent"/>
    <m/>
    <s v="Decorative"/>
    <n v="1"/>
    <n v="25"/>
    <x v="12"/>
    <s v="113026"/>
    <s v="Family Room"/>
    <n v="3.7892292715758618E-4"/>
  </r>
  <r>
    <x v="6"/>
    <s v="Compact Fluorescent"/>
    <m/>
    <s v="Twist"/>
    <n v="1"/>
    <n v="15"/>
    <x v="12"/>
    <s v="113026"/>
    <s v="Family Room"/>
    <n v="3.7892292715758618E-4"/>
  </r>
  <r>
    <x v="0"/>
    <s v="Compact Fluorescent"/>
    <m/>
    <s v="Twist"/>
    <n v="1"/>
    <n v="15"/>
    <x v="3"/>
    <s v="113027"/>
    <s v="Hall"/>
    <n v="3.7892292715758618E-4"/>
  </r>
  <r>
    <x v="12"/>
    <s v="Halogen"/>
    <m/>
    <s v="Other"/>
    <n v="4"/>
    <n v="50"/>
    <x v="5"/>
    <s v="113028"/>
    <s v="Kitchen"/>
    <n v="3.7892292715758618E-4"/>
  </r>
  <r>
    <x v="0"/>
    <s v="Linear Fluorescent"/>
    <n v="36"/>
    <s v="T-12"/>
    <n v="2"/>
    <n v="40"/>
    <x v="5"/>
    <s v="113028"/>
    <s v="Kitchen"/>
    <n v="3.7892292715758618E-4"/>
  </r>
  <r>
    <x v="0"/>
    <s v="Compact Fluorescent"/>
    <m/>
    <s v="Twist"/>
    <n v="1"/>
    <n v="22"/>
    <x v="5"/>
    <s v="113028"/>
    <s v="Kitchen"/>
    <n v="3.7892292715758618E-4"/>
  </r>
  <r>
    <x v="8"/>
    <s v="Incandescent"/>
    <m/>
    <s v="Reflector"/>
    <n v="1"/>
    <n v="75"/>
    <x v="7"/>
    <s v="113029"/>
    <s v="Living Room"/>
    <n v="3.7892292715758618E-4"/>
  </r>
  <r>
    <x v="4"/>
    <s v="Compact Fluorescent"/>
    <m/>
    <s v="Twist"/>
    <n v="2"/>
    <n v="15"/>
    <x v="7"/>
    <s v="113029"/>
    <s v="Living Room"/>
    <n v="3.7892292715758618E-4"/>
  </r>
  <r>
    <x v="6"/>
    <s v="Incandescent"/>
    <m/>
    <s v="Standard A Lamp"/>
    <n v="1"/>
    <n v="60"/>
    <x v="7"/>
    <s v="113029"/>
    <s v="Living Room"/>
    <n v="3.7892292715758618E-4"/>
  </r>
  <r>
    <x v="1"/>
    <s v="Incandescent"/>
    <m/>
    <s v="Clear"/>
    <n v="5"/>
    <n v="40"/>
    <x v="2"/>
    <s v="1130210"/>
    <s v="Bathroom"/>
    <n v="3.7892292715758618E-4"/>
  </r>
  <r>
    <x v="8"/>
    <s v="Incandescent"/>
    <m/>
    <s v="Heat Lamp"/>
    <n v="1"/>
    <n v="125"/>
    <x v="2"/>
    <s v="1130210"/>
    <s v="Bathroom"/>
    <n v="3.7892292715758618E-4"/>
  </r>
  <r>
    <x v="8"/>
    <s v="Incandescent"/>
    <m/>
    <s v="Standard A Lamp"/>
    <n v="1"/>
    <n v="60"/>
    <x v="2"/>
    <s v="1130210"/>
    <s v="Bathroom"/>
    <n v="3.7892292715758618E-4"/>
  </r>
  <r>
    <x v="1"/>
    <s v="Incandescent"/>
    <m/>
    <s v="Standard A Lamp"/>
    <n v="1"/>
    <n v="60"/>
    <x v="10"/>
    <s v="1130211"/>
    <s v="Master Bedroom"/>
    <n v="3.7892292715758618E-4"/>
  </r>
  <r>
    <x v="1"/>
    <s v="Halogen"/>
    <m/>
    <s v="PAR"/>
    <n v="1"/>
    <n v="50"/>
    <x v="10"/>
    <s v="1130211"/>
    <s v="Master Bedroom"/>
    <n v="3.7892292715758618E-4"/>
  </r>
  <r>
    <x v="0"/>
    <s v="Compact Fluorescent"/>
    <m/>
    <s v="Straight Tube"/>
    <n v="1"/>
    <n v="15"/>
    <x v="10"/>
    <s v="1130211"/>
    <s v="Master Bedroom"/>
    <n v="3.7892292715758618E-4"/>
  </r>
  <r>
    <x v="0"/>
    <s v="Incandescent"/>
    <m/>
    <s v="Standard A Lamp"/>
    <n v="1"/>
    <n v="100"/>
    <x v="8"/>
    <s v="1130212"/>
    <s v="Office"/>
    <n v="3.7892292715758618E-4"/>
  </r>
  <r>
    <x v="0"/>
    <s v="Incandescent"/>
    <m/>
    <s v="Standard A Lamp"/>
    <n v="1"/>
    <n v="60"/>
    <x v="8"/>
    <s v="1130212"/>
    <s v="Office"/>
    <n v="3.7892292715758618E-4"/>
  </r>
  <r>
    <x v="6"/>
    <s v="Incandescent"/>
    <m/>
    <s v="Standard A Lamp"/>
    <n v="1"/>
    <n v="100"/>
    <x v="8"/>
    <s v="1130212"/>
    <s v="Office"/>
    <n v="3.7892292715758618E-4"/>
  </r>
  <r>
    <x v="0"/>
    <s v="Incandescent"/>
    <m/>
    <s v="Standard A Lamp"/>
    <n v="2"/>
    <n v="60"/>
    <x v="8"/>
    <s v="1130212"/>
    <s v="Office"/>
    <n v="3.7892292715758618E-4"/>
  </r>
  <r>
    <x v="0"/>
    <s v="Linear Fluorescent"/>
    <n v="48"/>
    <s v="T-12"/>
    <n v="2"/>
    <n v="40"/>
    <x v="4"/>
    <s v="1130213"/>
    <s v="Closet"/>
    <n v="3.7892292715758618E-4"/>
  </r>
  <r>
    <x v="8"/>
    <s v="Incandescent"/>
    <m/>
    <s v="Reflector"/>
    <n v="1"/>
    <n v="75"/>
    <x v="3"/>
    <s v="1130214"/>
    <s v="Hall"/>
    <n v="3.7892292715758618E-4"/>
  </r>
  <r>
    <x v="1"/>
    <s v="Incandescent"/>
    <m/>
    <s v="Standard A Lamp"/>
    <n v="1"/>
    <n v="60"/>
    <x v="3"/>
    <s v="1130214"/>
    <s v="Hall"/>
    <n v="3.7892292715758618E-4"/>
  </r>
  <r>
    <x v="8"/>
    <s v="Linear Fluorescent"/>
    <m/>
    <s v="T-12"/>
    <n v="2"/>
    <n v="65"/>
    <x v="2"/>
    <s v="113151"/>
    <s v="Bathroom"/>
    <n v="2.9523995769978898E-4"/>
  </r>
  <r>
    <x v="13"/>
    <s v="Incandescent"/>
    <m/>
    <s v="Heat Lamp"/>
    <n v="1"/>
    <n v="250"/>
    <x v="2"/>
    <s v="113151"/>
    <s v="Bathroom"/>
    <n v="2.9523995769978898E-4"/>
  </r>
  <r>
    <x v="8"/>
    <s v="Incandescent"/>
    <m/>
    <s v="Reflector"/>
    <n v="1"/>
    <n v="65"/>
    <x v="0"/>
    <s v="113152"/>
    <s v="Bedroom"/>
    <n v="2.9523995769978898E-4"/>
  </r>
  <r>
    <x v="4"/>
    <s v="Incandescent"/>
    <m/>
    <s v="Standard A Lamp"/>
    <n v="1"/>
    <n v="60"/>
    <x v="0"/>
    <s v="113152"/>
    <s v="Bedroom"/>
    <n v="2.9523995769978898E-4"/>
  </r>
  <r>
    <x v="2"/>
    <s v="Incandescent"/>
    <m/>
    <s v="Reflector"/>
    <n v="1"/>
    <n v="65"/>
    <x v="0"/>
    <s v="113153"/>
    <s v="Bedroom"/>
    <n v="2.9523995769978898E-4"/>
  </r>
  <r>
    <x v="9"/>
    <s v="Incandescent"/>
    <m/>
    <s v="Standard A Lamp"/>
    <n v="5"/>
    <n v="60"/>
    <x v="1"/>
    <s v="113154"/>
    <s v="Dining Room"/>
    <n v="2.9523995769978898E-4"/>
  </r>
  <r>
    <x v="0"/>
    <s v="Incandescent"/>
    <m/>
    <s v="Standard A Lamp"/>
    <n v="3"/>
    <n v="60"/>
    <x v="11"/>
    <s v="113155"/>
    <s v="Garage"/>
    <n v="2.9523995769978898E-4"/>
  </r>
  <r>
    <x v="7"/>
    <s v="Incandescent"/>
    <m/>
    <s v="Standard A Lamp"/>
    <n v="2"/>
    <n v="60"/>
    <x v="11"/>
    <s v="113155"/>
    <s v="Garage"/>
    <n v="2.9523995769978898E-4"/>
  </r>
  <r>
    <x v="8"/>
    <s v="Incandescent"/>
    <m/>
    <s v="Reflector"/>
    <n v="1"/>
    <n v="60"/>
    <x v="3"/>
    <s v="113156"/>
    <s v="Hall"/>
    <n v="2.9523995769978898E-4"/>
  </r>
  <r>
    <x v="8"/>
    <s v="Incandescent"/>
    <m/>
    <s v="Reflector"/>
    <n v="1"/>
    <n v="65"/>
    <x v="5"/>
    <s v="113157"/>
    <s v="Kitchen"/>
    <n v="2.9523995769978898E-4"/>
  </r>
  <r>
    <x v="0"/>
    <s v="Incandescent"/>
    <m/>
    <s v="Standard A Lamp"/>
    <n v="2"/>
    <n v="60"/>
    <x v="5"/>
    <s v="113157"/>
    <s v="Kitchen"/>
    <n v="2.9523995769978898E-4"/>
  </r>
  <r>
    <x v="8"/>
    <s v="Incandescent"/>
    <m/>
    <s v="Reflector"/>
    <n v="2"/>
    <n v="65"/>
    <x v="6"/>
    <s v="113158"/>
    <s v="Laundry Room"/>
    <n v="2.9523995769978898E-4"/>
  </r>
  <r>
    <x v="8"/>
    <s v="Incandescent"/>
    <m/>
    <s v="Reflector"/>
    <n v="1"/>
    <n v="65"/>
    <x v="7"/>
    <s v="113159"/>
    <s v="Living Room"/>
    <n v="2.9523995769978898E-4"/>
  </r>
  <r>
    <x v="4"/>
    <s v="Incandescent"/>
    <m/>
    <s v="Standard A Lamp"/>
    <n v="2"/>
    <n v="60"/>
    <x v="7"/>
    <s v="113159"/>
    <s v="Living Room"/>
    <n v="2.9523995769978898E-4"/>
  </r>
  <r>
    <x v="8"/>
    <s v="Linear Fluorescent"/>
    <m/>
    <s v="T-12"/>
    <n v="1"/>
    <n v="65"/>
    <x v="2"/>
    <s v="1131510"/>
    <s v="Bathroom"/>
    <n v="2.9523995769978898E-4"/>
  </r>
  <r>
    <x v="8"/>
    <s v="Incandescent"/>
    <m/>
    <s v="Reflector"/>
    <n v="1"/>
    <n v="65"/>
    <x v="10"/>
    <s v="1131511"/>
    <s v="Master Bedroom"/>
    <n v="2.9523995769978898E-4"/>
  </r>
  <r>
    <x v="1"/>
    <s v="Incandescent"/>
    <m/>
    <s v="Standard A Lamp"/>
    <n v="2"/>
    <n v="60"/>
    <x v="2"/>
    <s v="113171"/>
    <s v="Bathroom"/>
    <n v="1.7228743739525446E-3"/>
  </r>
  <r>
    <x v="1"/>
    <s v="Compact Fluorescent"/>
    <m/>
    <s v="Twist"/>
    <n v="4"/>
    <n v="13"/>
    <x v="2"/>
    <s v="113171"/>
    <s v="Bathroom"/>
    <n v="1.7228743739525446E-3"/>
  </r>
  <r>
    <x v="0"/>
    <s v="Incandescent"/>
    <m/>
    <s v="Standard A Lamp"/>
    <n v="1"/>
    <n v="60"/>
    <x v="9"/>
    <s v="113172"/>
    <s v="Other"/>
    <n v="1.7228743739525446E-3"/>
  </r>
  <r>
    <x v="9"/>
    <s v="Incandescent"/>
    <m/>
    <s v="Decorative"/>
    <n v="6"/>
    <n v="40"/>
    <x v="1"/>
    <s v="113173"/>
    <s v="Dining Room"/>
    <n v="1.7228743739525446E-3"/>
  </r>
  <r>
    <x v="9"/>
    <s v="Incandescent"/>
    <m/>
    <s v="Reflector"/>
    <n v="1"/>
    <n v="50"/>
    <x v="1"/>
    <s v="113173"/>
    <s v="Dining Room"/>
    <n v="1.7228743739525446E-3"/>
  </r>
  <r>
    <x v="4"/>
    <s v="Incandescent"/>
    <m/>
    <s v="Standard A Lamp"/>
    <n v="1"/>
    <n v="60"/>
    <x v="0"/>
    <s v="113174"/>
    <s v="Bedroom"/>
    <n v="1.7228743739525446E-3"/>
  </r>
  <r>
    <x v="0"/>
    <s v="Compact Fluorescent"/>
    <m/>
    <s v="Twist"/>
    <n v="2"/>
    <n v="13"/>
    <x v="0"/>
    <s v="113174"/>
    <s v="Bedroom"/>
    <n v="1.7228743739525446E-3"/>
  </r>
  <r>
    <x v="6"/>
    <s v="Incandescent"/>
    <m/>
    <s v="Standard A Lamp"/>
    <n v="1"/>
    <n v="60"/>
    <x v="0"/>
    <s v="113174"/>
    <s v="Bedroom"/>
    <n v="1.7228743739525446E-3"/>
  </r>
  <r>
    <x v="4"/>
    <s v="Incandescent"/>
    <m/>
    <s v="Standard A Lamp"/>
    <n v="1"/>
    <n v="60"/>
    <x v="12"/>
    <s v="113175"/>
    <s v="Family Room"/>
    <n v="1.7228743739525446E-3"/>
  </r>
  <r>
    <x v="12"/>
    <s v="Halogen"/>
    <m/>
    <s v="PAR"/>
    <n v="4"/>
    <n v="50"/>
    <x v="12"/>
    <s v="113175"/>
    <s v="Family Room"/>
    <n v="1.7228743739525446E-3"/>
  </r>
  <r>
    <x v="0"/>
    <s v="Incandescent"/>
    <m/>
    <s v="Standard A Lamp"/>
    <n v="1"/>
    <n v="60"/>
    <x v="9"/>
    <s v="113176"/>
    <s v="Other"/>
    <n v="1.7228743739525446E-3"/>
  </r>
  <r>
    <x v="0"/>
    <s v="Incandescent"/>
    <m/>
    <s v="Standard A Lamp"/>
    <n v="1"/>
    <n v="60"/>
    <x v="3"/>
    <s v="113177"/>
    <s v="Hall"/>
    <n v="1.7228743739525446E-3"/>
  </r>
  <r>
    <x v="0"/>
    <s v="Incandescent"/>
    <m/>
    <s v="Standard A Lamp"/>
    <n v="2"/>
    <n v="60"/>
    <x v="5"/>
    <s v="113178"/>
    <s v="Kitchen"/>
    <n v="1.7228743739525446E-3"/>
  </r>
  <r>
    <x v="13"/>
    <s v="Incandescent"/>
    <m/>
    <s v="Reflector"/>
    <n v="2"/>
    <n v="40"/>
    <x v="5"/>
    <s v="113178"/>
    <s v="Kitchen"/>
    <n v="1.7228743739525446E-3"/>
  </r>
  <r>
    <x v="13"/>
    <s v="Linear Fluorescent"/>
    <n v="24"/>
    <s v="Fluorescent Other"/>
    <n v="2"/>
    <n v="10"/>
    <x v="5"/>
    <s v="113178"/>
    <s v="Kitchen"/>
    <n v="1.7228743739525446E-3"/>
  </r>
  <r>
    <x v="0"/>
    <s v="Linear Fluorescent"/>
    <n v="48"/>
    <s v="T-12"/>
    <n v="2"/>
    <n v="40"/>
    <x v="6"/>
    <s v="113179"/>
    <s v="Laundry Room"/>
    <n v="1.7228743739525446E-3"/>
  </r>
  <r>
    <x v="4"/>
    <s v="Incandescent"/>
    <m/>
    <s v="Standard A Lamp"/>
    <n v="1"/>
    <n v="60"/>
    <x v="7"/>
    <s v="1131710"/>
    <s v="Living Room"/>
    <n v="1.7228743739525446E-3"/>
  </r>
  <r>
    <x v="1"/>
    <s v="Incandescent"/>
    <m/>
    <s v="Standard A Lamp"/>
    <n v="1"/>
    <n v="60"/>
    <x v="7"/>
    <s v="1131710"/>
    <s v="Living Room"/>
    <n v="1.7228743739525446E-3"/>
  </r>
  <r>
    <x v="0"/>
    <s v="Incandescent"/>
    <m/>
    <s v="Standard A Lamp"/>
    <n v="2"/>
    <n v="60"/>
    <x v="0"/>
    <s v="1131711"/>
    <s v="Bedroom"/>
    <n v="1.7228743739525446E-3"/>
  </r>
  <r>
    <x v="4"/>
    <s v="Compact Fluorescent"/>
    <m/>
    <s v="Twist"/>
    <n v="1"/>
    <n v="27"/>
    <x v="0"/>
    <s v="1131711"/>
    <s v="Bedroom"/>
    <n v="1.7228743739525446E-3"/>
  </r>
  <r>
    <x v="0"/>
    <s v="Incandescent"/>
    <m/>
    <s v="Standard A Lamp"/>
    <n v="1"/>
    <n v="60"/>
    <x v="0"/>
    <s v="1131712"/>
    <s v="Bedroom"/>
    <n v="1.7228743739525446E-3"/>
  </r>
  <r>
    <x v="4"/>
    <s v="Compact Fluorescent"/>
    <m/>
    <s v="Twist"/>
    <n v="1"/>
    <n v="13"/>
    <x v="0"/>
    <s v="1131712"/>
    <s v="Bedroom"/>
    <n v="1.7228743739525446E-3"/>
  </r>
  <r>
    <x v="0"/>
    <s v="Compact Fluorescent"/>
    <m/>
    <s v="Twist"/>
    <n v="1"/>
    <n v="22"/>
    <x v="12"/>
    <s v="113231"/>
    <s v="Family Room"/>
    <n v="4.9794914348107438E-4"/>
  </r>
  <r>
    <x v="1"/>
    <s v="Incandescent"/>
    <m/>
    <s v="Reflector"/>
    <n v="1"/>
    <n v="60"/>
    <x v="12"/>
    <s v="113231"/>
    <s v="Family Room"/>
    <n v="4.9794914348107438E-4"/>
  </r>
  <r>
    <x v="1"/>
    <s v="Incandescent"/>
    <m/>
    <s v="Standard A Lamp"/>
    <n v="1"/>
    <n v="60"/>
    <x v="12"/>
    <s v="113231"/>
    <s v="Family Room"/>
    <n v="4.9794914348107438E-4"/>
  </r>
  <r>
    <x v="0"/>
    <s v="Incandescent"/>
    <m/>
    <s v="Standard A Lamp"/>
    <n v="1"/>
    <n v="60"/>
    <x v="3"/>
    <s v="113232"/>
    <s v="Hall"/>
    <n v="4.9794914348107438E-4"/>
  </r>
  <r>
    <x v="0"/>
    <s v="Incandescent"/>
    <m/>
    <s v="Standard A Lamp"/>
    <n v="2"/>
    <n v="60"/>
    <x v="6"/>
    <s v="113233"/>
    <s v="Laundry Room"/>
    <n v="4.9794914348107438E-4"/>
  </r>
  <r>
    <x v="0"/>
    <s v="Linear Fluorescent"/>
    <n v="48"/>
    <s v="T-12"/>
    <n v="2"/>
    <n v="40"/>
    <x v="9"/>
    <s v="113234"/>
    <s v="Other"/>
    <n v="4.9794914348107438E-4"/>
  </r>
  <r>
    <x v="1"/>
    <s v="Compact Fluorescent"/>
    <m/>
    <s v="A shape bulb"/>
    <n v="1"/>
    <n v="15"/>
    <x v="9"/>
    <s v="113234"/>
    <s v="Other"/>
    <n v="4.9794914348107438E-4"/>
  </r>
  <r>
    <x v="0"/>
    <s v="Compact Fluorescent"/>
    <m/>
    <s v="Straight Tube"/>
    <n v="1"/>
    <n v="22"/>
    <x v="9"/>
    <s v="113234"/>
    <s v="Other"/>
    <n v="4.9794914348107438E-4"/>
  </r>
  <r>
    <x v="0"/>
    <s v="Incandescent"/>
    <m/>
    <s v="Standard A Lamp"/>
    <n v="1"/>
    <n v="60"/>
    <x v="9"/>
    <s v="113235"/>
    <s v="Other"/>
    <n v="4.9794914348107438E-4"/>
  </r>
  <r>
    <x v="1"/>
    <s v="Incandescent"/>
    <m/>
    <s v="Standard A Lamp"/>
    <n v="1"/>
    <n v="60"/>
    <x v="2"/>
    <s v="113237"/>
    <s v="Bathroom"/>
    <n v="4.9794914348107438E-4"/>
  </r>
  <r>
    <x v="0"/>
    <s v="Incandescent"/>
    <m/>
    <s v="Standard A Lamp"/>
    <n v="1"/>
    <n v="60"/>
    <x v="2"/>
    <s v="113237"/>
    <s v="Bathroom"/>
    <n v="4.9794914348107438E-4"/>
  </r>
  <r>
    <x v="9"/>
    <s v="Compact Fluorescent"/>
    <m/>
    <s v="Twist"/>
    <n v="5"/>
    <n v="15"/>
    <x v="1"/>
    <s v="113238"/>
    <s v="Dining Room"/>
    <n v="4.9794914348107438E-4"/>
  </r>
  <r>
    <x v="4"/>
    <s v="Incandescent"/>
    <m/>
    <s v="Standard A Lamp"/>
    <n v="1"/>
    <n v="60"/>
    <x v="1"/>
    <s v="113238"/>
    <s v="Dining Room"/>
    <n v="4.9794914348107438E-4"/>
  </r>
  <r>
    <x v="9"/>
    <s v="Incandescent"/>
    <m/>
    <s v="Standard A Lamp"/>
    <n v="1"/>
    <n v="60"/>
    <x v="1"/>
    <s v="113238"/>
    <s v="Dining Room"/>
    <n v="4.9794914348107438E-4"/>
  </r>
  <r>
    <x v="5"/>
    <s v="Incandescent"/>
    <m/>
    <s v="Standard A Lamp"/>
    <n v="1"/>
    <n v="60"/>
    <x v="3"/>
    <s v="113239"/>
    <s v="Hall"/>
    <n v="4.9794914348107438E-4"/>
  </r>
  <r>
    <x v="0"/>
    <s v="Incandescent"/>
    <m/>
    <s v="Standard A Lamp"/>
    <n v="2"/>
    <n v="60"/>
    <x v="0"/>
    <s v="1132310"/>
    <s v="Bedroom"/>
    <n v="4.9794914348107438E-4"/>
  </r>
  <r>
    <x v="1"/>
    <s v="Incandescent"/>
    <m/>
    <s v="Standard A Lamp"/>
    <n v="1"/>
    <n v="60"/>
    <x v="0"/>
    <s v="1132310"/>
    <s v="Bedroom"/>
    <n v="4.9794914348107438E-4"/>
  </r>
  <r>
    <x v="4"/>
    <s v="Incandescent"/>
    <m/>
    <s v="Standard A Lamp"/>
    <n v="1"/>
    <n v="60"/>
    <x v="0"/>
    <s v="1132310"/>
    <s v="Bedroom"/>
    <n v="4.9794914348107438E-4"/>
  </r>
  <r>
    <x v="0"/>
    <s v="Incandescent"/>
    <m/>
    <s v="Standard A Lamp"/>
    <n v="1"/>
    <n v="60"/>
    <x v="3"/>
    <s v="1132311"/>
    <s v="Hall"/>
    <n v="4.9794914348107438E-4"/>
  </r>
  <r>
    <x v="1"/>
    <s v="Compact Fluorescent"/>
    <m/>
    <s v="Twist"/>
    <n v="3"/>
    <n v="22"/>
    <x v="2"/>
    <s v="1132312"/>
    <s v="Bathroom"/>
    <n v="4.9794914348107438E-4"/>
  </r>
  <r>
    <x v="1"/>
    <s v="Incandescent"/>
    <m/>
    <s v="Mini base"/>
    <n v="1"/>
    <n v="7"/>
    <x v="2"/>
    <s v="1132312"/>
    <s v="Bathroom"/>
    <n v="4.9794914348107438E-4"/>
  </r>
  <r>
    <x v="0"/>
    <s v="Incandescent"/>
    <m/>
    <s v="Standard A Lamp"/>
    <n v="1"/>
    <n v="60"/>
    <x v="2"/>
    <s v="1132312"/>
    <s v="Bathroom"/>
    <n v="4.9794914348107438E-4"/>
  </r>
  <r>
    <x v="0"/>
    <s v="Linear Fluorescent"/>
    <n v="48"/>
    <s v="T-12"/>
    <n v="2"/>
    <n v="40"/>
    <x v="3"/>
    <s v="1132313"/>
    <s v="Hall"/>
    <n v="4.9794914348107438E-4"/>
  </r>
  <r>
    <x v="0"/>
    <s v="Linear Fluorescent"/>
    <n v="24"/>
    <s v="T-12"/>
    <n v="2"/>
    <n v="20"/>
    <x v="3"/>
    <s v="1132313"/>
    <s v="Hall"/>
    <n v="4.9794914348107438E-4"/>
  </r>
  <r>
    <x v="1"/>
    <s v="Linear Fluorescent"/>
    <n v="24"/>
    <s v="T-12"/>
    <n v="1"/>
    <n v="20"/>
    <x v="3"/>
    <s v="1132313"/>
    <s v="Hall"/>
    <n v="4.9794914348107438E-4"/>
  </r>
  <r>
    <x v="6"/>
    <s v="Incandescent"/>
    <m/>
    <s v="3-Way Incandescent"/>
    <n v="1"/>
    <n v="150"/>
    <x v="7"/>
    <s v="1132314"/>
    <s v="Living Room"/>
    <n v="4.9794914348107438E-4"/>
  </r>
  <r>
    <x v="4"/>
    <s v="Compact Fluorescent"/>
    <m/>
    <s v="3-Way CFL"/>
    <n v="1"/>
    <n v="26"/>
    <x v="7"/>
    <s v="1132314"/>
    <s v="Living Room"/>
    <n v="4.9794914348107438E-4"/>
  </r>
  <r>
    <x v="6"/>
    <s v="Compact Fluorescent"/>
    <m/>
    <s v="Twist"/>
    <n v="1"/>
    <n v="15"/>
    <x v="7"/>
    <s v="1132314"/>
    <s v="Living Room"/>
    <n v="4.9794914348107438E-4"/>
  </r>
  <r>
    <x v="4"/>
    <s v="Compact Fluorescent"/>
    <m/>
    <s v="Twist"/>
    <n v="1"/>
    <n v="23"/>
    <x v="7"/>
    <s v="1132314"/>
    <s v="Living Room"/>
    <n v="4.9794914348107438E-4"/>
  </r>
  <r>
    <x v="1"/>
    <s v="Incandescent"/>
    <m/>
    <s v="Standard A Lamp"/>
    <n v="1"/>
    <n v="60"/>
    <x v="2"/>
    <s v="1132315"/>
    <s v="Bathroom"/>
    <n v="4.9794914348107438E-4"/>
  </r>
  <r>
    <x v="1"/>
    <s v="Compact Fluorescent"/>
    <m/>
    <s v="Twist"/>
    <n v="1"/>
    <n v="15"/>
    <x v="2"/>
    <s v="1132315"/>
    <s v="Bathroom"/>
    <n v="4.9794914348107438E-4"/>
  </r>
  <r>
    <x v="9"/>
    <s v="Incandescent"/>
    <m/>
    <s v="Standard A Lamp"/>
    <n v="1"/>
    <n v="60"/>
    <x v="10"/>
    <s v="1132316"/>
    <s v="Master Bedroom"/>
    <n v="4.9794914348107438E-4"/>
  </r>
  <r>
    <x v="4"/>
    <s v="Incandescent"/>
    <m/>
    <s v="Standard A Lamp"/>
    <n v="1"/>
    <n v="15"/>
    <x v="10"/>
    <s v="1132316"/>
    <s v="Master Bedroom"/>
    <n v="4.9794914348107438E-4"/>
  </r>
  <r>
    <x v="0"/>
    <s v="Compact Fluorescent"/>
    <m/>
    <s v="Twist"/>
    <n v="2"/>
    <n v="15"/>
    <x v="10"/>
    <s v="1132316"/>
    <s v="Master Bedroom"/>
    <n v="4.9794914348107438E-4"/>
  </r>
  <r>
    <x v="4"/>
    <s v="Incandescent"/>
    <m/>
    <s v="Standard A Lamp"/>
    <n v="1"/>
    <n v="60"/>
    <x v="9"/>
    <s v="1132317"/>
    <s v="Other"/>
    <n v="4.9794914348107438E-4"/>
  </r>
  <r>
    <x v="0"/>
    <s v="Compact Fluorescent"/>
    <m/>
    <s v="Twist"/>
    <n v="2"/>
    <n v="22"/>
    <x v="9"/>
    <s v="1132317"/>
    <s v="Other"/>
    <n v="4.9794914348107438E-4"/>
  </r>
  <r>
    <x v="0"/>
    <s v="Incandescent"/>
    <m/>
    <s v="Standard A Lamp"/>
    <n v="1"/>
    <n v="60"/>
    <x v="0"/>
    <s v="113271"/>
    <s v="Bedroom"/>
    <n v="4.9794914348107438E-4"/>
  </r>
  <r>
    <x v="4"/>
    <s v="Compact Fluorescent"/>
    <m/>
    <s v="Twist"/>
    <n v="1"/>
    <n v="23"/>
    <x v="0"/>
    <s v="113271"/>
    <s v="Bedroom"/>
    <n v="4.9794914348107438E-4"/>
  </r>
  <r>
    <x v="1"/>
    <s v="Incandescent"/>
    <m/>
    <s v="Globe"/>
    <n v="4"/>
    <n v="60"/>
    <x v="2"/>
    <s v="113272"/>
    <s v="Bathroom"/>
    <n v="4.9794914348107438E-4"/>
  </r>
  <r>
    <x v="0"/>
    <s v="Incandescent"/>
    <m/>
    <s v="Standard A Lamp"/>
    <n v="1"/>
    <n v="60"/>
    <x v="2"/>
    <s v="113272"/>
    <s v="Bathroom"/>
    <n v="4.9794914348107438E-4"/>
  </r>
  <r>
    <x v="1"/>
    <s v="Incandescent"/>
    <m/>
    <s v="Reflector"/>
    <n v="1"/>
    <n v="7"/>
    <x v="2"/>
    <s v="113272"/>
    <s v="Bathroom"/>
    <n v="4.9794914348107438E-4"/>
  </r>
  <r>
    <x v="9"/>
    <s v="Compact Fluorescent"/>
    <m/>
    <s v="Twist"/>
    <n v="1"/>
    <n v="26"/>
    <x v="1"/>
    <s v="113273"/>
    <s v="Dining Room"/>
    <n v="4.9794914348107438E-4"/>
  </r>
  <r>
    <x v="9"/>
    <s v="Incandescent"/>
    <m/>
    <s v="Standard A Lamp"/>
    <n v="1"/>
    <n v="60"/>
    <x v="3"/>
    <s v="113274"/>
    <s v="Hall"/>
    <n v="4.9794914348107438E-4"/>
  </r>
  <r>
    <x v="0"/>
    <s v="Linear Fluorescent"/>
    <n v="48"/>
    <s v="T-12"/>
    <n v="1"/>
    <n v="40"/>
    <x v="11"/>
    <s v="113275"/>
    <s v="Garage"/>
    <n v="4.9794914348107438E-4"/>
  </r>
  <r>
    <x v="0"/>
    <s v="Linear Fluorescent"/>
    <n v="48"/>
    <s v="T-12"/>
    <n v="2"/>
    <n v="40"/>
    <x v="11"/>
    <s v="113275"/>
    <s v="Garage"/>
    <n v="4.9794914348107438E-4"/>
  </r>
  <r>
    <x v="0"/>
    <s v="Linear Fluorescent"/>
    <n v="48"/>
    <s v="T-12"/>
    <n v="4"/>
    <n v="48"/>
    <x v="11"/>
    <s v="113275"/>
    <s v="Garage"/>
    <n v="4.9794914348107438E-4"/>
  </r>
  <r>
    <x v="7"/>
    <s v="Incandescent"/>
    <m/>
    <s v="Standard A Lamp"/>
    <n v="2"/>
    <n v="60"/>
    <x v="11"/>
    <s v="113275"/>
    <s v="Garage"/>
    <n v="4.9794914348107438E-4"/>
  </r>
  <r>
    <x v="0"/>
    <s v="Incandescent"/>
    <m/>
    <s v="Standard A Lamp"/>
    <n v="1"/>
    <n v="60"/>
    <x v="3"/>
    <s v="113276"/>
    <s v="Hall"/>
    <n v="4.9794914348107438E-4"/>
  </r>
  <r>
    <x v="0"/>
    <s v="Linear Fluorescent"/>
    <n v="48"/>
    <s v="T-12"/>
    <n v="1"/>
    <n v="40"/>
    <x v="5"/>
    <s v="113277"/>
    <s v="Kitchen"/>
    <n v="4.9794914348107438E-4"/>
  </r>
  <r>
    <x v="0"/>
    <s v="Incandescent"/>
    <m/>
    <s v="Standard A Lamp"/>
    <n v="1"/>
    <n v="60"/>
    <x v="5"/>
    <s v="113277"/>
    <s v="Kitchen"/>
    <n v="4.9794914348107438E-4"/>
  </r>
  <r>
    <x v="11"/>
    <s v="Linear Fluorescent"/>
    <n v="48"/>
    <s v="T-12"/>
    <n v="2"/>
    <n v="40"/>
    <x v="6"/>
    <s v="113278"/>
    <s v="Laundry Room"/>
    <n v="4.9794914348107438E-4"/>
  </r>
  <r>
    <x v="4"/>
    <s v="Compact Fluorescent"/>
    <m/>
    <s v="Twist"/>
    <n v="1"/>
    <n v="26"/>
    <x v="7"/>
    <s v="113279"/>
    <s v="Living Room"/>
    <n v="4.9794914348107438E-4"/>
  </r>
  <r>
    <x v="5"/>
    <s v="Incandescent"/>
    <m/>
    <s v="Standard A Lamp"/>
    <n v="3"/>
    <n v="60"/>
    <x v="7"/>
    <s v="113279"/>
    <s v="Living Room"/>
    <n v="4.9794914348107438E-4"/>
  </r>
  <r>
    <x v="6"/>
    <s v="Compact Fluorescent"/>
    <m/>
    <s v="Twist"/>
    <n v="3"/>
    <n v="15"/>
    <x v="7"/>
    <s v="113279"/>
    <s v="Living Room"/>
    <n v="4.9794914348107438E-4"/>
  </r>
  <r>
    <x v="9"/>
    <s v="Incandescent"/>
    <m/>
    <s v="Standard A Lamp"/>
    <n v="1"/>
    <n v="60"/>
    <x v="7"/>
    <s v="113279"/>
    <s v="Living Room"/>
    <n v="4.9794914348107438E-4"/>
  </r>
  <r>
    <x v="0"/>
    <s v="Incandescent"/>
    <m/>
    <s v="Standard A Lamp"/>
    <n v="2"/>
    <n v="60"/>
    <x v="10"/>
    <s v="1132710"/>
    <s v="Master Bedroom"/>
    <n v="4.9794914348107438E-4"/>
  </r>
  <r>
    <x v="4"/>
    <s v="Incandescent"/>
    <m/>
    <s v="Standard A Lamp"/>
    <n v="1"/>
    <n v="60"/>
    <x v="10"/>
    <s v="1132710"/>
    <s v="Master Bedroom"/>
    <n v="4.9794914348107438E-4"/>
  </r>
  <r>
    <x v="0"/>
    <s v="Incandescent"/>
    <m/>
    <s v="Standard A Lamp"/>
    <n v="2"/>
    <n v="60"/>
    <x v="8"/>
    <s v="1132711"/>
    <s v="Office"/>
    <n v="4.9794914348107438E-4"/>
  </r>
  <r>
    <x v="1"/>
    <s v="Incandescent"/>
    <m/>
    <s v="Globe"/>
    <n v="4"/>
    <n v="40"/>
    <x v="2"/>
    <s v="113321"/>
    <s v="Bathroom"/>
    <n v="1.2317521265588242E-3"/>
  </r>
  <r>
    <x v="0"/>
    <s v="Compact Fluorescent"/>
    <m/>
    <s v="Twist"/>
    <n v="2"/>
    <n v="15"/>
    <x v="0"/>
    <s v="113322"/>
    <s v="Bedroom"/>
    <n v="1.2317521265588242E-3"/>
  </r>
  <r>
    <x v="0"/>
    <s v="Incandescent"/>
    <m/>
    <s v="Standard A Lamp"/>
    <n v="1"/>
    <n v="60"/>
    <x v="0"/>
    <s v="113323"/>
    <s v="Bedroom"/>
    <n v="1.2317521265588242E-3"/>
  </r>
  <r>
    <x v="0"/>
    <s v="Compact Fluorescent"/>
    <m/>
    <s v="Twist"/>
    <n v="2"/>
    <n v="15"/>
    <x v="0"/>
    <s v="113324"/>
    <s v="Bedroom"/>
    <n v="1.2317521265588242E-3"/>
  </r>
  <r>
    <x v="9"/>
    <s v="Incandescent"/>
    <m/>
    <s v="Mini base"/>
    <n v="5"/>
    <n v="25"/>
    <x v="1"/>
    <s v="113325"/>
    <s v="Dining Room"/>
    <n v="1.2317521265588242E-3"/>
  </r>
  <r>
    <x v="12"/>
    <s v="Compact Fluorescent"/>
    <m/>
    <s v="Reflector"/>
    <n v="3"/>
    <n v="22"/>
    <x v="12"/>
    <s v="113326"/>
    <s v="Family Room"/>
    <n v="1.2317521265588242E-3"/>
  </r>
  <r>
    <x v="4"/>
    <s v="Compact Fluorescent"/>
    <m/>
    <s v="Twist"/>
    <n v="1"/>
    <n v="15"/>
    <x v="12"/>
    <s v="113326"/>
    <s v="Family Room"/>
    <n v="1.2317521265588242E-3"/>
  </r>
  <r>
    <x v="0"/>
    <s v="Compact Fluorescent"/>
    <m/>
    <s v="Twist"/>
    <n v="1"/>
    <n v="15"/>
    <x v="11"/>
    <s v="113327"/>
    <s v="Garage"/>
    <n v="1.2317521265588242E-3"/>
  </r>
  <r>
    <x v="0"/>
    <s v="Incandescent"/>
    <m/>
    <s v="Standard A Lamp"/>
    <n v="1"/>
    <n v="60"/>
    <x v="3"/>
    <s v="113328"/>
    <s v="Hall"/>
    <n v="1.2317521265588242E-3"/>
  </r>
  <r>
    <x v="12"/>
    <s v="Incandescent"/>
    <m/>
    <s v="Reflector"/>
    <n v="3"/>
    <n v="65"/>
    <x v="5"/>
    <s v="113329"/>
    <s v="Kitchen"/>
    <n v="1.2317521265588242E-3"/>
  </r>
  <r>
    <x v="6"/>
    <s v="Incandescent"/>
    <m/>
    <s v="Standard A Lamp"/>
    <n v="1"/>
    <n v="60"/>
    <x v="7"/>
    <s v="1133210"/>
    <s v="Living Room"/>
    <n v="1.2317521265588242E-3"/>
  </r>
  <r>
    <x v="1"/>
    <s v="Incandescent"/>
    <m/>
    <s v="Globe"/>
    <n v="4"/>
    <n v="40"/>
    <x v="2"/>
    <s v="1133211"/>
    <s v="Bathroom"/>
    <n v="1.2317521265588242E-3"/>
  </r>
  <r>
    <x v="4"/>
    <s v="Compact Fluorescent"/>
    <m/>
    <s v="Twist"/>
    <n v="1"/>
    <n v="15"/>
    <x v="10"/>
    <s v="1133212"/>
    <s v="Master Bedroom"/>
    <n v="1.2317521265588242E-3"/>
  </r>
  <r>
    <x v="0"/>
    <s v="Compact Fluorescent"/>
    <m/>
    <s v="Twist"/>
    <n v="2"/>
    <n v="15"/>
    <x v="5"/>
    <s v="113391"/>
    <s v="Kitchen"/>
    <n v="3.7892292715758618E-4"/>
  </r>
  <r>
    <x v="5"/>
    <s v="Compact Fluorescent"/>
    <m/>
    <s v="Twist"/>
    <n v="5"/>
    <n v="15"/>
    <x v="1"/>
    <s v="113392"/>
    <s v="Dining Room"/>
    <n v="3.7892292715758618E-4"/>
  </r>
  <r>
    <x v="8"/>
    <s v="Incandescent"/>
    <m/>
    <s v="Reflector"/>
    <n v="1"/>
    <n v="65"/>
    <x v="7"/>
    <s v="113393"/>
    <s v="Living Room"/>
    <n v="3.7892292715758618E-4"/>
  </r>
  <r>
    <x v="8"/>
    <s v="Incandescent"/>
    <m/>
    <s v="Standard A Lamp"/>
    <n v="1"/>
    <n v="75"/>
    <x v="7"/>
    <s v="113393"/>
    <s v="Living Room"/>
    <n v="3.7892292715758618E-4"/>
  </r>
  <r>
    <x v="8"/>
    <s v="Incandescent"/>
    <m/>
    <s v="Reflector"/>
    <n v="1"/>
    <n v="100"/>
    <x v="7"/>
    <s v="113393"/>
    <s v="Living Room"/>
    <n v="3.7892292715758618E-4"/>
  </r>
  <r>
    <x v="0"/>
    <s v="Incandescent"/>
    <m/>
    <s v="Standard A Lamp"/>
    <n v="1"/>
    <n v="65"/>
    <x v="3"/>
    <s v="113394"/>
    <s v="Hall"/>
    <n v="3.7892292715758618E-4"/>
  </r>
  <r>
    <x v="5"/>
    <s v="Compact Fluorescent"/>
    <m/>
    <s v="Twist"/>
    <n v="5"/>
    <n v="15"/>
    <x v="10"/>
    <s v="113395"/>
    <s v="Master Bedroom"/>
    <n v="3.7892292715758618E-4"/>
  </r>
  <r>
    <x v="4"/>
    <s v="Incandescent"/>
    <m/>
    <s v="Standard A Lamp"/>
    <n v="1"/>
    <n v="60"/>
    <x v="10"/>
    <s v="113395"/>
    <s v="Master Bedroom"/>
    <n v="3.7892292715758618E-4"/>
  </r>
  <r>
    <x v="4"/>
    <s v="Compact Fluorescent"/>
    <m/>
    <s v="Twist"/>
    <n v="1"/>
    <n v="15"/>
    <x v="10"/>
    <s v="113395"/>
    <s v="Master Bedroom"/>
    <n v="3.7892292715758618E-4"/>
  </r>
  <r>
    <x v="9"/>
    <s v="Compact Fluorescent"/>
    <m/>
    <s v="Twist"/>
    <n v="1"/>
    <n v="15"/>
    <x v="8"/>
    <s v="113396"/>
    <s v="Office"/>
    <n v="3.7892292715758618E-4"/>
  </r>
  <r>
    <x v="5"/>
    <s v="Incandescent"/>
    <m/>
    <s v="Standard A Lamp"/>
    <n v="3"/>
    <n v="60"/>
    <x v="0"/>
    <s v="113397"/>
    <s v="Bedroom"/>
    <n v="3.7892292715758618E-4"/>
  </r>
  <r>
    <x v="1"/>
    <s v="Compact Fluorescent"/>
    <m/>
    <s v="Twist"/>
    <n v="4"/>
    <n v="15"/>
    <x v="2"/>
    <s v="113398"/>
    <s v="Bathroom"/>
    <n v="3.7892292715758618E-4"/>
  </r>
  <r>
    <x v="0"/>
    <s v="Incandescent"/>
    <m/>
    <s v="Standard A Lamp"/>
    <n v="2"/>
    <n v="60"/>
    <x v="11"/>
    <s v="113399"/>
    <s v="Garage"/>
    <n v="3.7892292715758618E-4"/>
  </r>
  <r>
    <x v="0"/>
    <s v="Compact Fluorescent"/>
    <m/>
    <s v="Twist"/>
    <n v="1"/>
    <n v="15"/>
    <x v="11"/>
    <s v="113399"/>
    <s v="Garage"/>
    <n v="3.7892292715758618E-4"/>
  </r>
  <r>
    <x v="7"/>
    <s v="Incandescent"/>
    <m/>
    <s v="Standard A Lamp"/>
    <n v="3"/>
    <n v="60"/>
    <x v="11"/>
    <s v="113399"/>
    <s v="Garage"/>
    <n v="3.7892292715758618E-4"/>
  </r>
  <r>
    <x v="4"/>
    <s v="Incandescent"/>
    <m/>
    <s v="3-Way Incandescent"/>
    <n v="1"/>
    <n v="75"/>
    <x v="7"/>
    <s v="113411"/>
    <s v="Living Room"/>
    <n v="3.6399525819121509E-4"/>
  </r>
  <r>
    <x v="1"/>
    <s v="Compact Fluorescent"/>
    <m/>
    <s v="Twist"/>
    <n v="2"/>
    <n v="23"/>
    <x v="7"/>
    <s v="113411"/>
    <s v="Living Room"/>
    <n v="3.6399525819121509E-4"/>
  </r>
  <r>
    <x v="1"/>
    <s v="Compact Fluorescent"/>
    <m/>
    <s v="Twist"/>
    <n v="2"/>
    <n v="18"/>
    <x v="7"/>
    <s v="113411"/>
    <s v="Living Room"/>
    <n v="3.6399525819121509E-4"/>
  </r>
  <r>
    <x v="0"/>
    <s v="Compact Fluorescent"/>
    <m/>
    <s v="Globe"/>
    <n v="4"/>
    <n v="18"/>
    <x v="0"/>
    <s v="113412"/>
    <s v="Bedroom"/>
    <n v="3.6399525819121509E-4"/>
  </r>
  <r>
    <x v="4"/>
    <s v="Compact Fluorescent"/>
    <m/>
    <s v="Twist"/>
    <n v="1"/>
    <n v="23"/>
    <x v="0"/>
    <s v="113412"/>
    <s v="Bedroom"/>
    <n v="3.6399525819121509E-4"/>
  </r>
  <r>
    <x v="4"/>
    <s v="Incandescent"/>
    <m/>
    <s v="3-Way Incandescent"/>
    <n v="1"/>
    <n v="100"/>
    <x v="0"/>
    <s v="113412"/>
    <s v="Bedroom"/>
    <n v="3.6399525819121509E-4"/>
  </r>
  <r>
    <x v="0"/>
    <s v="Incandescent"/>
    <m/>
    <s v="Standard A Lamp"/>
    <n v="1"/>
    <n v="60"/>
    <x v="4"/>
    <s v="113413"/>
    <s v="Closet"/>
    <n v="3.6399525819121509E-4"/>
  </r>
  <r>
    <x v="0"/>
    <s v="Compact Fluorescent"/>
    <m/>
    <s v="Twist"/>
    <n v="1"/>
    <n v="23"/>
    <x v="2"/>
    <s v="113414"/>
    <s v="Bathroom"/>
    <n v="3.6399525819121509E-4"/>
  </r>
  <r>
    <x v="0"/>
    <s v="Incandescent"/>
    <m/>
    <s v="Globe"/>
    <n v="4"/>
    <n v="40"/>
    <x v="6"/>
    <s v="113415"/>
    <s v="Laundry Room"/>
    <n v="3.6399525819121509E-4"/>
  </r>
  <r>
    <x v="0"/>
    <s v="Linear Fluorescent"/>
    <n v="48"/>
    <s v="T-12"/>
    <n v="1"/>
    <n v="40"/>
    <x v="6"/>
    <s v="113415"/>
    <s v="Laundry Room"/>
    <n v="3.6399525819121509E-4"/>
  </r>
  <r>
    <x v="0"/>
    <s v="Incandescent"/>
    <m/>
    <s v="Standard A Lamp"/>
    <n v="1"/>
    <n v="60"/>
    <x v="2"/>
    <s v="113416"/>
    <s v="Bathroom"/>
    <n v="3.6399525819121509E-4"/>
  </r>
  <r>
    <x v="0"/>
    <s v="Incandescent"/>
    <m/>
    <s v="Standard A Lamp"/>
    <n v="1"/>
    <n v="60"/>
    <x v="11"/>
    <s v="113417"/>
    <s v="Garage"/>
    <n v="3.6399525819121509E-4"/>
  </r>
  <r>
    <x v="7"/>
    <s v="Incandescent"/>
    <m/>
    <s v="Standard A Lamp"/>
    <n v="1"/>
    <n v="60"/>
    <x v="11"/>
    <s v="113417"/>
    <s v="Garage"/>
    <n v="3.6399525819121509E-4"/>
  </r>
  <r>
    <x v="1"/>
    <s v="Incandescent"/>
    <m/>
    <s v="Standard A Lamp"/>
    <n v="1"/>
    <n v="60"/>
    <x v="11"/>
    <s v="113417"/>
    <s v="Garage"/>
    <n v="3.6399525819121509E-4"/>
  </r>
  <r>
    <x v="0"/>
    <s v="Compact Fluorescent"/>
    <m/>
    <s v="Twist"/>
    <n v="1"/>
    <n v="23"/>
    <x v="9"/>
    <s v="113418"/>
    <s v="Other"/>
    <n v="3.6399525819121509E-4"/>
  </r>
  <r>
    <x v="0"/>
    <s v="Linear Fluorescent"/>
    <n v="48"/>
    <s v="T-12"/>
    <n v="2"/>
    <n v="40"/>
    <x v="9"/>
    <s v="113418"/>
    <s v="Other"/>
    <n v="3.6399525819121509E-4"/>
  </r>
  <r>
    <x v="0"/>
    <s v="Incandescent"/>
    <m/>
    <s v="Standard A Lamp"/>
    <n v="1"/>
    <n v="100"/>
    <x v="9"/>
    <s v="113418"/>
    <s v="Other"/>
    <n v="3.6399525819121509E-4"/>
  </r>
  <r>
    <x v="0"/>
    <s v="Incandescent"/>
    <m/>
    <s v="Globe"/>
    <n v="4"/>
    <n v="40"/>
    <x v="5"/>
    <s v="113419"/>
    <s v="Kitchen"/>
    <n v="3.6399525819121509E-4"/>
  </r>
  <r>
    <x v="9"/>
    <s v="Incandescent"/>
    <m/>
    <s v="Globe"/>
    <n v="3"/>
    <n v="40"/>
    <x v="5"/>
    <s v="113419"/>
    <s v="Kitchen"/>
    <n v="3.6399525819121509E-4"/>
  </r>
  <r>
    <x v="9"/>
    <s v="Incandescent"/>
    <m/>
    <s v="Mini base"/>
    <n v="5"/>
    <n v="40"/>
    <x v="1"/>
    <s v="1134110"/>
    <s v="Dining Room"/>
    <n v="3.6399525819121509E-4"/>
  </r>
  <r>
    <x v="4"/>
    <s v="Incandescent"/>
    <m/>
    <s v="3-Way Incandescent"/>
    <n v="1"/>
    <n v="100"/>
    <x v="7"/>
    <s v="1134111"/>
    <s v="Living Room"/>
    <n v="3.6399525819121509E-4"/>
  </r>
  <r>
    <x v="6"/>
    <s v="Incandescent"/>
    <m/>
    <s v="3-Way Incandescent"/>
    <n v="1"/>
    <n v="100"/>
    <x v="7"/>
    <s v="1134111"/>
    <s v="Living Room"/>
    <n v="3.6399525819121509E-4"/>
  </r>
  <r>
    <x v="6"/>
    <s v="Compact Fluorescent"/>
    <m/>
    <s v="Twist"/>
    <n v="1"/>
    <n v="19"/>
    <x v="7"/>
    <s v="1134111"/>
    <s v="Living Room"/>
    <n v="3.6399525819121509E-4"/>
  </r>
  <r>
    <x v="0"/>
    <s v="Incandescent"/>
    <m/>
    <s v="Globe"/>
    <n v="4"/>
    <n v="40"/>
    <x v="3"/>
    <s v="1134112"/>
    <s v="Hall"/>
    <n v="3.6399525819121509E-4"/>
  </r>
  <r>
    <x v="0"/>
    <s v="Incandescent"/>
    <m/>
    <s v="Standard A Lamp"/>
    <n v="2"/>
    <n v="60"/>
    <x v="8"/>
    <s v="1134113"/>
    <s v="Office"/>
    <n v="3.6399525819121509E-4"/>
  </r>
  <r>
    <x v="4"/>
    <s v="Incandescent"/>
    <m/>
    <s v="3-Way Incandescent"/>
    <n v="1"/>
    <n v="100"/>
    <x v="8"/>
    <s v="1134113"/>
    <s v="Office"/>
    <n v="3.6399525819121509E-4"/>
  </r>
  <r>
    <x v="0"/>
    <s v="Compact Fluorescent"/>
    <m/>
    <s v="Twist"/>
    <n v="2"/>
    <n v="19"/>
    <x v="0"/>
    <s v="1134114"/>
    <s v="Bedroom"/>
    <n v="3.6399525819121509E-4"/>
  </r>
  <r>
    <x v="4"/>
    <s v="Compact Fluorescent"/>
    <m/>
    <s v="Twist"/>
    <n v="1"/>
    <n v="19"/>
    <x v="0"/>
    <s v="1134114"/>
    <s v="Bedroom"/>
    <n v="3.6399525819121509E-4"/>
  </r>
  <r>
    <x v="4"/>
    <s v="Incandescent"/>
    <m/>
    <s v="Standard A Lamp"/>
    <n v="1"/>
    <n v="25"/>
    <x v="0"/>
    <s v="1134114"/>
    <s v="Bedroom"/>
    <n v="3.6399525819121509E-4"/>
  </r>
  <r>
    <x v="0"/>
    <s v="Incandescent"/>
    <m/>
    <s v="Standard A Lamp"/>
    <n v="1"/>
    <n v="40"/>
    <x v="2"/>
    <s v="1134115"/>
    <s v="Bathroom"/>
    <n v="3.6399525819121509E-4"/>
  </r>
  <r>
    <x v="0"/>
    <s v="Incandescent"/>
    <m/>
    <s v="Heat Lamp"/>
    <n v="1"/>
    <n v="250"/>
    <x v="2"/>
    <s v="1134115"/>
    <s v="Bathroom"/>
    <n v="3.6399525819121509E-4"/>
  </r>
  <r>
    <x v="0"/>
    <s v="Incandescent"/>
    <m/>
    <s v="Standard A Lamp"/>
    <n v="2"/>
    <n v="60"/>
    <x v="0"/>
    <s v="1134116"/>
    <s v="Bedroom"/>
    <n v="3.6399525819121509E-4"/>
  </r>
  <r>
    <x v="4"/>
    <s v="Incandescent"/>
    <m/>
    <s v="Standard A Lamp"/>
    <n v="1"/>
    <n v="60"/>
    <x v="0"/>
    <s v="1134116"/>
    <s v="Bedroom"/>
    <n v="3.6399525819121509E-4"/>
  </r>
  <r>
    <x v="6"/>
    <s v="Halogen"/>
    <m/>
    <s v="MR"/>
    <n v="1"/>
    <n v="50"/>
    <x v="6"/>
    <s v="113421"/>
    <s v="Laundry Room"/>
    <n v="1.2317521265588242E-3"/>
  </r>
  <r>
    <x v="0"/>
    <s v="Compact Fluorescent"/>
    <m/>
    <s v="Twist"/>
    <n v="1"/>
    <n v="15"/>
    <x v="6"/>
    <s v="113422"/>
    <s v="Laundry Room"/>
    <n v="1.2317521265588242E-3"/>
  </r>
  <r>
    <x v="0"/>
    <s v="Compact Fluorescent"/>
    <m/>
    <s v="Twist"/>
    <n v="1"/>
    <n v="15"/>
    <x v="4"/>
    <s v="113423"/>
    <s v="Closet"/>
    <n v="1.2317521265588242E-3"/>
  </r>
  <r>
    <x v="1"/>
    <s v="Compact Fluorescent"/>
    <m/>
    <s v="Twist"/>
    <n v="4"/>
    <n v="15"/>
    <x v="2"/>
    <s v="113424"/>
    <s v="Bathroom"/>
    <n v="1.2317521265588242E-3"/>
  </r>
  <r>
    <x v="4"/>
    <s v="Compact Fluorescent"/>
    <m/>
    <s v="Twist"/>
    <n v="1"/>
    <n v="15"/>
    <x v="11"/>
    <s v="113425"/>
    <s v="Garage"/>
    <n v="1.2317521265588242E-3"/>
  </r>
  <r>
    <x v="4"/>
    <s v="Incandescent"/>
    <m/>
    <s v="Standard A Lamp"/>
    <n v="1"/>
    <n v="60"/>
    <x v="11"/>
    <s v="113425"/>
    <s v="Garage"/>
    <n v="1.2317521265588242E-3"/>
  </r>
  <r>
    <x v="0"/>
    <s v="Linear Fluorescent"/>
    <n v="48"/>
    <s v="T-12"/>
    <n v="2"/>
    <n v="40"/>
    <x v="11"/>
    <s v="113425"/>
    <s v="Garage"/>
    <n v="1.2317521265588242E-3"/>
  </r>
  <r>
    <x v="1"/>
    <s v="Compact Fluorescent"/>
    <m/>
    <s v="A shape bulb"/>
    <n v="3"/>
    <n v="15"/>
    <x v="2"/>
    <s v="113426"/>
    <s v="Bathroom"/>
    <n v="1.2317521265588242E-3"/>
  </r>
  <r>
    <x v="5"/>
    <s v="Incandescent"/>
    <m/>
    <s v="Clear"/>
    <n v="4"/>
    <n v="25"/>
    <x v="6"/>
    <s v="113427"/>
    <s v="Laundry Room"/>
    <n v="1.2317521265588242E-3"/>
  </r>
  <r>
    <x v="8"/>
    <s v="Incandescent"/>
    <m/>
    <s v="Reflector"/>
    <n v="1"/>
    <n v="65"/>
    <x v="5"/>
    <s v="113428"/>
    <s v="Kitchen"/>
    <n v="1.2317521265588242E-3"/>
  </r>
  <r>
    <x v="12"/>
    <s v="Halogen"/>
    <m/>
    <s v="PAR"/>
    <n v="5"/>
    <n v="50"/>
    <x v="5"/>
    <s v="113428"/>
    <s v="Kitchen"/>
    <n v="1.2317521265588242E-3"/>
  </r>
  <r>
    <x v="13"/>
    <s v="Linear Fluorescent"/>
    <n v="18"/>
    <s v="T-8"/>
    <n v="2"/>
    <n v="20"/>
    <x v="5"/>
    <s v="113428"/>
    <s v="Kitchen"/>
    <n v="1.2317521265588242E-3"/>
  </r>
  <r>
    <x v="0"/>
    <s v="Compact Fluorescent"/>
    <m/>
    <s v="A shape bulb"/>
    <n v="1"/>
    <n v="15"/>
    <x v="3"/>
    <s v="113429"/>
    <s v="Hall"/>
    <n v="1.2317521265588242E-3"/>
  </r>
  <r>
    <x v="9"/>
    <s v="Compact Fluorescent"/>
    <m/>
    <s v="Twist"/>
    <n v="5"/>
    <n v="15"/>
    <x v="1"/>
    <s v="1134210"/>
    <s v="Dining Room"/>
    <n v="1.2317521265588242E-3"/>
  </r>
  <r>
    <x v="0"/>
    <s v="Compact Fluorescent"/>
    <m/>
    <s v="Twist"/>
    <n v="2"/>
    <n v="15"/>
    <x v="0"/>
    <s v="1134211"/>
    <s v="Bedroom"/>
    <n v="1.2317521265588242E-3"/>
  </r>
  <r>
    <x v="0"/>
    <s v="Compact Fluorescent"/>
    <m/>
    <s v="Twist"/>
    <n v="1"/>
    <n v="15"/>
    <x v="3"/>
    <s v="1134212"/>
    <s v="Hall"/>
    <n v="1.2317521265588242E-3"/>
  </r>
  <r>
    <x v="0"/>
    <s v="Compact Fluorescent"/>
    <m/>
    <s v="Twist"/>
    <n v="2"/>
    <n v="15"/>
    <x v="0"/>
    <s v="1134213"/>
    <s v="Bedroom"/>
    <n v="1.2317521265588242E-3"/>
  </r>
  <r>
    <x v="4"/>
    <s v="Compact Fluorescent"/>
    <m/>
    <s v="Twist"/>
    <n v="1"/>
    <n v="15"/>
    <x v="0"/>
    <s v="1134213"/>
    <s v="Bedroom"/>
    <n v="1.2317521265588242E-3"/>
  </r>
  <r>
    <x v="4"/>
    <s v="Compact Fluorescent"/>
    <m/>
    <s v="Twist"/>
    <n v="1"/>
    <n v="22"/>
    <x v="10"/>
    <s v="1134214"/>
    <s v="Master Bedroom"/>
    <n v="1.2317521265588242E-3"/>
  </r>
  <r>
    <x v="1"/>
    <s v="Compact Fluorescent"/>
    <m/>
    <s v="Twist"/>
    <n v="3"/>
    <n v="15"/>
    <x v="2"/>
    <s v="113461"/>
    <s v="Bathroom"/>
    <n v="1.2317521265588242E-3"/>
  </r>
  <r>
    <x v="0"/>
    <s v="Compact Fluorescent"/>
    <m/>
    <s v="Twist"/>
    <n v="2"/>
    <n v="15"/>
    <x v="0"/>
    <s v="113462"/>
    <s v="Bedroom"/>
    <n v="1.2317521265588242E-3"/>
  </r>
  <r>
    <x v="5"/>
    <s v="Compact Fluorescent"/>
    <m/>
    <s v="Twist"/>
    <n v="2"/>
    <n v="15"/>
    <x v="0"/>
    <s v="113463"/>
    <s v="Bedroom"/>
    <n v="1.2317521265588242E-3"/>
  </r>
  <r>
    <x v="4"/>
    <s v="Compact Fluorescent"/>
    <m/>
    <s v="Twist"/>
    <n v="1"/>
    <n v="15"/>
    <x v="0"/>
    <s v="113463"/>
    <s v="Bedroom"/>
    <n v="1.2317521265588242E-3"/>
  </r>
  <r>
    <x v="0"/>
    <s v="Compact Fluorescent"/>
    <m/>
    <s v="Twist"/>
    <n v="1"/>
    <n v="15"/>
    <x v="4"/>
    <s v="113464"/>
    <s v="Closet"/>
    <n v="1.2317521265588242E-3"/>
  </r>
  <r>
    <x v="9"/>
    <s v="Compact Fluorescent"/>
    <m/>
    <s v="Twist"/>
    <n v="3"/>
    <n v="15"/>
    <x v="1"/>
    <s v="113465"/>
    <s v="Dining Room"/>
    <n v="1.2317521265588242E-3"/>
  </r>
  <r>
    <x v="0"/>
    <s v="Linear Fluorescent"/>
    <n v="48"/>
    <s v="T-8"/>
    <n v="2"/>
    <n v="32"/>
    <x v="11"/>
    <s v="113466"/>
    <s v="Garage"/>
    <n v="1.2317521265588242E-3"/>
  </r>
  <r>
    <x v="8"/>
    <s v="Compact Fluorescent"/>
    <m/>
    <s v="Reflector"/>
    <n v="1"/>
    <n v="22"/>
    <x v="3"/>
    <s v="113467"/>
    <s v="Hall"/>
    <n v="1.2317521265588242E-3"/>
  </r>
  <r>
    <x v="8"/>
    <s v="Compact Fluorescent"/>
    <m/>
    <s v="Reflector"/>
    <n v="1"/>
    <n v="22"/>
    <x v="5"/>
    <s v="113468"/>
    <s v="Kitchen"/>
    <n v="1.2317521265588242E-3"/>
  </r>
  <r>
    <x v="9"/>
    <s v="Halogen"/>
    <m/>
    <s v="MR"/>
    <n v="1"/>
    <n v="35"/>
    <x v="5"/>
    <s v="113468"/>
    <s v="Kitchen"/>
    <n v="1.2317521265588242E-3"/>
  </r>
  <r>
    <x v="5"/>
    <s v="Compact Fluorescent"/>
    <m/>
    <s v="Twist"/>
    <n v="1"/>
    <n v="15"/>
    <x v="6"/>
    <s v="113469"/>
    <s v="Laundry Room"/>
    <n v="1.2317521265588242E-3"/>
  </r>
  <r>
    <x v="9"/>
    <s v="Compact Fluorescent"/>
    <m/>
    <s v="Twist"/>
    <n v="3"/>
    <n v="15"/>
    <x v="7"/>
    <s v="1134610"/>
    <s v="Living Room"/>
    <n v="1.2317521265588242E-3"/>
  </r>
  <r>
    <x v="4"/>
    <s v="Compact Fluorescent"/>
    <m/>
    <s v="Twist"/>
    <n v="1"/>
    <n v="15"/>
    <x v="7"/>
    <s v="1134610"/>
    <s v="Living Room"/>
    <n v="1.2317521265588242E-3"/>
  </r>
  <r>
    <x v="1"/>
    <s v="Compact Fluorescent"/>
    <m/>
    <s v="Twist"/>
    <n v="4"/>
    <n v="15"/>
    <x v="2"/>
    <s v="1134611"/>
    <s v="Bathroom"/>
    <n v="1.2317521265588242E-3"/>
  </r>
  <r>
    <x v="5"/>
    <s v="Compact Fluorescent"/>
    <m/>
    <s v="Twist"/>
    <n v="3"/>
    <n v="15"/>
    <x v="10"/>
    <s v="1134612"/>
    <s v="Master Bedroom"/>
    <n v="1.2317521265588242E-3"/>
  </r>
  <r>
    <x v="0"/>
    <s v="Compact Fluorescent"/>
    <m/>
    <s v="Twist"/>
    <n v="1"/>
    <n v="15"/>
    <x v="1"/>
    <s v="1134613"/>
    <s v="Dining Room"/>
    <n v="1.2317521265588242E-3"/>
  </r>
  <r>
    <x v="9"/>
    <s v="Incandescent"/>
    <m/>
    <s v="Globe"/>
    <n v="1"/>
    <n v="60"/>
    <x v="1"/>
    <s v="113471"/>
    <s v="Dining Room"/>
    <n v="1.2317521265588242E-3"/>
  </r>
  <r>
    <x v="0"/>
    <s v="Incandescent"/>
    <m/>
    <s v="Standard A Lamp"/>
    <n v="1"/>
    <n v="60"/>
    <x v="3"/>
    <s v="113472"/>
    <s v="Hall"/>
    <n v="1.2317521265588242E-3"/>
  </r>
  <r>
    <x v="0"/>
    <s v="Incandescent"/>
    <m/>
    <s v="Decorative"/>
    <n v="1"/>
    <n v="60"/>
    <x v="11"/>
    <s v="113473"/>
    <s v="Garage"/>
    <n v="1.2317521265588242E-3"/>
  </r>
  <r>
    <x v="0"/>
    <s v="Compact Fluorescent"/>
    <m/>
    <s v="Twist"/>
    <n v="2"/>
    <n v="15"/>
    <x v="0"/>
    <s v="113474"/>
    <s v="Bedroom"/>
    <n v="1.2317521265588242E-3"/>
  </r>
  <r>
    <x v="8"/>
    <s v="Compact Fluorescent"/>
    <m/>
    <s v="Reflector"/>
    <n v="1"/>
    <n v="15"/>
    <x v="3"/>
    <s v="113475"/>
    <s v="Hall"/>
    <n v="1.2317521265588242E-3"/>
  </r>
  <r>
    <x v="1"/>
    <s v="Incandescent"/>
    <m/>
    <s v="Clear"/>
    <n v="3"/>
    <n v="60"/>
    <x v="2"/>
    <s v="113476"/>
    <s v="Bathroom"/>
    <n v="1.2317521265588242E-3"/>
  </r>
  <r>
    <x v="0"/>
    <s v="Compact Fluorescent"/>
    <m/>
    <s v="Twist"/>
    <n v="1"/>
    <n v="15"/>
    <x v="4"/>
    <s v="113477"/>
    <s v="Closet"/>
    <n v="1.2317521265588242E-3"/>
  </r>
  <r>
    <x v="8"/>
    <s v="Incandescent"/>
    <m/>
    <s v="Reflector"/>
    <n v="1"/>
    <n v="100"/>
    <x v="5"/>
    <s v="113478"/>
    <s v="Kitchen"/>
    <n v="1.2317521265588242E-3"/>
  </r>
  <r>
    <x v="0"/>
    <s v="Incandescent"/>
    <m/>
    <s v="Standard A Lamp"/>
    <n v="1"/>
    <n v="60"/>
    <x v="6"/>
    <s v="113479"/>
    <s v="Laundry Room"/>
    <n v="1.2317521265588242E-3"/>
  </r>
  <r>
    <x v="0"/>
    <s v="Compact Fluorescent"/>
    <m/>
    <s v="Twist"/>
    <n v="2"/>
    <n v="15"/>
    <x v="7"/>
    <s v="1134710"/>
    <s v="Living Room"/>
    <n v="1.2317521265588242E-3"/>
  </r>
  <r>
    <x v="6"/>
    <s v="Incandescent"/>
    <m/>
    <s v="Standard A Lamp"/>
    <n v="1"/>
    <n v="100"/>
    <x v="7"/>
    <s v="1134710"/>
    <s v="Living Room"/>
    <n v="1.2317521265588242E-3"/>
  </r>
  <r>
    <x v="6"/>
    <s v="Incandescent"/>
    <m/>
    <s v="3-Way Incandescent"/>
    <n v="1"/>
    <n v="150"/>
    <x v="7"/>
    <s v="1134710"/>
    <s v="Living Room"/>
    <n v="1.2317521265588242E-3"/>
  </r>
  <r>
    <x v="1"/>
    <s v="Incandescent"/>
    <m/>
    <s v="Globe"/>
    <n v="4"/>
    <n v="60"/>
    <x v="2"/>
    <s v="1134711"/>
    <s v="Bathroom"/>
    <n v="1.2317521265588242E-3"/>
  </r>
  <r>
    <x v="0"/>
    <s v="Compact Fluorescent"/>
    <m/>
    <s v="Twist"/>
    <n v="2"/>
    <n v="15"/>
    <x v="10"/>
    <s v="1134712"/>
    <s v="Master Bedroom"/>
    <n v="1.2317521265588242E-3"/>
  </r>
  <r>
    <x v="5"/>
    <s v="Incandescent"/>
    <m/>
    <s v="Standard A Lamp"/>
    <n v="1"/>
    <n v="60"/>
    <x v="10"/>
    <s v="1134712"/>
    <s v="Master Bedroom"/>
    <n v="1.2317521265588242E-3"/>
  </r>
  <r>
    <x v="4"/>
    <s v="Incandescent"/>
    <m/>
    <s v="Standard A Lamp"/>
    <n v="1"/>
    <n v="100"/>
    <x v="10"/>
    <s v="1134712"/>
    <s v="Master Bedroom"/>
    <n v="1.2317521265588242E-3"/>
  </r>
  <r>
    <x v="0"/>
    <s v="Compact Fluorescent"/>
    <m/>
    <s v="Twist"/>
    <n v="1"/>
    <n v="15"/>
    <x v="8"/>
    <s v="1134713"/>
    <s v="Office"/>
    <n v="1.2317521265588242E-3"/>
  </r>
  <r>
    <x v="4"/>
    <s v="Incandescent"/>
    <m/>
    <s v="Mini base"/>
    <n v="2"/>
    <n v="32"/>
    <x v="8"/>
    <s v="1134713"/>
    <s v="Office"/>
    <n v="1.2317521265588242E-3"/>
  </r>
  <r>
    <x v="0"/>
    <s v="Compact Fluorescent"/>
    <m/>
    <s v="Twist"/>
    <n v="3"/>
    <n v="15"/>
    <x v="1"/>
    <s v="1134714"/>
    <s v="Dining Room"/>
    <n v="1.2317521265588242E-3"/>
  </r>
  <r>
    <x v="1"/>
    <s v="Linear Fluorescent"/>
    <n v="48"/>
    <s v="T-8"/>
    <n v="2"/>
    <n v="32"/>
    <x v="11"/>
    <s v="1134715"/>
    <s v="Garage"/>
    <n v="1.2317521265588242E-3"/>
  </r>
  <r>
    <x v="1"/>
    <s v="Incandescent"/>
    <m/>
    <s v="Clear"/>
    <n v="3"/>
    <n v="40"/>
    <x v="2"/>
    <s v="113491"/>
    <s v="Bathroom"/>
    <n v="1.2317521265588242E-3"/>
  </r>
  <r>
    <x v="1"/>
    <s v="Incandescent"/>
    <m/>
    <s v="Clear"/>
    <n v="4"/>
    <n v="60"/>
    <x v="2"/>
    <s v="113492"/>
    <s v="Bathroom"/>
    <n v="1.2317521265588242E-3"/>
  </r>
  <r>
    <x v="0"/>
    <s v="Incandescent"/>
    <m/>
    <s v="Standard A Lamp"/>
    <n v="2"/>
    <n v="60"/>
    <x v="0"/>
    <s v="113493"/>
    <s v="Bedroom"/>
    <n v="1.2317521265588242E-3"/>
  </r>
  <r>
    <x v="0"/>
    <s v="Incandescent"/>
    <m/>
    <s v="Standard A Lamp"/>
    <n v="2"/>
    <n v="60"/>
    <x v="0"/>
    <s v="113494"/>
    <s v="Bedroom"/>
    <n v="1.2317521265588242E-3"/>
  </r>
  <r>
    <x v="0"/>
    <s v="Incandescent"/>
    <m/>
    <s v="Standard A Lamp"/>
    <n v="1"/>
    <n v="60"/>
    <x v="4"/>
    <s v="113495"/>
    <s v="Closet"/>
    <n v="1.2317521265588242E-3"/>
  </r>
  <r>
    <x v="9"/>
    <s v="Incandescent"/>
    <m/>
    <s v="Clear"/>
    <n v="5"/>
    <n v="60"/>
    <x v="1"/>
    <s v="113496"/>
    <s v="Dining Room"/>
    <n v="1.2317521265588242E-3"/>
  </r>
  <r>
    <x v="0"/>
    <s v="Linear Fluorescent"/>
    <n v="96"/>
    <s v="T-12"/>
    <n v="2"/>
    <n v="40"/>
    <x v="11"/>
    <s v="113497"/>
    <s v="Garage"/>
    <n v="1.2317521265588242E-3"/>
  </r>
  <r>
    <x v="0"/>
    <s v="Incandescent"/>
    <m/>
    <s v="Standard A Lamp"/>
    <n v="2"/>
    <n v="60"/>
    <x v="3"/>
    <s v="113498"/>
    <s v="Hall"/>
    <n v="1.2317521265588242E-3"/>
  </r>
  <r>
    <x v="8"/>
    <s v="Incandescent"/>
    <m/>
    <s v="Reflector"/>
    <n v="1"/>
    <n v="65"/>
    <x v="5"/>
    <s v="113499"/>
    <s v="Kitchen"/>
    <n v="1.2317521265588242E-3"/>
  </r>
  <r>
    <x v="0"/>
    <s v="Incandescent"/>
    <m/>
    <s v="Standard A Lamp"/>
    <n v="2"/>
    <n v="40"/>
    <x v="6"/>
    <s v="1134910"/>
    <s v="Laundry Room"/>
    <n v="1.2317521265588242E-3"/>
  </r>
  <r>
    <x v="6"/>
    <s v="Compact Fluorescent"/>
    <m/>
    <s v="Twist"/>
    <n v="1"/>
    <n v="15"/>
    <x v="7"/>
    <s v="1134911"/>
    <s v="Living Room"/>
    <n v="1.2317521265588242E-3"/>
  </r>
  <r>
    <x v="1"/>
    <s v="Incandescent"/>
    <m/>
    <s v="Clear"/>
    <n v="4"/>
    <n v="60"/>
    <x v="2"/>
    <s v="1134912"/>
    <s v="Bathroom"/>
    <n v="1.2317521265588242E-3"/>
  </r>
  <r>
    <x v="0"/>
    <s v="Incandescent"/>
    <m/>
    <s v="Standard A Lamp"/>
    <n v="2"/>
    <n v="60"/>
    <x v="10"/>
    <s v="1134913"/>
    <s v="Master Bedroom"/>
    <n v="1.2317521265588242E-3"/>
  </r>
  <r>
    <x v="0"/>
    <s v="Incandescent"/>
    <m/>
    <s v="Standard A Lamp"/>
    <n v="1"/>
    <n v="60"/>
    <x v="3"/>
    <s v="1134914"/>
    <s v="Hall"/>
    <n v="1.2317521265588242E-3"/>
  </r>
  <r>
    <x v="0"/>
    <s v="Incandescent"/>
    <m/>
    <s v="Standard A Lamp"/>
    <n v="1"/>
    <n v="60"/>
    <x v="2"/>
    <s v="113521"/>
    <s v="Bathroom"/>
    <n v="1.7228743739525446E-3"/>
  </r>
  <r>
    <x v="8"/>
    <s v="Incandescent"/>
    <m/>
    <s v="Reflector"/>
    <n v="1"/>
    <n v="75"/>
    <x v="2"/>
    <s v="113521"/>
    <s v="Bathroom"/>
    <n v="1.7228743739525446E-3"/>
  </r>
  <r>
    <x v="0"/>
    <s v="Compact Fluorescent"/>
    <m/>
    <s v="Twist"/>
    <n v="2"/>
    <n v="15"/>
    <x v="0"/>
    <s v="113522"/>
    <s v="Bedroom"/>
    <n v="1.7228743739525446E-3"/>
  </r>
  <r>
    <x v="12"/>
    <s v="Compact Fluorescent"/>
    <m/>
    <s v="Twist"/>
    <n v="3"/>
    <n v="20"/>
    <x v="0"/>
    <s v="113522"/>
    <s v="Bedroom"/>
    <n v="1.7228743739525446E-3"/>
  </r>
  <r>
    <x v="8"/>
    <s v="Compact Fluorescent"/>
    <m/>
    <s v="Reflector"/>
    <n v="1"/>
    <n v="22"/>
    <x v="4"/>
    <s v="113523"/>
    <s v="Closet"/>
    <n v="1.7228743739525446E-3"/>
  </r>
  <r>
    <x v="9"/>
    <s v="Incandescent"/>
    <m/>
    <s v="Standard A Lamp"/>
    <n v="3"/>
    <n v="60"/>
    <x v="1"/>
    <s v="113524"/>
    <s v="Dining Room"/>
    <n v="1.7228743739525446E-3"/>
  </r>
  <r>
    <x v="9"/>
    <s v="Incandescent"/>
    <m/>
    <s v="Standard A Lamp"/>
    <n v="2"/>
    <n v="40"/>
    <x v="1"/>
    <s v="113524"/>
    <s v="Dining Room"/>
    <n v="1.7228743739525446E-3"/>
  </r>
  <r>
    <x v="1"/>
    <s v="Incandescent"/>
    <m/>
    <s v="Standard A Lamp"/>
    <n v="1"/>
    <n v="60"/>
    <x v="3"/>
    <s v="113525"/>
    <s v="Hall"/>
    <n v="1.7228743739525446E-3"/>
  </r>
  <r>
    <x v="0"/>
    <s v="Incandescent"/>
    <m/>
    <s v="Standard A Lamp"/>
    <n v="1"/>
    <n v="60"/>
    <x v="3"/>
    <s v="113526"/>
    <s v="Hall"/>
    <n v="1.7228743739525446E-3"/>
  </r>
  <r>
    <x v="8"/>
    <s v="Incandescent"/>
    <m/>
    <s v="Reflector"/>
    <n v="1"/>
    <n v="65"/>
    <x v="5"/>
    <s v="113527"/>
    <s v="Kitchen"/>
    <n v="1.7228743739525446E-3"/>
  </r>
  <r>
    <x v="13"/>
    <s v="Incandescent"/>
    <m/>
    <s v="Standard A Lamp"/>
    <n v="2"/>
    <n v="40"/>
    <x v="5"/>
    <s v="113527"/>
    <s v="Kitchen"/>
    <n v="1.7228743739525446E-3"/>
  </r>
  <r>
    <x v="0"/>
    <s v="Incandescent"/>
    <m/>
    <s v="Standard A Lamp"/>
    <n v="2"/>
    <n v="60"/>
    <x v="6"/>
    <s v="113528"/>
    <s v="Laundry Room"/>
    <n v="1.7228743739525446E-3"/>
  </r>
  <r>
    <x v="0"/>
    <s v="Incandescent"/>
    <m/>
    <s v="Standard A Lamp"/>
    <n v="1"/>
    <n v="40"/>
    <x v="6"/>
    <s v="113528"/>
    <s v="Laundry Room"/>
    <n v="1.7228743739525446E-3"/>
  </r>
  <r>
    <x v="0"/>
    <s v="Compact Fluorescent"/>
    <m/>
    <s v="Twist"/>
    <n v="2"/>
    <n v="15"/>
    <x v="7"/>
    <s v="113529"/>
    <s v="Living Room"/>
    <n v="1.7228743739525446E-3"/>
  </r>
  <r>
    <x v="6"/>
    <s v="Incandescent"/>
    <m/>
    <s v="Standard A Lamp"/>
    <n v="1"/>
    <n v="75"/>
    <x v="7"/>
    <s v="113529"/>
    <s v="Living Room"/>
    <n v="1.7228743739525446E-3"/>
  </r>
  <r>
    <x v="1"/>
    <s v="Incandescent"/>
    <m/>
    <s v="Mini base"/>
    <n v="1"/>
    <n v="60"/>
    <x v="7"/>
    <s v="113529"/>
    <s v="Living Room"/>
    <n v="1.7228743739525446E-3"/>
  </r>
  <r>
    <x v="4"/>
    <s v="Incandescent"/>
    <m/>
    <s v="3-Way Incandescent"/>
    <n v="1"/>
    <n v="100"/>
    <x v="7"/>
    <s v="113529"/>
    <s v="Living Room"/>
    <n v="1.7228743739525446E-3"/>
  </r>
  <r>
    <x v="1"/>
    <s v="Incandescent"/>
    <m/>
    <s v="Mini base"/>
    <n v="1"/>
    <n v="60"/>
    <x v="2"/>
    <s v="1135210"/>
    <s v="Bathroom"/>
    <n v="1.7228743739525446E-3"/>
  </r>
  <r>
    <x v="0"/>
    <s v="Incandescent"/>
    <m/>
    <s v="Standard A Lamp"/>
    <n v="1"/>
    <n v="60"/>
    <x v="2"/>
    <s v="1135210"/>
    <s v="Bathroom"/>
    <n v="1.7228743739525446E-3"/>
  </r>
  <r>
    <x v="1"/>
    <s v="Incandescent"/>
    <m/>
    <s v="Reflector"/>
    <n v="1"/>
    <n v="30"/>
    <x v="10"/>
    <s v="1135211"/>
    <s v="Master Bedroom"/>
    <n v="1.7228743739525446E-3"/>
  </r>
  <r>
    <x v="4"/>
    <s v="Incandescent"/>
    <m/>
    <s v="3-Way Incandescent"/>
    <n v="1"/>
    <n v="100"/>
    <x v="10"/>
    <s v="1135211"/>
    <s v="Master Bedroom"/>
    <n v="1.7228743739525446E-3"/>
  </r>
  <r>
    <x v="0"/>
    <s v="Compact Fluorescent"/>
    <m/>
    <s v="Twist"/>
    <n v="2"/>
    <n v="15"/>
    <x v="0"/>
    <s v="1135212"/>
    <s v="Bedroom"/>
    <n v="1.7228743739525446E-3"/>
  </r>
  <r>
    <x v="0"/>
    <s v="Incandescent"/>
    <m/>
    <s v="Standard A Lamp"/>
    <n v="2"/>
    <n v="60"/>
    <x v="8"/>
    <s v="1135213"/>
    <s v="Office"/>
    <n v="1.7228743739525446E-3"/>
  </r>
  <r>
    <x v="4"/>
    <s v="Incandescent"/>
    <m/>
    <s v="Standard A Lamp"/>
    <n v="1"/>
    <n v="60"/>
    <x v="8"/>
    <s v="1135213"/>
    <s v="Office"/>
    <n v="1.7228743739525446E-3"/>
  </r>
  <r>
    <x v="0"/>
    <s v="Compact Fluorescent"/>
    <m/>
    <s v="Twist"/>
    <n v="2"/>
    <n v="15"/>
    <x v="2"/>
    <s v="113751"/>
    <s v="Bathroom"/>
    <n v="3.7892292715758618E-4"/>
  </r>
  <r>
    <x v="0"/>
    <s v="Compact Fluorescent"/>
    <m/>
    <s v="Twist"/>
    <n v="1"/>
    <n v="15"/>
    <x v="0"/>
    <s v="113752"/>
    <s v="Bedroom"/>
    <n v="3.7892292715758618E-4"/>
  </r>
  <r>
    <x v="4"/>
    <s v="Incandescent"/>
    <m/>
    <s v="Standard A Lamp"/>
    <n v="1"/>
    <n v="60"/>
    <x v="0"/>
    <s v="113752"/>
    <s v="Bedroom"/>
    <n v="3.7892292715758618E-4"/>
  </r>
  <r>
    <x v="4"/>
    <s v="Incandescent"/>
    <m/>
    <s v="Decorative"/>
    <n v="1"/>
    <n v="40"/>
    <x v="0"/>
    <s v="113752"/>
    <s v="Bedroom"/>
    <n v="3.7892292715758618E-4"/>
  </r>
  <r>
    <x v="4"/>
    <s v="Halogen"/>
    <m/>
    <s v="Quartz Tube"/>
    <n v="1"/>
    <n v="50"/>
    <x v="0"/>
    <s v="113752"/>
    <s v="Bedroom"/>
    <n v="3.7892292715758618E-4"/>
  </r>
  <r>
    <x v="5"/>
    <s v="Incandescent"/>
    <m/>
    <s v="Standard A Lamp"/>
    <n v="1"/>
    <n v="60"/>
    <x v="9"/>
    <s v="113753"/>
    <s v="Other"/>
    <n v="3.7892292715758618E-4"/>
  </r>
  <r>
    <x v="6"/>
    <s v="Other"/>
    <m/>
    <s v="LED Interior"/>
    <n v="1"/>
    <n v="12"/>
    <x v="9"/>
    <s v="113753"/>
    <s v="Other"/>
    <n v="3.7892292715758618E-4"/>
  </r>
  <r>
    <x v="8"/>
    <s v="Incandescent"/>
    <m/>
    <s v="Standard A Lamp"/>
    <n v="1"/>
    <n v="25"/>
    <x v="2"/>
    <s v="113754"/>
    <s v="Bathroom"/>
    <n v="3.7892292715758618E-4"/>
  </r>
  <r>
    <x v="1"/>
    <s v="Incandescent"/>
    <m/>
    <s v="Decorative"/>
    <n v="2"/>
    <n v="25"/>
    <x v="2"/>
    <s v="113754"/>
    <s v="Bathroom"/>
    <n v="3.7892292715758618E-4"/>
  </r>
  <r>
    <x v="8"/>
    <s v="Compact Fluorescent"/>
    <m/>
    <s v="Twist"/>
    <n v="1"/>
    <n v="15"/>
    <x v="9"/>
    <s v="113755"/>
    <s v="Other"/>
    <n v="3.7892292715758618E-4"/>
  </r>
  <r>
    <x v="9"/>
    <s v="Incandescent"/>
    <m/>
    <s v="Decorative"/>
    <n v="4"/>
    <n v="25"/>
    <x v="1"/>
    <s v="113756"/>
    <s v="Dining Room"/>
    <n v="3.7892292715758618E-4"/>
  </r>
  <r>
    <x v="4"/>
    <s v="Incandescent"/>
    <m/>
    <s v="Standard A Lamp"/>
    <n v="1"/>
    <n v="60"/>
    <x v="1"/>
    <s v="113756"/>
    <s v="Dining Room"/>
    <n v="3.7892292715758618E-4"/>
  </r>
  <r>
    <x v="0"/>
    <s v="Compact Fluorescent"/>
    <m/>
    <s v="Straight Tube"/>
    <n v="3"/>
    <n v="15"/>
    <x v="3"/>
    <s v="113757"/>
    <s v="Hall"/>
    <n v="3.7892292715758618E-4"/>
  </r>
  <r>
    <x v="12"/>
    <s v="Halogen"/>
    <m/>
    <s v="MR"/>
    <n v="6"/>
    <n v="50"/>
    <x v="5"/>
    <s v="113758"/>
    <s v="Kitchen"/>
    <n v="3.7892292715758618E-4"/>
  </r>
  <r>
    <x v="3"/>
    <s v="Halogen"/>
    <m/>
    <s v="MR"/>
    <n v="3"/>
    <n v="50"/>
    <x v="5"/>
    <s v="113758"/>
    <s v="Kitchen"/>
    <n v="3.7892292715758618E-4"/>
  </r>
  <r>
    <x v="8"/>
    <s v="Compact Fluorescent"/>
    <m/>
    <s v="Twist"/>
    <n v="1"/>
    <n v="15"/>
    <x v="6"/>
    <s v="113759"/>
    <s v="Laundry Room"/>
    <n v="3.7892292715758618E-4"/>
  </r>
  <r>
    <x v="4"/>
    <s v="Incandescent"/>
    <m/>
    <s v="Standard A Lamp"/>
    <n v="1"/>
    <n v="60"/>
    <x v="7"/>
    <s v="1137510"/>
    <s v="Living Room"/>
    <n v="3.7892292715758618E-4"/>
  </r>
  <r>
    <x v="4"/>
    <s v="Compact Fluorescent"/>
    <m/>
    <s v="Twist"/>
    <n v="1"/>
    <n v="15"/>
    <x v="7"/>
    <s v="1137510"/>
    <s v="Living Room"/>
    <n v="3.7892292715758618E-4"/>
  </r>
  <r>
    <x v="6"/>
    <s v="Halogen"/>
    <m/>
    <s v="Other"/>
    <n v="1"/>
    <n v="50"/>
    <x v="7"/>
    <s v="1137510"/>
    <s v="Living Room"/>
    <n v="3.7892292715758618E-4"/>
  </r>
  <r>
    <x v="4"/>
    <s v="Incandescent"/>
    <m/>
    <s v="Decorative"/>
    <n v="1"/>
    <n v="40"/>
    <x v="7"/>
    <s v="1137510"/>
    <s v="Living Room"/>
    <n v="3.7892292715758618E-4"/>
  </r>
  <r>
    <x v="8"/>
    <s v="Compact Fluorescent"/>
    <m/>
    <s v="Twist"/>
    <n v="1"/>
    <n v="15"/>
    <x v="2"/>
    <s v="1137511"/>
    <s v="Bathroom"/>
    <n v="3.7892292715758618E-4"/>
  </r>
  <r>
    <x v="8"/>
    <s v="Incandescent"/>
    <m/>
    <s v="Heat Lamp"/>
    <n v="1"/>
    <n v="60"/>
    <x v="2"/>
    <s v="1137511"/>
    <s v="Bathroom"/>
    <n v="3.7892292715758618E-4"/>
  </r>
  <r>
    <x v="1"/>
    <s v="Compact Fluorescent"/>
    <m/>
    <s v="Twist"/>
    <n v="3"/>
    <n v="15"/>
    <x v="2"/>
    <s v="1137511"/>
    <s v="Bathroom"/>
    <n v="3.7892292715758618E-4"/>
  </r>
  <r>
    <x v="0"/>
    <s v="Compact Fluorescent"/>
    <m/>
    <s v="Straight Tube"/>
    <n v="3"/>
    <n v="15"/>
    <x v="0"/>
    <s v="1137512"/>
    <s v="Bedroom"/>
    <n v="3.7892292715758618E-4"/>
  </r>
  <r>
    <x v="4"/>
    <s v="Halogen"/>
    <m/>
    <s v="Other"/>
    <n v="1"/>
    <n v="30"/>
    <x v="0"/>
    <s v="1137512"/>
    <s v="Bedroom"/>
    <n v="3.7892292715758618E-4"/>
  </r>
  <r>
    <x v="4"/>
    <s v="Halogen"/>
    <m/>
    <s v="Other"/>
    <n v="1"/>
    <n v="30"/>
    <x v="0"/>
    <s v="1137512"/>
    <s v="Bedroom"/>
    <n v="3.7892292715758618E-4"/>
  </r>
  <r>
    <x v="9"/>
    <s v="Incandescent"/>
    <m/>
    <s v="Standard A Lamp"/>
    <n v="3"/>
    <n v="40"/>
    <x v="0"/>
    <s v="1137512"/>
    <s v="Bedroom"/>
    <n v="3.7892292715758618E-4"/>
  </r>
  <r>
    <x v="0"/>
    <s v="Compact Fluorescent"/>
    <m/>
    <s v="Twist"/>
    <n v="1"/>
    <n v="15"/>
    <x v="4"/>
    <s v="1137513"/>
    <s v="Closet"/>
    <n v="3.7892292715758618E-4"/>
  </r>
  <r>
    <x v="0"/>
    <s v="Compact Fluorescent"/>
    <m/>
    <s v="Straight Tube"/>
    <n v="3"/>
    <n v="15"/>
    <x v="8"/>
    <s v="1137514"/>
    <s v="Office"/>
    <n v="3.7892292715758618E-4"/>
  </r>
  <r>
    <x v="4"/>
    <s v="Halogen"/>
    <m/>
    <s v="MR"/>
    <n v="1"/>
    <n v="50"/>
    <x v="8"/>
    <s v="1137514"/>
    <s v="Office"/>
    <n v="3.7892292715758618E-4"/>
  </r>
  <r>
    <x v="4"/>
    <s v="Compact Fluorescent"/>
    <m/>
    <s v="Straight Tube"/>
    <n v="1"/>
    <n v="15"/>
    <x v="8"/>
    <s v="1137514"/>
    <s v="Office"/>
    <n v="3.7892292715758618E-4"/>
  </r>
  <r>
    <x v="6"/>
    <s v="Compact Fluorescent"/>
    <m/>
    <s v="Twist"/>
    <n v="1"/>
    <n v="15"/>
    <x v="8"/>
    <s v="1137514"/>
    <s v="Office"/>
    <n v="3.7892292715758618E-4"/>
  </r>
  <r>
    <x v="8"/>
    <s v="Incandescent"/>
    <m/>
    <s v="Standard A Lamp"/>
    <n v="1"/>
    <n v="25"/>
    <x v="0"/>
    <s v="1137515"/>
    <s v="Bedroom"/>
    <n v="3.7892292715758618E-4"/>
  </r>
  <r>
    <x v="8"/>
    <s v="Incandescent"/>
    <m/>
    <s v="Standard A Lamp"/>
    <n v="1"/>
    <n v="25"/>
    <x v="12"/>
    <s v="1137516"/>
    <s v="Family Room"/>
    <n v="3.7892292715758618E-4"/>
  </r>
  <r>
    <x v="4"/>
    <s v="Halogen"/>
    <m/>
    <s v="Other"/>
    <n v="1"/>
    <n v="50"/>
    <x v="12"/>
    <s v="1137516"/>
    <s v="Family Room"/>
    <n v="3.7892292715758618E-4"/>
  </r>
  <r>
    <x v="0"/>
    <s v="Incandescent"/>
    <m/>
    <s v="Standard A Lamp"/>
    <n v="1"/>
    <n v="60"/>
    <x v="12"/>
    <s v="1137516"/>
    <s v="Family Room"/>
    <n v="3.7892292715758618E-4"/>
  </r>
  <r>
    <x v="1"/>
    <s v="Compact Fluorescent"/>
    <m/>
    <s v="Twist"/>
    <n v="2"/>
    <n v="15"/>
    <x v="2"/>
    <s v="113771"/>
    <s v="Bathroom"/>
    <n v="1.2317521265588242E-3"/>
  </r>
  <r>
    <x v="0"/>
    <s v="Compact Fluorescent"/>
    <m/>
    <s v="Twist"/>
    <n v="1"/>
    <n v="15"/>
    <x v="2"/>
    <s v="113772"/>
    <s v="Bathroom"/>
    <n v="1.2317521265588242E-3"/>
  </r>
  <r>
    <x v="1"/>
    <s v="Compact Fluorescent"/>
    <m/>
    <s v="Globe"/>
    <n v="8"/>
    <n v="22"/>
    <x v="2"/>
    <s v="113772"/>
    <s v="Bathroom"/>
    <n v="1.2317521265588242E-3"/>
  </r>
  <r>
    <x v="1"/>
    <s v="Incandescent"/>
    <m/>
    <s v="Globe"/>
    <n v="5"/>
    <n v="40"/>
    <x v="2"/>
    <s v="113773"/>
    <s v="Bathroom"/>
    <n v="1.2317521265588242E-3"/>
  </r>
  <r>
    <x v="0"/>
    <s v="Compact Fluorescent"/>
    <m/>
    <s v="Twist"/>
    <n v="1"/>
    <n v="15"/>
    <x v="2"/>
    <s v="113773"/>
    <s v="Bathroom"/>
    <n v="1.2317521265588242E-3"/>
  </r>
  <r>
    <x v="1"/>
    <s v="Compact Fluorescent"/>
    <m/>
    <s v="Twist"/>
    <n v="1"/>
    <n v="15"/>
    <x v="9"/>
    <s v="113774"/>
    <s v="Other"/>
    <n v="1.2317521265588242E-3"/>
  </r>
  <r>
    <x v="6"/>
    <s v="Incandescent"/>
    <m/>
    <s v="Standard A Lamp"/>
    <n v="1"/>
    <n v="150"/>
    <x v="12"/>
    <s v="113775"/>
    <s v="Family Room"/>
    <n v="1.2317521265588242E-3"/>
  </r>
  <r>
    <x v="6"/>
    <s v="Compact Fluorescent"/>
    <m/>
    <s v="Twist"/>
    <n v="1"/>
    <n v="15"/>
    <x v="12"/>
    <s v="113775"/>
    <s v="Family Room"/>
    <n v="1.2317521265588242E-3"/>
  </r>
  <r>
    <x v="1"/>
    <s v="Compact Fluorescent"/>
    <m/>
    <s v="Twist"/>
    <n v="1"/>
    <n v="15"/>
    <x v="12"/>
    <s v="113775"/>
    <s v="Family Room"/>
    <n v="1.2317521265588242E-3"/>
  </r>
  <r>
    <x v="0"/>
    <s v="Compact Fluorescent"/>
    <m/>
    <s v="Twist"/>
    <n v="1"/>
    <n v="15"/>
    <x v="12"/>
    <s v="113776"/>
    <s v="Family Room"/>
    <n v="1.2317521265588242E-3"/>
  </r>
  <r>
    <x v="6"/>
    <s v="Compact Fluorescent"/>
    <m/>
    <s v="Twist"/>
    <n v="3"/>
    <n v="15"/>
    <x v="12"/>
    <s v="113776"/>
    <s v="Family Room"/>
    <n v="1.2317521265588242E-3"/>
  </r>
  <r>
    <x v="0"/>
    <s v="Linear Fluorescent"/>
    <n v="48"/>
    <s v="T-12"/>
    <n v="2"/>
    <n v="40"/>
    <x v="11"/>
    <s v="113777"/>
    <s v="Garage"/>
    <n v="1.2317521265588242E-3"/>
  </r>
  <r>
    <x v="0"/>
    <s v="Linear Fluorescent"/>
    <n v="48"/>
    <s v="T-8"/>
    <n v="2"/>
    <n v="32"/>
    <x v="11"/>
    <s v="113777"/>
    <s v="Garage"/>
    <n v="1.2317521265588242E-3"/>
  </r>
  <r>
    <x v="7"/>
    <s v="Incandescent"/>
    <m/>
    <s v="Standard A Lamp"/>
    <n v="1"/>
    <n v="60"/>
    <x v="11"/>
    <s v="113777"/>
    <s v="Garage"/>
    <n v="1.2317521265588242E-3"/>
  </r>
  <r>
    <x v="0"/>
    <s v="Compact Fluorescent"/>
    <m/>
    <s v="Twist"/>
    <n v="1"/>
    <n v="15"/>
    <x v="3"/>
    <s v="113778"/>
    <s v="Hall"/>
    <n v="1.2317521265588242E-3"/>
  </r>
  <r>
    <x v="0"/>
    <s v="Compact Fluorescent"/>
    <m/>
    <s v="Twist"/>
    <n v="1"/>
    <n v="15"/>
    <x v="3"/>
    <s v="113779"/>
    <s v="Hall"/>
    <n v="1.2317521265588242E-3"/>
  </r>
  <r>
    <x v="8"/>
    <s v="Compact Fluorescent"/>
    <m/>
    <s v="Flood"/>
    <n v="1"/>
    <n v="15"/>
    <x v="5"/>
    <s v="1137710"/>
    <s v="Kitchen"/>
    <n v="1.2317521265588242E-3"/>
  </r>
  <r>
    <x v="9"/>
    <s v="Compact Fluorescent"/>
    <m/>
    <s v="Flood"/>
    <n v="1"/>
    <n v="15"/>
    <x v="5"/>
    <s v="1137710"/>
    <s v="Kitchen"/>
    <n v="1.2317521265588242E-3"/>
  </r>
  <r>
    <x v="0"/>
    <s v="Incandescent"/>
    <m/>
    <s v="Standard A Lamp"/>
    <n v="1"/>
    <n v="60"/>
    <x v="5"/>
    <s v="1137710"/>
    <s v="Kitchen"/>
    <n v="1.2317521265588242E-3"/>
  </r>
  <r>
    <x v="0"/>
    <s v="Compact Fluorescent"/>
    <m/>
    <s v="Twist"/>
    <n v="1"/>
    <n v="15"/>
    <x v="5"/>
    <s v="1137710"/>
    <s v="Kitchen"/>
    <n v="1.2317521265588242E-3"/>
  </r>
  <r>
    <x v="0"/>
    <s v="Compact Fluorescent"/>
    <m/>
    <s v="A shape bulb"/>
    <n v="1"/>
    <n v="15"/>
    <x v="6"/>
    <s v="1137711"/>
    <s v="Laundry Room"/>
    <n v="1.2317521265588242E-3"/>
  </r>
  <r>
    <x v="9"/>
    <s v="Incandescent"/>
    <m/>
    <s v="Globe"/>
    <n v="5"/>
    <n v="40"/>
    <x v="7"/>
    <s v="1137712"/>
    <s v="Living Room"/>
    <n v="1.2317521265588242E-3"/>
  </r>
  <r>
    <x v="4"/>
    <s v="Incandescent"/>
    <m/>
    <s v="3-Way Incandescent"/>
    <n v="1"/>
    <n v="75"/>
    <x v="7"/>
    <s v="1137712"/>
    <s v="Living Room"/>
    <n v="1.2317521265588242E-3"/>
  </r>
  <r>
    <x v="5"/>
    <s v="Incandescent"/>
    <m/>
    <s v="Standard A Lamp"/>
    <n v="3"/>
    <n v="40"/>
    <x v="10"/>
    <s v="1137713"/>
    <s v="Master Bedroom"/>
    <n v="1.2317521265588242E-3"/>
  </r>
  <r>
    <x v="4"/>
    <s v="Compact Fluorescent"/>
    <m/>
    <s v="Twist"/>
    <n v="1"/>
    <n v="15"/>
    <x v="10"/>
    <s v="1137713"/>
    <s v="Master Bedroom"/>
    <n v="1.2317521265588242E-3"/>
  </r>
  <r>
    <x v="4"/>
    <s v="Incandescent"/>
    <m/>
    <s v="Standard A Lamp"/>
    <n v="1"/>
    <n v="60"/>
    <x v="10"/>
    <s v="1137713"/>
    <s v="Master Bedroom"/>
    <n v="1.2317521265588242E-3"/>
  </r>
  <r>
    <x v="0"/>
    <s v="Compact Fluorescent"/>
    <m/>
    <s v="Twist"/>
    <n v="2"/>
    <n v="15"/>
    <x v="8"/>
    <s v="1137714"/>
    <s v="Office"/>
    <n v="1.2317521265588242E-3"/>
  </r>
  <r>
    <x v="4"/>
    <s v="Compact Fluorescent"/>
    <m/>
    <s v="Twist"/>
    <n v="1"/>
    <n v="22"/>
    <x v="8"/>
    <s v="1137714"/>
    <s v="Office"/>
    <n v="1.2317521265588242E-3"/>
  </r>
  <r>
    <x v="4"/>
    <s v="Compact Fluorescent"/>
    <m/>
    <s v="Twist"/>
    <n v="1"/>
    <n v="15"/>
    <x v="8"/>
    <s v="1137714"/>
    <s v="Office"/>
    <n v="1.2317521265588242E-3"/>
  </r>
  <r>
    <x v="0"/>
    <s v="Compact Fluorescent"/>
    <m/>
    <s v="Twist"/>
    <n v="1"/>
    <n v="15"/>
    <x v="9"/>
    <s v="1137715"/>
    <s v="Other"/>
    <n v="1.2317521265588242E-3"/>
  </r>
  <r>
    <x v="4"/>
    <s v="Compact Fluorescent"/>
    <m/>
    <s v="Twist"/>
    <n v="1"/>
    <n v="15"/>
    <x v="9"/>
    <s v="1137715"/>
    <s v="Other"/>
    <n v="1.2317521265588242E-3"/>
  </r>
  <r>
    <x v="0"/>
    <s v="Compact Fluorescent"/>
    <m/>
    <s v="Twist"/>
    <n v="1"/>
    <n v="13"/>
    <x v="4"/>
    <s v="1137716"/>
    <s v="Closet"/>
    <n v="1.2317521265588242E-3"/>
  </r>
  <r>
    <x v="0"/>
    <s v="Compact Fluorescent"/>
    <m/>
    <s v="Twist"/>
    <n v="1"/>
    <n v="15"/>
    <x v="9"/>
    <s v="1137717"/>
    <s v="Other"/>
    <n v="1.2317521265588242E-3"/>
  </r>
  <r>
    <x v="6"/>
    <s v="Compact Fluorescent"/>
    <m/>
    <s v="Twist"/>
    <n v="2"/>
    <n v="15"/>
    <x v="9"/>
    <s v="1137717"/>
    <s v="Other"/>
    <n v="1.2317521265588242E-3"/>
  </r>
  <r>
    <x v="10"/>
    <s v="Compact Fluorescent"/>
    <m/>
    <s v="Reflector"/>
    <n v="1"/>
    <n v="22"/>
    <x v="10"/>
    <s v="114091"/>
    <s v="Master Bedroom"/>
    <n v="2.9523995769978898E-4"/>
  </r>
  <r>
    <x v="0"/>
    <s v="Incandescent"/>
    <m/>
    <s v="Standard A Lamp"/>
    <n v="1"/>
    <n v="60"/>
    <x v="0"/>
    <s v="114092"/>
    <s v="Bedroom"/>
    <n v="2.9523995769978898E-4"/>
  </r>
  <r>
    <x v="1"/>
    <s v="Incandescent"/>
    <m/>
    <s v="Standard A Lamp"/>
    <n v="3"/>
    <n v="60"/>
    <x v="2"/>
    <s v="114093"/>
    <s v="Bathroom"/>
    <n v="2.9523995769978898E-4"/>
  </r>
  <r>
    <x v="0"/>
    <s v="Linear Fluorescent"/>
    <n v="24"/>
    <s v="T-8"/>
    <n v="2"/>
    <n v="32"/>
    <x v="11"/>
    <s v="114094"/>
    <s v="Garage"/>
    <n v="2.9523995769978898E-4"/>
  </r>
  <r>
    <x v="7"/>
    <s v="Incandescent"/>
    <m/>
    <s v="Standard A Lamp"/>
    <n v="2"/>
    <n v="60"/>
    <x v="11"/>
    <s v="114094"/>
    <s v="Garage"/>
    <n v="2.9523995769978898E-4"/>
  </r>
  <r>
    <x v="1"/>
    <s v="Incandescent"/>
    <m/>
    <s v="Standard A Lamp"/>
    <n v="2"/>
    <n v="60"/>
    <x v="2"/>
    <s v="114095"/>
    <s v="Bathroom"/>
    <n v="2.9523995769978898E-4"/>
  </r>
  <r>
    <x v="8"/>
    <s v="Compact Fluorescent"/>
    <m/>
    <s v="Reflector"/>
    <n v="1"/>
    <n v="22"/>
    <x v="3"/>
    <s v="114096"/>
    <s v="Hall"/>
    <n v="2.9523995769978898E-4"/>
  </r>
  <r>
    <x v="0"/>
    <s v="Incandescent"/>
    <m/>
    <s v="Standard A Lamp"/>
    <n v="1"/>
    <n v="60"/>
    <x v="5"/>
    <s v="114097"/>
    <s v="Kitchen"/>
    <n v="2.9523995769978898E-4"/>
  </r>
  <r>
    <x v="4"/>
    <s v="Incandescent"/>
    <m/>
    <s v="Standard A Lamp"/>
    <n v="1"/>
    <n v="60"/>
    <x v="7"/>
    <s v="114098"/>
    <s v="Living Room"/>
    <n v="2.9523995769978898E-4"/>
  </r>
  <r>
    <x v="8"/>
    <s v="Compact Fluorescent"/>
    <m/>
    <s v="Twist"/>
    <n v="1"/>
    <n v="22"/>
    <x v="3"/>
    <s v="114099"/>
    <s v="Hall"/>
    <n v="2.9523995769978898E-4"/>
  </r>
  <r>
    <x v="0"/>
    <s v="Incandescent"/>
    <m/>
    <s v="Standard A Lamp"/>
    <n v="2"/>
    <n v="60"/>
    <x v="12"/>
    <s v="114111"/>
    <s v="Family Room"/>
    <n v="3.6399525819121509E-4"/>
  </r>
  <r>
    <x v="1"/>
    <s v="Compact Fluorescent"/>
    <m/>
    <s v="Twist"/>
    <n v="4"/>
    <n v="13"/>
    <x v="2"/>
    <s v="114112"/>
    <s v="Bathroom"/>
    <n v="3.6399525819121509E-4"/>
  </r>
  <r>
    <x v="0"/>
    <s v="Compact Fluorescent"/>
    <m/>
    <s v="Twist"/>
    <n v="2"/>
    <n v="13"/>
    <x v="0"/>
    <s v="114113"/>
    <s v="Bedroom"/>
    <n v="3.6399525819121509E-4"/>
  </r>
  <r>
    <x v="4"/>
    <s v="Incandescent"/>
    <m/>
    <s v="3-Way Incandescent"/>
    <n v="1"/>
    <n v="100"/>
    <x v="0"/>
    <s v="114113"/>
    <s v="Bedroom"/>
    <n v="3.6399525819121509E-4"/>
  </r>
  <r>
    <x v="0"/>
    <s v="Compact Fluorescent"/>
    <m/>
    <s v="Twist"/>
    <n v="2"/>
    <n v="13"/>
    <x v="0"/>
    <s v="114114"/>
    <s v="Bedroom"/>
    <n v="3.6399525819121509E-4"/>
  </r>
  <r>
    <x v="0"/>
    <s v="Compact Fluorescent"/>
    <m/>
    <s v="Twist"/>
    <n v="3"/>
    <n v="13"/>
    <x v="0"/>
    <s v="114115"/>
    <s v="Bedroom"/>
    <n v="3.6399525819121509E-4"/>
  </r>
  <r>
    <x v="4"/>
    <s v="Compact Fluorescent"/>
    <m/>
    <s v="Twist"/>
    <n v="1"/>
    <n v="13"/>
    <x v="0"/>
    <s v="114115"/>
    <s v="Bedroom"/>
    <n v="3.6399525819121509E-4"/>
  </r>
  <r>
    <x v="0"/>
    <s v="Incandescent"/>
    <m/>
    <s v="Standard A Lamp"/>
    <n v="1"/>
    <n v="60"/>
    <x v="4"/>
    <s v="114116"/>
    <s v="Closet"/>
    <n v="3.6399525819121509E-4"/>
  </r>
  <r>
    <x v="9"/>
    <s v="Incandescent"/>
    <m/>
    <s v="Standard A Lamp"/>
    <n v="3"/>
    <n v="75"/>
    <x v="1"/>
    <s v="114117"/>
    <s v="Dining Room"/>
    <n v="3.6399525819121509E-4"/>
  </r>
  <r>
    <x v="6"/>
    <s v="Incandescent"/>
    <m/>
    <s v="3-Way Incandescent"/>
    <n v="1"/>
    <n v="100"/>
    <x v="12"/>
    <s v="114118"/>
    <s v="Family Room"/>
    <n v="3.6399525819121509E-4"/>
  </r>
  <r>
    <x v="0"/>
    <s v="Compact Fluorescent"/>
    <m/>
    <s v="Twist"/>
    <n v="1"/>
    <n v="22"/>
    <x v="11"/>
    <s v="114119"/>
    <s v="Garage"/>
    <n v="3.6399525819121509E-4"/>
  </r>
  <r>
    <x v="0"/>
    <s v="Linear Fluorescent"/>
    <n v="48"/>
    <s v="T-12"/>
    <n v="2"/>
    <n v="40"/>
    <x v="11"/>
    <s v="114119"/>
    <s v="Garage"/>
    <n v="3.6399525819121509E-4"/>
  </r>
  <r>
    <x v="7"/>
    <s v="Incandescent"/>
    <m/>
    <s v="Clear"/>
    <n v="1"/>
    <n v="75"/>
    <x v="11"/>
    <s v="114119"/>
    <s v="Garage"/>
    <n v="3.6399525819121509E-4"/>
  </r>
  <r>
    <x v="0"/>
    <s v="Compact Fluorescent"/>
    <m/>
    <s v="Twist"/>
    <n v="2"/>
    <n v="13"/>
    <x v="3"/>
    <s v="1141110"/>
    <s v="Hall"/>
    <n v="3.6399525819121509E-4"/>
  </r>
  <r>
    <x v="0"/>
    <s v="Compact Fluorescent"/>
    <m/>
    <s v="Twist"/>
    <n v="2"/>
    <n v="13"/>
    <x v="3"/>
    <s v="1141111"/>
    <s v="Hall"/>
    <n v="3.6399525819121509E-4"/>
  </r>
  <r>
    <x v="0"/>
    <s v="Halogen"/>
    <m/>
    <s v="MR"/>
    <n v="4"/>
    <n v="50"/>
    <x v="5"/>
    <s v="1141112"/>
    <s v="Kitchen"/>
    <n v="3.6399525819121509E-4"/>
  </r>
  <r>
    <x v="1"/>
    <s v="Halogen"/>
    <m/>
    <s v="Quartz Tube"/>
    <n v="2"/>
    <n v="100"/>
    <x v="5"/>
    <s v="1141112"/>
    <s v="Kitchen"/>
    <n v="3.6399525819121509E-4"/>
  </r>
  <r>
    <x v="0"/>
    <s v="Compact Fluorescent"/>
    <m/>
    <s v="Twist"/>
    <n v="2"/>
    <n v="13"/>
    <x v="6"/>
    <s v="1141113"/>
    <s v="Laundry Room"/>
    <n v="3.6399525819121509E-4"/>
  </r>
  <r>
    <x v="0"/>
    <s v="Halogen"/>
    <m/>
    <s v="MR"/>
    <n v="4"/>
    <n v="50"/>
    <x v="8"/>
    <s v="1141114"/>
    <s v="Office"/>
    <n v="3.6399525819121509E-4"/>
  </r>
  <r>
    <x v="9"/>
    <s v="Compact Fluorescent"/>
    <m/>
    <s v="Twist"/>
    <n v="3"/>
    <n v="13"/>
    <x v="9"/>
    <s v="1141115"/>
    <s v="Other"/>
    <n v="3.6399525819121509E-4"/>
  </r>
  <r>
    <x v="5"/>
    <s v="Incandescent"/>
    <m/>
    <s v="Clear"/>
    <n v="4"/>
    <n v="60"/>
    <x v="12"/>
    <s v="114141"/>
    <s v="Family Room"/>
    <n v="1.2317521265588242E-3"/>
  </r>
  <r>
    <x v="8"/>
    <s v="Incandescent"/>
    <m/>
    <s v="Reflector"/>
    <n v="1"/>
    <n v="65"/>
    <x v="12"/>
    <s v="114141"/>
    <s v="Family Room"/>
    <n v="1.2317521265588242E-3"/>
  </r>
  <r>
    <x v="0"/>
    <s v="Linear Fluorescent"/>
    <n v="96"/>
    <s v="T-8"/>
    <n v="2"/>
    <n v="75"/>
    <x v="11"/>
    <s v="114142"/>
    <s v="Garage"/>
    <n v="1.2317521265588242E-3"/>
  </r>
  <r>
    <x v="0"/>
    <s v="Linear Fluorescent"/>
    <n v="48"/>
    <s v="T-8"/>
    <n v="2"/>
    <n v="32"/>
    <x v="11"/>
    <s v="114142"/>
    <s v="Garage"/>
    <n v="1.2317521265588242E-3"/>
  </r>
  <r>
    <x v="0"/>
    <s v="Linear Fluorescent"/>
    <n v="48"/>
    <s v="T-12"/>
    <n v="2"/>
    <n v="40"/>
    <x v="11"/>
    <s v="114142"/>
    <s v="Garage"/>
    <n v="1.2317521265588242E-3"/>
  </r>
  <r>
    <x v="0"/>
    <s v="Incandescent"/>
    <m/>
    <s v="Standard A Lamp"/>
    <n v="1"/>
    <n v="60"/>
    <x v="11"/>
    <s v="114142"/>
    <s v="Garage"/>
    <n v="1.2317521265588242E-3"/>
  </r>
  <r>
    <x v="0"/>
    <s v="Incandescent"/>
    <m/>
    <s v="Standard A Lamp"/>
    <n v="1"/>
    <n v="100"/>
    <x v="4"/>
    <s v="114143"/>
    <s v="Closet"/>
    <n v="1.2317521265588242E-3"/>
  </r>
  <r>
    <x v="0"/>
    <s v="Compact Fluorescent"/>
    <m/>
    <s v="Twist"/>
    <n v="3"/>
    <n v="23"/>
    <x v="12"/>
    <s v="114144"/>
    <s v="Family Room"/>
    <n v="1.2317521265588242E-3"/>
  </r>
  <r>
    <x v="0"/>
    <s v="Compact Fluorescent"/>
    <m/>
    <s v="Circline (Screw Base)"/>
    <n v="1"/>
    <n v="23"/>
    <x v="12"/>
    <s v="114144"/>
    <s v="Family Room"/>
    <n v="1.2317521265588242E-3"/>
  </r>
  <r>
    <x v="6"/>
    <s v="Incandescent"/>
    <m/>
    <s v="3-Way Incandescent"/>
    <n v="1"/>
    <n v="100"/>
    <x v="12"/>
    <s v="114144"/>
    <s v="Family Room"/>
    <n v="1.2317521265588242E-3"/>
  </r>
  <r>
    <x v="6"/>
    <s v="Incandescent"/>
    <m/>
    <s v="3-Way Incandescent"/>
    <n v="1"/>
    <n v="200"/>
    <x v="12"/>
    <s v="114144"/>
    <s v="Family Room"/>
    <n v="1.2317521265588242E-3"/>
  </r>
  <r>
    <x v="4"/>
    <s v="Incandescent"/>
    <m/>
    <s v="Standard A Lamp"/>
    <n v="1"/>
    <n v="60"/>
    <x v="12"/>
    <s v="114144"/>
    <s v="Family Room"/>
    <n v="1.2317521265588242E-3"/>
  </r>
  <r>
    <x v="0"/>
    <s v="Incandescent"/>
    <m/>
    <s v="Standard A Lamp"/>
    <n v="1"/>
    <n v="60"/>
    <x v="6"/>
    <s v="114145"/>
    <s v="Laundry Room"/>
    <n v="1.2317521265588242E-3"/>
  </r>
  <r>
    <x v="0"/>
    <s v="Incandescent"/>
    <m/>
    <s v="Standard A Lamp"/>
    <n v="1"/>
    <n v="75"/>
    <x v="11"/>
    <s v="114146"/>
    <s v="Garage"/>
    <n v="1.2317521265588242E-3"/>
  </r>
  <r>
    <x v="7"/>
    <s v="Incandescent"/>
    <m/>
    <s v="Standard A Lamp"/>
    <n v="2"/>
    <n v="40"/>
    <x v="11"/>
    <s v="114146"/>
    <s v="Garage"/>
    <n v="1.2317521265588242E-3"/>
  </r>
  <r>
    <x v="0"/>
    <s v="Incandescent"/>
    <m/>
    <s v="Standard A Lamp"/>
    <n v="2"/>
    <n v="60"/>
    <x v="11"/>
    <s v="114146"/>
    <s v="Garage"/>
    <n v="1.2317521265588242E-3"/>
  </r>
  <r>
    <x v="12"/>
    <s v="Halogen"/>
    <m/>
    <s v="PAR"/>
    <n v="4"/>
    <n v="50"/>
    <x v="5"/>
    <s v="114147"/>
    <s v="Kitchen"/>
    <n v="1.2317521265588242E-3"/>
  </r>
  <r>
    <x v="0"/>
    <s v="Incandescent"/>
    <m/>
    <s v="Standard A Lamp"/>
    <n v="2"/>
    <n v="60"/>
    <x v="5"/>
    <s v="114147"/>
    <s v="Kitchen"/>
    <n v="1.2317521265588242E-3"/>
  </r>
  <r>
    <x v="13"/>
    <s v="Halogen"/>
    <m/>
    <s v="MR"/>
    <n v="1"/>
    <n v="25"/>
    <x v="5"/>
    <s v="114147"/>
    <s v="Kitchen"/>
    <n v="1.2317521265588242E-3"/>
  </r>
  <r>
    <x v="14"/>
    <s v="Halogen"/>
    <m/>
    <s v="Quartz Tube"/>
    <n v="1"/>
    <n v="300"/>
    <x v="7"/>
    <s v="114148"/>
    <s v="Living Room"/>
    <n v="1.2317521265588242E-3"/>
  </r>
  <r>
    <x v="0"/>
    <s v="Incandescent"/>
    <m/>
    <s v="Standard A Lamp"/>
    <n v="1"/>
    <n v="75"/>
    <x v="7"/>
    <s v="114148"/>
    <s v="Living Room"/>
    <n v="1.2317521265588242E-3"/>
  </r>
  <r>
    <x v="0"/>
    <s v="Incandescent"/>
    <m/>
    <s v="Standard A Lamp"/>
    <n v="1"/>
    <n v="60"/>
    <x v="3"/>
    <s v="114149"/>
    <s v="Hall"/>
    <n v="1.2317521265588242E-3"/>
  </r>
  <r>
    <x v="1"/>
    <s v="Incandescent"/>
    <m/>
    <s v="Standard A Lamp"/>
    <n v="3"/>
    <n v="60"/>
    <x v="2"/>
    <s v="1141410"/>
    <s v="Bathroom"/>
    <n v="1.2317521265588242E-3"/>
  </r>
  <r>
    <x v="0"/>
    <s v="Incandescent"/>
    <m/>
    <s v="Standard A Lamp"/>
    <n v="2"/>
    <n v="40"/>
    <x v="10"/>
    <s v="1141411"/>
    <s v="Master Bedroom"/>
    <n v="1.2317521265588242E-3"/>
  </r>
  <r>
    <x v="4"/>
    <s v="Incandescent"/>
    <m/>
    <s v="Standard A Lamp"/>
    <n v="1"/>
    <n v="150"/>
    <x v="10"/>
    <s v="1141411"/>
    <s v="Master Bedroom"/>
    <n v="1.2317521265588242E-3"/>
  </r>
  <r>
    <x v="0"/>
    <s v="Incandescent"/>
    <m/>
    <s v="Standard A Lamp"/>
    <n v="2"/>
    <n v="75"/>
    <x v="0"/>
    <s v="1141412"/>
    <s v="Bedroom"/>
    <n v="1.2317521265588242E-3"/>
  </r>
  <r>
    <x v="0"/>
    <s v="Incandescent"/>
    <m/>
    <s v="Standard A Lamp"/>
    <n v="2"/>
    <n v="60"/>
    <x v="8"/>
    <s v="1141413"/>
    <s v="Office"/>
    <n v="1.2317521265588242E-3"/>
  </r>
  <r>
    <x v="4"/>
    <s v="Incandescent"/>
    <m/>
    <s v="Standard A Lamp"/>
    <n v="1"/>
    <n v="75"/>
    <x v="8"/>
    <s v="1141413"/>
    <s v="Office"/>
    <n v="1.2317521265588242E-3"/>
  </r>
  <r>
    <x v="9"/>
    <s v="Incandescent"/>
    <m/>
    <s v="Standard A Lamp"/>
    <n v="1"/>
    <n v="75"/>
    <x v="3"/>
    <s v="1141414"/>
    <s v="Hall"/>
    <n v="1.2317521265588242E-3"/>
  </r>
  <r>
    <x v="1"/>
    <s v="Incandescent"/>
    <m/>
    <s v="Standard A Lamp"/>
    <n v="3"/>
    <n v="75"/>
    <x v="2"/>
    <s v="114161"/>
    <s v="Bathroom"/>
    <n v="4.9794914348107438E-4"/>
  </r>
  <r>
    <x v="0"/>
    <s v="Compact Fluorescent"/>
    <m/>
    <s v="Twist"/>
    <n v="2"/>
    <n v="15"/>
    <x v="0"/>
    <s v="114162"/>
    <s v="Bedroom"/>
    <n v="4.9794914348107438E-4"/>
  </r>
  <r>
    <x v="4"/>
    <s v="Compact Fluorescent"/>
    <m/>
    <s v="Twist"/>
    <n v="1"/>
    <n v="15"/>
    <x v="0"/>
    <s v="114162"/>
    <s v="Bedroom"/>
    <n v="4.9794914348107438E-4"/>
  </r>
  <r>
    <x v="9"/>
    <s v="Compact Fluorescent"/>
    <m/>
    <s v="Twist"/>
    <n v="1"/>
    <n v="15"/>
    <x v="0"/>
    <s v="114163"/>
    <s v="Bedroom"/>
    <n v="4.9794914348107438E-4"/>
  </r>
  <r>
    <x v="0"/>
    <s v="Compact Fluorescent"/>
    <m/>
    <s v="Twist"/>
    <n v="2"/>
    <n v="15"/>
    <x v="4"/>
    <s v="114164"/>
    <s v="Closet"/>
    <n v="4.9794914348107438E-4"/>
  </r>
  <r>
    <x v="9"/>
    <s v="Incandescent"/>
    <m/>
    <s v="Standard A Lamp"/>
    <n v="5"/>
    <n v="60"/>
    <x v="1"/>
    <s v="114165"/>
    <s v="Dining Room"/>
    <n v="4.9794914348107438E-4"/>
  </r>
  <r>
    <x v="9"/>
    <s v="Compact Fluorescent"/>
    <m/>
    <s v="Twist"/>
    <n v="3"/>
    <n v="15"/>
    <x v="3"/>
    <s v="114166"/>
    <s v="Hall"/>
    <n v="4.9794914348107438E-4"/>
  </r>
  <r>
    <x v="0"/>
    <s v="Compact Fluorescent"/>
    <m/>
    <s v="Twist"/>
    <n v="1"/>
    <n v="22"/>
    <x v="11"/>
    <s v="114167"/>
    <s v="Garage"/>
    <n v="4.9794914348107438E-4"/>
  </r>
  <r>
    <x v="7"/>
    <s v="Incandescent"/>
    <m/>
    <s v="Standard A Lamp"/>
    <n v="1"/>
    <n v="60"/>
    <x v="11"/>
    <s v="114167"/>
    <s v="Garage"/>
    <n v="4.9794914348107438E-4"/>
  </r>
  <r>
    <x v="8"/>
    <s v="Compact Fluorescent"/>
    <m/>
    <s v="Reflector"/>
    <n v="2"/>
    <n v="15"/>
    <x v="5"/>
    <s v="114168"/>
    <s v="Kitchen"/>
    <n v="4.9794914348107438E-4"/>
  </r>
  <r>
    <x v="0"/>
    <s v="Incandescent"/>
    <m/>
    <s v="Standard A Lamp"/>
    <n v="2"/>
    <n v="40"/>
    <x v="7"/>
    <s v="114169"/>
    <s v="Living Room"/>
    <n v="4.9794914348107438E-4"/>
  </r>
  <r>
    <x v="8"/>
    <s v="Compact Fluorescent"/>
    <m/>
    <s v="Twist"/>
    <n v="1"/>
    <n v="15"/>
    <x v="9"/>
    <s v="1141610"/>
    <s v="Other"/>
    <n v="4.9794914348107438E-4"/>
  </r>
  <r>
    <x v="6"/>
    <s v="Halogen"/>
    <m/>
    <s v="Quartz Tube"/>
    <n v="1"/>
    <n v="30"/>
    <x v="9"/>
    <s v="1141610"/>
    <s v="Other"/>
    <n v="4.9794914348107438E-4"/>
  </r>
  <r>
    <x v="6"/>
    <s v="Compact Fluorescent"/>
    <m/>
    <s v="Twist"/>
    <n v="1"/>
    <n v="15"/>
    <x v="7"/>
    <s v="1141611"/>
    <s v="Living Room"/>
    <n v="4.9794914348107438E-4"/>
  </r>
  <r>
    <x v="4"/>
    <s v="Compact Fluorescent"/>
    <m/>
    <s v="Twist"/>
    <n v="1"/>
    <n v="15"/>
    <x v="7"/>
    <s v="1141611"/>
    <s v="Living Room"/>
    <n v="4.9794914348107438E-4"/>
  </r>
  <r>
    <x v="1"/>
    <s v="Incandescent"/>
    <m/>
    <s v="Standard A Lamp"/>
    <n v="3"/>
    <n v="75"/>
    <x v="2"/>
    <s v="1141612"/>
    <s v="Bathroom"/>
    <n v="4.9794914348107438E-4"/>
  </r>
  <r>
    <x v="0"/>
    <s v="Incandescent"/>
    <m/>
    <s v="Decorative"/>
    <n v="2"/>
    <n v="60"/>
    <x v="2"/>
    <s v="1141612"/>
    <s v="Bathroom"/>
    <n v="4.9794914348107438E-4"/>
  </r>
  <r>
    <x v="5"/>
    <s v="Compact Fluorescent"/>
    <m/>
    <s v="Twist"/>
    <n v="3"/>
    <n v="15"/>
    <x v="10"/>
    <s v="1141613"/>
    <s v="Master Bedroom"/>
    <n v="4.9794914348107438E-4"/>
  </r>
  <r>
    <x v="1"/>
    <s v="Incandescent"/>
    <m/>
    <s v="Standard A Lamp"/>
    <n v="2"/>
    <n v="75"/>
    <x v="2"/>
    <s v="1141614"/>
    <s v="Bathroom"/>
    <n v="4.9794914348107438E-4"/>
  </r>
  <r>
    <x v="9"/>
    <s v="Incandescent"/>
    <m/>
    <s v="Standard A Lamp"/>
    <n v="3"/>
    <n v="60"/>
    <x v="3"/>
    <s v="1141615"/>
    <s v="Hall"/>
    <n v="4.9794914348107438E-4"/>
  </r>
  <r>
    <x v="8"/>
    <s v="Compact Fluorescent"/>
    <m/>
    <s v="Reflector"/>
    <n v="1"/>
    <n v="15"/>
    <x v="12"/>
    <s v="1141616"/>
    <s v="Family Room"/>
    <n v="4.9794914348107438E-4"/>
  </r>
  <r>
    <x v="4"/>
    <s v="Compact Fluorescent"/>
    <m/>
    <s v="Twist"/>
    <n v="2"/>
    <n v="15"/>
    <x v="12"/>
    <s v="1141616"/>
    <s v="Family Room"/>
    <n v="4.9794914348107438E-4"/>
  </r>
  <r>
    <x v="5"/>
    <s v="Incandescent"/>
    <m/>
    <s v="Standard A Lamp"/>
    <n v="1"/>
    <n v="60"/>
    <x v="0"/>
    <s v="114171"/>
    <s v="Bedroom"/>
    <n v="1.2317521265588242E-3"/>
  </r>
  <r>
    <x v="4"/>
    <s v="Incandescent"/>
    <m/>
    <s v="Standard A Lamp"/>
    <n v="1"/>
    <n v="60"/>
    <x v="0"/>
    <s v="114171"/>
    <s v="Bedroom"/>
    <n v="1.2317521265588242E-3"/>
  </r>
  <r>
    <x v="0"/>
    <s v="Incandescent"/>
    <m/>
    <s v="Standard A Lamp"/>
    <n v="2"/>
    <n v="60"/>
    <x v="0"/>
    <s v="114172"/>
    <s v="Bedroom"/>
    <n v="1.2317521265588242E-3"/>
  </r>
  <r>
    <x v="4"/>
    <s v="Incandescent"/>
    <m/>
    <s v="Standard A Lamp"/>
    <n v="1"/>
    <n v="60"/>
    <x v="0"/>
    <s v="114172"/>
    <s v="Bedroom"/>
    <n v="1.2317521265588242E-3"/>
  </r>
  <r>
    <x v="1"/>
    <s v="Incandescent"/>
    <m/>
    <s v="Clear"/>
    <n v="4"/>
    <n v="60"/>
    <x v="2"/>
    <s v="114173"/>
    <s v="Bathroom"/>
    <n v="1.2317521265588242E-3"/>
  </r>
  <r>
    <x v="0"/>
    <s v="Incandescent"/>
    <m/>
    <s v="Standard A Lamp"/>
    <n v="1"/>
    <n v="60"/>
    <x v="8"/>
    <s v="114174"/>
    <s v="Office"/>
    <n v="1.2317521265588242E-3"/>
  </r>
  <r>
    <x v="6"/>
    <s v="Incandescent"/>
    <m/>
    <s v="Standard A Lamp"/>
    <n v="1"/>
    <n v="60"/>
    <x v="8"/>
    <s v="114174"/>
    <s v="Office"/>
    <n v="1.2317521265588242E-3"/>
  </r>
  <r>
    <x v="0"/>
    <s v="Linear Fluorescent"/>
    <n v="48"/>
    <s v="T-12"/>
    <n v="2"/>
    <n v="40"/>
    <x v="11"/>
    <s v="114175"/>
    <s v="Garage"/>
    <n v="1.2317521265588242E-3"/>
  </r>
  <r>
    <x v="7"/>
    <s v="Incandescent"/>
    <m/>
    <s v="Standard A Lamp"/>
    <n v="1"/>
    <n v="60"/>
    <x v="11"/>
    <s v="114175"/>
    <s v="Garage"/>
    <n v="1.2317521265588242E-3"/>
  </r>
  <r>
    <x v="0"/>
    <s v="Compact Fluorescent"/>
    <m/>
    <s v="A shape bulb"/>
    <n v="1"/>
    <n v="22"/>
    <x v="11"/>
    <s v="114175"/>
    <s v="Garage"/>
    <n v="1.2317521265588242E-3"/>
  </r>
  <r>
    <x v="0"/>
    <s v="Compact Fluorescent"/>
    <m/>
    <s v="Twist"/>
    <n v="2"/>
    <n v="15"/>
    <x v="10"/>
    <s v="114176"/>
    <s v="Master Bedroom"/>
    <n v="1.2317521265588242E-3"/>
  </r>
  <r>
    <x v="4"/>
    <s v="Halogen"/>
    <m/>
    <s v="PAR"/>
    <n v="1"/>
    <n v="20"/>
    <x v="10"/>
    <s v="114176"/>
    <s v="Master Bedroom"/>
    <n v="1.2317521265588242E-3"/>
  </r>
  <r>
    <x v="4"/>
    <s v="Compact Fluorescent"/>
    <m/>
    <s v="Twist"/>
    <n v="1"/>
    <n v="15"/>
    <x v="10"/>
    <s v="114176"/>
    <s v="Master Bedroom"/>
    <n v="1.2317521265588242E-3"/>
  </r>
  <r>
    <x v="0"/>
    <s v="Incandescent"/>
    <m/>
    <s v="Standard A Lamp"/>
    <n v="1"/>
    <n v="40"/>
    <x v="4"/>
    <s v="114177"/>
    <s v="Closet"/>
    <n v="1.2317521265588242E-3"/>
  </r>
  <r>
    <x v="0"/>
    <s v="Compact Fluorescent"/>
    <m/>
    <s v="Twist"/>
    <n v="2"/>
    <n v="15"/>
    <x v="2"/>
    <s v="114178"/>
    <s v="Bathroom"/>
    <n v="1.2317521265588242E-3"/>
  </r>
  <r>
    <x v="1"/>
    <s v="Incandescent"/>
    <m/>
    <s v="Standard A Lamp"/>
    <n v="4"/>
    <n v="60"/>
    <x v="2"/>
    <s v="114178"/>
    <s v="Bathroom"/>
    <n v="1.2317521265588242E-3"/>
  </r>
  <r>
    <x v="0"/>
    <s v="Incandescent"/>
    <m/>
    <s v="Standard A Lamp"/>
    <n v="2"/>
    <n v="60"/>
    <x v="3"/>
    <s v="114179"/>
    <s v="Hall"/>
    <n v="1.2317521265588242E-3"/>
  </r>
  <r>
    <x v="6"/>
    <s v="Compact Fluorescent"/>
    <m/>
    <s v="Twist"/>
    <n v="2"/>
    <n v="15"/>
    <x v="7"/>
    <s v="1141710"/>
    <s v="Living Room"/>
    <n v="1.2317521265588242E-3"/>
  </r>
  <r>
    <x v="0"/>
    <s v="Incandescent"/>
    <m/>
    <s v="Standard A Lamp"/>
    <n v="3"/>
    <n v="60"/>
    <x v="1"/>
    <s v="1141711"/>
    <s v="Dining Room"/>
    <n v="1.2317521265588242E-3"/>
  </r>
  <r>
    <x v="0"/>
    <s v="Halogen"/>
    <m/>
    <s v="PAR"/>
    <n v="1"/>
    <n v="150"/>
    <x v="5"/>
    <s v="1141712"/>
    <s v="Kitchen"/>
    <n v="1.2317521265588242E-3"/>
  </r>
  <r>
    <x v="5"/>
    <s v="Incandescent"/>
    <m/>
    <s v="Clear"/>
    <n v="4"/>
    <n v="60"/>
    <x v="3"/>
    <s v="1141713"/>
    <s v="Hall"/>
    <n v="1.2317521265588242E-3"/>
  </r>
  <r>
    <x v="0"/>
    <s v="Incandescent"/>
    <m/>
    <s v="Globe"/>
    <n v="1"/>
    <n v="40"/>
    <x v="2"/>
    <s v="114181"/>
    <s v="Bathroom"/>
    <n v="1.7228743739525446E-3"/>
  </r>
  <r>
    <x v="0"/>
    <s v="Compact Fluorescent"/>
    <m/>
    <s v="Twist"/>
    <n v="1"/>
    <n v="14"/>
    <x v="0"/>
    <s v="114182"/>
    <s v="Bedroom"/>
    <n v="1.7228743739525446E-3"/>
  </r>
  <r>
    <x v="4"/>
    <s v="Incandescent"/>
    <m/>
    <s v="Mini base"/>
    <n v="3"/>
    <n v="60"/>
    <x v="0"/>
    <s v="114182"/>
    <s v="Bedroom"/>
    <n v="1.7228743739525446E-3"/>
  </r>
  <r>
    <x v="0"/>
    <s v="Compact Fluorescent"/>
    <m/>
    <s v="Twist"/>
    <n v="1"/>
    <n v="14"/>
    <x v="0"/>
    <s v="114183"/>
    <s v="Bedroom"/>
    <n v="1.7228743739525446E-3"/>
  </r>
  <r>
    <x v="4"/>
    <s v="Compact Fluorescent"/>
    <m/>
    <s v="Twist"/>
    <n v="1"/>
    <n v="14"/>
    <x v="0"/>
    <s v="114183"/>
    <s v="Bedroom"/>
    <n v="1.7228743739525446E-3"/>
  </r>
  <r>
    <x v="9"/>
    <s v="Compact Fluorescent"/>
    <m/>
    <s v="Twist"/>
    <n v="1"/>
    <n v="14"/>
    <x v="1"/>
    <s v="114184"/>
    <s v="Dining Room"/>
    <n v="1.7228743739525446E-3"/>
  </r>
  <r>
    <x v="0"/>
    <s v="Incandescent"/>
    <m/>
    <s v="Standard A Lamp"/>
    <n v="1"/>
    <n v="135"/>
    <x v="11"/>
    <s v="114185"/>
    <s v="Garage"/>
    <n v="1.7228743739525446E-3"/>
  </r>
  <r>
    <x v="0"/>
    <s v="Incandescent"/>
    <m/>
    <s v="Standard A Lamp"/>
    <n v="2"/>
    <n v="60"/>
    <x v="11"/>
    <s v="114185"/>
    <s v="Garage"/>
    <n v="1.7228743739525446E-3"/>
  </r>
  <r>
    <x v="0"/>
    <s v="Compact Fluorescent"/>
    <m/>
    <s v="Twist"/>
    <n v="1"/>
    <n v="14"/>
    <x v="3"/>
    <s v="114186"/>
    <s v="Hall"/>
    <n v="1.7228743739525446E-3"/>
  </r>
  <r>
    <x v="0"/>
    <s v="Compact Fluorescent"/>
    <m/>
    <s v="Circline (Screw Base)"/>
    <n v="1"/>
    <n v="22"/>
    <x v="5"/>
    <s v="114187"/>
    <s v="Kitchen"/>
    <n v="1.7228743739525446E-3"/>
  </r>
  <r>
    <x v="8"/>
    <s v="Incandescent"/>
    <m/>
    <s v="Reflector"/>
    <n v="1"/>
    <n v="65"/>
    <x v="5"/>
    <s v="114187"/>
    <s v="Kitchen"/>
    <n v="1.7228743739525446E-3"/>
  </r>
  <r>
    <x v="9"/>
    <s v="Compact Fluorescent"/>
    <m/>
    <s v="Twist"/>
    <n v="1"/>
    <n v="13"/>
    <x v="5"/>
    <s v="114187"/>
    <s v="Kitchen"/>
    <n v="1.7228743739525446E-3"/>
  </r>
  <r>
    <x v="5"/>
    <s v="Compact Fluorescent"/>
    <m/>
    <s v="Twist"/>
    <n v="1"/>
    <n v="14"/>
    <x v="7"/>
    <s v="114188"/>
    <s v="Living Room"/>
    <n v="1.7228743739525446E-3"/>
  </r>
  <r>
    <x v="0"/>
    <s v="Compact Fluorescent"/>
    <m/>
    <s v="Twist"/>
    <n v="1"/>
    <n v="14"/>
    <x v="7"/>
    <s v="114188"/>
    <s v="Living Room"/>
    <n v="1.7228743739525446E-3"/>
  </r>
  <r>
    <x v="4"/>
    <s v="Compact Fluorescent"/>
    <m/>
    <s v="Twist"/>
    <n v="2"/>
    <n v="14"/>
    <x v="7"/>
    <s v="114188"/>
    <s v="Living Room"/>
    <n v="1.7228743739525446E-3"/>
  </r>
  <r>
    <x v="1"/>
    <s v="Compact Fluorescent"/>
    <m/>
    <s v="Twist"/>
    <n v="3"/>
    <n v="14"/>
    <x v="2"/>
    <s v="114189"/>
    <s v="Bathroom"/>
    <n v="1.7228743739525446E-3"/>
  </r>
  <r>
    <x v="5"/>
    <s v="Compact Fluorescent"/>
    <m/>
    <s v="Twist"/>
    <n v="2"/>
    <n v="14"/>
    <x v="10"/>
    <s v="1141810"/>
    <s v="Master Bedroom"/>
    <n v="1.7228743739525446E-3"/>
  </r>
  <r>
    <x v="4"/>
    <s v="Incandescent"/>
    <m/>
    <s v="Globe"/>
    <n v="1"/>
    <n v="40"/>
    <x v="10"/>
    <s v="1141810"/>
    <s v="Master Bedroom"/>
    <n v="1.7228743739525446E-3"/>
  </r>
  <r>
    <x v="0"/>
    <s v="Incandescent"/>
    <m/>
    <s v="Standard A Lamp"/>
    <n v="1"/>
    <n v="60"/>
    <x v="2"/>
    <s v="114201"/>
    <s v="Bathroom"/>
    <n v="1.7228743739525446E-3"/>
  </r>
  <r>
    <x v="1"/>
    <s v="Incandescent"/>
    <m/>
    <s v="Standard A Lamp"/>
    <n v="3"/>
    <n v="60"/>
    <x v="2"/>
    <s v="114201"/>
    <s v="Bathroom"/>
    <n v="1.7228743739525446E-3"/>
  </r>
  <r>
    <x v="0"/>
    <s v="Incandescent"/>
    <m/>
    <s v="Standard A Lamp"/>
    <n v="1"/>
    <n v="60"/>
    <x v="2"/>
    <s v="114202"/>
    <s v="Bathroom"/>
    <n v="1.7228743739525446E-3"/>
  </r>
  <r>
    <x v="4"/>
    <s v="Incandescent"/>
    <m/>
    <s v="Standard A Lamp"/>
    <n v="1"/>
    <n v="60"/>
    <x v="0"/>
    <s v="114203"/>
    <s v="Bedroom"/>
    <n v="1.7228743739525446E-3"/>
  </r>
  <r>
    <x v="5"/>
    <s v="Incandescent"/>
    <m/>
    <s v="Standard A Lamp"/>
    <n v="3"/>
    <n v="65"/>
    <x v="0"/>
    <s v="114203"/>
    <s v="Bedroom"/>
    <n v="1.7228743739525446E-3"/>
  </r>
  <r>
    <x v="4"/>
    <s v="Compact Fluorescent"/>
    <m/>
    <s v="Pin base"/>
    <n v="1"/>
    <n v="15"/>
    <x v="0"/>
    <s v="114203"/>
    <s v="Bedroom"/>
    <n v="1.7228743739525446E-3"/>
  </r>
  <r>
    <x v="4"/>
    <s v="Incandescent"/>
    <m/>
    <s v="Standard A Lamp"/>
    <n v="1"/>
    <n v="60"/>
    <x v="0"/>
    <s v="114204"/>
    <s v="Bedroom"/>
    <n v="1.7228743739525446E-3"/>
  </r>
  <r>
    <x v="5"/>
    <s v="Incandescent"/>
    <m/>
    <s v="Standard A Lamp"/>
    <n v="3"/>
    <n v="60"/>
    <x v="0"/>
    <s v="114204"/>
    <s v="Bedroom"/>
    <n v="1.7228743739525446E-3"/>
  </r>
  <r>
    <x v="0"/>
    <s v="Incandescent"/>
    <m/>
    <s v="Standard A Lamp"/>
    <n v="1"/>
    <n v="60"/>
    <x v="4"/>
    <s v="114205"/>
    <s v="Closet"/>
    <n v="1.7228743739525446E-3"/>
  </r>
  <r>
    <x v="4"/>
    <s v="Incandescent"/>
    <m/>
    <s v="Standard A Lamp"/>
    <n v="1"/>
    <n v="60"/>
    <x v="12"/>
    <s v="114206"/>
    <s v="Family Room"/>
    <n v="1.7228743739525446E-3"/>
  </r>
  <r>
    <x v="0"/>
    <s v="Incandescent"/>
    <m/>
    <s v="Standard A Lamp"/>
    <n v="1"/>
    <n v="60"/>
    <x v="12"/>
    <s v="114206"/>
    <s v="Family Room"/>
    <n v="1.7228743739525446E-3"/>
  </r>
  <r>
    <x v="5"/>
    <s v="Incandescent"/>
    <m/>
    <s v="Standard A Lamp"/>
    <n v="3"/>
    <n v="60"/>
    <x v="12"/>
    <s v="114206"/>
    <s v="Family Room"/>
    <n v="1.7228743739525446E-3"/>
  </r>
  <r>
    <x v="0"/>
    <s v="Incandescent"/>
    <m/>
    <s v="Standard A Lamp"/>
    <n v="1"/>
    <n v="60"/>
    <x v="11"/>
    <s v="114207"/>
    <s v="Garage"/>
    <n v="1.7228743739525446E-3"/>
  </r>
  <r>
    <x v="7"/>
    <s v="Incandescent"/>
    <m/>
    <s v="Standard A Lamp"/>
    <n v="2"/>
    <n v="60"/>
    <x v="11"/>
    <s v="114207"/>
    <s v="Garage"/>
    <n v="1.7228743739525446E-3"/>
  </r>
  <r>
    <x v="0"/>
    <s v="Incandescent"/>
    <m/>
    <s v="Standard A Lamp"/>
    <n v="1"/>
    <n v="60"/>
    <x v="3"/>
    <s v="114208"/>
    <s v="Hall"/>
    <n v="1.7228743739525446E-3"/>
  </r>
  <r>
    <x v="0"/>
    <s v="Incandescent"/>
    <m/>
    <s v="Standard A Lamp"/>
    <n v="3"/>
    <n v="60"/>
    <x v="5"/>
    <s v="114209"/>
    <s v="Kitchen"/>
    <n v="1.7228743739525446E-3"/>
  </r>
  <r>
    <x v="2"/>
    <s v="Incandescent"/>
    <m/>
    <s v="Standard A Lamp"/>
    <n v="1"/>
    <n v="40"/>
    <x v="5"/>
    <s v="114209"/>
    <s v="Kitchen"/>
    <n v="1.7228743739525446E-3"/>
  </r>
  <r>
    <x v="0"/>
    <s v="Linear Fluorescent"/>
    <n v="36"/>
    <s v="T-12"/>
    <n v="1"/>
    <n v="40"/>
    <x v="5"/>
    <s v="114209"/>
    <s v="Kitchen"/>
    <n v="1.7228743739525446E-3"/>
  </r>
  <r>
    <x v="0"/>
    <s v="Incandescent"/>
    <m/>
    <s v="Standard A Lamp"/>
    <n v="1"/>
    <n v="60"/>
    <x v="6"/>
    <s v="1142010"/>
    <s v="Laundry Room"/>
    <n v="1.7228743739525446E-3"/>
  </r>
  <r>
    <x v="9"/>
    <s v="Incandescent"/>
    <m/>
    <s v="Standard A Lamp"/>
    <n v="5"/>
    <n v="60"/>
    <x v="7"/>
    <s v="1142011"/>
    <s v="Living Room"/>
    <n v="1.7228743739525446E-3"/>
  </r>
  <r>
    <x v="6"/>
    <s v="Incandescent"/>
    <m/>
    <s v="Standard A Lamp"/>
    <n v="1"/>
    <n v="60"/>
    <x v="7"/>
    <s v="1142011"/>
    <s v="Living Room"/>
    <n v="1.7228743739525446E-3"/>
  </r>
  <r>
    <x v="5"/>
    <s v="Incandescent"/>
    <m/>
    <s v="Decorative"/>
    <n v="3"/>
    <n v="40"/>
    <x v="7"/>
    <s v="1142011"/>
    <s v="Living Room"/>
    <n v="1.7228743739525446E-3"/>
  </r>
  <r>
    <x v="0"/>
    <s v="Incandescent"/>
    <m/>
    <s v="Standard A Lamp"/>
    <n v="1"/>
    <n v="60"/>
    <x v="7"/>
    <s v="1142011"/>
    <s v="Living Room"/>
    <n v="1.7228743739525446E-3"/>
  </r>
  <r>
    <x v="1"/>
    <s v="Incandescent"/>
    <m/>
    <s v="Globe"/>
    <n v="8"/>
    <n v="25"/>
    <x v="2"/>
    <s v="114371"/>
    <s v="Bathroom"/>
    <n v="3.7892292715758618E-4"/>
  </r>
  <r>
    <x v="0"/>
    <s v="Incandescent"/>
    <m/>
    <s v="Standard A Lamp"/>
    <n v="2"/>
    <n v="100"/>
    <x v="2"/>
    <s v="114371"/>
    <s v="Bathroom"/>
    <n v="3.7892292715758618E-4"/>
  </r>
  <r>
    <x v="0"/>
    <s v="Incandescent"/>
    <m/>
    <s v="Standard A Lamp"/>
    <n v="1"/>
    <n v="100"/>
    <x v="3"/>
    <s v="114372"/>
    <s v="Hall"/>
    <n v="3.7892292715758618E-4"/>
  </r>
  <r>
    <x v="8"/>
    <s v="Incandescent"/>
    <m/>
    <s v="Reflector"/>
    <n v="1"/>
    <n v="65"/>
    <x v="3"/>
    <s v="114373"/>
    <s v="Hall"/>
    <n v="3.7892292715758618E-4"/>
  </r>
  <r>
    <x v="8"/>
    <s v="Incandescent"/>
    <m/>
    <s v="Reflector"/>
    <n v="1"/>
    <n v="65"/>
    <x v="4"/>
    <s v="114374"/>
    <s v="Closet"/>
    <n v="3.7892292715758618E-4"/>
  </r>
  <r>
    <x v="5"/>
    <s v="Compact Fluorescent"/>
    <m/>
    <s v="Twist"/>
    <n v="4"/>
    <n v="13"/>
    <x v="9"/>
    <s v="114375"/>
    <s v="Other"/>
    <n v="3.7892292715758618E-4"/>
  </r>
  <r>
    <x v="6"/>
    <s v="Incandescent"/>
    <m/>
    <s v="Standard A Lamp"/>
    <n v="2"/>
    <n v="100"/>
    <x v="1"/>
    <s v="114376"/>
    <s v="Dining Room"/>
    <n v="3.7892292715758618E-4"/>
  </r>
  <r>
    <x v="9"/>
    <s v="Incandescent"/>
    <m/>
    <s v="Reflector"/>
    <n v="4"/>
    <n v="65"/>
    <x v="1"/>
    <s v="114376"/>
    <s v="Dining Room"/>
    <n v="3.7892292715758618E-4"/>
  </r>
  <r>
    <x v="1"/>
    <s v="Incandescent"/>
    <m/>
    <s v="Standard A Lamp"/>
    <n v="1"/>
    <n v="75"/>
    <x v="9"/>
    <s v="114377"/>
    <s v="Other"/>
    <n v="3.7892292715758618E-4"/>
  </r>
  <r>
    <x v="8"/>
    <s v="Incandescent"/>
    <m/>
    <s v="Reflector"/>
    <n v="1"/>
    <n v="65"/>
    <x v="0"/>
    <s v="114378"/>
    <s v="Bedroom"/>
    <n v="3.7892292715758618E-4"/>
  </r>
  <r>
    <x v="0"/>
    <s v="Incandescent"/>
    <m/>
    <s v="Standard A Lamp"/>
    <n v="1"/>
    <n v="65"/>
    <x v="0"/>
    <s v="114378"/>
    <s v="Bedroom"/>
    <n v="3.7892292715758618E-4"/>
  </r>
  <r>
    <x v="6"/>
    <s v="Incandescent"/>
    <m/>
    <s v="Decorative"/>
    <n v="6"/>
    <n v="25"/>
    <x v="7"/>
    <s v="114379"/>
    <s v="Living Room"/>
    <n v="3.7892292715758618E-4"/>
  </r>
  <r>
    <x v="6"/>
    <s v="Incandescent"/>
    <m/>
    <s v="Decorative"/>
    <n v="1"/>
    <n v="25"/>
    <x v="7"/>
    <s v="114379"/>
    <s v="Living Room"/>
    <n v="3.7892292715758618E-4"/>
  </r>
  <r>
    <x v="4"/>
    <s v="Incandescent"/>
    <m/>
    <s v="Colored"/>
    <n v="1"/>
    <n v="25"/>
    <x v="7"/>
    <s v="114379"/>
    <s v="Living Room"/>
    <n v="3.7892292715758618E-4"/>
  </r>
  <r>
    <x v="4"/>
    <s v="Compact Fluorescent"/>
    <m/>
    <s v="Twist"/>
    <n v="1"/>
    <n v="13"/>
    <x v="7"/>
    <s v="114379"/>
    <s v="Living Room"/>
    <n v="3.7892292715758618E-4"/>
  </r>
  <r>
    <x v="8"/>
    <s v="Incandescent"/>
    <m/>
    <s v="Reflector"/>
    <n v="1"/>
    <n v="65"/>
    <x v="12"/>
    <s v="1143710"/>
    <s v="Family Room"/>
    <n v="3.7892292715758618E-4"/>
  </r>
  <r>
    <x v="8"/>
    <s v="Incandescent"/>
    <m/>
    <s v="Reflector"/>
    <n v="1"/>
    <n v="30"/>
    <x v="12"/>
    <s v="1143710"/>
    <s v="Family Room"/>
    <n v="3.7892292715758618E-4"/>
  </r>
  <r>
    <x v="1"/>
    <s v="Incandescent"/>
    <m/>
    <s v="Standard A Lamp"/>
    <n v="3"/>
    <n v="100"/>
    <x v="11"/>
    <s v="1143711"/>
    <s v="Garage"/>
    <n v="3.7892292715758618E-4"/>
  </r>
  <r>
    <x v="5"/>
    <s v="Incandescent"/>
    <m/>
    <s v="3-Way Incandescent"/>
    <n v="4"/>
    <n v="150"/>
    <x v="0"/>
    <s v="1143712"/>
    <s v="Bedroom"/>
    <n v="3.7892292715758618E-4"/>
  </r>
  <r>
    <x v="4"/>
    <s v="Compact Fluorescent"/>
    <m/>
    <s v="A shape bulb"/>
    <n v="1"/>
    <n v="15"/>
    <x v="0"/>
    <s v="1143712"/>
    <s v="Bedroom"/>
    <n v="3.7892292715758618E-4"/>
  </r>
  <r>
    <x v="5"/>
    <s v="Incandescent"/>
    <m/>
    <s v="Standard A Lamp"/>
    <n v="4"/>
    <n v="60"/>
    <x v="0"/>
    <s v="1143713"/>
    <s v="Bedroom"/>
    <n v="3.7892292715758618E-4"/>
  </r>
  <r>
    <x v="4"/>
    <s v="Incandescent"/>
    <m/>
    <s v="Colored"/>
    <n v="1"/>
    <n v="40"/>
    <x v="0"/>
    <s v="1143713"/>
    <s v="Bedroom"/>
    <n v="3.7892292715758618E-4"/>
  </r>
  <r>
    <x v="8"/>
    <s v="Halogen"/>
    <m/>
    <s v="PAR"/>
    <n v="1"/>
    <n v="90"/>
    <x v="5"/>
    <s v="1143714"/>
    <s v="Kitchen"/>
    <n v="3.7892292715758618E-4"/>
  </r>
  <r>
    <x v="13"/>
    <s v="Halogen"/>
    <m/>
    <s v="Other"/>
    <n v="1"/>
    <n v="20"/>
    <x v="5"/>
    <s v="1143714"/>
    <s v="Kitchen"/>
    <n v="3.7892292715758618E-4"/>
  </r>
  <r>
    <x v="9"/>
    <s v="Incandescent"/>
    <m/>
    <s v="Standard A Lamp"/>
    <n v="1"/>
    <n v="40"/>
    <x v="5"/>
    <s v="1143714"/>
    <s v="Kitchen"/>
    <n v="3.7892292715758618E-4"/>
  </r>
  <r>
    <x v="8"/>
    <s v="Incandescent"/>
    <m/>
    <s v="Reflector"/>
    <n v="1"/>
    <n v="30"/>
    <x v="2"/>
    <s v="1143716"/>
    <s v="Bathroom"/>
    <n v="3.7892292715758618E-4"/>
  </r>
  <r>
    <x v="5"/>
    <s v="Incandescent"/>
    <m/>
    <s v="Standard A Lamp"/>
    <n v="4"/>
    <n v="40"/>
    <x v="10"/>
    <s v="1143717"/>
    <s v="Master Bedroom"/>
    <n v="3.7892292715758618E-4"/>
  </r>
  <r>
    <x v="4"/>
    <s v="Incandescent"/>
    <m/>
    <s v="Standard A Lamp"/>
    <n v="1"/>
    <n v="40"/>
    <x v="10"/>
    <s v="1143717"/>
    <s v="Master Bedroom"/>
    <n v="3.7892292715758618E-4"/>
  </r>
  <r>
    <x v="1"/>
    <s v="Incandescent"/>
    <m/>
    <s v="Colored"/>
    <n v="1"/>
    <n v="40"/>
    <x v="10"/>
    <s v="1143717"/>
    <s v="Master Bedroom"/>
    <n v="3.7892292715758618E-4"/>
  </r>
  <r>
    <x v="11"/>
    <s v="Linear Fluorescent"/>
    <n v="12"/>
    <s v="T-4"/>
    <n v="1"/>
    <n v="8"/>
    <x v="4"/>
    <s v="1143718"/>
    <s v="Closet"/>
    <n v="3.7892292715758618E-4"/>
  </r>
  <r>
    <x v="8"/>
    <s v="Incandescent"/>
    <m/>
    <s v="Reflector"/>
    <n v="1"/>
    <n v="65"/>
    <x v="8"/>
    <s v="1143719"/>
    <s v="Office"/>
    <n v="3.7892292715758618E-4"/>
  </r>
  <r>
    <x v="0"/>
    <s v="Incandescent"/>
    <m/>
    <s v="Standard A Lamp"/>
    <n v="1"/>
    <n v="40"/>
    <x v="3"/>
    <s v="1143720"/>
    <s v="Hall"/>
    <n v="3.7892292715758618E-4"/>
  </r>
  <r>
    <x v="1"/>
    <s v="Incandescent"/>
    <m/>
    <s v="Standard A Lamp"/>
    <n v="2"/>
    <n v="40"/>
    <x v="2"/>
    <s v="114391"/>
    <s v="Bathroom"/>
    <n v="1.7228743739525446E-3"/>
  </r>
  <r>
    <x v="1"/>
    <s v="Incandescent"/>
    <m/>
    <s v="Standard A Lamp"/>
    <n v="2"/>
    <n v="100"/>
    <x v="2"/>
    <s v="114391"/>
    <s v="Bathroom"/>
    <n v="1.7228743739525446E-3"/>
  </r>
  <r>
    <x v="0"/>
    <s v="Incandescent"/>
    <m/>
    <s v="Standard A Lamp"/>
    <n v="2"/>
    <n v="75"/>
    <x v="0"/>
    <s v="114392"/>
    <s v="Bedroom"/>
    <n v="1.7228743739525446E-3"/>
  </r>
  <r>
    <x v="9"/>
    <s v="Incandescent"/>
    <m/>
    <s v="Decorative"/>
    <n v="3"/>
    <n v="40"/>
    <x v="9"/>
    <s v="114393"/>
    <s v="Other"/>
    <n v="1.7228743739525446E-3"/>
  </r>
  <r>
    <x v="0"/>
    <s v="Linear Fluorescent"/>
    <n v="48"/>
    <s v="T-12"/>
    <n v="2"/>
    <n v="32"/>
    <x v="11"/>
    <s v="114394"/>
    <s v="Garage"/>
    <n v="1.7228743739525446E-3"/>
  </r>
  <r>
    <x v="8"/>
    <s v="Incandescent"/>
    <m/>
    <s v="Reflector"/>
    <n v="1"/>
    <n v="65"/>
    <x v="3"/>
    <s v="114395"/>
    <s v="Hall"/>
    <n v="1.7228743739525446E-3"/>
  </r>
  <r>
    <x v="9"/>
    <s v="Incandescent"/>
    <m/>
    <s v="Standard A Lamp"/>
    <n v="1"/>
    <n v="40"/>
    <x v="5"/>
    <s v="114396"/>
    <s v="Kitchen"/>
    <n v="1.7228743739525446E-3"/>
  </r>
  <r>
    <x v="8"/>
    <s v="Incandescent"/>
    <m/>
    <s v="Reflector"/>
    <n v="1"/>
    <n v="65"/>
    <x v="5"/>
    <s v="114396"/>
    <s v="Kitchen"/>
    <n v="1.7228743739525446E-3"/>
  </r>
  <r>
    <x v="6"/>
    <s v="Incandescent"/>
    <m/>
    <s v="Standard A Lamp"/>
    <n v="1"/>
    <n v="100"/>
    <x v="7"/>
    <s v="114397"/>
    <s v="Living Room"/>
    <n v="1.7228743739525446E-3"/>
  </r>
  <r>
    <x v="6"/>
    <s v="Incandescent"/>
    <m/>
    <s v="3-Way Incandescent"/>
    <n v="1"/>
    <n v="150"/>
    <x v="7"/>
    <s v="114397"/>
    <s v="Living Room"/>
    <n v="1.7228743739525446E-3"/>
  </r>
  <r>
    <x v="9"/>
    <s v="Incandescent"/>
    <m/>
    <s v="Standard A Lamp"/>
    <n v="3"/>
    <n v="40"/>
    <x v="7"/>
    <s v="114397"/>
    <s v="Living Room"/>
    <n v="1.7228743739525446E-3"/>
  </r>
  <r>
    <x v="1"/>
    <s v="Incandescent"/>
    <m/>
    <s v="Standard A Lamp"/>
    <n v="3"/>
    <n v="40"/>
    <x v="2"/>
    <s v="114398"/>
    <s v="Bathroom"/>
    <n v="1.7228743739525446E-3"/>
  </r>
  <r>
    <x v="6"/>
    <s v="Incandescent"/>
    <m/>
    <s v="Standard A Lamp"/>
    <n v="1"/>
    <n v="75"/>
    <x v="10"/>
    <s v="114399"/>
    <s v="Master Bedroom"/>
    <n v="1.7228743739525446E-3"/>
  </r>
  <r>
    <x v="6"/>
    <s v="Incandescent"/>
    <m/>
    <s v="Standard A Lamp"/>
    <n v="1"/>
    <n v="60"/>
    <x v="10"/>
    <s v="114399"/>
    <s v="Master Bedroom"/>
    <n v="1.7228743739525446E-3"/>
  </r>
  <r>
    <x v="6"/>
    <s v="Compact Fluorescent"/>
    <m/>
    <s v="Twist"/>
    <n v="2"/>
    <n v="23"/>
    <x v="10"/>
    <s v="114399"/>
    <s v="Master Bedroom"/>
    <n v="1.7228743739525446E-3"/>
  </r>
  <r>
    <x v="0"/>
    <s v="Incandescent"/>
    <m/>
    <s v="Standard A Lamp"/>
    <n v="2"/>
    <n v="75"/>
    <x v="8"/>
    <s v="1143910"/>
    <s v="Office"/>
    <n v="1.7228743739525446E-3"/>
  </r>
  <r>
    <x v="6"/>
    <s v="Incandescent"/>
    <m/>
    <s v="Decorative"/>
    <n v="1"/>
    <n v="40"/>
    <x v="8"/>
    <s v="1143910"/>
    <s v="Office"/>
    <n v="1.7228743739525446E-3"/>
  </r>
  <r>
    <x v="8"/>
    <s v="Incandescent"/>
    <m/>
    <s v="Standard A Lamp"/>
    <n v="1"/>
    <n v="60"/>
    <x v="7"/>
    <s v="114521"/>
    <s v="Living Room"/>
    <n v="1.7228743739525446E-3"/>
  </r>
  <r>
    <x v="8"/>
    <s v="Incandescent"/>
    <m/>
    <s v="Reflector"/>
    <n v="1"/>
    <n v="65"/>
    <x v="7"/>
    <s v="114521"/>
    <s v="Living Room"/>
    <n v="1.7228743739525446E-3"/>
  </r>
  <r>
    <x v="1"/>
    <s v="Incandescent"/>
    <m/>
    <s v="Standard A Lamp"/>
    <n v="1"/>
    <n v="60"/>
    <x v="2"/>
    <s v="114522"/>
    <s v="Bathroom"/>
    <n v="1.7228743739525446E-3"/>
  </r>
  <r>
    <x v="0"/>
    <s v="Incandescent"/>
    <m/>
    <s v="Standard A Lamp"/>
    <n v="3"/>
    <n v="40"/>
    <x v="2"/>
    <s v="114523"/>
    <s v="Bathroom"/>
    <n v="1.7228743739525446E-3"/>
  </r>
  <r>
    <x v="1"/>
    <s v="Incandescent"/>
    <m/>
    <s v="Standard A Lamp"/>
    <n v="2"/>
    <n v="40"/>
    <x v="2"/>
    <s v="114523"/>
    <s v="Bathroom"/>
    <n v="1.7228743739525446E-3"/>
  </r>
  <r>
    <x v="0"/>
    <s v="Incandescent"/>
    <m/>
    <s v="Standard A Lamp"/>
    <n v="1"/>
    <n v="60"/>
    <x v="2"/>
    <s v="114524"/>
    <s v="Bathroom"/>
    <n v="1.7228743739525446E-3"/>
  </r>
  <r>
    <x v="1"/>
    <s v="Incandescent"/>
    <m/>
    <s v="Standard A Lamp"/>
    <n v="2"/>
    <n v="40"/>
    <x v="2"/>
    <s v="114524"/>
    <s v="Bathroom"/>
    <n v="1.7228743739525446E-3"/>
  </r>
  <r>
    <x v="1"/>
    <s v="Incandescent"/>
    <m/>
    <s v="Standard A Lamp"/>
    <n v="2"/>
    <n v="40"/>
    <x v="2"/>
    <s v="114525"/>
    <s v="Bathroom"/>
    <n v="1.7228743739525446E-3"/>
  </r>
  <r>
    <x v="2"/>
    <s v="Halogen"/>
    <m/>
    <s v="MR"/>
    <n v="2"/>
    <n v="75"/>
    <x v="2"/>
    <s v="114525"/>
    <s v="Bathroom"/>
    <n v="1.7228743739525446E-3"/>
  </r>
  <r>
    <x v="0"/>
    <s v="Incandescent"/>
    <m/>
    <s v="Standard A Lamp"/>
    <n v="3"/>
    <n v="60"/>
    <x v="0"/>
    <s v="114526"/>
    <s v="Bedroom"/>
    <n v="1.7228743739525446E-3"/>
  </r>
  <r>
    <x v="4"/>
    <s v="Incandescent"/>
    <m/>
    <s v="3-Way Incandescent"/>
    <n v="1"/>
    <n v="75"/>
    <x v="0"/>
    <s v="114526"/>
    <s v="Bedroom"/>
    <n v="1.7228743739525446E-3"/>
  </r>
  <r>
    <x v="4"/>
    <s v="Compact Fluorescent"/>
    <m/>
    <s v="Twist"/>
    <n v="2"/>
    <n v="15"/>
    <x v="0"/>
    <s v="114526"/>
    <s v="Bedroom"/>
    <n v="1.7228743739525446E-3"/>
  </r>
  <r>
    <x v="4"/>
    <s v="Incandescent"/>
    <m/>
    <s v="Standard A Lamp"/>
    <n v="2"/>
    <n v="60"/>
    <x v="10"/>
    <s v="114527"/>
    <s v="Master Bedroom"/>
    <n v="1.7228743739525446E-3"/>
  </r>
  <r>
    <x v="4"/>
    <s v="Incandescent"/>
    <m/>
    <s v="Standard A Lamp"/>
    <n v="1"/>
    <n v="60"/>
    <x v="10"/>
    <s v="114527"/>
    <s v="Master Bedroom"/>
    <n v="1.7228743739525446E-3"/>
  </r>
  <r>
    <x v="0"/>
    <s v="Incandescent"/>
    <m/>
    <s v="Standard A Lamp"/>
    <n v="2"/>
    <n v="60"/>
    <x v="0"/>
    <s v="114528"/>
    <s v="Bedroom"/>
    <n v="1.7228743739525446E-3"/>
  </r>
  <r>
    <x v="4"/>
    <s v="Incandescent"/>
    <m/>
    <s v="3-Way Incandescent"/>
    <n v="1"/>
    <n v="100"/>
    <x v="0"/>
    <s v="114528"/>
    <s v="Bedroom"/>
    <n v="1.7228743739525446E-3"/>
  </r>
  <r>
    <x v="0"/>
    <s v="Incandescent"/>
    <m/>
    <s v="Standard A Lamp"/>
    <n v="2"/>
    <n v="60"/>
    <x v="0"/>
    <s v="114529"/>
    <s v="Bedroom"/>
    <n v="1.7228743739525446E-3"/>
  </r>
  <r>
    <x v="0"/>
    <s v="Incandescent"/>
    <m/>
    <s v="Standard A Lamp"/>
    <n v="2"/>
    <n v="60"/>
    <x v="0"/>
    <s v="1145210"/>
    <s v="Bedroom"/>
    <n v="1.7228743739525446E-3"/>
  </r>
  <r>
    <x v="4"/>
    <s v="Incandescent"/>
    <m/>
    <s v="Standard A Lamp"/>
    <n v="1"/>
    <n v="60"/>
    <x v="0"/>
    <s v="1145210"/>
    <s v="Bedroom"/>
    <n v="1.7228743739525446E-3"/>
  </r>
  <r>
    <x v="0"/>
    <s v="Incandescent"/>
    <m/>
    <s v="Standard A Lamp"/>
    <n v="1"/>
    <n v="60"/>
    <x v="9"/>
    <s v="1145211"/>
    <s v="Other"/>
    <n v="1.7228743739525446E-3"/>
  </r>
  <r>
    <x v="9"/>
    <s v="Incandescent"/>
    <m/>
    <s v="Decorative"/>
    <n v="4"/>
    <n v="40"/>
    <x v="1"/>
    <s v="1145212"/>
    <s v="Dining Room"/>
    <n v="1.7228743739525446E-3"/>
  </r>
  <r>
    <x v="0"/>
    <s v="Incandescent"/>
    <m/>
    <s v="Standard A Lamp"/>
    <n v="1"/>
    <n v="60"/>
    <x v="9"/>
    <s v="1145213"/>
    <s v="Other"/>
    <n v="1.7228743739525446E-3"/>
  </r>
  <r>
    <x v="0"/>
    <s v="Incandescent"/>
    <m/>
    <s v="Standard A Lamp"/>
    <n v="1"/>
    <n v="60"/>
    <x v="3"/>
    <s v="1145214"/>
    <s v="Hall"/>
    <n v="1.7228743739525446E-3"/>
  </r>
  <r>
    <x v="0"/>
    <s v="Incandescent"/>
    <m/>
    <s v="Standard A Lamp"/>
    <n v="2"/>
    <n v="60"/>
    <x v="3"/>
    <s v="1145214"/>
    <s v="Hall"/>
    <n v="1.7228743739525446E-3"/>
  </r>
  <r>
    <x v="9"/>
    <s v="Incandescent"/>
    <m/>
    <s v="Decorative"/>
    <n v="5"/>
    <n v="40"/>
    <x v="3"/>
    <s v="1145214"/>
    <s v="Hall"/>
    <n v="1.7228743739525446E-3"/>
  </r>
  <r>
    <x v="0"/>
    <s v="Incandescent"/>
    <m/>
    <s v="Standard A Lamp"/>
    <n v="1"/>
    <n v="60"/>
    <x v="3"/>
    <s v="1145214"/>
    <s v="Hall"/>
    <n v="1.7228743739525446E-3"/>
  </r>
  <r>
    <x v="3"/>
    <s v="Linear Fluorescent"/>
    <n v="48"/>
    <s v="T-8"/>
    <n v="2"/>
    <n v="32"/>
    <x v="3"/>
    <s v="1145214"/>
    <s v="Hall"/>
    <n v="1.7228743739525446E-3"/>
  </r>
  <r>
    <x v="0"/>
    <s v="Compact Fluorescent"/>
    <m/>
    <s v="A shape bulb"/>
    <n v="1"/>
    <n v="15"/>
    <x v="5"/>
    <s v="1145215"/>
    <s v="Kitchen"/>
    <n v="1.7228743739525446E-3"/>
  </r>
  <r>
    <x v="9"/>
    <s v="Incandescent"/>
    <m/>
    <s v="Standard A Lamp"/>
    <n v="3"/>
    <n v="60"/>
    <x v="5"/>
    <s v="1145215"/>
    <s v="Kitchen"/>
    <n v="1.7228743739525446E-3"/>
  </r>
  <r>
    <x v="9"/>
    <s v="Compact Fluorescent"/>
    <m/>
    <s v="Twist"/>
    <n v="2"/>
    <n v="15"/>
    <x v="5"/>
    <s v="1145215"/>
    <s v="Kitchen"/>
    <n v="1.7228743739525446E-3"/>
  </r>
  <r>
    <x v="9"/>
    <s v="Incandescent"/>
    <m/>
    <s v="Standard A Lamp"/>
    <n v="1"/>
    <n v="60"/>
    <x v="5"/>
    <s v="1145215"/>
    <s v="Kitchen"/>
    <n v="1.7228743739525446E-3"/>
  </r>
  <r>
    <x v="1"/>
    <s v="Incandescent"/>
    <m/>
    <s v="Standard A Lamp"/>
    <n v="2"/>
    <n v="60"/>
    <x v="5"/>
    <s v="1145215"/>
    <s v="Kitchen"/>
    <n v="1.7228743739525446E-3"/>
  </r>
  <r>
    <x v="0"/>
    <s v="Incandescent"/>
    <m/>
    <s v="Standard A Lamp"/>
    <n v="1"/>
    <n v="60"/>
    <x v="6"/>
    <s v="1145216"/>
    <s v="Laundry Room"/>
    <n v="1.7228743739525446E-3"/>
  </r>
  <r>
    <x v="14"/>
    <s v="Halogen"/>
    <m/>
    <s v="Quartz Tube"/>
    <n v="1"/>
    <n v="300"/>
    <x v="7"/>
    <s v="1145217"/>
    <s v="Living Room"/>
    <n v="1.7228743739525446E-3"/>
  </r>
  <r>
    <x v="0"/>
    <s v="Incandescent"/>
    <m/>
    <s v="Standard A Lamp"/>
    <n v="3"/>
    <n v="60"/>
    <x v="8"/>
    <s v="1145218"/>
    <s v="Office"/>
    <n v="1.7228743739525446E-3"/>
  </r>
  <r>
    <x v="0"/>
    <s v="Incandescent"/>
    <m/>
    <s v="Standard A Lamp"/>
    <n v="2"/>
    <n v="60"/>
    <x v="9"/>
    <s v="1145219"/>
    <s v="Other"/>
    <n v="1.7228743739525446E-3"/>
  </r>
  <r>
    <x v="9"/>
    <s v="Compact Fluorescent"/>
    <m/>
    <s v="Twist"/>
    <n v="4"/>
    <n v="15"/>
    <x v="12"/>
    <s v="1145220"/>
    <s v="Family Room"/>
    <n v="1.7228743739525446E-3"/>
  </r>
  <r>
    <x v="4"/>
    <s v="Compact Fluorescent"/>
    <m/>
    <s v="Twist"/>
    <n v="2"/>
    <n v="19"/>
    <x v="12"/>
    <s v="1145220"/>
    <s v="Family Room"/>
    <n v="1.7228743739525446E-3"/>
  </r>
  <r>
    <x v="8"/>
    <s v="Compact Fluorescent"/>
    <m/>
    <s v="Reflector"/>
    <n v="1"/>
    <n v="22"/>
    <x v="2"/>
    <s v="114671"/>
    <s v="Bathroom"/>
    <n v="3.7892292715758618E-4"/>
  </r>
  <r>
    <x v="8"/>
    <s v="Incandescent"/>
    <m/>
    <s v="Reflector"/>
    <n v="1"/>
    <n v="75"/>
    <x v="2"/>
    <s v="114672"/>
    <s v="Bathroom"/>
    <n v="3.7892292715758618E-4"/>
  </r>
  <r>
    <x v="4"/>
    <s v="Compact Fluorescent"/>
    <m/>
    <s v="A shape bulb"/>
    <n v="1"/>
    <n v="22"/>
    <x v="0"/>
    <s v="114673"/>
    <s v="Bedroom"/>
    <n v="3.7892292715758618E-4"/>
  </r>
  <r>
    <x v="4"/>
    <s v="Compact Fluorescent"/>
    <m/>
    <s v="Twist"/>
    <n v="1"/>
    <n v="22"/>
    <x v="0"/>
    <s v="114673"/>
    <s v="Bedroom"/>
    <n v="3.7892292715758618E-4"/>
  </r>
  <r>
    <x v="4"/>
    <s v="Compact Fluorescent"/>
    <m/>
    <s v="A shape bulb"/>
    <n v="1"/>
    <n v="22"/>
    <x v="0"/>
    <s v="114674"/>
    <s v="Bedroom"/>
    <n v="3.7892292715758618E-4"/>
  </r>
  <r>
    <x v="0"/>
    <s v="Compact Fluorescent"/>
    <m/>
    <s v="Twist"/>
    <n v="1"/>
    <n v="22"/>
    <x v="4"/>
    <s v="114675"/>
    <s v="Closet"/>
    <n v="3.7892292715758618E-4"/>
  </r>
  <r>
    <x v="9"/>
    <s v="Incandescent"/>
    <m/>
    <s v="Mini base"/>
    <n v="6"/>
    <n v="25"/>
    <x v="1"/>
    <s v="114676"/>
    <s v="Dining Room"/>
    <n v="3.7892292715758618E-4"/>
  </r>
  <r>
    <x v="0"/>
    <s v="Incandescent"/>
    <m/>
    <s v="Mini base"/>
    <n v="2"/>
    <n v="25"/>
    <x v="3"/>
    <s v="114677"/>
    <s v="Hall"/>
    <n v="3.7892292715758618E-4"/>
  </r>
  <r>
    <x v="4"/>
    <s v="Compact Fluorescent"/>
    <m/>
    <s v="Twist"/>
    <n v="1"/>
    <n v="15"/>
    <x v="3"/>
    <s v="114677"/>
    <s v="Hall"/>
    <n v="3.7892292715758618E-4"/>
  </r>
  <r>
    <x v="8"/>
    <s v="Incandescent"/>
    <m/>
    <s v="Reflector"/>
    <n v="1"/>
    <n v="75"/>
    <x v="12"/>
    <s v="114678"/>
    <s v="Family Room"/>
    <n v="3.7892292715758618E-4"/>
  </r>
  <r>
    <x v="8"/>
    <s v="Compact Fluorescent"/>
    <m/>
    <s v="Reflector"/>
    <n v="1"/>
    <n v="22"/>
    <x v="12"/>
    <s v="114678"/>
    <s v="Family Room"/>
    <n v="3.7892292715758618E-4"/>
  </r>
  <r>
    <x v="0"/>
    <s v="Compact Fluorescent"/>
    <m/>
    <s v="Twist"/>
    <n v="1"/>
    <n v="22"/>
    <x v="11"/>
    <s v="114679"/>
    <s v="Garage"/>
    <n v="3.7892292715758618E-4"/>
  </r>
  <r>
    <x v="0"/>
    <s v="Incandescent"/>
    <m/>
    <s v="Mini base"/>
    <n v="2"/>
    <n v="25"/>
    <x v="3"/>
    <s v="1146710"/>
    <s v="Hall"/>
    <n v="3.7892292715758618E-4"/>
  </r>
  <r>
    <x v="8"/>
    <s v="Compact Fluorescent"/>
    <m/>
    <s v="Reflector"/>
    <n v="1"/>
    <n v="22"/>
    <x v="5"/>
    <s v="1146711"/>
    <s v="Kitchen"/>
    <n v="3.7892292715758618E-4"/>
  </r>
  <r>
    <x v="8"/>
    <s v="Incandescent"/>
    <m/>
    <s v="Reflector"/>
    <n v="1"/>
    <n v="75"/>
    <x v="5"/>
    <s v="1146711"/>
    <s v="Kitchen"/>
    <n v="3.7892292715758618E-4"/>
  </r>
  <r>
    <x v="0"/>
    <s v="Compact Fluorescent"/>
    <m/>
    <s v="A shape bulb"/>
    <n v="1"/>
    <n v="22"/>
    <x v="6"/>
    <s v="1146712"/>
    <s v="Laundry Room"/>
    <n v="3.7892292715758618E-4"/>
  </r>
  <r>
    <x v="0"/>
    <s v="Compact Fluorescent"/>
    <m/>
    <s v="Twist"/>
    <n v="1"/>
    <n v="22"/>
    <x v="6"/>
    <s v="1146712"/>
    <s v="Laundry Room"/>
    <n v="3.7892292715758618E-4"/>
  </r>
  <r>
    <x v="4"/>
    <s v="Compact Fluorescent"/>
    <m/>
    <s v="Twist"/>
    <n v="1"/>
    <n v="22"/>
    <x v="7"/>
    <s v="1146713"/>
    <s v="Living Room"/>
    <n v="3.7892292715758618E-4"/>
  </r>
  <r>
    <x v="4"/>
    <s v="Compact Fluorescent"/>
    <m/>
    <s v="A shape bulb"/>
    <n v="1"/>
    <n v="22"/>
    <x v="7"/>
    <s v="1146713"/>
    <s v="Living Room"/>
    <n v="3.7892292715758618E-4"/>
  </r>
  <r>
    <x v="6"/>
    <s v="Compact Fluorescent"/>
    <m/>
    <s v="Twist"/>
    <n v="2"/>
    <n v="15"/>
    <x v="7"/>
    <s v="1146713"/>
    <s v="Living Room"/>
    <n v="3.7892292715758618E-4"/>
  </r>
  <r>
    <x v="6"/>
    <s v="Compact Fluorescent"/>
    <m/>
    <s v="Twist"/>
    <n v="1"/>
    <n v="22"/>
    <x v="7"/>
    <s v="1146713"/>
    <s v="Living Room"/>
    <n v="3.7892292715758618E-4"/>
  </r>
  <r>
    <x v="14"/>
    <s v="Incandescent"/>
    <m/>
    <s v="Reflector"/>
    <n v="1"/>
    <n v="75"/>
    <x v="0"/>
    <s v="1146714"/>
    <s v="Bedroom"/>
    <n v="3.7892292715758618E-4"/>
  </r>
  <r>
    <x v="4"/>
    <s v="Compact Fluorescent"/>
    <m/>
    <s v="Twist"/>
    <n v="1"/>
    <n v="22"/>
    <x v="10"/>
    <s v="1146715"/>
    <s v="Master Bedroom"/>
    <n v="3.7892292715758618E-4"/>
  </r>
  <r>
    <x v="0"/>
    <s v="Compact Fluorescent"/>
    <m/>
    <s v="Twist"/>
    <n v="1"/>
    <n v="22"/>
    <x v="9"/>
    <s v="1146716"/>
    <s v="Other"/>
    <n v="3.7892292715758618E-4"/>
  </r>
  <r>
    <x v="4"/>
    <s v="Incandescent"/>
    <m/>
    <s v="Standard A Lamp"/>
    <n v="2"/>
    <n v="60"/>
    <x v="8"/>
    <s v="1146717"/>
    <s v="Office"/>
    <n v="3.7892292715758618E-4"/>
  </r>
  <r>
    <x v="4"/>
    <s v="Compact Fluorescent"/>
    <m/>
    <s v="Twist"/>
    <n v="1"/>
    <n v="22"/>
    <x v="8"/>
    <s v="1146717"/>
    <s v="Office"/>
    <n v="3.7892292715758618E-4"/>
  </r>
  <r>
    <x v="0"/>
    <s v="Incandescent"/>
    <m/>
    <s v="Standard A Lamp"/>
    <n v="1"/>
    <n v="60"/>
    <x v="8"/>
    <s v="1146717"/>
    <s v="Office"/>
    <n v="3.7892292715758618E-4"/>
  </r>
  <r>
    <x v="4"/>
    <s v="Incandescent"/>
    <m/>
    <s v="Standard A Lamp"/>
    <n v="1"/>
    <n v="60"/>
    <x v="8"/>
    <s v="1146718"/>
    <s v="Office"/>
    <n v="3.7892292715758618E-4"/>
  </r>
  <r>
    <x v="4"/>
    <s v="Compact Fluorescent"/>
    <m/>
    <s v="Pin base"/>
    <n v="1"/>
    <n v="22"/>
    <x v="8"/>
    <s v="1146718"/>
    <s v="Office"/>
    <n v="3.7892292715758618E-4"/>
  </r>
  <r>
    <x v="1"/>
    <s v="Compact Fluorescent"/>
    <m/>
    <s v="Twist"/>
    <n v="1"/>
    <n v="23"/>
    <x v="4"/>
    <s v="114721"/>
    <s v="Closet"/>
    <n v="3.7892292715758618E-4"/>
  </r>
  <r>
    <x v="0"/>
    <s v="Compact Fluorescent"/>
    <m/>
    <s v="Twist"/>
    <n v="1"/>
    <n v="15"/>
    <x v="6"/>
    <s v="114722"/>
    <s v="Laundry Room"/>
    <n v="3.7892292715758618E-4"/>
  </r>
  <r>
    <x v="0"/>
    <s v="Compact Fluorescent"/>
    <m/>
    <s v="Twist"/>
    <n v="1"/>
    <n v="22"/>
    <x v="9"/>
    <s v="114723"/>
    <s v="Other"/>
    <n v="3.7892292715758618E-4"/>
  </r>
  <r>
    <x v="9"/>
    <s v="Compact Fluorescent"/>
    <m/>
    <s v="Twist"/>
    <n v="1"/>
    <n v="15"/>
    <x v="3"/>
    <s v="114724"/>
    <s v="Hall"/>
    <n v="3.7892292715758618E-4"/>
  </r>
  <r>
    <x v="8"/>
    <s v="Incandescent"/>
    <m/>
    <s v="Standard A Lamp"/>
    <n v="1"/>
    <n v="65"/>
    <x v="4"/>
    <s v="114725"/>
    <s v="Closet"/>
    <n v="3.7892292715758618E-4"/>
  </r>
  <r>
    <x v="8"/>
    <s v="Compact Fluorescent"/>
    <m/>
    <s v="Reflector"/>
    <n v="1"/>
    <n v="15"/>
    <x v="4"/>
    <s v="114725"/>
    <s v="Closet"/>
    <n v="3.7892292715758618E-4"/>
  </r>
  <r>
    <x v="8"/>
    <s v="Incandescent"/>
    <m/>
    <s v="Standard A Lamp"/>
    <n v="1"/>
    <n v="65"/>
    <x v="3"/>
    <s v="114726"/>
    <s v="Hall"/>
    <n v="3.7892292715758618E-4"/>
  </r>
  <r>
    <x v="8"/>
    <s v="Incandescent"/>
    <m/>
    <s v="Standard A Lamp"/>
    <n v="1"/>
    <n v="65"/>
    <x v="3"/>
    <s v="114727"/>
    <s v="Hall"/>
    <n v="3.7892292715758618E-4"/>
  </r>
  <r>
    <x v="0"/>
    <s v="Incandescent"/>
    <m/>
    <s v="Standard A Lamp"/>
    <n v="1"/>
    <n v="60"/>
    <x v="2"/>
    <s v="114728"/>
    <s v="Bathroom"/>
    <n v="3.7892292715758618E-4"/>
  </r>
  <r>
    <x v="12"/>
    <s v="Halogen"/>
    <m/>
    <s v="MR"/>
    <n v="4"/>
    <n v="40"/>
    <x v="2"/>
    <s v="114728"/>
    <s v="Bathroom"/>
    <n v="3.7892292715758618E-4"/>
  </r>
  <r>
    <x v="1"/>
    <s v="Compact Fluorescent"/>
    <m/>
    <s v="Twist"/>
    <n v="1"/>
    <n v="15"/>
    <x v="2"/>
    <s v="114728"/>
    <s v="Bathroom"/>
    <n v="3.7892292715758618E-4"/>
  </r>
  <r>
    <x v="9"/>
    <s v="Halogen"/>
    <m/>
    <s v=""/>
    <n v="1"/>
    <n v="50"/>
    <x v="2"/>
    <s v="114728"/>
    <s v="Bathroom"/>
    <n v="3.7892292715758618E-4"/>
  </r>
  <r>
    <x v="8"/>
    <s v="Incandescent"/>
    <m/>
    <s v="Standard A Lamp"/>
    <n v="1"/>
    <n v="65"/>
    <x v="0"/>
    <s v="114729"/>
    <s v="Bedroom"/>
    <n v="3.7892292715758618E-4"/>
  </r>
  <r>
    <x v="4"/>
    <s v="Halogen"/>
    <m/>
    <s v="Other"/>
    <n v="1"/>
    <n v="50"/>
    <x v="0"/>
    <s v="114729"/>
    <s v="Bedroom"/>
    <n v="3.7892292715758618E-4"/>
  </r>
  <r>
    <x v="9"/>
    <s v="Incandescent"/>
    <m/>
    <s v="Standard A Lamp"/>
    <n v="1"/>
    <n v="40"/>
    <x v="0"/>
    <s v="114729"/>
    <s v="Bedroom"/>
    <n v="3.7892292715758618E-4"/>
  </r>
  <r>
    <x v="8"/>
    <s v="Incandescent"/>
    <m/>
    <s v="Standard A Lamp"/>
    <n v="1"/>
    <n v="65"/>
    <x v="9"/>
    <s v="1147210"/>
    <s v="Other"/>
    <n v="3.7892292715758618E-4"/>
  </r>
  <r>
    <x v="8"/>
    <s v="Incandescent"/>
    <m/>
    <s v="Reflector"/>
    <n v="1"/>
    <n v="65"/>
    <x v="0"/>
    <s v="1147211"/>
    <s v="Bedroom"/>
    <n v="3.7892292715758618E-4"/>
  </r>
  <r>
    <x v="4"/>
    <s v="Halogen"/>
    <m/>
    <s v="Other"/>
    <n v="1"/>
    <n v="20"/>
    <x v="0"/>
    <s v="1147211"/>
    <s v="Bedroom"/>
    <n v="3.7892292715758618E-4"/>
  </r>
  <r>
    <x v="8"/>
    <s v="Incandescent"/>
    <m/>
    <s v="Reflector"/>
    <n v="1"/>
    <n v="65"/>
    <x v="0"/>
    <s v="1147212"/>
    <s v="Bedroom"/>
    <n v="3.7892292715758618E-4"/>
  </r>
  <r>
    <x v="4"/>
    <s v="Halogen"/>
    <m/>
    <s v="MR"/>
    <n v="1"/>
    <n v="50"/>
    <x v="0"/>
    <s v="1147212"/>
    <s v="Bedroom"/>
    <n v="3.7892292715758618E-4"/>
  </r>
  <r>
    <x v="8"/>
    <s v="Incandescent"/>
    <m/>
    <s v="Standard A Lamp"/>
    <n v="1"/>
    <n v="65"/>
    <x v="3"/>
    <s v="1147213"/>
    <s v="Hall"/>
    <n v="3.7892292715758618E-4"/>
  </r>
  <r>
    <x v="12"/>
    <s v="Incandescent"/>
    <m/>
    <s v="Reflector"/>
    <n v="1"/>
    <n v="30"/>
    <x v="1"/>
    <s v="1147214"/>
    <s v="Dining Room"/>
    <n v="3.7892292715758618E-4"/>
  </r>
  <r>
    <x v="8"/>
    <s v="Incandescent"/>
    <m/>
    <s v="Reflector"/>
    <n v="1"/>
    <n v="65"/>
    <x v="1"/>
    <s v="1147214"/>
    <s v="Dining Room"/>
    <n v="3.7892292715758618E-4"/>
  </r>
  <r>
    <x v="8"/>
    <s v="Incandescent"/>
    <m/>
    <s v="Standard A Lamp"/>
    <n v="1"/>
    <n v="65"/>
    <x v="1"/>
    <s v="1147215"/>
    <s v="Dining Room"/>
    <n v="3.7892292715758618E-4"/>
  </r>
  <r>
    <x v="1"/>
    <s v="Incandescent"/>
    <m/>
    <s v="Globe"/>
    <n v="1"/>
    <n v="60"/>
    <x v="2"/>
    <s v="1147216"/>
    <s v="Bathroom"/>
    <n v="3.7892292715758618E-4"/>
  </r>
  <r>
    <x v="8"/>
    <s v="Incandescent"/>
    <m/>
    <s v="Reflector"/>
    <n v="1"/>
    <n v="65"/>
    <x v="5"/>
    <s v="1147217"/>
    <s v="Kitchen"/>
    <n v="3.7892292715758618E-4"/>
  </r>
  <r>
    <x v="0"/>
    <s v="Incandescent"/>
    <m/>
    <s v="Reflector"/>
    <n v="1"/>
    <n v="250"/>
    <x v="5"/>
    <s v="1147217"/>
    <s v="Kitchen"/>
    <n v="3.7892292715758618E-4"/>
  </r>
  <r>
    <x v="8"/>
    <s v="Incandescent"/>
    <m/>
    <s v="Reflector"/>
    <n v="1"/>
    <n v="65"/>
    <x v="7"/>
    <s v="1147218"/>
    <s v="Living Room"/>
    <n v="3.7892292715758618E-4"/>
  </r>
  <r>
    <x v="1"/>
    <s v="Incandescent"/>
    <m/>
    <s v="Standard A Lamp"/>
    <n v="1"/>
    <n v="75"/>
    <x v="7"/>
    <s v="1147218"/>
    <s v="Living Room"/>
    <n v="3.7892292715758618E-4"/>
  </r>
  <r>
    <x v="4"/>
    <s v="Incandescent"/>
    <m/>
    <s v="Standard A Lamp"/>
    <n v="4"/>
    <n v="75"/>
    <x v="7"/>
    <s v="1147218"/>
    <s v="Living Room"/>
    <n v="3.7892292715758618E-4"/>
  </r>
  <r>
    <x v="14"/>
    <s v="Incandescent"/>
    <m/>
    <s v="Reflector"/>
    <n v="1"/>
    <n v="75"/>
    <x v="7"/>
    <s v="1147218"/>
    <s v="Living Room"/>
    <n v="3.7892292715758618E-4"/>
  </r>
  <r>
    <x v="8"/>
    <s v="Incandescent"/>
    <m/>
    <s v="Reflector"/>
    <n v="1"/>
    <n v="65"/>
    <x v="8"/>
    <s v="1147219"/>
    <s v="Office"/>
    <n v="3.7892292715758618E-4"/>
  </r>
  <r>
    <x v="13"/>
    <s v="Halogen"/>
    <m/>
    <s v="Other"/>
    <n v="1"/>
    <n v="35"/>
    <x v="8"/>
    <s v="1147219"/>
    <s v="Office"/>
    <n v="3.7892292715758618E-4"/>
  </r>
  <r>
    <x v="1"/>
    <s v="Incandescent"/>
    <m/>
    <s v="Mini base"/>
    <n v="1"/>
    <n v="40"/>
    <x v="2"/>
    <s v="1147220"/>
    <s v="Bathroom"/>
    <n v="3.7892292715758618E-4"/>
  </r>
  <r>
    <x v="5"/>
    <s v="Incandescent"/>
    <m/>
    <s v="Globe"/>
    <n v="4"/>
    <n v="40"/>
    <x v="2"/>
    <s v="1147220"/>
    <s v="Bathroom"/>
    <n v="3.7892292715758618E-4"/>
  </r>
  <r>
    <x v="0"/>
    <s v="Compact Fluorescent"/>
    <m/>
    <s v="Twist"/>
    <n v="1"/>
    <n v="15"/>
    <x v="2"/>
    <s v="1147221"/>
    <s v="Bathroom"/>
    <n v="3.7892292715758618E-4"/>
  </r>
  <r>
    <x v="8"/>
    <s v="Incandescent"/>
    <m/>
    <s v="Reflector"/>
    <n v="1"/>
    <n v="75"/>
    <x v="10"/>
    <s v="1147222"/>
    <s v="Master Bedroom"/>
    <n v="3.7892292715758618E-4"/>
  </r>
  <r>
    <x v="4"/>
    <s v="Incandescent"/>
    <m/>
    <s v="Standard A Lamp"/>
    <n v="1"/>
    <n v="100"/>
    <x v="10"/>
    <s v="1147222"/>
    <s v="Master Bedroom"/>
    <n v="3.7892292715758618E-4"/>
  </r>
  <r>
    <x v="14"/>
    <s v="Incandescent"/>
    <m/>
    <s v="Standard A Lamp"/>
    <n v="1"/>
    <n v="65"/>
    <x v="3"/>
    <s v="1147223"/>
    <s v="Hall"/>
    <n v="3.7892292715758618E-4"/>
  </r>
  <r>
    <x v="0"/>
    <s v="Linear Fluorescent"/>
    <n v="48"/>
    <s v="T-12"/>
    <n v="1"/>
    <n v="40"/>
    <x v="11"/>
    <s v="1147224"/>
    <s v="Garage"/>
    <n v="3.7892292715758618E-4"/>
  </r>
  <r>
    <x v="0"/>
    <s v="Linear Fluorescent"/>
    <n v="48"/>
    <s v="T-12"/>
    <n v="2"/>
    <n v="40"/>
    <x v="11"/>
    <s v="1147224"/>
    <s v="Garage"/>
    <n v="3.7892292715758618E-4"/>
  </r>
  <r>
    <x v="7"/>
    <s v="Compact Fluorescent"/>
    <m/>
    <s v="Twist"/>
    <n v="1"/>
    <n v="15"/>
    <x v="11"/>
    <s v="1147224"/>
    <s v="Garage"/>
    <n v="3.7892292715758618E-4"/>
  </r>
  <r>
    <x v="7"/>
    <s v="Incandescent"/>
    <m/>
    <s v="Standard A Lamp"/>
    <n v="2"/>
    <n v="60"/>
    <x v="11"/>
    <s v="1147224"/>
    <s v="Garage"/>
    <n v="3.7892292715758618E-4"/>
  </r>
  <r>
    <x v="1"/>
    <s v="Incandescent"/>
    <m/>
    <s v="Standard A Lamp"/>
    <n v="1"/>
    <n v="60"/>
    <x v="11"/>
    <s v="1147224"/>
    <s v="Garage"/>
    <n v="3.7892292715758618E-4"/>
  </r>
  <r>
    <x v="1"/>
    <s v="Incandescent"/>
    <m/>
    <s v="Standard A Lamp"/>
    <n v="2"/>
    <n v="60"/>
    <x v="2"/>
    <s v="114751"/>
    <s v="Bathroom"/>
    <n v="1.7228743739525446E-3"/>
  </r>
  <r>
    <x v="1"/>
    <s v="Incandescent"/>
    <m/>
    <s v="Standard A Lamp"/>
    <n v="2"/>
    <n v="60"/>
    <x v="2"/>
    <s v="114752"/>
    <s v="Bathroom"/>
    <n v="1.7228743739525446E-3"/>
  </r>
  <r>
    <x v="0"/>
    <s v="Incandescent"/>
    <m/>
    <s v="Standard A Lamp"/>
    <n v="2"/>
    <n v="40"/>
    <x v="0"/>
    <s v="114753"/>
    <s v="Bedroom"/>
    <n v="1.7228743739525446E-3"/>
  </r>
  <r>
    <x v="0"/>
    <s v="Compact Fluorescent"/>
    <m/>
    <s v="Twist"/>
    <n v="2"/>
    <n v="23"/>
    <x v="0"/>
    <s v="114754"/>
    <s v="Bedroom"/>
    <n v="1.7228743739525446E-3"/>
  </r>
  <r>
    <x v="0"/>
    <s v="Compact Fluorescent"/>
    <m/>
    <s v="Twist"/>
    <n v="2"/>
    <n v="23"/>
    <x v="0"/>
    <s v="114755"/>
    <s v="Bedroom"/>
    <n v="1.7228743739525446E-3"/>
  </r>
  <r>
    <x v="6"/>
    <s v="Incandescent"/>
    <m/>
    <s v="Decorative"/>
    <n v="1"/>
    <n v="40"/>
    <x v="1"/>
    <s v="114756"/>
    <s v="Dining Room"/>
    <n v="1.7228743739525446E-3"/>
  </r>
  <r>
    <x v="9"/>
    <s v="Incandescent"/>
    <m/>
    <s v="Decorative"/>
    <n v="5"/>
    <n v="60"/>
    <x v="1"/>
    <s v="114756"/>
    <s v="Dining Room"/>
    <n v="1.7228743739525446E-3"/>
  </r>
  <r>
    <x v="14"/>
    <s v="Halogen"/>
    <m/>
    <s v="Quartz Tube"/>
    <n v="1"/>
    <n v="100"/>
    <x v="1"/>
    <s v="114756"/>
    <s v="Dining Room"/>
    <n v="1.7228743739525446E-3"/>
  </r>
  <r>
    <x v="6"/>
    <s v="Compact Fluorescent"/>
    <m/>
    <s v="Twist"/>
    <n v="1"/>
    <n v="13"/>
    <x v="12"/>
    <s v="114757"/>
    <s v="Family Room"/>
    <n v="1.7228743739525446E-3"/>
  </r>
  <r>
    <x v="6"/>
    <s v="Incandescent"/>
    <m/>
    <s v="Standard A Lamp"/>
    <n v="1"/>
    <n v="60"/>
    <x v="12"/>
    <s v="114757"/>
    <s v="Family Room"/>
    <n v="1.7228743739525446E-3"/>
  </r>
  <r>
    <x v="6"/>
    <s v="Incandescent"/>
    <m/>
    <s v="Standard A Lamp"/>
    <n v="1"/>
    <n v="38"/>
    <x v="12"/>
    <s v="114757"/>
    <s v="Family Room"/>
    <n v="1.7228743739525446E-3"/>
  </r>
  <r>
    <x v="5"/>
    <s v="Incandescent"/>
    <m/>
    <s v="Standard A Lamp"/>
    <n v="3"/>
    <n v="40"/>
    <x v="12"/>
    <s v="114757"/>
    <s v="Family Room"/>
    <n v="1.7228743739525446E-3"/>
  </r>
  <r>
    <x v="0"/>
    <s v="Incandescent"/>
    <m/>
    <s v="Standard A Lamp"/>
    <n v="1"/>
    <n v="40"/>
    <x v="3"/>
    <s v="114758"/>
    <s v="Hall"/>
    <n v="1.7228743739525446E-3"/>
  </r>
  <r>
    <x v="8"/>
    <s v="Incandescent"/>
    <m/>
    <s v="Reflector"/>
    <n v="1"/>
    <n v="65"/>
    <x v="3"/>
    <s v="114758"/>
    <s v="Hall"/>
    <n v="1.7228743739525446E-3"/>
  </r>
  <r>
    <x v="6"/>
    <s v="Incandescent"/>
    <m/>
    <s v="3-Way Incandescent"/>
    <n v="1"/>
    <n v="150"/>
    <x v="5"/>
    <s v="114759"/>
    <s v="Kitchen"/>
    <n v="1.7228743739525446E-3"/>
  </r>
  <r>
    <x v="6"/>
    <s v="Compact Fluorescent"/>
    <m/>
    <s v="Twist"/>
    <n v="2"/>
    <n v="23"/>
    <x v="5"/>
    <s v="114759"/>
    <s v="Kitchen"/>
    <n v="1.7228743739525446E-3"/>
  </r>
  <r>
    <x v="5"/>
    <s v="Incandescent"/>
    <m/>
    <s v="Standard A Lamp"/>
    <n v="3"/>
    <n v="40"/>
    <x v="5"/>
    <s v="114759"/>
    <s v="Kitchen"/>
    <n v="1.7228743739525446E-3"/>
  </r>
  <r>
    <x v="6"/>
    <s v="Compact Fluorescent"/>
    <m/>
    <s v="Twist"/>
    <n v="1"/>
    <n v="13"/>
    <x v="5"/>
    <s v="114759"/>
    <s v="Kitchen"/>
    <n v="1.7228743739525446E-3"/>
  </r>
  <r>
    <x v="0"/>
    <s v="Incandescent"/>
    <m/>
    <s v="Standard A Lamp"/>
    <n v="3"/>
    <n v="60"/>
    <x v="5"/>
    <s v="114759"/>
    <s v="Kitchen"/>
    <n v="1.7228743739525446E-3"/>
  </r>
  <r>
    <x v="9"/>
    <s v="Incandescent"/>
    <m/>
    <s v="Standard A Lamp"/>
    <n v="3"/>
    <n v="40"/>
    <x v="5"/>
    <s v="114759"/>
    <s v="Kitchen"/>
    <n v="1.7228743739525446E-3"/>
  </r>
  <r>
    <x v="8"/>
    <s v="Incandescent"/>
    <m/>
    <s v="Reflector"/>
    <n v="1"/>
    <n v="65"/>
    <x v="5"/>
    <s v="114759"/>
    <s v="Kitchen"/>
    <n v="1.7228743739525446E-3"/>
  </r>
  <r>
    <x v="0"/>
    <s v="Compact Fluorescent"/>
    <m/>
    <s v="Twist"/>
    <n v="2"/>
    <n v="23"/>
    <x v="6"/>
    <s v="1147510"/>
    <s v="Laundry Room"/>
    <n v="1.7228743739525446E-3"/>
  </r>
  <r>
    <x v="6"/>
    <s v="Compact Fluorescent"/>
    <m/>
    <s v="Twist"/>
    <n v="1"/>
    <n v="23"/>
    <x v="7"/>
    <s v="1147511"/>
    <s v="Living Room"/>
    <n v="1.7228743739525446E-3"/>
  </r>
  <r>
    <x v="6"/>
    <s v="Compact Fluorescent"/>
    <m/>
    <s v="Twist"/>
    <n v="1"/>
    <n v="13"/>
    <x v="7"/>
    <s v="1147511"/>
    <s v="Living Room"/>
    <n v="1.7228743739525446E-3"/>
  </r>
  <r>
    <x v="0"/>
    <s v="Compact Fluorescent"/>
    <m/>
    <s v="Twist"/>
    <n v="4"/>
    <n v="13"/>
    <x v="2"/>
    <s v="1147512"/>
    <s v="Bathroom"/>
    <n v="1.7228743739525446E-3"/>
  </r>
  <r>
    <x v="1"/>
    <s v="Incandescent"/>
    <m/>
    <s v="Standard A Lamp"/>
    <n v="3"/>
    <n v="60"/>
    <x v="2"/>
    <s v="1147512"/>
    <s v="Bathroom"/>
    <n v="1.7228743739525446E-3"/>
  </r>
  <r>
    <x v="8"/>
    <s v="Incandescent"/>
    <m/>
    <s v="Reflector"/>
    <n v="1"/>
    <n v="65"/>
    <x v="2"/>
    <s v="1147512"/>
    <s v="Bathroom"/>
    <n v="1.7228743739525446E-3"/>
  </r>
  <r>
    <x v="9"/>
    <s v="Incandescent"/>
    <m/>
    <s v="Decorative"/>
    <n v="3"/>
    <n v="40"/>
    <x v="10"/>
    <s v="1147513"/>
    <s v="Master Bedroom"/>
    <n v="1.7228743739525446E-3"/>
  </r>
  <r>
    <x v="6"/>
    <s v="Incandescent"/>
    <m/>
    <s v="Decorative"/>
    <n v="1"/>
    <n v="60"/>
    <x v="10"/>
    <s v="1147513"/>
    <s v="Master Bedroom"/>
    <n v="1.7228743739525446E-3"/>
  </r>
  <r>
    <x v="0"/>
    <s v="Compact Fluorescent"/>
    <m/>
    <s v="Twist"/>
    <n v="1"/>
    <n v="13"/>
    <x v="8"/>
    <s v="1147514"/>
    <s v="Office"/>
    <n v="1.7228743739525446E-3"/>
  </r>
  <r>
    <x v="0"/>
    <s v="Incandescent"/>
    <m/>
    <s v="Standard A Lamp"/>
    <n v="1"/>
    <n v="40"/>
    <x v="8"/>
    <s v="1147514"/>
    <s v="Office"/>
    <n v="1.7228743739525446E-3"/>
  </r>
  <r>
    <x v="5"/>
    <s v="Compact Fluorescent"/>
    <m/>
    <s v="Twist"/>
    <n v="2"/>
    <n v="13"/>
    <x v="8"/>
    <s v="1147515"/>
    <s v="Office"/>
    <n v="1.7228743739525446E-3"/>
  </r>
  <r>
    <x v="0"/>
    <s v="Incandescent"/>
    <m/>
    <s v="Standard A Lamp"/>
    <n v="1"/>
    <n v="60"/>
    <x v="9"/>
    <s v="1147516"/>
    <s v="Other"/>
    <n v="1.7228743739525446E-3"/>
  </r>
  <r>
    <x v="0"/>
    <s v="Incandescent"/>
    <m/>
    <s v="Standard A Lamp"/>
    <n v="2"/>
    <n v="40"/>
    <x v="0"/>
    <s v="1147517"/>
    <s v="Bedroom"/>
    <n v="1.7228743739525446E-3"/>
  </r>
  <r>
    <x v="0"/>
    <s v="Compact Fluorescent"/>
    <m/>
    <s v="Twist"/>
    <n v="1"/>
    <n v="15"/>
    <x v="9"/>
    <s v="114761"/>
    <s v="Other"/>
    <n v="3.7892292715758618E-4"/>
  </r>
  <r>
    <x v="1"/>
    <s v="Incandescent"/>
    <m/>
    <s v="Standard A Lamp"/>
    <n v="1"/>
    <n v="40"/>
    <x v="2"/>
    <s v="114762"/>
    <s v="Bathroom"/>
    <n v="3.7892292715758618E-4"/>
  </r>
  <r>
    <x v="1"/>
    <s v="Compact Fluorescent"/>
    <m/>
    <s v="Twist"/>
    <n v="2"/>
    <n v="15"/>
    <x v="0"/>
    <s v="114763"/>
    <s v="Bedroom"/>
    <n v="3.7892292715758618E-4"/>
  </r>
  <r>
    <x v="1"/>
    <s v="Compact Fluorescent"/>
    <m/>
    <s v="Twist"/>
    <n v="1"/>
    <n v="15"/>
    <x v="0"/>
    <s v="114764"/>
    <s v="Bedroom"/>
    <n v="3.7892292715758618E-4"/>
  </r>
  <r>
    <x v="4"/>
    <s v="Incandescent"/>
    <m/>
    <s v="Mini base"/>
    <n v="2"/>
    <n v="25"/>
    <x v="0"/>
    <s v="114764"/>
    <s v="Bedroom"/>
    <n v="3.7892292715758618E-4"/>
  </r>
  <r>
    <x v="1"/>
    <s v="Incandescent"/>
    <m/>
    <s v="Standard A Lamp"/>
    <n v="1"/>
    <n v="60"/>
    <x v="8"/>
    <s v="114765"/>
    <s v="Office"/>
    <n v="3.7892292715758618E-4"/>
  </r>
  <r>
    <x v="6"/>
    <s v="Compact Fluorescent"/>
    <m/>
    <s v="Twist"/>
    <n v="1"/>
    <n v="15"/>
    <x v="8"/>
    <s v="114765"/>
    <s v="Office"/>
    <n v="3.7892292715758618E-4"/>
  </r>
  <r>
    <x v="9"/>
    <s v="Incandescent"/>
    <m/>
    <s v="Decorative"/>
    <n v="2"/>
    <n v="40"/>
    <x v="1"/>
    <s v="114766"/>
    <s v="Dining Room"/>
    <n v="3.7892292715758618E-4"/>
  </r>
  <r>
    <x v="1"/>
    <s v="Incandescent"/>
    <m/>
    <s v="Standard A Lamp"/>
    <n v="1"/>
    <n v="60"/>
    <x v="3"/>
    <s v="114767"/>
    <s v="Hall"/>
    <n v="3.7892292715758618E-4"/>
  </r>
  <r>
    <x v="0"/>
    <s v="Halogen"/>
    <m/>
    <s v="PAR"/>
    <n v="1"/>
    <n v="30"/>
    <x v="5"/>
    <s v="114768"/>
    <s v="Kitchen"/>
    <n v="3.7892292715758618E-4"/>
  </r>
  <r>
    <x v="0"/>
    <s v="Compact Fluorescent"/>
    <m/>
    <s v="Circline (Screw Base)"/>
    <n v="1"/>
    <n v="22"/>
    <x v="6"/>
    <s v="114769"/>
    <s v="Laundry Room"/>
    <n v="3.7892292715758618E-4"/>
  </r>
  <r>
    <x v="0"/>
    <s v="Halogen"/>
    <m/>
    <s v="MR"/>
    <n v="1"/>
    <n v="30"/>
    <x v="12"/>
    <s v="1147610"/>
    <s v="Family Room"/>
    <n v="3.7892292715758618E-4"/>
  </r>
  <r>
    <x v="1"/>
    <s v="Incandescent"/>
    <m/>
    <s v="Standard A Lamp"/>
    <n v="1"/>
    <n v="40"/>
    <x v="7"/>
    <s v="1147611"/>
    <s v="Living Room"/>
    <n v="3.7892292715758618E-4"/>
  </r>
  <r>
    <x v="6"/>
    <s v="Compact Fluorescent"/>
    <m/>
    <s v="Twist"/>
    <n v="1"/>
    <n v="15"/>
    <x v="7"/>
    <s v="1147611"/>
    <s v="Living Room"/>
    <n v="3.7892292715758618E-4"/>
  </r>
  <r>
    <x v="1"/>
    <s v="Incandescent"/>
    <m/>
    <s v="Standard A Lamp"/>
    <n v="1"/>
    <n v="40"/>
    <x v="2"/>
    <s v="1147612"/>
    <s v="Bathroom"/>
    <n v="3.7892292715758618E-4"/>
  </r>
  <r>
    <x v="1"/>
    <s v="Incandescent"/>
    <m/>
    <s v="Standard A Lamp"/>
    <n v="2"/>
    <n v="60"/>
    <x v="10"/>
    <s v="1147613"/>
    <s v="Master Bedroom"/>
    <n v="3.7892292715758618E-4"/>
  </r>
  <r>
    <x v="4"/>
    <s v="Compact Fluorescent"/>
    <m/>
    <s v="Twist"/>
    <n v="2"/>
    <n v="15"/>
    <x v="10"/>
    <s v="1147613"/>
    <s v="Master Bedroom"/>
    <n v="3.7892292715758618E-4"/>
  </r>
  <r>
    <x v="9"/>
    <s v="Incandescent"/>
    <m/>
    <s v="Decorative"/>
    <n v="1"/>
    <n v="25"/>
    <x v="1"/>
    <s v="1147614"/>
    <s v="Dining Room"/>
    <n v="3.7892292715758618E-4"/>
  </r>
  <r>
    <x v="0"/>
    <s v="Halogen"/>
    <m/>
    <s v="MR"/>
    <n v="1"/>
    <n v="30"/>
    <x v="1"/>
    <s v="1147614"/>
    <s v="Dining Room"/>
    <n v="3.7892292715758618E-4"/>
  </r>
  <r>
    <x v="1"/>
    <s v="Incandescent"/>
    <m/>
    <s v="Standard A Lamp"/>
    <n v="1"/>
    <n v="40"/>
    <x v="2"/>
    <s v="1147615"/>
    <s v="Bathroom"/>
    <n v="3.7892292715758618E-4"/>
  </r>
  <r>
    <x v="4"/>
    <s v="Compact Fluorescent"/>
    <m/>
    <s v="A shape bulb"/>
    <n v="1"/>
    <n v="7"/>
    <x v="2"/>
    <s v="1147615"/>
    <s v="Bathroom"/>
    <n v="3.7892292715758618E-4"/>
  </r>
  <r>
    <x v="0"/>
    <s v="Incandescent"/>
    <m/>
    <s v="Standard A Lamp"/>
    <n v="1"/>
    <n v="65"/>
    <x v="4"/>
    <s v="1147616"/>
    <s v="Closet"/>
    <n v="3.7892292715758618E-4"/>
  </r>
  <r>
    <x v="1"/>
    <s v="Incandescent"/>
    <m/>
    <s v="Globe"/>
    <n v="1"/>
    <n v="60"/>
    <x v="2"/>
    <s v="114781"/>
    <s v="Bathroom"/>
    <n v="4.9794914348107438E-4"/>
  </r>
  <r>
    <x v="1"/>
    <s v="Incandescent"/>
    <m/>
    <s v="Standard A Lamp"/>
    <n v="1"/>
    <n v="60"/>
    <x v="2"/>
    <s v="114781"/>
    <s v="Bathroom"/>
    <n v="4.9794914348107438E-4"/>
  </r>
  <r>
    <x v="1"/>
    <s v="Incandescent"/>
    <m/>
    <s v="Clear"/>
    <n v="1"/>
    <n v="60"/>
    <x v="2"/>
    <s v="114781"/>
    <s v="Bathroom"/>
    <n v="4.9794914348107438E-4"/>
  </r>
  <r>
    <x v="1"/>
    <s v="Compact Fluorescent"/>
    <m/>
    <s v="Pin base"/>
    <n v="1"/>
    <n v="13"/>
    <x v="2"/>
    <s v="114781"/>
    <s v="Bathroom"/>
    <n v="4.9794914348107438E-4"/>
  </r>
  <r>
    <x v="0"/>
    <s v="Compact Fluorescent"/>
    <m/>
    <s v="A shape bulb"/>
    <n v="1"/>
    <n v="15"/>
    <x v="3"/>
    <s v="114782"/>
    <s v="Hall"/>
    <n v="4.9794914348107438E-4"/>
  </r>
  <r>
    <x v="0"/>
    <s v="Compact Fluorescent"/>
    <m/>
    <s v="Straight Tube"/>
    <n v="1"/>
    <n v="15"/>
    <x v="3"/>
    <s v="114783"/>
    <s v="Hall"/>
    <n v="4.9794914348107438E-4"/>
  </r>
  <r>
    <x v="2"/>
    <s v="Compact Fluorescent"/>
    <m/>
    <s v="Twist"/>
    <n v="1"/>
    <n v="15"/>
    <x v="3"/>
    <s v="114783"/>
    <s v="Hall"/>
    <n v="4.9794914348107438E-4"/>
  </r>
  <r>
    <x v="0"/>
    <s v="Linear Fluorescent"/>
    <n v="48"/>
    <s v="T-12"/>
    <n v="2"/>
    <n v="40"/>
    <x v="6"/>
    <s v="114784"/>
    <s v="Laundry Room"/>
    <n v="4.9794914348107438E-4"/>
  </r>
  <r>
    <x v="0"/>
    <s v="Compact Fluorescent"/>
    <m/>
    <s v="Straight Tube"/>
    <n v="1"/>
    <n v="15"/>
    <x v="12"/>
    <s v="114785"/>
    <s v="Family Room"/>
    <n v="4.9794914348107438E-4"/>
  </r>
  <r>
    <x v="9"/>
    <s v="Incandescent"/>
    <m/>
    <s v="Mini base"/>
    <n v="2"/>
    <n v="60"/>
    <x v="1"/>
    <s v="114786"/>
    <s v="Dining Room"/>
    <n v="4.9794914348107438E-4"/>
  </r>
  <r>
    <x v="8"/>
    <s v="Incandescent"/>
    <m/>
    <s v="Reflector"/>
    <n v="1"/>
    <n v="65"/>
    <x v="12"/>
    <s v="114787"/>
    <s v="Family Room"/>
    <n v="4.9794914348107438E-4"/>
  </r>
  <r>
    <x v="13"/>
    <s v="Other"/>
    <m/>
    <s v="Other"/>
    <n v="1"/>
    <n v="15"/>
    <x v="12"/>
    <s v="114787"/>
    <s v="Family Room"/>
    <n v="4.9794914348107438E-4"/>
  </r>
  <r>
    <x v="0"/>
    <s v="Compact Fluorescent"/>
    <m/>
    <s v="Twist"/>
    <n v="1"/>
    <n v="15"/>
    <x v="3"/>
    <s v="114788"/>
    <s v="Hall"/>
    <n v="4.9794914348107438E-4"/>
  </r>
  <r>
    <x v="0"/>
    <s v="Compact Fluorescent"/>
    <m/>
    <s v="Straight Tube"/>
    <n v="1"/>
    <n v="22"/>
    <x v="9"/>
    <s v="114789"/>
    <s v="Other"/>
    <n v="4.9794914348107438E-4"/>
  </r>
  <r>
    <x v="0"/>
    <s v="Linear Fluorescent"/>
    <n v="48"/>
    <s v="T-12"/>
    <n v="2"/>
    <n v="40"/>
    <x v="5"/>
    <s v="1147810"/>
    <s v="Kitchen"/>
    <n v="4.9794914348107438E-4"/>
  </r>
  <r>
    <x v="2"/>
    <s v="Linear Fluorescent"/>
    <n v="24"/>
    <s v="T-12"/>
    <n v="1"/>
    <n v="20"/>
    <x v="5"/>
    <s v="1147810"/>
    <s v="Kitchen"/>
    <n v="4.9794914348107438E-4"/>
  </r>
  <r>
    <x v="2"/>
    <s v="Linear Fluorescent"/>
    <n v="36"/>
    <s v="T-12"/>
    <n v="1"/>
    <n v="30"/>
    <x v="5"/>
    <s v="1147810"/>
    <s v="Kitchen"/>
    <n v="4.9794914348107438E-4"/>
  </r>
  <r>
    <x v="13"/>
    <s v="Incandescent"/>
    <m/>
    <s v="Standard A Lamp"/>
    <n v="1"/>
    <n v="40"/>
    <x v="5"/>
    <s v="1147810"/>
    <s v="Kitchen"/>
    <n v="4.9794914348107438E-4"/>
  </r>
  <r>
    <x v="5"/>
    <s v="Compact Fluorescent"/>
    <m/>
    <s v="Straight Tube"/>
    <n v="1"/>
    <n v="15"/>
    <x v="7"/>
    <s v="1147811"/>
    <s v="Living Room"/>
    <n v="4.9794914348107438E-4"/>
  </r>
  <r>
    <x v="0"/>
    <s v="Compact Fluorescent"/>
    <m/>
    <s v="Twist"/>
    <n v="2"/>
    <n v="15"/>
    <x v="10"/>
    <s v="1147812"/>
    <s v="Master Bedroom"/>
    <n v="4.9794914348107438E-4"/>
  </r>
  <r>
    <x v="0"/>
    <s v="Compact Fluorescent"/>
    <m/>
    <s v="Twist"/>
    <n v="1"/>
    <n v="15"/>
    <x v="4"/>
    <s v="1147813"/>
    <s v="Closet"/>
    <n v="4.9794914348107438E-4"/>
  </r>
  <r>
    <x v="1"/>
    <s v="Compact Fluorescent"/>
    <m/>
    <s v="Twist"/>
    <n v="1"/>
    <n v="15"/>
    <x v="0"/>
    <s v="1147814"/>
    <s v="Bedroom"/>
    <n v="4.9794914348107438E-4"/>
  </r>
  <r>
    <x v="0"/>
    <s v="Compact Fluorescent"/>
    <m/>
    <s v="Straight Tube"/>
    <n v="1"/>
    <n v="15"/>
    <x v="4"/>
    <s v="1147815"/>
    <s v="Closet"/>
    <n v="4.9794914348107438E-4"/>
  </r>
  <r>
    <x v="0"/>
    <s v="Compact Fluorescent"/>
    <m/>
    <s v="Twist"/>
    <n v="1"/>
    <n v="15"/>
    <x v="0"/>
    <s v="1147816"/>
    <s v="Bedroom"/>
    <n v="4.9794914348107438E-4"/>
  </r>
  <r>
    <x v="4"/>
    <s v="Compact Fluorescent"/>
    <m/>
    <s v="Twist"/>
    <n v="1"/>
    <n v="23"/>
    <x v="0"/>
    <s v="1147816"/>
    <s v="Bedroom"/>
    <n v="4.9794914348107438E-4"/>
  </r>
  <r>
    <x v="0"/>
    <s v="Incandescent"/>
    <m/>
    <s v="Standard A Lamp"/>
    <n v="1"/>
    <n v="60"/>
    <x v="9"/>
    <s v="1147817"/>
    <s v="Other"/>
    <n v="4.9794914348107438E-4"/>
  </r>
  <r>
    <x v="0"/>
    <s v="Compact Fluorescent"/>
    <m/>
    <s v="Twist"/>
    <n v="1"/>
    <n v="15"/>
    <x v="2"/>
    <s v="1147818"/>
    <s v="Bathroom"/>
    <n v="4.9794914348107438E-4"/>
  </r>
  <r>
    <x v="1"/>
    <s v="Compact Fluorescent"/>
    <m/>
    <s v="Twist"/>
    <n v="1"/>
    <n v="15"/>
    <x v="2"/>
    <s v="1147818"/>
    <s v="Bathroom"/>
    <n v="4.9794914348107438E-4"/>
  </r>
  <r>
    <x v="0"/>
    <s v="Linear Fluorescent"/>
    <n v="96"/>
    <s v="T-12"/>
    <n v="2"/>
    <n v="32"/>
    <x v="9"/>
    <s v="114941"/>
    <s v="Other"/>
    <n v="3.7892292715758618E-4"/>
  </r>
  <r>
    <x v="1"/>
    <s v="Incandescent"/>
    <m/>
    <s v="Standard A Lamp"/>
    <n v="5"/>
    <n v="40"/>
    <x v="2"/>
    <s v="114942"/>
    <s v="Bathroom"/>
    <n v="3.7892292715758618E-4"/>
  </r>
  <r>
    <x v="0"/>
    <s v="Incandescent"/>
    <m/>
    <s v="Standard A Lamp"/>
    <n v="1"/>
    <n v="75"/>
    <x v="0"/>
    <s v="114943"/>
    <s v="Bedroom"/>
    <n v="3.7892292715758618E-4"/>
  </r>
  <r>
    <x v="4"/>
    <s v="Incandescent"/>
    <m/>
    <s v="Standard A Lamp"/>
    <n v="1"/>
    <n v="25"/>
    <x v="0"/>
    <s v="114943"/>
    <s v="Bedroom"/>
    <n v="3.7892292715758618E-4"/>
  </r>
  <r>
    <x v="0"/>
    <s v="Incandescent"/>
    <m/>
    <s v="Standard A Lamp"/>
    <n v="2"/>
    <n v="40"/>
    <x v="8"/>
    <s v="114944"/>
    <s v="Office"/>
    <n v="3.7892292715758618E-4"/>
  </r>
  <r>
    <x v="4"/>
    <s v="Incandescent"/>
    <m/>
    <s v="Standard A Lamp"/>
    <n v="1"/>
    <n v="60"/>
    <x v="8"/>
    <s v="114944"/>
    <s v="Office"/>
    <n v="3.7892292715758618E-4"/>
  </r>
  <r>
    <x v="0"/>
    <s v="Incandescent"/>
    <m/>
    <s v="Standard A Lamp"/>
    <n v="3"/>
    <n v="40"/>
    <x v="1"/>
    <s v="114945"/>
    <s v="Dining Room"/>
    <n v="3.7892292715758618E-4"/>
  </r>
  <r>
    <x v="0"/>
    <s v="Linear Fluorescent"/>
    <n v="96"/>
    <s v="T-12"/>
    <n v="2"/>
    <n v="32"/>
    <x v="11"/>
    <s v="114946"/>
    <s v="Garage"/>
    <n v="3.7892292715758618E-4"/>
  </r>
  <r>
    <x v="0"/>
    <s v="Incandescent"/>
    <m/>
    <s v="Standard A Lamp"/>
    <n v="1"/>
    <n v="40"/>
    <x v="3"/>
    <s v="114947"/>
    <s v="Hall"/>
    <n v="3.7892292715758618E-4"/>
  </r>
  <r>
    <x v="0"/>
    <s v="Incandescent"/>
    <m/>
    <s v="Standard A Lamp"/>
    <n v="2"/>
    <n v="60"/>
    <x v="5"/>
    <s v="114948"/>
    <s v="Kitchen"/>
    <n v="3.7892292715758618E-4"/>
  </r>
  <r>
    <x v="4"/>
    <s v="Compact Fluorescent"/>
    <m/>
    <s v="Twist"/>
    <n v="1"/>
    <n v="7"/>
    <x v="7"/>
    <s v="114949"/>
    <s v="Living Room"/>
    <n v="3.7892292715758618E-4"/>
  </r>
  <r>
    <x v="4"/>
    <s v="Incandescent"/>
    <m/>
    <s v="Decorative"/>
    <n v="1"/>
    <n v="5"/>
    <x v="7"/>
    <s v="114949"/>
    <s v="Living Room"/>
    <n v="3.7892292715758618E-4"/>
  </r>
  <r>
    <x v="0"/>
    <s v="Incandescent"/>
    <m/>
    <s v="Standard A Lamp"/>
    <n v="2"/>
    <n v="60"/>
    <x v="0"/>
    <s v="1149410"/>
    <s v="Bedroom"/>
    <n v="3.7892292715758618E-4"/>
  </r>
  <r>
    <x v="0"/>
    <s v="Incandescent"/>
    <m/>
    <s v="Standard A Lamp"/>
    <n v="1"/>
    <n v="60"/>
    <x v="3"/>
    <s v="1149411"/>
    <s v="Hall"/>
    <n v="3.7892292715758618E-4"/>
  </r>
  <r>
    <x v="1"/>
    <s v="Incandescent"/>
    <m/>
    <s v="Standard A Lamp"/>
    <n v="1"/>
    <n v="40"/>
    <x v="2"/>
    <s v="1149412"/>
    <s v="Bathroom"/>
    <n v="3.7892292715758618E-4"/>
  </r>
  <r>
    <x v="3"/>
    <s v="Incandescent"/>
    <m/>
    <s v="Standard A Lamp"/>
    <n v="1"/>
    <n v="40"/>
    <x v="2"/>
    <s v="1149412"/>
    <s v="Bathroom"/>
    <n v="3.7892292715758618E-4"/>
  </r>
  <r>
    <x v="0"/>
    <s v="Incandescent"/>
    <m/>
    <s v="Standard A Lamp"/>
    <n v="2"/>
    <n v="40"/>
    <x v="0"/>
    <s v="1149413"/>
    <s v="Bedroom"/>
    <n v="3.7892292715758618E-4"/>
  </r>
  <r>
    <x v="0"/>
    <s v="Incandescent"/>
    <m/>
    <s v="Standard A Lamp"/>
    <n v="1"/>
    <n v="60"/>
    <x v="3"/>
    <s v="1149414"/>
    <s v="Hall"/>
    <n v="3.7892292715758618E-4"/>
  </r>
  <r>
    <x v="1"/>
    <s v="Incandescent"/>
    <m/>
    <s v="Globe"/>
    <n v="4"/>
    <n v="40"/>
    <x v="2"/>
    <s v="114961"/>
    <s v="Bathroom"/>
    <n v="1.2317521265588242E-3"/>
  </r>
  <r>
    <x v="5"/>
    <s v="Incandescent"/>
    <m/>
    <s v="Standard A Lamp"/>
    <n v="1"/>
    <n v="60"/>
    <x v="10"/>
    <s v="114962"/>
    <s v="Master Bedroom"/>
    <n v="1.2317521265588242E-3"/>
  </r>
  <r>
    <x v="0"/>
    <s v="Incandescent"/>
    <m/>
    <s v="Decorative"/>
    <n v="1"/>
    <n v="60"/>
    <x v="4"/>
    <s v="114963"/>
    <s v="Closet"/>
    <n v="1.2317521265588242E-3"/>
  </r>
  <r>
    <x v="9"/>
    <s v="Incandescent"/>
    <m/>
    <s v="Decorative"/>
    <n v="9"/>
    <n v="60"/>
    <x v="1"/>
    <s v="114964"/>
    <s v="Dining Room"/>
    <n v="1.2317521265588242E-3"/>
  </r>
  <r>
    <x v="5"/>
    <s v="Incandescent"/>
    <m/>
    <s v="Standard A Lamp"/>
    <n v="1"/>
    <n v="100"/>
    <x v="12"/>
    <s v="114965"/>
    <s v="Family Room"/>
    <n v="1.2317521265588242E-3"/>
  </r>
  <r>
    <x v="7"/>
    <s v="Incandescent"/>
    <m/>
    <s v="Standard A Lamp"/>
    <n v="1"/>
    <n v="60"/>
    <x v="11"/>
    <s v="114966"/>
    <s v="Garage"/>
    <n v="1.2317521265588242E-3"/>
  </r>
  <r>
    <x v="0"/>
    <s v="Incandescent"/>
    <m/>
    <s v="Standard A Lamp"/>
    <n v="2"/>
    <n v="60"/>
    <x v="11"/>
    <s v="114966"/>
    <s v="Garage"/>
    <n v="1.2317521265588242E-3"/>
  </r>
  <r>
    <x v="8"/>
    <s v="Halogen"/>
    <m/>
    <s v="PAR"/>
    <n v="1"/>
    <n v="75"/>
    <x v="3"/>
    <s v="114967"/>
    <s v="Hall"/>
    <n v="1.2317521265588242E-3"/>
  </r>
  <r>
    <x v="8"/>
    <s v="Halogen"/>
    <m/>
    <s v="PAR"/>
    <n v="1"/>
    <n v="75"/>
    <x v="3"/>
    <s v="114968"/>
    <s v="Hall"/>
    <n v="1.2317521265588242E-3"/>
  </r>
  <r>
    <x v="8"/>
    <s v="Halogen"/>
    <m/>
    <s v="PAR"/>
    <n v="1"/>
    <n v="75"/>
    <x v="11"/>
    <s v="114969"/>
    <s v="Garage"/>
    <n v="1.2317521265588242E-3"/>
  </r>
  <r>
    <x v="9"/>
    <s v="Halogen"/>
    <m/>
    <s v="MR"/>
    <n v="1"/>
    <n v="30"/>
    <x v="11"/>
    <s v="114969"/>
    <s v="Garage"/>
    <n v="1.2317521265588242E-3"/>
  </r>
  <r>
    <x v="0"/>
    <s v="Incandescent"/>
    <m/>
    <s v="Standard A Lamp"/>
    <n v="1"/>
    <n v="60"/>
    <x v="5"/>
    <s v="1149610"/>
    <s v="Kitchen"/>
    <n v="1.2317521265588242E-3"/>
  </r>
  <r>
    <x v="12"/>
    <s v="Incandescent"/>
    <m/>
    <s v="Reflector"/>
    <n v="2"/>
    <n v="65"/>
    <x v="9"/>
    <s v="1149611"/>
    <s v="Other"/>
    <n v="1.2317521265588242E-3"/>
  </r>
  <r>
    <x v="14"/>
    <s v="Incandescent"/>
    <m/>
    <s v="Standard A Lamp"/>
    <n v="1"/>
    <n v="60"/>
    <x v="9"/>
    <s v="1149611"/>
    <s v="Other"/>
    <n v="1.2317521265588242E-3"/>
  </r>
  <r>
    <x v="4"/>
    <s v="Incandescent"/>
    <m/>
    <s v="Standard A Lamp"/>
    <n v="1"/>
    <n v="100"/>
    <x v="7"/>
    <s v="1149612"/>
    <s v="Living Room"/>
    <n v="1.2317521265588242E-3"/>
  </r>
  <r>
    <x v="1"/>
    <s v="Halogen"/>
    <m/>
    <s v="Quartz Tube"/>
    <n v="3"/>
    <n v="30"/>
    <x v="2"/>
    <s v="1149613"/>
    <s v="Bathroom"/>
    <n v="1.2317521265588242E-3"/>
  </r>
  <r>
    <x v="8"/>
    <s v="Incandescent"/>
    <m/>
    <s v="Reflector"/>
    <n v="1"/>
    <n v="65"/>
    <x v="2"/>
    <s v="1149613"/>
    <s v="Bathroom"/>
    <n v="1.2317521265588242E-3"/>
  </r>
  <r>
    <x v="4"/>
    <s v="Incandescent"/>
    <m/>
    <s v="Standard A Lamp"/>
    <n v="1"/>
    <n v="60"/>
    <x v="10"/>
    <s v="1149614"/>
    <s v="Master Bedroom"/>
    <n v="1.2317521265588242E-3"/>
  </r>
  <r>
    <x v="1"/>
    <s v="Incandescent"/>
    <m/>
    <s v="Standard A Lamp"/>
    <n v="3"/>
    <n v="40"/>
    <x v="2"/>
    <s v="1149615"/>
    <s v="Bathroom"/>
    <n v="1.2317521265588242E-3"/>
  </r>
  <r>
    <x v="5"/>
    <s v="Incandescent"/>
    <m/>
    <s v="Standard A Lamp"/>
    <n v="1"/>
    <n v="60"/>
    <x v="2"/>
    <s v="114991"/>
    <s v="Bathroom"/>
    <n v="2.9523995769978898E-4"/>
  </r>
  <r>
    <x v="0"/>
    <s v="Compact Fluorescent"/>
    <m/>
    <s v="Twist"/>
    <n v="1"/>
    <n v="15"/>
    <x v="0"/>
    <s v="114992"/>
    <s v="Bedroom"/>
    <n v="2.9523995769978898E-4"/>
  </r>
  <r>
    <x v="4"/>
    <s v="Incandescent"/>
    <m/>
    <s v="Standard A Lamp"/>
    <n v="1"/>
    <n v="60"/>
    <x v="0"/>
    <s v="114992"/>
    <s v="Bedroom"/>
    <n v="2.9523995769978898E-4"/>
  </r>
  <r>
    <x v="0"/>
    <s v="Incandescent"/>
    <m/>
    <s v="Decorative"/>
    <n v="1"/>
    <n v="40"/>
    <x v="3"/>
    <s v="114993"/>
    <s v="Hall"/>
    <n v="2.9523995769978898E-4"/>
  </r>
  <r>
    <x v="9"/>
    <s v="Compact Fluorescent"/>
    <m/>
    <s v="Twist"/>
    <n v="1"/>
    <n v="22"/>
    <x v="5"/>
    <s v="114994"/>
    <s v="Kitchen"/>
    <n v="2.9523995769978898E-4"/>
  </r>
  <r>
    <x v="0"/>
    <s v="Incandescent"/>
    <m/>
    <s v="Standard A Lamp"/>
    <n v="2"/>
    <n v="100"/>
    <x v="7"/>
    <s v="114995"/>
    <s v="Living Room"/>
    <n v="2.9523995769978898E-4"/>
  </r>
  <r>
    <x v="0"/>
    <s v="Compact Fluorescent"/>
    <m/>
    <s v="Twist"/>
    <n v="1"/>
    <n v="15"/>
    <x v="0"/>
    <s v="114996"/>
    <s v="Bedroom"/>
    <n v="2.9523995769978898E-4"/>
  </r>
  <r>
    <x v="0"/>
    <s v="Incandescent"/>
    <m/>
    <s v="Standard A Lamp"/>
    <n v="1"/>
    <n v="40"/>
    <x v="0"/>
    <s v="114997"/>
    <s v="Bedroom"/>
    <n v="2.9523995769978898E-4"/>
  </r>
  <r>
    <x v="4"/>
    <s v="Compact Fluorescent"/>
    <m/>
    <s v="Twist"/>
    <n v="1"/>
    <n v="15"/>
    <x v="0"/>
    <s v="114997"/>
    <s v="Bedroom"/>
    <n v="2.9523995769978898E-4"/>
  </r>
  <r>
    <x v="8"/>
    <s v="Compact Fluorescent"/>
    <m/>
    <s v="Reflector"/>
    <n v="1"/>
    <n v="14"/>
    <x v="2"/>
    <s v="115031"/>
    <s v="Bathroom"/>
    <n v="3.7892292715758618E-4"/>
  </r>
  <r>
    <x v="1"/>
    <s v="Halogen"/>
    <m/>
    <s v="MR"/>
    <n v="3"/>
    <n v="50"/>
    <x v="2"/>
    <s v="115032"/>
    <s v="Bathroom"/>
    <n v="3.7892292715758618E-4"/>
  </r>
  <r>
    <x v="0"/>
    <s v="Compact Fluorescent"/>
    <m/>
    <s v="Twist"/>
    <n v="1"/>
    <n v="23"/>
    <x v="2"/>
    <s v="115032"/>
    <s v="Bathroom"/>
    <n v="3.7892292715758618E-4"/>
  </r>
  <r>
    <x v="1"/>
    <s v="Compact Fluorescent"/>
    <m/>
    <s v="Twist"/>
    <n v="1"/>
    <n v="23"/>
    <x v="0"/>
    <s v="115033"/>
    <s v="Bedroom"/>
    <n v="3.7892292715758618E-4"/>
  </r>
  <r>
    <x v="0"/>
    <s v="Compact Fluorescent"/>
    <m/>
    <s v="Twist"/>
    <n v="1"/>
    <n v="23"/>
    <x v="0"/>
    <s v="115034"/>
    <s v="Bedroom"/>
    <n v="3.7892292715758618E-4"/>
  </r>
  <r>
    <x v="4"/>
    <s v="Compact Fluorescent"/>
    <m/>
    <s v="Twist"/>
    <n v="1"/>
    <n v="13"/>
    <x v="0"/>
    <s v="115034"/>
    <s v="Bedroom"/>
    <n v="3.7892292715758618E-4"/>
  </r>
  <r>
    <x v="8"/>
    <s v="Other"/>
    <m/>
    <s v="LED Interior"/>
    <n v="1"/>
    <n v="14"/>
    <x v="12"/>
    <s v="115035"/>
    <s v="Family Room"/>
    <n v="3.7892292715758618E-4"/>
  </r>
  <r>
    <x v="8"/>
    <s v="Incandescent"/>
    <m/>
    <s v="Reflector"/>
    <n v="1"/>
    <n v="65"/>
    <x v="12"/>
    <s v="115035"/>
    <s v="Family Room"/>
    <n v="3.7892292715758618E-4"/>
  </r>
  <r>
    <x v="4"/>
    <s v="Compact Fluorescent"/>
    <m/>
    <s v="Twist"/>
    <n v="1"/>
    <n v="14"/>
    <x v="12"/>
    <s v="115035"/>
    <s v="Family Room"/>
    <n v="3.7892292715758618E-4"/>
  </r>
  <r>
    <x v="6"/>
    <s v="Compact Fluorescent"/>
    <m/>
    <s v="Twist"/>
    <n v="1"/>
    <n v="14"/>
    <x v="12"/>
    <s v="115035"/>
    <s v="Family Room"/>
    <n v="3.7892292715758618E-4"/>
  </r>
  <r>
    <x v="0"/>
    <s v="Compact Fluorescent"/>
    <m/>
    <s v="Twist"/>
    <n v="1"/>
    <n v="18"/>
    <x v="11"/>
    <s v="115036"/>
    <s v="Garage"/>
    <n v="3.7892292715758618E-4"/>
  </r>
  <r>
    <x v="0"/>
    <s v="Linear Fluorescent"/>
    <n v="48"/>
    <s v="T-12"/>
    <n v="2"/>
    <n v="40"/>
    <x v="11"/>
    <s v="115036"/>
    <s v="Garage"/>
    <n v="3.7892292715758618E-4"/>
  </r>
  <r>
    <x v="7"/>
    <s v="Compact Fluorescent"/>
    <m/>
    <s v="Twist"/>
    <n v="1"/>
    <n v="18"/>
    <x v="11"/>
    <s v="115036"/>
    <s v="Garage"/>
    <n v="3.7892292715758618E-4"/>
  </r>
  <r>
    <x v="0"/>
    <s v="Compact Fluorescent"/>
    <m/>
    <s v="Twist"/>
    <n v="1"/>
    <n v="23"/>
    <x v="3"/>
    <s v="115037"/>
    <s v="Hall"/>
    <n v="3.7892292715758618E-4"/>
  </r>
  <r>
    <x v="0"/>
    <s v="Compact Fluorescent"/>
    <m/>
    <s v="Twist"/>
    <n v="1"/>
    <n v="23"/>
    <x v="3"/>
    <s v="115038"/>
    <s v="Hall"/>
    <n v="3.7892292715758618E-4"/>
  </r>
  <r>
    <x v="0"/>
    <s v="Compact Fluorescent"/>
    <m/>
    <s v="Reflector"/>
    <n v="1"/>
    <n v="23"/>
    <x v="5"/>
    <s v="115039"/>
    <s v="Kitchen"/>
    <n v="3.7892292715758618E-4"/>
  </r>
  <r>
    <x v="0"/>
    <s v="Compact Fluorescent"/>
    <m/>
    <s v="Twist"/>
    <n v="1"/>
    <n v="23"/>
    <x v="6"/>
    <s v="1150310"/>
    <s v="Laundry Room"/>
    <n v="3.7892292715758618E-4"/>
  </r>
  <r>
    <x v="8"/>
    <s v="Compact Fluorescent"/>
    <m/>
    <s v="Twist"/>
    <n v="1"/>
    <n v="23"/>
    <x v="8"/>
    <s v="1150311"/>
    <s v="Office"/>
    <n v="3.7892292715758618E-4"/>
  </r>
  <r>
    <x v="4"/>
    <s v="Compact Fluorescent"/>
    <m/>
    <s v="Twist"/>
    <n v="1"/>
    <n v="13"/>
    <x v="8"/>
    <s v="1150311"/>
    <s v="Office"/>
    <n v="3.7892292715758618E-4"/>
  </r>
  <r>
    <x v="9"/>
    <s v="Compact Fluorescent"/>
    <m/>
    <s v="Twist"/>
    <n v="1"/>
    <n v="23"/>
    <x v="9"/>
    <s v="1150312"/>
    <s v="Other"/>
    <n v="3.7892292715758618E-4"/>
  </r>
  <r>
    <x v="0"/>
    <s v="Compact Fluorescent"/>
    <m/>
    <s v="Twist"/>
    <n v="1"/>
    <n v="23"/>
    <x v="9"/>
    <s v="1150313"/>
    <s v="Other"/>
    <n v="3.7892292715758618E-4"/>
  </r>
  <r>
    <x v="1"/>
    <s v="Incandescent"/>
    <m/>
    <s v="Standard A Lamp"/>
    <n v="1"/>
    <n v="60"/>
    <x v="2"/>
    <s v="115041"/>
    <s v="Bathroom"/>
    <n v="1.7228743739525446E-3"/>
  </r>
  <r>
    <x v="0"/>
    <s v="Incandescent"/>
    <m/>
    <s v="Standard A Lamp"/>
    <n v="1"/>
    <n v="60"/>
    <x v="3"/>
    <s v="115042"/>
    <s v="Hall"/>
    <n v="1.7228743739525446E-3"/>
  </r>
  <r>
    <x v="8"/>
    <s v="Halogen"/>
    <m/>
    <s v="PAR"/>
    <n v="1"/>
    <n v="60"/>
    <x v="7"/>
    <s v="115043"/>
    <s v="Living Room"/>
    <n v="1.7228743739525446E-3"/>
  </r>
  <r>
    <x v="0"/>
    <s v="Incandescent"/>
    <m/>
    <s v="Decorative"/>
    <n v="4"/>
    <n v="40"/>
    <x v="7"/>
    <s v="115043"/>
    <s v="Living Room"/>
    <n v="1.7228743739525446E-3"/>
  </r>
  <r>
    <x v="4"/>
    <s v="Compact Fluorescent"/>
    <m/>
    <s v="Twist"/>
    <n v="1"/>
    <n v="14"/>
    <x v="7"/>
    <s v="115043"/>
    <s v="Living Room"/>
    <n v="1.7228743739525446E-3"/>
  </r>
  <r>
    <x v="6"/>
    <s v="Compact Fluorescent"/>
    <m/>
    <s v="Twist"/>
    <n v="1"/>
    <n v="23"/>
    <x v="7"/>
    <s v="115043"/>
    <s v="Living Room"/>
    <n v="1.7228743739525446E-3"/>
  </r>
  <r>
    <x v="4"/>
    <s v="Incandescent"/>
    <m/>
    <s v="Standard A Lamp"/>
    <n v="1"/>
    <n v="100"/>
    <x v="7"/>
    <s v="115043"/>
    <s v="Living Room"/>
    <n v="1.7228743739525446E-3"/>
  </r>
  <r>
    <x v="4"/>
    <s v="Halogen"/>
    <m/>
    <s v="Quartz Tube"/>
    <n v="1"/>
    <n v="300"/>
    <x v="7"/>
    <s v="115043"/>
    <s v="Living Room"/>
    <n v="1.7228743739525446E-3"/>
  </r>
  <r>
    <x v="0"/>
    <s v="Incandescent"/>
    <m/>
    <s v="Standard A Lamp"/>
    <n v="1"/>
    <n v="60"/>
    <x v="3"/>
    <s v="115044"/>
    <s v="Hall"/>
    <n v="1.7228743739525446E-3"/>
  </r>
  <r>
    <x v="0"/>
    <s v="Compact Fluorescent"/>
    <m/>
    <s v="Twist"/>
    <n v="2"/>
    <n v="23"/>
    <x v="0"/>
    <s v="115045"/>
    <s v="Bedroom"/>
    <n v="1.7228743739525446E-3"/>
  </r>
  <r>
    <x v="5"/>
    <s v="Compact Fluorescent"/>
    <m/>
    <s v="Twist"/>
    <n v="1"/>
    <n v="23"/>
    <x v="1"/>
    <s v="115046"/>
    <s v="Dining Room"/>
    <n v="1.7228743739525446E-3"/>
  </r>
  <r>
    <x v="1"/>
    <s v="Incandescent"/>
    <m/>
    <s v="Globe"/>
    <n v="4"/>
    <n v="60"/>
    <x v="2"/>
    <s v="115047"/>
    <s v="Bathroom"/>
    <n v="1.7228743739525446E-3"/>
  </r>
  <r>
    <x v="0"/>
    <s v="Compact Fluorescent"/>
    <m/>
    <s v="Twist"/>
    <n v="1"/>
    <n v="23"/>
    <x v="4"/>
    <s v="115048"/>
    <s v="Closet"/>
    <n v="1.7228743739525446E-3"/>
  </r>
  <r>
    <x v="0"/>
    <s v="Compact Fluorescent"/>
    <m/>
    <s v="Twist"/>
    <n v="1"/>
    <n v="23"/>
    <x v="11"/>
    <s v="115049"/>
    <s v="Garage"/>
    <n v="1.7228743739525446E-3"/>
  </r>
  <r>
    <x v="10"/>
    <s v="Linear Fluorescent"/>
    <n v="48"/>
    <s v="T-8"/>
    <n v="2"/>
    <n v="32"/>
    <x v="11"/>
    <s v="115049"/>
    <s v="Garage"/>
    <n v="1.7228743739525446E-3"/>
  </r>
  <r>
    <x v="10"/>
    <s v="Compact Fluorescent"/>
    <m/>
    <s v="Other"/>
    <n v="2"/>
    <n v="22"/>
    <x v="11"/>
    <s v="115049"/>
    <s v="Garage"/>
    <n v="1.7228743739525446E-3"/>
  </r>
  <r>
    <x v="5"/>
    <s v="Incandescent"/>
    <m/>
    <s v="Decorative"/>
    <n v="3"/>
    <n v="40"/>
    <x v="0"/>
    <s v="1150410"/>
    <s v="Bedroom"/>
    <n v="1.7228743739525446E-3"/>
  </r>
  <r>
    <x v="4"/>
    <s v="Incandescent"/>
    <m/>
    <s v="Standard A Lamp"/>
    <n v="1"/>
    <n v="60"/>
    <x v="0"/>
    <s v="1150410"/>
    <s v="Bedroom"/>
    <n v="1.7228743739525446E-3"/>
  </r>
  <r>
    <x v="4"/>
    <s v="Incandescent"/>
    <m/>
    <s v="Standard A Lamp"/>
    <n v="1"/>
    <n v="100"/>
    <x v="0"/>
    <s v="1150410"/>
    <s v="Bedroom"/>
    <n v="1.7228743739525446E-3"/>
  </r>
  <r>
    <x v="0"/>
    <s v="Compact Fluorescent"/>
    <m/>
    <s v="Twist"/>
    <n v="1"/>
    <n v="23"/>
    <x v="3"/>
    <s v="1150411"/>
    <s v="Hall"/>
    <n v="1.7228743739525446E-3"/>
  </r>
  <r>
    <x v="0"/>
    <s v="Compact Fluorescent"/>
    <m/>
    <s v="Twist"/>
    <n v="1"/>
    <n v="23"/>
    <x v="3"/>
    <s v="1150412"/>
    <s v="Hall"/>
    <n v="1.7228743739525446E-3"/>
  </r>
  <r>
    <x v="0"/>
    <s v="Compact Fluorescent"/>
    <m/>
    <s v="Twist"/>
    <n v="1"/>
    <n v="23"/>
    <x v="5"/>
    <s v="1150413"/>
    <s v="Kitchen"/>
    <n v="1.7228743739525446E-3"/>
  </r>
  <r>
    <x v="0"/>
    <s v="Compact Fluorescent"/>
    <m/>
    <s v="Twist"/>
    <n v="1"/>
    <n v="23"/>
    <x v="6"/>
    <s v="1150414"/>
    <s v="Laundry Room"/>
    <n v="1.7228743739525446E-3"/>
  </r>
  <r>
    <x v="6"/>
    <s v="Halogen"/>
    <m/>
    <s v="Quartz Tube"/>
    <n v="1"/>
    <n v="300"/>
    <x v="7"/>
    <s v="1150415"/>
    <s v="Living Room"/>
    <n v="1.7228743739525446E-3"/>
  </r>
  <r>
    <x v="6"/>
    <s v="Compact Fluorescent"/>
    <m/>
    <s v="Circline (Screw Base)"/>
    <n v="1"/>
    <n v="32"/>
    <x v="7"/>
    <s v="1150415"/>
    <s v="Living Room"/>
    <n v="1.7228743739525446E-3"/>
  </r>
  <r>
    <x v="4"/>
    <s v="Compact Fluorescent"/>
    <m/>
    <s v="Twist"/>
    <n v="1"/>
    <n v="23"/>
    <x v="7"/>
    <s v="1150415"/>
    <s v="Living Room"/>
    <n v="1.7228743739525446E-3"/>
  </r>
  <r>
    <x v="1"/>
    <s v="Incandescent"/>
    <m/>
    <s v="Standard A Lamp"/>
    <n v="2"/>
    <n v="60"/>
    <x v="4"/>
    <s v="1150416"/>
    <s v="Closet"/>
    <n v="1.7228743739525446E-3"/>
  </r>
  <r>
    <x v="5"/>
    <s v="Compact Fluorescent"/>
    <m/>
    <s v="Other"/>
    <n v="1"/>
    <n v="23"/>
    <x v="0"/>
    <s v="1150417"/>
    <s v="Bedroom"/>
    <n v="1.7228743739525446E-3"/>
  </r>
  <r>
    <x v="1"/>
    <s v="Incandescent"/>
    <m/>
    <s v="Standard A Lamp"/>
    <n v="1"/>
    <n v="60"/>
    <x v="0"/>
    <s v="1150417"/>
    <s v="Bedroom"/>
    <n v="1.7228743739525446E-3"/>
  </r>
  <r>
    <x v="5"/>
    <s v="Incandescent"/>
    <m/>
    <s v="Clear"/>
    <n v="4"/>
    <n v="60"/>
    <x v="8"/>
    <s v="1150418"/>
    <s v="Office"/>
    <n v="1.7228743739525446E-3"/>
  </r>
  <r>
    <x v="4"/>
    <s v="Compact Fluorescent"/>
    <m/>
    <s v="Twist"/>
    <n v="1"/>
    <n v="23"/>
    <x v="8"/>
    <s v="1150418"/>
    <s v="Office"/>
    <n v="1.7228743739525446E-3"/>
  </r>
  <r>
    <x v="0"/>
    <s v="Incandescent"/>
    <m/>
    <s v="Standard A Lamp"/>
    <n v="1"/>
    <n v="60"/>
    <x v="2"/>
    <s v="115121"/>
    <s v="Bathroom"/>
    <n v="4.9794914348107438E-4"/>
  </r>
  <r>
    <x v="2"/>
    <s v="Incandescent"/>
    <m/>
    <s v="Standard A Lamp"/>
    <n v="1"/>
    <n v="60"/>
    <x v="2"/>
    <s v="115122"/>
    <s v="Bathroom"/>
    <n v="4.9794914348107438E-4"/>
  </r>
  <r>
    <x v="1"/>
    <s v="Incandescent"/>
    <m/>
    <s v="Decorative"/>
    <n v="2"/>
    <n v="60"/>
    <x v="2"/>
    <s v="115122"/>
    <s v="Bathroom"/>
    <n v="4.9794914348107438E-4"/>
  </r>
  <r>
    <x v="1"/>
    <s v="Incandescent"/>
    <m/>
    <s v="Standard A Lamp"/>
    <n v="1"/>
    <n v="60"/>
    <x v="4"/>
    <s v="115123"/>
    <s v="Closet"/>
    <n v="4.9794914348107438E-4"/>
  </r>
  <r>
    <x v="0"/>
    <s v="Halogen"/>
    <m/>
    <s v="Other"/>
    <n v="5"/>
    <n v="25"/>
    <x v="1"/>
    <s v="115124"/>
    <s v="Dining Room"/>
    <n v="4.9794914348107438E-4"/>
  </r>
  <r>
    <x v="0"/>
    <s v="Incandescent"/>
    <m/>
    <s v="Standard A Lamp"/>
    <n v="1"/>
    <n v="60"/>
    <x v="9"/>
    <s v="115125"/>
    <s v="Other"/>
    <n v="4.9794914348107438E-4"/>
  </r>
  <r>
    <x v="1"/>
    <s v="Incandescent"/>
    <m/>
    <s v="Mini base"/>
    <n v="1"/>
    <n v="7"/>
    <x v="9"/>
    <s v="115125"/>
    <s v="Other"/>
    <n v="4.9794914348107438E-4"/>
  </r>
  <r>
    <x v="14"/>
    <s v="Halogen"/>
    <m/>
    <s v="Quartz Tube"/>
    <n v="1"/>
    <n v="300"/>
    <x v="12"/>
    <s v="115126"/>
    <s v="Family Room"/>
    <n v="4.9794914348107438E-4"/>
  </r>
  <r>
    <x v="0"/>
    <s v="Linear Fluorescent"/>
    <n v="48"/>
    <s v="T-12"/>
    <n v="2"/>
    <n v="40"/>
    <x v="11"/>
    <s v="115127"/>
    <s v="Garage"/>
    <n v="4.9794914348107438E-4"/>
  </r>
  <r>
    <x v="0"/>
    <s v="Incandescent"/>
    <m/>
    <s v="Standard A Lamp"/>
    <n v="1"/>
    <n v="60"/>
    <x v="11"/>
    <s v="115127"/>
    <s v="Garage"/>
    <n v="4.9794914348107438E-4"/>
  </r>
  <r>
    <x v="1"/>
    <s v="Incandescent"/>
    <m/>
    <s v="Standard A Lamp"/>
    <n v="1"/>
    <n v="60"/>
    <x v="11"/>
    <s v="115127"/>
    <s v="Garage"/>
    <n v="4.9794914348107438E-4"/>
  </r>
  <r>
    <x v="14"/>
    <s v="Incandescent"/>
    <m/>
    <s v="Standard A Lamp"/>
    <n v="1"/>
    <n v="60"/>
    <x v="3"/>
    <s v="115128"/>
    <s v="Hall"/>
    <n v="4.9794914348107438E-4"/>
  </r>
  <r>
    <x v="9"/>
    <s v="Incandescent"/>
    <m/>
    <s v="Decorative"/>
    <n v="5"/>
    <n v="60"/>
    <x v="3"/>
    <s v="115128"/>
    <s v="Hall"/>
    <n v="4.9794914348107438E-4"/>
  </r>
  <r>
    <x v="9"/>
    <s v="Incandescent"/>
    <m/>
    <s v="Decorative"/>
    <n v="5"/>
    <n v="60"/>
    <x v="3"/>
    <s v="115129"/>
    <s v="Hall"/>
    <n v="4.9794914348107438E-4"/>
  </r>
  <r>
    <x v="12"/>
    <s v="Incandescent"/>
    <m/>
    <s v="Reflector"/>
    <n v="3"/>
    <n v="65"/>
    <x v="5"/>
    <s v="1151210"/>
    <s v="Kitchen"/>
    <n v="4.9794914348107438E-4"/>
  </r>
  <r>
    <x v="4"/>
    <s v="Incandescent"/>
    <m/>
    <s v="Decorative"/>
    <n v="1"/>
    <n v="67"/>
    <x v="7"/>
    <s v="1151211"/>
    <s v="Living Room"/>
    <n v="4.9794914348107438E-4"/>
  </r>
  <r>
    <x v="4"/>
    <s v="Incandescent"/>
    <m/>
    <s v="Standard A Lamp"/>
    <n v="1"/>
    <n v="40"/>
    <x v="7"/>
    <s v="1151211"/>
    <s v="Living Room"/>
    <n v="4.9794914348107438E-4"/>
  </r>
  <r>
    <x v="1"/>
    <s v="Incandescent"/>
    <m/>
    <s v="Standard A Lamp"/>
    <n v="1"/>
    <n v="60"/>
    <x v="9"/>
    <s v="1151212"/>
    <s v="Other"/>
    <n v="4.9794914348107438E-4"/>
  </r>
  <r>
    <x v="0"/>
    <s v="Incandescent"/>
    <m/>
    <s v="Standard A Lamp"/>
    <n v="1"/>
    <n v="60"/>
    <x v="9"/>
    <s v="1151212"/>
    <s v="Other"/>
    <n v="4.9794914348107438E-4"/>
  </r>
  <r>
    <x v="5"/>
    <s v="Incandescent"/>
    <m/>
    <s v="Standard A Lamp"/>
    <n v="1"/>
    <n v="40"/>
    <x v="0"/>
    <s v="1151213"/>
    <s v="Bedroom"/>
    <n v="4.9794914348107438E-4"/>
  </r>
  <r>
    <x v="9"/>
    <s v="Incandescent"/>
    <m/>
    <s v="Standard A Lamp"/>
    <n v="1"/>
    <n v="60"/>
    <x v="8"/>
    <s v="1151214"/>
    <s v="Office"/>
    <n v="4.9794914348107438E-4"/>
  </r>
  <r>
    <x v="5"/>
    <s v="Incandescent"/>
    <m/>
    <s v="Standard A Lamp"/>
    <n v="1"/>
    <n v="60"/>
    <x v="0"/>
    <s v="1151215"/>
    <s v="Bedroom"/>
    <n v="4.9794914348107438E-4"/>
  </r>
  <r>
    <x v="9"/>
    <s v="Incandescent"/>
    <m/>
    <s v="Standard A Lamp"/>
    <n v="1"/>
    <n v="40"/>
    <x v="5"/>
    <s v="115161"/>
    <s v="Kitchen"/>
    <n v="1.2317521265588242E-3"/>
  </r>
  <r>
    <x v="12"/>
    <s v="Compact Fluorescent"/>
    <m/>
    <s v="Reflector"/>
    <n v="3"/>
    <n v="15"/>
    <x v="5"/>
    <s v="115161"/>
    <s v="Kitchen"/>
    <n v="1.2317521265588242E-3"/>
  </r>
  <r>
    <x v="12"/>
    <s v="Incandescent"/>
    <m/>
    <s v="Reflector"/>
    <n v="2"/>
    <n v="65"/>
    <x v="5"/>
    <s v="115161"/>
    <s v="Kitchen"/>
    <n v="1.2317521265588242E-3"/>
  </r>
  <r>
    <x v="0"/>
    <s v="Compact Fluorescent"/>
    <m/>
    <s v="Twist"/>
    <n v="1"/>
    <n v="15"/>
    <x v="6"/>
    <s v="115162"/>
    <s v="Laundry Room"/>
    <n v="1.2317521265588242E-3"/>
  </r>
  <r>
    <x v="12"/>
    <s v="Incandescent"/>
    <m/>
    <s v="Reflector"/>
    <n v="2"/>
    <n v="65"/>
    <x v="7"/>
    <s v="115163"/>
    <s v="Living Room"/>
    <n v="1.2317521265588242E-3"/>
  </r>
  <r>
    <x v="4"/>
    <s v="Incandescent"/>
    <m/>
    <s v="3-Way Incandescent"/>
    <n v="1"/>
    <n v="75"/>
    <x v="7"/>
    <s v="115163"/>
    <s v="Living Room"/>
    <n v="1.2317521265588242E-3"/>
  </r>
  <r>
    <x v="4"/>
    <s v="Incandescent"/>
    <m/>
    <s v="Standard A Lamp"/>
    <n v="1"/>
    <n v="40"/>
    <x v="7"/>
    <s v="115163"/>
    <s v="Living Room"/>
    <n v="1.2317521265588242E-3"/>
  </r>
  <r>
    <x v="0"/>
    <s v="Incandescent"/>
    <m/>
    <s v="Standard A Lamp"/>
    <n v="2"/>
    <n v="60"/>
    <x v="3"/>
    <s v="115164"/>
    <s v="Hall"/>
    <n v="1.2317521265588242E-3"/>
  </r>
  <r>
    <x v="5"/>
    <s v="Incandescent"/>
    <m/>
    <s v="Standard A Lamp"/>
    <n v="1"/>
    <n v="60"/>
    <x v="0"/>
    <s v="115165"/>
    <s v="Bedroom"/>
    <n v="1.2317521265588242E-3"/>
  </r>
  <r>
    <x v="0"/>
    <s v="Incandescent"/>
    <m/>
    <s v="Standard A Lamp"/>
    <n v="1"/>
    <n v="40"/>
    <x v="2"/>
    <s v="115166"/>
    <s v="Bathroom"/>
    <n v="1.2317521265588242E-3"/>
  </r>
  <r>
    <x v="12"/>
    <s v="Compact Fluorescent"/>
    <m/>
    <s v="Twist"/>
    <n v="2"/>
    <n v="15"/>
    <x v="2"/>
    <s v="115166"/>
    <s v="Bathroom"/>
    <n v="1.2317521265588242E-3"/>
  </r>
  <r>
    <x v="5"/>
    <s v="Incandescent"/>
    <m/>
    <s v="Decorative"/>
    <n v="1"/>
    <n v="60"/>
    <x v="8"/>
    <s v="115167"/>
    <s v="Office"/>
    <n v="1.2317521265588242E-3"/>
  </r>
  <r>
    <x v="6"/>
    <s v="Incandescent"/>
    <m/>
    <s v="Standard A Lamp"/>
    <n v="1"/>
    <n v="25"/>
    <x v="8"/>
    <s v="115167"/>
    <s v="Office"/>
    <n v="1.2317521265588242E-3"/>
  </r>
  <r>
    <x v="5"/>
    <s v="Incandescent"/>
    <m/>
    <s v="Standard A Lamp"/>
    <n v="4"/>
    <n v="60"/>
    <x v="10"/>
    <s v="115168"/>
    <s v="Master Bedroom"/>
    <n v="1.2317521265588242E-3"/>
  </r>
  <r>
    <x v="2"/>
    <s v="Incandescent"/>
    <m/>
    <s v="Reflector"/>
    <n v="1"/>
    <n v="75"/>
    <x v="2"/>
    <s v="115201"/>
    <s v="Bathroom"/>
    <n v="4.9794914348107438E-4"/>
  </r>
  <r>
    <x v="2"/>
    <s v="Incandescent"/>
    <m/>
    <s v="Heat Lamp"/>
    <n v="1"/>
    <n v="250"/>
    <x v="2"/>
    <s v="115201"/>
    <s v="Bathroom"/>
    <n v="4.9794914348107438E-4"/>
  </r>
  <r>
    <x v="4"/>
    <s v="Compact Fluorescent"/>
    <m/>
    <s v="Twist"/>
    <n v="1"/>
    <n v="15"/>
    <x v="2"/>
    <s v="115201"/>
    <s v="Bathroom"/>
    <n v="4.9794914348107438E-4"/>
  </r>
  <r>
    <x v="0"/>
    <s v="Compact Fluorescent"/>
    <m/>
    <s v="Twist"/>
    <n v="2"/>
    <n v="15"/>
    <x v="1"/>
    <s v="115202"/>
    <s v="Dining Room"/>
    <n v="4.9794914348107438E-4"/>
  </r>
  <r>
    <x v="0"/>
    <s v="Linear Fluorescent"/>
    <n v="48"/>
    <s v="Fluorescent Unknown"/>
    <n v="2"/>
    <n v="40"/>
    <x v="11"/>
    <s v="115203"/>
    <s v="Garage"/>
    <n v="4.9794914348107438E-4"/>
  </r>
  <r>
    <x v="0"/>
    <s v="Compact Fluorescent"/>
    <m/>
    <s v="Twist"/>
    <n v="1"/>
    <n v="15"/>
    <x v="3"/>
    <s v="115204"/>
    <s v="Hall"/>
    <n v="4.9794914348107438E-4"/>
  </r>
  <r>
    <x v="0"/>
    <s v="Linear Fluorescent"/>
    <n v="48"/>
    <s v="T-12"/>
    <n v="2"/>
    <n v="40"/>
    <x v="5"/>
    <s v="115205"/>
    <s v="Kitchen"/>
    <n v="4.9794914348107438E-4"/>
  </r>
  <r>
    <x v="14"/>
    <s v="Incandescent"/>
    <m/>
    <s v="3-Way Incandescent"/>
    <n v="1"/>
    <n v="150"/>
    <x v="7"/>
    <s v="115206"/>
    <s v="Living Room"/>
    <n v="4.9794914348107438E-4"/>
  </r>
  <r>
    <x v="4"/>
    <s v="Compact Fluorescent"/>
    <m/>
    <s v="Twist"/>
    <n v="1"/>
    <n v="15"/>
    <x v="7"/>
    <s v="115206"/>
    <s v="Living Room"/>
    <n v="4.9794914348107438E-4"/>
  </r>
  <r>
    <x v="6"/>
    <s v="Compact Fluorescent"/>
    <m/>
    <s v="Twist"/>
    <n v="1"/>
    <n v="23"/>
    <x v="7"/>
    <s v="115206"/>
    <s v="Living Room"/>
    <n v="4.9794914348107438E-4"/>
  </r>
  <r>
    <x v="6"/>
    <s v="Compact Fluorescent"/>
    <m/>
    <s v="Twist"/>
    <n v="1"/>
    <n v="26"/>
    <x v="7"/>
    <s v="115206"/>
    <s v="Living Room"/>
    <n v="4.9794914348107438E-4"/>
  </r>
  <r>
    <x v="4"/>
    <s v="Incandescent"/>
    <m/>
    <s v="Reflector"/>
    <n v="1"/>
    <n v="50"/>
    <x v="7"/>
    <s v="115206"/>
    <s v="Living Room"/>
    <n v="4.9794914348107438E-4"/>
  </r>
  <r>
    <x v="4"/>
    <s v="Incandescent"/>
    <m/>
    <s v="Clear"/>
    <n v="1"/>
    <n v="60"/>
    <x v="7"/>
    <s v="115206"/>
    <s v="Living Room"/>
    <n v="4.9794914348107438E-4"/>
  </r>
  <r>
    <x v="4"/>
    <s v="Compact Fluorescent"/>
    <m/>
    <s v="Twist"/>
    <n v="1"/>
    <n v="15"/>
    <x v="7"/>
    <s v="115206"/>
    <s v="Living Room"/>
    <n v="4.9794914348107438E-4"/>
  </r>
  <r>
    <x v="0"/>
    <s v="Compact Fluorescent"/>
    <m/>
    <s v="Twist"/>
    <n v="2"/>
    <n v="15"/>
    <x v="10"/>
    <s v="115207"/>
    <s v="Master Bedroom"/>
    <n v="4.9794914348107438E-4"/>
  </r>
  <r>
    <x v="4"/>
    <s v="Compact Fluorescent"/>
    <m/>
    <s v="Twist"/>
    <n v="1"/>
    <n v="23"/>
    <x v="10"/>
    <s v="115207"/>
    <s v="Master Bedroom"/>
    <n v="4.9794914348107438E-4"/>
  </r>
  <r>
    <x v="0"/>
    <s v="Incandescent"/>
    <m/>
    <s v="Standard A Lamp"/>
    <n v="1"/>
    <n v="60"/>
    <x v="4"/>
    <s v="115208"/>
    <s v="Closet"/>
    <n v="4.9794914348107438E-4"/>
  </r>
  <r>
    <x v="0"/>
    <s v="Incandescent"/>
    <m/>
    <s v="Standard A Lamp"/>
    <n v="1"/>
    <n v="60"/>
    <x v="4"/>
    <s v="115209"/>
    <s v="Closet"/>
    <n v="4.9794914348107438E-4"/>
  </r>
  <r>
    <x v="0"/>
    <s v="Compact Fluorescent"/>
    <m/>
    <s v="Twist"/>
    <n v="2"/>
    <n v="15"/>
    <x v="0"/>
    <s v="1152010"/>
    <s v="Bedroom"/>
    <n v="4.9794914348107438E-4"/>
  </r>
  <r>
    <x v="1"/>
    <s v="Compact Fluorescent"/>
    <m/>
    <s v="Twist"/>
    <n v="3"/>
    <n v="15"/>
    <x v="2"/>
    <s v="115311"/>
    <s v="Bathroom"/>
    <n v="1.2317521265588242E-3"/>
  </r>
  <r>
    <x v="0"/>
    <s v="Compact Fluorescent"/>
    <m/>
    <s v="Twist"/>
    <n v="3"/>
    <n v="15"/>
    <x v="0"/>
    <s v="115312"/>
    <s v="Bedroom"/>
    <n v="1.2317521265588242E-3"/>
  </r>
  <r>
    <x v="6"/>
    <s v="Compact Fluorescent"/>
    <m/>
    <s v="Twist"/>
    <n v="1"/>
    <n v="15"/>
    <x v="0"/>
    <s v="115312"/>
    <s v="Bedroom"/>
    <n v="1.2317521265588242E-3"/>
  </r>
  <r>
    <x v="0"/>
    <s v="Compact Fluorescent"/>
    <m/>
    <s v="Twist"/>
    <n v="2"/>
    <n v="15"/>
    <x v="10"/>
    <s v="115313"/>
    <s v="Master Bedroom"/>
    <n v="1.2317521265588242E-3"/>
  </r>
  <r>
    <x v="4"/>
    <s v="Compact Fluorescent"/>
    <m/>
    <s v="Twist"/>
    <n v="1"/>
    <n v="15"/>
    <x v="10"/>
    <s v="115313"/>
    <s v="Master Bedroom"/>
    <n v="1.2317521265588242E-3"/>
  </r>
  <r>
    <x v="0"/>
    <s v="Compact Fluorescent"/>
    <m/>
    <s v="Twist"/>
    <n v="3"/>
    <n v="15"/>
    <x v="8"/>
    <s v="115314"/>
    <s v="Office"/>
    <n v="1.2317521265588242E-3"/>
  </r>
  <r>
    <x v="0"/>
    <s v="Compact Fluorescent"/>
    <m/>
    <s v="Twist"/>
    <n v="1"/>
    <n v="15"/>
    <x v="3"/>
    <s v="115315"/>
    <s v="Hall"/>
    <n v="1.2317521265588242E-3"/>
  </r>
  <r>
    <x v="0"/>
    <s v="Compact Fluorescent"/>
    <m/>
    <s v="Twist"/>
    <n v="3"/>
    <n v="15"/>
    <x v="7"/>
    <s v="115316"/>
    <s v="Living Room"/>
    <n v="1.2317521265588242E-3"/>
  </r>
  <r>
    <x v="0"/>
    <s v="Compact Fluorescent"/>
    <m/>
    <s v="Twist"/>
    <n v="3"/>
    <n v="15"/>
    <x v="1"/>
    <s v="115317"/>
    <s v="Dining Room"/>
    <n v="1.2317521265588242E-3"/>
  </r>
  <r>
    <x v="0"/>
    <s v="Compact Fluorescent"/>
    <m/>
    <s v="Twist"/>
    <n v="1"/>
    <n v="15"/>
    <x v="5"/>
    <s v="115318"/>
    <s v="Kitchen"/>
    <n v="1.2317521265588242E-3"/>
  </r>
  <r>
    <x v="0"/>
    <s v="Compact Fluorescent"/>
    <m/>
    <s v="Twist"/>
    <n v="1"/>
    <n v="15"/>
    <x v="11"/>
    <s v="115319"/>
    <s v="Garage"/>
    <n v="1.2317521265588242E-3"/>
  </r>
  <r>
    <x v="0"/>
    <s v="Linear Fluorescent"/>
    <n v="48"/>
    <s v="T-8"/>
    <n v="2"/>
    <n v="32"/>
    <x v="11"/>
    <s v="115319"/>
    <s v="Garage"/>
    <n v="1.2317521265588242E-3"/>
  </r>
  <r>
    <x v="7"/>
    <s v="Compact Fluorescent"/>
    <m/>
    <s v="Twist"/>
    <n v="2"/>
    <n v="15"/>
    <x v="11"/>
    <s v="115319"/>
    <s v="Garage"/>
    <n v="1.2317521265588242E-3"/>
  </r>
  <r>
    <x v="8"/>
    <s v="Compact Fluorescent"/>
    <m/>
    <s v="Twist"/>
    <n v="1"/>
    <n v="7"/>
    <x v="6"/>
    <s v="115331"/>
    <s v="Laundry Room"/>
    <n v="4.9794914348107438E-4"/>
  </r>
  <r>
    <x v="1"/>
    <s v="Compact Fluorescent"/>
    <m/>
    <s v="Twist"/>
    <n v="4"/>
    <n v="10"/>
    <x v="2"/>
    <s v="115332"/>
    <s v="Bathroom"/>
    <n v="4.9794914348107438E-4"/>
  </r>
  <r>
    <x v="0"/>
    <s v="Compact Fluorescent"/>
    <m/>
    <s v="Twist"/>
    <n v="1"/>
    <n v="10"/>
    <x v="2"/>
    <s v="115332"/>
    <s v="Bathroom"/>
    <n v="4.9794914348107438E-4"/>
  </r>
  <r>
    <x v="6"/>
    <s v="Compact Fluorescent"/>
    <m/>
    <s v="Twist"/>
    <n v="1"/>
    <n v="15"/>
    <x v="12"/>
    <s v="115333"/>
    <s v="Family Room"/>
    <n v="4.9794914348107438E-4"/>
  </r>
  <r>
    <x v="8"/>
    <s v="Compact Fluorescent"/>
    <m/>
    <s v="Globe"/>
    <n v="1"/>
    <n v="15"/>
    <x v="12"/>
    <s v="115333"/>
    <s v="Family Room"/>
    <n v="4.9794914348107438E-4"/>
  </r>
  <r>
    <x v="8"/>
    <s v="Compact Fluorescent"/>
    <m/>
    <s v="Reflector"/>
    <n v="1"/>
    <n v="15"/>
    <x v="12"/>
    <s v="115333"/>
    <s v="Family Room"/>
    <n v="4.9794914348107438E-4"/>
  </r>
  <r>
    <x v="4"/>
    <s v="Compact Fluorescent"/>
    <m/>
    <s v="Twist"/>
    <n v="1"/>
    <n v="15"/>
    <x v="12"/>
    <s v="115333"/>
    <s v="Family Room"/>
    <n v="4.9794914348107438E-4"/>
  </r>
  <r>
    <x v="9"/>
    <s v="Compact Fluorescent"/>
    <m/>
    <s v="Twist"/>
    <n v="6"/>
    <n v="13"/>
    <x v="1"/>
    <s v="115334"/>
    <s v="Dining Room"/>
    <n v="4.9794914348107438E-4"/>
  </r>
  <r>
    <x v="0"/>
    <s v="Incandescent"/>
    <m/>
    <s v="Mini base"/>
    <n v="3"/>
    <n v="60"/>
    <x v="9"/>
    <s v="115335"/>
    <s v="Other"/>
    <n v="4.9794914348107438E-4"/>
  </r>
  <r>
    <x v="3"/>
    <s v="Compact Fluorescent"/>
    <m/>
    <s v="Twist"/>
    <n v="2"/>
    <n v="10"/>
    <x v="9"/>
    <s v="115336"/>
    <s v="Other"/>
    <n v="4.9794914348107438E-4"/>
  </r>
  <r>
    <x v="3"/>
    <s v="Incandescent"/>
    <m/>
    <s v="Standard A Lamp"/>
    <n v="2"/>
    <n v="60"/>
    <x v="9"/>
    <s v="115336"/>
    <s v="Other"/>
    <n v="4.9794914348107438E-4"/>
  </r>
  <r>
    <x v="3"/>
    <s v="Incandescent"/>
    <m/>
    <s v="Clear"/>
    <n v="1"/>
    <n v="40"/>
    <x v="9"/>
    <s v="115336"/>
    <s v="Other"/>
    <n v="4.9794914348107438E-4"/>
  </r>
  <r>
    <x v="1"/>
    <s v="Compact Fluorescent"/>
    <m/>
    <s v="Twist"/>
    <n v="3"/>
    <n v="14"/>
    <x v="2"/>
    <s v="115337"/>
    <s v="Bathroom"/>
    <n v="4.9794914348107438E-4"/>
  </r>
  <r>
    <x v="9"/>
    <s v="Compact Fluorescent"/>
    <m/>
    <s v="Twist"/>
    <n v="1"/>
    <n v="14"/>
    <x v="2"/>
    <s v="115337"/>
    <s v="Bathroom"/>
    <n v="4.9794914348107438E-4"/>
  </r>
  <r>
    <x v="0"/>
    <s v="Incandescent"/>
    <m/>
    <s v="Mini base"/>
    <n v="4"/>
    <n v="60"/>
    <x v="0"/>
    <s v="115338"/>
    <s v="Bedroom"/>
    <n v="4.9794914348107438E-4"/>
  </r>
  <r>
    <x v="8"/>
    <s v="Compact Fluorescent"/>
    <m/>
    <s v="Twist"/>
    <n v="1"/>
    <n v="15"/>
    <x v="3"/>
    <s v="115339"/>
    <s v="Hall"/>
    <n v="4.9794914348107438E-4"/>
  </r>
  <r>
    <x v="8"/>
    <s v="Compact Fluorescent"/>
    <m/>
    <s v="Reflector"/>
    <n v="1"/>
    <n v="15"/>
    <x v="3"/>
    <s v="1153310"/>
    <s v="Hall"/>
    <n v="4.9794914348107438E-4"/>
  </r>
  <r>
    <x v="0"/>
    <s v="Compact Fluorescent"/>
    <m/>
    <s v="Twist"/>
    <n v="2"/>
    <n v="23"/>
    <x v="5"/>
    <s v="1153311"/>
    <s v="Kitchen"/>
    <n v="4.9794914348107438E-4"/>
  </r>
  <r>
    <x v="8"/>
    <s v="Incandescent"/>
    <m/>
    <s v="Reflector"/>
    <n v="1"/>
    <n v="65"/>
    <x v="5"/>
    <s v="1153311"/>
    <s v="Kitchen"/>
    <n v="4.9794914348107438E-4"/>
  </r>
  <r>
    <x v="13"/>
    <s v="Incandescent"/>
    <m/>
    <s v="Standard A Lamp"/>
    <n v="2"/>
    <n v="60"/>
    <x v="5"/>
    <s v="1153311"/>
    <s v="Kitchen"/>
    <n v="4.9794914348107438E-4"/>
  </r>
  <r>
    <x v="1"/>
    <s v="Incandescent"/>
    <m/>
    <s v="Standard A Lamp"/>
    <n v="4"/>
    <n v="40"/>
    <x v="2"/>
    <s v="1153313"/>
    <s v="Bathroom"/>
    <n v="4.9794914348107438E-4"/>
  </r>
  <r>
    <x v="13"/>
    <s v="Compact Fluorescent"/>
    <m/>
    <s v="Flood"/>
    <n v="1"/>
    <n v="15"/>
    <x v="2"/>
    <s v="1153313"/>
    <s v="Bathroom"/>
    <n v="4.9794914348107438E-4"/>
  </r>
  <r>
    <x v="8"/>
    <s v="Compact Fluorescent"/>
    <m/>
    <s v="Reflector"/>
    <n v="2"/>
    <n v="15"/>
    <x v="10"/>
    <s v="1153314"/>
    <s v="Master Bedroom"/>
    <n v="4.9794914348107438E-4"/>
  </r>
  <r>
    <x v="4"/>
    <s v="Compact Fluorescent"/>
    <m/>
    <s v="Twist"/>
    <n v="1"/>
    <n v="10"/>
    <x v="10"/>
    <s v="1153314"/>
    <s v="Master Bedroom"/>
    <n v="4.9794914348107438E-4"/>
  </r>
  <r>
    <x v="6"/>
    <s v="Compact Fluorescent"/>
    <m/>
    <s v="Twist"/>
    <n v="1"/>
    <n v="13"/>
    <x v="8"/>
    <s v="1153315"/>
    <s v="Office"/>
    <n v="4.9794914348107438E-4"/>
  </r>
  <r>
    <x v="0"/>
    <s v="Incandescent"/>
    <m/>
    <s v="Mini base"/>
    <n v="2"/>
    <n v="60"/>
    <x v="8"/>
    <s v="1153315"/>
    <s v="Office"/>
    <n v="4.9794914348107438E-4"/>
  </r>
  <r>
    <x v="9"/>
    <s v="Incandescent"/>
    <m/>
    <s v="Decorative"/>
    <n v="6"/>
    <n v="40"/>
    <x v="3"/>
    <s v="1153316"/>
    <s v="Hall"/>
    <n v="4.9794914348107438E-4"/>
  </r>
  <r>
    <x v="8"/>
    <s v="Other"/>
    <m/>
    <s v="LED Interior"/>
    <n v="1"/>
    <n v="15"/>
    <x v="3"/>
    <s v="115351"/>
    <s v="Hall"/>
    <n v="3.7892292715758618E-4"/>
  </r>
  <r>
    <x v="1"/>
    <s v="Other"/>
    <m/>
    <s v="LED Interior"/>
    <n v="3"/>
    <n v="12"/>
    <x v="2"/>
    <s v="115352"/>
    <s v="Bathroom"/>
    <n v="3.7892292715758618E-4"/>
  </r>
  <r>
    <x v="0"/>
    <s v="Other"/>
    <m/>
    <s v="LED Interior"/>
    <n v="2"/>
    <n v="12"/>
    <x v="2"/>
    <s v="115352"/>
    <s v="Bathroom"/>
    <n v="3.7892292715758618E-4"/>
  </r>
  <r>
    <x v="8"/>
    <s v="Other"/>
    <m/>
    <s v="LED Interior"/>
    <n v="1"/>
    <n v="12"/>
    <x v="2"/>
    <s v="115352"/>
    <s v="Bathroom"/>
    <n v="3.7892292715758618E-4"/>
  </r>
  <r>
    <x v="0"/>
    <s v="Compact Fluorescent"/>
    <m/>
    <s v="Twist"/>
    <n v="2"/>
    <n v="7"/>
    <x v="0"/>
    <s v="115353"/>
    <s v="Bedroom"/>
    <n v="3.7892292715758618E-4"/>
  </r>
  <r>
    <x v="0"/>
    <s v="Incandescent"/>
    <m/>
    <s v="Standard A Lamp"/>
    <n v="2"/>
    <n v="40"/>
    <x v="0"/>
    <s v="115354"/>
    <s v="Bedroom"/>
    <n v="3.7892292715758618E-4"/>
  </r>
  <r>
    <x v="4"/>
    <s v="Other"/>
    <m/>
    <s v="Other"/>
    <n v="1"/>
    <n v="40"/>
    <x v="0"/>
    <s v="115354"/>
    <s v="Bedroom"/>
    <n v="3.7892292715758618E-4"/>
  </r>
  <r>
    <x v="4"/>
    <s v="Other"/>
    <m/>
    <s v="LED Interior"/>
    <n v="1"/>
    <n v="12"/>
    <x v="0"/>
    <s v="115354"/>
    <s v="Bedroom"/>
    <n v="3.7892292715758618E-4"/>
  </r>
  <r>
    <x v="8"/>
    <s v="Other"/>
    <m/>
    <s v="LED Interior"/>
    <n v="1"/>
    <n v="12"/>
    <x v="2"/>
    <s v="115355"/>
    <s v="Bathroom"/>
    <n v="3.7892292715758618E-4"/>
  </r>
  <r>
    <x v="0"/>
    <s v="Other"/>
    <m/>
    <s v="LED Interior"/>
    <n v="1"/>
    <n v="12"/>
    <x v="2"/>
    <s v="115355"/>
    <s v="Bathroom"/>
    <n v="3.7892292715758618E-4"/>
  </r>
  <r>
    <x v="9"/>
    <s v="Other"/>
    <m/>
    <s v="LED Interior"/>
    <n v="3"/>
    <n v="12"/>
    <x v="1"/>
    <s v="115356"/>
    <s v="Dining Room"/>
    <n v="3.7892292715758618E-4"/>
  </r>
  <r>
    <x v="0"/>
    <s v="Incandescent"/>
    <m/>
    <s v="Standard A Lamp"/>
    <n v="1"/>
    <n v="100"/>
    <x v="3"/>
    <s v="115357"/>
    <s v="Hall"/>
    <n v="3.7892292715758618E-4"/>
  </r>
  <r>
    <x v="8"/>
    <s v="Other"/>
    <m/>
    <s v="LED Interior"/>
    <n v="1"/>
    <n v="12"/>
    <x v="12"/>
    <s v="115358"/>
    <s v="Family Room"/>
    <n v="3.7892292715758618E-4"/>
  </r>
  <r>
    <x v="4"/>
    <s v="Incandescent"/>
    <m/>
    <s v="Standard A Lamp"/>
    <n v="1"/>
    <n v="25"/>
    <x v="12"/>
    <s v="115358"/>
    <s v="Family Room"/>
    <n v="3.7892292715758618E-4"/>
  </r>
  <r>
    <x v="4"/>
    <s v="Compact Fluorescent"/>
    <m/>
    <s v="Twist"/>
    <n v="1"/>
    <n v="22"/>
    <x v="12"/>
    <s v="115358"/>
    <s v="Family Room"/>
    <n v="3.7892292715758618E-4"/>
  </r>
  <r>
    <x v="6"/>
    <s v="Compact Fluorescent"/>
    <m/>
    <s v="Twist"/>
    <n v="1"/>
    <n v="22"/>
    <x v="12"/>
    <s v="115358"/>
    <s v="Family Room"/>
    <n v="3.7892292715758618E-4"/>
  </r>
  <r>
    <x v="0"/>
    <s v="Compact Fluorescent"/>
    <m/>
    <s v="Twist"/>
    <n v="1"/>
    <n v="22"/>
    <x v="11"/>
    <s v="115359"/>
    <s v="Garage"/>
    <n v="3.7892292715758618E-4"/>
  </r>
  <r>
    <x v="8"/>
    <s v="Other"/>
    <m/>
    <s v="LED Interior"/>
    <n v="1"/>
    <n v="12"/>
    <x v="3"/>
    <s v="1153510"/>
    <s v="Hall"/>
    <n v="3.7892292715758618E-4"/>
  </r>
  <r>
    <x v="0"/>
    <s v="Other"/>
    <m/>
    <s v="LED Interior"/>
    <n v="1"/>
    <n v="12"/>
    <x v="3"/>
    <s v="1153510"/>
    <s v="Hall"/>
    <n v="3.7892292715758618E-4"/>
  </r>
  <r>
    <x v="8"/>
    <s v="Other"/>
    <m/>
    <s v="LED Interior"/>
    <n v="1"/>
    <n v="12"/>
    <x v="5"/>
    <s v="1153511"/>
    <s v="Kitchen"/>
    <n v="3.7892292715758618E-4"/>
  </r>
  <r>
    <x v="0"/>
    <s v="Other"/>
    <m/>
    <s v="LED Interior"/>
    <n v="1"/>
    <n v="12"/>
    <x v="5"/>
    <s v="1153511"/>
    <s v="Kitchen"/>
    <n v="3.7892292715758618E-4"/>
  </r>
  <r>
    <x v="8"/>
    <s v="Other"/>
    <m/>
    <s v="LED Interior"/>
    <n v="1"/>
    <n v="12"/>
    <x v="7"/>
    <s v="1153512"/>
    <s v="Living Room"/>
    <n v="3.7892292715758618E-4"/>
  </r>
  <r>
    <x v="4"/>
    <s v="Compact Fluorescent"/>
    <m/>
    <s v="Twist"/>
    <n v="1"/>
    <n v="7"/>
    <x v="7"/>
    <s v="1153512"/>
    <s v="Living Room"/>
    <n v="3.7892292715758618E-4"/>
  </r>
  <r>
    <x v="1"/>
    <s v="Other"/>
    <m/>
    <s v="LED Interior"/>
    <n v="2"/>
    <n v="12"/>
    <x v="2"/>
    <s v="1153513"/>
    <s v="Bathroom"/>
    <n v="3.7892292715758618E-4"/>
  </r>
  <r>
    <x v="8"/>
    <s v="Other"/>
    <m/>
    <s v="LED Interior"/>
    <n v="1"/>
    <n v="12"/>
    <x v="2"/>
    <s v="1153513"/>
    <s v="Bathroom"/>
    <n v="3.7892292715758618E-4"/>
  </r>
  <r>
    <x v="0"/>
    <s v="Other"/>
    <m/>
    <s v="LED Interior"/>
    <n v="1"/>
    <n v="12"/>
    <x v="2"/>
    <s v="1153513"/>
    <s v="Bathroom"/>
    <n v="3.7892292715758618E-4"/>
  </r>
  <r>
    <x v="5"/>
    <s v="Other"/>
    <m/>
    <s v="LED Interior"/>
    <n v="1"/>
    <n v="12"/>
    <x v="10"/>
    <s v="1153514"/>
    <s v="Master Bedroom"/>
    <n v="3.7892292715758618E-4"/>
  </r>
  <r>
    <x v="4"/>
    <s v="Other"/>
    <m/>
    <s v="LED Interior"/>
    <n v="1"/>
    <n v="12"/>
    <x v="10"/>
    <s v="1153514"/>
    <s v="Master Bedroom"/>
    <n v="3.7892292715758618E-4"/>
  </r>
  <r>
    <x v="1"/>
    <s v="Incandescent"/>
    <m/>
    <s v="Standard A Lamp"/>
    <n v="3"/>
    <n v="60"/>
    <x v="2"/>
    <s v="115361"/>
    <s v="Bathroom"/>
    <n v="2.9523995769978898E-4"/>
  </r>
  <r>
    <x v="0"/>
    <s v="Incandescent"/>
    <m/>
    <s v="Heat Lamp"/>
    <n v="1"/>
    <n v="250"/>
    <x v="2"/>
    <s v="115361"/>
    <s v="Bathroom"/>
    <n v="2.9523995769978898E-4"/>
  </r>
  <r>
    <x v="0"/>
    <s v="Incandescent"/>
    <m/>
    <s v="Standard A Lamp"/>
    <n v="1"/>
    <n v="60"/>
    <x v="0"/>
    <s v="115362"/>
    <s v="Bedroom"/>
    <n v="2.9523995769978898E-4"/>
  </r>
  <r>
    <x v="0"/>
    <s v="Incandescent"/>
    <m/>
    <s v="Standard A Lamp"/>
    <n v="1"/>
    <n v="60"/>
    <x v="0"/>
    <s v="115363"/>
    <s v="Bedroom"/>
    <n v="2.9523995769978898E-4"/>
  </r>
  <r>
    <x v="5"/>
    <s v="Incandescent"/>
    <m/>
    <s v="Decorative"/>
    <n v="5"/>
    <n v="40"/>
    <x v="1"/>
    <s v="115364"/>
    <s v="Dining Room"/>
    <n v="2.9523995769978898E-4"/>
  </r>
  <r>
    <x v="0"/>
    <s v="Incandescent"/>
    <m/>
    <s v="Standard A Lamp"/>
    <n v="1"/>
    <n v="60"/>
    <x v="11"/>
    <s v="115365"/>
    <s v="Garage"/>
    <n v="2.9523995769978898E-4"/>
  </r>
  <r>
    <x v="0"/>
    <s v="Linear Fluorescent"/>
    <n v="48"/>
    <s v="T-12"/>
    <n v="2"/>
    <n v="40"/>
    <x v="11"/>
    <s v="115365"/>
    <s v="Garage"/>
    <n v="2.9523995769978898E-4"/>
  </r>
  <r>
    <x v="7"/>
    <s v="Incandescent"/>
    <m/>
    <s v="Standard A Lamp"/>
    <n v="1"/>
    <n v="40"/>
    <x v="11"/>
    <s v="115365"/>
    <s v="Garage"/>
    <n v="2.9523995769978898E-4"/>
  </r>
  <r>
    <x v="0"/>
    <s v="Incandescent"/>
    <m/>
    <s v="Standard A Lamp"/>
    <n v="1"/>
    <n v="60"/>
    <x v="3"/>
    <s v="115366"/>
    <s v="Hall"/>
    <n v="2.9523995769978898E-4"/>
  </r>
  <r>
    <x v="8"/>
    <s v="Incandescent"/>
    <m/>
    <s v="Reflector"/>
    <n v="1"/>
    <n v="75"/>
    <x v="5"/>
    <s v="115367"/>
    <s v="Kitchen"/>
    <n v="2.9523995769978898E-4"/>
  </r>
  <r>
    <x v="0"/>
    <s v="Compact Fluorescent"/>
    <m/>
    <s v="Twist"/>
    <n v="2"/>
    <n v="15"/>
    <x v="5"/>
    <s v="115367"/>
    <s v="Kitchen"/>
    <n v="2.9523995769978898E-4"/>
  </r>
  <r>
    <x v="4"/>
    <s v="Incandescent"/>
    <m/>
    <s v="Standard A Lamp"/>
    <n v="1"/>
    <n v="60"/>
    <x v="7"/>
    <s v="115368"/>
    <s v="Living Room"/>
    <n v="2.9523995769978898E-4"/>
  </r>
  <r>
    <x v="0"/>
    <s v="Incandescent"/>
    <m/>
    <s v="Standard A Lamp"/>
    <n v="1"/>
    <n v="60"/>
    <x v="7"/>
    <s v="115368"/>
    <s v="Living Room"/>
    <n v="2.9523995769978898E-4"/>
  </r>
  <r>
    <x v="0"/>
    <s v="Incandescent"/>
    <m/>
    <s v="Decorative"/>
    <n v="3"/>
    <n v="40"/>
    <x v="0"/>
    <s v="115369"/>
    <s v="Bedroom"/>
    <n v="2.9523995769978898E-4"/>
  </r>
  <r>
    <x v="0"/>
    <s v="Compact Fluorescent"/>
    <m/>
    <s v="Twist"/>
    <n v="1"/>
    <n v="15"/>
    <x v="3"/>
    <s v="115391"/>
    <s v="Hall"/>
    <n v="4.9794914348107438E-4"/>
  </r>
  <r>
    <x v="0"/>
    <s v="Compact Fluorescent"/>
    <m/>
    <s v="Twist"/>
    <n v="3"/>
    <n v="22"/>
    <x v="5"/>
    <s v="115392"/>
    <s v="Kitchen"/>
    <n v="4.9794914348107438E-4"/>
  </r>
  <r>
    <x v="0"/>
    <s v="Compact Fluorescent"/>
    <m/>
    <s v="Twist"/>
    <n v="2"/>
    <n v="15"/>
    <x v="5"/>
    <s v="115392"/>
    <s v="Kitchen"/>
    <n v="4.9794914348107438E-4"/>
  </r>
  <r>
    <x v="13"/>
    <s v="Other"/>
    <m/>
    <s v="Other"/>
    <n v="1"/>
    <n v="12"/>
    <x v="4"/>
    <s v="115393"/>
    <s v="Closet"/>
    <n v="4.9794914348107438E-4"/>
  </r>
  <r>
    <x v="0"/>
    <s v="Incandescent"/>
    <m/>
    <s v="Decorative"/>
    <n v="1"/>
    <n v="60"/>
    <x v="3"/>
    <s v="115394"/>
    <s v="Hall"/>
    <n v="4.9794914348107438E-4"/>
  </r>
  <r>
    <x v="0"/>
    <s v="Incandescent"/>
    <m/>
    <s v="Reflector"/>
    <n v="1"/>
    <n v="75"/>
    <x v="2"/>
    <s v="115395"/>
    <s v="Bathroom"/>
    <n v="4.9794914348107438E-4"/>
  </r>
  <r>
    <x v="5"/>
    <s v="Compact Fluorescent"/>
    <m/>
    <s v="Twist"/>
    <n v="1"/>
    <n v="15"/>
    <x v="1"/>
    <s v="115396"/>
    <s v="Dining Room"/>
    <n v="4.9794914348107438E-4"/>
  </r>
  <r>
    <x v="0"/>
    <s v="Compact Fluorescent"/>
    <m/>
    <s v="Twist"/>
    <n v="2"/>
    <n v="15"/>
    <x v="7"/>
    <s v="115397"/>
    <s v="Living Room"/>
    <n v="4.9794914348107438E-4"/>
  </r>
  <r>
    <x v="4"/>
    <s v="Compact Fluorescent"/>
    <m/>
    <s v="Twist"/>
    <n v="1"/>
    <n v="22"/>
    <x v="7"/>
    <s v="115397"/>
    <s v="Living Room"/>
    <n v="4.9794914348107438E-4"/>
  </r>
  <r>
    <x v="0"/>
    <s v="Compact Fluorescent"/>
    <m/>
    <s v="Twist"/>
    <n v="2"/>
    <n v="22"/>
    <x v="10"/>
    <s v="115398"/>
    <s v="Master Bedroom"/>
    <n v="4.9794914348107438E-4"/>
  </r>
  <r>
    <x v="4"/>
    <s v="Compact Fluorescent"/>
    <m/>
    <s v="Twist"/>
    <n v="1"/>
    <n v="22"/>
    <x v="10"/>
    <s v="115398"/>
    <s v="Master Bedroom"/>
    <n v="4.9794914348107438E-4"/>
  </r>
  <r>
    <x v="1"/>
    <s v="Incandescent"/>
    <m/>
    <s v="Globe"/>
    <n v="6"/>
    <n v="40"/>
    <x v="2"/>
    <s v="115399"/>
    <s v="Bathroom"/>
    <n v="4.9794914348107438E-4"/>
  </r>
  <r>
    <x v="0"/>
    <s v="Incandescent"/>
    <m/>
    <s v="Reflector"/>
    <n v="1"/>
    <n v="75"/>
    <x v="2"/>
    <s v="115399"/>
    <s v="Bathroom"/>
    <n v="4.9794914348107438E-4"/>
  </r>
  <r>
    <x v="0"/>
    <s v="Compact Fluorescent"/>
    <m/>
    <s v="Twist"/>
    <n v="1"/>
    <n v="15"/>
    <x v="0"/>
    <s v="1153910"/>
    <s v="Bedroom"/>
    <n v="4.9794914348107438E-4"/>
  </r>
  <r>
    <x v="1"/>
    <s v="Incandescent"/>
    <m/>
    <s v="Globe"/>
    <n v="3"/>
    <n v="40"/>
    <x v="2"/>
    <s v="115441"/>
    <s v="Bathroom"/>
    <n v="1.2317521265588242E-3"/>
  </r>
  <r>
    <x v="0"/>
    <s v="Incandescent"/>
    <m/>
    <s v="Standard A Lamp"/>
    <n v="1"/>
    <n v="60"/>
    <x v="0"/>
    <s v="115442"/>
    <s v="Bedroom"/>
    <n v="1.2317521265588242E-3"/>
  </r>
  <r>
    <x v="4"/>
    <s v="Compact Fluorescent"/>
    <m/>
    <s v="Twist"/>
    <n v="1"/>
    <n v="15"/>
    <x v="0"/>
    <s v="115442"/>
    <s v="Bedroom"/>
    <n v="1.2317521265588242E-3"/>
  </r>
  <r>
    <x v="0"/>
    <s v="Incandescent"/>
    <m/>
    <s v="Standard A Lamp"/>
    <n v="1"/>
    <n v="60"/>
    <x v="0"/>
    <s v="115443"/>
    <s v="Bedroom"/>
    <n v="1.2317521265588242E-3"/>
  </r>
  <r>
    <x v="0"/>
    <s v="Incandescent"/>
    <m/>
    <s v="Standard A Lamp"/>
    <n v="1"/>
    <n v="60"/>
    <x v="4"/>
    <s v="115444"/>
    <s v="Closet"/>
    <n v="1.2317521265588242E-3"/>
  </r>
  <r>
    <x v="9"/>
    <s v="Incandescent"/>
    <m/>
    <s v="Standard A Lamp"/>
    <n v="4"/>
    <n v="40"/>
    <x v="1"/>
    <s v="115445"/>
    <s v="Dining Room"/>
    <n v="1.2317521265588242E-3"/>
  </r>
  <r>
    <x v="14"/>
    <s v="Compact Fluorescent"/>
    <m/>
    <s v="Twist"/>
    <n v="1"/>
    <n v="15"/>
    <x v="12"/>
    <s v="115446"/>
    <s v="Family Room"/>
    <n v="1.2317521265588242E-3"/>
  </r>
  <r>
    <x v="13"/>
    <s v="Incandescent"/>
    <m/>
    <s v="Standard A Lamp"/>
    <n v="1"/>
    <n v="60"/>
    <x v="12"/>
    <s v="115446"/>
    <s v="Family Room"/>
    <n v="1.2317521265588242E-3"/>
  </r>
  <r>
    <x v="0"/>
    <s v="Incandescent"/>
    <m/>
    <s v="Standard A Lamp"/>
    <n v="1"/>
    <n v="60"/>
    <x v="3"/>
    <s v="115447"/>
    <s v="Hall"/>
    <n v="1.2317521265588242E-3"/>
  </r>
  <r>
    <x v="0"/>
    <s v="Compact Fluorescent"/>
    <m/>
    <s v="Twist"/>
    <n v="1"/>
    <n v="15"/>
    <x v="5"/>
    <s v="115448"/>
    <s v="Kitchen"/>
    <n v="1.2317521265588242E-3"/>
  </r>
  <r>
    <x v="1"/>
    <s v="Incandescent"/>
    <m/>
    <s v="Clear"/>
    <n v="5"/>
    <n v="40"/>
    <x v="2"/>
    <s v="115491"/>
    <s v="Bathroom"/>
    <n v="3.7892292715758618E-4"/>
  </r>
  <r>
    <x v="0"/>
    <s v="Incandescent"/>
    <m/>
    <s v="Standard A Lamp"/>
    <n v="2"/>
    <n v="60"/>
    <x v="0"/>
    <s v="115492"/>
    <s v="Bedroom"/>
    <n v="3.7892292715758618E-4"/>
  </r>
  <r>
    <x v="3"/>
    <s v="Incandescent"/>
    <m/>
    <s v="Decorative"/>
    <n v="1"/>
    <n v="60"/>
    <x v="4"/>
    <s v="115493"/>
    <s v="Closet"/>
    <n v="3.7892292715758618E-4"/>
  </r>
  <r>
    <x v="3"/>
    <s v="Incandescent"/>
    <m/>
    <s v="Standard A Lamp"/>
    <n v="1"/>
    <n v="75"/>
    <x v="4"/>
    <s v="115494"/>
    <s v="Closet"/>
    <n v="3.7892292715758618E-4"/>
  </r>
  <r>
    <x v="0"/>
    <s v="Linear Fluorescent"/>
    <n v="48"/>
    <s v="T-12"/>
    <n v="2"/>
    <n v="40"/>
    <x v="11"/>
    <s v="115495"/>
    <s v="Garage"/>
    <n v="3.7892292715758618E-4"/>
  </r>
  <r>
    <x v="0"/>
    <s v="Incandescent"/>
    <m/>
    <s v="Standard A Lamp"/>
    <n v="1"/>
    <n v="60"/>
    <x v="3"/>
    <s v="115496"/>
    <s v="Hall"/>
    <n v="3.7892292715758618E-4"/>
  </r>
  <r>
    <x v="13"/>
    <s v="Compact Fluorescent"/>
    <m/>
    <s v="A shape bulb"/>
    <n v="1"/>
    <n v="13"/>
    <x v="5"/>
    <s v="115497"/>
    <s v="Kitchen"/>
    <n v="3.7892292715758618E-4"/>
  </r>
  <r>
    <x v="0"/>
    <s v="Incandescent"/>
    <m/>
    <s v="Standard A Lamp"/>
    <n v="1"/>
    <n v="60"/>
    <x v="5"/>
    <s v="115497"/>
    <s v="Kitchen"/>
    <n v="3.7892292715758618E-4"/>
  </r>
  <r>
    <x v="4"/>
    <s v="Compact Fluorescent"/>
    <m/>
    <s v="Twist"/>
    <n v="1"/>
    <n v="13"/>
    <x v="7"/>
    <s v="115498"/>
    <s v="Living Room"/>
    <n v="3.7892292715758618E-4"/>
  </r>
  <r>
    <x v="0"/>
    <s v="Incandescent"/>
    <m/>
    <s v="Standard A Lamp"/>
    <n v="1"/>
    <n v="60"/>
    <x v="7"/>
    <s v="115498"/>
    <s v="Living Room"/>
    <n v="3.7892292715758618E-4"/>
  </r>
  <r>
    <x v="0"/>
    <s v="Incandescent"/>
    <m/>
    <s v="Standard A Lamp"/>
    <n v="2"/>
    <n v="60"/>
    <x v="8"/>
    <s v="115499"/>
    <s v="Office"/>
    <n v="3.7892292715758618E-4"/>
  </r>
  <r>
    <x v="4"/>
    <s v="Incandescent"/>
    <m/>
    <s v="Standard A Lamp"/>
    <n v="1"/>
    <n v="60"/>
    <x v="8"/>
    <s v="115499"/>
    <s v="Office"/>
    <n v="3.7892292715758618E-4"/>
  </r>
  <r>
    <x v="1"/>
    <s v="Incandescent"/>
    <m/>
    <s v="Decorative"/>
    <n v="3"/>
    <n v="25"/>
    <x v="2"/>
    <s v="115521"/>
    <s v="Bathroom"/>
    <n v="3.6399525819121509E-4"/>
  </r>
  <r>
    <x v="0"/>
    <s v="Compact Fluorescent"/>
    <m/>
    <s v="Twist"/>
    <n v="2"/>
    <n v="15"/>
    <x v="0"/>
    <s v="115522"/>
    <s v="Bedroom"/>
    <n v="3.6399525819121509E-4"/>
  </r>
  <r>
    <x v="0"/>
    <s v="Compact Fluorescent"/>
    <m/>
    <s v="Twist"/>
    <n v="2"/>
    <n v="15"/>
    <x v="0"/>
    <s v="115523"/>
    <s v="Bedroom"/>
    <n v="3.6399525819121509E-4"/>
  </r>
  <r>
    <x v="9"/>
    <s v="Incandescent"/>
    <m/>
    <s v="Standard A Lamp"/>
    <n v="5"/>
    <n v="60"/>
    <x v="1"/>
    <s v="115524"/>
    <s v="Dining Room"/>
    <n v="3.6399525819121509E-4"/>
  </r>
  <r>
    <x v="0"/>
    <s v="Incandescent"/>
    <m/>
    <s v="Standard A Lamp"/>
    <n v="2"/>
    <n v="60"/>
    <x v="12"/>
    <s v="115525"/>
    <s v="Family Room"/>
    <n v="3.6399525819121509E-4"/>
  </r>
  <r>
    <x v="0"/>
    <s v="Incandescent"/>
    <m/>
    <s v="Standard A Lamp"/>
    <n v="1"/>
    <n v="60"/>
    <x v="11"/>
    <s v="115526"/>
    <s v="Garage"/>
    <n v="3.6399525819121509E-4"/>
  </r>
  <r>
    <x v="7"/>
    <s v="Incandescent"/>
    <m/>
    <s v="Standard A Lamp"/>
    <n v="1"/>
    <n v="60"/>
    <x v="11"/>
    <s v="115526"/>
    <s v="Garage"/>
    <n v="3.6399525819121509E-4"/>
  </r>
  <r>
    <x v="0"/>
    <s v="Linear Fluorescent"/>
    <n v="48"/>
    <s v="T-12"/>
    <n v="2"/>
    <n v="40"/>
    <x v="11"/>
    <s v="115526"/>
    <s v="Garage"/>
    <n v="3.6399525819121509E-4"/>
  </r>
  <r>
    <x v="0"/>
    <s v="Compact Fluorescent"/>
    <m/>
    <s v="Twist"/>
    <n v="2"/>
    <n v="15"/>
    <x v="3"/>
    <s v="115527"/>
    <s v="Hall"/>
    <n v="3.6399525819121509E-4"/>
  </r>
  <r>
    <x v="9"/>
    <s v="Compact Fluorescent"/>
    <m/>
    <s v="Twist"/>
    <n v="2"/>
    <n v="15"/>
    <x v="5"/>
    <s v="115528"/>
    <s v="Kitchen"/>
    <n v="3.6399525819121509E-4"/>
  </r>
  <r>
    <x v="8"/>
    <s v="Halogen"/>
    <m/>
    <s v="PAR"/>
    <n v="1"/>
    <n v="75"/>
    <x v="5"/>
    <s v="115528"/>
    <s v="Kitchen"/>
    <n v="3.6399525819121509E-4"/>
  </r>
  <r>
    <x v="1"/>
    <s v="Other"/>
    <m/>
    <s v="LED Interior"/>
    <n v="5"/>
    <n v="12"/>
    <x v="7"/>
    <s v="115529"/>
    <s v="Living Room"/>
    <n v="3.6399525819121509E-4"/>
  </r>
  <r>
    <x v="6"/>
    <s v="Compact Fluorescent"/>
    <m/>
    <s v="A shape bulb"/>
    <n v="1"/>
    <n v="15"/>
    <x v="7"/>
    <s v="115529"/>
    <s v="Living Room"/>
    <n v="3.6399525819121509E-4"/>
  </r>
  <r>
    <x v="0"/>
    <s v="Compact Fluorescent"/>
    <m/>
    <s v="Twist"/>
    <n v="2"/>
    <n v="15"/>
    <x v="2"/>
    <s v="1155210"/>
    <s v="Bathroom"/>
    <n v="3.6399525819121509E-4"/>
  </r>
  <r>
    <x v="5"/>
    <s v="Compact Fluorescent"/>
    <m/>
    <s v="Twist"/>
    <n v="2"/>
    <n v="15"/>
    <x v="10"/>
    <s v="1155211"/>
    <s v="Master Bedroom"/>
    <n v="3.6399525819121509E-4"/>
  </r>
  <r>
    <x v="1"/>
    <s v="Incandescent"/>
    <m/>
    <s v="Globe"/>
    <n v="4"/>
    <n v="40"/>
    <x v="2"/>
    <s v="115551"/>
    <s v="Bathroom"/>
    <n v="4.9794914348107438E-4"/>
  </r>
  <r>
    <x v="1"/>
    <s v="Compact Fluorescent"/>
    <m/>
    <s v="A shape bulb"/>
    <n v="1"/>
    <n v="15"/>
    <x v="2"/>
    <s v="115552"/>
    <s v="Bathroom"/>
    <n v="4.9794914348107438E-4"/>
  </r>
  <r>
    <x v="0"/>
    <s v="Compact Fluorescent"/>
    <m/>
    <s v="Twist"/>
    <n v="1"/>
    <n v="22"/>
    <x v="2"/>
    <s v="115552"/>
    <s v="Bathroom"/>
    <n v="4.9794914348107438E-4"/>
  </r>
  <r>
    <x v="0"/>
    <s v="Incandescent"/>
    <m/>
    <s v="Standard A Lamp"/>
    <n v="1"/>
    <n v="60"/>
    <x v="0"/>
    <s v="115553"/>
    <s v="Bedroom"/>
    <n v="4.9794914348107438E-4"/>
  </r>
  <r>
    <x v="4"/>
    <s v="Incandescent"/>
    <m/>
    <s v="Standard A Lamp"/>
    <n v="1"/>
    <n v="60"/>
    <x v="0"/>
    <s v="115553"/>
    <s v="Bedroom"/>
    <n v="4.9794914348107438E-4"/>
  </r>
  <r>
    <x v="0"/>
    <s v="Compact Fluorescent"/>
    <m/>
    <s v="Twist"/>
    <n v="1"/>
    <n v="15"/>
    <x v="0"/>
    <s v="115554"/>
    <s v="Bedroom"/>
    <n v="4.9794914348107438E-4"/>
  </r>
  <r>
    <x v="0"/>
    <s v="Compact Fluorescent"/>
    <m/>
    <s v="Twist"/>
    <n v="2"/>
    <n v="15"/>
    <x v="0"/>
    <s v="115555"/>
    <s v="Bedroom"/>
    <n v="4.9794914348107438E-4"/>
  </r>
  <r>
    <x v="4"/>
    <s v="Compact Fluorescent"/>
    <m/>
    <s v="Twist"/>
    <n v="1"/>
    <n v="15"/>
    <x v="0"/>
    <s v="115555"/>
    <s v="Bedroom"/>
    <n v="4.9794914348107438E-4"/>
  </r>
  <r>
    <x v="0"/>
    <s v="Compact Fluorescent"/>
    <m/>
    <s v="Twist"/>
    <n v="2"/>
    <n v="15"/>
    <x v="0"/>
    <s v="115556"/>
    <s v="Bedroom"/>
    <n v="4.9794914348107438E-4"/>
  </r>
  <r>
    <x v="9"/>
    <s v="Incandescent"/>
    <m/>
    <s v="Decorative"/>
    <n v="5"/>
    <n v="40"/>
    <x v="1"/>
    <s v="115557"/>
    <s v="Dining Room"/>
    <n v="4.9794914348107438E-4"/>
  </r>
  <r>
    <x v="8"/>
    <s v="Compact Fluorescent"/>
    <m/>
    <s v="Twist"/>
    <n v="1"/>
    <n v="15"/>
    <x v="12"/>
    <s v="115558"/>
    <s v="Family Room"/>
    <n v="4.9794914348107438E-4"/>
  </r>
  <r>
    <x v="0"/>
    <s v="Compact Fluorescent"/>
    <m/>
    <s v="Twist"/>
    <n v="1"/>
    <n v="15"/>
    <x v="11"/>
    <s v="115559"/>
    <s v="Garage"/>
    <n v="4.9794914348107438E-4"/>
  </r>
  <r>
    <x v="0"/>
    <s v="Compact Fluorescent"/>
    <m/>
    <s v="Twist"/>
    <n v="2"/>
    <n v="15"/>
    <x v="3"/>
    <s v="1155510"/>
    <s v="Hall"/>
    <n v="4.9794914348107438E-4"/>
  </r>
  <r>
    <x v="0"/>
    <s v="Compact Fluorescent"/>
    <m/>
    <s v="Twist"/>
    <n v="2"/>
    <n v="22"/>
    <x v="3"/>
    <s v="1155511"/>
    <s v="Hall"/>
    <n v="4.9794914348107438E-4"/>
  </r>
  <r>
    <x v="0"/>
    <s v="Compact Fluorescent"/>
    <m/>
    <s v="Twist"/>
    <n v="2"/>
    <n v="15"/>
    <x v="5"/>
    <s v="1155512"/>
    <s v="Kitchen"/>
    <n v="4.9794914348107438E-4"/>
  </r>
  <r>
    <x v="0"/>
    <s v="Compact Fluorescent"/>
    <m/>
    <s v="Twist"/>
    <n v="1"/>
    <n v="15"/>
    <x v="6"/>
    <s v="1155513"/>
    <s v="Laundry Room"/>
    <n v="4.9794914348107438E-4"/>
  </r>
  <r>
    <x v="6"/>
    <s v="Compact Fluorescent"/>
    <m/>
    <s v="Twist"/>
    <n v="1"/>
    <n v="15"/>
    <x v="7"/>
    <s v="1155514"/>
    <s v="Living Room"/>
    <n v="4.9794914348107438E-4"/>
  </r>
  <r>
    <x v="9"/>
    <s v="Incandescent"/>
    <m/>
    <s v="Standard A Lamp"/>
    <n v="5"/>
    <n v="60"/>
    <x v="3"/>
    <s v="1155515"/>
    <s v="Hall"/>
    <n v="4.9794914348107438E-4"/>
  </r>
  <r>
    <x v="8"/>
    <s v="Incandescent"/>
    <m/>
    <s v="Reflector"/>
    <n v="1"/>
    <n v="65"/>
    <x v="3"/>
    <s v="115741"/>
    <s v="Hall"/>
    <n v="1.2317521265588242E-3"/>
  </r>
  <r>
    <x v="0"/>
    <s v="Incandescent"/>
    <m/>
    <s v="Standard A Lamp"/>
    <n v="2"/>
    <n v="60"/>
    <x v="3"/>
    <s v="115741"/>
    <s v="Hall"/>
    <n v="1.2317521265588242E-3"/>
  </r>
  <r>
    <x v="9"/>
    <s v="Incandescent"/>
    <m/>
    <s v="Mini base"/>
    <n v="6"/>
    <n v="40"/>
    <x v="1"/>
    <s v="115742"/>
    <s v="Dining Room"/>
    <n v="1.2317521265588242E-3"/>
  </r>
  <r>
    <x v="13"/>
    <s v="Linear Fluorescent"/>
    <n v="48"/>
    <s v="T-12"/>
    <n v="2"/>
    <n v="40"/>
    <x v="1"/>
    <s v="115742"/>
    <s v="Dining Room"/>
    <n v="1.2317521265588242E-3"/>
  </r>
  <r>
    <x v="9"/>
    <s v="Incandescent"/>
    <m/>
    <s v="Globe"/>
    <n v="1"/>
    <n v="100"/>
    <x v="5"/>
    <s v="115743"/>
    <s v="Kitchen"/>
    <n v="1.2317521265588242E-3"/>
  </r>
  <r>
    <x v="0"/>
    <s v="Incandescent"/>
    <m/>
    <s v="Standard A Lamp"/>
    <n v="1"/>
    <n v="60"/>
    <x v="5"/>
    <s v="115743"/>
    <s v="Kitchen"/>
    <n v="1.2317521265588242E-3"/>
  </r>
  <r>
    <x v="1"/>
    <s v="Linear Fluorescent"/>
    <n v="24"/>
    <s v="T-12"/>
    <n v="1"/>
    <n v="20"/>
    <x v="5"/>
    <s v="115743"/>
    <s v="Kitchen"/>
    <n v="1.2317521265588242E-3"/>
  </r>
  <r>
    <x v="0"/>
    <s v="Incandescent"/>
    <m/>
    <s v="Standard A Lamp"/>
    <n v="2"/>
    <n v="60"/>
    <x v="5"/>
    <s v="115743"/>
    <s v="Kitchen"/>
    <n v="1.2317521265588242E-3"/>
  </r>
  <r>
    <x v="0"/>
    <s v="Incandescent"/>
    <m/>
    <s v="Standard A Lamp"/>
    <n v="1"/>
    <n v="60"/>
    <x v="11"/>
    <s v="115744"/>
    <s v="Garage"/>
    <n v="1.2317521265588242E-3"/>
  </r>
  <r>
    <x v="7"/>
    <s v="Incandescent"/>
    <m/>
    <s v="Standard A Lamp"/>
    <n v="2"/>
    <n v="40"/>
    <x v="11"/>
    <s v="115744"/>
    <s v="Garage"/>
    <n v="1.2317521265588242E-3"/>
  </r>
  <r>
    <x v="1"/>
    <s v="Linear Fluorescent"/>
    <n v="48"/>
    <s v="T-12"/>
    <n v="1"/>
    <n v="40"/>
    <x v="2"/>
    <s v="115745"/>
    <s v="Bathroom"/>
    <n v="1.2317521265588242E-3"/>
  </r>
  <r>
    <x v="0"/>
    <s v="Incandescent"/>
    <m/>
    <s v="Standard A Lamp"/>
    <n v="2"/>
    <n v="60"/>
    <x v="0"/>
    <s v="115746"/>
    <s v="Bedroom"/>
    <n v="1.2317521265588242E-3"/>
  </r>
  <r>
    <x v="0"/>
    <s v="Linear Fluorescent"/>
    <n v="96"/>
    <s v="T-12"/>
    <n v="2"/>
    <n v="40"/>
    <x v="0"/>
    <s v="115747"/>
    <s v="Bedroom"/>
    <n v="1.2317521265588242E-3"/>
  </r>
  <r>
    <x v="0"/>
    <s v="Linear Fluorescent"/>
    <n v="96"/>
    <s v="T-12"/>
    <n v="2"/>
    <n v="40"/>
    <x v="11"/>
    <s v="115748"/>
    <s v="Garage"/>
    <n v="1.2317521265588242E-3"/>
  </r>
  <r>
    <x v="9"/>
    <s v="Incandescent"/>
    <m/>
    <s v="Mini base"/>
    <n v="8"/>
    <n v="60"/>
    <x v="3"/>
    <s v="115749"/>
    <s v="Hall"/>
    <n v="1.2317521265588242E-3"/>
  </r>
  <r>
    <x v="5"/>
    <s v="Incandescent"/>
    <m/>
    <s v="Clear"/>
    <n v="3"/>
    <n v="40"/>
    <x v="7"/>
    <s v="1157410"/>
    <s v="Living Room"/>
    <n v="1.2317521265588242E-3"/>
  </r>
  <r>
    <x v="4"/>
    <s v="Incandescent"/>
    <m/>
    <s v="Standard A Lamp"/>
    <n v="1"/>
    <n v="100"/>
    <x v="7"/>
    <s v="1157410"/>
    <s v="Living Room"/>
    <n v="1.2317521265588242E-3"/>
  </r>
  <r>
    <x v="6"/>
    <s v="Linear Fluorescent"/>
    <n v="96"/>
    <s v="Fluorescent Other"/>
    <n v="2"/>
    <n v="32"/>
    <x v="7"/>
    <s v="1157410"/>
    <s v="Living Room"/>
    <n v="1.2317521265588242E-3"/>
  </r>
  <r>
    <x v="12"/>
    <s v="Incandescent"/>
    <m/>
    <s v="Mini base"/>
    <n v="2"/>
    <n v="65"/>
    <x v="7"/>
    <s v="1157410"/>
    <s v="Living Room"/>
    <n v="1.2317521265588242E-3"/>
  </r>
  <r>
    <x v="0"/>
    <s v="Compact Fluorescent"/>
    <m/>
    <s v="Twist"/>
    <n v="1"/>
    <n v="15"/>
    <x v="8"/>
    <s v="1157411"/>
    <s v="Office"/>
    <n v="1.2317521265588242E-3"/>
  </r>
  <r>
    <x v="4"/>
    <s v="Linear Fluorescent"/>
    <n v="18"/>
    <s v="T-8"/>
    <n v="2"/>
    <n v="16"/>
    <x v="8"/>
    <s v="1157411"/>
    <s v="Office"/>
    <n v="1.2317521265588242E-3"/>
  </r>
  <r>
    <x v="4"/>
    <s v="Compact Fluorescent"/>
    <m/>
    <s v="Twist"/>
    <n v="1"/>
    <n v="22"/>
    <x v="8"/>
    <s v="1157411"/>
    <s v="Office"/>
    <n v="1.2317521265588242E-3"/>
  </r>
  <r>
    <x v="0"/>
    <s v="Incandescent"/>
    <m/>
    <s v="Standard A Lamp"/>
    <n v="1"/>
    <n v="90"/>
    <x v="9"/>
    <s v="1157412"/>
    <s v="Other"/>
    <n v="1.2317521265588242E-3"/>
  </r>
  <r>
    <x v="1"/>
    <s v="Linear Fluorescent"/>
    <n v="48"/>
    <s v="T-12"/>
    <n v="1"/>
    <n v="40"/>
    <x v="2"/>
    <s v="1157413"/>
    <s v="Bathroom"/>
    <n v="1.2317521265588242E-3"/>
  </r>
  <r>
    <x v="8"/>
    <s v="Incandescent"/>
    <m/>
    <s v="Standard A Lamp"/>
    <n v="1"/>
    <n v="60"/>
    <x v="2"/>
    <s v="1157413"/>
    <s v="Bathroom"/>
    <n v="1.2317521265588242E-3"/>
  </r>
  <r>
    <x v="1"/>
    <s v="Linear Fluorescent"/>
    <n v="18"/>
    <s v="T-4"/>
    <n v="1"/>
    <n v="20"/>
    <x v="2"/>
    <s v="1157413"/>
    <s v="Bathroom"/>
    <n v="1.2317521265588242E-3"/>
  </r>
  <r>
    <x v="5"/>
    <s v="Incandescent"/>
    <m/>
    <s v="Standard A Lamp"/>
    <n v="2"/>
    <n v="60"/>
    <x v="10"/>
    <s v="1157414"/>
    <s v="Master Bedroom"/>
    <n v="1.2317521265588242E-3"/>
  </r>
  <r>
    <x v="4"/>
    <s v="Incandescent"/>
    <m/>
    <s v="Standard A Lamp"/>
    <n v="1"/>
    <n v="100"/>
    <x v="10"/>
    <s v="1157414"/>
    <s v="Master Bedroom"/>
    <n v="1.2317521265588242E-3"/>
  </r>
  <r>
    <x v="1"/>
    <s v="Incandescent"/>
    <m/>
    <s v="Clear"/>
    <n v="5"/>
    <n v="40"/>
    <x v="2"/>
    <s v="1157415"/>
    <s v="Bathroom"/>
    <n v="1.2317521265588242E-3"/>
  </r>
  <r>
    <x v="1"/>
    <s v="Incandescent"/>
    <m/>
    <s v="Clear"/>
    <n v="2"/>
    <n v="40"/>
    <x v="2"/>
    <s v="1157415"/>
    <s v="Bathroom"/>
    <n v="1.2317521265588242E-3"/>
  </r>
  <r>
    <x v="1"/>
    <s v="Incandescent"/>
    <m/>
    <s v="Standard A Lamp"/>
    <n v="2"/>
    <n v="60"/>
    <x v="2"/>
    <s v="115851"/>
    <s v="Bathroom"/>
    <n v="3.7892292715758618E-4"/>
  </r>
  <r>
    <x v="0"/>
    <s v="Incandescent"/>
    <m/>
    <s v="Standard A Lamp"/>
    <n v="1"/>
    <n v="60"/>
    <x v="2"/>
    <s v="115851"/>
    <s v="Bathroom"/>
    <n v="3.7892292715758618E-4"/>
  </r>
  <r>
    <x v="1"/>
    <s v="Incandescent"/>
    <m/>
    <s v="Standard A Lamp"/>
    <n v="1"/>
    <n v="75"/>
    <x v="2"/>
    <s v="115852"/>
    <s v="Bathroom"/>
    <n v="3.7892292715758618E-4"/>
  </r>
  <r>
    <x v="8"/>
    <s v="Incandescent"/>
    <m/>
    <s v="Standard A Lamp"/>
    <n v="1"/>
    <n v="60"/>
    <x v="2"/>
    <s v="115852"/>
    <s v="Bathroom"/>
    <n v="3.7892292715758618E-4"/>
  </r>
  <r>
    <x v="8"/>
    <s v="Incandescent"/>
    <m/>
    <s v="Standard A Lamp"/>
    <n v="1"/>
    <n v="75"/>
    <x v="0"/>
    <s v="115853"/>
    <s v="Bedroom"/>
    <n v="3.7892292715758618E-4"/>
  </r>
  <r>
    <x v="8"/>
    <s v="Incandescent"/>
    <m/>
    <s v="Standard A Lamp"/>
    <n v="1"/>
    <n v="75"/>
    <x v="0"/>
    <s v="115854"/>
    <s v="Bedroom"/>
    <n v="3.7892292715758618E-4"/>
  </r>
  <r>
    <x v="4"/>
    <s v="Halogen"/>
    <m/>
    <s v="Quartz Tube"/>
    <n v="1"/>
    <n v="100"/>
    <x v="0"/>
    <s v="115854"/>
    <s v="Bedroom"/>
    <n v="3.7892292715758618E-4"/>
  </r>
  <r>
    <x v="4"/>
    <s v="Halogen"/>
    <m/>
    <s v="MR"/>
    <n v="1"/>
    <n v="50"/>
    <x v="0"/>
    <s v="115854"/>
    <s v="Bedroom"/>
    <n v="3.7892292715758618E-4"/>
  </r>
  <r>
    <x v="0"/>
    <s v="Incandescent"/>
    <m/>
    <s v="Standard A Lamp"/>
    <n v="1"/>
    <n v="75"/>
    <x v="4"/>
    <s v="115855"/>
    <s v="Closet"/>
    <n v="3.7892292715758618E-4"/>
  </r>
  <r>
    <x v="9"/>
    <s v="Incandescent"/>
    <m/>
    <s v="Standard A Lamp"/>
    <n v="1"/>
    <n v="100"/>
    <x v="1"/>
    <s v="115856"/>
    <s v="Dining Room"/>
    <n v="3.7892292715758618E-4"/>
  </r>
  <r>
    <x v="0"/>
    <s v="Incandescent"/>
    <m/>
    <s v="Decorative"/>
    <n v="5"/>
    <n v="40"/>
    <x v="1"/>
    <s v="115856"/>
    <s v="Dining Room"/>
    <n v="3.7892292715758618E-4"/>
  </r>
  <r>
    <x v="4"/>
    <s v="Compact Fluorescent"/>
    <m/>
    <s v="Straight Tube"/>
    <n v="1"/>
    <n v="11"/>
    <x v="1"/>
    <s v="115856"/>
    <s v="Dining Room"/>
    <n v="3.7892292715758618E-4"/>
  </r>
  <r>
    <x v="4"/>
    <s v="Incandescent"/>
    <m/>
    <s v="3-Way Incandescent"/>
    <n v="1"/>
    <n v="100"/>
    <x v="1"/>
    <s v="115856"/>
    <s v="Dining Room"/>
    <n v="3.7892292715758618E-4"/>
  </r>
  <r>
    <x v="4"/>
    <s v="Incandescent"/>
    <m/>
    <s v="Standard A Lamp"/>
    <n v="1"/>
    <n v="60"/>
    <x v="1"/>
    <s v="115856"/>
    <s v="Dining Room"/>
    <n v="3.7892292715758618E-4"/>
  </r>
  <r>
    <x v="0"/>
    <s v="Incandescent"/>
    <m/>
    <s v="Standard A Lamp"/>
    <n v="1"/>
    <n v="60"/>
    <x v="12"/>
    <s v="115857"/>
    <s v="Family Room"/>
    <n v="3.7892292715758618E-4"/>
  </r>
  <r>
    <x v="1"/>
    <s v="Incandescent"/>
    <m/>
    <s v="Standard A Lamp"/>
    <n v="1"/>
    <n v="60"/>
    <x v="12"/>
    <s v="115857"/>
    <s v="Family Room"/>
    <n v="3.7892292715758618E-4"/>
  </r>
  <r>
    <x v="6"/>
    <s v="Compact Fluorescent"/>
    <m/>
    <s v="Twist"/>
    <n v="5"/>
    <n v="23"/>
    <x v="12"/>
    <s v="115857"/>
    <s v="Family Room"/>
    <n v="3.7892292715758618E-4"/>
  </r>
  <r>
    <x v="8"/>
    <s v="Incandescent"/>
    <m/>
    <s v="Standard A Lamp"/>
    <n v="1"/>
    <n v="60"/>
    <x v="3"/>
    <s v="115858"/>
    <s v="Hall"/>
    <n v="3.7892292715758618E-4"/>
  </r>
  <r>
    <x v="5"/>
    <s v="Incandescent"/>
    <m/>
    <s v="Standard A Lamp"/>
    <n v="2"/>
    <n v="60"/>
    <x v="3"/>
    <s v="115859"/>
    <s v="Hall"/>
    <n v="3.7892292715758618E-4"/>
  </r>
  <r>
    <x v="8"/>
    <s v="Incandescent"/>
    <m/>
    <s v="Reflector"/>
    <n v="1"/>
    <n v="65"/>
    <x v="5"/>
    <s v="1158510"/>
    <s v="Kitchen"/>
    <n v="3.7892292715758618E-4"/>
  </r>
  <r>
    <x v="3"/>
    <s v="Halogen"/>
    <m/>
    <s v="MR"/>
    <n v="1"/>
    <n v="8"/>
    <x v="5"/>
    <s v="1158510"/>
    <s v="Kitchen"/>
    <n v="3.7892292715758618E-4"/>
  </r>
  <r>
    <x v="9"/>
    <s v="Incandescent"/>
    <m/>
    <s v="Standard A Lamp"/>
    <n v="1"/>
    <n v="75"/>
    <x v="5"/>
    <s v="1158510"/>
    <s v="Kitchen"/>
    <n v="3.7892292715758618E-4"/>
  </r>
  <r>
    <x v="8"/>
    <s v="Incandescent"/>
    <m/>
    <s v="Standard A Lamp"/>
    <n v="1"/>
    <n v="60"/>
    <x v="6"/>
    <s v="1158511"/>
    <s v="Laundry Room"/>
    <n v="3.7892292715758618E-4"/>
  </r>
  <r>
    <x v="8"/>
    <s v="Incandescent"/>
    <m/>
    <s v="Reflector"/>
    <n v="1"/>
    <n v="40"/>
    <x v="10"/>
    <s v="1158512"/>
    <s v="Master Bedroom"/>
    <n v="3.7892292715758618E-4"/>
  </r>
  <r>
    <x v="4"/>
    <s v="Incandescent"/>
    <m/>
    <s v="Standard A Lamp"/>
    <n v="1"/>
    <n v="60"/>
    <x v="10"/>
    <s v="1158512"/>
    <s v="Master Bedroom"/>
    <n v="3.7892292715758618E-4"/>
  </r>
  <r>
    <x v="4"/>
    <s v="Halogen"/>
    <m/>
    <s v="MR"/>
    <n v="1"/>
    <n v="50"/>
    <x v="10"/>
    <s v="1158512"/>
    <s v="Master Bedroom"/>
    <n v="3.7892292715758618E-4"/>
  </r>
  <r>
    <x v="8"/>
    <s v="Incandescent"/>
    <m/>
    <s v="Reflector"/>
    <n v="1"/>
    <n v="65"/>
    <x v="10"/>
    <s v="1158512"/>
    <s v="Master Bedroom"/>
    <n v="3.7892292715758618E-4"/>
  </r>
  <r>
    <x v="4"/>
    <s v="Incandescent"/>
    <m/>
    <s v="Standard A Lamp"/>
    <n v="1"/>
    <n v="60"/>
    <x v="10"/>
    <s v="1158512"/>
    <s v="Master Bedroom"/>
    <n v="3.7892292715758618E-4"/>
  </r>
  <r>
    <x v="12"/>
    <s v="Halogen"/>
    <m/>
    <s v="MR"/>
    <n v="3"/>
    <n v="50"/>
    <x v="9"/>
    <s v="1158513"/>
    <s v="Other"/>
    <n v="3.7892292715758618E-4"/>
  </r>
  <r>
    <x v="8"/>
    <s v="Incandescent"/>
    <m/>
    <s v="Standard A Lamp"/>
    <n v="1"/>
    <n v="60"/>
    <x v="9"/>
    <s v="1158514"/>
    <s v="Other"/>
    <n v="3.7892292715758618E-4"/>
  </r>
  <r>
    <x v="6"/>
    <s v="Incandescent"/>
    <m/>
    <s v="Standard A Lamp"/>
    <n v="1"/>
    <n v="75"/>
    <x v="9"/>
    <s v="1158514"/>
    <s v="Other"/>
    <n v="3.7892292715758618E-4"/>
  </r>
  <r>
    <x v="0"/>
    <s v="Incandescent"/>
    <m/>
    <s v="Standard A Lamp"/>
    <n v="1"/>
    <n v="60"/>
    <x v="9"/>
    <s v="1158514"/>
    <s v="Other"/>
    <n v="3.7892292715758618E-4"/>
  </r>
  <r>
    <x v="0"/>
    <s v="Incandescent"/>
    <m/>
    <s v="Standard A Lamp"/>
    <n v="1"/>
    <n v="100"/>
    <x v="2"/>
    <s v="116021"/>
    <s v="Bathroom"/>
    <n v="2.8600820290917246E-4"/>
  </r>
  <r>
    <x v="0"/>
    <s v="Compact Fluorescent"/>
    <m/>
    <s v="Twist"/>
    <n v="1"/>
    <n v="26"/>
    <x v="2"/>
    <s v="116021"/>
    <s v="Bathroom"/>
    <n v="2.8600820290917246E-4"/>
  </r>
  <r>
    <x v="0"/>
    <s v="Incandescent"/>
    <m/>
    <s v="Heat Lamp"/>
    <n v="3"/>
    <n v="250"/>
    <x v="2"/>
    <s v="116021"/>
    <s v="Bathroom"/>
    <n v="2.8600820290917246E-4"/>
  </r>
  <r>
    <x v="1"/>
    <s v="Linear Fluorescent"/>
    <n v="48"/>
    <s v="T-12"/>
    <n v="1"/>
    <n v="32"/>
    <x v="2"/>
    <s v="116022"/>
    <s v="Bathroom"/>
    <n v="2.8600820290917246E-4"/>
  </r>
  <r>
    <x v="0"/>
    <s v="Incandescent"/>
    <m/>
    <s v="Heat Lamp"/>
    <n v="3"/>
    <n v="250"/>
    <x v="2"/>
    <s v="116022"/>
    <s v="Bathroom"/>
    <n v="2.8600820290917246E-4"/>
  </r>
  <r>
    <x v="5"/>
    <s v="Compact Fluorescent"/>
    <m/>
    <s v="Twist"/>
    <n v="3"/>
    <n v="23"/>
    <x v="1"/>
    <s v="116023"/>
    <s v="Dining Room"/>
    <n v="2.8600820290917246E-4"/>
  </r>
  <r>
    <x v="6"/>
    <s v="Compact Fluorescent"/>
    <m/>
    <s v="Pin base"/>
    <n v="1"/>
    <n v="27"/>
    <x v="1"/>
    <s v="116023"/>
    <s v="Dining Room"/>
    <n v="2.8600820290917246E-4"/>
  </r>
  <r>
    <x v="0"/>
    <s v="Incandescent"/>
    <m/>
    <s v="Standard A Lamp"/>
    <n v="1"/>
    <n v="60"/>
    <x v="9"/>
    <s v="116024"/>
    <s v="Other"/>
    <n v="2.8600820290917246E-4"/>
  </r>
  <r>
    <x v="0"/>
    <s v="Compact Fluorescent"/>
    <m/>
    <s v="Twist"/>
    <n v="1"/>
    <n v="23"/>
    <x v="3"/>
    <s v="116025"/>
    <s v="Hall"/>
    <n v="2.8600820290917246E-4"/>
  </r>
  <r>
    <x v="9"/>
    <s v="Incandescent"/>
    <m/>
    <s v="Standard A Lamp"/>
    <n v="1"/>
    <n v="100"/>
    <x v="5"/>
    <s v="116026"/>
    <s v="Kitchen"/>
    <n v="2.8600820290917246E-4"/>
  </r>
  <r>
    <x v="0"/>
    <s v="Compact Fluorescent"/>
    <m/>
    <s v="Twist"/>
    <n v="3"/>
    <n v="23"/>
    <x v="5"/>
    <s v="116026"/>
    <s v="Kitchen"/>
    <n v="2.8600820290917246E-4"/>
  </r>
  <r>
    <x v="5"/>
    <s v="Compact Fluorescent"/>
    <m/>
    <s v="Twist"/>
    <n v="3"/>
    <n v="23"/>
    <x v="7"/>
    <s v="116027"/>
    <s v="Living Room"/>
    <n v="2.8600820290917246E-4"/>
  </r>
  <r>
    <x v="9"/>
    <s v="Incandescent"/>
    <m/>
    <s v="Standard A Lamp"/>
    <n v="2"/>
    <n v="60"/>
    <x v="8"/>
    <s v="116028"/>
    <s v="Office"/>
    <n v="2.8600820290917246E-4"/>
  </r>
  <r>
    <x v="0"/>
    <s v="Compact Fluorescent"/>
    <m/>
    <s v="Twist"/>
    <n v="2"/>
    <n v="23"/>
    <x v="0"/>
    <s v="116029"/>
    <s v="Bedroom"/>
    <n v="2.8600820290917246E-4"/>
  </r>
  <r>
    <x v="0"/>
    <s v="Compact Fluorescent"/>
    <m/>
    <s v="Twist"/>
    <n v="2"/>
    <n v="23"/>
    <x v="0"/>
    <s v="1160210"/>
    <s v="Bedroom"/>
    <n v="2.8600820290917246E-4"/>
  </r>
  <r>
    <x v="5"/>
    <s v="Incandescent"/>
    <m/>
    <s v="Standard A Lamp"/>
    <n v="1"/>
    <n v="60"/>
    <x v="2"/>
    <s v="116331"/>
    <s v="Bathroom"/>
    <n v="1.2317521265588242E-3"/>
  </r>
  <r>
    <x v="8"/>
    <s v="Incandescent"/>
    <m/>
    <s v="Reflector"/>
    <n v="1"/>
    <n v="65"/>
    <x v="0"/>
    <s v="116332"/>
    <s v="Bedroom"/>
    <n v="1.2317521265588242E-3"/>
  </r>
  <r>
    <x v="4"/>
    <s v="Incandescent"/>
    <m/>
    <s v="Standard A Lamp"/>
    <n v="1"/>
    <n v="60"/>
    <x v="0"/>
    <s v="116332"/>
    <s v="Bedroom"/>
    <n v="1.2317521265588242E-3"/>
  </r>
  <r>
    <x v="0"/>
    <s v="Compact Fluorescent"/>
    <m/>
    <s v="Twist"/>
    <n v="1"/>
    <n v="15"/>
    <x v="4"/>
    <s v="116333"/>
    <s v="Closet"/>
    <n v="1.2317521265588242E-3"/>
  </r>
  <r>
    <x v="1"/>
    <s v="Incandescent"/>
    <m/>
    <s v="Mini base"/>
    <n v="1"/>
    <n v="60"/>
    <x v="4"/>
    <s v="116334"/>
    <s v="Closet"/>
    <n v="1.2317521265588242E-3"/>
  </r>
  <r>
    <x v="1"/>
    <s v="Compact Fluorescent"/>
    <m/>
    <s v="Twist"/>
    <n v="1"/>
    <n v="15"/>
    <x v="3"/>
    <s v="116335"/>
    <s v="Hall"/>
    <n v="1.2317521265588242E-3"/>
  </r>
  <r>
    <x v="5"/>
    <s v="Incandescent"/>
    <m/>
    <s v="Decorative"/>
    <n v="4"/>
    <n v="60"/>
    <x v="3"/>
    <s v="116335"/>
    <s v="Hall"/>
    <n v="1.2317521265588242E-3"/>
  </r>
  <r>
    <x v="8"/>
    <s v="Incandescent"/>
    <m/>
    <s v="Reflector"/>
    <n v="1"/>
    <n v="65"/>
    <x v="3"/>
    <s v="116335"/>
    <s v="Hall"/>
    <n v="1.2317521265588242E-3"/>
  </r>
  <r>
    <x v="4"/>
    <s v="Halogen"/>
    <m/>
    <s v="Other"/>
    <n v="3"/>
    <n v="10"/>
    <x v="3"/>
    <s v="116335"/>
    <s v="Hall"/>
    <n v="1.2317521265588242E-3"/>
  </r>
  <r>
    <x v="0"/>
    <s v="Compact Fluorescent"/>
    <m/>
    <s v="Pin base"/>
    <n v="1"/>
    <n v="7"/>
    <x v="2"/>
    <s v="116336"/>
    <s v="Bathroom"/>
    <n v="1.2317521265588242E-3"/>
  </r>
  <r>
    <x v="8"/>
    <s v="Incandescent"/>
    <m/>
    <s v="Reflector"/>
    <n v="1"/>
    <n v="35"/>
    <x v="2"/>
    <s v="116336"/>
    <s v="Bathroom"/>
    <n v="1.2317521265588242E-3"/>
  </r>
  <r>
    <x v="4"/>
    <s v="Incandescent"/>
    <m/>
    <s v="Standard A Lamp"/>
    <n v="1"/>
    <n v="25"/>
    <x v="10"/>
    <s v="116337"/>
    <s v="Master Bedroom"/>
    <n v="1.2317521265588242E-3"/>
  </r>
  <r>
    <x v="4"/>
    <s v="Incandescent"/>
    <m/>
    <s v="Standard A Lamp"/>
    <n v="1"/>
    <n v="60"/>
    <x v="10"/>
    <s v="116337"/>
    <s v="Master Bedroom"/>
    <n v="1.2317521265588242E-3"/>
  </r>
  <r>
    <x v="4"/>
    <s v="Compact Fluorescent"/>
    <m/>
    <s v="Twist"/>
    <n v="1"/>
    <n v="15"/>
    <x v="10"/>
    <s v="116337"/>
    <s v="Master Bedroom"/>
    <n v="1.2317521265588242E-3"/>
  </r>
  <r>
    <x v="8"/>
    <s v="Incandescent"/>
    <m/>
    <s v="Reflector"/>
    <n v="1"/>
    <n v="65"/>
    <x v="10"/>
    <s v="116337"/>
    <s v="Master Bedroom"/>
    <n v="1.2317521265588242E-3"/>
  </r>
  <r>
    <x v="8"/>
    <s v="Compact Fluorescent"/>
    <m/>
    <s v="Reflector"/>
    <n v="1"/>
    <n v="15"/>
    <x v="10"/>
    <s v="116337"/>
    <s v="Master Bedroom"/>
    <n v="1.2317521265588242E-3"/>
  </r>
  <r>
    <x v="8"/>
    <s v="Incandescent"/>
    <m/>
    <s v="Reflector"/>
    <n v="1"/>
    <n v="65"/>
    <x v="10"/>
    <s v="116337"/>
    <s v="Master Bedroom"/>
    <n v="1.2317521265588242E-3"/>
  </r>
  <r>
    <x v="0"/>
    <s v="Halogen"/>
    <m/>
    <s v="MR"/>
    <n v="3"/>
    <n v="35"/>
    <x v="10"/>
    <s v="116337"/>
    <s v="Master Bedroom"/>
    <n v="1.2317521265588242E-3"/>
  </r>
  <r>
    <x v="1"/>
    <s v="Halogen"/>
    <m/>
    <s v="Other"/>
    <n v="1"/>
    <n v="10"/>
    <x v="10"/>
    <s v="116337"/>
    <s v="Master Bedroom"/>
    <n v="1.2317521265588242E-3"/>
  </r>
  <r>
    <x v="8"/>
    <s v="Incandescent"/>
    <m/>
    <s v="Reflector"/>
    <n v="1"/>
    <n v="65"/>
    <x v="2"/>
    <s v="116338"/>
    <s v="Bathroom"/>
    <n v="1.2317521265588242E-3"/>
  </r>
  <r>
    <x v="1"/>
    <s v="Compact Fluorescent"/>
    <m/>
    <s v="Twist"/>
    <n v="3"/>
    <n v="15"/>
    <x v="2"/>
    <s v="116339"/>
    <s v="Bathroom"/>
    <n v="1.2317521265588242E-3"/>
  </r>
  <r>
    <x v="5"/>
    <s v="Compact Fluorescent"/>
    <m/>
    <s v="Twist"/>
    <n v="1"/>
    <n v="7"/>
    <x v="2"/>
    <s v="116339"/>
    <s v="Bathroom"/>
    <n v="1.2317521265588242E-3"/>
  </r>
  <r>
    <x v="14"/>
    <s v="Compact Fluorescent"/>
    <m/>
    <s v="Twist"/>
    <n v="1"/>
    <n v="15"/>
    <x v="0"/>
    <s v="1163310"/>
    <s v="Bedroom"/>
    <n v="1.2317521265588242E-3"/>
  </r>
  <r>
    <x v="0"/>
    <s v="Incandescent"/>
    <m/>
    <s v="Standard A Lamp"/>
    <n v="1"/>
    <n v="60"/>
    <x v="4"/>
    <s v="1163311"/>
    <s v="Closet"/>
    <n v="1.2317521265588242E-3"/>
  </r>
  <r>
    <x v="0"/>
    <s v="Incandescent"/>
    <m/>
    <s v="Standard A Lamp"/>
    <n v="2"/>
    <n v="60"/>
    <x v="1"/>
    <s v="1163312"/>
    <s v="Dining Room"/>
    <n v="1.2317521265588242E-3"/>
  </r>
  <r>
    <x v="7"/>
    <s v="Compact Fluorescent"/>
    <m/>
    <s v="Twist"/>
    <n v="1"/>
    <n v="15"/>
    <x v="11"/>
    <s v="1163313"/>
    <s v="Garage"/>
    <n v="1.2317521265588242E-3"/>
  </r>
  <r>
    <x v="0"/>
    <s v="Compact Fluorescent"/>
    <m/>
    <s v="Twist"/>
    <n v="1"/>
    <n v="15"/>
    <x v="11"/>
    <s v="1163313"/>
    <s v="Garage"/>
    <n v="1.2317521265588242E-3"/>
  </r>
  <r>
    <x v="0"/>
    <s v="Incandescent"/>
    <m/>
    <s v="Standard A Lamp"/>
    <n v="2"/>
    <n v="60"/>
    <x v="3"/>
    <s v="1163315"/>
    <s v="Hall"/>
    <n v="1.2317521265588242E-3"/>
  </r>
  <r>
    <x v="0"/>
    <s v="Linear Fluorescent"/>
    <n v="48"/>
    <s v="T-12"/>
    <n v="2"/>
    <n v="40"/>
    <x v="5"/>
    <s v="1163316"/>
    <s v="Kitchen"/>
    <n v="1.2317521265588242E-3"/>
  </r>
  <r>
    <x v="1"/>
    <s v="Incandescent"/>
    <m/>
    <s v="Mini base"/>
    <n v="1"/>
    <n v="25"/>
    <x v="5"/>
    <s v="1163316"/>
    <s v="Kitchen"/>
    <n v="1.2317521265588242E-3"/>
  </r>
  <r>
    <x v="4"/>
    <s v="Compact Fluorescent"/>
    <m/>
    <s v="Twist"/>
    <n v="1"/>
    <n v="23"/>
    <x v="7"/>
    <s v="1163317"/>
    <s v="Living Room"/>
    <n v="1.2317521265588242E-3"/>
  </r>
  <r>
    <x v="6"/>
    <s v="Compact Fluorescent"/>
    <m/>
    <s v="Twist"/>
    <n v="1"/>
    <n v="15"/>
    <x v="7"/>
    <s v="1163317"/>
    <s v="Living Room"/>
    <n v="1.2317521265588242E-3"/>
  </r>
  <r>
    <x v="5"/>
    <s v="Incandescent"/>
    <m/>
    <s v="Standard A Lamp"/>
    <n v="2"/>
    <n v="60"/>
    <x v="12"/>
    <s v="1163318"/>
    <s v="Family Room"/>
    <n v="1.2317521265588242E-3"/>
  </r>
  <r>
    <x v="4"/>
    <s v="Incandescent"/>
    <m/>
    <s v="Mini base"/>
    <n v="2"/>
    <n v="25"/>
    <x v="12"/>
    <s v="1163318"/>
    <s v="Family Room"/>
    <n v="1.2317521265588242E-3"/>
  </r>
  <r>
    <x v="8"/>
    <s v="Incandescent"/>
    <m/>
    <s v="Reflector"/>
    <n v="1"/>
    <n v="65"/>
    <x v="6"/>
    <s v="1163319"/>
    <s v="Laundry Room"/>
    <n v="1.2317521265588242E-3"/>
  </r>
  <r>
    <x v="2"/>
    <s v="Linear Fluorescent"/>
    <n v="48"/>
    <s v="T-12"/>
    <n v="2"/>
    <n v="40"/>
    <x v="11"/>
    <s v="1163320"/>
    <s v="Garage"/>
    <n v="1.2317521265588242E-3"/>
  </r>
  <r>
    <x v="8"/>
    <s v="Incandescent"/>
    <m/>
    <s v="Reflector"/>
    <n v="1"/>
    <n v="65"/>
    <x v="11"/>
    <s v="1163320"/>
    <s v="Garage"/>
    <n v="1.2317521265588242E-3"/>
  </r>
  <r>
    <x v="8"/>
    <s v="Compact Fluorescent"/>
    <m/>
    <s v="Reflector"/>
    <n v="1"/>
    <n v="15"/>
    <x v="11"/>
    <s v="1163320"/>
    <s v="Garage"/>
    <n v="1.2317521265588242E-3"/>
  </r>
  <r>
    <x v="5"/>
    <s v="Incandescent"/>
    <m/>
    <s v="Standard A Lamp"/>
    <n v="2"/>
    <n v="60"/>
    <x v="9"/>
    <s v="1163321"/>
    <s v="Other"/>
    <n v="1.2317521265588242E-3"/>
  </r>
  <r>
    <x v="0"/>
    <s v="Incandescent"/>
    <m/>
    <s v="Standard A Lamp"/>
    <n v="2"/>
    <n v="60"/>
    <x v="9"/>
    <s v="1163322"/>
    <s v="Other"/>
    <n v="1.2317521265588242E-3"/>
  </r>
  <r>
    <x v="0"/>
    <s v="Linear Fluorescent"/>
    <n v="48"/>
    <s v="T-12"/>
    <n v="2"/>
    <n v="40"/>
    <x v="9"/>
    <s v="116361"/>
    <s v="Other"/>
    <n v="3.6399525819121509E-4"/>
  </r>
  <r>
    <x v="0"/>
    <s v="Compact Fluorescent"/>
    <m/>
    <s v="Twist"/>
    <n v="1"/>
    <n v="20"/>
    <x v="9"/>
    <s v="116361"/>
    <s v="Other"/>
    <n v="3.6399525819121509E-4"/>
  </r>
  <r>
    <x v="0"/>
    <s v="Compact Fluorescent"/>
    <m/>
    <s v="Circline (Screw Base)"/>
    <n v="1"/>
    <n v="9"/>
    <x v="9"/>
    <s v="116361"/>
    <s v="Other"/>
    <n v="3.6399525819121509E-4"/>
  </r>
  <r>
    <x v="4"/>
    <s v="Incandescent"/>
    <m/>
    <s v="Clear"/>
    <n v="1"/>
    <n v="60"/>
    <x v="9"/>
    <s v="116361"/>
    <s v="Other"/>
    <n v="3.6399525819121509E-4"/>
  </r>
  <r>
    <x v="1"/>
    <s v="Incandescent"/>
    <m/>
    <s v="Globe"/>
    <n v="4"/>
    <n v="40"/>
    <x v="2"/>
    <s v="116362"/>
    <s v="Bathroom"/>
    <n v="3.6399525819121509E-4"/>
  </r>
  <r>
    <x v="9"/>
    <s v="Incandescent"/>
    <m/>
    <s v="Globe"/>
    <n v="1"/>
    <n v="60"/>
    <x v="0"/>
    <s v="116363"/>
    <s v="Bedroom"/>
    <n v="3.6399525819121509E-4"/>
  </r>
  <r>
    <x v="4"/>
    <s v="Compact Fluorescent"/>
    <m/>
    <s v="Straight Tube"/>
    <n v="3"/>
    <n v="17"/>
    <x v="0"/>
    <s v="116363"/>
    <s v="Bedroom"/>
    <n v="3.6399525819121509E-4"/>
  </r>
  <r>
    <x v="6"/>
    <s v="Compact Fluorescent"/>
    <m/>
    <s v="Straight Tube"/>
    <n v="1"/>
    <n v="5"/>
    <x v="0"/>
    <s v="116363"/>
    <s v="Bedroom"/>
    <n v="3.6399525819121509E-4"/>
  </r>
  <r>
    <x v="5"/>
    <s v="Incandescent"/>
    <m/>
    <s v="Globe"/>
    <n v="1"/>
    <n v="60"/>
    <x v="0"/>
    <s v="116364"/>
    <s v="Bedroom"/>
    <n v="3.6399525819121509E-4"/>
  </r>
  <r>
    <x v="6"/>
    <s v="Halogen"/>
    <m/>
    <s v="Quartz Tube"/>
    <n v="1"/>
    <n v="100"/>
    <x v="0"/>
    <s v="116364"/>
    <s v="Bedroom"/>
    <n v="3.6399525819121509E-4"/>
  </r>
  <r>
    <x v="1"/>
    <s v="Incandescent"/>
    <m/>
    <s v="Standard A Lamp"/>
    <n v="1"/>
    <n v="60"/>
    <x v="0"/>
    <s v="116364"/>
    <s v="Bedroom"/>
    <n v="3.6399525819121509E-4"/>
  </r>
  <r>
    <x v="0"/>
    <s v="Linear Fluorescent"/>
    <n v="48"/>
    <s v="T-12"/>
    <n v="4"/>
    <n v="40"/>
    <x v="0"/>
    <s v="116365"/>
    <s v="Bedroom"/>
    <n v="3.6399525819121509E-4"/>
  </r>
  <r>
    <x v="0"/>
    <s v="Incandescent"/>
    <m/>
    <s v="Standard A Lamp"/>
    <n v="2"/>
    <n v="60"/>
    <x v="0"/>
    <s v="116365"/>
    <s v="Bedroom"/>
    <n v="3.6399525819121509E-4"/>
  </r>
  <r>
    <x v="4"/>
    <s v="Incandescent"/>
    <m/>
    <s v="Standard A Lamp"/>
    <n v="1"/>
    <n v="60"/>
    <x v="0"/>
    <s v="116365"/>
    <s v="Bedroom"/>
    <n v="3.6399525819121509E-4"/>
  </r>
  <r>
    <x v="4"/>
    <s v="Incandescent"/>
    <m/>
    <s v="Standard A Lamp"/>
    <n v="1"/>
    <n v="60"/>
    <x v="0"/>
    <s v="116366"/>
    <s v="Bedroom"/>
    <n v="3.6399525819121509E-4"/>
  </r>
  <r>
    <x v="0"/>
    <s v="Incandescent"/>
    <m/>
    <s v="Standard A Lamp"/>
    <n v="1"/>
    <n v="60"/>
    <x v="9"/>
    <s v="116367"/>
    <s v="Other"/>
    <n v="3.6399525819121509E-4"/>
  </r>
  <r>
    <x v="6"/>
    <s v="Compact Fluorescent"/>
    <m/>
    <s v="Twist"/>
    <n v="1"/>
    <n v="20"/>
    <x v="12"/>
    <s v="116368"/>
    <s v="Family Room"/>
    <n v="3.6399525819121509E-4"/>
  </r>
  <r>
    <x v="4"/>
    <s v="Compact Fluorescent"/>
    <m/>
    <s v="Twist"/>
    <n v="1"/>
    <n v="15"/>
    <x v="12"/>
    <s v="116368"/>
    <s v="Family Room"/>
    <n v="3.6399525819121509E-4"/>
  </r>
  <r>
    <x v="4"/>
    <s v="Compact Fluorescent"/>
    <m/>
    <s v="Twist"/>
    <n v="1"/>
    <n v="15"/>
    <x v="12"/>
    <s v="116368"/>
    <s v="Family Room"/>
    <n v="3.6399525819121509E-4"/>
  </r>
  <r>
    <x v="4"/>
    <s v="Compact Fluorescent"/>
    <m/>
    <s v="Twist"/>
    <n v="1"/>
    <n v="23"/>
    <x v="12"/>
    <s v="116368"/>
    <s v="Family Room"/>
    <n v="3.6399525819121509E-4"/>
  </r>
  <r>
    <x v="6"/>
    <s v="Compact Fluorescent"/>
    <m/>
    <s v="Straight Tube"/>
    <n v="1"/>
    <n v="11"/>
    <x v="12"/>
    <s v="116368"/>
    <s v="Family Room"/>
    <n v="3.6399525819121509E-4"/>
  </r>
  <r>
    <x v="0"/>
    <s v="Compact Fluorescent"/>
    <m/>
    <s v="Straight Tube"/>
    <n v="1"/>
    <n v="17"/>
    <x v="3"/>
    <s v="116369"/>
    <s v="Hall"/>
    <n v="3.6399525819121509E-4"/>
  </r>
  <r>
    <x v="9"/>
    <s v="Compact Fluorescent"/>
    <m/>
    <s v="Straight Tube"/>
    <n v="1"/>
    <n v="17"/>
    <x v="5"/>
    <s v="1163610"/>
    <s v="Kitchen"/>
    <n v="3.6399525819121509E-4"/>
  </r>
  <r>
    <x v="0"/>
    <s v="Linear Fluorescent"/>
    <n v="48"/>
    <s v="T-12"/>
    <n v="2"/>
    <n v="40"/>
    <x v="5"/>
    <s v="1163610"/>
    <s v="Kitchen"/>
    <n v="3.6399525819121509E-4"/>
  </r>
  <r>
    <x v="13"/>
    <s v="Incandescent"/>
    <m/>
    <s v="Standard A Lamp"/>
    <n v="1"/>
    <n v="60"/>
    <x v="5"/>
    <s v="1163610"/>
    <s v="Kitchen"/>
    <n v="3.6399525819121509E-4"/>
  </r>
  <r>
    <x v="0"/>
    <s v="Incandescent"/>
    <m/>
    <s v="Standard A Lamp"/>
    <n v="5"/>
    <n v="60"/>
    <x v="1"/>
    <s v="1163611"/>
    <s v="Dining Room"/>
    <n v="3.6399525819121509E-4"/>
  </r>
  <r>
    <x v="6"/>
    <s v="Incandescent"/>
    <m/>
    <s v="Standard A Lamp"/>
    <n v="1"/>
    <n v="60"/>
    <x v="1"/>
    <s v="1163611"/>
    <s v="Dining Room"/>
    <n v="3.6399525819121509E-4"/>
  </r>
  <r>
    <x v="0"/>
    <s v="Compact Fluorescent"/>
    <m/>
    <s v="Twist"/>
    <n v="1"/>
    <n v="23"/>
    <x v="9"/>
    <s v="1163612"/>
    <s v="Other"/>
    <n v="3.6399525819121509E-4"/>
  </r>
  <r>
    <x v="1"/>
    <s v="Incandescent"/>
    <m/>
    <s v="Standard A Lamp"/>
    <n v="2"/>
    <n v="40"/>
    <x v="2"/>
    <s v="116391"/>
    <s v="Bathroom"/>
    <n v="3.6399525819121509E-4"/>
  </r>
  <r>
    <x v="2"/>
    <s v="Incandescent"/>
    <m/>
    <s v="Standard A Lamp"/>
    <n v="1"/>
    <n v="60"/>
    <x v="3"/>
    <s v="116392"/>
    <s v="Hall"/>
    <n v="3.6399525819121509E-4"/>
  </r>
  <r>
    <x v="0"/>
    <s v="Incandescent"/>
    <m/>
    <s v="Standard A Lamp"/>
    <n v="1"/>
    <n v="60"/>
    <x v="9"/>
    <s v="116393"/>
    <s v="Other"/>
    <n v="3.6399525819121509E-4"/>
  </r>
  <r>
    <x v="1"/>
    <s v="Halogen"/>
    <m/>
    <s v="Quartz Tube"/>
    <n v="1"/>
    <n v="50"/>
    <x v="2"/>
    <s v="116394"/>
    <s v="Bathroom"/>
    <n v="3.6399525819121509E-4"/>
  </r>
  <r>
    <x v="0"/>
    <s v="Linear Fluorescent"/>
    <n v="48"/>
    <s v="T-8"/>
    <n v="2"/>
    <n v="32"/>
    <x v="4"/>
    <s v="116395"/>
    <s v="Closet"/>
    <n v="3.6399525819121509E-4"/>
  </r>
  <r>
    <x v="8"/>
    <s v="Compact Fluorescent"/>
    <m/>
    <s v="Reflector"/>
    <n v="1"/>
    <n v="22"/>
    <x v="1"/>
    <s v="116396"/>
    <s v="Dining Room"/>
    <n v="3.6399525819121509E-4"/>
  </r>
  <r>
    <x v="8"/>
    <s v="Incandescent"/>
    <m/>
    <s v="Reflector"/>
    <n v="1"/>
    <n v="65"/>
    <x v="12"/>
    <s v="116397"/>
    <s v="Family Room"/>
    <n v="3.6399525819121509E-4"/>
  </r>
  <r>
    <x v="7"/>
    <s v="Incandescent"/>
    <m/>
    <s v="Standard A Lamp"/>
    <n v="1"/>
    <n v="60"/>
    <x v="11"/>
    <s v="116398"/>
    <s v="Garage"/>
    <n v="3.6399525819121509E-4"/>
  </r>
  <r>
    <x v="0"/>
    <s v="Incandescent"/>
    <m/>
    <s v="Standard A Lamp"/>
    <n v="1"/>
    <n v="60"/>
    <x v="11"/>
    <s v="116398"/>
    <s v="Garage"/>
    <n v="3.6399525819121509E-4"/>
  </r>
  <r>
    <x v="9"/>
    <s v="Incandescent"/>
    <m/>
    <s v="Standard A Lamp"/>
    <n v="1"/>
    <n v="60"/>
    <x v="3"/>
    <s v="116399"/>
    <s v="Hall"/>
    <n v="3.6399525819121509E-4"/>
  </r>
  <r>
    <x v="8"/>
    <s v="Compact Fluorescent"/>
    <m/>
    <s v="Reflector"/>
    <n v="1"/>
    <n v="22"/>
    <x v="5"/>
    <s v="1163910"/>
    <s v="Kitchen"/>
    <n v="3.6399525819121509E-4"/>
  </r>
  <r>
    <x v="9"/>
    <s v="Halogen"/>
    <m/>
    <s v="MR"/>
    <n v="1"/>
    <n v="20"/>
    <x v="5"/>
    <s v="1163910"/>
    <s v="Kitchen"/>
    <n v="3.6399525819121509E-4"/>
  </r>
  <r>
    <x v="8"/>
    <s v="Incandescent"/>
    <m/>
    <s v="Reflector"/>
    <n v="1"/>
    <n v="65"/>
    <x v="6"/>
    <s v="1163911"/>
    <s v="Laundry Room"/>
    <n v="3.6399525819121509E-4"/>
  </r>
  <r>
    <x v="8"/>
    <s v="Incandescent"/>
    <m/>
    <s v="Reflector"/>
    <n v="1"/>
    <n v="65"/>
    <x v="7"/>
    <s v="1163912"/>
    <s v="Living Room"/>
    <n v="3.6399525819121509E-4"/>
  </r>
  <r>
    <x v="4"/>
    <s v="Incandescent"/>
    <m/>
    <s v="3-Way Incandescent"/>
    <n v="1"/>
    <n v="150"/>
    <x v="7"/>
    <s v="1163912"/>
    <s v="Living Room"/>
    <n v="3.6399525819121509E-4"/>
  </r>
  <r>
    <x v="2"/>
    <s v="Linear Fluorescent"/>
    <n v="48"/>
    <s v="T-12"/>
    <n v="1"/>
    <n v="40"/>
    <x v="7"/>
    <s v="1163912"/>
    <s v="Living Room"/>
    <n v="3.6399525819121509E-4"/>
  </r>
  <r>
    <x v="8"/>
    <s v="Incandescent"/>
    <m/>
    <s v="Reflector"/>
    <n v="1"/>
    <n v="65"/>
    <x v="2"/>
    <s v="1163913"/>
    <s v="Bathroom"/>
    <n v="3.6399525819121509E-4"/>
  </r>
  <r>
    <x v="1"/>
    <s v="Halogen"/>
    <m/>
    <s v="Quartz Tube"/>
    <n v="3"/>
    <n v="20"/>
    <x v="2"/>
    <s v="1163913"/>
    <s v="Bathroom"/>
    <n v="3.6399525819121509E-4"/>
  </r>
  <r>
    <x v="8"/>
    <s v="Incandescent"/>
    <m/>
    <s v="Reflector"/>
    <n v="1"/>
    <n v="65"/>
    <x v="10"/>
    <s v="1163914"/>
    <s v="Master Bedroom"/>
    <n v="3.6399525819121509E-4"/>
  </r>
  <r>
    <x v="8"/>
    <s v="Incandescent"/>
    <m/>
    <s v="Reflector"/>
    <n v="1"/>
    <n v="65"/>
    <x v="8"/>
    <s v="1163915"/>
    <s v="Office"/>
    <n v="3.6399525819121509E-4"/>
  </r>
  <r>
    <x v="1"/>
    <s v="Incandescent"/>
    <m/>
    <s v="Decorative"/>
    <n v="1"/>
    <n v="25"/>
    <x v="2"/>
    <s v="1163917"/>
    <s v="Bathroom"/>
    <n v="3.6399525819121509E-4"/>
  </r>
  <r>
    <x v="5"/>
    <s v="Compact Fluorescent"/>
    <m/>
    <s v="Twist"/>
    <n v="1"/>
    <n v="15"/>
    <x v="2"/>
    <s v="1163917"/>
    <s v="Bathroom"/>
    <n v="3.6399525819121509E-4"/>
  </r>
  <r>
    <x v="2"/>
    <s v="Incandescent"/>
    <m/>
    <s v="Standard A Lamp"/>
    <n v="1"/>
    <n v="60"/>
    <x v="0"/>
    <s v="1163918"/>
    <s v="Bedroom"/>
    <n v="3.6399525819121509E-4"/>
  </r>
  <r>
    <x v="2"/>
    <s v="Incandescent"/>
    <m/>
    <s v="Standard A Lamp"/>
    <n v="1"/>
    <n v="60"/>
    <x v="3"/>
    <s v="1163919"/>
    <s v="Hall"/>
    <n v="3.6399525819121509E-4"/>
  </r>
  <r>
    <x v="2"/>
    <s v="Incandescent"/>
    <m/>
    <s v="Standard A Lamp"/>
    <n v="1"/>
    <n v="60"/>
    <x v="8"/>
    <s v="1163920"/>
    <s v="Office"/>
    <n v="3.6399525819121509E-4"/>
  </r>
  <r>
    <x v="1"/>
    <s v="Linear Fluorescent"/>
    <n v="24"/>
    <s v="T-12"/>
    <n v="2"/>
    <n v="15"/>
    <x v="2"/>
    <s v="116451"/>
    <s v="Bathroom"/>
    <n v="3.7892292715758618E-4"/>
  </r>
  <r>
    <x v="0"/>
    <s v="Compact Fluorescent"/>
    <m/>
    <s v="Twist"/>
    <n v="1"/>
    <n v="40"/>
    <x v="2"/>
    <s v="116452"/>
    <s v="Bathroom"/>
    <n v="3.7892292715758618E-4"/>
  </r>
  <r>
    <x v="1"/>
    <s v="Incandescent"/>
    <m/>
    <s v="Globe"/>
    <n v="4"/>
    <n v="25"/>
    <x v="2"/>
    <s v="116452"/>
    <s v="Bathroom"/>
    <n v="3.7892292715758618E-4"/>
  </r>
  <r>
    <x v="2"/>
    <s v="Incandescent"/>
    <m/>
    <s v="Standard A Lamp"/>
    <n v="2"/>
    <n v="40"/>
    <x v="0"/>
    <s v="116453"/>
    <s v="Bedroom"/>
    <n v="3.7892292715758618E-4"/>
  </r>
  <r>
    <x v="1"/>
    <s v="Incandescent"/>
    <m/>
    <s v="Globe"/>
    <n v="2"/>
    <n v="60"/>
    <x v="0"/>
    <s v="116454"/>
    <s v="Bedroom"/>
    <n v="3.7892292715758618E-4"/>
  </r>
  <r>
    <x v="2"/>
    <s v="Incandescent"/>
    <m/>
    <s v="Standard A Lamp"/>
    <n v="2"/>
    <n v="40"/>
    <x v="0"/>
    <s v="116455"/>
    <s v="Bedroom"/>
    <n v="3.7892292715758618E-4"/>
  </r>
  <r>
    <x v="0"/>
    <s v="Compact Fluorescent"/>
    <m/>
    <s v="Twist"/>
    <n v="1"/>
    <n v="15"/>
    <x v="0"/>
    <s v="116456"/>
    <s v="Bedroom"/>
    <n v="3.7892292715758618E-4"/>
  </r>
  <r>
    <x v="0"/>
    <s v="Compact Fluorescent"/>
    <m/>
    <s v="Twist"/>
    <n v="4"/>
    <n v="15"/>
    <x v="1"/>
    <s v="116457"/>
    <s v="Dining Room"/>
    <n v="3.7892292715758618E-4"/>
  </r>
  <r>
    <x v="0"/>
    <s v="Linear Fluorescent"/>
    <n v="48"/>
    <s v="T-12"/>
    <n v="2"/>
    <n v="40"/>
    <x v="12"/>
    <s v="116458"/>
    <s v="Family Room"/>
    <n v="3.7892292715758618E-4"/>
  </r>
  <r>
    <x v="6"/>
    <s v="Compact Fluorescent"/>
    <m/>
    <s v="Twist"/>
    <n v="1"/>
    <n v="15"/>
    <x v="12"/>
    <s v="116458"/>
    <s v="Family Room"/>
    <n v="3.7892292715758618E-4"/>
  </r>
  <r>
    <x v="0"/>
    <s v="Linear Fluorescent"/>
    <n v="48"/>
    <s v="T-12"/>
    <n v="2"/>
    <n v="32"/>
    <x v="9"/>
    <s v="116459"/>
    <s v="Other"/>
    <n v="3.7892292715758618E-4"/>
  </r>
  <r>
    <x v="0"/>
    <s v="Incandescent"/>
    <m/>
    <s v="Standard A Lamp"/>
    <n v="1"/>
    <n v="60"/>
    <x v="3"/>
    <s v="1164510"/>
    <s v="Hall"/>
    <n v="3.7892292715758618E-4"/>
  </r>
  <r>
    <x v="2"/>
    <s v="Incandescent"/>
    <m/>
    <s v="Standard A Lamp"/>
    <n v="2"/>
    <n v="40"/>
    <x v="3"/>
    <s v="1164511"/>
    <s v="Hall"/>
    <n v="3.7892292715758618E-4"/>
  </r>
  <r>
    <x v="0"/>
    <s v="Incandescent"/>
    <m/>
    <s v="Globe"/>
    <n v="1"/>
    <n v="60"/>
    <x v="5"/>
    <s v="1164512"/>
    <s v="Kitchen"/>
    <n v="3.7892292715758618E-4"/>
  </r>
  <r>
    <x v="2"/>
    <s v="Incandescent"/>
    <m/>
    <s v="Standard A Lamp"/>
    <n v="1"/>
    <n v="65"/>
    <x v="5"/>
    <s v="1164512"/>
    <s v="Kitchen"/>
    <n v="3.7892292715758618E-4"/>
  </r>
  <r>
    <x v="0"/>
    <s v="Compact Fluorescent"/>
    <m/>
    <s v="Twist"/>
    <n v="1"/>
    <n v="15"/>
    <x v="6"/>
    <s v="1164513"/>
    <s v="Laundry Room"/>
    <n v="3.7892292715758618E-4"/>
  </r>
  <r>
    <x v="4"/>
    <s v="Compact Fluorescent"/>
    <m/>
    <s v="Twist"/>
    <n v="1"/>
    <n v="22"/>
    <x v="7"/>
    <s v="1164514"/>
    <s v="Living Room"/>
    <n v="3.7892292715758618E-4"/>
  </r>
  <r>
    <x v="0"/>
    <s v="Compact Fluorescent"/>
    <m/>
    <s v="Twist"/>
    <n v="1"/>
    <n v="15"/>
    <x v="10"/>
    <s v="1164515"/>
    <s v="Master Bedroom"/>
    <n v="3.7892292715758618E-4"/>
  </r>
  <r>
    <x v="4"/>
    <s v="Incandescent"/>
    <m/>
    <s v="Standard A Lamp"/>
    <n v="1"/>
    <n v="60"/>
    <x v="10"/>
    <s v="1164515"/>
    <s v="Master Bedroom"/>
    <n v="3.7892292715758618E-4"/>
  </r>
  <r>
    <x v="0"/>
    <s v="Compact Fluorescent"/>
    <m/>
    <s v="Twist"/>
    <n v="3"/>
    <n v="15"/>
    <x v="8"/>
    <s v="1164516"/>
    <s v="Office"/>
    <n v="3.7892292715758618E-4"/>
  </r>
  <r>
    <x v="6"/>
    <s v="Incandescent"/>
    <m/>
    <s v="Standard A Lamp"/>
    <n v="3"/>
    <n v="60"/>
    <x v="8"/>
    <s v="1164516"/>
    <s v="Office"/>
    <n v="3.7892292715758618E-4"/>
  </r>
  <r>
    <x v="0"/>
    <s v="Linear Fluorescent"/>
    <n v="48"/>
    <s v="T-12"/>
    <n v="1"/>
    <n v="40"/>
    <x v="11"/>
    <s v="1164517"/>
    <s v="Garage"/>
    <n v="3.7892292715758618E-4"/>
  </r>
  <r>
    <x v="0"/>
    <s v="Compact Fluorescent"/>
    <m/>
    <s v="Twist"/>
    <n v="1"/>
    <n v="15"/>
    <x v="3"/>
    <s v="1164518"/>
    <s v="Hall"/>
    <n v="3.7892292715758618E-4"/>
  </r>
  <r>
    <x v="5"/>
    <s v="Incandescent"/>
    <m/>
    <s v="Standard A Lamp"/>
    <n v="1"/>
    <n v="60"/>
    <x v="2"/>
    <s v="116531"/>
    <s v="Bathroom"/>
    <n v="3.7892292715758618E-4"/>
  </r>
  <r>
    <x v="8"/>
    <s v="Incandescent"/>
    <m/>
    <s v="Reflector"/>
    <n v="1"/>
    <n v="65"/>
    <x v="2"/>
    <s v="116531"/>
    <s v="Bathroom"/>
    <n v="3.7892292715758618E-4"/>
  </r>
  <r>
    <x v="1"/>
    <s v="Incandescent"/>
    <m/>
    <s v="Standard A Lamp"/>
    <n v="5"/>
    <n v="75"/>
    <x v="2"/>
    <s v="116531"/>
    <s v="Bathroom"/>
    <n v="3.7892292715758618E-4"/>
  </r>
  <r>
    <x v="8"/>
    <s v="Incandescent"/>
    <m/>
    <s v="Standard A Lamp"/>
    <n v="1"/>
    <n v="75"/>
    <x v="0"/>
    <s v="116532"/>
    <s v="Bedroom"/>
    <n v="3.7892292715758618E-4"/>
  </r>
  <r>
    <x v="5"/>
    <s v="Incandescent"/>
    <m/>
    <s v="Standard A Lamp"/>
    <n v="2"/>
    <n v="75"/>
    <x v="0"/>
    <s v="116532"/>
    <s v="Bedroom"/>
    <n v="3.7892292715758618E-4"/>
  </r>
  <r>
    <x v="5"/>
    <s v="Incandescent"/>
    <m/>
    <s v="Standard A Lamp"/>
    <n v="1"/>
    <n v="50"/>
    <x v="0"/>
    <s v="116532"/>
    <s v="Bedroom"/>
    <n v="3.7892292715758618E-4"/>
  </r>
  <r>
    <x v="8"/>
    <s v="Incandescent"/>
    <m/>
    <s v="Standard A Lamp"/>
    <n v="1"/>
    <n v="100"/>
    <x v="0"/>
    <s v="116532"/>
    <s v="Bedroom"/>
    <n v="3.7892292715758618E-4"/>
  </r>
  <r>
    <x v="4"/>
    <s v="Incandescent"/>
    <m/>
    <s v="Standard A Lamp"/>
    <n v="1"/>
    <n v="75"/>
    <x v="0"/>
    <s v="116532"/>
    <s v="Bedroom"/>
    <n v="3.7892292715758618E-4"/>
  </r>
  <r>
    <x v="8"/>
    <s v="Incandescent"/>
    <m/>
    <s v="Reflector"/>
    <n v="1"/>
    <n v="65"/>
    <x v="3"/>
    <s v="116533"/>
    <s v="Hall"/>
    <n v="3.7892292715758618E-4"/>
  </r>
  <r>
    <x v="0"/>
    <s v="Incandescent"/>
    <m/>
    <s v="Standard A Lamp"/>
    <n v="1"/>
    <n v="65"/>
    <x v="9"/>
    <s v="116534"/>
    <s v="Other"/>
    <n v="3.7892292715758618E-4"/>
  </r>
  <r>
    <x v="8"/>
    <s v="Incandescent"/>
    <m/>
    <s v="Reflector"/>
    <n v="1"/>
    <n v="65"/>
    <x v="3"/>
    <s v="116535"/>
    <s v="Hall"/>
    <n v="3.7892292715758618E-4"/>
  </r>
  <r>
    <x v="8"/>
    <s v="Incandescent"/>
    <m/>
    <s v="Reflector"/>
    <n v="1"/>
    <n v="75"/>
    <x v="5"/>
    <s v="116536"/>
    <s v="Kitchen"/>
    <n v="3.7892292715758618E-4"/>
  </r>
  <r>
    <x v="5"/>
    <s v="Incandescent"/>
    <m/>
    <s v="Standard A Lamp"/>
    <n v="1"/>
    <n v="40"/>
    <x v="5"/>
    <s v="116536"/>
    <s v="Kitchen"/>
    <n v="3.7892292715758618E-4"/>
  </r>
  <r>
    <x v="2"/>
    <s v="Compact Fluorescent"/>
    <m/>
    <s v="Twist"/>
    <n v="1"/>
    <n v="28"/>
    <x v="3"/>
    <s v="116537"/>
    <s v="Hall"/>
    <n v="3.7892292715758618E-4"/>
  </r>
  <r>
    <x v="8"/>
    <s v="Incandescent"/>
    <m/>
    <s v="Reflector"/>
    <n v="1"/>
    <n v="75"/>
    <x v="3"/>
    <s v="116537"/>
    <s v="Hall"/>
    <n v="3.7892292715758618E-4"/>
  </r>
  <r>
    <x v="5"/>
    <s v="Compact Fluorescent"/>
    <m/>
    <s v="Twist"/>
    <n v="1"/>
    <n v="15"/>
    <x v="7"/>
    <s v="116538"/>
    <s v="Living Room"/>
    <n v="3.7892292715758618E-4"/>
  </r>
  <r>
    <x v="6"/>
    <s v="Incandescent"/>
    <m/>
    <s v="Clear"/>
    <n v="3"/>
    <n v="40"/>
    <x v="7"/>
    <s v="116538"/>
    <s v="Living Room"/>
    <n v="3.7892292715758618E-4"/>
  </r>
  <r>
    <x v="14"/>
    <s v="Incandescent"/>
    <m/>
    <s v="Standard A Lamp"/>
    <n v="1"/>
    <n v="75"/>
    <x v="7"/>
    <s v="116538"/>
    <s v="Living Room"/>
    <n v="3.7892292715758618E-4"/>
  </r>
  <r>
    <x v="6"/>
    <s v="Incandescent"/>
    <m/>
    <s v="Standard A Lamp"/>
    <n v="1"/>
    <n v="25"/>
    <x v="7"/>
    <s v="116538"/>
    <s v="Living Room"/>
    <n v="3.7892292715758618E-4"/>
  </r>
  <r>
    <x v="8"/>
    <s v="Incandescent"/>
    <m/>
    <s v="Reflector"/>
    <n v="1"/>
    <n v="60"/>
    <x v="3"/>
    <s v="116539"/>
    <s v="Hall"/>
    <n v="3.7892292715758618E-4"/>
  </r>
  <r>
    <x v="0"/>
    <s v="Incandescent"/>
    <m/>
    <s v="Standard A Lamp"/>
    <n v="1"/>
    <n v="60"/>
    <x v="9"/>
    <s v="1165310"/>
    <s v="Other"/>
    <n v="3.7892292715758618E-4"/>
  </r>
  <r>
    <x v="5"/>
    <s v="Incandescent"/>
    <m/>
    <s v="Heat Lamp"/>
    <n v="1"/>
    <n v="250"/>
    <x v="2"/>
    <s v="1165311"/>
    <s v="Bathroom"/>
    <n v="3.7892292715758618E-4"/>
  </r>
  <r>
    <x v="2"/>
    <s v="Incandescent"/>
    <m/>
    <s v="Standard A Lamp"/>
    <n v="1"/>
    <n v="75"/>
    <x v="2"/>
    <s v="1165311"/>
    <s v="Bathroom"/>
    <n v="3.7892292715758618E-4"/>
  </r>
  <r>
    <x v="8"/>
    <s v="Halogen"/>
    <m/>
    <s v="PAR"/>
    <n v="2"/>
    <n v="75"/>
    <x v="2"/>
    <s v="1165311"/>
    <s v="Bathroom"/>
    <n v="3.7892292715758618E-4"/>
  </r>
  <r>
    <x v="6"/>
    <s v="Incandescent"/>
    <m/>
    <s v="Decorative"/>
    <n v="1"/>
    <n v="40"/>
    <x v="0"/>
    <s v="1165312"/>
    <s v="Bedroom"/>
    <n v="3.7892292715758618E-4"/>
  </r>
  <r>
    <x v="8"/>
    <s v="Halogen"/>
    <m/>
    <s v="PAR"/>
    <n v="1"/>
    <n v="75"/>
    <x v="0"/>
    <s v="1165312"/>
    <s v="Bedroom"/>
    <n v="3.7892292715758618E-4"/>
  </r>
  <r>
    <x v="8"/>
    <s v="Incandescent"/>
    <m/>
    <s v="Reflector"/>
    <n v="1"/>
    <n v="50"/>
    <x v="0"/>
    <s v="1165312"/>
    <s v="Bedroom"/>
    <n v="3.7892292715758618E-4"/>
  </r>
  <r>
    <x v="4"/>
    <s v="Incandescent"/>
    <m/>
    <s v="Mini base"/>
    <n v="1"/>
    <n v="25"/>
    <x v="0"/>
    <s v="1165312"/>
    <s v="Bedroom"/>
    <n v="3.7892292715758618E-4"/>
  </r>
  <r>
    <x v="8"/>
    <s v="Halogen"/>
    <m/>
    <s v="PAR"/>
    <n v="1"/>
    <n v="75"/>
    <x v="1"/>
    <s v="1165313"/>
    <s v="Dining Room"/>
    <n v="3.7892292715758618E-4"/>
  </r>
  <r>
    <x v="4"/>
    <s v="Halogen"/>
    <m/>
    <s v="MR"/>
    <n v="1"/>
    <n v="30"/>
    <x v="1"/>
    <s v="1165313"/>
    <s v="Dining Room"/>
    <n v="3.7892292715758618E-4"/>
  </r>
  <r>
    <x v="0"/>
    <s v="Halogen"/>
    <m/>
    <s v="MR"/>
    <n v="1"/>
    <n v="30"/>
    <x v="1"/>
    <s v="1165313"/>
    <s v="Dining Room"/>
    <n v="3.7892292715758618E-4"/>
  </r>
  <r>
    <x v="8"/>
    <s v="Halogen"/>
    <m/>
    <s v="MR"/>
    <n v="1"/>
    <n v="75"/>
    <x v="3"/>
    <s v="1165314"/>
    <s v="Hall"/>
    <n v="3.7892292715758618E-4"/>
  </r>
  <r>
    <x v="8"/>
    <s v="Halogen"/>
    <m/>
    <s v="PAR"/>
    <n v="1"/>
    <n v="75"/>
    <x v="3"/>
    <s v="1165314"/>
    <s v="Hall"/>
    <n v="3.7892292715758618E-4"/>
  </r>
  <r>
    <x v="2"/>
    <s v="Incandescent"/>
    <m/>
    <s v="Reflector"/>
    <n v="1"/>
    <n v="40"/>
    <x v="3"/>
    <s v="1165314"/>
    <s v="Hall"/>
    <n v="3.7892292715758618E-4"/>
  </r>
  <r>
    <x v="9"/>
    <s v="Incandescent"/>
    <m/>
    <s v="Decorative"/>
    <n v="1"/>
    <n v="5"/>
    <x v="5"/>
    <s v="1165315"/>
    <s v="Kitchen"/>
    <n v="3.7892292715758618E-4"/>
  </r>
  <r>
    <x v="5"/>
    <s v="Halogen"/>
    <m/>
    <s v="MR"/>
    <n v="4"/>
    <n v="50"/>
    <x v="5"/>
    <s v="1165315"/>
    <s v="Kitchen"/>
    <n v="3.7892292715758618E-4"/>
  </r>
  <r>
    <x v="8"/>
    <s v="Halogen"/>
    <m/>
    <s v="PAR"/>
    <n v="1"/>
    <n v="75"/>
    <x v="5"/>
    <s v="1165315"/>
    <s v="Kitchen"/>
    <n v="3.7892292715758618E-4"/>
  </r>
  <r>
    <x v="2"/>
    <s v="Other"/>
    <m/>
    <s v="LED Interior"/>
    <n v="1"/>
    <n v="7"/>
    <x v="5"/>
    <s v="1165315"/>
    <s v="Kitchen"/>
    <n v="3.7892292715758618E-4"/>
  </r>
  <r>
    <x v="0"/>
    <s v="Incandescent"/>
    <m/>
    <s v="Standard A Lamp"/>
    <n v="1"/>
    <n v="75"/>
    <x v="6"/>
    <s v="1165316"/>
    <s v="Laundry Room"/>
    <n v="3.7892292715758618E-4"/>
  </r>
  <r>
    <x v="8"/>
    <s v="Halogen"/>
    <m/>
    <s v="MR"/>
    <n v="1"/>
    <n v="30"/>
    <x v="7"/>
    <s v="1165317"/>
    <s v="Living Room"/>
    <n v="3.7892292715758618E-4"/>
  </r>
  <r>
    <x v="6"/>
    <s v="Incandescent"/>
    <m/>
    <s v="Standard A Lamp"/>
    <n v="1"/>
    <n v="100"/>
    <x v="7"/>
    <s v="1165317"/>
    <s v="Living Room"/>
    <n v="3.7892292715758618E-4"/>
  </r>
  <r>
    <x v="4"/>
    <s v="Incandescent"/>
    <m/>
    <s v="Standard A Lamp"/>
    <n v="1"/>
    <n v="100"/>
    <x v="7"/>
    <s v="1165317"/>
    <s v="Living Room"/>
    <n v="3.7892292715758618E-4"/>
  </r>
  <r>
    <x v="0"/>
    <s v="Incandescent"/>
    <m/>
    <s v="Standard A Lamp"/>
    <n v="1"/>
    <n v="75"/>
    <x v="9"/>
    <s v="1165318"/>
    <s v="Other"/>
    <n v="3.7892292715758618E-4"/>
  </r>
  <r>
    <x v="1"/>
    <s v="Halogen"/>
    <m/>
    <s v="Other"/>
    <n v="1"/>
    <n v="50"/>
    <x v="10"/>
    <s v="1165319"/>
    <s v="Master Bedroom"/>
    <n v="3.7892292715758618E-4"/>
  </r>
  <r>
    <x v="8"/>
    <s v="Halogen"/>
    <m/>
    <s v="PAR"/>
    <n v="1"/>
    <n v="75"/>
    <x v="7"/>
    <s v="1165320"/>
    <s v="Living Room"/>
    <n v="3.7892292715758618E-4"/>
  </r>
  <r>
    <x v="8"/>
    <s v="Halogen"/>
    <m/>
    <s v="MR"/>
    <n v="1"/>
    <n v="50"/>
    <x v="7"/>
    <s v="1165320"/>
    <s v="Living Room"/>
    <n v="3.7892292715758618E-4"/>
  </r>
  <r>
    <x v="1"/>
    <s v="Incandescent"/>
    <m/>
    <s v="Standard A Lamp"/>
    <n v="1"/>
    <n v="60"/>
    <x v="2"/>
    <s v="1165321"/>
    <s v="Bathroom"/>
    <n v="3.7892292715758618E-4"/>
  </r>
  <r>
    <x v="0"/>
    <s v="Incandescent"/>
    <m/>
    <s v="Clear"/>
    <n v="1"/>
    <n v="250"/>
    <x v="9"/>
    <s v="1165322"/>
    <s v="Other"/>
    <n v="3.7892292715758618E-4"/>
  </r>
  <r>
    <x v="5"/>
    <s v="Incandescent"/>
    <m/>
    <s v="Standard A Lamp"/>
    <n v="1"/>
    <n v="60"/>
    <x v="9"/>
    <s v="1165322"/>
    <s v="Other"/>
    <n v="3.7892292715758618E-4"/>
  </r>
  <r>
    <x v="8"/>
    <s v="Halogen"/>
    <m/>
    <s v="PAR"/>
    <n v="1"/>
    <n v="75"/>
    <x v="2"/>
    <s v="1165323"/>
    <s v="Bathroom"/>
    <n v="3.7892292715758618E-4"/>
  </r>
  <r>
    <x v="0"/>
    <s v="Linear Fluorescent"/>
    <n v="48"/>
    <s v="T-12"/>
    <n v="2"/>
    <n v="40"/>
    <x v="11"/>
    <s v="1165324"/>
    <s v="Garage"/>
    <n v="3.7892292715758618E-4"/>
  </r>
  <r>
    <x v="0"/>
    <s v="Incandescent"/>
    <m/>
    <s v="Standard A Lamp"/>
    <n v="1"/>
    <n v="40"/>
    <x v="11"/>
    <s v="1165324"/>
    <s v="Garage"/>
    <n v="3.7892292715758618E-4"/>
  </r>
  <r>
    <x v="0"/>
    <s v="Incandescent"/>
    <m/>
    <s v="3-Way Incandescent"/>
    <n v="1"/>
    <n v="200"/>
    <x v="11"/>
    <s v="1165324"/>
    <s v="Garage"/>
    <n v="3.7892292715758618E-4"/>
  </r>
  <r>
    <x v="7"/>
    <s v="Incandescent"/>
    <m/>
    <s v="Standard A Lamp"/>
    <n v="1"/>
    <n v="60"/>
    <x v="11"/>
    <s v="1165324"/>
    <s v="Garage"/>
    <n v="3.7892292715758618E-4"/>
  </r>
  <r>
    <x v="0"/>
    <s v="Compact Fluorescent"/>
    <m/>
    <s v="Twist"/>
    <n v="1"/>
    <n v="15"/>
    <x v="5"/>
    <s v="116701"/>
    <s v="Kitchen"/>
    <n v="3.7892292715758618E-4"/>
  </r>
  <r>
    <x v="0"/>
    <s v="Compact Fluorescent"/>
    <m/>
    <s v="Straight Tube"/>
    <n v="1"/>
    <n v="22"/>
    <x v="4"/>
    <s v="116702"/>
    <s v="Closet"/>
    <n v="3.7892292715758618E-4"/>
  </r>
  <r>
    <x v="0"/>
    <s v="Compact Fluorescent"/>
    <m/>
    <s v="Twist"/>
    <n v="1"/>
    <n v="15"/>
    <x v="6"/>
    <s v="116703"/>
    <s v="Laundry Room"/>
    <n v="3.7892292715758618E-4"/>
  </r>
  <r>
    <x v="8"/>
    <s v="Incandescent"/>
    <m/>
    <s v="Reflector"/>
    <n v="1"/>
    <n v="65"/>
    <x v="1"/>
    <s v="116704"/>
    <s v="Dining Room"/>
    <n v="3.7892292715758618E-4"/>
  </r>
  <r>
    <x v="6"/>
    <s v="Compact Fluorescent"/>
    <m/>
    <s v="Twist"/>
    <n v="3"/>
    <n v="15"/>
    <x v="7"/>
    <s v="116705"/>
    <s v="Living Room"/>
    <n v="3.7892292715758618E-4"/>
  </r>
  <r>
    <x v="8"/>
    <s v="Incandescent"/>
    <m/>
    <s v="Reflector"/>
    <n v="1"/>
    <n v="65"/>
    <x v="7"/>
    <s v="116705"/>
    <s v="Living Room"/>
    <n v="3.7892292715758618E-4"/>
  </r>
  <r>
    <x v="8"/>
    <s v="Incandescent"/>
    <m/>
    <s v="Reflector"/>
    <n v="1"/>
    <n v="60"/>
    <x v="3"/>
    <s v="116706"/>
    <s v="Hall"/>
    <n v="3.7892292715758618E-4"/>
  </r>
  <r>
    <x v="0"/>
    <s v="Incandescent"/>
    <m/>
    <s v="Standard A Lamp"/>
    <n v="1"/>
    <n v="100"/>
    <x v="3"/>
    <s v="116707"/>
    <s v="Hall"/>
    <n v="3.7892292715758618E-4"/>
  </r>
  <r>
    <x v="0"/>
    <s v="Incandescent"/>
    <m/>
    <s v="Standard A Lamp"/>
    <n v="1"/>
    <n v="40"/>
    <x v="2"/>
    <s v="116708"/>
    <s v="Bathroom"/>
    <n v="3.7892292715758618E-4"/>
  </r>
  <r>
    <x v="8"/>
    <s v="Incandescent"/>
    <m/>
    <s v="Reflector"/>
    <n v="1"/>
    <n v="65"/>
    <x v="0"/>
    <s v="116709"/>
    <s v="Bedroom"/>
    <n v="3.7892292715758618E-4"/>
  </r>
  <r>
    <x v="8"/>
    <s v="Incandescent"/>
    <m/>
    <s v="Reflector"/>
    <n v="1"/>
    <n v="65"/>
    <x v="8"/>
    <s v="1167010"/>
    <s v="Office"/>
    <n v="3.7892292715758618E-4"/>
  </r>
  <r>
    <x v="1"/>
    <s v="Incandescent"/>
    <m/>
    <s v="Decorative"/>
    <n v="4"/>
    <n v="40"/>
    <x v="2"/>
    <s v="116751"/>
    <s v="Bathroom"/>
    <n v="1.7228743739525446E-3"/>
  </r>
  <r>
    <x v="9"/>
    <s v="Incandescent"/>
    <m/>
    <s v="Decorative"/>
    <n v="5"/>
    <n v="60"/>
    <x v="12"/>
    <s v="116752"/>
    <s v="Family Room"/>
    <n v="1.7228743739525446E-3"/>
  </r>
  <r>
    <x v="0"/>
    <s v="Incandescent"/>
    <m/>
    <s v="Standard A Lamp"/>
    <n v="1"/>
    <n v="100"/>
    <x v="3"/>
    <s v="116753"/>
    <s v="Hall"/>
    <n v="1.7228743739525446E-3"/>
  </r>
  <r>
    <x v="6"/>
    <s v="Incandescent"/>
    <m/>
    <s v="Standard A Lamp"/>
    <n v="4"/>
    <n v="100"/>
    <x v="12"/>
    <s v="116754"/>
    <s v="Family Room"/>
    <n v="1.7228743739525446E-3"/>
  </r>
  <r>
    <x v="4"/>
    <s v="Incandescent"/>
    <m/>
    <s v="Standard A Lamp"/>
    <n v="1"/>
    <n v="150"/>
    <x v="12"/>
    <s v="116754"/>
    <s v="Family Room"/>
    <n v="1.7228743739525446E-3"/>
  </r>
  <r>
    <x v="0"/>
    <s v="Incandescent"/>
    <m/>
    <s v="Standard A Lamp"/>
    <n v="1"/>
    <n v="75"/>
    <x v="11"/>
    <s v="116755"/>
    <s v="Garage"/>
    <n v="1.7228743739525446E-3"/>
  </r>
  <r>
    <x v="7"/>
    <s v="Incandescent"/>
    <m/>
    <s v="Standard A Lamp"/>
    <n v="2"/>
    <n v="100"/>
    <x v="11"/>
    <s v="116755"/>
    <s v="Garage"/>
    <n v="1.7228743739525446E-3"/>
  </r>
  <r>
    <x v="0"/>
    <s v="Incandescent"/>
    <m/>
    <s v="Standard A Lamp"/>
    <n v="1"/>
    <n v="60"/>
    <x v="0"/>
    <s v="116756"/>
    <s v="Bedroom"/>
    <n v="1.7228743739525446E-3"/>
  </r>
  <r>
    <x v="4"/>
    <s v="Incandescent"/>
    <m/>
    <s v="3-Way Incandescent"/>
    <n v="1"/>
    <n v="100"/>
    <x v="0"/>
    <s v="116756"/>
    <s v="Bedroom"/>
    <n v="1.7228743739525446E-3"/>
  </r>
  <r>
    <x v="0"/>
    <s v="Incandescent"/>
    <m/>
    <s v="Standard A Lamp"/>
    <n v="1"/>
    <n v="100"/>
    <x v="3"/>
    <s v="116757"/>
    <s v="Hall"/>
    <n v="1.7228743739525446E-3"/>
  </r>
  <r>
    <x v="0"/>
    <s v="Incandescent"/>
    <m/>
    <s v="Standard A Lamp"/>
    <n v="2"/>
    <n v="75"/>
    <x v="5"/>
    <s v="116758"/>
    <s v="Kitchen"/>
    <n v="1.7228743739525446E-3"/>
  </r>
  <r>
    <x v="0"/>
    <s v="Incandescent"/>
    <m/>
    <s v="Standard A Lamp"/>
    <n v="2"/>
    <n v="65"/>
    <x v="12"/>
    <s v="116759"/>
    <s v="Family Room"/>
    <n v="1.7228743739525446E-3"/>
  </r>
  <r>
    <x v="6"/>
    <s v="Compact Fluorescent"/>
    <m/>
    <s v="Twist"/>
    <n v="1"/>
    <n v="22"/>
    <x v="12"/>
    <s v="116759"/>
    <s v="Family Room"/>
    <n v="1.7228743739525446E-3"/>
  </r>
  <r>
    <x v="0"/>
    <s v="Incandescent"/>
    <m/>
    <s v="Standard A Lamp"/>
    <n v="1"/>
    <n v="60"/>
    <x v="0"/>
    <s v="1167510"/>
    <s v="Bedroom"/>
    <n v="1.7228743739525446E-3"/>
  </r>
  <r>
    <x v="4"/>
    <s v="Incandescent"/>
    <m/>
    <s v="3-Way Incandescent"/>
    <n v="1"/>
    <n v="100"/>
    <x v="0"/>
    <s v="1167510"/>
    <s v="Bedroom"/>
    <n v="1.7228743739525446E-3"/>
  </r>
  <r>
    <x v="1"/>
    <s v="Incandescent"/>
    <m/>
    <s v="Decorative"/>
    <n v="3"/>
    <n v="40"/>
    <x v="2"/>
    <s v="1167511"/>
    <s v="Bathroom"/>
    <n v="1.7228743739525446E-3"/>
  </r>
  <r>
    <x v="2"/>
    <s v="Incandescent"/>
    <m/>
    <s v="Heat Lamp"/>
    <n v="2"/>
    <n v="125"/>
    <x v="2"/>
    <s v="1167511"/>
    <s v="Bathroom"/>
    <n v="1.7228743739525446E-3"/>
  </r>
  <r>
    <x v="1"/>
    <s v="Incandescent"/>
    <m/>
    <s v="Decorative"/>
    <n v="3"/>
    <n v="40"/>
    <x v="4"/>
    <s v="1167512"/>
    <s v="Closet"/>
    <n v="1.7228743739525446E-3"/>
  </r>
  <r>
    <x v="0"/>
    <s v="Incandescent"/>
    <m/>
    <s v="Standard A Lamp"/>
    <n v="1"/>
    <n v="60"/>
    <x v="4"/>
    <s v="1167512"/>
    <s v="Closet"/>
    <n v="1.7228743739525446E-3"/>
  </r>
  <r>
    <x v="0"/>
    <s v="Incandescent"/>
    <m/>
    <s v="Standard A Lamp"/>
    <n v="1"/>
    <n v="60"/>
    <x v="8"/>
    <s v="1167513"/>
    <s v="Office"/>
    <n v="1.7228743739525446E-3"/>
  </r>
  <r>
    <x v="4"/>
    <s v="Incandescent"/>
    <m/>
    <s v="Standard A Lamp"/>
    <n v="2"/>
    <n v="40"/>
    <x v="8"/>
    <s v="1167513"/>
    <s v="Office"/>
    <n v="1.7228743739525446E-3"/>
  </r>
  <r>
    <x v="0"/>
    <s v="Incandescent"/>
    <m/>
    <s v="Standard A Lamp"/>
    <n v="2"/>
    <n v="60"/>
    <x v="6"/>
    <s v="1167514"/>
    <s v="Laundry Room"/>
    <n v="1.7228743739525446E-3"/>
  </r>
  <r>
    <x v="1"/>
    <s v="Incandescent"/>
    <m/>
    <s v="Standard A Lamp"/>
    <n v="1"/>
    <n v="75"/>
    <x v="9"/>
    <s v="116771"/>
    <s v="Other"/>
    <n v="3.7892292715758618E-4"/>
  </r>
  <r>
    <x v="0"/>
    <s v="Halogen"/>
    <m/>
    <s v="Quartz Tube"/>
    <n v="1"/>
    <n v="100"/>
    <x v="2"/>
    <s v="116772"/>
    <s v="Bathroom"/>
    <n v="3.7892292715758618E-4"/>
  </r>
  <r>
    <x v="1"/>
    <s v="Incandescent"/>
    <m/>
    <s v="Mini base"/>
    <n v="2"/>
    <n v="40"/>
    <x v="2"/>
    <s v="116772"/>
    <s v="Bathroom"/>
    <n v="3.7892292715758618E-4"/>
  </r>
  <r>
    <x v="8"/>
    <s v="Incandescent"/>
    <m/>
    <s v="Reflector"/>
    <n v="1"/>
    <n v="75"/>
    <x v="3"/>
    <s v="116773"/>
    <s v="Hall"/>
    <n v="3.7892292715758618E-4"/>
  </r>
  <r>
    <x v="8"/>
    <s v="Incandescent"/>
    <m/>
    <s v="Reflector"/>
    <n v="1"/>
    <n v="75"/>
    <x v="3"/>
    <s v="116773"/>
    <s v="Hall"/>
    <n v="3.7892292715758618E-4"/>
  </r>
  <r>
    <x v="8"/>
    <s v="Incandescent"/>
    <m/>
    <s v="Standard A Lamp"/>
    <n v="1"/>
    <n v="60"/>
    <x v="4"/>
    <s v="116774"/>
    <s v="Closet"/>
    <n v="3.7892292715758618E-4"/>
  </r>
  <r>
    <x v="8"/>
    <s v="Incandescent"/>
    <m/>
    <s v="Standard A Lamp"/>
    <n v="1"/>
    <n v="60"/>
    <x v="4"/>
    <s v="116775"/>
    <s v="Closet"/>
    <n v="3.7892292715758618E-4"/>
  </r>
  <r>
    <x v="2"/>
    <s v="Incandescent"/>
    <m/>
    <s v="Standard A Lamp"/>
    <n v="1"/>
    <n v="100"/>
    <x v="4"/>
    <s v="116776"/>
    <s v="Closet"/>
    <n v="3.7892292715758618E-4"/>
  </r>
  <r>
    <x v="9"/>
    <s v="Incandescent"/>
    <m/>
    <s v="Standard A Lamp"/>
    <n v="2"/>
    <n v="60"/>
    <x v="1"/>
    <s v="116777"/>
    <s v="Dining Room"/>
    <n v="3.7892292715758618E-4"/>
  </r>
  <r>
    <x v="9"/>
    <s v="Incandescent"/>
    <m/>
    <s v="Standard A Lamp"/>
    <n v="1"/>
    <n v="100"/>
    <x v="1"/>
    <s v="116777"/>
    <s v="Dining Room"/>
    <n v="3.7892292715758618E-4"/>
  </r>
  <r>
    <x v="1"/>
    <s v="Incandescent"/>
    <m/>
    <s v="Standard A Lamp"/>
    <n v="1"/>
    <n v="100"/>
    <x v="9"/>
    <s v="116778"/>
    <s v="Other"/>
    <n v="3.7892292715758618E-4"/>
  </r>
  <r>
    <x v="7"/>
    <s v="Incandescent"/>
    <m/>
    <s v="Standard A Lamp"/>
    <n v="2"/>
    <n v="60"/>
    <x v="11"/>
    <s v="116779"/>
    <s v="Garage"/>
    <n v="3.7892292715758618E-4"/>
  </r>
  <r>
    <x v="13"/>
    <s v="Halogen"/>
    <m/>
    <s v="Other"/>
    <n v="1"/>
    <n v="20"/>
    <x v="5"/>
    <s v="1167710"/>
    <s v="Kitchen"/>
    <n v="3.7892292715758618E-4"/>
  </r>
  <r>
    <x v="8"/>
    <s v="Incandescent"/>
    <m/>
    <s v="Reflector"/>
    <n v="1"/>
    <n v="100"/>
    <x v="5"/>
    <s v="1167710"/>
    <s v="Kitchen"/>
    <n v="3.7892292715758618E-4"/>
  </r>
  <r>
    <x v="8"/>
    <s v="Incandescent"/>
    <m/>
    <s v="Reflector"/>
    <n v="1"/>
    <n v="75"/>
    <x v="5"/>
    <s v="1167710"/>
    <s v="Kitchen"/>
    <n v="3.7892292715758618E-4"/>
  </r>
  <r>
    <x v="1"/>
    <s v="Incandescent"/>
    <m/>
    <s v="Clear"/>
    <n v="1"/>
    <n v="60"/>
    <x v="6"/>
    <s v="1167711"/>
    <s v="Laundry Room"/>
    <n v="3.7892292715758618E-4"/>
  </r>
  <r>
    <x v="1"/>
    <s v="Incandescent"/>
    <m/>
    <s v="Standard A Lamp"/>
    <n v="1"/>
    <n v="75"/>
    <x v="6"/>
    <s v="1167711"/>
    <s v="Laundry Room"/>
    <n v="3.7892292715758618E-4"/>
  </r>
  <r>
    <x v="1"/>
    <s v="Incandescent"/>
    <m/>
    <s v="Standard A Lamp"/>
    <n v="1"/>
    <n v="75"/>
    <x v="6"/>
    <s v="1167711"/>
    <s v="Laundry Room"/>
    <n v="3.7892292715758618E-4"/>
  </r>
  <r>
    <x v="8"/>
    <s v="Incandescent"/>
    <m/>
    <s v="Reflector"/>
    <n v="1"/>
    <n v="65"/>
    <x v="6"/>
    <s v="1167711"/>
    <s v="Laundry Room"/>
    <n v="3.7892292715758618E-4"/>
  </r>
  <r>
    <x v="4"/>
    <s v="Incandescent"/>
    <m/>
    <s v="Standard A Lamp"/>
    <n v="1"/>
    <n v="75"/>
    <x v="7"/>
    <s v="1167712"/>
    <s v="Living Room"/>
    <n v="3.7892292715758618E-4"/>
  </r>
  <r>
    <x v="1"/>
    <s v="Compact Fluorescent"/>
    <m/>
    <s v="Straight Tube"/>
    <n v="1"/>
    <n v="15"/>
    <x v="7"/>
    <s v="1167712"/>
    <s v="Living Room"/>
    <n v="3.7892292715758618E-4"/>
  </r>
  <r>
    <x v="1"/>
    <s v="Halogen"/>
    <m/>
    <s v="Quartz Tube"/>
    <n v="2"/>
    <n v="100"/>
    <x v="2"/>
    <s v="1167713"/>
    <s v="Bathroom"/>
    <n v="3.7892292715758618E-4"/>
  </r>
  <r>
    <x v="4"/>
    <s v="Incandescent"/>
    <m/>
    <s v="Standard A Lamp"/>
    <n v="1"/>
    <n v="40"/>
    <x v="10"/>
    <s v="1167714"/>
    <s v="Master Bedroom"/>
    <n v="3.7892292715758618E-4"/>
  </r>
  <r>
    <x v="1"/>
    <s v="Compact Fluorescent"/>
    <m/>
    <s v="Twist"/>
    <n v="1"/>
    <n v="15"/>
    <x v="10"/>
    <s v="1167714"/>
    <s v="Master Bedroom"/>
    <n v="3.7892292715758618E-4"/>
  </r>
  <r>
    <x v="1"/>
    <s v="Incandescent"/>
    <m/>
    <s v="Standard A Lamp"/>
    <n v="1"/>
    <n v="75"/>
    <x v="10"/>
    <s v="1167714"/>
    <s v="Master Bedroom"/>
    <n v="3.7892292715758618E-4"/>
  </r>
  <r>
    <x v="1"/>
    <s v="Incandescent"/>
    <m/>
    <s v="Standard A Lamp"/>
    <n v="1"/>
    <n v="100"/>
    <x v="9"/>
    <s v="1167715"/>
    <s v="Other"/>
    <n v="3.7892292715758618E-4"/>
  </r>
  <r>
    <x v="1"/>
    <s v="Incandescent"/>
    <m/>
    <s v="Standard A Lamp"/>
    <n v="1"/>
    <n v="100"/>
    <x v="0"/>
    <s v="1167716"/>
    <s v="Bedroom"/>
    <n v="3.7892292715758618E-4"/>
  </r>
  <r>
    <x v="5"/>
    <s v="Incandescent"/>
    <m/>
    <s v="Standard A Lamp"/>
    <n v="4"/>
    <n v="60"/>
    <x v="1"/>
    <s v="116791"/>
    <s v="Dining Room"/>
    <n v="1.7228743739525446E-3"/>
  </r>
  <r>
    <x v="1"/>
    <s v="Incandescent"/>
    <m/>
    <s v="Globe"/>
    <n v="8"/>
    <n v="40"/>
    <x v="2"/>
    <s v="116792"/>
    <s v="Bathroom"/>
    <n v="1.7228743739525446E-3"/>
  </r>
  <r>
    <x v="0"/>
    <s v="Linear Fluorescent"/>
    <n v="48"/>
    <s v="T-12"/>
    <n v="4"/>
    <n v="40"/>
    <x v="8"/>
    <s v="116793"/>
    <s v="Office"/>
    <n v="1.7228743739525446E-3"/>
  </r>
  <r>
    <x v="8"/>
    <s v="Compact Fluorescent"/>
    <m/>
    <s v="Flood"/>
    <n v="1"/>
    <n v="18"/>
    <x v="8"/>
    <s v="116793"/>
    <s v="Office"/>
    <n v="1.7228743739525446E-3"/>
  </r>
  <r>
    <x v="0"/>
    <s v="Linear Fluorescent"/>
    <n v="48"/>
    <s v="T-12"/>
    <n v="4"/>
    <n v="40"/>
    <x v="8"/>
    <s v="116794"/>
    <s v="Office"/>
    <n v="1.7228743739525446E-3"/>
  </r>
  <r>
    <x v="12"/>
    <s v="Incandescent"/>
    <m/>
    <s v="Reflector"/>
    <n v="1"/>
    <n v="75"/>
    <x v="0"/>
    <s v="116795"/>
    <s v="Bedroom"/>
    <n v="1.7228743739525446E-3"/>
  </r>
  <r>
    <x v="9"/>
    <s v="Halogen"/>
    <m/>
    <s v=""/>
    <n v="8"/>
    <n v="60"/>
    <x v="9"/>
    <s v="116796"/>
    <s v="Other"/>
    <n v="1.7228743739525446E-3"/>
  </r>
  <r>
    <x v="0"/>
    <s v="Compact Fluorescent"/>
    <m/>
    <s v="Circline (Screw Base)"/>
    <n v="1"/>
    <n v="18"/>
    <x v="11"/>
    <s v="116797"/>
    <s v="Garage"/>
    <n v="1.7228743739525446E-3"/>
  </r>
  <r>
    <x v="0"/>
    <s v="Compact Fluorescent"/>
    <m/>
    <s v="Twist"/>
    <n v="1"/>
    <n v="18"/>
    <x v="11"/>
    <s v="116797"/>
    <s v="Garage"/>
    <n v="1.7228743739525446E-3"/>
  </r>
  <r>
    <x v="0"/>
    <s v="Linear Fluorescent"/>
    <n v="48"/>
    <s v="T-8"/>
    <n v="2"/>
    <n v="40"/>
    <x v="11"/>
    <s v="116797"/>
    <s v="Garage"/>
    <n v="1.7228743739525446E-3"/>
  </r>
  <r>
    <x v="0"/>
    <s v="Linear Fluorescent"/>
    <n v="48"/>
    <s v="T-12"/>
    <n v="2"/>
    <n v="40"/>
    <x v="11"/>
    <s v="116797"/>
    <s v="Garage"/>
    <n v="1.7228743739525446E-3"/>
  </r>
  <r>
    <x v="7"/>
    <s v="Incandescent"/>
    <m/>
    <s v="Standard A Lamp"/>
    <n v="2"/>
    <n v="60"/>
    <x v="11"/>
    <s v="116797"/>
    <s v="Garage"/>
    <n v="1.7228743739525446E-3"/>
  </r>
  <r>
    <x v="0"/>
    <s v="Incandescent"/>
    <m/>
    <s v="Standard A Lamp"/>
    <n v="2"/>
    <n v="40"/>
    <x v="0"/>
    <s v="116798"/>
    <s v="Bedroom"/>
    <n v="1.7228743739525446E-3"/>
  </r>
  <r>
    <x v="6"/>
    <s v="Incandescent"/>
    <m/>
    <s v="3-Way Incandescent"/>
    <n v="1"/>
    <n v="150"/>
    <x v="0"/>
    <s v="116798"/>
    <s v="Bedroom"/>
    <n v="1.7228743739525446E-3"/>
  </r>
  <r>
    <x v="0"/>
    <s v="Incandescent"/>
    <m/>
    <s v="Standard A Lamp"/>
    <n v="1"/>
    <n v="60"/>
    <x v="3"/>
    <s v="116799"/>
    <s v="Hall"/>
    <n v="1.7228743739525446E-3"/>
  </r>
  <r>
    <x v="0"/>
    <s v="Halogen"/>
    <m/>
    <s v="PAR"/>
    <n v="1"/>
    <n v="75"/>
    <x v="5"/>
    <s v="1167910"/>
    <s v="Kitchen"/>
    <n v="1.7228743739525446E-3"/>
  </r>
  <r>
    <x v="9"/>
    <s v="Incandescent"/>
    <m/>
    <s v="Decorative"/>
    <n v="5"/>
    <n v="60"/>
    <x v="5"/>
    <s v="1167910"/>
    <s v="Kitchen"/>
    <n v="1.7228743739525446E-3"/>
  </r>
  <r>
    <x v="8"/>
    <s v="Incandescent"/>
    <m/>
    <s v="Reflector"/>
    <n v="1"/>
    <n v="65"/>
    <x v="5"/>
    <s v="1167910"/>
    <s v="Kitchen"/>
    <n v="1.7228743739525446E-3"/>
  </r>
  <r>
    <x v="8"/>
    <s v="Compact Fluorescent"/>
    <m/>
    <s v="Flood"/>
    <n v="1"/>
    <n v="18"/>
    <x v="7"/>
    <s v="1167911"/>
    <s v="Living Room"/>
    <n v="1.7228743739525446E-3"/>
  </r>
  <r>
    <x v="6"/>
    <s v="Halogen"/>
    <m/>
    <s v="Quartz Tube"/>
    <n v="1"/>
    <n v="100"/>
    <x v="7"/>
    <s v="1167911"/>
    <s v="Living Room"/>
    <n v="1.7228743739525446E-3"/>
  </r>
  <r>
    <x v="6"/>
    <s v="Incandescent"/>
    <m/>
    <s v="3-Way Incandescent"/>
    <n v="1"/>
    <n v="150"/>
    <x v="7"/>
    <s v="1167911"/>
    <s v="Living Room"/>
    <n v="1.7228743739525446E-3"/>
  </r>
  <r>
    <x v="1"/>
    <s v="Incandescent"/>
    <m/>
    <s v="Globe"/>
    <n v="2"/>
    <n v="60"/>
    <x v="2"/>
    <s v="1167912"/>
    <s v="Bathroom"/>
    <n v="1.7228743739525446E-3"/>
  </r>
  <r>
    <x v="8"/>
    <s v="Compact Fluorescent"/>
    <m/>
    <s v="Flood"/>
    <n v="1"/>
    <n v="18"/>
    <x v="3"/>
    <s v="1167913"/>
    <s v="Hall"/>
    <n v="1.7228743739525446E-3"/>
  </r>
  <r>
    <x v="1"/>
    <s v="Linear Fluorescent"/>
    <n v="24"/>
    <s v="T-8"/>
    <n v="2"/>
    <n v="40"/>
    <x v="3"/>
    <s v="1167913"/>
    <s v="Hall"/>
    <n v="1.7228743739525446E-3"/>
  </r>
  <r>
    <x v="1"/>
    <s v="Incandescent"/>
    <m/>
    <s v="Globe"/>
    <n v="16"/>
    <n v="40"/>
    <x v="2"/>
    <s v="1167914"/>
    <s v="Bathroom"/>
    <n v="1.7228743739525446E-3"/>
  </r>
  <r>
    <x v="8"/>
    <s v="Compact Fluorescent"/>
    <m/>
    <s v="Flood"/>
    <n v="1"/>
    <n v="18"/>
    <x v="2"/>
    <s v="1167914"/>
    <s v="Bathroom"/>
    <n v="1.7228743739525446E-3"/>
  </r>
  <r>
    <x v="0"/>
    <s v="Incandescent"/>
    <m/>
    <s v="Heat Lamp"/>
    <n v="1"/>
    <n v="100"/>
    <x v="2"/>
    <s v="1167914"/>
    <s v="Bathroom"/>
    <n v="1.7228743739525446E-3"/>
  </r>
  <r>
    <x v="0"/>
    <s v="Incandescent"/>
    <m/>
    <s v="Standard A Lamp"/>
    <n v="1"/>
    <n v="60"/>
    <x v="2"/>
    <s v="1167914"/>
    <s v="Bathroom"/>
    <n v="1.7228743739525446E-3"/>
  </r>
  <r>
    <x v="6"/>
    <s v="Incandescent"/>
    <m/>
    <s v="3-Way Incandescent"/>
    <n v="1"/>
    <n v="150"/>
    <x v="10"/>
    <s v="1167915"/>
    <s v="Master Bedroom"/>
    <n v="1.7228743739525446E-3"/>
  </r>
  <r>
    <x v="0"/>
    <s v="Incandescent"/>
    <m/>
    <s v="Standard A Lamp"/>
    <n v="1"/>
    <n v="60"/>
    <x v="10"/>
    <s v="1167915"/>
    <s v="Master Bedroom"/>
    <n v="1.7228743739525446E-3"/>
  </r>
  <r>
    <x v="6"/>
    <s v="Incandescent"/>
    <m/>
    <s v="Standard A Lamp"/>
    <n v="1"/>
    <n v="60"/>
    <x v="10"/>
    <s v="1167915"/>
    <s v="Master Bedroom"/>
    <n v="1.7228743739525446E-3"/>
  </r>
  <r>
    <x v="0"/>
    <s v="Incandescent"/>
    <m/>
    <s v="Decorative"/>
    <n v="4"/>
    <n v="40"/>
    <x v="8"/>
    <s v="1167916"/>
    <s v="Office"/>
    <n v="1.7228743739525446E-3"/>
  </r>
  <r>
    <x v="6"/>
    <s v="Incandescent"/>
    <m/>
    <s v="Standard A Lamp"/>
    <n v="1"/>
    <n v="40"/>
    <x v="8"/>
    <s v="1167916"/>
    <s v="Office"/>
    <n v="1.7228743739525446E-3"/>
  </r>
  <r>
    <x v="6"/>
    <s v="Compact Fluorescent"/>
    <m/>
    <s v="Straight Tube"/>
    <n v="1"/>
    <n v="18"/>
    <x v="8"/>
    <s v="1167916"/>
    <s v="Office"/>
    <n v="1.7228743739525446E-3"/>
  </r>
  <r>
    <x v="6"/>
    <s v="Incandescent"/>
    <m/>
    <s v="3-Way Incandescent"/>
    <n v="1"/>
    <n v="150"/>
    <x v="8"/>
    <s v="1167916"/>
    <s v="Office"/>
    <n v="1.7228743739525446E-3"/>
  </r>
  <r>
    <x v="4"/>
    <s v="Incandescent"/>
    <m/>
    <s v="3-Way Incandescent"/>
    <n v="1"/>
    <n v="100"/>
    <x v="7"/>
    <s v="116841"/>
    <s v="Living Room"/>
    <n v="4.9794914348107438E-4"/>
  </r>
  <r>
    <x v="6"/>
    <s v="Incandescent"/>
    <m/>
    <s v="3-Way Incandescent"/>
    <n v="1"/>
    <n v="100"/>
    <x v="7"/>
    <s v="116841"/>
    <s v="Living Room"/>
    <n v="4.9794914348107438E-4"/>
  </r>
  <r>
    <x v="0"/>
    <s v="Incandescent"/>
    <m/>
    <s v="Standard A Lamp"/>
    <n v="1"/>
    <n v="40"/>
    <x v="7"/>
    <s v="116841"/>
    <s v="Living Room"/>
    <n v="4.9794914348107438E-4"/>
  </r>
  <r>
    <x v="4"/>
    <s v="Incandescent"/>
    <m/>
    <s v="Standard A Lamp"/>
    <n v="1"/>
    <n v="60"/>
    <x v="10"/>
    <s v="116842"/>
    <s v="Master Bedroom"/>
    <n v="4.9794914348107438E-4"/>
  </r>
  <r>
    <x v="4"/>
    <s v="Compact Fluorescent"/>
    <m/>
    <s v="Twist"/>
    <n v="1"/>
    <n v="22"/>
    <x v="10"/>
    <s v="116842"/>
    <s v="Master Bedroom"/>
    <n v="4.9794914348107438E-4"/>
  </r>
  <r>
    <x v="0"/>
    <s v="Incandescent"/>
    <m/>
    <s v="Standard A Lamp"/>
    <n v="1"/>
    <n v="60"/>
    <x v="4"/>
    <s v="116843"/>
    <s v="Closet"/>
    <n v="4.9794914348107438E-4"/>
  </r>
  <r>
    <x v="1"/>
    <s v="Incandescent"/>
    <m/>
    <s v="Clear"/>
    <n v="6"/>
    <n v="40"/>
    <x v="2"/>
    <s v="116844"/>
    <s v="Bathroom"/>
    <n v="4.9794914348107438E-4"/>
  </r>
  <r>
    <x v="0"/>
    <s v="Incandescent"/>
    <m/>
    <s v="Heat Lamp"/>
    <n v="2"/>
    <n v="250"/>
    <x v="2"/>
    <s v="116844"/>
    <s v="Bathroom"/>
    <n v="4.9794914348107438E-4"/>
  </r>
  <r>
    <x v="0"/>
    <s v="Compact Fluorescent"/>
    <m/>
    <s v="Twist"/>
    <n v="1"/>
    <n v="22"/>
    <x v="8"/>
    <s v="116845"/>
    <s v="Office"/>
    <n v="4.9794914348107438E-4"/>
  </r>
  <r>
    <x v="1"/>
    <s v="Incandescent"/>
    <m/>
    <s v="Standard A Lamp"/>
    <n v="1"/>
    <n v="60"/>
    <x v="8"/>
    <s v="116845"/>
    <s v="Office"/>
    <n v="4.9794914348107438E-4"/>
  </r>
  <r>
    <x v="0"/>
    <s v="Incandescent"/>
    <m/>
    <s v="Standard A Lamp"/>
    <n v="1"/>
    <n v="60"/>
    <x v="11"/>
    <s v="116846"/>
    <s v="Garage"/>
    <n v="4.9794914348107438E-4"/>
  </r>
  <r>
    <x v="8"/>
    <s v="Incandescent"/>
    <m/>
    <s v="Standard A Lamp"/>
    <n v="1"/>
    <n v="100"/>
    <x v="5"/>
    <s v="116847"/>
    <s v="Kitchen"/>
    <n v="4.9794914348107438E-4"/>
  </r>
  <r>
    <x v="13"/>
    <s v="Halogen"/>
    <m/>
    <s v="PAR"/>
    <n v="3"/>
    <n v="30"/>
    <x v="5"/>
    <s v="116847"/>
    <s v="Kitchen"/>
    <n v="4.9794914348107438E-4"/>
  </r>
  <r>
    <x v="9"/>
    <s v="Incandescent"/>
    <m/>
    <s v="Mini base"/>
    <n v="5"/>
    <n v="60"/>
    <x v="1"/>
    <s v="116848"/>
    <s v="Dining Room"/>
    <n v="4.9794914348107438E-4"/>
  </r>
  <r>
    <x v="0"/>
    <s v="Incandescent"/>
    <m/>
    <s v="Standard A Lamp"/>
    <n v="1"/>
    <n v="25"/>
    <x v="7"/>
    <s v="116849"/>
    <s v="Living Room"/>
    <n v="4.9794914348107438E-4"/>
  </r>
  <r>
    <x v="1"/>
    <s v="Incandescent"/>
    <m/>
    <s v="Standard A Lamp"/>
    <n v="2"/>
    <n v="60"/>
    <x v="2"/>
    <s v="1168410"/>
    <s v="Bathroom"/>
    <n v="4.9794914348107438E-4"/>
  </r>
  <r>
    <x v="0"/>
    <s v="Incandescent"/>
    <m/>
    <s v="Standard A Lamp"/>
    <n v="1"/>
    <n v="60"/>
    <x v="4"/>
    <s v="1168411"/>
    <s v="Closet"/>
    <n v="4.9794914348107438E-4"/>
  </r>
  <r>
    <x v="0"/>
    <s v="Incandescent"/>
    <m/>
    <s v="Standard A Lamp"/>
    <n v="1"/>
    <n v="60"/>
    <x v="4"/>
    <s v="1168412"/>
    <s v="Closet"/>
    <n v="4.9794914348107438E-4"/>
  </r>
  <r>
    <x v="0"/>
    <s v="Incandescent"/>
    <m/>
    <s v="Standard A Lamp"/>
    <n v="1"/>
    <n v="60"/>
    <x v="3"/>
    <s v="1168413"/>
    <s v="Hall"/>
    <n v="4.9794914348107438E-4"/>
  </r>
  <r>
    <x v="1"/>
    <s v="Incandescent"/>
    <m/>
    <s v="Standard A Lamp"/>
    <n v="3"/>
    <n v="60"/>
    <x v="2"/>
    <s v="1168414"/>
    <s v="Bathroom"/>
    <n v="4.9794914348107438E-4"/>
  </r>
  <r>
    <x v="0"/>
    <s v="Incandescent"/>
    <m/>
    <s v="Heat Lamp"/>
    <n v="2"/>
    <n v="250"/>
    <x v="2"/>
    <s v="1168414"/>
    <s v="Bathroom"/>
    <n v="4.9794914348107438E-4"/>
  </r>
  <r>
    <x v="1"/>
    <s v="Incandescent"/>
    <m/>
    <s v="Decorative"/>
    <n v="3"/>
    <n v="25"/>
    <x v="2"/>
    <s v="117021"/>
    <s v="Bathroom"/>
    <n v="4.9794914348107438E-4"/>
  </r>
  <r>
    <x v="0"/>
    <s v="Incandescent"/>
    <m/>
    <s v="Standard A Lamp"/>
    <n v="1"/>
    <n v="60"/>
    <x v="0"/>
    <s v="117022"/>
    <s v="Bedroom"/>
    <n v="4.9794914348107438E-4"/>
  </r>
  <r>
    <x v="5"/>
    <s v="Incandescent"/>
    <m/>
    <s v="Standard A Lamp"/>
    <n v="2"/>
    <n v="60"/>
    <x v="0"/>
    <s v="117023"/>
    <s v="Bedroom"/>
    <n v="4.9794914348107438E-4"/>
  </r>
  <r>
    <x v="8"/>
    <s v="Incandescent"/>
    <m/>
    <s v="Reflector"/>
    <n v="1"/>
    <n v="75"/>
    <x v="1"/>
    <s v="117024"/>
    <s v="Dining Room"/>
    <n v="4.9794914348107438E-4"/>
  </r>
  <r>
    <x v="0"/>
    <s v="Incandescent"/>
    <m/>
    <s v="Standard A Lamp"/>
    <n v="2"/>
    <n v="60"/>
    <x v="3"/>
    <s v="117025"/>
    <s v="Hall"/>
    <n v="4.9794914348107438E-4"/>
  </r>
  <r>
    <x v="8"/>
    <s v="Incandescent"/>
    <m/>
    <s v="Reflector"/>
    <n v="1"/>
    <n v="65"/>
    <x v="5"/>
    <s v="117026"/>
    <s v="Kitchen"/>
    <n v="4.9794914348107438E-4"/>
  </r>
  <r>
    <x v="5"/>
    <s v="Incandescent"/>
    <m/>
    <s v="Standard A Lamp"/>
    <n v="1"/>
    <n v="60"/>
    <x v="7"/>
    <s v="117027"/>
    <s v="Living Room"/>
    <n v="4.9794914348107438E-4"/>
  </r>
  <r>
    <x v="0"/>
    <s v="Incandescent"/>
    <m/>
    <s v="Decorative"/>
    <n v="3"/>
    <n v="40"/>
    <x v="1"/>
    <s v="117051"/>
    <s v="Dining Room"/>
    <n v="3.6399525819121509E-4"/>
  </r>
  <r>
    <x v="0"/>
    <s v="Incandescent"/>
    <m/>
    <s v="Standard A Lamp"/>
    <n v="1"/>
    <n v="60"/>
    <x v="3"/>
    <s v="117052"/>
    <s v="Hall"/>
    <n v="3.6399525819121509E-4"/>
  </r>
  <r>
    <x v="0"/>
    <s v="Linear Fluorescent"/>
    <n v="48"/>
    <s v="T-12"/>
    <n v="2"/>
    <n v="40"/>
    <x v="11"/>
    <s v="117053"/>
    <s v="Garage"/>
    <n v="3.6399525819121509E-4"/>
  </r>
  <r>
    <x v="0"/>
    <s v="Linear Fluorescent"/>
    <n v="48"/>
    <s v="T-12"/>
    <n v="1"/>
    <n v="40"/>
    <x v="11"/>
    <s v="117053"/>
    <s v="Garage"/>
    <n v="3.6399525819121509E-4"/>
  </r>
  <r>
    <x v="0"/>
    <s v="Compact Fluorescent"/>
    <m/>
    <s v="Twist"/>
    <n v="1"/>
    <n v="15"/>
    <x v="11"/>
    <s v="117053"/>
    <s v="Garage"/>
    <n v="3.6399525819121509E-4"/>
  </r>
  <r>
    <x v="1"/>
    <s v="Incandescent"/>
    <m/>
    <s v="3-Way Incandescent"/>
    <n v="1"/>
    <n v="150"/>
    <x v="11"/>
    <s v="117053"/>
    <s v="Garage"/>
    <n v="3.6399525819121509E-4"/>
  </r>
  <r>
    <x v="4"/>
    <s v="Compact Fluorescent"/>
    <m/>
    <s v="Twist"/>
    <n v="1"/>
    <n v="15"/>
    <x v="0"/>
    <s v="117054"/>
    <s v="Bedroom"/>
    <n v="3.6399525819121509E-4"/>
  </r>
  <r>
    <x v="0"/>
    <s v="Incandescent"/>
    <m/>
    <s v="Standard A Lamp"/>
    <n v="1"/>
    <n v="60"/>
    <x v="3"/>
    <s v="117055"/>
    <s v="Hall"/>
    <n v="3.6399525819121509E-4"/>
  </r>
  <r>
    <x v="1"/>
    <s v="Incandescent"/>
    <m/>
    <s v="Standard A Lamp"/>
    <n v="3"/>
    <n v="40"/>
    <x v="2"/>
    <s v="117056"/>
    <s v="Bathroom"/>
    <n v="3.6399525819121509E-4"/>
  </r>
  <r>
    <x v="0"/>
    <s v="Incandescent"/>
    <m/>
    <s v="Standard A Lamp"/>
    <n v="2"/>
    <n v="60"/>
    <x v="5"/>
    <s v="117057"/>
    <s v="Kitchen"/>
    <n v="3.6399525819121509E-4"/>
  </r>
  <r>
    <x v="13"/>
    <s v="Incandescent"/>
    <m/>
    <s v="Standard A Lamp"/>
    <n v="1"/>
    <n v="60"/>
    <x v="5"/>
    <s v="117057"/>
    <s v="Kitchen"/>
    <n v="3.6399525819121509E-4"/>
  </r>
  <r>
    <x v="4"/>
    <s v="Incandescent"/>
    <m/>
    <s v="Standard A Lamp"/>
    <n v="1"/>
    <n v="40"/>
    <x v="6"/>
    <s v="117058"/>
    <s v="Laundry Room"/>
    <n v="3.6399525819121509E-4"/>
  </r>
  <r>
    <x v="1"/>
    <s v="Incandescent"/>
    <m/>
    <s v="Globe"/>
    <n v="3"/>
    <n v="40"/>
    <x v="2"/>
    <s v="117059"/>
    <s v="Bathroom"/>
    <n v="3.6399525819121509E-4"/>
  </r>
  <r>
    <x v="0"/>
    <s v="Incandescent"/>
    <m/>
    <s v="Standard A Lamp"/>
    <n v="1"/>
    <n v="60"/>
    <x v="2"/>
    <s v="117059"/>
    <s v="Bathroom"/>
    <n v="3.6399525819121509E-4"/>
  </r>
  <r>
    <x v="0"/>
    <s v="Incandescent"/>
    <m/>
    <s v="Decorative"/>
    <n v="3"/>
    <n v="40"/>
    <x v="10"/>
    <s v="1170510"/>
    <s v="Master Bedroom"/>
    <n v="3.6399525819121509E-4"/>
  </r>
  <r>
    <x v="4"/>
    <s v="Incandescent"/>
    <m/>
    <s v="Mini base"/>
    <n v="1"/>
    <n v="40"/>
    <x v="10"/>
    <s v="1170510"/>
    <s v="Master Bedroom"/>
    <n v="3.6399525819121509E-4"/>
  </r>
  <r>
    <x v="0"/>
    <s v="Incandescent"/>
    <m/>
    <s v="Standard A Lamp"/>
    <n v="2"/>
    <n v="40"/>
    <x v="0"/>
    <s v="1170511"/>
    <s v="Bedroom"/>
    <n v="3.6399525819121509E-4"/>
  </r>
  <r>
    <x v="4"/>
    <s v="Incandescent"/>
    <m/>
    <s v="Standard A Lamp"/>
    <n v="1"/>
    <n v="40"/>
    <x v="0"/>
    <s v="1170511"/>
    <s v="Bedroom"/>
    <n v="3.6399525819121509E-4"/>
  </r>
  <r>
    <x v="0"/>
    <s v="Linear Fluorescent"/>
    <n v="48"/>
    <s v="T-12"/>
    <n v="4"/>
    <n v="40"/>
    <x v="5"/>
    <s v="117131"/>
    <s v="Kitchen"/>
    <n v="4.9794914348107438E-4"/>
  </r>
  <r>
    <x v="5"/>
    <s v="Compact Fluorescent"/>
    <m/>
    <s v="Twist"/>
    <n v="1"/>
    <n v="15"/>
    <x v="8"/>
    <s v="117132"/>
    <s v="Office"/>
    <n v="4.9794914348107438E-4"/>
  </r>
  <r>
    <x v="6"/>
    <s v="Incandescent"/>
    <m/>
    <s v="Standard A Lamp"/>
    <n v="3"/>
    <n v="40"/>
    <x v="8"/>
    <s v="117132"/>
    <s v="Office"/>
    <n v="4.9794914348107438E-4"/>
  </r>
  <r>
    <x v="0"/>
    <s v="Incandescent"/>
    <m/>
    <s v="Standard A Lamp"/>
    <n v="1"/>
    <n v="40"/>
    <x v="9"/>
    <s v="117133"/>
    <s v="Other"/>
    <n v="4.9794914348107438E-4"/>
  </r>
  <r>
    <x v="0"/>
    <s v="Incandescent"/>
    <m/>
    <s v="Standard A Lamp"/>
    <n v="1"/>
    <n v="60"/>
    <x v="3"/>
    <s v="117134"/>
    <s v="Hall"/>
    <n v="4.9794914348107438E-4"/>
  </r>
  <r>
    <x v="0"/>
    <s v="Incandescent"/>
    <m/>
    <s v="Standard A Lamp"/>
    <n v="1"/>
    <n v="75"/>
    <x v="11"/>
    <s v="117135"/>
    <s v="Garage"/>
    <n v="4.9794914348107438E-4"/>
  </r>
  <r>
    <x v="0"/>
    <s v="Linear Fluorescent"/>
    <n v="48"/>
    <s v="T-12"/>
    <n v="2"/>
    <n v="40"/>
    <x v="9"/>
    <s v="117136"/>
    <s v="Other"/>
    <n v="4.9794914348107438E-4"/>
  </r>
  <r>
    <x v="6"/>
    <s v="Incandescent"/>
    <m/>
    <s v="Standard A Lamp"/>
    <n v="1"/>
    <n v="60"/>
    <x v="7"/>
    <s v="117137"/>
    <s v="Living Room"/>
    <n v="4.9794914348107438E-4"/>
  </r>
  <r>
    <x v="4"/>
    <s v="Incandescent"/>
    <m/>
    <s v="Mini base"/>
    <n v="1"/>
    <n v="40"/>
    <x v="7"/>
    <s v="117137"/>
    <s v="Living Room"/>
    <n v="4.9794914348107438E-4"/>
  </r>
  <r>
    <x v="9"/>
    <s v="Incandescent"/>
    <m/>
    <s v="Mini base"/>
    <n v="4"/>
    <n v="40"/>
    <x v="7"/>
    <s v="117137"/>
    <s v="Living Room"/>
    <n v="4.9794914348107438E-4"/>
  </r>
  <r>
    <x v="0"/>
    <s v="Incandescent"/>
    <m/>
    <s v="Standard A Lamp"/>
    <n v="1"/>
    <n v="75"/>
    <x v="4"/>
    <s v="117138"/>
    <s v="Closet"/>
    <n v="4.9794914348107438E-4"/>
  </r>
  <r>
    <x v="6"/>
    <s v="Incandescent"/>
    <m/>
    <s v="Mini base"/>
    <n v="1"/>
    <n v="60"/>
    <x v="2"/>
    <s v="117139"/>
    <s v="Bathroom"/>
    <n v="4.9794914348107438E-4"/>
  </r>
  <r>
    <x v="0"/>
    <s v="Incandescent"/>
    <m/>
    <s v="Standard A Lamp"/>
    <n v="3"/>
    <n v="60"/>
    <x v="2"/>
    <s v="117139"/>
    <s v="Bathroom"/>
    <n v="4.9794914348107438E-4"/>
  </r>
  <r>
    <x v="1"/>
    <s v="Incandescent"/>
    <m/>
    <s v="Standard A Lamp"/>
    <n v="3"/>
    <n v="75"/>
    <x v="2"/>
    <s v="1171310"/>
    <s v="Bathroom"/>
    <n v="4.9794914348107438E-4"/>
  </r>
  <r>
    <x v="0"/>
    <s v="Compact Fluorescent"/>
    <m/>
    <s v="Twist"/>
    <n v="2"/>
    <n v="15"/>
    <x v="10"/>
    <s v="1171311"/>
    <s v="Master Bedroom"/>
    <n v="4.9794914348107438E-4"/>
  </r>
  <r>
    <x v="1"/>
    <s v="Incandescent"/>
    <m/>
    <s v="Globe"/>
    <n v="8"/>
    <n v="40"/>
    <x v="2"/>
    <s v="1171312"/>
    <s v="Bathroom"/>
    <n v="4.9794914348107438E-4"/>
  </r>
  <r>
    <x v="1"/>
    <s v="Incandescent"/>
    <m/>
    <s v="Standard A Lamp"/>
    <n v="3"/>
    <n v="40"/>
    <x v="2"/>
    <s v="117171"/>
    <s v="Bathroom"/>
    <n v="1.7228743739525446E-3"/>
  </r>
  <r>
    <x v="1"/>
    <s v="Incandescent"/>
    <m/>
    <s v="Standard A Lamp"/>
    <n v="3"/>
    <n v="40"/>
    <x v="2"/>
    <s v="117172"/>
    <s v="Bathroom"/>
    <n v="1.7228743739525446E-3"/>
  </r>
  <r>
    <x v="2"/>
    <s v="Incandescent"/>
    <m/>
    <s v="Heat Lamp"/>
    <n v="2"/>
    <n v="150"/>
    <x v="2"/>
    <s v="117172"/>
    <s v="Bathroom"/>
    <n v="1.7228743739525446E-3"/>
  </r>
  <r>
    <x v="2"/>
    <s v="Incandescent"/>
    <m/>
    <s v="Standard A Lamp"/>
    <n v="1"/>
    <n v="60"/>
    <x v="2"/>
    <s v="117172"/>
    <s v="Bathroom"/>
    <n v="1.7228743739525446E-3"/>
  </r>
  <r>
    <x v="5"/>
    <s v="Incandescent"/>
    <m/>
    <s v="Standard A Lamp"/>
    <n v="1"/>
    <n v="60"/>
    <x v="12"/>
    <s v="117173"/>
    <s v="Family Room"/>
    <n v="1.7228743739525446E-3"/>
  </r>
  <r>
    <x v="5"/>
    <s v="Incandescent"/>
    <m/>
    <s v="Standard A Lamp"/>
    <n v="3"/>
    <n v="40"/>
    <x v="10"/>
    <s v="117174"/>
    <s v="Master Bedroom"/>
    <n v="1.7228743739525446E-3"/>
  </r>
  <r>
    <x v="4"/>
    <s v="Incandescent"/>
    <m/>
    <s v="Standard A Lamp"/>
    <n v="1"/>
    <n v="60"/>
    <x v="10"/>
    <s v="117174"/>
    <s v="Master Bedroom"/>
    <n v="1.7228743739525446E-3"/>
  </r>
  <r>
    <x v="5"/>
    <s v="Incandescent"/>
    <m/>
    <s v="Standard A Lamp"/>
    <n v="1"/>
    <n v="75"/>
    <x v="0"/>
    <s v="117175"/>
    <s v="Bedroom"/>
    <n v="1.7228743739525446E-3"/>
  </r>
  <r>
    <x v="4"/>
    <s v="Incandescent"/>
    <m/>
    <s v="Standard A Lamp"/>
    <n v="1"/>
    <n v="60"/>
    <x v="0"/>
    <s v="117175"/>
    <s v="Bedroom"/>
    <n v="1.7228743739525446E-3"/>
  </r>
  <r>
    <x v="4"/>
    <s v="Incandescent"/>
    <m/>
    <s v="Standard A Lamp"/>
    <n v="1"/>
    <n v="40"/>
    <x v="0"/>
    <s v="117175"/>
    <s v="Bedroom"/>
    <n v="1.7228743739525446E-3"/>
  </r>
  <r>
    <x v="5"/>
    <s v="Incandescent"/>
    <m/>
    <s v="Standard A Lamp"/>
    <n v="1"/>
    <n v="60"/>
    <x v="0"/>
    <s v="117176"/>
    <s v="Bedroom"/>
    <n v="1.7228743739525446E-3"/>
  </r>
  <r>
    <x v="4"/>
    <s v="Incandescent"/>
    <m/>
    <s v="Standard A Lamp"/>
    <n v="1"/>
    <n v="60"/>
    <x v="0"/>
    <s v="117176"/>
    <s v="Bedroom"/>
    <n v="1.7228743739525446E-3"/>
  </r>
  <r>
    <x v="5"/>
    <s v="Incandescent"/>
    <m/>
    <s v="Standard A Lamp"/>
    <n v="1"/>
    <n v="60"/>
    <x v="0"/>
    <s v="117177"/>
    <s v="Bedroom"/>
    <n v="1.7228743739525446E-3"/>
  </r>
  <r>
    <x v="4"/>
    <s v="Incandescent"/>
    <m/>
    <s v="Standard A Lamp"/>
    <n v="1"/>
    <n v="60"/>
    <x v="0"/>
    <s v="117177"/>
    <s v="Bedroom"/>
    <n v="1.7228743739525446E-3"/>
  </r>
  <r>
    <x v="0"/>
    <s v="Incandescent"/>
    <m/>
    <s v="Standard A Lamp"/>
    <n v="1"/>
    <n v="60"/>
    <x v="4"/>
    <s v="117178"/>
    <s v="Closet"/>
    <n v="1.7228743739525446E-3"/>
  </r>
  <r>
    <x v="9"/>
    <s v="Incandescent"/>
    <m/>
    <s v="Decorative"/>
    <n v="5"/>
    <n v="40"/>
    <x v="1"/>
    <s v="117179"/>
    <s v="Dining Room"/>
    <n v="1.7228743739525446E-3"/>
  </r>
  <r>
    <x v="0"/>
    <s v="Compact Fluorescent"/>
    <m/>
    <s v="Twist"/>
    <n v="1"/>
    <n v="28"/>
    <x v="11"/>
    <s v="1171710"/>
    <s v="Garage"/>
    <n v="1.7228743739525446E-3"/>
  </r>
  <r>
    <x v="5"/>
    <s v="Compact Fluorescent"/>
    <m/>
    <s v="Twist"/>
    <n v="1"/>
    <n v="15"/>
    <x v="3"/>
    <s v="1171711"/>
    <s v="Hall"/>
    <n v="1.7228743739525446E-3"/>
  </r>
  <r>
    <x v="8"/>
    <s v="Incandescent"/>
    <m/>
    <s v="Reflector"/>
    <n v="1"/>
    <n v="65"/>
    <x v="5"/>
    <s v="1171712"/>
    <s v="Kitchen"/>
    <n v="1.7228743739525446E-3"/>
  </r>
  <r>
    <x v="0"/>
    <s v="Incandescent"/>
    <m/>
    <s v="Standard A Lamp"/>
    <n v="2"/>
    <n v="60"/>
    <x v="6"/>
    <s v="1171713"/>
    <s v="Laundry Room"/>
    <n v="1.7228743739525446E-3"/>
  </r>
  <r>
    <x v="6"/>
    <s v="Compact Fluorescent"/>
    <m/>
    <s v="Twist"/>
    <n v="1"/>
    <n v="15"/>
    <x v="7"/>
    <s v="1171714"/>
    <s v="Living Room"/>
    <n v="1.7228743739525446E-3"/>
  </r>
  <r>
    <x v="4"/>
    <s v="Compact Fluorescent"/>
    <m/>
    <s v="Twist"/>
    <n v="1"/>
    <n v="15"/>
    <x v="7"/>
    <s v="1171714"/>
    <s v="Living Room"/>
    <n v="1.7228743739525446E-3"/>
  </r>
  <r>
    <x v="8"/>
    <s v="Incandescent"/>
    <m/>
    <s v="Reflector"/>
    <n v="1"/>
    <n v="65"/>
    <x v="2"/>
    <s v="117251"/>
    <s v="Bathroom"/>
    <n v="3.7892292715758618E-4"/>
  </r>
  <r>
    <x v="0"/>
    <s v="Halogen"/>
    <m/>
    <s v="MR"/>
    <n v="1"/>
    <n v="50"/>
    <x v="2"/>
    <s v="117251"/>
    <s v="Bathroom"/>
    <n v="3.7892292715758618E-4"/>
  </r>
  <r>
    <x v="1"/>
    <s v="Incandescent"/>
    <m/>
    <s v="Globe"/>
    <n v="3"/>
    <n v="40"/>
    <x v="2"/>
    <s v="117252"/>
    <s v="Bathroom"/>
    <n v="3.7892292715758618E-4"/>
  </r>
  <r>
    <x v="0"/>
    <s v="Incandescent"/>
    <m/>
    <s v="Standard A Lamp"/>
    <n v="2"/>
    <n v="60"/>
    <x v="0"/>
    <s v="117253"/>
    <s v="Bedroom"/>
    <n v="3.7892292715758618E-4"/>
  </r>
  <r>
    <x v="0"/>
    <s v="Incandescent"/>
    <m/>
    <s v="Standard A Lamp"/>
    <n v="1"/>
    <n v="75"/>
    <x v="0"/>
    <s v="117254"/>
    <s v="Bedroom"/>
    <n v="3.7892292715758618E-4"/>
  </r>
  <r>
    <x v="0"/>
    <s v="Incandescent"/>
    <m/>
    <s v="Reflector"/>
    <n v="1"/>
    <n v="65"/>
    <x v="0"/>
    <s v="117255"/>
    <s v="Bedroom"/>
    <n v="3.7892292715758618E-4"/>
  </r>
  <r>
    <x v="0"/>
    <s v="Incandescent"/>
    <m/>
    <s v="Standard A Lamp"/>
    <n v="2"/>
    <n v="75"/>
    <x v="0"/>
    <s v="117256"/>
    <s v="Bedroom"/>
    <n v="3.7892292715758618E-4"/>
  </r>
  <r>
    <x v="4"/>
    <s v="Compact Fluorescent"/>
    <m/>
    <s v="Twist"/>
    <n v="1"/>
    <n v="13"/>
    <x v="0"/>
    <s v="117256"/>
    <s v="Bedroom"/>
    <n v="3.7892292715758618E-4"/>
  </r>
  <r>
    <x v="9"/>
    <s v="Incandescent"/>
    <m/>
    <s v="Standard A Lamp"/>
    <n v="5"/>
    <n v="75"/>
    <x v="1"/>
    <s v="117257"/>
    <s v="Dining Room"/>
    <n v="3.7892292715758618E-4"/>
  </r>
  <r>
    <x v="4"/>
    <s v="Incandescent"/>
    <m/>
    <s v="Standard A Lamp"/>
    <n v="1"/>
    <n v="60"/>
    <x v="12"/>
    <s v="117258"/>
    <s v="Family Room"/>
    <n v="3.7892292715758618E-4"/>
  </r>
  <r>
    <x v="6"/>
    <s v="Incandescent"/>
    <m/>
    <s v="3-Way Incandescent"/>
    <n v="1"/>
    <n v="100"/>
    <x v="12"/>
    <s v="117258"/>
    <s v="Family Room"/>
    <n v="3.7892292715758618E-4"/>
  </r>
  <r>
    <x v="8"/>
    <s v="Incandescent"/>
    <m/>
    <s v="Reflector"/>
    <n v="1"/>
    <n v="65"/>
    <x v="12"/>
    <s v="117259"/>
    <s v="Family Room"/>
    <n v="3.7892292715758618E-4"/>
  </r>
  <r>
    <x v="12"/>
    <s v="Compact Fluorescent"/>
    <m/>
    <s v="Twist"/>
    <n v="4"/>
    <n v="14"/>
    <x v="12"/>
    <s v="117259"/>
    <s v="Family Room"/>
    <n v="3.7892292715758618E-4"/>
  </r>
  <r>
    <x v="8"/>
    <s v="Incandescent"/>
    <m/>
    <s v="Reflector"/>
    <n v="1"/>
    <n v="65"/>
    <x v="11"/>
    <s v="1172510"/>
    <s v="Garage"/>
    <n v="3.7892292715758618E-4"/>
  </r>
  <r>
    <x v="7"/>
    <s v="Incandescent"/>
    <m/>
    <s v="Standard A Lamp"/>
    <n v="2"/>
    <n v="40"/>
    <x v="11"/>
    <s v="1172510"/>
    <s v="Garage"/>
    <n v="3.7892292715758618E-4"/>
  </r>
  <r>
    <x v="1"/>
    <s v="Linear Fluorescent"/>
    <n v="48"/>
    <s v="T-12"/>
    <n v="1"/>
    <n v="40"/>
    <x v="11"/>
    <s v="1172510"/>
    <s v="Garage"/>
    <n v="3.7892292715758618E-4"/>
  </r>
  <r>
    <x v="8"/>
    <s v="Compact Fluorescent"/>
    <m/>
    <s v="Reflector"/>
    <n v="1"/>
    <n v="16"/>
    <x v="3"/>
    <s v="1172511"/>
    <s v="Hall"/>
    <n v="3.7892292715758618E-4"/>
  </r>
  <r>
    <x v="0"/>
    <s v="Incandescent"/>
    <m/>
    <s v="Standard A Lamp"/>
    <n v="1"/>
    <n v="60"/>
    <x v="3"/>
    <s v="1172512"/>
    <s v="Hall"/>
    <n v="3.7892292715758618E-4"/>
  </r>
  <r>
    <x v="8"/>
    <s v="Incandescent"/>
    <m/>
    <s v="Reflector"/>
    <n v="1"/>
    <n v="65"/>
    <x v="3"/>
    <s v="1172513"/>
    <s v="Hall"/>
    <n v="3.7892292715758618E-4"/>
  </r>
  <r>
    <x v="8"/>
    <s v="Compact Fluorescent"/>
    <m/>
    <s v="Twist"/>
    <n v="1"/>
    <n v="14"/>
    <x v="3"/>
    <s v="1172513"/>
    <s v="Hall"/>
    <n v="3.7892292715758618E-4"/>
  </r>
  <r>
    <x v="8"/>
    <s v="Incandescent"/>
    <m/>
    <s v="Reflector"/>
    <n v="1"/>
    <n v="65"/>
    <x v="5"/>
    <s v="1172514"/>
    <s v="Kitchen"/>
    <n v="3.7892292715758618E-4"/>
  </r>
  <r>
    <x v="0"/>
    <s v="Compact Fluorescent"/>
    <m/>
    <s v="Twist"/>
    <n v="2"/>
    <n v="20"/>
    <x v="6"/>
    <s v="1172515"/>
    <s v="Laundry Room"/>
    <n v="3.7892292715758618E-4"/>
  </r>
  <r>
    <x v="1"/>
    <s v="Incandescent"/>
    <m/>
    <s v="Reflector"/>
    <n v="1"/>
    <n v="65"/>
    <x v="9"/>
    <s v="1172516"/>
    <s v="Other"/>
    <n v="3.7892292715758618E-4"/>
  </r>
  <r>
    <x v="0"/>
    <s v="Incandescent"/>
    <m/>
    <s v="Standard A Lamp"/>
    <n v="1"/>
    <n v="60"/>
    <x v="9"/>
    <s v="1172517"/>
    <s v="Other"/>
    <n v="3.7892292715758618E-4"/>
  </r>
  <r>
    <x v="1"/>
    <s v="Compact Fluorescent"/>
    <m/>
    <s v="Twist"/>
    <n v="4"/>
    <n v="22"/>
    <x v="2"/>
    <s v="117291"/>
    <s v="Bathroom"/>
    <n v="1.7228743739525446E-3"/>
  </r>
  <r>
    <x v="0"/>
    <s v="Incandescent"/>
    <m/>
    <s v="Reflector"/>
    <n v="1"/>
    <n v="250"/>
    <x v="2"/>
    <s v="117291"/>
    <s v="Bathroom"/>
    <n v="1.7228743739525446E-3"/>
  </r>
  <r>
    <x v="6"/>
    <s v="Incandescent"/>
    <m/>
    <s v="Standard A Lamp"/>
    <n v="1"/>
    <n v="60"/>
    <x v="0"/>
    <s v="117292"/>
    <s v="Bedroom"/>
    <n v="1.7228743739525446E-3"/>
  </r>
  <r>
    <x v="0"/>
    <s v="Incandescent"/>
    <m/>
    <s v="Standard A Lamp"/>
    <n v="1"/>
    <n v="60"/>
    <x v="0"/>
    <s v="117292"/>
    <s v="Bedroom"/>
    <n v="1.7228743739525446E-3"/>
  </r>
  <r>
    <x v="0"/>
    <s v="Compact Fluorescent"/>
    <m/>
    <s v="Flood"/>
    <n v="1"/>
    <n v="22"/>
    <x v="11"/>
    <s v="117293"/>
    <s v="Garage"/>
    <n v="1.7228743739525446E-3"/>
  </r>
  <r>
    <x v="8"/>
    <s v="Incandescent"/>
    <m/>
    <s v="Reflector"/>
    <n v="1"/>
    <n v="65"/>
    <x v="3"/>
    <s v="117294"/>
    <s v="Hall"/>
    <n v="1.7228743739525446E-3"/>
  </r>
  <r>
    <x v="0"/>
    <s v="Incandescent"/>
    <m/>
    <s v="Standard A Lamp"/>
    <n v="3"/>
    <n v="60"/>
    <x v="5"/>
    <s v="117295"/>
    <s v="Kitchen"/>
    <n v="1.7228743739525446E-3"/>
  </r>
  <r>
    <x v="8"/>
    <s v="Incandescent"/>
    <m/>
    <s v="Reflector"/>
    <n v="1"/>
    <n v="60"/>
    <x v="5"/>
    <s v="117295"/>
    <s v="Kitchen"/>
    <n v="1.7228743739525446E-3"/>
  </r>
  <r>
    <x v="0"/>
    <s v="Incandescent"/>
    <m/>
    <s v="Mini base"/>
    <n v="6"/>
    <n v="25"/>
    <x v="7"/>
    <s v="117296"/>
    <s v="Living Room"/>
    <n v="1.7228743739525446E-3"/>
  </r>
  <r>
    <x v="8"/>
    <s v="Halogen"/>
    <m/>
    <s v="PAR"/>
    <n v="1"/>
    <n v="75"/>
    <x v="7"/>
    <s v="117296"/>
    <s v="Living Room"/>
    <n v="1.7228743739525446E-3"/>
  </r>
  <r>
    <x v="6"/>
    <s v="Incandescent"/>
    <m/>
    <s v="Standard A Lamp"/>
    <n v="1"/>
    <n v="60"/>
    <x v="7"/>
    <s v="117296"/>
    <s v="Living Room"/>
    <n v="1.7228743739525446E-3"/>
  </r>
  <r>
    <x v="1"/>
    <s v="Incandescent"/>
    <m/>
    <s v="Standard A Lamp"/>
    <n v="1"/>
    <n v="60"/>
    <x v="2"/>
    <s v="117297"/>
    <s v="Bathroom"/>
    <n v="1.7228743739525446E-3"/>
  </r>
  <r>
    <x v="1"/>
    <s v="Incandescent"/>
    <m/>
    <s v="Globe"/>
    <n v="1"/>
    <n v="40"/>
    <x v="2"/>
    <s v="117297"/>
    <s v="Bathroom"/>
    <n v="1.7228743739525446E-3"/>
  </r>
  <r>
    <x v="1"/>
    <s v="Compact Fluorescent"/>
    <m/>
    <s v="Twist"/>
    <n v="2"/>
    <n v="13"/>
    <x v="2"/>
    <s v="117297"/>
    <s v="Bathroom"/>
    <n v="1.7228743739525446E-3"/>
  </r>
  <r>
    <x v="0"/>
    <s v="Compact Fluorescent"/>
    <m/>
    <s v="Flood"/>
    <n v="1"/>
    <n v="22"/>
    <x v="2"/>
    <s v="117297"/>
    <s v="Bathroom"/>
    <n v="1.7228743739525446E-3"/>
  </r>
  <r>
    <x v="8"/>
    <s v="Compact Fluorescent"/>
    <m/>
    <s v="Flood"/>
    <n v="1"/>
    <n v="15"/>
    <x v="10"/>
    <s v="117298"/>
    <s v="Master Bedroom"/>
    <n v="1.7228743739525446E-3"/>
  </r>
  <r>
    <x v="8"/>
    <s v="Halogen"/>
    <m/>
    <s v="PAR"/>
    <n v="1"/>
    <n v="75"/>
    <x v="10"/>
    <s v="117298"/>
    <s v="Master Bedroom"/>
    <n v="1.7228743739525446E-3"/>
  </r>
  <r>
    <x v="6"/>
    <s v="Compact Fluorescent"/>
    <m/>
    <s v="Twist"/>
    <n v="1"/>
    <n v="22"/>
    <x v="8"/>
    <s v="117299"/>
    <s v="Office"/>
    <n v="1.7228743739525446E-3"/>
  </r>
  <r>
    <x v="8"/>
    <s v="Halogen"/>
    <m/>
    <s v="PAR"/>
    <n v="1"/>
    <n v="30"/>
    <x v="8"/>
    <s v="117299"/>
    <s v="Office"/>
    <n v="1.7228743739525446E-3"/>
  </r>
  <r>
    <x v="1"/>
    <s v="Compact Fluorescent"/>
    <m/>
    <s v="Twist"/>
    <n v="4"/>
    <n v="15"/>
    <x v="2"/>
    <s v="117321"/>
    <s v="Bathroom"/>
    <n v="1.2317521265588242E-3"/>
  </r>
  <r>
    <x v="5"/>
    <s v="Incandescent"/>
    <m/>
    <s v="Standard A Lamp"/>
    <n v="1"/>
    <n v="60"/>
    <x v="2"/>
    <s v="117321"/>
    <s v="Bathroom"/>
    <n v="1.2317521265588242E-3"/>
  </r>
  <r>
    <x v="1"/>
    <s v="Incandescent"/>
    <m/>
    <s v="Standard A Lamp"/>
    <n v="3"/>
    <n v="60"/>
    <x v="2"/>
    <s v="117322"/>
    <s v="Bathroom"/>
    <n v="1.2317521265588242E-3"/>
  </r>
  <r>
    <x v="5"/>
    <s v="Incandescent"/>
    <m/>
    <s v="Standard A Lamp"/>
    <n v="1"/>
    <n v="60"/>
    <x v="2"/>
    <s v="117322"/>
    <s v="Bathroom"/>
    <n v="1.2317521265588242E-3"/>
  </r>
  <r>
    <x v="1"/>
    <s v="Incandescent"/>
    <m/>
    <s v="Clear"/>
    <n v="3"/>
    <n v="40"/>
    <x v="2"/>
    <s v="117323"/>
    <s v="Bathroom"/>
    <n v="1.2317521265588242E-3"/>
  </r>
  <r>
    <x v="0"/>
    <s v="Incandescent"/>
    <m/>
    <s v="Standard A Lamp"/>
    <n v="1"/>
    <n v="60"/>
    <x v="0"/>
    <s v="117324"/>
    <s v="Bedroom"/>
    <n v="1.2317521265588242E-3"/>
  </r>
  <r>
    <x v="0"/>
    <s v="Incandescent"/>
    <m/>
    <s v="Standard A Lamp"/>
    <n v="1"/>
    <n v="60"/>
    <x v="0"/>
    <s v="117325"/>
    <s v="Bedroom"/>
    <n v="1.2317521265588242E-3"/>
  </r>
  <r>
    <x v="8"/>
    <s v="Compact Fluorescent"/>
    <m/>
    <s v="Reflector"/>
    <n v="1"/>
    <n v="15"/>
    <x v="0"/>
    <s v="117325"/>
    <s v="Bedroom"/>
    <n v="1.2317521265588242E-3"/>
  </r>
  <r>
    <x v="9"/>
    <s v="Incandescent"/>
    <m/>
    <s v="Standard A Lamp"/>
    <n v="4"/>
    <n v="60"/>
    <x v="1"/>
    <s v="117326"/>
    <s v="Dining Room"/>
    <n v="1.2317521265588242E-3"/>
  </r>
  <r>
    <x v="8"/>
    <s v="Compact Fluorescent"/>
    <m/>
    <s v="Reflector"/>
    <n v="1"/>
    <n v="15"/>
    <x v="12"/>
    <s v="117327"/>
    <s v="Family Room"/>
    <n v="1.2317521265588242E-3"/>
  </r>
  <r>
    <x v="0"/>
    <s v="Incandescent"/>
    <m/>
    <s v="Standard A Lamp"/>
    <n v="1"/>
    <n v="60"/>
    <x v="3"/>
    <s v="117328"/>
    <s v="Hall"/>
    <n v="1.2317521265588242E-3"/>
  </r>
  <r>
    <x v="4"/>
    <s v="Incandescent"/>
    <m/>
    <s v="Standard A Lamp"/>
    <n v="1"/>
    <n v="60"/>
    <x v="3"/>
    <s v="117328"/>
    <s v="Hall"/>
    <n v="1.2317521265588242E-3"/>
  </r>
  <r>
    <x v="0"/>
    <s v="Incandescent"/>
    <m/>
    <s v="Standard A Lamp"/>
    <n v="1"/>
    <n v="60"/>
    <x v="3"/>
    <s v="117329"/>
    <s v="Hall"/>
    <n v="1.2317521265588242E-3"/>
  </r>
  <r>
    <x v="8"/>
    <s v="Compact Fluorescent"/>
    <m/>
    <s v="Reflector"/>
    <n v="1"/>
    <n v="15"/>
    <x v="3"/>
    <s v="1173210"/>
    <s v="Hall"/>
    <n v="1.2317521265588242E-3"/>
  </r>
  <r>
    <x v="0"/>
    <s v="Incandescent"/>
    <m/>
    <s v="Standard A Lamp"/>
    <n v="1"/>
    <n v="60"/>
    <x v="5"/>
    <s v="1173211"/>
    <s v="Kitchen"/>
    <n v="1.2317521265588242E-3"/>
  </r>
  <r>
    <x v="9"/>
    <s v="Halogen"/>
    <m/>
    <s v="MR"/>
    <n v="1"/>
    <n v="30"/>
    <x v="5"/>
    <s v="1173211"/>
    <s v="Kitchen"/>
    <n v="1.2317521265588242E-3"/>
  </r>
  <r>
    <x v="0"/>
    <s v="Linear Fluorescent"/>
    <n v="48"/>
    <s v="T-12"/>
    <n v="1"/>
    <n v="32"/>
    <x v="6"/>
    <s v="1173212"/>
    <s v="Laundry Room"/>
    <n v="1.2317521265588242E-3"/>
  </r>
  <r>
    <x v="0"/>
    <s v="Incandescent"/>
    <m/>
    <s v="Standard A Lamp"/>
    <n v="2"/>
    <n v="60"/>
    <x v="7"/>
    <s v="1173213"/>
    <s v="Living Room"/>
    <n v="1.2317521265588242E-3"/>
  </r>
  <r>
    <x v="12"/>
    <s v="Halogen"/>
    <m/>
    <s v="MR"/>
    <n v="5"/>
    <n v="30"/>
    <x v="12"/>
    <s v="1173214"/>
    <s v="Family Room"/>
    <n v="1.2317521265588242E-3"/>
  </r>
  <r>
    <x v="8"/>
    <s v="Incandescent"/>
    <m/>
    <s v="Reflector"/>
    <n v="1"/>
    <n v="65"/>
    <x v="12"/>
    <s v="1173214"/>
    <s v="Family Room"/>
    <n v="1.2317521265588242E-3"/>
  </r>
  <r>
    <x v="0"/>
    <s v="Incandescent"/>
    <m/>
    <s v="Standard A Lamp"/>
    <n v="1"/>
    <n v="60"/>
    <x v="10"/>
    <s v="1173215"/>
    <s v="Master Bedroom"/>
    <n v="1.2317521265588242E-3"/>
  </r>
  <r>
    <x v="0"/>
    <s v="Incandescent"/>
    <m/>
    <s v="Mini base"/>
    <n v="3"/>
    <n v="25"/>
    <x v="6"/>
    <s v="117341"/>
    <s v="Laundry Room"/>
    <n v="3.7892292715758618E-4"/>
  </r>
  <r>
    <x v="0"/>
    <s v="Compact Fluorescent"/>
    <m/>
    <s v="Twist"/>
    <n v="2"/>
    <n v="15"/>
    <x v="7"/>
    <s v="117342"/>
    <s v="Living Room"/>
    <n v="3.7892292715758618E-4"/>
  </r>
  <r>
    <x v="6"/>
    <s v="Compact Fluorescent"/>
    <m/>
    <s v="Twist"/>
    <n v="1"/>
    <n v="15"/>
    <x v="7"/>
    <s v="117342"/>
    <s v="Living Room"/>
    <n v="3.7892292715758618E-4"/>
  </r>
  <r>
    <x v="0"/>
    <s v="Compact Fluorescent"/>
    <m/>
    <s v="Twist"/>
    <n v="2"/>
    <n v="15"/>
    <x v="3"/>
    <s v="117343"/>
    <s v="Hall"/>
    <n v="3.7892292715758618E-4"/>
  </r>
  <r>
    <x v="1"/>
    <s v="Incandescent"/>
    <m/>
    <s v="Globe"/>
    <n v="3"/>
    <n v="40"/>
    <x v="2"/>
    <s v="117344"/>
    <s v="Bathroom"/>
    <n v="3.7892292715758618E-4"/>
  </r>
  <r>
    <x v="0"/>
    <s v="Incandescent"/>
    <m/>
    <s v="Standard A Lamp"/>
    <n v="2"/>
    <n v="60"/>
    <x v="0"/>
    <s v="117345"/>
    <s v="Bedroom"/>
    <n v="3.7892292715758618E-4"/>
  </r>
  <r>
    <x v="0"/>
    <s v="Compact Fluorescent"/>
    <m/>
    <s v="Twist"/>
    <n v="2"/>
    <n v="15"/>
    <x v="0"/>
    <s v="117346"/>
    <s v="Bedroom"/>
    <n v="3.7892292715758618E-4"/>
  </r>
  <r>
    <x v="0"/>
    <s v="Compact Fluorescent"/>
    <m/>
    <s v="Twist"/>
    <n v="2"/>
    <n v="15"/>
    <x v="0"/>
    <s v="117347"/>
    <s v="Bedroom"/>
    <n v="3.7892292715758618E-4"/>
  </r>
  <r>
    <x v="4"/>
    <s v="Compact Fluorescent"/>
    <m/>
    <s v="Twist"/>
    <n v="1"/>
    <n v="22"/>
    <x v="0"/>
    <s v="117347"/>
    <s v="Bedroom"/>
    <n v="3.7892292715758618E-4"/>
  </r>
  <r>
    <x v="0"/>
    <s v="Compact Fluorescent"/>
    <m/>
    <s v="Twist"/>
    <n v="1"/>
    <n v="15"/>
    <x v="11"/>
    <s v="117349"/>
    <s v="Garage"/>
    <n v="3.7892292715758618E-4"/>
  </r>
  <r>
    <x v="8"/>
    <s v="Incandescent"/>
    <m/>
    <s v="Standard A Lamp"/>
    <n v="1"/>
    <n v="60"/>
    <x v="12"/>
    <s v="1173410"/>
    <s v="Family Room"/>
    <n v="3.7892292715758618E-4"/>
  </r>
  <r>
    <x v="0"/>
    <s v="Compact Fluorescent"/>
    <m/>
    <s v="Twist"/>
    <n v="3"/>
    <n v="15"/>
    <x v="9"/>
    <s v="1173411"/>
    <s v="Other"/>
    <n v="3.7892292715758618E-4"/>
  </r>
  <r>
    <x v="4"/>
    <s v="Incandescent"/>
    <m/>
    <s v="Standard A Lamp"/>
    <n v="1"/>
    <n v="60"/>
    <x v="9"/>
    <s v="1173411"/>
    <s v="Other"/>
    <n v="3.7892292715758618E-4"/>
  </r>
  <r>
    <x v="1"/>
    <s v="Incandescent"/>
    <m/>
    <s v="Globe"/>
    <n v="3"/>
    <n v="40"/>
    <x v="2"/>
    <s v="1173412"/>
    <s v="Bathroom"/>
    <n v="3.7892292715758618E-4"/>
  </r>
  <r>
    <x v="0"/>
    <s v="Compact Fluorescent"/>
    <m/>
    <s v="Twist"/>
    <n v="1"/>
    <n v="15"/>
    <x v="0"/>
    <s v="1173413"/>
    <s v="Bedroom"/>
    <n v="3.7892292715758618E-4"/>
  </r>
  <r>
    <x v="0"/>
    <s v="Compact Fluorescent"/>
    <m/>
    <s v="Twist"/>
    <n v="2"/>
    <n v="15"/>
    <x v="0"/>
    <s v="1173414"/>
    <s v="Bedroom"/>
    <n v="3.7892292715758618E-4"/>
  </r>
  <r>
    <x v="6"/>
    <s v="Incandescent"/>
    <m/>
    <s v="Standard A Lamp"/>
    <n v="3"/>
    <n v="75"/>
    <x v="0"/>
    <s v="1173414"/>
    <s v="Bedroom"/>
    <n v="3.7892292715758618E-4"/>
  </r>
  <r>
    <x v="0"/>
    <s v="Compact Fluorescent"/>
    <m/>
    <s v="Twist"/>
    <n v="1"/>
    <n v="15"/>
    <x v="4"/>
    <s v="1173415"/>
    <s v="Closet"/>
    <n v="3.7892292715758618E-4"/>
  </r>
  <r>
    <x v="1"/>
    <s v="Compact Fluorescent"/>
    <m/>
    <s v="Twist"/>
    <n v="1"/>
    <n v="15"/>
    <x v="3"/>
    <s v="1173416"/>
    <s v="Hall"/>
    <n v="3.7892292715758618E-4"/>
  </r>
  <r>
    <x v="0"/>
    <s v="Compact Fluorescent"/>
    <m/>
    <s v="Twist"/>
    <n v="2"/>
    <n v="15"/>
    <x v="5"/>
    <s v="1173417"/>
    <s v="Kitchen"/>
    <n v="3.7892292715758618E-4"/>
  </r>
  <r>
    <x v="5"/>
    <s v="Incandescent"/>
    <m/>
    <s v="Decorative"/>
    <n v="3"/>
    <n v="25"/>
    <x v="5"/>
    <s v="117391"/>
    <s v="Kitchen"/>
    <n v="3.7892292715758618E-4"/>
  </r>
  <r>
    <x v="8"/>
    <s v="Compact Fluorescent"/>
    <m/>
    <s v="Reflector"/>
    <n v="1"/>
    <n v="15"/>
    <x v="5"/>
    <s v="117391"/>
    <s v="Kitchen"/>
    <n v="3.7892292715758618E-4"/>
  </r>
  <r>
    <x v="9"/>
    <s v="Incandescent"/>
    <m/>
    <s v="Decorative"/>
    <n v="7"/>
    <n v="25"/>
    <x v="9"/>
    <s v="117392"/>
    <s v="Other"/>
    <n v="3.7892292715758618E-4"/>
  </r>
  <r>
    <x v="6"/>
    <s v="Incandescent"/>
    <m/>
    <s v="3-Way Incandescent"/>
    <n v="1"/>
    <n v="100"/>
    <x v="9"/>
    <s v="117392"/>
    <s v="Other"/>
    <n v="3.7892292715758618E-4"/>
  </r>
  <r>
    <x v="4"/>
    <s v="Compact Fluorescent"/>
    <m/>
    <s v="Twist"/>
    <n v="1"/>
    <n v="15"/>
    <x v="9"/>
    <s v="117392"/>
    <s v="Other"/>
    <n v="3.7892292715758618E-4"/>
  </r>
  <r>
    <x v="4"/>
    <s v="Linear Fluorescent"/>
    <n v="48"/>
    <s v="Fluorescent Other"/>
    <n v="1"/>
    <n v="20"/>
    <x v="9"/>
    <s v="117392"/>
    <s v="Other"/>
    <n v="3.7892292715758618E-4"/>
  </r>
  <r>
    <x v="0"/>
    <s v="Incandescent"/>
    <m/>
    <s v="Heat Lamp"/>
    <n v="2"/>
    <n v="150"/>
    <x v="2"/>
    <s v="117393"/>
    <s v="Bathroom"/>
    <n v="3.7892292715758618E-4"/>
  </r>
  <r>
    <x v="1"/>
    <s v="Incandescent"/>
    <m/>
    <s v="Decorative"/>
    <n v="4"/>
    <n v="65"/>
    <x v="2"/>
    <s v="117393"/>
    <s v="Bathroom"/>
    <n v="3.7892292715758618E-4"/>
  </r>
  <r>
    <x v="9"/>
    <s v="Compact Fluorescent"/>
    <m/>
    <s v="Twist"/>
    <n v="4"/>
    <n v="15"/>
    <x v="8"/>
    <s v="117394"/>
    <s v="Office"/>
    <n v="3.7892292715758618E-4"/>
  </r>
  <r>
    <x v="6"/>
    <s v="Incandescent"/>
    <m/>
    <s v="3-Way Incandescent"/>
    <n v="1"/>
    <n v="100"/>
    <x v="8"/>
    <s v="117394"/>
    <s v="Office"/>
    <n v="3.7892292715758618E-4"/>
  </r>
  <r>
    <x v="4"/>
    <s v="Compact Fluorescent"/>
    <m/>
    <s v="Twist"/>
    <n v="3"/>
    <n v="15"/>
    <x v="8"/>
    <s v="117394"/>
    <s v="Office"/>
    <n v="3.7892292715758618E-4"/>
  </r>
  <r>
    <x v="4"/>
    <s v="Compact Fluorescent"/>
    <m/>
    <s v="Twist"/>
    <n v="1"/>
    <n v="15"/>
    <x v="8"/>
    <s v="117394"/>
    <s v="Office"/>
    <n v="3.7892292715758618E-4"/>
  </r>
  <r>
    <x v="0"/>
    <s v="Incandescent"/>
    <m/>
    <s v="Standard A Lamp"/>
    <n v="1"/>
    <n v="60"/>
    <x v="4"/>
    <s v="117395"/>
    <s v="Closet"/>
    <n v="3.7892292715758618E-4"/>
  </r>
  <r>
    <x v="0"/>
    <s v="Incandescent"/>
    <m/>
    <s v="Standard A Lamp"/>
    <n v="1"/>
    <n v="75"/>
    <x v="9"/>
    <s v="117396"/>
    <s v="Other"/>
    <n v="3.7892292715758618E-4"/>
  </r>
  <r>
    <x v="0"/>
    <s v="Incandescent"/>
    <m/>
    <s v="Standard A Lamp"/>
    <n v="1"/>
    <n v="100"/>
    <x v="9"/>
    <s v="117396"/>
    <s v="Other"/>
    <n v="3.7892292715758618E-4"/>
  </r>
  <r>
    <x v="0"/>
    <s v="Compact Fluorescent"/>
    <m/>
    <s v="Twist"/>
    <n v="1"/>
    <n v="15"/>
    <x v="9"/>
    <s v="117396"/>
    <s v="Other"/>
    <n v="3.7892292715758618E-4"/>
  </r>
  <r>
    <x v="0"/>
    <s v="Compact Fluorescent"/>
    <m/>
    <s v="A shape bulb"/>
    <n v="1"/>
    <n v="15"/>
    <x v="11"/>
    <s v="117397"/>
    <s v="Garage"/>
    <n v="3.7892292715758618E-4"/>
  </r>
  <r>
    <x v="9"/>
    <s v="Incandescent"/>
    <m/>
    <s v="Decorative"/>
    <n v="8"/>
    <n v="25"/>
    <x v="1"/>
    <s v="117398"/>
    <s v="Dining Room"/>
    <n v="3.7892292715758618E-4"/>
  </r>
  <r>
    <x v="4"/>
    <s v="Incandescent"/>
    <m/>
    <s v="Standard A Lamp"/>
    <n v="1"/>
    <n v="65"/>
    <x v="7"/>
    <s v="117399"/>
    <s v="Living Room"/>
    <n v="3.7892292715758618E-4"/>
  </r>
  <r>
    <x v="6"/>
    <s v="Incandescent"/>
    <m/>
    <s v="Standard A Lamp"/>
    <n v="1"/>
    <n v="100"/>
    <x v="7"/>
    <s v="117399"/>
    <s v="Living Room"/>
    <n v="3.7892292715758618E-4"/>
  </r>
  <r>
    <x v="2"/>
    <s v="Halogen"/>
    <m/>
    <s v="PAR"/>
    <n v="1"/>
    <n v="30"/>
    <x v="7"/>
    <s v="117399"/>
    <s v="Living Room"/>
    <n v="3.7892292715758618E-4"/>
  </r>
  <r>
    <x v="0"/>
    <s v="Incandescent"/>
    <m/>
    <s v="Standard A Lamp"/>
    <n v="2"/>
    <n v="40"/>
    <x v="3"/>
    <s v="1173910"/>
    <s v="Hall"/>
    <n v="3.7892292715758618E-4"/>
  </r>
  <r>
    <x v="0"/>
    <s v="Incandescent"/>
    <m/>
    <s v="Heat Lamp"/>
    <n v="2"/>
    <n v="125"/>
    <x v="2"/>
    <s v="1173911"/>
    <s v="Bathroom"/>
    <n v="3.7892292715758618E-4"/>
  </r>
  <r>
    <x v="1"/>
    <s v="Incandescent"/>
    <m/>
    <s v="Decorative"/>
    <n v="2"/>
    <n v="25"/>
    <x v="2"/>
    <s v="1173911"/>
    <s v="Bathroom"/>
    <n v="3.7892292715758618E-4"/>
  </r>
  <r>
    <x v="0"/>
    <s v="Compact Fluorescent"/>
    <m/>
    <s v="Twist"/>
    <n v="1"/>
    <n v="15"/>
    <x v="12"/>
    <s v="1173912"/>
    <s v="Family Room"/>
    <n v="3.7892292715758618E-4"/>
  </r>
  <r>
    <x v="4"/>
    <s v="Compact Fluorescent"/>
    <m/>
    <s v="Twist"/>
    <n v="1"/>
    <n v="15"/>
    <x v="12"/>
    <s v="1173912"/>
    <s v="Family Room"/>
    <n v="3.7892292715758618E-4"/>
  </r>
  <r>
    <x v="4"/>
    <s v="Incandescent"/>
    <m/>
    <s v="Standard A Lamp"/>
    <n v="1"/>
    <n v="60"/>
    <x v="12"/>
    <s v="1173912"/>
    <s v="Family Room"/>
    <n v="3.7892292715758618E-4"/>
  </r>
  <r>
    <x v="0"/>
    <s v="Incandescent"/>
    <m/>
    <s v="Standard A Lamp"/>
    <n v="1"/>
    <n v="60"/>
    <x v="0"/>
    <s v="1173913"/>
    <s v="Bedroom"/>
    <n v="3.7892292715758618E-4"/>
  </r>
  <r>
    <x v="4"/>
    <s v="Incandescent"/>
    <m/>
    <s v="Decorative"/>
    <n v="1"/>
    <n v="25"/>
    <x v="0"/>
    <s v="1173913"/>
    <s v="Bedroom"/>
    <n v="3.7892292715758618E-4"/>
  </r>
  <r>
    <x v="6"/>
    <s v="Incandescent"/>
    <m/>
    <s v="Standard A Lamp"/>
    <n v="1"/>
    <n v="60"/>
    <x v="0"/>
    <s v="1173913"/>
    <s v="Bedroom"/>
    <n v="3.7892292715758618E-4"/>
  </r>
  <r>
    <x v="5"/>
    <s v="Incandescent"/>
    <m/>
    <s v="Decorative"/>
    <n v="5"/>
    <n v="25"/>
    <x v="10"/>
    <s v="1173914"/>
    <s v="Master Bedroom"/>
    <n v="3.7892292715758618E-4"/>
  </r>
  <r>
    <x v="4"/>
    <s v="Incandescent"/>
    <m/>
    <s v="Standard A Lamp"/>
    <n v="1"/>
    <n v="100"/>
    <x v="10"/>
    <s v="1173914"/>
    <s v="Master Bedroom"/>
    <n v="3.7892292715758618E-4"/>
  </r>
  <r>
    <x v="4"/>
    <s v="Incandescent"/>
    <m/>
    <s v="Colored"/>
    <n v="1"/>
    <n v="25"/>
    <x v="10"/>
    <s v="1173914"/>
    <s v="Master Bedroom"/>
    <n v="3.7892292715758618E-4"/>
  </r>
  <r>
    <x v="0"/>
    <s v="Incandescent"/>
    <m/>
    <s v="Standard A Lamp"/>
    <n v="1"/>
    <n v="60"/>
    <x v="4"/>
    <s v="1173915"/>
    <s v="Closet"/>
    <n v="3.7892292715758618E-4"/>
  </r>
  <r>
    <x v="1"/>
    <s v="Compact Fluorescent"/>
    <m/>
    <s v="Twist"/>
    <n v="3"/>
    <n v="15"/>
    <x v="2"/>
    <s v="117491"/>
    <s v="Bathroom"/>
    <n v="3.6399525819121509E-4"/>
  </r>
  <r>
    <x v="5"/>
    <s v="Compact Fluorescent"/>
    <m/>
    <s v="Twist"/>
    <n v="2"/>
    <n v="15"/>
    <x v="2"/>
    <s v="117491"/>
    <s v="Bathroom"/>
    <n v="3.6399525819121509E-4"/>
  </r>
  <r>
    <x v="0"/>
    <s v="Compact Fluorescent"/>
    <m/>
    <s v="Twist"/>
    <n v="2"/>
    <n v="15"/>
    <x v="0"/>
    <s v="117492"/>
    <s v="Bedroom"/>
    <n v="3.6399525819121509E-4"/>
  </r>
  <r>
    <x v="0"/>
    <s v="Compact Fluorescent"/>
    <m/>
    <s v="Twist"/>
    <n v="2"/>
    <n v="15"/>
    <x v="0"/>
    <s v="117493"/>
    <s v="Bedroom"/>
    <n v="3.6399525819121509E-4"/>
  </r>
  <r>
    <x v="7"/>
    <s v="Incandescent"/>
    <m/>
    <s v="Standard A Lamp"/>
    <n v="1"/>
    <n v="60"/>
    <x v="11"/>
    <s v="117494"/>
    <s v="Garage"/>
    <n v="3.6399525819121509E-4"/>
  </r>
  <r>
    <x v="0"/>
    <s v="Incandescent"/>
    <m/>
    <s v="Standard A Lamp"/>
    <n v="1"/>
    <n v="60"/>
    <x v="3"/>
    <s v="117495"/>
    <s v="Hall"/>
    <n v="3.6399525819121509E-4"/>
  </r>
  <r>
    <x v="0"/>
    <s v="Linear Fluorescent"/>
    <n v="48"/>
    <s v="T-12"/>
    <n v="2"/>
    <n v="40"/>
    <x v="5"/>
    <s v="117496"/>
    <s v="Kitchen"/>
    <n v="3.6399525819121509E-4"/>
  </r>
  <r>
    <x v="0"/>
    <s v="Incandescent"/>
    <m/>
    <s v="Standard A Lamp"/>
    <n v="2"/>
    <n v="60"/>
    <x v="6"/>
    <s v="117497"/>
    <s v="Laundry Room"/>
    <n v="3.6399525819121509E-4"/>
  </r>
  <r>
    <x v="6"/>
    <s v="Halogen"/>
    <m/>
    <s v="Quartz Tube"/>
    <n v="1"/>
    <n v="50"/>
    <x v="7"/>
    <s v="117498"/>
    <s v="Living Room"/>
    <n v="3.6399525819121509E-4"/>
  </r>
  <r>
    <x v="0"/>
    <s v="Compact Fluorescent"/>
    <m/>
    <s v="Twist"/>
    <n v="2"/>
    <n v="15"/>
    <x v="7"/>
    <s v="117498"/>
    <s v="Living Room"/>
    <n v="3.6399525819121509E-4"/>
  </r>
  <r>
    <x v="0"/>
    <s v="Compact Fluorescent"/>
    <m/>
    <s v="Twist"/>
    <n v="2"/>
    <n v="15"/>
    <x v="8"/>
    <s v="117499"/>
    <s v="Office"/>
    <n v="3.6399525819121509E-4"/>
  </r>
  <r>
    <x v="3"/>
    <s v="Incandescent"/>
    <m/>
    <s v="Standard A Lamp"/>
    <n v="1"/>
    <n v="60"/>
    <x v="9"/>
    <s v="117521"/>
    <s v="Other"/>
    <n v="4.9794914348107438E-4"/>
  </r>
  <r>
    <x v="0"/>
    <s v="Incandescent"/>
    <m/>
    <s v="Standard A Lamp"/>
    <n v="1"/>
    <n v="75"/>
    <x v="0"/>
    <s v="117522"/>
    <s v="Bedroom"/>
    <n v="4.9794914348107438E-4"/>
  </r>
  <r>
    <x v="1"/>
    <s v="Incandescent"/>
    <m/>
    <s v="Globe"/>
    <n v="4"/>
    <n v="40"/>
    <x v="2"/>
    <s v="117523"/>
    <s v="Bathroom"/>
    <n v="4.9794914348107438E-4"/>
  </r>
  <r>
    <x v="13"/>
    <s v="Incandescent"/>
    <m/>
    <s v="Mini base"/>
    <n v="1"/>
    <n v="5"/>
    <x v="2"/>
    <s v="117523"/>
    <s v="Bathroom"/>
    <n v="4.9794914348107438E-4"/>
  </r>
  <r>
    <x v="8"/>
    <s v="Incandescent"/>
    <m/>
    <s v="Reflector"/>
    <n v="1"/>
    <n v="65"/>
    <x v="12"/>
    <s v="117524"/>
    <s v="Family Room"/>
    <n v="4.9794914348107438E-4"/>
  </r>
  <r>
    <x v="8"/>
    <s v="Incandescent"/>
    <m/>
    <s v="Reflector"/>
    <n v="1"/>
    <n v="65"/>
    <x v="12"/>
    <s v="117524"/>
    <s v="Family Room"/>
    <n v="4.9794914348107438E-4"/>
  </r>
  <r>
    <x v="4"/>
    <s v="Halogen"/>
    <m/>
    <s v="MR"/>
    <n v="1"/>
    <n v="20"/>
    <x v="12"/>
    <s v="117524"/>
    <s v="Family Room"/>
    <n v="4.9794914348107438E-4"/>
  </r>
  <r>
    <x v="0"/>
    <s v="Incandescent"/>
    <m/>
    <s v="Standard A Lamp"/>
    <n v="2"/>
    <n v="75"/>
    <x v="0"/>
    <s v="117525"/>
    <s v="Bedroom"/>
    <n v="4.9794914348107438E-4"/>
  </r>
  <r>
    <x v="4"/>
    <s v="Incandescent"/>
    <m/>
    <s v="Standard A Lamp"/>
    <n v="1"/>
    <n v="25"/>
    <x v="0"/>
    <s v="117525"/>
    <s v="Bedroom"/>
    <n v="4.9794914348107438E-4"/>
  </r>
  <r>
    <x v="0"/>
    <s v="Incandescent"/>
    <m/>
    <s v="Standard A Lamp"/>
    <n v="1"/>
    <n v="60"/>
    <x v="3"/>
    <s v="117526"/>
    <s v="Hall"/>
    <n v="4.9794914348107438E-4"/>
  </r>
  <r>
    <x v="9"/>
    <s v="Compact Fluorescent"/>
    <m/>
    <s v="Twist"/>
    <n v="3"/>
    <n v="19"/>
    <x v="5"/>
    <s v="117527"/>
    <s v="Kitchen"/>
    <n v="4.9794914348107438E-4"/>
  </r>
  <r>
    <x v="11"/>
    <s v="Linear Fluorescent"/>
    <n v="24"/>
    <s v="T-12"/>
    <n v="1"/>
    <n v="20"/>
    <x v="5"/>
    <s v="117527"/>
    <s v="Kitchen"/>
    <n v="4.9794914348107438E-4"/>
  </r>
  <r>
    <x v="4"/>
    <s v="Compact Fluorescent"/>
    <m/>
    <s v="Twist"/>
    <n v="1"/>
    <n v="13"/>
    <x v="7"/>
    <s v="117528"/>
    <s v="Living Room"/>
    <n v="4.9794914348107438E-4"/>
  </r>
  <r>
    <x v="6"/>
    <s v="Compact Fluorescent"/>
    <m/>
    <s v="Twist"/>
    <n v="1"/>
    <n v="20"/>
    <x v="7"/>
    <s v="117528"/>
    <s v="Living Room"/>
    <n v="4.9794914348107438E-4"/>
  </r>
  <r>
    <x v="9"/>
    <s v="Incandescent"/>
    <m/>
    <s v="Decorative"/>
    <n v="5"/>
    <n v="60"/>
    <x v="1"/>
    <s v="117531"/>
    <s v="Dining Room"/>
    <n v="4.9794914348107438E-4"/>
  </r>
  <r>
    <x v="0"/>
    <s v="Incandescent"/>
    <m/>
    <s v="Decorative"/>
    <n v="1"/>
    <n v="40"/>
    <x v="4"/>
    <s v="117532"/>
    <s v="Closet"/>
    <n v="4.9794914348107438E-4"/>
  </r>
  <r>
    <x v="8"/>
    <s v="Incandescent"/>
    <m/>
    <s v="Reflector"/>
    <n v="1"/>
    <n v="65"/>
    <x v="3"/>
    <s v="117534"/>
    <s v="Hall"/>
    <n v="4.9794914348107438E-4"/>
  </r>
  <r>
    <x v="2"/>
    <s v="Incandescent"/>
    <m/>
    <s v="Mini base"/>
    <n v="1"/>
    <n v="25"/>
    <x v="3"/>
    <s v="117534"/>
    <s v="Hall"/>
    <n v="4.9794914348107438E-4"/>
  </r>
  <r>
    <x v="8"/>
    <s v="Incandescent"/>
    <m/>
    <s v="Reflector"/>
    <n v="1"/>
    <n v="65"/>
    <x v="5"/>
    <s v="117535"/>
    <s v="Kitchen"/>
    <n v="4.9794914348107438E-4"/>
  </r>
  <r>
    <x v="1"/>
    <s v="Incandescent"/>
    <m/>
    <s v="Decorative"/>
    <n v="4"/>
    <n v="25"/>
    <x v="2"/>
    <s v="117536"/>
    <s v="Bathroom"/>
    <n v="4.9794914348107438E-4"/>
  </r>
  <r>
    <x v="8"/>
    <s v="Incandescent"/>
    <m/>
    <s v="Reflector"/>
    <n v="1"/>
    <n v="65"/>
    <x v="0"/>
    <s v="117537"/>
    <s v="Bedroom"/>
    <n v="4.9794914348107438E-4"/>
  </r>
  <r>
    <x v="4"/>
    <s v="Incandescent"/>
    <m/>
    <s v="Decorative"/>
    <n v="1"/>
    <n v="25"/>
    <x v="0"/>
    <s v="117537"/>
    <s v="Bedroom"/>
    <n v="4.9794914348107438E-4"/>
  </r>
  <r>
    <x v="8"/>
    <s v="Incandescent"/>
    <m/>
    <s v="Reflector"/>
    <n v="1"/>
    <n v="65"/>
    <x v="9"/>
    <s v="117538"/>
    <s v="Other"/>
    <n v="4.9794914348107438E-4"/>
  </r>
  <r>
    <x v="8"/>
    <s v="Incandescent"/>
    <m/>
    <s v="Reflector"/>
    <n v="2"/>
    <n v="65"/>
    <x v="12"/>
    <s v="117539"/>
    <s v="Family Room"/>
    <n v="4.9794914348107438E-4"/>
  </r>
  <r>
    <x v="8"/>
    <s v="Incandescent"/>
    <m/>
    <s v="Reflector"/>
    <n v="1"/>
    <n v="65"/>
    <x v="3"/>
    <s v="1175310"/>
    <s v="Hall"/>
    <n v="4.9794914348107438E-4"/>
  </r>
  <r>
    <x v="8"/>
    <s v="Incandescent"/>
    <m/>
    <s v="Reflector"/>
    <n v="1"/>
    <n v="65"/>
    <x v="7"/>
    <s v="1175311"/>
    <s v="Living Room"/>
    <n v="4.9794914348107438E-4"/>
  </r>
  <r>
    <x v="9"/>
    <s v="Incandescent"/>
    <m/>
    <s v="Mini base"/>
    <n v="10"/>
    <n v="25"/>
    <x v="7"/>
    <s v="1175311"/>
    <s v="Living Room"/>
    <n v="4.9794914348107438E-4"/>
  </r>
  <r>
    <x v="1"/>
    <s v="Incandescent"/>
    <m/>
    <s v="Mini base"/>
    <n v="6"/>
    <n v="25"/>
    <x v="2"/>
    <s v="1175312"/>
    <s v="Bathroom"/>
    <n v="4.9794914348107438E-4"/>
  </r>
  <r>
    <x v="8"/>
    <s v="Incandescent"/>
    <m/>
    <s v="Reflector"/>
    <n v="1"/>
    <n v="65"/>
    <x v="2"/>
    <s v="1175312"/>
    <s v="Bathroom"/>
    <n v="4.9794914348107438E-4"/>
  </r>
  <r>
    <x v="8"/>
    <s v="Incandescent"/>
    <m/>
    <s v="Reflector"/>
    <n v="1"/>
    <n v="65"/>
    <x v="0"/>
    <s v="1175313"/>
    <s v="Bedroom"/>
    <n v="4.9794914348107438E-4"/>
  </r>
  <r>
    <x v="4"/>
    <s v="Incandescent"/>
    <m/>
    <s v="Standard A Lamp"/>
    <n v="1"/>
    <n v="60"/>
    <x v="0"/>
    <s v="1175313"/>
    <s v="Bedroom"/>
    <n v="4.9794914348107438E-4"/>
  </r>
  <r>
    <x v="8"/>
    <s v="Incandescent"/>
    <m/>
    <s v="Reflector"/>
    <n v="1"/>
    <n v="65"/>
    <x v="2"/>
    <s v="1175314"/>
    <s v="Bathroom"/>
    <n v="4.9794914348107438E-4"/>
  </r>
  <r>
    <x v="0"/>
    <s v="Incandescent"/>
    <m/>
    <s v="Standard A Lamp"/>
    <n v="1"/>
    <n v="60"/>
    <x v="4"/>
    <s v="1175315"/>
    <s v="Closet"/>
    <n v="4.9794914348107438E-4"/>
  </r>
  <r>
    <x v="8"/>
    <s v="Incandescent"/>
    <m/>
    <s v="Reflector"/>
    <n v="1"/>
    <n v="65"/>
    <x v="3"/>
    <s v="1175316"/>
    <s v="Hall"/>
    <n v="4.9794914348107438E-4"/>
  </r>
  <r>
    <x v="0"/>
    <s v="Incandescent"/>
    <m/>
    <s v="Standard A Lamp"/>
    <n v="1"/>
    <n v="60"/>
    <x v="6"/>
    <s v="1175317"/>
    <s v="Laundry Room"/>
    <n v="4.9794914348107438E-4"/>
  </r>
  <r>
    <x v="1"/>
    <s v="Incandescent"/>
    <m/>
    <s v="Decorative"/>
    <n v="1"/>
    <n v="40"/>
    <x v="12"/>
    <s v="1175318"/>
    <s v="Family Room"/>
    <n v="4.9794914348107438E-4"/>
  </r>
  <r>
    <x v="8"/>
    <s v="Incandescent"/>
    <m/>
    <s v="Reflector"/>
    <n v="1"/>
    <n v="65"/>
    <x v="2"/>
    <s v="1175319"/>
    <s v="Bathroom"/>
    <n v="4.9794914348107438E-4"/>
  </r>
  <r>
    <x v="1"/>
    <s v="Incandescent"/>
    <m/>
    <s v="Mini base"/>
    <n v="4"/>
    <n v="25"/>
    <x v="2"/>
    <s v="1175319"/>
    <s v="Bathroom"/>
    <n v="4.9794914348107438E-4"/>
  </r>
  <r>
    <x v="8"/>
    <s v="Incandescent"/>
    <m/>
    <s v="Reflector"/>
    <n v="1"/>
    <n v="65"/>
    <x v="10"/>
    <s v="1175320"/>
    <s v="Master Bedroom"/>
    <n v="4.9794914348107438E-4"/>
  </r>
  <r>
    <x v="4"/>
    <s v="Incandescent"/>
    <m/>
    <s v="Standard A Lamp"/>
    <n v="1"/>
    <n v="60"/>
    <x v="10"/>
    <s v="1175320"/>
    <s v="Master Bedroom"/>
    <n v="4.9794914348107438E-4"/>
  </r>
  <r>
    <x v="8"/>
    <s v="Compact Fluorescent"/>
    <m/>
    <s v="Reflector"/>
    <n v="1"/>
    <n v="15"/>
    <x v="8"/>
    <s v="1175321"/>
    <s v="Office"/>
    <n v="4.9794914348107438E-4"/>
  </r>
  <r>
    <x v="9"/>
    <s v="Compact Fluorescent"/>
    <m/>
    <s v="Twist"/>
    <n v="6"/>
    <n v="15"/>
    <x v="8"/>
    <s v="1175321"/>
    <s v="Office"/>
    <n v="4.9794914348107438E-4"/>
  </r>
  <r>
    <x v="2"/>
    <s v="Incandescent"/>
    <m/>
    <s v="Mini base"/>
    <n v="1"/>
    <n v="25"/>
    <x v="3"/>
    <s v="1175322"/>
    <s v="Hall"/>
    <n v="4.9794914348107438E-4"/>
  </r>
  <r>
    <x v="1"/>
    <s v="Incandescent"/>
    <m/>
    <s v="Standard A Lamp"/>
    <n v="1"/>
    <n v="60"/>
    <x v="9"/>
    <s v="1175323"/>
    <s v="Other"/>
    <n v="4.9794914348107438E-4"/>
  </r>
  <r>
    <x v="9"/>
    <s v="Compact Fluorescent"/>
    <m/>
    <s v="Twist"/>
    <n v="3"/>
    <n v="15"/>
    <x v="1"/>
    <s v="1175324"/>
    <s v="Dining Room"/>
    <n v="4.9794914348107438E-4"/>
  </r>
  <r>
    <x v="8"/>
    <s v="Incandescent"/>
    <m/>
    <s v="Reflector"/>
    <n v="1"/>
    <n v="65"/>
    <x v="9"/>
    <s v="1175325"/>
    <s v="Other"/>
    <n v="4.9794914348107438E-4"/>
  </r>
  <r>
    <x v="1"/>
    <s v="Compact Fluorescent"/>
    <m/>
    <s v="Twist"/>
    <n v="4"/>
    <n v="14"/>
    <x v="2"/>
    <s v="117621"/>
    <s v="Bathroom"/>
    <n v="3.6399525819121509E-4"/>
  </r>
  <r>
    <x v="1"/>
    <s v="Incandescent"/>
    <m/>
    <s v="Standard A Lamp"/>
    <n v="2"/>
    <n v="40"/>
    <x v="2"/>
    <s v="117622"/>
    <s v="Bathroom"/>
    <n v="3.6399525819121509E-4"/>
  </r>
  <r>
    <x v="0"/>
    <s v="Incandescent"/>
    <m/>
    <s v="Standard A Lamp"/>
    <n v="2"/>
    <n v="60"/>
    <x v="0"/>
    <s v="117623"/>
    <s v="Bedroom"/>
    <n v="3.6399525819121509E-4"/>
  </r>
  <r>
    <x v="0"/>
    <s v="Incandescent"/>
    <m/>
    <s v="Standard A Lamp"/>
    <n v="1"/>
    <n v="60"/>
    <x v="4"/>
    <s v="117624"/>
    <s v="Closet"/>
    <n v="3.6399525819121509E-4"/>
  </r>
  <r>
    <x v="0"/>
    <s v="Compact Fluorescent"/>
    <m/>
    <s v="Twist"/>
    <n v="1"/>
    <n v="14"/>
    <x v="4"/>
    <s v="117625"/>
    <s v="Closet"/>
    <n v="3.6399525819121509E-4"/>
  </r>
  <r>
    <x v="0"/>
    <s v="Compact Fluorescent"/>
    <m/>
    <s v="Twist"/>
    <n v="2"/>
    <n v="14"/>
    <x v="1"/>
    <s v="117626"/>
    <s v="Dining Room"/>
    <n v="3.6399525819121509E-4"/>
  </r>
  <r>
    <x v="0"/>
    <s v="Compact Fluorescent"/>
    <m/>
    <s v="Twist"/>
    <n v="2"/>
    <n v="14"/>
    <x v="9"/>
    <s v="117627"/>
    <s v="Other"/>
    <n v="3.6399525819121509E-4"/>
  </r>
  <r>
    <x v="6"/>
    <s v="Compact Fluorescent"/>
    <m/>
    <s v="Twist"/>
    <n v="1"/>
    <n v="14"/>
    <x v="12"/>
    <s v="117628"/>
    <s v="Family Room"/>
    <n v="3.6399525819121509E-4"/>
  </r>
  <r>
    <x v="0"/>
    <s v="Linear Fluorescent"/>
    <n v="48"/>
    <s v="T-12"/>
    <n v="4"/>
    <n v="40"/>
    <x v="11"/>
    <s v="117629"/>
    <s v="Garage"/>
    <n v="3.6399525819121509E-4"/>
  </r>
  <r>
    <x v="0"/>
    <s v="Compact Fluorescent"/>
    <m/>
    <s v="Twist"/>
    <n v="2"/>
    <n v="15"/>
    <x v="5"/>
    <s v="1176210"/>
    <s v="Kitchen"/>
    <n v="3.6399525819121509E-4"/>
  </r>
  <r>
    <x v="0"/>
    <s v="Compact Fluorescent"/>
    <m/>
    <s v="Twist"/>
    <n v="1"/>
    <n v="15"/>
    <x v="5"/>
    <s v="1176210"/>
    <s v="Kitchen"/>
    <n v="3.6399525819121509E-4"/>
  </r>
  <r>
    <x v="0"/>
    <s v="Incandescent"/>
    <m/>
    <s v="Standard A Lamp"/>
    <n v="2"/>
    <n v="60"/>
    <x v="9"/>
    <s v="1176211"/>
    <s v="Other"/>
    <n v="3.6399525819121509E-4"/>
  </r>
  <r>
    <x v="6"/>
    <s v="Compact Fluorescent"/>
    <m/>
    <s v="Twist"/>
    <n v="1"/>
    <n v="20"/>
    <x v="9"/>
    <s v="1176211"/>
    <s v="Other"/>
    <n v="3.6399525819121509E-4"/>
  </r>
  <r>
    <x v="0"/>
    <s v="Compact Fluorescent"/>
    <m/>
    <s v="Twist"/>
    <n v="1"/>
    <n v="15"/>
    <x v="6"/>
    <s v="1176212"/>
    <s v="Laundry Room"/>
    <n v="3.6399525819121509E-4"/>
  </r>
  <r>
    <x v="0"/>
    <s v="Incandescent"/>
    <m/>
    <s v="Standard A Lamp"/>
    <n v="1"/>
    <n v="60"/>
    <x v="10"/>
    <s v="1176213"/>
    <s v="Master Bedroom"/>
    <n v="3.6399525819121509E-4"/>
  </r>
  <r>
    <x v="0"/>
    <s v="Incandescent"/>
    <m/>
    <s v="Standard A Lamp"/>
    <n v="1"/>
    <n v="60"/>
    <x v="8"/>
    <s v="1176214"/>
    <s v="Office"/>
    <n v="3.6399525819121509E-4"/>
  </r>
  <r>
    <x v="4"/>
    <s v="Incandescent"/>
    <m/>
    <s v="Standard A Lamp"/>
    <n v="1"/>
    <n v="60"/>
    <x v="8"/>
    <s v="1176214"/>
    <s v="Office"/>
    <n v="3.6399525819121509E-4"/>
  </r>
  <r>
    <x v="1"/>
    <s v="Compact Fluorescent"/>
    <m/>
    <s v="Twist"/>
    <n v="1"/>
    <n v="14"/>
    <x v="9"/>
    <s v="1176215"/>
    <s v="Other"/>
    <n v="3.6399525819121509E-4"/>
  </r>
  <r>
    <x v="0"/>
    <s v="Compact Fluorescent"/>
    <m/>
    <s v="Twist"/>
    <n v="1"/>
    <n v="23"/>
    <x v="2"/>
    <s v="117661"/>
    <s v="Bathroom"/>
    <n v="1.2317521265588242E-3"/>
  </r>
  <r>
    <x v="0"/>
    <s v="Linear Fluorescent"/>
    <n v="48"/>
    <s v="T-12"/>
    <n v="2"/>
    <n v="40"/>
    <x v="2"/>
    <s v="117661"/>
    <s v="Bathroom"/>
    <n v="1.2317521265588242E-3"/>
  </r>
  <r>
    <x v="0"/>
    <s v="Compact Fluorescent"/>
    <m/>
    <s v="Globe"/>
    <n v="3"/>
    <n v="15"/>
    <x v="2"/>
    <s v="117661"/>
    <s v="Bathroom"/>
    <n v="1.2317521265588242E-3"/>
  </r>
  <r>
    <x v="0"/>
    <s v="Incandescent"/>
    <m/>
    <s v="Reflector"/>
    <n v="1"/>
    <n v="65"/>
    <x v="2"/>
    <s v="117661"/>
    <s v="Bathroom"/>
    <n v="1.2317521265588242E-3"/>
  </r>
  <r>
    <x v="0"/>
    <s v="Linear Fluorescent"/>
    <n v="48"/>
    <s v="T-12"/>
    <n v="1"/>
    <n v="40"/>
    <x v="2"/>
    <s v="117662"/>
    <s v="Bathroom"/>
    <n v="1.2317521265588242E-3"/>
  </r>
  <r>
    <x v="0"/>
    <s v="Linear Fluorescent"/>
    <n v="24"/>
    <s v="T-12"/>
    <n v="1"/>
    <n v="20"/>
    <x v="2"/>
    <s v="117662"/>
    <s v="Bathroom"/>
    <n v="1.2317521265588242E-3"/>
  </r>
  <r>
    <x v="9"/>
    <s v="Incandescent"/>
    <m/>
    <s v="Decorative"/>
    <n v="6"/>
    <n v="40"/>
    <x v="1"/>
    <s v="117663"/>
    <s v="Dining Room"/>
    <n v="1.2317521265588242E-3"/>
  </r>
  <r>
    <x v="12"/>
    <s v="Incandescent"/>
    <m/>
    <s v="Reflector"/>
    <n v="3"/>
    <n v="60"/>
    <x v="9"/>
    <s v="117664"/>
    <s v="Other"/>
    <n v="1.2317521265588242E-3"/>
  </r>
  <r>
    <x v="4"/>
    <s v="Compact Fluorescent"/>
    <m/>
    <s v="Twist"/>
    <n v="2"/>
    <n v="23"/>
    <x v="12"/>
    <s v="117665"/>
    <s v="Family Room"/>
    <n v="1.2317521265588242E-3"/>
  </r>
  <r>
    <x v="4"/>
    <s v="Incandescent"/>
    <m/>
    <s v="Standard A Lamp"/>
    <n v="1"/>
    <n v="100"/>
    <x v="12"/>
    <s v="117665"/>
    <s v="Family Room"/>
    <n v="1.2317521265588242E-3"/>
  </r>
  <r>
    <x v="3"/>
    <s v="Compact Fluorescent"/>
    <m/>
    <s v="Twist"/>
    <n v="1"/>
    <n v="13"/>
    <x v="12"/>
    <s v="117665"/>
    <s v="Family Room"/>
    <n v="1.2317521265588242E-3"/>
  </r>
  <r>
    <x v="8"/>
    <s v="Incandescent"/>
    <m/>
    <s v="Reflector"/>
    <n v="1"/>
    <n v="65"/>
    <x v="12"/>
    <s v="117665"/>
    <s v="Family Room"/>
    <n v="1.2317521265588242E-3"/>
  </r>
  <r>
    <x v="0"/>
    <s v="Linear Fluorescent"/>
    <n v="96"/>
    <s v="T-12"/>
    <n v="2"/>
    <n v="75"/>
    <x v="11"/>
    <s v="117666"/>
    <s v="Garage"/>
    <n v="1.2317521265588242E-3"/>
  </r>
  <r>
    <x v="0"/>
    <s v="Linear Fluorescent"/>
    <n v="48"/>
    <s v="T-12"/>
    <n v="2"/>
    <n v="40"/>
    <x v="11"/>
    <s v="117666"/>
    <s v="Garage"/>
    <n v="1.2317521265588242E-3"/>
  </r>
  <r>
    <x v="7"/>
    <s v="Compact Fluorescent"/>
    <m/>
    <s v="Twist"/>
    <n v="1"/>
    <n v="23"/>
    <x v="11"/>
    <s v="117666"/>
    <s v="Garage"/>
    <n v="1.2317521265588242E-3"/>
  </r>
  <r>
    <x v="0"/>
    <s v="Compact Fluorescent"/>
    <m/>
    <s v="Twist"/>
    <n v="1"/>
    <n v="13"/>
    <x v="3"/>
    <s v="117667"/>
    <s v="Hall"/>
    <n v="1.2317521265588242E-3"/>
  </r>
  <r>
    <x v="0"/>
    <s v="Compact Fluorescent"/>
    <m/>
    <s v="Twist"/>
    <n v="1"/>
    <n v="23"/>
    <x v="3"/>
    <s v="117668"/>
    <s v="Hall"/>
    <n v="1.2317521265588242E-3"/>
  </r>
  <r>
    <x v="0"/>
    <s v="Linear Fluorescent"/>
    <n v="48"/>
    <s v="T-12"/>
    <n v="1"/>
    <n v="40"/>
    <x v="5"/>
    <s v="117669"/>
    <s v="Kitchen"/>
    <n v="1.2317521265588242E-3"/>
  </r>
  <r>
    <x v="0"/>
    <s v="Linear Fluorescent"/>
    <n v="36"/>
    <s v="T-12"/>
    <n v="1"/>
    <n v="30"/>
    <x v="5"/>
    <s v="117669"/>
    <s v="Kitchen"/>
    <n v="1.2317521265588242E-3"/>
  </r>
  <r>
    <x v="0"/>
    <s v="Linear Fluorescent"/>
    <n v="24"/>
    <s v="T-12"/>
    <n v="1"/>
    <n v="20"/>
    <x v="5"/>
    <s v="117669"/>
    <s v="Kitchen"/>
    <n v="1.2317521265588242E-3"/>
  </r>
  <r>
    <x v="0"/>
    <s v="Compact Fluorescent"/>
    <m/>
    <s v="Twist"/>
    <n v="1"/>
    <n v="15"/>
    <x v="6"/>
    <s v="1176610"/>
    <s v="Laundry Room"/>
    <n v="1.2317521265588242E-3"/>
  </r>
  <r>
    <x v="4"/>
    <s v="Incandescent"/>
    <m/>
    <s v="3-Way Incandescent"/>
    <n v="1"/>
    <n v="100"/>
    <x v="7"/>
    <s v="1176611"/>
    <s v="Living Room"/>
    <n v="1.2317521265588242E-3"/>
  </r>
  <r>
    <x v="4"/>
    <s v="Incandescent"/>
    <m/>
    <s v="Standard A Lamp"/>
    <n v="1"/>
    <n v="100"/>
    <x v="10"/>
    <s v="1176612"/>
    <s v="Master Bedroom"/>
    <n v="1.2317521265588242E-3"/>
  </r>
  <r>
    <x v="6"/>
    <s v="Compact Fluorescent"/>
    <m/>
    <s v="Straight Tube"/>
    <n v="1"/>
    <n v="15"/>
    <x v="10"/>
    <s v="1176612"/>
    <s v="Master Bedroom"/>
    <n v="1.2317521265588242E-3"/>
  </r>
  <r>
    <x v="0"/>
    <s v="Linear Fluorescent"/>
    <n v="48"/>
    <s v="T-12"/>
    <n v="1"/>
    <n v="40"/>
    <x v="8"/>
    <s v="1176613"/>
    <s v="Office"/>
    <n v="1.2317521265588242E-3"/>
  </r>
  <r>
    <x v="0"/>
    <s v="Linear Fluorescent"/>
    <n v="24"/>
    <s v="T-12"/>
    <n v="1"/>
    <n v="20"/>
    <x v="8"/>
    <s v="1176613"/>
    <s v="Office"/>
    <n v="1.2317521265588242E-3"/>
  </r>
  <r>
    <x v="0"/>
    <s v="Incandescent"/>
    <m/>
    <s v="Standard A Lamp"/>
    <n v="1"/>
    <n v="150"/>
    <x v="8"/>
    <s v="1176614"/>
    <s v="Office"/>
    <n v="1.2317521265588242E-3"/>
  </r>
  <r>
    <x v="4"/>
    <s v="Incandescent"/>
    <m/>
    <s v="Standard A Lamp"/>
    <n v="1"/>
    <n v="100"/>
    <x v="8"/>
    <s v="1176614"/>
    <s v="Office"/>
    <n v="1.2317521265588242E-3"/>
  </r>
  <r>
    <x v="3"/>
    <s v="Linear Fluorescent"/>
    <n v="24"/>
    <s v="T-12"/>
    <n v="1"/>
    <n v="20"/>
    <x v="8"/>
    <s v="1176614"/>
    <s v="Office"/>
    <n v="1.2317521265588242E-3"/>
  </r>
  <r>
    <x v="0"/>
    <s v="Compact Fluorescent"/>
    <m/>
    <s v="Twist"/>
    <n v="1"/>
    <n v="23"/>
    <x v="9"/>
    <s v="1176615"/>
    <s v="Other"/>
    <n v="1.2317521265588242E-3"/>
  </r>
  <r>
    <x v="0"/>
    <s v="Incandescent"/>
    <m/>
    <s v="Standard A Lamp"/>
    <n v="1"/>
    <n v="150"/>
    <x v="9"/>
    <s v="1176616"/>
    <s v="Other"/>
    <n v="1.2317521265588242E-3"/>
  </r>
  <r>
    <x v="4"/>
    <s v="Linear Fluorescent"/>
    <n v="18"/>
    <s v="Fluorescent Other"/>
    <n v="1"/>
    <n v="8"/>
    <x v="9"/>
    <s v="1176616"/>
    <s v="Other"/>
    <n v="1.2317521265588242E-3"/>
  </r>
  <r>
    <x v="0"/>
    <s v="Incandescent"/>
    <m/>
    <s v="Standard A Lamp"/>
    <n v="1"/>
    <n v="100"/>
    <x v="9"/>
    <s v="1176617"/>
    <s v="Other"/>
    <n v="1.2317521265588242E-3"/>
  </r>
  <r>
    <x v="4"/>
    <s v="Incandescent"/>
    <m/>
    <s v="Standard A Lamp"/>
    <n v="1"/>
    <n v="100"/>
    <x v="9"/>
    <s v="1176617"/>
    <s v="Other"/>
    <n v="1.2317521265588242E-3"/>
  </r>
  <r>
    <x v="8"/>
    <s v="Incandescent"/>
    <m/>
    <s v="Reflector"/>
    <n v="1"/>
    <n v="65"/>
    <x v="2"/>
    <s v="117691"/>
    <s v="Bathroom"/>
    <n v="1.2317521265588242E-3"/>
  </r>
  <r>
    <x v="0"/>
    <s v="Incandescent"/>
    <m/>
    <s v="Standard A Lamp"/>
    <n v="1"/>
    <n v="60"/>
    <x v="0"/>
    <s v="117692"/>
    <s v="Bedroom"/>
    <n v="1.2317521265588242E-3"/>
  </r>
  <r>
    <x v="5"/>
    <s v="Compact Fluorescent"/>
    <m/>
    <s v="Twist"/>
    <n v="3"/>
    <n v="15"/>
    <x v="0"/>
    <s v="117693"/>
    <s v="Bedroom"/>
    <n v="1.2317521265588242E-3"/>
  </r>
  <r>
    <x v="8"/>
    <s v="Other"/>
    <m/>
    <s v="LED Interior"/>
    <n v="1"/>
    <n v="12"/>
    <x v="1"/>
    <s v="117694"/>
    <s v="Dining Room"/>
    <n v="1.2317521265588242E-3"/>
  </r>
  <r>
    <x v="2"/>
    <s v="Linear Fluorescent"/>
    <n v="48"/>
    <s v="T-12"/>
    <n v="1"/>
    <n v="40"/>
    <x v="12"/>
    <s v="117695"/>
    <s v="Family Room"/>
    <n v="1.2317521265588242E-3"/>
  </r>
  <r>
    <x v="9"/>
    <s v="Incandescent"/>
    <m/>
    <s v="Clear"/>
    <n v="3"/>
    <n v="60"/>
    <x v="12"/>
    <s v="117695"/>
    <s v="Family Room"/>
    <n v="1.2317521265588242E-3"/>
  </r>
  <r>
    <x v="0"/>
    <s v="Incandescent"/>
    <m/>
    <s v="Standard A Lamp"/>
    <n v="1"/>
    <n v="60"/>
    <x v="12"/>
    <s v="117695"/>
    <s v="Family Room"/>
    <n v="1.2317521265588242E-3"/>
  </r>
  <r>
    <x v="7"/>
    <s v="Incandescent"/>
    <m/>
    <s v="Standard A Lamp"/>
    <n v="2"/>
    <n v="60"/>
    <x v="11"/>
    <s v="117696"/>
    <s v="Garage"/>
    <n v="1.2317521265588242E-3"/>
  </r>
  <r>
    <x v="0"/>
    <s v="Incandescent"/>
    <m/>
    <s v="Standard A Lamp"/>
    <n v="1"/>
    <n v="100"/>
    <x v="11"/>
    <s v="117696"/>
    <s v="Garage"/>
    <n v="1.2317521265588242E-3"/>
  </r>
  <r>
    <x v="1"/>
    <s v="Incandescent"/>
    <m/>
    <s v="Standard A Lamp"/>
    <n v="2"/>
    <n v="60"/>
    <x v="3"/>
    <s v="117697"/>
    <s v="Hall"/>
    <n v="1.2317521265588242E-3"/>
  </r>
  <r>
    <x v="1"/>
    <s v="Incandescent"/>
    <m/>
    <s v="Standard A Lamp"/>
    <n v="1"/>
    <n v="40"/>
    <x v="3"/>
    <s v="117698"/>
    <s v="Hall"/>
    <n v="1.2317521265588242E-3"/>
  </r>
  <r>
    <x v="9"/>
    <s v="Incandescent"/>
    <m/>
    <s v="Standard A Lamp"/>
    <n v="1"/>
    <n v="60"/>
    <x v="5"/>
    <s v="117699"/>
    <s v="Kitchen"/>
    <n v="1.2317521265588242E-3"/>
  </r>
  <r>
    <x v="8"/>
    <s v="Incandescent"/>
    <m/>
    <s v="Reflector"/>
    <n v="1"/>
    <n v="65"/>
    <x v="5"/>
    <s v="117699"/>
    <s v="Kitchen"/>
    <n v="1.2317521265588242E-3"/>
  </r>
  <r>
    <x v="8"/>
    <s v="Halogen"/>
    <m/>
    <s v="PAR"/>
    <n v="1"/>
    <n v="75"/>
    <x v="6"/>
    <s v="1176910"/>
    <s v="Laundry Room"/>
    <n v="1.2317521265588242E-3"/>
  </r>
  <r>
    <x v="1"/>
    <s v="Incandescent"/>
    <m/>
    <s v="Mini base"/>
    <n v="3"/>
    <n v="25"/>
    <x v="6"/>
    <s v="1176910"/>
    <s v="Laundry Room"/>
    <n v="1.2317521265588242E-3"/>
  </r>
  <r>
    <x v="8"/>
    <s v="Incandescent"/>
    <m/>
    <s v="Reflector"/>
    <n v="1"/>
    <n v="65"/>
    <x v="7"/>
    <s v="1176911"/>
    <s v="Living Room"/>
    <n v="1.2317521265588242E-3"/>
  </r>
  <r>
    <x v="8"/>
    <s v="Incandescent"/>
    <m/>
    <s v="Reflector"/>
    <n v="1"/>
    <n v="65"/>
    <x v="2"/>
    <s v="1176912"/>
    <s v="Bathroom"/>
    <n v="1.2317521265588242E-3"/>
  </r>
  <r>
    <x v="9"/>
    <s v="Incandescent"/>
    <m/>
    <s v="Clear"/>
    <n v="4"/>
    <n v="40"/>
    <x v="10"/>
    <s v="1176913"/>
    <s v="Master Bedroom"/>
    <n v="1.2317521265588242E-3"/>
  </r>
  <r>
    <x v="5"/>
    <s v="Incandescent"/>
    <m/>
    <s v="Standard A Lamp"/>
    <n v="3"/>
    <n v="60"/>
    <x v="8"/>
    <s v="1176914"/>
    <s v="Office"/>
    <n v="1.2317521265588242E-3"/>
  </r>
  <r>
    <x v="4"/>
    <s v="Incandescent"/>
    <m/>
    <s v="Standard A Lamp"/>
    <n v="1"/>
    <n v="60"/>
    <x v="8"/>
    <s v="1176914"/>
    <s v="Office"/>
    <n v="1.2317521265588242E-3"/>
  </r>
  <r>
    <x v="0"/>
    <s v="Linear Fluorescent"/>
    <n v="48"/>
    <s v="T-12"/>
    <n v="2"/>
    <n v="32"/>
    <x v="9"/>
    <s v="1176915"/>
    <s v="Other"/>
    <n v="1.2317521265588242E-3"/>
  </r>
  <r>
    <x v="0"/>
    <s v="Incandescent"/>
    <m/>
    <s v="Standard A Lamp"/>
    <n v="1"/>
    <n v="60"/>
    <x v="9"/>
    <s v="1176915"/>
    <s v="Other"/>
    <n v="1.2317521265588242E-3"/>
  </r>
  <r>
    <x v="1"/>
    <s v="Compact Fluorescent"/>
    <m/>
    <s v="Twist"/>
    <n v="1"/>
    <n v="13"/>
    <x v="2"/>
    <s v="117721"/>
    <s v="Bathroom"/>
    <n v="3.6399525819121509E-4"/>
  </r>
  <r>
    <x v="0"/>
    <s v="Incandescent"/>
    <m/>
    <s v="Clear"/>
    <n v="1"/>
    <n v="60"/>
    <x v="2"/>
    <s v="117721"/>
    <s v="Bathroom"/>
    <n v="3.6399525819121509E-4"/>
  </r>
  <r>
    <x v="0"/>
    <s v="Compact Fluorescent"/>
    <m/>
    <s v="Twist"/>
    <n v="1"/>
    <n v="23"/>
    <x v="9"/>
    <s v="117722"/>
    <s v="Other"/>
    <n v="3.6399525819121509E-4"/>
  </r>
  <r>
    <x v="6"/>
    <s v="Compact Fluorescent"/>
    <m/>
    <s v="Straight Tube"/>
    <n v="1"/>
    <n v="18"/>
    <x v="9"/>
    <s v="117722"/>
    <s v="Other"/>
    <n v="3.6399525819121509E-4"/>
  </r>
  <r>
    <x v="0"/>
    <s v="Compact Fluorescent"/>
    <m/>
    <s v="Twist"/>
    <n v="2"/>
    <n v="23"/>
    <x v="0"/>
    <s v="117723"/>
    <s v="Bedroom"/>
    <n v="3.6399525819121509E-4"/>
  </r>
  <r>
    <x v="13"/>
    <s v="Incandescent"/>
    <m/>
    <s v="Mini base"/>
    <n v="3"/>
    <n v="15"/>
    <x v="0"/>
    <s v="117723"/>
    <s v="Bedroom"/>
    <n v="3.6399525819121509E-4"/>
  </r>
  <r>
    <x v="0"/>
    <s v="Compact Fluorescent"/>
    <m/>
    <s v="Twist"/>
    <n v="1"/>
    <n v="23"/>
    <x v="0"/>
    <s v="117724"/>
    <s v="Bedroom"/>
    <n v="3.6399525819121509E-4"/>
  </r>
  <r>
    <x v="4"/>
    <s v="Compact Fluorescent"/>
    <m/>
    <s v="Twist"/>
    <n v="1"/>
    <n v="13"/>
    <x v="0"/>
    <s v="117724"/>
    <s v="Bedroom"/>
    <n v="3.6399525819121509E-4"/>
  </r>
  <r>
    <x v="9"/>
    <s v="Incandescent"/>
    <m/>
    <s v="Clear"/>
    <n v="4"/>
    <n v="100"/>
    <x v="1"/>
    <s v="117725"/>
    <s v="Dining Room"/>
    <n v="3.6399525819121509E-4"/>
  </r>
  <r>
    <x v="0"/>
    <s v="Compact Fluorescent"/>
    <m/>
    <s v="Twist"/>
    <n v="2"/>
    <n v="13"/>
    <x v="9"/>
    <s v="117726"/>
    <s v="Other"/>
    <n v="3.6399525819121509E-4"/>
  </r>
  <r>
    <x v="0"/>
    <s v="Compact Fluorescent"/>
    <m/>
    <s v="Twist"/>
    <n v="1"/>
    <n v="13"/>
    <x v="3"/>
    <s v="117727"/>
    <s v="Hall"/>
    <n v="3.6399525819121509E-4"/>
  </r>
  <r>
    <x v="0"/>
    <s v="Compact Fluorescent"/>
    <m/>
    <s v="Twist"/>
    <n v="2"/>
    <n v="13"/>
    <x v="5"/>
    <s v="117728"/>
    <s v="Kitchen"/>
    <n v="3.6399525819121509E-4"/>
  </r>
  <r>
    <x v="3"/>
    <s v="Linear Fluorescent"/>
    <n v="24"/>
    <s v="T-8"/>
    <n v="1"/>
    <n v="17"/>
    <x v="5"/>
    <s v="117728"/>
    <s v="Kitchen"/>
    <n v="3.6399525819121509E-4"/>
  </r>
  <r>
    <x v="0"/>
    <s v="Incandescent"/>
    <m/>
    <s v="Heat Lamp"/>
    <n v="1"/>
    <n v="250"/>
    <x v="6"/>
    <s v="117729"/>
    <s v="Laundry Room"/>
    <n v="3.6399525819121509E-4"/>
  </r>
  <r>
    <x v="4"/>
    <s v="Compact Fluorescent"/>
    <m/>
    <s v="Twist"/>
    <n v="2"/>
    <n v="13"/>
    <x v="7"/>
    <s v="1177210"/>
    <s v="Living Room"/>
    <n v="3.6399525819121509E-4"/>
  </r>
  <r>
    <x v="1"/>
    <s v="Compact Fluorescent"/>
    <m/>
    <s v="Twist"/>
    <n v="1"/>
    <n v="13"/>
    <x v="2"/>
    <s v="1177211"/>
    <s v="Bathroom"/>
    <n v="3.6399525819121509E-4"/>
  </r>
  <r>
    <x v="0"/>
    <s v="Incandescent"/>
    <m/>
    <s v="Heat Lamp"/>
    <n v="1"/>
    <n v="150"/>
    <x v="2"/>
    <s v="1177211"/>
    <s v="Bathroom"/>
    <n v="3.6399525819121509E-4"/>
  </r>
  <r>
    <x v="9"/>
    <s v="Incandescent"/>
    <m/>
    <s v="Decorative"/>
    <n v="2"/>
    <n v="40"/>
    <x v="9"/>
    <s v="1177212"/>
    <s v="Other"/>
    <n v="3.6399525819121509E-4"/>
  </r>
  <r>
    <x v="10"/>
    <s v="Linear Fluorescent"/>
    <n v="48"/>
    <s v="T-12"/>
    <n v="2"/>
    <n v="25"/>
    <x v="12"/>
    <s v="117741"/>
    <s v="Family Room"/>
    <n v="1.7228743739525446E-3"/>
  </r>
  <r>
    <x v="4"/>
    <s v="Linear Fluorescent"/>
    <n v="12"/>
    <s v="T-4"/>
    <n v="2"/>
    <n v="16"/>
    <x v="12"/>
    <s v="117741"/>
    <s v="Family Room"/>
    <n v="1.7228743739525446E-3"/>
  </r>
  <r>
    <x v="4"/>
    <s v="Compact Fluorescent"/>
    <m/>
    <s v="Twist"/>
    <n v="1"/>
    <n v="23"/>
    <x v="12"/>
    <s v="117741"/>
    <s v="Family Room"/>
    <n v="1.7228743739525446E-3"/>
  </r>
  <r>
    <x v="1"/>
    <s v="Incandescent"/>
    <m/>
    <s v="Clear"/>
    <n v="4"/>
    <n v="60"/>
    <x v="2"/>
    <s v="117742"/>
    <s v="Bathroom"/>
    <n v="1.7228743739525446E-3"/>
  </r>
  <r>
    <x v="2"/>
    <s v="Incandescent"/>
    <m/>
    <s v="Reflector"/>
    <n v="1"/>
    <n v="100"/>
    <x v="2"/>
    <s v="117742"/>
    <s v="Bathroom"/>
    <n v="1.7228743739525446E-3"/>
  </r>
  <r>
    <x v="2"/>
    <s v="Incandescent"/>
    <m/>
    <s v="Heat Lamp"/>
    <n v="1"/>
    <n v="150"/>
    <x v="2"/>
    <s v="117742"/>
    <s v="Bathroom"/>
    <n v="1.7228743739525446E-3"/>
  </r>
  <r>
    <x v="0"/>
    <s v="Incandescent"/>
    <m/>
    <s v="Standard A Lamp"/>
    <n v="1"/>
    <n v="60"/>
    <x v="2"/>
    <s v="117742"/>
    <s v="Bathroom"/>
    <n v="1.7228743739525446E-3"/>
  </r>
  <r>
    <x v="1"/>
    <s v="Incandescent"/>
    <m/>
    <s v="Clear"/>
    <n v="3"/>
    <n v="60"/>
    <x v="2"/>
    <s v="117743"/>
    <s v="Bathroom"/>
    <n v="1.7228743739525446E-3"/>
  </r>
  <r>
    <x v="0"/>
    <s v="Incandescent"/>
    <m/>
    <s v="Standard A Lamp"/>
    <n v="2"/>
    <n v="60"/>
    <x v="2"/>
    <s v="117743"/>
    <s v="Bathroom"/>
    <n v="1.7228743739525446E-3"/>
  </r>
  <r>
    <x v="0"/>
    <s v="Incandescent"/>
    <m/>
    <s v="Standard A Lamp"/>
    <n v="1"/>
    <n v="60"/>
    <x v="4"/>
    <s v="117744"/>
    <s v="Closet"/>
    <n v="1.7228743739525446E-3"/>
  </r>
  <r>
    <x v="4"/>
    <s v="Incandescent"/>
    <m/>
    <s v="Standard A Lamp"/>
    <n v="1"/>
    <n v="60"/>
    <x v="1"/>
    <s v="117745"/>
    <s v="Dining Room"/>
    <n v="1.7228743739525446E-3"/>
  </r>
  <r>
    <x v="6"/>
    <s v="Incandescent"/>
    <m/>
    <s v="Standard A Lamp"/>
    <n v="1"/>
    <n v="150"/>
    <x v="1"/>
    <s v="117745"/>
    <s v="Dining Room"/>
    <n v="1.7228743739525446E-3"/>
  </r>
  <r>
    <x v="6"/>
    <s v="Incandescent"/>
    <m/>
    <s v="Mini base"/>
    <n v="3"/>
    <n v="25"/>
    <x v="1"/>
    <s v="117745"/>
    <s v="Dining Room"/>
    <n v="1.7228743739525446E-3"/>
  </r>
  <r>
    <x v="5"/>
    <s v="Incandescent"/>
    <m/>
    <s v="Mini base"/>
    <n v="3"/>
    <n v="40"/>
    <x v="1"/>
    <s v="117745"/>
    <s v="Dining Room"/>
    <n v="1.7228743739525446E-3"/>
  </r>
  <r>
    <x v="4"/>
    <s v="Compact Fluorescent"/>
    <m/>
    <s v="Twist"/>
    <n v="1"/>
    <n v="13"/>
    <x v="1"/>
    <s v="117745"/>
    <s v="Dining Room"/>
    <n v="1.7228743739525446E-3"/>
  </r>
  <r>
    <x v="4"/>
    <s v="Compact Fluorescent"/>
    <m/>
    <s v="Twist"/>
    <n v="1"/>
    <n v="23"/>
    <x v="1"/>
    <s v="117745"/>
    <s v="Dining Room"/>
    <n v="1.7228743739525446E-3"/>
  </r>
  <r>
    <x v="8"/>
    <s v="Incandescent"/>
    <m/>
    <s v="Reflector"/>
    <n v="1"/>
    <n v="65"/>
    <x v="1"/>
    <s v="117745"/>
    <s v="Dining Room"/>
    <n v="1.7228743739525446E-3"/>
  </r>
  <r>
    <x v="0"/>
    <s v="Incandescent"/>
    <m/>
    <s v="Mini base"/>
    <n v="3"/>
    <n v="40"/>
    <x v="3"/>
    <s v="117746"/>
    <s v="Hall"/>
    <n v="1.7228743739525446E-3"/>
  </r>
  <r>
    <x v="10"/>
    <s v="Linear Fluorescent"/>
    <n v="48"/>
    <s v="T-12"/>
    <n v="2"/>
    <n v="40"/>
    <x v="11"/>
    <s v="117747"/>
    <s v="Garage"/>
    <n v="1.7228743739525446E-3"/>
  </r>
  <r>
    <x v="0"/>
    <s v="Incandescent"/>
    <m/>
    <s v="Reflector"/>
    <n v="1"/>
    <n v="75"/>
    <x v="11"/>
    <s v="117747"/>
    <s v="Garage"/>
    <n v="1.7228743739525446E-3"/>
  </r>
  <r>
    <x v="7"/>
    <s v="Incandescent"/>
    <m/>
    <s v="Standard A Lamp"/>
    <n v="1"/>
    <n v="60"/>
    <x v="11"/>
    <s v="117747"/>
    <s v="Garage"/>
    <n v="1.7228743739525446E-3"/>
  </r>
  <r>
    <x v="5"/>
    <s v="Compact Fluorescent"/>
    <m/>
    <s v="A shape bulb"/>
    <n v="2"/>
    <n v="15"/>
    <x v="0"/>
    <s v="117748"/>
    <s v="Bedroom"/>
    <n v="1.7228743739525446E-3"/>
  </r>
  <r>
    <x v="5"/>
    <s v="Incandescent"/>
    <m/>
    <s v="Standard A Lamp"/>
    <n v="1"/>
    <n v="60"/>
    <x v="0"/>
    <s v="117748"/>
    <s v="Bedroom"/>
    <n v="1.7228743739525446E-3"/>
  </r>
  <r>
    <x v="4"/>
    <s v="Incandescent"/>
    <m/>
    <s v="3-Way Incandescent"/>
    <n v="1"/>
    <n v="100"/>
    <x v="0"/>
    <s v="117748"/>
    <s v="Bedroom"/>
    <n v="1.7228743739525446E-3"/>
  </r>
  <r>
    <x v="4"/>
    <s v="Compact Fluorescent"/>
    <m/>
    <s v="A shape bulb"/>
    <n v="1"/>
    <n v="15"/>
    <x v="0"/>
    <s v="117748"/>
    <s v="Bedroom"/>
    <n v="1.7228743739525446E-3"/>
  </r>
  <r>
    <x v="0"/>
    <s v="Incandescent"/>
    <m/>
    <s v="Standard A Lamp"/>
    <n v="1"/>
    <n v="60"/>
    <x v="3"/>
    <s v="117749"/>
    <s v="Hall"/>
    <n v="1.7228743739525446E-3"/>
  </r>
  <r>
    <x v="0"/>
    <s v="Incandescent"/>
    <m/>
    <s v="Standard A Lamp"/>
    <n v="1"/>
    <n v="60"/>
    <x v="3"/>
    <s v="1177410"/>
    <s v="Hall"/>
    <n v="1.7228743739525446E-3"/>
  </r>
  <r>
    <x v="0"/>
    <s v="Compact Fluorescent"/>
    <m/>
    <s v="Twist"/>
    <n v="2"/>
    <n v="13"/>
    <x v="3"/>
    <s v="1177411"/>
    <s v="Hall"/>
    <n v="1.7228743739525446E-3"/>
  </r>
  <r>
    <x v="8"/>
    <s v="Incandescent"/>
    <m/>
    <s v="Reflector"/>
    <n v="1"/>
    <n v="65"/>
    <x v="5"/>
    <s v="1177412"/>
    <s v="Kitchen"/>
    <n v="1.7228743739525446E-3"/>
  </r>
  <r>
    <x v="0"/>
    <s v="Other"/>
    <m/>
    <s v="High Pressure Sodium"/>
    <n v="1"/>
    <n v="100"/>
    <x v="5"/>
    <s v="1177412"/>
    <s v="Kitchen"/>
    <n v="1.7228743739525446E-3"/>
  </r>
  <r>
    <x v="0"/>
    <s v="Incandescent"/>
    <m/>
    <s v="Standard A Lamp"/>
    <n v="3"/>
    <n v="60"/>
    <x v="5"/>
    <s v="1177412"/>
    <s v="Kitchen"/>
    <n v="1.7228743739525446E-3"/>
  </r>
  <r>
    <x v="4"/>
    <s v="Compact Fluorescent"/>
    <m/>
    <s v="Twist"/>
    <n v="2"/>
    <n v="15"/>
    <x v="5"/>
    <s v="1177412"/>
    <s v="Kitchen"/>
    <n v="1.7228743739525446E-3"/>
  </r>
  <r>
    <x v="0"/>
    <s v="Incandescent"/>
    <m/>
    <s v="Standard A Lamp"/>
    <n v="2"/>
    <n v="60"/>
    <x v="6"/>
    <s v="1177413"/>
    <s v="Laundry Room"/>
    <n v="1.7228743739525446E-3"/>
  </r>
  <r>
    <x v="10"/>
    <s v="Linear Fluorescent"/>
    <n v="48"/>
    <s v="T-12"/>
    <n v="2"/>
    <n v="30"/>
    <x v="6"/>
    <s v="1177413"/>
    <s v="Laundry Room"/>
    <n v="1.7228743739525446E-3"/>
  </r>
  <r>
    <x v="1"/>
    <s v="Compact Fluorescent"/>
    <m/>
    <s v="Twist"/>
    <n v="3"/>
    <n v="15"/>
    <x v="2"/>
    <s v="1177414"/>
    <s v="Bathroom"/>
    <n v="1.7228743739525446E-3"/>
  </r>
  <r>
    <x v="0"/>
    <s v="Compact Fluorescent"/>
    <m/>
    <s v="Twist"/>
    <n v="3"/>
    <n v="13"/>
    <x v="2"/>
    <s v="1177414"/>
    <s v="Bathroom"/>
    <n v="1.7228743739525446E-3"/>
  </r>
  <r>
    <x v="0"/>
    <s v="Compact Fluorescent"/>
    <m/>
    <s v="Twist"/>
    <n v="3"/>
    <n v="15"/>
    <x v="10"/>
    <s v="1177415"/>
    <s v="Master Bedroom"/>
    <n v="1.7228743739525446E-3"/>
  </r>
  <r>
    <x v="4"/>
    <s v="Incandescent"/>
    <m/>
    <s v="Standard A Lamp"/>
    <n v="1"/>
    <n v="60"/>
    <x v="10"/>
    <s v="1177415"/>
    <s v="Master Bedroom"/>
    <n v="1.7228743739525446E-3"/>
  </r>
  <r>
    <x v="6"/>
    <s v="Incandescent"/>
    <m/>
    <s v="3-Way Incandescent"/>
    <n v="1"/>
    <n v="70"/>
    <x v="8"/>
    <s v="1177416"/>
    <s v="Office"/>
    <n v="1.7228743739525446E-3"/>
  </r>
  <r>
    <x v="5"/>
    <s v="Incandescent"/>
    <m/>
    <s v="Standard A Lamp"/>
    <n v="3"/>
    <n v="60"/>
    <x v="8"/>
    <s v="1177416"/>
    <s v="Office"/>
    <n v="1.7228743739525446E-3"/>
  </r>
  <r>
    <x v="1"/>
    <s v="Halogen"/>
    <m/>
    <s v="Quartz Tube"/>
    <n v="1"/>
    <n v="75"/>
    <x v="8"/>
    <s v="1177416"/>
    <s v="Office"/>
    <n v="1.7228743739525446E-3"/>
  </r>
  <r>
    <x v="4"/>
    <s v="Incandescent"/>
    <m/>
    <s v="Standard A Lamp"/>
    <n v="1"/>
    <n v="60"/>
    <x v="8"/>
    <s v="1177416"/>
    <s v="Office"/>
    <n v="1.7228743739525446E-3"/>
  </r>
  <r>
    <x v="4"/>
    <s v="Compact Fluorescent"/>
    <m/>
    <s v="Twist"/>
    <n v="1"/>
    <n v="13"/>
    <x v="8"/>
    <s v="1177416"/>
    <s v="Office"/>
    <n v="1.7228743739525446E-3"/>
  </r>
  <r>
    <x v="1"/>
    <s v="Incandescent"/>
    <m/>
    <s v="Standard A Lamp"/>
    <n v="1"/>
    <n v="60"/>
    <x v="2"/>
    <s v="117751"/>
    <s v="Bathroom"/>
    <n v="1.2317521265588242E-3"/>
  </r>
  <r>
    <x v="1"/>
    <s v="Compact Fluorescent"/>
    <m/>
    <s v="Twist"/>
    <n v="1"/>
    <n v="15"/>
    <x v="2"/>
    <s v="117751"/>
    <s v="Bathroom"/>
    <n v="1.2317521265588242E-3"/>
  </r>
  <r>
    <x v="6"/>
    <s v="Other"/>
    <m/>
    <s v="LED Interior"/>
    <n v="1"/>
    <n v="1"/>
    <x v="12"/>
    <s v="117752"/>
    <s v="Family Room"/>
    <n v="1.2317521265588242E-3"/>
  </r>
  <r>
    <x v="4"/>
    <s v="Incandescent"/>
    <m/>
    <s v="3-Way Incandescent"/>
    <n v="1"/>
    <n v="100"/>
    <x v="12"/>
    <s v="117752"/>
    <s v="Family Room"/>
    <n v="1.2317521265588242E-3"/>
  </r>
  <r>
    <x v="9"/>
    <s v="Incandescent"/>
    <m/>
    <s v="Decorative"/>
    <n v="5"/>
    <n v="25"/>
    <x v="1"/>
    <s v="117753"/>
    <s v="Dining Room"/>
    <n v="1.2317521265588242E-3"/>
  </r>
  <r>
    <x v="0"/>
    <s v="Linear Fluorescent"/>
    <n v="48"/>
    <s v="T-12"/>
    <n v="2"/>
    <n v="40"/>
    <x v="11"/>
    <s v="117754"/>
    <s v="Garage"/>
    <n v="1.2317521265588242E-3"/>
  </r>
  <r>
    <x v="4"/>
    <s v="Incandescent"/>
    <m/>
    <s v="Standard A Lamp"/>
    <n v="1"/>
    <n v="60"/>
    <x v="11"/>
    <s v="117754"/>
    <s v="Garage"/>
    <n v="1.2317521265588242E-3"/>
  </r>
  <r>
    <x v="0"/>
    <s v="Incandescent"/>
    <m/>
    <s v="Standard A Lamp"/>
    <n v="1"/>
    <n v="100"/>
    <x v="0"/>
    <s v="117755"/>
    <s v="Bedroom"/>
    <n v="1.2317521265588242E-3"/>
  </r>
  <r>
    <x v="1"/>
    <s v="Incandescent"/>
    <m/>
    <s v="Standard A Lamp"/>
    <n v="3"/>
    <n v="40"/>
    <x v="2"/>
    <s v="117756"/>
    <s v="Bathroom"/>
    <n v="1.2317521265588242E-3"/>
  </r>
  <r>
    <x v="1"/>
    <s v="Incandescent"/>
    <m/>
    <s v="Standard A Lamp"/>
    <n v="1"/>
    <n v="60"/>
    <x v="2"/>
    <s v="117756"/>
    <s v="Bathroom"/>
    <n v="1.2317521265588242E-3"/>
  </r>
  <r>
    <x v="0"/>
    <s v="Incandescent"/>
    <m/>
    <s v="Standard A Lamp"/>
    <n v="1"/>
    <n v="60"/>
    <x v="3"/>
    <s v="117757"/>
    <s v="Hall"/>
    <n v="1.2317521265588242E-3"/>
  </r>
  <r>
    <x v="0"/>
    <s v="Incandescent"/>
    <m/>
    <s v="Standard A Lamp"/>
    <n v="1"/>
    <n v="52"/>
    <x v="3"/>
    <s v="117757"/>
    <s v="Hall"/>
    <n v="1.2317521265588242E-3"/>
  </r>
  <r>
    <x v="13"/>
    <s v="Incandescent"/>
    <m/>
    <s v="Mini base"/>
    <n v="1"/>
    <n v="40"/>
    <x v="5"/>
    <s v="117758"/>
    <s v="Kitchen"/>
    <n v="1.2317521265588242E-3"/>
  </r>
  <r>
    <x v="8"/>
    <s v="Incandescent"/>
    <m/>
    <s v="Standard A Lamp"/>
    <n v="2"/>
    <n v="100"/>
    <x v="5"/>
    <s v="117758"/>
    <s v="Kitchen"/>
    <n v="1.2317521265588242E-3"/>
  </r>
  <r>
    <x v="8"/>
    <s v="Incandescent"/>
    <m/>
    <s v="Reflector"/>
    <n v="1"/>
    <n v="65"/>
    <x v="5"/>
    <s v="117758"/>
    <s v="Kitchen"/>
    <n v="1.2317521265588242E-3"/>
  </r>
  <r>
    <x v="0"/>
    <s v="Incandescent"/>
    <m/>
    <s v="Standard A Lamp"/>
    <n v="1"/>
    <n v="60"/>
    <x v="1"/>
    <s v="117759"/>
    <s v="Dining Room"/>
    <n v="1.2317521265588242E-3"/>
  </r>
  <r>
    <x v="8"/>
    <s v="Incandescent"/>
    <m/>
    <s v="Reflector"/>
    <n v="1"/>
    <n v="65"/>
    <x v="1"/>
    <s v="117759"/>
    <s v="Dining Room"/>
    <n v="1.2317521265588242E-3"/>
  </r>
  <r>
    <x v="4"/>
    <s v="Incandescent"/>
    <m/>
    <s v="3-Way Incandescent"/>
    <n v="1"/>
    <n v="50"/>
    <x v="7"/>
    <s v="1177510"/>
    <s v="Living Room"/>
    <n v="1.2317521265588242E-3"/>
  </r>
  <r>
    <x v="0"/>
    <s v="Incandescent"/>
    <m/>
    <s v="Standard A Lamp"/>
    <n v="2"/>
    <n v="40"/>
    <x v="7"/>
    <s v="1177510"/>
    <s v="Living Room"/>
    <n v="1.2317521265588242E-3"/>
  </r>
  <r>
    <x v="0"/>
    <s v="Incandescent"/>
    <m/>
    <s v="Standard A Lamp"/>
    <n v="1"/>
    <n v="75"/>
    <x v="7"/>
    <s v="1177510"/>
    <s v="Living Room"/>
    <n v="1.2317521265588242E-3"/>
  </r>
  <r>
    <x v="1"/>
    <s v="Compact Fluorescent"/>
    <m/>
    <s v="Twist"/>
    <n v="1"/>
    <n v="20"/>
    <x v="2"/>
    <s v="1177511"/>
    <s v="Bathroom"/>
    <n v="1.2317521265588242E-3"/>
  </r>
  <r>
    <x v="4"/>
    <s v="Incandescent"/>
    <m/>
    <s v="Standard A Lamp"/>
    <n v="1"/>
    <n v="100"/>
    <x v="10"/>
    <s v="1177512"/>
    <s v="Master Bedroom"/>
    <n v="1.2317521265588242E-3"/>
  </r>
  <r>
    <x v="4"/>
    <s v="Incandescent"/>
    <m/>
    <s v="Standard A Lamp"/>
    <n v="1"/>
    <n v="100"/>
    <x v="10"/>
    <s v="1177512"/>
    <s v="Master Bedroom"/>
    <n v="1.2317521265588242E-3"/>
  </r>
  <r>
    <x v="0"/>
    <s v="Incandescent"/>
    <m/>
    <s v="Standard A Lamp"/>
    <n v="2"/>
    <n v="60"/>
    <x v="10"/>
    <s v="1177512"/>
    <s v="Master Bedroom"/>
    <n v="1.2317521265588242E-3"/>
  </r>
  <r>
    <x v="0"/>
    <s v="Incandescent"/>
    <m/>
    <s v="Standard A Lamp"/>
    <n v="3"/>
    <n v="60"/>
    <x v="10"/>
    <s v="1177512"/>
    <s v="Master Bedroom"/>
    <n v="1.2317521265588242E-3"/>
  </r>
  <r>
    <x v="0"/>
    <s v="Other"/>
    <m/>
    <s v="Metal Halide"/>
    <n v="1"/>
    <n v="275"/>
    <x v="9"/>
    <s v="1177513"/>
    <s v="Other"/>
    <n v="1.2317521265588242E-3"/>
  </r>
  <r>
    <x v="0"/>
    <s v="Incandescent"/>
    <m/>
    <s v="Reflector"/>
    <n v="1"/>
    <n v="65"/>
    <x v="9"/>
    <s v="1177513"/>
    <s v="Other"/>
    <n v="1.2317521265588242E-3"/>
  </r>
  <r>
    <x v="5"/>
    <s v="Incandescent"/>
    <m/>
    <s v="Decorative"/>
    <n v="2"/>
    <n v="25"/>
    <x v="2"/>
    <s v="117791"/>
    <s v="Bathroom"/>
    <n v="3.7892292715758618E-4"/>
  </r>
  <r>
    <x v="1"/>
    <s v="Compact Fluorescent"/>
    <m/>
    <s v="Twist"/>
    <n v="3"/>
    <n v="15"/>
    <x v="2"/>
    <s v="117791"/>
    <s v="Bathroom"/>
    <n v="3.7892292715758618E-4"/>
  </r>
  <r>
    <x v="5"/>
    <s v="Compact Fluorescent"/>
    <m/>
    <s v="Twist"/>
    <n v="1"/>
    <n v="15"/>
    <x v="0"/>
    <s v="117792"/>
    <s v="Bedroom"/>
    <n v="3.7892292715758618E-4"/>
  </r>
  <r>
    <x v="9"/>
    <s v="Compact Fluorescent"/>
    <m/>
    <s v="Twist"/>
    <n v="3"/>
    <n v="15"/>
    <x v="1"/>
    <s v="117793"/>
    <s v="Dining Room"/>
    <n v="3.7892292715758618E-4"/>
  </r>
  <r>
    <x v="0"/>
    <s v="Compact Fluorescent"/>
    <m/>
    <s v="Twist"/>
    <n v="2"/>
    <n v="15"/>
    <x v="12"/>
    <s v="117794"/>
    <s v="Family Room"/>
    <n v="3.7892292715758618E-4"/>
  </r>
  <r>
    <x v="0"/>
    <s v="Compact Fluorescent"/>
    <m/>
    <s v="Twist"/>
    <n v="2"/>
    <n v="15"/>
    <x v="6"/>
    <s v="117795"/>
    <s v="Laundry Room"/>
    <n v="3.7892292715758618E-4"/>
  </r>
  <r>
    <x v="0"/>
    <s v="Halogen"/>
    <m/>
    <s v="Quartz Tube"/>
    <n v="2"/>
    <n v="50"/>
    <x v="5"/>
    <s v="117796"/>
    <s v="Kitchen"/>
    <n v="3.7892292715758618E-4"/>
  </r>
  <r>
    <x v="13"/>
    <s v="Halogen"/>
    <m/>
    <s v="MR"/>
    <n v="1"/>
    <n v="20"/>
    <x v="5"/>
    <s v="117796"/>
    <s v="Kitchen"/>
    <n v="3.7892292715758618E-4"/>
  </r>
  <r>
    <x v="0"/>
    <s v="Compact Fluorescent"/>
    <m/>
    <s v="Twist"/>
    <n v="1"/>
    <n v="22"/>
    <x v="6"/>
    <s v="117797"/>
    <s v="Laundry Room"/>
    <n v="3.7892292715758618E-4"/>
  </r>
  <r>
    <x v="5"/>
    <s v="Compact Fluorescent"/>
    <m/>
    <s v="Twist"/>
    <n v="1"/>
    <n v="22"/>
    <x v="10"/>
    <s v="117798"/>
    <s v="Master Bedroom"/>
    <n v="3.7892292715758618E-4"/>
  </r>
  <r>
    <x v="0"/>
    <s v="Compact Fluorescent"/>
    <m/>
    <s v="Twist"/>
    <n v="2"/>
    <n v="15"/>
    <x v="8"/>
    <s v="117799"/>
    <s v="Office"/>
    <n v="3.7892292715758618E-4"/>
  </r>
  <r>
    <x v="1"/>
    <s v="Compact Fluorescent"/>
    <m/>
    <s v="Twist"/>
    <n v="2"/>
    <n v="15"/>
    <x v="2"/>
    <s v="117801"/>
    <s v="Bathroom"/>
    <n v="2.8600820290917246E-4"/>
  </r>
  <r>
    <x v="0"/>
    <s v="Compact Fluorescent"/>
    <m/>
    <s v="Twist"/>
    <n v="2"/>
    <n v="15"/>
    <x v="2"/>
    <s v="117802"/>
    <s v="Bathroom"/>
    <n v="2.8600820290917246E-4"/>
  </r>
  <r>
    <x v="1"/>
    <s v="Incandescent"/>
    <m/>
    <s v="Decorative"/>
    <n v="5"/>
    <n v="40"/>
    <x v="2"/>
    <s v="117802"/>
    <s v="Bathroom"/>
    <n v="2.8600820290917246E-4"/>
  </r>
  <r>
    <x v="0"/>
    <s v="Compact Fluorescent"/>
    <m/>
    <s v="Twist"/>
    <n v="2"/>
    <n v="15"/>
    <x v="0"/>
    <s v="117803"/>
    <s v="Bedroom"/>
    <n v="2.8600820290917246E-4"/>
  </r>
  <r>
    <x v="4"/>
    <s v="Compact Fluorescent"/>
    <m/>
    <s v="Twist"/>
    <n v="1"/>
    <n v="22"/>
    <x v="0"/>
    <s v="117803"/>
    <s v="Bedroom"/>
    <n v="2.8600820290917246E-4"/>
  </r>
  <r>
    <x v="0"/>
    <s v="Compact Fluorescent"/>
    <m/>
    <s v="Twist"/>
    <n v="2"/>
    <n v="15"/>
    <x v="0"/>
    <s v="117804"/>
    <s v="Bedroom"/>
    <n v="2.8600820290917246E-4"/>
  </r>
  <r>
    <x v="4"/>
    <s v="Compact Fluorescent"/>
    <m/>
    <s v="Twist"/>
    <n v="3"/>
    <n v="15"/>
    <x v="0"/>
    <s v="117805"/>
    <s v="Bedroom"/>
    <n v="2.8600820290917246E-4"/>
  </r>
  <r>
    <x v="0"/>
    <s v="Compact Fluorescent"/>
    <m/>
    <s v="Twist"/>
    <n v="2"/>
    <n v="15"/>
    <x v="0"/>
    <s v="117805"/>
    <s v="Bedroom"/>
    <n v="2.8600820290917246E-4"/>
  </r>
  <r>
    <x v="5"/>
    <s v="Incandescent"/>
    <m/>
    <s v="Standard A Lamp"/>
    <n v="4"/>
    <n v="60"/>
    <x v="0"/>
    <s v="117805"/>
    <s v="Bedroom"/>
    <n v="2.8600820290917246E-4"/>
  </r>
  <r>
    <x v="9"/>
    <s v="Compact Fluorescent"/>
    <m/>
    <s v="Other"/>
    <n v="8"/>
    <n v="7"/>
    <x v="0"/>
    <s v="117805"/>
    <s v="Bedroom"/>
    <n v="2.8600820290917246E-4"/>
  </r>
  <r>
    <x v="0"/>
    <s v="Incandescent"/>
    <m/>
    <s v="Standard A Lamp"/>
    <n v="1"/>
    <n v="60"/>
    <x v="4"/>
    <s v="117806"/>
    <s v="Closet"/>
    <n v="2.8600820290917246E-4"/>
  </r>
  <r>
    <x v="0"/>
    <s v="Linear Fluorescent"/>
    <n v="48"/>
    <s v="T-12"/>
    <n v="2"/>
    <n v="40"/>
    <x v="4"/>
    <s v="117807"/>
    <s v="Closet"/>
    <n v="2.8600820290917246E-4"/>
  </r>
  <r>
    <x v="0"/>
    <s v="Linear Fluorescent"/>
    <n v="48"/>
    <s v="T-12"/>
    <n v="2"/>
    <n v="40"/>
    <x v="11"/>
    <s v="117808"/>
    <s v="Garage"/>
    <n v="2.8600820290917246E-4"/>
  </r>
  <r>
    <x v="7"/>
    <s v="Incandescent"/>
    <m/>
    <s v="Standard A Lamp"/>
    <n v="2"/>
    <n v="60"/>
    <x v="11"/>
    <s v="117808"/>
    <s v="Garage"/>
    <n v="2.8600820290917246E-4"/>
  </r>
  <r>
    <x v="0"/>
    <s v="Compact Fluorescent"/>
    <m/>
    <s v="Twist"/>
    <n v="2"/>
    <n v="15"/>
    <x v="3"/>
    <s v="117809"/>
    <s v="Hall"/>
    <n v="2.8600820290917246E-4"/>
  </r>
  <r>
    <x v="9"/>
    <s v="Incandescent"/>
    <m/>
    <s v="Decorative"/>
    <n v="9"/>
    <n v="40"/>
    <x v="3"/>
    <s v="117809"/>
    <s v="Hall"/>
    <n v="2.8600820290917246E-4"/>
  </r>
  <r>
    <x v="4"/>
    <s v="Incandescent"/>
    <m/>
    <s v="Standard A Lamp"/>
    <n v="3"/>
    <n v="60"/>
    <x v="3"/>
    <s v="117809"/>
    <s v="Hall"/>
    <n v="2.8600820290917246E-4"/>
  </r>
  <r>
    <x v="1"/>
    <s v="Incandescent"/>
    <m/>
    <s v="Decorative"/>
    <n v="1"/>
    <n v="40"/>
    <x v="5"/>
    <s v="1178010"/>
    <s v="Kitchen"/>
    <n v="2.8600820290917246E-4"/>
  </r>
  <r>
    <x v="0"/>
    <s v="Compact Fluorescent"/>
    <m/>
    <s v="Twist"/>
    <n v="1"/>
    <n v="15"/>
    <x v="5"/>
    <s v="1178010"/>
    <s v="Kitchen"/>
    <n v="2.8600820290917246E-4"/>
  </r>
  <r>
    <x v="5"/>
    <s v="Incandescent"/>
    <m/>
    <s v="Standard A Lamp"/>
    <n v="1"/>
    <n v="60"/>
    <x v="5"/>
    <s v="1178010"/>
    <s v="Kitchen"/>
    <n v="2.8600820290917246E-4"/>
  </r>
  <r>
    <x v="9"/>
    <s v="Incandescent"/>
    <m/>
    <s v="Standard A Lamp"/>
    <n v="2"/>
    <n v="60"/>
    <x v="5"/>
    <s v="1178010"/>
    <s v="Kitchen"/>
    <n v="2.8600820290917246E-4"/>
  </r>
  <r>
    <x v="9"/>
    <s v="Compact Fluorescent"/>
    <m/>
    <s v="Twist"/>
    <n v="5"/>
    <n v="15"/>
    <x v="5"/>
    <s v="1178010"/>
    <s v="Kitchen"/>
    <n v="2.8600820290917246E-4"/>
  </r>
  <r>
    <x v="4"/>
    <s v="Compact Fluorescent"/>
    <m/>
    <s v="Twist"/>
    <n v="1"/>
    <n v="15"/>
    <x v="5"/>
    <s v="1178010"/>
    <s v="Kitchen"/>
    <n v="2.8600820290917246E-4"/>
  </r>
  <r>
    <x v="4"/>
    <s v="Compact Fluorescent"/>
    <m/>
    <s v="Twist"/>
    <n v="4"/>
    <n v="15"/>
    <x v="5"/>
    <s v="1178010"/>
    <s v="Kitchen"/>
    <n v="2.8600820290917246E-4"/>
  </r>
  <r>
    <x v="4"/>
    <s v="Incandescent"/>
    <m/>
    <s v="Decorative"/>
    <n v="1"/>
    <n v="40"/>
    <x v="5"/>
    <s v="1178010"/>
    <s v="Kitchen"/>
    <n v="2.8600820290917246E-4"/>
  </r>
  <r>
    <x v="2"/>
    <s v="Incandescent"/>
    <m/>
    <s v="Reflector"/>
    <n v="1"/>
    <n v="40"/>
    <x v="5"/>
    <s v="1178010"/>
    <s v="Kitchen"/>
    <n v="2.8600820290917246E-4"/>
  </r>
  <r>
    <x v="8"/>
    <s v="Compact Fluorescent"/>
    <m/>
    <s v="Twist"/>
    <n v="1"/>
    <n v="15"/>
    <x v="5"/>
    <s v="1178010"/>
    <s v="Kitchen"/>
    <n v="2.8600820290917246E-4"/>
  </r>
  <r>
    <x v="0"/>
    <s v="Compact Fluorescent"/>
    <m/>
    <s v="Twist"/>
    <n v="1"/>
    <n v="15"/>
    <x v="6"/>
    <s v="1178011"/>
    <s v="Laundry Room"/>
    <n v="2.8600820290917246E-4"/>
  </r>
  <r>
    <x v="1"/>
    <s v="Incandescent"/>
    <m/>
    <s v="Decorative"/>
    <n v="1"/>
    <n v="40"/>
    <x v="7"/>
    <s v="1178012"/>
    <s v="Living Room"/>
    <n v="2.8600820290917246E-4"/>
  </r>
  <r>
    <x v="9"/>
    <s v="Incandescent"/>
    <m/>
    <s v="Decorative"/>
    <n v="6"/>
    <n v="40"/>
    <x v="7"/>
    <s v="1178012"/>
    <s v="Living Room"/>
    <n v="2.8600820290917246E-4"/>
  </r>
  <r>
    <x v="4"/>
    <s v="Compact Fluorescent"/>
    <m/>
    <s v="Twist"/>
    <n v="3"/>
    <n v="15"/>
    <x v="7"/>
    <s v="1178012"/>
    <s v="Living Room"/>
    <n v="2.8600820290917246E-4"/>
  </r>
  <r>
    <x v="0"/>
    <s v="Incandescent"/>
    <m/>
    <s v="Standard A Lamp"/>
    <n v="3"/>
    <n v="40"/>
    <x v="5"/>
    <s v="117881"/>
    <s v="Kitchen"/>
    <n v="1.2317521265588242E-3"/>
  </r>
  <r>
    <x v="8"/>
    <s v="Incandescent"/>
    <m/>
    <s v="Reflector"/>
    <n v="1"/>
    <n v="65"/>
    <x v="5"/>
    <s v="117881"/>
    <s v="Kitchen"/>
    <n v="1.2317521265588242E-3"/>
  </r>
  <r>
    <x v="0"/>
    <s v="Incandescent"/>
    <m/>
    <s v="Standard A Lamp"/>
    <n v="1"/>
    <n v="40"/>
    <x v="5"/>
    <s v="117881"/>
    <s v="Kitchen"/>
    <n v="1.2317521265588242E-3"/>
  </r>
  <r>
    <x v="13"/>
    <s v="Linear Fluorescent"/>
    <n v="48"/>
    <s v="T-8"/>
    <n v="1"/>
    <n v="32"/>
    <x v="5"/>
    <s v="117881"/>
    <s v="Kitchen"/>
    <n v="1.2317521265588242E-3"/>
  </r>
  <r>
    <x v="12"/>
    <s v="Incandescent"/>
    <m/>
    <s v="Reflector"/>
    <n v="2"/>
    <n v="65"/>
    <x v="6"/>
    <s v="117882"/>
    <s v="Laundry Room"/>
    <n v="1.2317521265588242E-3"/>
  </r>
  <r>
    <x v="8"/>
    <s v="Incandescent"/>
    <m/>
    <s v="Reflector"/>
    <n v="1"/>
    <n v="65"/>
    <x v="4"/>
    <s v="117883"/>
    <s v="Closet"/>
    <n v="1.2317521265588242E-3"/>
  </r>
  <r>
    <x v="8"/>
    <s v="Incandescent"/>
    <m/>
    <s v="Reflector"/>
    <n v="1"/>
    <n v="65"/>
    <x v="3"/>
    <s v="117884"/>
    <s v="Hall"/>
    <n v="1.2317521265588242E-3"/>
  </r>
  <r>
    <x v="1"/>
    <s v="Incandescent"/>
    <m/>
    <s v="Standard A Lamp"/>
    <n v="1"/>
    <n v="60"/>
    <x v="10"/>
    <s v="117885"/>
    <s v="Master Bedroom"/>
    <n v="1.2317521265588242E-3"/>
  </r>
  <r>
    <x v="8"/>
    <s v="Incandescent"/>
    <m/>
    <s v="Reflector"/>
    <n v="1"/>
    <n v="65"/>
    <x v="10"/>
    <s v="117885"/>
    <s v="Master Bedroom"/>
    <n v="1.2317521265588242E-3"/>
  </r>
  <r>
    <x v="4"/>
    <s v="Incandescent"/>
    <m/>
    <s v="Standard A Lamp"/>
    <n v="1"/>
    <n v="15"/>
    <x v="10"/>
    <s v="117885"/>
    <s v="Master Bedroom"/>
    <n v="1.2317521265588242E-3"/>
  </r>
  <r>
    <x v="8"/>
    <s v="Incandescent"/>
    <m/>
    <s v="Reflector"/>
    <n v="1"/>
    <n v="65"/>
    <x v="2"/>
    <s v="117886"/>
    <s v="Bathroom"/>
    <n v="1.2317521265588242E-3"/>
  </r>
  <r>
    <x v="1"/>
    <s v="Incandescent"/>
    <m/>
    <s v="Standard A Lamp"/>
    <n v="4"/>
    <n v="60"/>
    <x v="2"/>
    <s v="117886"/>
    <s v="Bathroom"/>
    <n v="1.2317521265588242E-3"/>
  </r>
  <r>
    <x v="8"/>
    <s v="Incandescent"/>
    <m/>
    <s v="Reflector"/>
    <n v="1"/>
    <n v="65"/>
    <x v="8"/>
    <s v="117887"/>
    <s v="Office"/>
    <n v="1.2317521265588242E-3"/>
  </r>
  <r>
    <x v="12"/>
    <s v="Incandescent"/>
    <m/>
    <s v="Reflector"/>
    <n v="3"/>
    <n v="65"/>
    <x v="3"/>
    <s v="117888"/>
    <s v="Hall"/>
    <n v="1.2317521265588242E-3"/>
  </r>
  <r>
    <x v="8"/>
    <s v="Incandescent"/>
    <m/>
    <s v="Reflector"/>
    <n v="1"/>
    <n v="65"/>
    <x v="2"/>
    <s v="117889"/>
    <s v="Bathroom"/>
    <n v="1.2317521265588242E-3"/>
  </r>
  <r>
    <x v="0"/>
    <s v="Compact Fluorescent"/>
    <m/>
    <s v="Twist"/>
    <n v="1"/>
    <n v="22"/>
    <x v="11"/>
    <s v="1178810"/>
    <s v="Garage"/>
    <n v="1.2317521265588242E-3"/>
  </r>
  <r>
    <x v="7"/>
    <s v="Incandescent"/>
    <m/>
    <s v="Standard A Lamp"/>
    <n v="2"/>
    <n v="60"/>
    <x v="11"/>
    <s v="1178810"/>
    <s v="Garage"/>
    <n v="1.2317521265588242E-3"/>
  </r>
  <r>
    <x v="12"/>
    <s v="Halogen"/>
    <m/>
    <s v="MR"/>
    <n v="3"/>
    <n v="50"/>
    <x v="11"/>
    <s v="1178810"/>
    <s v="Garage"/>
    <n v="1.2317521265588242E-3"/>
  </r>
  <r>
    <x v="8"/>
    <s v="Incandescent"/>
    <m/>
    <s v="Reflector"/>
    <n v="1"/>
    <n v="65"/>
    <x v="1"/>
    <s v="1178811"/>
    <s v="Dining Room"/>
    <n v="1.2317521265588242E-3"/>
  </r>
  <r>
    <x v="9"/>
    <s v="Incandescent"/>
    <m/>
    <s v="Standard A Lamp"/>
    <n v="3"/>
    <n v="60"/>
    <x v="1"/>
    <s v="1178811"/>
    <s v="Dining Room"/>
    <n v="1.2317521265588242E-3"/>
  </r>
  <r>
    <x v="1"/>
    <s v="Incandescent"/>
    <m/>
    <s v="Standard A Lamp"/>
    <n v="1"/>
    <n v="40"/>
    <x v="1"/>
    <s v="1178811"/>
    <s v="Dining Room"/>
    <n v="1.2317521265588242E-3"/>
  </r>
  <r>
    <x v="8"/>
    <s v="Incandescent"/>
    <m/>
    <s v="Reflector"/>
    <n v="1"/>
    <n v="65"/>
    <x v="3"/>
    <s v="1178812"/>
    <s v="Hall"/>
    <n v="1.2317521265588242E-3"/>
  </r>
  <r>
    <x v="1"/>
    <s v="Incandescent"/>
    <m/>
    <s v="Standard A Lamp"/>
    <n v="1"/>
    <n v="60"/>
    <x v="7"/>
    <s v="1178813"/>
    <s v="Living Room"/>
    <n v="1.2317521265588242E-3"/>
  </r>
  <r>
    <x v="0"/>
    <s v="Incandescent"/>
    <m/>
    <s v="Standard A Lamp"/>
    <n v="1"/>
    <n v="60"/>
    <x v="7"/>
    <s v="1178813"/>
    <s v="Living Room"/>
    <n v="1.2317521265588242E-3"/>
  </r>
  <r>
    <x v="8"/>
    <s v="Incandescent"/>
    <m/>
    <s v="Reflector"/>
    <n v="1"/>
    <n v="65"/>
    <x v="7"/>
    <s v="1178813"/>
    <s v="Living Room"/>
    <n v="1.2317521265588242E-3"/>
  </r>
  <r>
    <x v="0"/>
    <s v="Linear Fluorescent"/>
    <n v="24"/>
    <s v="T-8"/>
    <n v="1"/>
    <n v="16"/>
    <x v="4"/>
    <s v="1178814"/>
    <s v="Closet"/>
    <n v="1.2317521265588242E-3"/>
  </r>
  <r>
    <x v="0"/>
    <s v="Incandescent"/>
    <m/>
    <s v="Standard A Lamp"/>
    <n v="3"/>
    <n v="60"/>
    <x v="0"/>
    <s v="1178815"/>
    <s v="Bedroom"/>
    <n v="1.2317521265588242E-3"/>
  </r>
  <r>
    <x v="0"/>
    <s v="Incandescent"/>
    <m/>
    <s v="Standard A Lamp"/>
    <n v="3"/>
    <n v="60"/>
    <x v="0"/>
    <s v="1178816"/>
    <s v="Bedroom"/>
    <n v="1.2317521265588242E-3"/>
  </r>
  <r>
    <x v="1"/>
    <s v="Incandescent"/>
    <m/>
    <s v="Standard A Lamp"/>
    <n v="4"/>
    <n v="60"/>
    <x v="2"/>
    <s v="1178817"/>
    <s v="Bathroom"/>
    <n v="1.2317521265588242E-3"/>
  </r>
  <r>
    <x v="8"/>
    <s v="Incandescent"/>
    <m/>
    <s v="Reflector"/>
    <n v="1"/>
    <n v="65"/>
    <x v="2"/>
    <s v="1178817"/>
    <s v="Bathroom"/>
    <n v="1.2317521265588242E-3"/>
  </r>
  <r>
    <x v="0"/>
    <s v="Incandescent"/>
    <m/>
    <s v="Standard A Lamp"/>
    <n v="3"/>
    <n v="60"/>
    <x v="0"/>
    <s v="1178818"/>
    <s v="Bedroom"/>
    <n v="1.2317521265588242E-3"/>
  </r>
  <r>
    <x v="1"/>
    <s v="Incandescent"/>
    <m/>
    <s v="Globe"/>
    <n v="3"/>
    <n v="40"/>
    <x v="2"/>
    <s v="117941"/>
    <s v="Bathroom"/>
    <n v="3.6399525819121509E-4"/>
  </r>
  <r>
    <x v="2"/>
    <s v="Compact Fluorescent"/>
    <m/>
    <s v="Reflector"/>
    <n v="1"/>
    <n v="22"/>
    <x v="2"/>
    <s v="117941"/>
    <s v="Bathroom"/>
    <n v="3.6399525819121509E-4"/>
  </r>
  <r>
    <x v="12"/>
    <s v="Halogen"/>
    <m/>
    <s v="MR"/>
    <n v="3"/>
    <n v="30"/>
    <x v="0"/>
    <s v="117942"/>
    <s v="Bedroom"/>
    <n v="3.6399525819121509E-4"/>
  </r>
  <r>
    <x v="4"/>
    <s v="Other"/>
    <m/>
    <s v="LED Interior"/>
    <n v="1"/>
    <n v="7"/>
    <x v="0"/>
    <s v="117942"/>
    <s v="Bedroom"/>
    <n v="3.6399525819121509E-4"/>
  </r>
  <r>
    <x v="0"/>
    <s v="Linear Fluorescent"/>
    <n v="96"/>
    <s v="T-12"/>
    <n v="2"/>
    <n v="60"/>
    <x v="11"/>
    <s v="117943"/>
    <s v="Garage"/>
    <n v="3.6399525819121509E-4"/>
  </r>
  <r>
    <x v="0"/>
    <s v="Incandescent"/>
    <m/>
    <s v="Standard A Lamp"/>
    <n v="1"/>
    <n v="60"/>
    <x v="3"/>
    <s v="117944"/>
    <s v="Hall"/>
    <n v="3.6399525819121509E-4"/>
  </r>
  <r>
    <x v="8"/>
    <s v="Compact Fluorescent"/>
    <m/>
    <s v="Reflector"/>
    <n v="1"/>
    <n v="22"/>
    <x v="5"/>
    <s v="117945"/>
    <s v="Kitchen"/>
    <n v="3.6399525819121509E-4"/>
  </r>
  <r>
    <x v="0"/>
    <s v="Incandescent"/>
    <m/>
    <s v="Standard A Lamp"/>
    <n v="2"/>
    <n v="60"/>
    <x v="6"/>
    <s v="117946"/>
    <s v="Laundry Room"/>
    <n v="3.6399525819121509E-4"/>
  </r>
  <r>
    <x v="0"/>
    <s v="Incandescent"/>
    <m/>
    <s v="Standard A Lamp"/>
    <n v="2"/>
    <n v="60"/>
    <x v="7"/>
    <s v="117947"/>
    <s v="Living Room"/>
    <n v="3.6399525819121509E-4"/>
  </r>
  <r>
    <x v="6"/>
    <s v="Other"/>
    <m/>
    <s v="LED Interior"/>
    <n v="1"/>
    <n v="12"/>
    <x v="7"/>
    <s v="117947"/>
    <s v="Living Room"/>
    <n v="3.6399525819121509E-4"/>
  </r>
  <r>
    <x v="12"/>
    <s v="Halogen"/>
    <m/>
    <s v="MR"/>
    <n v="3"/>
    <n v="20"/>
    <x v="8"/>
    <s v="117948"/>
    <s v="Office"/>
    <n v="3.6399525819121509E-4"/>
  </r>
  <r>
    <x v="1"/>
    <s v="Incandescent"/>
    <m/>
    <s v="Globe"/>
    <n v="4"/>
    <n v="40"/>
    <x v="2"/>
    <s v="118021"/>
    <s v="Bathroom"/>
    <n v="2.9523995769978898E-4"/>
  </r>
  <r>
    <x v="0"/>
    <s v="Compact Fluorescent"/>
    <m/>
    <s v="Twist"/>
    <n v="1"/>
    <n v="22"/>
    <x v="0"/>
    <s v="118022"/>
    <s v="Bedroom"/>
    <n v="2.9523995769978898E-4"/>
  </r>
  <r>
    <x v="4"/>
    <s v="Incandescent"/>
    <m/>
    <s v="Mini base"/>
    <n v="1"/>
    <n v="25"/>
    <x v="0"/>
    <s v="118022"/>
    <s v="Bedroom"/>
    <n v="2.9523995769978898E-4"/>
  </r>
  <r>
    <x v="0"/>
    <s v="Compact Fluorescent"/>
    <m/>
    <s v="Twist"/>
    <n v="1"/>
    <n v="22"/>
    <x v="0"/>
    <s v="118023"/>
    <s v="Bedroom"/>
    <n v="2.9523995769978898E-4"/>
  </r>
  <r>
    <x v="0"/>
    <s v="Compact Fluorescent"/>
    <m/>
    <s v="Twist"/>
    <n v="1"/>
    <n v="22"/>
    <x v="1"/>
    <s v="118024"/>
    <s v="Dining Room"/>
    <n v="2.9523995769978898E-4"/>
  </r>
  <r>
    <x v="4"/>
    <s v="Compact Fluorescent"/>
    <m/>
    <s v="Twist"/>
    <n v="1"/>
    <n v="22"/>
    <x v="1"/>
    <s v="118024"/>
    <s v="Dining Room"/>
    <n v="2.9523995769978898E-4"/>
  </r>
  <r>
    <x v="0"/>
    <s v="Compact Fluorescent"/>
    <m/>
    <s v="Twist"/>
    <n v="1"/>
    <n v="15"/>
    <x v="11"/>
    <s v="118025"/>
    <s v="Garage"/>
    <n v="2.9523995769978898E-4"/>
  </r>
  <r>
    <x v="0"/>
    <s v="Compact Fluorescent"/>
    <m/>
    <s v="Pin base"/>
    <n v="1"/>
    <n v="22"/>
    <x v="3"/>
    <s v="118026"/>
    <s v="Hall"/>
    <n v="2.9523995769978898E-4"/>
  </r>
  <r>
    <x v="0"/>
    <s v="Compact Fluorescent"/>
    <m/>
    <s v="Twist"/>
    <n v="1"/>
    <n v="22"/>
    <x v="5"/>
    <s v="118027"/>
    <s v="Kitchen"/>
    <n v="2.9523995769978898E-4"/>
  </r>
  <r>
    <x v="2"/>
    <s v="Linear Fluorescent"/>
    <n v="12"/>
    <s v="T-5"/>
    <n v="1"/>
    <n v="16"/>
    <x v="5"/>
    <s v="118027"/>
    <s v="Kitchen"/>
    <n v="2.9523995769978898E-4"/>
  </r>
  <r>
    <x v="1"/>
    <s v="Compact Fluorescent"/>
    <m/>
    <s v="Twist"/>
    <n v="2"/>
    <n v="15"/>
    <x v="4"/>
    <s v="118028"/>
    <s v="Closet"/>
    <n v="2.9523995769978898E-4"/>
  </r>
  <r>
    <x v="0"/>
    <s v="Compact Fluorescent"/>
    <m/>
    <s v="Twist"/>
    <n v="1"/>
    <n v="22"/>
    <x v="6"/>
    <s v="118029"/>
    <s v="Laundry Room"/>
    <n v="2.9523995769978898E-4"/>
  </r>
  <r>
    <x v="6"/>
    <s v="Compact Fluorescent"/>
    <m/>
    <s v="Twist"/>
    <n v="3"/>
    <n v="15"/>
    <x v="6"/>
    <s v="118029"/>
    <s v="Laundry Room"/>
    <n v="2.9523995769978898E-4"/>
  </r>
  <r>
    <x v="4"/>
    <s v="Compact Fluorescent"/>
    <m/>
    <s v="Twist"/>
    <n v="1"/>
    <n v="15"/>
    <x v="6"/>
    <s v="118029"/>
    <s v="Laundry Room"/>
    <n v="2.9523995769978898E-4"/>
  </r>
  <r>
    <x v="4"/>
    <s v="Compact Fluorescent"/>
    <m/>
    <s v="Straight Tube"/>
    <n v="2"/>
    <n v="22"/>
    <x v="6"/>
    <s v="118029"/>
    <s v="Laundry Room"/>
    <n v="2.9523995769978898E-4"/>
  </r>
  <r>
    <x v="0"/>
    <s v="Compact Fluorescent"/>
    <m/>
    <s v="Twist"/>
    <n v="1"/>
    <n v="22"/>
    <x v="7"/>
    <s v="1180210"/>
    <s v="Living Room"/>
    <n v="2.9523995769978898E-4"/>
  </r>
  <r>
    <x v="9"/>
    <s v="Compact Fluorescent"/>
    <m/>
    <s v="Twist"/>
    <n v="1"/>
    <n v="15"/>
    <x v="7"/>
    <s v="1180210"/>
    <s v="Living Room"/>
    <n v="2.9523995769978898E-4"/>
  </r>
  <r>
    <x v="0"/>
    <s v="Compact Fluorescent"/>
    <m/>
    <s v="Twist"/>
    <n v="1"/>
    <n v="22"/>
    <x v="0"/>
    <s v="1180211"/>
    <s v="Bedroom"/>
    <n v="2.9523995769978898E-4"/>
  </r>
  <r>
    <x v="0"/>
    <s v="Compact Fluorescent"/>
    <m/>
    <s v="Twist"/>
    <n v="1"/>
    <n v="15"/>
    <x v="9"/>
    <s v="1180212"/>
    <s v="Other"/>
    <n v="2.9523995769978898E-4"/>
  </r>
  <r>
    <x v="0"/>
    <s v="Compact Fluorescent"/>
    <m/>
    <s v="Twist"/>
    <n v="1"/>
    <n v="22"/>
    <x v="0"/>
    <s v="1180213"/>
    <s v="Bedroom"/>
    <n v="2.9523995769978898E-4"/>
  </r>
  <r>
    <x v="4"/>
    <s v="Compact Fluorescent"/>
    <m/>
    <s v="Twist"/>
    <n v="1"/>
    <n v="7"/>
    <x v="0"/>
    <s v="1180213"/>
    <s v="Bedroom"/>
    <n v="2.9523995769978898E-4"/>
  </r>
  <r>
    <x v="4"/>
    <s v="Compact Fluorescent"/>
    <m/>
    <s v="Twist"/>
    <n v="1"/>
    <n v="15"/>
    <x v="0"/>
    <s v="1180213"/>
    <s v="Bedroom"/>
    <n v="2.9523995769978898E-4"/>
  </r>
  <r>
    <x v="8"/>
    <s v="Compact Fluorescent"/>
    <m/>
    <s v="Twist"/>
    <n v="1"/>
    <n v="15"/>
    <x v="5"/>
    <s v="118081"/>
    <s v="Kitchen"/>
    <n v="1.2317521265588242E-3"/>
  </r>
  <r>
    <x v="0"/>
    <s v="Incandescent"/>
    <m/>
    <s v="Standard A Lamp"/>
    <n v="1"/>
    <n v="60"/>
    <x v="5"/>
    <s v="118081"/>
    <s v="Kitchen"/>
    <n v="1.2317521265588242E-3"/>
  </r>
  <r>
    <x v="1"/>
    <s v="Compact Fluorescent"/>
    <m/>
    <s v="Twist"/>
    <n v="3"/>
    <n v="15"/>
    <x v="2"/>
    <s v="118082"/>
    <s v="Bathroom"/>
    <n v="1.2317521265588242E-3"/>
  </r>
  <r>
    <x v="0"/>
    <s v="Halogen"/>
    <m/>
    <s v="MR"/>
    <n v="3"/>
    <n v="50"/>
    <x v="3"/>
    <s v="118083"/>
    <s v="Hall"/>
    <n v="1.2317521265588242E-3"/>
  </r>
  <r>
    <x v="9"/>
    <s v="Halogen"/>
    <m/>
    <s v="MR"/>
    <n v="5"/>
    <n v="50"/>
    <x v="12"/>
    <s v="118084"/>
    <s v="Family Room"/>
    <n v="1.2317521265588242E-3"/>
  </r>
  <r>
    <x v="4"/>
    <s v="Incandescent"/>
    <m/>
    <s v="Standard A Lamp"/>
    <n v="1"/>
    <n v="60"/>
    <x v="12"/>
    <s v="118084"/>
    <s v="Family Room"/>
    <n v="1.2317521265588242E-3"/>
  </r>
  <r>
    <x v="4"/>
    <s v="Incandescent"/>
    <m/>
    <s v="3-Way Incandescent"/>
    <n v="1"/>
    <n v="199"/>
    <x v="12"/>
    <s v="118084"/>
    <s v="Family Room"/>
    <n v="1.2317521265588242E-3"/>
  </r>
  <r>
    <x v="1"/>
    <s v="Incandescent"/>
    <m/>
    <s v="Standard A Lamp"/>
    <n v="1"/>
    <n v="60"/>
    <x v="9"/>
    <s v="118085"/>
    <s v="Other"/>
    <n v="1.2317521265588242E-3"/>
  </r>
  <r>
    <x v="0"/>
    <s v="Compact Fluorescent"/>
    <m/>
    <s v="Twist"/>
    <n v="3"/>
    <n v="15"/>
    <x v="9"/>
    <s v="118086"/>
    <s v="Other"/>
    <n v="1.2317521265588242E-3"/>
  </r>
  <r>
    <x v="6"/>
    <s v="Linear Fluorescent"/>
    <n v="48"/>
    <s v="Fluorescent Unknown"/>
    <n v="1"/>
    <n v="25"/>
    <x v="9"/>
    <s v="118086"/>
    <s v="Other"/>
    <n v="1.2317521265588242E-3"/>
  </r>
  <r>
    <x v="0"/>
    <s v="Compact Fluorescent"/>
    <m/>
    <s v="Twist"/>
    <n v="1"/>
    <n v="22"/>
    <x v="8"/>
    <s v="118087"/>
    <s v="Office"/>
    <n v="1.2317521265588242E-3"/>
  </r>
  <r>
    <x v="4"/>
    <s v="Compact Fluorescent"/>
    <m/>
    <s v="Twist"/>
    <n v="1"/>
    <n v="22"/>
    <x v="8"/>
    <s v="118087"/>
    <s v="Office"/>
    <n v="1.2317521265588242E-3"/>
  </r>
  <r>
    <x v="0"/>
    <s v="Incandescent"/>
    <m/>
    <s v="Standard A Lamp"/>
    <n v="1"/>
    <n v="60"/>
    <x v="4"/>
    <s v="118088"/>
    <s v="Closet"/>
    <n v="1.2317521265588242E-3"/>
  </r>
  <r>
    <x v="0"/>
    <s v="Incandescent"/>
    <m/>
    <s v="Globe"/>
    <n v="1"/>
    <n v="40"/>
    <x v="1"/>
    <s v="118089"/>
    <s v="Dining Room"/>
    <n v="1.2317521265588242E-3"/>
  </r>
  <r>
    <x v="1"/>
    <s v="Incandescent"/>
    <m/>
    <s v="Globe"/>
    <n v="4"/>
    <n v="40"/>
    <x v="2"/>
    <s v="1180810"/>
    <s v="Bathroom"/>
    <n v="1.2317521265588242E-3"/>
  </r>
  <r>
    <x v="5"/>
    <s v="Incandescent"/>
    <m/>
    <s v="Standard A Lamp"/>
    <n v="3"/>
    <n v="60"/>
    <x v="7"/>
    <s v="1180811"/>
    <s v="Living Room"/>
    <n v="1.2317521265588242E-3"/>
  </r>
  <r>
    <x v="4"/>
    <s v="Compact Fluorescent"/>
    <m/>
    <s v="Twist"/>
    <n v="1"/>
    <n v="22"/>
    <x v="7"/>
    <s v="1180811"/>
    <s v="Living Room"/>
    <n v="1.2317521265588242E-3"/>
  </r>
  <r>
    <x v="6"/>
    <s v="Incandescent"/>
    <m/>
    <s v="3-Way Incandescent"/>
    <n v="2"/>
    <n v="100"/>
    <x v="7"/>
    <s v="1180811"/>
    <s v="Living Room"/>
    <n v="1.2317521265588242E-3"/>
  </r>
  <r>
    <x v="0"/>
    <s v="Incandescent"/>
    <m/>
    <s v="Standard A Lamp"/>
    <n v="3"/>
    <n v="40"/>
    <x v="3"/>
    <s v="1180812"/>
    <s v="Hall"/>
    <n v="1.2317521265588242E-3"/>
  </r>
  <r>
    <x v="5"/>
    <s v="Incandescent"/>
    <m/>
    <s v="Decorative"/>
    <n v="4"/>
    <n v="40"/>
    <x v="10"/>
    <s v="1180813"/>
    <s v="Master Bedroom"/>
    <n v="1.2317521265588242E-3"/>
  </r>
  <r>
    <x v="4"/>
    <s v="Compact Fluorescent"/>
    <m/>
    <s v="Twist"/>
    <n v="1"/>
    <n v="15"/>
    <x v="10"/>
    <s v="1180813"/>
    <s v="Master Bedroom"/>
    <n v="1.2317521265588242E-3"/>
  </r>
  <r>
    <x v="0"/>
    <s v="Incandescent"/>
    <m/>
    <s v="Standard A Lamp"/>
    <n v="1"/>
    <n v="60"/>
    <x v="4"/>
    <s v="1180814"/>
    <s v="Closet"/>
    <n v="1.2317521265588242E-3"/>
  </r>
  <r>
    <x v="1"/>
    <s v="Compact Fluorescent"/>
    <m/>
    <s v="Globe"/>
    <n v="4"/>
    <n v="9"/>
    <x v="2"/>
    <s v="1180815"/>
    <s v="Bathroom"/>
    <n v="1.2317521265588242E-3"/>
  </r>
  <r>
    <x v="0"/>
    <s v="Compact Fluorescent"/>
    <m/>
    <s v="Twist"/>
    <n v="1"/>
    <n v="15"/>
    <x v="6"/>
    <s v="1180816"/>
    <s v="Laundry Room"/>
    <n v="1.2317521265588242E-3"/>
  </r>
  <r>
    <x v="1"/>
    <s v="Incandescent"/>
    <m/>
    <s v="Decorative"/>
    <n v="2"/>
    <n v="40"/>
    <x v="2"/>
    <s v="118151"/>
    <s v="Bathroom"/>
    <n v="1.7228743739525446E-3"/>
  </r>
  <r>
    <x v="0"/>
    <s v="Compact Fluorescent"/>
    <m/>
    <s v="Circline (Screw Base)"/>
    <n v="1"/>
    <n v="15"/>
    <x v="2"/>
    <s v="118151"/>
    <s v="Bathroom"/>
    <n v="1.7228743739525446E-3"/>
  </r>
  <r>
    <x v="9"/>
    <s v="Incandescent"/>
    <m/>
    <s v="Decorative"/>
    <n v="10"/>
    <n v="40"/>
    <x v="1"/>
    <s v="118152"/>
    <s v="Dining Room"/>
    <n v="1.7228743739525446E-3"/>
  </r>
  <r>
    <x v="5"/>
    <s v="Compact Fluorescent"/>
    <m/>
    <s v="Twist"/>
    <n v="4"/>
    <n v="13"/>
    <x v="5"/>
    <s v="118153"/>
    <s v="Kitchen"/>
    <n v="1.7228743739525446E-3"/>
  </r>
  <r>
    <x v="0"/>
    <s v="Incandescent"/>
    <m/>
    <s v="Standard A Lamp"/>
    <n v="1"/>
    <n v="60"/>
    <x v="6"/>
    <s v="118154"/>
    <s v="Laundry Room"/>
    <n v="1.7228743739525446E-3"/>
  </r>
  <r>
    <x v="6"/>
    <s v="Incandescent"/>
    <m/>
    <s v="Standard A Lamp"/>
    <n v="1"/>
    <n v="60"/>
    <x v="7"/>
    <s v="118155"/>
    <s v="Living Room"/>
    <n v="1.7228743739525446E-3"/>
  </r>
  <r>
    <x v="6"/>
    <s v="Compact Fluorescent"/>
    <m/>
    <s v="Pin base"/>
    <n v="1"/>
    <n v="15"/>
    <x v="7"/>
    <s v="118155"/>
    <s v="Living Room"/>
    <n v="1.7228743739525446E-3"/>
  </r>
  <r>
    <x v="9"/>
    <s v="Incandescent"/>
    <m/>
    <s v="Standard A Lamp"/>
    <n v="1"/>
    <n v="60"/>
    <x v="7"/>
    <s v="118155"/>
    <s v="Living Room"/>
    <n v="1.7228743739525446E-3"/>
  </r>
  <r>
    <x v="0"/>
    <s v="Incandescent"/>
    <m/>
    <s v="Standard A Lamp"/>
    <n v="1"/>
    <n v="60"/>
    <x v="2"/>
    <s v="118156"/>
    <s v="Bathroom"/>
    <n v="1.7228743739525446E-3"/>
  </r>
  <r>
    <x v="1"/>
    <s v="Incandescent"/>
    <m/>
    <s v="Decorative"/>
    <n v="2"/>
    <n v="40"/>
    <x v="2"/>
    <s v="118156"/>
    <s v="Bathroom"/>
    <n v="1.7228743739525446E-3"/>
  </r>
  <r>
    <x v="0"/>
    <s v="Incandescent"/>
    <m/>
    <s v="Standard A Lamp"/>
    <n v="1"/>
    <n v="60"/>
    <x v="10"/>
    <s v="118157"/>
    <s v="Master Bedroom"/>
    <n v="1.7228743739525446E-3"/>
  </r>
  <r>
    <x v="0"/>
    <s v="Incandescent"/>
    <m/>
    <s v="Standard A Lamp"/>
    <n v="1"/>
    <n v="40"/>
    <x v="4"/>
    <s v="118158"/>
    <s v="Closet"/>
    <n v="1.7228743739525446E-3"/>
  </r>
  <r>
    <x v="0"/>
    <s v="Incandescent"/>
    <m/>
    <s v="Standard A Lamp"/>
    <n v="1"/>
    <n v="60"/>
    <x v="3"/>
    <s v="118159"/>
    <s v="Hall"/>
    <n v="1.7228743739525446E-3"/>
  </r>
  <r>
    <x v="0"/>
    <s v="Incandescent"/>
    <m/>
    <s v="Standard A Lamp"/>
    <n v="1"/>
    <n v="60"/>
    <x v="0"/>
    <s v="1181510"/>
    <s v="Bedroom"/>
    <n v="1.7228743739525446E-3"/>
  </r>
  <r>
    <x v="0"/>
    <s v="Incandescent"/>
    <m/>
    <s v="Standard A Lamp"/>
    <n v="2"/>
    <n v="60"/>
    <x v="0"/>
    <s v="1181511"/>
    <s v="Bedroom"/>
    <n v="1.7228743739525446E-3"/>
  </r>
  <r>
    <x v="6"/>
    <s v="Incandescent"/>
    <m/>
    <s v="Standard A Lamp"/>
    <n v="1"/>
    <n v="60"/>
    <x v="0"/>
    <s v="1181511"/>
    <s v="Bedroom"/>
    <n v="1.7228743739525446E-3"/>
  </r>
  <r>
    <x v="0"/>
    <s v="Compact Fluorescent"/>
    <m/>
    <s v="Twist"/>
    <n v="1"/>
    <n v="15"/>
    <x v="1"/>
    <s v="118251"/>
    <s v="Dining Room"/>
    <n v="3.6399525819121509E-4"/>
  </r>
  <r>
    <x v="5"/>
    <s v="Compact Fluorescent"/>
    <m/>
    <s v="Twist"/>
    <n v="1"/>
    <n v="15"/>
    <x v="1"/>
    <s v="118251"/>
    <s v="Dining Room"/>
    <n v="3.6399525819121509E-4"/>
  </r>
  <r>
    <x v="0"/>
    <s v="Compact Fluorescent"/>
    <m/>
    <s v="Twist"/>
    <n v="1"/>
    <n v="22"/>
    <x v="11"/>
    <s v="118252"/>
    <s v="Garage"/>
    <n v="3.6399525819121509E-4"/>
  </r>
  <r>
    <x v="0"/>
    <s v="Incandescent"/>
    <m/>
    <s v="Reflector"/>
    <n v="1"/>
    <n v="150"/>
    <x v="11"/>
    <s v="118252"/>
    <s v="Garage"/>
    <n v="3.6399525819121509E-4"/>
  </r>
  <r>
    <x v="0"/>
    <s v="Compact Fluorescent"/>
    <m/>
    <s v="Twist"/>
    <n v="1"/>
    <n v="15"/>
    <x v="3"/>
    <s v="118253"/>
    <s v="Hall"/>
    <n v="3.6399525819121509E-4"/>
  </r>
  <r>
    <x v="1"/>
    <s v="Compact Fluorescent"/>
    <m/>
    <s v="Twist"/>
    <n v="5"/>
    <n v="15"/>
    <x v="2"/>
    <s v="118254"/>
    <s v="Bathroom"/>
    <n v="3.6399525819121509E-4"/>
  </r>
  <r>
    <x v="0"/>
    <s v="Compact Fluorescent"/>
    <m/>
    <s v="Twist"/>
    <n v="1"/>
    <n v="15"/>
    <x v="0"/>
    <s v="118255"/>
    <s v="Bedroom"/>
    <n v="3.6399525819121509E-4"/>
  </r>
  <r>
    <x v="0"/>
    <s v="Compact Fluorescent"/>
    <m/>
    <s v="Twist"/>
    <n v="2"/>
    <n v="15"/>
    <x v="5"/>
    <s v="118256"/>
    <s v="Kitchen"/>
    <n v="3.6399525819121509E-4"/>
  </r>
  <r>
    <x v="0"/>
    <s v="Compact Fluorescent"/>
    <m/>
    <s v="Pin base"/>
    <n v="1"/>
    <n v="13"/>
    <x v="6"/>
    <s v="118257"/>
    <s v="Laundry Room"/>
    <n v="3.6399525819121509E-4"/>
  </r>
  <r>
    <x v="14"/>
    <s v="Compact Fluorescent"/>
    <m/>
    <s v="Twist"/>
    <n v="1"/>
    <n v="15"/>
    <x v="7"/>
    <s v="118258"/>
    <s v="Living Room"/>
    <n v="3.6399525819121509E-4"/>
  </r>
  <r>
    <x v="0"/>
    <s v="Compact Fluorescent"/>
    <m/>
    <s v="Twist"/>
    <n v="1"/>
    <n v="15"/>
    <x v="10"/>
    <s v="118259"/>
    <s v="Master Bedroom"/>
    <n v="3.6399525819121509E-4"/>
  </r>
  <r>
    <x v="1"/>
    <s v="Incandescent"/>
    <m/>
    <s v="Standard A Lamp"/>
    <n v="3"/>
    <n v="40"/>
    <x v="2"/>
    <s v="1182510"/>
    <s v="Bathroom"/>
    <n v="3.6399525819121509E-4"/>
  </r>
  <r>
    <x v="0"/>
    <s v="Compact Fluorescent"/>
    <m/>
    <s v="Twist"/>
    <n v="2"/>
    <n v="14"/>
    <x v="0"/>
    <s v="1182511"/>
    <s v="Bedroom"/>
    <n v="3.6399525819121509E-4"/>
  </r>
  <r>
    <x v="0"/>
    <s v="Compact Fluorescent"/>
    <m/>
    <s v="Twist"/>
    <n v="2"/>
    <n v="15"/>
    <x v="9"/>
    <s v="1182512"/>
    <s v="Other"/>
    <n v="3.6399525819121509E-4"/>
  </r>
  <r>
    <x v="9"/>
    <s v="Incandescent"/>
    <m/>
    <s v="Globe"/>
    <n v="1"/>
    <n v="50"/>
    <x v="3"/>
    <s v="118271"/>
    <s v="Hall"/>
    <n v="1.2317521265588242E-3"/>
  </r>
  <r>
    <x v="6"/>
    <s v="Halogen"/>
    <m/>
    <s v="Other"/>
    <n v="1"/>
    <n v="75"/>
    <x v="3"/>
    <s v="118271"/>
    <s v="Hall"/>
    <n v="1.2317521265588242E-3"/>
  </r>
  <r>
    <x v="0"/>
    <s v="Linear Fluorescent"/>
    <n v="48"/>
    <s v="T-8"/>
    <n v="2"/>
    <n v="32"/>
    <x v="9"/>
    <s v="118272"/>
    <s v="Other"/>
    <n v="1.2317521265588242E-3"/>
  </r>
  <r>
    <x v="8"/>
    <s v="Incandescent"/>
    <m/>
    <s v="Reflector"/>
    <n v="1"/>
    <n v="65"/>
    <x v="3"/>
    <s v="118273"/>
    <s v="Hall"/>
    <n v="1.2317521265588242E-3"/>
  </r>
  <r>
    <x v="0"/>
    <s v="Halogen"/>
    <m/>
    <s v="PAR"/>
    <n v="1"/>
    <n v="50"/>
    <x v="3"/>
    <s v="118274"/>
    <s v="Hall"/>
    <n v="1.2317521265588242E-3"/>
  </r>
  <r>
    <x v="0"/>
    <s v="Linear Fluorescent"/>
    <n v="36"/>
    <s v="T-5"/>
    <n v="1"/>
    <n v="21"/>
    <x v="9"/>
    <s v="118275"/>
    <s v="Other"/>
    <n v="1.2317521265588242E-3"/>
  </r>
  <r>
    <x v="0"/>
    <s v="Incandescent"/>
    <m/>
    <s v="Standard A Lamp"/>
    <n v="1"/>
    <n v="40"/>
    <x v="2"/>
    <s v="118276"/>
    <s v="Bathroom"/>
    <n v="1.2317521265588242E-3"/>
  </r>
  <r>
    <x v="13"/>
    <s v="Linear Fluorescent"/>
    <n v="36"/>
    <s v="T-5"/>
    <n v="1"/>
    <n v="21"/>
    <x v="2"/>
    <s v="118276"/>
    <s v="Bathroom"/>
    <n v="1.2317521265588242E-3"/>
  </r>
  <r>
    <x v="1"/>
    <s v="Halogen"/>
    <m/>
    <s v=""/>
    <n v="1"/>
    <n v="50"/>
    <x v="2"/>
    <s v="118276"/>
    <s v="Bathroom"/>
    <n v="1.2317521265588242E-3"/>
  </r>
  <r>
    <x v="1"/>
    <s v="Halogen"/>
    <m/>
    <s v=""/>
    <n v="1"/>
    <n v="50"/>
    <x v="2"/>
    <s v="118276"/>
    <s v="Bathroom"/>
    <n v="1.2317521265588242E-3"/>
  </r>
  <r>
    <x v="1"/>
    <s v="Halogen"/>
    <m/>
    <s v="Other"/>
    <n v="3"/>
    <n v="17"/>
    <x v="2"/>
    <s v="118278"/>
    <s v="Bathroom"/>
    <n v="1.2317521265588242E-3"/>
  </r>
  <r>
    <x v="8"/>
    <s v="Incandescent"/>
    <m/>
    <s v="Reflector"/>
    <n v="1"/>
    <n v="65"/>
    <x v="4"/>
    <s v="1182710"/>
    <s v="Closet"/>
    <n v="1.2317521265588242E-3"/>
  </r>
  <r>
    <x v="9"/>
    <s v="Incandescent"/>
    <m/>
    <s v="Globe"/>
    <n v="1"/>
    <n v="40"/>
    <x v="4"/>
    <s v="1182711"/>
    <s v="Closet"/>
    <n v="1.2317521265588242E-3"/>
  </r>
  <r>
    <x v="1"/>
    <s v="Linear Fluorescent"/>
    <n v="36"/>
    <s v="T-5"/>
    <n v="1"/>
    <n v="21"/>
    <x v="1"/>
    <s v="1182712"/>
    <s v="Dining Room"/>
    <n v="1.2317521265588242E-3"/>
  </r>
  <r>
    <x v="9"/>
    <s v="Incandescent"/>
    <m/>
    <s v="Standard A Lamp"/>
    <n v="1"/>
    <n v="75"/>
    <x v="1"/>
    <s v="1182712"/>
    <s v="Dining Room"/>
    <n v="1.2317521265588242E-3"/>
  </r>
  <r>
    <x v="13"/>
    <s v="Linear Fluorescent"/>
    <n v="36"/>
    <s v="T-5"/>
    <n v="1"/>
    <n v="21"/>
    <x v="1"/>
    <s v="1182712"/>
    <s v="Dining Room"/>
    <n v="1.2317521265588242E-3"/>
  </r>
  <r>
    <x v="13"/>
    <s v="Halogen"/>
    <m/>
    <s v="Other"/>
    <n v="3"/>
    <n v="17"/>
    <x v="1"/>
    <s v="1182712"/>
    <s v="Dining Room"/>
    <n v="1.2317521265588242E-3"/>
  </r>
  <r>
    <x v="8"/>
    <s v="Incandescent"/>
    <m/>
    <s v="Reflector"/>
    <n v="1"/>
    <n v="65"/>
    <x v="3"/>
    <s v="1182714"/>
    <s v="Hall"/>
    <n v="1.2317521265588242E-3"/>
  </r>
  <r>
    <x v="8"/>
    <s v="Incandescent"/>
    <m/>
    <s v="Reflector"/>
    <n v="1"/>
    <n v="65"/>
    <x v="3"/>
    <s v="1182715"/>
    <s v="Hall"/>
    <n v="1.2317521265588242E-3"/>
  </r>
  <r>
    <x v="12"/>
    <s v="Halogen"/>
    <m/>
    <s v="MR"/>
    <n v="6"/>
    <n v="50"/>
    <x v="12"/>
    <s v="1182716"/>
    <s v="Family Room"/>
    <n v="1.2317521265588242E-3"/>
  </r>
  <r>
    <x v="1"/>
    <s v="Compact Fluorescent"/>
    <m/>
    <s v="Twist"/>
    <n v="1"/>
    <n v="15"/>
    <x v="12"/>
    <s v="1182716"/>
    <s v="Family Room"/>
    <n v="1.2317521265588242E-3"/>
  </r>
  <r>
    <x v="0"/>
    <s v="Linear Fluorescent"/>
    <n v="48"/>
    <s v="T-8"/>
    <n v="2"/>
    <n v="32"/>
    <x v="11"/>
    <s v="1182717"/>
    <s v="Garage"/>
    <n v="1.2317521265588242E-3"/>
  </r>
  <r>
    <x v="7"/>
    <s v="Incandescent"/>
    <m/>
    <s v="Standard A Lamp"/>
    <n v="2"/>
    <n v="60"/>
    <x v="11"/>
    <s v="1182717"/>
    <s v="Garage"/>
    <n v="1.2317521265588242E-3"/>
  </r>
  <r>
    <x v="7"/>
    <s v="Incandescent"/>
    <m/>
    <s v="Standard A Lamp"/>
    <n v="2"/>
    <n v="60"/>
    <x v="11"/>
    <s v="1182717"/>
    <s v="Garage"/>
    <n v="1.2317521265588242E-3"/>
  </r>
  <r>
    <x v="8"/>
    <s v="Incandescent"/>
    <m/>
    <s v="Reflector"/>
    <n v="1"/>
    <n v="65"/>
    <x v="3"/>
    <s v="1182718"/>
    <s v="Hall"/>
    <n v="1.2317521265588242E-3"/>
  </r>
  <r>
    <x v="8"/>
    <s v="Incandescent"/>
    <m/>
    <s v="Reflector"/>
    <n v="1"/>
    <n v="65"/>
    <x v="3"/>
    <s v="1182719"/>
    <s v="Hall"/>
    <n v="1.2317521265588242E-3"/>
  </r>
  <r>
    <x v="4"/>
    <s v="Incandescent"/>
    <m/>
    <s v="Reflector"/>
    <n v="1"/>
    <n v="100"/>
    <x v="5"/>
    <s v="1182720"/>
    <s v="Kitchen"/>
    <n v="1.2317521265588242E-3"/>
  </r>
  <r>
    <x v="0"/>
    <s v="Incandescent"/>
    <m/>
    <s v="Globe"/>
    <n v="1"/>
    <n v="100"/>
    <x v="5"/>
    <s v="1182720"/>
    <s v="Kitchen"/>
    <n v="1.2317521265588242E-3"/>
  </r>
  <r>
    <x v="0"/>
    <s v="Incandescent"/>
    <m/>
    <s v="Globe"/>
    <n v="1"/>
    <n v="40"/>
    <x v="5"/>
    <s v="1182720"/>
    <s v="Kitchen"/>
    <n v="1.2317521265588242E-3"/>
  </r>
  <r>
    <x v="11"/>
    <s v="Linear Fluorescent"/>
    <n v="36"/>
    <s v="T-5"/>
    <n v="1"/>
    <n v="21"/>
    <x v="5"/>
    <s v="1182720"/>
    <s v="Kitchen"/>
    <n v="1.2317521265588242E-3"/>
  </r>
  <r>
    <x v="3"/>
    <s v="Halogen"/>
    <m/>
    <s v="Other"/>
    <n v="3"/>
    <n v="17"/>
    <x v="5"/>
    <s v="1182720"/>
    <s v="Kitchen"/>
    <n v="1.2317521265588242E-3"/>
  </r>
  <r>
    <x v="3"/>
    <s v="Halogen"/>
    <m/>
    <s v="Other"/>
    <n v="1"/>
    <n v="17"/>
    <x v="5"/>
    <s v="1182720"/>
    <s v="Kitchen"/>
    <n v="1.2317521265588242E-3"/>
  </r>
  <r>
    <x v="3"/>
    <s v="Halogen"/>
    <m/>
    <s v="MR"/>
    <n v="1"/>
    <n v="35"/>
    <x v="5"/>
    <s v="1182720"/>
    <s v="Kitchen"/>
    <n v="1.2317521265588242E-3"/>
  </r>
  <r>
    <x v="4"/>
    <s v="Incandescent"/>
    <m/>
    <s v="Reflector"/>
    <n v="1"/>
    <n v="35"/>
    <x v="5"/>
    <s v="1182720"/>
    <s v="Kitchen"/>
    <n v="1.2317521265588242E-3"/>
  </r>
  <r>
    <x v="0"/>
    <s v="Linear Fluorescent"/>
    <n v="48"/>
    <s v="T-8"/>
    <n v="2"/>
    <n v="32"/>
    <x v="4"/>
    <s v="1182721"/>
    <s v="Closet"/>
    <n v="1.2317521265588242E-3"/>
  </r>
  <r>
    <x v="1"/>
    <s v="Incandescent"/>
    <m/>
    <s v="Globe"/>
    <n v="1"/>
    <n v="60"/>
    <x v="3"/>
    <s v="1182722"/>
    <s v="Hall"/>
    <n v="1.2317521265588242E-3"/>
  </r>
  <r>
    <x v="0"/>
    <s v="Incandescent"/>
    <m/>
    <s v="Globe"/>
    <n v="1"/>
    <n v="40"/>
    <x v="3"/>
    <s v="1182722"/>
    <s v="Hall"/>
    <n v="1.2317521265588242E-3"/>
  </r>
  <r>
    <x v="1"/>
    <s v="Linear Fluorescent"/>
    <n v="48"/>
    <s v="T-8"/>
    <n v="2"/>
    <n v="32"/>
    <x v="6"/>
    <s v="1182723"/>
    <s v="Laundry Room"/>
    <n v="1.2317521265588242E-3"/>
  </r>
  <r>
    <x v="13"/>
    <s v="Halogen"/>
    <m/>
    <s v="Other"/>
    <n v="3"/>
    <n v="17"/>
    <x v="6"/>
    <s v="1182723"/>
    <s v="Laundry Room"/>
    <n v="1.2317521265588242E-3"/>
  </r>
  <r>
    <x v="8"/>
    <s v="Incandescent"/>
    <m/>
    <s v="Reflector"/>
    <n v="1"/>
    <n v="65"/>
    <x v="6"/>
    <s v="1182723"/>
    <s v="Laundry Room"/>
    <n v="1.2317521265588242E-3"/>
  </r>
  <r>
    <x v="1"/>
    <s v="Incandescent"/>
    <m/>
    <s v="Reflector"/>
    <n v="1"/>
    <n v="30"/>
    <x v="6"/>
    <s v="1182723"/>
    <s v="Laundry Room"/>
    <n v="1.2317521265588242E-3"/>
  </r>
  <r>
    <x v="8"/>
    <s v="Incandescent"/>
    <m/>
    <s v="Reflector"/>
    <n v="1"/>
    <n v="65"/>
    <x v="7"/>
    <s v="1182724"/>
    <s v="Living Room"/>
    <n v="1.2317521265588242E-3"/>
  </r>
  <r>
    <x v="1"/>
    <s v="Halogen"/>
    <m/>
    <s v=""/>
    <n v="1"/>
    <n v="50"/>
    <x v="10"/>
    <s v="1182725"/>
    <s v="Master Bedroom"/>
    <n v="1.2317521265588242E-3"/>
  </r>
  <r>
    <x v="8"/>
    <s v="Incandescent"/>
    <m/>
    <s v="Other"/>
    <n v="1"/>
    <n v="18"/>
    <x v="10"/>
    <s v="1182725"/>
    <s v="Master Bedroom"/>
    <n v="1.2317521265588242E-3"/>
  </r>
  <r>
    <x v="8"/>
    <s v="Compact Fluorescent"/>
    <m/>
    <s v="Reflector"/>
    <n v="1"/>
    <n v="15"/>
    <x v="8"/>
    <s v="1182726"/>
    <s v="Office"/>
    <n v="1.2317521265588242E-3"/>
  </r>
  <r>
    <x v="8"/>
    <s v="Incandescent"/>
    <m/>
    <s v="Reflector"/>
    <n v="1"/>
    <n v="65"/>
    <x v="8"/>
    <s v="1182726"/>
    <s v="Office"/>
    <n v="1.2317521265588242E-3"/>
  </r>
  <r>
    <x v="8"/>
    <s v="Incandescent"/>
    <m/>
    <s v="Reflector"/>
    <n v="1"/>
    <n v="65"/>
    <x v="2"/>
    <s v="1182727"/>
    <s v="Bathroom"/>
    <n v="1.2317521265588242E-3"/>
  </r>
  <r>
    <x v="1"/>
    <s v="Halogen"/>
    <m/>
    <s v="Other"/>
    <n v="3"/>
    <n v="17"/>
    <x v="2"/>
    <s v="1182727"/>
    <s v="Bathroom"/>
    <n v="1.2317521265588242E-3"/>
  </r>
  <r>
    <x v="1"/>
    <s v="Halogen"/>
    <m/>
    <s v="Other"/>
    <n v="3"/>
    <n v="17"/>
    <x v="2"/>
    <s v="1182728"/>
    <s v="Bathroom"/>
    <n v="1.2317521265588242E-3"/>
  </r>
  <r>
    <x v="1"/>
    <s v="Halogen"/>
    <m/>
    <s v="Other"/>
    <n v="3"/>
    <n v="17"/>
    <x v="2"/>
    <s v="1182728"/>
    <s v="Bathroom"/>
    <n v="1.2317521265588242E-3"/>
  </r>
  <r>
    <x v="13"/>
    <s v="Linear Fluorescent"/>
    <n v="36"/>
    <s v="T-5"/>
    <n v="1"/>
    <n v="21"/>
    <x v="2"/>
    <s v="1182728"/>
    <s v="Bathroom"/>
    <n v="1.2317521265588242E-3"/>
  </r>
  <r>
    <x v="8"/>
    <s v="Incandescent"/>
    <m/>
    <s v="Reflector"/>
    <n v="1"/>
    <n v="65"/>
    <x v="0"/>
    <s v="1182729"/>
    <s v="Bedroom"/>
    <n v="1.2317521265588242E-3"/>
  </r>
  <r>
    <x v="8"/>
    <s v="Incandescent"/>
    <m/>
    <s v="Reflector"/>
    <n v="1"/>
    <n v="65"/>
    <x v="0"/>
    <s v="1182729"/>
    <s v="Bedroom"/>
    <n v="1.2317521265588242E-3"/>
  </r>
  <r>
    <x v="4"/>
    <s v="Halogen"/>
    <m/>
    <s v="Other"/>
    <n v="1"/>
    <n v="50"/>
    <x v="0"/>
    <s v="1182729"/>
    <s v="Bedroom"/>
    <n v="1.2317521265588242E-3"/>
  </r>
  <r>
    <x v="8"/>
    <s v="Incandescent"/>
    <m/>
    <s v="Reflector"/>
    <n v="1"/>
    <n v="65"/>
    <x v="2"/>
    <s v="1182730"/>
    <s v="Bathroom"/>
    <n v="1.2317521265588242E-3"/>
  </r>
  <r>
    <x v="1"/>
    <s v="Halogen"/>
    <m/>
    <s v="Other"/>
    <n v="3"/>
    <n v="17"/>
    <x v="2"/>
    <s v="1182730"/>
    <s v="Bathroom"/>
    <n v="1.2317521265588242E-3"/>
  </r>
  <r>
    <x v="1"/>
    <s v="Linear Fluorescent"/>
    <n v="36"/>
    <s v="T-5"/>
    <n v="1"/>
    <n v="21"/>
    <x v="4"/>
    <s v="1182731"/>
    <s v="Closet"/>
    <n v="1.2317521265588242E-3"/>
  </r>
  <r>
    <x v="1"/>
    <s v="Incandescent"/>
    <m/>
    <s v="Reflector"/>
    <n v="1"/>
    <n v="65"/>
    <x v="3"/>
    <s v="1182732"/>
    <s v="Hall"/>
    <n v="1.2317521265588242E-3"/>
  </r>
  <r>
    <x v="0"/>
    <s v="Incandescent"/>
    <m/>
    <s v="Standard A Lamp"/>
    <n v="1"/>
    <n v="60"/>
    <x v="9"/>
    <s v="118351"/>
    <s v="Other"/>
    <n v="3.6399525819121509E-4"/>
  </r>
  <r>
    <x v="1"/>
    <s v="Linear Fluorescent"/>
    <n v="24"/>
    <s v="T-12"/>
    <n v="1"/>
    <n v="40"/>
    <x v="2"/>
    <s v="118352"/>
    <s v="Bathroom"/>
    <n v="3.6399525819121509E-4"/>
  </r>
  <r>
    <x v="0"/>
    <s v="Compact Fluorescent"/>
    <m/>
    <s v="Twist"/>
    <n v="2"/>
    <n v="15"/>
    <x v="0"/>
    <s v="118353"/>
    <s v="Bedroom"/>
    <n v="3.6399525819121509E-4"/>
  </r>
  <r>
    <x v="0"/>
    <s v="Compact Fluorescent"/>
    <m/>
    <s v="Twist"/>
    <n v="1"/>
    <n v="15"/>
    <x v="4"/>
    <s v="118354"/>
    <s v="Closet"/>
    <n v="3.6399525819121509E-4"/>
  </r>
  <r>
    <x v="9"/>
    <s v="Compact Fluorescent"/>
    <m/>
    <s v="Twist"/>
    <n v="3"/>
    <n v="15"/>
    <x v="1"/>
    <s v="118355"/>
    <s v="Dining Room"/>
    <n v="3.6399525819121509E-4"/>
  </r>
  <r>
    <x v="0"/>
    <s v="Compact Fluorescent"/>
    <m/>
    <s v="Twist"/>
    <n v="2"/>
    <n v="15"/>
    <x v="3"/>
    <s v="118356"/>
    <s v="Hall"/>
    <n v="3.6399525819121509E-4"/>
  </r>
  <r>
    <x v="0"/>
    <s v="Compact Fluorescent"/>
    <m/>
    <s v="Twist"/>
    <n v="2"/>
    <n v="15"/>
    <x v="5"/>
    <s v="118357"/>
    <s v="Kitchen"/>
    <n v="3.6399525819121509E-4"/>
  </r>
  <r>
    <x v="0"/>
    <s v="Compact Fluorescent"/>
    <m/>
    <s v="Twist"/>
    <n v="1"/>
    <n v="15"/>
    <x v="6"/>
    <s v="118358"/>
    <s v="Laundry Room"/>
    <n v="3.6399525819121509E-4"/>
  </r>
  <r>
    <x v="6"/>
    <s v="Compact Fluorescent"/>
    <m/>
    <s v="Twist"/>
    <n v="1"/>
    <n v="15"/>
    <x v="7"/>
    <s v="118359"/>
    <s v="Living Room"/>
    <n v="3.6399525819121509E-4"/>
  </r>
  <r>
    <x v="1"/>
    <s v="Incandescent"/>
    <m/>
    <s v="Standard A Lamp"/>
    <n v="1"/>
    <n v="60"/>
    <x v="2"/>
    <s v="1183511"/>
    <s v="Bathroom"/>
    <n v="3.6399525819121509E-4"/>
  </r>
  <r>
    <x v="0"/>
    <s v="Compact Fluorescent"/>
    <m/>
    <s v="Twist"/>
    <n v="1"/>
    <n v="15"/>
    <x v="0"/>
    <s v="1183512"/>
    <s v="Bedroom"/>
    <n v="3.6399525819121509E-4"/>
  </r>
  <r>
    <x v="0"/>
    <s v="Linear Fluorescent"/>
    <n v="12"/>
    <s v="Fluorescent Other"/>
    <n v="2"/>
    <n v="32"/>
    <x v="0"/>
    <s v="1183513"/>
    <s v="Bedroom"/>
    <n v="3.6399525819121509E-4"/>
  </r>
  <r>
    <x v="1"/>
    <s v="Compact Fluorescent"/>
    <m/>
    <s v="Decorative"/>
    <n v="3"/>
    <n v="7"/>
    <x v="2"/>
    <s v="118361"/>
    <s v="Bathroom"/>
    <n v="4.9794914348107438E-4"/>
  </r>
  <r>
    <x v="0"/>
    <s v="Incandescent"/>
    <m/>
    <s v="Clear"/>
    <n v="1"/>
    <n v="60"/>
    <x v="3"/>
    <s v="118362"/>
    <s v="Hall"/>
    <n v="4.9794914348107438E-4"/>
  </r>
  <r>
    <x v="8"/>
    <s v="Incandescent"/>
    <m/>
    <s v="Reflector"/>
    <n v="1"/>
    <n v="45"/>
    <x v="5"/>
    <s v="118363"/>
    <s v="Kitchen"/>
    <n v="4.9794914348107438E-4"/>
  </r>
  <r>
    <x v="0"/>
    <s v="Incandescent"/>
    <m/>
    <s v="Standard A Lamp"/>
    <n v="1"/>
    <n v="40"/>
    <x v="6"/>
    <s v="118364"/>
    <s v="Laundry Room"/>
    <n v="4.9794914348107438E-4"/>
  </r>
  <r>
    <x v="8"/>
    <s v="Incandescent"/>
    <m/>
    <s v="Reflector"/>
    <n v="1"/>
    <n v="45"/>
    <x v="7"/>
    <s v="118365"/>
    <s v="Living Room"/>
    <n v="4.9794914348107438E-4"/>
  </r>
  <r>
    <x v="4"/>
    <s v="Compact Fluorescent"/>
    <m/>
    <s v="Twist"/>
    <n v="1"/>
    <n v="15"/>
    <x v="7"/>
    <s v="118365"/>
    <s v="Living Room"/>
    <n v="4.9794914348107438E-4"/>
  </r>
  <r>
    <x v="9"/>
    <s v="Incandescent"/>
    <m/>
    <s v="Decorative"/>
    <n v="5"/>
    <n v="40"/>
    <x v="7"/>
    <s v="118365"/>
    <s v="Living Room"/>
    <n v="4.9794914348107438E-4"/>
  </r>
  <r>
    <x v="9"/>
    <s v="Incandescent"/>
    <m/>
    <s v="Decorative"/>
    <n v="6"/>
    <n v="40"/>
    <x v="10"/>
    <s v="118366"/>
    <s v="Master Bedroom"/>
    <n v="4.9794914348107438E-4"/>
  </r>
  <r>
    <x v="4"/>
    <s v="Compact Fluorescent"/>
    <m/>
    <s v="Twist"/>
    <n v="1"/>
    <n v="15"/>
    <x v="10"/>
    <s v="118366"/>
    <s v="Master Bedroom"/>
    <n v="4.9794914348107438E-4"/>
  </r>
  <r>
    <x v="0"/>
    <s v="Compact Fluorescent"/>
    <m/>
    <s v="Twist"/>
    <n v="2"/>
    <n v="15"/>
    <x v="8"/>
    <s v="118367"/>
    <s v="Office"/>
    <n v="4.9794914348107438E-4"/>
  </r>
  <r>
    <x v="4"/>
    <s v="Incandescent"/>
    <m/>
    <s v="Mini base"/>
    <n v="1"/>
    <n v="40"/>
    <x v="8"/>
    <s v="118367"/>
    <s v="Office"/>
    <n v="4.9794914348107438E-4"/>
  </r>
  <r>
    <x v="0"/>
    <s v="Incandescent"/>
    <m/>
    <s v="Globe"/>
    <n v="1"/>
    <n v="100"/>
    <x v="9"/>
    <s v="118368"/>
    <s v="Other"/>
    <n v="4.9794914348107438E-4"/>
  </r>
  <r>
    <x v="0"/>
    <s v="Incandescent"/>
    <m/>
    <s v="Standard A Lamp"/>
    <n v="2"/>
    <n v="40"/>
    <x v="0"/>
    <s v="118369"/>
    <s v="Bedroom"/>
    <n v="4.9794914348107438E-4"/>
  </r>
  <r>
    <x v="6"/>
    <s v="Compact Fluorescent"/>
    <m/>
    <s v="Twist"/>
    <n v="1"/>
    <n v="13"/>
    <x v="0"/>
    <s v="118369"/>
    <s v="Bedroom"/>
    <n v="4.9794914348107438E-4"/>
  </r>
  <r>
    <x v="0"/>
    <s v="Incandescent"/>
    <m/>
    <s v="Clear"/>
    <n v="1"/>
    <n v="60"/>
    <x v="2"/>
    <s v="118381"/>
    <s v="Bathroom"/>
    <n v="4.9794914348107438E-4"/>
  </r>
  <r>
    <x v="1"/>
    <s v="Incandescent"/>
    <m/>
    <s v="Clear"/>
    <n v="4"/>
    <n v="40"/>
    <x v="2"/>
    <s v="118381"/>
    <s v="Bathroom"/>
    <n v="4.9794914348107438E-4"/>
  </r>
  <r>
    <x v="1"/>
    <s v="Incandescent"/>
    <m/>
    <s v="Clear"/>
    <n v="5"/>
    <n v="40"/>
    <x v="2"/>
    <s v="118382"/>
    <s v="Bathroom"/>
    <n v="4.9794914348107438E-4"/>
  </r>
  <r>
    <x v="0"/>
    <s v="Incandescent"/>
    <m/>
    <s v="Standard A Lamp"/>
    <n v="2"/>
    <n v="60"/>
    <x v="2"/>
    <s v="118382"/>
    <s v="Bathroom"/>
    <n v="4.9794914348107438E-4"/>
  </r>
  <r>
    <x v="0"/>
    <s v="Compact Fluorescent"/>
    <m/>
    <s v="Twist"/>
    <n v="2"/>
    <n v="15"/>
    <x v="0"/>
    <s v="118383"/>
    <s v="Bedroom"/>
    <n v="4.9794914348107438E-4"/>
  </r>
  <r>
    <x v="0"/>
    <s v="Linear Fluorescent"/>
    <n v="24"/>
    <s v="T-12"/>
    <n v="2"/>
    <n v="32"/>
    <x v="0"/>
    <s v="118384"/>
    <s v="Bedroom"/>
    <n v="4.9794914348107438E-4"/>
  </r>
  <r>
    <x v="6"/>
    <s v="Incandescent"/>
    <m/>
    <s v="3-Way Incandescent"/>
    <n v="1"/>
    <n v="150"/>
    <x v="0"/>
    <s v="118384"/>
    <s v="Bedroom"/>
    <n v="4.9794914348107438E-4"/>
  </r>
  <r>
    <x v="9"/>
    <s v="Incandescent"/>
    <m/>
    <s v="Decorative"/>
    <n v="4"/>
    <n v="25"/>
    <x v="9"/>
    <s v="118385"/>
    <s v="Other"/>
    <n v="4.9794914348107438E-4"/>
  </r>
  <r>
    <x v="12"/>
    <s v="Incandescent"/>
    <m/>
    <s v="Globe"/>
    <n v="4"/>
    <n v="100"/>
    <x v="12"/>
    <s v="118386"/>
    <s v="Family Room"/>
    <n v="4.9794914348107438E-4"/>
  </r>
  <r>
    <x v="1"/>
    <s v="Incandescent"/>
    <m/>
    <s v="Standard A Lamp"/>
    <n v="1"/>
    <n v="60"/>
    <x v="12"/>
    <s v="118386"/>
    <s v="Family Room"/>
    <n v="4.9794914348107438E-4"/>
  </r>
  <r>
    <x v="14"/>
    <s v="Compact Fluorescent"/>
    <m/>
    <s v="Twist"/>
    <n v="1"/>
    <n v="42"/>
    <x v="12"/>
    <s v="118386"/>
    <s v="Family Room"/>
    <n v="4.9794914348107438E-4"/>
  </r>
  <r>
    <x v="0"/>
    <s v="Linear Fluorescent"/>
    <n v="48"/>
    <s v="T-12"/>
    <n v="2"/>
    <n v="32"/>
    <x v="3"/>
    <s v="118387"/>
    <s v="Hall"/>
    <n v="4.9794914348107438E-4"/>
  </r>
  <r>
    <x v="0"/>
    <s v="Incandescent"/>
    <m/>
    <s v="Decorative"/>
    <n v="2"/>
    <n v="60"/>
    <x v="3"/>
    <s v="118387"/>
    <s v="Hall"/>
    <n v="4.9794914348107438E-4"/>
  </r>
  <r>
    <x v="0"/>
    <s v="Linear Fluorescent"/>
    <n v="48"/>
    <s v="T-12"/>
    <n v="2"/>
    <n v="32"/>
    <x v="5"/>
    <s v="118388"/>
    <s v="Kitchen"/>
    <n v="4.9794914348107438E-4"/>
  </r>
  <r>
    <x v="6"/>
    <s v="Incandescent"/>
    <m/>
    <s v="Standard A Lamp"/>
    <n v="1"/>
    <n v="100"/>
    <x v="7"/>
    <s v="118389"/>
    <s v="Living Room"/>
    <n v="4.9794914348107438E-4"/>
  </r>
  <r>
    <x v="6"/>
    <s v="Compact Fluorescent"/>
    <m/>
    <s v="Twist"/>
    <n v="2"/>
    <n v="15"/>
    <x v="7"/>
    <s v="118389"/>
    <s v="Living Room"/>
    <n v="4.9794914348107438E-4"/>
  </r>
  <r>
    <x v="0"/>
    <s v="Compact Fluorescent"/>
    <m/>
    <s v="Twist"/>
    <n v="2"/>
    <n v="15"/>
    <x v="8"/>
    <s v="1183810"/>
    <s v="Office"/>
    <n v="4.9794914348107438E-4"/>
  </r>
  <r>
    <x v="0"/>
    <s v="Incandescent"/>
    <m/>
    <s v="Standard A Lamp"/>
    <n v="1"/>
    <n v="60"/>
    <x v="4"/>
    <s v="1183811"/>
    <s v="Closet"/>
    <n v="4.9794914348107438E-4"/>
  </r>
  <r>
    <x v="8"/>
    <s v="Compact Fluorescent"/>
    <m/>
    <s v="Reflector"/>
    <n v="1"/>
    <n v="15"/>
    <x v="6"/>
    <s v="1183812"/>
    <s v="Laundry Room"/>
    <n v="4.9794914348107438E-4"/>
  </r>
  <r>
    <x v="1"/>
    <s v="Compact Fluorescent"/>
    <m/>
    <s v="Twist"/>
    <n v="4"/>
    <n v="15"/>
    <x v="2"/>
    <s v="118421"/>
    <s v="Bathroom"/>
    <n v="1.2317521265588242E-3"/>
  </r>
  <r>
    <x v="0"/>
    <s v="Compact Fluorescent"/>
    <m/>
    <s v="Twist"/>
    <n v="1"/>
    <n v="15"/>
    <x v="0"/>
    <s v="118422"/>
    <s v="Bedroom"/>
    <n v="1.2317521265588242E-3"/>
  </r>
  <r>
    <x v="5"/>
    <s v="Compact Fluorescent"/>
    <m/>
    <s v="Twist"/>
    <n v="2"/>
    <n v="15"/>
    <x v="0"/>
    <s v="118423"/>
    <s v="Bedroom"/>
    <n v="1.2317521265588242E-3"/>
  </r>
  <r>
    <x v="0"/>
    <s v="Compact Fluorescent"/>
    <m/>
    <s v="Twist"/>
    <n v="1"/>
    <n v="15"/>
    <x v="9"/>
    <s v="118424"/>
    <s v="Other"/>
    <n v="1.2317521265588242E-3"/>
  </r>
  <r>
    <x v="0"/>
    <s v="Linear Fluorescent"/>
    <n v="48"/>
    <s v="T-12"/>
    <n v="2"/>
    <n v="40"/>
    <x v="9"/>
    <s v="118424"/>
    <s v="Other"/>
    <n v="1.2317521265588242E-3"/>
  </r>
  <r>
    <x v="0"/>
    <s v="Compact Fluorescent"/>
    <m/>
    <s v="Twist"/>
    <n v="1"/>
    <n v="15"/>
    <x v="5"/>
    <s v="118425"/>
    <s v="Kitchen"/>
    <n v="1.2317521265588242E-3"/>
  </r>
  <r>
    <x v="5"/>
    <s v="Compact Fluorescent"/>
    <m/>
    <s v="Twist"/>
    <n v="3"/>
    <n v="15"/>
    <x v="7"/>
    <s v="118426"/>
    <s v="Living Room"/>
    <n v="1.2317521265588242E-3"/>
  </r>
  <r>
    <x v="1"/>
    <s v="Incandescent"/>
    <m/>
    <s v="Globe"/>
    <n v="4"/>
    <n v="40"/>
    <x v="2"/>
    <s v="118441"/>
    <s v="Bathroom"/>
    <n v="1.2317521265588242E-3"/>
  </r>
  <r>
    <x v="0"/>
    <s v="Incandescent"/>
    <m/>
    <s v="Standard A Lamp"/>
    <n v="12"/>
    <n v="60"/>
    <x v="0"/>
    <s v="118442"/>
    <s v="Bedroom"/>
    <n v="1.2317521265588242E-3"/>
  </r>
  <r>
    <x v="6"/>
    <s v="Incandescent"/>
    <m/>
    <s v="3-Way Incandescent"/>
    <n v="1"/>
    <n v="150"/>
    <x v="0"/>
    <s v="118442"/>
    <s v="Bedroom"/>
    <n v="1.2317521265588242E-3"/>
  </r>
  <r>
    <x v="9"/>
    <s v="Incandescent"/>
    <m/>
    <s v="Mini base"/>
    <n v="5"/>
    <n v="60"/>
    <x v="1"/>
    <s v="118443"/>
    <s v="Dining Room"/>
    <n v="1.2317521265588242E-3"/>
  </r>
  <r>
    <x v="0"/>
    <s v="Incandescent"/>
    <m/>
    <s v="Standard A Lamp"/>
    <n v="1"/>
    <n v="60"/>
    <x v="5"/>
    <s v="118445"/>
    <s v="Kitchen"/>
    <n v="1.2317521265588242E-3"/>
  </r>
  <r>
    <x v="0"/>
    <s v="Compact Fluorescent"/>
    <m/>
    <s v="Twist"/>
    <n v="1"/>
    <n v="15"/>
    <x v="6"/>
    <s v="118446"/>
    <s v="Laundry Room"/>
    <n v="1.2317521265588242E-3"/>
  </r>
  <r>
    <x v="14"/>
    <s v="Compact Fluorescent"/>
    <m/>
    <s v="Twist"/>
    <n v="1"/>
    <n v="13"/>
    <x v="7"/>
    <s v="118447"/>
    <s v="Living Room"/>
    <n v="1.2317521265588242E-3"/>
  </r>
  <r>
    <x v="4"/>
    <s v="Incandescent"/>
    <m/>
    <s v="Globe"/>
    <n v="1"/>
    <n v="40"/>
    <x v="7"/>
    <s v="118447"/>
    <s v="Living Room"/>
    <n v="1.2317521265588242E-3"/>
  </r>
  <r>
    <x v="0"/>
    <s v="Compact Fluorescent"/>
    <m/>
    <s v="Twist"/>
    <n v="1"/>
    <n v="15"/>
    <x v="10"/>
    <s v="118448"/>
    <s v="Master Bedroom"/>
    <n v="1.2317521265588242E-3"/>
  </r>
  <r>
    <x v="6"/>
    <s v="Incandescent"/>
    <m/>
    <s v="Mini base"/>
    <n v="3"/>
    <n v="60"/>
    <x v="10"/>
    <s v="118448"/>
    <s v="Master Bedroom"/>
    <n v="1.2317521265588242E-3"/>
  </r>
  <r>
    <x v="1"/>
    <s v="Incandescent"/>
    <m/>
    <s v="Standard A Lamp"/>
    <n v="1"/>
    <n v="60"/>
    <x v="2"/>
    <s v="118601"/>
    <s v="Bathroom"/>
    <n v="4.9794914348107438E-4"/>
  </r>
  <r>
    <x v="1"/>
    <s v="Incandescent"/>
    <m/>
    <s v="Standard A Lamp"/>
    <n v="1"/>
    <n v="60"/>
    <x v="9"/>
    <s v="118602"/>
    <s v="Other"/>
    <n v="4.9794914348107438E-4"/>
  </r>
  <r>
    <x v="9"/>
    <s v="Incandescent"/>
    <m/>
    <s v="Globe"/>
    <n v="3"/>
    <n v="60"/>
    <x v="1"/>
    <s v="118603"/>
    <s v="Dining Room"/>
    <n v="4.9794914348107438E-4"/>
  </r>
  <r>
    <x v="0"/>
    <s v="Incandescent"/>
    <m/>
    <s v="Standard A Lamp"/>
    <n v="2"/>
    <n v="60"/>
    <x v="3"/>
    <s v="118604"/>
    <s v="Hall"/>
    <n v="4.9794914348107438E-4"/>
  </r>
  <r>
    <x v="0"/>
    <s v="Linear Fluorescent"/>
    <n v="48"/>
    <s v="T-8"/>
    <n v="2"/>
    <n v="32"/>
    <x v="11"/>
    <s v="118605"/>
    <s v="Garage"/>
    <n v="4.9794914348107438E-4"/>
  </r>
  <r>
    <x v="5"/>
    <s v="Incandescent"/>
    <m/>
    <s v="Standard A Lamp"/>
    <n v="1"/>
    <n v="60"/>
    <x v="2"/>
    <s v="118606"/>
    <s v="Bathroom"/>
    <n v="4.9794914348107438E-4"/>
  </r>
  <r>
    <x v="0"/>
    <s v="Halogen"/>
    <m/>
    <s v="Quartz Tube"/>
    <n v="1"/>
    <n v="300"/>
    <x v="3"/>
    <s v="118607"/>
    <s v="Hall"/>
    <n v="4.9794914348107438E-4"/>
  </r>
  <r>
    <x v="8"/>
    <s v="Incandescent"/>
    <m/>
    <s v="Reflector"/>
    <n v="1"/>
    <n v="75"/>
    <x v="5"/>
    <s v="118608"/>
    <s v="Kitchen"/>
    <n v="4.9794914348107438E-4"/>
  </r>
  <r>
    <x v="8"/>
    <s v="Incandescent"/>
    <m/>
    <s v="Reflector"/>
    <n v="1"/>
    <n v="50"/>
    <x v="5"/>
    <s v="118608"/>
    <s v="Kitchen"/>
    <n v="4.9794914348107438E-4"/>
  </r>
  <r>
    <x v="9"/>
    <s v="Incandescent"/>
    <m/>
    <s v="Standard A Lamp"/>
    <n v="1"/>
    <n v="100"/>
    <x v="5"/>
    <s v="118608"/>
    <s v="Kitchen"/>
    <n v="4.9794914348107438E-4"/>
  </r>
  <r>
    <x v="0"/>
    <s v="Incandescent"/>
    <m/>
    <s v="Standard A Lamp"/>
    <n v="1"/>
    <n v="60"/>
    <x v="4"/>
    <s v="1186010"/>
    <s v="Closet"/>
    <n v="4.9794914348107438E-4"/>
  </r>
  <r>
    <x v="0"/>
    <s v="Linear Fluorescent"/>
    <n v="24"/>
    <s v="T-8"/>
    <n v="1"/>
    <n v="17"/>
    <x v="4"/>
    <s v="1186011"/>
    <s v="Closet"/>
    <n v="4.9794914348107438E-4"/>
  </r>
  <r>
    <x v="0"/>
    <s v="Incandescent"/>
    <m/>
    <s v="Standard A Lamp"/>
    <n v="1"/>
    <n v="60"/>
    <x v="0"/>
    <s v="1186012"/>
    <s v="Bedroom"/>
    <n v="4.9794914348107438E-4"/>
  </r>
  <r>
    <x v="14"/>
    <s v="Halogen"/>
    <m/>
    <s v="Quartz Tube"/>
    <n v="1"/>
    <n v="300"/>
    <x v="0"/>
    <s v="1186012"/>
    <s v="Bedroom"/>
    <n v="4.9794914348107438E-4"/>
  </r>
  <r>
    <x v="4"/>
    <s v="Incandescent"/>
    <m/>
    <s v="Globe"/>
    <n v="1"/>
    <n v="60"/>
    <x v="0"/>
    <s v="1186012"/>
    <s v="Bedroom"/>
    <n v="4.9794914348107438E-4"/>
  </r>
  <r>
    <x v="0"/>
    <s v="Incandescent"/>
    <m/>
    <s v="Standard A Lamp"/>
    <n v="1"/>
    <n v="100"/>
    <x v="11"/>
    <s v="1186013"/>
    <s v="Garage"/>
    <n v="4.9794914348107438E-4"/>
  </r>
  <r>
    <x v="1"/>
    <s v="Halogen"/>
    <m/>
    <s v="Quartz Tube"/>
    <n v="1"/>
    <n v="300"/>
    <x v="2"/>
    <s v="1186014"/>
    <s v="Bathroom"/>
    <n v="4.9794914348107438E-4"/>
  </r>
  <r>
    <x v="4"/>
    <s v="Incandescent"/>
    <m/>
    <s v="Standard A Lamp"/>
    <n v="1"/>
    <n v="75"/>
    <x v="0"/>
    <s v="1186015"/>
    <s v="Bedroom"/>
    <n v="4.9794914348107438E-4"/>
  </r>
  <r>
    <x v="4"/>
    <s v="Incandescent"/>
    <m/>
    <s v="Standard A Lamp"/>
    <n v="1"/>
    <n v="60"/>
    <x v="0"/>
    <s v="1186015"/>
    <s v="Bedroom"/>
    <n v="4.9794914348107438E-4"/>
  </r>
  <r>
    <x v="0"/>
    <s v="Halogen"/>
    <m/>
    <s v="Quartz Tube"/>
    <n v="1"/>
    <n v="300"/>
    <x v="3"/>
    <s v="1186016"/>
    <s v="Hall"/>
    <n v="4.9794914348107438E-4"/>
  </r>
  <r>
    <x v="0"/>
    <s v="Incandescent"/>
    <m/>
    <s v="Standard A Lamp"/>
    <n v="1"/>
    <n v="60"/>
    <x v="6"/>
    <s v="1186017"/>
    <s v="Laundry Room"/>
    <n v="4.9794914348107438E-4"/>
  </r>
  <r>
    <x v="8"/>
    <s v="Incandescent"/>
    <m/>
    <s v="Standard A Lamp"/>
    <n v="1"/>
    <n v="60"/>
    <x v="10"/>
    <s v="1186018"/>
    <s v="Master Bedroom"/>
    <n v="4.9794914348107438E-4"/>
  </r>
  <r>
    <x v="8"/>
    <s v="Incandescent"/>
    <m/>
    <s v="Standard A Lamp"/>
    <n v="1"/>
    <n v="60"/>
    <x v="10"/>
    <s v="1186018"/>
    <s v="Master Bedroom"/>
    <n v="4.9794914348107438E-4"/>
  </r>
  <r>
    <x v="0"/>
    <s v="Linear Fluorescent"/>
    <n v="48"/>
    <s v="T-8"/>
    <n v="2"/>
    <n v="32"/>
    <x v="10"/>
    <s v="1186018"/>
    <s v="Master Bedroom"/>
    <n v="4.9794914348107438E-4"/>
  </r>
  <r>
    <x v="0"/>
    <s v="Incandescent"/>
    <m/>
    <s v="Standard A Lamp"/>
    <n v="1"/>
    <n v="60"/>
    <x v="3"/>
    <s v="1186019"/>
    <s v="Hall"/>
    <n v="4.9794914348107438E-4"/>
  </r>
  <r>
    <x v="4"/>
    <s v="Incandescent"/>
    <m/>
    <s v="Standard A Lamp"/>
    <n v="1"/>
    <n v="60"/>
    <x v="10"/>
    <s v="1186020"/>
    <s v="Master Bedroom"/>
    <n v="4.9794914348107438E-4"/>
  </r>
  <r>
    <x v="6"/>
    <s v="Incandescent"/>
    <m/>
    <s v="Standard A Lamp"/>
    <n v="1"/>
    <n v="100"/>
    <x v="10"/>
    <s v="1186020"/>
    <s v="Master Bedroom"/>
    <n v="4.9794914348107438E-4"/>
  </r>
  <r>
    <x v="0"/>
    <s v="Incandescent"/>
    <m/>
    <s v="Standard A Lamp"/>
    <n v="1"/>
    <n v="60"/>
    <x v="4"/>
    <s v="1186021"/>
    <s v="Closet"/>
    <n v="4.9794914348107438E-4"/>
  </r>
  <r>
    <x v="0"/>
    <s v="Incandescent"/>
    <m/>
    <s v="Standard A Lamp"/>
    <n v="3"/>
    <n v="60"/>
    <x v="8"/>
    <s v="1186022"/>
    <s v="Office"/>
    <n v="4.9794914348107438E-4"/>
  </r>
  <r>
    <x v="8"/>
    <s v="Incandescent"/>
    <m/>
    <s v="Reflector"/>
    <n v="1"/>
    <n v="60"/>
    <x v="12"/>
    <s v="1186023"/>
    <s v="Family Room"/>
    <n v="4.9794914348107438E-4"/>
  </r>
  <r>
    <x v="11"/>
    <s v="Linear Fluorescent"/>
    <n v="48"/>
    <s v="T-12"/>
    <n v="2"/>
    <n v="40"/>
    <x v="12"/>
    <s v="1186023"/>
    <s v="Family Room"/>
    <n v="4.9794914348107438E-4"/>
  </r>
  <r>
    <x v="14"/>
    <s v="Halogen"/>
    <m/>
    <s v="Quartz Tube"/>
    <n v="1"/>
    <n v="300"/>
    <x v="12"/>
    <s v="1186023"/>
    <s v="Family Room"/>
    <n v="4.9794914348107438E-4"/>
  </r>
  <r>
    <x v="6"/>
    <s v="Halogen"/>
    <m/>
    <s v="MR"/>
    <n v="1"/>
    <n v="50"/>
    <x v="12"/>
    <s v="1186023"/>
    <s v="Family Room"/>
    <n v="4.9794914348107438E-4"/>
  </r>
  <r>
    <x v="9"/>
    <s v="Incandescent"/>
    <m/>
    <s v="Standard A Lamp"/>
    <n v="3"/>
    <n v="60"/>
    <x v="3"/>
    <s v="1186024"/>
    <s v="Hall"/>
    <n v="4.9794914348107438E-4"/>
  </r>
  <r>
    <x v="1"/>
    <s v="Incandescent"/>
    <m/>
    <s v="Standard A Lamp"/>
    <n v="1"/>
    <n v="60"/>
    <x v="3"/>
    <s v="1186024"/>
    <s v="Hall"/>
    <n v="4.9794914348107438E-4"/>
  </r>
  <r>
    <x v="5"/>
    <s v="Incandescent"/>
    <m/>
    <s v="Standard A Lamp"/>
    <n v="1"/>
    <n v="60"/>
    <x v="2"/>
    <s v="1186025"/>
    <s v="Bathroom"/>
    <n v="4.9794914348107438E-4"/>
  </r>
  <r>
    <x v="0"/>
    <s v="Incandescent"/>
    <m/>
    <s v="Standard A Lamp"/>
    <n v="1"/>
    <n v="100"/>
    <x v="11"/>
    <s v="1186026"/>
    <s v="Garage"/>
    <n v="4.9794914348107438E-4"/>
  </r>
  <r>
    <x v="0"/>
    <s v="Incandescent"/>
    <m/>
    <s v="Standard A Lamp"/>
    <n v="1"/>
    <n v="60"/>
    <x v="11"/>
    <s v="1186026"/>
    <s v="Garage"/>
    <n v="4.9794914348107438E-4"/>
  </r>
  <r>
    <x v="7"/>
    <s v="Incandescent"/>
    <m/>
    <s v="Standard A Lamp"/>
    <n v="1"/>
    <n v="60"/>
    <x v="11"/>
    <s v="1186026"/>
    <s v="Garage"/>
    <n v="4.9794914348107438E-4"/>
  </r>
  <r>
    <x v="0"/>
    <s v="Compact Fluorescent"/>
    <m/>
    <s v="Flood"/>
    <n v="1"/>
    <n v="23"/>
    <x v="2"/>
    <s v="118711"/>
    <s v="Bathroom"/>
    <n v="1.2317521265588242E-3"/>
  </r>
  <r>
    <x v="1"/>
    <s v="Compact Fluorescent"/>
    <m/>
    <s v="Decorative"/>
    <n v="3"/>
    <n v="7"/>
    <x v="2"/>
    <s v="118711"/>
    <s v="Bathroom"/>
    <n v="1.2317521265588242E-3"/>
  </r>
  <r>
    <x v="0"/>
    <s v="Compact Fluorescent"/>
    <m/>
    <s v="Twist"/>
    <n v="1"/>
    <n v="13"/>
    <x v="3"/>
    <s v="118712"/>
    <s v="Hall"/>
    <n v="1.2317521265588242E-3"/>
  </r>
  <r>
    <x v="0"/>
    <s v="Compact Fluorescent"/>
    <m/>
    <s v="Twist"/>
    <n v="1"/>
    <n v="13"/>
    <x v="5"/>
    <s v="118713"/>
    <s v="Kitchen"/>
    <n v="1.2317521265588242E-3"/>
  </r>
  <r>
    <x v="6"/>
    <s v="Compact Fluorescent"/>
    <m/>
    <s v="Other"/>
    <n v="1"/>
    <n v="27"/>
    <x v="7"/>
    <s v="118715"/>
    <s v="Living Room"/>
    <n v="1.2317521265588242E-3"/>
  </r>
  <r>
    <x v="9"/>
    <s v="Compact Fluorescent"/>
    <m/>
    <s v="Twist"/>
    <n v="5"/>
    <n v="15"/>
    <x v="7"/>
    <s v="118715"/>
    <s v="Living Room"/>
    <n v="1.2317521265588242E-3"/>
  </r>
  <r>
    <x v="8"/>
    <s v="Compact Fluorescent"/>
    <m/>
    <s v="Reflector"/>
    <n v="1"/>
    <n v="7"/>
    <x v="7"/>
    <s v="118715"/>
    <s v="Living Room"/>
    <n v="1.2317521265588242E-3"/>
  </r>
  <r>
    <x v="2"/>
    <s v="Compact Fluorescent"/>
    <m/>
    <s v="Reflector"/>
    <n v="1"/>
    <n v="27"/>
    <x v="2"/>
    <s v="118716"/>
    <s v="Bathroom"/>
    <n v="1.2317521265588242E-3"/>
  </r>
  <r>
    <x v="8"/>
    <s v="Incandescent"/>
    <m/>
    <s v="Reflector"/>
    <n v="1"/>
    <n v="65"/>
    <x v="0"/>
    <s v="118717"/>
    <s v="Bedroom"/>
    <n v="1.2317521265588242E-3"/>
  </r>
  <r>
    <x v="8"/>
    <s v="Compact Fluorescent"/>
    <m/>
    <s v="Reflector"/>
    <n v="1"/>
    <n v="7"/>
    <x v="0"/>
    <s v="118717"/>
    <s v="Bedroom"/>
    <n v="1.2317521265588242E-3"/>
  </r>
  <r>
    <x v="4"/>
    <s v="Compact Fluorescent"/>
    <m/>
    <s v="Twist"/>
    <n v="1"/>
    <n v="13"/>
    <x v="0"/>
    <s v="118717"/>
    <s v="Bedroom"/>
    <n v="1.2317521265588242E-3"/>
  </r>
  <r>
    <x v="1"/>
    <s v="Compact Fluorescent"/>
    <m/>
    <s v="Decorative"/>
    <n v="6"/>
    <n v="7"/>
    <x v="0"/>
    <s v="118717"/>
    <s v="Bedroom"/>
    <n v="1.2317521265588242E-3"/>
  </r>
  <r>
    <x v="8"/>
    <s v="Compact Fluorescent"/>
    <m/>
    <s v="Reflector"/>
    <n v="1"/>
    <n v="27"/>
    <x v="0"/>
    <s v="118718"/>
    <s v="Bedroom"/>
    <n v="1.2317521265588242E-3"/>
  </r>
  <r>
    <x v="1"/>
    <s v="Compact Fluorescent"/>
    <m/>
    <s v="Twist"/>
    <n v="1"/>
    <n v="14"/>
    <x v="3"/>
    <s v="118719"/>
    <s v="Hall"/>
    <n v="1.2317521265588242E-3"/>
  </r>
  <r>
    <x v="8"/>
    <s v="Compact Fluorescent"/>
    <m/>
    <s v="Reflector"/>
    <n v="1"/>
    <n v="27"/>
    <x v="8"/>
    <s v="1187110"/>
    <s v="Office"/>
    <n v="1.2317521265588242E-3"/>
  </r>
  <r>
    <x v="1"/>
    <s v="Compact Fluorescent"/>
    <m/>
    <s v="Decorative"/>
    <n v="6"/>
    <n v="7"/>
    <x v="2"/>
    <s v="1187111"/>
    <s v="Bathroom"/>
    <n v="1.2317521265588242E-3"/>
  </r>
  <r>
    <x v="2"/>
    <s v="Compact Fluorescent"/>
    <m/>
    <s v="Reflector"/>
    <n v="1"/>
    <n v="27"/>
    <x v="2"/>
    <s v="1187111"/>
    <s v="Bathroom"/>
    <n v="1.2317521265588242E-3"/>
  </r>
  <r>
    <x v="0"/>
    <s v="Compact Fluorescent"/>
    <m/>
    <s v="Twist"/>
    <n v="1"/>
    <n v="15"/>
    <x v="3"/>
    <s v="1187112"/>
    <s v="Hall"/>
    <n v="1.2317521265588242E-3"/>
  </r>
  <r>
    <x v="1"/>
    <s v="Incandescent"/>
    <m/>
    <s v="Globe"/>
    <n v="4"/>
    <n v="40"/>
    <x v="2"/>
    <s v="118721"/>
    <s v="Bathroom"/>
    <n v="3.7892292715758618E-4"/>
  </r>
  <r>
    <x v="0"/>
    <s v="Compact Fluorescent"/>
    <m/>
    <s v="Twist"/>
    <n v="2"/>
    <n v="15"/>
    <x v="0"/>
    <s v="118722"/>
    <s v="Bedroom"/>
    <n v="3.7892292715758618E-4"/>
  </r>
  <r>
    <x v="0"/>
    <s v="Compact Fluorescent"/>
    <m/>
    <s v="Twist"/>
    <n v="2"/>
    <n v="15"/>
    <x v="0"/>
    <s v="118723"/>
    <s v="Bedroom"/>
    <n v="3.7892292715758618E-4"/>
  </r>
  <r>
    <x v="1"/>
    <s v="Incandescent"/>
    <m/>
    <s v="Reflector"/>
    <n v="1"/>
    <n v="40"/>
    <x v="0"/>
    <s v="118723"/>
    <s v="Bedroom"/>
    <n v="3.7892292715758618E-4"/>
  </r>
  <r>
    <x v="1"/>
    <s v="Incandescent"/>
    <m/>
    <s v="Other"/>
    <n v="1"/>
    <n v="40"/>
    <x v="0"/>
    <s v="118723"/>
    <s v="Bedroom"/>
    <n v="3.7892292715758618E-4"/>
  </r>
  <r>
    <x v="0"/>
    <s v="Compact Fluorescent"/>
    <m/>
    <s v="Twist"/>
    <n v="1"/>
    <n v="15"/>
    <x v="4"/>
    <s v="118724"/>
    <s v="Closet"/>
    <n v="3.7892292715758618E-4"/>
  </r>
  <r>
    <x v="0"/>
    <s v="Incandescent"/>
    <m/>
    <s v="Standard A Lamp"/>
    <n v="1"/>
    <n v="75"/>
    <x v="4"/>
    <s v="118725"/>
    <s v="Closet"/>
    <n v="3.7892292715758618E-4"/>
  </r>
  <r>
    <x v="0"/>
    <s v="Incandescent"/>
    <m/>
    <s v="Standard A Lamp"/>
    <n v="2"/>
    <n v="75"/>
    <x v="1"/>
    <s v="118726"/>
    <s v="Dining Room"/>
    <n v="3.7892292715758618E-4"/>
  </r>
  <r>
    <x v="0"/>
    <s v="Compact Fluorescent"/>
    <m/>
    <s v="Twist"/>
    <n v="1"/>
    <n v="1"/>
    <x v="1"/>
    <s v="118727"/>
    <s v="Dining Room"/>
    <n v="3.7892292715758618E-4"/>
  </r>
  <r>
    <x v="0"/>
    <s v="Compact Fluorescent"/>
    <m/>
    <s v="Twist"/>
    <n v="1"/>
    <n v="15"/>
    <x v="12"/>
    <s v="118728"/>
    <s v="Family Room"/>
    <n v="3.7892292715758618E-4"/>
  </r>
  <r>
    <x v="4"/>
    <s v="Incandescent"/>
    <m/>
    <s v="Standard A Lamp"/>
    <n v="1"/>
    <n v="75"/>
    <x v="12"/>
    <s v="118728"/>
    <s v="Family Room"/>
    <n v="3.7892292715758618E-4"/>
  </r>
  <r>
    <x v="0"/>
    <s v="Incandescent"/>
    <m/>
    <s v="Standard A Lamp"/>
    <n v="2"/>
    <n v="75"/>
    <x v="11"/>
    <s v="118729"/>
    <s v="Garage"/>
    <n v="3.7892292715758618E-4"/>
  </r>
  <r>
    <x v="12"/>
    <s v="Incandescent"/>
    <m/>
    <s v="Reflector"/>
    <n v="1"/>
    <n v="65"/>
    <x v="11"/>
    <s v="118729"/>
    <s v="Garage"/>
    <n v="3.7892292715758618E-4"/>
  </r>
  <r>
    <x v="0"/>
    <s v="Linear Fluorescent"/>
    <n v="48"/>
    <s v="T-4"/>
    <n v="2"/>
    <n v="40"/>
    <x v="11"/>
    <s v="118729"/>
    <s v="Garage"/>
    <n v="3.7892292715758618E-4"/>
  </r>
  <r>
    <x v="1"/>
    <s v="Incandescent"/>
    <m/>
    <s v="Standard A Lamp"/>
    <n v="1"/>
    <n v="40"/>
    <x v="11"/>
    <s v="118729"/>
    <s v="Garage"/>
    <n v="3.7892292715758618E-4"/>
  </r>
  <r>
    <x v="13"/>
    <s v="Compact Fluorescent"/>
    <m/>
    <s v="Twist"/>
    <n v="1"/>
    <n v="15"/>
    <x v="11"/>
    <s v="118729"/>
    <s v="Garage"/>
    <n v="3.7892292715758618E-4"/>
  </r>
  <r>
    <x v="8"/>
    <s v="Compact Fluorescent"/>
    <m/>
    <s v="Twist"/>
    <n v="1"/>
    <n v="15"/>
    <x v="3"/>
    <s v="1187210"/>
    <s v="Hall"/>
    <n v="3.7892292715758618E-4"/>
  </r>
  <r>
    <x v="8"/>
    <s v="Compact Fluorescent"/>
    <m/>
    <s v="Twist"/>
    <n v="1"/>
    <n v="15"/>
    <x v="5"/>
    <s v="1187211"/>
    <s v="Kitchen"/>
    <n v="3.7892292715758618E-4"/>
  </r>
  <r>
    <x v="0"/>
    <s v="Compact Fluorescent"/>
    <m/>
    <s v="Twist"/>
    <n v="1"/>
    <n v="19"/>
    <x v="6"/>
    <s v="1187212"/>
    <s v="Laundry Room"/>
    <n v="3.7892292715758618E-4"/>
  </r>
  <r>
    <x v="0"/>
    <s v="Incandescent"/>
    <m/>
    <s v="Standard A Lamp"/>
    <n v="3"/>
    <n v="75"/>
    <x v="7"/>
    <s v="1187213"/>
    <s v="Living Room"/>
    <n v="3.7892292715758618E-4"/>
  </r>
  <r>
    <x v="4"/>
    <s v="Compact Fluorescent"/>
    <m/>
    <s v="Twist"/>
    <n v="1"/>
    <n v="15"/>
    <x v="7"/>
    <s v="1187213"/>
    <s v="Living Room"/>
    <n v="3.7892292715758618E-4"/>
  </r>
  <r>
    <x v="4"/>
    <s v="Incandescent"/>
    <m/>
    <s v="Other"/>
    <n v="1"/>
    <n v="40"/>
    <x v="7"/>
    <s v="1187213"/>
    <s v="Living Room"/>
    <n v="3.7892292715758618E-4"/>
  </r>
  <r>
    <x v="14"/>
    <s v="Incandescent"/>
    <m/>
    <s v="Mini base"/>
    <n v="3"/>
    <n v="25"/>
    <x v="7"/>
    <s v="1187213"/>
    <s v="Living Room"/>
    <n v="3.7892292715758618E-4"/>
  </r>
  <r>
    <x v="0"/>
    <s v="Compact Fluorescent"/>
    <m/>
    <s v="Twist"/>
    <n v="2"/>
    <n v="15"/>
    <x v="10"/>
    <s v="1187214"/>
    <s v="Master Bedroom"/>
    <n v="3.7892292715758618E-4"/>
  </r>
  <r>
    <x v="0"/>
    <s v="Incandescent"/>
    <m/>
    <s v="Standard A Lamp"/>
    <n v="1"/>
    <n v="60"/>
    <x v="9"/>
    <s v="118731"/>
    <s v="Other"/>
    <n v="3.7892292715758618E-4"/>
  </r>
  <r>
    <x v="0"/>
    <s v="Incandescent"/>
    <m/>
    <s v="Standard A Lamp"/>
    <n v="1"/>
    <n v="60"/>
    <x v="2"/>
    <s v="118732"/>
    <s v="Bathroom"/>
    <n v="3.7892292715758618E-4"/>
  </r>
  <r>
    <x v="0"/>
    <s v="Incandescent"/>
    <m/>
    <s v="Standard A Lamp"/>
    <n v="1"/>
    <n v="60"/>
    <x v="0"/>
    <s v="118733"/>
    <s v="Bedroom"/>
    <n v="3.7892292715758618E-4"/>
  </r>
  <r>
    <x v="0"/>
    <s v="Incandescent"/>
    <m/>
    <s v="Standard A Lamp"/>
    <n v="1"/>
    <n v="60"/>
    <x v="3"/>
    <s v="118734"/>
    <s v="Hall"/>
    <n v="3.7892292715758618E-4"/>
  </r>
  <r>
    <x v="0"/>
    <s v="Incandescent"/>
    <m/>
    <s v="Standard A Lamp"/>
    <n v="1"/>
    <n v="75"/>
    <x v="3"/>
    <s v="118734"/>
    <s v="Hall"/>
    <n v="3.7892292715758618E-4"/>
  </r>
  <r>
    <x v="1"/>
    <s v="Incandescent"/>
    <m/>
    <s v="Standard A Lamp"/>
    <n v="1"/>
    <n v="60"/>
    <x v="3"/>
    <s v="118735"/>
    <s v="Hall"/>
    <n v="3.7892292715758618E-4"/>
  </r>
  <r>
    <x v="0"/>
    <s v="Compact Fluorescent"/>
    <m/>
    <s v="A shape bulb"/>
    <n v="1"/>
    <n v="15"/>
    <x v="2"/>
    <s v="118736"/>
    <s v="Bathroom"/>
    <n v="3.7892292715758618E-4"/>
  </r>
  <r>
    <x v="1"/>
    <s v="Compact Fluorescent"/>
    <m/>
    <s v="Twist"/>
    <n v="1"/>
    <n v="15"/>
    <x v="2"/>
    <s v="118736"/>
    <s v="Bathroom"/>
    <n v="3.7892292715758618E-4"/>
  </r>
  <r>
    <x v="9"/>
    <s v="Compact Fluorescent"/>
    <m/>
    <s v="Twist"/>
    <n v="1"/>
    <n v="15"/>
    <x v="1"/>
    <s v="118737"/>
    <s v="Dining Room"/>
    <n v="3.7892292715758618E-4"/>
  </r>
  <r>
    <x v="0"/>
    <s v="Incandescent"/>
    <m/>
    <s v="Standard A Lamp"/>
    <n v="1"/>
    <n v="60"/>
    <x v="3"/>
    <s v="118738"/>
    <s v="Hall"/>
    <n v="3.7892292715758618E-4"/>
  </r>
  <r>
    <x v="8"/>
    <s v="Incandescent"/>
    <m/>
    <s v="Reflector"/>
    <n v="1"/>
    <n v="65"/>
    <x v="3"/>
    <s v="118739"/>
    <s v="Hall"/>
    <n v="3.7892292715758618E-4"/>
  </r>
  <r>
    <x v="8"/>
    <s v="Incandescent"/>
    <m/>
    <s v="Reflector"/>
    <n v="1"/>
    <n v="65"/>
    <x v="5"/>
    <s v="1187310"/>
    <s v="Kitchen"/>
    <n v="3.7892292715758618E-4"/>
  </r>
  <r>
    <x v="12"/>
    <s v="Halogen"/>
    <m/>
    <s v="MR"/>
    <n v="3"/>
    <n v="75"/>
    <x v="5"/>
    <s v="1187310"/>
    <s v="Kitchen"/>
    <n v="3.7892292715758618E-4"/>
  </r>
  <r>
    <x v="1"/>
    <s v="Compact Fluorescent"/>
    <m/>
    <s v="Twist"/>
    <n v="1"/>
    <n v="13"/>
    <x v="7"/>
    <s v="1187311"/>
    <s v="Living Room"/>
    <n v="3.7892292715758618E-4"/>
  </r>
  <r>
    <x v="0"/>
    <s v="Compact Fluorescent"/>
    <m/>
    <s v="Twist"/>
    <n v="2"/>
    <n v="15"/>
    <x v="10"/>
    <s v="1187312"/>
    <s v="Master Bedroom"/>
    <n v="3.7892292715758618E-4"/>
  </r>
  <r>
    <x v="6"/>
    <s v="Compact Fluorescent"/>
    <m/>
    <s v="Twist"/>
    <n v="1"/>
    <n v="15"/>
    <x v="10"/>
    <s v="1187312"/>
    <s v="Master Bedroom"/>
    <n v="3.7892292715758618E-4"/>
  </r>
  <r>
    <x v="6"/>
    <s v="Incandescent"/>
    <m/>
    <s v="Other"/>
    <n v="1"/>
    <n v="150"/>
    <x v="10"/>
    <s v="1187312"/>
    <s v="Master Bedroom"/>
    <n v="3.7892292715758618E-4"/>
  </r>
  <r>
    <x v="0"/>
    <s v="Compact Fluorescent"/>
    <m/>
    <s v="Twist"/>
    <n v="2"/>
    <n v="15"/>
    <x v="8"/>
    <s v="1187313"/>
    <s v="Office"/>
    <n v="3.7892292715758618E-4"/>
  </r>
  <r>
    <x v="4"/>
    <s v="Compact Fluorescent"/>
    <m/>
    <s v="Twist"/>
    <n v="1"/>
    <n v="15"/>
    <x v="8"/>
    <s v="1187313"/>
    <s v="Office"/>
    <n v="3.7892292715758618E-4"/>
  </r>
  <r>
    <x v="0"/>
    <s v="Compact Fluorescent"/>
    <m/>
    <s v="Twist"/>
    <n v="1"/>
    <n v="15"/>
    <x v="9"/>
    <s v="1187314"/>
    <s v="Other"/>
    <n v="3.7892292715758618E-4"/>
  </r>
  <r>
    <x v="0"/>
    <s v="Incandescent"/>
    <m/>
    <s v="Standard A Lamp"/>
    <n v="1"/>
    <n v="60"/>
    <x v="9"/>
    <s v="1187315"/>
    <s v="Other"/>
    <n v="3.7892292715758618E-4"/>
  </r>
  <r>
    <x v="0"/>
    <s v="Incandescent"/>
    <m/>
    <s v="Standard A Lamp"/>
    <n v="1"/>
    <n v="60"/>
    <x v="9"/>
    <s v="1187316"/>
    <s v="Other"/>
    <n v="3.7892292715758618E-4"/>
  </r>
  <r>
    <x v="0"/>
    <s v="Incandescent"/>
    <m/>
    <s v="Standard A Lamp"/>
    <n v="1"/>
    <n v="60"/>
    <x v="6"/>
    <s v="1187317"/>
    <s v="Laundry Room"/>
    <n v="3.7892292715758618E-4"/>
  </r>
  <r>
    <x v="5"/>
    <s v="Incandescent"/>
    <m/>
    <s v="Standard A Lamp"/>
    <n v="1"/>
    <n v="60"/>
    <x v="6"/>
    <s v="1187317"/>
    <s v="Laundry Room"/>
    <n v="3.7892292715758618E-4"/>
  </r>
  <r>
    <x v="0"/>
    <s v="Linear Fluorescent"/>
    <n v="24"/>
    <s v="T-12"/>
    <n v="2"/>
    <n v="20"/>
    <x v="6"/>
    <s v="1187317"/>
    <s v="Laundry Room"/>
    <n v="3.7892292715758618E-4"/>
  </r>
  <r>
    <x v="4"/>
    <s v="Compact Fluorescent"/>
    <m/>
    <s v="Twist"/>
    <n v="1"/>
    <n v="13"/>
    <x v="7"/>
    <s v="118801"/>
    <s v="Living Room"/>
    <n v="4.9794914348107438E-4"/>
  </r>
  <r>
    <x v="4"/>
    <s v="Incandescent"/>
    <m/>
    <s v="Standard A Lamp"/>
    <n v="4"/>
    <n v="40"/>
    <x v="7"/>
    <s v="118801"/>
    <s v="Living Room"/>
    <n v="4.9794914348107438E-4"/>
  </r>
  <r>
    <x v="4"/>
    <s v="Incandescent"/>
    <m/>
    <s v="Standard A Lamp"/>
    <n v="1"/>
    <n v="100"/>
    <x v="8"/>
    <s v="118802"/>
    <s v="Office"/>
    <n v="4.9794914348107438E-4"/>
  </r>
  <r>
    <x v="0"/>
    <s v="Incandescent"/>
    <m/>
    <s v="Standard A Lamp"/>
    <n v="1"/>
    <n v="40"/>
    <x v="0"/>
    <s v="118803"/>
    <s v="Bedroom"/>
    <n v="4.9794914348107438E-4"/>
  </r>
  <r>
    <x v="5"/>
    <s v="Incandescent"/>
    <m/>
    <s v="Mini base"/>
    <n v="3"/>
    <n v="40"/>
    <x v="1"/>
    <s v="118804"/>
    <s v="Dining Room"/>
    <n v="4.9794914348107438E-4"/>
  </r>
  <r>
    <x v="0"/>
    <s v="Linear Fluorescent"/>
    <n v="48"/>
    <s v="T-12"/>
    <n v="2"/>
    <n v="40"/>
    <x v="5"/>
    <s v="118805"/>
    <s v="Kitchen"/>
    <n v="4.9794914348107438E-4"/>
  </r>
  <r>
    <x v="0"/>
    <s v="Compact Fluorescent"/>
    <m/>
    <s v="Twist"/>
    <n v="1"/>
    <n v="13"/>
    <x v="6"/>
    <s v="118806"/>
    <s v="Laundry Room"/>
    <n v="4.9794914348107438E-4"/>
  </r>
  <r>
    <x v="4"/>
    <s v="Compact Fluorescent"/>
    <m/>
    <s v="Twist"/>
    <n v="1"/>
    <n v="19"/>
    <x v="0"/>
    <s v="118807"/>
    <s v="Bedroom"/>
    <n v="4.9794914348107438E-4"/>
  </r>
  <r>
    <x v="1"/>
    <s v="Compact Fluorescent"/>
    <m/>
    <s v="Twist"/>
    <n v="3"/>
    <n v="13"/>
    <x v="0"/>
    <s v="118807"/>
    <s v="Bedroom"/>
    <n v="4.9794914348107438E-4"/>
  </r>
  <r>
    <x v="0"/>
    <s v="Incandescent"/>
    <m/>
    <s v="Standard A Lamp"/>
    <n v="2"/>
    <n v="60"/>
    <x v="1"/>
    <s v="118941"/>
    <s v="Dining Room"/>
    <n v="1.2317521265588242E-3"/>
  </r>
  <r>
    <x v="7"/>
    <s v="Incandescent"/>
    <m/>
    <s v="Standard A Lamp"/>
    <n v="1"/>
    <n v="60"/>
    <x v="11"/>
    <s v="118942"/>
    <s v="Garage"/>
    <n v="1.2317521265588242E-3"/>
  </r>
  <r>
    <x v="9"/>
    <s v="Incandescent"/>
    <m/>
    <s v="Decorative"/>
    <n v="3"/>
    <n v="60"/>
    <x v="3"/>
    <s v="118943"/>
    <s v="Hall"/>
    <n v="1.2317521265588242E-3"/>
  </r>
  <r>
    <x v="0"/>
    <s v="Incandescent"/>
    <m/>
    <s v="Standard A Lamp"/>
    <n v="1"/>
    <n v="60"/>
    <x v="3"/>
    <s v="118943"/>
    <s v="Hall"/>
    <n v="1.2317521265588242E-3"/>
  </r>
  <r>
    <x v="8"/>
    <s v="Compact Fluorescent"/>
    <m/>
    <s v="Reflector"/>
    <n v="1"/>
    <n v="22"/>
    <x v="5"/>
    <s v="118944"/>
    <s v="Kitchen"/>
    <n v="1.2317521265588242E-3"/>
  </r>
  <r>
    <x v="0"/>
    <s v="Incandescent"/>
    <m/>
    <s v="Standard A Lamp"/>
    <n v="1"/>
    <n v="60"/>
    <x v="6"/>
    <s v="118945"/>
    <s v="Laundry Room"/>
    <n v="1.2317521265588242E-3"/>
  </r>
  <r>
    <x v="4"/>
    <s v="Compact Fluorescent"/>
    <m/>
    <s v="Twist"/>
    <n v="1"/>
    <n v="15"/>
    <x v="7"/>
    <s v="118946"/>
    <s v="Living Room"/>
    <n v="1.2317521265588242E-3"/>
  </r>
  <r>
    <x v="4"/>
    <s v="Incandescent"/>
    <m/>
    <s v="Standard A Lamp"/>
    <n v="1"/>
    <n v="60"/>
    <x v="10"/>
    <s v="118947"/>
    <s v="Master Bedroom"/>
    <n v="1.2317521265588242E-3"/>
  </r>
  <r>
    <x v="9"/>
    <s v="Incandescent"/>
    <m/>
    <s v="Standard A Lamp"/>
    <n v="5"/>
    <n v="60"/>
    <x v="9"/>
    <s v="118948"/>
    <s v="Other"/>
    <n v="1.2317521265588242E-3"/>
  </r>
  <r>
    <x v="1"/>
    <s v="Incandescent"/>
    <m/>
    <s v="Standard A Lamp"/>
    <n v="2"/>
    <n v="60"/>
    <x v="2"/>
    <s v="118949"/>
    <s v="Bathroom"/>
    <n v="1.2317521265588242E-3"/>
  </r>
  <r>
    <x v="1"/>
    <s v="Incandescent"/>
    <m/>
    <s v="Globe"/>
    <n v="4"/>
    <n v="40"/>
    <x v="2"/>
    <s v="1189410"/>
    <s v="Bathroom"/>
    <n v="1.2317521265588242E-3"/>
  </r>
  <r>
    <x v="0"/>
    <s v="Incandescent"/>
    <m/>
    <s v="Standard A Lamp"/>
    <n v="1"/>
    <n v="60"/>
    <x v="0"/>
    <s v="1189411"/>
    <s v="Bedroom"/>
    <n v="1.2317521265588242E-3"/>
  </r>
  <r>
    <x v="0"/>
    <s v="Incandescent"/>
    <m/>
    <s v="Standard A Lamp"/>
    <n v="1"/>
    <n v="60"/>
    <x v="0"/>
    <s v="1189412"/>
    <s v="Bedroom"/>
    <n v="1.2317521265588242E-3"/>
  </r>
  <r>
    <x v="0"/>
    <s v="Incandescent"/>
    <m/>
    <s v="Standard A Lamp"/>
    <n v="1"/>
    <n v="60"/>
    <x v="4"/>
    <s v="1189413"/>
    <s v="Closet"/>
    <n v="1.2317521265588242E-3"/>
  </r>
  <r>
    <x v="0"/>
    <s v="Incandescent"/>
    <m/>
    <s v="Standard A Lamp"/>
    <n v="2"/>
    <n v="60"/>
    <x v="3"/>
    <s v="1189414"/>
    <s v="Hall"/>
    <n v="1.2317521265588242E-3"/>
  </r>
  <r>
    <x v="8"/>
    <s v="Incandescent"/>
    <m/>
    <s v="Reflector"/>
    <n v="1"/>
    <n v="65"/>
    <x v="2"/>
    <s v="1189415"/>
    <s v="Bathroom"/>
    <n v="1.2317521265588242E-3"/>
  </r>
  <r>
    <x v="1"/>
    <s v="Compact Fluorescent"/>
    <m/>
    <s v="Twist"/>
    <n v="2"/>
    <n v="15"/>
    <x v="2"/>
    <s v="1189415"/>
    <s v="Bathroom"/>
    <n v="1.2317521265588242E-3"/>
  </r>
  <r>
    <x v="0"/>
    <s v="Compact Fluorescent"/>
    <m/>
    <s v="Twist"/>
    <n v="2"/>
    <n v="22"/>
    <x v="0"/>
    <s v="118961"/>
    <s v="Bedroom"/>
    <n v="4.9794914348107438E-4"/>
  </r>
  <r>
    <x v="0"/>
    <s v="Compact Fluorescent"/>
    <m/>
    <s v="Twist"/>
    <n v="2"/>
    <n v="15"/>
    <x v="8"/>
    <s v="118962"/>
    <s v="Office"/>
    <n v="4.9794914348107438E-4"/>
  </r>
  <r>
    <x v="4"/>
    <s v="Incandescent"/>
    <m/>
    <s v="Decorative"/>
    <n v="1"/>
    <n v="25"/>
    <x v="8"/>
    <s v="118962"/>
    <s v="Office"/>
    <n v="4.9794914348107438E-4"/>
  </r>
  <r>
    <x v="0"/>
    <s v="Compact Fluorescent"/>
    <m/>
    <s v="Twist"/>
    <n v="3"/>
    <n v="15"/>
    <x v="0"/>
    <s v="118963"/>
    <s v="Bedroom"/>
    <n v="4.9794914348107438E-4"/>
  </r>
  <r>
    <x v="6"/>
    <s v="Compact Fluorescent"/>
    <m/>
    <s v="Twist"/>
    <n v="1"/>
    <n v="15"/>
    <x v="0"/>
    <s v="118963"/>
    <s v="Bedroom"/>
    <n v="4.9794914348107438E-4"/>
  </r>
  <r>
    <x v="4"/>
    <s v="Compact Fluorescent"/>
    <m/>
    <s v="Twist"/>
    <n v="1"/>
    <n v="15"/>
    <x v="0"/>
    <s v="118963"/>
    <s v="Bedroom"/>
    <n v="4.9794914348107438E-4"/>
  </r>
  <r>
    <x v="4"/>
    <s v="Halogen"/>
    <m/>
    <s v="MR"/>
    <n v="1"/>
    <n v="20"/>
    <x v="0"/>
    <s v="118963"/>
    <s v="Bedroom"/>
    <n v="4.9794914348107438E-4"/>
  </r>
  <r>
    <x v="0"/>
    <s v="Compact Fluorescent"/>
    <m/>
    <s v="Twist"/>
    <n v="1"/>
    <n v="15"/>
    <x v="4"/>
    <s v="118964"/>
    <s v="Closet"/>
    <n v="4.9794914348107438E-4"/>
  </r>
  <r>
    <x v="1"/>
    <s v="Incandescent"/>
    <m/>
    <s v="Standard A Lamp"/>
    <n v="2"/>
    <n v="60"/>
    <x v="2"/>
    <s v="118965"/>
    <s v="Bathroom"/>
    <n v="4.9794914348107438E-4"/>
  </r>
  <r>
    <x v="1"/>
    <s v="Compact Fluorescent"/>
    <m/>
    <s v="Twist"/>
    <n v="2"/>
    <n v="15"/>
    <x v="2"/>
    <s v="118965"/>
    <s v="Bathroom"/>
    <n v="4.9794914348107438E-4"/>
  </r>
  <r>
    <x v="8"/>
    <s v="Incandescent"/>
    <m/>
    <s v="Reflector"/>
    <n v="1"/>
    <n v="75"/>
    <x v="2"/>
    <s v="118965"/>
    <s v="Bathroom"/>
    <n v="4.9794914348107438E-4"/>
  </r>
  <r>
    <x v="0"/>
    <s v="Compact Fluorescent"/>
    <m/>
    <s v="Twist"/>
    <n v="1"/>
    <n v="15"/>
    <x v="11"/>
    <s v="118966"/>
    <s v="Garage"/>
    <n v="4.9794914348107438E-4"/>
  </r>
  <r>
    <x v="7"/>
    <s v="Incandescent"/>
    <m/>
    <s v="Standard A Lamp"/>
    <n v="1"/>
    <n v="40"/>
    <x v="11"/>
    <s v="118966"/>
    <s v="Garage"/>
    <n v="4.9794914348107438E-4"/>
  </r>
  <r>
    <x v="0"/>
    <s v="Compact Fluorescent"/>
    <m/>
    <s v="Twist"/>
    <n v="2"/>
    <n v="15"/>
    <x v="3"/>
    <s v="118967"/>
    <s v="Hall"/>
    <n v="4.9794914348107438E-4"/>
  </r>
  <r>
    <x v="1"/>
    <s v="Compact Fluorescent"/>
    <m/>
    <s v="Twist"/>
    <n v="1"/>
    <n v="15"/>
    <x v="3"/>
    <s v="118967"/>
    <s v="Hall"/>
    <n v="4.9794914348107438E-4"/>
  </r>
  <r>
    <x v="1"/>
    <s v="Incandescent"/>
    <m/>
    <s v="Standard A Lamp"/>
    <n v="2"/>
    <n v="60"/>
    <x v="2"/>
    <s v="118968"/>
    <s v="Bathroom"/>
    <n v="4.9794914348107438E-4"/>
  </r>
  <r>
    <x v="8"/>
    <s v="Incandescent"/>
    <m/>
    <s v="Mini base"/>
    <n v="1"/>
    <n v="75"/>
    <x v="2"/>
    <s v="118968"/>
    <s v="Bathroom"/>
    <n v="4.9794914348107438E-4"/>
  </r>
  <r>
    <x v="0"/>
    <s v="Compact Fluorescent"/>
    <m/>
    <s v="Twist"/>
    <n v="2"/>
    <n v="15"/>
    <x v="3"/>
    <s v="118969"/>
    <s v="Hall"/>
    <n v="4.9794914348107438E-4"/>
  </r>
  <r>
    <x v="8"/>
    <s v="Compact Fluorescent"/>
    <m/>
    <s v="Twist"/>
    <n v="1"/>
    <n v="15"/>
    <x v="5"/>
    <s v="1189610"/>
    <s v="Kitchen"/>
    <n v="4.9794914348107438E-4"/>
  </r>
  <r>
    <x v="0"/>
    <s v="Compact Fluorescent"/>
    <m/>
    <s v="Twist"/>
    <n v="1"/>
    <n v="15"/>
    <x v="5"/>
    <s v="1189610"/>
    <s v="Kitchen"/>
    <n v="4.9794914348107438E-4"/>
  </r>
  <r>
    <x v="0"/>
    <s v="Compact Fluorescent"/>
    <m/>
    <s v="Twist"/>
    <n v="1"/>
    <n v="22"/>
    <x v="7"/>
    <s v="1189611"/>
    <s v="Living Room"/>
    <n v="4.9794914348107438E-4"/>
  </r>
  <r>
    <x v="0"/>
    <s v="Halogen"/>
    <m/>
    <s v="MR"/>
    <n v="1"/>
    <n v="50"/>
    <x v="7"/>
    <s v="1189611"/>
    <s v="Living Room"/>
    <n v="4.9794914348107438E-4"/>
  </r>
  <r>
    <x v="1"/>
    <s v="Compact Fluorescent"/>
    <m/>
    <s v="Twist"/>
    <n v="1"/>
    <n v="22"/>
    <x v="3"/>
    <s v="1189612"/>
    <s v="Hall"/>
    <n v="4.9794914348107438E-4"/>
  </r>
  <r>
    <x v="0"/>
    <s v="Compact Fluorescent"/>
    <m/>
    <s v="Twist"/>
    <n v="2"/>
    <n v="22"/>
    <x v="0"/>
    <s v="1189613"/>
    <s v="Bedroom"/>
    <n v="4.9794914348107438E-4"/>
  </r>
  <r>
    <x v="1"/>
    <s v="Incandescent"/>
    <m/>
    <s v="Standard A Lamp"/>
    <n v="3"/>
    <n v="60"/>
    <x v="2"/>
    <s v="1189614"/>
    <s v="Bathroom"/>
    <n v="4.9794914348107438E-4"/>
  </r>
  <r>
    <x v="1"/>
    <s v="Compact Fluorescent"/>
    <m/>
    <s v="Twist"/>
    <n v="3"/>
    <n v="15"/>
    <x v="2"/>
    <s v="119001"/>
    <s v="Bathroom"/>
    <n v="3.7892292715758618E-4"/>
  </r>
  <r>
    <x v="6"/>
    <s v="Compact Fluorescent"/>
    <m/>
    <s v="3-Way CFL"/>
    <n v="1"/>
    <n v="33"/>
    <x v="12"/>
    <s v="119002"/>
    <s v="Family Room"/>
    <n v="3.7892292715758618E-4"/>
  </r>
  <r>
    <x v="0"/>
    <s v="Compact Fluorescent"/>
    <m/>
    <s v="Twist"/>
    <n v="1"/>
    <n v="15"/>
    <x v="12"/>
    <s v="119002"/>
    <s v="Family Room"/>
    <n v="3.7892292715758618E-4"/>
  </r>
  <r>
    <x v="0"/>
    <s v="Halogen"/>
    <m/>
    <s v="MR"/>
    <n v="3"/>
    <n v="35"/>
    <x v="1"/>
    <s v="119003"/>
    <s v="Dining Room"/>
    <n v="3.7892292715758618E-4"/>
  </r>
  <r>
    <x v="0"/>
    <s v="Linear Fluorescent"/>
    <n v="48"/>
    <s v="T-8"/>
    <n v="4"/>
    <n v="32"/>
    <x v="3"/>
    <s v="119004"/>
    <s v="Hall"/>
    <n v="3.7892292715758618E-4"/>
  </r>
  <r>
    <x v="1"/>
    <s v="Incandescent"/>
    <m/>
    <s v="Standard A Lamp"/>
    <n v="1"/>
    <n v="60"/>
    <x v="9"/>
    <s v="119005"/>
    <s v="Other"/>
    <n v="3.7892292715758618E-4"/>
  </r>
  <r>
    <x v="0"/>
    <s v="Incandescent"/>
    <m/>
    <s v="Clear"/>
    <n v="2"/>
    <n v="60"/>
    <x v="3"/>
    <s v="119006"/>
    <s v="Hall"/>
    <n v="3.7892292715758618E-4"/>
  </r>
  <r>
    <x v="0"/>
    <s v="Incandescent"/>
    <m/>
    <s v="Standard A Lamp"/>
    <n v="2"/>
    <n v="60"/>
    <x v="5"/>
    <s v="119007"/>
    <s v="Kitchen"/>
    <n v="3.7892292715758618E-4"/>
  </r>
  <r>
    <x v="13"/>
    <s v="Incandescent"/>
    <m/>
    <s v="Standard A Lamp"/>
    <n v="1"/>
    <n v="50"/>
    <x v="5"/>
    <s v="119007"/>
    <s v="Kitchen"/>
    <n v="3.7892292715758618E-4"/>
  </r>
  <r>
    <x v="14"/>
    <s v="Incandescent"/>
    <m/>
    <s v="Standard A Lamp"/>
    <n v="2"/>
    <n v="60"/>
    <x v="7"/>
    <s v="119008"/>
    <s v="Living Room"/>
    <n v="3.7892292715758618E-4"/>
  </r>
  <r>
    <x v="6"/>
    <s v="Halogen"/>
    <m/>
    <s v="Quartz Tube"/>
    <n v="1"/>
    <n v="50"/>
    <x v="7"/>
    <s v="119008"/>
    <s v="Living Room"/>
    <n v="3.7892292715758618E-4"/>
  </r>
  <r>
    <x v="4"/>
    <s v="Incandescent"/>
    <m/>
    <s v="Standard A Lamp"/>
    <n v="1"/>
    <n v="60"/>
    <x v="10"/>
    <s v="119009"/>
    <s v="Master Bedroom"/>
    <n v="3.7892292715758618E-4"/>
  </r>
  <r>
    <x v="4"/>
    <s v="Incandescent"/>
    <m/>
    <s v="Clear"/>
    <n v="1"/>
    <n v="60"/>
    <x v="10"/>
    <s v="119009"/>
    <s v="Master Bedroom"/>
    <n v="3.7892292715758618E-4"/>
  </r>
  <r>
    <x v="0"/>
    <s v="Incandescent"/>
    <m/>
    <s v="Standard A Lamp"/>
    <n v="3"/>
    <n v="60"/>
    <x v="0"/>
    <s v="1190010"/>
    <s v="Bedroom"/>
    <n v="3.7892292715758618E-4"/>
  </r>
  <r>
    <x v="0"/>
    <s v="Compact Fluorescent"/>
    <m/>
    <s v="Straight Tube"/>
    <n v="3"/>
    <n v="11"/>
    <x v="0"/>
    <s v="1190011"/>
    <s v="Bedroom"/>
    <n v="3.7892292715758618E-4"/>
  </r>
  <r>
    <x v="4"/>
    <s v="Incandescent"/>
    <m/>
    <s v="Mini base"/>
    <n v="1"/>
    <n v="25"/>
    <x v="0"/>
    <s v="1190011"/>
    <s v="Bedroom"/>
    <n v="3.7892292715758618E-4"/>
  </r>
  <r>
    <x v="1"/>
    <s v="Halogen"/>
    <m/>
    <s v="Quartz Tube"/>
    <n v="3"/>
    <n v="30"/>
    <x v="2"/>
    <s v="119041"/>
    <s v="Bathroom"/>
    <n v="3.6399525819121509E-4"/>
  </r>
  <r>
    <x v="8"/>
    <s v="Incandescent"/>
    <m/>
    <s v="Reflector"/>
    <n v="1"/>
    <n v="65"/>
    <x v="2"/>
    <s v="119041"/>
    <s v="Bathroom"/>
    <n v="3.6399525819121509E-4"/>
  </r>
  <r>
    <x v="0"/>
    <s v="Compact Fluorescent"/>
    <m/>
    <s v="Twist"/>
    <n v="3"/>
    <n v="22"/>
    <x v="0"/>
    <s v="119042"/>
    <s v="Bedroom"/>
    <n v="3.6399525819121509E-4"/>
  </r>
  <r>
    <x v="0"/>
    <s v="Compact Fluorescent"/>
    <m/>
    <s v="Twist"/>
    <n v="3"/>
    <n v="22"/>
    <x v="0"/>
    <s v="119043"/>
    <s v="Bedroom"/>
    <n v="3.6399525819121509E-4"/>
  </r>
  <r>
    <x v="9"/>
    <s v="Incandescent"/>
    <m/>
    <s v="Mini base"/>
    <n v="4"/>
    <n v="25"/>
    <x v="1"/>
    <s v="119044"/>
    <s v="Dining Room"/>
    <n v="3.6399525819121509E-4"/>
  </r>
  <r>
    <x v="7"/>
    <s v="Incandescent"/>
    <m/>
    <s v="Standard A Lamp"/>
    <n v="1"/>
    <n v="60"/>
    <x v="11"/>
    <s v="119045"/>
    <s v="Garage"/>
    <n v="3.6399525819121509E-4"/>
  </r>
  <r>
    <x v="0"/>
    <s v="Linear Fluorescent"/>
    <n v="48"/>
    <s v="T-12"/>
    <n v="2"/>
    <n v="40"/>
    <x v="11"/>
    <s v="119045"/>
    <s v="Garage"/>
    <n v="3.6399525819121509E-4"/>
  </r>
  <r>
    <x v="0"/>
    <s v="Compact Fluorescent"/>
    <m/>
    <s v="Twist"/>
    <n v="3"/>
    <n v="22"/>
    <x v="3"/>
    <s v="119046"/>
    <s v="Hall"/>
    <n v="3.6399525819121509E-4"/>
  </r>
  <r>
    <x v="0"/>
    <s v="Incandescent"/>
    <m/>
    <s v="Standard A Lamp"/>
    <n v="1"/>
    <n v="60"/>
    <x v="3"/>
    <s v="119047"/>
    <s v="Hall"/>
    <n v="3.6399525819121509E-4"/>
  </r>
  <r>
    <x v="8"/>
    <s v="Incandescent"/>
    <m/>
    <s v="Reflector"/>
    <n v="1"/>
    <n v="65"/>
    <x v="5"/>
    <s v="119048"/>
    <s v="Kitchen"/>
    <n v="3.6399525819121509E-4"/>
  </r>
  <r>
    <x v="0"/>
    <s v="Incandescent"/>
    <m/>
    <s v="Standard A Lamp"/>
    <n v="1"/>
    <n v="100"/>
    <x v="0"/>
    <s v="119049"/>
    <s v="Bedroom"/>
    <n v="3.6399525819121509E-4"/>
  </r>
  <r>
    <x v="4"/>
    <s v="Incandescent"/>
    <m/>
    <s v="Standard A Lamp"/>
    <n v="1"/>
    <n v="60"/>
    <x v="0"/>
    <s v="119049"/>
    <s v="Bedroom"/>
    <n v="3.6399525819121509E-4"/>
  </r>
  <r>
    <x v="0"/>
    <s v="Compact Fluorescent"/>
    <m/>
    <s v="Twist"/>
    <n v="2"/>
    <n v="15"/>
    <x v="12"/>
    <s v="1190410"/>
    <s v="Family Room"/>
    <n v="3.6399525819121509E-4"/>
  </r>
  <r>
    <x v="0"/>
    <s v="Incandescent"/>
    <m/>
    <s v="Clear"/>
    <n v="1"/>
    <n v="100"/>
    <x v="3"/>
    <s v="1190411"/>
    <s v="Hall"/>
    <n v="3.6399525819121509E-4"/>
  </r>
  <r>
    <x v="0"/>
    <s v="Incandescent"/>
    <m/>
    <s v="Clear"/>
    <n v="1"/>
    <n v="60"/>
    <x v="6"/>
    <s v="1190412"/>
    <s v="Laundry Room"/>
    <n v="3.6399525819121509E-4"/>
  </r>
  <r>
    <x v="4"/>
    <s v="Compact Fluorescent"/>
    <m/>
    <s v="Twist"/>
    <n v="1"/>
    <n v="22"/>
    <x v="7"/>
    <s v="1190413"/>
    <s v="Living Room"/>
    <n v="3.6399525819121509E-4"/>
  </r>
  <r>
    <x v="8"/>
    <s v="Incandescent"/>
    <m/>
    <s v="Reflector"/>
    <n v="1"/>
    <n v="65"/>
    <x v="2"/>
    <s v="1190414"/>
    <s v="Bathroom"/>
    <n v="3.6399525819121509E-4"/>
  </r>
  <r>
    <x v="1"/>
    <s v="Halogen"/>
    <m/>
    <s v="Quartz Tube"/>
    <n v="3"/>
    <n v="30"/>
    <x v="2"/>
    <s v="1190414"/>
    <s v="Bathroom"/>
    <n v="3.6399525819121509E-4"/>
  </r>
  <r>
    <x v="2"/>
    <s v="Incandescent"/>
    <m/>
    <s v="Heat Lamp"/>
    <n v="1"/>
    <n v="250"/>
    <x v="2"/>
    <s v="1190414"/>
    <s v="Bathroom"/>
    <n v="3.6399525819121509E-4"/>
  </r>
  <r>
    <x v="0"/>
    <s v="Compact Fluorescent"/>
    <m/>
    <s v="Twist"/>
    <n v="2"/>
    <n v="22"/>
    <x v="10"/>
    <s v="1190415"/>
    <s v="Master Bedroom"/>
    <n v="3.6399525819121509E-4"/>
  </r>
  <r>
    <x v="9"/>
    <s v="Incandescent"/>
    <m/>
    <s v="Mini base"/>
    <n v="6"/>
    <n v="40"/>
    <x v="3"/>
    <s v="1190416"/>
    <s v="Hall"/>
    <n v="3.6399525819121509E-4"/>
  </r>
  <r>
    <x v="0"/>
    <s v="Compact Fluorescent"/>
    <m/>
    <s v="Pin base"/>
    <n v="3"/>
    <n v="22"/>
    <x v="9"/>
    <s v="1190417"/>
    <s v="Other"/>
    <n v="3.6399525819121509E-4"/>
  </r>
  <r>
    <x v="14"/>
    <s v="Halogen"/>
    <m/>
    <s v="Quartz Tube"/>
    <n v="1"/>
    <n v="50"/>
    <x v="9"/>
    <s v="1190417"/>
    <s v="Other"/>
    <n v="3.6399525819121509E-4"/>
  </r>
  <r>
    <x v="1"/>
    <s v="Incandescent"/>
    <m/>
    <s v="Standard A Lamp"/>
    <n v="2"/>
    <n v="60"/>
    <x v="2"/>
    <s v="119081"/>
    <s v="Bathroom"/>
    <n v="4.9794914348107438E-4"/>
  </r>
  <r>
    <x v="4"/>
    <s v="Incandescent"/>
    <m/>
    <s v="Clear"/>
    <n v="1"/>
    <n v="60"/>
    <x v="0"/>
    <s v="119082"/>
    <s v="Bedroom"/>
    <n v="4.9794914348107438E-4"/>
  </r>
  <r>
    <x v="2"/>
    <s v="Incandescent"/>
    <m/>
    <s v="Standard A Lamp"/>
    <n v="1"/>
    <n v="60"/>
    <x v="4"/>
    <s v="119083"/>
    <s v="Closet"/>
    <n v="4.9794914348107438E-4"/>
  </r>
  <r>
    <x v="9"/>
    <s v="Incandescent"/>
    <m/>
    <s v="Standard A Lamp"/>
    <n v="6"/>
    <n v="100"/>
    <x v="1"/>
    <s v="119084"/>
    <s v="Dining Room"/>
    <n v="4.9794914348107438E-4"/>
  </r>
  <r>
    <x v="0"/>
    <s v="Incandescent"/>
    <m/>
    <s v="Reflector"/>
    <n v="1"/>
    <n v="65"/>
    <x v="3"/>
    <s v="119085"/>
    <s v="Hall"/>
    <n v="4.9794914348107438E-4"/>
  </r>
  <r>
    <x v="8"/>
    <s v="Incandescent"/>
    <m/>
    <s v="Reflector"/>
    <n v="2"/>
    <n v="65"/>
    <x v="3"/>
    <s v="119086"/>
    <s v="Hall"/>
    <n v="4.9794914348107438E-4"/>
  </r>
  <r>
    <x v="8"/>
    <s v="Incandescent"/>
    <m/>
    <s v="Reflector"/>
    <n v="1"/>
    <n v="65"/>
    <x v="5"/>
    <s v="119087"/>
    <s v="Kitchen"/>
    <n v="4.9794914348107438E-4"/>
  </r>
  <r>
    <x v="0"/>
    <s v="Incandescent"/>
    <m/>
    <s v="Standard A Lamp"/>
    <n v="2"/>
    <n v="60"/>
    <x v="6"/>
    <s v="119088"/>
    <s v="Laundry Room"/>
    <n v="4.9794914348107438E-4"/>
  </r>
  <r>
    <x v="8"/>
    <s v="Incandescent"/>
    <m/>
    <s v="Clear"/>
    <n v="2"/>
    <n v="65"/>
    <x v="7"/>
    <s v="119089"/>
    <s v="Living Room"/>
    <n v="4.9794914348107438E-4"/>
  </r>
  <r>
    <x v="1"/>
    <s v="Incandescent"/>
    <m/>
    <s v="Globe"/>
    <n v="8"/>
    <n v="40"/>
    <x v="2"/>
    <s v="1190810"/>
    <s v="Bathroom"/>
    <n v="4.9794914348107438E-4"/>
  </r>
  <r>
    <x v="4"/>
    <s v="Incandescent"/>
    <m/>
    <s v="Standard A Lamp"/>
    <n v="1"/>
    <n v="100"/>
    <x v="10"/>
    <s v="1190811"/>
    <s v="Master Bedroom"/>
    <n v="4.9794914348107438E-4"/>
  </r>
  <r>
    <x v="9"/>
    <s v="Compact Fluorescent"/>
    <m/>
    <s v="A shape bulb"/>
    <n v="1"/>
    <n v="15"/>
    <x v="2"/>
    <s v="119101"/>
    <s v="Bathroom"/>
    <n v="4.9794914348107438E-4"/>
  </r>
  <r>
    <x v="9"/>
    <s v="Compact Fluorescent"/>
    <m/>
    <s v="Twist"/>
    <n v="5"/>
    <n v="15"/>
    <x v="0"/>
    <s v="119102"/>
    <s v="Bedroom"/>
    <n v="4.9794914348107438E-4"/>
  </r>
  <r>
    <x v="0"/>
    <s v="Incandescent"/>
    <m/>
    <s v="Globe"/>
    <n v="4"/>
    <n v="60"/>
    <x v="0"/>
    <s v="119102"/>
    <s v="Bedroom"/>
    <n v="4.9794914348107438E-4"/>
  </r>
  <r>
    <x v="4"/>
    <s v="Compact Fluorescent"/>
    <m/>
    <s v="Straight Tube"/>
    <n v="1"/>
    <n v="15"/>
    <x v="0"/>
    <s v="119102"/>
    <s v="Bedroom"/>
    <n v="4.9794914348107438E-4"/>
  </r>
  <r>
    <x v="8"/>
    <s v="Halogen"/>
    <m/>
    <s v="PAR"/>
    <n v="1"/>
    <n v="35"/>
    <x v="0"/>
    <s v="119102"/>
    <s v="Bedroom"/>
    <n v="4.9794914348107438E-4"/>
  </r>
  <r>
    <x v="0"/>
    <s v="Compact Fluorescent"/>
    <m/>
    <s v="Twist"/>
    <n v="2"/>
    <n v="15"/>
    <x v="12"/>
    <s v="119103"/>
    <s v="Family Room"/>
    <n v="4.9794914348107438E-4"/>
  </r>
  <r>
    <x v="0"/>
    <s v="Compact Fluorescent"/>
    <m/>
    <s v="Twist"/>
    <n v="2"/>
    <n v="15"/>
    <x v="3"/>
    <s v="119104"/>
    <s v="Hall"/>
    <n v="4.9794914348107438E-4"/>
  </r>
  <r>
    <x v="0"/>
    <s v="Incandescent"/>
    <m/>
    <s v="Standard A Lamp"/>
    <n v="1"/>
    <n v="60"/>
    <x v="6"/>
    <s v="119105"/>
    <s v="Laundry Room"/>
    <n v="4.9794914348107438E-4"/>
  </r>
  <r>
    <x v="0"/>
    <s v="Incandescent"/>
    <m/>
    <s v="Standard A Lamp"/>
    <n v="1"/>
    <n v="60"/>
    <x v="4"/>
    <s v="119106"/>
    <s v="Closet"/>
    <n v="4.9794914348107438E-4"/>
  </r>
  <r>
    <x v="0"/>
    <s v="Incandescent"/>
    <m/>
    <s v="Standard A Lamp"/>
    <n v="1"/>
    <n v="60"/>
    <x v="4"/>
    <s v="119107"/>
    <s v="Closet"/>
    <n v="4.9794914348107438E-4"/>
  </r>
  <r>
    <x v="0"/>
    <s v="Incandescent"/>
    <m/>
    <s v="Standard A Lamp"/>
    <n v="1"/>
    <n v="60"/>
    <x v="0"/>
    <s v="119108"/>
    <s v="Bedroom"/>
    <n v="4.9794914348107438E-4"/>
  </r>
  <r>
    <x v="4"/>
    <s v="Compact Fluorescent"/>
    <m/>
    <s v="Twist"/>
    <n v="1"/>
    <n v="26"/>
    <x v="0"/>
    <s v="119108"/>
    <s v="Bedroom"/>
    <n v="4.9794914348107438E-4"/>
  </r>
  <r>
    <x v="4"/>
    <s v="Incandescent"/>
    <m/>
    <s v="Standard A Lamp"/>
    <n v="1"/>
    <n v="60"/>
    <x v="0"/>
    <s v="119108"/>
    <s v="Bedroom"/>
    <n v="4.9794914348107438E-4"/>
  </r>
  <r>
    <x v="0"/>
    <s v="Compact Fluorescent"/>
    <m/>
    <s v="Twist"/>
    <n v="1"/>
    <n v="15"/>
    <x v="3"/>
    <s v="119109"/>
    <s v="Hall"/>
    <n v="4.9794914348107438E-4"/>
  </r>
  <r>
    <x v="9"/>
    <s v="Compact Fluorescent"/>
    <m/>
    <s v="Twist"/>
    <n v="1"/>
    <n v="15"/>
    <x v="2"/>
    <s v="1191010"/>
    <s v="Bathroom"/>
    <n v="4.9794914348107438E-4"/>
  </r>
  <r>
    <x v="9"/>
    <s v="Incandescent"/>
    <m/>
    <s v="Globe"/>
    <n v="1"/>
    <n v="60"/>
    <x v="3"/>
    <s v="1191011"/>
    <s v="Hall"/>
    <n v="4.9794914348107438E-4"/>
  </r>
  <r>
    <x v="0"/>
    <s v="Compact Fluorescent"/>
    <m/>
    <s v="Twist"/>
    <n v="1"/>
    <n v="15"/>
    <x v="3"/>
    <s v="1191011"/>
    <s v="Hall"/>
    <n v="4.9794914348107438E-4"/>
  </r>
  <r>
    <x v="0"/>
    <s v="Incandescent"/>
    <m/>
    <s v="Standard A Lamp"/>
    <n v="1"/>
    <n v="60"/>
    <x v="2"/>
    <s v="1191012"/>
    <s v="Bathroom"/>
    <n v="4.9794914348107438E-4"/>
  </r>
  <r>
    <x v="9"/>
    <s v="Compact Fluorescent"/>
    <m/>
    <s v="Twist"/>
    <n v="1"/>
    <n v="15"/>
    <x v="2"/>
    <s v="1191012"/>
    <s v="Bathroom"/>
    <n v="4.9794914348107438E-4"/>
  </r>
  <r>
    <x v="9"/>
    <s v="Compact Fluorescent"/>
    <m/>
    <s v="Twist"/>
    <n v="1"/>
    <n v="15"/>
    <x v="10"/>
    <s v="1191013"/>
    <s v="Master Bedroom"/>
    <n v="4.9794914348107438E-4"/>
  </r>
  <r>
    <x v="9"/>
    <s v="Incandescent"/>
    <m/>
    <s v="Standard A Lamp"/>
    <n v="3"/>
    <n v="40"/>
    <x v="9"/>
    <s v="1191014"/>
    <s v="Other"/>
    <n v="4.9794914348107438E-4"/>
  </r>
  <r>
    <x v="6"/>
    <s v="Incandescent"/>
    <m/>
    <s v="3-Way Incandescent"/>
    <n v="1"/>
    <n v="150"/>
    <x v="9"/>
    <s v="1191014"/>
    <s v="Other"/>
    <n v="4.9794914348107438E-4"/>
  </r>
  <r>
    <x v="5"/>
    <s v="Compact Fluorescent"/>
    <m/>
    <s v="Twist"/>
    <n v="1"/>
    <n v="15"/>
    <x v="9"/>
    <s v="1191015"/>
    <s v="Other"/>
    <n v="4.9794914348107438E-4"/>
  </r>
  <r>
    <x v="9"/>
    <s v="Compact Fluorescent"/>
    <m/>
    <s v="Twist"/>
    <n v="5"/>
    <n v="15"/>
    <x v="1"/>
    <s v="1191016"/>
    <s v="Dining Room"/>
    <n v="4.9794914348107438E-4"/>
  </r>
  <r>
    <x v="0"/>
    <s v="Incandescent"/>
    <m/>
    <s v="Standard A Lamp"/>
    <n v="3"/>
    <n v="60"/>
    <x v="3"/>
    <s v="1191017"/>
    <s v="Hall"/>
    <n v="4.9794914348107438E-4"/>
  </r>
  <r>
    <x v="0"/>
    <s v="Compact Fluorescent"/>
    <m/>
    <s v="Twist"/>
    <n v="1"/>
    <n v="15"/>
    <x v="3"/>
    <s v="1191018"/>
    <s v="Hall"/>
    <n v="4.9794914348107438E-4"/>
  </r>
  <r>
    <x v="13"/>
    <s v="Compact Fluorescent"/>
    <m/>
    <s v="Twist"/>
    <n v="1"/>
    <n v="13"/>
    <x v="5"/>
    <s v="1191019"/>
    <s v="Kitchen"/>
    <n v="4.9794914348107438E-4"/>
  </r>
  <r>
    <x v="0"/>
    <s v="Linear Fluorescent"/>
    <n v="48"/>
    <s v="T-12"/>
    <n v="2"/>
    <n v="40"/>
    <x v="5"/>
    <s v="1191019"/>
    <s v="Kitchen"/>
    <n v="4.9794914348107438E-4"/>
  </r>
  <r>
    <x v="9"/>
    <s v="Compact Fluorescent"/>
    <m/>
    <s v="Twist"/>
    <n v="1"/>
    <n v="15"/>
    <x v="5"/>
    <s v="1191019"/>
    <s v="Kitchen"/>
    <n v="4.9794914348107438E-4"/>
  </r>
  <r>
    <x v="4"/>
    <s v="Compact Fluorescent"/>
    <m/>
    <s v="Twist"/>
    <n v="1"/>
    <n v="22"/>
    <x v="7"/>
    <s v="1191020"/>
    <s v="Living Room"/>
    <n v="4.9794914348107438E-4"/>
  </r>
  <r>
    <x v="4"/>
    <s v="Incandescent"/>
    <m/>
    <s v="3-Way Incandescent"/>
    <n v="1"/>
    <n v="150"/>
    <x v="7"/>
    <s v="1191020"/>
    <s v="Living Room"/>
    <n v="4.9794914348107438E-4"/>
  </r>
  <r>
    <x v="1"/>
    <s v="Incandescent"/>
    <m/>
    <s v="Globe"/>
    <n v="2"/>
    <n v="75"/>
    <x v="2"/>
    <s v="119141"/>
    <s v="Bathroom"/>
    <n v="1.7228743739525446E-3"/>
  </r>
  <r>
    <x v="1"/>
    <s v="Incandescent"/>
    <m/>
    <s v="Globe"/>
    <n v="4"/>
    <n v="40"/>
    <x v="2"/>
    <s v="119142"/>
    <s v="Bathroom"/>
    <n v="1.7228743739525446E-3"/>
  </r>
  <r>
    <x v="0"/>
    <s v="Incandescent"/>
    <m/>
    <s v="Standard A Lamp"/>
    <n v="2"/>
    <n v="60"/>
    <x v="2"/>
    <s v="119142"/>
    <s v="Bathroom"/>
    <n v="1.7228743739525446E-3"/>
  </r>
  <r>
    <x v="8"/>
    <s v="Incandescent"/>
    <m/>
    <s v="Standard A Lamp"/>
    <n v="1"/>
    <n v="40"/>
    <x v="2"/>
    <s v="119142"/>
    <s v="Bathroom"/>
    <n v="1.7228743739525446E-3"/>
  </r>
  <r>
    <x v="1"/>
    <s v="Incandescent"/>
    <m/>
    <s v="Mini base"/>
    <n v="4"/>
    <n v="40"/>
    <x v="2"/>
    <s v="119143"/>
    <s v="Bathroom"/>
    <n v="1.7228743739525446E-3"/>
  </r>
  <r>
    <x v="8"/>
    <s v="Compact Fluorescent"/>
    <m/>
    <s v="Reflector"/>
    <n v="1"/>
    <n v="15"/>
    <x v="10"/>
    <s v="119144"/>
    <s v="Master Bedroom"/>
    <n v="1.7228743739525446E-3"/>
  </r>
  <r>
    <x v="5"/>
    <s v="Incandescent"/>
    <m/>
    <s v="Standard A Lamp"/>
    <n v="2"/>
    <n v="60"/>
    <x v="10"/>
    <s v="119144"/>
    <s v="Master Bedroom"/>
    <n v="1.7228743739525446E-3"/>
  </r>
  <r>
    <x v="4"/>
    <s v="Incandescent"/>
    <m/>
    <s v="Standard A Lamp"/>
    <n v="1"/>
    <n v="60"/>
    <x v="10"/>
    <s v="119144"/>
    <s v="Master Bedroom"/>
    <n v="1.7228743739525446E-3"/>
  </r>
  <r>
    <x v="5"/>
    <s v="Compact Fluorescent"/>
    <m/>
    <s v="Twist"/>
    <n v="2"/>
    <n v="15"/>
    <x v="0"/>
    <s v="119145"/>
    <s v="Bedroom"/>
    <n v="1.7228743739525446E-3"/>
  </r>
  <r>
    <x v="6"/>
    <s v="Incandescent"/>
    <m/>
    <s v="Standard A Lamp"/>
    <n v="2"/>
    <n v="40"/>
    <x v="0"/>
    <s v="119145"/>
    <s v="Bedroom"/>
    <n v="1.7228743739525446E-3"/>
  </r>
  <r>
    <x v="8"/>
    <s v="Compact Fluorescent"/>
    <m/>
    <s v="Twist"/>
    <n v="1"/>
    <n v="15"/>
    <x v="0"/>
    <s v="119145"/>
    <s v="Bedroom"/>
    <n v="1.7228743739525446E-3"/>
  </r>
  <r>
    <x v="9"/>
    <s v="Incandescent"/>
    <m/>
    <s v="Decorative"/>
    <n v="4"/>
    <n v="40"/>
    <x v="0"/>
    <s v="119146"/>
    <s v="Bedroom"/>
    <n v="1.7228743739525446E-3"/>
  </r>
  <r>
    <x v="4"/>
    <s v="Incandescent"/>
    <m/>
    <s v="Standard A Lamp"/>
    <n v="1"/>
    <n v="60"/>
    <x v="0"/>
    <s v="119146"/>
    <s v="Bedroom"/>
    <n v="1.7228743739525446E-3"/>
  </r>
  <r>
    <x v="0"/>
    <s v="Incandescent"/>
    <m/>
    <s v="Standard A Lamp"/>
    <n v="1"/>
    <n v="60"/>
    <x v="0"/>
    <s v="119147"/>
    <s v="Bedroom"/>
    <n v="1.7228743739525446E-3"/>
  </r>
  <r>
    <x v="8"/>
    <s v="Compact Fluorescent"/>
    <m/>
    <s v="Reflector"/>
    <n v="1"/>
    <n v="15"/>
    <x v="0"/>
    <s v="119147"/>
    <s v="Bedroom"/>
    <n v="1.7228743739525446E-3"/>
  </r>
  <r>
    <x v="4"/>
    <s v="Incandescent"/>
    <m/>
    <s v="Standard A Lamp"/>
    <n v="1"/>
    <n v="60"/>
    <x v="0"/>
    <s v="119147"/>
    <s v="Bedroom"/>
    <n v="1.7228743739525446E-3"/>
  </r>
  <r>
    <x v="9"/>
    <s v="Incandescent"/>
    <m/>
    <s v="Mini base"/>
    <n v="1"/>
    <n v="40"/>
    <x v="4"/>
    <s v="119148"/>
    <s v="Closet"/>
    <n v="1.7228743739525446E-3"/>
  </r>
  <r>
    <x v="0"/>
    <s v="Linear Fluorescent"/>
    <n v="24"/>
    <s v="T-12"/>
    <n v="2"/>
    <n v="20"/>
    <x v="4"/>
    <s v="119148"/>
    <s v="Closet"/>
    <n v="1.7228743739525446E-3"/>
  </r>
  <r>
    <x v="9"/>
    <s v="Incandescent"/>
    <m/>
    <s v="Decorative"/>
    <n v="5"/>
    <n v="40"/>
    <x v="1"/>
    <s v="119149"/>
    <s v="Dining Room"/>
    <n v="1.7228743739525446E-3"/>
  </r>
  <r>
    <x v="9"/>
    <s v="Incandescent"/>
    <m/>
    <s v="Decorative"/>
    <n v="16"/>
    <n v="25"/>
    <x v="3"/>
    <s v="1191410"/>
    <s v="Hall"/>
    <n v="1.7228743739525446E-3"/>
  </r>
  <r>
    <x v="8"/>
    <s v="Compact Fluorescent"/>
    <m/>
    <s v="Reflector"/>
    <n v="1"/>
    <n v="15"/>
    <x v="12"/>
    <s v="1191411"/>
    <s v="Family Room"/>
    <n v="1.7228743739525446E-3"/>
  </r>
  <r>
    <x v="8"/>
    <s v="Incandescent"/>
    <m/>
    <s v="Reflector"/>
    <n v="1"/>
    <n v="75"/>
    <x v="12"/>
    <s v="1191411"/>
    <s v="Family Room"/>
    <n v="1.7228743739525446E-3"/>
  </r>
  <r>
    <x v="4"/>
    <s v="Incandescent"/>
    <m/>
    <s v="Standard A Lamp"/>
    <n v="2"/>
    <n v="60"/>
    <x v="12"/>
    <s v="1191411"/>
    <s v="Family Room"/>
    <n v="1.7228743739525446E-3"/>
  </r>
  <r>
    <x v="6"/>
    <s v="Incandescent"/>
    <m/>
    <s v="Standard A Lamp"/>
    <n v="1"/>
    <n v="40"/>
    <x v="12"/>
    <s v="1191411"/>
    <s v="Family Room"/>
    <n v="1.7228743739525446E-3"/>
  </r>
  <r>
    <x v="0"/>
    <s v="Linear Fluorescent"/>
    <n v="48"/>
    <s v="T-12"/>
    <n v="2"/>
    <n v="40"/>
    <x v="11"/>
    <s v="1191412"/>
    <s v="Garage"/>
    <n v="1.7228743739525446E-3"/>
  </r>
  <r>
    <x v="7"/>
    <s v="Incandescent"/>
    <m/>
    <s v="Standard A Lamp"/>
    <n v="1"/>
    <n v="60"/>
    <x v="11"/>
    <s v="1191412"/>
    <s v="Garage"/>
    <n v="1.7228743739525446E-3"/>
  </r>
  <r>
    <x v="9"/>
    <s v="Incandescent"/>
    <m/>
    <s v="Mini base"/>
    <n v="1"/>
    <n v="25"/>
    <x v="3"/>
    <s v="1191413"/>
    <s v="Hall"/>
    <n v="1.7228743739525446E-3"/>
  </r>
  <r>
    <x v="8"/>
    <s v="Compact Fluorescent"/>
    <m/>
    <s v="Reflector"/>
    <n v="1"/>
    <n v="15"/>
    <x v="5"/>
    <s v="1191414"/>
    <s v="Kitchen"/>
    <n v="1.7228743739525446E-3"/>
  </r>
  <r>
    <x v="9"/>
    <s v="Incandescent"/>
    <m/>
    <s v="Standard A Lamp"/>
    <n v="1"/>
    <n v="40"/>
    <x v="5"/>
    <s v="1191414"/>
    <s v="Kitchen"/>
    <n v="1.7228743739525446E-3"/>
  </r>
  <r>
    <x v="9"/>
    <s v="Incandescent"/>
    <m/>
    <s v="Globe"/>
    <n v="1"/>
    <n v="100"/>
    <x v="5"/>
    <s v="1191414"/>
    <s v="Kitchen"/>
    <n v="1.7228743739525446E-3"/>
  </r>
  <r>
    <x v="0"/>
    <s v="Linear Fluorescent"/>
    <n v="48"/>
    <s v="T-12"/>
    <n v="2"/>
    <n v="40"/>
    <x v="6"/>
    <s v="1191415"/>
    <s v="Laundry Room"/>
    <n v="1.7228743739525446E-3"/>
  </r>
  <r>
    <x v="8"/>
    <s v="Compact Fluorescent"/>
    <m/>
    <s v="Reflector"/>
    <n v="2"/>
    <n v="15"/>
    <x v="7"/>
    <s v="1191416"/>
    <s v="Living Room"/>
    <n v="1.7228743739525446E-3"/>
  </r>
  <r>
    <x v="4"/>
    <s v="Incandescent"/>
    <m/>
    <s v="3-Way Incandescent"/>
    <n v="1"/>
    <n v="100"/>
    <x v="7"/>
    <s v="1191416"/>
    <s v="Living Room"/>
    <n v="1.7228743739525446E-3"/>
  </r>
  <r>
    <x v="4"/>
    <s v="Compact Fluorescent"/>
    <m/>
    <s v="Pin base"/>
    <n v="1"/>
    <n v="15"/>
    <x v="7"/>
    <s v="1191416"/>
    <s v="Living Room"/>
    <n v="1.7228743739525446E-3"/>
  </r>
  <r>
    <x v="5"/>
    <s v="Incandescent"/>
    <m/>
    <s v="Standard A Lamp"/>
    <n v="1"/>
    <n v="60"/>
    <x v="8"/>
    <s v="1191417"/>
    <s v="Office"/>
    <n v="1.7228743739525446E-3"/>
  </r>
  <r>
    <x v="5"/>
    <s v="Compact Fluorescent"/>
    <m/>
    <s v="Reflector"/>
    <n v="1"/>
    <n v="22"/>
    <x v="2"/>
    <s v="119251"/>
    <s v="Bathroom"/>
    <n v="1.2317521265588242E-3"/>
  </r>
  <r>
    <x v="1"/>
    <s v="Compact Fluorescent"/>
    <m/>
    <s v="Twist"/>
    <n v="3"/>
    <n v="15"/>
    <x v="2"/>
    <s v="119252"/>
    <s v="Bathroom"/>
    <n v="1.2317521265588242E-3"/>
  </r>
  <r>
    <x v="9"/>
    <s v="Incandescent"/>
    <m/>
    <s v="Standard A Lamp"/>
    <n v="3"/>
    <n v="60"/>
    <x v="0"/>
    <s v="119253"/>
    <s v="Bedroom"/>
    <n v="1.2317521265588242E-3"/>
  </r>
  <r>
    <x v="0"/>
    <s v="Linear Fluorescent"/>
    <n v="48"/>
    <s v="T-12"/>
    <n v="2"/>
    <n v="40"/>
    <x v="4"/>
    <s v="119254"/>
    <s v="Closet"/>
    <n v="1.2317521265588242E-3"/>
  </r>
  <r>
    <x v="8"/>
    <s v="Compact Fluorescent"/>
    <m/>
    <s v="Twist"/>
    <n v="1"/>
    <n v="15"/>
    <x v="8"/>
    <s v="119255"/>
    <s v="Office"/>
    <n v="1.2317521265588242E-3"/>
  </r>
  <r>
    <x v="9"/>
    <s v="Halogen"/>
    <m/>
    <s v="Quartz Tube"/>
    <n v="1"/>
    <n v="50"/>
    <x v="1"/>
    <s v="119256"/>
    <s v="Dining Room"/>
    <n v="1.2317521265588242E-3"/>
  </r>
  <r>
    <x v="7"/>
    <s v="Incandescent"/>
    <m/>
    <s v="Standard A Lamp"/>
    <n v="1"/>
    <n v="60"/>
    <x v="11"/>
    <s v="119257"/>
    <s v="Garage"/>
    <n v="1.2317521265588242E-3"/>
  </r>
  <r>
    <x v="8"/>
    <s v="Incandescent"/>
    <m/>
    <s v="Reflector"/>
    <n v="1"/>
    <n v="65"/>
    <x v="3"/>
    <s v="119258"/>
    <s v="Hall"/>
    <n v="1.2317521265588242E-3"/>
  </r>
  <r>
    <x v="1"/>
    <s v="Incandescent"/>
    <m/>
    <s v="Standard A Lamp"/>
    <n v="1"/>
    <n v="60"/>
    <x v="3"/>
    <s v="119258"/>
    <s v="Hall"/>
    <n v="1.2317521265588242E-3"/>
  </r>
  <r>
    <x v="8"/>
    <s v="Compact Fluorescent"/>
    <m/>
    <s v="Reflector"/>
    <n v="1"/>
    <n v="22"/>
    <x v="5"/>
    <s v="119259"/>
    <s v="Kitchen"/>
    <n v="1.2317521265588242E-3"/>
  </r>
  <r>
    <x v="0"/>
    <s v="Linear Fluorescent"/>
    <n v="48"/>
    <s v="T-12"/>
    <n v="2"/>
    <n v="40"/>
    <x v="6"/>
    <s v="1192510"/>
    <s v="Laundry Room"/>
    <n v="1.2317521265588242E-3"/>
  </r>
  <r>
    <x v="8"/>
    <s v="Compact Fluorescent"/>
    <m/>
    <s v="Reflector"/>
    <n v="1"/>
    <n v="22"/>
    <x v="7"/>
    <s v="1192511"/>
    <s v="Living Room"/>
    <n v="1.2317521265588242E-3"/>
  </r>
  <r>
    <x v="4"/>
    <s v="Compact Fluorescent"/>
    <m/>
    <s v="Twist"/>
    <n v="1"/>
    <n v="15"/>
    <x v="7"/>
    <s v="1192511"/>
    <s v="Living Room"/>
    <n v="1.2317521265588242E-3"/>
  </r>
  <r>
    <x v="8"/>
    <s v="Compact Fluorescent"/>
    <m/>
    <s v="Reflector"/>
    <n v="1"/>
    <n v="22"/>
    <x v="2"/>
    <s v="1192512"/>
    <s v="Bathroom"/>
    <n v="1.2317521265588242E-3"/>
  </r>
  <r>
    <x v="8"/>
    <s v="Compact Fluorescent"/>
    <m/>
    <s v="Reflector"/>
    <n v="1"/>
    <n v="22"/>
    <x v="10"/>
    <s v="1192513"/>
    <s v="Master Bedroom"/>
    <n v="1.2317521265588242E-3"/>
  </r>
  <r>
    <x v="5"/>
    <s v="Incandescent"/>
    <m/>
    <s v="Standard A Lamp"/>
    <n v="1"/>
    <n v="60"/>
    <x v="10"/>
    <s v="1192513"/>
    <s v="Master Bedroom"/>
    <n v="1.2317521265588242E-3"/>
  </r>
  <r>
    <x v="0"/>
    <s v="Incandescent"/>
    <m/>
    <s v="Standard A Lamp"/>
    <n v="1"/>
    <n v="60"/>
    <x v="2"/>
    <s v="119331"/>
    <s v="Bathroom"/>
    <n v="4.9794914348107438E-4"/>
  </r>
  <r>
    <x v="1"/>
    <s v="Incandescent"/>
    <m/>
    <s v="Globe"/>
    <n v="3"/>
    <n v="40"/>
    <x v="2"/>
    <s v="119332"/>
    <s v="Bathroom"/>
    <n v="4.9794914348107438E-4"/>
  </r>
  <r>
    <x v="0"/>
    <s v="Incandescent"/>
    <m/>
    <s v="Standard A Lamp"/>
    <n v="2"/>
    <n v="60"/>
    <x v="0"/>
    <s v="119333"/>
    <s v="Bedroom"/>
    <n v="4.9794914348107438E-4"/>
  </r>
  <r>
    <x v="0"/>
    <s v="Linear Fluorescent"/>
    <n v="48"/>
    <s v="T-12"/>
    <n v="2"/>
    <n v="40"/>
    <x v="9"/>
    <s v="119334"/>
    <s v="Other"/>
    <n v="4.9794914348107438E-4"/>
  </r>
  <r>
    <x v="9"/>
    <s v="Incandescent"/>
    <m/>
    <s v="Mini base"/>
    <n v="5"/>
    <n v="25"/>
    <x v="1"/>
    <s v="119335"/>
    <s v="Dining Room"/>
    <n v="4.9794914348107438E-4"/>
  </r>
  <r>
    <x v="0"/>
    <s v="Incandescent"/>
    <m/>
    <s v="Standard A Lamp"/>
    <n v="1"/>
    <n v="60"/>
    <x v="3"/>
    <s v="119336"/>
    <s v="Hall"/>
    <n v="4.9794914348107438E-4"/>
  </r>
  <r>
    <x v="0"/>
    <s v="Incandescent"/>
    <m/>
    <s v="Standard A Lamp"/>
    <n v="1"/>
    <n v="60"/>
    <x v="3"/>
    <s v="119337"/>
    <s v="Hall"/>
    <n v="4.9794914348107438E-4"/>
  </r>
  <r>
    <x v="0"/>
    <s v="Compact Fluorescent"/>
    <m/>
    <s v="Twist"/>
    <n v="1"/>
    <n v="15"/>
    <x v="5"/>
    <s v="119338"/>
    <s v="Kitchen"/>
    <n v="4.9794914348107438E-4"/>
  </r>
  <r>
    <x v="0"/>
    <s v="Linear Fluorescent"/>
    <n v="48"/>
    <s v="T-12"/>
    <n v="2"/>
    <n v="32"/>
    <x v="5"/>
    <s v="119338"/>
    <s v="Kitchen"/>
    <n v="4.9794914348107438E-4"/>
  </r>
  <r>
    <x v="0"/>
    <s v="Incandescent"/>
    <m/>
    <s v="Standard A Lamp"/>
    <n v="1"/>
    <n v="60"/>
    <x v="6"/>
    <s v="119339"/>
    <s v="Laundry Room"/>
    <n v="4.9794914348107438E-4"/>
  </r>
  <r>
    <x v="4"/>
    <s v="Compact Fluorescent"/>
    <m/>
    <s v="Twist"/>
    <n v="1"/>
    <n v="15"/>
    <x v="7"/>
    <s v="1193310"/>
    <s v="Living Room"/>
    <n v="4.9794914348107438E-4"/>
  </r>
  <r>
    <x v="4"/>
    <s v="Incandescent"/>
    <m/>
    <s v="3-Way Incandescent"/>
    <n v="1"/>
    <n v="150"/>
    <x v="7"/>
    <s v="1193310"/>
    <s v="Living Room"/>
    <n v="4.9794914348107438E-4"/>
  </r>
  <r>
    <x v="0"/>
    <s v="Incandescent"/>
    <m/>
    <s v="Standard A Lamp"/>
    <n v="1"/>
    <n v="60"/>
    <x v="10"/>
    <s v="1193311"/>
    <s v="Master Bedroom"/>
    <n v="4.9794914348107438E-4"/>
  </r>
  <r>
    <x v="0"/>
    <s v="Incandescent"/>
    <m/>
    <s v="Standard A Lamp"/>
    <n v="2"/>
    <n v="100"/>
    <x v="8"/>
    <s v="1193312"/>
    <s v="Office"/>
    <n v="4.9794914348107438E-4"/>
  </r>
  <r>
    <x v="0"/>
    <s v="Incandescent"/>
    <m/>
    <s v="Standard A Lamp"/>
    <n v="1"/>
    <n v="60"/>
    <x v="4"/>
    <s v="1193313"/>
    <s v="Closet"/>
    <n v="4.9794914348107438E-4"/>
  </r>
  <r>
    <x v="1"/>
    <s v="Incandescent"/>
    <m/>
    <s v="Standard A Lamp"/>
    <n v="5"/>
    <n v="40"/>
    <x v="2"/>
    <s v="119431"/>
    <s v="Bathroom"/>
    <n v="1.2317521265588242E-3"/>
  </r>
  <r>
    <x v="0"/>
    <s v="Incandescent"/>
    <m/>
    <s v="Standard A Lamp"/>
    <n v="2"/>
    <n v="60"/>
    <x v="0"/>
    <s v="119432"/>
    <s v="Bedroom"/>
    <n v="1.2317521265588242E-3"/>
  </r>
  <r>
    <x v="0"/>
    <s v="Incandescent"/>
    <m/>
    <s v="Standard A Lamp"/>
    <n v="1"/>
    <n v="60"/>
    <x v="0"/>
    <s v="119433"/>
    <s v="Bedroom"/>
    <n v="1.2317521265588242E-3"/>
  </r>
  <r>
    <x v="9"/>
    <s v="Compact Fluorescent"/>
    <m/>
    <s v="Pin base"/>
    <n v="1"/>
    <n v="15"/>
    <x v="1"/>
    <s v="119434"/>
    <s v="Dining Room"/>
    <n v="1.2317521265588242E-3"/>
  </r>
  <r>
    <x v="0"/>
    <s v="Incandescent"/>
    <m/>
    <s v="Standard A Lamp"/>
    <n v="1"/>
    <n v="60"/>
    <x v="11"/>
    <s v="119435"/>
    <s v="Garage"/>
    <n v="1.2317521265588242E-3"/>
  </r>
  <r>
    <x v="7"/>
    <s v="Incandescent"/>
    <m/>
    <s v="Standard A Lamp"/>
    <n v="1"/>
    <n v="60"/>
    <x v="11"/>
    <s v="119435"/>
    <s v="Garage"/>
    <n v="1.2317521265588242E-3"/>
  </r>
  <r>
    <x v="0"/>
    <s v="Compact Fluorescent"/>
    <m/>
    <s v="Twist"/>
    <n v="1"/>
    <n v="15"/>
    <x v="3"/>
    <s v="119436"/>
    <s v="Hall"/>
    <n v="1.2317521265588242E-3"/>
  </r>
  <r>
    <x v="0"/>
    <s v="Compact Fluorescent"/>
    <m/>
    <s v="Twist"/>
    <n v="1"/>
    <n v="15"/>
    <x v="5"/>
    <s v="119437"/>
    <s v="Kitchen"/>
    <n v="1.2317521265588242E-3"/>
  </r>
  <r>
    <x v="2"/>
    <s v="Incandescent"/>
    <m/>
    <s v="Standard A Lamp"/>
    <n v="1"/>
    <n v="60"/>
    <x v="2"/>
    <s v="119438"/>
    <s v="Bathroom"/>
    <n v="1.2317521265588242E-3"/>
  </r>
  <r>
    <x v="0"/>
    <s v="Incandescent"/>
    <m/>
    <s v="Reflector"/>
    <n v="3"/>
    <n v="65"/>
    <x v="0"/>
    <s v="119439"/>
    <s v="Bedroom"/>
    <n v="1.2317521265588242E-3"/>
  </r>
  <r>
    <x v="4"/>
    <s v="Incandescent"/>
    <m/>
    <s v="Standard A Lamp"/>
    <n v="1"/>
    <n v="60"/>
    <x v="0"/>
    <s v="119439"/>
    <s v="Bedroom"/>
    <n v="1.2317521265588242E-3"/>
  </r>
  <r>
    <x v="9"/>
    <s v="Compact Fluorescent"/>
    <m/>
    <s v="Twist"/>
    <n v="1"/>
    <n v="15"/>
    <x v="12"/>
    <s v="1194310"/>
    <s v="Family Room"/>
    <n v="1.2317521265588242E-3"/>
  </r>
  <r>
    <x v="0"/>
    <s v="Compact Fluorescent"/>
    <m/>
    <s v="Twist"/>
    <n v="2"/>
    <n v="15"/>
    <x v="6"/>
    <s v="1194311"/>
    <s v="Laundry Room"/>
    <n v="1.2317521265588242E-3"/>
  </r>
  <r>
    <x v="6"/>
    <s v="Incandescent"/>
    <m/>
    <s v="Decorative"/>
    <n v="1"/>
    <n v="25"/>
    <x v="7"/>
    <s v="1194313"/>
    <s v="Living Room"/>
    <n v="1.2317521265588242E-3"/>
  </r>
  <r>
    <x v="1"/>
    <s v="Incandescent"/>
    <m/>
    <s v="Standard A Lamp"/>
    <n v="4"/>
    <n v="75"/>
    <x v="2"/>
    <s v="1194314"/>
    <s v="Bathroom"/>
    <n v="1.2317521265588242E-3"/>
  </r>
  <r>
    <x v="0"/>
    <s v="Incandescent"/>
    <m/>
    <s v="Reflector"/>
    <n v="3"/>
    <n v="65"/>
    <x v="10"/>
    <s v="1194315"/>
    <s v="Master Bedroom"/>
    <n v="1.2317521265588242E-3"/>
  </r>
  <r>
    <x v="4"/>
    <s v="Incandescent"/>
    <m/>
    <s v="Standard A Lamp"/>
    <n v="1"/>
    <n v="55"/>
    <x v="10"/>
    <s v="1194315"/>
    <s v="Master Bedroom"/>
    <n v="1.2317521265588242E-3"/>
  </r>
  <r>
    <x v="9"/>
    <s v="Incandescent"/>
    <m/>
    <s v="Decorative"/>
    <n v="3"/>
    <n v="25"/>
    <x v="3"/>
    <s v="1194316"/>
    <s v="Hall"/>
    <n v="1.2317521265588242E-3"/>
  </r>
  <r>
    <x v="9"/>
    <s v="Incandescent"/>
    <m/>
    <s v="Mini base"/>
    <n v="5"/>
    <n v="40"/>
    <x v="1"/>
    <s v="119531"/>
    <s v="Dining Room"/>
    <n v="4.9794914348107438E-4"/>
  </r>
  <r>
    <x v="0"/>
    <s v="Linear Fluorescent"/>
    <n v="48"/>
    <s v="T-12"/>
    <n v="3"/>
    <n v="40"/>
    <x v="11"/>
    <s v="119532"/>
    <s v="Garage"/>
    <n v="4.9794914348107438E-4"/>
  </r>
  <r>
    <x v="7"/>
    <s v="Incandescent"/>
    <m/>
    <s v="Standard A Lamp"/>
    <n v="2"/>
    <n v="60"/>
    <x v="11"/>
    <s v="119532"/>
    <s v="Garage"/>
    <n v="4.9794914348107438E-4"/>
  </r>
  <r>
    <x v="0"/>
    <s v="Compact Fluorescent"/>
    <m/>
    <s v="Twist"/>
    <n v="1"/>
    <n v="15"/>
    <x v="3"/>
    <s v="119533"/>
    <s v="Hall"/>
    <n v="4.9794914348107438E-4"/>
  </r>
  <r>
    <x v="1"/>
    <s v="Compact Fluorescent"/>
    <m/>
    <s v="Twist"/>
    <n v="3"/>
    <n v="13"/>
    <x v="2"/>
    <s v="119534"/>
    <s v="Bathroom"/>
    <n v="4.9794914348107438E-4"/>
  </r>
  <r>
    <x v="0"/>
    <s v="Halogen"/>
    <m/>
    <s v="MR"/>
    <n v="4"/>
    <n v="50"/>
    <x v="5"/>
    <s v="119535"/>
    <s v="Kitchen"/>
    <n v="4.9794914348107438E-4"/>
  </r>
  <r>
    <x v="0"/>
    <s v="Incandescent"/>
    <m/>
    <s v="Standard A Lamp"/>
    <n v="1"/>
    <n v="60"/>
    <x v="7"/>
    <s v="119536"/>
    <s v="Living Room"/>
    <n v="4.9794914348107438E-4"/>
  </r>
  <r>
    <x v="1"/>
    <s v="Incandescent"/>
    <m/>
    <s v="Globe"/>
    <n v="3"/>
    <n v="25"/>
    <x v="2"/>
    <s v="119537"/>
    <s v="Bathroom"/>
    <n v="4.9794914348107438E-4"/>
  </r>
  <r>
    <x v="0"/>
    <s v="Incandescent"/>
    <m/>
    <s v="Standard A Lamp"/>
    <n v="1"/>
    <n v="60"/>
    <x v="10"/>
    <s v="119538"/>
    <s v="Master Bedroom"/>
    <n v="4.9794914348107438E-4"/>
  </r>
  <r>
    <x v="4"/>
    <s v="Incandescent"/>
    <m/>
    <s v="Standard A Lamp"/>
    <n v="1"/>
    <n v="60"/>
    <x v="10"/>
    <s v="119538"/>
    <s v="Master Bedroom"/>
    <n v="4.9794914348107438E-4"/>
  </r>
  <r>
    <x v="0"/>
    <s v="Incandescent"/>
    <m/>
    <s v="Standard A Lamp"/>
    <n v="2"/>
    <n v="60"/>
    <x v="8"/>
    <s v="119539"/>
    <s v="Office"/>
    <n v="4.9794914348107438E-4"/>
  </r>
  <r>
    <x v="0"/>
    <s v="Incandescent"/>
    <m/>
    <s v="Standard A Lamp"/>
    <n v="2"/>
    <n v="60"/>
    <x v="0"/>
    <s v="1195310"/>
    <s v="Bedroom"/>
    <n v="4.9794914348107438E-4"/>
  </r>
  <r>
    <x v="0"/>
    <s v="Halogen"/>
    <m/>
    <s v="Quartz Tube"/>
    <n v="1"/>
    <n v="75"/>
    <x v="9"/>
    <s v="119541"/>
    <s v="Other"/>
    <n v="3.7892292715758618E-4"/>
  </r>
  <r>
    <x v="3"/>
    <s v="Compact Fluorescent"/>
    <m/>
    <s v="Twist"/>
    <n v="1"/>
    <n v="15"/>
    <x v="9"/>
    <s v="119541"/>
    <s v="Other"/>
    <n v="3.7892292715758618E-4"/>
  </r>
  <r>
    <x v="6"/>
    <s v="Linear Fluorescent"/>
    <n v="48"/>
    <s v="Fluorescent Other"/>
    <n v="1"/>
    <n v="40"/>
    <x v="9"/>
    <s v="119541"/>
    <s v="Other"/>
    <n v="3.7892292715758618E-4"/>
  </r>
  <r>
    <x v="0"/>
    <s v="Halogen"/>
    <m/>
    <s v="Other"/>
    <n v="1"/>
    <n v="75"/>
    <x v="2"/>
    <s v="119542"/>
    <s v="Bathroom"/>
    <n v="3.7892292715758618E-4"/>
  </r>
  <r>
    <x v="0"/>
    <s v="Incandescent"/>
    <m/>
    <s v="Standard A Lamp"/>
    <n v="1"/>
    <n v="40"/>
    <x v="0"/>
    <s v="119543"/>
    <s v="Bedroom"/>
    <n v="3.7892292715758618E-4"/>
  </r>
  <r>
    <x v="4"/>
    <s v="Incandescent"/>
    <m/>
    <s v="Mini base"/>
    <n v="1"/>
    <n v="20"/>
    <x v="0"/>
    <s v="119543"/>
    <s v="Bedroom"/>
    <n v="3.7892292715758618E-4"/>
  </r>
  <r>
    <x v="0"/>
    <s v="Halogen"/>
    <m/>
    <s v="PAR"/>
    <n v="4"/>
    <n v="60"/>
    <x v="1"/>
    <s v="119544"/>
    <s v="Dining Room"/>
    <n v="3.7892292715758618E-4"/>
  </r>
  <r>
    <x v="4"/>
    <s v="Halogen"/>
    <m/>
    <s v="Other"/>
    <n v="1"/>
    <n v="75"/>
    <x v="1"/>
    <s v="119544"/>
    <s v="Dining Room"/>
    <n v="3.7892292715758618E-4"/>
  </r>
  <r>
    <x v="0"/>
    <s v="Incandescent"/>
    <m/>
    <s v="Standard A Lamp"/>
    <n v="1"/>
    <n v="60"/>
    <x v="3"/>
    <s v="119545"/>
    <s v="Hall"/>
    <n v="3.7892292715758618E-4"/>
  </r>
  <r>
    <x v="9"/>
    <s v="Halogen"/>
    <m/>
    <s v="Other"/>
    <n v="3"/>
    <n v="75"/>
    <x v="5"/>
    <s v="119546"/>
    <s v="Kitchen"/>
    <n v="3.7892292715758618E-4"/>
  </r>
  <r>
    <x v="0"/>
    <s v="Incandescent"/>
    <m/>
    <s v="Standard A Lamp"/>
    <n v="4"/>
    <n v="60"/>
    <x v="7"/>
    <s v="119547"/>
    <s v="Living Room"/>
    <n v="3.7892292715758618E-4"/>
  </r>
  <r>
    <x v="6"/>
    <s v="Incandescent"/>
    <m/>
    <s v="Standard A Lamp"/>
    <n v="1"/>
    <n v="60"/>
    <x v="7"/>
    <s v="119547"/>
    <s v="Living Room"/>
    <n v="3.7892292715758618E-4"/>
  </r>
  <r>
    <x v="0"/>
    <s v="Incandescent"/>
    <m/>
    <s v="Standard A Lamp"/>
    <n v="1"/>
    <n v="60"/>
    <x v="3"/>
    <s v="119548"/>
    <s v="Hall"/>
    <n v="3.7892292715758618E-4"/>
  </r>
  <r>
    <x v="9"/>
    <s v="Incandescent"/>
    <m/>
    <s v="Standard A Lamp"/>
    <n v="1"/>
    <n v="60"/>
    <x v="10"/>
    <s v="119549"/>
    <s v="Master Bedroom"/>
    <n v="3.7892292715758618E-4"/>
  </r>
  <r>
    <x v="4"/>
    <s v="Incandescent"/>
    <m/>
    <s v="Standard A Lamp"/>
    <n v="1"/>
    <n v="40"/>
    <x v="10"/>
    <s v="119549"/>
    <s v="Master Bedroom"/>
    <n v="3.7892292715758618E-4"/>
  </r>
  <r>
    <x v="1"/>
    <s v="Compact Fluorescent"/>
    <m/>
    <s v="Twist"/>
    <n v="1"/>
    <n v="13"/>
    <x v="2"/>
    <s v="119581"/>
    <s v="Bathroom"/>
    <n v="1.7228743739525446E-3"/>
  </r>
  <r>
    <x v="8"/>
    <s v="Compact Fluorescent"/>
    <m/>
    <s v="Twist"/>
    <n v="1"/>
    <n v="13"/>
    <x v="2"/>
    <s v="119581"/>
    <s v="Bathroom"/>
    <n v="1.7228743739525446E-3"/>
  </r>
  <r>
    <x v="4"/>
    <s v="Incandescent"/>
    <m/>
    <s v="3-Way Incandescent"/>
    <n v="1"/>
    <n v="70"/>
    <x v="10"/>
    <s v="119582"/>
    <s v="Master Bedroom"/>
    <n v="1.7228743739525446E-3"/>
  </r>
  <r>
    <x v="4"/>
    <s v="Incandescent"/>
    <m/>
    <s v="Decorative"/>
    <n v="1"/>
    <n v="40"/>
    <x v="10"/>
    <s v="119582"/>
    <s v="Master Bedroom"/>
    <n v="1.7228743739525446E-3"/>
  </r>
  <r>
    <x v="5"/>
    <s v="Incandescent"/>
    <m/>
    <s v="Mini base"/>
    <n v="3"/>
    <n v="40"/>
    <x v="10"/>
    <s v="119582"/>
    <s v="Master Bedroom"/>
    <n v="1.7228743739525446E-3"/>
  </r>
  <r>
    <x v="5"/>
    <s v="Incandescent"/>
    <m/>
    <s v="Decorative"/>
    <n v="3"/>
    <n v="25"/>
    <x v="0"/>
    <s v="119583"/>
    <s v="Bedroom"/>
    <n v="1.7228743739525446E-3"/>
  </r>
  <r>
    <x v="5"/>
    <s v="Incandescent"/>
    <m/>
    <s v="Decorative"/>
    <n v="4"/>
    <n v="25"/>
    <x v="0"/>
    <s v="119584"/>
    <s v="Bedroom"/>
    <n v="1.7228743739525446E-3"/>
  </r>
  <r>
    <x v="0"/>
    <s v="Linear Fluorescent"/>
    <n v="48"/>
    <s v="Fluorescent Other"/>
    <n v="2"/>
    <n v="35"/>
    <x v="1"/>
    <s v="119585"/>
    <s v="Dining Room"/>
    <n v="1.7228743739525446E-3"/>
  </r>
  <r>
    <x v="5"/>
    <s v="Compact Fluorescent"/>
    <m/>
    <s v="Twist"/>
    <n v="2"/>
    <n v="13"/>
    <x v="9"/>
    <s v="119586"/>
    <s v="Other"/>
    <n v="1.7228743739525446E-3"/>
  </r>
  <r>
    <x v="0"/>
    <s v="Compact Fluorescent"/>
    <m/>
    <s v="Twist"/>
    <n v="2"/>
    <n v="13"/>
    <x v="3"/>
    <s v="119587"/>
    <s v="Hall"/>
    <n v="1.7228743739525446E-3"/>
  </r>
  <r>
    <x v="0"/>
    <s v="Linear Fluorescent"/>
    <n v="48"/>
    <s v="Fluorescent Other"/>
    <n v="2"/>
    <n v="35"/>
    <x v="5"/>
    <s v="119588"/>
    <s v="Kitchen"/>
    <n v="1.7228743739525446E-3"/>
  </r>
  <r>
    <x v="5"/>
    <s v="Incandescent"/>
    <m/>
    <s v="Standard A Lamp"/>
    <n v="1"/>
    <n v="100"/>
    <x v="7"/>
    <s v="119589"/>
    <s v="Living Room"/>
    <n v="1.7228743739525446E-3"/>
  </r>
  <r>
    <x v="4"/>
    <s v="Incandescent"/>
    <m/>
    <s v="3-Way Incandescent"/>
    <n v="1"/>
    <n v="100"/>
    <x v="7"/>
    <s v="119589"/>
    <s v="Living Room"/>
    <n v="1.7228743739525446E-3"/>
  </r>
  <r>
    <x v="6"/>
    <s v="Compact Fluorescent"/>
    <m/>
    <s v="Twist"/>
    <n v="1"/>
    <n v="13"/>
    <x v="7"/>
    <s v="119589"/>
    <s v="Living Room"/>
    <n v="1.7228743739525446E-3"/>
  </r>
  <r>
    <x v="5"/>
    <s v="Compact Fluorescent"/>
    <m/>
    <s v="Twist"/>
    <n v="1"/>
    <n v="13"/>
    <x v="9"/>
    <s v="1195810"/>
    <s v="Other"/>
    <n v="1.7228743739525446E-3"/>
  </r>
  <r>
    <x v="11"/>
    <s v="Linear Fluorescent"/>
    <n v="24"/>
    <s v="T-12"/>
    <n v="1"/>
    <n v="20"/>
    <x v="9"/>
    <s v="1195810"/>
    <s v="Other"/>
    <n v="1.7228743739525446E-3"/>
  </r>
  <r>
    <x v="1"/>
    <s v="Compact Fluorescent"/>
    <m/>
    <s v="Twist"/>
    <n v="4"/>
    <n v="22"/>
    <x v="2"/>
    <s v="119671"/>
    <s v="Bathroom"/>
    <n v="1.7228743739525446E-3"/>
  </r>
  <r>
    <x v="5"/>
    <s v="Incandescent"/>
    <m/>
    <s v="Standard A Lamp"/>
    <n v="3"/>
    <n v="75"/>
    <x v="0"/>
    <s v="119672"/>
    <s v="Bedroom"/>
    <n v="1.7228743739525446E-3"/>
  </r>
  <r>
    <x v="9"/>
    <s v="Incandescent"/>
    <m/>
    <s v="Decorative"/>
    <n v="5"/>
    <n v="40"/>
    <x v="1"/>
    <s v="119673"/>
    <s v="Dining Room"/>
    <n v="1.7228743739525446E-3"/>
  </r>
  <r>
    <x v="6"/>
    <s v="Incandescent"/>
    <m/>
    <s v="3-Way Incandescent"/>
    <n v="1"/>
    <n v="150"/>
    <x v="1"/>
    <s v="119673"/>
    <s v="Dining Room"/>
    <n v="1.7228743739525446E-3"/>
  </r>
  <r>
    <x v="1"/>
    <s v="Incandescent"/>
    <m/>
    <s v="Decorative"/>
    <n v="1"/>
    <n v="40"/>
    <x v="1"/>
    <s v="119673"/>
    <s v="Dining Room"/>
    <n v="1.7228743739525446E-3"/>
  </r>
  <r>
    <x v="6"/>
    <s v="Incandescent"/>
    <m/>
    <s v="Standard A Lamp"/>
    <n v="1"/>
    <n v="75"/>
    <x v="1"/>
    <s v="119673"/>
    <s v="Dining Room"/>
    <n v="1.7228743739525446E-3"/>
  </r>
  <r>
    <x v="0"/>
    <s v="Incandescent"/>
    <m/>
    <s v="Globe"/>
    <n v="1"/>
    <n v="60"/>
    <x v="1"/>
    <s v="119673"/>
    <s v="Dining Room"/>
    <n v="1.7228743739525446E-3"/>
  </r>
  <r>
    <x v="5"/>
    <s v="Incandescent"/>
    <m/>
    <s v="Standard A Lamp"/>
    <n v="4"/>
    <n v="75"/>
    <x v="11"/>
    <s v="119674"/>
    <s v="Garage"/>
    <n v="1.7228743739525446E-3"/>
  </r>
  <r>
    <x v="0"/>
    <s v="Incandescent"/>
    <m/>
    <s v="Standard A Lamp"/>
    <n v="1"/>
    <n v="60"/>
    <x v="3"/>
    <s v="119675"/>
    <s v="Hall"/>
    <n v="1.7228743739525446E-3"/>
  </r>
  <r>
    <x v="0"/>
    <s v="Linear Fluorescent"/>
    <n v="48"/>
    <s v="T-12"/>
    <n v="2"/>
    <n v="40"/>
    <x v="5"/>
    <s v="119676"/>
    <s v="Kitchen"/>
    <n v="1.7228743739525446E-3"/>
  </r>
  <r>
    <x v="12"/>
    <s v="Incandescent"/>
    <m/>
    <s v="Reflector"/>
    <n v="1"/>
    <n v="40"/>
    <x v="5"/>
    <s v="119676"/>
    <s v="Kitchen"/>
    <n v="1.7228743739525446E-3"/>
  </r>
  <r>
    <x v="0"/>
    <s v="Incandescent"/>
    <m/>
    <s v="Standard A Lamp"/>
    <n v="2"/>
    <n v="60"/>
    <x v="6"/>
    <s v="119677"/>
    <s v="Laundry Room"/>
    <n v="1.7228743739525446E-3"/>
  </r>
  <r>
    <x v="6"/>
    <s v="Compact Fluorescent"/>
    <m/>
    <s v="Twist"/>
    <n v="2"/>
    <n v="13"/>
    <x v="7"/>
    <s v="119678"/>
    <s v="Living Room"/>
    <n v="1.7228743739525446E-3"/>
  </r>
  <r>
    <x v="5"/>
    <s v="Incandescent"/>
    <m/>
    <s v="Standard A Lamp"/>
    <n v="3"/>
    <n v="40"/>
    <x v="7"/>
    <s v="119678"/>
    <s v="Living Room"/>
    <n v="1.7228743739525446E-3"/>
  </r>
  <r>
    <x v="1"/>
    <s v="Incandescent"/>
    <m/>
    <s v="Standard A Lamp"/>
    <n v="4"/>
    <n v="60"/>
    <x v="2"/>
    <s v="119679"/>
    <s v="Bathroom"/>
    <n v="1.7228743739525446E-3"/>
  </r>
  <r>
    <x v="0"/>
    <s v="Incandescent"/>
    <m/>
    <s v="Standard A Lamp"/>
    <n v="1"/>
    <n v="60"/>
    <x v="2"/>
    <s v="119679"/>
    <s v="Bathroom"/>
    <n v="1.7228743739525446E-3"/>
  </r>
  <r>
    <x v="0"/>
    <s v="Incandescent"/>
    <m/>
    <s v="Heat Lamp"/>
    <n v="1"/>
    <n v="125"/>
    <x v="2"/>
    <s v="119679"/>
    <s v="Bathroom"/>
    <n v="1.7228743739525446E-3"/>
  </r>
  <r>
    <x v="6"/>
    <s v="Compact Fluorescent"/>
    <m/>
    <s v="Twist"/>
    <n v="1"/>
    <n v="13"/>
    <x v="10"/>
    <s v="1196710"/>
    <s v="Master Bedroom"/>
    <n v="1.7228743739525446E-3"/>
  </r>
  <r>
    <x v="5"/>
    <s v="Incandescent"/>
    <m/>
    <s v="Standard A Lamp"/>
    <n v="2"/>
    <n v="75"/>
    <x v="10"/>
    <s v="1196710"/>
    <s v="Master Bedroom"/>
    <n v="1.7228743739525446E-3"/>
  </r>
  <r>
    <x v="6"/>
    <s v="Incandescent"/>
    <m/>
    <s v="Globe"/>
    <n v="3"/>
    <n v="60"/>
    <x v="8"/>
    <s v="1196711"/>
    <s v="Office"/>
    <n v="1.7228743739525446E-3"/>
  </r>
  <r>
    <x v="5"/>
    <s v="Incandescent"/>
    <m/>
    <s v="Standard A Lamp"/>
    <n v="1"/>
    <n v="60"/>
    <x v="8"/>
    <s v="1196711"/>
    <s v="Office"/>
    <n v="1.7228743739525446E-3"/>
  </r>
  <r>
    <x v="0"/>
    <s v="Halogen"/>
    <m/>
    <s v="PAR"/>
    <n v="3"/>
    <n v="50"/>
    <x v="12"/>
    <s v="119711"/>
    <s v="Family Room"/>
    <n v="3.7892292715758618E-4"/>
  </r>
  <r>
    <x v="4"/>
    <s v="Incandescent"/>
    <m/>
    <s v="Standard A Lamp"/>
    <n v="1"/>
    <n v="40"/>
    <x v="12"/>
    <s v="119711"/>
    <s v="Family Room"/>
    <n v="3.7892292715758618E-4"/>
  </r>
  <r>
    <x v="8"/>
    <s v="Incandescent"/>
    <m/>
    <s v="Reflector"/>
    <n v="1"/>
    <n v="60"/>
    <x v="0"/>
    <s v="119712"/>
    <s v="Bedroom"/>
    <n v="3.7892292715758618E-4"/>
  </r>
  <r>
    <x v="4"/>
    <s v="Incandescent"/>
    <m/>
    <s v="Standard A Lamp"/>
    <n v="1"/>
    <n v="25"/>
    <x v="0"/>
    <s v="119712"/>
    <s v="Bedroom"/>
    <n v="3.7892292715758618E-4"/>
  </r>
  <r>
    <x v="0"/>
    <s v="Incandescent"/>
    <m/>
    <s v="Reflector"/>
    <n v="1"/>
    <n v="60"/>
    <x v="0"/>
    <s v="119713"/>
    <s v="Bedroom"/>
    <n v="3.7892292715758618E-4"/>
  </r>
  <r>
    <x v="12"/>
    <s v="Halogen"/>
    <m/>
    <s v="MR"/>
    <n v="5"/>
    <n v="30"/>
    <x v="10"/>
    <s v="119714"/>
    <s v="Master Bedroom"/>
    <n v="3.7892292715758618E-4"/>
  </r>
  <r>
    <x v="0"/>
    <s v="Incandescent"/>
    <m/>
    <s v="Mini base"/>
    <n v="5"/>
    <n v="25"/>
    <x v="2"/>
    <s v="119715"/>
    <s v="Bathroom"/>
    <n v="3.7892292715758618E-4"/>
  </r>
  <r>
    <x v="0"/>
    <s v="Incandescent"/>
    <m/>
    <s v="Reflector"/>
    <n v="1"/>
    <n v="60"/>
    <x v="2"/>
    <s v="119715"/>
    <s v="Bathroom"/>
    <n v="3.7892292715758618E-4"/>
  </r>
  <r>
    <x v="0"/>
    <s v="Incandescent"/>
    <m/>
    <s v="Standard A Lamp"/>
    <n v="1"/>
    <n v="60"/>
    <x v="2"/>
    <s v="119715"/>
    <s v="Bathroom"/>
    <n v="3.7892292715758618E-4"/>
  </r>
  <r>
    <x v="1"/>
    <s v="Incandescent"/>
    <m/>
    <s v="Mini base"/>
    <n v="5"/>
    <n v="25"/>
    <x v="5"/>
    <s v="119716"/>
    <s v="Kitchen"/>
    <n v="3.7892292715758618E-4"/>
  </r>
  <r>
    <x v="0"/>
    <s v="Incandescent"/>
    <m/>
    <s v="Reflector"/>
    <n v="1"/>
    <n v="60"/>
    <x v="5"/>
    <s v="119716"/>
    <s v="Kitchen"/>
    <n v="3.7892292715758618E-4"/>
  </r>
  <r>
    <x v="0"/>
    <s v="Incandescent"/>
    <m/>
    <s v="Standard A Lamp"/>
    <n v="1"/>
    <n v="40"/>
    <x v="5"/>
    <s v="119716"/>
    <s v="Kitchen"/>
    <n v="3.7892292715758618E-4"/>
  </r>
  <r>
    <x v="0"/>
    <s v="Incandescent"/>
    <m/>
    <s v="Mini base"/>
    <n v="3"/>
    <n v="25"/>
    <x v="3"/>
    <s v="119717"/>
    <s v="Hall"/>
    <n v="3.7892292715758618E-4"/>
  </r>
  <r>
    <x v="4"/>
    <s v="Incandescent"/>
    <m/>
    <s v="Standard A Lamp"/>
    <n v="1"/>
    <n v="40"/>
    <x v="3"/>
    <s v="119717"/>
    <s v="Hall"/>
    <n v="3.7892292715758618E-4"/>
  </r>
  <r>
    <x v="5"/>
    <s v="Incandescent"/>
    <m/>
    <s v="Standard A Lamp"/>
    <n v="1"/>
    <n v="40"/>
    <x v="6"/>
    <s v="119718"/>
    <s v="Laundry Room"/>
    <n v="3.7892292715758618E-4"/>
  </r>
  <r>
    <x v="0"/>
    <s v="Halogen"/>
    <m/>
    <s v="MR"/>
    <n v="3"/>
    <n v="50"/>
    <x v="8"/>
    <s v="119719"/>
    <s v="Office"/>
    <n v="3.7892292715758618E-4"/>
  </r>
  <r>
    <x v="8"/>
    <s v="Incandescent"/>
    <m/>
    <s v="Reflector"/>
    <n v="2"/>
    <n v="60"/>
    <x v="3"/>
    <s v="1197110"/>
    <s v="Hall"/>
    <n v="3.7892292715758618E-4"/>
  </r>
  <r>
    <x v="9"/>
    <s v="Incandescent"/>
    <m/>
    <s v="Standard A Lamp"/>
    <n v="3"/>
    <n v="60"/>
    <x v="1"/>
    <s v="1197111"/>
    <s v="Dining Room"/>
    <n v="3.7892292715758618E-4"/>
  </r>
  <r>
    <x v="12"/>
    <s v="Halogen"/>
    <m/>
    <s v="MR"/>
    <n v="5"/>
    <n v="20"/>
    <x v="7"/>
    <s v="1197112"/>
    <s v="Living Room"/>
    <n v="3.7892292715758618E-4"/>
  </r>
  <r>
    <x v="8"/>
    <s v="Incandescent"/>
    <m/>
    <s v="Reflector"/>
    <n v="1"/>
    <n v="60"/>
    <x v="7"/>
    <s v="1197112"/>
    <s v="Living Room"/>
    <n v="3.7892292715758618E-4"/>
  </r>
  <r>
    <x v="8"/>
    <s v="Incandescent"/>
    <m/>
    <s v="Reflector"/>
    <n v="1"/>
    <n v="60"/>
    <x v="2"/>
    <s v="1197113"/>
    <s v="Bathroom"/>
    <n v="3.7892292715758618E-4"/>
  </r>
  <r>
    <x v="0"/>
    <s v="Compact Fluorescent"/>
    <m/>
    <s v="Twist"/>
    <n v="1"/>
    <n v="36"/>
    <x v="11"/>
    <s v="1197114"/>
    <s v="Garage"/>
    <n v="3.7892292715758618E-4"/>
  </r>
  <r>
    <x v="0"/>
    <s v="Incandescent"/>
    <m/>
    <s v="Reflector"/>
    <n v="2"/>
    <n v="75"/>
    <x v="11"/>
    <s v="1197114"/>
    <s v="Garage"/>
    <n v="3.7892292715758618E-4"/>
  </r>
  <r>
    <x v="4"/>
    <s v="Incandescent"/>
    <m/>
    <s v="Reflector"/>
    <n v="1"/>
    <n v="60"/>
    <x v="11"/>
    <s v="1197114"/>
    <s v="Garage"/>
    <n v="3.7892292715758618E-4"/>
  </r>
  <r>
    <x v="1"/>
    <s v="Incandescent"/>
    <m/>
    <s v="Clear"/>
    <n v="4"/>
    <n v="25"/>
    <x v="2"/>
    <s v="119781"/>
    <s v="Bathroom"/>
    <n v="2.9523995769978898E-4"/>
  </r>
  <r>
    <x v="0"/>
    <s v="Incandescent"/>
    <m/>
    <s v="Reflector"/>
    <n v="1"/>
    <n v="65"/>
    <x v="2"/>
    <s v="119782"/>
    <s v="Bathroom"/>
    <n v="2.9523995769978898E-4"/>
  </r>
  <r>
    <x v="1"/>
    <s v="Incandescent"/>
    <m/>
    <s v="Standard A Lamp"/>
    <n v="2"/>
    <n v="75"/>
    <x v="2"/>
    <s v="119782"/>
    <s v="Bathroom"/>
    <n v="2.9523995769978898E-4"/>
  </r>
  <r>
    <x v="0"/>
    <s v="Incandescent"/>
    <m/>
    <s v="Standard A Lamp"/>
    <n v="2"/>
    <n v="75"/>
    <x v="0"/>
    <s v="119783"/>
    <s v="Bedroom"/>
    <n v="2.9523995769978898E-4"/>
  </r>
  <r>
    <x v="13"/>
    <s v="Incandescent"/>
    <m/>
    <s v="Other"/>
    <n v="10"/>
    <n v="5"/>
    <x v="0"/>
    <s v="119783"/>
    <s v="Bedroom"/>
    <n v="2.9523995769978898E-4"/>
  </r>
  <r>
    <x v="4"/>
    <s v="Incandescent"/>
    <m/>
    <s v="Standard A Lamp"/>
    <n v="1"/>
    <n v="65"/>
    <x v="0"/>
    <s v="119783"/>
    <s v="Bedroom"/>
    <n v="2.9523995769978898E-4"/>
  </r>
  <r>
    <x v="0"/>
    <s v="Incandescent"/>
    <m/>
    <s v="Standard A Lamp"/>
    <n v="1"/>
    <n v="75"/>
    <x v="0"/>
    <s v="119784"/>
    <s v="Bedroom"/>
    <n v="2.9523995769978898E-4"/>
  </r>
  <r>
    <x v="2"/>
    <s v="Incandescent"/>
    <m/>
    <s v="Mini base"/>
    <n v="1"/>
    <n v="25"/>
    <x v="0"/>
    <s v="119784"/>
    <s v="Bedroom"/>
    <n v="2.9523995769978898E-4"/>
  </r>
  <r>
    <x v="9"/>
    <s v="Incandescent"/>
    <m/>
    <s v="Standard A Lamp"/>
    <n v="1"/>
    <n v="75"/>
    <x v="0"/>
    <s v="119785"/>
    <s v="Bedroom"/>
    <n v="2.9523995769978898E-4"/>
  </r>
  <r>
    <x v="0"/>
    <s v="Incandescent"/>
    <m/>
    <s v="Standard A Lamp"/>
    <n v="2"/>
    <n v="75"/>
    <x v="1"/>
    <s v="119786"/>
    <s v="Dining Room"/>
    <n v="2.9523995769978898E-4"/>
  </r>
  <r>
    <x v="0"/>
    <s v="Incandescent"/>
    <m/>
    <s v="Standard A Lamp"/>
    <n v="2"/>
    <n v="75"/>
    <x v="12"/>
    <s v="119787"/>
    <s v="Family Room"/>
    <n v="2.9523995769978898E-4"/>
  </r>
  <r>
    <x v="5"/>
    <s v="Incandescent"/>
    <m/>
    <s v="Mini base"/>
    <n v="3"/>
    <n v="25"/>
    <x v="12"/>
    <s v="119787"/>
    <s v="Family Room"/>
    <n v="2.9523995769978898E-4"/>
  </r>
  <r>
    <x v="0"/>
    <s v="Incandescent"/>
    <m/>
    <s v="Standard A Lamp"/>
    <n v="2"/>
    <n v="100"/>
    <x v="11"/>
    <s v="119788"/>
    <s v="Garage"/>
    <n v="2.9523995769978898E-4"/>
  </r>
  <r>
    <x v="0"/>
    <s v="Incandescent"/>
    <m/>
    <s v="Standard A Lamp"/>
    <n v="2"/>
    <n v="65"/>
    <x v="3"/>
    <s v="119789"/>
    <s v="Hall"/>
    <n v="2.9523995769978898E-4"/>
  </r>
  <r>
    <x v="0"/>
    <s v="Linear Fluorescent"/>
    <n v="44"/>
    <s v="T-12"/>
    <n v="2"/>
    <n v="32"/>
    <x v="5"/>
    <s v="1197810"/>
    <s v="Kitchen"/>
    <n v="2.9523995769978898E-4"/>
  </r>
  <r>
    <x v="8"/>
    <s v="Incandescent"/>
    <m/>
    <s v="Reflector"/>
    <n v="1"/>
    <n v="65"/>
    <x v="5"/>
    <s v="1197810"/>
    <s v="Kitchen"/>
    <n v="2.9523995769978898E-4"/>
  </r>
  <r>
    <x v="0"/>
    <s v="Incandescent"/>
    <m/>
    <s v="Standard A Lamp"/>
    <n v="2"/>
    <n v="75"/>
    <x v="6"/>
    <s v="1197811"/>
    <s v="Laundry Room"/>
    <n v="2.9523995769978898E-4"/>
  </r>
  <r>
    <x v="5"/>
    <s v="Incandescent"/>
    <m/>
    <s v="Standard A Lamp"/>
    <n v="3"/>
    <n v="40"/>
    <x v="7"/>
    <s v="1197812"/>
    <s v="Living Room"/>
    <n v="2.9523995769978898E-4"/>
  </r>
  <r>
    <x v="0"/>
    <s v="Incandescent"/>
    <m/>
    <s v="Standard A Lamp"/>
    <n v="2"/>
    <n v="75"/>
    <x v="10"/>
    <s v="1197813"/>
    <s v="Master Bedroom"/>
    <n v="2.9523995769978898E-4"/>
  </r>
  <r>
    <x v="4"/>
    <s v="Incandescent"/>
    <m/>
    <s v="Mini base"/>
    <n v="1"/>
    <n v="25"/>
    <x v="10"/>
    <s v="1197813"/>
    <s v="Master Bedroom"/>
    <n v="2.9523995769978898E-4"/>
  </r>
  <r>
    <x v="4"/>
    <s v="Incandescent"/>
    <m/>
    <s v="Standard A Lamp"/>
    <n v="1"/>
    <n v="60"/>
    <x v="10"/>
    <s v="1197813"/>
    <s v="Master Bedroom"/>
    <n v="2.9523995769978898E-4"/>
  </r>
  <r>
    <x v="0"/>
    <s v="Linear Fluorescent"/>
    <n v="44"/>
    <s v="T-12"/>
    <n v="2"/>
    <n v="32"/>
    <x v="10"/>
    <s v="1197813"/>
    <s v="Master Bedroom"/>
    <n v="2.9523995769978898E-4"/>
  </r>
  <r>
    <x v="0"/>
    <s v="Incandescent"/>
    <m/>
    <s v="Heat Lamp"/>
    <n v="1"/>
    <n v="150"/>
    <x v="2"/>
    <s v="1197814"/>
    <s v="Bathroom"/>
    <n v="2.9523995769978898E-4"/>
  </r>
  <r>
    <x v="0"/>
    <s v="Incandescent"/>
    <m/>
    <s v="Reflector"/>
    <n v="1"/>
    <n v="75"/>
    <x v="2"/>
    <s v="1197814"/>
    <s v="Bathroom"/>
    <n v="2.9523995769978898E-4"/>
  </r>
  <r>
    <x v="0"/>
    <s v="Incandescent"/>
    <m/>
    <s v="Standard A Lamp"/>
    <n v="1"/>
    <n v="100"/>
    <x v="3"/>
    <s v="1197815"/>
    <s v="Hall"/>
    <n v="2.9523995769978898E-4"/>
  </r>
  <r>
    <x v="0"/>
    <s v="Incandescent"/>
    <m/>
    <s v="Standard A Lamp"/>
    <n v="2"/>
    <n v="75"/>
    <x v="0"/>
    <s v="1197816"/>
    <s v="Bedroom"/>
    <n v="2.9523995769978898E-4"/>
  </r>
  <r>
    <x v="0"/>
    <s v="Compact Fluorescent"/>
    <m/>
    <s v="Twist"/>
    <n v="4"/>
    <n v="15"/>
    <x v="12"/>
    <s v="119801"/>
    <s v="Family Room"/>
    <n v="3.7892292715758618E-4"/>
  </r>
  <r>
    <x v="6"/>
    <s v="Compact Fluorescent"/>
    <m/>
    <s v="Twist"/>
    <n v="1"/>
    <n v="15"/>
    <x v="12"/>
    <s v="119801"/>
    <s v="Family Room"/>
    <n v="3.7892292715758618E-4"/>
  </r>
  <r>
    <x v="4"/>
    <s v="Compact Fluorescent"/>
    <m/>
    <s v="Twist"/>
    <n v="2"/>
    <n v="15"/>
    <x v="12"/>
    <s v="119801"/>
    <s v="Family Room"/>
    <n v="3.7892292715758618E-4"/>
  </r>
  <r>
    <x v="0"/>
    <s v="Incandescent"/>
    <m/>
    <s v="Standard A Lamp"/>
    <n v="2"/>
    <n v="60"/>
    <x v="0"/>
    <s v="119802"/>
    <s v="Bedroom"/>
    <n v="3.7892292715758618E-4"/>
  </r>
  <r>
    <x v="4"/>
    <s v="Incandescent"/>
    <m/>
    <s v="Standard A Lamp"/>
    <n v="1"/>
    <n v="60"/>
    <x v="0"/>
    <s v="119802"/>
    <s v="Bedroom"/>
    <n v="3.7892292715758618E-4"/>
  </r>
  <r>
    <x v="0"/>
    <s v="Compact Fluorescent"/>
    <m/>
    <s v="Twist"/>
    <n v="2"/>
    <n v="15"/>
    <x v="5"/>
    <s v="119803"/>
    <s v="Kitchen"/>
    <n v="3.7892292715758618E-4"/>
  </r>
  <r>
    <x v="0"/>
    <s v="Incandescent"/>
    <m/>
    <s v="Standard A Lamp"/>
    <n v="1"/>
    <n v="60"/>
    <x v="9"/>
    <s v="119804"/>
    <s v="Other"/>
    <n v="3.7892292715758618E-4"/>
  </r>
  <r>
    <x v="0"/>
    <s v="Linear Fluorescent"/>
    <n v="48"/>
    <s v="T-12"/>
    <n v="4"/>
    <n v="40"/>
    <x v="9"/>
    <s v="119804"/>
    <s v="Other"/>
    <n v="3.7892292715758618E-4"/>
  </r>
  <r>
    <x v="1"/>
    <s v="Compact Fluorescent"/>
    <m/>
    <s v="Twist"/>
    <n v="1"/>
    <n v="15"/>
    <x v="9"/>
    <s v="119804"/>
    <s v="Other"/>
    <n v="3.7892292715758618E-4"/>
  </r>
  <r>
    <x v="0"/>
    <s v="Compact Fluorescent"/>
    <m/>
    <s v="Twist"/>
    <n v="1"/>
    <n v="15"/>
    <x v="9"/>
    <s v="119805"/>
    <s v="Other"/>
    <n v="3.7892292715758618E-4"/>
  </r>
  <r>
    <x v="9"/>
    <s v="Compact Fluorescent"/>
    <m/>
    <s v="Twist"/>
    <n v="2"/>
    <n v="15"/>
    <x v="2"/>
    <s v="119806"/>
    <s v="Bathroom"/>
    <n v="3.7892292715758618E-4"/>
  </r>
  <r>
    <x v="0"/>
    <s v="Compact Fluorescent"/>
    <m/>
    <s v="Twist"/>
    <n v="1"/>
    <n v="15"/>
    <x v="3"/>
    <s v="119807"/>
    <s v="Hall"/>
    <n v="3.7892292715758618E-4"/>
  </r>
  <r>
    <x v="0"/>
    <s v="Incandescent"/>
    <m/>
    <s v="Standard A Lamp"/>
    <n v="1"/>
    <n v="100"/>
    <x v="0"/>
    <s v="119808"/>
    <s v="Bedroom"/>
    <n v="3.7892292715758618E-4"/>
  </r>
  <r>
    <x v="0"/>
    <s v="Compact Fluorescent"/>
    <m/>
    <s v="Twist"/>
    <n v="3"/>
    <n v="15"/>
    <x v="10"/>
    <s v="119809"/>
    <s v="Master Bedroom"/>
    <n v="3.7892292715758618E-4"/>
  </r>
  <r>
    <x v="4"/>
    <s v="Compact Fluorescent"/>
    <m/>
    <s v="Twist"/>
    <n v="1"/>
    <n v="15"/>
    <x v="10"/>
    <s v="119809"/>
    <s v="Master Bedroom"/>
    <n v="3.7892292715758618E-4"/>
  </r>
  <r>
    <x v="1"/>
    <s v="Compact Fluorescent"/>
    <m/>
    <s v="Twist"/>
    <n v="1"/>
    <n v="15"/>
    <x v="4"/>
    <s v="1198010"/>
    <s v="Closet"/>
    <n v="3.7892292715758618E-4"/>
  </r>
  <r>
    <x v="1"/>
    <s v="Incandescent"/>
    <m/>
    <s v="Globe"/>
    <n v="4"/>
    <n v="40"/>
    <x v="2"/>
    <s v="119881"/>
    <s v="Bathroom"/>
    <n v="2.9523995769978898E-4"/>
  </r>
  <r>
    <x v="0"/>
    <s v="Incandescent"/>
    <m/>
    <s v="Standard A Lamp"/>
    <n v="1"/>
    <n v="60"/>
    <x v="0"/>
    <s v="119882"/>
    <s v="Bedroom"/>
    <n v="2.9523995769978898E-4"/>
  </r>
  <r>
    <x v="4"/>
    <s v="Incandescent"/>
    <m/>
    <s v="Standard A Lamp"/>
    <n v="1"/>
    <n v="75"/>
    <x v="0"/>
    <s v="119882"/>
    <s v="Bedroom"/>
    <n v="2.9523995769978898E-4"/>
  </r>
  <r>
    <x v="0"/>
    <s v="Incandescent"/>
    <m/>
    <s v="Standard A Lamp"/>
    <n v="1"/>
    <n v="60"/>
    <x v="0"/>
    <s v="119883"/>
    <s v="Bedroom"/>
    <n v="2.9523995769978898E-4"/>
  </r>
  <r>
    <x v="8"/>
    <s v="Incandescent"/>
    <m/>
    <s v="Reflector"/>
    <n v="1"/>
    <n v="65"/>
    <x v="1"/>
    <s v="119884"/>
    <s v="Dining Room"/>
    <n v="2.9523995769978898E-4"/>
  </r>
  <r>
    <x v="0"/>
    <s v="Incandescent"/>
    <m/>
    <s v="Standard A Lamp"/>
    <n v="1"/>
    <n v="60"/>
    <x v="3"/>
    <s v="119885"/>
    <s v="Hall"/>
    <n v="2.9523995769978898E-4"/>
  </r>
  <r>
    <x v="0"/>
    <s v="Incandescent"/>
    <m/>
    <s v="Standard A Lamp"/>
    <n v="1"/>
    <n v="60"/>
    <x v="3"/>
    <s v="119886"/>
    <s v="Hall"/>
    <n v="2.9523995769978898E-4"/>
  </r>
  <r>
    <x v="14"/>
    <s v="Compact Fluorescent"/>
    <m/>
    <s v="Reflector"/>
    <n v="1"/>
    <n v="22"/>
    <x v="5"/>
    <s v="119887"/>
    <s v="Kitchen"/>
    <n v="2.9523995769978898E-4"/>
  </r>
  <r>
    <x v="1"/>
    <s v="Linear Fluorescent"/>
    <n v="20"/>
    <s v="T-8"/>
    <n v="1"/>
    <n v="16"/>
    <x v="5"/>
    <s v="119887"/>
    <s v="Kitchen"/>
    <n v="2.9523995769978898E-4"/>
  </r>
  <r>
    <x v="8"/>
    <s v="Incandescent"/>
    <m/>
    <s v="Reflector"/>
    <n v="1"/>
    <n v="65"/>
    <x v="7"/>
    <s v="119888"/>
    <s v="Living Room"/>
    <n v="2.9523995769978898E-4"/>
  </r>
  <r>
    <x v="4"/>
    <s v="Halogen"/>
    <m/>
    <s v="PAR"/>
    <n v="1"/>
    <n v="50"/>
    <x v="7"/>
    <s v="119888"/>
    <s v="Living Room"/>
    <n v="2.9523995769978898E-4"/>
  </r>
  <r>
    <x v="0"/>
    <s v="Incandescent"/>
    <m/>
    <s v="Standard A Lamp"/>
    <n v="2"/>
    <n v="60"/>
    <x v="8"/>
    <s v="119889"/>
    <s v="Office"/>
    <n v="2.9523995769978898E-4"/>
  </r>
  <r>
    <x v="0"/>
    <s v="Incandescent"/>
    <m/>
    <s v="Reflector"/>
    <n v="3"/>
    <n v="60"/>
    <x v="11"/>
    <s v="1198810"/>
    <s v="Garage"/>
    <n v="2.9523995769978898E-4"/>
  </r>
  <r>
    <x v="0"/>
    <s v="Compact Fluorescent"/>
    <m/>
    <s v="Reflector"/>
    <n v="3"/>
    <n v="15"/>
    <x v="11"/>
    <s v="1198810"/>
    <s v="Garage"/>
    <n v="2.9523995769978898E-4"/>
  </r>
  <r>
    <x v="0"/>
    <s v="Linear Fluorescent"/>
    <n v="40"/>
    <s v="T-12"/>
    <n v="2"/>
    <n v="20"/>
    <x v="11"/>
    <s v="1198810"/>
    <s v="Garage"/>
    <n v="2.9523995769978898E-4"/>
  </r>
  <r>
    <x v="4"/>
    <s v="Compact Fluorescent"/>
    <m/>
    <s v="Twist"/>
    <n v="1"/>
    <n v="15"/>
    <x v="11"/>
    <s v="1198810"/>
    <s v="Garage"/>
    <n v="2.9523995769978898E-4"/>
  </r>
  <r>
    <x v="0"/>
    <s v="Compact Fluorescent"/>
    <m/>
    <s v="Twist"/>
    <n v="1"/>
    <n v="22"/>
    <x v="11"/>
    <s v="1198810"/>
    <s v="Garage"/>
    <n v="2.9523995769978898E-4"/>
  </r>
  <r>
    <x v="0"/>
    <s v="Linear Fluorescent"/>
    <n v="16"/>
    <s v="T-8"/>
    <n v="1"/>
    <n v="16"/>
    <x v="11"/>
    <s v="1198810"/>
    <s v="Garage"/>
    <n v="2.9523995769978898E-4"/>
  </r>
  <r>
    <x v="13"/>
    <s v="Incandescent"/>
    <m/>
    <s v="Reflector"/>
    <n v="1"/>
    <n v="25"/>
    <x v="0"/>
    <s v="119921"/>
    <s v="Bedroom"/>
    <n v="3.7892292715758618E-4"/>
  </r>
  <r>
    <x v="1"/>
    <s v="Compact Fluorescent"/>
    <m/>
    <s v="Twist"/>
    <n v="1"/>
    <n v="15"/>
    <x v="0"/>
    <s v="119921"/>
    <s v="Bedroom"/>
    <n v="3.7892292715758618E-4"/>
  </r>
  <r>
    <x v="0"/>
    <s v="Halogen"/>
    <m/>
    <s v="Quartz Tube"/>
    <n v="1"/>
    <n v="100"/>
    <x v="2"/>
    <s v="119922"/>
    <s v="Bathroom"/>
    <n v="3.7892292715758618E-4"/>
  </r>
  <r>
    <x v="0"/>
    <s v="Compact Fluorescent"/>
    <m/>
    <s v="Twist"/>
    <n v="1"/>
    <n v="22"/>
    <x v="10"/>
    <s v="119923"/>
    <s v="Master Bedroom"/>
    <n v="3.7892292715758618E-4"/>
  </r>
  <r>
    <x v="1"/>
    <s v="Compact Fluorescent"/>
    <m/>
    <s v="Twist"/>
    <n v="1"/>
    <n v="22"/>
    <x v="10"/>
    <s v="119923"/>
    <s v="Master Bedroom"/>
    <n v="3.7892292715758618E-4"/>
  </r>
  <r>
    <x v="4"/>
    <s v="Incandescent"/>
    <m/>
    <s v="Decorative"/>
    <n v="1"/>
    <n v="40"/>
    <x v="10"/>
    <s v="119923"/>
    <s v="Master Bedroom"/>
    <n v="3.7892292715758618E-4"/>
  </r>
  <r>
    <x v="0"/>
    <s v="Compact Fluorescent"/>
    <m/>
    <s v="Straight Tube"/>
    <n v="2"/>
    <n v="28"/>
    <x v="0"/>
    <s v="119924"/>
    <s v="Bedroom"/>
    <n v="3.7892292715758618E-4"/>
  </r>
  <r>
    <x v="4"/>
    <s v="Compact Fluorescent"/>
    <m/>
    <s v="Twist"/>
    <n v="1"/>
    <n v="15"/>
    <x v="0"/>
    <s v="119924"/>
    <s v="Bedroom"/>
    <n v="3.7892292715758618E-4"/>
  </r>
  <r>
    <x v="4"/>
    <s v="Incandescent"/>
    <m/>
    <s v="3-Way Incandescent"/>
    <n v="1"/>
    <n v="75"/>
    <x v="0"/>
    <s v="119924"/>
    <s v="Bedroom"/>
    <n v="3.7892292715758618E-4"/>
  </r>
  <r>
    <x v="0"/>
    <s v="Linear Fluorescent"/>
    <n v="48"/>
    <s v="T-8"/>
    <n v="2"/>
    <n v="32"/>
    <x v="9"/>
    <s v="119925"/>
    <s v="Other"/>
    <n v="3.7892292715758618E-4"/>
  </r>
  <r>
    <x v="0"/>
    <s v="Linear Fluorescent"/>
    <n v="48"/>
    <s v="T-12"/>
    <n v="1"/>
    <n v="40"/>
    <x v="9"/>
    <s v="119925"/>
    <s v="Other"/>
    <n v="3.7892292715758618E-4"/>
  </r>
  <r>
    <x v="0"/>
    <s v="Linear Fluorescent"/>
    <n v="48"/>
    <s v="Fluorescent Unknown"/>
    <n v="1"/>
    <n v="40"/>
    <x v="9"/>
    <s v="119925"/>
    <s v="Other"/>
    <n v="3.7892292715758618E-4"/>
  </r>
  <r>
    <x v="0"/>
    <s v="Compact Fluorescent"/>
    <m/>
    <s v="Twist"/>
    <n v="1"/>
    <n v="15"/>
    <x v="9"/>
    <s v="119925"/>
    <s v="Other"/>
    <n v="3.7892292715758618E-4"/>
  </r>
  <r>
    <x v="0"/>
    <s v="Compact Fluorescent"/>
    <m/>
    <s v="Twist"/>
    <n v="1"/>
    <n v="22"/>
    <x v="9"/>
    <s v="119925"/>
    <s v="Other"/>
    <n v="3.7892292715758618E-4"/>
  </r>
  <r>
    <x v="12"/>
    <s v="Halogen"/>
    <m/>
    <s v="MR"/>
    <n v="6"/>
    <n v="50"/>
    <x v="2"/>
    <s v="119926"/>
    <s v="Bathroom"/>
    <n v="3.7892292715758618E-4"/>
  </r>
  <r>
    <x v="1"/>
    <s v="Compact Fluorescent"/>
    <m/>
    <s v="Twist"/>
    <n v="3"/>
    <n v="15"/>
    <x v="2"/>
    <s v="119926"/>
    <s v="Bathroom"/>
    <n v="3.7892292715758618E-4"/>
  </r>
  <r>
    <x v="0"/>
    <s v="Compact Fluorescent"/>
    <m/>
    <s v="Twist"/>
    <n v="1"/>
    <n v="15"/>
    <x v="4"/>
    <s v="119927"/>
    <s v="Closet"/>
    <n v="3.7892292715758618E-4"/>
  </r>
  <r>
    <x v="0"/>
    <s v="Linear Fluorescent"/>
    <n v="18"/>
    <s v="Fluorescent Other"/>
    <n v="1"/>
    <n v="20"/>
    <x v="4"/>
    <s v="119928"/>
    <s v="Closet"/>
    <n v="3.7892292715758618E-4"/>
  </r>
  <r>
    <x v="9"/>
    <s v="Incandescent"/>
    <m/>
    <s v="Mini base"/>
    <n v="6"/>
    <n v="25"/>
    <x v="1"/>
    <s v="119929"/>
    <s v="Dining Room"/>
    <n v="3.7892292715758618E-4"/>
  </r>
  <r>
    <x v="9"/>
    <s v="Incandescent"/>
    <m/>
    <s v="Standard A Lamp"/>
    <n v="5"/>
    <n v="60"/>
    <x v="12"/>
    <s v="1199210"/>
    <s v="Family Room"/>
    <n v="3.7892292715758618E-4"/>
  </r>
  <r>
    <x v="4"/>
    <s v="Incandescent"/>
    <m/>
    <s v="Standard A Lamp"/>
    <n v="1"/>
    <n v="25"/>
    <x v="12"/>
    <s v="1199210"/>
    <s v="Family Room"/>
    <n v="3.7892292715758618E-4"/>
  </r>
  <r>
    <x v="0"/>
    <s v="Incandescent"/>
    <m/>
    <s v="Mini base"/>
    <n v="38"/>
    <n v="6"/>
    <x v="11"/>
    <s v="1199211"/>
    <s v="Garage"/>
    <n v="3.7892292715758618E-4"/>
  </r>
  <r>
    <x v="0"/>
    <s v="Linear Fluorescent"/>
    <n v="48"/>
    <s v="T-8"/>
    <n v="2"/>
    <n v="32"/>
    <x v="11"/>
    <s v="1199211"/>
    <s v="Garage"/>
    <n v="3.7892292715758618E-4"/>
  </r>
  <r>
    <x v="1"/>
    <s v="Compact Fluorescent"/>
    <m/>
    <s v="Twist"/>
    <n v="1"/>
    <n v="22"/>
    <x v="11"/>
    <s v="1199211"/>
    <s v="Garage"/>
    <n v="3.7892292715758618E-4"/>
  </r>
  <r>
    <x v="1"/>
    <s v="Linear Fluorescent"/>
    <n v="48"/>
    <s v="T-12"/>
    <n v="1"/>
    <n v="30"/>
    <x v="11"/>
    <s v="1199211"/>
    <s v="Garage"/>
    <n v="3.7892292715758618E-4"/>
  </r>
  <r>
    <x v="0"/>
    <s v="Compact Fluorescent"/>
    <m/>
    <s v="Reflector"/>
    <n v="2"/>
    <n v="40"/>
    <x v="11"/>
    <s v="1199211"/>
    <s v="Garage"/>
    <n v="3.7892292715758618E-4"/>
  </r>
  <r>
    <x v="7"/>
    <s v="Incandescent"/>
    <m/>
    <s v="Standard A Lamp"/>
    <n v="2"/>
    <n v="60"/>
    <x v="11"/>
    <s v="1199211"/>
    <s v="Garage"/>
    <n v="3.7892292715758618E-4"/>
  </r>
  <r>
    <x v="0"/>
    <s v="Linear Fluorescent"/>
    <n v="48"/>
    <s v="T-12"/>
    <n v="1"/>
    <n v="40"/>
    <x v="5"/>
    <s v="1199212"/>
    <s v="Kitchen"/>
    <n v="3.7892292715758618E-4"/>
  </r>
  <r>
    <x v="9"/>
    <s v="Incandescent"/>
    <m/>
    <s v="Globe"/>
    <n v="1"/>
    <n v="60"/>
    <x v="5"/>
    <s v="1199212"/>
    <s v="Kitchen"/>
    <n v="3.7892292715758618E-4"/>
  </r>
  <r>
    <x v="12"/>
    <s v="Halogen"/>
    <m/>
    <s v="MR"/>
    <n v="4"/>
    <n v="50"/>
    <x v="5"/>
    <s v="1199212"/>
    <s v="Kitchen"/>
    <n v="3.7892292715758618E-4"/>
  </r>
  <r>
    <x v="13"/>
    <s v="Linear Fluorescent"/>
    <n v="48"/>
    <s v="T-12"/>
    <n v="1"/>
    <n v="40"/>
    <x v="5"/>
    <s v="1199212"/>
    <s v="Kitchen"/>
    <n v="3.7892292715758618E-4"/>
  </r>
  <r>
    <x v="13"/>
    <s v="Compact Fluorescent"/>
    <m/>
    <s v="Reflector"/>
    <n v="1"/>
    <n v="15"/>
    <x v="5"/>
    <s v="1199212"/>
    <s v="Kitchen"/>
    <n v="3.7892292715758618E-4"/>
  </r>
  <r>
    <x v="4"/>
    <s v="Incandescent"/>
    <m/>
    <s v="3-Way Incandescent"/>
    <n v="1"/>
    <n v="150"/>
    <x v="7"/>
    <s v="1199213"/>
    <s v="Living Room"/>
    <n v="3.7892292715758618E-4"/>
  </r>
  <r>
    <x v="9"/>
    <s v="Incandescent"/>
    <m/>
    <s v="Decorative"/>
    <n v="1"/>
    <n v="60"/>
    <x v="7"/>
    <s v="1199213"/>
    <s v="Living Room"/>
    <n v="3.7892292715758618E-4"/>
  </r>
  <r>
    <x v="6"/>
    <s v="Halogen"/>
    <m/>
    <s v="Other"/>
    <n v="1"/>
    <n v="50"/>
    <x v="7"/>
    <s v="1199213"/>
    <s v="Living Room"/>
    <n v="3.7892292715758618E-4"/>
  </r>
  <r>
    <x v="4"/>
    <s v="Incandescent"/>
    <m/>
    <s v="Decorative"/>
    <n v="1"/>
    <n v="60"/>
    <x v="7"/>
    <s v="1199213"/>
    <s v="Living Room"/>
    <n v="3.7892292715758618E-4"/>
  </r>
  <r>
    <x v="1"/>
    <s v="Incandescent"/>
    <m/>
    <s v="Globe"/>
    <n v="2"/>
    <n v="25"/>
    <x v="7"/>
    <s v="1199213"/>
    <s v="Living Room"/>
    <n v="3.7892292715758618E-4"/>
  </r>
  <r>
    <x v="1"/>
    <s v="Other"/>
    <m/>
    <s v="Other"/>
    <n v="1"/>
    <n v="35"/>
    <x v="7"/>
    <s v="1199213"/>
    <s v="Living Room"/>
    <n v="3.7892292715758618E-4"/>
  </r>
  <r>
    <x v="9"/>
    <s v="Incandescent"/>
    <m/>
    <s v="Decorative"/>
    <n v="5"/>
    <n v="60"/>
    <x v="8"/>
    <s v="1199214"/>
    <s v="Office"/>
    <n v="3.7892292715758618E-4"/>
  </r>
  <r>
    <x v="4"/>
    <s v="Incandescent"/>
    <m/>
    <s v="Decorative"/>
    <n v="1"/>
    <n v="60"/>
    <x v="8"/>
    <s v="1199214"/>
    <s v="Office"/>
    <n v="3.7892292715758618E-4"/>
  </r>
  <r>
    <x v="0"/>
    <s v="Incandescent"/>
    <m/>
    <s v="Clear"/>
    <n v="1"/>
    <n v="60"/>
    <x v="8"/>
    <s v="1199215"/>
    <s v="Office"/>
    <n v="3.7892292715758618E-4"/>
  </r>
  <r>
    <x v="14"/>
    <s v="Halogen"/>
    <m/>
    <s v="Quartz Tube"/>
    <n v="1"/>
    <n v="300"/>
    <x v="8"/>
    <s v="1199215"/>
    <s v="Office"/>
    <n v="3.7892292715758618E-4"/>
  </r>
  <r>
    <x v="1"/>
    <s v="Compact Fluorescent"/>
    <m/>
    <s v="Twist"/>
    <n v="2"/>
    <n v="15"/>
    <x v="9"/>
    <s v="1199216"/>
    <s v="Other"/>
    <n v="3.7892292715758618E-4"/>
  </r>
  <r>
    <x v="1"/>
    <s v="Incandescent"/>
    <m/>
    <s v="Standard A Lamp"/>
    <n v="1"/>
    <n v="60"/>
    <x v="9"/>
    <s v="1199216"/>
    <s v="Other"/>
    <n v="3.7892292715758618E-4"/>
  </r>
  <r>
    <x v="0"/>
    <s v="Compact Fluorescent"/>
    <m/>
    <s v="Twist"/>
    <n v="1"/>
    <n v="15"/>
    <x v="3"/>
    <s v="1199217"/>
    <s v="Hall"/>
    <n v="3.7892292715758618E-4"/>
  </r>
  <r>
    <x v="0"/>
    <s v="Compact Fluorescent"/>
    <m/>
    <s v="Twist"/>
    <n v="1"/>
    <n v="22"/>
    <x v="9"/>
    <s v="1199218"/>
    <s v="Other"/>
    <n v="3.7892292715758618E-4"/>
  </r>
  <r>
    <x v="0"/>
    <s v="Incandescent"/>
    <m/>
    <s v="Mini base"/>
    <n v="4"/>
    <n v="40"/>
    <x v="5"/>
    <s v="119931"/>
    <s v="Kitchen"/>
    <n v="4.9794914348107438E-4"/>
  </r>
  <r>
    <x v="0"/>
    <s v="Incandescent"/>
    <m/>
    <s v="Mini base"/>
    <n v="3"/>
    <n v="25"/>
    <x v="5"/>
    <s v="119931"/>
    <s v="Kitchen"/>
    <n v="4.9794914348107438E-4"/>
  </r>
  <r>
    <x v="5"/>
    <s v="Incandescent"/>
    <m/>
    <s v="Mini base"/>
    <n v="4"/>
    <n v="40"/>
    <x v="1"/>
    <s v="119932"/>
    <s v="Dining Room"/>
    <n v="4.9794914348107438E-4"/>
  </r>
  <r>
    <x v="4"/>
    <s v="Linear Fluorescent"/>
    <n v="48"/>
    <s v="T-4"/>
    <n v="2"/>
    <n v="9"/>
    <x v="1"/>
    <s v="119932"/>
    <s v="Dining Room"/>
    <n v="4.9794914348107438E-4"/>
  </r>
  <r>
    <x v="6"/>
    <s v="Incandescent"/>
    <m/>
    <s v="Standard A Lamp"/>
    <n v="1"/>
    <n v="75"/>
    <x v="7"/>
    <s v="119933"/>
    <s v="Living Room"/>
    <n v="4.9794914348107438E-4"/>
  </r>
  <r>
    <x v="0"/>
    <s v="Incandescent"/>
    <m/>
    <s v="Clear"/>
    <n v="3"/>
    <n v="40"/>
    <x v="3"/>
    <s v="119934"/>
    <s v="Hall"/>
    <n v="4.9794914348107438E-4"/>
  </r>
  <r>
    <x v="1"/>
    <s v="Incandescent"/>
    <m/>
    <s v="Globe"/>
    <n v="3"/>
    <n v="40"/>
    <x v="2"/>
    <s v="119935"/>
    <s v="Bathroom"/>
    <n v="4.9794914348107438E-4"/>
  </r>
  <r>
    <x v="0"/>
    <s v="Incandescent"/>
    <m/>
    <s v="Standard A Lamp"/>
    <n v="2"/>
    <n v="60"/>
    <x v="2"/>
    <s v="119935"/>
    <s v="Bathroom"/>
    <n v="4.9794914348107438E-4"/>
  </r>
  <r>
    <x v="0"/>
    <s v="Incandescent"/>
    <m/>
    <s v="Standard A Lamp"/>
    <n v="1"/>
    <n v="75"/>
    <x v="6"/>
    <s v="119936"/>
    <s v="Laundry Room"/>
    <n v="4.9794914348107438E-4"/>
  </r>
  <r>
    <x v="5"/>
    <s v="Incandescent"/>
    <m/>
    <s v="Standard A Lamp"/>
    <n v="4"/>
    <n v="60"/>
    <x v="10"/>
    <s v="119937"/>
    <s v="Master Bedroom"/>
    <n v="4.9794914348107438E-4"/>
  </r>
  <r>
    <x v="0"/>
    <s v="Incandescent"/>
    <m/>
    <s v="Standard A Lamp"/>
    <n v="2"/>
    <n v="75"/>
    <x v="0"/>
    <s v="119938"/>
    <s v="Bedroom"/>
    <n v="4.9794914348107438E-4"/>
  </r>
  <r>
    <x v="0"/>
    <s v="Compact Fluorescent"/>
    <m/>
    <s v="Twist"/>
    <n v="1"/>
    <n v="20"/>
    <x v="9"/>
    <s v="120161"/>
    <s v="Other"/>
    <n v="3.7892292715758618E-4"/>
  </r>
  <r>
    <x v="1"/>
    <s v="Incandescent"/>
    <m/>
    <s v="Mini base"/>
    <n v="2"/>
    <n v="40"/>
    <x v="2"/>
    <s v="120162"/>
    <s v="Bathroom"/>
    <n v="3.7892292715758618E-4"/>
  </r>
  <r>
    <x v="1"/>
    <s v="Compact Fluorescent"/>
    <m/>
    <s v="Mini base"/>
    <n v="2"/>
    <n v="15"/>
    <x v="2"/>
    <s v="120162"/>
    <s v="Bathroom"/>
    <n v="3.7892292715758618E-4"/>
  </r>
  <r>
    <x v="5"/>
    <s v="Compact Fluorescent"/>
    <m/>
    <s v="Twist"/>
    <n v="2"/>
    <n v="15"/>
    <x v="2"/>
    <s v="120162"/>
    <s v="Bathroom"/>
    <n v="3.7892292715758618E-4"/>
  </r>
  <r>
    <x v="0"/>
    <s v="Compact Fluorescent"/>
    <m/>
    <s v="Twist"/>
    <n v="2"/>
    <n v="22"/>
    <x v="0"/>
    <s v="120163"/>
    <s v="Bedroom"/>
    <n v="3.7892292715758618E-4"/>
  </r>
  <r>
    <x v="0"/>
    <s v="Compact Fluorescent"/>
    <m/>
    <s v="Twist"/>
    <n v="2"/>
    <n v="22"/>
    <x v="0"/>
    <s v="120164"/>
    <s v="Bedroom"/>
    <n v="3.7892292715758618E-4"/>
  </r>
  <r>
    <x v="0"/>
    <s v="Incandescent"/>
    <m/>
    <s v="Standard A Lamp"/>
    <n v="1"/>
    <n v="60"/>
    <x v="11"/>
    <s v="120165"/>
    <s v="Garage"/>
    <n v="3.7892292715758618E-4"/>
  </r>
  <r>
    <x v="0"/>
    <s v="Compact Fluorescent"/>
    <m/>
    <s v="Twist"/>
    <n v="1"/>
    <n v="22"/>
    <x v="3"/>
    <s v="120166"/>
    <s v="Hall"/>
    <n v="3.7892292715758618E-4"/>
  </r>
  <r>
    <x v="3"/>
    <s v="Linear Fluorescent"/>
    <n v="24"/>
    <s v="T-12"/>
    <n v="2"/>
    <n v="20"/>
    <x v="5"/>
    <s v="120167"/>
    <s v="Kitchen"/>
    <n v="3.7892292715758618E-4"/>
  </r>
  <r>
    <x v="0"/>
    <s v="Compact Fluorescent"/>
    <m/>
    <s v="Twist"/>
    <n v="3"/>
    <n v="22"/>
    <x v="5"/>
    <s v="120167"/>
    <s v="Kitchen"/>
    <n v="3.7892292715758618E-4"/>
  </r>
  <r>
    <x v="5"/>
    <s v="Incandescent"/>
    <m/>
    <s v="Other"/>
    <n v="1"/>
    <n v="25"/>
    <x v="5"/>
    <s v="120167"/>
    <s v="Kitchen"/>
    <n v="3.7892292715758618E-4"/>
  </r>
  <r>
    <x v="5"/>
    <s v="Incandescent"/>
    <m/>
    <s v="Standard A Lamp"/>
    <n v="2"/>
    <n v="60"/>
    <x v="7"/>
    <s v="120168"/>
    <s v="Living Room"/>
    <n v="3.7892292715758618E-4"/>
  </r>
  <r>
    <x v="5"/>
    <s v="Compact Fluorescent"/>
    <m/>
    <s v="Twist"/>
    <n v="2"/>
    <n v="22"/>
    <x v="7"/>
    <s v="120168"/>
    <s v="Living Room"/>
    <n v="3.7892292715758618E-4"/>
  </r>
  <r>
    <x v="0"/>
    <s v="Compact Fluorescent"/>
    <m/>
    <s v="Twist"/>
    <n v="2"/>
    <n v="22"/>
    <x v="10"/>
    <s v="120169"/>
    <s v="Master Bedroom"/>
    <n v="3.7892292715758618E-4"/>
  </r>
  <r>
    <x v="0"/>
    <s v="Compact Fluorescent"/>
    <m/>
    <s v="Twist"/>
    <n v="2"/>
    <n v="22"/>
    <x v="8"/>
    <s v="1201610"/>
    <s v="Office"/>
    <n v="3.7892292715758618E-4"/>
  </r>
  <r>
    <x v="6"/>
    <s v="Compact Fluorescent"/>
    <m/>
    <s v="Twist"/>
    <n v="5"/>
    <n v="22"/>
    <x v="8"/>
    <s v="1201610"/>
    <s v="Office"/>
    <n v="3.7892292715758618E-4"/>
  </r>
  <r>
    <x v="0"/>
    <s v="Compact Fluorescent"/>
    <m/>
    <s v="Twist"/>
    <n v="1"/>
    <n v="15"/>
    <x v="3"/>
    <s v="1201611"/>
    <s v="Hall"/>
    <n v="3.7892292715758618E-4"/>
  </r>
  <r>
    <x v="9"/>
    <s v="Incandescent"/>
    <m/>
    <s v="Standard A Lamp"/>
    <n v="1"/>
    <n v="60"/>
    <x v="1"/>
    <s v="120181"/>
    <s v="Dining Room"/>
    <n v="1.7228743739525446E-3"/>
  </r>
  <r>
    <x v="9"/>
    <s v="Incandescent"/>
    <m/>
    <s v="Reflector"/>
    <n v="1"/>
    <n v="60"/>
    <x v="1"/>
    <s v="120181"/>
    <s v="Dining Room"/>
    <n v="1.7228743739525446E-3"/>
  </r>
  <r>
    <x v="8"/>
    <s v="Compact Fluorescent"/>
    <m/>
    <s v="Twist"/>
    <n v="1"/>
    <n v="28"/>
    <x v="3"/>
    <s v="120182"/>
    <s v="Hall"/>
    <n v="1.7228743739525446E-3"/>
  </r>
  <r>
    <x v="1"/>
    <s v="Incandescent"/>
    <m/>
    <s v="Clear"/>
    <n v="2"/>
    <n v="40"/>
    <x v="2"/>
    <s v="120183"/>
    <s v="Bathroom"/>
    <n v="1.7228743739525446E-3"/>
  </r>
  <r>
    <x v="0"/>
    <s v="Compact Fluorescent"/>
    <m/>
    <s v="Twist"/>
    <n v="2"/>
    <n v="22"/>
    <x v="12"/>
    <s v="120184"/>
    <s v="Family Room"/>
    <n v="1.7228743739525446E-3"/>
  </r>
  <r>
    <x v="4"/>
    <s v="Incandescent"/>
    <m/>
    <s v="Standard A Lamp"/>
    <n v="1"/>
    <n v="55"/>
    <x v="12"/>
    <s v="120184"/>
    <s v="Family Room"/>
    <n v="1.7228743739525446E-3"/>
  </r>
  <r>
    <x v="7"/>
    <s v="Incandescent"/>
    <m/>
    <s v="Standard A Lamp"/>
    <n v="1"/>
    <n v="60"/>
    <x v="11"/>
    <s v="120185"/>
    <s v="Garage"/>
    <n v="1.7228743739525446E-3"/>
  </r>
  <r>
    <x v="1"/>
    <s v="Incandescent"/>
    <m/>
    <s v="Clear"/>
    <n v="2"/>
    <n v="50"/>
    <x v="2"/>
    <s v="120186"/>
    <s v="Bathroom"/>
    <n v="1.7228743739525446E-3"/>
  </r>
  <r>
    <x v="6"/>
    <s v="Compact Fluorescent"/>
    <m/>
    <s v="Straight Tube"/>
    <n v="1"/>
    <n v="22"/>
    <x v="0"/>
    <s v="120187"/>
    <s v="Bedroom"/>
    <n v="1.7228743739525446E-3"/>
  </r>
  <r>
    <x v="0"/>
    <s v="Compact Fluorescent"/>
    <m/>
    <s v="Twist"/>
    <n v="2"/>
    <n v="22"/>
    <x v="0"/>
    <s v="120187"/>
    <s v="Bedroom"/>
    <n v="1.7228743739525446E-3"/>
  </r>
  <r>
    <x v="8"/>
    <s v="Compact Fluorescent"/>
    <m/>
    <s v="Reflector"/>
    <n v="1"/>
    <n v="22"/>
    <x v="3"/>
    <s v="120188"/>
    <s v="Hall"/>
    <n v="1.7228743739525446E-3"/>
  </r>
  <r>
    <x v="0"/>
    <s v="Linear Fluorescent"/>
    <n v="48"/>
    <s v="T-8"/>
    <n v="2"/>
    <n v="32"/>
    <x v="5"/>
    <s v="120189"/>
    <s v="Kitchen"/>
    <n v="1.7228743739525446E-3"/>
  </r>
  <r>
    <x v="0"/>
    <s v="Linear Fluorescent"/>
    <n v="48"/>
    <s v="T-8"/>
    <n v="2"/>
    <n v="32"/>
    <x v="6"/>
    <s v="1201810"/>
    <s v="Laundry Room"/>
    <n v="1.7228743739525446E-3"/>
  </r>
  <r>
    <x v="6"/>
    <s v="Incandescent"/>
    <m/>
    <s v="Standard A Lamp"/>
    <n v="4"/>
    <n v="40"/>
    <x v="7"/>
    <s v="1201811"/>
    <s v="Living Room"/>
    <n v="1.7228743739525446E-3"/>
  </r>
  <r>
    <x v="4"/>
    <s v="Compact Fluorescent"/>
    <m/>
    <s v="Circline (Screw Base)"/>
    <n v="1"/>
    <n v="28"/>
    <x v="7"/>
    <s v="1201811"/>
    <s v="Living Room"/>
    <n v="1.7228743739525446E-3"/>
  </r>
  <r>
    <x v="2"/>
    <s v="Incandescent"/>
    <m/>
    <s v="Reflector"/>
    <n v="1"/>
    <n v="65"/>
    <x v="7"/>
    <s v="1201811"/>
    <s v="Living Room"/>
    <n v="1.7228743739525446E-3"/>
  </r>
  <r>
    <x v="1"/>
    <s v="Incandescent"/>
    <m/>
    <s v="Standard A Lamp"/>
    <n v="5"/>
    <n v="60"/>
    <x v="2"/>
    <s v="1201812"/>
    <s v="Bathroom"/>
    <n v="1.7228743739525446E-3"/>
  </r>
  <r>
    <x v="8"/>
    <s v="Incandescent"/>
    <m/>
    <s v="Reflector"/>
    <n v="1"/>
    <n v="60"/>
    <x v="2"/>
    <s v="1201812"/>
    <s v="Bathroom"/>
    <n v="1.7228743739525446E-3"/>
  </r>
  <r>
    <x v="5"/>
    <s v="Incandescent"/>
    <m/>
    <s v="Clear"/>
    <n v="4"/>
    <n v="60"/>
    <x v="10"/>
    <s v="1201813"/>
    <s v="Master Bedroom"/>
    <n v="1.7228743739525446E-3"/>
  </r>
  <r>
    <x v="4"/>
    <s v="Compact Fluorescent"/>
    <m/>
    <s v="Circline (Screw Base)"/>
    <n v="1"/>
    <n v="28"/>
    <x v="10"/>
    <s v="1201813"/>
    <s v="Master Bedroom"/>
    <n v="1.7228743739525446E-3"/>
  </r>
  <r>
    <x v="6"/>
    <s v="Incandescent"/>
    <m/>
    <s v="Standard A Lamp"/>
    <n v="3"/>
    <n v="100"/>
    <x v="8"/>
    <s v="1201814"/>
    <s v="Office"/>
    <n v="1.7228743739525446E-3"/>
  </r>
  <r>
    <x v="4"/>
    <s v="Incandescent"/>
    <m/>
    <s v="Standard A Lamp"/>
    <n v="1"/>
    <n v="25"/>
    <x v="8"/>
    <s v="1201814"/>
    <s v="Office"/>
    <n v="1.7228743739525446E-3"/>
  </r>
  <r>
    <x v="0"/>
    <s v="Incandescent"/>
    <m/>
    <s v="Standard A Lamp"/>
    <n v="1"/>
    <n v="60"/>
    <x v="9"/>
    <s v="1201815"/>
    <s v="Other"/>
    <n v="1.7228743739525446E-3"/>
  </r>
  <r>
    <x v="9"/>
    <s v="Compact Fluorescent"/>
    <m/>
    <s v="Twist"/>
    <n v="1"/>
    <n v="15"/>
    <x v="3"/>
    <s v="120221"/>
    <s v="Hall"/>
    <n v="3.7892292715758618E-4"/>
  </r>
  <r>
    <x v="0"/>
    <s v="Incandescent"/>
    <m/>
    <s v="Standard A Lamp"/>
    <n v="2"/>
    <n v="90"/>
    <x v="9"/>
    <s v="120222"/>
    <s v="Other"/>
    <n v="3.7892292715758618E-4"/>
  </r>
  <r>
    <x v="0"/>
    <s v="Incandescent"/>
    <m/>
    <s v="Standard A Lamp"/>
    <n v="2"/>
    <n v="75"/>
    <x v="9"/>
    <s v="120222"/>
    <s v="Other"/>
    <n v="3.7892292715758618E-4"/>
  </r>
  <r>
    <x v="0"/>
    <s v="Compact Fluorescent"/>
    <m/>
    <s v="Twist"/>
    <n v="2"/>
    <n v="28"/>
    <x v="9"/>
    <s v="120222"/>
    <s v="Other"/>
    <n v="3.7892292715758618E-4"/>
  </r>
  <r>
    <x v="0"/>
    <s v="Incandescent"/>
    <m/>
    <s v="Mini base"/>
    <n v="1"/>
    <n v="5"/>
    <x v="9"/>
    <s v="120222"/>
    <s v="Other"/>
    <n v="3.7892292715758618E-4"/>
  </r>
  <r>
    <x v="0"/>
    <s v="Linear Fluorescent"/>
    <n v="18"/>
    <s v="Fluorescent Unknown"/>
    <n v="1"/>
    <n v="16"/>
    <x v="9"/>
    <s v="120222"/>
    <s v="Other"/>
    <n v="3.7892292715758618E-4"/>
  </r>
  <r>
    <x v="4"/>
    <s v="Incandescent"/>
    <m/>
    <s v="Mini base"/>
    <n v="1"/>
    <n v="40"/>
    <x v="9"/>
    <s v="120222"/>
    <s v="Other"/>
    <n v="3.7892292715758618E-4"/>
  </r>
  <r>
    <x v="1"/>
    <s v="Incandescent"/>
    <m/>
    <s v="Standard A Lamp"/>
    <n v="4"/>
    <n v="60"/>
    <x v="2"/>
    <s v="120223"/>
    <s v="Bathroom"/>
    <n v="3.7892292715758618E-4"/>
  </r>
  <r>
    <x v="0"/>
    <s v="Compact Fluorescent"/>
    <m/>
    <s v="Twist"/>
    <n v="1"/>
    <n v="15"/>
    <x v="0"/>
    <s v="120224"/>
    <s v="Bedroom"/>
    <n v="3.7892292715758618E-4"/>
  </r>
  <r>
    <x v="0"/>
    <s v="Incandescent"/>
    <m/>
    <s v="Standard A Lamp"/>
    <n v="1"/>
    <n v="100"/>
    <x v="0"/>
    <s v="120224"/>
    <s v="Bedroom"/>
    <n v="3.7892292715758618E-4"/>
  </r>
  <r>
    <x v="0"/>
    <s v="Compact Fluorescent"/>
    <m/>
    <s v="Twist"/>
    <n v="2"/>
    <n v="28"/>
    <x v="0"/>
    <s v="120224"/>
    <s v="Bedroom"/>
    <n v="3.7892292715758618E-4"/>
  </r>
  <r>
    <x v="9"/>
    <s v="Incandescent"/>
    <m/>
    <s v="Globe"/>
    <n v="1"/>
    <n v="75"/>
    <x v="1"/>
    <s v="120225"/>
    <s v="Dining Room"/>
    <n v="3.7892292715758618E-4"/>
  </r>
  <r>
    <x v="9"/>
    <s v="Incandescent"/>
    <m/>
    <s v="Standard A Lamp"/>
    <n v="1"/>
    <n v="60"/>
    <x v="12"/>
    <s v="120226"/>
    <s v="Family Room"/>
    <n v="3.7892292715758618E-4"/>
  </r>
  <r>
    <x v="4"/>
    <s v="Incandescent"/>
    <m/>
    <s v="Standard A Lamp"/>
    <n v="1"/>
    <n v="60"/>
    <x v="12"/>
    <s v="120226"/>
    <s v="Family Room"/>
    <n v="3.7892292715758618E-4"/>
  </r>
  <r>
    <x v="0"/>
    <s v="Incandescent"/>
    <m/>
    <s v="Standard A Lamp"/>
    <n v="1"/>
    <n v="60"/>
    <x v="3"/>
    <s v="120227"/>
    <s v="Hall"/>
    <n v="3.7892292715758618E-4"/>
  </r>
  <r>
    <x v="0"/>
    <s v="Compact Fluorescent"/>
    <m/>
    <s v="Twist"/>
    <n v="1"/>
    <n v="15"/>
    <x v="5"/>
    <s v="120228"/>
    <s v="Kitchen"/>
    <n v="3.7892292715758618E-4"/>
  </r>
  <r>
    <x v="0"/>
    <s v="Incandescent"/>
    <m/>
    <s v="Standard A Lamp"/>
    <n v="1"/>
    <n v="75"/>
    <x v="5"/>
    <s v="120228"/>
    <s v="Kitchen"/>
    <n v="3.7892292715758618E-4"/>
  </r>
  <r>
    <x v="1"/>
    <s v="Incandescent"/>
    <m/>
    <s v="Mini base"/>
    <n v="1"/>
    <n v="5"/>
    <x v="5"/>
    <s v="120228"/>
    <s v="Kitchen"/>
    <n v="3.7892292715758618E-4"/>
  </r>
  <r>
    <x v="6"/>
    <s v="Incandescent"/>
    <m/>
    <s v="Standard A Lamp"/>
    <n v="1"/>
    <n v="75"/>
    <x v="7"/>
    <s v="120229"/>
    <s v="Living Room"/>
    <n v="3.7892292715758618E-4"/>
  </r>
  <r>
    <x v="4"/>
    <s v="Compact Fluorescent"/>
    <m/>
    <s v="Twist"/>
    <n v="1"/>
    <n v="28"/>
    <x v="7"/>
    <s v="120229"/>
    <s v="Living Room"/>
    <n v="3.7892292715758618E-4"/>
  </r>
  <r>
    <x v="14"/>
    <s v="Incandescent"/>
    <m/>
    <s v="Standard A Lamp"/>
    <n v="1"/>
    <n v="100"/>
    <x v="7"/>
    <s v="120229"/>
    <s v="Living Room"/>
    <n v="3.7892292715758618E-4"/>
  </r>
  <r>
    <x v="0"/>
    <s v="Incandescent"/>
    <m/>
    <s v="Standard A Lamp"/>
    <n v="1"/>
    <n v="60"/>
    <x v="3"/>
    <s v="1202210"/>
    <s v="Hall"/>
    <n v="3.7892292715758618E-4"/>
  </r>
  <r>
    <x v="5"/>
    <s v="Incandescent"/>
    <m/>
    <s v="Clear"/>
    <n v="4"/>
    <n v="60"/>
    <x v="10"/>
    <s v="1202211"/>
    <s v="Master Bedroom"/>
    <n v="3.7892292715758618E-4"/>
  </r>
  <r>
    <x v="4"/>
    <s v="Incandescent"/>
    <m/>
    <s v="Standard A Lamp"/>
    <n v="1"/>
    <n v="60"/>
    <x v="10"/>
    <s v="1202211"/>
    <s v="Master Bedroom"/>
    <n v="3.7892292715758618E-4"/>
  </r>
  <r>
    <x v="0"/>
    <s v="Compact Fluorescent"/>
    <m/>
    <s v="Twist"/>
    <n v="1"/>
    <n v="15"/>
    <x v="9"/>
    <s v="120291"/>
    <s v="Other"/>
    <n v="3.6399525819121509E-4"/>
  </r>
  <r>
    <x v="1"/>
    <s v="Incandescent"/>
    <m/>
    <s v="Standard A Lamp"/>
    <n v="2"/>
    <n v="40"/>
    <x v="2"/>
    <s v="120292"/>
    <s v="Bathroom"/>
    <n v="3.6399525819121509E-4"/>
  </r>
  <r>
    <x v="9"/>
    <s v="Incandescent"/>
    <m/>
    <s v="Mini base"/>
    <n v="5"/>
    <n v="25"/>
    <x v="1"/>
    <s v="120293"/>
    <s v="Dining Room"/>
    <n v="3.6399525819121509E-4"/>
  </r>
  <r>
    <x v="0"/>
    <s v="Compact Fluorescent"/>
    <m/>
    <s v="Twist"/>
    <n v="1"/>
    <n v="15"/>
    <x v="3"/>
    <s v="120294"/>
    <s v="Hall"/>
    <n v="3.6399525819121509E-4"/>
  </r>
  <r>
    <x v="0"/>
    <s v="Linear Fluorescent"/>
    <n v="24"/>
    <s v="T-12"/>
    <n v="2"/>
    <n v="20"/>
    <x v="6"/>
    <s v="120295"/>
    <s v="Laundry Room"/>
    <n v="3.6399525819121509E-4"/>
  </r>
  <r>
    <x v="4"/>
    <s v="Compact Fluorescent"/>
    <m/>
    <s v="Twist"/>
    <n v="1"/>
    <n v="22"/>
    <x v="7"/>
    <s v="120296"/>
    <s v="Living Room"/>
    <n v="3.6399525819121509E-4"/>
  </r>
  <r>
    <x v="6"/>
    <s v="Incandescent"/>
    <m/>
    <s v="Standard A Lamp"/>
    <n v="3"/>
    <n v="100"/>
    <x v="7"/>
    <s v="120296"/>
    <s v="Living Room"/>
    <n v="3.6399525819121509E-4"/>
  </r>
  <r>
    <x v="0"/>
    <s v="Incandescent"/>
    <m/>
    <s v="Standard A Lamp"/>
    <n v="2"/>
    <n v="60"/>
    <x v="8"/>
    <s v="120297"/>
    <s v="Office"/>
    <n v="3.6399525819121509E-4"/>
  </r>
  <r>
    <x v="0"/>
    <s v="Incandescent"/>
    <m/>
    <s v="Standard A Lamp"/>
    <n v="1"/>
    <n v="60"/>
    <x v="3"/>
    <s v="120298"/>
    <s v="Hall"/>
    <n v="3.6399525819121509E-4"/>
  </r>
  <r>
    <x v="0"/>
    <s v="Linear Fluorescent"/>
    <n v="48"/>
    <s v="T-12"/>
    <n v="2"/>
    <n v="40"/>
    <x v="2"/>
    <s v="120299"/>
    <s v="Bathroom"/>
    <n v="3.6399525819121509E-4"/>
  </r>
  <r>
    <x v="1"/>
    <s v="Incandescent"/>
    <m/>
    <s v="Standard A Lamp"/>
    <n v="1"/>
    <n v="60"/>
    <x v="0"/>
    <s v="1202910"/>
    <s v="Bedroom"/>
    <n v="3.6399525819121509E-4"/>
  </r>
  <r>
    <x v="0"/>
    <s v="Incandescent"/>
    <m/>
    <s v="Standard A Lamp"/>
    <n v="1"/>
    <n v="60"/>
    <x v="0"/>
    <s v="1202911"/>
    <s v="Bedroom"/>
    <n v="3.6399525819121509E-4"/>
  </r>
  <r>
    <x v="0"/>
    <s v="Compact Fluorescent"/>
    <m/>
    <s v="Twist"/>
    <n v="1"/>
    <n v="22"/>
    <x v="3"/>
    <s v="1202912"/>
    <s v="Hall"/>
    <n v="3.6399525819121509E-4"/>
  </r>
  <r>
    <x v="1"/>
    <s v="Compact Fluorescent"/>
    <m/>
    <s v="Twist"/>
    <n v="3"/>
    <n v="16"/>
    <x v="2"/>
    <s v="120331"/>
    <s v="Bathroom"/>
    <n v="2.9523995769978898E-4"/>
  </r>
  <r>
    <x v="0"/>
    <s v="Compact Fluorescent"/>
    <m/>
    <s v="Twist"/>
    <n v="1"/>
    <n v="15"/>
    <x v="0"/>
    <s v="120332"/>
    <s v="Bedroom"/>
    <n v="2.9523995769978898E-4"/>
  </r>
  <r>
    <x v="14"/>
    <s v="Compact Fluorescent"/>
    <m/>
    <s v="Twist"/>
    <n v="1"/>
    <n v="22"/>
    <x v="0"/>
    <s v="120332"/>
    <s v="Bedroom"/>
    <n v="2.9523995769978898E-4"/>
  </r>
  <r>
    <x v="3"/>
    <s v="Compact Fluorescent"/>
    <m/>
    <s v="Twist"/>
    <n v="3"/>
    <n v="15"/>
    <x v="0"/>
    <s v="120333"/>
    <s v="Bedroom"/>
    <n v="2.9523995769978898E-4"/>
  </r>
  <r>
    <x v="4"/>
    <s v="Compact Fluorescent"/>
    <m/>
    <s v="Twist"/>
    <n v="1"/>
    <n v="15"/>
    <x v="0"/>
    <s v="120333"/>
    <s v="Bedroom"/>
    <n v="2.9523995769978898E-4"/>
  </r>
  <r>
    <x v="4"/>
    <s v="Compact Fluorescent"/>
    <m/>
    <s v="Mini base"/>
    <n v="1"/>
    <n v="7"/>
    <x v="0"/>
    <s v="120333"/>
    <s v="Bedroom"/>
    <n v="2.9523995769978898E-4"/>
  </r>
  <r>
    <x v="9"/>
    <s v="Compact Fluorescent"/>
    <m/>
    <s v="Twist"/>
    <n v="3"/>
    <n v="16"/>
    <x v="1"/>
    <s v="120334"/>
    <s v="Dining Room"/>
    <n v="2.9523995769978898E-4"/>
  </r>
  <r>
    <x v="0"/>
    <s v="Compact Fluorescent"/>
    <m/>
    <s v="Twist"/>
    <n v="2"/>
    <n v="20"/>
    <x v="3"/>
    <s v="120335"/>
    <s v="Hall"/>
    <n v="2.9523995769978898E-4"/>
  </r>
  <r>
    <x v="0"/>
    <s v="Linear Fluorescent"/>
    <n v="48"/>
    <s v="T-12"/>
    <n v="2"/>
    <n v="42"/>
    <x v="11"/>
    <s v="120336"/>
    <s v="Garage"/>
    <n v="2.9523995769978898E-4"/>
  </r>
  <r>
    <x v="0"/>
    <s v="Compact Fluorescent"/>
    <m/>
    <s v="Twist"/>
    <n v="1"/>
    <n v="15"/>
    <x v="3"/>
    <s v="120337"/>
    <s v="Hall"/>
    <n v="2.9523995769978898E-4"/>
  </r>
  <r>
    <x v="8"/>
    <s v="Compact Fluorescent"/>
    <m/>
    <s v="Reflector"/>
    <n v="1"/>
    <n v="16"/>
    <x v="5"/>
    <s v="120338"/>
    <s v="Kitchen"/>
    <n v="2.9523995769978898E-4"/>
  </r>
  <r>
    <x v="0"/>
    <s v="Halogen"/>
    <m/>
    <s v="PAR"/>
    <n v="4"/>
    <n v="30"/>
    <x v="5"/>
    <s v="120338"/>
    <s v="Kitchen"/>
    <n v="2.9523995769978898E-4"/>
  </r>
  <r>
    <x v="1"/>
    <s v="Linear Fluorescent"/>
    <n v="24"/>
    <s v="T-8"/>
    <n v="3"/>
    <n v="32"/>
    <x v="6"/>
    <s v="120339"/>
    <s v="Laundry Room"/>
    <n v="2.9523995769978898E-4"/>
  </r>
  <r>
    <x v="5"/>
    <s v="Compact Fluorescent"/>
    <m/>
    <s v="Twist"/>
    <n v="3"/>
    <n v="15"/>
    <x v="7"/>
    <s v="1203310"/>
    <s v="Living Room"/>
    <n v="2.9523995769978898E-4"/>
  </r>
  <r>
    <x v="6"/>
    <s v="Incandescent"/>
    <m/>
    <s v="Decorative"/>
    <n v="5"/>
    <n v="40"/>
    <x v="7"/>
    <s v="1203310"/>
    <s v="Living Room"/>
    <n v="2.9523995769978898E-4"/>
  </r>
  <r>
    <x v="0"/>
    <s v="Compact Fluorescent"/>
    <m/>
    <s v="Twist"/>
    <n v="1"/>
    <n v="15"/>
    <x v="8"/>
    <s v="1203311"/>
    <s v="Office"/>
    <n v="2.9523995769978898E-4"/>
  </r>
  <r>
    <x v="4"/>
    <s v="Compact Fluorescent"/>
    <m/>
    <s v="Twist"/>
    <n v="1"/>
    <n v="15"/>
    <x v="8"/>
    <s v="1203311"/>
    <s v="Office"/>
    <n v="2.9523995769978898E-4"/>
  </r>
  <r>
    <x v="0"/>
    <s v="Incandescent"/>
    <m/>
    <s v="Standard A Lamp"/>
    <n v="2"/>
    <n v="40"/>
    <x v="2"/>
    <s v="120351"/>
    <s v="Bathroom"/>
    <n v="4.9794914348107438E-4"/>
  </r>
  <r>
    <x v="2"/>
    <s v="Incandescent"/>
    <m/>
    <s v="Heat Lamp"/>
    <n v="1"/>
    <n v="150"/>
    <x v="2"/>
    <s v="120351"/>
    <s v="Bathroom"/>
    <n v="4.9794914348107438E-4"/>
  </r>
  <r>
    <x v="1"/>
    <s v="Incandescent"/>
    <m/>
    <s v="Globe"/>
    <n v="4"/>
    <n v="40"/>
    <x v="2"/>
    <s v="120351"/>
    <s v="Bathroom"/>
    <n v="4.9794914348107438E-4"/>
  </r>
  <r>
    <x v="0"/>
    <s v="Incandescent"/>
    <m/>
    <s v="Standard A Lamp"/>
    <n v="1"/>
    <n v="60"/>
    <x v="0"/>
    <s v="120352"/>
    <s v="Bedroom"/>
    <n v="4.9794914348107438E-4"/>
  </r>
  <r>
    <x v="5"/>
    <s v="Incandescent"/>
    <m/>
    <s v="Standard A Lamp"/>
    <n v="1"/>
    <n v="60"/>
    <x v="0"/>
    <s v="120353"/>
    <s v="Bedroom"/>
    <n v="4.9794914348107438E-4"/>
  </r>
  <r>
    <x v="4"/>
    <s v="Compact Fluorescent"/>
    <m/>
    <s v="Twist"/>
    <n v="1"/>
    <n v="15"/>
    <x v="0"/>
    <s v="120353"/>
    <s v="Bedroom"/>
    <n v="4.9794914348107438E-4"/>
  </r>
  <r>
    <x v="9"/>
    <s v="Incandescent"/>
    <m/>
    <s v="Standard A Lamp"/>
    <n v="4"/>
    <n v="40"/>
    <x v="1"/>
    <s v="120354"/>
    <s v="Dining Room"/>
    <n v="4.9794914348107438E-4"/>
  </r>
  <r>
    <x v="8"/>
    <s v="Incandescent"/>
    <m/>
    <s v="Reflector"/>
    <n v="2"/>
    <n v="65"/>
    <x v="12"/>
    <s v="120355"/>
    <s v="Family Room"/>
    <n v="4.9794914348107438E-4"/>
  </r>
  <r>
    <x v="0"/>
    <s v="Linear Fluorescent"/>
    <n v="48"/>
    <s v="T-8"/>
    <n v="2"/>
    <n v="32"/>
    <x v="11"/>
    <s v="120356"/>
    <s v="Garage"/>
    <n v="4.9794914348107438E-4"/>
  </r>
  <r>
    <x v="0"/>
    <s v="Incandescent"/>
    <m/>
    <s v="Standard A Lamp"/>
    <n v="1"/>
    <n v="60"/>
    <x v="3"/>
    <s v="120357"/>
    <s v="Hall"/>
    <n v="4.9794914348107438E-4"/>
  </r>
  <r>
    <x v="0"/>
    <s v="Incandescent"/>
    <m/>
    <s v="Standard A Lamp"/>
    <n v="2"/>
    <n v="60"/>
    <x v="3"/>
    <s v="120358"/>
    <s v="Hall"/>
    <n v="4.9794914348107438E-4"/>
  </r>
  <r>
    <x v="8"/>
    <s v="Incandescent"/>
    <m/>
    <s v="Reflector"/>
    <n v="1"/>
    <n v="65"/>
    <x v="5"/>
    <s v="120359"/>
    <s v="Kitchen"/>
    <n v="4.9794914348107438E-4"/>
  </r>
  <r>
    <x v="0"/>
    <s v="Linear Fluorescent"/>
    <n v="48"/>
    <s v="T-8"/>
    <n v="2"/>
    <n v="32"/>
    <x v="6"/>
    <s v="1203510"/>
    <s v="Laundry Room"/>
    <n v="4.9794914348107438E-4"/>
  </r>
  <r>
    <x v="8"/>
    <s v="Incandescent"/>
    <m/>
    <s v="Reflector"/>
    <n v="1"/>
    <n v="65"/>
    <x v="7"/>
    <s v="1203511"/>
    <s v="Living Room"/>
    <n v="4.9794914348107438E-4"/>
  </r>
  <r>
    <x v="1"/>
    <s v="Incandescent"/>
    <m/>
    <s v="Standard A Lamp"/>
    <n v="2"/>
    <n v="40"/>
    <x v="2"/>
    <s v="1203512"/>
    <s v="Bathroom"/>
    <n v="4.9794914348107438E-4"/>
  </r>
  <r>
    <x v="8"/>
    <s v="Halogen"/>
    <m/>
    <s v="PAR"/>
    <n v="1"/>
    <n v="30"/>
    <x v="2"/>
    <s v="1203512"/>
    <s v="Bathroom"/>
    <n v="4.9794914348107438E-4"/>
  </r>
  <r>
    <x v="4"/>
    <s v="Incandescent"/>
    <m/>
    <s v="Standard A Lamp"/>
    <n v="1"/>
    <n v="60"/>
    <x v="10"/>
    <s v="1203513"/>
    <s v="Master Bedroom"/>
    <n v="4.9794914348107438E-4"/>
  </r>
  <r>
    <x v="8"/>
    <s v="Incandescent"/>
    <m/>
    <s v="Reflector"/>
    <n v="1"/>
    <n v="40"/>
    <x v="10"/>
    <s v="1203513"/>
    <s v="Master Bedroom"/>
    <n v="4.9794914348107438E-4"/>
  </r>
  <r>
    <x v="9"/>
    <s v="Incandescent"/>
    <m/>
    <s v="Decorative"/>
    <n v="4"/>
    <n v="40"/>
    <x v="3"/>
    <s v="1203514"/>
    <s v="Hall"/>
    <n v="4.9794914348107438E-4"/>
  </r>
  <r>
    <x v="1"/>
    <s v="Incandescent"/>
    <m/>
    <s v="Globe"/>
    <n v="8"/>
    <n v="40"/>
    <x v="2"/>
    <s v="120391"/>
    <s v="Bathroom"/>
    <n v="1.2317521265588242E-3"/>
  </r>
  <r>
    <x v="0"/>
    <s v="Incandescent"/>
    <m/>
    <s v="Standard A Lamp"/>
    <n v="1"/>
    <n v="60"/>
    <x v="2"/>
    <s v="120392"/>
    <s v="Bathroom"/>
    <n v="1.2317521265588242E-3"/>
  </r>
  <r>
    <x v="1"/>
    <s v="Incandescent"/>
    <m/>
    <s v="Globe"/>
    <n v="3"/>
    <n v="40"/>
    <x v="2"/>
    <s v="120392"/>
    <s v="Bathroom"/>
    <n v="1.2317521265588242E-3"/>
  </r>
  <r>
    <x v="2"/>
    <s v="Incandescent"/>
    <m/>
    <s v="Heat Lamp"/>
    <n v="2"/>
    <n v="150"/>
    <x v="2"/>
    <s v="120392"/>
    <s v="Bathroom"/>
    <n v="1.2317521265588242E-3"/>
  </r>
  <r>
    <x v="9"/>
    <s v="Incandescent"/>
    <m/>
    <s v="Standard A Lamp"/>
    <n v="1"/>
    <n v="60"/>
    <x v="0"/>
    <s v="120393"/>
    <s v="Bedroom"/>
    <n v="1.2317521265588242E-3"/>
  </r>
  <r>
    <x v="9"/>
    <s v="Incandescent"/>
    <m/>
    <s v="Mini base"/>
    <n v="5"/>
    <n v="25"/>
    <x v="1"/>
    <s v="120394"/>
    <s v="Dining Room"/>
    <n v="1.2317521265588242E-3"/>
  </r>
  <r>
    <x v="0"/>
    <s v="Linear Fluorescent"/>
    <n v="48"/>
    <s v="T-12"/>
    <n v="2"/>
    <n v="40"/>
    <x v="11"/>
    <s v="120395"/>
    <s v="Garage"/>
    <n v="1.2317521265588242E-3"/>
  </r>
  <r>
    <x v="15"/>
    <s v="Other"/>
    <m/>
    <s v="Metal Halide"/>
    <n v="1"/>
    <n v="250"/>
    <x v="11"/>
    <s v="120395"/>
    <s v="Garage"/>
    <n v="1.2317521265588242E-3"/>
  </r>
  <r>
    <x v="2"/>
    <s v="Linear Fluorescent"/>
    <n v="48"/>
    <s v="T-12"/>
    <n v="2"/>
    <n v="40"/>
    <x v="5"/>
    <s v="120396"/>
    <s v="Kitchen"/>
    <n v="1.2317521265588242E-3"/>
  </r>
  <r>
    <x v="0"/>
    <s v="Incandescent"/>
    <m/>
    <s v="Standard A Lamp"/>
    <n v="2"/>
    <n v="60"/>
    <x v="6"/>
    <s v="120397"/>
    <s v="Laundry Room"/>
    <n v="1.2317521265588242E-3"/>
  </r>
  <r>
    <x v="8"/>
    <s v="Incandescent"/>
    <m/>
    <s v="Reflector"/>
    <n v="1"/>
    <n v="65"/>
    <x v="7"/>
    <s v="120398"/>
    <s v="Living Room"/>
    <n v="1.2317521265588242E-3"/>
  </r>
  <r>
    <x v="4"/>
    <s v="Incandescent"/>
    <m/>
    <s v="3-Way Incandescent"/>
    <n v="1"/>
    <n v="150"/>
    <x v="7"/>
    <s v="120398"/>
    <s v="Living Room"/>
    <n v="1.2317521265588242E-3"/>
  </r>
  <r>
    <x v="8"/>
    <s v="Incandescent"/>
    <m/>
    <s v="Reflector"/>
    <n v="1"/>
    <n v="65"/>
    <x v="10"/>
    <s v="120399"/>
    <s v="Master Bedroom"/>
    <n v="1.2317521265588242E-3"/>
  </r>
  <r>
    <x v="0"/>
    <s v="Incandescent"/>
    <m/>
    <s v="Standard A Lamp"/>
    <n v="2"/>
    <n v="60"/>
    <x v="8"/>
    <s v="1203910"/>
    <s v="Office"/>
    <n v="1.2317521265588242E-3"/>
  </r>
  <r>
    <x v="0"/>
    <s v="Linear Fluorescent"/>
    <n v="48"/>
    <s v="T-8"/>
    <n v="2"/>
    <n v="32"/>
    <x v="9"/>
    <s v="120491"/>
    <s v="Other"/>
    <n v="3.6399525819121509E-4"/>
  </r>
  <r>
    <x v="0"/>
    <s v="Compact Fluorescent"/>
    <m/>
    <s v="Twist"/>
    <n v="1"/>
    <n v="13"/>
    <x v="9"/>
    <s v="120491"/>
    <s v="Other"/>
    <n v="3.6399525819121509E-4"/>
  </r>
  <r>
    <x v="1"/>
    <s v="Incandescent"/>
    <m/>
    <s v="Globe"/>
    <n v="1"/>
    <n v="40"/>
    <x v="9"/>
    <s v="120491"/>
    <s v="Other"/>
    <n v="3.6399525819121509E-4"/>
  </r>
  <r>
    <x v="13"/>
    <s v="Incandescent"/>
    <m/>
    <s v="Standard A Lamp"/>
    <n v="2"/>
    <n v="75"/>
    <x v="9"/>
    <s v="120491"/>
    <s v="Other"/>
    <n v="3.6399525819121509E-4"/>
  </r>
  <r>
    <x v="0"/>
    <s v="Incandescent"/>
    <m/>
    <s v="Standard A Lamp"/>
    <n v="1"/>
    <n v="100"/>
    <x v="2"/>
    <s v="120492"/>
    <s v="Bathroom"/>
    <n v="3.6399525819121509E-4"/>
  </r>
  <r>
    <x v="1"/>
    <s v="Incandescent"/>
    <m/>
    <s v="Standard A Lamp"/>
    <n v="1"/>
    <n v="60"/>
    <x v="2"/>
    <s v="120492"/>
    <s v="Bathroom"/>
    <n v="3.6399525819121509E-4"/>
  </r>
  <r>
    <x v="1"/>
    <s v="Halogen"/>
    <m/>
    <s v="MR"/>
    <n v="2"/>
    <n v="100"/>
    <x v="2"/>
    <s v="120493"/>
    <s v="Bathroom"/>
    <n v="3.6399525819121509E-4"/>
  </r>
  <r>
    <x v="0"/>
    <s v="Linear Fluorescent"/>
    <n v="24"/>
    <s v="Fluorescent Other"/>
    <n v="2"/>
    <n v="22"/>
    <x v="0"/>
    <s v="120494"/>
    <s v="Bedroom"/>
    <n v="3.6399525819121509E-4"/>
  </r>
  <r>
    <x v="0"/>
    <s v="Linear Fluorescent"/>
    <n v="24"/>
    <s v="Fluorescent Other"/>
    <n v="1"/>
    <n v="22"/>
    <x v="0"/>
    <s v="120495"/>
    <s v="Bedroom"/>
    <n v="3.6399525819121509E-4"/>
  </r>
  <r>
    <x v="4"/>
    <s v="Incandescent"/>
    <m/>
    <s v="Standard A Lamp"/>
    <n v="1"/>
    <n v="60"/>
    <x v="0"/>
    <s v="120496"/>
    <s v="Bedroom"/>
    <n v="3.6399525819121509E-4"/>
  </r>
  <r>
    <x v="0"/>
    <s v="Incandescent"/>
    <m/>
    <s v="Standard A Lamp"/>
    <n v="1"/>
    <n v="100"/>
    <x v="4"/>
    <s v="120497"/>
    <s v="Closet"/>
    <n v="3.6399525819121509E-4"/>
  </r>
  <r>
    <x v="5"/>
    <s v="Incandescent"/>
    <m/>
    <s v="Standard A Lamp"/>
    <n v="2"/>
    <n v="60"/>
    <x v="12"/>
    <s v="120498"/>
    <s v="Family Room"/>
    <n v="3.6399525819121509E-4"/>
  </r>
  <r>
    <x v="4"/>
    <s v="Incandescent"/>
    <m/>
    <s v="Standard A Lamp"/>
    <n v="1"/>
    <n v="100"/>
    <x v="12"/>
    <s v="120498"/>
    <s v="Family Room"/>
    <n v="3.6399525819121509E-4"/>
  </r>
  <r>
    <x v="0"/>
    <s v="Linear Fluorescent"/>
    <n v="24"/>
    <s v="Fluorescent Other"/>
    <n v="1"/>
    <n v="22"/>
    <x v="3"/>
    <s v="120499"/>
    <s v="Hall"/>
    <n v="3.6399525819121509E-4"/>
  </r>
  <r>
    <x v="0"/>
    <s v="Incandescent"/>
    <m/>
    <s v="Standard A Lamp"/>
    <n v="1"/>
    <n v="100"/>
    <x v="3"/>
    <s v="1204910"/>
    <s v="Hall"/>
    <n v="3.6399525819121509E-4"/>
  </r>
  <r>
    <x v="0"/>
    <s v="Incandescent"/>
    <m/>
    <s v="Standard A Lamp"/>
    <n v="1"/>
    <n v="60"/>
    <x v="3"/>
    <s v="1204911"/>
    <s v="Hall"/>
    <n v="3.6399525819121509E-4"/>
  </r>
  <r>
    <x v="0"/>
    <s v="Incandescent"/>
    <m/>
    <s v="Standard A Lamp"/>
    <n v="2"/>
    <n v="75"/>
    <x v="5"/>
    <s v="1204912"/>
    <s v="Kitchen"/>
    <n v="3.6399525819121509E-4"/>
  </r>
  <r>
    <x v="4"/>
    <s v="Incandescent"/>
    <m/>
    <s v="Standard A Lamp"/>
    <n v="1"/>
    <n v="60"/>
    <x v="8"/>
    <s v="1204913"/>
    <s v="Office"/>
    <n v="3.6399525819121509E-4"/>
  </r>
  <r>
    <x v="14"/>
    <s v="Compact Fluorescent"/>
    <m/>
    <s v="Twist"/>
    <n v="1"/>
    <n v="13"/>
    <x v="9"/>
    <s v="1204914"/>
    <s v="Other"/>
    <n v="3.6399525819121509E-4"/>
  </r>
  <r>
    <x v="8"/>
    <s v="Incandescent"/>
    <m/>
    <s v="Reflector"/>
    <n v="1"/>
    <n v="65"/>
    <x v="9"/>
    <s v="1204915"/>
    <s v="Other"/>
    <n v="3.6399525819121509E-4"/>
  </r>
  <r>
    <x v="0"/>
    <s v="Compact Fluorescent"/>
    <m/>
    <s v="Twist"/>
    <n v="2"/>
    <n v="15"/>
    <x v="3"/>
    <s v="120541"/>
    <s v="Hall"/>
    <n v="3.7892292715758618E-4"/>
  </r>
  <r>
    <x v="5"/>
    <s v="Incandescent"/>
    <m/>
    <s v="Standard A Lamp"/>
    <n v="1"/>
    <n v="60"/>
    <x v="2"/>
    <s v="120542"/>
    <s v="Bathroom"/>
    <n v="3.7892292715758618E-4"/>
  </r>
  <r>
    <x v="5"/>
    <s v="Incandescent"/>
    <m/>
    <s v="Standard A Lamp"/>
    <n v="1"/>
    <n v="25"/>
    <x v="2"/>
    <s v="120542"/>
    <s v="Bathroom"/>
    <n v="3.7892292715758618E-4"/>
  </r>
  <r>
    <x v="4"/>
    <s v="Incandescent"/>
    <m/>
    <s v="Standard A Lamp"/>
    <n v="1"/>
    <n v="75"/>
    <x v="0"/>
    <s v="120543"/>
    <s v="Bedroom"/>
    <n v="3.7892292715758618E-4"/>
  </r>
  <r>
    <x v="6"/>
    <s v="Compact Fluorescent"/>
    <m/>
    <s v="Twist"/>
    <n v="1"/>
    <n v="26"/>
    <x v="0"/>
    <s v="120543"/>
    <s v="Bedroom"/>
    <n v="3.7892292715758618E-4"/>
  </r>
  <r>
    <x v="0"/>
    <s v="Incandescent"/>
    <m/>
    <s v="Standard A Lamp"/>
    <n v="2"/>
    <n v="60"/>
    <x v="0"/>
    <s v="120543"/>
    <s v="Bedroom"/>
    <n v="3.7892292715758618E-4"/>
  </r>
  <r>
    <x v="9"/>
    <s v="Incandescent"/>
    <m/>
    <s v="Standard A Lamp"/>
    <n v="6"/>
    <n v="60"/>
    <x v="7"/>
    <s v="120544"/>
    <s v="Living Room"/>
    <n v="3.7892292715758618E-4"/>
  </r>
  <r>
    <x v="9"/>
    <s v="Compact Fluorescent"/>
    <m/>
    <s v="Twist"/>
    <n v="2"/>
    <n v="15"/>
    <x v="7"/>
    <s v="120544"/>
    <s v="Living Room"/>
    <n v="3.7892292715758618E-4"/>
  </r>
  <r>
    <x v="0"/>
    <s v="Incandescent"/>
    <m/>
    <s v="Standard A Lamp"/>
    <n v="2"/>
    <n v="60"/>
    <x v="3"/>
    <s v="120546"/>
    <s v="Hall"/>
    <n v="3.7892292715758618E-4"/>
  </r>
  <r>
    <x v="0"/>
    <s v="Compact Fluorescent"/>
    <m/>
    <s v="Twist"/>
    <n v="2"/>
    <n v="15"/>
    <x v="6"/>
    <s v="120547"/>
    <s v="Laundry Room"/>
    <n v="3.7892292715758618E-4"/>
  </r>
  <r>
    <x v="4"/>
    <s v="Incandescent"/>
    <m/>
    <s v="3-Way Incandescent"/>
    <n v="1"/>
    <n v="150"/>
    <x v="7"/>
    <s v="120548"/>
    <s v="Living Room"/>
    <n v="3.7892292715758618E-4"/>
  </r>
  <r>
    <x v="4"/>
    <s v="Incandescent"/>
    <m/>
    <s v="Standard A Lamp"/>
    <n v="1"/>
    <n v="250"/>
    <x v="7"/>
    <s v="120548"/>
    <s v="Living Room"/>
    <n v="3.7892292715758618E-4"/>
  </r>
  <r>
    <x v="6"/>
    <s v="Incandescent"/>
    <m/>
    <s v="3-Way Incandescent"/>
    <n v="1"/>
    <n v="150"/>
    <x v="7"/>
    <s v="120548"/>
    <s v="Living Room"/>
    <n v="3.7892292715758618E-4"/>
  </r>
  <r>
    <x v="0"/>
    <s v="Incandescent"/>
    <m/>
    <s v="Standard A Lamp"/>
    <n v="3"/>
    <n v="55"/>
    <x v="7"/>
    <s v="120548"/>
    <s v="Living Room"/>
    <n v="3.7892292715758618E-4"/>
  </r>
  <r>
    <x v="0"/>
    <s v="Compact Fluorescent"/>
    <m/>
    <s v="Twist"/>
    <n v="1"/>
    <n v="15"/>
    <x v="7"/>
    <s v="120548"/>
    <s v="Living Room"/>
    <n v="3.7892292715758618E-4"/>
  </r>
  <r>
    <x v="0"/>
    <s v="Compact Fluorescent"/>
    <m/>
    <s v="Twist"/>
    <n v="2"/>
    <n v="15"/>
    <x v="7"/>
    <s v="120548"/>
    <s v="Living Room"/>
    <n v="3.7892292715758618E-4"/>
  </r>
  <r>
    <x v="0"/>
    <s v="Incandescent"/>
    <m/>
    <s v="Globe"/>
    <n v="1"/>
    <n v="40"/>
    <x v="4"/>
    <s v="120549"/>
    <s v="Closet"/>
    <n v="3.7892292715758618E-4"/>
  </r>
  <r>
    <x v="0"/>
    <s v="Incandescent"/>
    <m/>
    <s v="Standard A Lamp"/>
    <n v="2"/>
    <n v="60"/>
    <x v="0"/>
    <s v="1205410"/>
    <s v="Bedroom"/>
    <n v="3.7892292715758618E-4"/>
  </r>
  <r>
    <x v="4"/>
    <s v="Compact Fluorescent"/>
    <m/>
    <s v="Twist"/>
    <n v="1"/>
    <n v="15"/>
    <x v="0"/>
    <s v="1205410"/>
    <s v="Bedroom"/>
    <n v="3.7892292715758618E-4"/>
  </r>
  <r>
    <x v="0"/>
    <s v="Incandescent"/>
    <m/>
    <s v="Standard A Lamp"/>
    <n v="11"/>
    <n v="75"/>
    <x v="4"/>
    <s v="1205411"/>
    <s v="Closet"/>
    <n v="3.7892292715758618E-4"/>
  </r>
  <r>
    <x v="0"/>
    <s v="Incandescent"/>
    <m/>
    <s v="Standard A Lamp"/>
    <n v="2"/>
    <n v="60"/>
    <x v="8"/>
    <s v="1205412"/>
    <s v="Office"/>
    <n v="3.7892292715758618E-4"/>
  </r>
  <r>
    <x v="0"/>
    <s v="Incandescent"/>
    <m/>
    <s v="Mini base"/>
    <n v="3"/>
    <n v="40"/>
    <x v="3"/>
    <s v="1205413"/>
    <s v="Hall"/>
    <n v="3.7892292715758618E-4"/>
  </r>
  <r>
    <x v="8"/>
    <s v="Halogen"/>
    <m/>
    <s v="PAR"/>
    <n v="1"/>
    <n v="75"/>
    <x v="2"/>
    <s v="1205414"/>
    <s v="Bathroom"/>
    <n v="3.7892292715758618E-4"/>
  </r>
  <r>
    <x v="1"/>
    <s v="Compact Fluorescent"/>
    <m/>
    <s v="Twist"/>
    <n v="3"/>
    <n v="15"/>
    <x v="2"/>
    <s v="1205414"/>
    <s v="Bathroom"/>
    <n v="3.7892292715758618E-4"/>
  </r>
  <r>
    <x v="0"/>
    <s v="Incandescent"/>
    <m/>
    <s v="Standard A Lamp"/>
    <n v="2"/>
    <n v="60"/>
    <x v="0"/>
    <s v="1205415"/>
    <s v="Bedroom"/>
    <n v="3.7892292715758618E-4"/>
  </r>
  <r>
    <x v="4"/>
    <s v="Incandescent"/>
    <m/>
    <s v="Mini base"/>
    <n v="1"/>
    <n v="25"/>
    <x v="0"/>
    <s v="1205415"/>
    <s v="Bedroom"/>
    <n v="3.7892292715758618E-4"/>
  </r>
  <r>
    <x v="8"/>
    <s v="Halogen"/>
    <m/>
    <s v="Quartz Tube"/>
    <n v="1"/>
    <n v="75"/>
    <x v="0"/>
    <s v="1205415"/>
    <s v="Bedroom"/>
    <n v="3.7892292715758618E-4"/>
  </r>
  <r>
    <x v="8"/>
    <s v="Halogen"/>
    <m/>
    <s v="PAR"/>
    <n v="1"/>
    <n v="75"/>
    <x v="5"/>
    <s v="1205416"/>
    <s v="Kitchen"/>
    <n v="3.7892292715758618E-4"/>
  </r>
  <r>
    <x v="1"/>
    <s v="Incandescent"/>
    <m/>
    <s v="Decorative"/>
    <n v="1"/>
    <n v="25"/>
    <x v="5"/>
    <s v="1205416"/>
    <s v="Kitchen"/>
    <n v="3.7892292715758618E-4"/>
  </r>
  <r>
    <x v="8"/>
    <s v="Halogen"/>
    <m/>
    <s v="PAR"/>
    <n v="1"/>
    <n v="75"/>
    <x v="12"/>
    <s v="1205417"/>
    <s v="Family Room"/>
    <n v="3.7892292715758618E-4"/>
  </r>
  <r>
    <x v="4"/>
    <s v="Compact Fluorescent"/>
    <m/>
    <s v="Twist"/>
    <n v="1"/>
    <n v="15"/>
    <x v="12"/>
    <s v="1205417"/>
    <s v="Family Room"/>
    <n v="3.7892292715758618E-4"/>
  </r>
  <r>
    <x v="1"/>
    <s v="Incandescent"/>
    <m/>
    <s v="Standard A Lamp"/>
    <n v="1"/>
    <n v="60"/>
    <x v="12"/>
    <s v="1205417"/>
    <s v="Family Room"/>
    <n v="3.7892292715758618E-4"/>
  </r>
  <r>
    <x v="6"/>
    <s v="Incandescent"/>
    <m/>
    <s v="Standard A Lamp"/>
    <n v="2"/>
    <n v="75"/>
    <x v="12"/>
    <s v="1205417"/>
    <s v="Family Room"/>
    <n v="3.7892292715758618E-4"/>
  </r>
  <r>
    <x v="4"/>
    <s v="Compact Fluorescent"/>
    <m/>
    <s v="Twist"/>
    <n v="1"/>
    <n v="15"/>
    <x v="12"/>
    <s v="1205417"/>
    <s v="Family Room"/>
    <n v="3.7892292715758618E-4"/>
  </r>
  <r>
    <x v="6"/>
    <s v="Compact Fluorescent"/>
    <m/>
    <s v="Twist"/>
    <n v="1"/>
    <n v="15"/>
    <x v="12"/>
    <s v="1205417"/>
    <s v="Family Room"/>
    <n v="3.7892292715758618E-4"/>
  </r>
  <r>
    <x v="1"/>
    <s v="Incandescent"/>
    <m/>
    <s v="Standard A Lamp"/>
    <n v="1"/>
    <n v="60"/>
    <x v="2"/>
    <s v="1205418"/>
    <s v="Bathroom"/>
    <n v="3.7892292715758618E-4"/>
  </r>
  <r>
    <x v="0"/>
    <s v="Incandescent"/>
    <m/>
    <s v="Decorative"/>
    <n v="1"/>
    <n v="60"/>
    <x v="2"/>
    <s v="1205418"/>
    <s v="Bathroom"/>
    <n v="3.7892292715758618E-4"/>
  </r>
  <r>
    <x v="0"/>
    <s v="Incandescent"/>
    <m/>
    <s v="Standard A Lamp"/>
    <n v="1"/>
    <n v="60"/>
    <x v="2"/>
    <s v="1205418"/>
    <s v="Bathroom"/>
    <n v="3.7892292715758618E-4"/>
  </r>
  <r>
    <x v="0"/>
    <s v="Incandescent"/>
    <m/>
    <s v="Standard A Lamp"/>
    <n v="1"/>
    <n v="60"/>
    <x v="0"/>
    <s v="1205419"/>
    <s v="Bedroom"/>
    <n v="3.7892292715758618E-4"/>
  </r>
  <r>
    <x v="4"/>
    <s v="Incandescent"/>
    <m/>
    <s v="3-Way Incandescent"/>
    <n v="1"/>
    <n v="100"/>
    <x v="0"/>
    <s v="1205419"/>
    <s v="Bedroom"/>
    <n v="3.7892292715758618E-4"/>
  </r>
  <r>
    <x v="8"/>
    <s v="Compact Fluorescent"/>
    <m/>
    <s v="Twist"/>
    <n v="1"/>
    <n v="15"/>
    <x v="4"/>
    <s v="1205420"/>
    <s v="Closet"/>
    <n v="3.7892292715758618E-4"/>
  </r>
  <r>
    <x v="8"/>
    <s v="Halogen"/>
    <m/>
    <s v="PAR"/>
    <n v="1"/>
    <n v="75"/>
    <x v="3"/>
    <s v="1205421"/>
    <s v="Hall"/>
    <n v="3.7892292715758618E-4"/>
  </r>
  <r>
    <x v="0"/>
    <s v="Incandescent"/>
    <m/>
    <s v="Standard A Lamp"/>
    <n v="1"/>
    <n v="60"/>
    <x v="3"/>
    <s v="1205422"/>
    <s v="Hall"/>
    <n v="3.7892292715758618E-4"/>
  </r>
  <r>
    <x v="7"/>
    <s v="Compact Fluorescent"/>
    <m/>
    <s v="Twist"/>
    <n v="2"/>
    <n v="15"/>
    <x v="3"/>
    <s v="1205423"/>
    <s v="Hall"/>
    <n v="3.7892292715758618E-4"/>
  </r>
  <r>
    <x v="7"/>
    <s v="Incandescent"/>
    <m/>
    <s v="Standard A Lamp"/>
    <n v="1"/>
    <n v="60"/>
    <x v="3"/>
    <s v="1205423"/>
    <s v="Hall"/>
    <n v="3.7892292715758618E-4"/>
  </r>
  <r>
    <x v="0"/>
    <s v="Incandescent"/>
    <m/>
    <s v="Standard A Lamp"/>
    <n v="1"/>
    <n v="60"/>
    <x v="3"/>
    <s v="1205423"/>
    <s v="Hall"/>
    <n v="3.7892292715758618E-4"/>
  </r>
  <r>
    <x v="1"/>
    <s v="Incandescent"/>
    <m/>
    <s v="Standard A Lamp"/>
    <n v="1"/>
    <n v="60"/>
    <x v="3"/>
    <s v="1205423"/>
    <s v="Hall"/>
    <n v="3.7892292715758618E-4"/>
  </r>
  <r>
    <x v="6"/>
    <s v="Halogen"/>
    <m/>
    <s v="Other"/>
    <n v="1"/>
    <n v="20"/>
    <x v="5"/>
    <s v="1205424"/>
    <s v="Kitchen"/>
    <n v="3.7892292715758618E-4"/>
  </r>
  <r>
    <x v="0"/>
    <s v="Compact Fluorescent"/>
    <m/>
    <s v="Twist"/>
    <n v="3"/>
    <n v="15"/>
    <x v="5"/>
    <s v="1205424"/>
    <s v="Kitchen"/>
    <n v="3.7892292715758618E-4"/>
  </r>
  <r>
    <x v="0"/>
    <s v="Incandescent"/>
    <m/>
    <s v="Standard A Lamp"/>
    <n v="2"/>
    <n v="60"/>
    <x v="10"/>
    <s v="1205425"/>
    <s v="Master Bedroom"/>
    <n v="3.7892292715758618E-4"/>
  </r>
  <r>
    <x v="4"/>
    <s v="Incandescent"/>
    <m/>
    <s v="Clear"/>
    <n v="1"/>
    <n v="40"/>
    <x v="10"/>
    <s v="1205425"/>
    <s v="Master Bedroom"/>
    <n v="3.7892292715758618E-4"/>
  </r>
  <r>
    <x v="0"/>
    <s v="Incandescent"/>
    <m/>
    <s v="3-Way Incandescent"/>
    <n v="1"/>
    <n v="250"/>
    <x v="10"/>
    <s v="1205425"/>
    <s v="Master Bedroom"/>
    <n v="3.7892292715758618E-4"/>
  </r>
  <r>
    <x v="0"/>
    <s v="Incandescent"/>
    <m/>
    <s v="Heat Lamp"/>
    <n v="1"/>
    <n v="250"/>
    <x v="2"/>
    <s v="1205426"/>
    <s v="Bathroom"/>
    <n v="3.7892292715758618E-4"/>
  </r>
  <r>
    <x v="12"/>
    <s v="Incandescent"/>
    <m/>
    <s v="Standard A Lamp"/>
    <n v="3"/>
    <n v="75"/>
    <x v="2"/>
    <s v="1205426"/>
    <s v="Bathroom"/>
    <n v="3.7892292715758618E-4"/>
  </r>
  <r>
    <x v="12"/>
    <s v="Compact Fluorescent"/>
    <m/>
    <s v="Twist"/>
    <n v="1"/>
    <n v="23"/>
    <x v="2"/>
    <s v="1205426"/>
    <s v="Bathroom"/>
    <n v="3.7892292715758618E-4"/>
  </r>
  <r>
    <x v="1"/>
    <s v="Compact Fluorescent"/>
    <m/>
    <s v="Twist"/>
    <n v="1"/>
    <n v="15"/>
    <x v="2"/>
    <s v="120601"/>
    <s v="Bathroom"/>
    <n v="3.6399525819121509E-4"/>
  </r>
  <r>
    <x v="0"/>
    <s v="Compact Fluorescent"/>
    <m/>
    <s v="Twist"/>
    <n v="1"/>
    <n v="15"/>
    <x v="0"/>
    <s v="120602"/>
    <s v="Bedroom"/>
    <n v="3.6399525819121509E-4"/>
  </r>
  <r>
    <x v="4"/>
    <s v="Incandescent"/>
    <m/>
    <s v="Standard A Lamp"/>
    <n v="1"/>
    <n v="40"/>
    <x v="0"/>
    <s v="120602"/>
    <s v="Bedroom"/>
    <n v="3.6399525819121509E-4"/>
  </r>
  <r>
    <x v="0"/>
    <s v="Halogen"/>
    <m/>
    <s v="MR"/>
    <n v="1"/>
    <n v="50"/>
    <x v="12"/>
    <s v="120603"/>
    <s v="Family Room"/>
    <n v="3.6399525819121509E-4"/>
  </r>
  <r>
    <x v="1"/>
    <s v="Incandescent"/>
    <m/>
    <s v="Standard A Lamp"/>
    <n v="1"/>
    <n v="100"/>
    <x v="9"/>
    <s v="120604"/>
    <s v="Other"/>
    <n v="3.6399525819121509E-4"/>
  </r>
  <r>
    <x v="1"/>
    <s v="Compact Fluorescent"/>
    <m/>
    <s v="Twist"/>
    <n v="1"/>
    <n v="15"/>
    <x v="3"/>
    <s v="120605"/>
    <s v="Hall"/>
    <n v="3.6399525819121509E-4"/>
  </r>
  <r>
    <x v="0"/>
    <s v="Incandescent"/>
    <m/>
    <s v="Standard A Lamp"/>
    <n v="1"/>
    <n v="60"/>
    <x v="0"/>
    <s v="120606"/>
    <s v="Bedroom"/>
    <n v="3.6399525819121509E-4"/>
  </r>
  <r>
    <x v="4"/>
    <s v="Incandescent"/>
    <m/>
    <s v="Standard A Lamp"/>
    <n v="1"/>
    <n v="60"/>
    <x v="0"/>
    <s v="120606"/>
    <s v="Bedroom"/>
    <n v="3.6399525819121509E-4"/>
  </r>
  <r>
    <x v="0"/>
    <s v="Compact Fluorescent"/>
    <m/>
    <s v="Twist"/>
    <n v="1"/>
    <n v="15"/>
    <x v="6"/>
    <s v="120607"/>
    <s v="Laundry Room"/>
    <n v="3.6399525819121509E-4"/>
  </r>
  <r>
    <x v="0"/>
    <s v="Compact Fluorescent"/>
    <m/>
    <s v="Twist"/>
    <n v="1"/>
    <n v="15"/>
    <x v="9"/>
    <s v="120608"/>
    <s v="Other"/>
    <n v="3.6399525819121509E-4"/>
  </r>
  <r>
    <x v="1"/>
    <s v="Compact Fluorescent"/>
    <m/>
    <s v="Twist"/>
    <n v="1"/>
    <n v="15"/>
    <x v="3"/>
    <s v="120609"/>
    <s v="Hall"/>
    <n v="3.6399525819121509E-4"/>
  </r>
  <r>
    <x v="0"/>
    <s v="Compact Fluorescent"/>
    <m/>
    <s v="Twist"/>
    <n v="1"/>
    <n v="15"/>
    <x v="9"/>
    <s v="1206010"/>
    <s v="Other"/>
    <n v="3.6399525819121509E-4"/>
  </r>
  <r>
    <x v="0"/>
    <s v="Incandescent"/>
    <m/>
    <s v="Standard A Lamp"/>
    <n v="1"/>
    <n v="40"/>
    <x v="3"/>
    <s v="1206011"/>
    <s v="Hall"/>
    <n v="3.6399525819121509E-4"/>
  </r>
  <r>
    <x v="0"/>
    <s v="Linear Fluorescent"/>
    <n v="48"/>
    <s v="T-12"/>
    <n v="2"/>
    <n v="40"/>
    <x v="11"/>
    <s v="1206012"/>
    <s v="Garage"/>
    <n v="3.6399525819121509E-4"/>
  </r>
  <r>
    <x v="0"/>
    <s v="Incandescent"/>
    <m/>
    <s v="Standard A Lamp"/>
    <n v="1"/>
    <n v="60"/>
    <x v="3"/>
    <s v="1206013"/>
    <s v="Hall"/>
    <n v="3.6399525819121509E-4"/>
  </r>
  <r>
    <x v="8"/>
    <s v="Compact Fluorescent"/>
    <m/>
    <s v="Reflector"/>
    <n v="1"/>
    <n v="15"/>
    <x v="5"/>
    <s v="1206014"/>
    <s v="Kitchen"/>
    <n v="3.6399525819121509E-4"/>
  </r>
  <r>
    <x v="8"/>
    <s v="Other"/>
    <m/>
    <s v="LED Interior"/>
    <n v="1"/>
    <n v="8"/>
    <x v="5"/>
    <s v="1206014"/>
    <s v="Kitchen"/>
    <n v="3.6399525819121509E-4"/>
  </r>
  <r>
    <x v="13"/>
    <s v="Incandescent"/>
    <m/>
    <s v="Standard A Lamp"/>
    <n v="1"/>
    <n v="40"/>
    <x v="5"/>
    <s v="1206014"/>
    <s v="Kitchen"/>
    <n v="3.6399525819121509E-4"/>
  </r>
  <r>
    <x v="1"/>
    <s v="Compact Fluorescent"/>
    <m/>
    <s v="Twist"/>
    <n v="3"/>
    <n v="15"/>
    <x v="2"/>
    <s v="1206015"/>
    <s v="Bathroom"/>
    <n v="3.6399525819121509E-4"/>
  </r>
  <r>
    <x v="0"/>
    <s v="Incandescent"/>
    <m/>
    <s v="Standard A Lamp"/>
    <n v="1"/>
    <n v="40"/>
    <x v="4"/>
    <s v="1206016"/>
    <s v="Closet"/>
    <n v="3.6399525819121509E-4"/>
  </r>
  <r>
    <x v="0"/>
    <s v="Compact Fluorescent"/>
    <m/>
    <s v="Twist"/>
    <n v="1"/>
    <n v="15"/>
    <x v="10"/>
    <s v="1206017"/>
    <s v="Master Bedroom"/>
    <n v="3.6399525819121509E-4"/>
  </r>
  <r>
    <x v="4"/>
    <s v="Compact Fluorescent"/>
    <m/>
    <s v="Twist"/>
    <n v="1"/>
    <n v="15"/>
    <x v="10"/>
    <s v="1206017"/>
    <s v="Master Bedroom"/>
    <n v="3.6399525819121509E-4"/>
  </r>
  <r>
    <x v="0"/>
    <s v="Incandescent"/>
    <m/>
    <s v="Standard A Lamp"/>
    <n v="2"/>
    <n v="60"/>
    <x v="1"/>
    <s v="1206018"/>
    <s v="Dining Room"/>
    <n v="3.6399525819121509E-4"/>
  </r>
  <r>
    <x v="0"/>
    <s v="Compact Fluorescent"/>
    <m/>
    <s v="Twist"/>
    <n v="1"/>
    <n v="15"/>
    <x v="3"/>
    <s v="1206019"/>
    <s v="Hall"/>
    <n v="3.6399525819121509E-4"/>
  </r>
  <r>
    <x v="1"/>
    <s v="Compact Fluorescent"/>
    <m/>
    <s v="Twist"/>
    <n v="3"/>
    <n v="16"/>
    <x v="2"/>
    <s v="1206020"/>
    <s v="Bathroom"/>
    <n v="3.6399525819121509E-4"/>
  </r>
  <r>
    <x v="6"/>
    <s v="Incandescent"/>
    <m/>
    <s v="Mini base"/>
    <n v="2"/>
    <n v="75"/>
    <x v="7"/>
    <s v="1206021"/>
    <s v="Living Room"/>
    <n v="3.6399525819121509E-4"/>
  </r>
  <r>
    <x v="0"/>
    <s v="Incandescent"/>
    <m/>
    <s v="Standard A Lamp"/>
    <n v="1"/>
    <n v="60"/>
    <x v="7"/>
    <s v="1206021"/>
    <s v="Living Room"/>
    <n v="3.6399525819121509E-4"/>
  </r>
  <r>
    <x v="4"/>
    <s v="Other"/>
    <m/>
    <s v="LED Interior"/>
    <n v="1"/>
    <n v="3"/>
    <x v="7"/>
    <s v="1206021"/>
    <s v="Living Room"/>
    <n v="3.6399525819121509E-4"/>
  </r>
  <r>
    <x v="0"/>
    <s v="Compact Fluorescent"/>
    <m/>
    <s v="Twist"/>
    <n v="1"/>
    <n v="15"/>
    <x v="8"/>
    <s v="1206022"/>
    <s v="Office"/>
    <n v="3.6399525819121509E-4"/>
  </r>
  <r>
    <x v="0"/>
    <s v="Compact Fluorescent"/>
    <m/>
    <s v="Twist"/>
    <n v="1"/>
    <n v="15"/>
    <x v="9"/>
    <s v="1206023"/>
    <s v="Other"/>
    <n v="3.6399525819121509E-4"/>
  </r>
  <r>
    <x v="4"/>
    <s v="Compact Fluorescent"/>
    <m/>
    <s v="Other"/>
    <n v="1"/>
    <n v="25"/>
    <x v="9"/>
    <s v="1206023"/>
    <s v="Other"/>
    <n v="3.6399525819121509E-4"/>
  </r>
  <r>
    <x v="14"/>
    <s v="Compact Fluorescent"/>
    <m/>
    <s v="Reflector"/>
    <n v="1"/>
    <n v="15"/>
    <x v="9"/>
    <s v="1206023"/>
    <s v="Other"/>
    <n v="3.6399525819121509E-4"/>
  </r>
  <r>
    <x v="5"/>
    <s v="Incandescent"/>
    <m/>
    <s v="Standard A Lamp"/>
    <n v="2"/>
    <n v="60"/>
    <x v="0"/>
    <s v="120621"/>
    <s v="Bedroom"/>
    <n v="1.7228743739525446E-3"/>
  </r>
  <r>
    <x v="10"/>
    <s v="Linear Fluorescent"/>
    <n v="48"/>
    <s v="T-12"/>
    <n v="2"/>
    <n v="40"/>
    <x v="11"/>
    <s v="120622"/>
    <s v="Garage"/>
    <n v="1.7228743739525446E-3"/>
  </r>
  <r>
    <x v="0"/>
    <s v="Incandescent"/>
    <m/>
    <s v="Standard A Lamp"/>
    <n v="2"/>
    <n v="60"/>
    <x v="1"/>
    <s v="120623"/>
    <s v="Dining Room"/>
    <n v="1.7228743739525446E-3"/>
  </r>
  <r>
    <x v="0"/>
    <s v="Incandescent"/>
    <m/>
    <s v="Standard A Lamp"/>
    <n v="2"/>
    <n v="60"/>
    <x v="3"/>
    <s v="120624"/>
    <s v="Hall"/>
    <n v="1.7228743739525446E-3"/>
  </r>
  <r>
    <x v="1"/>
    <s v="Incandescent"/>
    <m/>
    <s v="Mini base"/>
    <n v="4"/>
    <n v="25"/>
    <x v="2"/>
    <s v="120625"/>
    <s v="Bathroom"/>
    <n v="1.7228743739525446E-3"/>
  </r>
  <r>
    <x v="0"/>
    <s v="Incandescent"/>
    <m/>
    <s v="Heat Lamp"/>
    <n v="1"/>
    <n v="250"/>
    <x v="2"/>
    <s v="120625"/>
    <s v="Bathroom"/>
    <n v="1.7228743739525446E-3"/>
  </r>
  <r>
    <x v="0"/>
    <s v="Incandescent"/>
    <m/>
    <s v="Standard A Lamp"/>
    <n v="2"/>
    <n v="60"/>
    <x v="3"/>
    <s v="120626"/>
    <s v="Hall"/>
    <n v="1.7228743739525446E-3"/>
  </r>
  <r>
    <x v="0"/>
    <s v="Incandescent"/>
    <m/>
    <s v="Standard A Lamp"/>
    <n v="2"/>
    <n v="60"/>
    <x v="5"/>
    <s v="120627"/>
    <s v="Kitchen"/>
    <n v="1.7228743739525446E-3"/>
  </r>
  <r>
    <x v="5"/>
    <s v="Incandescent"/>
    <m/>
    <s v="Standard A Lamp"/>
    <n v="2"/>
    <n v="60"/>
    <x v="7"/>
    <s v="120628"/>
    <s v="Living Room"/>
    <n v="1.7228743739525446E-3"/>
  </r>
  <r>
    <x v="4"/>
    <s v="Compact Fluorescent"/>
    <m/>
    <s v="Twist"/>
    <n v="1"/>
    <n v="15"/>
    <x v="7"/>
    <s v="120628"/>
    <s v="Living Room"/>
    <n v="1.7228743739525446E-3"/>
  </r>
  <r>
    <x v="4"/>
    <s v="Incandescent"/>
    <m/>
    <s v="3-Way Incandescent"/>
    <n v="1"/>
    <n v="100"/>
    <x v="7"/>
    <s v="120628"/>
    <s v="Living Room"/>
    <n v="1.7228743739525446E-3"/>
  </r>
  <r>
    <x v="1"/>
    <s v="Incandescent"/>
    <m/>
    <s v="Standard A Lamp"/>
    <n v="1"/>
    <n v="40"/>
    <x v="2"/>
    <s v="120629"/>
    <s v="Bathroom"/>
    <n v="1.7228743739525446E-3"/>
  </r>
  <r>
    <x v="5"/>
    <s v="Incandescent"/>
    <m/>
    <s v="Mini base"/>
    <n v="3"/>
    <n v="60"/>
    <x v="10"/>
    <s v="1206210"/>
    <s v="Master Bedroom"/>
    <n v="1.7228743739525446E-3"/>
  </r>
  <r>
    <x v="0"/>
    <s v="Incandescent"/>
    <m/>
    <s v="Standard A Lamp"/>
    <n v="1"/>
    <n v="60"/>
    <x v="4"/>
    <s v="1206211"/>
    <s v="Closet"/>
    <n v="1.7228743739525446E-3"/>
  </r>
  <r>
    <x v="5"/>
    <s v="Incandescent"/>
    <m/>
    <s v="Standard A Lamp"/>
    <n v="2"/>
    <n v="60"/>
    <x v="8"/>
    <s v="1206212"/>
    <s v="Office"/>
    <n v="1.7228743739525446E-3"/>
  </r>
  <r>
    <x v="0"/>
    <s v="Incandescent"/>
    <m/>
    <s v="Standard A Lamp"/>
    <n v="1"/>
    <n v="60"/>
    <x v="4"/>
    <s v="1206213"/>
    <s v="Closet"/>
    <n v="1.7228743739525446E-3"/>
  </r>
  <r>
    <x v="9"/>
    <s v="Compact Fluorescent"/>
    <m/>
    <s v="Twist"/>
    <n v="1"/>
    <n v="13"/>
    <x v="1"/>
    <s v="120631"/>
    <s v="Dining Room"/>
    <n v="3.6399525819121509E-4"/>
  </r>
  <r>
    <x v="9"/>
    <s v="Compact Fluorescent"/>
    <m/>
    <s v="Twist"/>
    <n v="3"/>
    <n v="23"/>
    <x v="1"/>
    <s v="120631"/>
    <s v="Dining Room"/>
    <n v="3.6399525819121509E-4"/>
  </r>
  <r>
    <x v="13"/>
    <s v="Compact Fluorescent"/>
    <m/>
    <s v="Pin base"/>
    <n v="2"/>
    <n v="36"/>
    <x v="1"/>
    <s v="120631"/>
    <s v="Dining Room"/>
    <n v="3.6399525819121509E-4"/>
  </r>
  <r>
    <x v="9"/>
    <s v="Compact Fluorescent"/>
    <m/>
    <s v="Twist"/>
    <n v="1"/>
    <n v="18"/>
    <x v="1"/>
    <s v="120631"/>
    <s v="Dining Room"/>
    <n v="3.6399525819121509E-4"/>
  </r>
  <r>
    <x v="0"/>
    <s v="Compact Fluorescent"/>
    <m/>
    <s v="Twist"/>
    <n v="1"/>
    <n v="13"/>
    <x v="3"/>
    <s v="120632"/>
    <s v="Hall"/>
    <n v="3.6399525819121509E-4"/>
  </r>
  <r>
    <x v="0"/>
    <s v="Linear Fluorescent"/>
    <n v="96"/>
    <s v="T-12"/>
    <n v="2"/>
    <n v="96"/>
    <x v="11"/>
    <s v="120633"/>
    <s v="Garage"/>
    <n v="3.6399525819121509E-4"/>
  </r>
  <r>
    <x v="0"/>
    <s v="Linear Fluorescent"/>
    <n v="48"/>
    <s v="T-12"/>
    <n v="2"/>
    <n v="40"/>
    <x v="11"/>
    <s v="120633"/>
    <s v="Garage"/>
    <n v="3.6399525819121509E-4"/>
  </r>
  <r>
    <x v="0"/>
    <s v="Compact Fluorescent"/>
    <m/>
    <s v="Twist"/>
    <n v="2"/>
    <n v="23"/>
    <x v="5"/>
    <s v="120634"/>
    <s v="Kitchen"/>
    <n v="3.6399525819121509E-4"/>
  </r>
  <r>
    <x v="6"/>
    <s v="Incandescent"/>
    <m/>
    <s v="Other"/>
    <n v="1"/>
    <n v="35"/>
    <x v="7"/>
    <s v="120635"/>
    <s v="Living Room"/>
    <n v="3.6399525819121509E-4"/>
  </r>
  <r>
    <x v="6"/>
    <s v="Incandescent"/>
    <m/>
    <s v="Standard A Lamp"/>
    <n v="1"/>
    <n v="40"/>
    <x v="7"/>
    <s v="120635"/>
    <s v="Living Room"/>
    <n v="3.6399525819121509E-4"/>
  </r>
  <r>
    <x v="0"/>
    <s v="Compact Fluorescent"/>
    <m/>
    <s v="Twist"/>
    <n v="1"/>
    <n v="13"/>
    <x v="3"/>
    <s v="120636"/>
    <s v="Hall"/>
    <n v="3.6399525819121509E-4"/>
  </r>
  <r>
    <x v="1"/>
    <s v="Compact Fluorescent"/>
    <m/>
    <s v="Twist"/>
    <n v="8"/>
    <n v="18"/>
    <x v="2"/>
    <s v="120637"/>
    <s v="Bathroom"/>
    <n v="3.6399525819121509E-4"/>
  </r>
  <r>
    <x v="0"/>
    <s v="Compact Fluorescent"/>
    <m/>
    <s v="Twist"/>
    <n v="2"/>
    <n v="13"/>
    <x v="10"/>
    <s v="120638"/>
    <s v="Master Bedroom"/>
    <n v="3.6399525819121509E-4"/>
  </r>
  <r>
    <x v="4"/>
    <s v="Compact Fluorescent"/>
    <m/>
    <s v="Twist"/>
    <n v="1"/>
    <n v="23"/>
    <x v="10"/>
    <s v="120638"/>
    <s v="Master Bedroom"/>
    <n v="3.6399525819121509E-4"/>
  </r>
  <r>
    <x v="6"/>
    <s v="Compact Fluorescent"/>
    <m/>
    <s v="Twist"/>
    <n v="1"/>
    <n v="23"/>
    <x v="10"/>
    <s v="120638"/>
    <s v="Master Bedroom"/>
    <n v="3.6399525819121509E-4"/>
  </r>
  <r>
    <x v="1"/>
    <s v="Compact Fluorescent"/>
    <m/>
    <s v="Twist"/>
    <n v="1"/>
    <n v="13"/>
    <x v="2"/>
    <s v="120639"/>
    <s v="Bathroom"/>
    <n v="3.6399525819121509E-4"/>
  </r>
  <r>
    <x v="1"/>
    <s v="Incandescent"/>
    <m/>
    <s v="Mini base"/>
    <n v="1"/>
    <n v="4"/>
    <x v="2"/>
    <s v="120639"/>
    <s v="Bathroom"/>
    <n v="3.6399525819121509E-4"/>
  </r>
  <r>
    <x v="1"/>
    <s v="Incandescent"/>
    <m/>
    <s v="Standard A Lamp"/>
    <n v="1"/>
    <n v="60"/>
    <x v="8"/>
    <s v="1206310"/>
    <s v="Office"/>
    <n v="3.6399525819121509E-4"/>
  </r>
  <r>
    <x v="1"/>
    <s v="Incandescent"/>
    <m/>
    <s v="Reflector"/>
    <n v="1"/>
    <n v="60"/>
    <x v="8"/>
    <s v="1206310"/>
    <s v="Office"/>
    <n v="3.6399525819121509E-4"/>
  </r>
  <r>
    <x v="12"/>
    <s v="Halogen"/>
    <m/>
    <s v="MR"/>
    <n v="2"/>
    <n v="60"/>
    <x v="8"/>
    <s v="1206310"/>
    <s v="Office"/>
    <n v="3.6399525819121509E-4"/>
  </r>
  <r>
    <x v="0"/>
    <s v="Compact Fluorescent"/>
    <m/>
    <s v="Twist"/>
    <n v="2"/>
    <n v="23"/>
    <x v="8"/>
    <s v="1206311"/>
    <s v="Office"/>
    <n v="3.6399525819121509E-4"/>
  </r>
  <r>
    <x v="0"/>
    <s v="Compact Fluorescent"/>
    <m/>
    <s v="Twist"/>
    <n v="1"/>
    <n v="23"/>
    <x v="4"/>
    <s v="1206312"/>
    <s v="Closet"/>
    <n v="3.6399525819121509E-4"/>
  </r>
  <r>
    <x v="0"/>
    <s v="Incandescent"/>
    <m/>
    <s v="Standard A Lamp"/>
    <n v="1"/>
    <n v="60"/>
    <x v="9"/>
    <s v="120641"/>
    <s v="Other"/>
    <n v="3.7892292715758618E-4"/>
  </r>
  <r>
    <x v="0"/>
    <s v="Compact Fluorescent"/>
    <m/>
    <s v="Twist"/>
    <n v="1"/>
    <n v="13"/>
    <x v="9"/>
    <s v="120641"/>
    <s v="Other"/>
    <n v="3.7892292715758618E-4"/>
  </r>
  <r>
    <x v="0"/>
    <s v="Compact Fluorescent"/>
    <m/>
    <s v="Twist"/>
    <n v="1"/>
    <n v="15"/>
    <x v="2"/>
    <s v="120642"/>
    <s v="Bathroom"/>
    <n v="3.7892292715758618E-4"/>
  </r>
  <r>
    <x v="6"/>
    <s v="Compact Fluorescent"/>
    <m/>
    <s v="Twist"/>
    <n v="1"/>
    <n v="15"/>
    <x v="0"/>
    <s v="120643"/>
    <s v="Bedroom"/>
    <n v="3.7892292715758618E-4"/>
  </r>
  <r>
    <x v="6"/>
    <s v="Compact Fluorescent"/>
    <m/>
    <s v="Twist"/>
    <n v="1"/>
    <n v="15"/>
    <x v="0"/>
    <s v="120644"/>
    <s v="Bedroom"/>
    <n v="3.7892292715758618E-4"/>
  </r>
  <r>
    <x v="4"/>
    <s v="Compact Fluorescent"/>
    <m/>
    <s v="Twist"/>
    <n v="1"/>
    <n v="15"/>
    <x v="0"/>
    <s v="120644"/>
    <s v="Bedroom"/>
    <n v="3.7892292715758618E-4"/>
  </r>
  <r>
    <x v="0"/>
    <s v="Compact Fluorescent"/>
    <m/>
    <s v="Twist"/>
    <n v="1"/>
    <n v="15"/>
    <x v="9"/>
    <s v="120645"/>
    <s v="Other"/>
    <n v="3.7892292715758618E-4"/>
  </r>
  <r>
    <x v="0"/>
    <s v="Incandescent"/>
    <m/>
    <s v="Standard A Lamp"/>
    <n v="1"/>
    <n v="60"/>
    <x v="4"/>
    <s v="120646"/>
    <s v="Closet"/>
    <n v="3.7892292715758618E-4"/>
  </r>
  <r>
    <x v="6"/>
    <s v="Compact Fluorescent"/>
    <m/>
    <s v="Twist"/>
    <n v="1"/>
    <n v="15"/>
    <x v="1"/>
    <s v="120647"/>
    <s v="Dining Room"/>
    <n v="3.7892292715758618E-4"/>
  </r>
  <r>
    <x v="4"/>
    <s v="Compact Fluorescent"/>
    <m/>
    <s v="Twist"/>
    <n v="1"/>
    <n v="15"/>
    <x v="1"/>
    <s v="120647"/>
    <s v="Dining Room"/>
    <n v="3.7892292715758618E-4"/>
  </r>
  <r>
    <x v="0"/>
    <s v="Incandescent"/>
    <m/>
    <s v="Standard A Lamp"/>
    <n v="1"/>
    <n v="60"/>
    <x v="3"/>
    <s v="120648"/>
    <s v="Hall"/>
    <n v="3.7892292715758618E-4"/>
  </r>
  <r>
    <x v="0"/>
    <s v="Compact Fluorescent"/>
    <m/>
    <s v="Twist"/>
    <n v="1"/>
    <n v="15"/>
    <x v="3"/>
    <s v="120649"/>
    <s v="Hall"/>
    <n v="3.7892292715758618E-4"/>
  </r>
  <r>
    <x v="0"/>
    <s v="Compact Fluorescent"/>
    <m/>
    <s v="Twist"/>
    <n v="1"/>
    <n v="15"/>
    <x v="5"/>
    <s v="1206410"/>
    <s v="Kitchen"/>
    <n v="3.7892292715758618E-4"/>
  </r>
  <r>
    <x v="0"/>
    <s v="Compact Fluorescent"/>
    <m/>
    <s v="Twist"/>
    <n v="2"/>
    <n v="15"/>
    <x v="7"/>
    <s v="1206411"/>
    <s v="Living Room"/>
    <n v="3.7892292715758618E-4"/>
  </r>
  <r>
    <x v="0"/>
    <s v="Incandescent"/>
    <m/>
    <s v="Standard A Lamp"/>
    <n v="1"/>
    <n v="40"/>
    <x v="3"/>
    <s v="1206412"/>
    <s v="Hall"/>
    <n v="3.7892292715758618E-4"/>
  </r>
  <r>
    <x v="1"/>
    <s v="Compact Fluorescent"/>
    <m/>
    <s v="Twist"/>
    <n v="3"/>
    <n v="15"/>
    <x v="2"/>
    <s v="120861"/>
    <s v="Bathroom"/>
    <n v="3.6399525819121509E-4"/>
  </r>
  <r>
    <x v="0"/>
    <s v="Compact Fluorescent"/>
    <m/>
    <s v="Twist"/>
    <n v="1"/>
    <n v="15"/>
    <x v="0"/>
    <s v="120862"/>
    <s v="Bedroom"/>
    <n v="3.6399525819121509E-4"/>
  </r>
  <r>
    <x v="0"/>
    <s v="Compact Fluorescent"/>
    <m/>
    <s v="Twist"/>
    <n v="1"/>
    <n v="15"/>
    <x v="0"/>
    <s v="120863"/>
    <s v="Bedroom"/>
    <n v="3.6399525819121509E-4"/>
  </r>
  <r>
    <x v="0"/>
    <s v="Compact Fluorescent"/>
    <m/>
    <s v="Twist"/>
    <n v="2"/>
    <n v="15"/>
    <x v="4"/>
    <s v="120864"/>
    <s v="Closet"/>
    <n v="3.6399525819121509E-4"/>
  </r>
  <r>
    <x v="0"/>
    <s v="Incandescent"/>
    <m/>
    <s v="Standard A Lamp"/>
    <n v="1"/>
    <n v="60"/>
    <x v="11"/>
    <s v="120865"/>
    <s v="Garage"/>
    <n v="3.6399525819121509E-4"/>
  </r>
  <r>
    <x v="9"/>
    <s v="Compact Fluorescent"/>
    <m/>
    <s v="Twist"/>
    <n v="5"/>
    <n v="15"/>
    <x v="1"/>
    <s v="120866"/>
    <s v="Dining Room"/>
    <n v="3.6399525819121509E-4"/>
  </r>
  <r>
    <x v="0"/>
    <s v="Compact Fluorescent"/>
    <m/>
    <s v="Twist"/>
    <n v="2"/>
    <n v="15"/>
    <x v="3"/>
    <s v="120867"/>
    <s v="Hall"/>
    <n v="3.6399525819121509E-4"/>
  </r>
  <r>
    <x v="8"/>
    <s v="Compact Fluorescent"/>
    <m/>
    <s v="Reflector"/>
    <n v="1"/>
    <n v="22"/>
    <x v="5"/>
    <s v="120868"/>
    <s v="Kitchen"/>
    <n v="3.6399525819121509E-4"/>
  </r>
  <r>
    <x v="0"/>
    <s v="Compact Fluorescent"/>
    <m/>
    <s v="Twist"/>
    <n v="1"/>
    <n v="15"/>
    <x v="6"/>
    <s v="120869"/>
    <s v="Laundry Room"/>
    <n v="3.6399525819121509E-4"/>
  </r>
  <r>
    <x v="0"/>
    <s v="Compact Fluorescent"/>
    <m/>
    <s v="Twist"/>
    <n v="2"/>
    <n v="15"/>
    <x v="7"/>
    <s v="1208610"/>
    <s v="Living Room"/>
    <n v="3.6399525819121509E-4"/>
  </r>
  <r>
    <x v="0"/>
    <s v="Compact Fluorescent"/>
    <m/>
    <s v="Twist"/>
    <n v="3"/>
    <n v="15"/>
    <x v="2"/>
    <s v="1208611"/>
    <s v="Bathroom"/>
    <n v="3.6399525819121509E-4"/>
  </r>
  <r>
    <x v="5"/>
    <s v="Compact Fluorescent"/>
    <m/>
    <s v="Twist"/>
    <n v="1"/>
    <n v="15"/>
    <x v="2"/>
    <s v="1208611"/>
    <s v="Bathroom"/>
    <n v="3.6399525819121509E-4"/>
  </r>
  <r>
    <x v="0"/>
    <s v="Compact Fluorescent"/>
    <m/>
    <s v="Twist"/>
    <n v="2"/>
    <n v="15"/>
    <x v="10"/>
    <s v="1208612"/>
    <s v="Master Bedroom"/>
    <n v="3.6399525819121509E-4"/>
  </r>
  <r>
    <x v="0"/>
    <s v="Compact Fluorescent"/>
    <m/>
    <s v="Twist"/>
    <n v="1"/>
    <n v="13"/>
    <x v="2"/>
    <s v="120921"/>
    <s v="Bathroom"/>
    <n v="1.2317521265588242E-3"/>
  </r>
  <r>
    <x v="0"/>
    <s v="Compact Fluorescent"/>
    <m/>
    <s v="Twist"/>
    <n v="1"/>
    <n v="13"/>
    <x v="2"/>
    <s v="120922"/>
    <s v="Bathroom"/>
    <n v="1.2317521265588242E-3"/>
  </r>
  <r>
    <x v="0"/>
    <s v="Compact Fluorescent"/>
    <m/>
    <s v="Twist"/>
    <n v="2"/>
    <n v="22"/>
    <x v="0"/>
    <s v="120923"/>
    <s v="Bedroom"/>
    <n v="1.2317521265588242E-3"/>
  </r>
  <r>
    <x v="6"/>
    <s v="Incandescent"/>
    <m/>
    <s v="3-Way Incandescent"/>
    <n v="1"/>
    <n v="70"/>
    <x v="0"/>
    <s v="120923"/>
    <s v="Bedroom"/>
    <n v="1.2317521265588242E-3"/>
  </r>
  <r>
    <x v="0"/>
    <s v="Linear Fluorescent"/>
    <n v="48"/>
    <s v="T-12"/>
    <n v="2"/>
    <n v="40"/>
    <x v="0"/>
    <s v="120924"/>
    <s v="Bedroom"/>
    <n v="1.2317521265588242E-3"/>
  </r>
  <r>
    <x v="4"/>
    <s v="Compact Fluorescent"/>
    <m/>
    <s v="Twist"/>
    <n v="1"/>
    <n v="23"/>
    <x v="0"/>
    <s v="120924"/>
    <s v="Bedroom"/>
    <n v="1.2317521265588242E-3"/>
  </r>
  <r>
    <x v="0"/>
    <s v="Compact Fluorescent"/>
    <m/>
    <s v="Twist"/>
    <n v="1"/>
    <n v="13"/>
    <x v="0"/>
    <s v="120925"/>
    <s v="Bedroom"/>
    <n v="1.2317521265588242E-3"/>
  </r>
  <r>
    <x v="0"/>
    <s v="Compact Fluorescent"/>
    <m/>
    <s v="Twist"/>
    <n v="1"/>
    <n v="13"/>
    <x v="0"/>
    <s v="120926"/>
    <s v="Bedroom"/>
    <n v="1.2317521265588242E-3"/>
  </r>
  <r>
    <x v="4"/>
    <s v="Incandescent"/>
    <m/>
    <s v="Standard A Lamp"/>
    <n v="1"/>
    <n v="60"/>
    <x v="0"/>
    <s v="120926"/>
    <s v="Bedroom"/>
    <n v="1.2317521265588242E-3"/>
  </r>
  <r>
    <x v="0"/>
    <s v="Compact Fluorescent"/>
    <m/>
    <s v="Twist"/>
    <n v="1"/>
    <n v="13"/>
    <x v="0"/>
    <s v="120927"/>
    <s v="Bedroom"/>
    <n v="1.2317521265588242E-3"/>
  </r>
  <r>
    <x v="4"/>
    <s v="Compact Fluorescent"/>
    <m/>
    <s v="Twist"/>
    <n v="2"/>
    <n v="13"/>
    <x v="0"/>
    <s v="120927"/>
    <s v="Bedroom"/>
    <n v="1.2317521265588242E-3"/>
  </r>
  <r>
    <x v="0"/>
    <s v="Incandescent"/>
    <m/>
    <s v="Standard A Lamp"/>
    <n v="1"/>
    <n v="60"/>
    <x v="0"/>
    <s v="120928"/>
    <s v="Bedroom"/>
    <n v="1.2317521265588242E-3"/>
  </r>
  <r>
    <x v="4"/>
    <s v="Incandescent"/>
    <m/>
    <s v="Standard A Lamp"/>
    <n v="1"/>
    <n v="40"/>
    <x v="0"/>
    <s v="120928"/>
    <s v="Bedroom"/>
    <n v="1.2317521265588242E-3"/>
  </r>
  <r>
    <x v="0"/>
    <s v="Compact Fluorescent"/>
    <m/>
    <s v="Twist"/>
    <n v="2"/>
    <n v="13"/>
    <x v="7"/>
    <s v="120929"/>
    <s v="Living Room"/>
    <n v="1.2317521265588242E-3"/>
  </r>
  <r>
    <x v="0"/>
    <s v="Compact Fluorescent"/>
    <m/>
    <s v="Twist"/>
    <n v="1"/>
    <n v="13"/>
    <x v="7"/>
    <s v="120929"/>
    <s v="Living Room"/>
    <n v="1.2317521265588242E-3"/>
  </r>
  <r>
    <x v="0"/>
    <s v="Compact Fluorescent"/>
    <m/>
    <s v="Twist"/>
    <n v="1"/>
    <n v="13"/>
    <x v="3"/>
    <s v="1209210"/>
    <s v="Hall"/>
    <n v="1.2317521265588242E-3"/>
  </r>
  <r>
    <x v="0"/>
    <s v="Compact Fluorescent"/>
    <m/>
    <s v="Twist"/>
    <n v="2"/>
    <n v="13"/>
    <x v="5"/>
    <s v="1209211"/>
    <s v="Kitchen"/>
    <n v="1.2317521265588242E-3"/>
  </r>
  <r>
    <x v="0"/>
    <s v="Compact Fluorescent"/>
    <m/>
    <s v="Twist"/>
    <n v="1"/>
    <n v="13"/>
    <x v="9"/>
    <s v="1209212"/>
    <s v="Other"/>
    <n v="1.2317521265588242E-3"/>
  </r>
  <r>
    <x v="9"/>
    <s v="Compact Fluorescent"/>
    <m/>
    <s v="Twist"/>
    <n v="1"/>
    <n v="13"/>
    <x v="1"/>
    <s v="1209213"/>
    <s v="Dining Room"/>
    <n v="1.2317521265588242E-3"/>
  </r>
  <r>
    <x v="0"/>
    <s v="Compact Fluorescent"/>
    <m/>
    <s v="A shape bulb"/>
    <n v="1"/>
    <n v="11"/>
    <x v="9"/>
    <s v="1209214"/>
    <s v="Other"/>
    <n v="1.2317521265588242E-3"/>
  </r>
  <r>
    <x v="0"/>
    <s v="Compact Fluorescent"/>
    <m/>
    <s v="Twist"/>
    <n v="1"/>
    <n v="13"/>
    <x v="9"/>
    <s v="1209215"/>
    <s v="Other"/>
    <n v="1.2317521265588242E-3"/>
  </r>
  <r>
    <x v="4"/>
    <s v="Incandescent"/>
    <m/>
    <s v="Standard A Lamp"/>
    <n v="1"/>
    <n v="60"/>
    <x v="9"/>
    <s v="1209216"/>
    <s v="Other"/>
    <n v="1.2317521265588242E-3"/>
  </r>
  <r>
    <x v="12"/>
    <s v="Incandescent"/>
    <m/>
    <s v="Reflector"/>
    <n v="4"/>
    <n v="65"/>
    <x v="12"/>
    <s v="121011"/>
    <s v="Family Room"/>
    <n v="1.2317521265588242E-3"/>
  </r>
  <r>
    <x v="1"/>
    <s v="Compact Fluorescent"/>
    <m/>
    <s v="Twist"/>
    <n v="1"/>
    <n v="15"/>
    <x v="12"/>
    <s v="121011"/>
    <s v="Family Room"/>
    <n v="1.2317521265588242E-3"/>
  </r>
  <r>
    <x v="6"/>
    <s v="Halogen"/>
    <m/>
    <s v="MR"/>
    <n v="1"/>
    <n v="100"/>
    <x v="0"/>
    <s v="121012"/>
    <s v="Bedroom"/>
    <n v="1.2317521265588242E-3"/>
  </r>
  <r>
    <x v="0"/>
    <s v="Incandescent"/>
    <m/>
    <s v="Standard A Lamp"/>
    <n v="1"/>
    <n v="75"/>
    <x v="0"/>
    <s v="121013"/>
    <s v="Bedroom"/>
    <n v="1.2317521265588242E-3"/>
  </r>
  <r>
    <x v="14"/>
    <s v="Halogen"/>
    <m/>
    <s v="MR"/>
    <n v="1"/>
    <n v="100"/>
    <x v="0"/>
    <s v="121013"/>
    <s v="Bedroom"/>
    <n v="1.2317521265588242E-3"/>
  </r>
  <r>
    <x v="0"/>
    <s v="Incandescent"/>
    <m/>
    <s v="Standard A Lamp"/>
    <n v="1"/>
    <n v="40"/>
    <x v="0"/>
    <s v="121014"/>
    <s v="Bedroom"/>
    <n v="1.2317521265588242E-3"/>
  </r>
  <r>
    <x v="14"/>
    <s v="Halogen"/>
    <m/>
    <s v="MR"/>
    <n v="1"/>
    <n v="100"/>
    <x v="0"/>
    <s v="121014"/>
    <s v="Bedroom"/>
    <n v="1.2317521265588242E-3"/>
  </r>
  <r>
    <x v="8"/>
    <s v="Incandescent"/>
    <m/>
    <s v="Reflector"/>
    <n v="1"/>
    <n v="65"/>
    <x v="2"/>
    <s v="121015"/>
    <s v="Bathroom"/>
    <n v="1.2317521265588242E-3"/>
  </r>
  <r>
    <x v="1"/>
    <s v="Halogen"/>
    <m/>
    <s v="PAR"/>
    <n v="1"/>
    <n v="50"/>
    <x v="2"/>
    <s v="121016"/>
    <s v="Bathroom"/>
    <n v="1.2317521265588242E-3"/>
  </r>
  <r>
    <x v="0"/>
    <s v="Linear Fluorescent"/>
    <n v="48"/>
    <s v="T-12"/>
    <n v="2"/>
    <n v="40"/>
    <x v="11"/>
    <s v="121017"/>
    <s v="Garage"/>
    <n v="1.2317521265588242E-3"/>
  </r>
  <r>
    <x v="7"/>
    <s v="Incandescent"/>
    <m/>
    <s v="Standard A Lamp"/>
    <n v="1"/>
    <n v="60"/>
    <x v="11"/>
    <s v="121017"/>
    <s v="Garage"/>
    <n v="1.2317521265588242E-3"/>
  </r>
  <r>
    <x v="0"/>
    <s v="Linear Fluorescent"/>
    <n v="48"/>
    <s v="T-12"/>
    <n v="2"/>
    <n v="40"/>
    <x v="9"/>
    <s v="121018"/>
    <s v="Other"/>
    <n v="1.2317521265588242E-3"/>
  </r>
  <r>
    <x v="0"/>
    <s v="Incandescent"/>
    <m/>
    <s v="Standard A Lamp"/>
    <n v="1"/>
    <n v="60"/>
    <x v="9"/>
    <s v="121018"/>
    <s v="Other"/>
    <n v="1.2317521265588242E-3"/>
  </r>
  <r>
    <x v="0"/>
    <s v="Linear Fluorescent"/>
    <n v="18"/>
    <s v="T-8"/>
    <n v="1"/>
    <n v="20"/>
    <x v="6"/>
    <s v="121019"/>
    <s v="Laundry Room"/>
    <n v="1.2317521265588242E-3"/>
  </r>
  <r>
    <x v="8"/>
    <s v="Compact Fluorescent"/>
    <m/>
    <s v="Reflector"/>
    <n v="1"/>
    <n v="15"/>
    <x v="3"/>
    <s v="1210110"/>
    <s v="Hall"/>
    <n v="1.2317521265588242E-3"/>
  </r>
  <r>
    <x v="6"/>
    <s v="Incandescent"/>
    <m/>
    <s v="Standard A Lamp"/>
    <n v="1"/>
    <n v="100"/>
    <x v="10"/>
    <s v="1210111"/>
    <s v="Master Bedroom"/>
    <n v="1.2317521265588242E-3"/>
  </r>
  <r>
    <x v="4"/>
    <s v="Incandescent"/>
    <m/>
    <s v="Standard A Lamp"/>
    <n v="1"/>
    <n v="75"/>
    <x v="10"/>
    <s v="1210111"/>
    <s v="Master Bedroom"/>
    <n v="1.2317521265588242E-3"/>
  </r>
  <r>
    <x v="1"/>
    <s v="Halogen"/>
    <m/>
    <s v="MR"/>
    <n v="1"/>
    <n v="50"/>
    <x v="2"/>
    <s v="1210112"/>
    <s v="Bathroom"/>
    <n v="1.2317521265588242E-3"/>
  </r>
  <r>
    <x v="5"/>
    <s v="Incandescent"/>
    <m/>
    <s v="Standard A Lamp"/>
    <n v="1"/>
    <n v="40"/>
    <x v="2"/>
    <s v="1210112"/>
    <s v="Bathroom"/>
    <n v="1.2317521265588242E-3"/>
  </r>
  <r>
    <x v="8"/>
    <s v="Compact Fluorescent"/>
    <m/>
    <s v="Reflector"/>
    <n v="1"/>
    <n v="15"/>
    <x v="5"/>
    <s v="1210113"/>
    <s v="Kitchen"/>
    <n v="1.2317521265588242E-3"/>
  </r>
  <r>
    <x v="8"/>
    <s v="Halogen"/>
    <m/>
    <s v="PAR"/>
    <n v="1"/>
    <n v="50"/>
    <x v="5"/>
    <s v="1210113"/>
    <s v="Kitchen"/>
    <n v="1.2317521265588242E-3"/>
  </r>
  <r>
    <x v="8"/>
    <s v="Incandescent"/>
    <m/>
    <s v="Globe"/>
    <n v="1"/>
    <n v="40"/>
    <x v="7"/>
    <s v="1210114"/>
    <s v="Living Room"/>
    <n v="1.2317521265588242E-3"/>
  </r>
  <r>
    <x v="6"/>
    <s v="Halogen"/>
    <m/>
    <s v="MR"/>
    <n v="1"/>
    <n v="50"/>
    <x v="7"/>
    <s v="1210114"/>
    <s v="Living Room"/>
    <n v="1.2317521265588242E-3"/>
  </r>
  <r>
    <x v="4"/>
    <s v="Compact Fluorescent"/>
    <m/>
    <s v="Twist"/>
    <n v="1"/>
    <n v="15"/>
    <x v="7"/>
    <s v="1210114"/>
    <s v="Living Room"/>
    <n v="1.2317521265588242E-3"/>
  </r>
  <r>
    <x v="6"/>
    <s v="Compact Fluorescent"/>
    <m/>
    <s v="Twist"/>
    <n v="1"/>
    <n v="15"/>
    <x v="7"/>
    <s v="1210114"/>
    <s v="Living Room"/>
    <n v="1.2317521265588242E-3"/>
  </r>
  <r>
    <x v="0"/>
    <s v="Halogen"/>
    <m/>
    <s v="PAR"/>
    <n v="1"/>
    <n v="50"/>
    <x v="3"/>
    <s v="1210115"/>
    <s v="Hall"/>
    <n v="1.2317521265588242E-3"/>
  </r>
  <r>
    <x v="0"/>
    <s v="Incandescent"/>
    <m/>
    <s v="Standard A Lamp"/>
    <n v="1"/>
    <n v="60"/>
    <x v="4"/>
    <s v="1210116"/>
    <s v="Closet"/>
    <n v="1.2317521265588242E-3"/>
  </r>
  <r>
    <x v="1"/>
    <s v="Incandescent"/>
    <m/>
    <s v="Globe"/>
    <n v="3"/>
    <n v="40"/>
    <x v="2"/>
    <s v="121031"/>
    <s v="Bathroom"/>
    <n v="1.2317521265588242E-3"/>
  </r>
  <r>
    <x v="0"/>
    <s v="Incandescent"/>
    <m/>
    <s v="Standard A Lamp"/>
    <n v="1"/>
    <n v="40"/>
    <x v="0"/>
    <s v="121032"/>
    <s v="Bedroom"/>
    <n v="1.2317521265588242E-3"/>
  </r>
  <r>
    <x v="0"/>
    <s v="Incandescent"/>
    <m/>
    <s v="Standard A Lamp"/>
    <n v="2"/>
    <n v="40"/>
    <x v="0"/>
    <s v="121033"/>
    <s v="Bedroom"/>
    <n v="1.2317521265588242E-3"/>
  </r>
  <r>
    <x v="4"/>
    <s v="Incandescent"/>
    <m/>
    <s v="Mini base"/>
    <n v="1"/>
    <n v="40"/>
    <x v="0"/>
    <s v="121033"/>
    <s v="Bedroom"/>
    <n v="1.2317521265588242E-3"/>
  </r>
  <r>
    <x v="0"/>
    <s v="Incandescent"/>
    <m/>
    <s v="Standard A Lamp"/>
    <n v="2"/>
    <n v="40"/>
    <x v="0"/>
    <s v="121034"/>
    <s v="Bedroom"/>
    <n v="1.2317521265588242E-3"/>
  </r>
  <r>
    <x v="0"/>
    <s v="Incandescent"/>
    <m/>
    <s v="Standard A Lamp"/>
    <n v="1"/>
    <n v="40"/>
    <x v="0"/>
    <s v="121034"/>
    <s v="Bedroom"/>
    <n v="1.2317521265588242E-3"/>
  </r>
  <r>
    <x v="9"/>
    <s v="Incandescent"/>
    <m/>
    <s v="Standard A Lamp"/>
    <n v="5"/>
    <n v="40"/>
    <x v="1"/>
    <s v="121035"/>
    <s v="Dining Room"/>
    <n v="1.2317521265588242E-3"/>
  </r>
  <r>
    <x v="13"/>
    <s v="Incandescent"/>
    <m/>
    <s v="Reflector"/>
    <n v="1"/>
    <n v="75"/>
    <x v="11"/>
    <s v="121036"/>
    <s v="Garage"/>
    <n v="1.2317521265588242E-3"/>
  </r>
  <r>
    <x v="13"/>
    <s v="Compact Fluorescent"/>
    <m/>
    <s v="Twist"/>
    <n v="1"/>
    <n v="15"/>
    <x v="11"/>
    <s v="121036"/>
    <s v="Garage"/>
    <n v="1.2317521265588242E-3"/>
  </r>
  <r>
    <x v="0"/>
    <s v="Compact Fluorescent"/>
    <m/>
    <s v="Twist"/>
    <n v="1"/>
    <n v="13"/>
    <x v="9"/>
    <s v="121037"/>
    <s v="Other"/>
    <n v="1.2317521265588242E-3"/>
  </r>
  <r>
    <x v="5"/>
    <s v="Incandescent"/>
    <m/>
    <s v="Standard A Lamp"/>
    <n v="1"/>
    <n v="40"/>
    <x v="3"/>
    <s v="121038"/>
    <s v="Hall"/>
    <n v="1.2317521265588242E-3"/>
  </r>
  <r>
    <x v="0"/>
    <s v="Compact Fluorescent"/>
    <m/>
    <s v="Twist"/>
    <n v="2"/>
    <n v="15"/>
    <x v="5"/>
    <s v="121039"/>
    <s v="Kitchen"/>
    <n v="1.2317521265588242E-3"/>
  </r>
  <r>
    <x v="0"/>
    <s v="Incandescent"/>
    <m/>
    <s v="Standard A Lamp"/>
    <n v="1"/>
    <n v="40"/>
    <x v="5"/>
    <s v="121039"/>
    <s v="Kitchen"/>
    <n v="1.2317521265588242E-3"/>
  </r>
  <r>
    <x v="0"/>
    <s v="Compact Fluorescent"/>
    <m/>
    <s v="Twist"/>
    <n v="1"/>
    <n v="13"/>
    <x v="6"/>
    <s v="1210310"/>
    <s v="Laundry Room"/>
    <n v="1.2317521265588242E-3"/>
  </r>
  <r>
    <x v="6"/>
    <s v="Halogen"/>
    <m/>
    <s v="Quartz Tube"/>
    <n v="1"/>
    <n v="150"/>
    <x v="7"/>
    <s v="1210311"/>
    <s v="Living Room"/>
    <n v="1.2317521265588242E-3"/>
  </r>
  <r>
    <x v="4"/>
    <s v="Incandescent"/>
    <m/>
    <s v="Mini base"/>
    <n v="2"/>
    <n v="40"/>
    <x v="7"/>
    <s v="1210311"/>
    <s v="Living Room"/>
    <n v="1.2317521265588242E-3"/>
  </r>
  <r>
    <x v="0"/>
    <s v="Incandescent"/>
    <m/>
    <s v="Reflector"/>
    <n v="1"/>
    <n v="40"/>
    <x v="2"/>
    <s v="121051"/>
    <s v="Bathroom"/>
    <n v="2.9523995769978898E-4"/>
  </r>
  <r>
    <x v="1"/>
    <s v="Incandescent"/>
    <m/>
    <s v="Standard A Lamp"/>
    <n v="1"/>
    <n v="60"/>
    <x v="2"/>
    <s v="121051"/>
    <s v="Bathroom"/>
    <n v="2.9523995769978898E-4"/>
  </r>
  <r>
    <x v="0"/>
    <s v="Incandescent"/>
    <m/>
    <s v="Standard A Lamp"/>
    <n v="2"/>
    <n v="60"/>
    <x v="0"/>
    <s v="121052"/>
    <s v="Bedroom"/>
    <n v="2.9523995769978898E-4"/>
  </r>
  <r>
    <x v="0"/>
    <s v="Incandescent"/>
    <m/>
    <s v="Standard A Lamp"/>
    <n v="2"/>
    <n v="60"/>
    <x v="0"/>
    <s v="121053"/>
    <s v="Bedroom"/>
    <n v="2.9523995769978898E-4"/>
  </r>
  <r>
    <x v="8"/>
    <s v="Incandescent"/>
    <m/>
    <s v="Reflector"/>
    <n v="1"/>
    <n v="40"/>
    <x v="4"/>
    <s v="121054"/>
    <s v="Closet"/>
    <n v="2.9523995769978898E-4"/>
  </r>
  <r>
    <x v="8"/>
    <s v="Incandescent"/>
    <m/>
    <s v="Reflector"/>
    <n v="1"/>
    <n v="40"/>
    <x v="9"/>
    <s v="121055"/>
    <s v="Other"/>
    <n v="2.9523995769978898E-4"/>
  </r>
  <r>
    <x v="13"/>
    <s v="Incandescent"/>
    <m/>
    <s v="Standard A Lamp"/>
    <n v="3"/>
    <n v="100"/>
    <x v="9"/>
    <s v="121055"/>
    <s v="Other"/>
    <n v="2.9523995769978898E-4"/>
  </r>
  <r>
    <x v="7"/>
    <s v="Incandescent"/>
    <m/>
    <s v="Standard A Lamp"/>
    <n v="2"/>
    <n v="60"/>
    <x v="11"/>
    <s v="121056"/>
    <s v="Garage"/>
    <n v="2.9523995769978898E-4"/>
  </r>
  <r>
    <x v="0"/>
    <s v="Incandescent"/>
    <m/>
    <s v="Standard A Lamp"/>
    <n v="1"/>
    <n v="60"/>
    <x v="11"/>
    <s v="121056"/>
    <s v="Garage"/>
    <n v="2.9523995769978898E-4"/>
  </r>
  <r>
    <x v="8"/>
    <s v="Incandescent"/>
    <m/>
    <s v="Reflector"/>
    <n v="1"/>
    <n v="40"/>
    <x v="3"/>
    <s v="121057"/>
    <s v="Hall"/>
    <n v="2.9523995769978898E-4"/>
  </r>
  <r>
    <x v="1"/>
    <s v="Incandescent"/>
    <m/>
    <s v="Standard A Lamp"/>
    <n v="1"/>
    <n v="60"/>
    <x v="3"/>
    <s v="121057"/>
    <s v="Hall"/>
    <n v="2.9523995769978898E-4"/>
  </r>
  <r>
    <x v="9"/>
    <s v="Incandescent"/>
    <m/>
    <s v="Standard A Lamp"/>
    <n v="9"/>
    <n v="60"/>
    <x v="3"/>
    <s v="121057"/>
    <s v="Hall"/>
    <n v="2.9523995769978898E-4"/>
  </r>
  <r>
    <x v="1"/>
    <s v="Incandescent"/>
    <m/>
    <s v="Standard A Lamp"/>
    <n v="1"/>
    <n v="60"/>
    <x v="3"/>
    <s v="121058"/>
    <s v="Hall"/>
    <n v="2.9523995769978898E-4"/>
  </r>
  <r>
    <x v="8"/>
    <s v="Incandescent"/>
    <m/>
    <s v="Mini base"/>
    <n v="1"/>
    <n v="40"/>
    <x v="5"/>
    <s v="121059"/>
    <s v="Kitchen"/>
    <n v="2.9523995769978898E-4"/>
  </r>
  <r>
    <x v="9"/>
    <s v="Incandescent"/>
    <m/>
    <s v="Standard A Lamp"/>
    <n v="4"/>
    <n v="60"/>
    <x v="5"/>
    <s v="121059"/>
    <s v="Kitchen"/>
    <n v="2.9523995769978898E-4"/>
  </r>
  <r>
    <x v="0"/>
    <s v="Incandescent"/>
    <m/>
    <s v="Standard A Lamp"/>
    <n v="2"/>
    <n v="60"/>
    <x v="6"/>
    <s v="1210510"/>
    <s v="Laundry Room"/>
    <n v="2.9523995769978898E-4"/>
  </r>
  <r>
    <x v="8"/>
    <s v="Incandescent"/>
    <m/>
    <s v="Reflector"/>
    <n v="1"/>
    <n v="40"/>
    <x v="7"/>
    <s v="1210511"/>
    <s v="Living Room"/>
    <n v="2.9523995769978898E-4"/>
  </r>
  <r>
    <x v="0"/>
    <s v="Incandescent"/>
    <m/>
    <s v="Reflector"/>
    <n v="1"/>
    <n v="40"/>
    <x v="4"/>
    <s v="1210512"/>
    <s v="Closet"/>
    <n v="2.9523995769978898E-4"/>
  </r>
  <r>
    <x v="1"/>
    <s v="Incandescent"/>
    <m/>
    <s v="Standard A Lamp"/>
    <n v="1"/>
    <n v="60"/>
    <x v="2"/>
    <s v="1210513"/>
    <s v="Bathroom"/>
    <n v="2.9523995769978898E-4"/>
  </r>
  <r>
    <x v="0"/>
    <s v="Incandescent"/>
    <m/>
    <s v="Standard A Lamp"/>
    <n v="1"/>
    <n v="60"/>
    <x v="2"/>
    <s v="1210513"/>
    <s v="Bathroom"/>
    <n v="2.9523995769978898E-4"/>
  </r>
  <r>
    <x v="8"/>
    <s v="Incandescent"/>
    <m/>
    <s v="Reflector"/>
    <n v="1"/>
    <n v="40"/>
    <x v="2"/>
    <s v="1210513"/>
    <s v="Bathroom"/>
    <n v="2.9523995769978898E-4"/>
  </r>
  <r>
    <x v="8"/>
    <s v="Incandescent"/>
    <m/>
    <s v="Reflector"/>
    <n v="1"/>
    <n v="40"/>
    <x v="10"/>
    <s v="1210514"/>
    <s v="Master Bedroom"/>
    <n v="2.9523995769978898E-4"/>
  </r>
  <r>
    <x v="8"/>
    <s v="Incandescent"/>
    <m/>
    <s v="Standard A Lamp"/>
    <n v="1"/>
    <n v="40"/>
    <x v="3"/>
    <s v="1210515"/>
    <s v="Hall"/>
    <n v="2.9523995769978898E-4"/>
  </r>
  <r>
    <x v="1"/>
    <s v="Compact Fluorescent"/>
    <m/>
    <s v="Twist"/>
    <n v="1"/>
    <n v="15"/>
    <x v="2"/>
    <s v="121072"/>
    <s v="Bathroom"/>
    <n v="1.2317521265588242E-3"/>
  </r>
  <r>
    <x v="1"/>
    <s v="Compact Fluorescent"/>
    <m/>
    <s v="Twist"/>
    <n v="2"/>
    <n v="15"/>
    <x v="2"/>
    <s v="121073"/>
    <s v="Bathroom"/>
    <n v="1.2317521265588242E-3"/>
  </r>
  <r>
    <x v="0"/>
    <s v="Incandescent"/>
    <m/>
    <s v="Heat Lamp"/>
    <n v="1"/>
    <n v="250"/>
    <x v="2"/>
    <s v="121073"/>
    <s v="Bathroom"/>
    <n v="1.2317521265588242E-3"/>
  </r>
  <r>
    <x v="6"/>
    <s v="Compact Fluorescent"/>
    <m/>
    <s v="Twist"/>
    <n v="3"/>
    <n v="15"/>
    <x v="2"/>
    <s v="121073"/>
    <s v="Bathroom"/>
    <n v="1.2317521265588242E-3"/>
  </r>
  <r>
    <x v="0"/>
    <s v="Compact Fluorescent"/>
    <m/>
    <s v="Twist"/>
    <n v="2"/>
    <n v="15"/>
    <x v="0"/>
    <s v="121074"/>
    <s v="Bedroom"/>
    <n v="1.2317521265588242E-3"/>
  </r>
  <r>
    <x v="4"/>
    <s v="Compact Fluorescent"/>
    <m/>
    <s v="Twist"/>
    <n v="1"/>
    <n v="15"/>
    <x v="0"/>
    <s v="121074"/>
    <s v="Bedroom"/>
    <n v="1.2317521265588242E-3"/>
  </r>
  <r>
    <x v="4"/>
    <s v="Other"/>
    <m/>
    <s v="LED Interior"/>
    <n v="1"/>
    <n v="1"/>
    <x v="0"/>
    <s v="121074"/>
    <s v="Bedroom"/>
    <n v="1.2317521265588242E-3"/>
  </r>
  <r>
    <x v="6"/>
    <s v="Compact Fluorescent"/>
    <m/>
    <s v="Other"/>
    <n v="1"/>
    <n v="7"/>
    <x v="0"/>
    <s v="121075"/>
    <s v="Bedroom"/>
    <n v="1.2317521265588242E-3"/>
  </r>
  <r>
    <x v="14"/>
    <s v="Compact Fluorescent"/>
    <m/>
    <s v="Twist"/>
    <n v="1"/>
    <n v="40"/>
    <x v="0"/>
    <s v="121075"/>
    <s v="Bedroom"/>
    <n v="1.2317521265588242E-3"/>
  </r>
  <r>
    <x v="0"/>
    <s v="Compact Fluorescent"/>
    <m/>
    <s v="Twist"/>
    <n v="2"/>
    <n v="15"/>
    <x v="0"/>
    <s v="121075"/>
    <s v="Bedroom"/>
    <n v="1.2317521265588242E-3"/>
  </r>
  <r>
    <x v="1"/>
    <s v="Incandescent"/>
    <m/>
    <s v="Standard A Lamp"/>
    <n v="1"/>
    <n v="60"/>
    <x v="4"/>
    <s v="121076"/>
    <s v="Closet"/>
    <n v="1.2317521265588242E-3"/>
  </r>
  <r>
    <x v="9"/>
    <s v="Compact Fluorescent"/>
    <m/>
    <s v="Circline (Screw Base)"/>
    <n v="1"/>
    <n v="24"/>
    <x v="1"/>
    <s v="121077"/>
    <s v="Dining Room"/>
    <n v="1.2317521265588242E-3"/>
  </r>
  <r>
    <x v="0"/>
    <s v="Compact Fluorescent"/>
    <m/>
    <s v="Twist"/>
    <n v="1"/>
    <n v="15"/>
    <x v="3"/>
    <s v="121078"/>
    <s v="Hall"/>
    <n v="1.2317521265588242E-3"/>
  </r>
  <r>
    <x v="0"/>
    <s v="Compact Fluorescent"/>
    <m/>
    <s v="Twist"/>
    <n v="2"/>
    <n v="15"/>
    <x v="3"/>
    <s v="121079"/>
    <s v="Hall"/>
    <n v="1.2317521265588242E-3"/>
  </r>
  <r>
    <x v="0"/>
    <s v="Linear Fluorescent"/>
    <n v="48"/>
    <s v="T-8"/>
    <n v="2"/>
    <n v="32"/>
    <x v="5"/>
    <s v="1210710"/>
    <s v="Kitchen"/>
    <n v="1.2317521265588242E-3"/>
  </r>
  <r>
    <x v="13"/>
    <s v="Compact Fluorescent"/>
    <m/>
    <s v="Twist"/>
    <n v="1"/>
    <n v="40"/>
    <x v="5"/>
    <s v="1210710"/>
    <s v="Kitchen"/>
    <n v="1.2317521265588242E-3"/>
  </r>
  <r>
    <x v="0"/>
    <s v="Incandescent"/>
    <m/>
    <s v="Standard A Lamp"/>
    <n v="1"/>
    <n v="60"/>
    <x v="6"/>
    <s v="1210711"/>
    <s v="Laundry Room"/>
    <n v="1.2317521265588242E-3"/>
  </r>
  <r>
    <x v="12"/>
    <s v="Other"/>
    <m/>
    <s v="LED Interior"/>
    <n v="5"/>
    <n v="5"/>
    <x v="7"/>
    <s v="1210712"/>
    <s v="Living Room"/>
    <n v="1.2317521265588242E-3"/>
  </r>
  <r>
    <x v="14"/>
    <s v="Compact Fluorescent"/>
    <m/>
    <s v="Twist"/>
    <n v="3"/>
    <n v="15"/>
    <x v="7"/>
    <s v="1210712"/>
    <s v="Living Room"/>
    <n v="1.2317521265588242E-3"/>
  </r>
  <r>
    <x v="14"/>
    <s v="Compact Fluorescent"/>
    <m/>
    <s v="Twist"/>
    <n v="2"/>
    <n v="40"/>
    <x v="7"/>
    <s v="1210712"/>
    <s v="Living Room"/>
    <n v="1.2317521265588242E-3"/>
  </r>
  <r>
    <x v="13"/>
    <s v="Compact Fluorescent"/>
    <m/>
    <s v="Twist"/>
    <n v="1"/>
    <n v="22"/>
    <x v="7"/>
    <s v="1210712"/>
    <s v="Living Room"/>
    <n v="1.2317521265588242E-3"/>
  </r>
  <r>
    <x v="6"/>
    <s v="Compact Fluorescent"/>
    <m/>
    <s v="Twist"/>
    <n v="3"/>
    <n v="15"/>
    <x v="7"/>
    <s v="1210712"/>
    <s v="Living Room"/>
    <n v="1.2317521265588242E-3"/>
  </r>
  <r>
    <x v="0"/>
    <s v="Compact Fluorescent"/>
    <m/>
    <s v="Circline (Screw Base)"/>
    <n v="1"/>
    <n v="22"/>
    <x v="7"/>
    <s v="1210712"/>
    <s v="Living Room"/>
    <n v="1.2317521265588242E-3"/>
  </r>
  <r>
    <x v="1"/>
    <s v="Compact Fluorescent"/>
    <m/>
    <s v="Twist"/>
    <n v="2"/>
    <n v="15"/>
    <x v="3"/>
    <s v="1210713"/>
    <s v="Hall"/>
    <n v="1.2317521265588242E-3"/>
  </r>
  <r>
    <x v="0"/>
    <s v="Linear Fluorescent"/>
    <n v="23"/>
    <s v="Fluorescent Other"/>
    <n v="1"/>
    <n v="20"/>
    <x v="2"/>
    <s v="1210714"/>
    <s v="Bathroom"/>
    <n v="1.2317521265588242E-3"/>
  </r>
  <r>
    <x v="14"/>
    <s v="Compact Fluorescent"/>
    <m/>
    <s v="Twist"/>
    <n v="3"/>
    <n v="15"/>
    <x v="2"/>
    <s v="1210714"/>
    <s v="Bathroom"/>
    <n v="1.2317521265588242E-3"/>
  </r>
  <r>
    <x v="14"/>
    <s v="Compact Fluorescent"/>
    <m/>
    <s v="Twist"/>
    <n v="2"/>
    <n v="40"/>
    <x v="2"/>
    <s v="1210714"/>
    <s v="Bathroom"/>
    <n v="1.2317521265588242E-3"/>
  </r>
  <r>
    <x v="0"/>
    <s v="Compact Fluorescent"/>
    <m/>
    <s v="Twist"/>
    <n v="1"/>
    <n v="15"/>
    <x v="3"/>
    <s v="121081"/>
    <s v="Hall"/>
    <n v="3.7892292715758618E-4"/>
  </r>
  <r>
    <x v="1"/>
    <s v="Compact Fluorescent"/>
    <m/>
    <s v="Twist"/>
    <n v="1"/>
    <n v="15"/>
    <x v="0"/>
    <s v="121082"/>
    <s v="Bedroom"/>
    <n v="3.7892292715758618E-4"/>
  </r>
  <r>
    <x v="0"/>
    <s v="Compact Fluorescent"/>
    <m/>
    <s v="Twist"/>
    <n v="3"/>
    <n v="15"/>
    <x v="1"/>
    <s v="121083"/>
    <s v="Dining Room"/>
    <n v="3.7892292715758618E-4"/>
  </r>
  <r>
    <x v="0"/>
    <s v="Compact Fluorescent"/>
    <m/>
    <s v="Twist"/>
    <n v="1"/>
    <n v="22"/>
    <x v="12"/>
    <s v="121084"/>
    <s v="Family Room"/>
    <n v="3.7892292715758618E-4"/>
  </r>
  <r>
    <x v="0"/>
    <s v="Incandescent"/>
    <m/>
    <s v="Standard A Lamp"/>
    <n v="1"/>
    <n v="90"/>
    <x v="4"/>
    <s v="121085"/>
    <s v="Closet"/>
    <n v="3.7892292715758618E-4"/>
  </r>
  <r>
    <x v="0"/>
    <s v="Compact Fluorescent"/>
    <m/>
    <s v="Twist"/>
    <n v="1"/>
    <n v="15"/>
    <x v="2"/>
    <s v="121086"/>
    <s v="Bathroom"/>
    <n v="3.7892292715758618E-4"/>
  </r>
  <r>
    <x v="0"/>
    <s v="Compact Fluorescent"/>
    <m/>
    <s v="Twist"/>
    <n v="2"/>
    <n v="22"/>
    <x v="10"/>
    <s v="121087"/>
    <s v="Master Bedroom"/>
    <n v="3.7892292715758618E-4"/>
  </r>
  <r>
    <x v="0"/>
    <s v="Compact Fluorescent"/>
    <m/>
    <s v="Twist"/>
    <n v="1"/>
    <n v="22"/>
    <x v="4"/>
    <s v="121088"/>
    <s v="Closet"/>
    <n v="3.7892292715758618E-4"/>
  </r>
  <r>
    <x v="0"/>
    <s v="Compact Fluorescent"/>
    <m/>
    <s v="Twist"/>
    <n v="3"/>
    <n v="22"/>
    <x v="0"/>
    <s v="121089"/>
    <s v="Bedroom"/>
    <n v="3.7892292715758618E-4"/>
  </r>
  <r>
    <x v="0"/>
    <s v="Compact Fluorescent"/>
    <m/>
    <s v="Twist"/>
    <n v="1"/>
    <n v="15"/>
    <x v="4"/>
    <s v="1210810"/>
    <s v="Closet"/>
    <n v="3.7892292715758618E-4"/>
  </r>
  <r>
    <x v="4"/>
    <s v="Incandescent"/>
    <m/>
    <s v="Globe"/>
    <n v="1"/>
    <n v="40"/>
    <x v="7"/>
    <s v="1210811"/>
    <s v="Living Room"/>
    <n v="3.7892292715758618E-4"/>
  </r>
  <r>
    <x v="6"/>
    <s v="Compact Fluorescent"/>
    <m/>
    <s v="Twist"/>
    <n v="1"/>
    <n v="22"/>
    <x v="7"/>
    <s v="1210811"/>
    <s v="Living Room"/>
    <n v="3.7892292715758618E-4"/>
  </r>
  <r>
    <x v="0"/>
    <s v="Compact Fluorescent"/>
    <m/>
    <s v="Twist"/>
    <n v="1"/>
    <n v="15"/>
    <x v="5"/>
    <s v="1210812"/>
    <s v="Kitchen"/>
    <n v="3.7892292715758618E-4"/>
  </r>
  <r>
    <x v="0"/>
    <s v="Compact Fluorescent"/>
    <m/>
    <s v="Twist"/>
    <n v="1"/>
    <n v="15"/>
    <x v="1"/>
    <s v="1210813"/>
    <s v="Dining Room"/>
    <n v="3.7892292715758618E-4"/>
  </r>
  <r>
    <x v="0"/>
    <s v="Compact Fluorescent"/>
    <m/>
    <s v="Twist"/>
    <n v="3"/>
    <n v="15"/>
    <x v="12"/>
    <s v="1210814"/>
    <s v="Family Room"/>
    <n v="3.7892292715758618E-4"/>
  </r>
  <r>
    <x v="0"/>
    <s v="Compact Fluorescent"/>
    <m/>
    <s v="Twist"/>
    <n v="2"/>
    <n v="15"/>
    <x v="2"/>
    <s v="1210815"/>
    <s v="Bathroom"/>
    <n v="3.7892292715758618E-4"/>
  </r>
  <r>
    <x v="1"/>
    <s v="Compact Fluorescent"/>
    <m/>
    <s v="Twist"/>
    <n v="2"/>
    <n v="15"/>
    <x v="2"/>
    <s v="1210815"/>
    <s v="Bathroom"/>
    <n v="3.7892292715758618E-4"/>
  </r>
  <r>
    <x v="0"/>
    <s v="Compact Fluorescent"/>
    <m/>
    <s v="Twist"/>
    <n v="1"/>
    <n v="15"/>
    <x v="3"/>
    <s v="1210816"/>
    <s v="Hall"/>
    <n v="3.7892292715758618E-4"/>
  </r>
  <r>
    <x v="0"/>
    <s v="Compact Fluorescent"/>
    <m/>
    <s v="Twist"/>
    <n v="3"/>
    <n v="15"/>
    <x v="8"/>
    <s v="1210817"/>
    <s v="Office"/>
    <n v="3.7892292715758618E-4"/>
  </r>
  <r>
    <x v="4"/>
    <s v="Incandescent"/>
    <m/>
    <s v="Standard A Lamp"/>
    <n v="1"/>
    <n v="100"/>
    <x v="8"/>
    <s v="1210817"/>
    <s v="Office"/>
    <n v="3.7892292715758618E-4"/>
  </r>
  <r>
    <x v="1"/>
    <s v="Incandescent"/>
    <m/>
    <s v="Globe"/>
    <n v="6"/>
    <n v="40"/>
    <x v="2"/>
    <s v="121111"/>
    <s v="Bathroom"/>
    <n v="3.6399525819121509E-4"/>
  </r>
  <r>
    <x v="2"/>
    <s v="Compact Fluorescent"/>
    <m/>
    <s v="Twist"/>
    <n v="1"/>
    <n v="15"/>
    <x v="2"/>
    <s v="121111"/>
    <s v="Bathroom"/>
    <n v="3.6399525819121509E-4"/>
  </r>
  <r>
    <x v="0"/>
    <s v="Compact Fluorescent"/>
    <m/>
    <s v="Twist"/>
    <n v="2"/>
    <n v="15"/>
    <x v="9"/>
    <s v="121112"/>
    <s v="Other"/>
    <n v="3.6399525819121509E-4"/>
  </r>
  <r>
    <x v="1"/>
    <s v="Compact Fluorescent"/>
    <m/>
    <s v="Twist"/>
    <n v="1"/>
    <n v="15"/>
    <x v="9"/>
    <s v="121113"/>
    <s v="Other"/>
    <n v="3.6399525819121509E-4"/>
  </r>
  <r>
    <x v="0"/>
    <s v="Compact Fluorescent"/>
    <m/>
    <s v="Twist"/>
    <n v="1"/>
    <n v="15"/>
    <x v="9"/>
    <s v="121113"/>
    <s v="Other"/>
    <n v="3.6399525819121509E-4"/>
  </r>
  <r>
    <x v="0"/>
    <s v="Incandescent"/>
    <m/>
    <s v="Standard A Lamp"/>
    <n v="1"/>
    <n v="60"/>
    <x v="9"/>
    <s v="121113"/>
    <s v="Other"/>
    <n v="3.6399525819121509E-4"/>
  </r>
  <r>
    <x v="8"/>
    <s v="Incandescent"/>
    <m/>
    <s v="Reflector"/>
    <n v="1"/>
    <n v="65"/>
    <x v="4"/>
    <s v="121114"/>
    <s v="Closet"/>
    <n v="3.6399525819121509E-4"/>
  </r>
  <r>
    <x v="6"/>
    <s v="Compact Fluorescent"/>
    <m/>
    <s v="Twist"/>
    <n v="3"/>
    <n v="15"/>
    <x v="1"/>
    <s v="121115"/>
    <s v="Dining Room"/>
    <n v="3.6399525819121509E-4"/>
  </r>
  <r>
    <x v="6"/>
    <s v="Compact Fluorescent"/>
    <m/>
    <s v="3-Way CFL"/>
    <n v="1"/>
    <n v="33"/>
    <x v="1"/>
    <s v="121115"/>
    <s v="Dining Room"/>
    <n v="3.6399525819121509E-4"/>
  </r>
  <r>
    <x v="6"/>
    <s v="Compact Fluorescent"/>
    <m/>
    <s v="Twist"/>
    <n v="1"/>
    <n v="9"/>
    <x v="1"/>
    <s v="121115"/>
    <s v="Dining Room"/>
    <n v="3.6399525819121509E-4"/>
  </r>
  <r>
    <x v="0"/>
    <s v="Incandescent"/>
    <m/>
    <s v="Standard A Lamp"/>
    <n v="1"/>
    <n v="60"/>
    <x v="11"/>
    <s v="121116"/>
    <s v="Garage"/>
    <n v="3.6399525819121509E-4"/>
  </r>
  <r>
    <x v="0"/>
    <s v="Compact Fluorescent"/>
    <m/>
    <s v="Twist"/>
    <n v="2"/>
    <n v="15"/>
    <x v="3"/>
    <s v="121117"/>
    <s v="Hall"/>
    <n v="3.6399525819121509E-4"/>
  </r>
  <r>
    <x v="0"/>
    <s v="Compact Fluorescent"/>
    <m/>
    <s v="Twist"/>
    <n v="2"/>
    <n v="15"/>
    <x v="5"/>
    <s v="121118"/>
    <s v="Kitchen"/>
    <n v="3.6399525819121509E-4"/>
  </r>
  <r>
    <x v="4"/>
    <s v="Compact Fluorescent"/>
    <m/>
    <s v="Twist"/>
    <n v="1"/>
    <n v="15"/>
    <x v="7"/>
    <s v="121119"/>
    <s v="Living Room"/>
    <n v="3.6399525819121509E-4"/>
  </r>
  <r>
    <x v="8"/>
    <s v="Compact Fluorescent"/>
    <m/>
    <s v="Twist"/>
    <n v="1"/>
    <n v="15"/>
    <x v="2"/>
    <s v="1211110"/>
    <s v="Bathroom"/>
    <n v="3.6399525819121509E-4"/>
  </r>
  <r>
    <x v="1"/>
    <s v="Incandescent"/>
    <m/>
    <s v="Globe"/>
    <n v="6"/>
    <n v="40"/>
    <x v="2"/>
    <s v="1211110"/>
    <s v="Bathroom"/>
    <n v="3.6399525819121509E-4"/>
  </r>
  <r>
    <x v="0"/>
    <s v="Compact Fluorescent"/>
    <m/>
    <s v="Twist"/>
    <n v="2"/>
    <n v="15"/>
    <x v="10"/>
    <s v="1211111"/>
    <s v="Master Bedroom"/>
    <n v="3.6399525819121509E-4"/>
  </r>
  <r>
    <x v="8"/>
    <s v="Incandescent"/>
    <m/>
    <s v="Reflector"/>
    <n v="1"/>
    <n v="65"/>
    <x v="10"/>
    <s v="1211111"/>
    <s v="Master Bedroom"/>
    <n v="3.6399525819121509E-4"/>
  </r>
  <r>
    <x v="0"/>
    <s v="Compact Fluorescent"/>
    <m/>
    <s v="Twist"/>
    <n v="2"/>
    <n v="15"/>
    <x v="8"/>
    <s v="1211112"/>
    <s v="Office"/>
    <n v="3.6399525819121509E-4"/>
  </r>
  <r>
    <x v="4"/>
    <s v="Incandescent"/>
    <m/>
    <s v="Standard A Lamp"/>
    <n v="2"/>
    <n v="60"/>
    <x v="8"/>
    <s v="1211112"/>
    <s v="Office"/>
    <n v="3.6399525819121509E-4"/>
  </r>
  <r>
    <x v="8"/>
    <s v="Incandescent"/>
    <m/>
    <s v="Reflector"/>
    <n v="1"/>
    <n v="65"/>
    <x v="9"/>
    <s v="1211113"/>
    <s v="Other"/>
    <n v="3.6399525819121509E-4"/>
  </r>
  <r>
    <x v="0"/>
    <s v="Compact Fluorescent"/>
    <m/>
    <s v="Twist"/>
    <n v="2"/>
    <n v="15"/>
    <x v="6"/>
    <s v="121141"/>
    <s v="Laundry Room"/>
    <n v="4.9794914348107438E-4"/>
  </r>
  <r>
    <x v="1"/>
    <s v="Incandescent"/>
    <m/>
    <s v="Globe"/>
    <n v="3"/>
    <n v="60"/>
    <x v="6"/>
    <s v="121141"/>
    <s v="Laundry Room"/>
    <n v="4.9794914348107438E-4"/>
  </r>
  <r>
    <x v="0"/>
    <s v="Compact Fluorescent"/>
    <m/>
    <s v="Twist"/>
    <n v="2"/>
    <n v="15"/>
    <x v="12"/>
    <s v="121142"/>
    <s v="Family Room"/>
    <n v="4.9794914348107438E-4"/>
  </r>
  <r>
    <x v="0"/>
    <s v="Compact Fluorescent"/>
    <m/>
    <s v="Twist"/>
    <n v="1"/>
    <n v="40"/>
    <x v="11"/>
    <s v="121143"/>
    <s v="Garage"/>
    <n v="4.9794914348107438E-4"/>
  </r>
  <r>
    <x v="0"/>
    <s v="Compact Fluorescent"/>
    <m/>
    <s v="Twist"/>
    <n v="1"/>
    <n v="23"/>
    <x v="11"/>
    <s v="121143"/>
    <s v="Garage"/>
    <n v="4.9794914348107438E-4"/>
  </r>
  <r>
    <x v="0"/>
    <s v="Linear Fluorescent"/>
    <n v="48"/>
    <s v="T-12"/>
    <n v="2"/>
    <n v="40"/>
    <x v="11"/>
    <s v="121143"/>
    <s v="Garage"/>
    <n v="4.9794914348107438E-4"/>
  </r>
  <r>
    <x v="7"/>
    <s v="Incandescent"/>
    <m/>
    <s v="Standard A Lamp"/>
    <n v="1"/>
    <n v="60"/>
    <x v="11"/>
    <s v="121143"/>
    <s v="Garage"/>
    <n v="4.9794914348107438E-4"/>
  </r>
  <r>
    <x v="0"/>
    <s v="Compact Fluorescent"/>
    <m/>
    <s v="A shape bulb"/>
    <n v="1"/>
    <n v="15"/>
    <x v="3"/>
    <s v="121144"/>
    <s v="Hall"/>
    <n v="4.9794914348107438E-4"/>
  </r>
  <r>
    <x v="0"/>
    <s v="Compact Fluorescent"/>
    <m/>
    <s v="Twist"/>
    <n v="2"/>
    <n v="15"/>
    <x v="8"/>
    <s v="121145"/>
    <s v="Office"/>
    <n v="4.9794914348107438E-4"/>
  </r>
  <r>
    <x v="1"/>
    <s v="Incandescent"/>
    <m/>
    <s v="Globe"/>
    <n v="1"/>
    <n v="60"/>
    <x v="2"/>
    <s v="121146"/>
    <s v="Bathroom"/>
    <n v="4.9794914348107438E-4"/>
  </r>
  <r>
    <x v="0"/>
    <s v="Compact Fluorescent"/>
    <m/>
    <s v="Twist"/>
    <n v="1"/>
    <n v="23"/>
    <x v="0"/>
    <s v="121147"/>
    <s v="Bedroom"/>
    <n v="4.9794914348107438E-4"/>
  </r>
  <r>
    <x v="9"/>
    <s v="Incandescent"/>
    <m/>
    <s v="Mini base"/>
    <n v="8"/>
    <n v="60"/>
    <x v="1"/>
    <s v="121148"/>
    <s v="Dining Room"/>
    <n v="4.9794914348107438E-4"/>
  </r>
  <r>
    <x v="9"/>
    <s v="Incandescent"/>
    <m/>
    <s v="Reflector"/>
    <n v="1"/>
    <n v="50"/>
    <x v="1"/>
    <s v="121148"/>
    <s v="Dining Room"/>
    <n v="4.9794914348107438E-4"/>
  </r>
  <r>
    <x v="9"/>
    <s v="Incandescent"/>
    <m/>
    <s v="Mini base"/>
    <n v="3"/>
    <n v="60"/>
    <x v="3"/>
    <s v="121149"/>
    <s v="Hall"/>
    <n v="4.9794914348107438E-4"/>
  </r>
  <r>
    <x v="0"/>
    <s v="Compact Fluorescent"/>
    <m/>
    <s v="Twist"/>
    <n v="1"/>
    <n v="23"/>
    <x v="0"/>
    <s v="1211410"/>
    <s v="Bedroom"/>
    <n v="4.9794914348107438E-4"/>
  </r>
  <r>
    <x v="6"/>
    <s v="Compact Fluorescent"/>
    <m/>
    <s v="Straight Tube"/>
    <n v="1"/>
    <n v="27"/>
    <x v="0"/>
    <s v="1211410"/>
    <s v="Bedroom"/>
    <n v="4.9794914348107438E-4"/>
  </r>
  <r>
    <x v="0"/>
    <s v="Incandescent"/>
    <m/>
    <s v="Standard A Lamp"/>
    <n v="1"/>
    <n v="60"/>
    <x v="3"/>
    <s v="1211411"/>
    <s v="Hall"/>
    <n v="4.9794914348107438E-4"/>
  </r>
  <r>
    <x v="8"/>
    <s v="Compact Fluorescent"/>
    <m/>
    <s v="Reflector"/>
    <n v="1"/>
    <n v="15"/>
    <x v="5"/>
    <s v="1211412"/>
    <s v="Kitchen"/>
    <n v="4.9794914348107438E-4"/>
  </r>
  <r>
    <x v="13"/>
    <s v="Linear Fluorescent"/>
    <n v="18"/>
    <s v="T-5"/>
    <n v="1"/>
    <n v="16"/>
    <x v="5"/>
    <s v="1211412"/>
    <s v="Kitchen"/>
    <n v="4.9794914348107438E-4"/>
  </r>
  <r>
    <x v="5"/>
    <s v="Linear Fluorescent"/>
    <n v="30"/>
    <s v="Fluorescent Other"/>
    <n v="1"/>
    <n v="20"/>
    <x v="7"/>
    <s v="1211413"/>
    <s v="Living Room"/>
    <n v="4.9794914348107438E-4"/>
  </r>
  <r>
    <x v="4"/>
    <s v="Compact Fluorescent"/>
    <m/>
    <s v="Twist"/>
    <n v="1"/>
    <n v="40"/>
    <x v="7"/>
    <s v="1211413"/>
    <s v="Living Room"/>
    <n v="4.9794914348107438E-4"/>
  </r>
  <r>
    <x v="4"/>
    <s v="Compact Fluorescent"/>
    <m/>
    <s v="Twist"/>
    <n v="1"/>
    <n v="15"/>
    <x v="7"/>
    <s v="1211413"/>
    <s v="Living Room"/>
    <n v="4.9794914348107438E-4"/>
  </r>
  <r>
    <x v="8"/>
    <s v="Incandescent"/>
    <m/>
    <s v="Reflector"/>
    <n v="1"/>
    <n v="65"/>
    <x v="10"/>
    <s v="1211414"/>
    <s v="Master Bedroom"/>
    <n v="4.9794914348107438E-4"/>
  </r>
  <r>
    <x v="4"/>
    <s v="Incandescent"/>
    <m/>
    <s v="Standard A Lamp"/>
    <n v="1"/>
    <n v="60"/>
    <x v="10"/>
    <s v="1211414"/>
    <s v="Master Bedroom"/>
    <n v="4.9794914348107438E-4"/>
  </r>
  <r>
    <x v="5"/>
    <s v="Incandescent"/>
    <m/>
    <s v="Reflector"/>
    <n v="1"/>
    <n v="75"/>
    <x v="2"/>
    <s v="1211415"/>
    <s v="Bathroom"/>
    <n v="4.9794914348107438E-4"/>
  </r>
  <r>
    <x v="1"/>
    <s v="Incandescent"/>
    <m/>
    <s v="Globe"/>
    <n v="6"/>
    <n v="60"/>
    <x v="2"/>
    <s v="1211416"/>
    <s v="Bathroom"/>
    <n v="4.9794914348107438E-4"/>
  </r>
  <r>
    <x v="0"/>
    <s v="Incandescent"/>
    <m/>
    <s v="Standard A Lamp"/>
    <n v="1"/>
    <n v="60"/>
    <x v="0"/>
    <s v="121311"/>
    <s v="Bedroom"/>
    <n v="1.2317521265588242E-3"/>
  </r>
  <r>
    <x v="0"/>
    <s v="Incandescent"/>
    <m/>
    <s v="Standard A Lamp"/>
    <n v="1"/>
    <n v="60"/>
    <x v="0"/>
    <s v="121312"/>
    <s v="Bedroom"/>
    <n v="1.2317521265588242E-3"/>
  </r>
  <r>
    <x v="8"/>
    <s v="Incandescent"/>
    <m/>
    <s v="Standard A Lamp"/>
    <n v="1"/>
    <n v="60"/>
    <x v="0"/>
    <s v="121313"/>
    <s v="Bedroom"/>
    <n v="1.2317521265588242E-3"/>
  </r>
  <r>
    <x v="0"/>
    <s v="Incandescent"/>
    <m/>
    <s v="Standard A Lamp"/>
    <n v="1"/>
    <n v="60"/>
    <x v="4"/>
    <s v="121314"/>
    <s v="Closet"/>
    <n v="1.2317521265588242E-3"/>
  </r>
  <r>
    <x v="9"/>
    <s v="Incandescent"/>
    <m/>
    <s v="Standard A Lamp"/>
    <n v="1"/>
    <n v="60"/>
    <x v="1"/>
    <s v="121315"/>
    <s v="Dining Room"/>
    <n v="1.2317521265588242E-3"/>
  </r>
  <r>
    <x v="0"/>
    <s v="Incandescent"/>
    <m/>
    <s v="Standard A Lamp"/>
    <n v="1"/>
    <n v="60"/>
    <x v="3"/>
    <s v="121316"/>
    <s v="Hall"/>
    <n v="1.2317521265588242E-3"/>
  </r>
  <r>
    <x v="0"/>
    <s v="Incandescent"/>
    <m/>
    <s v="Standard A Lamp"/>
    <n v="2"/>
    <n v="60"/>
    <x v="5"/>
    <s v="121317"/>
    <s v="Kitchen"/>
    <n v="1.2317521265588242E-3"/>
  </r>
  <r>
    <x v="4"/>
    <s v="Incandescent"/>
    <m/>
    <s v="Standard A Lamp"/>
    <n v="1"/>
    <n v="60"/>
    <x v="7"/>
    <s v="121318"/>
    <s v="Living Room"/>
    <n v="1.2317521265588242E-3"/>
  </r>
  <r>
    <x v="0"/>
    <s v="Halogen"/>
    <m/>
    <s v="PAR"/>
    <n v="3"/>
    <n v="75"/>
    <x v="6"/>
    <s v="121319"/>
    <s v="Laundry Room"/>
    <n v="1.2317521265588242E-3"/>
  </r>
  <r>
    <x v="3"/>
    <s v="Halogen"/>
    <m/>
    <s v="MR"/>
    <n v="4"/>
    <n v="50"/>
    <x v="0"/>
    <s v="121421"/>
    <s v="Bedroom"/>
    <n v="3.7892292715758618E-4"/>
  </r>
  <r>
    <x v="4"/>
    <s v="Compact Fluorescent"/>
    <m/>
    <s v="Twist"/>
    <n v="1"/>
    <n v="15"/>
    <x v="0"/>
    <s v="121421"/>
    <s v="Bedroom"/>
    <n v="3.7892292715758618E-4"/>
  </r>
  <r>
    <x v="0"/>
    <s v="Incandescent"/>
    <m/>
    <s v="Standard A Lamp"/>
    <n v="1"/>
    <n v="100"/>
    <x v="4"/>
    <s v="121422"/>
    <s v="Closet"/>
    <n v="3.7892292715758618E-4"/>
  </r>
  <r>
    <x v="1"/>
    <s v="Compact Fluorescent"/>
    <m/>
    <s v="Twist"/>
    <n v="1"/>
    <n v="15"/>
    <x v="12"/>
    <s v="121423"/>
    <s v="Family Room"/>
    <n v="3.7892292715758618E-4"/>
  </r>
  <r>
    <x v="1"/>
    <s v="Compact Fluorescent"/>
    <m/>
    <s v="Twist"/>
    <n v="1"/>
    <n v="15"/>
    <x v="10"/>
    <s v="121424"/>
    <s v="Master Bedroom"/>
    <n v="3.7892292715758618E-4"/>
  </r>
  <r>
    <x v="6"/>
    <s v="Incandescent"/>
    <m/>
    <s v="Standard A Lamp"/>
    <n v="1"/>
    <n v="100"/>
    <x v="10"/>
    <s v="121424"/>
    <s v="Master Bedroom"/>
    <n v="3.7892292715758618E-4"/>
  </r>
  <r>
    <x v="1"/>
    <s v="Compact Fluorescent"/>
    <m/>
    <s v="Twist"/>
    <n v="1"/>
    <n v="15"/>
    <x v="8"/>
    <s v="121425"/>
    <s v="Office"/>
    <n v="3.7892292715758618E-4"/>
  </r>
  <r>
    <x v="4"/>
    <s v="Compact Fluorescent"/>
    <m/>
    <s v="Straight Tube"/>
    <n v="1"/>
    <n v="15"/>
    <x v="8"/>
    <s v="121425"/>
    <s v="Office"/>
    <n v="3.7892292715758618E-4"/>
  </r>
  <r>
    <x v="9"/>
    <s v="Incandescent"/>
    <m/>
    <s v="Standard A Lamp"/>
    <n v="1"/>
    <n v="75"/>
    <x v="8"/>
    <s v="121425"/>
    <s v="Office"/>
    <n v="3.7892292715758618E-4"/>
  </r>
  <r>
    <x v="8"/>
    <s v="Incandescent"/>
    <m/>
    <s v="Standard A Lamp"/>
    <n v="1"/>
    <n v="60"/>
    <x v="11"/>
    <s v="121426"/>
    <s v="Garage"/>
    <n v="3.7892292715758618E-4"/>
  </r>
  <r>
    <x v="12"/>
    <s v="Halogen"/>
    <m/>
    <s v="MR"/>
    <n v="2"/>
    <n v="50"/>
    <x v="11"/>
    <s v="121426"/>
    <s v="Garage"/>
    <n v="3.7892292715758618E-4"/>
  </r>
  <r>
    <x v="0"/>
    <s v="Compact Fluorescent"/>
    <m/>
    <s v="Twist"/>
    <n v="1"/>
    <n v="22"/>
    <x v="9"/>
    <s v="121427"/>
    <s v="Other"/>
    <n v="3.7892292715758618E-4"/>
  </r>
  <r>
    <x v="0"/>
    <s v="Linear Fluorescent"/>
    <n v="48"/>
    <s v="Fluorescent Other"/>
    <n v="1"/>
    <n v="32"/>
    <x v="9"/>
    <s v="121427"/>
    <s v="Other"/>
    <n v="3.7892292715758618E-4"/>
  </r>
  <r>
    <x v="0"/>
    <s v="Compact Fluorescent"/>
    <m/>
    <s v="Twist"/>
    <n v="1"/>
    <n v="15"/>
    <x v="9"/>
    <s v="121427"/>
    <s v="Other"/>
    <n v="3.7892292715758618E-4"/>
  </r>
  <r>
    <x v="12"/>
    <s v="Halogen"/>
    <m/>
    <s v="MR"/>
    <n v="2"/>
    <n v="50"/>
    <x v="5"/>
    <s v="121428"/>
    <s v="Kitchen"/>
    <n v="3.7892292715758618E-4"/>
  </r>
  <r>
    <x v="1"/>
    <s v="Incandescent"/>
    <m/>
    <s v="Globe"/>
    <n v="1"/>
    <n v="25"/>
    <x v="5"/>
    <s v="121428"/>
    <s v="Kitchen"/>
    <n v="3.7892292715758618E-4"/>
  </r>
  <r>
    <x v="9"/>
    <s v="Incandescent"/>
    <m/>
    <s v="Standard A Lamp"/>
    <n v="1"/>
    <n v="100"/>
    <x v="1"/>
    <s v="121429"/>
    <s v="Dining Room"/>
    <n v="3.7892292715758618E-4"/>
  </r>
  <r>
    <x v="8"/>
    <s v="Halogen"/>
    <m/>
    <s v="MR"/>
    <n v="1"/>
    <n v="50"/>
    <x v="7"/>
    <s v="1214210"/>
    <s v="Living Room"/>
    <n v="3.7892292715758618E-4"/>
  </r>
  <r>
    <x v="3"/>
    <s v="Incandescent"/>
    <m/>
    <s v="Globe"/>
    <n v="1"/>
    <n v="60"/>
    <x v="7"/>
    <s v="1214210"/>
    <s v="Living Room"/>
    <n v="3.7892292715758618E-4"/>
  </r>
  <r>
    <x v="0"/>
    <s v="Incandescent"/>
    <m/>
    <s v="Standard A Lamp"/>
    <n v="1"/>
    <n v="60"/>
    <x v="3"/>
    <s v="1214211"/>
    <s v="Hall"/>
    <n v="3.7892292715758618E-4"/>
  </r>
  <r>
    <x v="8"/>
    <s v="Halogen"/>
    <m/>
    <s v="PAR"/>
    <n v="1"/>
    <n v="75"/>
    <x v="2"/>
    <s v="1214212"/>
    <s v="Bathroom"/>
    <n v="3.7892292715758618E-4"/>
  </r>
  <r>
    <x v="0"/>
    <s v="Incandescent"/>
    <m/>
    <s v="Globe"/>
    <n v="1"/>
    <n v="40"/>
    <x v="3"/>
    <s v="1214213"/>
    <s v="Hall"/>
    <n v="3.7892292715758618E-4"/>
  </r>
  <r>
    <x v="5"/>
    <s v="Incandescent"/>
    <m/>
    <s v="Standard A Lamp"/>
    <n v="3"/>
    <n v="60"/>
    <x v="0"/>
    <s v="1214214"/>
    <s v="Bedroom"/>
    <n v="3.7892292715758618E-4"/>
  </r>
  <r>
    <x v="1"/>
    <s v="Compact Fluorescent"/>
    <m/>
    <s v="Mini base"/>
    <n v="3"/>
    <n v="22"/>
    <x v="2"/>
    <s v="121441"/>
    <s v="Bathroom"/>
    <n v="1.7228743739525446E-3"/>
  </r>
  <r>
    <x v="9"/>
    <s v="Incandescent"/>
    <m/>
    <s v="Mini base"/>
    <n v="5"/>
    <n v="40"/>
    <x v="1"/>
    <s v="121442"/>
    <s v="Dining Room"/>
    <n v="1.7228743739525446E-3"/>
  </r>
  <r>
    <x v="6"/>
    <s v="Incandescent"/>
    <m/>
    <s v="Standard A Lamp"/>
    <n v="2"/>
    <n v="100"/>
    <x v="12"/>
    <s v="121443"/>
    <s v="Family Room"/>
    <n v="1.7228743739525446E-3"/>
  </r>
  <r>
    <x v="6"/>
    <s v="Incandescent"/>
    <m/>
    <s v="Standard A Lamp"/>
    <n v="1"/>
    <n v="100"/>
    <x v="12"/>
    <s v="121443"/>
    <s v="Family Room"/>
    <n v="1.7228743739525446E-3"/>
  </r>
  <r>
    <x v="4"/>
    <s v="Incandescent"/>
    <m/>
    <s v="Standard A Lamp"/>
    <n v="1"/>
    <n v="75"/>
    <x v="12"/>
    <s v="121443"/>
    <s v="Family Room"/>
    <n v="1.7228743739525446E-3"/>
  </r>
  <r>
    <x v="9"/>
    <s v="Compact Fluorescent"/>
    <m/>
    <s v="Twist"/>
    <n v="5"/>
    <n v="13"/>
    <x v="3"/>
    <s v="121444"/>
    <s v="Hall"/>
    <n v="1.7228743739525446E-3"/>
  </r>
  <r>
    <x v="10"/>
    <s v="Linear Fluorescent"/>
    <n v="48"/>
    <s v="T-12"/>
    <n v="2"/>
    <n v="40"/>
    <x v="11"/>
    <s v="121445"/>
    <s v="Garage"/>
    <n v="1.7228743739525446E-3"/>
  </r>
  <r>
    <x v="0"/>
    <s v="Incandescent"/>
    <m/>
    <s v="Standard A Lamp"/>
    <n v="1"/>
    <n v="75"/>
    <x v="0"/>
    <s v="121446"/>
    <s v="Bedroom"/>
    <n v="1.7228743739525446E-3"/>
  </r>
  <r>
    <x v="4"/>
    <s v="Incandescent"/>
    <m/>
    <s v="Standard A Lamp"/>
    <n v="1"/>
    <n v="100"/>
    <x v="0"/>
    <s v="121446"/>
    <s v="Bedroom"/>
    <n v="1.7228743739525446E-3"/>
  </r>
  <r>
    <x v="0"/>
    <s v="Incandescent"/>
    <m/>
    <s v="Standard A Lamp"/>
    <n v="1"/>
    <n v="75"/>
    <x v="3"/>
    <s v="121447"/>
    <s v="Hall"/>
    <n v="1.7228743739525446E-3"/>
  </r>
  <r>
    <x v="8"/>
    <s v="Halogen"/>
    <m/>
    <s v="PAR"/>
    <n v="1"/>
    <n v="75"/>
    <x v="5"/>
    <s v="121448"/>
    <s v="Kitchen"/>
    <n v="1.7228743739525446E-3"/>
  </r>
  <r>
    <x v="0"/>
    <s v="Incandescent"/>
    <m/>
    <s v="Standard A Lamp"/>
    <n v="1"/>
    <n v="75"/>
    <x v="6"/>
    <s v="121449"/>
    <s v="Laundry Room"/>
    <n v="1.7228743739525446E-3"/>
  </r>
  <r>
    <x v="4"/>
    <s v="Compact Fluorescent"/>
    <m/>
    <s v="Twist"/>
    <n v="1"/>
    <n v="23"/>
    <x v="7"/>
    <s v="1214410"/>
    <s v="Living Room"/>
    <n v="1.7228743739525446E-3"/>
  </r>
  <r>
    <x v="12"/>
    <s v="Halogen"/>
    <m/>
    <s v="MR"/>
    <n v="4"/>
    <n v="75"/>
    <x v="9"/>
    <s v="1214411"/>
    <s v="Other"/>
    <n v="1.7228743739525446E-3"/>
  </r>
  <r>
    <x v="1"/>
    <s v="Halogen"/>
    <m/>
    <s v="Quartz Tube"/>
    <n v="3"/>
    <n v="50"/>
    <x v="2"/>
    <s v="1214412"/>
    <s v="Bathroom"/>
    <n v="1.7228743739525446E-3"/>
  </r>
  <r>
    <x v="6"/>
    <s v="Incandescent"/>
    <m/>
    <s v="Standard A Lamp"/>
    <n v="1"/>
    <n v="100"/>
    <x v="0"/>
    <s v="1214413"/>
    <s v="Bedroom"/>
    <n v="1.7228743739525446E-3"/>
  </r>
  <r>
    <x v="4"/>
    <s v="Incandescent"/>
    <m/>
    <s v="Standard A Lamp"/>
    <n v="1"/>
    <n v="100"/>
    <x v="0"/>
    <s v="1214413"/>
    <s v="Bedroom"/>
    <n v="1.7228743739525446E-3"/>
  </r>
  <r>
    <x v="0"/>
    <s v="Incandescent"/>
    <m/>
    <s v="Standard A Lamp"/>
    <n v="1"/>
    <n v="60"/>
    <x v="4"/>
    <s v="1214414"/>
    <s v="Closet"/>
    <n v="1.7228743739525446E-3"/>
  </r>
  <r>
    <x v="0"/>
    <s v="Compact Fluorescent"/>
    <m/>
    <s v="Twist"/>
    <n v="1"/>
    <n v="23"/>
    <x v="2"/>
    <s v="1214415"/>
    <s v="Bathroom"/>
    <n v="1.7228743739525446E-3"/>
  </r>
  <r>
    <x v="4"/>
    <s v="Incandescent"/>
    <m/>
    <s v="Standard A Lamp"/>
    <n v="1"/>
    <n v="100"/>
    <x v="8"/>
    <s v="1214416"/>
    <s v="Office"/>
    <n v="1.7228743739525446E-3"/>
  </r>
  <r>
    <x v="0"/>
    <s v="Incandescent"/>
    <m/>
    <s v="Standard A Lamp"/>
    <n v="1"/>
    <n v="60"/>
    <x v="8"/>
    <s v="1214416"/>
    <s v="Office"/>
    <n v="1.7228743739525446E-3"/>
  </r>
  <r>
    <x v="10"/>
    <s v="Linear Fluorescent"/>
    <n v="48"/>
    <s v="T-8"/>
    <n v="4"/>
    <n v="32"/>
    <x v="4"/>
    <s v="121451"/>
    <s v="Closet"/>
    <n v="3.7892292715758618E-4"/>
  </r>
  <r>
    <x v="1"/>
    <s v="Incandescent"/>
    <m/>
    <s v="Globe"/>
    <n v="4"/>
    <n v="40"/>
    <x v="2"/>
    <s v="121452"/>
    <s v="Bathroom"/>
    <n v="3.7892292715758618E-4"/>
  </r>
  <r>
    <x v="0"/>
    <s v="Incandescent"/>
    <m/>
    <s v="Standard A Lamp"/>
    <n v="2"/>
    <n v="75"/>
    <x v="0"/>
    <s v="121453"/>
    <s v="Bedroom"/>
    <n v="3.7892292715758618E-4"/>
  </r>
  <r>
    <x v="4"/>
    <s v="Incandescent"/>
    <m/>
    <s v="Standard A Lamp"/>
    <n v="1"/>
    <n v="25"/>
    <x v="0"/>
    <s v="121453"/>
    <s v="Bedroom"/>
    <n v="3.7892292715758618E-4"/>
  </r>
  <r>
    <x v="0"/>
    <s v="Incandescent"/>
    <m/>
    <s v="Standard A Lamp"/>
    <n v="2"/>
    <n v="75"/>
    <x v="0"/>
    <s v="121454"/>
    <s v="Bedroom"/>
    <n v="3.7892292715758618E-4"/>
  </r>
  <r>
    <x v="4"/>
    <s v="Compact Fluorescent"/>
    <m/>
    <s v="A shape bulb"/>
    <n v="1"/>
    <n v="7"/>
    <x v="0"/>
    <s v="121454"/>
    <s v="Bedroom"/>
    <n v="3.7892292715758618E-4"/>
  </r>
  <r>
    <x v="12"/>
    <s v="Halogen"/>
    <m/>
    <s v="Other"/>
    <n v="2"/>
    <n v="50"/>
    <x v="1"/>
    <s v="121455"/>
    <s v="Dining Room"/>
    <n v="3.7892292715758618E-4"/>
  </r>
  <r>
    <x v="10"/>
    <s v="Linear Fluorescent"/>
    <n v="36"/>
    <s v="T-8"/>
    <n v="2"/>
    <n v="32"/>
    <x v="6"/>
    <s v="121456"/>
    <s v="Laundry Room"/>
    <n v="3.7892292715758618E-4"/>
  </r>
  <r>
    <x v="10"/>
    <s v="Linear Fluorescent"/>
    <n v="48"/>
    <s v="T-12"/>
    <n v="2"/>
    <n v="40"/>
    <x v="6"/>
    <s v="121456"/>
    <s v="Laundry Room"/>
    <n v="3.7892292715758618E-4"/>
  </r>
  <r>
    <x v="0"/>
    <s v="Compact Fluorescent"/>
    <m/>
    <s v="A shape bulb"/>
    <n v="2"/>
    <n v="7"/>
    <x v="9"/>
    <s v="121457"/>
    <s v="Other"/>
    <n v="3.7892292715758618E-4"/>
  </r>
  <r>
    <x v="10"/>
    <s v="Linear Fluorescent"/>
    <n v="48"/>
    <s v="T-8"/>
    <n v="4"/>
    <n v="32"/>
    <x v="11"/>
    <s v="121458"/>
    <s v="Garage"/>
    <n v="3.7892292715758618E-4"/>
  </r>
  <r>
    <x v="7"/>
    <s v="Incandescent"/>
    <m/>
    <s v="Colored"/>
    <n v="1"/>
    <n v="60"/>
    <x v="11"/>
    <s v="121458"/>
    <s v="Garage"/>
    <n v="3.7892292715758618E-4"/>
  </r>
  <r>
    <x v="0"/>
    <s v="Incandescent"/>
    <m/>
    <s v="Standard A Lamp"/>
    <n v="2"/>
    <n v="75"/>
    <x v="3"/>
    <s v="121459"/>
    <s v="Hall"/>
    <n v="3.7892292715758618E-4"/>
  </r>
  <r>
    <x v="12"/>
    <s v="Halogen"/>
    <m/>
    <s v="MR"/>
    <n v="3"/>
    <n v="50"/>
    <x v="5"/>
    <s v="1214510"/>
    <s v="Kitchen"/>
    <n v="3.7892292715758618E-4"/>
  </r>
  <r>
    <x v="8"/>
    <s v="Halogen"/>
    <m/>
    <s v="MR"/>
    <n v="1"/>
    <n v="50"/>
    <x v="7"/>
    <s v="1214511"/>
    <s v="Living Room"/>
    <n v="3.7892292715758618E-4"/>
  </r>
  <r>
    <x v="4"/>
    <s v="Incandescent"/>
    <m/>
    <s v="Standard A Lamp"/>
    <n v="1"/>
    <n v="60"/>
    <x v="7"/>
    <s v="1214511"/>
    <s v="Living Room"/>
    <n v="3.7892292715758618E-4"/>
  </r>
  <r>
    <x v="10"/>
    <s v="Linear Fluorescent"/>
    <n v="18"/>
    <s v="T-5"/>
    <n v="2"/>
    <n v="14"/>
    <x v="9"/>
    <s v="1214512"/>
    <s v="Other"/>
    <n v="3.7892292715758618E-4"/>
  </r>
  <r>
    <x v="10"/>
    <s v="Linear Fluorescent"/>
    <n v="36"/>
    <s v="T-8"/>
    <n v="2"/>
    <n v="32"/>
    <x v="9"/>
    <s v="1214512"/>
    <s v="Other"/>
    <n v="3.7892292715758618E-4"/>
  </r>
  <r>
    <x v="0"/>
    <s v="Incandescent"/>
    <m/>
    <s v="Standard A Lamp"/>
    <n v="1"/>
    <n v="60"/>
    <x v="9"/>
    <s v="121461"/>
    <s v="Other"/>
    <n v="3.6399525819121509E-4"/>
  </r>
  <r>
    <x v="1"/>
    <s v="Incandescent"/>
    <m/>
    <s v="Standard A Lamp"/>
    <n v="6"/>
    <n v="60"/>
    <x v="2"/>
    <s v="121462"/>
    <s v="Bathroom"/>
    <n v="3.6399525819121509E-4"/>
  </r>
  <r>
    <x v="2"/>
    <s v="Incandescent"/>
    <m/>
    <s v="Heat Lamp"/>
    <n v="2"/>
    <n v="250"/>
    <x v="2"/>
    <s v="121462"/>
    <s v="Bathroom"/>
    <n v="3.6399525819121509E-4"/>
  </r>
  <r>
    <x v="8"/>
    <s v="Incandescent"/>
    <m/>
    <s v="Reflector"/>
    <n v="1"/>
    <n v="75"/>
    <x v="2"/>
    <s v="121463"/>
    <s v="Bathroom"/>
    <n v="3.6399525819121509E-4"/>
  </r>
  <r>
    <x v="2"/>
    <s v="Incandescent"/>
    <m/>
    <s v="Heat Lamp"/>
    <n v="2"/>
    <n v="250"/>
    <x v="2"/>
    <s v="121463"/>
    <s v="Bathroom"/>
    <n v="3.6399525819121509E-4"/>
  </r>
  <r>
    <x v="0"/>
    <s v="Incandescent"/>
    <m/>
    <s v="Standard A Lamp"/>
    <n v="2"/>
    <n v="60"/>
    <x v="0"/>
    <s v="121464"/>
    <s v="Bedroom"/>
    <n v="3.6399525819121509E-4"/>
  </r>
  <r>
    <x v="4"/>
    <s v="Incandescent"/>
    <m/>
    <s v="Standard A Lamp"/>
    <n v="1"/>
    <n v="60"/>
    <x v="0"/>
    <s v="121464"/>
    <s v="Bedroom"/>
    <n v="3.6399525819121509E-4"/>
  </r>
  <r>
    <x v="0"/>
    <s v="Incandescent"/>
    <m/>
    <s v="Standard A Lamp"/>
    <n v="2"/>
    <n v="60"/>
    <x v="0"/>
    <s v="121465"/>
    <s v="Bedroom"/>
    <n v="3.6399525819121509E-4"/>
  </r>
  <r>
    <x v="0"/>
    <s v="Incandescent"/>
    <m/>
    <s v="Standard A Lamp"/>
    <n v="1"/>
    <n v="60"/>
    <x v="0"/>
    <s v="121465"/>
    <s v="Bedroom"/>
    <n v="3.6399525819121509E-4"/>
  </r>
  <r>
    <x v="0"/>
    <s v="Incandescent"/>
    <m/>
    <s v="Standard A Lamp"/>
    <n v="2"/>
    <n v="60"/>
    <x v="4"/>
    <s v="121466"/>
    <s v="Closet"/>
    <n v="3.6399525819121509E-4"/>
  </r>
  <r>
    <x v="0"/>
    <s v="Incandescent"/>
    <m/>
    <s v="Standard A Lamp"/>
    <n v="1"/>
    <n v="60"/>
    <x v="4"/>
    <s v="121467"/>
    <s v="Closet"/>
    <n v="3.6399525819121509E-4"/>
  </r>
  <r>
    <x v="9"/>
    <s v="Incandescent"/>
    <m/>
    <s v="Mini base"/>
    <n v="7"/>
    <n v="25"/>
    <x v="1"/>
    <s v="121468"/>
    <s v="Dining Room"/>
    <n v="3.6399525819121509E-4"/>
  </r>
  <r>
    <x v="8"/>
    <s v="Incandescent"/>
    <m/>
    <s v="Reflector"/>
    <n v="1"/>
    <n v="65"/>
    <x v="1"/>
    <s v="121468"/>
    <s v="Dining Room"/>
    <n v="3.6399525819121509E-4"/>
  </r>
  <r>
    <x v="0"/>
    <s v="Incandescent"/>
    <m/>
    <s v="Standard A Lamp"/>
    <n v="2"/>
    <n v="60"/>
    <x v="3"/>
    <s v="121469"/>
    <s v="Hall"/>
    <n v="3.6399525819121509E-4"/>
  </r>
  <r>
    <x v="1"/>
    <s v="Incandescent"/>
    <m/>
    <s v="Reflector"/>
    <n v="1"/>
    <n v="40"/>
    <x v="3"/>
    <s v="121469"/>
    <s v="Hall"/>
    <n v="3.6399525819121509E-4"/>
  </r>
  <r>
    <x v="8"/>
    <s v="Incandescent"/>
    <m/>
    <s v="Reflector"/>
    <n v="2"/>
    <n v="75"/>
    <x v="3"/>
    <s v="121469"/>
    <s v="Hall"/>
    <n v="3.6399525819121509E-4"/>
  </r>
  <r>
    <x v="7"/>
    <s v="Incandescent"/>
    <m/>
    <s v="Standard A Lamp"/>
    <n v="1"/>
    <n v="60"/>
    <x v="11"/>
    <s v="1214610"/>
    <s v="Garage"/>
    <n v="3.6399525819121509E-4"/>
  </r>
  <r>
    <x v="0"/>
    <s v="Incandescent"/>
    <m/>
    <s v="Standard A Lamp"/>
    <n v="1"/>
    <n v="60"/>
    <x v="11"/>
    <s v="1214610"/>
    <s v="Garage"/>
    <n v="3.6399525819121509E-4"/>
  </r>
  <r>
    <x v="8"/>
    <s v="Incandescent"/>
    <m/>
    <s v="Reflector"/>
    <n v="1"/>
    <n v="65"/>
    <x v="2"/>
    <s v="1214611"/>
    <s v="Bathroom"/>
    <n v="3.6399525819121509E-4"/>
  </r>
  <r>
    <x v="0"/>
    <s v="Incandescent"/>
    <m/>
    <s v="Standard A Lamp"/>
    <n v="1"/>
    <n v="60"/>
    <x v="3"/>
    <s v="1214612"/>
    <s v="Hall"/>
    <n v="3.6399525819121509E-4"/>
  </r>
  <r>
    <x v="8"/>
    <s v="Incandescent"/>
    <m/>
    <s v="Standard A Lamp"/>
    <n v="1"/>
    <n v="60"/>
    <x v="5"/>
    <s v="1214613"/>
    <s v="Kitchen"/>
    <n v="3.6399525819121509E-4"/>
  </r>
  <r>
    <x v="4"/>
    <s v="Incandescent"/>
    <m/>
    <s v="3-Way Incandescent"/>
    <n v="1"/>
    <n v="150"/>
    <x v="7"/>
    <s v="1214614"/>
    <s v="Living Room"/>
    <n v="3.6399525819121509E-4"/>
  </r>
  <r>
    <x v="4"/>
    <s v="Incandescent"/>
    <m/>
    <s v="Standard A Lamp"/>
    <n v="3"/>
    <n v="60"/>
    <x v="7"/>
    <s v="1214614"/>
    <s v="Living Room"/>
    <n v="3.6399525819121509E-4"/>
  </r>
  <r>
    <x v="8"/>
    <s v="Incandescent"/>
    <m/>
    <s v="Standard A Lamp"/>
    <n v="1"/>
    <n v="60"/>
    <x v="7"/>
    <s v="1214614"/>
    <s v="Living Room"/>
    <n v="3.6399525819121509E-4"/>
  </r>
  <r>
    <x v="8"/>
    <s v="Incandescent"/>
    <m/>
    <s v="Standard A Lamp"/>
    <n v="1"/>
    <n v="60"/>
    <x v="9"/>
    <s v="1214615"/>
    <s v="Other"/>
    <n v="3.6399525819121509E-4"/>
  </r>
  <r>
    <x v="6"/>
    <s v="Incandescent"/>
    <m/>
    <s v="3-Way Incandescent"/>
    <n v="1"/>
    <n v="150"/>
    <x v="9"/>
    <s v="1214615"/>
    <s v="Other"/>
    <n v="3.6399525819121509E-4"/>
  </r>
  <r>
    <x v="0"/>
    <s v="Incandescent"/>
    <m/>
    <s v="Decorative"/>
    <n v="1"/>
    <n v="60"/>
    <x v="3"/>
    <s v="1214616"/>
    <s v="Hall"/>
    <n v="3.6399525819121509E-4"/>
  </r>
  <r>
    <x v="8"/>
    <s v="Incandescent"/>
    <m/>
    <s v="Reflector"/>
    <n v="1"/>
    <n v="65"/>
    <x v="2"/>
    <s v="1214617"/>
    <s v="Bathroom"/>
    <n v="3.6399525819121509E-4"/>
  </r>
  <r>
    <x v="1"/>
    <s v="Incandescent"/>
    <m/>
    <s v="Globe"/>
    <n v="6"/>
    <n v="40"/>
    <x v="2"/>
    <s v="1214617"/>
    <s v="Bathroom"/>
    <n v="3.6399525819121509E-4"/>
  </r>
  <r>
    <x v="0"/>
    <s v="Incandescent"/>
    <m/>
    <s v="Standard A Lamp"/>
    <n v="2"/>
    <n v="60"/>
    <x v="4"/>
    <s v="1214618"/>
    <s v="Closet"/>
    <n v="3.6399525819121509E-4"/>
  </r>
  <r>
    <x v="8"/>
    <s v="Incandescent"/>
    <m/>
    <s v="Reflector"/>
    <n v="1"/>
    <n v="65"/>
    <x v="6"/>
    <s v="1214619"/>
    <s v="Laundry Room"/>
    <n v="3.6399525819121509E-4"/>
  </r>
  <r>
    <x v="8"/>
    <s v="Incandescent"/>
    <m/>
    <s v="Reflector"/>
    <n v="1"/>
    <n v="65"/>
    <x v="10"/>
    <s v="1214620"/>
    <s v="Master Bedroom"/>
    <n v="3.6399525819121509E-4"/>
  </r>
  <r>
    <x v="4"/>
    <s v="Incandescent"/>
    <m/>
    <s v="Standard A Lamp"/>
    <n v="1"/>
    <n v="60"/>
    <x v="10"/>
    <s v="1214620"/>
    <s v="Master Bedroom"/>
    <n v="3.6399525819121509E-4"/>
  </r>
  <r>
    <x v="2"/>
    <s v="Incandescent"/>
    <m/>
    <s v="Standard A Lamp"/>
    <n v="1"/>
    <n v="75"/>
    <x v="7"/>
    <s v="121481"/>
    <s v="Living Room"/>
    <n v="1.7228743739525446E-3"/>
  </r>
  <r>
    <x v="2"/>
    <s v="Compact Fluorescent"/>
    <m/>
    <s v="Twist"/>
    <n v="1"/>
    <n v="13"/>
    <x v="0"/>
    <s v="121482"/>
    <s v="Bedroom"/>
    <n v="1.7228743739525446E-3"/>
  </r>
  <r>
    <x v="1"/>
    <s v="Incandescent"/>
    <m/>
    <s v="Standard A Lamp"/>
    <n v="1"/>
    <n v="75"/>
    <x v="0"/>
    <s v="121482"/>
    <s v="Bedroom"/>
    <n v="1.7228743739525446E-3"/>
  </r>
  <r>
    <x v="1"/>
    <s v="Compact Fluorescent"/>
    <m/>
    <s v="Twist"/>
    <n v="2"/>
    <n v="13"/>
    <x v="2"/>
    <s v="121483"/>
    <s v="Bathroom"/>
    <n v="1.7228743739525446E-3"/>
  </r>
  <r>
    <x v="1"/>
    <s v="Compact Fluorescent"/>
    <m/>
    <s v="Twist"/>
    <n v="1"/>
    <n v="23"/>
    <x v="2"/>
    <s v="121483"/>
    <s v="Bathroom"/>
    <n v="1.7228743739525446E-3"/>
  </r>
  <r>
    <x v="0"/>
    <s v="Compact Fluorescent"/>
    <m/>
    <s v="Twist"/>
    <n v="1"/>
    <n v="13"/>
    <x v="2"/>
    <s v="121483"/>
    <s v="Bathroom"/>
    <n v="1.7228743739525446E-3"/>
  </r>
  <r>
    <x v="9"/>
    <s v="Incandescent"/>
    <m/>
    <s v="Standard A Lamp"/>
    <n v="5"/>
    <n v="60"/>
    <x v="1"/>
    <s v="121484"/>
    <s v="Dining Room"/>
    <n v="1.7228743739525446E-3"/>
  </r>
  <r>
    <x v="4"/>
    <s v="Incandescent"/>
    <m/>
    <s v="Decorative"/>
    <n v="1"/>
    <n v="25"/>
    <x v="1"/>
    <s v="121484"/>
    <s v="Dining Room"/>
    <n v="1.7228743739525446E-3"/>
  </r>
  <r>
    <x v="0"/>
    <s v="Incandescent"/>
    <m/>
    <s v="Standard A Lamp"/>
    <n v="1"/>
    <n v="60"/>
    <x v="3"/>
    <s v="121485"/>
    <s v="Hall"/>
    <n v="1.7228743739525446E-3"/>
  </r>
  <r>
    <x v="0"/>
    <s v="Compact Fluorescent"/>
    <m/>
    <s v="Twist"/>
    <n v="1"/>
    <n v="23"/>
    <x v="9"/>
    <s v="121486"/>
    <s v="Other"/>
    <n v="1.7228743739525446E-3"/>
  </r>
  <r>
    <x v="0"/>
    <s v="Compact Fluorescent"/>
    <m/>
    <s v="Twist"/>
    <n v="2"/>
    <n v="13"/>
    <x v="3"/>
    <s v="121487"/>
    <s v="Hall"/>
    <n v="1.7228743739525446E-3"/>
  </r>
  <r>
    <x v="12"/>
    <s v="Halogen"/>
    <m/>
    <s v="MR"/>
    <n v="5"/>
    <n v="50"/>
    <x v="5"/>
    <s v="121488"/>
    <s v="Kitchen"/>
    <n v="1.7228743739525446E-3"/>
  </r>
  <r>
    <x v="11"/>
    <s v="Linear Fluorescent"/>
    <n v="24"/>
    <s v="T-5"/>
    <n v="1"/>
    <n v="15"/>
    <x v="5"/>
    <s v="121488"/>
    <s v="Kitchen"/>
    <n v="1.7228743739525446E-3"/>
  </r>
  <r>
    <x v="11"/>
    <s v="Incandescent"/>
    <m/>
    <s v="Mini base"/>
    <n v="1"/>
    <n v="25"/>
    <x v="5"/>
    <s v="121488"/>
    <s v="Kitchen"/>
    <n v="1.7228743739525446E-3"/>
  </r>
  <r>
    <x v="1"/>
    <s v="Incandescent"/>
    <m/>
    <s v="Standard A Lamp"/>
    <n v="1"/>
    <n v="75"/>
    <x v="6"/>
    <s v="121489"/>
    <s v="Laundry Room"/>
    <n v="1.7228743739525446E-3"/>
  </r>
  <r>
    <x v="6"/>
    <s v="Incandescent"/>
    <m/>
    <s v="Standard A Lamp"/>
    <n v="2"/>
    <n v="75"/>
    <x v="7"/>
    <s v="1214810"/>
    <s v="Living Room"/>
    <n v="1.7228743739525446E-3"/>
  </r>
  <r>
    <x v="0"/>
    <s v="Compact Fluorescent"/>
    <m/>
    <s v="Twist"/>
    <n v="2"/>
    <n v="13"/>
    <x v="10"/>
    <s v="1214811"/>
    <s v="Master Bedroom"/>
    <n v="1.7228743739525446E-3"/>
  </r>
  <r>
    <x v="4"/>
    <s v="Incandescent"/>
    <m/>
    <s v="Standard A Lamp"/>
    <n v="1"/>
    <n v="60"/>
    <x v="10"/>
    <s v="1214811"/>
    <s v="Master Bedroom"/>
    <n v="1.7228743739525446E-3"/>
  </r>
  <r>
    <x v="4"/>
    <s v="Incandescent"/>
    <m/>
    <s v="Mini base"/>
    <n v="1"/>
    <n v="20"/>
    <x v="10"/>
    <s v="1214811"/>
    <s v="Master Bedroom"/>
    <n v="1.7228743739525446E-3"/>
  </r>
  <r>
    <x v="1"/>
    <s v="Incandescent"/>
    <m/>
    <s v="Standard A Lamp"/>
    <n v="1"/>
    <n v="60"/>
    <x v="2"/>
    <s v="1214812"/>
    <s v="Bathroom"/>
    <n v="1.7228743739525446E-3"/>
  </r>
  <r>
    <x v="6"/>
    <s v="Compact Fluorescent"/>
    <m/>
    <s v="Twist"/>
    <n v="1"/>
    <n v="15"/>
    <x v="0"/>
    <s v="1214813"/>
    <s v="Bedroom"/>
    <n v="1.7228743739525446E-3"/>
  </r>
  <r>
    <x v="6"/>
    <s v="Compact Fluorescent"/>
    <m/>
    <s v="A shape bulb"/>
    <n v="1"/>
    <n v="11"/>
    <x v="0"/>
    <s v="1214813"/>
    <s v="Bedroom"/>
    <n v="1.7228743739525446E-3"/>
  </r>
  <r>
    <x v="12"/>
    <s v="Halogen"/>
    <m/>
    <s v="MR"/>
    <n v="3"/>
    <n v="50"/>
    <x v="0"/>
    <s v="1214813"/>
    <s v="Bedroom"/>
    <n v="1.7228743739525446E-3"/>
  </r>
  <r>
    <x v="4"/>
    <s v="Incandescent"/>
    <m/>
    <s v="Decorative"/>
    <n v="1"/>
    <n v="40"/>
    <x v="0"/>
    <s v="1214813"/>
    <s v="Bedroom"/>
    <n v="1.7228743739525446E-3"/>
  </r>
  <r>
    <x v="4"/>
    <s v="Compact Fluorescent"/>
    <m/>
    <s v="Twist"/>
    <n v="1"/>
    <n v="15"/>
    <x v="0"/>
    <s v="1214814"/>
    <s v="Bedroom"/>
    <n v="1.7228743739525446E-3"/>
  </r>
  <r>
    <x v="0"/>
    <s v="Incandescent"/>
    <m/>
    <s v="Globe"/>
    <n v="1"/>
    <n v="60"/>
    <x v="0"/>
    <s v="1214814"/>
    <s v="Bedroom"/>
    <n v="1.7228743739525446E-3"/>
  </r>
  <r>
    <x v="4"/>
    <s v="Incandescent"/>
    <m/>
    <s v="Standard A Lamp"/>
    <n v="1"/>
    <n v="60"/>
    <x v="0"/>
    <s v="1214814"/>
    <s v="Bedroom"/>
    <n v="1.7228743739525446E-3"/>
  </r>
  <r>
    <x v="10"/>
    <s v="Linear Fluorescent"/>
    <n v="48"/>
    <s v="T-12"/>
    <n v="2"/>
    <n v="40"/>
    <x v="9"/>
    <s v="1214815"/>
    <s v="Other"/>
    <n v="1.7228743739525446E-3"/>
  </r>
  <r>
    <x v="0"/>
    <s v="Compact Fluorescent"/>
    <m/>
    <s v="Twist"/>
    <n v="2"/>
    <n v="22"/>
    <x v="1"/>
    <s v="121531"/>
    <s v="Dining Room"/>
    <n v="3.7892292715758618E-4"/>
  </r>
  <r>
    <x v="0"/>
    <s v="Halogen"/>
    <m/>
    <s v="MR"/>
    <n v="2"/>
    <n v="75"/>
    <x v="3"/>
    <s v="121532"/>
    <s v="Hall"/>
    <n v="3.7892292715758618E-4"/>
  </r>
  <r>
    <x v="0"/>
    <s v="Other"/>
    <m/>
    <s v="LED Interior"/>
    <n v="2"/>
    <n v="15"/>
    <x v="3"/>
    <s v="121532"/>
    <s v="Hall"/>
    <n v="3.7892292715758618E-4"/>
  </r>
  <r>
    <x v="0"/>
    <s v="Compact Fluorescent"/>
    <m/>
    <s v="Twist"/>
    <n v="1"/>
    <n v="15"/>
    <x v="3"/>
    <s v="121532"/>
    <s v="Hall"/>
    <n v="3.7892292715758618E-4"/>
  </r>
  <r>
    <x v="0"/>
    <s v="Compact Fluorescent"/>
    <m/>
    <s v="Twist"/>
    <n v="1"/>
    <n v="28"/>
    <x v="11"/>
    <s v="121533"/>
    <s v="Garage"/>
    <n v="3.7892292715758618E-4"/>
  </r>
  <r>
    <x v="8"/>
    <s v="Other"/>
    <m/>
    <s v="LED Interior"/>
    <n v="1"/>
    <n v="12"/>
    <x v="5"/>
    <s v="121534"/>
    <s v="Kitchen"/>
    <n v="3.7892292715758618E-4"/>
  </r>
  <r>
    <x v="5"/>
    <s v="Incandescent"/>
    <m/>
    <s v="Standard A Lamp"/>
    <n v="1"/>
    <n v="40"/>
    <x v="5"/>
    <s v="121534"/>
    <s v="Kitchen"/>
    <n v="3.7892292715758618E-4"/>
  </r>
  <r>
    <x v="4"/>
    <s v="Compact Fluorescent"/>
    <m/>
    <s v="Twist"/>
    <n v="2"/>
    <n v="15"/>
    <x v="7"/>
    <s v="121535"/>
    <s v="Living Room"/>
    <n v="3.7892292715758618E-4"/>
  </r>
  <r>
    <x v="0"/>
    <s v="Compact Fluorescent"/>
    <m/>
    <s v="Twist"/>
    <n v="2"/>
    <n v="15"/>
    <x v="2"/>
    <s v="121536"/>
    <s v="Bathroom"/>
    <n v="3.7892292715758618E-4"/>
  </r>
  <r>
    <x v="1"/>
    <s v="Compact Fluorescent"/>
    <m/>
    <s v="A shape bulb"/>
    <n v="2"/>
    <n v="15"/>
    <x v="2"/>
    <s v="121536"/>
    <s v="Bathroom"/>
    <n v="3.7892292715758618E-4"/>
  </r>
  <r>
    <x v="4"/>
    <s v="Compact Fluorescent"/>
    <m/>
    <s v="Twist"/>
    <n v="1"/>
    <n v="15"/>
    <x v="10"/>
    <s v="121537"/>
    <s v="Master Bedroom"/>
    <n v="3.7892292715758618E-4"/>
  </r>
  <r>
    <x v="9"/>
    <s v="Incandescent"/>
    <m/>
    <s v="Mini base"/>
    <n v="6"/>
    <n v="40"/>
    <x v="10"/>
    <s v="121537"/>
    <s v="Master Bedroom"/>
    <n v="3.7892292715758618E-4"/>
  </r>
  <r>
    <x v="0"/>
    <s v="Compact Fluorescent"/>
    <m/>
    <s v="Twist"/>
    <n v="1"/>
    <n v="15"/>
    <x v="4"/>
    <s v="121538"/>
    <s v="Closet"/>
    <n v="3.7892292715758618E-4"/>
  </r>
  <r>
    <x v="0"/>
    <s v="Compact Fluorescent"/>
    <m/>
    <s v="Twist"/>
    <n v="1"/>
    <n v="15"/>
    <x v="8"/>
    <s v="121539"/>
    <s v="Office"/>
    <n v="3.7892292715758618E-4"/>
  </r>
  <r>
    <x v="0"/>
    <s v="Compact Fluorescent"/>
    <m/>
    <s v="Twist"/>
    <n v="2"/>
    <n v="15"/>
    <x v="0"/>
    <s v="1215310"/>
    <s v="Bedroom"/>
    <n v="3.7892292715758618E-4"/>
  </r>
  <r>
    <x v="0"/>
    <s v="Compact Fluorescent"/>
    <m/>
    <s v="Twist"/>
    <n v="1"/>
    <n v="15"/>
    <x v="0"/>
    <s v="1215311"/>
    <s v="Bedroom"/>
    <n v="3.7892292715758618E-4"/>
  </r>
  <r>
    <x v="4"/>
    <s v="Compact Fluorescent"/>
    <m/>
    <s v="Twist"/>
    <n v="1"/>
    <n v="15"/>
    <x v="0"/>
    <s v="1215311"/>
    <s v="Bedroom"/>
    <n v="3.7892292715758618E-4"/>
  </r>
  <r>
    <x v="9"/>
    <s v="Compact Fluorescent"/>
    <m/>
    <s v="Twist"/>
    <n v="3"/>
    <n v="15"/>
    <x v="3"/>
    <s v="1215312"/>
    <s v="Hall"/>
    <n v="3.7892292715758618E-4"/>
  </r>
  <r>
    <x v="0"/>
    <s v="Compact Fluorescent"/>
    <m/>
    <s v="Twist"/>
    <n v="2"/>
    <n v="15"/>
    <x v="3"/>
    <s v="1215312"/>
    <s v="Hall"/>
    <n v="3.7892292715758618E-4"/>
  </r>
  <r>
    <x v="0"/>
    <s v="Compact Fluorescent"/>
    <m/>
    <s v="Twist"/>
    <n v="2"/>
    <n v="7"/>
    <x v="3"/>
    <s v="1215313"/>
    <s v="Hall"/>
    <n v="3.7892292715758618E-4"/>
  </r>
  <r>
    <x v="0"/>
    <s v="Compact Fluorescent"/>
    <m/>
    <s v="Twist"/>
    <n v="1"/>
    <n v="20"/>
    <x v="9"/>
    <s v="121631"/>
    <s v="Other"/>
    <n v="3.7892292715758618E-4"/>
  </r>
  <r>
    <x v="0"/>
    <s v="Compact Fluorescent"/>
    <m/>
    <s v="Twist"/>
    <n v="1"/>
    <n v="26"/>
    <x v="9"/>
    <s v="121631"/>
    <s v="Other"/>
    <n v="3.7892292715758618E-4"/>
  </r>
  <r>
    <x v="0"/>
    <s v="Incandescent"/>
    <m/>
    <s v="Standard A Lamp"/>
    <n v="1"/>
    <n v="60"/>
    <x v="9"/>
    <s v="121631"/>
    <s v="Other"/>
    <n v="3.7892292715758618E-4"/>
  </r>
  <r>
    <x v="0"/>
    <s v="Compact Fluorescent"/>
    <m/>
    <s v="Straight Tube"/>
    <n v="1"/>
    <n v="26"/>
    <x v="0"/>
    <s v="121632"/>
    <s v="Bedroom"/>
    <n v="3.7892292715758618E-4"/>
  </r>
  <r>
    <x v="0"/>
    <s v="Compact Fluorescent"/>
    <m/>
    <s v="Twist"/>
    <n v="1"/>
    <n v="15"/>
    <x v="2"/>
    <s v="121633"/>
    <s v="Bathroom"/>
    <n v="3.7892292715758618E-4"/>
  </r>
  <r>
    <x v="1"/>
    <s v="Compact Fluorescent"/>
    <m/>
    <s v="Twist"/>
    <n v="4"/>
    <n v="15"/>
    <x v="2"/>
    <s v="121633"/>
    <s v="Bathroom"/>
    <n v="3.7892292715758618E-4"/>
  </r>
  <r>
    <x v="0"/>
    <s v="Linear Fluorescent"/>
    <n v="48"/>
    <s v="T-12"/>
    <n v="2"/>
    <n v="40"/>
    <x v="10"/>
    <s v="121634"/>
    <s v="Master Bedroom"/>
    <n v="3.7892292715758618E-4"/>
  </r>
  <r>
    <x v="0"/>
    <s v="Incandescent"/>
    <m/>
    <s v="Standard A Lamp"/>
    <n v="1"/>
    <n v="60"/>
    <x v="4"/>
    <s v="121635"/>
    <s v="Closet"/>
    <n v="3.7892292715758618E-4"/>
  </r>
  <r>
    <x v="0"/>
    <s v="Linear Fluorescent"/>
    <n v="48"/>
    <s v="T-12"/>
    <n v="2"/>
    <n v="40"/>
    <x v="0"/>
    <s v="121636"/>
    <s v="Bedroom"/>
    <n v="3.7892292715758618E-4"/>
  </r>
  <r>
    <x v="0"/>
    <s v="Linear Fluorescent"/>
    <n v="48"/>
    <s v="T-12"/>
    <n v="2"/>
    <n v="40"/>
    <x v="1"/>
    <s v="121637"/>
    <s v="Dining Room"/>
    <n v="3.7892292715758618E-4"/>
  </r>
  <r>
    <x v="0"/>
    <s v="Linear Fluorescent"/>
    <n v="48"/>
    <s v="T-12"/>
    <n v="2"/>
    <n v="40"/>
    <x v="5"/>
    <s v="121638"/>
    <s v="Kitchen"/>
    <n v="3.7892292715758618E-4"/>
  </r>
  <r>
    <x v="6"/>
    <s v="Incandescent"/>
    <m/>
    <s v="Standard A Lamp"/>
    <n v="1"/>
    <n v="60"/>
    <x v="7"/>
    <s v="121639"/>
    <s v="Living Room"/>
    <n v="3.7892292715758618E-4"/>
  </r>
  <r>
    <x v="14"/>
    <s v="Incandescent"/>
    <m/>
    <s v="Standard A Lamp"/>
    <n v="2"/>
    <n v="60"/>
    <x v="7"/>
    <s v="121639"/>
    <s v="Living Room"/>
    <n v="3.7892292715758618E-4"/>
  </r>
  <r>
    <x v="0"/>
    <s v="Linear Fluorescent"/>
    <n v="48"/>
    <s v="T-12"/>
    <n v="2"/>
    <n v="40"/>
    <x v="7"/>
    <s v="121639"/>
    <s v="Living Room"/>
    <n v="3.7892292715758618E-4"/>
  </r>
  <r>
    <x v="0"/>
    <s v="Incandescent"/>
    <m/>
    <s v="Standard A Lamp"/>
    <n v="2"/>
    <n v="60"/>
    <x v="0"/>
    <s v="121691"/>
    <s v="Bedroom"/>
    <n v="3.7892292715758618E-4"/>
  </r>
  <r>
    <x v="4"/>
    <s v="Incandescent"/>
    <m/>
    <s v="Standard A Lamp"/>
    <n v="1"/>
    <n v="40"/>
    <x v="0"/>
    <s v="121691"/>
    <s v="Bedroom"/>
    <n v="3.7892292715758618E-4"/>
  </r>
  <r>
    <x v="13"/>
    <s v="Compact Fluorescent"/>
    <m/>
    <s v="Twist"/>
    <n v="1"/>
    <n v="15"/>
    <x v="11"/>
    <s v="121692"/>
    <s v="Garage"/>
    <n v="3.7892292715758618E-4"/>
  </r>
  <r>
    <x v="7"/>
    <s v="Incandescent"/>
    <m/>
    <s v="Standard A Lamp"/>
    <n v="1"/>
    <n v="60"/>
    <x v="11"/>
    <s v="121692"/>
    <s v="Garage"/>
    <n v="3.7892292715758618E-4"/>
  </r>
  <r>
    <x v="0"/>
    <s v="Incandescent"/>
    <m/>
    <s v="Standard A Lamp"/>
    <n v="1"/>
    <n v="100"/>
    <x v="11"/>
    <s v="121692"/>
    <s v="Garage"/>
    <n v="3.7892292715758618E-4"/>
  </r>
  <r>
    <x v="0"/>
    <s v="Compact Fluorescent"/>
    <m/>
    <s v="Twist"/>
    <n v="1"/>
    <n v="15"/>
    <x v="11"/>
    <s v="121692"/>
    <s v="Garage"/>
    <n v="3.7892292715758618E-4"/>
  </r>
  <r>
    <x v="13"/>
    <s v="Incandescent"/>
    <m/>
    <s v="Standard A Lamp"/>
    <n v="1"/>
    <n v="25"/>
    <x v="11"/>
    <s v="121692"/>
    <s v="Garage"/>
    <n v="3.7892292715758618E-4"/>
  </r>
  <r>
    <x v="1"/>
    <s v="Compact Fluorescent"/>
    <m/>
    <s v="Twist"/>
    <n v="1"/>
    <n v="28"/>
    <x v="2"/>
    <s v="121693"/>
    <s v="Bathroom"/>
    <n v="3.7892292715758618E-4"/>
  </r>
  <r>
    <x v="1"/>
    <s v="Incandescent"/>
    <m/>
    <s v="Standard A Lamp"/>
    <n v="1"/>
    <n v="100"/>
    <x v="2"/>
    <s v="121693"/>
    <s v="Bathroom"/>
    <n v="3.7892292715758618E-4"/>
  </r>
  <r>
    <x v="0"/>
    <s v="Compact Fluorescent"/>
    <m/>
    <s v="Twist"/>
    <n v="3"/>
    <n v="25"/>
    <x v="9"/>
    <s v="121694"/>
    <s v="Other"/>
    <n v="3.7892292715758618E-4"/>
  </r>
  <r>
    <x v="0"/>
    <s v="Linear Fluorescent"/>
    <n v="48"/>
    <s v="T-4"/>
    <n v="2"/>
    <n v="40"/>
    <x v="12"/>
    <s v="121695"/>
    <s v="Family Room"/>
    <n v="3.7892292715758618E-4"/>
  </r>
  <r>
    <x v="4"/>
    <s v="Incandescent"/>
    <m/>
    <s v="Standard A Lamp"/>
    <n v="1"/>
    <n v="25"/>
    <x v="12"/>
    <s v="121695"/>
    <s v="Family Room"/>
    <n v="3.7892292715758618E-4"/>
  </r>
  <r>
    <x v="0"/>
    <s v="Compact Fluorescent"/>
    <m/>
    <s v="A shape bulb"/>
    <n v="3"/>
    <n v="22"/>
    <x v="6"/>
    <s v="121696"/>
    <s v="Laundry Room"/>
    <n v="3.7892292715758618E-4"/>
  </r>
  <r>
    <x v="12"/>
    <s v="Halogen"/>
    <m/>
    <s v="MR"/>
    <n v="3"/>
    <n v="50"/>
    <x v="6"/>
    <s v="121696"/>
    <s v="Laundry Room"/>
    <n v="3.7892292715758618E-4"/>
  </r>
  <r>
    <x v="8"/>
    <s v="Compact Fluorescent"/>
    <m/>
    <s v="Twist"/>
    <n v="1"/>
    <n v="15"/>
    <x v="3"/>
    <s v="121697"/>
    <s v="Hall"/>
    <n v="3.7892292715758618E-4"/>
  </r>
  <r>
    <x v="0"/>
    <s v="Compact Fluorescent"/>
    <m/>
    <s v="Twist"/>
    <n v="1"/>
    <n v="15"/>
    <x v="3"/>
    <s v="121698"/>
    <s v="Hall"/>
    <n v="3.7892292715758618E-4"/>
  </r>
  <r>
    <x v="0"/>
    <s v="Incandescent"/>
    <m/>
    <s v="Standard A Lamp"/>
    <n v="1"/>
    <n v="60"/>
    <x v="3"/>
    <s v="121698"/>
    <s v="Hall"/>
    <n v="3.7892292715758618E-4"/>
  </r>
  <r>
    <x v="1"/>
    <s v="Halogen"/>
    <m/>
    <s v="MR"/>
    <n v="3"/>
    <n v="30"/>
    <x v="3"/>
    <s v="121698"/>
    <s v="Hall"/>
    <n v="3.7892292715758618E-4"/>
  </r>
  <r>
    <x v="0"/>
    <s v="Incandescent"/>
    <m/>
    <s v="Standard A Lamp"/>
    <n v="1"/>
    <n v="60"/>
    <x v="0"/>
    <s v="121699"/>
    <s v="Bedroom"/>
    <n v="3.7892292715758618E-4"/>
  </r>
  <r>
    <x v="0"/>
    <s v="Compact Fluorescent"/>
    <m/>
    <s v="Twist"/>
    <n v="1"/>
    <n v="15"/>
    <x v="0"/>
    <s v="121699"/>
    <s v="Bedroom"/>
    <n v="3.7892292715758618E-4"/>
  </r>
  <r>
    <x v="4"/>
    <s v="Incandescent"/>
    <m/>
    <s v="Standard A Lamp"/>
    <n v="1"/>
    <n v="60"/>
    <x v="0"/>
    <s v="121699"/>
    <s v="Bedroom"/>
    <n v="3.7892292715758618E-4"/>
  </r>
  <r>
    <x v="0"/>
    <s v="Incandescent"/>
    <m/>
    <s v="Standard A Lamp"/>
    <n v="2"/>
    <n v="60"/>
    <x v="3"/>
    <s v="1216910"/>
    <s v="Hall"/>
    <n v="3.7892292715758618E-4"/>
  </r>
  <r>
    <x v="4"/>
    <s v="Incandescent"/>
    <m/>
    <s v="Standard A Lamp"/>
    <n v="1"/>
    <n v="60"/>
    <x v="3"/>
    <s v="1216910"/>
    <s v="Hall"/>
    <n v="3.7892292715758618E-4"/>
  </r>
  <r>
    <x v="0"/>
    <s v="Incandescent"/>
    <m/>
    <s v="Standard A Lamp"/>
    <n v="1"/>
    <n v="100"/>
    <x v="4"/>
    <s v="1216911"/>
    <s v="Closet"/>
    <n v="3.7892292715758618E-4"/>
  </r>
  <r>
    <x v="1"/>
    <s v="Incandescent"/>
    <m/>
    <s v="Standard A Lamp"/>
    <n v="2"/>
    <n v="100"/>
    <x v="2"/>
    <s v="1216912"/>
    <s v="Bathroom"/>
    <n v="3.7892292715758618E-4"/>
  </r>
  <r>
    <x v="14"/>
    <s v="Halogen"/>
    <m/>
    <s v="Quartz Tube"/>
    <n v="1"/>
    <n v="150"/>
    <x v="8"/>
    <s v="1216913"/>
    <s v="Office"/>
    <n v="3.7892292715758618E-4"/>
  </r>
  <r>
    <x v="0"/>
    <s v="Incandescent"/>
    <m/>
    <s v="Standard A Lamp"/>
    <n v="1"/>
    <n v="60"/>
    <x v="8"/>
    <s v="1216913"/>
    <s v="Office"/>
    <n v="3.7892292715758618E-4"/>
  </r>
  <r>
    <x v="0"/>
    <s v="Incandescent"/>
    <m/>
    <s v="Decorative"/>
    <n v="2"/>
    <n v="60"/>
    <x v="10"/>
    <s v="1216914"/>
    <s v="Master Bedroom"/>
    <n v="3.7892292715758618E-4"/>
  </r>
  <r>
    <x v="4"/>
    <s v="Incandescent"/>
    <m/>
    <s v="Decorative"/>
    <n v="1"/>
    <n v="40"/>
    <x v="10"/>
    <s v="1216914"/>
    <s v="Master Bedroom"/>
    <n v="3.7892292715758618E-4"/>
  </r>
  <r>
    <x v="4"/>
    <s v="Incandescent"/>
    <m/>
    <s v="Standard A Lamp"/>
    <n v="1"/>
    <n v="60"/>
    <x v="10"/>
    <s v="1216914"/>
    <s v="Master Bedroom"/>
    <n v="3.7892292715758618E-4"/>
  </r>
  <r>
    <x v="0"/>
    <s v="Incandescent"/>
    <m/>
    <s v="Decorative"/>
    <n v="2"/>
    <n v="60"/>
    <x v="7"/>
    <s v="1216915"/>
    <s v="Living Room"/>
    <n v="3.7892292715758618E-4"/>
  </r>
  <r>
    <x v="4"/>
    <s v="Incandescent"/>
    <m/>
    <s v="Standard A Lamp"/>
    <n v="1"/>
    <n v="100"/>
    <x v="7"/>
    <s v="1216915"/>
    <s v="Living Room"/>
    <n v="3.7892292715758618E-4"/>
  </r>
  <r>
    <x v="4"/>
    <s v="Incandescent"/>
    <m/>
    <s v="Standard A Lamp"/>
    <n v="1"/>
    <n v="75"/>
    <x v="7"/>
    <s v="1216915"/>
    <s v="Living Room"/>
    <n v="3.7892292715758618E-4"/>
  </r>
  <r>
    <x v="5"/>
    <s v="Incandescent"/>
    <m/>
    <s v="Standard A Lamp"/>
    <n v="3"/>
    <n v="100"/>
    <x v="5"/>
    <s v="1216916"/>
    <s v="Kitchen"/>
    <n v="3.7892292715758618E-4"/>
  </r>
  <r>
    <x v="0"/>
    <s v="Incandescent"/>
    <m/>
    <s v="Standard A Lamp"/>
    <n v="2"/>
    <n v="100"/>
    <x v="5"/>
    <s v="1216916"/>
    <s v="Kitchen"/>
    <n v="3.7892292715758618E-4"/>
  </r>
  <r>
    <x v="4"/>
    <s v="Incandescent"/>
    <m/>
    <s v="Standard A Lamp"/>
    <n v="1"/>
    <n v="60"/>
    <x v="5"/>
    <s v="1216916"/>
    <s v="Kitchen"/>
    <n v="3.7892292715758618E-4"/>
  </r>
  <r>
    <x v="9"/>
    <s v="Incandescent"/>
    <m/>
    <s v="Standard A Lamp"/>
    <n v="2"/>
    <n v="40"/>
    <x v="1"/>
    <s v="121761"/>
    <s v="Dining Room"/>
    <n v="3.7892292715758618E-4"/>
  </r>
  <r>
    <x v="9"/>
    <s v="Incandescent"/>
    <m/>
    <s v="Mini base"/>
    <n v="6"/>
    <n v="40"/>
    <x v="1"/>
    <s v="121761"/>
    <s v="Dining Room"/>
    <n v="3.7892292715758618E-4"/>
  </r>
  <r>
    <x v="6"/>
    <s v="Compact Fluorescent"/>
    <m/>
    <s v="Straight Tube"/>
    <n v="1"/>
    <n v="22"/>
    <x v="1"/>
    <s v="121761"/>
    <s v="Dining Room"/>
    <n v="3.7892292715758618E-4"/>
  </r>
  <r>
    <x v="0"/>
    <s v="Incandescent"/>
    <m/>
    <s v="Standard A Lamp"/>
    <n v="1"/>
    <n v="75"/>
    <x v="3"/>
    <s v="121762"/>
    <s v="Hall"/>
    <n v="3.7892292715758618E-4"/>
  </r>
  <r>
    <x v="8"/>
    <s v="Compact Fluorescent"/>
    <m/>
    <s v="Reflector"/>
    <n v="1"/>
    <n v="14"/>
    <x v="12"/>
    <s v="121763"/>
    <s v="Family Room"/>
    <n v="3.7892292715758618E-4"/>
  </r>
  <r>
    <x v="8"/>
    <s v="Incandescent"/>
    <m/>
    <s v="Reflector"/>
    <n v="1"/>
    <n v="40"/>
    <x v="12"/>
    <s v="121763"/>
    <s v="Family Room"/>
    <n v="3.7892292715758618E-4"/>
  </r>
  <r>
    <x v="6"/>
    <s v="Incandescent"/>
    <m/>
    <s v="Standard A Lamp"/>
    <n v="4"/>
    <n v="40"/>
    <x v="0"/>
    <s v="121764"/>
    <s v="Bedroom"/>
    <n v="3.7892292715758618E-4"/>
  </r>
  <r>
    <x v="0"/>
    <s v="Compact Fluorescent"/>
    <m/>
    <s v="Twist"/>
    <n v="1"/>
    <n v="15"/>
    <x v="0"/>
    <s v="121764"/>
    <s v="Bedroom"/>
    <n v="3.7892292715758618E-4"/>
  </r>
  <r>
    <x v="0"/>
    <s v="Incandescent"/>
    <m/>
    <s v="Standard A Lamp"/>
    <n v="1"/>
    <n v="60"/>
    <x v="3"/>
    <s v="121765"/>
    <s v="Hall"/>
    <n v="3.7892292715758618E-4"/>
  </r>
  <r>
    <x v="0"/>
    <s v="Compact Fluorescent"/>
    <m/>
    <s v="A shape bulb"/>
    <n v="2"/>
    <n v="7"/>
    <x v="5"/>
    <s v="121766"/>
    <s v="Kitchen"/>
    <n v="3.7892292715758618E-4"/>
  </r>
  <r>
    <x v="8"/>
    <s v="Compact Fluorescent"/>
    <m/>
    <s v="Twist"/>
    <n v="1"/>
    <n v="15"/>
    <x v="5"/>
    <s v="121766"/>
    <s v="Kitchen"/>
    <n v="3.7892292715758618E-4"/>
  </r>
  <r>
    <x v="8"/>
    <s v="Incandescent"/>
    <m/>
    <s v="Reflector"/>
    <n v="1"/>
    <n v="65"/>
    <x v="5"/>
    <s v="121766"/>
    <s v="Kitchen"/>
    <n v="3.7892292715758618E-4"/>
  </r>
  <r>
    <x v="8"/>
    <s v="Halogen"/>
    <m/>
    <s v="MR"/>
    <n v="1"/>
    <n v="50"/>
    <x v="5"/>
    <s v="121766"/>
    <s v="Kitchen"/>
    <n v="3.7892292715758618E-4"/>
  </r>
  <r>
    <x v="11"/>
    <s v="Linear Fluorescent"/>
    <n v="36"/>
    <s v="T-12"/>
    <n v="1"/>
    <n v="20"/>
    <x v="5"/>
    <s v="121766"/>
    <s v="Kitchen"/>
    <n v="3.7892292715758618E-4"/>
  </r>
  <r>
    <x v="13"/>
    <s v="Incandescent"/>
    <m/>
    <s v="Mini base"/>
    <n v="2"/>
    <n v="30"/>
    <x v="5"/>
    <s v="121766"/>
    <s v="Kitchen"/>
    <n v="3.7892292715758618E-4"/>
  </r>
  <r>
    <x v="0"/>
    <s v="Compact Fluorescent"/>
    <m/>
    <s v="Twist"/>
    <n v="1"/>
    <n v="15"/>
    <x v="6"/>
    <s v="121767"/>
    <s v="Laundry Room"/>
    <n v="3.7892292715758618E-4"/>
  </r>
  <r>
    <x v="1"/>
    <s v="Incandescent"/>
    <m/>
    <s v="Mini base"/>
    <n v="1"/>
    <n v="40"/>
    <x v="7"/>
    <s v="121768"/>
    <s v="Living Room"/>
    <n v="3.7892292715758618E-4"/>
  </r>
  <r>
    <x v="6"/>
    <s v="Incandescent"/>
    <m/>
    <s v="3-Way Incandescent"/>
    <n v="1"/>
    <n v="70"/>
    <x v="7"/>
    <s v="121768"/>
    <s v="Living Room"/>
    <n v="3.7892292715758618E-4"/>
  </r>
  <r>
    <x v="0"/>
    <s v="Compact Fluorescent"/>
    <m/>
    <s v="Twist"/>
    <n v="2"/>
    <n v="15"/>
    <x v="7"/>
    <s v="121768"/>
    <s v="Living Room"/>
    <n v="3.7892292715758618E-4"/>
  </r>
  <r>
    <x v="1"/>
    <s v="Compact Fluorescent"/>
    <m/>
    <s v="Twist"/>
    <n v="1"/>
    <n v="13"/>
    <x v="2"/>
    <s v="121769"/>
    <s v="Bathroom"/>
    <n v="3.7892292715758618E-4"/>
  </r>
  <r>
    <x v="12"/>
    <s v="Halogen"/>
    <m/>
    <s v="MR"/>
    <n v="3"/>
    <n v="50"/>
    <x v="10"/>
    <s v="1217610"/>
    <s v="Master Bedroom"/>
    <n v="3.7892292715758618E-4"/>
  </r>
  <r>
    <x v="4"/>
    <s v="Compact Fluorescent"/>
    <m/>
    <s v="Twist"/>
    <n v="1"/>
    <n v="13"/>
    <x v="10"/>
    <s v="1217610"/>
    <s v="Master Bedroom"/>
    <n v="3.7892292715758618E-4"/>
  </r>
  <r>
    <x v="12"/>
    <s v="Halogen"/>
    <m/>
    <s v="MR"/>
    <n v="5"/>
    <n v="50"/>
    <x v="0"/>
    <s v="1217611"/>
    <s v="Bedroom"/>
    <n v="3.7892292715758618E-4"/>
  </r>
  <r>
    <x v="4"/>
    <s v="Compact Fluorescent"/>
    <m/>
    <s v="Twist"/>
    <n v="1"/>
    <n v="15"/>
    <x v="0"/>
    <s v="1217611"/>
    <s v="Bedroom"/>
    <n v="3.7892292715758618E-4"/>
  </r>
  <r>
    <x v="0"/>
    <s v="Incandescent"/>
    <m/>
    <s v="Heat Lamp"/>
    <n v="1"/>
    <n v="250"/>
    <x v="2"/>
    <s v="1217612"/>
    <s v="Bathroom"/>
    <n v="3.7892292715758618E-4"/>
  </r>
  <r>
    <x v="1"/>
    <s v="Incandescent"/>
    <m/>
    <s v="Mini base"/>
    <n v="3"/>
    <n v="40"/>
    <x v="2"/>
    <s v="1217612"/>
    <s v="Bathroom"/>
    <n v="3.7892292715758618E-4"/>
  </r>
  <r>
    <x v="1"/>
    <s v="Incandescent"/>
    <m/>
    <s v="Mini base"/>
    <n v="4"/>
    <n v="40"/>
    <x v="2"/>
    <s v="1217612"/>
    <s v="Bathroom"/>
    <n v="3.7892292715758618E-4"/>
  </r>
  <r>
    <x v="0"/>
    <s v="Compact Fluorescent"/>
    <m/>
    <s v="Twist"/>
    <n v="2"/>
    <n v="15"/>
    <x v="2"/>
    <s v="1217612"/>
    <s v="Bathroom"/>
    <n v="3.7892292715758618E-4"/>
  </r>
  <r>
    <x v="0"/>
    <s v="Compact Fluorescent"/>
    <m/>
    <s v="Twist"/>
    <n v="1"/>
    <n v="15"/>
    <x v="3"/>
    <s v="1217613"/>
    <s v="Hall"/>
    <n v="3.7892292715758618E-4"/>
  </r>
  <r>
    <x v="1"/>
    <s v="Incandescent"/>
    <m/>
    <s v="Globe"/>
    <n v="4"/>
    <n v="40"/>
    <x v="2"/>
    <s v="121831"/>
    <s v="Bathroom"/>
    <n v="1.2317521265588242E-3"/>
  </r>
  <r>
    <x v="1"/>
    <s v="Incandescent"/>
    <m/>
    <s v="Globe"/>
    <n v="4"/>
    <n v="60"/>
    <x v="2"/>
    <s v="121832"/>
    <s v="Bathroom"/>
    <n v="1.2317521265588242E-3"/>
  </r>
  <r>
    <x v="0"/>
    <s v="Incandescent"/>
    <m/>
    <s v="Reflector"/>
    <n v="1"/>
    <n v="125"/>
    <x v="2"/>
    <s v="121832"/>
    <s v="Bathroom"/>
    <n v="1.2317521265588242E-3"/>
  </r>
  <r>
    <x v="1"/>
    <s v="Incandescent"/>
    <m/>
    <s v="Globe"/>
    <n v="6"/>
    <n v="40"/>
    <x v="2"/>
    <s v="121833"/>
    <s v="Bathroom"/>
    <n v="1.2317521265588242E-3"/>
  </r>
  <r>
    <x v="0"/>
    <s v="Incandescent"/>
    <m/>
    <s v="Heat Lamp"/>
    <n v="1"/>
    <n v="120"/>
    <x v="2"/>
    <s v="121833"/>
    <s v="Bathroom"/>
    <n v="1.2317521265588242E-3"/>
  </r>
  <r>
    <x v="8"/>
    <s v="Incandescent"/>
    <m/>
    <s v="Reflector"/>
    <n v="1"/>
    <n v="65"/>
    <x v="0"/>
    <s v="121834"/>
    <s v="Bedroom"/>
    <n v="1.2317521265588242E-3"/>
  </r>
  <r>
    <x v="4"/>
    <s v="Incandescent"/>
    <m/>
    <s v="Standard A Lamp"/>
    <n v="1"/>
    <n v="40"/>
    <x v="0"/>
    <s v="121834"/>
    <s v="Bedroom"/>
    <n v="1.2317521265588242E-3"/>
  </r>
  <r>
    <x v="0"/>
    <s v="Incandescent"/>
    <m/>
    <s v="Standard A Lamp"/>
    <n v="1"/>
    <n v="60"/>
    <x v="4"/>
    <s v="121835"/>
    <s v="Closet"/>
    <n v="1.2317521265588242E-3"/>
  </r>
  <r>
    <x v="8"/>
    <s v="Halogen"/>
    <m/>
    <s v="PAR"/>
    <n v="1"/>
    <n v="75"/>
    <x v="4"/>
    <s v="121836"/>
    <s v="Closet"/>
    <n v="1.2317521265588242E-3"/>
  </r>
  <r>
    <x v="9"/>
    <s v="Incandescent"/>
    <m/>
    <s v="Decorative"/>
    <n v="4"/>
    <n v="40"/>
    <x v="1"/>
    <s v="121837"/>
    <s v="Dining Room"/>
    <n v="1.2317521265588242E-3"/>
  </r>
  <r>
    <x v="1"/>
    <s v="Incandescent"/>
    <m/>
    <s v="Standard A Lamp"/>
    <n v="1"/>
    <n v="60"/>
    <x v="1"/>
    <s v="121837"/>
    <s v="Dining Room"/>
    <n v="1.2317521265588242E-3"/>
  </r>
  <r>
    <x v="0"/>
    <s v="Incandescent"/>
    <m/>
    <s v="Standard A Lamp"/>
    <n v="2"/>
    <n v="25"/>
    <x v="9"/>
    <s v="121838"/>
    <s v="Other"/>
    <n v="1.2317521265588242E-3"/>
  </r>
  <r>
    <x v="7"/>
    <s v="Incandescent"/>
    <m/>
    <s v="Globe"/>
    <n v="1"/>
    <n v="60"/>
    <x v="11"/>
    <s v="121839"/>
    <s v="Garage"/>
    <n v="1.2317521265588242E-3"/>
  </r>
  <r>
    <x v="0"/>
    <s v="Incandescent"/>
    <m/>
    <s v="Standard A Lamp"/>
    <n v="1"/>
    <n v="60"/>
    <x v="11"/>
    <s v="121839"/>
    <s v="Garage"/>
    <n v="1.2317521265588242E-3"/>
  </r>
  <r>
    <x v="8"/>
    <s v="Incandescent"/>
    <m/>
    <s v="Reflector"/>
    <n v="1"/>
    <n v="65"/>
    <x v="5"/>
    <s v="1218310"/>
    <s v="Kitchen"/>
    <n v="1.2317521265588242E-3"/>
  </r>
  <r>
    <x v="8"/>
    <s v="Compact Fluorescent"/>
    <m/>
    <s v="Reflector"/>
    <n v="1"/>
    <n v="23"/>
    <x v="5"/>
    <s v="1218310"/>
    <s v="Kitchen"/>
    <n v="1.2317521265588242E-3"/>
  </r>
  <r>
    <x v="6"/>
    <s v="Incandescent"/>
    <m/>
    <s v="Standard A Lamp"/>
    <n v="1"/>
    <n v="100"/>
    <x v="5"/>
    <s v="1218310"/>
    <s v="Kitchen"/>
    <n v="1.2317521265588242E-3"/>
  </r>
  <r>
    <x v="6"/>
    <s v="Halogen"/>
    <m/>
    <s v="Other"/>
    <n v="1"/>
    <n v="50"/>
    <x v="5"/>
    <s v="1218310"/>
    <s v="Kitchen"/>
    <n v="1.2317521265588242E-3"/>
  </r>
  <r>
    <x v="8"/>
    <s v="Incandescent"/>
    <m/>
    <s v="Reflector"/>
    <n v="1"/>
    <n v="65"/>
    <x v="7"/>
    <s v="1218311"/>
    <s v="Living Room"/>
    <n v="1.2317521265588242E-3"/>
  </r>
  <r>
    <x v="4"/>
    <s v="Incandescent"/>
    <m/>
    <s v="Standard A Lamp"/>
    <n v="1"/>
    <n v="60"/>
    <x v="7"/>
    <s v="1218311"/>
    <s v="Living Room"/>
    <n v="1.2317521265588242E-3"/>
  </r>
  <r>
    <x v="4"/>
    <s v="Incandescent"/>
    <m/>
    <s v="Standard A Lamp"/>
    <n v="1"/>
    <n v="100"/>
    <x v="7"/>
    <s v="1218311"/>
    <s v="Living Room"/>
    <n v="1.2317521265588242E-3"/>
  </r>
  <r>
    <x v="4"/>
    <s v="Incandescent"/>
    <m/>
    <s v="3-Way Incandescent"/>
    <n v="1"/>
    <n v="100"/>
    <x v="10"/>
    <s v="1218312"/>
    <s v="Master Bedroom"/>
    <n v="1.2317521265588242E-3"/>
  </r>
  <r>
    <x v="4"/>
    <s v="Incandescent"/>
    <m/>
    <s v="Standard A Lamp"/>
    <n v="1"/>
    <n v="100"/>
    <x v="10"/>
    <s v="1218312"/>
    <s v="Master Bedroom"/>
    <n v="1.2317521265588242E-3"/>
  </r>
  <r>
    <x v="6"/>
    <s v="Incandescent"/>
    <m/>
    <s v="Standard A Lamp"/>
    <n v="2"/>
    <n v="100"/>
    <x v="8"/>
    <s v="1218313"/>
    <s v="Office"/>
    <n v="1.2317521265588242E-3"/>
  </r>
  <r>
    <x v="4"/>
    <s v="Incandescent"/>
    <m/>
    <s v="Standard A Lamp"/>
    <n v="1"/>
    <n v="60"/>
    <x v="8"/>
    <s v="1218313"/>
    <s v="Office"/>
    <n v="1.2317521265588242E-3"/>
  </r>
  <r>
    <x v="9"/>
    <s v="Incandescent"/>
    <m/>
    <s v="Decorative"/>
    <n v="3"/>
    <n v="25"/>
    <x v="9"/>
    <s v="1218314"/>
    <s v="Other"/>
    <n v="1.2317521265588242E-3"/>
  </r>
  <r>
    <x v="0"/>
    <s v="Incandescent"/>
    <m/>
    <s v="Standard A Lamp"/>
    <n v="2"/>
    <n v="75"/>
    <x v="1"/>
    <s v="121861"/>
    <s v="Dining Room"/>
    <n v="1.2317521265588242E-3"/>
  </r>
  <r>
    <x v="0"/>
    <s v="Incandescent"/>
    <m/>
    <s v="Standard A Lamp"/>
    <n v="2"/>
    <n v="75"/>
    <x v="3"/>
    <s v="121862"/>
    <s v="Hall"/>
    <n v="1.2317521265588242E-3"/>
  </r>
  <r>
    <x v="0"/>
    <s v="Linear Fluorescent"/>
    <n v="24"/>
    <s v="T-12"/>
    <n v="1"/>
    <n v="15"/>
    <x v="4"/>
    <s v="121863"/>
    <s v="Closet"/>
    <n v="1.2317521265588242E-3"/>
  </r>
  <r>
    <x v="0"/>
    <s v="Incandescent"/>
    <m/>
    <s v="Standard A Lamp"/>
    <n v="1"/>
    <n v="60"/>
    <x v="12"/>
    <s v="121864"/>
    <s v="Family Room"/>
    <n v="1.2317521265588242E-3"/>
  </r>
  <r>
    <x v="0"/>
    <s v="Linear Fluorescent"/>
    <n v="48"/>
    <s v="T-12"/>
    <n v="2"/>
    <n v="40"/>
    <x v="12"/>
    <s v="121864"/>
    <s v="Family Room"/>
    <n v="1.2317521265588242E-3"/>
  </r>
  <r>
    <x v="6"/>
    <s v="Halogen"/>
    <m/>
    <s v="Quartz Tube"/>
    <n v="1"/>
    <n v="300"/>
    <x v="12"/>
    <s v="121864"/>
    <s v="Family Room"/>
    <n v="1.2317521265588242E-3"/>
  </r>
  <r>
    <x v="1"/>
    <s v="Incandescent"/>
    <m/>
    <s v="Decorative"/>
    <n v="3"/>
    <n v="40"/>
    <x v="2"/>
    <s v="121865"/>
    <s v="Bathroom"/>
    <n v="1.2317521265588242E-3"/>
  </r>
  <r>
    <x v="5"/>
    <s v="Incandescent"/>
    <m/>
    <s v="Standard A Lamp"/>
    <n v="1"/>
    <n v="40"/>
    <x v="2"/>
    <s v="121865"/>
    <s v="Bathroom"/>
    <n v="1.2317521265588242E-3"/>
  </r>
  <r>
    <x v="0"/>
    <s v="Linear Fluorescent"/>
    <n v="48"/>
    <s v="T-12"/>
    <n v="2"/>
    <n v="40"/>
    <x v="6"/>
    <s v="121866"/>
    <s v="Laundry Room"/>
    <n v="1.2317521265588242E-3"/>
  </r>
  <r>
    <x v="7"/>
    <s v="Incandescent"/>
    <m/>
    <s v="Standard A Lamp"/>
    <n v="2"/>
    <n v="60"/>
    <x v="11"/>
    <s v="121867"/>
    <s v="Garage"/>
    <n v="1.2317521265588242E-3"/>
  </r>
  <r>
    <x v="0"/>
    <s v="Linear Fluorescent"/>
    <n v="24"/>
    <s v="T-12"/>
    <n v="2"/>
    <n v="25"/>
    <x v="11"/>
    <s v="121867"/>
    <s v="Garage"/>
    <n v="1.2317521265588242E-3"/>
  </r>
  <r>
    <x v="8"/>
    <s v="Incandescent"/>
    <m/>
    <s v="Reflector"/>
    <n v="1"/>
    <n v="75"/>
    <x v="5"/>
    <s v="121868"/>
    <s v="Kitchen"/>
    <n v="1.2317521265588242E-3"/>
  </r>
  <r>
    <x v="0"/>
    <s v="Incandescent"/>
    <m/>
    <s v="Standard A Lamp"/>
    <n v="2"/>
    <n v="60"/>
    <x v="3"/>
    <s v="121869"/>
    <s v="Hall"/>
    <n v="1.2317521265588242E-3"/>
  </r>
  <r>
    <x v="8"/>
    <s v="Incandescent"/>
    <m/>
    <s v="Reflector"/>
    <n v="1"/>
    <n v="65"/>
    <x v="2"/>
    <s v="1218610"/>
    <s v="Bathroom"/>
    <n v="1.2317521265588242E-3"/>
  </r>
  <r>
    <x v="8"/>
    <s v="Incandescent"/>
    <m/>
    <s v="Standard A Lamp"/>
    <n v="1"/>
    <n v="65"/>
    <x v="0"/>
    <s v="1218611"/>
    <s v="Bedroom"/>
    <n v="1.2317521265588242E-3"/>
  </r>
  <r>
    <x v="4"/>
    <s v="Incandescent"/>
    <m/>
    <s v="Clear"/>
    <n v="1"/>
    <n v="65"/>
    <x v="0"/>
    <s v="1218611"/>
    <s v="Bedroom"/>
    <n v="1.2317521265588242E-3"/>
  </r>
  <r>
    <x v="1"/>
    <s v="Incandescent"/>
    <m/>
    <s v="Standard A Lamp"/>
    <n v="2"/>
    <n v="60"/>
    <x v="2"/>
    <s v="1218612"/>
    <s v="Bathroom"/>
    <n v="1.2317521265588242E-3"/>
  </r>
  <r>
    <x v="8"/>
    <s v="Compact Fluorescent"/>
    <m/>
    <s v="Reflector"/>
    <n v="1"/>
    <n v="19"/>
    <x v="0"/>
    <s v="1218613"/>
    <s v="Bedroom"/>
    <n v="1.2317521265588242E-3"/>
  </r>
  <r>
    <x v="8"/>
    <s v="Incandescent"/>
    <m/>
    <s v="Reflector"/>
    <n v="1"/>
    <n v="65"/>
    <x v="0"/>
    <s v="1218614"/>
    <s v="Bedroom"/>
    <n v="1.2317521265588242E-3"/>
  </r>
  <r>
    <x v="6"/>
    <s v="Incandescent"/>
    <m/>
    <s v="Globe"/>
    <n v="1"/>
    <n v="75"/>
    <x v="7"/>
    <s v="1218615"/>
    <s v="Living Room"/>
    <n v="1.2317521265588242E-3"/>
  </r>
  <r>
    <x v="1"/>
    <s v="Compact Fluorescent"/>
    <m/>
    <s v="Twist"/>
    <n v="3"/>
    <n v="13"/>
    <x v="2"/>
    <s v="121901"/>
    <s v="Bathroom"/>
    <n v="1.2317521265588242E-3"/>
  </r>
  <r>
    <x v="1"/>
    <s v="Compact Fluorescent"/>
    <m/>
    <s v="Twist"/>
    <n v="3"/>
    <n v="23"/>
    <x v="2"/>
    <s v="121902"/>
    <s v="Bathroom"/>
    <n v="1.2317521265588242E-3"/>
  </r>
  <r>
    <x v="8"/>
    <s v="Incandescent"/>
    <m/>
    <s v="Reflector"/>
    <n v="1"/>
    <n v="65"/>
    <x v="2"/>
    <s v="121902"/>
    <s v="Bathroom"/>
    <n v="1.2317521265588242E-3"/>
  </r>
  <r>
    <x v="8"/>
    <s v="Incandescent"/>
    <m/>
    <s v="Reflector"/>
    <n v="1"/>
    <n v="65"/>
    <x v="2"/>
    <s v="121902"/>
    <s v="Bathroom"/>
    <n v="1.2317521265588242E-3"/>
  </r>
  <r>
    <x v="1"/>
    <s v="Compact Fluorescent"/>
    <m/>
    <s v="Twist"/>
    <n v="3"/>
    <n v="13"/>
    <x v="2"/>
    <s v="121903"/>
    <s v="Bathroom"/>
    <n v="1.2317521265588242E-3"/>
  </r>
  <r>
    <x v="1"/>
    <s v="Compact Fluorescent"/>
    <m/>
    <s v="Twist"/>
    <n v="4"/>
    <n v="13"/>
    <x v="2"/>
    <s v="121904"/>
    <s v="Bathroom"/>
    <n v="1.2317521265588242E-3"/>
  </r>
  <r>
    <x v="8"/>
    <s v="Compact Fluorescent"/>
    <m/>
    <s v="Flood"/>
    <n v="1"/>
    <n v="14"/>
    <x v="2"/>
    <s v="121904"/>
    <s v="Bathroom"/>
    <n v="1.2317521265588242E-3"/>
  </r>
  <r>
    <x v="1"/>
    <s v="Compact Fluorescent"/>
    <m/>
    <s v="Twist"/>
    <n v="3"/>
    <n v="13"/>
    <x v="2"/>
    <s v="121905"/>
    <s v="Bathroom"/>
    <n v="1.2317521265588242E-3"/>
  </r>
  <r>
    <x v="0"/>
    <s v="Incandescent"/>
    <m/>
    <s v="Standard A Lamp"/>
    <n v="1"/>
    <n v="60"/>
    <x v="2"/>
    <s v="121905"/>
    <s v="Bathroom"/>
    <n v="1.2317521265588242E-3"/>
  </r>
  <r>
    <x v="8"/>
    <s v="Incandescent"/>
    <m/>
    <s v="Reflector"/>
    <n v="1"/>
    <n v="65"/>
    <x v="0"/>
    <s v="121906"/>
    <s v="Bedroom"/>
    <n v="1.2317521265588242E-3"/>
  </r>
  <r>
    <x v="8"/>
    <s v="Compact Fluorescent"/>
    <m/>
    <s v="Flood"/>
    <n v="1"/>
    <n v="14"/>
    <x v="0"/>
    <s v="121906"/>
    <s v="Bedroom"/>
    <n v="1.2317521265588242E-3"/>
  </r>
  <r>
    <x v="8"/>
    <s v="Incandescent"/>
    <m/>
    <s v="Reflector"/>
    <n v="1"/>
    <n v="65"/>
    <x v="0"/>
    <s v="121907"/>
    <s v="Bedroom"/>
    <n v="1.2317521265588242E-3"/>
  </r>
  <r>
    <x v="8"/>
    <s v="Incandescent"/>
    <m/>
    <s v="Reflector"/>
    <n v="1"/>
    <n v="65"/>
    <x v="0"/>
    <s v="121908"/>
    <s v="Bedroom"/>
    <n v="1.2317521265588242E-3"/>
  </r>
  <r>
    <x v="4"/>
    <s v="Compact Fluorescent"/>
    <m/>
    <s v="Twist"/>
    <n v="1"/>
    <n v="13"/>
    <x v="0"/>
    <s v="121908"/>
    <s v="Bedroom"/>
    <n v="1.2317521265588242E-3"/>
  </r>
  <r>
    <x v="9"/>
    <s v="Compact Fluorescent"/>
    <m/>
    <s v="Twist"/>
    <n v="1"/>
    <n v="23"/>
    <x v="4"/>
    <s v="121909"/>
    <s v="Closet"/>
    <n v="1.2317521265588242E-3"/>
  </r>
  <r>
    <x v="8"/>
    <s v="Compact Fluorescent"/>
    <m/>
    <s v="Flood"/>
    <n v="1"/>
    <n v="14"/>
    <x v="9"/>
    <s v="1219010"/>
    <s v="Other"/>
    <n v="1.2317521265588242E-3"/>
  </r>
  <r>
    <x v="8"/>
    <s v="Incandescent"/>
    <m/>
    <s v="Reflector"/>
    <n v="1"/>
    <n v="65"/>
    <x v="1"/>
    <s v="1219011"/>
    <s v="Dining Room"/>
    <n v="1.2317521265588242E-3"/>
  </r>
  <r>
    <x v="9"/>
    <s v="Compact Fluorescent"/>
    <m/>
    <s v="Twist"/>
    <n v="2"/>
    <n v="13"/>
    <x v="1"/>
    <s v="1219011"/>
    <s v="Dining Room"/>
    <n v="1.2317521265588242E-3"/>
  </r>
  <r>
    <x v="8"/>
    <s v="Incandescent"/>
    <m/>
    <s v="Reflector"/>
    <n v="1"/>
    <n v="65"/>
    <x v="9"/>
    <s v="1219012"/>
    <s v="Other"/>
    <n v="1.2317521265588242E-3"/>
  </r>
  <r>
    <x v="8"/>
    <s v="Compact Fluorescent"/>
    <m/>
    <s v="Flood"/>
    <n v="1"/>
    <n v="14"/>
    <x v="12"/>
    <s v="1219013"/>
    <s v="Family Room"/>
    <n v="1.2317521265588242E-3"/>
  </r>
  <r>
    <x v="4"/>
    <s v="Compact Fluorescent"/>
    <m/>
    <s v="Twist"/>
    <n v="1"/>
    <n v="23"/>
    <x v="12"/>
    <s v="1219013"/>
    <s v="Family Room"/>
    <n v="1.2317521265588242E-3"/>
  </r>
  <r>
    <x v="4"/>
    <s v="Compact Fluorescent"/>
    <m/>
    <s v="Twist"/>
    <n v="1"/>
    <n v="13"/>
    <x v="12"/>
    <s v="1219013"/>
    <s v="Family Room"/>
    <n v="1.2317521265588242E-3"/>
  </r>
  <r>
    <x v="0"/>
    <s v="Linear Fluorescent"/>
    <n v="48"/>
    <s v="T-8"/>
    <n v="2"/>
    <n v="32"/>
    <x v="11"/>
    <s v="1219014"/>
    <s v="Garage"/>
    <n v="1.2317521265588242E-3"/>
  </r>
  <r>
    <x v="7"/>
    <s v="Compact Fluorescent"/>
    <m/>
    <s v="Twist"/>
    <n v="2"/>
    <n v="13"/>
    <x v="11"/>
    <s v="1219014"/>
    <s v="Garage"/>
    <n v="1.2317521265588242E-3"/>
  </r>
  <r>
    <x v="8"/>
    <s v="Incandescent"/>
    <m/>
    <s v="Reflector"/>
    <n v="1"/>
    <n v="65"/>
    <x v="0"/>
    <s v="1219015"/>
    <s v="Bedroom"/>
    <n v="1.2317521265588242E-3"/>
  </r>
  <r>
    <x v="8"/>
    <s v="Incandescent"/>
    <m/>
    <s v="Reflector"/>
    <n v="1"/>
    <n v="65"/>
    <x v="0"/>
    <s v="1219016"/>
    <s v="Bedroom"/>
    <n v="1.2317521265588242E-3"/>
  </r>
  <r>
    <x v="8"/>
    <s v="Incandescent"/>
    <m/>
    <s v="Reflector"/>
    <n v="1"/>
    <n v="65"/>
    <x v="3"/>
    <s v="1219017"/>
    <s v="Hall"/>
    <n v="1.2317521265588242E-3"/>
  </r>
  <r>
    <x v="8"/>
    <s v="Compact Fluorescent"/>
    <m/>
    <s v="Flood"/>
    <n v="1"/>
    <n v="14"/>
    <x v="3"/>
    <s v="1219018"/>
    <s v="Hall"/>
    <n v="1.2317521265588242E-3"/>
  </r>
  <r>
    <x v="1"/>
    <s v="Incandescent"/>
    <m/>
    <s v="Standard A Lamp"/>
    <n v="1"/>
    <n v="60"/>
    <x v="3"/>
    <s v="1219019"/>
    <s v="Hall"/>
    <n v="1.2317521265588242E-3"/>
  </r>
  <r>
    <x v="0"/>
    <s v="Compact Fluorescent"/>
    <m/>
    <s v="Twist"/>
    <n v="1"/>
    <n v="13"/>
    <x v="5"/>
    <s v="1219020"/>
    <s v="Kitchen"/>
    <n v="1.2317521265588242E-3"/>
  </r>
  <r>
    <x v="8"/>
    <s v="Incandescent"/>
    <m/>
    <s v="Reflector"/>
    <n v="1"/>
    <n v="65"/>
    <x v="5"/>
    <s v="1219020"/>
    <s v="Kitchen"/>
    <n v="1.2317521265588242E-3"/>
  </r>
  <r>
    <x v="13"/>
    <s v="Incandescent"/>
    <m/>
    <s v="Other"/>
    <n v="3"/>
    <n v="40"/>
    <x v="5"/>
    <s v="1219020"/>
    <s v="Kitchen"/>
    <n v="1.2317521265588242E-3"/>
  </r>
  <r>
    <x v="8"/>
    <s v="Compact Fluorescent"/>
    <m/>
    <s v="Flood"/>
    <n v="1"/>
    <n v="14"/>
    <x v="6"/>
    <s v="1219021"/>
    <s v="Laundry Room"/>
    <n v="1.2317521265588242E-3"/>
  </r>
  <r>
    <x v="8"/>
    <s v="Incandescent"/>
    <m/>
    <s v="Reflector"/>
    <n v="1"/>
    <n v="65"/>
    <x v="9"/>
    <s v="1219022"/>
    <s v="Other"/>
    <n v="1.2317521265588242E-3"/>
  </r>
  <r>
    <x v="8"/>
    <s v="Incandescent"/>
    <m/>
    <s v="Reflector"/>
    <n v="1"/>
    <n v="65"/>
    <x v="10"/>
    <s v="1219023"/>
    <s v="Master Bedroom"/>
    <n v="1.2317521265588242E-3"/>
  </r>
  <r>
    <x v="4"/>
    <s v="Compact Fluorescent"/>
    <m/>
    <s v="Twist"/>
    <n v="1"/>
    <n v="13"/>
    <x v="10"/>
    <s v="1219023"/>
    <s v="Master Bedroom"/>
    <n v="1.2317521265588242E-3"/>
  </r>
  <r>
    <x v="5"/>
    <s v="Incandescent"/>
    <m/>
    <s v="Standard A Lamp"/>
    <n v="2"/>
    <n v="60"/>
    <x v="10"/>
    <s v="1219023"/>
    <s v="Master Bedroom"/>
    <n v="1.2317521265588242E-3"/>
  </r>
  <r>
    <x v="0"/>
    <s v="Compact Fluorescent"/>
    <m/>
    <s v="Twist"/>
    <n v="2"/>
    <n v="13"/>
    <x v="9"/>
    <s v="1219024"/>
    <s v="Other"/>
    <n v="1.2317521265588242E-3"/>
  </r>
  <r>
    <x v="8"/>
    <s v="Incandescent"/>
    <m/>
    <s v="Reflector"/>
    <n v="1"/>
    <n v="65"/>
    <x v="9"/>
    <s v="1219025"/>
    <s v="Other"/>
    <n v="1.2317521265588242E-3"/>
  </r>
  <r>
    <x v="0"/>
    <s v="Compact Fluorescent"/>
    <m/>
    <s v="Twist"/>
    <n v="1"/>
    <n v="23"/>
    <x v="8"/>
    <s v="1219026"/>
    <s v="Office"/>
    <n v="1.2317521265588242E-3"/>
  </r>
  <r>
    <x v="8"/>
    <s v="Incandescent"/>
    <m/>
    <s v="Reflector"/>
    <n v="1"/>
    <n v="65"/>
    <x v="8"/>
    <s v="1219026"/>
    <s v="Office"/>
    <n v="1.2317521265588242E-3"/>
  </r>
  <r>
    <x v="8"/>
    <s v="Incandescent"/>
    <m/>
    <s v="Reflector"/>
    <n v="1"/>
    <n v="65"/>
    <x v="9"/>
    <s v="1219027"/>
    <s v="Other"/>
    <n v="1.2317521265588242E-3"/>
  </r>
  <r>
    <x v="8"/>
    <s v="Incandescent"/>
    <m/>
    <s v="Reflector"/>
    <n v="1"/>
    <n v="65"/>
    <x v="9"/>
    <s v="1219028"/>
    <s v="Other"/>
    <n v="1.2317521265588242E-3"/>
  </r>
  <r>
    <x v="0"/>
    <s v="Compact Fluorescent"/>
    <m/>
    <s v="Twist"/>
    <n v="1"/>
    <n v="15"/>
    <x v="3"/>
    <s v="121971"/>
    <s v="Hall"/>
    <n v="3.7892292715758618E-4"/>
  </r>
  <r>
    <x v="0"/>
    <s v="Compact Fluorescent"/>
    <m/>
    <s v="Twist"/>
    <n v="1"/>
    <n v="22"/>
    <x v="9"/>
    <s v="121972"/>
    <s v="Other"/>
    <n v="3.7892292715758618E-4"/>
  </r>
  <r>
    <x v="0"/>
    <s v="Compact Fluorescent"/>
    <m/>
    <s v="Twist"/>
    <n v="1"/>
    <n v="15"/>
    <x v="9"/>
    <s v="121972"/>
    <s v="Other"/>
    <n v="3.7892292715758618E-4"/>
  </r>
  <r>
    <x v="0"/>
    <s v="Linear Fluorescent"/>
    <n v="48"/>
    <s v="T-12"/>
    <n v="1"/>
    <n v="40"/>
    <x v="9"/>
    <s v="121972"/>
    <s v="Other"/>
    <n v="3.7892292715758618E-4"/>
  </r>
  <r>
    <x v="0"/>
    <s v="Linear Fluorescent"/>
    <n v="48"/>
    <s v="T-12"/>
    <n v="2"/>
    <n v="40"/>
    <x v="9"/>
    <s v="121972"/>
    <s v="Other"/>
    <n v="3.7892292715758618E-4"/>
  </r>
  <r>
    <x v="1"/>
    <s v="Compact Fluorescent"/>
    <m/>
    <s v="Twist"/>
    <n v="2"/>
    <n v="14"/>
    <x v="2"/>
    <s v="121973"/>
    <s v="Bathroom"/>
    <n v="3.7892292715758618E-4"/>
  </r>
  <r>
    <x v="0"/>
    <s v="Compact Fluorescent"/>
    <m/>
    <s v="Twist"/>
    <n v="1"/>
    <n v="9"/>
    <x v="10"/>
    <s v="121974"/>
    <s v="Master Bedroom"/>
    <n v="3.7892292715758618E-4"/>
  </r>
  <r>
    <x v="0"/>
    <s v="Compact Fluorescent"/>
    <m/>
    <s v="Twist"/>
    <n v="1"/>
    <n v="15"/>
    <x v="4"/>
    <s v="121975"/>
    <s v="Closet"/>
    <n v="3.7892292715758618E-4"/>
  </r>
  <r>
    <x v="1"/>
    <s v="Compact Fluorescent"/>
    <m/>
    <s v="Twist"/>
    <n v="1"/>
    <n v="18"/>
    <x v="4"/>
    <s v="121976"/>
    <s v="Closet"/>
    <n v="3.7892292715758618E-4"/>
  </r>
  <r>
    <x v="8"/>
    <s v="Compact Fluorescent"/>
    <m/>
    <s v="Reflector"/>
    <n v="1"/>
    <n v="15"/>
    <x v="5"/>
    <s v="121977"/>
    <s v="Kitchen"/>
    <n v="3.7892292715758618E-4"/>
  </r>
  <r>
    <x v="9"/>
    <s v="Compact Fluorescent"/>
    <m/>
    <s v="Twist"/>
    <n v="1"/>
    <n v="15"/>
    <x v="5"/>
    <s v="121977"/>
    <s v="Kitchen"/>
    <n v="3.7892292715758618E-4"/>
  </r>
  <r>
    <x v="13"/>
    <s v="Compact Fluorescent"/>
    <m/>
    <s v="Twist"/>
    <n v="1"/>
    <n v="15"/>
    <x v="5"/>
    <s v="121977"/>
    <s v="Kitchen"/>
    <n v="3.7892292715758618E-4"/>
  </r>
  <r>
    <x v="13"/>
    <s v="Linear Fluorescent"/>
    <n v="18"/>
    <s v="Fluorescent Unknown"/>
    <n v="1"/>
    <n v="15"/>
    <x v="5"/>
    <s v="121977"/>
    <s v="Kitchen"/>
    <n v="3.7892292715758618E-4"/>
  </r>
  <r>
    <x v="0"/>
    <s v="Compact Fluorescent"/>
    <m/>
    <s v="A shape bulb"/>
    <n v="1"/>
    <n v="14"/>
    <x v="7"/>
    <s v="121978"/>
    <s v="Living Room"/>
    <n v="3.7892292715758618E-4"/>
  </r>
  <r>
    <x v="6"/>
    <s v="Compact Fluorescent"/>
    <m/>
    <s v="Twist"/>
    <n v="1"/>
    <n v="14"/>
    <x v="7"/>
    <s v="121978"/>
    <s v="Living Room"/>
    <n v="3.7892292715758618E-4"/>
  </r>
  <r>
    <x v="13"/>
    <s v="Compact Fluorescent"/>
    <m/>
    <s v="Twist"/>
    <n v="1"/>
    <n v="14"/>
    <x v="7"/>
    <s v="121978"/>
    <s v="Living Room"/>
    <n v="3.7892292715758618E-4"/>
  </r>
  <r>
    <x v="0"/>
    <s v="Compact Fluorescent"/>
    <m/>
    <s v="Twist"/>
    <n v="1"/>
    <n v="15"/>
    <x v="4"/>
    <s v="1219710"/>
    <s v="Closet"/>
    <n v="3.7892292715758618E-4"/>
  </r>
  <r>
    <x v="1"/>
    <s v="Incandescent"/>
    <m/>
    <s v="Standard A Lamp"/>
    <n v="6"/>
    <n v="60"/>
    <x v="2"/>
    <s v="121991"/>
    <s v="Bathroom"/>
    <n v="4.9794914348107438E-4"/>
  </r>
  <r>
    <x v="5"/>
    <s v="Incandescent"/>
    <m/>
    <s v="Standard A Lamp"/>
    <n v="1"/>
    <n v="60"/>
    <x v="2"/>
    <s v="121991"/>
    <s v="Bathroom"/>
    <n v="4.9794914348107438E-4"/>
  </r>
  <r>
    <x v="9"/>
    <s v="Incandescent"/>
    <m/>
    <s v="Globe"/>
    <n v="1"/>
    <n v="100"/>
    <x v="10"/>
    <s v="121992"/>
    <s v="Master Bedroom"/>
    <n v="4.9794914348107438E-4"/>
  </r>
  <r>
    <x v="4"/>
    <s v="Incandescent"/>
    <m/>
    <s v="Decorative"/>
    <n v="1"/>
    <n v="60"/>
    <x v="10"/>
    <s v="121992"/>
    <s v="Master Bedroom"/>
    <n v="4.9794914348107438E-4"/>
  </r>
  <r>
    <x v="0"/>
    <s v="Incandescent"/>
    <m/>
    <s v="Standard A Lamp"/>
    <n v="1"/>
    <n v="60"/>
    <x v="4"/>
    <s v="121993"/>
    <s v="Closet"/>
    <n v="4.9794914348107438E-4"/>
  </r>
  <r>
    <x v="9"/>
    <s v="Incandescent"/>
    <m/>
    <s v="Standard A Lamp"/>
    <n v="3"/>
    <n v="60"/>
    <x v="1"/>
    <s v="121994"/>
    <s v="Dining Room"/>
    <n v="4.9794914348107438E-4"/>
  </r>
  <r>
    <x v="0"/>
    <s v="Incandescent"/>
    <m/>
    <s v="Standard A Lamp"/>
    <n v="1"/>
    <n v="60"/>
    <x v="3"/>
    <s v="121995"/>
    <s v="Hall"/>
    <n v="4.9794914348107438E-4"/>
  </r>
  <r>
    <x v="1"/>
    <s v="Incandescent"/>
    <m/>
    <s v="Standard A Lamp"/>
    <n v="1"/>
    <n v="75"/>
    <x v="11"/>
    <s v="121996"/>
    <s v="Garage"/>
    <n v="4.9794914348107438E-4"/>
  </r>
  <r>
    <x v="1"/>
    <s v="Incandescent"/>
    <m/>
    <s v="Standard A Lamp"/>
    <n v="1"/>
    <n v="75"/>
    <x v="11"/>
    <s v="121997"/>
    <s v="Garage"/>
    <n v="4.9794914348107438E-4"/>
  </r>
  <r>
    <x v="7"/>
    <s v="Incandescent"/>
    <m/>
    <s v="Standard A Lamp"/>
    <n v="1"/>
    <n v="15"/>
    <x v="11"/>
    <s v="121997"/>
    <s v="Garage"/>
    <n v="4.9794914348107438E-4"/>
  </r>
  <r>
    <x v="0"/>
    <s v="Compact Fluorescent"/>
    <m/>
    <s v="Twist"/>
    <n v="1"/>
    <n v="23"/>
    <x v="11"/>
    <s v="121997"/>
    <s v="Garage"/>
    <n v="4.9794914348107438E-4"/>
  </r>
  <r>
    <x v="12"/>
    <s v="Halogen"/>
    <m/>
    <s v="MR"/>
    <n v="3"/>
    <n v="50"/>
    <x v="5"/>
    <s v="121998"/>
    <s v="Kitchen"/>
    <n v="4.9794914348107438E-4"/>
  </r>
  <r>
    <x v="0"/>
    <s v="Incandescent"/>
    <m/>
    <s v="Standard A Lamp"/>
    <n v="1"/>
    <n v="60"/>
    <x v="6"/>
    <s v="121999"/>
    <s v="Laundry Room"/>
    <n v="4.9794914348107438E-4"/>
  </r>
  <r>
    <x v="5"/>
    <s v="Halogen"/>
    <m/>
    <s v="MR"/>
    <n v="3"/>
    <n v="50"/>
    <x v="7"/>
    <s v="1219910"/>
    <s v="Living Room"/>
    <n v="4.9794914348107438E-4"/>
  </r>
  <r>
    <x v="4"/>
    <s v="Compact Fluorescent"/>
    <m/>
    <s v="Twist"/>
    <n v="2"/>
    <n v="15"/>
    <x v="7"/>
    <s v="1219910"/>
    <s v="Living Room"/>
    <n v="4.9794914348107438E-4"/>
  </r>
  <r>
    <x v="8"/>
    <s v="Compact Fluorescent"/>
    <m/>
    <s v="Reflector"/>
    <n v="1"/>
    <n v="15"/>
    <x v="12"/>
    <s v="1219911"/>
    <s v="Family Room"/>
    <n v="4.9794914348107438E-4"/>
  </r>
  <r>
    <x v="1"/>
    <s v="Incandescent"/>
    <m/>
    <s v="Clear"/>
    <n v="3"/>
    <n v="40"/>
    <x v="2"/>
    <s v="122031"/>
    <s v="Bathroom"/>
    <n v="3.7892292715758618E-4"/>
  </r>
  <r>
    <x v="0"/>
    <s v="Compact Fluorescent"/>
    <m/>
    <s v="Twist"/>
    <n v="2"/>
    <n v="15"/>
    <x v="0"/>
    <s v="122032"/>
    <s v="Bedroom"/>
    <n v="3.7892292715758618E-4"/>
  </r>
  <r>
    <x v="6"/>
    <s v="Compact Fluorescent"/>
    <m/>
    <s v="Twist"/>
    <n v="1"/>
    <n v="15"/>
    <x v="0"/>
    <s v="122032"/>
    <s v="Bedroom"/>
    <n v="3.7892292715758618E-4"/>
  </r>
  <r>
    <x v="0"/>
    <s v="Incandescent"/>
    <m/>
    <s v="Standard A Lamp"/>
    <n v="1"/>
    <n v="60"/>
    <x v="3"/>
    <s v="122033"/>
    <s v="Hall"/>
    <n v="3.7892292715758618E-4"/>
  </r>
  <r>
    <x v="9"/>
    <s v="Compact Fluorescent"/>
    <m/>
    <s v="Twist"/>
    <n v="1"/>
    <n v="15"/>
    <x v="1"/>
    <s v="122034"/>
    <s v="Dining Room"/>
    <n v="3.7892292715758618E-4"/>
  </r>
  <r>
    <x v="4"/>
    <s v="Compact Fluorescent"/>
    <m/>
    <s v="Twist"/>
    <n v="1"/>
    <n v="15"/>
    <x v="1"/>
    <s v="122034"/>
    <s v="Dining Room"/>
    <n v="3.7892292715758618E-4"/>
  </r>
  <r>
    <x v="0"/>
    <s v="Compact Fluorescent"/>
    <m/>
    <s v="Twist"/>
    <n v="2"/>
    <n v="15"/>
    <x v="12"/>
    <s v="122035"/>
    <s v="Family Room"/>
    <n v="3.7892292715758618E-4"/>
  </r>
  <r>
    <x v="12"/>
    <s v="Halogen"/>
    <m/>
    <s v="MR"/>
    <n v="3"/>
    <n v="50"/>
    <x v="5"/>
    <s v="122036"/>
    <s v="Kitchen"/>
    <n v="3.7892292715758618E-4"/>
  </r>
  <r>
    <x v="5"/>
    <s v="Compact Fluorescent"/>
    <m/>
    <s v="Twist"/>
    <n v="1"/>
    <n v="15"/>
    <x v="7"/>
    <s v="122037"/>
    <s v="Living Room"/>
    <n v="3.7892292715758618E-4"/>
  </r>
  <r>
    <x v="4"/>
    <s v="Compact Fluorescent"/>
    <m/>
    <s v="Twist"/>
    <n v="1"/>
    <n v="15"/>
    <x v="7"/>
    <s v="122037"/>
    <s v="Living Room"/>
    <n v="3.7892292715758618E-4"/>
  </r>
  <r>
    <x v="9"/>
    <s v="Incandescent"/>
    <m/>
    <s v="Mini base"/>
    <n v="6"/>
    <n v="25"/>
    <x v="9"/>
    <s v="122038"/>
    <s v="Other"/>
    <n v="3.7892292715758618E-4"/>
  </r>
  <r>
    <x v="0"/>
    <s v="Compact Fluorescent"/>
    <m/>
    <s v="Twist"/>
    <n v="2"/>
    <n v="15"/>
    <x v="8"/>
    <s v="122039"/>
    <s v="Office"/>
    <n v="3.7892292715758618E-4"/>
  </r>
  <r>
    <x v="4"/>
    <s v="Compact Fluorescent"/>
    <m/>
    <s v="Twist"/>
    <n v="1"/>
    <n v="15"/>
    <x v="8"/>
    <s v="122039"/>
    <s v="Office"/>
    <n v="3.7892292715758618E-4"/>
  </r>
  <r>
    <x v="0"/>
    <s v="Compact Fluorescent"/>
    <m/>
    <s v="Twist"/>
    <n v="2"/>
    <n v="15"/>
    <x v="0"/>
    <s v="1220311"/>
    <s v="Bedroom"/>
    <n v="3.7892292715758618E-4"/>
  </r>
  <r>
    <x v="12"/>
    <s v="Halogen"/>
    <m/>
    <s v="MR"/>
    <n v="5"/>
    <n v="30"/>
    <x v="10"/>
    <s v="1220312"/>
    <s v="Master Bedroom"/>
    <n v="3.7892292715758618E-4"/>
  </r>
  <r>
    <x v="1"/>
    <s v="Incandescent"/>
    <m/>
    <s v="Standard A Lamp"/>
    <n v="1"/>
    <n v="60"/>
    <x v="2"/>
    <s v="122071"/>
    <s v="Bathroom"/>
    <n v="1.2317521265588242E-3"/>
  </r>
  <r>
    <x v="9"/>
    <s v="Incandescent"/>
    <m/>
    <s v="Globe"/>
    <n v="1"/>
    <n v="60"/>
    <x v="1"/>
    <s v="122072"/>
    <s v="Dining Room"/>
    <n v="1.2317521265588242E-3"/>
  </r>
  <r>
    <x v="0"/>
    <s v="Linear Fluorescent"/>
    <n v="48"/>
    <s v="T-12"/>
    <n v="2"/>
    <n v="40"/>
    <x v="11"/>
    <s v="122073"/>
    <s v="Garage"/>
    <n v="1.2317521265588242E-3"/>
  </r>
  <r>
    <x v="0"/>
    <s v="Incandescent"/>
    <m/>
    <s v="Standard A Lamp"/>
    <n v="1"/>
    <n v="60"/>
    <x v="11"/>
    <s v="122073"/>
    <s v="Garage"/>
    <n v="1.2317521265588242E-3"/>
  </r>
  <r>
    <x v="0"/>
    <s v="Incandescent"/>
    <m/>
    <s v="Standard A Lamp"/>
    <n v="1"/>
    <n v="60"/>
    <x v="3"/>
    <s v="122074"/>
    <s v="Hall"/>
    <n v="1.2317521265588242E-3"/>
  </r>
  <r>
    <x v="0"/>
    <s v="Compact Fluorescent"/>
    <m/>
    <s v="Twist"/>
    <n v="4"/>
    <n v="15"/>
    <x v="5"/>
    <s v="122075"/>
    <s v="Kitchen"/>
    <n v="1.2317521265588242E-3"/>
  </r>
  <r>
    <x v="0"/>
    <s v="Compact Fluorescent"/>
    <m/>
    <s v="Twist"/>
    <n v="1"/>
    <n v="15"/>
    <x v="6"/>
    <s v="122076"/>
    <s v="Laundry Room"/>
    <n v="1.2317521265588242E-3"/>
  </r>
  <r>
    <x v="6"/>
    <s v="Compact Fluorescent"/>
    <m/>
    <s v="Twist"/>
    <n v="1"/>
    <n v="15"/>
    <x v="7"/>
    <s v="122077"/>
    <s v="Living Room"/>
    <n v="1.2317521265588242E-3"/>
  </r>
  <r>
    <x v="1"/>
    <s v="Compact Fluorescent"/>
    <m/>
    <s v="Twist"/>
    <n v="3"/>
    <n v="15"/>
    <x v="2"/>
    <s v="122078"/>
    <s v="Bathroom"/>
    <n v="1.2317521265588242E-3"/>
  </r>
  <r>
    <x v="0"/>
    <s v="Compact Fluorescent"/>
    <m/>
    <s v="Twist"/>
    <n v="2"/>
    <n v="15"/>
    <x v="0"/>
    <s v="122079"/>
    <s v="Bedroom"/>
    <n v="1.2317521265588242E-3"/>
  </r>
  <r>
    <x v="4"/>
    <s v="Incandescent"/>
    <m/>
    <s v="3-Way Incandescent"/>
    <n v="1"/>
    <n v="150"/>
    <x v="0"/>
    <s v="122079"/>
    <s v="Bedroom"/>
    <n v="1.2317521265588242E-3"/>
  </r>
  <r>
    <x v="0"/>
    <s v="Compact Fluorescent"/>
    <m/>
    <s v="Twist"/>
    <n v="2"/>
    <n v="15"/>
    <x v="0"/>
    <s v="1220710"/>
    <s v="Bedroom"/>
    <n v="1.2317521265588242E-3"/>
  </r>
  <r>
    <x v="0"/>
    <s v="Compact Fluorescent"/>
    <m/>
    <s v="Twist"/>
    <n v="1"/>
    <n v="15"/>
    <x v="3"/>
    <s v="1220711"/>
    <s v="Hall"/>
    <n v="1.2317521265588242E-3"/>
  </r>
  <r>
    <x v="0"/>
    <s v="Incandescent"/>
    <m/>
    <s v="Standard A Lamp"/>
    <n v="2"/>
    <n v="60"/>
    <x v="10"/>
    <s v="1220712"/>
    <s v="Master Bedroom"/>
    <n v="1.2317521265588242E-3"/>
  </r>
  <r>
    <x v="4"/>
    <s v="Incandescent"/>
    <m/>
    <s v="Decorative"/>
    <n v="1"/>
    <n v="40"/>
    <x v="10"/>
    <s v="1220712"/>
    <s v="Master Bedroom"/>
    <n v="1.2317521265588242E-3"/>
  </r>
  <r>
    <x v="12"/>
    <s v="Incandescent"/>
    <m/>
    <s v="Standard A Lamp"/>
    <n v="1"/>
    <n v="60"/>
    <x v="7"/>
    <s v="122131"/>
    <s v="Living Room"/>
    <n v="3.6399525819121509E-4"/>
  </r>
  <r>
    <x v="1"/>
    <s v="Incandescent"/>
    <m/>
    <s v="Standard A Lamp"/>
    <n v="1"/>
    <n v="100"/>
    <x v="7"/>
    <s v="122131"/>
    <s v="Living Room"/>
    <n v="3.6399525819121509E-4"/>
  </r>
  <r>
    <x v="6"/>
    <s v="Incandescent"/>
    <m/>
    <s v="Standard A Lamp"/>
    <n v="1"/>
    <n v="100"/>
    <x v="7"/>
    <s v="122131"/>
    <s v="Living Room"/>
    <n v="3.6399525819121509E-4"/>
  </r>
  <r>
    <x v="0"/>
    <s v="Incandescent"/>
    <m/>
    <s v="Standard A Lamp"/>
    <n v="1"/>
    <n v="40"/>
    <x v="3"/>
    <s v="122132"/>
    <s v="Hall"/>
    <n v="3.6399525819121509E-4"/>
  </r>
  <r>
    <x v="0"/>
    <s v="Linear Fluorescent"/>
    <n v="24"/>
    <s v="T-12"/>
    <n v="4"/>
    <n v="32"/>
    <x v="5"/>
    <s v="122133"/>
    <s v="Kitchen"/>
    <n v="3.6399525819121509E-4"/>
  </r>
  <r>
    <x v="0"/>
    <s v="Incandescent"/>
    <m/>
    <s v="Standard A Lamp"/>
    <n v="1"/>
    <n v="40"/>
    <x v="5"/>
    <s v="122133"/>
    <s v="Kitchen"/>
    <n v="3.6399525819121509E-4"/>
  </r>
  <r>
    <x v="9"/>
    <s v="Incandescent"/>
    <m/>
    <s v="Standard A Lamp"/>
    <n v="5"/>
    <n v="60"/>
    <x v="1"/>
    <s v="122134"/>
    <s v="Dining Room"/>
    <n v="3.6399525819121509E-4"/>
  </r>
  <r>
    <x v="8"/>
    <s v="Incandescent"/>
    <m/>
    <s v="Reflector"/>
    <n v="1"/>
    <n v="60"/>
    <x v="1"/>
    <s v="122134"/>
    <s v="Dining Room"/>
    <n v="3.6399525819121509E-4"/>
  </r>
  <r>
    <x v="1"/>
    <s v="Incandescent"/>
    <m/>
    <s v="Standard A Lamp"/>
    <n v="1"/>
    <n v="60"/>
    <x v="1"/>
    <s v="122134"/>
    <s v="Dining Room"/>
    <n v="3.6399525819121509E-4"/>
  </r>
  <r>
    <x v="0"/>
    <s v="Incandescent"/>
    <m/>
    <s v="Standard A Lamp"/>
    <n v="2"/>
    <n v="40"/>
    <x v="3"/>
    <s v="122135"/>
    <s v="Hall"/>
    <n v="3.6399525819121509E-4"/>
  </r>
  <r>
    <x v="1"/>
    <s v="Incandescent"/>
    <m/>
    <s v="Clear"/>
    <n v="3"/>
    <n v="60"/>
    <x v="2"/>
    <s v="122136"/>
    <s v="Bathroom"/>
    <n v="3.6399525819121509E-4"/>
  </r>
  <r>
    <x v="4"/>
    <s v="Incandescent"/>
    <m/>
    <s v="Standard A Lamp"/>
    <n v="1"/>
    <n v="40"/>
    <x v="0"/>
    <s v="122137"/>
    <s v="Bedroom"/>
    <n v="3.6399525819121509E-4"/>
  </r>
  <r>
    <x v="0"/>
    <s v="Incandescent"/>
    <m/>
    <s v="Standard A Lamp"/>
    <n v="2"/>
    <n v="75"/>
    <x v="0"/>
    <s v="122137"/>
    <s v="Bedroom"/>
    <n v="3.6399525819121509E-4"/>
  </r>
  <r>
    <x v="0"/>
    <s v="Incandescent"/>
    <m/>
    <s v="Standard A Lamp"/>
    <n v="2"/>
    <n v="60"/>
    <x v="0"/>
    <s v="122138"/>
    <s v="Bedroom"/>
    <n v="3.6399525819121509E-4"/>
  </r>
  <r>
    <x v="0"/>
    <s v="Incandescent"/>
    <m/>
    <s v="Standard A Lamp"/>
    <n v="1"/>
    <n v="60"/>
    <x v="11"/>
    <s v="122139"/>
    <s v="Garage"/>
    <n v="3.6399525819121509E-4"/>
  </r>
  <r>
    <x v="7"/>
    <s v="Incandescent"/>
    <m/>
    <s v="Standard A Lamp"/>
    <n v="2"/>
    <n v="60"/>
    <x v="11"/>
    <s v="122139"/>
    <s v="Garage"/>
    <n v="3.6399525819121509E-4"/>
  </r>
  <r>
    <x v="1"/>
    <s v="Compact Fluorescent"/>
    <m/>
    <s v="Twist"/>
    <n v="2"/>
    <n v="22"/>
    <x v="2"/>
    <s v="122141"/>
    <s v="Bathroom"/>
    <n v="1.2317521265588242E-3"/>
  </r>
  <r>
    <x v="1"/>
    <s v="Compact Fluorescent"/>
    <m/>
    <s v="Twist"/>
    <n v="2"/>
    <n v="15"/>
    <x v="2"/>
    <s v="122142"/>
    <s v="Bathroom"/>
    <n v="1.2317521265588242E-3"/>
  </r>
  <r>
    <x v="0"/>
    <s v="Compact Fluorescent"/>
    <m/>
    <s v="Twist"/>
    <n v="1"/>
    <n v="15"/>
    <x v="10"/>
    <s v="122143"/>
    <s v="Master Bedroom"/>
    <n v="1.2317521265588242E-3"/>
  </r>
  <r>
    <x v="0"/>
    <s v="Incandescent"/>
    <m/>
    <s v="Standard A Lamp"/>
    <n v="1"/>
    <n v="60"/>
    <x v="0"/>
    <s v="122144"/>
    <s v="Bedroom"/>
    <n v="1.2317521265588242E-3"/>
  </r>
  <r>
    <x v="0"/>
    <s v="Compact Fluorescent"/>
    <m/>
    <s v="Twist"/>
    <n v="2"/>
    <n v="22"/>
    <x v="0"/>
    <s v="122145"/>
    <s v="Bedroom"/>
    <n v="1.2317521265588242E-3"/>
  </r>
  <r>
    <x v="0"/>
    <s v="Compact Fluorescent"/>
    <m/>
    <s v="Twist"/>
    <n v="1"/>
    <n v="15"/>
    <x v="11"/>
    <s v="122146"/>
    <s v="Garage"/>
    <n v="1.2317521265588242E-3"/>
  </r>
  <r>
    <x v="0"/>
    <s v="Compact Fluorescent"/>
    <m/>
    <s v="Twist"/>
    <n v="1"/>
    <n v="15"/>
    <x v="3"/>
    <s v="122147"/>
    <s v="Hall"/>
    <n v="1.2317521265588242E-3"/>
  </r>
  <r>
    <x v="0"/>
    <s v="Compact Fluorescent"/>
    <m/>
    <s v="Twist"/>
    <n v="2"/>
    <n v="15"/>
    <x v="5"/>
    <s v="122148"/>
    <s v="Kitchen"/>
    <n v="1.2317521265588242E-3"/>
  </r>
  <r>
    <x v="2"/>
    <s v="Compact Fluorescent"/>
    <m/>
    <s v="Twist"/>
    <n v="1"/>
    <n v="15"/>
    <x v="5"/>
    <s v="122148"/>
    <s v="Kitchen"/>
    <n v="1.2317521265588242E-3"/>
  </r>
  <r>
    <x v="4"/>
    <s v="Compact Fluorescent"/>
    <m/>
    <s v="Straight Tube"/>
    <n v="1"/>
    <n v="15"/>
    <x v="7"/>
    <s v="122149"/>
    <s v="Living Room"/>
    <n v="1.2317521265588242E-3"/>
  </r>
  <r>
    <x v="0"/>
    <s v="Compact Fluorescent"/>
    <m/>
    <s v="Twist"/>
    <n v="2"/>
    <n v="15"/>
    <x v="1"/>
    <s v="1221410"/>
    <s v="Dining Room"/>
    <n v="1.2317521265588242E-3"/>
  </r>
  <r>
    <x v="8"/>
    <s v="Incandescent"/>
    <m/>
    <s v="Reflector"/>
    <n v="1"/>
    <n v="65"/>
    <x v="2"/>
    <s v="122151"/>
    <s v="Bathroom"/>
    <n v="4.9794914348107438E-4"/>
  </r>
  <r>
    <x v="0"/>
    <s v="Incandescent"/>
    <m/>
    <s v="Standard A Lamp"/>
    <n v="2"/>
    <n v="60"/>
    <x v="0"/>
    <s v="122152"/>
    <s v="Bedroom"/>
    <n v="4.9794914348107438E-4"/>
  </r>
  <r>
    <x v="4"/>
    <s v="Incandescent"/>
    <m/>
    <s v="3-Way Incandescent"/>
    <n v="1"/>
    <n v="150"/>
    <x v="0"/>
    <s v="122152"/>
    <s v="Bedroom"/>
    <n v="4.9794914348107438E-4"/>
  </r>
  <r>
    <x v="9"/>
    <s v="Incandescent"/>
    <m/>
    <s v="Standard A Lamp"/>
    <n v="4"/>
    <n v="60"/>
    <x v="1"/>
    <s v="122153"/>
    <s v="Dining Room"/>
    <n v="4.9794914348107438E-4"/>
  </r>
  <r>
    <x v="3"/>
    <s v="Incandescent"/>
    <m/>
    <s v="Standard A Lamp"/>
    <n v="1"/>
    <n v="60"/>
    <x v="11"/>
    <s v="122154"/>
    <s v="Garage"/>
    <n v="4.9794914348107438E-4"/>
  </r>
  <r>
    <x v="7"/>
    <s v="Incandescent"/>
    <m/>
    <s v="Standard A Lamp"/>
    <n v="1"/>
    <n v="40"/>
    <x v="11"/>
    <s v="122154"/>
    <s v="Garage"/>
    <n v="4.9794914348107438E-4"/>
  </r>
  <r>
    <x v="0"/>
    <s v="Incandescent"/>
    <m/>
    <s v="Standard A Lamp"/>
    <n v="1"/>
    <n v="60"/>
    <x v="3"/>
    <s v="122155"/>
    <s v="Hall"/>
    <n v="4.9794914348107438E-4"/>
  </r>
  <r>
    <x v="0"/>
    <s v="Incandescent"/>
    <m/>
    <s v="Standard A Lamp"/>
    <n v="1"/>
    <n v="60"/>
    <x v="3"/>
    <s v="122156"/>
    <s v="Hall"/>
    <n v="4.9794914348107438E-4"/>
  </r>
  <r>
    <x v="0"/>
    <s v="Incandescent"/>
    <m/>
    <s v="Standard A Lamp"/>
    <n v="2"/>
    <n v="60"/>
    <x v="5"/>
    <s v="122157"/>
    <s v="Kitchen"/>
    <n v="4.9794914348107438E-4"/>
  </r>
  <r>
    <x v="8"/>
    <s v="Incandescent"/>
    <m/>
    <s v="Reflector"/>
    <n v="1"/>
    <n v="65"/>
    <x v="5"/>
    <s v="122157"/>
    <s v="Kitchen"/>
    <n v="4.9794914348107438E-4"/>
  </r>
  <r>
    <x v="0"/>
    <s v="Incandescent"/>
    <m/>
    <s v="Standard A Lamp"/>
    <n v="1"/>
    <n v="60"/>
    <x v="6"/>
    <s v="122158"/>
    <s v="Laundry Room"/>
    <n v="4.9794914348107438E-4"/>
  </r>
  <r>
    <x v="4"/>
    <s v="Incandescent"/>
    <m/>
    <s v="Decorative"/>
    <n v="2"/>
    <n v="40"/>
    <x v="7"/>
    <s v="122159"/>
    <s v="Living Room"/>
    <n v="4.9794914348107438E-4"/>
  </r>
  <r>
    <x v="4"/>
    <s v="Incandescent"/>
    <m/>
    <s v="Standard A Lamp"/>
    <n v="1"/>
    <n v="60"/>
    <x v="7"/>
    <s v="122159"/>
    <s v="Living Room"/>
    <n v="4.9794914348107438E-4"/>
  </r>
  <r>
    <x v="6"/>
    <s v="Incandescent"/>
    <m/>
    <s v="Standard A Lamp"/>
    <n v="1"/>
    <n v="60"/>
    <x v="7"/>
    <s v="122159"/>
    <s v="Living Room"/>
    <n v="4.9794914348107438E-4"/>
  </r>
  <r>
    <x v="0"/>
    <s v="Incandescent"/>
    <m/>
    <s v="Standard A Lamp"/>
    <n v="1"/>
    <n v="60"/>
    <x v="10"/>
    <s v="1221510"/>
    <s v="Master Bedroom"/>
    <n v="4.9794914348107438E-4"/>
  </r>
  <r>
    <x v="13"/>
    <s v="Incandescent"/>
    <m/>
    <s v="Mini base"/>
    <n v="1"/>
    <n v="40"/>
    <x v="10"/>
    <s v="1221510"/>
    <s v="Master Bedroom"/>
    <n v="4.9794914348107438E-4"/>
  </r>
  <r>
    <x v="4"/>
    <s v="Incandescent"/>
    <m/>
    <s v="Standard A Lamp"/>
    <n v="2"/>
    <n v="60"/>
    <x v="10"/>
    <s v="1221510"/>
    <s v="Master Bedroom"/>
    <n v="4.9794914348107438E-4"/>
  </r>
  <r>
    <x v="0"/>
    <s v="Incandescent"/>
    <m/>
    <s v="Standard A Lamp"/>
    <n v="1"/>
    <n v="60"/>
    <x v="9"/>
    <s v="122261"/>
    <s v="Other"/>
    <n v="1.7228743739525446E-3"/>
  </r>
  <r>
    <x v="0"/>
    <s v="Incandescent"/>
    <m/>
    <s v="Standard A Lamp"/>
    <n v="1"/>
    <n v="60"/>
    <x v="2"/>
    <s v="122262"/>
    <s v="Bathroom"/>
    <n v="1.7228743739525446E-3"/>
  </r>
  <r>
    <x v="1"/>
    <s v="Incandescent"/>
    <m/>
    <s v="Globe"/>
    <n v="6"/>
    <n v="40"/>
    <x v="2"/>
    <s v="122262"/>
    <s v="Bathroom"/>
    <n v="1.7228743739525446E-3"/>
  </r>
  <r>
    <x v="0"/>
    <s v="Incandescent"/>
    <m/>
    <s v="Standard A Lamp"/>
    <n v="4"/>
    <n v="60"/>
    <x v="2"/>
    <s v="122263"/>
    <s v="Bathroom"/>
    <n v="1.7228743739525446E-3"/>
  </r>
  <r>
    <x v="1"/>
    <s v="Incandescent"/>
    <m/>
    <s v="Standard A Lamp"/>
    <n v="4"/>
    <n v="75"/>
    <x v="2"/>
    <s v="122263"/>
    <s v="Bathroom"/>
    <n v="1.7228743739525446E-3"/>
  </r>
  <r>
    <x v="0"/>
    <s v="Incandescent"/>
    <m/>
    <s v="Standard A Lamp"/>
    <n v="1"/>
    <n v="60"/>
    <x v="2"/>
    <s v="122264"/>
    <s v="Bathroom"/>
    <n v="1.7228743739525446E-3"/>
  </r>
  <r>
    <x v="1"/>
    <s v="Incandescent"/>
    <m/>
    <s v="Globe"/>
    <n v="6"/>
    <n v="40"/>
    <x v="2"/>
    <s v="122264"/>
    <s v="Bathroom"/>
    <n v="1.7228743739525446E-3"/>
  </r>
  <r>
    <x v="1"/>
    <s v="Compact Fluorescent"/>
    <m/>
    <s v="Twist"/>
    <n v="3"/>
    <n v="15"/>
    <x v="2"/>
    <s v="122265"/>
    <s v="Bathroom"/>
    <n v="1.7228743739525446E-3"/>
  </r>
  <r>
    <x v="4"/>
    <s v="Incandescent"/>
    <m/>
    <s v="Standard A Lamp"/>
    <n v="1"/>
    <n v="60"/>
    <x v="0"/>
    <s v="122266"/>
    <s v="Bedroom"/>
    <n v="1.7228743739525446E-3"/>
  </r>
  <r>
    <x v="5"/>
    <s v="Incandescent"/>
    <m/>
    <s v="Standard A Lamp"/>
    <n v="3"/>
    <n v="60"/>
    <x v="0"/>
    <s v="122266"/>
    <s v="Bedroom"/>
    <n v="1.7228743739525446E-3"/>
  </r>
  <r>
    <x v="5"/>
    <s v="Incandescent"/>
    <m/>
    <s v="Standard A Lamp"/>
    <n v="2"/>
    <n v="60"/>
    <x v="0"/>
    <s v="122267"/>
    <s v="Bedroom"/>
    <n v="1.7228743739525446E-3"/>
  </r>
  <r>
    <x v="6"/>
    <s v="Incandescent"/>
    <m/>
    <s v="Standard A Lamp"/>
    <n v="5"/>
    <n v="60"/>
    <x v="0"/>
    <s v="122267"/>
    <s v="Bedroom"/>
    <n v="1.7228743739525446E-3"/>
  </r>
  <r>
    <x v="4"/>
    <s v="Incandescent"/>
    <m/>
    <s v="Standard A Lamp"/>
    <n v="1"/>
    <n v="60"/>
    <x v="0"/>
    <s v="122268"/>
    <s v="Bedroom"/>
    <n v="1.7228743739525446E-3"/>
  </r>
  <r>
    <x v="5"/>
    <s v="Incandescent"/>
    <m/>
    <s v="Standard A Lamp"/>
    <n v="2"/>
    <n v="60"/>
    <x v="0"/>
    <s v="122268"/>
    <s v="Bedroom"/>
    <n v="1.7228743739525446E-3"/>
  </r>
  <r>
    <x v="5"/>
    <s v="Incandescent"/>
    <m/>
    <s v="Standard A Lamp"/>
    <n v="2"/>
    <n v="60"/>
    <x v="0"/>
    <s v="122269"/>
    <s v="Bedroom"/>
    <n v="1.7228743739525446E-3"/>
  </r>
  <r>
    <x v="4"/>
    <s v="Incandescent"/>
    <m/>
    <s v="Standard A Lamp"/>
    <n v="1"/>
    <n v="60"/>
    <x v="0"/>
    <s v="122269"/>
    <s v="Bedroom"/>
    <n v="1.7228743739525446E-3"/>
  </r>
  <r>
    <x v="0"/>
    <s v="Incandescent"/>
    <m/>
    <s v="Standard A Lamp"/>
    <n v="2"/>
    <n v="60"/>
    <x v="0"/>
    <s v="1222610"/>
    <s v="Bedroom"/>
    <n v="1.7228743739525446E-3"/>
  </r>
  <r>
    <x v="4"/>
    <s v="Incandescent"/>
    <m/>
    <s v="Standard A Lamp"/>
    <n v="1"/>
    <n v="60"/>
    <x v="0"/>
    <s v="1222610"/>
    <s v="Bedroom"/>
    <n v="1.7228743739525446E-3"/>
  </r>
  <r>
    <x v="0"/>
    <s v="Incandescent"/>
    <m/>
    <s v="Standard A Lamp"/>
    <n v="2"/>
    <n v="60"/>
    <x v="0"/>
    <s v="1222611"/>
    <s v="Bedroom"/>
    <n v="1.7228743739525446E-3"/>
  </r>
  <r>
    <x v="0"/>
    <s v="Incandescent"/>
    <m/>
    <s v="Standard A Lamp"/>
    <n v="1"/>
    <n v="60"/>
    <x v="0"/>
    <s v="1222611"/>
    <s v="Bedroom"/>
    <n v="1.7228743739525446E-3"/>
  </r>
  <r>
    <x v="0"/>
    <s v="Compact Fluorescent"/>
    <m/>
    <s v="Twist"/>
    <n v="2"/>
    <n v="15"/>
    <x v="9"/>
    <s v="1222612"/>
    <s v="Other"/>
    <n v="1.7228743739525446E-3"/>
  </r>
  <r>
    <x v="0"/>
    <s v="Incandescent"/>
    <m/>
    <s v="Standard A Lamp"/>
    <n v="2"/>
    <n v="60"/>
    <x v="4"/>
    <s v="1222613"/>
    <s v="Closet"/>
    <n v="1.7228743739525446E-3"/>
  </r>
  <r>
    <x v="0"/>
    <s v="Incandescent"/>
    <m/>
    <s v="Standard A Lamp"/>
    <n v="1"/>
    <n v="60"/>
    <x v="4"/>
    <s v="1222614"/>
    <s v="Closet"/>
    <n v="1.7228743739525446E-3"/>
  </r>
  <r>
    <x v="4"/>
    <s v="Incandescent"/>
    <m/>
    <s v="Standard A Lamp"/>
    <n v="4"/>
    <n v="60"/>
    <x v="12"/>
    <s v="1222615"/>
    <s v="Family Room"/>
    <n v="1.7228743739525446E-3"/>
  </r>
  <r>
    <x v="8"/>
    <s v="Incandescent"/>
    <m/>
    <s v="Reflector"/>
    <n v="1"/>
    <n v="40"/>
    <x v="12"/>
    <s v="1222615"/>
    <s v="Family Room"/>
    <n v="1.7228743739525446E-3"/>
  </r>
  <r>
    <x v="5"/>
    <s v="Incandescent"/>
    <m/>
    <s v="Standard A Lamp"/>
    <n v="3"/>
    <n v="60"/>
    <x v="12"/>
    <s v="1222615"/>
    <s v="Family Room"/>
    <n v="1.7228743739525446E-3"/>
  </r>
  <r>
    <x v="0"/>
    <s v="Incandescent"/>
    <m/>
    <s v="Standard A Lamp"/>
    <n v="1"/>
    <n v="60"/>
    <x v="9"/>
    <s v="1222616"/>
    <s v="Other"/>
    <n v="1.7228743739525446E-3"/>
  </r>
  <r>
    <x v="5"/>
    <s v="Incandescent"/>
    <m/>
    <s v="Standard A Lamp"/>
    <n v="2"/>
    <n v="60"/>
    <x v="9"/>
    <s v="1222616"/>
    <s v="Other"/>
    <n v="1.7228743739525446E-3"/>
  </r>
  <r>
    <x v="8"/>
    <s v="Incandescent"/>
    <m/>
    <s v="Reflector"/>
    <n v="1"/>
    <n v="60"/>
    <x v="9"/>
    <s v="1222616"/>
    <s v="Other"/>
    <n v="1.7228743739525446E-3"/>
  </r>
  <r>
    <x v="6"/>
    <s v="Incandescent"/>
    <m/>
    <s v="Standard A Lamp"/>
    <n v="3"/>
    <n v="60"/>
    <x v="9"/>
    <s v="1222616"/>
    <s v="Other"/>
    <n v="1.7228743739525446E-3"/>
  </r>
  <r>
    <x v="6"/>
    <s v="Incandescent"/>
    <m/>
    <s v="Standard A Lamp"/>
    <n v="3"/>
    <n v="60"/>
    <x v="9"/>
    <s v="1222616"/>
    <s v="Other"/>
    <n v="1.7228743739525446E-3"/>
  </r>
  <r>
    <x v="0"/>
    <s v="Linear Fluorescent"/>
    <n v="48"/>
    <s v="T-12"/>
    <n v="4"/>
    <n v="40"/>
    <x v="11"/>
    <s v="1222617"/>
    <s v="Garage"/>
    <n v="1.7228743739525446E-3"/>
  </r>
  <r>
    <x v="0"/>
    <s v="Linear Fluorescent"/>
    <n v="48"/>
    <s v="T-12"/>
    <n v="2"/>
    <n v="40"/>
    <x v="11"/>
    <s v="1222617"/>
    <s v="Garage"/>
    <n v="1.7228743739525446E-3"/>
  </r>
  <r>
    <x v="7"/>
    <s v="Incandescent"/>
    <m/>
    <s v="Standard A Lamp"/>
    <n v="2"/>
    <n v="60"/>
    <x v="11"/>
    <s v="1222617"/>
    <s v="Garage"/>
    <n v="1.7228743739525446E-3"/>
  </r>
  <r>
    <x v="8"/>
    <s v="Incandescent"/>
    <m/>
    <s v="Reflector"/>
    <n v="1"/>
    <n v="60"/>
    <x v="3"/>
    <s v="1222618"/>
    <s v="Hall"/>
    <n v="1.7228743739525446E-3"/>
  </r>
  <r>
    <x v="4"/>
    <s v="Compact Fluorescent"/>
    <m/>
    <s v="Twist"/>
    <n v="1"/>
    <n v="15"/>
    <x v="3"/>
    <s v="1222618"/>
    <s v="Hall"/>
    <n v="1.7228743739525446E-3"/>
  </r>
  <r>
    <x v="9"/>
    <s v="Incandescent"/>
    <m/>
    <s v="Standard A Lamp"/>
    <n v="1"/>
    <n v="60"/>
    <x v="3"/>
    <s v="1222618"/>
    <s v="Hall"/>
    <n v="1.7228743739525446E-3"/>
  </r>
  <r>
    <x v="8"/>
    <s v="Incandescent"/>
    <m/>
    <s v="Standard A Lamp"/>
    <n v="1"/>
    <n v="60"/>
    <x v="3"/>
    <s v="1222618"/>
    <s v="Hall"/>
    <n v="1.7228743739525446E-3"/>
  </r>
  <r>
    <x v="0"/>
    <s v="Incandescent"/>
    <m/>
    <s v="Standard A Lamp"/>
    <n v="1"/>
    <n v="60"/>
    <x v="3"/>
    <s v="1222618"/>
    <s v="Hall"/>
    <n v="1.7228743739525446E-3"/>
  </r>
  <r>
    <x v="8"/>
    <s v="Compact Fluorescent"/>
    <m/>
    <s v="Reflector"/>
    <n v="1"/>
    <n v="22"/>
    <x v="5"/>
    <s v="1222619"/>
    <s v="Kitchen"/>
    <n v="1.7228743739525446E-3"/>
  </r>
  <r>
    <x v="9"/>
    <s v="Incandescent"/>
    <m/>
    <s v="Standard A Lamp"/>
    <n v="5"/>
    <n v="60"/>
    <x v="5"/>
    <s v="1222619"/>
    <s v="Kitchen"/>
    <n v="1.7228743739525446E-3"/>
  </r>
  <r>
    <x v="12"/>
    <s v="Halogen"/>
    <m/>
    <s v="PAR"/>
    <n v="3"/>
    <n v="50"/>
    <x v="5"/>
    <s v="1222619"/>
    <s v="Kitchen"/>
    <n v="1.7228743739525446E-3"/>
  </r>
  <r>
    <x v="2"/>
    <s v="Linear Fluorescent"/>
    <n v="24"/>
    <s v="T-12"/>
    <n v="1"/>
    <n v="32"/>
    <x v="5"/>
    <s v="1222619"/>
    <s v="Kitchen"/>
    <n v="1.7228743739525446E-3"/>
  </r>
  <r>
    <x v="0"/>
    <s v="Incandescent"/>
    <m/>
    <s v="Standard A Lamp"/>
    <n v="1"/>
    <n v="60"/>
    <x v="6"/>
    <s v="1222620"/>
    <s v="Laundry Room"/>
    <n v="1.7228743739525446E-3"/>
  </r>
  <r>
    <x v="9"/>
    <s v="Incandescent"/>
    <m/>
    <s v="Reflector"/>
    <n v="8"/>
    <n v="40"/>
    <x v="7"/>
    <s v="1222621"/>
    <s v="Living Room"/>
    <n v="1.7228743739525446E-3"/>
  </r>
  <r>
    <x v="6"/>
    <s v="Incandescent"/>
    <m/>
    <s v="Standard A Lamp"/>
    <n v="3"/>
    <n v="60"/>
    <x v="7"/>
    <s v="1222621"/>
    <s v="Living Room"/>
    <n v="1.7228743739525446E-3"/>
  </r>
  <r>
    <x v="4"/>
    <s v="Incandescent"/>
    <m/>
    <s v="Standard A Lamp"/>
    <n v="1"/>
    <n v="60"/>
    <x v="7"/>
    <s v="1222621"/>
    <s v="Living Room"/>
    <n v="1.7228743739525446E-3"/>
  </r>
  <r>
    <x v="8"/>
    <s v="Incandescent"/>
    <m/>
    <s v="Reflector"/>
    <n v="1"/>
    <n v="60"/>
    <x v="7"/>
    <s v="1222621"/>
    <s v="Living Room"/>
    <n v="1.7228743739525446E-3"/>
  </r>
  <r>
    <x v="0"/>
    <s v="Incandescent"/>
    <m/>
    <s v="Standard A Lamp"/>
    <n v="1"/>
    <n v="60"/>
    <x v="4"/>
    <s v="1222622"/>
    <s v="Closet"/>
    <n v="1.7228743739525446E-3"/>
  </r>
  <r>
    <x v="9"/>
    <s v="Incandescent"/>
    <m/>
    <s v="Globe"/>
    <n v="3"/>
    <n v="40"/>
    <x v="2"/>
    <s v="122291"/>
    <s v="Bathroom"/>
    <n v="3.7892292715758618E-4"/>
  </r>
  <r>
    <x v="5"/>
    <s v="Incandescent"/>
    <m/>
    <s v="Standard A Lamp"/>
    <n v="1"/>
    <n v="60"/>
    <x v="2"/>
    <s v="122292"/>
    <s v="Bathroom"/>
    <n v="3.7892292715758618E-4"/>
  </r>
  <r>
    <x v="1"/>
    <s v="Compact Fluorescent"/>
    <m/>
    <s v="Twist"/>
    <n v="4"/>
    <n v="15"/>
    <x v="2"/>
    <s v="122292"/>
    <s v="Bathroom"/>
    <n v="3.7892292715758618E-4"/>
  </r>
  <r>
    <x v="0"/>
    <s v="Compact Fluorescent"/>
    <m/>
    <s v="Twist"/>
    <n v="1"/>
    <n v="22"/>
    <x v="0"/>
    <s v="122293"/>
    <s v="Bedroom"/>
    <n v="3.7892292715758618E-4"/>
  </r>
  <r>
    <x v="9"/>
    <s v="Incandescent"/>
    <m/>
    <s v="Standard A Lamp"/>
    <n v="1"/>
    <n v="25"/>
    <x v="1"/>
    <s v="122294"/>
    <s v="Dining Room"/>
    <n v="3.7892292715758618E-4"/>
  </r>
  <r>
    <x v="0"/>
    <s v="Compact Fluorescent"/>
    <m/>
    <s v="Twist"/>
    <n v="1"/>
    <n v="15"/>
    <x v="12"/>
    <s v="122295"/>
    <s v="Family Room"/>
    <n v="3.7892292715758618E-4"/>
  </r>
  <r>
    <x v="0"/>
    <s v="Incandescent"/>
    <m/>
    <s v="Standard A Lamp"/>
    <n v="1"/>
    <n v="60"/>
    <x v="3"/>
    <s v="122296"/>
    <s v="Hall"/>
    <n v="3.7892292715758618E-4"/>
  </r>
  <r>
    <x v="8"/>
    <s v="Incandescent"/>
    <m/>
    <s v="Reflector"/>
    <n v="1"/>
    <n v="65"/>
    <x v="5"/>
    <s v="122297"/>
    <s v="Kitchen"/>
    <n v="3.7892292715758618E-4"/>
  </r>
  <r>
    <x v="0"/>
    <s v="Incandescent"/>
    <m/>
    <s v="Standard A Lamp"/>
    <n v="1"/>
    <n v="60"/>
    <x v="5"/>
    <s v="122297"/>
    <s v="Kitchen"/>
    <n v="3.7892292715758618E-4"/>
  </r>
  <r>
    <x v="0"/>
    <s v="Linear Fluorescent"/>
    <n v="25"/>
    <s v="T-4"/>
    <n v="1"/>
    <n v="16"/>
    <x v="6"/>
    <s v="122298"/>
    <s v="Laundry Room"/>
    <n v="3.7892292715758618E-4"/>
  </r>
  <r>
    <x v="3"/>
    <s v="Incandescent"/>
    <m/>
    <s v="Standard A Lamp"/>
    <n v="3"/>
    <n v="60"/>
    <x v="7"/>
    <s v="122299"/>
    <s v="Living Room"/>
    <n v="3.7892292715758618E-4"/>
  </r>
  <r>
    <x v="0"/>
    <s v="Incandescent"/>
    <m/>
    <s v="Standard A Lamp"/>
    <n v="1"/>
    <n v="60"/>
    <x v="10"/>
    <s v="1222910"/>
    <s v="Master Bedroom"/>
    <n v="3.7892292715758618E-4"/>
  </r>
  <r>
    <x v="0"/>
    <s v="Incandescent"/>
    <m/>
    <s v="Standard A Lamp"/>
    <n v="1"/>
    <n v="60"/>
    <x v="8"/>
    <s v="1222911"/>
    <s v="Office"/>
    <n v="3.7892292715758618E-4"/>
  </r>
  <r>
    <x v="1"/>
    <s v="Incandescent"/>
    <m/>
    <s v="Standard A Lamp"/>
    <n v="3"/>
    <n v="60"/>
    <x v="2"/>
    <s v="122301"/>
    <s v="Bathroom"/>
    <n v="1.7228743739525446E-3"/>
  </r>
  <r>
    <x v="0"/>
    <s v="Incandescent"/>
    <m/>
    <s v="Standard A Lamp"/>
    <n v="1"/>
    <n v="40"/>
    <x v="2"/>
    <s v="122301"/>
    <s v="Bathroom"/>
    <n v="1.7228743739525446E-3"/>
  </r>
  <r>
    <x v="1"/>
    <s v="Compact Fluorescent"/>
    <m/>
    <s v="Twist"/>
    <n v="3"/>
    <n v="13"/>
    <x v="2"/>
    <s v="122302"/>
    <s v="Bathroom"/>
    <n v="1.7228743739525446E-3"/>
  </r>
  <r>
    <x v="13"/>
    <s v="Halogen"/>
    <m/>
    <s v="PAR"/>
    <n v="1"/>
    <n v="100"/>
    <x v="0"/>
    <s v="122303"/>
    <s v="Bedroom"/>
    <n v="1.7228743739525446E-3"/>
  </r>
  <r>
    <x v="0"/>
    <s v="Incandescent"/>
    <m/>
    <s v="Standard A Lamp"/>
    <n v="2"/>
    <n v="60"/>
    <x v="0"/>
    <s v="122303"/>
    <s v="Bedroom"/>
    <n v="1.7228743739525446E-3"/>
  </r>
  <r>
    <x v="6"/>
    <s v="Incandescent"/>
    <m/>
    <s v="Standard A Lamp"/>
    <n v="1"/>
    <n v="60"/>
    <x v="0"/>
    <s v="122303"/>
    <s v="Bedroom"/>
    <n v="1.7228743739525446E-3"/>
  </r>
  <r>
    <x v="1"/>
    <s v="Compact Fluorescent"/>
    <m/>
    <s v="Twist"/>
    <n v="1"/>
    <n v="13"/>
    <x v="3"/>
    <s v="122304"/>
    <s v="Hall"/>
    <n v="1.7228743739525446E-3"/>
  </r>
  <r>
    <x v="0"/>
    <s v="Incandescent"/>
    <m/>
    <s v="Standard A Lamp"/>
    <n v="1"/>
    <n v="60"/>
    <x v="3"/>
    <s v="122304"/>
    <s v="Hall"/>
    <n v="1.7228743739525446E-3"/>
  </r>
  <r>
    <x v="5"/>
    <s v="Compact Fluorescent"/>
    <m/>
    <s v="Twist"/>
    <n v="2"/>
    <n v="27"/>
    <x v="9"/>
    <s v="122305"/>
    <s v="Other"/>
    <n v="1.7228743739525446E-3"/>
  </r>
  <r>
    <x v="0"/>
    <s v="Incandescent"/>
    <m/>
    <s v="Standard A Lamp"/>
    <n v="1"/>
    <n v="60"/>
    <x v="12"/>
    <s v="122306"/>
    <s v="Family Room"/>
    <n v="1.7228743739525446E-3"/>
  </r>
  <r>
    <x v="6"/>
    <s v="Incandescent"/>
    <m/>
    <s v="Standard A Lamp"/>
    <n v="1"/>
    <n v="75"/>
    <x v="12"/>
    <s v="122306"/>
    <s v="Family Room"/>
    <n v="1.7228743739525446E-3"/>
  </r>
  <r>
    <x v="6"/>
    <s v="Incandescent"/>
    <m/>
    <s v="Reflector"/>
    <n v="1"/>
    <n v="25"/>
    <x v="12"/>
    <s v="122306"/>
    <s v="Family Room"/>
    <n v="1.7228743739525446E-3"/>
  </r>
  <r>
    <x v="0"/>
    <s v="Incandescent"/>
    <m/>
    <s v="Reflector"/>
    <n v="1"/>
    <n v="65"/>
    <x v="11"/>
    <s v="122307"/>
    <s v="Garage"/>
    <n v="1.7228743739525446E-3"/>
  </r>
  <r>
    <x v="8"/>
    <s v="Compact Fluorescent"/>
    <m/>
    <s v="Twist"/>
    <n v="1"/>
    <n v="13"/>
    <x v="5"/>
    <s v="122308"/>
    <s v="Kitchen"/>
    <n v="1.7228743739525446E-3"/>
  </r>
  <r>
    <x v="9"/>
    <s v="Incandescent"/>
    <m/>
    <s v="Standard A Lamp"/>
    <n v="5"/>
    <n v="40"/>
    <x v="5"/>
    <s v="122308"/>
    <s v="Kitchen"/>
    <n v="1.7228743739525446E-3"/>
  </r>
  <r>
    <x v="0"/>
    <s v="Incandescent"/>
    <m/>
    <s v="Standard A Lamp"/>
    <n v="1"/>
    <n v="40"/>
    <x v="5"/>
    <s v="122308"/>
    <s v="Kitchen"/>
    <n v="1.7228743739525446E-3"/>
  </r>
  <r>
    <x v="0"/>
    <s v="Incandescent"/>
    <m/>
    <s v="Standard A Lamp"/>
    <n v="1"/>
    <n v="13"/>
    <x v="6"/>
    <s v="122309"/>
    <s v="Laundry Room"/>
    <n v="1.7228743739525446E-3"/>
  </r>
  <r>
    <x v="6"/>
    <s v="Compact Fluorescent"/>
    <m/>
    <s v="Twist"/>
    <n v="1"/>
    <n v="27"/>
    <x v="7"/>
    <s v="1223010"/>
    <s v="Living Room"/>
    <n v="1.7228743739525446E-3"/>
  </r>
  <r>
    <x v="6"/>
    <s v="Compact Fluorescent"/>
    <m/>
    <s v="Circline (Screw Base)"/>
    <n v="2"/>
    <n v="22"/>
    <x v="7"/>
    <s v="1223010"/>
    <s v="Living Room"/>
    <n v="1.7228743739525446E-3"/>
  </r>
  <r>
    <x v="6"/>
    <s v="Incandescent"/>
    <m/>
    <s v="Standard A Lamp"/>
    <n v="1"/>
    <n v="75"/>
    <x v="7"/>
    <s v="1223010"/>
    <s v="Living Room"/>
    <n v="1.7228743739525446E-3"/>
  </r>
  <r>
    <x v="1"/>
    <s v="Incandescent"/>
    <m/>
    <s v="Standard A Lamp"/>
    <n v="3"/>
    <n v="60"/>
    <x v="2"/>
    <s v="1223011"/>
    <s v="Bathroom"/>
    <n v="1.7228743739525446E-3"/>
  </r>
  <r>
    <x v="5"/>
    <s v="Incandescent"/>
    <m/>
    <s v="Decorative"/>
    <n v="3"/>
    <n v="40"/>
    <x v="10"/>
    <s v="1223012"/>
    <s v="Master Bedroom"/>
    <n v="1.7228743739525446E-3"/>
  </r>
  <r>
    <x v="6"/>
    <s v="Incandescent"/>
    <m/>
    <s v="Standard A Lamp"/>
    <n v="2"/>
    <n v="40"/>
    <x v="10"/>
    <s v="1223012"/>
    <s v="Master Bedroom"/>
    <n v="1.7228743739525446E-3"/>
  </r>
  <r>
    <x v="6"/>
    <s v="Compact Fluorescent"/>
    <m/>
    <s v="Twist"/>
    <n v="1"/>
    <n v="13"/>
    <x v="10"/>
    <s v="1223012"/>
    <s v="Master Bedroom"/>
    <n v="1.7228743739525446E-3"/>
  </r>
  <r>
    <x v="6"/>
    <s v="Incandescent"/>
    <m/>
    <s v="Mini base"/>
    <n v="1"/>
    <n v="40"/>
    <x v="8"/>
    <s v="1223013"/>
    <s v="Office"/>
    <n v="1.7228743739525446E-3"/>
  </r>
  <r>
    <x v="5"/>
    <s v="Compact Fluorescent"/>
    <m/>
    <s v="Twist"/>
    <n v="3"/>
    <n v="9"/>
    <x v="8"/>
    <s v="1223013"/>
    <s v="Office"/>
    <n v="1.7228743739525446E-3"/>
  </r>
  <r>
    <x v="6"/>
    <s v="Compact Fluorescent"/>
    <m/>
    <s v="Circline (Screw Base)"/>
    <n v="1"/>
    <n v="22"/>
    <x v="8"/>
    <s v="1223013"/>
    <s v="Office"/>
    <n v="1.7228743739525446E-3"/>
  </r>
  <r>
    <x v="6"/>
    <s v="Compact Fluorescent"/>
    <m/>
    <s v="Twist"/>
    <n v="1"/>
    <n v="13"/>
    <x v="8"/>
    <s v="1223013"/>
    <s v="Office"/>
    <n v="1.7228743739525446E-3"/>
  </r>
  <r>
    <x v="0"/>
    <s v="Incandescent"/>
    <m/>
    <s v="Standard A Lamp"/>
    <n v="2"/>
    <n v="60"/>
    <x v="8"/>
    <s v="1223014"/>
    <s v="Office"/>
    <n v="1.7228743739525446E-3"/>
  </r>
  <r>
    <x v="8"/>
    <s v="Incandescent"/>
    <m/>
    <s v="Reflector"/>
    <n v="1"/>
    <n v="65"/>
    <x v="3"/>
    <s v="1223015"/>
    <s v="Hall"/>
    <n v="1.7228743739525446E-3"/>
  </r>
  <r>
    <x v="0"/>
    <s v="Incandescent"/>
    <m/>
    <s v="Standard A Lamp"/>
    <n v="1"/>
    <n v="60"/>
    <x v="9"/>
    <s v="122321"/>
    <s v="Other"/>
    <n v="2.9523995769978898E-4"/>
  </r>
  <r>
    <x v="1"/>
    <s v="Incandescent"/>
    <m/>
    <s v="Standard A Lamp"/>
    <n v="4"/>
    <n v="40"/>
    <x v="2"/>
    <s v="122322"/>
    <s v="Bathroom"/>
    <n v="2.9523995769978898E-4"/>
  </r>
  <r>
    <x v="1"/>
    <s v="Incandescent"/>
    <m/>
    <s v="Globe"/>
    <n v="3"/>
    <n v="40"/>
    <x v="2"/>
    <s v="122323"/>
    <s v="Bathroom"/>
    <n v="2.9523995769978898E-4"/>
  </r>
  <r>
    <x v="0"/>
    <s v="Incandescent"/>
    <m/>
    <s v="Other"/>
    <n v="1"/>
    <n v="250"/>
    <x v="2"/>
    <s v="122323"/>
    <s v="Bathroom"/>
    <n v="2.9523995769978898E-4"/>
  </r>
  <r>
    <x v="0"/>
    <s v="Incandescent"/>
    <m/>
    <s v="Standard A Lamp"/>
    <n v="1"/>
    <n v="100"/>
    <x v="2"/>
    <s v="122324"/>
    <s v="Bathroom"/>
    <n v="2.9523995769978898E-4"/>
  </r>
  <r>
    <x v="0"/>
    <s v="Incandescent"/>
    <m/>
    <s v="Standard A Lamp"/>
    <n v="1"/>
    <n v="75"/>
    <x v="2"/>
    <s v="122324"/>
    <s v="Bathroom"/>
    <n v="2.9523995769978898E-4"/>
  </r>
  <r>
    <x v="1"/>
    <s v="Incandescent"/>
    <m/>
    <s v="Standard A Lamp"/>
    <n v="2"/>
    <n v="65"/>
    <x v="2"/>
    <s v="122324"/>
    <s v="Bathroom"/>
    <n v="2.9523995769978898E-4"/>
  </r>
  <r>
    <x v="0"/>
    <s v="Incandescent"/>
    <m/>
    <s v="Standard A Lamp"/>
    <n v="2"/>
    <n v="60"/>
    <x v="0"/>
    <s v="122325"/>
    <s v="Bedroom"/>
    <n v="2.9523995769978898E-4"/>
  </r>
  <r>
    <x v="1"/>
    <s v="Compact Fluorescent"/>
    <m/>
    <s v="Twist"/>
    <n v="1"/>
    <n v="15"/>
    <x v="0"/>
    <s v="122326"/>
    <s v="Bedroom"/>
    <n v="2.9523995769978898E-4"/>
  </r>
  <r>
    <x v="4"/>
    <s v="Incandescent"/>
    <m/>
    <s v="Standard A Lamp"/>
    <n v="1"/>
    <n v="60"/>
    <x v="0"/>
    <s v="122326"/>
    <s v="Bedroom"/>
    <n v="2.9523995769978898E-4"/>
  </r>
  <r>
    <x v="4"/>
    <s v="Incandescent"/>
    <m/>
    <s v="Standard A Lamp"/>
    <n v="1"/>
    <n v="60"/>
    <x v="0"/>
    <s v="122326"/>
    <s v="Bedroom"/>
    <n v="2.9523995769978898E-4"/>
  </r>
  <r>
    <x v="1"/>
    <s v="Incandescent"/>
    <m/>
    <s v="Standard A Lamp"/>
    <n v="1"/>
    <n v="75"/>
    <x v="4"/>
    <s v="122327"/>
    <s v="Closet"/>
    <n v="2.9523995769978898E-4"/>
  </r>
  <r>
    <x v="0"/>
    <s v="Compact Fluorescent"/>
    <m/>
    <s v="Twist"/>
    <n v="2"/>
    <n v="22"/>
    <x v="1"/>
    <s v="122328"/>
    <s v="Dining Room"/>
    <n v="2.9523995769978898E-4"/>
  </r>
  <r>
    <x v="0"/>
    <s v="Incandescent"/>
    <m/>
    <s v="Standard A Lamp"/>
    <n v="1"/>
    <n v="60"/>
    <x v="3"/>
    <s v="122329"/>
    <s v="Hall"/>
    <n v="2.9523995769978898E-4"/>
  </r>
  <r>
    <x v="0"/>
    <s v="Compact Fluorescent"/>
    <m/>
    <s v="Twist"/>
    <n v="2"/>
    <n v="15"/>
    <x v="5"/>
    <s v="1223210"/>
    <s v="Kitchen"/>
    <n v="2.9523995769978898E-4"/>
  </r>
  <r>
    <x v="0"/>
    <s v="Compact Fluorescent"/>
    <m/>
    <s v="Twist"/>
    <n v="1"/>
    <n v="15"/>
    <x v="5"/>
    <s v="1223210"/>
    <s v="Kitchen"/>
    <n v="2.9523995769978898E-4"/>
  </r>
  <r>
    <x v="0"/>
    <s v="Linear Fluorescent"/>
    <n v="48"/>
    <s v="T-8"/>
    <n v="2"/>
    <n v="32"/>
    <x v="5"/>
    <s v="1223211"/>
    <s v="Kitchen"/>
    <n v="2.9523995769978898E-4"/>
  </r>
  <r>
    <x v="0"/>
    <s v="Incandescent"/>
    <m/>
    <s v="Standard A Lamp"/>
    <n v="1"/>
    <n v="60"/>
    <x v="5"/>
    <s v="1223211"/>
    <s v="Kitchen"/>
    <n v="2.9523995769978898E-4"/>
  </r>
  <r>
    <x v="12"/>
    <s v="Halogen"/>
    <m/>
    <s v="Other"/>
    <n v="8"/>
    <n v="30"/>
    <x v="12"/>
    <s v="1223212"/>
    <s v="Family Room"/>
    <n v="2.9523995769978898E-4"/>
  </r>
  <r>
    <x v="1"/>
    <s v="Compact Fluorescent"/>
    <m/>
    <s v="Twist"/>
    <n v="1"/>
    <n v="15"/>
    <x v="12"/>
    <s v="1223212"/>
    <s v="Family Room"/>
    <n v="2.9523995769978898E-4"/>
  </r>
  <r>
    <x v="6"/>
    <s v="Incandescent"/>
    <m/>
    <s v="Standard A Lamp"/>
    <n v="5"/>
    <n v="40"/>
    <x v="12"/>
    <s v="1223212"/>
    <s v="Family Room"/>
    <n v="2.9523995769978898E-4"/>
  </r>
  <r>
    <x v="12"/>
    <s v="Halogen"/>
    <m/>
    <s v="Other"/>
    <n v="3"/>
    <n v="30"/>
    <x v="12"/>
    <s v="1223212"/>
    <s v="Family Room"/>
    <n v="2.9523995769978898E-4"/>
  </r>
  <r>
    <x v="0"/>
    <s v="Compact Fluorescent"/>
    <m/>
    <s v="Twist"/>
    <n v="1"/>
    <n v="15"/>
    <x v="12"/>
    <s v="1223212"/>
    <s v="Family Room"/>
    <n v="2.9523995769978898E-4"/>
  </r>
  <r>
    <x v="4"/>
    <s v="Incandescent"/>
    <m/>
    <s v="Standard A Lamp"/>
    <n v="1"/>
    <n v="60"/>
    <x v="12"/>
    <s v="1223212"/>
    <s v="Family Room"/>
    <n v="2.9523995769978898E-4"/>
  </r>
  <r>
    <x v="0"/>
    <s v="Incandescent"/>
    <m/>
    <s v="Standard A Lamp"/>
    <n v="1"/>
    <n v="60"/>
    <x v="12"/>
    <s v="1223212"/>
    <s v="Family Room"/>
    <n v="2.9523995769978898E-4"/>
  </r>
  <r>
    <x v="1"/>
    <s v="Incandescent"/>
    <m/>
    <s v="Standard A Lamp"/>
    <n v="1"/>
    <n v="75"/>
    <x v="2"/>
    <s v="1223213"/>
    <s v="Bathroom"/>
    <n v="2.9523995769978898E-4"/>
  </r>
  <r>
    <x v="12"/>
    <s v="Compact Fluorescent"/>
    <m/>
    <s v="Twist"/>
    <n v="1"/>
    <n v="22"/>
    <x v="10"/>
    <s v="1223214"/>
    <s v="Master Bedroom"/>
    <n v="2.9523995769978898E-4"/>
  </r>
  <r>
    <x v="1"/>
    <s v="Compact Fluorescent"/>
    <m/>
    <s v="Straight Tube"/>
    <n v="1"/>
    <n v="15"/>
    <x v="10"/>
    <s v="1223214"/>
    <s v="Master Bedroom"/>
    <n v="2.9523995769978898E-4"/>
  </r>
  <r>
    <x v="1"/>
    <s v="Incandescent"/>
    <m/>
    <s v="Standard A Lamp"/>
    <n v="1"/>
    <n v="60"/>
    <x v="10"/>
    <s v="1223214"/>
    <s v="Master Bedroom"/>
    <n v="2.9523995769978898E-4"/>
  </r>
  <r>
    <x v="4"/>
    <s v="Compact Fluorescent"/>
    <m/>
    <s v="Twist"/>
    <n v="1"/>
    <n v="22"/>
    <x v="10"/>
    <s v="1223214"/>
    <s v="Master Bedroom"/>
    <n v="2.9523995769978898E-4"/>
  </r>
  <r>
    <x v="1"/>
    <s v="Incandescent"/>
    <m/>
    <s v="Standard A Lamp"/>
    <n v="1"/>
    <n v="40"/>
    <x v="4"/>
    <s v="1223215"/>
    <s v="Closet"/>
    <n v="2.9523995769978898E-4"/>
  </r>
  <r>
    <x v="9"/>
    <s v="Compact Fluorescent"/>
    <m/>
    <s v="Twist"/>
    <n v="1"/>
    <n v="22"/>
    <x v="4"/>
    <s v="1223215"/>
    <s v="Closet"/>
    <n v="2.9523995769978898E-4"/>
  </r>
  <r>
    <x v="0"/>
    <s v="Linear Fluorescent"/>
    <n v="48"/>
    <s v="T-12"/>
    <n v="2"/>
    <n v="40"/>
    <x v="8"/>
    <s v="1223216"/>
    <s v="Office"/>
    <n v="2.9523995769978898E-4"/>
  </r>
  <r>
    <x v="0"/>
    <s v="Incandescent"/>
    <m/>
    <s v="Standard A Lamp"/>
    <n v="1"/>
    <n v="100"/>
    <x v="8"/>
    <s v="1223216"/>
    <s v="Office"/>
    <n v="2.9523995769978898E-4"/>
  </r>
  <r>
    <x v="4"/>
    <s v="Incandescent"/>
    <m/>
    <s v="Standard A Lamp"/>
    <n v="1"/>
    <n v="60"/>
    <x v="8"/>
    <s v="1223216"/>
    <s v="Office"/>
    <n v="2.9523995769978898E-4"/>
  </r>
  <r>
    <x v="0"/>
    <s v="Compact Fluorescent"/>
    <m/>
    <s v="Twist"/>
    <n v="1"/>
    <n v="15"/>
    <x v="3"/>
    <s v="1223217"/>
    <s v="Hall"/>
    <n v="2.9523995769978898E-4"/>
  </r>
  <r>
    <x v="1"/>
    <s v="Compact Fluorescent"/>
    <m/>
    <s v="Twist"/>
    <n v="1"/>
    <n v="15"/>
    <x v="3"/>
    <s v="1223218"/>
    <s v="Hall"/>
    <n v="2.9523995769978898E-4"/>
  </r>
  <r>
    <x v="0"/>
    <s v="Incandescent"/>
    <m/>
    <s v="Standard A Lamp"/>
    <n v="1"/>
    <n v="60"/>
    <x v="9"/>
    <s v="1223219"/>
    <s v="Other"/>
    <n v="2.9523995769978898E-4"/>
  </r>
  <r>
    <x v="0"/>
    <s v="Linear Fluorescent"/>
    <n v="48"/>
    <s v="T-8"/>
    <n v="2"/>
    <n v="20"/>
    <x v="9"/>
    <s v="1223220"/>
    <s v="Other"/>
    <n v="2.9523995769978898E-4"/>
  </r>
  <r>
    <x v="0"/>
    <s v="Compact Fluorescent"/>
    <m/>
    <s v="Pin base"/>
    <n v="1"/>
    <n v="30"/>
    <x v="12"/>
    <s v="122421"/>
    <s v="Family Room"/>
    <n v="3.7892292715758618E-4"/>
  </r>
  <r>
    <x v="4"/>
    <s v="Compact Fluorescent"/>
    <m/>
    <s v="Twist"/>
    <n v="1"/>
    <n v="13"/>
    <x v="12"/>
    <s v="122421"/>
    <s v="Family Room"/>
    <n v="3.7892292715758618E-4"/>
  </r>
  <r>
    <x v="6"/>
    <s v="Incandescent"/>
    <m/>
    <s v="Standard A Lamp"/>
    <n v="1"/>
    <n v="100"/>
    <x v="12"/>
    <s v="122421"/>
    <s v="Family Room"/>
    <n v="3.7892292715758618E-4"/>
  </r>
  <r>
    <x v="8"/>
    <s v="Compact Fluorescent"/>
    <m/>
    <s v="Twist"/>
    <n v="1"/>
    <n v="13"/>
    <x v="12"/>
    <s v="122421"/>
    <s v="Family Room"/>
    <n v="3.7892292715758618E-4"/>
  </r>
  <r>
    <x v="4"/>
    <s v="Compact Fluorescent"/>
    <m/>
    <s v="Twist"/>
    <n v="1"/>
    <n v="13"/>
    <x v="12"/>
    <s v="122421"/>
    <s v="Family Room"/>
    <n v="3.7892292715758618E-4"/>
  </r>
  <r>
    <x v="1"/>
    <s v="Incandescent"/>
    <m/>
    <s v="Mini base"/>
    <n v="8"/>
    <n v="40"/>
    <x v="2"/>
    <s v="122422"/>
    <s v="Bathroom"/>
    <n v="3.7892292715758618E-4"/>
  </r>
  <r>
    <x v="0"/>
    <s v="Incandescent"/>
    <m/>
    <s v="Heat Lamp"/>
    <n v="2"/>
    <n v="15"/>
    <x v="2"/>
    <s v="122422"/>
    <s v="Bathroom"/>
    <n v="3.7892292715758618E-4"/>
  </r>
  <r>
    <x v="4"/>
    <s v="Compact Fluorescent"/>
    <m/>
    <s v="Twist"/>
    <n v="1"/>
    <n v="13"/>
    <x v="0"/>
    <s v="122423"/>
    <s v="Bedroom"/>
    <n v="3.7892292715758618E-4"/>
  </r>
  <r>
    <x v="6"/>
    <s v="Incandescent"/>
    <m/>
    <s v="Standard A Lamp"/>
    <n v="5"/>
    <n v="60"/>
    <x v="0"/>
    <s v="122423"/>
    <s v="Bedroom"/>
    <n v="3.7892292715758618E-4"/>
  </r>
  <r>
    <x v="0"/>
    <s v="Compact Fluorescent"/>
    <m/>
    <s v="Twist"/>
    <n v="1"/>
    <n v="15"/>
    <x v="0"/>
    <s v="122423"/>
    <s v="Bedroom"/>
    <n v="3.7892292715758618E-4"/>
  </r>
  <r>
    <x v="4"/>
    <s v="Compact Fluorescent"/>
    <m/>
    <s v="Mini base"/>
    <n v="1"/>
    <n v="7"/>
    <x v="0"/>
    <s v="122424"/>
    <s v="Bedroom"/>
    <n v="3.7892292715758618E-4"/>
  </r>
  <r>
    <x v="1"/>
    <s v="Compact Fluorescent"/>
    <m/>
    <s v="Twist"/>
    <n v="1"/>
    <n v="13"/>
    <x v="0"/>
    <s v="122424"/>
    <s v="Bedroom"/>
    <n v="3.7892292715758618E-4"/>
  </r>
  <r>
    <x v="4"/>
    <s v="Compact Fluorescent"/>
    <m/>
    <s v="Twist"/>
    <n v="1"/>
    <n v="13"/>
    <x v="0"/>
    <s v="122425"/>
    <s v="Bedroom"/>
    <n v="3.7892292715758618E-4"/>
  </r>
  <r>
    <x v="0"/>
    <s v="Compact Fluorescent"/>
    <m/>
    <s v="Twist"/>
    <n v="2"/>
    <n v="13"/>
    <x v="0"/>
    <s v="122425"/>
    <s v="Bedroom"/>
    <n v="3.7892292715758618E-4"/>
  </r>
  <r>
    <x v="0"/>
    <s v="Compact Fluorescent"/>
    <m/>
    <s v="Twist"/>
    <n v="1"/>
    <n v="15"/>
    <x v="4"/>
    <s v="122426"/>
    <s v="Closet"/>
    <n v="3.7892292715758618E-4"/>
  </r>
  <r>
    <x v="0"/>
    <s v="Incandescent"/>
    <m/>
    <s v="Standard A Lamp"/>
    <n v="1"/>
    <n v="60"/>
    <x v="1"/>
    <s v="122427"/>
    <s v="Dining Room"/>
    <n v="3.7892292715758618E-4"/>
  </r>
  <r>
    <x v="6"/>
    <s v="Compact Fluorescent"/>
    <m/>
    <s v="Twist"/>
    <n v="1"/>
    <n v="14"/>
    <x v="1"/>
    <s v="122427"/>
    <s v="Dining Room"/>
    <n v="3.7892292715758618E-4"/>
  </r>
  <r>
    <x v="0"/>
    <s v="Incandescent"/>
    <m/>
    <s v="Standard A Lamp"/>
    <n v="1"/>
    <n v="100"/>
    <x v="5"/>
    <s v="122428"/>
    <s v="Kitchen"/>
    <n v="3.7892292715758618E-4"/>
  </r>
  <r>
    <x v="0"/>
    <s v="Incandescent"/>
    <m/>
    <s v="Clear"/>
    <n v="3"/>
    <n v="25"/>
    <x v="5"/>
    <s v="122429"/>
    <s v="Kitchen"/>
    <n v="3.7892292715758618E-4"/>
  </r>
  <r>
    <x v="0"/>
    <s v="Compact Fluorescent"/>
    <m/>
    <s v="Pin base"/>
    <n v="2"/>
    <n v="22"/>
    <x v="5"/>
    <s v="122429"/>
    <s v="Kitchen"/>
    <n v="3.7892292715758618E-4"/>
  </r>
  <r>
    <x v="0"/>
    <s v="Compact Fluorescent"/>
    <m/>
    <s v="Twist"/>
    <n v="1"/>
    <n v="13"/>
    <x v="5"/>
    <s v="122429"/>
    <s v="Kitchen"/>
    <n v="3.7892292715758618E-4"/>
  </r>
  <r>
    <x v="0"/>
    <s v="Compact Fluorescent"/>
    <m/>
    <s v="Pin base"/>
    <n v="1"/>
    <n v="30"/>
    <x v="5"/>
    <s v="122429"/>
    <s v="Kitchen"/>
    <n v="3.7892292715758618E-4"/>
  </r>
  <r>
    <x v="0"/>
    <s v="Compact Fluorescent"/>
    <m/>
    <s v="Twist"/>
    <n v="1"/>
    <n v="15"/>
    <x v="4"/>
    <s v="1224210"/>
    <s v="Closet"/>
    <n v="3.7892292715758618E-4"/>
  </r>
  <r>
    <x v="6"/>
    <s v="Compact Fluorescent"/>
    <m/>
    <s v="Twist"/>
    <n v="1"/>
    <n v="13"/>
    <x v="7"/>
    <s v="1224211"/>
    <s v="Living Room"/>
    <n v="3.7892292715758618E-4"/>
  </r>
  <r>
    <x v="1"/>
    <s v="Compact Fluorescent"/>
    <m/>
    <s v="Twist"/>
    <n v="2"/>
    <n v="13"/>
    <x v="7"/>
    <s v="1224211"/>
    <s v="Living Room"/>
    <n v="3.7892292715758618E-4"/>
  </r>
  <r>
    <x v="8"/>
    <s v="Compact Fluorescent"/>
    <m/>
    <s v="Twist"/>
    <n v="1"/>
    <n v="13"/>
    <x v="7"/>
    <s v="1224211"/>
    <s v="Living Room"/>
    <n v="3.7892292715758618E-4"/>
  </r>
  <r>
    <x v="2"/>
    <s v="Compact Fluorescent"/>
    <m/>
    <s v="Twist"/>
    <n v="1"/>
    <n v="13"/>
    <x v="7"/>
    <s v="1224211"/>
    <s v="Living Room"/>
    <n v="3.7892292715758618E-4"/>
  </r>
  <r>
    <x v="4"/>
    <s v="Incandescent"/>
    <m/>
    <s v="Decorative"/>
    <n v="1"/>
    <n v="60"/>
    <x v="7"/>
    <s v="1224211"/>
    <s v="Living Room"/>
    <n v="3.7892292715758618E-4"/>
  </r>
  <r>
    <x v="0"/>
    <s v="Incandescent"/>
    <m/>
    <s v="Heat Lamp"/>
    <n v="2"/>
    <n v="60"/>
    <x v="2"/>
    <s v="1224212"/>
    <s v="Bathroom"/>
    <n v="3.7892292715758618E-4"/>
  </r>
  <r>
    <x v="1"/>
    <s v="Compact Fluorescent"/>
    <m/>
    <s v="Twist"/>
    <n v="3"/>
    <n v="13"/>
    <x v="2"/>
    <s v="1224212"/>
    <s v="Bathroom"/>
    <n v="3.7892292715758618E-4"/>
  </r>
  <r>
    <x v="9"/>
    <s v="Compact Fluorescent"/>
    <m/>
    <s v="Twist"/>
    <n v="1"/>
    <n v="13"/>
    <x v="9"/>
    <s v="1224213"/>
    <s v="Other"/>
    <n v="3.7892292715758618E-4"/>
  </r>
  <r>
    <x v="1"/>
    <s v="Incandescent"/>
    <m/>
    <s v="Standard A Lamp"/>
    <n v="1"/>
    <n v="40"/>
    <x v="3"/>
    <s v="122471"/>
    <s v="Hall"/>
    <n v="4.9794914348107438E-4"/>
  </r>
  <r>
    <x v="0"/>
    <s v="Compact Fluorescent"/>
    <m/>
    <s v="Twist"/>
    <n v="2"/>
    <n v="15"/>
    <x v="2"/>
    <s v="122472"/>
    <s v="Bathroom"/>
    <n v="4.9794914348107438E-4"/>
  </r>
  <r>
    <x v="1"/>
    <s v="Compact Fluorescent"/>
    <m/>
    <s v="Twist"/>
    <n v="1"/>
    <n v="15"/>
    <x v="2"/>
    <s v="122472"/>
    <s v="Bathroom"/>
    <n v="4.9794914348107438E-4"/>
  </r>
  <r>
    <x v="1"/>
    <s v="Incandescent"/>
    <m/>
    <s v="Standard A Lamp"/>
    <n v="1"/>
    <n v="40"/>
    <x v="2"/>
    <s v="122472"/>
    <s v="Bathroom"/>
    <n v="4.9794914348107438E-4"/>
  </r>
  <r>
    <x v="1"/>
    <s v="Incandescent"/>
    <m/>
    <s v="Decorative"/>
    <n v="1"/>
    <n v="60"/>
    <x v="2"/>
    <s v="122472"/>
    <s v="Bathroom"/>
    <n v="4.9794914348107438E-4"/>
  </r>
  <r>
    <x v="5"/>
    <s v="Incandescent"/>
    <m/>
    <s v="Standard A Lamp"/>
    <n v="3"/>
    <n v="40"/>
    <x v="10"/>
    <s v="122473"/>
    <s v="Master Bedroom"/>
    <n v="4.9794914348107438E-4"/>
  </r>
  <r>
    <x v="1"/>
    <s v="Incandescent"/>
    <m/>
    <s v="Standard A Lamp"/>
    <n v="1"/>
    <n v="40"/>
    <x v="10"/>
    <s v="122473"/>
    <s v="Master Bedroom"/>
    <n v="4.9794914348107438E-4"/>
  </r>
  <r>
    <x v="0"/>
    <s v="Incandescent"/>
    <m/>
    <s v="Standard A Lamp"/>
    <n v="1"/>
    <n v="40"/>
    <x v="4"/>
    <s v="122474"/>
    <s v="Closet"/>
    <n v="4.9794914348107438E-4"/>
  </r>
  <r>
    <x v="0"/>
    <s v="Incandescent"/>
    <m/>
    <s v="Standard A Lamp"/>
    <n v="1"/>
    <n v="60"/>
    <x v="0"/>
    <s v="122475"/>
    <s v="Bedroom"/>
    <n v="4.9794914348107438E-4"/>
  </r>
  <r>
    <x v="4"/>
    <s v="Incandescent"/>
    <m/>
    <s v="Mini base"/>
    <n v="1"/>
    <n v="25"/>
    <x v="0"/>
    <s v="122475"/>
    <s v="Bedroom"/>
    <n v="4.9794914348107438E-4"/>
  </r>
  <r>
    <x v="4"/>
    <s v="Compact Fluorescent"/>
    <m/>
    <s v="Twist"/>
    <n v="1"/>
    <n v="15"/>
    <x v="0"/>
    <s v="122475"/>
    <s v="Bedroom"/>
    <n v="4.9794914348107438E-4"/>
  </r>
  <r>
    <x v="1"/>
    <s v="Incandescent"/>
    <m/>
    <s v="Standard A Lamp"/>
    <n v="1"/>
    <n v="40"/>
    <x v="0"/>
    <s v="122475"/>
    <s v="Bedroom"/>
    <n v="4.9794914348107438E-4"/>
  </r>
  <r>
    <x v="1"/>
    <s v="Incandescent"/>
    <m/>
    <s v="Standard A Lamp"/>
    <n v="1"/>
    <n v="40"/>
    <x v="0"/>
    <s v="122475"/>
    <s v="Bedroom"/>
    <n v="4.9794914348107438E-4"/>
  </r>
  <r>
    <x v="0"/>
    <s v="Incandescent"/>
    <m/>
    <s v="Standard A Lamp"/>
    <n v="1"/>
    <n v="40"/>
    <x v="2"/>
    <s v="122476"/>
    <s v="Bathroom"/>
    <n v="4.9794914348107438E-4"/>
  </r>
  <r>
    <x v="1"/>
    <s v="Incandescent"/>
    <m/>
    <s v="Mini base"/>
    <n v="4"/>
    <n v="25"/>
    <x v="2"/>
    <s v="122476"/>
    <s v="Bathroom"/>
    <n v="4.9794914348107438E-4"/>
  </r>
  <r>
    <x v="1"/>
    <s v="Incandescent"/>
    <m/>
    <s v="Standard A Lamp"/>
    <n v="1"/>
    <n v="60"/>
    <x v="4"/>
    <s v="122477"/>
    <s v="Closet"/>
    <n v="4.9794914348107438E-4"/>
  </r>
  <r>
    <x v="0"/>
    <s v="Incandescent"/>
    <m/>
    <s v="Standard A Lamp"/>
    <n v="1"/>
    <n v="60"/>
    <x v="4"/>
    <s v="122478"/>
    <s v="Closet"/>
    <n v="4.9794914348107438E-4"/>
  </r>
  <r>
    <x v="0"/>
    <s v="Linear Fluorescent"/>
    <n v="48"/>
    <s v="T-12"/>
    <n v="2"/>
    <n v="40"/>
    <x v="1"/>
    <s v="122479"/>
    <s v="Dining Room"/>
    <n v="4.9794914348107438E-4"/>
  </r>
  <r>
    <x v="0"/>
    <s v="Linear Fluorescent"/>
    <n v="48"/>
    <s v="T-12"/>
    <n v="2"/>
    <n v="40"/>
    <x v="11"/>
    <s v="1224710"/>
    <s v="Garage"/>
    <n v="4.9794914348107438E-4"/>
  </r>
  <r>
    <x v="7"/>
    <s v="Incandescent"/>
    <m/>
    <s v="Standard A Lamp"/>
    <n v="2"/>
    <n v="60"/>
    <x v="11"/>
    <s v="1224710"/>
    <s v="Garage"/>
    <n v="4.9794914348107438E-4"/>
  </r>
  <r>
    <x v="0"/>
    <s v="Incandescent"/>
    <m/>
    <s v="Standard A Lamp"/>
    <n v="1"/>
    <n v="60"/>
    <x v="3"/>
    <s v="1224711"/>
    <s v="Hall"/>
    <n v="4.9794914348107438E-4"/>
  </r>
  <r>
    <x v="0"/>
    <s v="Linear Fluorescent"/>
    <n v="48"/>
    <s v="T-12"/>
    <n v="1"/>
    <n v="40"/>
    <x v="5"/>
    <s v="1224712"/>
    <s v="Kitchen"/>
    <n v="4.9794914348107438E-4"/>
  </r>
  <r>
    <x v="0"/>
    <s v="Linear Fluorescent"/>
    <n v="24"/>
    <s v="T-12"/>
    <n v="2"/>
    <n v="20"/>
    <x v="5"/>
    <s v="1224712"/>
    <s v="Kitchen"/>
    <n v="4.9794914348107438E-4"/>
  </r>
  <r>
    <x v="0"/>
    <s v="Linear Fluorescent"/>
    <n v="24"/>
    <s v="T-12"/>
    <n v="2"/>
    <n v="20"/>
    <x v="6"/>
    <s v="1224713"/>
    <s v="Laundry Room"/>
    <n v="4.9794914348107438E-4"/>
  </r>
  <r>
    <x v="4"/>
    <s v="Halogen"/>
    <m/>
    <s v="MR"/>
    <n v="1"/>
    <n v="35"/>
    <x v="7"/>
    <s v="1224714"/>
    <s v="Living Room"/>
    <n v="4.9794914348107438E-4"/>
  </r>
  <r>
    <x v="14"/>
    <s v="Halogen"/>
    <m/>
    <s v="Quartz Tube"/>
    <n v="1"/>
    <n v="300"/>
    <x v="7"/>
    <s v="1224714"/>
    <s v="Living Room"/>
    <n v="4.9794914348107438E-4"/>
  </r>
  <r>
    <x v="4"/>
    <s v="Incandescent"/>
    <m/>
    <s v="Standard A Lamp"/>
    <n v="1"/>
    <n v="40"/>
    <x v="7"/>
    <s v="1224714"/>
    <s v="Living Room"/>
    <n v="4.9794914348107438E-4"/>
  </r>
  <r>
    <x v="4"/>
    <s v="Incandescent"/>
    <m/>
    <s v="Decorative"/>
    <n v="1"/>
    <n v="60"/>
    <x v="7"/>
    <s v="1224714"/>
    <s v="Living Room"/>
    <n v="4.9794914348107438E-4"/>
  </r>
  <r>
    <x v="4"/>
    <s v="Incandescent"/>
    <m/>
    <s v="Standard A Lamp"/>
    <n v="1"/>
    <n v="60"/>
    <x v="7"/>
    <s v="1224714"/>
    <s v="Living Room"/>
    <n v="4.9794914348107438E-4"/>
  </r>
  <r>
    <x v="5"/>
    <s v="Incandescent"/>
    <m/>
    <s v="Decorative"/>
    <n v="3"/>
    <n v="60"/>
    <x v="7"/>
    <s v="1224714"/>
    <s v="Living Room"/>
    <n v="4.9794914348107438E-4"/>
  </r>
  <r>
    <x v="0"/>
    <s v="Halogen"/>
    <m/>
    <s v="MR"/>
    <n v="3"/>
    <n v="35"/>
    <x v="7"/>
    <s v="1224714"/>
    <s v="Living Room"/>
    <n v="4.9794914348107438E-4"/>
  </r>
  <r>
    <x v="0"/>
    <s v="Incandescent"/>
    <m/>
    <s v="Standard A Lamp"/>
    <n v="3"/>
    <n v="40"/>
    <x v="8"/>
    <s v="1224715"/>
    <s v="Office"/>
    <n v="4.9794914348107438E-4"/>
  </r>
  <r>
    <x v="4"/>
    <s v="Incandescent"/>
    <m/>
    <s v="3-Way Incandescent"/>
    <n v="1"/>
    <n v="150"/>
    <x v="8"/>
    <s v="1224715"/>
    <s v="Office"/>
    <n v="4.9794914348107438E-4"/>
  </r>
  <r>
    <x v="1"/>
    <s v="Compact Fluorescent"/>
    <m/>
    <s v="Straight Tube"/>
    <n v="1"/>
    <n v="11"/>
    <x v="8"/>
    <s v="1224715"/>
    <s v="Office"/>
    <n v="4.9794914348107438E-4"/>
  </r>
  <r>
    <x v="0"/>
    <s v="Linear Fluorescent"/>
    <n v="48"/>
    <s v="T-12"/>
    <n v="2"/>
    <n v="40"/>
    <x v="9"/>
    <s v="1224716"/>
    <s v="Other"/>
    <n v="4.9794914348107438E-4"/>
  </r>
  <r>
    <x v="2"/>
    <s v="Halogen"/>
    <m/>
    <s v="Other"/>
    <n v="1"/>
    <n v="35"/>
    <x v="9"/>
    <s v="1224716"/>
    <s v="Other"/>
    <n v="4.9794914348107438E-4"/>
  </r>
  <r>
    <x v="1"/>
    <s v="Incandescent"/>
    <m/>
    <s v="Standard A Lamp"/>
    <n v="1"/>
    <n v="60"/>
    <x v="9"/>
    <s v="1224716"/>
    <s v="Other"/>
    <n v="4.9794914348107438E-4"/>
  </r>
  <r>
    <x v="1"/>
    <s v="Compact Fluorescent"/>
    <m/>
    <s v="Twist"/>
    <n v="1"/>
    <n v="15"/>
    <x v="3"/>
    <s v="1224717"/>
    <s v="Hall"/>
    <n v="4.9794914348107438E-4"/>
  </r>
  <r>
    <x v="1"/>
    <s v="Incandescent"/>
    <m/>
    <s v="Globe"/>
    <n v="5"/>
    <n v="40"/>
    <x v="2"/>
    <s v="122551"/>
    <s v="Bathroom"/>
    <n v="2.9523995769978898E-4"/>
  </r>
  <r>
    <x v="1"/>
    <s v="Incandescent"/>
    <m/>
    <s v="Standard A Lamp"/>
    <n v="1"/>
    <n v="75"/>
    <x v="2"/>
    <s v="122552"/>
    <s v="Bathroom"/>
    <n v="2.9523995769978898E-4"/>
  </r>
  <r>
    <x v="0"/>
    <s v="Incandescent"/>
    <m/>
    <s v="Standard A Lamp"/>
    <n v="2"/>
    <n v="40"/>
    <x v="2"/>
    <s v="122552"/>
    <s v="Bathroom"/>
    <n v="2.9523995769978898E-4"/>
  </r>
  <r>
    <x v="0"/>
    <s v="Incandescent"/>
    <m/>
    <s v="Standard A Lamp"/>
    <n v="2"/>
    <n v="60"/>
    <x v="0"/>
    <s v="122553"/>
    <s v="Bedroom"/>
    <n v="2.9523995769978898E-4"/>
  </r>
  <r>
    <x v="4"/>
    <s v="Compact Fluorescent"/>
    <m/>
    <s v="Twist"/>
    <n v="1"/>
    <n v="15"/>
    <x v="0"/>
    <s v="122553"/>
    <s v="Bedroom"/>
    <n v="2.9523995769978898E-4"/>
  </r>
  <r>
    <x v="0"/>
    <s v="Incandescent"/>
    <m/>
    <s v="Standard A Lamp"/>
    <n v="2"/>
    <n v="40"/>
    <x v="0"/>
    <s v="122554"/>
    <s v="Bedroom"/>
    <n v="2.9523995769978898E-4"/>
  </r>
  <r>
    <x v="4"/>
    <s v="Incandescent"/>
    <m/>
    <s v="Standard A Lamp"/>
    <n v="1"/>
    <n v="40"/>
    <x v="0"/>
    <s v="122554"/>
    <s v="Bedroom"/>
    <n v="2.9523995769978898E-4"/>
  </r>
  <r>
    <x v="0"/>
    <s v="Incandescent"/>
    <m/>
    <s v="Clear"/>
    <n v="2"/>
    <n v="40"/>
    <x v="0"/>
    <s v="122555"/>
    <s v="Bedroom"/>
    <n v="2.9523995769978898E-4"/>
  </r>
  <r>
    <x v="6"/>
    <s v="Incandescent"/>
    <m/>
    <s v="Standard A Lamp"/>
    <n v="2"/>
    <n v="70"/>
    <x v="0"/>
    <s v="122555"/>
    <s v="Bedroom"/>
    <n v="2.9523995769978898E-4"/>
  </r>
  <r>
    <x v="6"/>
    <s v="Compact Fluorescent"/>
    <m/>
    <s v="Twist"/>
    <n v="1"/>
    <n v="15"/>
    <x v="0"/>
    <s v="122555"/>
    <s v="Bedroom"/>
    <n v="2.9523995769978898E-4"/>
  </r>
  <r>
    <x v="0"/>
    <s v="Incandescent"/>
    <m/>
    <s v="Standard A Lamp"/>
    <n v="1"/>
    <n v="60"/>
    <x v="0"/>
    <s v="122556"/>
    <s v="Bedroom"/>
    <n v="2.9523995769978898E-4"/>
  </r>
  <r>
    <x v="8"/>
    <s v="Incandescent"/>
    <m/>
    <s v="Clear"/>
    <n v="1"/>
    <n v="40"/>
    <x v="0"/>
    <s v="122556"/>
    <s v="Bedroom"/>
    <n v="2.9523995769978898E-4"/>
  </r>
  <r>
    <x v="0"/>
    <s v="Incandescent"/>
    <m/>
    <s v="Decorative"/>
    <n v="1"/>
    <n v="40"/>
    <x v="12"/>
    <s v="122557"/>
    <s v="Family Room"/>
    <n v="2.9523995769978898E-4"/>
  </r>
  <r>
    <x v="0"/>
    <s v="Incandescent"/>
    <m/>
    <s v="Clear"/>
    <n v="1"/>
    <n v="40"/>
    <x v="11"/>
    <s v="122558"/>
    <s v="Garage"/>
    <n v="2.9523995769978898E-4"/>
  </r>
  <r>
    <x v="0"/>
    <s v="Incandescent"/>
    <m/>
    <s v="Standard A Lamp"/>
    <n v="1"/>
    <n v="60"/>
    <x v="3"/>
    <s v="122559"/>
    <s v="Hall"/>
    <n v="2.9523995769978898E-4"/>
  </r>
  <r>
    <x v="0"/>
    <s v="Compact Fluorescent"/>
    <m/>
    <s v="Twist"/>
    <n v="2"/>
    <n v="15"/>
    <x v="5"/>
    <s v="1225510"/>
    <s v="Kitchen"/>
    <n v="2.9523995769978898E-4"/>
  </r>
  <r>
    <x v="3"/>
    <s v="Compact Fluorescent"/>
    <m/>
    <s v="Twist"/>
    <n v="1"/>
    <n v="15"/>
    <x v="5"/>
    <s v="1225510"/>
    <s v="Kitchen"/>
    <n v="2.9523995769978898E-4"/>
  </r>
  <r>
    <x v="0"/>
    <s v="Incandescent"/>
    <m/>
    <s v="Standard A Lamp"/>
    <n v="1"/>
    <n v="40"/>
    <x v="6"/>
    <s v="1225511"/>
    <s v="Laundry Room"/>
    <n v="2.9523995769978898E-4"/>
  </r>
  <r>
    <x v="6"/>
    <s v="Incandescent"/>
    <m/>
    <s v="Standard A Lamp"/>
    <n v="1"/>
    <n v="75"/>
    <x v="7"/>
    <s v="1225512"/>
    <s v="Living Room"/>
    <n v="2.9523995769978898E-4"/>
  </r>
  <r>
    <x v="2"/>
    <s v="Incandescent"/>
    <m/>
    <s v="Heat Lamp"/>
    <n v="1"/>
    <n v="250"/>
    <x v="2"/>
    <s v="122631"/>
    <s v="Bathroom"/>
    <n v="3.7892292715758618E-4"/>
  </r>
  <r>
    <x v="1"/>
    <s v="Compact Fluorescent"/>
    <m/>
    <s v="Twist"/>
    <n v="4"/>
    <n v="15"/>
    <x v="2"/>
    <s v="122631"/>
    <s v="Bathroom"/>
    <n v="3.7892292715758618E-4"/>
  </r>
  <r>
    <x v="5"/>
    <s v="Incandescent"/>
    <m/>
    <s v="Standard A Lamp"/>
    <n v="1"/>
    <n v="75"/>
    <x v="0"/>
    <s v="122632"/>
    <s v="Bedroom"/>
    <n v="3.7892292715758618E-4"/>
  </r>
  <r>
    <x v="0"/>
    <s v="Compact Fluorescent"/>
    <m/>
    <s v="Twist"/>
    <n v="1"/>
    <n v="22"/>
    <x v="3"/>
    <s v="122633"/>
    <s v="Hall"/>
    <n v="3.7892292715758618E-4"/>
  </r>
  <r>
    <x v="8"/>
    <s v="Compact Fluorescent"/>
    <m/>
    <s v="Reflector"/>
    <n v="1"/>
    <n v="22"/>
    <x v="5"/>
    <s v="122634"/>
    <s v="Kitchen"/>
    <n v="3.7892292715758618E-4"/>
  </r>
  <r>
    <x v="8"/>
    <s v="Incandescent"/>
    <m/>
    <s v="Reflector"/>
    <n v="1"/>
    <n v="65"/>
    <x v="5"/>
    <s v="122634"/>
    <s v="Kitchen"/>
    <n v="3.7892292715758618E-4"/>
  </r>
  <r>
    <x v="6"/>
    <s v="Incandescent"/>
    <m/>
    <s v="Standard A Lamp"/>
    <n v="1"/>
    <n v="250"/>
    <x v="12"/>
    <s v="122635"/>
    <s v="Family Room"/>
    <n v="3.7892292715758618E-4"/>
  </r>
  <r>
    <x v="4"/>
    <s v="Compact Fluorescent"/>
    <m/>
    <s v="Twist"/>
    <n v="1"/>
    <n v="20"/>
    <x v="12"/>
    <s v="122635"/>
    <s v="Family Room"/>
    <n v="3.7892292715758618E-4"/>
  </r>
  <r>
    <x v="5"/>
    <s v="Compact Fluorescent"/>
    <m/>
    <s v="Twist"/>
    <n v="1"/>
    <n v="15"/>
    <x v="10"/>
    <s v="122636"/>
    <s v="Master Bedroom"/>
    <n v="3.7892292715758618E-4"/>
  </r>
  <r>
    <x v="4"/>
    <s v="Incandescent"/>
    <m/>
    <s v="Mini base"/>
    <n v="1"/>
    <n v="25"/>
    <x v="10"/>
    <s v="122636"/>
    <s v="Master Bedroom"/>
    <n v="3.7892292715758618E-4"/>
  </r>
  <r>
    <x v="1"/>
    <s v="Compact Fluorescent"/>
    <m/>
    <s v="Twist"/>
    <n v="2"/>
    <n v="13"/>
    <x v="2"/>
    <s v="122641"/>
    <s v="Bathroom"/>
    <n v="3.6399525819121509E-4"/>
  </r>
  <r>
    <x v="8"/>
    <s v="Incandescent"/>
    <m/>
    <s v="Reflector"/>
    <n v="1"/>
    <n v="65"/>
    <x v="2"/>
    <s v="122641"/>
    <s v="Bathroom"/>
    <n v="3.6399525819121509E-4"/>
  </r>
  <r>
    <x v="1"/>
    <s v="Incandescent"/>
    <m/>
    <s v="Clear"/>
    <n v="3"/>
    <n v="60"/>
    <x v="2"/>
    <s v="122642"/>
    <s v="Bathroom"/>
    <n v="3.6399525819121509E-4"/>
  </r>
  <r>
    <x v="0"/>
    <s v="Compact Fluorescent"/>
    <m/>
    <s v="Twist"/>
    <n v="1"/>
    <n v="15"/>
    <x v="2"/>
    <s v="122642"/>
    <s v="Bathroom"/>
    <n v="3.6399525819121509E-4"/>
  </r>
  <r>
    <x v="1"/>
    <s v="Compact Fluorescent"/>
    <m/>
    <s v="Twist"/>
    <n v="3"/>
    <n v="15"/>
    <x v="2"/>
    <s v="122643"/>
    <s v="Bathroom"/>
    <n v="3.6399525819121509E-4"/>
  </r>
  <r>
    <x v="0"/>
    <s v="Incandescent"/>
    <m/>
    <s v="Standard A Lamp"/>
    <n v="2"/>
    <n v="60"/>
    <x v="0"/>
    <s v="122644"/>
    <s v="Bedroom"/>
    <n v="3.6399525819121509E-4"/>
  </r>
  <r>
    <x v="4"/>
    <s v="Incandescent"/>
    <m/>
    <s v="Standard A Lamp"/>
    <n v="1"/>
    <n v="55"/>
    <x v="0"/>
    <s v="122644"/>
    <s v="Bedroom"/>
    <n v="3.6399525819121509E-4"/>
  </r>
  <r>
    <x v="5"/>
    <s v="Incandescent"/>
    <m/>
    <s v="Clear"/>
    <n v="1"/>
    <n v="60"/>
    <x v="9"/>
    <s v="122645"/>
    <s v="Other"/>
    <n v="3.6399525819121509E-4"/>
  </r>
  <r>
    <x v="0"/>
    <s v="Incandescent"/>
    <m/>
    <s v="Standard A Lamp"/>
    <n v="1"/>
    <n v="60"/>
    <x v="4"/>
    <s v="122646"/>
    <s v="Closet"/>
    <n v="3.6399525819121509E-4"/>
  </r>
  <r>
    <x v="0"/>
    <s v="Compact Fluorescent"/>
    <m/>
    <s v="Twist"/>
    <n v="2"/>
    <n v="36"/>
    <x v="9"/>
    <s v="122647"/>
    <s v="Other"/>
    <n v="3.6399525819121509E-4"/>
  </r>
  <r>
    <x v="9"/>
    <s v="Incandescent"/>
    <m/>
    <s v="Standard A Lamp"/>
    <n v="2"/>
    <n v="75"/>
    <x v="1"/>
    <s v="122648"/>
    <s v="Dining Room"/>
    <n v="3.6399525819121509E-4"/>
  </r>
  <r>
    <x v="4"/>
    <s v="Incandescent"/>
    <m/>
    <s v="Standard A Lamp"/>
    <n v="1"/>
    <n v="100"/>
    <x v="12"/>
    <s v="122649"/>
    <s v="Family Room"/>
    <n v="3.6399525819121509E-4"/>
  </r>
  <r>
    <x v="4"/>
    <s v="Compact Fluorescent"/>
    <m/>
    <s v="A shape bulb"/>
    <n v="1"/>
    <n v="15"/>
    <x v="12"/>
    <s v="122649"/>
    <s v="Family Room"/>
    <n v="3.6399525819121509E-4"/>
  </r>
  <r>
    <x v="14"/>
    <s v="Halogen"/>
    <m/>
    <s v="Quartz Tube"/>
    <n v="1"/>
    <n v="150"/>
    <x v="12"/>
    <s v="122649"/>
    <s v="Family Room"/>
    <n v="3.6399525819121509E-4"/>
  </r>
  <r>
    <x v="0"/>
    <s v="Incandescent"/>
    <m/>
    <s v="Standard A Lamp"/>
    <n v="1"/>
    <n v="60"/>
    <x v="3"/>
    <s v="1226410"/>
    <s v="Hall"/>
    <n v="3.6399525819121509E-4"/>
  </r>
  <r>
    <x v="0"/>
    <s v="Incandescent"/>
    <m/>
    <s v="Clear"/>
    <n v="1"/>
    <n v="57"/>
    <x v="5"/>
    <s v="1226411"/>
    <s v="Kitchen"/>
    <n v="3.6399525819121509E-4"/>
  </r>
  <r>
    <x v="8"/>
    <s v="Incandescent"/>
    <m/>
    <s v="Reflector"/>
    <n v="1"/>
    <n v="65"/>
    <x v="5"/>
    <s v="1226411"/>
    <s v="Kitchen"/>
    <n v="3.6399525819121509E-4"/>
  </r>
  <r>
    <x v="0"/>
    <s v="Incandescent"/>
    <m/>
    <s v="Standard A Lamp"/>
    <n v="2"/>
    <n v="57"/>
    <x v="5"/>
    <s v="1226411"/>
    <s v="Kitchen"/>
    <n v="3.6399525819121509E-4"/>
  </r>
  <r>
    <x v="0"/>
    <s v="Incandescent"/>
    <m/>
    <s v="Standard A Lamp"/>
    <n v="2"/>
    <n v="57"/>
    <x v="6"/>
    <s v="1226412"/>
    <s v="Laundry Room"/>
    <n v="3.6399525819121509E-4"/>
  </r>
  <r>
    <x v="5"/>
    <s v="Compact Fluorescent"/>
    <m/>
    <s v="Twist"/>
    <n v="4"/>
    <n v="15"/>
    <x v="10"/>
    <s v="1226413"/>
    <s v="Master Bedroom"/>
    <n v="3.6399525819121509E-4"/>
  </r>
  <r>
    <x v="4"/>
    <s v="Incandescent"/>
    <m/>
    <s v="Standard A Lamp"/>
    <n v="1"/>
    <n v="100"/>
    <x v="10"/>
    <s v="1226413"/>
    <s v="Master Bedroom"/>
    <n v="3.6399525819121509E-4"/>
  </r>
  <r>
    <x v="0"/>
    <s v="Incandescent"/>
    <m/>
    <s v="Standard A Lamp"/>
    <n v="1"/>
    <n v="75"/>
    <x v="11"/>
    <s v="1226414"/>
    <s v="Garage"/>
    <n v="3.6399525819121509E-4"/>
  </r>
  <r>
    <x v="0"/>
    <s v="Incandescent"/>
    <m/>
    <s v="Clear"/>
    <n v="1"/>
    <n v="60"/>
    <x v="2"/>
    <s v="122661"/>
    <s v="Bathroom"/>
    <n v="1.2317521265588242E-3"/>
  </r>
  <r>
    <x v="5"/>
    <s v="Incandescent"/>
    <m/>
    <s v="Standard A Lamp"/>
    <n v="1"/>
    <n v="60"/>
    <x v="0"/>
    <s v="122662"/>
    <s v="Bedroom"/>
    <n v="1.2317521265588242E-3"/>
  </r>
  <r>
    <x v="4"/>
    <s v="Incandescent"/>
    <m/>
    <s v="3-Way Incandescent"/>
    <n v="1"/>
    <n v="70"/>
    <x v="0"/>
    <s v="122662"/>
    <s v="Bedroom"/>
    <n v="1.2317521265588242E-3"/>
  </r>
  <r>
    <x v="7"/>
    <s v="Compact Fluorescent"/>
    <m/>
    <s v="Twist"/>
    <n v="2"/>
    <n v="13"/>
    <x v="11"/>
    <s v="122663"/>
    <s v="Garage"/>
    <n v="1.2317521265588242E-3"/>
  </r>
  <r>
    <x v="0"/>
    <s v="Compact Fluorescent"/>
    <m/>
    <s v="Twist"/>
    <n v="1"/>
    <n v="13"/>
    <x v="11"/>
    <s v="122663"/>
    <s v="Garage"/>
    <n v="1.2317521265588242E-3"/>
  </r>
  <r>
    <x v="13"/>
    <s v="Compact Fluorescent"/>
    <m/>
    <s v="Twist"/>
    <n v="1"/>
    <n v="13"/>
    <x v="11"/>
    <s v="122663"/>
    <s v="Garage"/>
    <n v="1.2317521265588242E-3"/>
  </r>
  <r>
    <x v="1"/>
    <s v="Incandescent"/>
    <m/>
    <s v="Standard A Lamp"/>
    <n v="1"/>
    <n v="40"/>
    <x v="11"/>
    <s v="122663"/>
    <s v="Garage"/>
    <n v="1.2317521265588242E-3"/>
  </r>
  <r>
    <x v="4"/>
    <s v="Incandescent"/>
    <m/>
    <s v="Standard A Lamp"/>
    <n v="1"/>
    <n v="100"/>
    <x v="3"/>
    <s v="122664"/>
    <s v="Hall"/>
    <n v="1.2317521265588242E-3"/>
  </r>
  <r>
    <x v="0"/>
    <s v="Incandescent"/>
    <m/>
    <s v="Clear"/>
    <n v="1"/>
    <n v="60"/>
    <x v="3"/>
    <s v="122665"/>
    <s v="Hall"/>
    <n v="1.2317521265588242E-3"/>
  </r>
  <r>
    <x v="0"/>
    <s v="Incandescent"/>
    <m/>
    <s v="Colored"/>
    <n v="1"/>
    <n v="60"/>
    <x v="5"/>
    <s v="122666"/>
    <s v="Kitchen"/>
    <n v="1.2317521265588242E-3"/>
  </r>
  <r>
    <x v="13"/>
    <s v="Halogen"/>
    <m/>
    <s v="MR"/>
    <n v="2"/>
    <n v="50"/>
    <x v="5"/>
    <s v="122666"/>
    <s v="Kitchen"/>
    <n v="1.2317521265588242E-3"/>
  </r>
  <r>
    <x v="0"/>
    <s v="Incandescent"/>
    <m/>
    <s v="Mini base"/>
    <n v="3"/>
    <n v="40"/>
    <x v="5"/>
    <s v="122666"/>
    <s v="Kitchen"/>
    <n v="1.2317521265588242E-3"/>
  </r>
  <r>
    <x v="13"/>
    <s v="Compact Fluorescent"/>
    <m/>
    <s v="Straight Tube"/>
    <n v="1"/>
    <n v="18"/>
    <x v="5"/>
    <s v="122666"/>
    <s v="Kitchen"/>
    <n v="1.2317521265588242E-3"/>
  </r>
  <r>
    <x v="0"/>
    <s v="Incandescent"/>
    <m/>
    <s v="Standard A Lamp"/>
    <n v="1"/>
    <n v="60"/>
    <x v="6"/>
    <s v="122667"/>
    <s v="Laundry Room"/>
    <n v="1.2317521265588242E-3"/>
  </r>
  <r>
    <x v="0"/>
    <s v="Incandescent"/>
    <m/>
    <s v="Mini base"/>
    <n v="3"/>
    <n v="40"/>
    <x v="7"/>
    <s v="122668"/>
    <s v="Living Room"/>
    <n v="1.2317521265588242E-3"/>
  </r>
  <r>
    <x v="4"/>
    <s v="Incandescent"/>
    <m/>
    <s v="3-Way Incandescent"/>
    <n v="1"/>
    <n v="100"/>
    <x v="7"/>
    <s v="122668"/>
    <s v="Living Room"/>
    <n v="1.2317521265588242E-3"/>
  </r>
  <r>
    <x v="1"/>
    <s v="Incandescent"/>
    <m/>
    <s v="Decorative"/>
    <n v="1"/>
    <n v="40"/>
    <x v="7"/>
    <s v="122668"/>
    <s v="Living Room"/>
    <n v="1.2317521265588242E-3"/>
  </r>
  <r>
    <x v="4"/>
    <s v="Incandescent"/>
    <m/>
    <s v="Standard A Lamp"/>
    <n v="1"/>
    <n v="60"/>
    <x v="7"/>
    <s v="122668"/>
    <s v="Living Room"/>
    <n v="1.2317521265588242E-3"/>
  </r>
  <r>
    <x v="13"/>
    <s v="Linear Fluorescent"/>
    <n v="36"/>
    <s v="T-5"/>
    <n v="1"/>
    <n v="36"/>
    <x v="7"/>
    <s v="122668"/>
    <s v="Living Room"/>
    <n v="1.2317521265588242E-3"/>
  </r>
  <r>
    <x v="2"/>
    <s v="Incandescent"/>
    <m/>
    <s v="Standard A Lamp"/>
    <n v="2"/>
    <n v="60"/>
    <x v="10"/>
    <s v="122669"/>
    <s v="Master Bedroom"/>
    <n v="1.2317521265588242E-3"/>
  </r>
  <r>
    <x v="4"/>
    <s v="Incandescent"/>
    <m/>
    <s v="Standard A Lamp"/>
    <n v="1"/>
    <n v="60"/>
    <x v="10"/>
    <s v="122669"/>
    <s v="Master Bedroom"/>
    <n v="1.2317521265588242E-3"/>
  </r>
  <r>
    <x v="1"/>
    <s v="Incandescent"/>
    <m/>
    <s v="Standard A Lamp"/>
    <n v="1"/>
    <n v="100"/>
    <x v="10"/>
    <s v="122669"/>
    <s v="Master Bedroom"/>
    <n v="1.2317521265588242E-3"/>
  </r>
  <r>
    <x v="1"/>
    <s v="Incandescent"/>
    <m/>
    <s v="Mini base"/>
    <n v="4"/>
    <n v="40"/>
    <x v="10"/>
    <s v="122669"/>
    <s v="Master Bedroom"/>
    <n v="1.2317521265588242E-3"/>
  </r>
  <r>
    <x v="0"/>
    <s v="Incandescent"/>
    <m/>
    <s v="Clear"/>
    <n v="2"/>
    <n v="40"/>
    <x v="10"/>
    <s v="122669"/>
    <s v="Master Bedroom"/>
    <n v="1.2317521265588242E-3"/>
  </r>
  <r>
    <x v="5"/>
    <s v="Incandescent"/>
    <m/>
    <s v="Reflector"/>
    <n v="2"/>
    <n v="65"/>
    <x v="2"/>
    <s v="122701"/>
    <s v="Bathroom"/>
    <n v="2.8600820290917246E-4"/>
  </r>
  <r>
    <x v="4"/>
    <s v="Incandescent"/>
    <m/>
    <s v="Mini base"/>
    <n v="1"/>
    <n v="5"/>
    <x v="2"/>
    <s v="122701"/>
    <s v="Bathroom"/>
    <n v="2.8600820290917246E-4"/>
  </r>
  <r>
    <x v="9"/>
    <s v="Incandescent"/>
    <m/>
    <s v="Decorative"/>
    <n v="8"/>
    <n v="25"/>
    <x v="1"/>
    <s v="122702"/>
    <s v="Dining Room"/>
    <n v="2.8600820290917246E-4"/>
  </r>
  <r>
    <x v="4"/>
    <s v="Incandescent"/>
    <m/>
    <s v="Standard A Lamp"/>
    <n v="1"/>
    <n v="100"/>
    <x v="1"/>
    <s v="122702"/>
    <s v="Dining Room"/>
    <n v="2.8600820290917246E-4"/>
  </r>
  <r>
    <x v="6"/>
    <s v="Incandescent"/>
    <m/>
    <s v="Standard A Lamp"/>
    <n v="1"/>
    <n v="100"/>
    <x v="1"/>
    <s v="122702"/>
    <s v="Dining Room"/>
    <n v="2.8600820290917246E-4"/>
  </r>
  <r>
    <x v="0"/>
    <s v="Incandescent"/>
    <m/>
    <s v="Standard A Lamp"/>
    <n v="2"/>
    <n v="40"/>
    <x v="3"/>
    <s v="122703"/>
    <s v="Hall"/>
    <n v="2.8600820290917246E-4"/>
  </r>
  <r>
    <x v="8"/>
    <s v="Incandescent"/>
    <m/>
    <s v="Reflector"/>
    <n v="1"/>
    <n v="65"/>
    <x v="9"/>
    <s v="122704"/>
    <s v="Other"/>
    <n v="2.8600820290917246E-4"/>
  </r>
  <r>
    <x v="0"/>
    <s v="Incandescent"/>
    <m/>
    <s v="Standard A Lamp"/>
    <n v="2"/>
    <n v="60"/>
    <x v="12"/>
    <s v="122705"/>
    <s v="Family Room"/>
    <n v="2.8600820290917246E-4"/>
  </r>
  <r>
    <x v="4"/>
    <s v="Incandescent"/>
    <m/>
    <s v="Standard A Lamp"/>
    <n v="1"/>
    <n v="40"/>
    <x v="12"/>
    <s v="122705"/>
    <s v="Family Room"/>
    <n v="2.8600820290917246E-4"/>
  </r>
  <r>
    <x v="4"/>
    <s v="Incandescent"/>
    <m/>
    <s v="Mini base"/>
    <n v="1"/>
    <n v="25"/>
    <x v="12"/>
    <s v="122705"/>
    <s v="Family Room"/>
    <n v="2.8600820290917246E-4"/>
  </r>
  <r>
    <x v="0"/>
    <s v="Linear Fluorescent"/>
    <n v="48"/>
    <s v="T-12"/>
    <n v="1"/>
    <n v="40"/>
    <x v="5"/>
    <s v="122706"/>
    <s v="Kitchen"/>
    <n v="2.8600820290917246E-4"/>
  </r>
  <r>
    <x v="9"/>
    <s v="Incandescent"/>
    <m/>
    <s v="Mini base"/>
    <n v="3"/>
    <n v="25"/>
    <x v="5"/>
    <s v="122706"/>
    <s v="Kitchen"/>
    <n v="2.8600820290917246E-4"/>
  </r>
  <r>
    <x v="13"/>
    <s v="Incandescent"/>
    <m/>
    <s v=""/>
    <n v="1"/>
    <n v="5"/>
    <x v="5"/>
    <s v="122706"/>
    <s v="Kitchen"/>
    <n v="2.8600820290917246E-4"/>
  </r>
  <r>
    <x v="0"/>
    <s v="Incandescent"/>
    <m/>
    <s v="Standard A Lamp"/>
    <n v="2"/>
    <n v="40"/>
    <x v="5"/>
    <s v="122706"/>
    <s v="Kitchen"/>
    <n v="2.8600820290917246E-4"/>
  </r>
  <r>
    <x v="0"/>
    <s v="Incandescent"/>
    <m/>
    <s v="Standard A Lamp"/>
    <n v="2"/>
    <n v="75"/>
    <x v="7"/>
    <s v="122707"/>
    <s v="Living Room"/>
    <n v="2.8600820290917246E-4"/>
  </r>
  <r>
    <x v="0"/>
    <s v="Compact Fluorescent"/>
    <m/>
    <s v="Twist"/>
    <n v="1"/>
    <n v="15"/>
    <x v="7"/>
    <s v="122707"/>
    <s v="Living Room"/>
    <n v="2.8600820290917246E-4"/>
  </r>
  <r>
    <x v="6"/>
    <s v="Incandescent"/>
    <m/>
    <s v="Standard A Lamp"/>
    <n v="3"/>
    <n v="60"/>
    <x v="7"/>
    <s v="122707"/>
    <s v="Living Room"/>
    <n v="2.8600820290917246E-4"/>
  </r>
  <r>
    <x v="4"/>
    <s v="Incandescent"/>
    <m/>
    <s v="Standard A Lamp"/>
    <n v="1"/>
    <n v="75"/>
    <x v="7"/>
    <s v="122707"/>
    <s v="Living Room"/>
    <n v="2.8600820290917246E-4"/>
  </r>
  <r>
    <x v="13"/>
    <s v="Incandescent"/>
    <m/>
    <s v="Standard A Lamp"/>
    <n v="1"/>
    <n v="25"/>
    <x v="7"/>
    <s v="122707"/>
    <s v="Living Room"/>
    <n v="2.8600820290917246E-4"/>
  </r>
  <r>
    <x v="8"/>
    <s v="Incandescent"/>
    <m/>
    <s v="Reflector"/>
    <n v="1"/>
    <n v="75"/>
    <x v="10"/>
    <s v="122708"/>
    <s v="Master Bedroom"/>
    <n v="2.8600820290917246E-4"/>
  </r>
  <r>
    <x v="5"/>
    <s v="Incandescent"/>
    <m/>
    <s v="Standard A Lamp"/>
    <n v="3"/>
    <n v="60"/>
    <x v="10"/>
    <s v="122708"/>
    <s v="Master Bedroom"/>
    <n v="2.8600820290917246E-4"/>
  </r>
  <r>
    <x v="4"/>
    <s v="Compact Fluorescent"/>
    <m/>
    <s v="Twist"/>
    <n v="1"/>
    <n v="15"/>
    <x v="10"/>
    <s v="122708"/>
    <s v="Master Bedroom"/>
    <n v="2.8600820290917246E-4"/>
  </r>
  <r>
    <x v="4"/>
    <s v="Incandescent"/>
    <m/>
    <s v="Standard A Lamp"/>
    <n v="1"/>
    <n v="25"/>
    <x v="10"/>
    <s v="122708"/>
    <s v="Master Bedroom"/>
    <n v="2.8600820290917246E-4"/>
  </r>
  <r>
    <x v="6"/>
    <s v="Incandescent"/>
    <m/>
    <s v="Standard A Lamp"/>
    <n v="3"/>
    <n v="60"/>
    <x v="10"/>
    <s v="122708"/>
    <s v="Master Bedroom"/>
    <n v="2.8600820290917246E-4"/>
  </r>
  <r>
    <x v="4"/>
    <s v="Incandescent"/>
    <m/>
    <s v="Standard A Lamp"/>
    <n v="1"/>
    <n v="75"/>
    <x v="10"/>
    <s v="122708"/>
    <s v="Master Bedroom"/>
    <n v="2.8600820290917246E-4"/>
  </r>
  <r>
    <x v="1"/>
    <s v="Incandescent"/>
    <m/>
    <s v="Standard A Lamp"/>
    <n v="1"/>
    <n v="60"/>
    <x v="10"/>
    <s v="122708"/>
    <s v="Master Bedroom"/>
    <n v="2.8600820290917246E-4"/>
  </r>
  <r>
    <x v="6"/>
    <s v="Incandescent"/>
    <m/>
    <s v="Standard A Lamp"/>
    <n v="1"/>
    <n v="60"/>
    <x v="10"/>
    <s v="122708"/>
    <s v="Master Bedroom"/>
    <n v="2.8600820290917246E-4"/>
  </r>
  <r>
    <x v="8"/>
    <s v="Incandescent"/>
    <m/>
    <s v="Reflector"/>
    <n v="2"/>
    <n v="100"/>
    <x v="2"/>
    <s v="122709"/>
    <s v="Bathroom"/>
    <n v="2.8600820290917246E-4"/>
  </r>
  <r>
    <x v="8"/>
    <s v="Incandescent"/>
    <m/>
    <s v="Reflector"/>
    <n v="1"/>
    <n v="65"/>
    <x v="4"/>
    <s v="1227010"/>
    <s v="Closet"/>
    <n v="2.8600820290917246E-4"/>
  </r>
  <r>
    <x v="9"/>
    <s v="Incandescent"/>
    <m/>
    <s v="Mini base"/>
    <n v="3"/>
    <n v="60"/>
    <x v="10"/>
    <s v="122711"/>
    <s v="Master Bedroom"/>
    <n v="3.7892292715758618E-4"/>
  </r>
  <r>
    <x v="4"/>
    <s v="Incandescent"/>
    <m/>
    <s v="Mini base"/>
    <n v="1"/>
    <n v="60"/>
    <x v="10"/>
    <s v="122711"/>
    <s v="Master Bedroom"/>
    <n v="3.7892292715758618E-4"/>
  </r>
  <r>
    <x v="4"/>
    <s v="Compact Fluorescent"/>
    <m/>
    <s v="A shape bulb"/>
    <n v="1"/>
    <n v="14"/>
    <x v="10"/>
    <s v="122711"/>
    <s v="Master Bedroom"/>
    <n v="3.7892292715758618E-4"/>
  </r>
  <r>
    <x v="0"/>
    <s v="Incandescent"/>
    <m/>
    <s v="Standard A Lamp"/>
    <n v="1"/>
    <n v="60"/>
    <x v="3"/>
    <s v="122712"/>
    <s v="Hall"/>
    <n v="3.7892292715758618E-4"/>
  </r>
  <r>
    <x v="8"/>
    <s v="Incandescent"/>
    <m/>
    <s v="Standard A Lamp"/>
    <n v="1"/>
    <n v="60"/>
    <x v="0"/>
    <s v="122714"/>
    <s v="Bedroom"/>
    <n v="3.7892292715758618E-4"/>
  </r>
  <r>
    <x v="1"/>
    <s v="Other"/>
    <m/>
    <s v=""/>
    <n v="1"/>
    <n v="50"/>
    <x v="0"/>
    <s v="122714"/>
    <s v="Bedroom"/>
    <n v="3.7892292715758618E-4"/>
  </r>
  <r>
    <x v="1"/>
    <s v="Incandescent"/>
    <m/>
    <s v="Globe"/>
    <n v="3"/>
    <n v="60"/>
    <x v="2"/>
    <s v="122715"/>
    <s v="Bathroom"/>
    <n v="3.7892292715758618E-4"/>
  </r>
  <r>
    <x v="9"/>
    <s v="Incandescent"/>
    <m/>
    <s v="Mini base"/>
    <n v="11"/>
    <n v="40"/>
    <x v="1"/>
    <s v="122716"/>
    <s v="Dining Room"/>
    <n v="3.7892292715758618E-4"/>
  </r>
  <r>
    <x v="0"/>
    <s v="Incandescent"/>
    <m/>
    <s v="Standard A Lamp"/>
    <n v="1"/>
    <n v="60"/>
    <x v="9"/>
    <s v="122717"/>
    <s v="Other"/>
    <n v="3.7892292715758618E-4"/>
  </r>
  <r>
    <x v="5"/>
    <s v="Incandescent"/>
    <m/>
    <s v="Standard A Lamp"/>
    <n v="1"/>
    <n v="60"/>
    <x v="5"/>
    <s v="122718"/>
    <s v="Kitchen"/>
    <n v="3.7892292715758618E-4"/>
  </r>
  <r>
    <x v="8"/>
    <s v="Compact Fluorescent"/>
    <m/>
    <s v="Flood"/>
    <n v="1"/>
    <n v="23"/>
    <x v="5"/>
    <s v="122718"/>
    <s v="Kitchen"/>
    <n v="3.7892292715758618E-4"/>
  </r>
  <r>
    <x v="4"/>
    <s v="Compact Fluorescent"/>
    <m/>
    <s v="Twist"/>
    <n v="1"/>
    <n v="15"/>
    <x v="12"/>
    <s v="122719"/>
    <s v="Family Room"/>
    <n v="3.7892292715758618E-4"/>
  </r>
  <r>
    <x v="0"/>
    <s v="Incandescent"/>
    <m/>
    <s v="Standard A Lamp"/>
    <n v="1"/>
    <n v="60"/>
    <x v="12"/>
    <s v="122719"/>
    <s v="Family Room"/>
    <n v="3.7892292715758618E-4"/>
  </r>
  <r>
    <x v="0"/>
    <s v="Compact Fluorescent"/>
    <m/>
    <s v="Pin base"/>
    <n v="1"/>
    <n v="22"/>
    <x v="12"/>
    <s v="122719"/>
    <s v="Family Room"/>
    <n v="3.7892292715758618E-4"/>
  </r>
  <r>
    <x v="4"/>
    <s v="Compact Fluorescent"/>
    <m/>
    <s v="Twist"/>
    <n v="1"/>
    <n v="14"/>
    <x v="10"/>
    <s v="1227110"/>
    <s v="Master Bedroom"/>
    <n v="3.7892292715758618E-4"/>
  </r>
  <r>
    <x v="8"/>
    <s v="Incandescent"/>
    <m/>
    <s v="Reflector"/>
    <n v="1"/>
    <n v="65"/>
    <x v="10"/>
    <s v="1227110"/>
    <s v="Master Bedroom"/>
    <n v="3.7892292715758618E-4"/>
  </r>
  <r>
    <x v="4"/>
    <s v="Incandescent"/>
    <m/>
    <s v="Mini base"/>
    <n v="2"/>
    <n v="40"/>
    <x v="8"/>
    <s v="1227111"/>
    <s v="Office"/>
    <n v="3.7892292715758618E-4"/>
  </r>
  <r>
    <x v="9"/>
    <s v="Incandescent"/>
    <m/>
    <s v="Globe"/>
    <n v="5"/>
    <n v="60"/>
    <x v="8"/>
    <s v="1227111"/>
    <s v="Office"/>
    <n v="3.7892292715758618E-4"/>
  </r>
  <r>
    <x v="0"/>
    <s v="Incandescent"/>
    <m/>
    <s v="Reflector"/>
    <n v="1"/>
    <n v="40"/>
    <x v="7"/>
    <s v="1227112"/>
    <s v="Living Room"/>
    <n v="3.7892292715758618E-4"/>
  </r>
  <r>
    <x v="6"/>
    <s v="Incandescent"/>
    <m/>
    <s v="3-Way Incandescent"/>
    <n v="1"/>
    <n v="150"/>
    <x v="7"/>
    <s v="1227112"/>
    <s v="Living Room"/>
    <n v="3.7892292715758618E-4"/>
  </r>
  <r>
    <x v="6"/>
    <s v="Incandescent"/>
    <m/>
    <s v="Clear"/>
    <n v="1"/>
    <n v="40"/>
    <x v="7"/>
    <s v="1227112"/>
    <s v="Living Room"/>
    <n v="3.7892292715758618E-4"/>
  </r>
  <r>
    <x v="4"/>
    <s v="Incandescent"/>
    <m/>
    <s v="Standard A Lamp"/>
    <n v="1"/>
    <n v="60"/>
    <x v="7"/>
    <s v="1227112"/>
    <s v="Living Room"/>
    <n v="3.7892292715758618E-4"/>
  </r>
  <r>
    <x v="4"/>
    <s v="Compact Fluorescent"/>
    <m/>
    <s v="Twist"/>
    <n v="1"/>
    <n v="23"/>
    <x v="7"/>
    <s v="1227112"/>
    <s v="Living Room"/>
    <n v="3.7892292715758618E-4"/>
  </r>
  <r>
    <x v="0"/>
    <s v="Incandescent"/>
    <m/>
    <s v="Standard A Lamp"/>
    <n v="1"/>
    <n v="60"/>
    <x v="3"/>
    <s v="1227113"/>
    <s v="Hall"/>
    <n v="3.7892292715758618E-4"/>
  </r>
  <r>
    <x v="0"/>
    <s v="Incandescent"/>
    <m/>
    <s v="Standard A Lamp"/>
    <n v="1"/>
    <n v="60"/>
    <x v="6"/>
    <s v="1227114"/>
    <s v="Laundry Room"/>
    <n v="3.7892292715758618E-4"/>
  </r>
  <r>
    <x v="12"/>
    <s v="Incandescent"/>
    <m/>
    <s v="Standard A Lamp"/>
    <n v="1"/>
    <n v="60"/>
    <x v="6"/>
    <s v="1227114"/>
    <s v="Laundry Room"/>
    <n v="3.7892292715758618E-4"/>
  </r>
  <r>
    <x v="12"/>
    <s v="Halogen"/>
    <m/>
    <s v="MR"/>
    <n v="5"/>
    <n v="40"/>
    <x v="9"/>
    <s v="1227115"/>
    <s v="Other"/>
    <n v="3.7892292715758618E-4"/>
  </r>
  <r>
    <x v="1"/>
    <s v="Incandescent"/>
    <m/>
    <s v="Globe"/>
    <n v="3"/>
    <n v="60"/>
    <x v="2"/>
    <s v="122741"/>
    <s v="Bathroom"/>
    <n v="1.2317521265588242E-3"/>
  </r>
  <r>
    <x v="0"/>
    <s v="Compact Fluorescent"/>
    <m/>
    <s v="Twist"/>
    <n v="2"/>
    <n v="15"/>
    <x v="0"/>
    <s v="122742"/>
    <s v="Bedroom"/>
    <n v="1.2317521265588242E-3"/>
  </r>
  <r>
    <x v="0"/>
    <s v="Compact Fluorescent"/>
    <m/>
    <s v="Twist"/>
    <n v="2"/>
    <n v="22"/>
    <x v="0"/>
    <s v="122743"/>
    <s v="Bedroom"/>
    <n v="1.2317521265588242E-3"/>
  </r>
  <r>
    <x v="9"/>
    <s v="Incandescent"/>
    <m/>
    <s v="Standard A Lamp"/>
    <n v="1"/>
    <n v="60"/>
    <x v="1"/>
    <s v="122744"/>
    <s v="Dining Room"/>
    <n v="1.2317521265588242E-3"/>
  </r>
  <r>
    <x v="8"/>
    <s v="Incandescent"/>
    <m/>
    <s v="Reflector"/>
    <n v="1"/>
    <n v="65"/>
    <x v="12"/>
    <s v="122745"/>
    <s v="Family Room"/>
    <n v="1.2317521265588242E-3"/>
  </r>
  <r>
    <x v="7"/>
    <s v="Incandescent"/>
    <m/>
    <s v="Standard A Lamp"/>
    <n v="1"/>
    <n v="60"/>
    <x v="11"/>
    <s v="122746"/>
    <s v="Garage"/>
    <n v="1.2317521265588242E-3"/>
  </r>
  <r>
    <x v="0"/>
    <s v="Compact Fluorescent"/>
    <m/>
    <s v="Twist"/>
    <n v="1"/>
    <n v="15"/>
    <x v="3"/>
    <s v="122747"/>
    <s v="Hall"/>
    <n v="1.2317521265588242E-3"/>
  </r>
  <r>
    <x v="12"/>
    <s v="Halogen"/>
    <m/>
    <s v="MR"/>
    <n v="4"/>
    <n v="20"/>
    <x v="3"/>
    <s v="122748"/>
    <s v="Hall"/>
    <n v="1.2317521265588242E-3"/>
  </r>
  <r>
    <x v="0"/>
    <s v="Compact Fluorescent"/>
    <m/>
    <s v="Twist"/>
    <n v="3"/>
    <n v="22"/>
    <x v="6"/>
    <s v="122749"/>
    <s v="Laundry Room"/>
    <n v="1.2317521265588242E-3"/>
  </r>
  <r>
    <x v="6"/>
    <s v="Compact Fluorescent"/>
    <m/>
    <s v="Twist"/>
    <n v="1"/>
    <n v="15"/>
    <x v="7"/>
    <s v="1227410"/>
    <s v="Living Room"/>
    <n v="1.2317521265588242E-3"/>
  </r>
  <r>
    <x v="0"/>
    <s v="Compact Fluorescent"/>
    <m/>
    <s v="Twist"/>
    <n v="2"/>
    <n v="22"/>
    <x v="10"/>
    <s v="1227411"/>
    <s v="Master Bedroom"/>
    <n v="1.2317521265588242E-3"/>
  </r>
  <r>
    <x v="0"/>
    <s v="Incandescent"/>
    <m/>
    <s v="Standard A Lamp"/>
    <n v="1"/>
    <n v="40"/>
    <x v="4"/>
    <s v="1227412"/>
    <s v="Closet"/>
    <n v="1.2317521265588242E-3"/>
  </r>
  <r>
    <x v="1"/>
    <s v="Incandescent"/>
    <m/>
    <s v="Globe"/>
    <n v="4"/>
    <n v="60"/>
    <x v="2"/>
    <s v="122781"/>
    <s v="Bathroom"/>
    <n v="4.9794914348107438E-4"/>
  </r>
  <r>
    <x v="8"/>
    <s v="Compact Fluorescent"/>
    <m/>
    <s v="Twist"/>
    <n v="1"/>
    <n v="15"/>
    <x v="3"/>
    <s v="122782"/>
    <s v="Hall"/>
    <n v="4.9794914348107438E-4"/>
  </r>
  <r>
    <x v="8"/>
    <s v="Compact Fluorescent"/>
    <m/>
    <s v="Twist"/>
    <n v="1"/>
    <n v="15"/>
    <x v="5"/>
    <s v="122783"/>
    <s v="Kitchen"/>
    <n v="4.9794914348107438E-4"/>
  </r>
  <r>
    <x v="8"/>
    <s v="Compact Fluorescent"/>
    <m/>
    <s v="Twist"/>
    <n v="1"/>
    <n v="15"/>
    <x v="10"/>
    <s v="122784"/>
    <s v="Master Bedroom"/>
    <n v="4.9794914348107438E-4"/>
  </r>
  <r>
    <x v="4"/>
    <s v="Compact Fluorescent"/>
    <m/>
    <s v="Twist"/>
    <n v="1"/>
    <n v="15"/>
    <x v="10"/>
    <s v="122784"/>
    <s v="Master Bedroom"/>
    <n v="4.9794914348107438E-4"/>
  </r>
  <r>
    <x v="1"/>
    <s v="Compact Fluorescent"/>
    <m/>
    <s v="Twist"/>
    <n v="4"/>
    <n v="15"/>
    <x v="2"/>
    <s v="122785"/>
    <s v="Bathroom"/>
    <n v="4.9794914348107438E-4"/>
  </r>
  <r>
    <x v="0"/>
    <s v="Compact Fluorescent"/>
    <m/>
    <s v="Twist"/>
    <n v="1"/>
    <n v="15"/>
    <x v="3"/>
    <s v="122786"/>
    <s v="Hall"/>
    <n v="4.9794914348107438E-4"/>
  </r>
  <r>
    <x v="5"/>
    <s v="Incandescent"/>
    <m/>
    <s v="Heat Lamp"/>
    <n v="1"/>
    <n v="250"/>
    <x v="2"/>
    <s v="122787"/>
    <s v="Bathroom"/>
    <n v="4.9794914348107438E-4"/>
  </r>
  <r>
    <x v="1"/>
    <s v="Compact Fluorescent"/>
    <m/>
    <s v="Twist"/>
    <n v="4"/>
    <n v="15"/>
    <x v="2"/>
    <s v="122787"/>
    <s v="Bathroom"/>
    <n v="4.9794914348107438E-4"/>
  </r>
  <r>
    <x v="1"/>
    <s v="Compact Fluorescent"/>
    <m/>
    <s v="Twist"/>
    <n v="4"/>
    <n v="23"/>
    <x v="2"/>
    <s v="122787"/>
    <s v="Bathroom"/>
    <n v="4.9794914348107438E-4"/>
  </r>
  <r>
    <x v="0"/>
    <s v="Compact Fluorescent"/>
    <m/>
    <s v="Twist"/>
    <n v="2"/>
    <n v="15"/>
    <x v="0"/>
    <s v="122788"/>
    <s v="Bedroom"/>
    <n v="4.9794914348107438E-4"/>
  </r>
  <r>
    <x v="0"/>
    <s v="Compact Fluorescent"/>
    <m/>
    <s v="Twist"/>
    <n v="2"/>
    <n v="15"/>
    <x v="8"/>
    <s v="122789"/>
    <s v="Office"/>
    <n v="4.9794914348107438E-4"/>
  </r>
  <r>
    <x v="1"/>
    <s v="Compact Fluorescent"/>
    <m/>
    <s v="Twist"/>
    <n v="1"/>
    <n v="15"/>
    <x v="3"/>
    <s v="1227810"/>
    <s v="Hall"/>
    <n v="4.9794914348107438E-4"/>
  </r>
  <r>
    <x v="0"/>
    <s v="Compact Fluorescent"/>
    <m/>
    <s v="Twist"/>
    <n v="2"/>
    <n v="15"/>
    <x v="0"/>
    <s v="1227811"/>
    <s v="Bedroom"/>
    <n v="4.9794914348107438E-4"/>
  </r>
  <r>
    <x v="0"/>
    <s v="Compact Fluorescent"/>
    <m/>
    <s v="Twist"/>
    <n v="1"/>
    <n v="15"/>
    <x v="11"/>
    <s v="1227812"/>
    <s v="Garage"/>
    <n v="4.9794914348107438E-4"/>
  </r>
  <r>
    <x v="7"/>
    <s v="Incandescent"/>
    <m/>
    <s v="Standard A Lamp"/>
    <n v="1"/>
    <n v="40"/>
    <x v="11"/>
    <s v="1227812"/>
    <s v="Garage"/>
    <n v="4.9794914348107438E-4"/>
  </r>
  <r>
    <x v="0"/>
    <s v="Compact Fluorescent"/>
    <m/>
    <s v="Twist"/>
    <n v="1"/>
    <n v="15"/>
    <x v="7"/>
    <s v="1227813"/>
    <s v="Living Room"/>
    <n v="4.9794914348107438E-4"/>
  </r>
  <r>
    <x v="8"/>
    <s v="Compact Fluorescent"/>
    <m/>
    <s v="Twist"/>
    <n v="1"/>
    <n v="15"/>
    <x v="7"/>
    <s v="1227813"/>
    <s v="Living Room"/>
    <n v="4.9794914348107438E-4"/>
  </r>
  <r>
    <x v="0"/>
    <s v="Compact Fluorescent"/>
    <m/>
    <s v="Twist"/>
    <n v="2"/>
    <n v="13"/>
    <x v="0"/>
    <s v="122951"/>
    <s v="Bedroom"/>
    <n v="1.7228743739525446E-3"/>
  </r>
  <r>
    <x v="4"/>
    <s v="Compact Fluorescent"/>
    <m/>
    <s v="A shape bulb"/>
    <n v="1"/>
    <n v="13"/>
    <x v="0"/>
    <s v="122951"/>
    <s v="Bedroom"/>
    <n v="1.7228743739525446E-3"/>
  </r>
  <r>
    <x v="0"/>
    <s v="Compact Fluorescent"/>
    <m/>
    <s v="Twist"/>
    <n v="2"/>
    <n v="13"/>
    <x v="0"/>
    <s v="122952"/>
    <s v="Bedroom"/>
    <n v="1.7228743739525446E-3"/>
  </r>
  <r>
    <x v="4"/>
    <s v="Incandescent"/>
    <m/>
    <s v="Clear"/>
    <n v="1"/>
    <n v="60"/>
    <x v="0"/>
    <s v="122952"/>
    <s v="Bedroom"/>
    <n v="1.7228743739525446E-3"/>
  </r>
  <r>
    <x v="6"/>
    <s v="Incandescent"/>
    <m/>
    <s v="Mini base"/>
    <n v="6"/>
    <n v="25"/>
    <x v="0"/>
    <s v="122952"/>
    <s v="Bedroom"/>
    <n v="1.7228743739525446E-3"/>
  </r>
  <r>
    <x v="0"/>
    <s v="Compact Fluorescent"/>
    <m/>
    <s v="Twist"/>
    <n v="2"/>
    <n v="13"/>
    <x v="0"/>
    <s v="122953"/>
    <s v="Bedroom"/>
    <n v="1.7228743739525446E-3"/>
  </r>
  <r>
    <x v="9"/>
    <s v="Incandescent"/>
    <m/>
    <s v="Clear"/>
    <n v="5"/>
    <n v="60"/>
    <x v="1"/>
    <s v="122954"/>
    <s v="Dining Room"/>
    <n v="1.7228743739525446E-3"/>
  </r>
  <r>
    <x v="9"/>
    <s v="Incandescent"/>
    <m/>
    <s v="Mini base"/>
    <n v="6"/>
    <n v="40"/>
    <x v="1"/>
    <s v="122955"/>
    <s v="Dining Room"/>
    <n v="1.7228743739525446E-3"/>
  </r>
  <r>
    <x v="1"/>
    <s v="Incandescent"/>
    <m/>
    <s v="Globe"/>
    <n v="4"/>
    <n v="60"/>
    <x v="2"/>
    <s v="122956"/>
    <s v="Bathroom"/>
    <n v="1.7228743739525446E-3"/>
  </r>
  <r>
    <x v="5"/>
    <s v="Compact Fluorescent"/>
    <m/>
    <s v="Twist"/>
    <n v="1"/>
    <n v="13"/>
    <x v="12"/>
    <s v="122957"/>
    <s v="Family Room"/>
    <n v="1.7228743739525446E-3"/>
  </r>
  <r>
    <x v="6"/>
    <s v="Halogen"/>
    <m/>
    <s v="Quartz Tube"/>
    <n v="1"/>
    <n v="300"/>
    <x v="12"/>
    <s v="122957"/>
    <s v="Family Room"/>
    <n v="1.7228743739525446E-3"/>
  </r>
  <r>
    <x v="9"/>
    <s v="Incandescent"/>
    <m/>
    <s v="Mini base"/>
    <n v="15"/>
    <n v="40"/>
    <x v="3"/>
    <s v="122958"/>
    <s v="Hall"/>
    <n v="1.7228743739525446E-3"/>
  </r>
  <r>
    <x v="10"/>
    <s v="Linear Fluorescent"/>
    <n v="48"/>
    <s v="T-12"/>
    <n v="2"/>
    <n v="40"/>
    <x v="11"/>
    <s v="122959"/>
    <s v="Garage"/>
    <n v="1.7228743739525446E-3"/>
  </r>
  <r>
    <x v="8"/>
    <s v="Compact Fluorescent"/>
    <m/>
    <s v="Twist"/>
    <n v="1"/>
    <n v="13"/>
    <x v="3"/>
    <s v="1229510"/>
    <s v="Hall"/>
    <n v="1.7228743739525446E-3"/>
  </r>
  <r>
    <x v="8"/>
    <s v="Compact Fluorescent"/>
    <m/>
    <s v="Twist"/>
    <n v="1"/>
    <n v="13"/>
    <x v="5"/>
    <s v="1229511"/>
    <s v="Kitchen"/>
    <n v="1.7228743739525446E-3"/>
  </r>
  <r>
    <x v="8"/>
    <s v="Compact Fluorescent"/>
    <m/>
    <s v="Twist"/>
    <n v="1"/>
    <n v="13"/>
    <x v="6"/>
    <s v="1229512"/>
    <s v="Laundry Room"/>
    <n v="1.7228743739525446E-3"/>
  </r>
  <r>
    <x v="8"/>
    <s v="Incandescent"/>
    <m/>
    <s v="Reflector"/>
    <n v="1"/>
    <n v="45"/>
    <x v="7"/>
    <s v="1229513"/>
    <s v="Living Room"/>
    <n v="1.7228743739525446E-3"/>
  </r>
  <r>
    <x v="8"/>
    <s v="Compact Fluorescent"/>
    <m/>
    <s v="Twist"/>
    <n v="1"/>
    <n v="13"/>
    <x v="7"/>
    <s v="1229513"/>
    <s v="Living Room"/>
    <n v="1.7228743739525446E-3"/>
  </r>
  <r>
    <x v="1"/>
    <s v="Incandescent"/>
    <m/>
    <s v="Globe"/>
    <n v="8"/>
    <n v="60"/>
    <x v="2"/>
    <s v="1229514"/>
    <s v="Bathroom"/>
    <n v="1.7228743739525446E-3"/>
  </r>
  <r>
    <x v="0"/>
    <s v="Incandescent"/>
    <m/>
    <s v="Standard A Lamp"/>
    <n v="3"/>
    <n v="60"/>
    <x v="0"/>
    <s v="1229515"/>
    <s v="Bedroom"/>
    <n v="1.7228743739525446E-3"/>
  </r>
  <r>
    <x v="4"/>
    <s v="Incandescent"/>
    <m/>
    <s v="Standard A Lamp"/>
    <n v="1"/>
    <n v="60"/>
    <x v="0"/>
    <s v="1229515"/>
    <s v="Bedroom"/>
    <n v="1.7228743739525446E-3"/>
  </r>
  <r>
    <x v="0"/>
    <s v="Incandescent"/>
    <m/>
    <s v="Standard A Lamp"/>
    <n v="1"/>
    <n v="60"/>
    <x v="4"/>
    <s v="1229516"/>
    <s v="Closet"/>
    <n v="1.7228743739525446E-3"/>
  </r>
  <r>
    <x v="1"/>
    <s v="Incandescent"/>
    <m/>
    <s v="Globe"/>
    <n v="6"/>
    <n v="60"/>
    <x v="2"/>
    <s v="1229517"/>
    <s v="Bathroom"/>
    <n v="1.7228743739525446E-3"/>
  </r>
  <r>
    <x v="8"/>
    <s v="Compact Fluorescent"/>
    <m/>
    <s v="Twist"/>
    <n v="1"/>
    <n v="13"/>
    <x v="3"/>
    <s v="1229518"/>
    <s v="Hall"/>
    <n v="1.7228743739525446E-3"/>
  </r>
  <r>
    <x v="1"/>
    <s v="Incandescent"/>
    <m/>
    <s v="Globe"/>
    <n v="3"/>
    <n v="40"/>
    <x v="2"/>
    <s v="123031"/>
    <s v="Bathroom"/>
    <n v="3.6399525819121509E-4"/>
  </r>
  <r>
    <x v="1"/>
    <s v="Compact Fluorescent"/>
    <m/>
    <s v="Globe"/>
    <n v="3"/>
    <n v="7"/>
    <x v="2"/>
    <s v="123031"/>
    <s v="Bathroom"/>
    <n v="3.6399525819121509E-4"/>
  </r>
  <r>
    <x v="0"/>
    <s v="Compact Fluorescent"/>
    <m/>
    <s v="Twist"/>
    <n v="1"/>
    <n v="15"/>
    <x v="0"/>
    <s v="123032"/>
    <s v="Bedroom"/>
    <n v="3.6399525819121509E-4"/>
  </r>
  <r>
    <x v="4"/>
    <s v="Incandescent"/>
    <m/>
    <s v="Standard A Lamp"/>
    <n v="1"/>
    <n v="40"/>
    <x v="0"/>
    <s v="123032"/>
    <s v="Bedroom"/>
    <n v="3.6399525819121509E-4"/>
  </r>
  <r>
    <x v="0"/>
    <s v="Compact Fluorescent"/>
    <m/>
    <s v="Twist"/>
    <n v="1"/>
    <n v="15"/>
    <x v="9"/>
    <s v="123033"/>
    <s v="Other"/>
    <n v="3.6399525819121509E-4"/>
  </r>
  <r>
    <x v="0"/>
    <s v="Incandescent"/>
    <m/>
    <s v="Decorative"/>
    <n v="5"/>
    <n v="25"/>
    <x v="1"/>
    <s v="123034"/>
    <s v="Dining Room"/>
    <n v="3.6399525819121509E-4"/>
  </r>
  <r>
    <x v="5"/>
    <s v="Incandescent"/>
    <m/>
    <s v="Globe"/>
    <n v="4"/>
    <n v="60"/>
    <x v="12"/>
    <s v="123035"/>
    <s v="Family Room"/>
    <n v="3.6399525819121509E-4"/>
  </r>
  <r>
    <x v="6"/>
    <s v="Compact Fluorescent"/>
    <m/>
    <s v="Twist"/>
    <n v="1"/>
    <n v="22"/>
    <x v="12"/>
    <s v="123035"/>
    <s v="Family Room"/>
    <n v="3.6399525819121509E-4"/>
  </r>
  <r>
    <x v="4"/>
    <s v="Compact Fluorescent"/>
    <m/>
    <s v="Twist"/>
    <n v="1"/>
    <n v="22"/>
    <x v="12"/>
    <s v="123035"/>
    <s v="Family Room"/>
    <n v="3.6399525819121509E-4"/>
  </r>
  <r>
    <x v="0"/>
    <s v="Compact Fluorescent"/>
    <m/>
    <s v="Twist"/>
    <n v="1"/>
    <n v="15"/>
    <x v="3"/>
    <s v="123036"/>
    <s v="Hall"/>
    <n v="3.6399525819121509E-4"/>
  </r>
  <r>
    <x v="2"/>
    <s v="Linear Fluorescent"/>
    <n v="72"/>
    <s v="T-12"/>
    <n v="2"/>
    <n v="40"/>
    <x v="5"/>
    <s v="123037"/>
    <s v="Kitchen"/>
    <n v="3.6399525819121509E-4"/>
  </r>
  <r>
    <x v="0"/>
    <s v="Incandescent"/>
    <m/>
    <s v="Standard A Lamp"/>
    <n v="1"/>
    <n v="40"/>
    <x v="5"/>
    <s v="123037"/>
    <s v="Kitchen"/>
    <n v="3.6399525819121509E-4"/>
  </r>
  <r>
    <x v="0"/>
    <s v="Compact Fluorescent"/>
    <m/>
    <s v="Twist"/>
    <n v="1"/>
    <n v="15"/>
    <x v="6"/>
    <s v="123038"/>
    <s v="Laundry Room"/>
    <n v="3.6399525819121509E-4"/>
  </r>
  <r>
    <x v="8"/>
    <s v="Incandescent"/>
    <m/>
    <s v="Reflector"/>
    <n v="1"/>
    <n v="65"/>
    <x v="7"/>
    <s v="123039"/>
    <s v="Living Room"/>
    <n v="3.6399525819121509E-4"/>
  </r>
  <r>
    <x v="4"/>
    <s v="Incandescent"/>
    <m/>
    <s v="Standard A Lamp"/>
    <n v="2"/>
    <n v="60"/>
    <x v="7"/>
    <s v="123039"/>
    <s v="Living Room"/>
    <n v="3.6399525819121509E-4"/>
  </r>
  <r>
    <x v="6"/>
    <s v="Compact Fluorescent"/>
    <m/>
    <s v="Twist"/>
    <n v="1"/>
    <n v="22"/>
    <x v="7"/>
    <s v="123039"/>
    <s v="Living Room"/>
    <n v="3.6399525819121509E-4"/>
  </r>
  <r>
    <x v="4"/>
    <s v="Compact Fluorescent"/>
    <m/>
    <s v="Straight Tube"/>
    <n v="1"/>
    <n v="15"/>
    <x v="7"/>
    <s v="123039"/>
    <s v="Living Room"/>
    <n v="3.6399525819121509E-4"/>
  </r>
  <r>
    <x v="6"/>
    <s v="Incandescent"/>
    <m/>
    <s v="Standard A Lamp"/>
    <n v="1"/>
    <n v="60"/>
    <x v="7"/>
    <s v="123039"/>
    <s v="Living Room"/>
    <n v="3.6399525819121509E-4"/>
  </r>
  <r>
    <x v="1"/>
    <s v="Incandescent"/>
    <m/>
    <s v="Globe"/>
    <n v="6"/>
    <n v="40"/>
    <x v="2"/>
    <s v="1230310"/>
    <s v="Bathroom"/>
    <n v="3.6399525819121509E-4"/>
  </r>
  <r>
    <x v="0"/>
    <s v="Incandescent"/>
    <m/>
    <s v="Standard A Lamp"/>
    <n v="2"/>
    <n v="60"/>
    <x v="2"/>
    <s v="1230310"/>
    <s v="Bathroom"/>
    <n v="3.6399525819121509E-4"/>
  </r>
  <r>
    <x v="0"/>
    <s v="Incandescent"/>
    <m/>
    <s v="Standard A Lamp"/>
    <n v="2"/>
    <n v="60"/>
    <x v="10"/>
    <s v="1230311"/>
    <s v="Master Bedroom"/>
    <n v="3.6399525819121509E-4"/>
  </r>
  <r>
    <x v="4"/>
    <s v="Compact Fluorescent"/>
    <m/>
    <s v="A shape bulb"/>
    <n v="1"/>
    <n v="7"/>
    <x v="10"/>
    <s v="1230311"/>
    <s v="Master Bedroom"/>
    <n v="3.6399525819121509E-4"/>
  </r>
  <r>
    <x v="0"/>
    <s v="Incandescent"/>
    <m/>
    <s v="Standard A Lamp"/>
    <n v="1"/>
    <n v="60"/>
    <x v="4"/>
    <s v="1230312"/>
    <s v="Closet"/>
    <n v="3.6399525819121509E-4"/>
  </r>
  <r>
    <x v="6"/>
    <s v="Compact Fluorescent"/>
    <m/>
    <s v="Twist"/>
    <n v="1"/>
    <n v="7"/>
    <x v="8"/>
    <s v="1230313"/>
    <s v="Office"/>
    <n v="3.6399525819121509E-4"/>
  </r>
  <r>
    <x v="1"/>
    <s v="Compact Fluorescent"/>
    <m/>
    <s v="Globe"/>
    <n v="3"/>
    <n v="15"/>
    <x v="2"/>
    <s v="123051"/>
    <s v="Bathroom"/>
    <n v="1.2317521265588242E-3"/>
  </r>
  <r>
    <x v="1"/>
    <s v="Incandescent"/>
    <m/>
    <s v="Globe"/>
    <n v="3"/>
    <n v="40"/>
    <x v="2"/>
    <s v="123052"/>
    <s v="Bathroom"/>
    <n v="1.2317521265588242E-3"/>
  </r>
  <r>
    <x v="0"/>
    <s v="Incandescent"/>
    <m/>
    <s v="Standard A Lamp"/>
    <n v="2"/>
    <n v="60"/>
    <x v="0"/>
    <s v="123053"/>
    <s v="Bedroom"/>
    <n v="1.2317521265588242E-3"/>
  </r>
  <r>
    <x v="4"/>
    <s v="Compact Fluorescent"/>
    <m/>
    <s v="Twist"/>
    <n v="1"/>
    <n v="15"/>
    <x v="0"/>
    <s v="123053"/>
    <s v="Bedroom"/>
    <n v="1.2317521265588242E-3"/>
  </r>
  <r>
    <x v="0"/>
    <s v="Compact Fluorescent"/>
    <m/>
    <s v="Twist"/>
    <n v="2"/>
    <n v="15"/>
    <x v="0"/>
    <s v="123054"/>
    <s v="Bedroom"/>
    <n v="1.2317521265588242E-3"/>
  </r>
  <r>
    <x v="0"/>
    <s v="Compact Fluorescent"/>
    <m/>
    <s v="Twist"/>
    <n v="2"/>
    <n v="15"/>
    <x v="0"/>
    <s v="123055"/>
    <s v="Bedroom"/>
    <n v="1.2317521265588242E-3"/>
  </r>
  <r>
    <x v="9"/>
    <s v="Compact Fluorescent"/>
    <m/>
    <s v="Twist"/>
    <n v="1"/>
    <n v="15"/>
    <x v="1"/>
    <s v="123056"/>
    <s v="Dining Room"/>
    <n v="1.2317521265588242E-3"/>
  </r>
  <r>
    <x v="0"/>
    <s v="Incandescent"/>
    <m/>
    <s v="Standard A Lamp"/>
    <n v="1"/>
    <n v="60"/>
    <x v="11"/>
    <s v="123057"/>
    <s v="Garage"/>
    <n v="1.2317521265588242E-3"/>
  </r>
  <r>
    <x v="7"/>
    <s v="Incandescent"/>
    <m/>
    <s v="Standard A Lamp"/>
    <n v="1"/>
    <n v="60"/>
    <x v="11"/>
    <s v="123057"/>
    <s v="Garage"/>
    <n v="1.2317521265588242E-3"/>
  </r>
  <r>
    <x v="0"/>
    <s v="Incandescent"/>
    <m/>
    <s v="Standard A Lamp"/>
    <n v="1"/>
    <n v="60"/>
    <x v="3"/>
    <s v="123058"/>
    <s v="Hall"/>
    <n v="1.2317521265588242E-3"/>
  </r>
  <r>
    <x v="0"/>
    <s v="Compact Fluorescent"/>
    <m/>
    <s v="Twist"/>
    <n v="1"/>
    <n v="15"/>
    <x v="5"/>
    <s v="123059"/>
    <s v="Kitchen"/>
    <n v="1.2317521265588242E-3"/>
  </r>
  <r>
    <x v="0"/>
    <s v="Compact Fluorescent"/>
    <m/>
    <s v="Twist"/>
    <n v="1"/>
    <n v="15"/>
    <x v="6"/>
    <s v="1230510"/>
    <s v="Laundry Room"/>
    <n v="1.2317521265588242E-3"/>
  </r>
  <r>
    <x v="14"/>
    <s v="Incandescent"/>
    <m/>
    <s v="Reflector"/>
    <n v="1"/>
    <n v="65"/>
    <x v="7"/>
    <s v="1230511"/>
    <s v="Living Room"/>
    <n v="1.2317521265588242E-3"/>
  </r>
  <r>
    <x v="1"/>
    <s v="Incandescent"/>
    <m/>
    <s v="Globe"/>
    <n v="6"/>
    <n v="40"/>
    <x v="2"/>
    <s v="1230512"/>
    <s v="Bathroom"/>
    <n v="1.2317521265588242E-3"/>
  </r>
  <r>
    <x v="0"/>
    <s v="Compact Fluorescent"/>
    <m/>
    <s v="Twist"/>
    <n v="1"/>
    <n v="15"/>
    <x v="2"/>
    <s v="1230512"/>
    <s v="Bathroom"/>
    <n v="1.2317521265588242E-3"/>
  </r>
  <r>
    <x v="0"/>
    <s v="Compact Fluorescent"/>
    <m/>
    <s v="Twist"/>
    <n v="2"/>
    <n v="15"/>
    <x v="10"/>
    <s v="1230513"/>
    <s v="Master Bedroom"/>
    <n v="1.2317521265588242E-3"/>
  </r>
  <r>
    <x v="0"/>
    <s v="Compact Fluorescent"/>
    <m/>
    <s v="Twist"/>
    <n v="1"/>
    <n v="15"/>
    <x v="4"/>
    <s v="1230514"/>
    <s v="Closet"/>
    <n v="1.2317521265588242E-3"/>
  </r>
  <r>
    <x v="0"/>
    <s v="Compact Fluorescent"/>
    <m/>
    <s v="Twist"/>
    <n v="1"/>
    <n v="15"/>
    <x v="3"/>
    <s v="1230515"/>
    <s v="Hall"/>
    <n v="1.2317521265588242E-3"/>
  </r>
  <r>
    <x v="0"/>
    <s v="Incandescent"/>
    <m/>
    <s v="Standard A Lamp"/>
    <n v="1"/>
    <n v="60"/>
    <x v="0"/>
    <s v="123071"/>
    <s v="Bedroom"/>
    <n v="3.7892292715758618E-4"/>
  </r>
  <r>
    <x v="4"/>
    <s v="Incandescent"/>
    <m/>
    <s v="Standard A Lamp"/>
    <n v="1"/>
    <n v="75"/>
    <x v="0"/>
    <s v="123071"/>
    <s v="Bedroom"/>
    <n v="3.7892292715758618E-4"/>
  </r>
  <r>
    <x v="8"/>
    <s v="Incandescent"/>
    <m/>
    <s v="Heat Lamp"/>
    <n v="1"/>
    <n v="150"/>
    <x v="2"/>
    <s v="123072"/>
    <s v="Bathroom"/>
    <n v="3.7892292715758618E-4"/>
  </r>
  <r>
    <x v="1"/>
    <s v="Incandescent"/>
    <m/>
    <s v="Globe"/>
    <n v="4"/>
    <n v="40"/>
    <x v="2"/>
    <s v="123072"/>
    <s v="Bathroom"/>
    <n v="3.7892292715758618E-4"/>
  </r>
  <r>
    <x v="1"/>
    <s v="Compact Fluorescent"/>
    <m/>
    <s v="Twist"/>
    <n v="3"/>
    <n v="15"/>
    <x v="2"/>
    <s v="123073"/>
    <s v="Bathroom"/>
    <n v="3.7892292715758618E-4"/>
  </r>
  <r>
    <x v="0"/>
    <s v="Linear Fluorescent"/>
    <n v="48"/>
    <s v="T-12"/>
    <n v="2"/>
    <n v="40"/>
    <x v="9"/>
    <s v="123074"/>
    <s v="Other"/>
    <n v="3.7892292715758618E-4"/>
  </r>
  <r>
    <x v="0"/>
    <s v="Incandescent"/>
    <m/>
    <s v="Standard A Lamp"/>
    <n v="1"/>
    <n v="60"/>
    <x v="4"/>
    <s v="123075"/>
    <s v="Closet"/>
    <n v="3.7892292715758618E-4"/>
  </r>
  <r>
    <x v="9"/>
    <s v="Incandescent"/>
    <m/>
    <s v="Standard A Lamp"/>
    <n v="5"/>
    <n v="40"/>
    <x v="1"/>
    <s v="123076"/>
    <s v="Dining Room"/>
    <n v="3.7892292715758618E-4"/>
  </r>
  <r>
    <x v="14"/>
    <s v="Halogen"/>
    <m/>
    <s v="Quartz Tube"/>
    <n v="1"/>
    <n v="100"/>
    <x v="1"/>
    <s v="123076"/>
    <s v="Dining Room"/>
    <n v="3.7892292715758618E-4"/>
  </r>
  <r>
    <x v="0"/>
    <s v="Compact Fluorescent"/>
    <m/>
    <s v="Twist"/>
    <n v="3"/>
    <n v="22"/>
    <x v="5"/>
    <s v="123077"/>
    <s v="Kitchen"/>
    <n v="3.7892292715758618E-4"/>
  </r>
  <r>
    <x v="0"/>
    <s v="Compact Fluorescent"/>
    <m/>
    <s v="Twist"/>
    <n v="2"/>
    <n v="15"/>
    <x v="6"/>
    <s v="123078"/>
    <s v="Laundry Room"/>
    <n v="3.7892292715758618E-4"/>
  </r>
  <r>
    <x v="0"/>
    <s v="Compact Fluorescent"/>
    <m/>
    <s v="Twist"/>
    <n v="2"/>
    <n v="15"/>
    <x v="7"/>
    <s v="123079"/>
    <s v="Living Room"/>
    <n v="3.7892292715758618E-4"/>
  </r>
  <r>
    <x v="0"/>
    <s v="Compact Fluorescent"/>
    <m/>
    <s v="Twist"/>
    <n v="3"/>
    <n v="15"/>
    <x v="7"/>
    <s v="123079"/>
    <s v="Living Room"/>
    <n v="3.7892292715758618E-4"/>
  </r>
  <r>
    <x v="14"/>
    <s v="Halogen"/>
    <m/>
    <s v="Quartz Tube"/>
    <n v="1"/>
    <n v="75"/>
    <x v="7"/>
    <s v="123079"/>
    <s v="Living Room"/>
    <n v="3.7892292715758618E-4"/>
  </r>
  <r>
    <x v="6"/>
    <s v="Compact Fluorescent"/>
    <m/>
    <s v="Twist"/>
    <n v="3"/>
    <n v="15"/>
    <x v="7"/>
    <s v="123079"/>
    <s v="Living Room"/>
    <n v="3.7892292715758618E-4"/>
  </r>
  <r>
    <x v="4"/>
    <s v="Incandescent"/>
    <m/>
    <s v="Standard A Lamp"/>
    <n v="1"/>
    <n v="60"/>
    <x v="7"/>
    <s v="123079"/>
    <s v="Living Room"/>
    <n v="3.7892292715758618E-4"/>
  </r>
  <r>
    <x v="1"/>
    <s v="Incandescent"/>
    <m/>
    <s v="Globe"/>
    <n v="6"/>
    <n v="40"/>
    <x v="2"/>
    <s v="1230710"/>
    <s v="Bathroom"/>
    <n v="3.7892292715758618E-4"/>
  </r>
  <r>
    <x v="0"/>
    <s v="Compact Fluorescent"/>
    <m/>
    <s v="Twist"/>
    <n v="3"/>
    <n v="15"/>
    <x v="10"/>
    <s v="1230711"/>
    <s v="Master Bedroom"/>
    <n v="3.7892292715758618E-4"/>
  </r>
  <r>
    <x v="4"/>
    <s v="Incandescent"/>
    <m/>
    <s v="Standard A Lamp"/>
    <n v="1"/>
    <n v="60"/>
    <x v="10"/>
    <s v="1230711"/>
    <s v="Master Bedroom"/>
    <n v="3.7892292715758618E-4"/>
  </r>
  <r>
    <x v="0"/>
    <s v="Compact Fluorescent"/>
    <m/>
    <s v="Twist"/>
    <n v="2"/>
    <n v="15"/>
    <x v="8"/>
    <s v="1230712"/>
    <s v="Office"/>
    <n v="3.7892292715758618E-4"/>
  </r>
  <r>
    <x v="0"/>
    <s v="Compact Fluorescent"/>
    <m/>
    <s v="Twist"/>
    <n v="1"/>
    <n v="42"/>
    <x v="3"/>
    <s v="1230713"/>
    <s v="Hall"/>
    <n v="3.7892292715758618E-4"/>
  </r>
  <r>
    <x v="0"/>
    <s v="Linear Fluorescent"/>
    <n v="48"/>
    <s v="T-12"/>
    <n v="2"/>
    <n v="40"/>
    <x v="9"/>
    <s v="1230715"/>
    <s v="Other"/>
    <n v="3.7892292715758618E-4"/>
  </r>
  <r>
    <x v="0"/>
    <s v="Linear Fluorescent"/>
    <n v="48"/>
    <s v="T-5"/>
    <n v="4"/>
    <n v="32"/>
    <x v="9"/>
    <s v="1230715"/>
    <s v="Other"/>
    <n v="3.7892292715758618E-4"/>
  </r>
  <r>
    <x v="0"/>
    <s v="Incandescent"/>
    <m/>
    <s v="Reflector"/>
    <n v="1"/>
    <n v="150"/>
    <x v="9"/>
    <s v="1230715"/>
    <s v="Other"/>
    <n v="3.7892292715758618E-4"/>
  </r>
  <r>
    <x v="0"/>
    <s v="Compact Fluorescent"/>
    <m/>
    <s v="Straight Tube"/>
    <n v="1"/>
    <n v="42"/>
    <x v="9"/>
    <s v="1230715"/>
    <s v="Other"/>
    <n v="3.7892292715758618E-4"/>
  </r>
  <r>
    <x v="2"/>
    <s v="Linear Fluorescent"/>
    <n v="48"/>
    <s v="T-8"/>
    <n v="1"/>
    <n v="32"/>
    <x v="2"/>
    <s v="123151"/>
    <s v="Bathroom"/>
    <n v="4.9794914348107438E-4"/>
  </r>
  <r>
    <x v="2"/>
    <s v="Linear Fluorescent"/>
    <n v="48"/>
    <s v="T-8"/>
    <n v="1"/>
    <n v="32"/>
    <x v="2"/>
    <s v="123152"/>
    <s v="Bathroom"/>
    <n v="4.9794914348107438E-4"/>
  </r>
  <r>
    <x v="1"/>
    <s v="Incandescent"/>
    <m/>
    <s v="Standard A Lamp"/>
    <n v="4"/>
    <n v="60"/>
    <x v="2"/>
    <s v="123153"/>
    <s v="Bathroom"/>
    <n v="4.9794914348107438E-4"/>
  </r>
  <r>
    <x v="0"/>
    <s v="Incandescent"/>
    <m/>
    <s v="Standard A Lamp"/>
    <n v="2"/>
    <n v="60"/>
    <x v="2"/>
    <s v="123153"/>
    <s v="Bathroom"/>
    <n v="4.9794914348107438E-4"/>
  </r>
  <r>
    <x v="14"/>
    <s v="Halogen"/>
    <m/>
    <s v="Quartz Tube"/>
    <n v="1"/>
    <n v="300"/>
    <x v="0"/>
    <s v="123154"/>
    <s v="Bedroom"/>
    <n v="4.9794914348107438E-4"/>
  </r>
  <r>
    <x v="1"/>
    <s v="Compact Fluorescent"/>
    <m/>
    <s v="Twist"/>
    <n v="1"/>
    <n v="15"/>
    <x v="0"/>
    <s v="123155"/>
    <s v="Bedroom"/>
    <n v="4.9794914348107438E-4"/>
  </r>
  <r>
    <x v="1"/>
    <s v="Incandescent"/>
    <m/>
    <s v="Reflector"/>
    <n v="1"/>
    <n v="60"/>
    <x v="4"/>
    <s v="123157"/>
    <s v="Closet"/>
    <n v="4.9794914348107438E-4"/>
  </r>
  <r>
    <x v="9"/>
    <s v="Incandescent"/>
    <m/>
    <s v="Standard A Lamp"/>
    <n v="5"/>
    <n v="60"/>
    <x v="1"/>
    <s v="123158"/>
    <s v="Dining Room"/>
    <n v="4.9794914348107438E-4"/>
  </r>
  <r>
    <x v="9"/>
    <s v="Compact Fluorescent"/>
    <m/>
    <s v="Twist"/>
    <n v="6"/>
    <n v="15"/>
    <x v="3"/>
    <s v="123159"/>
    <s v="Hall"/>
    <n v="4.9794914348107438E-4"/>
  </r>
  <r>
    <x v="0"/>
    <s v="Incandescent"/>
    <m/>
    <s v="Mini base"/>
    <n v="2"/>
    <n v="60"/>
    <x v="12"/>
    <s v="1231510"/>
    <s v="Family Room"/>
    <n v="4.9794914348107438E-4"/>
  </r>
  <r>
    <x v="5"/>
    <s v="Incandescent"/>
    <m/>
    <s v="Standard A Lamp"/>
    <n v="1"/>
    <n v="60"/>
    <x v="12"/>
    <s v="1231511"/>
    <s v="Family Room"/>
    <n v="4.9794914348107438E-4"/>
  </r>
  <r>
    <x v="5"/>
    <s v="Compact Fluorescent"/>
    <m/>
    <s v="Twist"/>
    <n v="2"/>
    <n v="15"/>
    <x v="12"/>
    <s v="1231511"/>
    <s v="Family Room"/>
    <n v="4.9794914348107438E-4"/>
  </r>
  <r>
    <x v="12"/>
    <s v="Compact Fluorescent"/>
    <m/>
    <s v="Twist"/>
    <n v="3"/>
    <n v="15"/>
    <x v="12"/>
    <s v="1231511"/>
    <s v="Family Room"/>
    <n v="4.9794914348107438E-4"/>
  </r>
  <r>
    <x v="6"/>
    <s v="Compact Fluorescent"/>
    <m/>
    <s v="Twist"/>
    <n v="2"/>
    <n v="15"/>
    <x v="12"/>
    <s v="1231511"/>
    <s v="Family Room"/>
    <n v="4.9794914348107438E-4"/>
  </r>
  <r>
    <x v="0"/>
    <s v="Linear Fluorescent"/>
    <n v="48"/>
    <s v="T-12"/>
    <n v="2"/>
    <n v="40"/>
    <x v="11"/>
    <s v="1231512"/>
    <s v="Garage"/>
    <n v="4.9794914348107438E-4"/>
  </r>
  <r>
    <x v="0"/>
    <s v="Compact Fluorescent"/>
    <m/>
    <s v="Twist"/>
    <n v="2"/>
    <n v="15"/>
    <x v="3"/>
    <s v="1231513"/>
    <s v="Hall"/>
    <n v="4.9794914348107438E-4"/>
  </r>
  <r>
    <x v="0"/>
    <s v="Compact Fluorescent"/>
    <m/>
    <s v="Twist"/>
    <n v="1"/>
    <n v="15"/>
    <x v="3"/>
    <s v="1231514"/>
    <s v="Hall"/>
    <n v="4.9794914348107438E-4"/>
  </r>
  <r>
    <x v="9"/>
    <s v="Incandescent"/>
    <m/>
    <s v="Standard A Lamp"/>
    <n v="6"/>
    <n v="60"/>
    <x v="5"/>
    <s v="1231515"/>
    <s v="Kitchen"/>
    <n v="4.9794914348107438E-4"/>
  </r>
  <r>
    <x v="8"/>
    <s v="Incandescent"/>
    <m/>
    <s v="Reflector"/>
    <n v="1"/>
    <n v="65"/>
    <x v="5"/>
    <s v="1231515"/>
    <s v="Kitchen"/>
    <n v="4.9794914348107438E-4"/>
  </r>
  <r>
    <x v="13"/>
    <s v="Halogen"/>
    <m/>
    <s v="Other"/>
    <n v="1"/>
    <n v="25"/>
    <x v="5"/>
    <s v="1231515"/>
    <s v="Kitchen"/>
    <n v="4.9794914348107438E-4"/>
  </r>
  <r>
    <x v="13"/>
    <s v="Halogen"/>
    <m/>
    <s v="Other"/>
    <n v="1"/>
    <n v="17"/>
    <x v="5"/>
    <s v="1231515"/>
    <s v="Kitchen"/>
    <n v="4.9794914348107438E-4"/>
  </r>
  <r>
    <x v="13"/>
    <s v="Halogen"/>
    <m/>
    <s v="Other"/>
    <n v="1"/>
    <n v="17"/>
    <x v="5"/>
    <s v="1231515"/>
    <s v="Kitchen"/>
    <n v="4.9794914348107438E-4"/>
  </r>
  <r>
    <x v="0"/>
    <s v="Incandescent"/>
    <m/>
    <s v="Standard A Lamp"/>
    <n v="1"/>
    <n v="60"/>
    <x v="6"/>
    <s v="1231516"/>
    <s v="Laundry Room"/>
    <n v="4.9794914348107438E-4"/>
  </r>
  <r>
    <x v="6"/>
    <s v="Incandescent"/>
    <m/>
    <s v="Standard A Lamp"/>
    <n v="1"/>
    <n v="60"/>
    <x v="7"/>
    <s v="1231517"/>
    <s v="Living Room"/>
    <n v="4.9794914348107438E-4"/>
  </r>
  <r>
    <x v="13"/>
    <s v="Compact Fluorescent"/>
    <m/>
    <s v="Twist"/>
    <n v="1"/>
    <n v="15"/>
    <x v="10"/>
    <s v="1231518"/>
    <s v="Master Bedroom"/>
    <n v="4.9794914348107438E-4"/>
  </r>
  <r>
    <x v="14"/>
    <s v="Incandescent"/>
    <m/>
    <s v="3-Way Incandescent"/>
    <n v="1"/>
    <n v="150"/>
    <x v="10"/>
    <s v="1231518"/>
    <s v="Master Bedroom"/>
    <n v="4.9794914348107438E-4"/>
  </r>
  <r>
    <x v="6"/>
    <s v="Compact Fluorescent"/>
    <m/>
    <s v="Twist"/>
    <n v="1"/>
    <n v="12"/>
    <x v="10"/>
    <s v="1231518"/>
    <s v="Master Bedroom"/>
    <n v="4.9794914348107438E-4"/>
  </r>
  <r>
    <x v="2"/>
    <s v="Linear Fluorescent"/>
    <n v="48"/>
    <s v="T-8"/>
    <n v="1"/>
    <n v="32"/>
    <x v="2"/>
    <s v="1231519"/>
    <s v="Bathroom"/>
    <n v="4.9794914348107438E-4"/>
  </r>
  <r>
    <x v="1"/>
    <s v="Incandescent"/>
    <m/>
    <s v="Globe"/>
    <n v="4"/>
    <n v="40"/>
    <x v="2"/>
    <s v="123201"/>
    <s v="Bathroom"/>
    <n v="4.9794914348107438E-4"/>
  </r>
  <r>
    <x v="8"/>
    <s v="Compact Fluorescent"/>
    <m/>
    <s v="Reflector"/>
    <n v="1"/>
    <n v="15"/>
    <x v="0"/>
    <s v="123202"/>
    <s v="Bedroom"/>
    <n v="4.9794914348107438E-4"/>
  </r>
  <r>
    <x v="6"/>
    <s v="Compact Fluorescent"/>
    <m/>
    <s v="A shape bulb"/>
    <n v="1"/>
    <n v="20"/>
    <x v="0"/>
    <s v="123202"/>
    <s v="Bedroom"/>
    <n v="4.9794914348107438E-4"/>
  </r>
  <r>
    <x v="0"/>
    <s v="Compact Fluorescent"/>
    <m/>
    <s v="Twist"/>
    <n v="2"/>
    <n v="15"/>
    <x v="0"/>
    <s v="123203"/>
    <s v="Bedroom"/>
    <n v="4.9794914348107438E-4"/>
  </r>
  <r>
    <x v="0"/>
    <s v="Compact Fluorescent"/>
    <m/>
    <s v="Twist"/>
    <n v="2"/>
    <n v="15"/>
    <x v="3"/>
    <s v="123204"/>
    <s v="Hall"/>
    <n v="4.9794914348107438E-4"/>
  </r>
  <r>
    <x v="9"/>
    <s v="Incandescent"/>
    <m/>
    <s v="Standard A Lamp"/>
    <n v="5"/>
    <n v="60"/>
    <x v="1"/>
    <s v="123205"/>
    <s v="Dining Room"/>
    <n v="4.9794914348107438E-4"/>
  </r>
  <r>
    <x v="8"/>
    <s v="Compact Fluorescent"/>
    <m/>
    <s v="Reflector"/>
    <n v="1"/>
    <n v="15"/>
    <x v="9"/>
    <s v="123206"/>
    <s v="Other"/>
    <n v="4.9794914348107438E-4"/>
  </r>
  <r>
    <x v="3"/>
    <s v="Compact Fluorescent"/>
    <m/>
    <s v="Twist"/>
    <n v="1"/>
    <n v="25"/>
    <x v="11"/>
    <s v="123207"/>
    <s v="Garage"/>
    <n v="4.9794914348107438E-4"/>
  </r>
  <r>
    <x v="7"/>
    <s v="Compact Fluorescent"/>
    <m/>
    <s v="Twist"/>
    <n v="1"/>
    <n v="25"/>
    <x v="11"/>
    <s v="123207"/>
    <s v="Garage"/>
    <n v="4.9794914348107438E-4"/>
  </r>
  <r>
    <x v="8"/>
    <s v="Compact Fluorescent"/>
    <m/>
    <s v="Reflector"/>
    <n v="1"/>
    <n v="15"/>
    <x v="3"/>
    <s v="123208"/>
    <s v="Hall"/>
    <n v="4.9794914348107438E-4"/>
  </r>
  <r>
    <x v="9"/>
    <s v="Incandescent"/>
    <m/>
    <s v="Standard A Lamp"/>
    <n v="3"/>
    <n v="60"/>
    <x v="3"/>
    <s v="123208"/>
    <s v="Hall"/>
    <n v="4.9794914348107438E-4"/>
  </r>
  <r>
    <x v="8"/>
    <s v="Compact Fluorescent"/>
    <m/>
    <s v="Twist"/>
    <n v="1"/>
    <n v="15"/>
    <x v="5"/>
    <s v="123209"/>
    <s v="Kitchen"/>
    <n v="4.9794914348107438E-4"/>
  </r>
  <r>
    <x v="9"/>
    <s v="Compact Fluorescent"/>
    <m/>
    <s v="Twist"/>
    <n v="1"/>
    <n v="25"/>
    <x v="5"/>
    <s v="123209"/>
    <s v="Kitchen"/>
    <n v="4.9794914348107438E-4"/>
  </r>
  <r>
    <x v="0"/>
    <s v="Incandescent"/>
    <m/>
    <s v="Standard A Lamp"/>
    <n v="2"/>
    <n v="40"/>
    <x v="6"/>
    <s v="1232010"/>
    <s v="Laundry Room"/>
    <n v="4.9794914348107438E-4"/>
  </r>
  <r>
    <x v="6"/>
    <s v="Halogen"/>
    <m/>
    <s v="Quartz Tube"/>
    <n v="1"/>
    <n v="300"/>
    <x v="7"/>
    <s v="1232011"/>
    <s v="Living Room"/>
    <n v="4.9794914348107438E-4"/>
  </r>
  <r>
    <x v="0"/>
    <s v="Incandescent"/>
    <m/>
    <s v="Standard A Lamp"/>
    <n v="2"/>
    <n v="60"/>
    <x v="4"/>
    <s v="1232012"/>
    <s v="Closet"/>
    <n v="4.9794914348107438E-4"/>
  </r>
  <r>
    <x v="1"/>
    <s v="Incandescent"/>
    <m/>
    <s v="Standard A Lamp"/>
    <n v="3"/>
    <n v="100"/>
    <x v="2"/>
    <s v="1232013"/>
    <s v="Bathroom"/>
    <n v="4.9794914348107438E-4"/>
  </r>
  <r>
    <x v="6"/>
    <s v="Compact Fluorescent"/>
    <m/>
    <s v="Circline (Screw Base)"/>
    <n v="1"/>
    <n v="22"/>
    <x v="10"/>
    <s v="1232014"/>
    <s v="Master Bedroom"/>
    <n v="4.9794914348107438E-4"/>
  </r>
  <r>
    <x v="0"/>
    <s v="Incandescent"/>
    <m/>
    <s v="Standard A Lamp"/>
    <n v="2"/>
    <n v="40"/>
    <x v="8"/>
    <s v="1232015"/>
    <s v="Office"/>
    <n v="4.9794914348107438E-4"/>
  </r>
  <r>
    <x v="10"/>
    <s v="Linear Fluorescent"/>
    <n v="48"/>
    <s v="T-12"/>
    <n v="4"/>
    <n v="40"/>
    <x v="9"/>
    <s v="1232016"/>
    <s v="Other"/>
    <n v="4.9794914348107438E-4"/>
  </r>
  <r>
    <x v="2"/>
    <s v="Incandescent"/>
    <m/>
    <s v="Reflector"/>
    <n v="1"/>
    <n v="65"/>
    <x v="2"/>
    <s v="1232017"/>
    <s v="Bathroom"/>
    <n v="4.9794914348107438E-4"/>
  </r>
  <r>
    <x v="1"/>
    <s v="Incandescent"/>
    <m/>
    <s v="Globe"/>
    <n v="6"/>
    <n v="40"/>
    <x v="2"/>
    <s v="1232018"/>
    <s v="Bathroom"/>
    <n v="4.9794914348107438E-4"/>
  </r>
  <r>
    <x v="8"/>
    <s v="Compact Fluorescent"/>
    <m/>
    <s v="Reflector"/>
    <n v="1"/>
    <n v="15"/>
    <x v="3"/>
    <s v="1232019"/>
    <s v="Hall"/>
    <n v="4.9794914348107438E-4"/>
  </r>
  <r>
    <x v="1"/>
    <s v="Compact Fluorescent"/>
    <m/>
    <s v="Globe"/>
    <n v="4"/>
    <n v="11"/>
    <x v="2"/>
    <s v="123211"/>
    <s v="Bathroom"/>
    <n v="3.7892292715758618E-4"/>
  </r>
  <r>
    <x v="5"/>
    <s v="Compact Fluorescent"/>
    <m/>
    <s v="Twist"/>
    <n v="4"/>
    <n v="13"/>
    <x v="0"/>
    <s v="123212"/>
    <s v="Bedroom"/>
    <n v="3.7892292715758618E-4"/>
  </r>
  <r>
    <x v="4"/>
    <s v="Compact Fluorescent"/>
    <m/>
    <s v="Twist"/>
    <n v="1"/>
    <n v="13"/>
    <x v="0"/>
    <s v="123212"/>
    <s v="Bedroom"/>
    <n v="3.7892292715758618E-4"/>
  </r>
  <r>
    <x v="0"/>
    <s v="Compact Fluorescent"/>
    <m/>
    <s v="Twist"/>
    <n v="2"/>
    <n v="23"/>
    <x v="0"/>
    <s v="123213"/>
    <s v="Bedroom"/>
    <n v="3.7892292715758618E-4"/>
  </r>
  <r>
    <x v="4"/>
    <s v="Incandescent"/>
    <m/>
    <s v="Standard A Lamp"/>
    <n v="1"/>
    <n v="60"/>
    <x v="0"/>
    <s v="123213"/>
    <s v="Bedroom"/>
    <n v="3.7892292715758618E-4"/>
  </r>
  <r>
    <x v="1"/>
    <s v="Compact Fluorescent"/>
    <m/>
    <s v="Globe"/>
    <n v="3"/>
    <n v="16"/>
    <x v="2"/>
    <s v="123214"/>
    <s v="Bathroom"/>
    <n v="3.7892292715758618E-4"/>
  </r>
  <r>
    <x v="5"/>
    <s v="Compact Fluorescent"/>
    <m/>
    <s v="Twist"/>
    <n v="3"/>
    <n v="13"/>
    <x v="0"/>
    <s v="123215"/>
    <s v="Bedroom"/>
    <n v="3.7892292715758618E-4"/>
  </r>
  <r>
    <x v="5"/>
    <s v="Compact Fluorescent"/>
    <m/>
    <s v="Twist"/>
    <n v="1"/>
    <n v="23"/>
    <x v="9"/>
    <s v="123216"/>
    <s v="Other"/>
    <n v="3.7892292715758618E-4"/>
  </r>
  <r>
    <x v="4"/>
    <s v="Compact Fluorescent"/>
    <m/>
    <s v="Twist"/>
    <n v="2"/>
    <n v="15"/>
    <x v="9"/>
    <s v="123216"/>
    <s v="Other"/>
    <n v="3.7892292715758618E-4"/>
  </r>
  <r>
    <x v="8"/>
    <s v="Compact Fluorescent"/>
    <m/>
    <s v="Twist"/>
    <n v="1"/>
    <n v="13"/>
    <x v="3"/>
    <s v="123217"/>
    <s v="Hall"/>
    <n v="3.7892292715758618E-4"/>
  </r>
  <r>
    <x v="5"/>
    <s v="Compact Fluorescent"/>
    <m/>
    <s v="Twist"/>
    <n v="3"/>
    <n v="13"/>
    <x v="5"/>
    <s v="123218"/>
    <s v="Kitchen"/>
    <n v="3.7892292715758618E-4"/>
  </r>
  <r>
    <x v="3"/>
    <s v="Linear Fluorescent"/>
    <n v="36"/>
    <s v="Fluorescent Other"/>
    <n v="1"/>
    <n v="11"/>
    <x v="6"/>
    <s v="123219"/>
    <s v="Laundry Room"/>
    <n v="3.7892292715758618E-4"/>
  </r>
  <r>
    <x v="5"/>
    <s v="Compact Fluorescent"/>
    <m/>
    <s v="Twist"/>
    <n v="1"/>
    <n v="13"/>
    <x v="7"/>
    <s v="1232110"/>
    <s v="Living Room"/>
    <n v="3.7892292715758618E-4"/>
  </r>
  <r>
    <x v="4"/>
    <s v="Linear Fluorescent"/>
    <n v="36"/>
    <s v="Fluorescent Other"/>
    <n v="1"/>
    <n v="11"/>
    <x v="7"/>
    <s v="1232110"/>
    <s v="Living Room"/>
    <n v="3.7892292715758618E-4"/>
  </r>
  <r>
    <x v="8"/>
    <s v="Compact Fluorescent"/>
    <m/>
    <s v="Reflector"/>
    <n v="1"/>
    <n v="16"/>
    <x v="9"/>
    <s v="1232111"/>
    <s v="Other"/>
    <n v="3.7892292715758618E-4"/>
  </r>
  <r>
    <x v="5"/>
    <s v="Compact Fluorescent"/>
    <m/>
    <s v="Globe"/>
    <n v="3"/>
    <n v="16"/>
    <x v="9"/>
    <s v="1232111"/>
    <s v="Other"/>
    <n v="3.7892292715758618E-4"/>
  </r>
  <r>
    <x v="4"/>
    <s v="Compact Fluorescent"/>
    <m/>
    <s v="Twist"/>
    <n v="1"/>
    <n v="13"/>
    <x v="9"/>
    <s v="1232111"/>
    <s v="Other"/>
    <n v="3.7892292715758618E-4"/>
  </r>
  <r>
    <x v="0"/>
    <s v="Incandescent"/>
    <m/>
    <s v="Standard A Lamp"/>
    <n v="2"/>
    <n v="60"/>
    <x v="9"/>
    <s v="123391"/>
    <s v="Other"/>
    <n v="4.9794914348107438E-4"/>
  </r>
  <r>
    <x v="4"/>
    <s v="Incandescent"/>
    <m/>
    <s v="Standard A Lamp"/>
    <n v="2"/>
    <n v="60"/>
    <x v="9"/>
    <s v="123391"/>
    <s v="Other"/>
    <n v="4.9794914348107438E-4"/>
  </r>
  <r>
    <x v="9"/>
    <s v="Incandescent"/>
    <m/>
    <s v="Mini base"/>
    <n v="5"/>
    <n v="40"/>
    <x v="1"/>
    <s v="123392"/>
    <s v="Dining Room"/>
    <n v="4.9794914348107438E-4"/>
  </r>
  <r>
    <x v="5"/>
    <s v="Compact Fluorescent"/>
    <m/>
    <s v="Twist"/>
    <n v="4"/>
    <n v="15"/>
    <x v="12"/>
    <s v="123393"/>
    <s v="Family Room"/>
    <n v="4.9794914348107438E-4"/>
  </r>
  <r>
    <x v="4"/>
    <s v="Incandescent"/>
    <m/>
    <s v="Mini base"/>
    <n v="1"/>
    <n v="40"/>
    <x v="12"/>
    <s v="123393"/>
    <s v="Family Room"/>
    <n v="4.9794914348107438E-4"/>
  </r>
  <r>
    <x v="6"/>
    <s v="Incandescent"/>
    <m/>
    <s v="Decorative"/>
    <n v="2"/>
    <n v="40"/>
    <x v="12"/>
    <s v="123393"/>
    <s v="Family Room"/>
    <n v="4.9794914348107438E-4"/>
  </r>
  <r>
    <x v="9"/>
    <s v="Compact Fluorescent"/>
    <m/>
    <s v="Decorative"/>
    <n v="3"/>
    <n v="15"/>
    <x v="3"/>
    <s v="123394"/>
    <s v="Hall"/>
    <n v="4.9794914348107438E-4"/>
  </r>
  <r>
    <x v="0"/>
    <s v="Incandescent"/>
    <m/>
    <s v="Standard A Lamp"/>
    <n v="1"/>
    <n v="40"/>
    <x v="6"/>
    <s v="123395"/>
    <s v="Laundry Room"/>
    <n v="4.9794914348107438E-4"/>
  </r>
  <r>
    <x v="1"/>
    <s v="Incandescent"/>
    <m/>
    <s v="Clear"/>
    <n v="3"/>
    <n v="40"/>
    <x v="6"/>
    <s v="123395"/>
    <s v="Laundry Room"/>
    <n v="4.9794914348107438E-4"/>
  </r>
  <r>
    <x v="0"/>
    <s v="Incandescent"/>
    <m/>
    <s v="Reflector"/>
    <n v="3"/>
    <n v="75"/>
    <x v="11"/>
    <s v="123396"/>
    <s v="Garage"/>
    <n v="4.9794914348107438E-4"/>
  </r>
  <r>
    <x v="7"/>
    <s v="Incandescent"/>
    <m/>
    <s v="Standard A Lamp"/>
    <n v="2"/>
    <n v="60"/>
    <x v="11"/>
    <s v="123396"/>
    <s v="Garage"/>
    <n v="4.9794914348107438E-4"/>
  </r>
  <r>
    <x v="8"/>
    <s v="Incandescent"/>
    <m/>
    <s v="Standard A Lamp"/>
    <n v="1"/>
    <n v="40"/>
    <x v="7"/>
    <s v="123397"/>
    <s v="Living Room"/>
    <n v="4.9794914348107438E-4"/>
  </r>
  <r>
    <x v="4"/>
    <s v="Compact Fluorescent"/>
    <m/>
    <s v="Twist"/>
    <n v="1"/>
    <n v="15"/>
    <x v="7"/>
    <s v="123397"/>
    <s v="Living Room"/>
    <n v="4.9794914348107438E-4"/>
  </r>
  <r>
    <x v="5"/>
    <s v="Incandescent"/>
    <m/>
    <s v="Standard A Lamp"/>
    <n v="1"/>
    <n v="60"/>
    <x v="3"/>
    <s v="123398"/>
    <s v="Hall"/>
    <n v="4.9794914348107438E-4"/>
  </r>
  <r>
    <x v="1"/>
    <s v="Compact Fluorescent"/>
    <m/>
    <s v="Twist"/>
    <n v="4"/>
    <n v="15"/>
    <x v="2"/>
    <s v="123399"/>
    <s v="Bathroom"/>
    <n v="4.9794914348107438E-4"/>
  </r>
  <r>
    <x v="4"/>
    <s v="Incandescent"/>
    <m/>
    <s v="Standard A Lamp"/>
    <n v="1"/>
    <n v="40"/>
    <x v="2"/>
    <s v="123399"/>
    <s v="Bathroom"/>
    <n v="4.9794914348107438E-4"/>
  </r>
  <r>
    <x v="0"/>
    <s v="Incandescent"/>
    <m/>
    <s v="Standard A Lamp"/>
    <n v="2"/>
    <n v="60"/>
    <x v="0"/>
    <s v="1233910"/>
    <s v="Bedroom"/>
    <n v="4.9794914348107438E-4"/>
  </r>
  <r>
    <x v="6"/>
    <s v="Halogen"/>
    <m/>
    <s v="MR"/>
    <n v="1"/>
    <n v="75"/>
    <x v="0"/>
    <s v="1233910"/>
    <s v="Bedroom"/>
    <n v="4.9794914348107438E-4"/>
  </r>
  <r>
    <x v="4"/>
    <s v="Compact Fluorescent"/>
    <m/>
    <s v="Twist"/>
    <n v="1"/>
    <n v="15"/>
    <x v="0"/>
    <s v="1233910"/>
    <s v="Bedroom"/>
    <n v="4.9794914348107438E-4"/>
  </r>
  <r>
    <x v="5"/>
    <s v="Incandescent"/>
    <m/>
    <s v="Standard A Lamp"/>
    <n v="4"/>
    <n v="60"/>
    <x v="10"/>
    <s v="1233911"/>
    <s v="Master Bedroom"/>
    <n v="4.9794914348107438E-4"/>
  </r>
  <r>
    <x v="4"/>
    <s v="Incandescent"/>
    <m/>
    <s v="Standard A Lamp"/>
    <n v="1"/>
    <n v="60"/>
    <x v="10"/>
    <s v="1233911"/>
    <s v="Master Bedroom"/>
    <n v="4.9794914348107438E-4"/>
  </r>
  <r>
    <x v="4"/>
    <s v="Incandescent"/>
    <m/>
    <s v="Clear"/>
    <n v="1"/>
    <n v="25"/>
    <x v="10"/>
    <s v="1233911"/>
    <s v="Master Bedroom"/>
    <n v="4.9794914348107438E-4"/>
  </r>
  <r>
    <x v="1"/>
    <s v="Compact Fluorescent"/>
    <m/>
    <s v="Twist"/>
    <n v="1"/>
    <n v="15"/>
    <x v="2"/>
    <s v="1233912"/>
    <s v="Bathroom"/>
    <n v="4.9794914348107438E-4"/>
  </r>
  <r>
    <x v="0"/>
    <s v="Incandescent"/>
    <m/>
    <s v="Standard A Lamp"/>
    <n v="1"/>
    <n v="40"/>
    <x v="2"/>
    <s v="1233912"/>
    <s v="Bathroom"/>
    <n v="4.9794914348107438E-4"/>
  </r>
  <r>
    <x v="0"/>
    <s v="Compact Fluorescent"/>
    <m/>
    <s v="Twist"/>
    <n v="2"/>
    <n v="22"/>
    <x v="8"/>
    <s v="1233913"/>
    <s v="Office"/>
    <n v="4.9794914348107438E-4"/>
  </r>
  <r>
    <x v="4"/>
    <s v="Halogen"/>
    <m/>
    <s v="PAR"/>
    <n v="1"/>
    <n v="50"/>
    <x v="8"/>
    <s v="1233913"/>
    <s v="Office"/>
    <n v="4.9794914348107438E-4"/>
  </r>
  <r>
    <x v="6"/>
    <s v="Incandescent"/>
    <m/>
    <s v="Standard A Lamp"/>
    <n v="3"/>
    <n v="60"/>
    <x v="8"/>
    <s v="1233913"/>
    <s v="Office"/>
    <n v="4.9794914348107438E-4"/>
  </r>
  <r>
    <x v="5"/>
    <s v="Compact Fluorescent"/>
    <m/>
    <s v="Twist"/>
    <n v="3"/>
    <n v="20"/>
    <x v="5"/>
    <s v="1233914"/>
    <s v="Kitchen"/>
    <n v="4.9794914348107438E-4"/>
  </r>
  <r>
    <x v="0"/>
    <s v="Compact Fluorescent"/>
    <m/>
    <s v="Twist"/>
    <n v="1"/>
    <n v="22"/>
    <x v="5"/>
    <s v="1233914"/>
    <s v="Kitchen"/>
    <n v="4.9794914348107438E-4"/>
  </r>
  <r>
    <x v="0"/>
    <s v="Compact Fluorescent"/>
    <m/>
    <s v="Twist"/>
    <n v="2"/>
    <n v="13"/>
    <x v="9"/>
    <s v="123411"/>
    <s v="Other"/>
    <n v="3.6399525819121509E-4"/>
  </r>
  <r>
    <x v="1"/>
    <s v="Compact Fluorescent"/>
    <m/>
    <s v="Twist"/>
    <n v="3"/>
    <n v="13"/>
    <x v="2"/>
    <s v="123412"/>
    <s v="Bathroom"/>
    <n v="3.6399525819121509E-4"/>
  </r>
  <r>
    <x v="0"/>
    <s v="Compact Fluorescent"/>
    <m/>
    <s v="Twist"/>
    <n v="2"/>
    <n v="13"/>
    <x v="0"/>
    <s v="123413"/>
    <s v="Bedroom"/>
    <n v="3.6399525819121509E-4"/>
  </r>
  <r>
    <x v="0"/>
    <s v="Compact Fluorescent"/>
    <m/>
    <s v="Twist"/>
    <n v="3"/>
    <n v="15"/>
    <x v="0"/>
    <s v="123414"/>
    <s v="Bedroom"/>
    <n v="3.6399525819121509E-4"/>
  </r>
  <r>
    <x v="6"/>
    <s v="Compact Fluorescent"/>
    <m/>
    <s v="Twist"/>
    <n v="2"/>
    <n v="13"/>
    <x v="0"/>
    <s v="123414"/>
    <s v="Bedroom"/>
    <n v="3.6399525819121509E-4"/>
  </r>
  <r>
    <x v="4"/>
    <s v="Incandescent"/>
    <m/>
    <s v="Mini base"/>
    <n v="1"/>
    <n v="150"/>
    <x v="0"/>
    <s v="123414"/>
    <s v="Bedroom"/>
    <n v="3.6399525819121509E-4"/>
  </r>
  <r>
    <x v="0"/>
    <s v="Incandescent"/>
    <m/>
    <s v="Standard A Lamp"/>
    <n v="3"/>
    <n v="60"/>
    <x v="0"/>
    <s v="123415"/>
    <s v="Bedroom"/>
    <n v="3.6399525819121509E-4"/>
  </r>
  <r>
    <x v="0"/>
    <s v="Compact Fluorescent"/>
    <m/>
    <s v="Twist"/>
    <n v="1"/>
    <n v="13"/>
    <x v="4"/>
    <s v="123416"/>
    <s v="Closet"/>
    <n v="3.6399525819121509E-4"/>
  </r>
  <r>
    <x v="0"/>
    <s v="Compact Fluorescent"/>
    <m/>
    <s v="Twist"/>
    <n v="1"/>
    <n v="13"/>
    <x v="4"/>
    <s v="123417"/>
    <s v="Closet"/>
    <n v="3.6399525819121509E-4"/>
  </r>
  <r>
    <x v="0"/>
    <s v="Incandescent"/>
    <m/>
    <s v="Decorative"/>
    <n v="3"/>
    <n v="40"/>
    <x v="9"/>
    <s v="123418"/>
    <s v="Other"/>
    <n v="3.6399525819121509E-4"/>
  </r>
  <r>
    <x v="0"/>
    <s v="Compact Fluorescent"/>
    <m/>
    <s v="Twist"/>
    <n v="2"/>
    <n v="13"/>
    <x v="1"/>
    <s v="123419"/>
    <s v="Dining Room"/>
    <n v="3.6399525819121509E-4"/>
  </r>
  <r>
    <x v="1"/>
    <s v="Incandescent"/>
    <m/>
    <s v="Decorative"/>
    <n v="1"/>
    <n v="60"/>
    <x v="12"/>
    <s v="1234110"/>
    <s v="Family Room"/>
    <n v="3.6399525819121509E-4"/>
  </r>
  <r>
    <x v="6"/>
    <s v="Compact Fluorescent"/>
    <m/>
    <s v="Twist"/>
    <n v="2"/>
    <n v="13"/>
    <x v="12"/>
    <s v="1234110"/>
    <s v="Family Room"/>
    <n v="3.6399525819121509E-4"/>
  </r>
  <r>
    <x v="0"/>
    <s v="Incandescent"/>
    <m/>
    <s v="Standard A Lamp"/>
    <n v="1"/>
    <n v="60"/>
    <x v="11"/>
    <s v="1234111"/>
    <s v="Garage"/>
    <n v="3.6399525819121509E-4"/>
  </r>
  <r>
    <x v="0"/>
    <s v="Compact Fluorescent"/>
    <m/>
    <s v="Twist"/>
    <n v="1"/>
    <n v="13"/>
    <x v="11"/>
    <s v="1234111"/>
    <s v="Garage"/>
    <n v="3.6399525819121509E-4"/>
  </r>
  <r>
    <x v="0"/>
    <s v="Compact Fluorescent"/>
    <m/>
    <s v="Twist"/>
    <n v="1"/>
    <n v="13"/>
    <x v="5"/>
    <s v="1234112"/>
    <s v="Kitchen"/>
    <n v="3.6399525819121509E-4"/>
  </r>
  <r>
    <x v="0"/>
    <s v="Linear Fluorescent"/>
    <n v="24"/>
    <s v="T-12"/>
    <n v="2"/>
    <n v="20"/>
    <x v="6"/>
    <s v="1234113"/>
    <s v="Laundry Room"/>
    <n v="3.6399525819121509E-4"/>
  </r>
  <r>
    <x v="0"/>
    <s v="Incandescent"/>
    <m/>
    <s v="Standard A Lamp"/>
    <n v="1"/>
    <n v="60"/>
    <x v="6"/>
    <s v="1234113"/>
    <s v="Laundry Room"/>
    <n v="3.6399525819121509E-4"/>
  </r>
  <r>
    <x v="8"/>
    <s v="Compact Fluorescent"/>
    <m/>
    <s v="Twist"/>
    <n v="1"/>
    <n v="13"/>
    <x v="12"/>
    <s v="1234114"/>
    <s v="Family Room"/>
    <n v="3.6399525819121509E-4"/>
  </r>
  <r>
    <x v="0"/>
    <s v="Linear Fluorescent"/>
    <n v="48"/>
    <s v="T-12"/>
    <n v="2"/>
    <n v="40"/>
    <x v="12"/>
    <s v="1234114"/>
    <s v="Family Room"/>
    <n v="3.6399525819121509E-4"/>
  </r>
  <r>
    <x v="0"/>
    <s v="Compact Fluorescent"/>
    <m/>
    <s v="Twist"/>
    <n v="1"/>
    <n v="13"/>
    <x v="9"/>
    <s v="1234115"/>
    <s v="Other"/>
    <n v="3.6399525819121509E-4"/>
  </r>
  <r>
    <x v="0"/>
    <s v="Incandescent"/>
    <m/>
    <s v="Standard A Lamp"/>
    <n v="1"/>
    <n v="60"/>
    <x v="9"/>
    <s v="1234116"/>
    <s v="Other"/>
    <n v="3.6399525819121509E-4"/>
  </r>
  <r>
    <x v="1"/>
    <s v="Incandescent"/>
    <m/>
    <s v="Mini base"/>
    <n v="1"/>
    <n v="7"/>
    <x v="2"/>
    <s v="123481"/>
    <s v="Bathroom"/>
    <n v="3.7892292715758618E-4"/>
  </r>
  <r>
    <x v="8"/>
    <s v="Incandescent"/>
    <m/>
    <s v="Standard A Lamp"/>
    <n v="1"/>
    <n v="40"/>
    <x v="4"/>
    <s v="123482"/>
    <s v="Closet"/>
    <n v="3.7892292715758618E-4"/>
  </r>
  <r>
    <x v="8"/>
    <s v="Compact Fluorescent"/>
    <m/>
    <s v="Twist"/>
    <n v="1"/>
    <n v="15"/>
    <x v="12"/>
    <s v="123483"/>
    <s v="Family Room"/>
    <n v="3.7892292715758618E-4"/>
  </r>
  <r>
    <x v="6"/>
    <s v="Compact Fluorescent"/>
    <m/>
    <s v="Twist"/>
    <n v="1"/>
    <n v="15"/>
    <x v="12"/>
    <s v="123483"/>
    <s v="Family Room"/>
    <n v="3.7892292715758618E-4"/>
  </r>
  <r>
    <x v="8"/>
    <s v="Incandescent"/>
    <m/>
    <s v="Reflector"/>
    <n v="1"/>
    <n v="65"/>
    <x v="6"/>
    <s v="123484"/>
    <s v="Laundry Room"/>
    <n v="3.7892292715758618E-4"/>
  </r>
  <r>
    <x v="8"/>
    <s v="Incandescent"/>
    <m/>
    <s v="Standard A Lamp"/>
    <n v="1"/>
    <n v="40"/>
    <x v="6"/>
    <s v="123484"/>
    <s v="Laundry Room"/>
    <n v="3.7892292715758618E-4"/>
  </r>
  <r>
    <x v="1"/>
    <s v="Compact Fluorescent"/>
    <m/>
    <s v="Twist"/>
    <n v="1"/>
    <n v="15"/>
    <x v="2"/>
    <s v="123485"/>
    <s v="Bathroom"/>
    <n v="3.7892292715758618E-4"/>
  </r>
  <r>
    <x v="0"/>
    <s v="Incandescent"/>
    <m/>
    <s v="Standard A Lamp"/>
    <n v="1"/>
    <n v="40"/>
    <x v="0"/>
    <s v="123486"/>
    <s v="Bedroom"/>
    <n v="3.7892292715758618E-4"/>
  </r>
  <r>
    <x v="4"/>
    <s v="Incandescent"/>
    <m/>
    <s v="Standard A Lamp"/>
    <n v="1"/>
    <n v="25"/>
    <x v="0"/>
    <s v="123486"/>
    <s v="Bedroom"/>
    <n v="3.7892292715758618E-4"/>
  </r>
  <r>
    <x v="4"/>
    <s v="Compact Fluorescent"/>
    <m/>
    <s v="Twist"/>
    <n v="1"/>
    <n v="7"/>
    <x v="0"/>
    <s v="123486"/>
    <s v="Bedroom"/>
    <n v="3.7892292715758618E-4"/>
  </r>
  <r>
    <x v="4"/>
    <s v="Compact Fluorescent"/>
    <m/>
    <s v="Twist"/>
    <n v="1"/>
    <n v="7"/>
    <x v="3"/>
    <s v="123487"/>
    <s v="Hall"/>
    <n v="3.7892292715758618E-4"/>
  </r>
  <r>
    <x v="9"/>
    <s v="Incandescent"/>
    <m/>
    <s v="Mini base"/>
    <n v="1"/>
    <n v="25"/>
    <x v="12"/>
    <s v="123488"/>
    <s v="Family Room"/>
    <n v="3.7892292715758618E-4"/>
  </r>
  <r>
    <x v="6"/>
    <s v="Incandescent"/>
    <m/>
    <s v="Standard A Lamp"/>
    <n v="1"/>
    <n v="75"/>
    <x v="12"/>
    <s v="123488"/>
    <s v="Family Room"/>
    <n v="3.7892292715758618E-4"/>
  </r>
  <r>
    <x v="6"/>
    <s v="Compact Fluorescent"/>
    <m/>
    <s v="Twist"/>
    <n v="1"/>
    <n v="22"/>
    <x v="12"/>
    <s v="123488"/>
    <s v="Family Room"/>
    <n v="3.7892292715758618E-4"/>
  </r>
  <r>
    <x v="0"/>
    <s v="Incandescent"/>
    <m/>
    <s v="Standard A Lamp"/>
    <n v="1"/>
    <n v="40"/>
    <x v="3"/>
    <s v="123489"/>
    <s v="Hall"/>
    <n v="3.7892292715758618E-4"/>
  </r>
  <r>
    <x v="1"/>
    <s v="Compact Fluorescent"/>
    <m/>
    <s v="Twist"/>
    <n v="1"/>
    <n v="15"/>
    <x v="0"/>
    <s v="1234810"/>
    <s v="Bedroom"/>
    <n v="3.7892292715758618E-4"/>
  </r>
  <r>
    <x v="4"/>
    <s v="Compact Fluorescent"/>
    <m/>
    <s v="Twist"/>
    <n v="1"/>
    <n v="7"/>
    <x v="0"/>
    <s v="1234810"/>
    <s v="Bedroom"/>
    <n v="3.7892292715758618E-4"/>
  </r>
  <r>
    <x v="1"/>
    <s v="Incandescent"/>
    <m/>
    <s v="Standard A Lamp"/>
    <n v="1"/>
    <n v="60"/>
    <x v="3"/>
    <s v="1234811"/>
    <s v="Hall"/>
    <n v="3.7892292715758618E-4"/>
  </r>
  <r>
    <x v="9"/>
    <s v="Other"/>
    <m/>
    <s v=""/>
    <n v="1"/>
    <n v="15"/>
    <x v="3"/>
    <s v="1234811"/>
    <s v="Hall"/>
    <n v="3.7892292715758618E-4"/>
  </r>
  <r>
    <x v="0"/>
    <s v="Linear Fluorescent"/>
    <n v="48"/>
    <s v="T-12"/>
    <n v="2"/>
    <n v="40"/>
    <x v="11"/>
    <s v="1234814"/>
    <s v="Garage"/>
    <n v="3.7892292715758618E-4"/>
  </r>
  <r>
    <x v="7"/>
    <s v="Compact Fluorescent"/>
    <m/>
    <s v="Twist"/>
    <n v="2"/>
    <n v="15"/>
    <x v="11"/>
    <s v="1234814"/>
    <s v="Garage"/>
    <n v="3.7892292715758618E-4"/>
  </r>
  <r>
    <x v="8"/>
    <s v="Incandescent"/>
    <m/>
    <s v="Reflector"/>
    <n v="1"/>
    <n v="65"/>
    <x v="5"/>
    <s v="1234815"/>
    <s v="Kitchen"/>
    <n v="3.7892292715758618E-4"/>
  </r>
  <r>
    <x v="8"/>
    <s v="Incandescent"/>
    <m/>
    <s v="Standard A Lamp"/>
    <n v="1"/>
    <n v="60"/>
    <x v="5"/>
    <s v="1234815"/>
    <s v="Kitchen"/>
    <n v="3.7892292715758618E-4"/>
  </r>
  <r>
    <x v="4"/>
    <s v="Other"/>
    <m/>
    <s v="LED Interior"/>
    <n v="1"/>
    <n v="7"/>
    <x v="5"/>
    <s v="1234815"/>
    <s v="Kitchen"/>
    <n v="3.7892292715758618E-4"/>
  </r>
  <r>
    <x v="12"/>
    <s v="Incandescent"/>
    <m/>
    <s v="Standard A Lamp"/>
    <n v="1"/>
    <n v="25"/>
    <x v="5"/>
    <s v="1234815"/>
    <s v="Kitchen"/>
    <n v="3.7892292715758618E-4"/>
  </r>
  <r>
    <x v="4"/>
    <s v="Compact Fluorescent"/>
    <m/>
    <s v="Twist"/>
    <n v="1"/>
    <n v="15"/>
    <x v="7"/>
    <s v="1234816"/>
    <s v="Living Room"/>
    <n v="3.7892292715758618E-4"/>
  </r>
  <r>
    <x v="12"/>
    <s v="Halogen"/>
    <m/>
    <s v="MR"/>
    <n v="4"/>
    <n v="35"/>
    <x v="7"/>
    <s v="1234816"/>
    <s v="Living Room"/>
    <n v="3.7892292715758618E-4"/>
  </r>
  <r>
    <x v="1"/>
    <s v="Incandescent"/>
    <m/>
    <s v="Standard A Lamp"/>
    <n v="1"/>
    <n v="25"/>
    <x v="2"/>
    <s v="1234817"/>
    <s v="Bathroom"/>
    <n v="3.7892292715758618E-4"/>
  </r>
  <r>
    <x v="1"/>
    <s v="Other"/>
    <m/>
    <s v="LED Interior"/>
    <n v="1"/>
    <n v="7"/>
    <x v="2"/>
    <s v="1234817"/>
    <s v="Bathroom"/>
    <n v="3.7892292715758618E-4"/>
  </r>
  <r>
    <x v="1"/>
    <s v="Incandescent"/>
    <m/>
    <s v="Standard A Lamp"/>
    <n v="1"/>
    <n v="25"/>
    <x v="2"/>
    <s v="1234818"/>
    <s v="Bathroom"/>
    <n v="3.7892292715758618E-4"/>
  </r>
  <r>
    <x v="6"/>
    <s v="Other"/>
    <m/>
    <s v="LED Interior"/>
    <n v="1"/>
    <n v="7"/>
    <x v="10"/>
    <s v="1234819"/>
    <s v="Master Bedroom"/>
    <n v="3.7892292715758618E-4"/>
  </r>
  <r>
    <x v="1"/>
    <s v="Compact Fluorescent"/>
    <m/>
    <s v="Twist"/>
    <n v="1"/>
    <n v="15"/>
    <x v="10"/>
    <s v="1234819"/>
    <s v="Master Bedroom"/>
    <n v="3.7892292715758618E-4"/>
  </r>
  <r>
    <x v="4"/>
    <s v="Incandescent"/>
    <m/>
    <s v="Mini base"/>
    <n v="2"/>
    <n v="40"/>
    <x v="10"/>
    <s v="1234819"/>
    <s v="Master Bedroom"/>
    <n v="3.7892292715758618E-4"/>
  </r>
  <r>
    <x v="0"/>
    <s v="Incandescent"/>
    <m/>
    <s v="Reflector"/>
    <n v="1"/>
    <n v="75"/>
    <x v="10"/>
    <s v="1234819"/>
    <s v="Master Bedroom"/>
    <n v="3.7892292715758618E-4"/>
  </r>
  <r>
    <x v="0"/>
    <s v="Compact Fluorescent"/>
    <m/>
    <s v="Twist"/>
    <n v="1"/>
    <n v="15"/>
    <x v="4"/>
    <s v="1234820"/>
    <s v="Closet"/>
    <n v="3.7892292715758618E-4"/>
  </r>
  <r>
    <x v="0"/>
    <s v="Incandescent"/>
    <m/>
    <s v="Globe"/>
    <n v="3"/>
    <n v="25"/>
    <x v="0"/>
    <s v="123581"/>
    <s v="Bedroom"/>
    <n v="3.7892292715758618E-4"/>
  </r>
  <r>
    <x v="6"/>
    <s v="Incandescent"/>
    <m/>
    <s v="3-Way Incandescent"/>
    <n v="1"/>
    <n v="150"/>
    <x v="0"/>
    <s v="123581"/>
    <s v="Bedroom"/>
    <n v="3.7892292715758618E-4"/>
  </r>
  <r>
    <x v="4"/>
    <s v="Compact Fluorescent"/>
    <m/>
    <s v="Circline (Screw Base)"/>
    <n v="1"/>
    <n v="30"/>
    <x v="0"/>
    <s v="123581"/>
    <s v="Bedroom"/>
    <n v="3.7892292715758618E-4"/>
  </r>
  <r>
    <x v="4"/>
    <s v="Linear Fluorescent"/>
    <n v="17"/>
    <s v="T-8"/>
    <n v="2"/>
    <n v="15"/>
    <x v="0"/>
    <s v="123581"/>
    <s v="Bedroom"/>
    <n v="3.7892292715758618E-4"/>
  </r>
  <r>
    <x v="3"/>
    <s v="Compact Fluorescent"/>
    <m/>
    <s v="Twist"/>
    <n v="1"/>
    <n v="15"/>
    <x v="9"/>
    <s v="123582"/>
    <s v="Other"/>
    <n v="3.7892292715758618E-4"/>
  </r>
  <r>
    <x v="0"/>
    <s v="Linear Fluorescent"/>
    <n v="48"/>
    <s v="T-12"/>
    <n v="2"/>
    <n v="40"/>
    <x v="9"/>
    <s v="123582"/>
    <s v="Other"/>
    <n v="3.7892292715758618E-4"/>
  </r>
  <r>
    <x v="1"/>
    <s v="Incandescent"/>
    <m/>
    <s v="Globe"/>
    <n v="6"/>
    <n v="40"/>
    <x v="2"/>
    <s v="123583"/>
    <s v="Bathroom"/>
    <n v="3.7892292715758618E-4"/>
  </r>
  <r>
    <x v="1"/>
    <s v="Incandescent"/>
    <m/>
    <s v="Globe"/>
    <n v="5"/>
    <n v="40"/>
    <x v="2"/>
    <s v="123584"/>
    <s v="Bathroom"/>
    <n v="3.7892292715758618E-4"/>
  </r>
  <r>
    <x v="4"/>
    <s v="Incandescent"/>
    <m/>
    <s v="Standard A Lamp"/>
    <n v="1"/>
    <n v="60"/>
    <x v="0"/>
    <s v="123585"/>
    <s v="Bedroom"/>
    <n v="3.7892292715758618E-4"/>
  </r>
  <r>
    <x v="0"/>
    <s v="Incandescent"/>
    <m/>
    <s v="Standard A Lamp"/>
    <n v="2"/>
    <n v="60"/>
    <x v="0"/>
    <s v="123585"/>
    <s v="Bedroom"/>
    <n v="3.7892292715758618E-4"/>
  </r>
  <r>
    <x v="4"/>
    <s v="Compact Fluorescent"/>
    <m/>
    <s v="Straight Tube"/>
    <n v="1"/>
    <n v="27"/>
    <x v="0"/>
    <s v="123585"/>
    <s v="Bedroom"/>
    <n v="3.7892292715758618E-4"/>
  </r>
  <r>
    <x v="4"/>
    <s v="Compact Fluorescent"/>
    <m/>
    <s v="Twist"/>
    <n v="1"/>
    <n v="13"/>
    <x v="0"/>
    <s v="123585"/>
    <s v="Bedroom"/>
    <n v="3.7892292715758618E-4"/>
  </r>
  <r>
    <x v="3"/>
    <s v="Compact Fluorescent"/>
    <m/>
    <s v="Twist"/>
    <n v="1"/>
    <n v="13"/>
    <x v="9"/>
    <s v="123586"/>
    <s v="Other"/>
    <n v="3.7892292715758618E-4"/>
  </r>
  <r>
    <x v="0"/>
    <s v="Incandescent"/>
    <m/>
    <s v="Standard A Lamp"/>
    <n v="2"/>
    <n v="60"/>
    <x v="4"/>
    <s v="123587"/>
    <s v="Closet"/>
    <n v="3.7892292715758618E-4"/>
  </r>
  <r>
    <x v="9"/>
    <s v="Incandescent"/>
    <m/>
    <s v="Mini base"/>
    <n v="6"/>
    <n v="40"/>
    <x v="1"/>
    <s v="123588"/>
    <s v="Dining Room"/>
    <n v="3.7892292715758618E-4"/>
  </r>
  <r>
    <x v="4"/>
    <s v="Compact Fluorescent"/>
    <m/>
    <s v="Twist"/>
    <n v="3"/>
    <n v="13"/>
    <x v="3"/>
    <s v="123589"/>
    <s v="Hall"/>
    <n v="3.7892292715758618E-4"/>
  </r>
  <r>
    <x v="0"/>
    <s v="Incandescent"/>
    <m/>
    <s v="Clear"/>
    <n v="5"/>
    <n v="25"/>
    <x v="3"/>
    <s v="123589"/>
    <s v="Hall"/>
    <n v="3.7892292715758618E-4"/>
  </r>
  <r>
    <x v="5"/>
    <s v="Incandescent"/>
    <m/>
    <s v="Standard A Lamp"/>
    <n v="1"/>
    <n v="60"/>
    <x v="3"/>
    <s v="1235810"/>
    <s v="Hall"/>
    <n v="3.7892292715758618E-4"/>
  </r>
  <r>
    <x v="8"/>
    <s v="Incandescent"/>
    <m/>
    <s v="Reflector"/>
    <n v="1"/>
    <n v="65"/>
    <x v="5"/>
    <s v="1235811"/>
    <s v="Kitchen"/>
    <n v="3.7892292715758618E-4"/>
  </r>
  <r>
    <x v="8"/>
    <s v="Incandescent"/>
    <m/>
    <s v="Reflector"/>
    <n v="1"/>
    <n v="65"/>
    <x v="6"/>
    <s v="1235812"/>
    <s v="Laundry Room"/>
    <n v="3.7892292715758618E-4"/>
  </r>
  <r>
    <x v="0"/>
    <s v="Linear Fluorescent"/>
    <n v="48"/>
    <s v="T-12"/>
    <n v="2"/>
    <n v="40"/>
    <x v="6"/>
    <s v="1235812"/>
    <s v="Laundry Room"/>
    <n v="3.7892292715758618E-4"/>
  </r>
  <r>
    <x v="3"/>
    <s v="Compact Fluorescent"/>
    <m/>
    <s v="Other"/>
    <n v="1"/>
    <n v="15"/>
    <x v="6"/>
    <s v="1235812"/>
    <s v="Laundry Room"/>
    <n v="3.7892292715758618E-4"/>
  </r>
  <r>
    <x v="3"/>
    <s v="Compact Fluorescent"/>
    <m/>
    <s v="Twist"/>
    <n v="1"/>
    <n v="13"/>
    <x v="6"/>
    <s v="1235812"/>
    <s v="Laundry Room"/>
    <n v="3.7892292715758618E-4"/>
  </r>
  <r>
    <x v="6"/>
    <s v="Incandescent"/>
    <m/>
    <s v="Standard A Lamp"/>
    <n v="1"/>
    <n v="100"/>
    <x v="7"/>
    <s v="1235813"/>
    <s v="Living Room"/>
    <n v="3.7892292715758618E-4"/>
  </r>
  <r>
    <x v="4"/>
    <s v="Incandescent"/>
    <m/>
    <s v="Standard A Lamp"/>
    <n v="4"/>
    <n v="13"/>
    <x v="7"/>
    <s v="1235813"/>
    <s v="Living Room"/>
    <n v="3.7892292715758618E-4"/>
  </r>
  <r>
    <x v="6"/>
    <s v="Compact Fluorescent"/>
    <m/>
    <s v="Twist"/>
    <n v="4"/>
    <n v="13"/>
    <x v="7"/>
    <s v="1235813"/>
    <s v="Living Room"/>
    <n v="3.7892292715758618E-4"/>
  </r>
  <r>
    <x v="1"/>
    <s v="Compact Fluorescent"/>
    <m/>
    <s v="Twist"/>
    <n v="10"/>
    <n v="18"/>
    <x v="2"/>
    <s v="1235814"/>
    <s v="Bathroom"/>
    <n v="3.7892292715758618E-4"/>
  </r>
  <r>
    <x v="0"/>
    <s v="Incandescent"/>
    <m/>
    <s v="Globe"/>
    <n v="3"/>
    <n v="25"/>
    <x v="10"/>
    <s v="1235815"/>
    <s v="Master Bedroom"/>
    <n v="3.7892292715758618E-4"/>
  </r>
  <r>
    <x v="4"/>
    <s v="Incandescent"/>
    <m/>
    <s v="3-Way Incandescent"/>
    <n v="1"/>
    <n v="150"/>
    <x v="10"/>
    <s v="1235815"/>
    <s v="Master Bedroom"/>
    <n v="3.7892292715758618E-4"/>
  </r>
  <r>
    <x v="6"/>
    <s v="Incandescent"/>
    <m/>
    <s v="Standard A Lamp"/>
    <n v="1"/>
    <n v="150"/>
    <x v="10"/>
    <s v="1235815"/>
    <s v="Master Bedroom"/>
    <n v="3.7892292715758618E-4"/>
  </r>
  <r>
    <x v="8"/>
    <s v="Incandescent"/>
    <m/>
    <s v="Reflector"/>
    <n v="1"/>
    <n v="65"/>
    <x v="10"/>
    <s v="1235815"/>
    <s v="Master Bedroom"/>
    <n v="3.7892292715758618E-4"/>
  </r>
  <r>
    <x v="0"/>
    <s v="Incandescent"/>
    <m/>
    <s v="Standard A Lamp"/>
    <n v="3"/>
    <n v="75"/>
    <x v="8"/>
    <s v="1235816"/>
    <s v="Office"/>
    <n v="3.7892292715758618E-4"/>
  </r>
  <r>
    <x v="6"/>
    <s v="Incandescent"/>
    <m/>
    <s v="3-Way Incandescent"/>
    <n v="1"/>
    <n v="150"/>
    <x v="8"/>
    <s v="1235816"/>
    <s v="Office"/>
    <n v="3.7892292715758618E-4"/>
  </r>
  <r>
    <x v="4"/>
    <s v="Incandescent"/>
    <m/>
    <s v="Standard A Lamp"/>
    <n v="1"/>
    <n v="60"/>
    <x v="8"/>
    <s v="1235816"/>
    <s v="Office"/>
    <n v="3.7892292715758618E-4"/>
  </r>
  <r>
    <x v="4"/>
    <s v="Halogen"/>
    <m/>
    <s v="MR"/>
    <n v="1"/>
    <n v="100"/>
    <x v="8"/>
    <s v="1235816"/>
    <s v="Office"/>
    <n v="3.7892292715758618E-4"/>
  </r>
  <r>
    <x v="3"/>
    <s v="Compact Fluorescent"/>
    <m/>
    <s v="Twist"/>
    <n v="1"/>
    <n v="23"/>
    <x v="3"/>
    <s v="1235817"/>
    <s v="Hall"/>
    <n v="3.7892292715758618E-4"/>
  </r>
  <r>
    <x v="3"/>
    <s v="Incandescent"/>
    <m/>
    <s v="Standard A Lamp"/>
    <n v="1"/>
    <n v="55"/>
    <x v="9"/>
    <s v="1235818"/>
    <s v="Other"/>
    <n v="3.7892292715758618E-4"/>
  </r>
  <r>
    <x v="3"/>
    <s v="Compact Fluorescent"/>
    <m/>
    <s v="Twist"/>
    <n v="1"/>
    <n v="15"/>
    <x v="9"/>
    <s v="1235820"/>
    <s v="Other"/>
    <n v="3.7892292715758618E-4"/>
  </r>
  <r>
    <x v="4"/>
    <s v="Incandescent"/>
    <m/>
    <s v="Standard A Lamp"/>
    <n v="1"/>
    <n v="40"/>
    <x v="9"/>
    <s v="1235820"/>
    <s v="Other"/>
    <n v="3.7892292715758618E-4"/>
  </r>
  <r>
    <x v="3"/>
    <s v="Incandescent"/>
    <m/>
    <s v="Standard A Lamp"/>
    <n v="1"/>
    <n v="75"/>
    <x v="9"/>
    <s v="1235821"/>
    <s v="Other"/>
    <n v="3.7892292715758618E-4"/>
  </r>
  <r>
    <x v="8"/>
    <s v="Incandescent"/>
    <m/>
    <s v="Reflector"/>
    <n v="1"/>
    <n v="65"/>
    <x v="9"/>
    <s v="1235822"/>
    <s v="Other"/>
    <n v="3.7892292715758618E-4"/>
  </r>
  <r>
    <x v="0"/>
    <s v="Incandescent"/>
    <m/>
    <s v="Standard A Lamp"/>
    <n v="1"/>
    <n v="60"/>
    <x v="2"/>
    <s v="123701"/>
    <s v="Bathroom"/>
    <n v="1.7228743739525446E-3"/>
  </r>
  <r>
    <x v="1"/>
    <s v="Incandescent"/>
    <m/>
    <s v="Globe"/>
    <n v="6"/>
    <n v="40"/>
    <x v="2"/>
    <s v="123701"/>
    <s v="Bathroom"/>
    <n v="1.7228743739525446E-3"/>
  </r>
  <r>
    <x v="0"/>
    <s v="Incandescent"/>
    <m/>
    <s v="Standard A Lamp"/>
    <n v="2"/>
    <n v="60"/>
    <x v="0"/>
    <s v="123702"/>
    <s v="Bedroom"/>
    <n v="1.7228743739525446E-3"/>
  </r>
  <r>
    <x v="8"/>
    <s v="Incandescent"/>
    <m/>
    <s v="Reflector"/>
    <n v="1"/>
    <n v="65"/>
    <x v="9"/>
    <s v="123703"/>
    <s v="Other"/>
    <n v="1.7228743739525446E-3"/>
  </r>
  <r>
    <x v="4"/>
    <s v="Incandescent"/>
    <m/>
    <s v="Standard A Lamp"/>
    <n v="1"/>
    <n v="60"/>
    <x v="9"/>
    <s v="123703"/>
    <s v="Other"/>
    <n v="1.7228743739525446E-3"/>
  </r>
  <r>
    <x v="4"/>
    <s v="Incandescent"/>
    <m/>
    <s v="Standard A Lamp"/>
    <n v="1"/>
    <n v="75"/>
    <x v="9"/>
    <s v="123703"/>
    <s v="Other"/>
    <n v="1.7228743739525446E-3"/>
  </r>
  <r>
    <x v="12"/>
    <s v="Incandescent"/>
    <m/>
    <s v="Reflector"/>
    <n v="2"/>
    <n v="75"/>
    <x v="7"/>
    <s v="123704"/>
    <s v="Living Room"/>
    <n v="1.7228743739525446E-3"/>
  </r>
  <r>
    <x v="6"/>
    <s v="Incandescent"/>
    <m/>
    <s v="Standard A Lamp"/>
    <n v="1"/>
    <n v="60"/>
    <x v="7"/>
    <s v="123704"/>
    <s v="Living Room"/>
    <n v="1.7228743739525446E-3"/>
  </r>
  <r>
    <x v="4"/>
    <s v="Compact Fluorescent"/>
    <m/>
    <s v="Twist"/>
    <n v="1"/>
    <n v="20"/>
    <x v="7"/>
    <s v="123704"/>
    <s v="Living Room"/>
    <n v="1.7228743739525446E-3"/>
  </r>
  <r>
    <x v="0"/>
    <s v="Incandescent"/>
    <m/>
    <s v="Standard A Lamp"/>
    <n v="1"/>
    <n v="100"/>
    <x v="0"/>
    <s v="123705"/>
    <s v="Bedroom"/>
    <n v="1.7228743739525446E-3"/>
  </r>
  <r>
    <x v="0"/>
    <s v="Incandescent"/>
    <m/>
    <s v="Standard A Lamp"/>
    <n v="1"/>
    <n v="75"/>
    <x v="4"/>
    <s v="123706"/>
    <s v="Closet"/>
    <n v="1.7228743739525446E-3"/>
  </r>
  <r>
    <x v="8"/>
    <s v="Incandescent"/>
    <m/>
    <s v="Reflector"/>
    <n v="1"/>
    <n v="60"/>
    <x v="1"/>
    <s v="123707"/>
    <s v="Dining Room"/>
    <n v="1.7228743739525446E-3"/>
  </r>
  <r>
    <x v="0"/>
    <s v="Incandescent"/>
    <m/>
    <s v="Standard A Lamp"/>
    <n v="1"/>
    <n v="75"/>
    <x v="9"/>
    <s v="123708"/>
    <s v="Other"/>
    <n v="1.7228743739525446E-3"/>
  </r>
  <r>
    <x v="0"/>
    <s v="Incandescent"/>
    <m/>
    <s v="Standard A Lamp"/>
    <n v="1"/>
    <n v="60"/>
    <x v="11"/>
    <s v="123709"/>
    <s v="Garage"/>
    <n v="1.7228743739525446E-3"/>
  </r>
  <r>
    <x v="8"/>
    <s v="Incandescent"/>
    <m/>
    <s v="Reflector"/>
    <n v="1"/>
    <n v="65"/>
    <x v="5"/>
    <s v="1237010"/>
    <s v="Kitchen"/>
    <n v="1.7228743739525446E-3"/>
  </r>
  <r>
    <x v="8"/>
    <s v="Halogen"/>
    <m/>
    <s v="PAR"/>
    <n v="1"/>
    <n v="90"/>
    <x v="5"/>
    <s v="1237010"/>
    <s v="Kitchen"/>
    <n v="1.7228743739525446E-3"/>
  </r>
  <r>
    <x v="12"/>
    <s v="Incandescent"/>
    <m/>
    <s v="Reflector"/>
    <n v="2"/>
    <n v="60"/>
    <x v="7"/>
    <s v="1237011"/>
    <s v="Living Room"/>
    <n v="1.7228743739525446E-3"/>
  </r>
  <r>
    <x v="8"/>
    <s v="Incandescent"/>
    <m/>
    <s v="Reflector"/>
    <n v="1"/>
    <n v="75"/>
    <x v="7"/>
    <s v="1237011"/>
    <s v="Living Room"/>
    <n v="1.7228743739525446E-3"/>
  </r>
  <r>
    <x v="1"/>
    <s v="Incandescent"/>
    <m/>
    <s v="Globe"/>
    <n v="6"/>
    <n v="40"/>
    <x v="2"/>
    <s v="1237012"/>
    <s v="Bathroom"/>
    <n v="1.7228743739525446E-3"/>
  </r>
  <r>
    <x v="0"/>
    <s v="Incandescent"/>
    <m/>
    <s v="Standard A Lamp"/>
    <n v="1"/>
    <n v="75"/>
    <x v="2"/>
    <s v="1237012"/>
    <s v="Bathroom"/>
    <n v="1.7228743739525446E-3"/>
  </r>
  <r>
    <x v="8"/>
    <s v="Incandescent"/>
    <m/>
    <s v="Reflector"/>
    <n v="1"/>
    <n v="65"/>
    <x v="10"/>
    <s v="1237013"/>
    <s v="Master Bedroom"/>
    <n v="1.7228743739525446E-3"/>
  </r>
  <r>
    <x v="1"/>
    <s v="Incandescent"/>
    <m/>
    <s v="Clear"/>
    <n v="1"/>
    <n v="60"/>
    <x v="10"/>
    <s v="1237013"/>
    <s v="Master Bedroom"/>
    <n v="1.7228743739525446E-3"/>
  </r>
  <r>
    <x v="4"/>
    <s v="Incandescent"/>
    <m/>
    <s v="Standard A Lamp"/>
    <n v="1"/>
    <n v="60"/>
    <x v="10"/>
    <s v="1237013"/>
    <s v="Master Bedroom"/>
    <n v="1.7228743739525446E-3"/>
  </r>
  <r>
    <x v="0"/>
    <s v="Incandescent"/>
    <m/>
    <s v="Standard A Lamp"/>
    <n v="1"/>
    <n v="40"/>
    <x v="4"/>
    <s v="1237014"/>
    <s v="Closet"/>
    <n v="1.7228743739525446E-3"/>
  </r>
  <r>
    <x v="0"/>
    <s v="Incandescent"/>
    <m/>
    <s v="Standard A Lamp"/>
    <n v="1"/>
    <n v="60"/>
    <x v="4"/>
    <s v="1237014"/>
    <s v="Closet"/>
    <n v="1.7228743739525446E-3"/>
  </r>
  <r>
    <x v="0"/>
    <s v="Incandescent"/>
    <m/>
    <s v="Standard A Lamp"/>
    <n v="1"/>
    <n v="75"/>
    <x v="4"/>
    <s v="1237014"/>
    <s v="Closet"/>
    <n v="1.7228743739525446E-3"/>
  </r>
  <r>
    <x v="12"/>
    <s v="Incandescent"/>
    <m/>
    <s v="Reflector"/>
    <n v="3"/>
    <n v="65"/>
    <x v="9"/>
    <s v="1237015"/>
    <s v="Other"/>
    <n v="1.7228743739525446E-3"/>
  </r>
  <r>
    <x v="0"/>
    <s v="Incandescent"/>
    <m/>
    <s v="Standard A Lamp"/>
    <n v="1"/>
    <n v="60"/>
    <x v="4"/>
    <s v="1237016"/>
    <s v="Closet"/>
    <n v="1.7228743739525446E-3"/>
  </r>
  <r>
    <x v="1"/>
    <s v="Incandescent"/>
    <m/>
    <s v="Standard A Lamp"/>
    <n v="1"/>
    <n v="40"/>
    <x v="2"/>
    <s v="1237017"/>
    <s v="Bathroom"/>
    <n v="1.7228743739525446E-3"/>
  </r>
  <r>
    <x v="1"/>
    <s v="Incandescent"/>
    <m/>
    <s v="Standard A Lamp"/>
    <n v="1"/>
    <n v="100"/>
    <x v="2"/>
    <s v="1237017"/>
    <s v="Bathroom"/>
    <n v="1.7228743739525446E-3"/>
  </r>
  <r>
    <x v="8"/>
    <s v="Incandescent"/>
    <m/>
    <s v="Reflector"/>
    <n v="1"/>
    <n v="65"/>
    <x v="3"/>
    <s v="1237018"/>
    <s v="Hall"/>
    <n v="1.7228743739525446E-3"/>
  </r>
  <r>
    <x v="0"/>
    <s v="Incandescent"/>
    <m/>
    <s v="Standard A Lamp"/>
    <n v="1"/>
    <n v="60"/>
    <x v="9"/>
    <s v="1237019"/>
    <s v="Other"/>
    <n v="1.7228743739525446E-3"/>
  </r>
  <r>
    <x v="1"/>
    <s v="Incandescent"/>
    <m/>
    <s v="Decorative"/>
    <n v="2"/>
    <n v="25"/>
    <x v="2"/>
    <s v="123721"/>
    <s v="Bathroom"/>
    <n v="1.2317521265588242E-3"/>
  </r>
  <r>
    <x v="0"/>
    <s v="Compact Fluorescent"/>
    <m/>
    <s v="Twist"/>
    <n v="2"/>
    <n v="15"/>
    <x v="0"/>
    <s v="123722"/>
    <s v="Bedroom"/>
    <n v="1.2317521265588242E-3"/>
  </r>
  <r>
    <x v="9"/>
    <s v="Incandescent"/>
    <m/>
    <s v="Mini base"/>
    <n v="5"/>
    <n v="25"/>
    <x v="1"/>
    <s v="123723"/>
    <s v="Dining Room"/>
    <n v="1.2317521265588242E-3"/>
  </r>
  <r>
    <x v="7"/>
    <s v="Incandescent"/>
    <m/>
    <s v="Standard A Lamp"/>
    <n v="1"/>
    <n v="60"/>
    <x v="11"/>
    <s v="123724"/>
    <s v="Garage"/>
    <n v="1.2317521265588242E-3"/>
  </r>
  <r>
    <x v="0"/>
    <s v="Compact Fluorescent"/>
    <m/>
    <s v="Twist"/>
    <n v="1"/>
    <n v="15"/>
    <x v="11"/>
    <s v="123724"/>
    <s v="Garage"/>
    <n v="1.2317521265588242E-3"/>
  </r>
  <r>
    <x v="0"/>
    <s v="Compact Fluorescent"/>
    <m/>
    <s v="Twist"/>
    <n v="2"/>
    <n v="15"/>
    <x v="3"/>
    <s v="123725"/>
    <s v="Hall"/>
    <n v="1.2317521265588242E-3"/>
  </r>
  <r>
    <x v="2"/>
    <s v="Linear Fluorescent"/>
    <n v="48"/>
    <s v="T-12"/>
    <n v="2"/>
    <n v="32"/>
    <x v="5"/>
    <s v="123726"/>
    <s v="Kitchen"/>
    <n v="1.2317521265588242E-3"/>
  </r>
  <r>
    <x v="0"/>
    <s v="Compact Fluorescent"/>
    <m/>
    <s v="Twist"/>
    <n v="1"/>
    <n v="15"/>
    <x v="6"/>
    <s v="123727"/>
    <s v="Laundry Room"/>
    <n v="1.2317521265588242E-3"/>
  </r>
  <r>
    <x v="4"/>
    <s v="Compact Fluorescent"/>
    <m/>
    <s v="Twist"/>
    <n v="1"/>
    <n v="15"/>
    <x v="7"/>
    <s v="123728"/>
    <s v="Living Room"/>
    <n v="1.2317521265588242E-3"/>
  </r>
  <r>
    <x v="1"/>
    <s v="Compact Fluorescent"/>
    <m/>
    <s v="Twist"/>
    <n v="3"/>
    <n v="15"/>
    <x v="2"/>
    <s v="123729"/>
    <s v="Bathroom"/>
    <n v="1.2317521265588242E-3"/>
  </r>
  <r>
    <x v="2"/>
    <s v="Incandescent"/>
    <m/>
    <s v="Heat Lamp"/>
    <n v="2"/>
    <n v="250"/>
    <x v="2"/>
    <s v="123729"/>
    <s v="Bathroom"/>
    <n v="1.2317521265588242E-3"/>
  </r>
  <r>
    <x v="0"/>
    <s v="Linear Fluorescent"/>
    <n v="48"/>
    <s v="T-12"/>
    <n v="2"/>
    <n v="40"/>
    <x v="0"/>
    <s v="1237210"/>
    <s v="Bedroom"/>
    <n v="1.2317521265588242E-3"/>
  </r>
  <r>
    <x v="4"/>
    <s v="Incandescent"/>
    <m/>
    <s v="Standard A Lamp"/>
    <n v="1"/>
    <n v="60"/>
    <x v="0"/>
    <s v="1237210"/>
    <s v="Bedroom"/>
    <n v="1.2317521265588242E-3"/>
  </r>
  <r>
    <x v="0"/>
    <s v="Compact Fluorescent"/>
    <m/>
    <s v="Twist"/>
    <n v="1"/>
    <n v="15"/>
    <x v="4"/>
    <s v="1237211"/>
    <s v="Closet"/>
    <n v="1.2317521265588242E-3"/>
  </r>
  <r>
    <x v="0"/>
    <s v="Compact Fluorescent"/>
    <m/>
    <s v="Twist"/>
    <n v="2"/>
    <n v="15"/>
    <x v="3"/>
    <s v="1237212"/>
    <s v="Hall"/>
    <n v="1.2317521265588242E-3"/>
  </r>
  <r>
    <x v="5"/>
    <s v="Compact Fluorescent"/>
    <m/>
    <s v="Twist"/>
    <n v="2"/>
    <n v="15"/>
    <x v="3"/>
    <s v="1237212"/>
    <s v="Hall"/>
    <n v="1.2317521265588242E-3"/>
  </r>
  <r>
    <x v="4"/>
    <s v="Compact Fluorescent"/>
    <m/>
    <s v="Twist"/>
    <n v="1"/>
    <n v="15"/>
    <x v="10"/>
    <s v="1237213"/>
    <s v="Master Bedroom"/>
    <n v="1.2317521265588242E-3"/>
  </r>
  <r>
    <x v="1"/>
    <s v="Incandescent"/>
    <m/>
    <s v="Decorative"/>
    <n v="4"/>
    <n v="60"/>
    <x v="2"/>
    <s v="123761"/>
    <s v="Bathroom"/>
    <n v="2.9523995769978898E-4"/>
  </r>
  <r>
    <x v="0"/>
    <s v="Incandescent"/>
    <m/>
    <s v="Standard A Lamp"/>
    <n v="3"/>
    <n v="60"/>
    <x v="0"/>
    <s v="123762"/>
    <s v="Bedroom"/>
    <n v="2.9523995769978898E-4"/>
  </r>
  <r>
    <x v="0"/>
    <s v="Incandescent"/>
    <m/>
    <s v="Standard A Lamp"/>
    <n v="2"/>
    <n v="60"/>
    <x v="0"/>
    <s v="123763"/>
    <s v="Bedroom"/>
    <n v="2.9523995769978898E-4"/>
  </r>
  <r>
    <x v="4"/>
    <s v="Compact Fluorescent"/>
    <m/>
    <s v="Twist"/>
    <n v="1"/>
    <n v="15"/>
    <x v="0"/>
    <s v="123763"/>
    <s v="Bedroom"/>
    <n v="2.9523995769978898E-4"/>
  </r>
  <r>
    <x v="0"/>
    <s v="Compact Fluorescent"/>
    <m/>
    <s v="Twist"/>
    <n v="1"/>
    <n v="15"/>
    <x v="1"/>
    <s v="123764"/>
    <s v="Dining Room"/>
    <n v="2.9523995769978898E-4"/>
  </r>
  <r>
    <x v="0"/>
    <s v="Compact Fluorescent"/>
    <m/>
    <s v="Twist"/>
    <n v="3"/>
    <n v="15"/>
    <x v="12"/>
    <s v="123765"/>
    <s v="Family Room"/>
    <n v="2.9523995769978898E-4"/>
  </r>
  <r>
    <x v="0"/>
    <s v="Incandescent"/>
    <m/>
    <s v="Standard A Lamp"/>
    <n v="1"/>
    <n v="40"/>
    <x v="12"/>
    <s v="123765"/>
    <s v="Family Room"/>
    <n v="2.9523995769978898E-4"/>
  </r>
  <r>
    <x v="4"/>
    <s v="Compact Fluorescent"/>
    <m/>
    <s v="Pin base"/>
    <n v="1"/>
    <n v="22"/>
    <x v="12"/>
    <s v="123765"/>
    <s v="Family Room"/>
    <n v="2.9523995769978898E-4"/>
  </r>
  <r>
    <x v="0"/>
    <s v="Incandescent"/>
    <m/>
    <s v="Standard A Lamp"/>
    <n v="2"/>
    <n v="60"/>
    <x v="3"/>
    <s v="123766"/>
    <s v="Hall"/>
    <n v="2.9523995769978898E-4"/>
  </r>
  <r>
    <x v="5"/>
    <s v="Linear Fluorescent"/>
    <n v="40"/>
    <s v="T-12"/>
    <n v="2"/>
    <n v="40"/>
    <x v="5"/>
    <s v="123767"/>
    <s v="Kitchen"/>
    <n v="2.9523995769978898E-4"/>
  </r>
  <r>
    <x v="0"/>
    <s v="Incandescent"/>
    <m/>
    <s v="Globe"/>
    <n v="1"/>
    <n v="60"/>
    <x v="6"/>
    <s v="123768"/>
    <s v="Laundry Room"/>
    <n v="2.9523995769978898E-4"/>
  </r>
  <r>
    <x v="4"/>
    <s v="Compact Fluorescent"/>
    <m/>
    <s v="Twist"/>
    <n v="3"/>
    <n v="15"/>
    <x v="7"/>
    <s v="123769"/>
    <s v="Living Room"/>
    <n v="2.9523995769978898E-4"/>
  </r>
  <r>
    <x v="1"/>
    <s v="Incandescent"/>
    <m/>
    <s v="Decorative"/>
    <n v="2"/>
    <n v="25"/>
    <x v="7"/>
    <s v="123769"/>
    <s v="Living Room"/>
    <n v="2.9523995769978898E-4"/>
  </r>
  <r>
    <x v="6"/>
    <s v="Incandescent"/>
    <m/>
    <s v="3-Way Incandescent"/>
    <n v="1"/>
    <n v="150"/>
    <x v="7"/>
    <s v="123769"/>
    <s v="Living Room"/>
    <n v="2.9523995769978898E-4"/>
  </r>
  <r>
    <x v="9"/>
    <s v="Compact Fluorescent"/>
    <m/>
    <s v="Twist"/>
    <n v="1"/>
    <n v="15"/>
    <x v="2"/>
    <s v="123771"/>
    <s v="Bathroom"/>
    <n v="1.7228743739525446E-3"/>
  </r>
  <r>
    <x v="1"/>
    <s v="Incandescent"/>
    <m/>
    <s v="Standard A Lamp"/>
    <n v="1"/>
    <n v="40"/>
    <x v="2"/>
    <s v="123771"/>
    <s v="Bathroom"/>
    <n v="1.7228743739525446E-3"/>
  </r>
  <r>
    <x v="9"/>
    <s v="Incandescent"/>
    <m/>
    <s v="Standard A Lamp"/>
    <n v="2"/>
    <n v="60"/>
    <x v="2"/>
    <s v="123772"/>
    <s v="Bathroom"/>
    <n v="1.7228743739525446E-3"/>
  </r>
  <r>
    <x v="1"/>
    <s v="Incandescent"/>
    <m/>
    <s v="Standard A Lamp"/>
    <n v="2"/>
    <n v="75"/>
    <x v="2"/>
    <s v="123772"/>
    <s v="Bathroom"/>
    <n v="1.7228743739525446E-3"/>
  </r>
  <r>
    <x v="1"/>
    <s v="Compact Fluorescent"/>
    <m/>
    <s v="Twist"/>
    <n v="1"/>
    <n v="15"/>
    <x v="2"/>
    <s v="123773"/>
    <s v="Bathroom"/>
    <n v="1.7228743739525446E-3"/>
  </r>
  <r>
    <x v="12"/>
    <s v="Incandescent"/>
    <m/>
    <s v="Reflector"/>
    <n v="4"/>
    <n v="65"/>
    <x v="0"/>
    <s v="123774"/>
    <s v="Bedroom"/>
    <n v="1.7228743739525446E-3"/>
  </r>
  <r>
    <x v="9"/>
    <s v="Compact Fluorescent"/>
    <m/>
    <s v="Twist"/>
    <n v="2"/>
    <n v="18"/>
    <x v="0"/>
    <s v="123775"/>
    <s v="Bedroom"/>
    <n v="1.7228743739525446E-3"/>
  </r>
  <r>
    <x v="4"/>
    <s v="Compact Fluorescent"/>
    <m/>
    <s v="Straight Tube"/>
    <n v="1"/>
    <n v="15"/>
    <x v="0"/>
    <s v="123775"/>
    <s v="Bedroom"/>
    <n v="1.7228743739525446E-3"/>
  </r>
  <r>
    <x v="9"/>
    <s v="Incandescent"/>
    <m/>
    <s v="Standard A Lamp"/>
    <n v="2"/>
    <n v="60"/>
    <x v="10"/>
    <s v="123776"/>
    <s v="Master Bedroom"/>
    <n v="1.7228743739525446E-3"/>
  </r>
  <r>
    <x v="4"/>
    <s v="Incandescent"/>
    <m/>
    <s v="Decorative"/>
    <n v="1"/>
    <n v="40"/>
    <x v="10"/>
    <s v="123776"/>
    <s v="Master Bedroom"/>
    <n v="1.7228743739525446E-3"/>
  </r>
  <r>
    <x v="9"/>
    <s v="Compact Fluorescent"/>
    <m/>
    <s v="Twist"/>
    <n v="2"/>
    <n v="15"/>
    <x v="1"/>
    <s v="123777"/>
    <s v="Dining Room"/>
    <n v="1.7228743739525446E-3"/>
  </r>
  <r>
    <x v="0"/>
    <s v="Incandescent"/>
    <m/>
    <s v="Standard A Lamp"/>
    <n v="1"/>
    <n v="75"/>
    <x v="1"/>
    <s v="123777"/>
    <s v="Dining Room"/>
    <n v="1.7228743739525446E-3"/>
  </r>
  <r>
    <x v="0"/>
    <s v="Linear Fluorescent"/>
    <n v="48"/>
    <s v="T-12"/>
    <n v="4"/>
    <n v="40"/>
    <x v="5"/>
    <s v="123778"/>
    <s v="Kitchen"/>
    <n v="1.7228743739525446E-3"/>
  </r>
  <r>
    <x v="0"/>
    <s v="Incandescent"/>
    <m/>
    <s v="Standard A Lamp"/>
    <n v="1"/>
    <n v="60"/>
    <x v="6"/>
    <s v="123779"/>
    <s v="Laundry Room"/>
    <n v="1.7228743739525446E-3"/>
  </r>
  <r>
    <x v="6"/>
    <s v="Incandescent"/>
    <m/>
    <s v="Reflector"/>
    <n v="2"/>
    <n v="65"/>
    <x v="7"/>
    <s v="1237710"/>
    <s v="Living Room"/>
    <n v="1.7228743739525446E-3"/>
  </r>
  <r>
    <x v="6"/>
    <s v="Halogen"/>
    <m/>
    <s v="MR"/>
    <n v="1"/>
    <n v="50"/>
    <x v="7"/>
    <s v="1237710"/>
    <s v="Living Room"/>
    <n v="1.7228743739525446E-3"/>
  </r>
  <r>
    <x v="8"/>
    <s v="Compact Fluorescent"/>
    <m/>
    <s v="Reflector"/>
    <n v="1"/>
    <n v="22"/>
    <x v="7"/>
    <s v="1237710"/>
    <s v="Living Room"/>
    <n v="1.7228743739525446E-3"/>
  </r>
  <r>
    <x v="5"/>
    <s v="Halogen"/>
    <m/>
    <s v="MR"/>
    <n v="1"/>
    <n v="75"/>
    <x v="7"/>
    <s v="1237710"/>
    <s v="Living Room"/>
    <n v="1.7228743739525446E-3"/>
  </r>
  <r>
    <x v="12"/>
    <s v="Compact Fluorescent"/>
    <m/>
    <s v="Twist"/>
    <n v="2"/>
    <n v="15"/>
    <x v="7"/>
    <s v="1237710"/>
    <s v="Living Room"/>
    <n v="1.7228743739525446E-3"/>
  </r>
  <r>
    <x v="12"/>
    <s v="Incandescent"/>
    <m/>
    <s v="Reflector"/>
    <n v="2"/>
    <n v="65"/>
    <x v="7"/>
    <s v="1237710"/>
    <s v="Living Room"/>
    <n v="1.7228743739525446E-3"/>
  </r>
  <r>
    <x v="0"/>
    <s v="Linear Fluorescent"/>
    <n v="48"/>
    <s v="T-12"/>
    <n v="4"/>
    <n v="40"/>
    <x v="4"/>
    <s v="1237711"/>
    <s v="Closet"/>
    <n v="1.7228743739525446E-3"/>
  </r>
  <r>
    <x v="9"/>
    <s v="Incandescent"/>
    <m/>
    <s v="Standard A Lamp"/>
    <n v="2"/>
    <n v="75"/>
    <x v="12"/>
    <s v="1237712"/>
    <s v="Family Room"/>
    <n v="1.7228743739525446E-3"/>
  </r>
  <r>
    <x v="6"/>
    <s v="Incandescent"/>
    <m/>
    <s v="Standard A Lamp"/>
    <n v="1"/>
    <n v="60"/>
    <x v="12"/>
    <s v="1237712"/>
    <s v="Family Room"/>
    <n v="1.7228743739525446E-3"/>
  </r>
  <r>
    <x v="9"/>
    <s v="Incandescent"/>
    <m/>
    <s v="Clear"/>
    <n v="2"/>
    <n v="60"/>
    <x v="7"/>
    <s v="1237713"/>
    <s v="Living Room"/>
    <n v="1.7228743739525446E-3"/>
  </r>
  <r>
    <x v="4"/>
    <s v="Compact Fluorescent"/>
    <m/>
    <s v="Twist"/>
    <n v="1"/>
    <n v="15"/>
    <x v="7"/>
    <s v="1237713"/>
    <s v="Living Room"/>
    <n v="1.7228743739525446E-3"/>
  </r>
  <r>
    <x v="0"/>
    <s v="Incandescent"/>
    <m/>
    <s v="Standard A Lamp"/>
    <n v="1"/>
    <n v="75"/>
    <x v="3"/>
    <s v="1237714"/>
    <s v="Hall"/>
    <n v="1.7228743739525446E-3"/>
  </r>
  <r>
    <x v="1"/>
    <s v="Incandescent"/>
    <m/>
    <s v="Standard A Lamp"/>
    <n v="1"/>
    <n v="100"/>
    <x v="3"/>
    <s v="123981"/>
    <s v="Hall"/>
    <n v="3.7892292715758618E-4"/>
  </r>
  <r>
    <x v="1"/>
    <s v="Incandescent"/>
    <m/>
    <s v="Standard A Lamp"/>
    <n v="2"/>
    <n v="60"/>
    <x v="2"/>
    <s v="123982"/>
    <s v="Bathroom"/>
    <n v="3.7892292715758618E-4"/>
  </r>
  <r>
    <x v="9"/>
    <s v="Incandescent"/>
    <m/>
    <s v="Mini base"/>
    <n v="6"/>
    <n v="60"/>
    <x v="1"/>
    <s v="123983"/>
    <s v="Dining Room"/>
    <n v="3.7892292715758618E-4"/>
  </r>
  <r>
    <x v="9"/>
    <s v="Compact Fluorescent"/>
    <m/>
    <s v="Twist"/>
    <n v="5"/>
    <n v="15"/>
    <x v="3"/>
    <s v="123984"/>
    <s v="Hall"/>
    <n v="3.7892292715758618E-4"/>
  </r>
  <r>
    <x v="9"/>
    <s v="Incandescent"/>
    <m/>
    <s v="Mini base"/>
    <n v="1"/>
    <n v="60"/>
    <x v="5"/>
    <s v="123985"/>
    <s v="Kitchen"/>
    <n v="3.7892292715758618E-4"/>
  </r>
  <r>
    <x v="8"/>
    <s v="Incandescent"/>
    <m/>
    <s v="Reflector"/>
    <n v="1"/>
    <n v="60"/>
    <x v="5"/>
    <s v="123985"/>
    <s v="Kitchen"/>
    <n v="3.7892292715758618E-4"/>
  </r>
  <r>
    <x v="4"/>
    <s v="Compact Fluorescent"/>
    <m/>
    <s v="Straight Tube"/>
    <n v="1"/>
    <n v="11"/>
    <x v="7"/>
    <s v="123986"/>
    <s v="Living Room"/>
    <n v="3.7892292715758618E-4"/>
  </r>
  <r>
    <x v="4"/>
    <s v="Incandescent"/>
    <m/>
    <s v="Standard A Lamp"/>
    <n v="1"/>
    <n v="40"/>
    <x v="7"/>
    <s v="123986"/>
    <s v="Living Room"/>
    <n v="3.7892292715758618E-4"/>
  </r>
  <r>
    <x v="4"/>
    <s v="Incandescent"/>
    <m/>
    <s v="Standard A Lamp"/>
    <n v="1"/>
    <n v="60"/>
    <x v="7"/>
    <s v="123986"/>
    <s v="Living Room"/>
    <n v="3.7892292715758618E-4"/>
  </r>
  <r>
    <x v="4"/>
    <s v="Incandescent"/>
    <m/>
    <s v="Standard A Lamp"/>
    <n v="1"/>
    <n v="75"/>
    <x v="7"/>
    <s v="123986"/>
    <s v="Living Room"/>
    <n v="3.7892292715758618E-4"/>
  </r>
  <r>
    <x v="4"/>
    <s v="Compact Fluorescent"/>
    <m/>
    <s v="Twist"/>
    <n v="1"/>
    <n v="15"/>
    <x v="7"/>
    <s v="123986"/>
    <s v="Living Room"/>
    <n v="3.7892292715758618E-4"/>
  </r>
  <r>
    <x v="9"/>
    <s v="Incandescent"/>
    <m/>
    <s v="Mini base"/>
    <n v="3"/>
    <n v="60"/>
    <x v="3"/>
    <s v="123987"/>
    <s v="Hall"/>
    <n v="3.7892292715758618E-4"/>
  </r>
  <r>
    <x v="0"/>
    <s v="Compact Fluorescent"/>
    <m/>
    <s v="Twist"/>
    <n v="1"/>
    <n v="15"/>
    <x v="4"/>
    <s v="123988"/>
    <s v="Closet"/>
    <n v="3.7892292715758618E-4"/>
  </r>
  <r>
    <x v="8"/>
    <s v="Incandescent"/>
    <m/>
    <s v="Reflector"/>
    <n v="1"/>
    <n v="60"/>
    <x v="2"/>
    <s v="123989"/>
    <s v="Bathroom"/>
    <n v="3.7892292715758618E-4"/>
  </r>
  <r>
    <x v="1"/>
    <s v="Incandescent"/>
    <m/>
    <s v="Standard A Lamp"/>
    <n v="1"/>
    <n v="3"/>
    <x v="2"/>
    <s v="123989"/>
    <s v="Bathroom"/>
    <n v="3.7892292715758618E-4"/>
  </r>
  <r>
    <x v="0"/>
    <s v="Incandescent"/>
    <m/>
    <s v="Standard A Lamp"/>
    <n v="1"/>
    <n v="40"/>
    <x v="0"/>
    <s v="1239810"/>
    <s v="Bedroom"/>
    <n v="3.7892292715758618E-4"/>
  </r>
  <r>
    <x v="0"/>
    <s v="Incandescent"/>
    <m/>
    <s v="Standard A Lamp"/>
    <n v="1"/>
    <n v="60"/>
    <x v="0"/>
    <s v="1239811"/>
    <s v="Bedroom"/>
    <n v="3.7892292715758618E-4"/>
  </r>
  <r>
    <x v="4"/>
    <s v="Incandescent"/>
    <m/>
    <s v="Globe"/>
    <n v="1"/>
    <n v="40"/>
    <x v="0"/>
    <s v="1239811"/>
    <s v="Bedroom"/>
    <n v="3.7892292715758618E-4"/>
  </r>
  <r>
    <x v="0"/>
    <s v="Compact Fluorescent"/>
    <m/>
    <s v="Other"/>
    <n v="1"/>
    <n v="15"/>
    <x v="4"/>
    <s v="1239812"/>
    <s v="Closet"/>
    <n v="3.7892292715758618E-4"/>
  </r>
  <r>
    <x v="9"/>
    <s v="Incandescent"/>
    <m/>
    <s v="Standard A Lamp"/>
    <n v="2"/>
    <n v="60"/>
    <x v="3"/>
    <s v="1239813"/>
    <s v="Hall"/>
    <n v="3.7892292715758618E-4"/>
  </r>
  <r>
    <x v="1"/>
    <s v="Incandescent"/>
    <m/>
    <s v="Clear"/>
    <n v="1"/>
    <n v="60"/>
    <x v="3"/>
    <s v="1239813"/>
    <s v="Hall"/>
    <n v="3.7892292715758618E-4"/>
  </r>
  <r>
    <x v="1"/>
    <s v="Compact Fluorescent"/>
    <m/>
    <s v="Twist"/>
    <n v="1"/>
    <n v="15"/>
    <x v="3"/>
    <s v="1239813"/>
    <s v="Hall"/>
    <n v="3.7892292715758618E-4"/>
  </r>
  <r>
    <x v="9"/>
    <s v="Incandescent"/>
    <m/>
    <s v="Mini base"/>
    <n v="3"/>
    <n v="60"/>
    <x v="10"/>
    <s v="1239814"/>
    <s v="Master Bedroom"/>
    <n v="3.7892292715758618E-4"/>
  </r>
  <r>
    <x v="4"/>
    <s v="Incandescent"/>
    <m/>
    <s v="Standard A Lamp"/>
    <n v="1"/>
    <n v="40"/>
    <x v="10"/>
    <s v="1239814"/>
    <s v="Master Bedroom"/>
    <n v="3.7892292715758618E-4"/>
  </r>
  <r>
    <x v="4"/>
    <s v="Incandescent"/>
    <m/>
    <s v="Standard A Lamp"/>
    <n v="1"/>
    <n v="60"/>
    <x v="10"/>
    <s v="1239814"/>
    <s v="Master Bedroom"/>
    <n v="3.7892292715758618E-4"/>
  </r>
  <r>
    <x v="0"/>
    <s v="Compact Fluorescent"/>
    <m/>
    <s v="Twist"/>
    <n v="1"/>
    <n v="15"/>
    <x v="4"/>
    <s v="1239815"/>
    <s v="Closet"/>
    <n v="3.7892292715758618E-4"/>
  </r>
  <r>
    <x v="12"/>
    <s v="Halogen"/>
    <m/>
    <s v="MR"/>
    <n v="5"/>
    <n v="50"/>
    <x v="8"/>
    <s v="1239816"/>
    <s v="Office"/>
    <n v="3.7892292715758618E-4"/>
  </r>
  <r>
    <x v="4"/>
    <s v="Incandescent"/>
    <m/>
    <s v="Standard A Lamp"/>
    <n v="1"/>
    <n v="40"/>
    <x v="8"/>
    <s v="1239816"/>
    <s v="Office"/>
    <n v="3.7892292715758618E-4"/>
  </r>
  <r>
    <x v="4"/>
    <s v="Incandescent"/>
    <m/>
    <s v="Standard A Lamp"/>
    <n v="1"/>
    <n v="60"/>
    <x v="8"/>
    <s v="1239816"/>
    <s v="Office"/>
    <n v="3.7892292715758618E-4"/>
  </r>
  <r>
    <x v="0"/>
    <s v="Incandescent"/>
    <m/>
    <s v="Standard A Lamp"/>
    <n v="1"/>
    <n v="100"/>
    <x v="9"/>
    <s v="1239817"/>
    <s v="Other"/>
    <n v="3.7892292715758618E-4"/>
  </r>
  <r>
    <x v="0"/>
    <s v="Incandescent"/>
    <m/>
    <s v="Standard A Lamp"/>
    <n v="1"/>
    <n v="40"/>
    <x v="9"/>
    <s v="1239818"/>
    <s v="Other"/>
    <n v="3.7892292715758618E-4"/>
  </r>
  <r>
    <x v="0"/>
    <s v="Compact Fluorescent"/>
    <m/>
    <s v="Twist"/>
    <n v="1"/>
    <n v="15"/>
    <x v="11"/>
    <s v="1239819"/>
    <s v="Garage"/>
    <n v="3.7892292715758618E-4"/>
  </r>
  <r>
    <x v="0"/>
    <s v="Incandescent"/>
    <m/>
    <s v="Standard A Lamp"/>
    <n v="1"/>
    <n v="100"/>
    <x v="6"/>
    <s v="1239820"/>
    <s v="Laundry Room"/>
    <n v="3.7892292715758618E-4"/>
  </r>
  <r>
    <x v="0"/>
    <s v="Compact Fluorescent"/>
    <m/>
    <s v="Twist"/>
    <n v="1"/>
    <n v="15"/>
    <x v="9"/>
    <s v="123991"/>
    <s v="Other"/>
    <n v="3.7892292715758618E-4"/>
  </r>
  <r>
    <x v="1"/>
    <s v="Incandescent"/>
    <m/>
    <s v="Decorative"/>
    <n v="4"/>
    <n v="5"/>
    <x v="2"/>
    <s v="123992"/>
    <s v="Bathroom"/>
    <n v="3.7892292715758618E-4"/>
  </r>
  <r>
    <x v="3"/>
    <s v="Halogen"/>
    <m/>
    <s v="Quartz Tube"/>
    <n v="1"/>
    <n v="20"/>
    <x v="2"/>
    <s v="123992"/>
    <s v="Bathroom"/>
    <n v="3.7892292715758618E-4"/>
  </r>
  <r>
    <x v="0"/>
    <s v="Compact Fluorescent"/>
    <m/>
    <s v="Twist"/>
    <n v="2"/>
    <n v="15"/>
    <x v="0"/>
    <s v="123993"/>
    <s v="Bedroom"/>
    <n v="3.7892292715758618E-4"/>
  </r>
  <r>
    <x v="14"/>
    <s v="Halogen"/>
    <m/>
    <s v="Quartz Tube"/>
    <n v="2"/>
    <n v="20"/>
    <x v="0"/>
    <s v="123994"/>
    <s v="Bedroom"/>
    <n v="3.7892292715758618E-4"/>
  </r>
  <r>
    <x v="6"/>
    <s v="Incandescent"/>
    <m/>
    <s v="Standard A Lamp"/>
    <n v="1"/>
    <n v="60"/>
    <x v="0"/>
    <s v="123994"/>
    <s v="Bedroom"/>
    <n v="3.7892292715758618E-4"/>
  </r>
  <r>
    <x v="6"/>
    <s v="Halogen"/>
    <m/>
    <s v="Quartz Tube"/>
    <n v="1"/>
    <n v="50"/>
    <x v="1"/>
    <s v="123995"/>
    <s v="Dining Room"/>
    <n v="3.7892292715758618E-4"/>
  </r>
  <r>
    <x v="5"/>
    <s v="Halogen"/>
    <m/>
    <s v="MR"/>
    <n v="1"/>
    <n v="20"/>
    <x v="1"/>
    <s v="123995"/>
    <s v="Dining Room"/>
    <n v="3.7892292715758618E-4"/>
  </r>
  <r>
    <x v="0"/>
    <s v="Other"/>
    <m/>
    <s v="LED Interior"/>
    <n v="1"/>
    <n v="12"/>
    <x v="5"/>
    <s v="123996"/>
    <s v="Kitchen"/>
    <n v="3.7892292715758618E-4"/>
  </r>
  <r>
    <x v="8"/>
    <s v="Compact Fluorescent"/>
    <m/>
    <s v="Reflector"/>
    <n v="1"/>
    <n v="15"/>
    <x v="5"/>
    <s v="123997"/>
    <s v="Kitchen"/>
    <n v="3.7892292715758618E-4"/>
  </r>
  <r>
    <x v="5"/>
    <s v="Halogen"/>
    <m/>
    <s v="MR"/>
    <n v="1"/>
    <n v="20"/>
    <x v="5"/>
    <s v="123997"/>
    <s v="Kitchen"/>
    <n v="3.7892292715758618E-4"/>
  </r>
  <r>
    <x v="6"/>
    <s v="Halogen"/>
    <m/>
    <s v="Quartz Tube"/>
    <n v="2"/>
    <n v="20"/>
    <x v="7"/>
    <s v="123998"/>
    <s v="Living Room"/>
    <n v="3.7892292715758618E-4"/>
  </r>
  <r>
    <x v="3"/>
    <s v="Halogen"/>
    <m/>
    <s v="MR"/>
    <n v="5"/>
    <n v="20"/>
    <x v="8"/>
    <s v="123999"/>
    <s v="Office"/>
    <n v="3.7892292715758618E-4"/>
  </r>
  <r>
    <x v="3"/>
    <s v="Halogen"/>
    <m/>
    <s v="MR"/>
    <n v="1"/>
    <n v="20"/>
    <x v="8"/>
    <s v="1239910"/>
    <s v="Office"/>
    <n v="3.7892292715758618E-4"/>
  </r>
  <r>
    <x v="6"/>
    <s v="Halogen"/>
    <m/>
    <s v="Quartz Tube"/>
    <n v="1"/>
    <n v="50"/>
    <x v="8"/>
    <s v="1239910"/>
    <s v="Office"/>
    <n v="3.7892292715758618E-4"/>
  </r>
  <r>
    <x v="3"/>
    <s v="Other"/>
    <m/>
    <s v="LED Interior"/>
    <n v="1"/>
    <n v="12"/>
    <x v="8"/>
    <s v="1239910"/>
    <s v="Office"/>
    <n v="3.7892292715758618E-4"/>
  </r>
  <r>
    <x v="0"/>
    <s v="Compact Fluorescent"/>
    <m/>
    <s v="Twist"/>
    <n v="1"/>
    <n v="15"/>
    <x v="2"/>
    <s v="1239911"/>
    <s v="Bathroom"/>
    <n v="3.7892292715758618E-4"/>
  </r>
  <r>
    <x v="12"/>
    <s v="Halogen"/>
    <m/>
    <s v="MR"/>
    <n v="4"/>
    <n v="20"/>
    <x v="3"/>
    <s v="1239912"/>
    <s v="Hall"/>
    <n v="3.7892292715758618E-4"/>
  </r>
  <r>
    <x v="0"/>
    <s v="Compact Fluorescent"/>
    <m/>
    <s v="Twist"/>
    <n v="1"/>
    <n v="15"/>
    <x v="8"/>
    <s v="1239913"/>
    <s v="Office"/>
    <n v="3.7892292715758618E-4"/>
  </r>
  <r>
    <x v="0"/>
    <s v="Incandescent"/>
    <m/>
    <s v="Clear"/>
    <n v="3"/>
    <n v="40"/>
    <x v="10"/>
    <s v="124041"/>
    <s v="Master Bedroom"/>
    <n v="4.9794914348107438E-4"/>
  </r>
  <r>
    <x v="4"/>
    <s v="Incandescent"/>
    <m/>
    <s v="Standard A Lamp"/>
    <n v="1"/>
    <n v="60"/>
    <x v="10"/>
    <s v="124041"/>
    <s v="Master Bedroom"/>
    <n v="4.9794914348107438E-4"/>
  </r>
  <r>
    <x v="0"/>
    <s v="Incandescent"/>
    <m/>
    <s v="Standard A Lamp"/>
    <n v="2"/>
    <n v="60"/>
    <x v="0"/>
    <s v="124042"/>
    <s v="Bedroom"/>
    <n v="4.9794914348107438E-4"/>
  </r>
  <r>
    <x v="0"/>
    <s v="Incandescent"/>
    <m/>
    <s v="Clear"/>
    <n v="3"/>
    <n v="60"/>
    <x v="0"/>
    <s v="124043"/>
    <s v="Bedroom"/>
    <n v="4.9794914348107438E-4"/>
  </r>
  <r>
    <x v="9"/>
    <s v="Incandescent"/>
    <m/>
    <s v="Mini base"/>
    <n v="4"/>
    <n v="25"/>
    <x v="1"/>
    <s v="124044"/>
    <s v="Dining Room"/>
    <n v="4.9794914348107438E-4"/>
  </r>
  <r>
    <x v="1"/>
    <s v="Incandescent"/>
    <m/>
    <s v="Globe"/>
    <n v="3"/>
    <n v="40"/>
    <x v="2"/>
    <s v="124045"/>
    <s v="Bathroom"/>
    <n v="4.9794914348107438E-4"/>
  </r>
  <r>
    <x v="0"/>
    <s v="Incandescent"/>
    <m/>
    <s v="Standard A Lamp"/>
    <n v="1"/>
    <n v="60"/>
    <x v="2"/>
    <s v="124045"/>
    <s v="Bathroom"/>
    <n v="4.9794914348107438E-4"/>
  </r>
  <r>
    <x v="0"/>
    <s v="Linear Fluorescent"/>
    <n v="48"/>
    <s v="T-12"/>
    <n v="2"/>
    <n v="40"/>
    <x v="5"/>
    <s v="124046"/>
    <s v="Kitchen"/>
    <n v="4.9794914348107438E-4"/>
  </r>
  <r>
    <x v="1"/>
    <s v="Incandescent"/>
    <m/>
    <s v="Standard A Lamp"/>
    <n v="2"/>
    <n v="60"/>
    <x v="5"/>
    <s v="124046"/>
    <s v="Kitchen"/>
    <n v="4.9794914348107438E-4"/>
  </r>
  <r>
    <x v="0"/>
    <s v="Incandescent"/>
    <m/>
    <s v="Standard A Lamp"/>
    <n v="1"/>
    <n v="100"/>
    <x v="6"/>
    <s v="124047"/>
    <s v="Laundry Room"/>
    <n v="4.9794914348107438E-4"/>
  </r>
  <r>
    <x v="1"/>
    <s v="Incandescent"/>
    <m/>
    <s v="Standard A Lamp"/>
    <n v="2"/>
    <n v="60"/>
    <x v="6"/>
    <s v="124047"/>
    <s v="Laundry Room"/>
    <n v="4.9794914348107438E-4"/>
  </r>
  <r>
    <x v="6"/>
    <s v="Incandescent"/>
    <m/>
    <s v="Standard A Lamp"/>
    <n v="2"/>
    <n v="125"/>
    <x v="7"/>
    <s v="124048"/>
    <s v="Living Room"/>
    <n v="4.9794914348107438E-4"/>
  </r>
  <r>
    <x v="6"/>
    <s v="Compact Fluorescent"/>
    <m/>
    <s v="Twist"/>
    <n v="1"/>
    <n v="15"/>
    <x v="7"/>
    <s v="124048"/>
    <s v="Living Room"/>
    <n v="4.9794914348107438E-4"/>
  </r>
  <r>
    <x v="4"/>
    <s v="Incandescent"/>
    <m/>
    <s v="Standard A Lamp"/>
    <n v="1"/>
    <n v="125"/>
    <x v="7"/>
    <s v="124048"/>
    <s v="Living Room"/>
    <n v="4.9794914348107438E-4"/>
  </r>
  <r>
    <x v="4"/>
    <s v="Incandescent"/>
    <m/>
    <s v="Decorative"/>
    <n v="1"/>
    <n v="40"/>
    <x v="7"/>
    <s v="124048"/>
    <s v="Living Room"/>
    <n v="4.9794914348107438E-4"/>
  </r>
  <r>
    <x v="0"/>
    <s v="Incandescent"/>
    <m/>
    <s v="Standard A Lamp"/>
    <n v="2"/>
    <n v="60"/>
    <x v="2"/>
    <s v="124049"/>
    <s v="Bathroom"/>
    <n v="4.9794914348107438E-4"/>
  </r>
  <r>
    <x v="1"/>
    <s v="Incandescent"/>
    <m/>
    <s v="Standard A Lamp"/>
    <n v="4"/>
    <n v="60"/>
    <x v="2"/>
    <s v="124049"/>
    <s v="Bathroom"/>
    <n v="4.9794914348107438E-4"/>
  </r>
  <r>
    <x v="8"/>
    <s v="Halogen"/>
    <m/>
    <s v="PAR"/>
    <n v="1"/>
    <n v="50"/>
    <x v="9"/>
    <s v="1240410"/>
    <s v="Other"/>
    <n v="4.9794914348107438E-4"/>
  </r>
  <r>
    <x v="1"/>
    <s v="Incandescent"/>
    <m/>
    <s v="Standard A Lamp"/>
    <n v="1"/>
    <n v="60"/>
    <x v="4"/>
    <s v="1240411"/>
    <s v="Closet"/>
    <n v="4.9794914348107438E-4"/>
  </r>
  <r>
    <x v="1"/>
    <s v="Incandescent"/>
    <m/>
    <s v="Standard A Lamp"/>
    <n v="4"/>
    <n v="60"/>
    <x v="2"/>
    <s v="124071"/>
    <s v="Bathroom"/>
    <n v="2.8600820290917246E-4"/>
  </r>
  <r>
    <x v="0"/>
    <s v="Incandescent"/>
    <m/>
    <s v="Standard A Lamp"/>
    <n v="2"/>
    <n v="60"/>
    <x v="2"/>
    <s v="124071"/>
    <s v="Bathroom"/>
    <n v="2.8600820290917246E-4"/>
  </r>
  <r>
    <x v="6"/>
    <s v="Incandescent"/>
    <m/>
    <s v="Standard A Lamp"/>
    <n v="1"/>
    <n v="25"/>
    <x v="9"/>
    <s v="124072"/>
    <s v="Other"/>
    <n v="2.8600820290917246E-4"/>
  </r>
  <r>
    <x v="0"/>
    <s v="Incandescent"/>
    <m/>
    <s v="Standard A Lamp"/>
    <n v="1"/>
    <n v="60"/>
    <x v="4"/>
    <s v="124073"/>
    <s v="Closet"/>
    <n v="2.8600820290917246E-4"/>
  </r>
  <r>
    <x v="0"/>
    <s v="Incandescent"/>
    <m/>
    <s v="Standard A Lamp"/>
    <n v="2"/>
    <n v="60"/>
    <x v="9"/>
    <s v="124074"/>
    <s v="Other"/>
    <n v="2.8600820290917246E-4"/>
  </r>
  <r>
    <x v="0"/>
    <s v="Incandescent"/>
    <m/>
    <s v="Standard A Lamp"/>
    <n v="1"/>
    <n v="60"/>
    <x v="11"/>
    <s v="124075"/>
    <s v="Garage"/>
    <n v="2.8600820290917246E-4"/>
  </r>
  <r>
    <x v="0"/>
    <s v="Incandescent"/>
    <m/>
    <s v="Standard A Lamp"/>
    <n v="2"/>
    <n v="60"/>
    <x v="3"/>
    <s v="124076"/>
    <s v="Hall"/>
    <n v="2.8600820290917246E-4"/>
  </r>
  <r>
    <x v="0"/>
    <s v="Incandescent"/>
    <m/>
    <s v="Reflector"/>
    <n v="2"/>
    <n v="125"/>
    <x v="5"/>
    <s v="124077"/>
    <s v="Kitchen"/>
    <n v="2.8600820290917246E-4"/>
  </r>
  <r>
    <x v="0"/>
    <s v="Incandescent"/>
    <m/>
    <s v="Reflector"/>
    <n v="2"/>
    <n v="75"/>
    <x v="5"/>
    <s v="124077"/>
    <s v="Kitchen"/>
    <n v="2.8600820290917246E-4"/>
  </r>
  <r>
    <x v="0"/>
    <s v="Incandescent"/>
    <m/>
    <s v="Globe"/>
    <n v="1"/>
    <n v="100"/>
    <x v="5"/>
    <s v="124077"/>
    <s v="Kitchen"/>
    <n v="2.8600820290917246E-4"/>
  </r>
  <r>
    <x v="0"/>
    <s v="Incandescent"/>
    <m/>
    <s v="Standard A Lamp"/>
    <n v="1"/>
    <n v="60"/>
    <x v="6"/>
    <s v="124078"/>
    <s v="Laundry Room"/>
    <n v="2.8600820290917246E-4"/>
  </r>
  <r>
    <x v="0"/>
    <s v="Incandescent"/>
    <m/>
    <s v="Decorative"/>
    <n v="1"/>
    <n v="25"/>
    <x v="7"/>
    <s v="124079"/>
    <s v="Living Room"/>
    <n v="2.8600820290917246E-4"/>
  </r>
  <r>
    <x v="1"/>
    <s v="Incandescent"/>
    <m/>
    <s v="Decorative"/>
    <n v="2"/>
    <n v="25"/>
    <x v="7"/>
    <s v="124079"/>
    <s v="Living Room"/>
    <n v="2.8600820290917246E-4"/>
  </r>
  <r>
    <x v="9"/>
    <s v="Incandescent"/>
    <m/>
    <s v="Decorative"/>
    <n v="8"/>
    <n v="25"/>
    <x v="7"/>
    <s v="124079"/>
    <s v="Living Room"/>
    <n v="2.8600820290917246E-4"/>
  </r>
  <r>
    <x v="0"/>
    <s v="Incandescent"/>
    <m/>
    <s v="Standard A Lamp"/>
    <n v="3"/>
    <n v="60"/>
    <x v="10"/>
    <s v="1240710"/>
    <s v="Master Bedroom"/>
    <n v="2.8600820290917246E-4"/>
  </r>
  <r>
    <x v="1"/>
    <s v="Incandescent"/>
    <m/>
    <s v="Globe"/>
    <n v="2"/>
    <n v="40"/>
    <x v="2"/>
    <s v="1240711"/>
    <s v="Bathroom"/>
    <n v="2.8600820290917246E-4"/>
  </r>
  <r>
    <x v="0"/>
    <s v="Incandescent"/>
    <m/>
    <s v="Standard A Lamp"/>
    <n v="1"/>
    <n v="60"/>
    <x v="2"/>
    <s v="1240711"/>
    <s v="Bathroom"/>
    <n v="2.8600820290917246E-4"/>
  </r>
  <r>
    <x v="0"/>
    <s v="Incandescent"/>
    <m/>
    <s v="Standard A Lamp"/>
    <n v="3"/>
    <n v="60"/>
    <x v="8"/>
    <s v="1240712"/>
    <s v="Office"/>
    <n v="2.8600820290917246E-4"/>
  </r>
  <r>
    <x v="1"/>
    <s v="Linear Fluorescent"/>
    <n v="24"/>
    <s v="T-5"/>
    <n v="1"/>
    <n v="20"/>
    <x v="8"/>
    <s v="1240712"/>
    <s v="Office"/>
    <n v="2.8600820290917246E-4"/>
  </r>
  <r>
    <x v="0"/>
    <s v="Incandescent"/>
    <m/>
    <s v="Standard A Lamp"/>
    <n v="3"/>
    <n v="75"/>
    <x v="8"/>
    <s v="1240713"/>
    <s v="Office"/>
    <n v="2.8600820290917246E-4"/>
  </r>
  <r>
    <x v="6"/>
    <s v="Incandescent"/>
    <m/>
    <s v="Standard A Lamp"/>
    <n v="1"/>
    <n v="150"/>
    <x v="8"/>
    <s v="1240713"/>
    <s v="Office"/>
    <n v="2.8600820290917246E-4"/>
  </r>
  <r>
    <x v="6"/>
    <s v="Incandescent"/>
    <m/>
    <s v="Standard A Lamp"/>
    <n v="1"/>
    <n v="60"/>
    <x v="8"/>
    <s v="1240713"/>
    <s v="Office"/>
    <n v="2.8600820290917246E-4"/>
  </r>
  <r>
    <x v="6"/>
    <s v="Compact Fluorescent"/>
    <m/>
    <s v="3-Way CFL"/>
    <n v="1"/>
    <n v="19"/>
    <x v="7"/>
    <s v="124081"/>
    <s v="Living Room"/>
    <n v="1.2317521265588242E-3"/>
  </r>
  <r>
    <x v="0"/>
    <s v="Compact Fluorescent"/>
    <m/>
    <s v="Reflector"/>
    <n v="1"/>
    <n v="14"/>
    <x v="0"/>
    <s v="124082"/>
    <s v="Bedroom"/>
    <n v="1.2317521265588242E-3"/>
  </r>
  <r>
    <x v="4"/>
    <s v="Incandescent"/>
    <m/>
    <s v="Standard A Lamp"/>
    <n v="1"/>
    <n v="100"/>
    <x v="0"/>
    <s v="124082"/>
    <s v="Bedroom"/>
    <n v="1.2317521265588242E-3"/>
  </r>
  <r>
    <x v="6"/>
    <s v="Compact Fluorescent"/>
    <m/>
    <s v="Twist"/>
    <n v="1"/>
    <n v="23"/>
    <x v="0"/>
    <s v="124082"/>
    <s v="Bedroom"/>
    <n v="1.2317521265588242E-3"/>
  </r>
  <r>
    <x v="1"/>
    <s v="Compact Fluorescent"/>
    <m/>
    <s v="Globe"/>
    <n v="5"/>
    <n v="11"/>
    <x v="2"/>
    <s v="124083"/>
    <s v="Bathroom"/>
    <n v="1.2317521265588242E-3"/>
  </r>
  <r>
    <x v="4"/>
    <s v="Compact Fluorescent"/>
    <m/>
    <s v="Twist"/>
    <n v="1"/>
    <n v="23"/>
    <x v="0"/>
    <s v="124084"/>
    <s v="Bedroom"/>
    <n v="1.2317521265588242E-3"/>
  </r>
  <r>
    <x v="8"/>
    <s v="Compact Fluorescent"/>
    <m/>
    <s v="Twist"/>
    <n v="1"/>
    <n v="23"/>
    <x v="0"/>
    <s v="124085"/>
    <s v="Bedroom"/>
    <n v="1.2317521265588242E-3"/>
  </r>
  <r>
    <x v="0"/>
    <s v="Halogen"/>
    <m/>
    <s v="MR"/>
    <n v="1"/>
    <n v="50"/>
    <x v="0"/>
    <s v="124085"/>
    <s v="Bedroom"/>
    <n v="1.2317521265588242E-3"/>
  </r>
  <r>
    <x v="4"/>
    <s v="Compact Fluorescent"/>
    <m/>
    <s v="Twist"/>
    <n v="1"/>
    <n v="23"/>
    <x v="10"/>
    <s v="124086"/>
    <s v="Master Bedroom"/>
    <n v="1.2317521265588242E-3"/>
  </r>
  <r>
    <x v="0"/>
    <s v="Compact Fluorescent"/>
    <m/>
    <s v="Twist"/>
    <n v="2"/>
    <n v="23"/>
    <x v="4"/>
    <s v="124087"/>
    <s v="Closet"/>
    <n v="1.2317521265588242E-3"/>
  </r>
  <r>
    <x v="1"/>
    <s v="Compact Fluorescent"/>
    <m/>
    <s v="Twist"/>
    <n v="4"/>
    <n v="13"/>
    <x v="2"/>
    <s v="124088"/>
    <s v="Bathroom"/>
    <n v="1.2317521265588242E-3"/>
  </r>
  <r>
    <x v="0"/>
    <s v="Compact Fluorescent"/>
    <m/>
    <s v="Twist"/>
    <n v="1"/>
    <n v="13"/>
    <x v="2"/>
    <s v="124088"/>
    <s v="Bathroom"/>
    <n v="1.2317521265588242E-3"/>
  </r>
  <r>
    <x v="0"/>
    <s v="Compact Fluorescent"/>
    <m/>
    <s v="Twist"/>
    <n v="1"/>
    <n v="23"/>
    <x v="11"/>
    <s v="124089"/>
    <s v="Garage"/>
    <n v="1.2317521265588242E-3"/>
  </r>
  <r>
    <x v="0"/>
    <s v="Incandescent"/>
    <m/>
    <s v="Standard A Lamp"/>
    <n v="4"/>
    <n v="60"/>
    <x v="1"/>
    <s v="1240810"/>
    <s v="Dining Room"/>
    <n v="1.2317521265588242E-3"/>
  </r>
  <r>
    <x v="4"/>
    <s v="Compact Fluorescent"/>
    <m/>
    <s v="Twist"/>
    <n v="1"/>
    <n v="13"/>
    <x v="1"/>
    <s v="1240810"/>
    <s v="Dining Room"/>
    <n v="1.2317521265588242E-3"/>
  </r>
  <r>
    <x v="6"/>
    <s v="Compact Fluorescent"/>
    <m/>
    <s v="3-Way CFL"/>
    <n v="1"/>
    <n v="19"/>
    <x v="1"/>
    <s v="1240810"/>
    <s v="Dining Room"/>
    <n v="1.2317521265588242E-3"/>
  </r>
  <r>
    <x v="8"/>
    <s v="Incandescent"/>
    <m/>
    <s v="Reflector"/>
    <n v="1"/>
    <n v="65"/>
    <x v="5"/>
    <s v="1240811"/>
    <s v="Kitchen"/>
    <n v="1.2317521265588242E-3"/>
  </r>
  <r>
    <x v="0"/>
    <s v="Incandescent"/>
    <m/>
    <s v="Standard A Lamp"/>
    <n v="1"/>
    <n v="60"/>
    <x v="5"/>
    <s v="1240811"/>
    <s v="Kitchen"/>
    <n v="1.2317521265588242E-3"/>
  </r>
  <r>
    <x v="0"/>
    <s v="Incandescent"/>
    <m/>
    <s v="Globe"/>
    <n v="2"/>
    <n v="150"/>
    <x v="8"/>
    <s v="1240812"/>
    <s v="Office"/>
    <n v="1.2317521265588242E-3"/>
  </r>
  <r>
    <x v="6"/>
    <s v="Compact Fluorescent"/>
    <m/>
    <s v="Twist"/>
    <n v="1"/>
    <n v="23"/>
    <x v="8"/>
    <s v="1240812"/>
    <s v="Office"/>
    <n v="1.2317521265588242E-3"/>
  </r>
  <r>
    <x v="4"/>
    <s v="Compact Fluorescent"/>
    <m/>
    <s v="Twist"/>
    <n v="1"/>
    <n v="23"/>
    <x v="7"/>
    <s v="1240813"/>
    <s v="Living Room"/>
    <n v="1.2317521265588242E-3"/>
  </r>
  <r>
    <x v="0"/>
    <s v="Incandescent"/>
    <m/>
    <s v="Mini base"/>
    <n v="4"/>
    <n v="25"/>
    <x v="3"/>
    <s v="1240814"/>
    <s v="Hall"/>
    <n v="1.2317521265588242E-3"/>
  </r>
  <r>
    <x v="4"/>
    <s v="Compact Fluorescent"/>
    <m/>
    <s v="Twist"/>
    <n v="1"/>
    <n v="23"/>
    <x v="3"/>
    <s v="1240814"/>
    <s v="Hall"/>
    <n v="1.2317521265588242E-3"/>
  </r>
  <r>
    <x v="6"/>
    <s v="Compact Fluorescent"/>
    <m/>
    <s v="Twist"/>
    <n v="1"/>
    <n v="23"/>
    <x v="2"/>
    <s v="1240815"/>
    <s v="Bathroom"/>
    <n v="1.2317521265588242E-3"/>
  </r>
  <r>
    <x v="0"/>
    <s v="Compact Fluorescent"/>
    <m/>
    <s v="Twist"/>
    <n v="1"/>
    <n v="23"/>
    <x v="6"/>
    <s v="1240816"/>
    <s v="Laundry Room"/>
    <n v="1.2317521265588242E-3"/>
  </r>
  <r>
    <x v="0"/>
    <s v="Compact Fluorescent"/>
    <m/>
    <s v="Twist"/>
    <n v="2"/>
    <n v="23"/>
    <x v="4"/>
    <s v="1240817"/>
    <s v="Closet"/>
    <n v="1.2317521265588242E-3"/>
  </r>
  <r>
    <x v="1"/>
    <s v="Halogen"/>
    <m/>
    <s v="Quartz Tube"/>
    <n v="1"/>
    <n v="50"/>
    <x v="2"/>
    <s v="124141"/>
    <s v="Bathroom"/>
    <n v="3.7892292715758618E-4"/>
  </r>
  <r>
    <x v="0"/>
    <s v="Compact Fluorescent"/>
    <m/>
    <s v="Twist"/>
    <n v="1"/>
    <n v="23"/>
    <x v="0"/>
    <s v="124142"/>
    <s v="Bedroom"/>
    <n v="3.7892292715758618E-4"/>
  </r>
  <r>
    <x v="4"/>
    <s v="Halogen"/>
    <m/>
    <s v="Other"/>
    <n v="1"/>
    <n v="60"/>
    <x v="0"/>
    <s v="124142"/>
    <s v="Bedroom"/>
    <n v="3.7892292715758618E-4"/>
  </r>
  <r>
    <x v="0"/>
    <s v="Compact Fluorescent"/>
    <m/>
    <s v="Twist"/>
    <n v="1"/>
    <n v="15"/>
    <x v="0"/>
    <s v="124143"/>
    <s v="Bedroom"/>
    <n v="3.7892292715758618E-4"/>
  </r>
  <r>
    <x v="6"/>
    <s v="Compact Fluorescent"/>
    <m/>
    <s v="Twist"/>
    <n v="1"/>
    <n v="23"/>
    <x v="0"/>
    <s v="124143"/>
    <s v="Bedroom"/>
    <n v="3.7892292715758618E-4"/>
  </r>
  <r>
    <x v="4"/>
    <s v="Compact Fluorescent"/>
    <n v="48"/>
    <s v="Pin base"/>
    <n v="1"/>
    <n v="27"/>
    <x v="0"/>
    <s v="124143"/>
    <s v="Bedroom"/>
    <n v="3.7892292715758618E-4"/>
  </r>
  <r>
    <x v="0"/>
    <s v="Incandescent"/>
    <m/>
    <s v="Standard A Lamp"/>
    <n v="1"/>
    <n v="60"/>
    <x v="3"/>
    <s v="124144"/>
    <s v="Hall"/>
    <n v="3.7892292715758618E-4"/>
  </r>
  <r>
    <x v="0"/>
    <s v="Compact Fluorescent"/>
    <m/>
    <s v="Twist"/>
    <n v="1"/>
    <n v="15"/>
    <x v="5"/>
    <s v="124145"/>
    <s v="Kitchen"/>
    <n v="3.7892292715758618E-4"/>
  </r>
  <r>
    <x v="9"/>
    <s v="Incandescent"/>
    <m/>
    <s v="Mini base"/>
    <n v="4"/>
    <n v="40"/>
    <x v="5"/>
    <s v="124145"/>
    <s v="Kitchen"/>
    <n v="3.7892292715758618E-4"/>
  </r>
  <r>
    <x v="0"/>
    <s v="Incandescent"/>
    <m/>
    <s v="Standard A Lamp"/>
    <n v="1"/>
    <n v="60"/>
    <x v="6"/>
    <s v="124146"/>
    <s v="Laundry Room"/>
    <n v="3.7892292715758618E-4"/>
  </r>
  <r>
    <x v="1"/>
    <s v="Compact Fluorescent"/>
    <m/>
    <s v="Twist"/>
    <n v="1"/>
    <n v="23"/>
    <x v="7"/>
    <s v="124147"/>
    <s v="Living Room"/>
    <n v="3.7892292715758618E-4"/>
  </r>
  <r>
    <x v="6"/>
    <s v="Compact Fluorescent"/>
    <m/>
    <s v="Twist"/>
    <n v="1"/>
    <n v="26"/>
    <x v="7"/>
    <s v="124147"/>
    <s v="Living Room"/>
    <n v="3.7892292715758618E-4"/>
  </r>
  <r>
    <x v="4"/>
    <s v="Incandescent"/>
    <m/>
    <s v="Colored"/>
    <n v="1"/>
    <n v="75"/>
    <x v="7"/>
    <s v="124147"/>
    <s v="Living Room"/>
    <n v="3.7892292715758618E-4"/>
  </r>
  <r>
    <x v="0"/>
    <s v="Linear Fluorescent"/>
    <n v="48"/>
    <s v="T-12"/>
    <n v="2"/>
    <n v="40"/>
    <x v="9"/>
    <s v="124271"/>
    <s v="Other"/>
    <n v="3.7892292715758618E-4"/>
  </r>
  <r>
    <x v="8"/>
    <s v="Incandescent"/>
    <m/>
    <s v="Standard A Lamp"/>
    <n v="1"/>
    <n v="75"/>
    <x v="9"/>
    <s v="124272"/>
    <s v="Other"/>
    <n v="3.7892292715758618E-4"/>
  </r>
  <r>
    <x v="8"/>
    <s v="Compact Fluorescent"/>
    <m/>
    <s v="Twist"/>
    <n v="1"/>
    <n v="7"/>
    <x v="9"/>
    <s v="124272"/>
    <s v="Other"/>
    <n v="3.7892292715758618E-4"/>
  </r>
  <r>
    <x v="0"/>
    <s v="Compact Fluorescent"/>
    <m/>
    <s v="Twist"/>
    <n v="1"/>
    <n v="22"/>
    <x v="3"/>
    <s v="124273"/>
    <s v="Hall"/>
    <n v="3.7892292715758618E-4"/>
  </r>
  <r>
    <x v="1"/>
    <s v="Incandescent"/>
    <m/>
    <s v="Standard A Lamp"/>
    <n v="2"/>
    <n v="60"/>
    <x v="2"/>
    <s v="124274"/>
    <s v="Bathroom"/>
    <n v="3.7892292715758618E-4"/>
  </r>
  <r>
    <x v="9"/>
    <s v="Incandescent"/>
    <m/>
    <s v="Decorative"/>
    <n v="8"/>
    <n v="25"/>
    <x v="0"/>
    <s v="124275"/>
    <s v="Bedroom"/>
    <n v="3.7892292715758618E-4"/>
  </r>
  <r>
    <x v="12"/>
    <s v="Incandescent"/>
    <m/>
    <s v="Decorative"/>
    <n v="1"/>
    <n v="25"/>
    <x v="0"/>
    <s v="124275"/>
    <s v="Bedroom"/>
    <n v="3.7892292715758618E-4"/>
  </r>
  <r>
    <x v="4"/>
    <s v="Incandescent"/>
    <m/>
    <s v="Standard A Lamp"/>
    <n v="1"/>
    <n v="40"/>
    <x v="8"/>
    <s v="124276"/>
    <s v="Office"/>
    <n v="3.7892292715758618E-4"/>
  </r>
  <r>
    <x v="0"/>
    <s v="Compact Fluorescent"/>
    <m/>
    <s v="Twist"/>
    <n v="3"/>
    <n v="22"/>
    <x v="8"/>
    <s v="124276"/>
    <s v="Office"/>
    <n v="3.7892292715758618E-4"/>
  </r>
  <r>
    <x v="0"/>
    <s v="Compact Fluorescent"/>
    <m/>
    <s v="Twist"/>
    <n v="1"/>
    <n v="22"/>
    <x v="12"/>
    <s v="124277"/>
    <s v="Family Room"/>
    <n v="3.7892292715758618E-4"/>
  </r>
  <r>
    <x v="4"/>
    <s v="Compact Fluorescent"/>
    <m/>
    <s v="Twist"/>
    <n v="1"/>
    <n v="22"/>
    <x v="12"/>
    <s v="124277"/>
    <s v="Family Room"/>
    <n v="3.7892292715758618E-4"/>
  </r>
  <r>
    <x v="0"/>
    <s v="Compact Fluorescent"/>
    <m/>
    <s v="Twist"/>
    <n v="1"/>
    <n v="22"/>
    <x v="12"/>
    <s v="124277"/>
    <s v="Family Room"/>
    <n v="3.7892292715758618E-4"/>
  </r>
  <r>
    <x v="0"/>
    <s v="Compact Fluorescent"/>
    <m/>
    <s v="Twist"/>
    <n v="1"/>
    <n v="22"/>
    <x v="0"/>
    <s v="124278"/>
    <s v="Bedroom"/>
    <n v="3.7892292715758618E-4"/>
  </r>
  <r>
    <x v="4"/>
    <s v="Incandescent"/>
    <m/>
    <s v="Standard A Lamp"/>
    <n v="1"/>
    <n v="40"/>
    <x v="0"/>
    <s v="124278"/>
    <s v="Bedroom"/>
    <n v="3.7892292715758618E-4"/>
  </r>
  <r>
    <x v="0"/>
    <s v="Compact Fluorescent"/>
    <m/>
    <s v="Twist"/>
    <n v="1"/>
    <n v="22"/>
    <x v="2"/>
    <s v="124279"/>
    <s v="Bathroom"/>
    <n v="3.7892292715758618E-4"/>
  </r>
  <r>
    <x v="0"/>
    <s v="Incandescent"/>
    <m/>
    <s v="Standard A Lamp"/>
    <n v="1"/>
    <n v="100"/>
    <x v="0"/>
    <s v="1242710"/>
    <s v="Bedroom"/>
    <n v="3.7892292715758618E-4"/>
  </r>
  <r>
    <x v="4"/>
    <s v="Halogen"/>
    <m/>
    <s v="Other"/>
    <n v="1"/>
    <n v="50"/>
    <x v="0"/>
    <s v="1242710"/>
    <s v="Bedroom"/>
    <n v="3.7892292715758618E-4"/>
  </r>
  <r>
    <x v="0"/>
    <s v="Compact Fluorescent"/>
    <m/>
    <s v="Twist"/>
    <n v="1"/>
    <n v="15"/>
    <x v="0"/>
    <s v="1242710"/>
    <s v="Bedroom"/>
    <n v="3.7892292715758618E-4"/>
  </r>
  <r>
    <x v="0"/>
    <s v="Compact Fluorescent"/>
    <m/>
    <s v="Twist"/>
    <n v="2"/>
    <n v="22"/>
    <x v="2"/>
    <s v="1242711"/>
    <s v="Bathroom"/>
    <n v="3.7892292715758618E-4"/>
  </r>
  <r>
    <x v="0"/>
    <s v="Incandescent"/>
    <m/>
    <s v="Standard A Lamp"/>
    <n v="1"/>
    <n v="40"/>
    <x v="2"/>
    <s v="1242712"/>
    <s v="Bathroom"/>
    <n v="3.7892292715758618E-4"/>
  </r>
  <r>
    <x v="8"/>
    <s v="Compact Fluorescent"/>
    <m/>
    <s v="Twist"/>
    <n v="1"/>
    <n v="22"/>
    <x v="5"/>
    <s v="1242713"/>
    <s v="Kitchen"/>
    <n v="3.7892292715758618E-4"/>
  </r>
  <r>
    <x v="0"/>
    <s v="Compact Fluorescent"/>
    <m/>
    <s v="Twist"/>
    <n v="1"/>
    <n v="15"/>
    <x v="5"/>
    <s v="1242713"/>
    <s v="Kitchen"/>
    <n v="3.7892292715758618E-4"/>
  </r>
  <r>
    <x v="9"/>
    <s v="Halogen"/>
    <m/>
    <s v="Quartz Tube"/>
    <n v="1"/>
    <n v="150"/>
    <x v="1"/>
    <s v="1242714"/>
    <s v="Dining Room"/>
    <n v="3.7892292715758618E-4"/>
  </r>
  <r>
    <x v="0"/>
    <s v="Incandescent"/>
    <m/>
    <s v="Standard A Lamp"/>
    <n v="4"/>
    <n v="100"/>
    <x v="7"/>
    <s v="1242715"/>
    <s v="Living Room"/>
    <n v="3.7892292715758618E-4"/>
  </r>
  <r>
    <x v="6"/>
    <s v="Incandescent"/>
    <m/>
    <s v="Decorative"/>
    <n v="1"/>
    <n v="25"/>
    <x v="7"/>
    <s v="1242715"/>
    <s v="Living Room"/>
    <n v="3.7892292715758618E-4"/>
  </r>
  <r>
    <x v="14"/>
    <s v="Compact Fluorescent"/>
    <m/>
    <s v="Twist"/>
    <n v="1"/>
    <n v="22"/>
    <x v="7"/>
    <s v="1242715"/>
    <s v="Living Room"/>
    <n v="3.7892292715758618E-4"/>
  </r>
  <r>
    <x v="4"/>
    <s v="Incandescent"/>
    <m/>
    <s v="Decorative"/>
    <n v="2"/>
    <n v="25"/>
    <x v="7"/>
    <s v="1242715"/>
    <s v="Living Room"/>
    <n v="3.7892292715758618E-4"/>
  </r>
  <r>
    <x v="0"/>
    <s v="Incandescent"/>
    <m/>
    <s v="Standard A Lamp"/>
    <n v="1"/>
    <n v="100"/>
    <x v="9"/>
    <s v="1242716"/>
    <s v="Other"/>
    <n v="3.7892292715758618E-4"/>
  </r>
  <r>
    <x v="0"/>
    <s v="Compact Fluorescent"/>
    <m/>
    <s v="Twist"/>
    <n v="2"/>
    <n v="15"/>
    <x v="0"/>
    <s v="1242717"/>
    <s v="Bedroom"/>
    <n v="3.7892292715758618E-4"/>
  </r>
  <r>
    <x v="0"/>
    <s v="Compact Fluorescent"/>
    <m/>
    <s v="Twist"/>
    <n v="1"/>
    <n v="22"/>
    <x v="4"/>
    <s v="1242718"/>
    <s v="Closet"/>
    <n v="3.7892292715758618E-4"/>
  </r>
  <r>
    <x v="4"/>
    <s v="Halogen"/>
    <m/>
    <s v="Other"/>
    <n v="1"/>
    <n v="50"/>
    <x v="4"/>
    <s v="1242718"/>
    <s v="Closet"/>
    <n v="3.7892292715758618E-4"/>
  </r>
  <r>
    <x v="1"/>
    <s v="Compact Fluorescent"/>
    <m/>
    <s v="Twist"/>
    <n v="2"/>
    <n v="15"/>
    <x v="2"/>
    <s v="124341"/>
    <s v="Bathroom"/>
    <n v="1.7228743739525446E-3"/>
  </r>
  <r>
    <x v="1"/>
    <s v="Compact Fluorescent"/>
    <m/>
    <s v="Twist"/>
    <n v="4"/>
    <n v="15"/>
    <x v="2"/>
    <s v="124342"/>
    <s v="Bathroom"/>
    <n v="1.7228743739525446E-3"/>
  </r>
  <r>
    <x v="8"/>
    <s v="Compact Fluorescent"/>
    <m/>
    <s v="Twist"/>
    <n v="1"/>
    <n v="15"/>
    <x v="0"/>
    <s v="124343"/>
    <s v="Bedroom"/>
    <n v="1.7228743739525446E-3"/>
  </r>
  <r>
    <x v="5"/>
    <s v="Compact Fluorescent"/>
    <m/>
    <s v="Twist"/>
    <n v="1"/>
    <n v="15"/>
    <x v="0"/>
    <s v="124344"/>
    <s v="Bedroom"/>
    <n v="1.7228743739525446E-3"/>
  </r>
  <r>
    <x v="4"/>
    <s v="Compact Fluorescent"/>
    <m/>
    <s v="Twist"/>
    <n v="1"/>
    <n v="15"/>
    <x v="0"/>
    <s v="124344"/>
    <s v="Bedroom"/>
    <n v="1.7228743739525446E-3"/>
  </r>
  <r>
    <x v="5"/>
    <s v="Compact Fluorescent"/>
    <m/>
    <s v="Twist"/>
    <n v="1"/>
    <n v="15"/>
    <x v="0"/>
    <s v="124345"/>
    <s v="Bedroom"/>
    <n v="1.7228743739525446E-3"/>
  </r>
  <r>
    <x v="9"/>
    <s v="Compact Fluorescent"/>
    <m/>
    <s v="Twist"/>
    <n v="7"/>
    <n v="15"/>
    <x v="1"/>
    <s v="124346"/>
    <s v="Dining Room"/>
    <n v="1.7228743739525446E-3"/>
  </r>
  <r>
    <x v="0"/>
    <s v="Linear Fluorescent"/>
    <n v="48"/>
    <s v="T-12"/>
    <n v="2"/>
    <n v="40"/>
    <x v="11"/>
    <s v="124347"/>
    <s v="Garage"/>
    <n v="1.7228743739525446E-3"/>
  </r>
  <r>
    <x v="7"/>
    <s v="Incandescent"/>
    <m/>
    <s v="Standard A Lamp"/>
    <n v="2"/>
    <n v="60"/>
    <x v="11"/>
    <s v="124347"/>
    <s v="Garage"/>
    <n v="1.7228743739525446E-3"/>
  </r>
  <r>
    <x v="5"/>
    <s v="Compact Fluorescent"/>
    <m/>
    <s v="Twist"/>
    <n v="1"/>
    <n v="15"/>
    <x v="3"/>
    <s v="124348"/>
    <s v="Hall"/>
    <n v="1.7228743739525446E-3"/>
  </r>
  <r>
    <x v="8"/>
    <s v="Compact Fluorescent"/>
    <m/>
    <s v="Twist"/>
    <n v="1"/>
    <n v="15"/>
    <x v="5"/>
    <s v="124349"/>
    <s v="Kitchen"/>
    <n v="1.7228743739525446E-3"/>
  </r>
  <r>
    <x v="0"/>
    <s v="Compact Fluorescent"/>
    <m/>
    <s v="Twist"/>
    <n v="2"/>
    <n v="15"/>
    <x v="6"/>
    <s v="1243410"/>
    <s v="Laundry Room"/>
    <n v="1.7228743739525446E-3"/>
  </r>
  <r>
    <x v="8"/>
    <s v="Compact Fluorescent"/>
    <m/>
    <s v="Twist"/>
    <n v="1"/>
    <n v="15"/>
    <x v="6"/>
    <s v="1243411"/>
    <s v="Laundry Room"/>
    <n v="1.7228743739525446E-3"/>
  </r>
  <r>
    <x v="8"/>
    <s v="Compact Fluorescent"/>
    <m/>
    <s v="Twist"/>
    <n v="1"/>
    <n v="15"/>
    <x v="8"/>
    <s v="1243412"/>
    <s v="Office"/>
    <n v="1.7228743739525446E-3"/>
  </r>
  <r>
    <x v="0"/>
    <s v="Compact Fluorescent"/>
    <m/>
    <s v="Twist"/>
    <n v="1"/>
    <n v="15"/>
    <x v="4"/>
    <s v="1243413"/>
    <s v="Closet"/>
    <n v="1.7228743739525446E-3"/>
  </r>
  <r>
    <x v="6"/>
    <s v="Compact Fluorescent"/>
    <m/>
    <s v="Twist"/>
    <n v="3"/>
    <n v="22"/>
    <x v="7"/>
    <s v="124561"/>
    <s v="Living Room"/>
    <n v="4.9794914348107438E-4"/>
  </r>
  <r>
    <x v="12"/>
    <s v="Incandescent"/>
    <m/>
    <s v="Reflector"/>
    <n v="3"/>
    <n v="50"/>
    <x v="7"/>
    <s v="124561"/>
    <s v="Living Room"/>
    <n v="4.9794914348107438E-4"/>
  </r>
  <r>
    <x v="9"/>
    <s v="Compact Fluorescent"/>
    <m/>
    <s v="Twist"/>
    <n v="5"/>
    <n v="22"/>
    <x v="1"/>
    <s v="124562"/>
    <s v="Dining Room"/>
    <n v="4.9794914348107438E-4"/>
  </r>
  <r>
    <x v="0"/>
    <s v="Linear Fluorescent"/>
    <n v="48"/>
    <s v="T-12"/>
    <n v="4"/>
    <n v="40"/>
    <x v="5"/>
    <s v="124563"/>
    <s v="Kitchen"/>
    <n v="4.9794914348107438E-4"/>
  </r>
  <r>
    <x v="13"/>
    <s v="Incandescent"/>
    <m/>
    <s v="Standard A Lamp"/>
    <n v="2"/>
    <n v="60"/>
    <x v="5"/>
    <s v="124563"/>
    <s v="Kitchen"/>
    <n v="4.9794914348107438E-4"/>
  </r>
  <r>
    <x v="12"/>
    <s v="Compact Fluorescent"/>
    <m/>
    <s v="A shape bulb"/>
    <n v="4"/>
    <n v="15"/>
    <x v="3"/>
    <s v="124564"/>
    <s v="Hall"/>
    <n v="4.9794914348107438E-4"/>
  </r>
  <r>
    <x v="0"/>
    <s v="Compact Fluorescent"/>
    <m/>
    <s v="Twist"/>
    <n v="1"/>
    <n v="15"/>
    <x v="2"/>
    <s v="124565"/>
    <s v="Bathroom"/>
    <n v="4.9794914348107438E-4"/>
  </r>
  <r>
    <x v="0"/>
    <s v="Incandescent"/>
    <m/>
    <s v="Heat Lamp"/>
    <n v="1"/>
    <n v="500"/>
    <x v="2"/>
    <s v="124565"/>
    <s v="Bathroom"/>
    <n v="4.9794914348107438E-4"/>
  </r>
  <r>
    <x v="0"/>
    <s v="Compact Fluorescent"/>
    <m/>
    <s v="Twist"/>
    <n v="2"/>
    <n v="22"/>
    <x v="0"/>
    <s v="124566"/>
    <s v="Bedroom"/>
    <n v="4.9794914348107438E-4"/>
  </r>
  <r>
    <x v="4"/>
    <s v="Incandescent"/>
    <m/>
    <s v="Standard A Lamp"/>
    <n v="1"/>
    <n v="40"/>
    <x v="0"/>
    <s v="124566"/>
    <s v="Bedroom"/>
    <n v="4.9794914348107438E-4"/>
  </r>
  <r>
    <x v="4"/>
    <s v="Compact Fluorescent"/>
    <m/>
    <s v="Twist"/>
    <n v="1"/>
    <n v="22"/>
    <x v="0"/>
    <s v="124566"/>
    <s v="Bedroom"/>
    <n v="4.9794914348107438E-4"/>
  </r>
  <r>
    <x v="0"/>
    <s v="Compact Fluorescent"/>
    <m/>
    <s v="Twist"/>
    <n v="2"/>
    <n v="22"/>
    <x v="8"/>
    <s v="124567"/>
    <s v="Office"/>
    <n v="4.9794914348107438E-4"/>
  </r>
  <r>
    <x v="8"/>
    <s v="Incandescent"/>
    <m/>
    <s v="Reflector"/>
    <n v="1"/>
    <n v="100"/>
    <x v="2"/>
    <s v="124581"/>
    <s v="Bathroom"/>
    <n v="2.9523995769978898E-4"/>
  </r>
  <r>
    <x v="8"/>
    <s v="Incandescent"/>
    <m/>
    <s v="Reflector"/>
    <n v="1"/>
    <n v="75"/>
    <x v="2"/>
    <s v="124582"/>
    <s v="Bathroom"/>
    <n v="2.9523995769978898E-4"/>
  </r>
  <r>
    <x v="1"/>
    <s v="Incandescent"/>
    <m/>
    <s v="Standard A Lamp"/>
    <n v="3"/>
    <n v="40"/>
    <x v="2"/>
    <s v="124583"/>
    <s v="Bathroom"/>
    <n v="2.9523995769978898E-4"/>
  </r>
  <r>
    <x v="8"/>
    <s v="Incandescent"/>
    <m/>
    <s v="Reflector"/>
    <n v="1"/>
    <n v="75"/>
    <x v="2"/>
    <s v="124583"/>
    <s v="Bathroom"/>
    <n v="2.9523995769978898E-4"/>
  </r>
  <r>
    <x v="0"/>
    <s v="Incandescent"/>
    <m/>
    <s v="Clear"/>
    <n v="2"/>
    <n v="60"/>
    <x v="0"/>
    <s v="124584"/>
    <s v="Bedroom"/>
    <n v="2.9523995769978898E-4"/>
  </r>
  <r>
    <x v="1"/>
    <s v="Incandescent"/>
    <m/>
    <s v="Standard A Lamp"/>
    <n v="1"/>
    <n v="100"/>
    <x v="0"/>
    <s v="124584"/>
    <s v="Bedroom"/>
    <n v="2.9523995769978898E-4"/>
  </r>
  <r>
    <x v="6"/>
    <s v="Incandescent"/>
    <m/>
    <s v="Standard A Lamp"/>
    <n v="1"/>
    <n v="75"/>
    <x v="0"/>
    <s v="124584"/>
    <s v="Bedroom"/>
    <n v="2.9523995769978898E-4"/>
  </r>
  <r>
    <x v="0"/>
    <s v="Compact Fluorescent"/>
    <m/>
    <s v="Twist"/>
    <n v="2"/>
    <n v="15"/>
    <x v="4"/>
    <s v="124585"/>
    <s v="Closet"/>
    <n v="2.9523995769978898E-4"/>
  </r>
  <r>
    <x v="0"/>
    <s v="Incandescent"/>
    <m/>
    <s v="Standard A Lamp"/>
    <n v="2"/>
    <n v="60"/>
    <x v="4"/>
    <s v="124586"/>
    <s v="Closet"/>
    <n v="2.9523995769978898E-4"/>
  </r>
  <r>
    <x v="4"/>
    <s v="Compact Fluorescent"/>
    <m/>
    <s v="Twist"/>
    <n v="1"/>
    <n v="15"/>
    <x v="1"/>
    <s v="124587"/>
    <s v="Dining Room"/>
    <n v="2.9523995769978898E-4"/>
  </r>
  <r>
    <x v="4"/>
    <s v="Incandescent"/>
    <m/>
    <s v="Standard A Lamp"/>
    <n v="2"/>
    <n v="60"/>
    <x v="1"/>
    <s v="124587"/>
    <s v="Dining Room"/>
    <n v="2.9523995769978898E-4"/>
  </r>
  <r>
    <x v="9"/>
    <s v="Incandescent"/>
    <m/>
    <s v="Decorative"/>
    <n v="7"/>
    <n v="40"/>
    <x v="1"/>
    <s v="124587"/>
    <s v="Dining Room"/>
    <n v="2.9523995769978898E-4"/>
  </r>
  <r>
    <x v="0"/>
    <s v="Other"/>
    <m/>
    <s v="Other"/>
    <n v="2"/>
    <n v="40"/>
    <x v="9"/>
    <s v="124588"/>
    <s v="Other"/>
    <n v="2.9523995769978898E-4"/>
  </r>
  <r>
    <x v="0"/>
    <s v="Incandescent"/>
    <m/>
    <s v="Standard A Lamp"/>
    <n v="3"/>
    <n v="100"/>
    <x v="12"/>
    <s v="124589"/>
    <s v="Family Room"/>
    <n v="2.9523995769978898E-4"/>
  </r>
  <r>
    <x v="4"/>
    <s v="Incandescent"/>
    <m/>
    <s v="Standard A Lamp"/>
    <n v="1"/>
    <n v="60"/>
    <x v="12"/>
    <s v="124589"/>
    <s v="Family Room"/>
    <n v="2.9523995769978898E-4"/>
  </r>
  <r>
    <x v="4"/>
    <s v="Compact Fluorescent"/>
    <m/>
    <s v="Twist"/>
    <n v="1"/>
    <n v="15"/>
    <x v="12"/>
    <s v="124589"/>
    <s v="Family Room"/>
    <n v="2.9523995769978898E-4"/>
  </r>
  <r>
    <x v="1"/>
    <s v="Linear Fluorescent"/>
    <n v="24"/>
    <s v="T-12"/>
    <n v="1"/>
    <n v="40"/>
    <x v="12"/>
    <s v="124589"/>
    <s v="Family Room"/>
    <n v="2.9523995769978898E-4"/>
  </r>
  <r>
    <x v="7"/>
    <s v="Incandescent"/>
    <m/>
    <s v="Standard A Lamp"/>
    <n v="1"/>
    <n v="40"/>
    <x v="11"/>
    <s v="1245810"/>
    <s v="Garage"/>
    <n v="2.9523995769978898E-4"/>
  </r>
  <r>
    <x v="0"/>
    <s v="Compact Fluorescent"/>
    <m/>
    <s v="Circline (Screw Base)"/>
    <n v="1"/>
    <n v="22"/>
    <x v="11"/>
    <s v="1245810"/>
    <s v="Garage"/>
    <n v="2.9523995769978898E-4"/>
  </r>
  <r>
    <x v="0"/>
    <s v="Linear Fluorescent"/>
    <n v="48"/>
    <s v="T-12"/>
    <n v="4"/>
    <n v="40"/>
    <x v="11"/>
    <s v="1245810"/>
    <s v="Garage"/>
    <n v="2.9523995769978898E-4"/>
  </r>
  <r>
    <x v="8"/>
    <s v="Incandescent"/>
    <m/>
    <s v="Reflector"/>
    <n v="1"/>
    <n v="75"/>
    <x v="5"/>
    <s v="1245811"/>
    <s v="Kitchen"/>
    <n v="2.9523995769978898E-4"/>
  </r>
  <r>
    <x v="0"/>
    <s v="Incandescent"/>
    <m/>
    <s v="Globe"/>
    <n v="1"/>
    <n v="100"/>
    <x v="5"/>
    <s v="1245811"/>
    <s v="Kitchen"/>
    <n v="2.9523995769978898E-4"/>
  </r>
  <r>
    <x v="3"/>
    <s v="Linear Fluorescent"/>
    <n v="18"/>
    <s v="T-5"/>
    <n v="1"/>
    <n v="7"/>
    <x v="5"/>
    <s v="1245811"/>
    <s v="Kitchen"/>
    <n v="2.9523995769978898E-4"/>
  </r>
  <r>
    <x v="0"/>
    <s v="Linear Fluorescent"/>
    <n v="48"/>
    <s v="T-12"/>
    <n v="2"/>
    <n v="40"/>
    <x v="6"/>
    <s v="1245812"/>
    <s v="Laundry Room"/>
    <n v="2.9523995769978898E-4"/>
  </r>
  <r>
    <x v="8"/>
    <s v="Incandescent"/>
    <m/>
    <s v="Reflector"/>
    <n v="1"/>
    <n v="60"/>
    <x v="7"/>
    <s v="1245813"/>
    <s v="Living Room"/>
    <n v="2.9523995769978898E-4"/>
  </r>
  <r>
    <x v="1"/>
    <s v="Compact Fluorescent"/>
    <m/>
    <s v="Twist"/>
    <n v="1"/>
    <n v="15"/>
    <x v="7"/>
    <s v="1245813"/>
    <s v="Living Room"/>
    <n v="2.9523995769978898E-4"/>
  </r>
  <r>
    <x v="4"/>
    <s v="Incandescent"/>
    <m/>
    <s v="3-Way Incandescent"/>
    <n v="1"/>
    <n v="100"/>
    <x v="7"/>
    <s v="1245813"/>
    <s v="Living Room"/>
    <n v="2.9523995769978898E-4"/>
  </r>
  <r>
    <x v="9"/>
    <s v="Incandescent"/>
    <m/>
    <s v="Globe"/>
    <n v="1"/>
    <n v="40"/>
    <x v="7"/>
    <s v="1245813"/>
    <s v="Living Room"/>
    <n v="2.9523995769978898E-4"/>
  </r>
  <r>
    <x v="1"/>
    <s v="Linear Fluorescent"/>
    <n v="48"/>
    <s v="T-12"/>
    <n v="1"/>
    <n v="40"/>
    <x v="10"/>
    <s v="1245814"/>
    <s v="Master Bedroom"/>
    <n v="2.9523995769978898E-4"/>
  </r>
  <r>
    <x v="4"/>
    <s v="Incandescent"/>
    <m/>
    <s v="Standard A Lamp"/>
    <n v="1"/>
    <n v="90"/>
    <x v="10"/>
    <s v="1245814"/>
    <s v="Master Bedroom"/>
    <n v="2.9523995769978898E-4"/>
  </r>
  <r>
    <x v="1"/>
    <s v="Incandescent"/>
    <m/>
    <s v="Standard A Lamp"/>
    <n v="1"/>
    <n v="75"/>
    <x v="10"/>
    <s v="1245814"/>
    <s v="Master Bedroom"/>
    <n v="2.9523995769978898E-4"/>
  </r>
  <r>
    <x v="6"/>
    <s v="Incandescent"/>
    <m/>
    <s v="Standard A Lamp"/>
    <n v="1"/>
    <n v="60"/>
    <x v="10"/>
    <s v="1245814"/>
    <s v="Master Bedroom"/>
    <n v="2.9523995769978898E-4"/>
  </r>
  <r>
    <x v="0"/>
    <s v="Linear Fluorescent"/>
    <n v="48"/>
    <s v="T-8"/>
    <n v="2"/>
    <n v="32"/>
    <x v="4"/>
    <s v="1245815"/>
    <s v="Closet"/>
    <n v="2.9523995769978898E-4"/>
  </r>
  <r>
    <x v="6"/>
    <s v="Incandescent"/>
    <m/>
    <s v="Decorative"/>
    <n v="1"/>
    <n v="60"/>
    <x v="8"/>
    <s v="1245816"/>
    <s v="Office"/>
    <n v="2.9523995769978898E-4"/>
  </r>
  <r>
    <x v="0"/>
    <s v="Incandescent"/>
    <m/>
    <s v="Standard A Lamp"/>
    <n v="1"/>
    <n v="100"/>
    <x v="8"/>
    <s v="1245816"/>
    <s v="Office"/>
    <n v="2.9523995769978898E-4"/>
  </r>
  <r>
    <x v="4"/>
    <s v="Compact Fluorescent"/>
    <m/>
    <s v="Twist"/>
    <n v="1"/>
    <n v="15"/>
    <x v="8"/>
    <s v="1245816"/>
    <s v="Office"/>
    <n v="2.9523995769978898E-4"/>
  </r>
  <r>
    <x v="0"/>
    <s v="Incandescent"/>
    <m/>
    <s v="Clear"/>
    <n v="4"/>
    <n v="40"/>
    <x v="3"/>
    <s v="1245817"/>
    <s v="Hall"/>
    <n v="2.9523995769978898E-4"/>
  </r>
  <r>
    <x v="1"/>
    <s v="Linear Fluorescent"/>
    <n v="36"/>
    <s v="T-8"/>
    <n v="1"/>
    <n v="32"/>
    <x v="9"/>
    <s v="1245818"/>
    <s v="Other"/>
    <n v="2.9523995769978898E-4"/>
  </r>
  <r>
    <x v="1"/>
    <s v="Incandescent"/>
    <m/>
    <s v="Standard A Lamp"/>
    <n v="4"/>
    <n v="60"/>
    <x v="2"/>
    <s v="124601"/>
    <s v="Bathroom"/>
    <n v="2.8600820290917246E-4"/>
  </r>
  <r>
    <x v="0"/>
    <s v="Incandescent"/>
    <m/>
    <s v="Standard A Lamp"/>
    <n v="2"/>
    <n v="60"/>
    <x v="0"/>
    <s v="124602"/>
    <s v="Bedroom"/>
    <n v="2.8600820290917246E-4"/>
  </r>
  <r>
    <x v="0"/>
    <s v="Incandescent"/>
    <m/>
    <s v="Standard A Lamp"/>
    <n v="2"/>
    <n v="60"/>
    <x v="0"/>
    <s v="124603"/>
    <s v="Bedroom"/>
    <n v="2.8600820290917246E-4"/>
  </r>
  <r>
    <x v="6"/>
    <s v="Incandescent"/>
    <m/>
    <s v="Standard A Lamp"/>
    <n v="1"/>
    <n v="75"/>
    <x v="0"/>
    <s v="124603"/>
    <s v="Bedroom"/>
    <n v="2.8600820290917246E-4"/>
  </r>
  <r>
    <x v="5"/>
    <s v="Incandescent"/>
    <m/>
    <s v="Standard A Lamp"/>
    <n v="5"/>
    <n v="60"/>
    <x v="1"/>
    <s v="124604"/>
    <s v="Dining Room"/>
    <n v="2.8600820290917246E-4"/>
  </r>
  <r>
    <x v="0"/>
    <s v="Linear Fluorescent"/>
    <n v="48"/>
    <s v="T-12"/>
    <n v="2"/>
    <n v="32"/>
    <x v="11"/>
    <s v="124605"/>
    <s v="Garage"/>
    <n v="2.8600820290917246E-4"/>
  </r>
  <r>
    <x v="1"/>
    <s v="Incandescent"/>
    <m/>
    <s v="Standard A Lamp"/>
    <n v="2"/>
    <n v="60"/>
    <x v="2"/>
    <s v="124606"/>
    <s v="Bathroom"/>
    <n v="2.8600820290917246E-4"/>
  </r>
  <r>
    <x v="0"/>
    <s v="Incandescent"/>
    <m/>
    <s v="Standard A Lamp"/>
    <n v="1"/>
    <n v="60"/>
    <x v="3"/>
    <s v="124607"/>
    <s v="Hall"/>
    <n v="2.8600820290917246E-4"/>
  </r>
  <r>
    <x v="0"/>
    <s v="Linear Fluorescent"/>
    <n v="48"/>
    <s v="T-12"/>
    <n v="4"/>
    <n v="32"/>
    <x v="5"/>
    <s v="124608"/>
    <s v="Kitchen"/>
    <n v="2.8600820290917246E-4"/>
  </r>
  <r>
    <x v="6"/>
    <s v="Incandescent"/>
    <m/>
    <s v="Standard A Lamp"/>
    <n v="1"/>
    <n v="60"/>
    <x v="7"/>
    <s v="124609"/>
    <s v="Living Room"/>
    <n v="2.8600820290917246E-4"/>
  </r>
  <r>
    <x v="6"/>
    <s v="Incandescent"/>
    <m/>
    <s v="3-Way Incandescent"/>
    <n v="1"/>
    <n v="150"/>
    <x v="7"/>
    <s v="124609"/>
    <s v="Living Room"/>
    <n v="2.8600820290917246E-4"/>
  </r>
  <r>
    <x v="0"/>
    <s v="Linear Fluorescent"/>
    <n v="48"/>
    <s v="T-12"/>
    <n v="4"/>
    <n v="32"/>
    <x v="8"/>
    <s v="1246010"/>
    <s v="Office"/>
    <n v="2.8600820290917246E-4"/>
  </r>
  <r>
    <x v="0"/>
    <s v="Incandescent"/>
    <m/>
    <s v="Standard A Lamp"/>
    <n v="2"/>
    <n v="60"/>
    <x v="0"/>
    <s v="1246011"/>
    <s v="Bedroom"/>
    <n v="2.8600820290917246E-4"/>
  </r>
  <r>
    <x v="1"/>
    <s v="Incandescent"/>
    <m/>
    <s v="Clear"/>
    <n v="4"/>
    <n v="40"/>
    <x v="2"/>
    <s v="124781"/>
    <s v="Bathroom"/>
    <n v="2.8600820290917246E-4"/>
  </r>
  <r>
    <x v="0"/>
    <s v="Compact Fluorescent"/>
    <m/>
    <s v="Twist"/>
    <n v="1"/>
    <n v="15"/>
    <x v="2"/>
    <s v="124781"/>
    <s v="Bathroom"/>
    <n v="2.8600820290917246E-4"/>
  </r>
  <r>
    <x v="0"/>
    <s v="Incandescent"/>
    <m/>
    <s v="Standard A Lamp"/>
    <n v="1"/>
    <n v="40"/>
    <x v="2"/>
    <s v="124782"/>
    <s v="Bathroom"/>
    <n v="2.8600820290917246E-4"/>
  </r>
  <r>
    <x v="1"/>
    <s v="Incandescent"/>
    <m/>
    <s v="Globe"/>
    <n v="3"/>
    <n v="40"/>
    <x v="2"/>
    <s v="124782"/>
    <s v="Bathroom"/>
    <n v="2.8600820290917246E-4"/>
  </r>
  <r>
    <x v="8"/>
    <s v="Incandescent"/>
    <m/>
    <s v="Reflector"/>
    <n v="1"/>
    <n v="65"/>
    <x v="0"/>
    <s v="124783"/>
    <s v="Bedroom"/>
    <n v="2.8600820290917246E-4"/>
  </r>
  <r>
    <x v="0"/>
    <s v="Incandescent"/>
    <m/>
    <s v="Standard A Lamp"/>
    <n v="2"/>
    <n v="40"/>
    <x v="0"/>
    <s v="124783"/>
    <s v="Bedroom"/>
    <n v="2.8600820290917246E-4"/>
  </r>
  <r>
    <x v="8"/>
    <s v="Incandescent"/>
    <m/>
    <s v="Reflector"/>
    <n v="1"/>
    <n v="65"/>
    <x v="0"/>
    <s v="124784"/>
    <s v="Bedroom"/>
    <n v="2.8600820290917246E-4"/>
  </r>
  <r>
    <x v="0"/>
    <s v="Incandescent"/>
    <m/>
    <s v="Standard A Lamp"/>
    <n v="2"/>
    <n v="60"/>
    <x v="0"/>
    <s v="124784"/>
    <s v="Bedroom"/>
    <n v="2.8600820290917246E-4"/>
  </r>
  <r>
    <x v="8"/>
    <s v="Incandescent"/>
    <m/>
    <s v="Reflector"/>
    <n v="1"/>
    <n v="65"/>
    <x v="10"/>
    <s v="124785"/>
    <s v="Master Bedroom"/>
    <n v="2.8600820290917246E-4"/>
  </r>
  <r>
    <x v="0"/>
    <s v="Compact Fluorescent"/>
    <m/>
    <s v="Twist"/>
    <n v="1"/>
    <n v="15"/>
    <x v="10"/>
    <s v="124785"/>
    <s v="Master Bedroom"/>
    <n v="2.8600820290917246E-4"/>
  </r>
  <r>
    <x v="4"/>
    <s v="Incandescent"/>
    <m/>
    <s v="Decorative"/>
    <n v="1"/>
    <n v="40"/>
    <x v="10"/>
    <s v="124785"/>
    <s v="Master Bedroom"/>
    <n v="2.8600820290917246E-4"/>
  </r>
  <r>
    <x v="9"/>
    <s v="Compact Fluorescent"/>
    <m/>
    <s v="Twist"/>
    <n v="3"/>
    <n v="15"/>
    <x v="1"/>
    <s v="124786"/>
    <s v="Dining Room"/>
    <n v="2.8600820290917246E-4"/>
  </r>
  <r>
    <x v="6"/>
    <s v="Incandescent"/>
    <m/>
    <s v="Standard A Lamp"/>
    <n v="3"/>
    <n v="100"/>
    <x v="1"/>
    <s v="124786"/>
    <s v="Dining Room"/>
    <n v="2.8600820290917246E-4"/>
  </r>
  <r>
    <x v="4"/>
    <s v="Incandescent"/>
    <m/>
    <s v="Standard A Lamp"/>
    <n v="2"/>
    <n v="100"/>
    <x v="1"/>
    <s v="124786"/>
    <s v="Dining Room"/>
    <n v="2.8600820290917246E-4"/>
  </r>
  <r>
    <x v="0"/>
    <s v="Incandescent"/>
    <m/>
    <s v="Standard A Lamp"/>
    <n v="2"/>
    <n v="40"/>
    <x v="3"/>
    <s v="124787"/>
    <s v="Hall"/>
    <n v="2.8600820290917246E-4"/>
  </r>
  <r>
    <x v="0"/>
    <s v="Halogen"/>
    <m/>
    <s v="MR"/>
    <n v="3"/>
    <n v="50"/>
    <x v="12"/>
    <s v="124788"/>
    <s v="Family Room"/>
    <n v="2.8600820290917246E-4"/>
  </r>
  <r>
    <x v="4"/>
    <s v="Incandescent"/>
    <m/>
    <s v="Standard A Lamp"/>
    <n v="1"/>
    <n v="60"/>
    <x v="12"/>
    <s v="124788"/>
    <s v="Family Room"/>
    <n v="2.8600820290917246E-4"/>
  </r>
  <r>
    <x v="4"/>
    <s v="Compact Fluorescent"/>
    <m/>
    <s v="Twist"/>
    <n v="1"/>
    <n v="15"/>
    <x v="12"/>
    <s v="124788"/>
    <s v="Family Room"/>
    <n v="2.8600820290917246E-4"/>
  </r>
  <r>
    <x v="4"/>
    <s v="Incandescent"/>
    <m/>
    <s v="Decorative"/>
    <n v="1"/>
    <n v="40"/>
    <x v="12"/>
    <s v="124788"/>
    <s v="Family Room"/>
    <n v="2.8600820290917246E-4"/>
  </r>
  <r>
    <x v="0"/>
    <s v="Compact Fluorescent"/>
    <m/>
    <s v="Twist"/>
    <n v="1"/>
    <n v="15"/>
    <x v="11"/>
    <s v="124789"/>
    <s v="Garage"/>
    <n v="2.8600820290917246E-4"/>
  </r>
  <r>
    <x v="5"/>
    <s v="Incandescent"/>
    <m/>
    <s v="Mini base"/>
    <n v="3"/>
    <n v="40"/>
    <x v="5"/>
    <s v="1247810"/>
    <s v="Kitchen"/>
    <n v="2.8600820290917246E-4"/>
  </r>
  <r>
    <x v="8"/>
    <s v="Incandescent"/>
    <m/>
    <s v="Reflector"/>
    <n v="1"/>
    <n v="75"/>
    <x v="7"/>
    <s v="1247811"/>
    <s v="Living Room"/>
    <n v="2.8600820290917246E-4"/>
  </r>
  <r>
    <x v="4"/>
    <s v="Halogen"/>
    <m/>
    <s v="MR"/>
    <n v="1"/>
    <n v="50"/>
    <x v="7"/>
    <s v="1247811"/>
    <s v="Living Room"/>
    <n v="2.8600820290917246E-4"/>
  </r>
  <r>
    <x v="4"/>
    <s v="Incandescent"/>
    <m/>
    <s v="Standard A Lamp"/>
    <n v="1"/>
    <n v="100"/>
    <x v="7"/>
    <s v="1247811"/>
    <s v="Living Room"/>
    <n v="2.8600820290917246E-4"/>
  </r>
  <r>
    <x v="9"/>
    <s v="Compact Fluorescent"/>
    <m/>
    <s v="Twist"/>
    <n v="1"/>
    <n v="15"/>
    <x v="1"/>
    <s v="1247812"/>
    <s v="Dining Room"/>
    <n v="2.8600820290917246E-4"/>
  </r>
  <r>
    <x v="1"/>
    <s v="Incandescent"/>
    <m/>
    <s v="Standard A Lamp"/>
    <n v="3"/>
    <n v="60"/>
    <x v="2"/>
    <s v="124821"/>
    <s v="Bathroom"/>
    <n v="1.2317521265588242E-3"/>
  </r>
  <r>
    <x v="1"/>
    <s v="Incandescent"/>
    <m/>
    <s v="Standard A Lamp"/>
    <n v="4"/>
    <n v="100"/>
    <x v="2"/>
    <s v="124822"/>
    <s v="Bathroom"/>
    <n v="1.2317521265588242E-3"/>
  </r>
  <r>
    <x v="0"/>
    <s v="Compact Fluorescent"/>
    <m/>
    <s v="Twist"/>
    <n v="1"/>
    <n v="20"/>
    <x v="2"/>
    <s v="124822"/>
    <s v="Bathroom"/>
    <n v="1.2317521265588242E-3"/>
  </r>
  <r>
    <x v="1"/>
    <s v="Incandescent"/>
    <m/>
    <s v="Standard A Lamp"/>
    <n v="2"/>
    <n v="60"/>
    <x v="2"/>
    <s v="124823"/>
    <s v="Bathroom"/>
    <n v="1.2317521265588242E-3"/>
  </r>
  <r>
    <x v="8"/>
    <s v="Incandescent"/>
    <m/>
    <s v="Reflector"/>
    <n v="1"/>
    <n v="65"/>
    <x v="2"/>
    <s v="124823"/>
    <s v="Bathroom"/>
    <n v="1.2317521265588242E-3"/>
  </r>
  <r>
    <x v="0"/>
    <s v="Incandescent"/>
    <m/>
    <s v="Standard A Lamp"/>
    <n v="1"/>
    <n v="60"/>
    <x v="0"/>
    <s v="124824"/>
    <s v="Bedroom"/>
    <n v="1.2317521265588242E-3"/>
  </r>
  <r>
    <x v="4"/>
    <s v="Incandescent"/>
    <m/>
    <s v="3-Way Incandescent"/>
    <n v="1"/>
    <n v="200"/>
    <x v="0"/>
    <s v="124824"/>
    <s v="Bedroom"/>
    <n v="1.2317521265588242E-3"/>
  </r>
  <r>
    <x v="4"/>
    <s v="Incandescent"/>
    <m/>
    <s v="Clear"/>
    <n v="1"/>
    <n v="60"/>
    <x v="0"/>
    <s v="124824"/>
    <s v="Bedroom"/>
    <n v="1.2317521265588242E-3"/>
  </r>
  <r>
    <x v="0"/>
    <s v="Compact Fluorescent"/>
    <m/>
    <s v="Twist"/>
    <n v="1"/>
    <n v="20"/>
    <x v="0"/>
    <s v="124825"/>
    <s v="Bedroom"/>
    <n v="1.2317521265588242E-3"/>
  </r>
  <r>
    <x v="4"/>
    <s v="Incandescent"/>
    <m/>
    <s v="3-Way Incandescent"/>
    <n v="1"/>
    <n v="100"/>
    <x v="0"/>
    <s v="124825"/>
    <s v="Bedroom"/>
    <n v="1.2317521265588242E-3"/>
  </r>
  <r>
    <x v="4"/>
    <s v="Compact Fluorescent"/>
    <m/>
    <s v="Twist"/>
    <n v="1"/>
    <n v="13"/>
    <x v="0"/>
    <s v="124825"/>
    <s v="Bedroom"/>
    <n v="1.2317521265588242E-3"/>
  </r>
  <r>
    <x v="0"/>
    <s v="Incandescent"/>
    <m/>
    <s v="Standard A Lamp"/>
    <n v="1"/>
    <n v="60"/>
    <x v="4"/>
    <s v="124826"/>
    <s v="Closet"/>
    <n v="1.2317521265588242E-3"/>
  </r>
  <r>
    <x v="0"/>
    <s v="Incandescent"/>
    <m/>
    <s v="Standard A Lamp"/>
    <n v="1"/>
    <n v="60"/>
    <x v="4"/>
    <s v="124827"/>
    <s v="Closet"/>
    <n v="1.2317521265588242E-3"/>
  </r>
  <r>
    <x v="8"/>
    <s v="Compact Fluorescent"/>
    <m/>
    <s v="Reflector"/>
    <n v="1"/>
    <n v="14"/>
    <x v="1"/>
    <s v="124828"/>
    <s v="Dining Room"/>
    <n v="1.2317521265588242E-3"/>
  </r>
  <r>
    <x v="8"/>
    <s v="Incandescent"/>
    <m/>
    <s v="Reflector"/>
    <n v="1"/>
    <n v="65"/>
    <x v="1"/>
    <s v="124828"/>
    <s v="Dining Room"/>
    <n v="1.2317521265588242E-3"/>
  </r>
  <r>
    <x v="9"/>
    <s v="Incandescent"/>
    <m/>
    <s v="Standard A Lamp"/>
    <n v="9"/>
    <n v="60"/>
    <x v="9"/>
    <s v="124829"/>
    <s v="Other"/>
    <n v="1.2317521265588242E-3"/>
  </r>
  <r>
    <x v="8"/>
    <s v="Incandescent"/>
    <m/>
    <s v="Reflector"/>
    <n v="1"/>
    <n v="65"/>
    <x v="12"/>
    <s v="1248210"/>
    <s v="Family Room"/>
    <n v="1.2317521265588242E-3"/>
  </r>
  <r>
    <x v="8"/>
    <s v="Incandescent"/>
    <m/>
    <s v="Reflector"/>
    <n v="1"/>
    <n v="65"/>
    <x v="12"/>
    <s v="1248210"/>
    <s v="Family Room"/>
    <n v="1.2317521265588242E-3"/>
  </r>
  <r>
    <x v="7"/>
    <s v="Incandescent"/>
    <m/>
    <s v="Standard A Lamp"/>
    <n v="2"/>
    <n v="60"/>
    <x v="11"/>
    <s v="1248211"/>
    <s v="Garage"/>
    <n v="1.2317521265588242E-3"/>
  </r>
  <r>
    <x v="0"/>
    <s v="Compact Fluorescent"/>
    <m/>
    <s v="Twist"/>
    <n v="1"/>
    <n v="20"/>
    <x v="11"/>
    <s v="1248211"/>
    <s v="Garage"/>
    <n v="1.2317521265588242E-3"/>
  </r>
  <r>
    <x v="8"/>
    <s v="Incandescent"/>
    <m/>
    <s v="Reflector"/>
    <n v="1"/>
    <n v="65"/>
    <x v="3"/>
    <s v="1248212"/>
    <s v="Hall"/>
    <n v="1.2317521265588242E-3"/>
  </r>
  <r>
    <x v="4"/>
    <s v="Compact Fluorescent"/>
    <m/>
    <s v="Twist"/>
    <n v="1"/>
    <n v="20"/>
    <x v="3"/>
    <s v="1248212"/>
    <s v="Hall"/>
    <n v="1.2317521265588242E-3"/>
  </r>
  <r>
    <x v="8"/>
    <s v="Incandescent"/>
    <m/>
    <s v="Reflector"/>
    <n v="1"/>
    <n v="65"/>
    <x v="3"/>
    <s v="1248213"/>
    <s v="Hall"/>
    <n v="1.2317521265588242E-3"/>
  </r>
  <r>
    <x v="8"/>
    <s v="Incandescent"/>
    <m/>
    <s v="Reflector"/>
    <n v="1"/>
    <n v="65"/>
    <x v="5"/>
    <s v="1248214"/>
    <s v="Kitchen"/>
    <n v="1.2317521265588242E-3"/>
  </r>
  <r>
    <x v="0"/>
    <s v="Incandescent"/>
    <m/>
    <s v="Standard A Lamp"/>
    <n v="2"/>
    <n v="60"/>
    <x v="6"/>
    <s v="1248215"/>
    <s v="Laundry Room"/>
    <n v="1.2317521265588242E-3"/>
  </r>
  <r>
    <x v="9"/>
    <s v="Incandescent"/>
    <m/>
    <s v="Decorative"/>
    <n v="6"/>
    <n v="60"/>
    <x v="7"/>
    <s v="1248216"/>
    <s v="Living Room"/>
    <n v="1.2317521265588242E-3"/>
  </r>
  <r>
    <x v="4"/>
    <s v="Incandescent"/>
    <m/>
    <s v="3-Way Incandescent"/>
    <n v="1"/>
    <n v="100"/>
    <x v="7"/>
    <s v="1248216"/>
    <s v="Living Room"/>
    <n v="1.2317521265588242E-3"/>
  </r>
  <r>
    <x v="4"/>
    <s v="Incandescent"/>
    <m/>
    <s v="Standard A Lamp"/>
    <n v="1"/>
    <n v="60"/>
    <x v="7"/>
    <s v="1248216"/>
    <s v="Living Room"/>
    <n v="1.2317521265588242E-3"/>
  </r>
  <r>
    <x v="8"/>
    <s v="Incandescent"/>
    <m/>
    <s v="Reflector"/>
    <n v="1"/>
    <n v="65"/>
    <x v="7"/>
    <s v="1248216"/>
    <s v="Living Room"/>
    <n v="1.2317521265588242E-3"/>
  </r>
  <r>
    <x v="1"/>
    <s v="Incandescent"/>
    <m/>
    <s v="Decorative"/>
    <n v="1"/>
    <n v="40"/>
    <x v="7"/>
    <s v="1248216"/>
    <s v="Living Room"/>
    <n v="1.2317521265588242E-3"/>
  </r>
  <r>
    <x v="8"/>
    <s v="Incandescent"/>
    <m/>
    <s v="Reflector"/>
    <n v="1"/>
    <n v="65"/>
    <x v="10"/>
    <s v="1248217"/>
    <s v="Master Bedroom"/>
    <n v="1.2317521265588242E-3"/>
  </r>
  <r>
    <x v="4"/>
    <s v="Incandescent"/>
    <m/>
    <s v="3-Way Incandescent"/>
    <n v="1"/>
    <n v="200"/>
    <x v="10"/>
    <s v="1248217"/>
    <s v="Master Bedroom"/>
    <n v="1.2317521265588242E-3"/>
  </r>
  <r>
    <x v="0"/>
    <s v="Compact Fluorescent"/>
    <m/>
    <s v="Twist"/>
    <n v="2"/>
    <n v="20"/>
    <x v="8"/>
    <s v="1248218"/>
    <s v="Office"/>
    <n v="1.2317521265588242E-3"/>
  </r>
  <r>
    <x v="6"/>
    <s v="Compact Fluorescent"/>
    <m/>
    <s v="Straight Tube"/>
    <n v="1"/>
    <n v="42"/>
    <x v="8"/>
    <s v="1248218"/>
    <s v="Office"/>
    <n v="1.2317521265588242E-3"/>
  </r>
  <r>
    <x v="0"/>
    <s v="Compact Fluorescent"/>
    <m/>
    <s v="Twist"/>
    <n v="2"/>
    <n v="13"/>
    <x v="8"/>
    <s v="1248219"/>
    <s v="Office"/>
    <n v="1.2317521265588242E-3"/>
  </r>
  <r>
    <x v="6"/>
    <s v="Compact Fluorescent"/>
    <m/>
    <s v="Straight Tube"/>
    <n v="1"/>
    <n v="13"/>
    <x v="8"/>
    <s v="1248219"/>
    <s v="Office"/>
    <n v="1.2317521265588242E-3"/>
  </r>
  <r>
    <x v="0"/>
    <s v="Incandescent"/>
    <m/>
    <s v="Standard A Lamp"/>
    <n v="1"/>
    <n v="60"/>
    <x v="9"/>
    <s v="1248220"/>
    <s v="Other"/>
    <n v="1.2317521265588242E-3"/>
  </r>
  <r>
    <x v="1"/>
    <s v="Compact Fluorescent"/>
    <m/>
    <s v="Twist"/>
    <n v="1"/>
    <n v="15"/>
    <x v="2"/>
    <s v="124831"/>
    <s v="Bathroom"/>
    <n v="2.9523995769978898E-4"/>
  </r>
  <r>
    <x v="0"/>
    <s v="Incandescent"/>
    <m/>
    <s v="Standard A Lamp"/>
    <n v="1"/>
    <n v="100"/>
    <x v="2"/>
    <s v="124831"/>
    <s v="Bathroom"/>
    <n v="2.9523995769978898E-4"/>
  </r>
  <r>
    <x v="0"/>
    <s v="Compact Fluorescent"/>
    <m/>
    <s v="Twist"/>
    <n v="2"/>
    <n v="15"/>
    <x v="0"/>
    <s v="124832"/>
    <s v="Bedroom"/>
    <n v="2.9523995769978898E-4"/>
  </r>
  <r>
    <x v="0"/>
    <s v="Compact Fluorescent"/>
    <m/>
    <s v="Twist"/>
    <n v="2"/>
    <n v="15"/>
    <x v="0"/>
    <s v="124833"/>
    <s v="Bedroom"/>
    <n v="2.9523995769978898E-4"/>
  </r>
  <r>
    <x v="4"/>
    <s v="Incandescent"/>
    <m/>
    <s v="Standard A Lamp"/>
    <n v="1"/>
    <n v="100"/>
    <x v="0"/>
    <s v="124833"/>
    <s v="Bedroom"/>
    <n v="2.9523995769978898E-4"/>
  </r>
  <r>
    <x v="0"/>
    <s v="Linear Fluorescent"/>
    <n v="48"/>
    <s v="T-12"/>
    <n v="2"/>
    <n v="40"/>
    <x v="11"/>
    <s v="124834"/>
    <s v="Garage"/>
    <n v="2.9523995769978898E-4"/>
  </r>
  <r>
    <x v="0"/>
    <s v="Compact Fluorescent"/>
    <m/>
    <s v="Twist"/>
    <n v="1"/>
    <n v="22"/>
    <x v="3"/>
    <s v="124835"/>
    <s v="Hall"/>
    <n v="2.9523995769978898E-4"/>
  </r>
  <r>
    <x v="0"/>
    <s v="Compact Fluorescent"/>
    <m/>
    <s v="Twist"/>
    <n v="2"/>
    <n v="15"/>
    <x v="5"/>
    <s v="124836"/>
    <s v="Kitchen"/>
    <n v="2.9523995769978898E-4"/>
  </r>
  <r>
    <x v="9"/>
    <s v="Compact Fluorescent"/>
    <m/>
    <s v="Twist"/>
    <n v="5"/>
    <n v="22"/>
    <x v="5"/>
    <s v="124836"/>
    <s v="Kitchen"/>
    <n v="2.9523995769978898E-4"/>
  </r>
  <r>
    <x v="0"/>
    <s v="Compact Fluorescent"/>
    <m/>
    <s v="Twist"/>
    <n v="1"/>
    <n v="15"/>
    <x v="6"/>
    <s v="124837"/>
    <s v="Laundry Room"/>
    <n v="2.9523995769978898E-4"/>
  </r>
  <r>
    <x v="1"/>
    <s v="Compact Fluorescent"/>
    <m/>
    <s v="Twist"/>
    <n v="1"/>
    <n v="15"/>
    <x v="7"/>
    <s v="124838"/>
    <s v="Living Room"/>
    <n v="2.9523995769978898E-4"/>
  </r>
  <r>
    <x v="14"/>
    <s v="Incandescent"/>
    <m/>
    <s v="Standard A Lamp"/>
    <n v="1"/>
    <n v="100"/>
    <x v="7"/>
    <s v="124838"/>
    <s v="Living Room"/>
    <n v="2.9523995769978898E-4"/>
  </r>
  <r>
    <x v="14"/>
    <s v="Compact Fluorescent"/>
    <m/>
    <s v="Twist"/>
    <n v="1"/>
    <n v="22"/>
    <x v="7"/>
    <s v="124838"/>
    <s v="Living Room"/>
    <n v="2.9523995769978898E-4"/>
  </r>
  <r>
    <x v="1"/>
    <s v="Incandescent"/>
    <m/>
    <s v="Standard A Lamp"/>
    <n v="1"/>
    <n v="60"/>
    <x v="9"/>
    <s v="124861"/>
    <s v="Other"/>
    <n v="1.2317521265588242E-3"/>
  </r>
  <r>
    <x v="0"/>
    <s v="Incandescent"/>
    <m/>
    <s v="Standard A Lamp"/>
    <n v="1"/>
    <n v="60"/>
    <x v="0"/>
    <s v="124862"/>
    <s v="Bedroom"/>
    <n v="1.2317521265588242E-3"/>
  </r>
  <r>
    <x v="1"/>
    <s v="Other"/>
    <m/>
    <s v="LED Interior"/>
    <n v="1"/>
    <n v="1"/>
    <x v="0"/>
    <s v="124862"/>
    <s v="Bedroom"/>
    <n v="1.2317521265588242E-3"/>
  </r>
  <r>
    <x v="1"/>
    <s v="Incandescent"/>
    <m/>
    <s v="Globe"/>
    <n v="1"/>
    <n v="40"/>
    <x v="2"/>
    <s v="124863"/>
    <s v="Bathroom"/>
    <n v="1.2317521265588242E-3"/>
  </r>
  <r>
    <x v="1"/>
    <s v="Incandescent"/>
    <m/>
    <s v="Globe"/>
    <n v="1"/>
    <n v="40"/>
    <x v="2"/>
    <s v="124863"/>
    <s v="Bathroom"/>
    <n v="1.2317521265588242E-3"/>
  </r>
  <r>
    <x v="0"/>
    <s v="Incandescent"/>
    <m/>
    <s v="Standard A Lamp"/>
    <n v="1"/>
    <n v="60"/>
    <x v="2"/>
    <s v="124863"/>
    <s v="Bathroom"/>
    <n v="1.2317521265588242E-3"/>
  </r>
  <r>
    <x v="0"/>
    <s v="Incandescent"/>
    <m/>
    <s v="Standard A Lamp"/>
    <n v="1"/>
    <n v="60"/>
    <x v="4"/>
    <s v="124864"/>
    <s v="Closet"/>
    <n v="1.2317521265588242E-3"/>
  </r>
  <r>
    <x v="1"/>
    <s v="Incandescent"/>
    <m/>
    <s v="Globe"/>
    <n v="1"/>
    <n v="40"/>
    <x v="4"/>
    <s v="124865"/>
    <s v="Closet"/>
    <n v="1.2317521265588242E-3"/>
  </r>
  <r>
    <x v="0"/>
    <s v="Incandescent"/>
    <m/>
    <s v="Standard A Lamp"/>
    <n v="1"/>
    <n v="60"/>
    <x v="1"/>
    <s v="124866"/>
    <s v="Dining Room"/>
    <n v="1.2317521265588242E-3"/>
  </r>
  <r>
    <x v="0"/>
    <s v="Incandescent"/>
    <m/>
    <s v="Standard A Lamp"/>
    <n v="1"/>
    <n v="60"/>
    <x v="3"/>
    <s v="124867"/>
    <s v="Hall"/>
    <n v="1.2317521265588242E-3"/>
  </r>
  <r>
    <x v="0"/>
    <s v="Linear Fluorescent"/>
    <n v="48"/>
    <s v="T-12"/>
    <n v="2"/>
    <n v="40"/>
    <x v="11"/>
    <s v="124868"/>
    <s v="Garage"/>
    <n v="1.2317521265588242E-3"/>
  </r>
  <r>
    <x v="7"/>
    <s v="Incandescent"/>
    <m/>
    <s v="Standard A Lamp"/>
    <n v="1"/>
    <n v="60"/>
    <x v="11"/>
    <s v="124868"/>
    <s v="Garage"/>
    <n v="1.2317521265588242E-3"/>
  </r>
  <r>
    <x v="0"/>
    <s v="Incandescent"/>
    <m/>
    <s v="Decorative"/>
    <n v="2"/>
    <n v="40"/>
    <x v="3"/>
    <s v="124869"/>
    <s v="Hall"/>
    <n v="1.2317521265588242E-3"/>
  </r>
  <r>
    <x v="13"/>
    <s v="Linear Fluorescent"/>
    <n v="36"/>
    <s v="T-12"/>
    <n v="1"/>
    <n v="35"/>
    <x v="5"/>
    <s v="1248610"/>
    <s v="Kitchen"/>
    <n v="1.2317521265588242E-3"/>
  </r>
  <r>
    <x v="0"/>
    <s v="Linear Fluorescent"/>
    <n v="48"/>
    <s v="T-12"/>
    <n v="2"/>
    <n v="40"/>
    <x v="5"/>
    <s v="1248610"/>
    <s v="Kitchen"/>
    <n v="1.2317521265588242E-3"/>
  </r>
  <r>
    <x v="0"/>
    <s v="Incandescent"/>
    <m/>
    <s v="Standard A Lamp"/>
    <n v="1"/>
    <n v="60"/>
    <x v="5"/>
    <s v="1248610"/>
    <s v="Kitchen"/>
    <n v="1.2317521265588242E-3"/>
  </r>
  <r>
    <x v="0"/>
    <s v="Incandescent"/>
    <m/>
    <s v="Standard A Lamp"/>
    <n v="1"/>
    <n v="60"/>
    <x v="3"/>
    <s v="1248611"/>
    <s v="Hall"/>
    <n v="1.2317521265588242E-3"/>
  </r>
  <r>
    <x v="12"/>
    <s v="Halogen"/>
    <m/>
    <s v="MR"/>
    <n v="4"/>
    <n v="50"/>
    <x v="7"/>
    <s v="1248612"/>
    <s v="Living Room"/>
    <n v="1.2317521265588242E-3"/>
  </r>
  <r>
    <x v="0"/>
    <s v="Incandescent"/>
    <m/>
    <s v="Standard A Lamp"/>
    <n v="1"/>
    <n v="60"/>
    <x v="10"/>
    <s v="1248613"/>
    <s v="Master Bedroom"/>
    <n v="1.2317521265588242E-3"/>
  </r>
  <r>
    <x v="0"/>
    <s v="Incandescent"/>
    <m/>
    <s v="Standard A Lamp"/>
    <n v="1"/>
    <n v="60"/>
    <x v="0"/>
    <s v="1248614"/>
    <s v="Bedroom"/>
    <n v="1.2317521265588242E-3"/>
  </r>
  <r>
    <x v="4"/>
    <s v="Incandescent"/>
    <m/>
    <s v="Standard A Lamp"/>
    <n v="1"/>
    <n v="75"/>
    <x v="0"/>
    <s v="1248614"/>
    <s v="Bedroom"/>
    <n v="1.2317521265588242E-3"/>
  </r>
  <r>
    <x v="0"/>
    <s v="Compact Fluorescent"/>
    <m/>
    <s v="Twist"/>
    <n v="1"/>
    <n v="22"/>
    <x v="9"/>
    <s v="1248615"/>
    <s v="Other"/>
    <n v="1.2317521265588242E-3"/>
  </r>
  <r>
    <x v="1"/>
    <s v="Incandescent"/>
    <m/>
    <s v="Reflector"/>
    <n v="2"/>
    <n v="60"/>
    <x v="3"/>
    <s v="1248616"/>
    <s v="Hall"/>
    <n v="1.2317521265588242E-3"/>
  </r>
  <r>
    <x v="0"/>
    <s v="Incandescent"/>
    <m/>
    <s v="Standard A Lamp"/>
    <n v="2"/>
    <n v="60"/>
    <x v="0"/>
    <s v="124891"/>
    <s v="Bedroom"/>
    <n v="1.2317521265588242E-3"/>
  </r>
  <r>
    <x v="8"/>
    <s v="Compact Fluorescent"/>
    <m/>
    <s v="Reflector"/>
    <n v="1"/>
    <n v="15"/>
    <x v="5"/>
    <s v="124892"/>
    <s v="Kitchen"/>
    <n v="1.2317521265588242E-3"/>
  </r>
  <r>
    <x v="0"/>
    <s v="Incandescent"/>
    <m/>
    <s v="Standard A Lamp"/>
    <n v="2"/>
    <n v="60"/>
    <x v="3"/>
    <s v="124893"/>
    <s v="Hall"/>
    <n v="1.2317521265588242E-3"/>
  </r>
  <r>
    <x v="1"/>
    <s v="Incandescent"/>
    <m/>
    <s v="Mini base"/>
    <n v="6"/>
    <n v="40"/>
    <x v="2"/>
    <s v="124894"/>
    <s v="Bathroom"/>
    <n v="1.2317521265588242E-3"/>
  </r>
  <r>
    <x v="0"/>
    <s v="Compact Fluorescent"/>
    <m/>
    <s v="Twist"/>
    <n v="2"/>
    <n v="22"/>
    <x v="0"/>
    <s v="124895"/>
    <s v="Bedroom"/>
    <n v="1.2317521265588242E-3"/>
  </r>
  <r>
    <x v="0"/>
    <s v="Incandescent"/>
    <m/>
    <s v="Standard A Lamp"/>
    <n v="3"/>
    <n v="60"/>
    <x v="10"/>
    <s v="124896"/>
    <s v="Master Bedroom"/>
    <n v="1.2317521265588242E-3"/>
  </r>
  <r>
    <x v="1"/>
    <s v="Compact Fluorescent"/>
    <m/>
    <s v="Twist"/>
    <n v="3"/>
    <n v="22"/>
    <x v="2"/>
    <s v="124897"/>
    <s v="Bathroom"/>
    <n v="1.2317521265588242E-3"/>
  </r>
  <r>
    <x v="0"/>
    <s v="Incandescent"/>
    <m/>
    <s v="Standard A Lamp"/>
    <n v="1"/>
    <n v="60"/>
    <x v="2"/>
    <s v="124897"/>
    <s v="Bathroom"/>
    <n v="1.2317521265588242E-3"/>
  </r>
  <r>
    <x v="1"/>
    <s v="Incandescent"/>
    <m/>
    <s v="Standard A Lamp"/>
    <n v="1"/>
    <n v="40"/>
    <x v="3"/>
    <s v="124898"/>
    <s v="Hall"/>
    <n v="1.2317521265588242E-3"/>
  </r>
  <r>
    <x v="5"/>
    <s v="Incandescent"/>
    <m/>
    <s v="Clear"/>
    <n v="3"/>
    <n v="40"/>
    <x v="9"/>
    <s v="124899"/>
    <s v="Other"/>
    <n v="1.2317521265588242E-3"/>
  </r>
  <r>
    <x v="0"/>
    <s v="Compact Fluorescent"/>
    <m/>
    <s v="Twist"/>
    <n v="2"/>
    <n v="22"/>
    <x v="8"/>
    <s v="1248910"/>
    <s v="Office"/>
    <n v="1.2317521265588242E-3"/>
  </r>
  <r>
    <x v="0"/>
    <s v="Incandescent"/>
    <m/>
    <s v="Standard A Lamp"/>
    <n v="1"/>
    <n v="60"/>
    <x v="6"/>
    <s v="1248911"/>
    <s v="Laundry Room"/>
    <n v="1.2317521265588242E-3"/>
  </r>
  <r>
    <x v="0"/>
    <s v="Incandescent"/>
    <m/>
    <s v="Standard A Lamp"/>
    <n v="1"/>
    <n v="60"/>
    <x v="4"/>
    <s v="1248912"/>
    <s v="Closet"/>
    <n v="1.2317521265588242E-3"/>
  </r>
  <r>
    <x v="0"/>
    <s v="Compact Fluorescent"/>
    <m/>
    <s v="Twist"/>
    <n v="3"/>
    <n v="15"/>
    <x v="5"/>
    <s v="1248913"/>
    <s v="Kitchen"/>
    <n v="1.2317521265588242E-3"/>
  </r>
  <r>
    <x v="0"/>
    <s v="Compact Fluorescent"/>
    <m/>
    <s v="Twist"/>
    <n v="3"/>
    <n v="22"/>
    <x v="12"/>
    <s v="1248914"/>
    <s v="Family Room"/>
    <n v="1.2317521265588242E-3"/>
  </r>
  <r>
    <x v="12"/>
    <s v="Compact Fluorescent"/>
    <m/>
    <s v="Twist"/>
    <n v="3"/>
    <n v="22"/>
    <x v="12"/>
    <s v="1248914"/>
    <s v="Family Room"/>
    <n v="1.2317521265588242E-3"/>
  </r>
  <r>
    <x v="1"/>
    <s v="Incandescent"/>
    <m/>
    <s v="Clear"/>
    <n v="6"/>
    <n v="40"/>
    <x v="2"/>
    <s v="1248915"/>
    <s v="Bathroom"/>
    <n v="1.2317521265588242E-3"/>
  </r>
  <r>
    <x v="0"/>
    <s v="Incandescent"/>
    <m/>
    <s v="Standard A Lamp"/>
    <n v="1"/>
    <n v="60"/>
    <x v="3"/>
    <s v="1248916"/>
    <s v="Hall"/>
    <n v="1.2317521265588242E-3"/>
  </r>
  <r>
    <x v="5"/>
    <s v="Incandescent"/>
    <m/>
    <s v="Standard A Lamp"/>
    <n v="1"/>
    <n v="40"/>
    <x v="0"/>
    <s v="1248917"/>
    <s v="Bedroom"/>
    <n v="1.2317521265588242E-3"/>
  </r>
  <r>
    <x v="0"/>
    <s v="Incandescent"/>
    <m/>
    <s v="Standard A Lamp"/>
    <n v="1"/>
    <n v="60"/>
    <x v="4"/>
    <s v="1248918"/>
    <s v="Closet"/>
    <n v="1.2317521265588242E-3"/>
  </r>
  <r>
    <x v="5"/>
    <s v="Compact Fluorescent"/>
    <m/>
    <s v="Twist"/>
    <n v="5"/>
    <n v="22"/>
    <x v="3"/>
    <s v="1248919"/>
    <s v="Hall"/>
    <n v="1.2317521265588242E-3"/>
  </r>
  <r>
    <x v="4"/>
    <s v="Incandescent"/>
    <m/>
    <s v="Standard A Lamp"/>
    <n v="1"/>
    <n v="60"/>
    <x v="7"/>
    <s v="1248920"/>
    <s v="Living Room"/>
    <n v="1.2317521265588242E-3"/>
  </r>
  <r>
    <x v="9"/>
    <s v="Compact Fluorescent"/>
    <m/>
    <s v="Twist"/>
    <n v="4"/>
    <n v="22"/>
    <x v="1"/>
    <s v="1248921"/>
    <s v="Dining Room"/>
    <n v="1.2317521265588242E-3"/>
  </r>
  <r>
    <x v="8"/>
    <s v="Halogen"/>
    <m/>
    <s v="PAR"/>
    <n v="1"/>
    <n v="50"/>
    <x v="3"/>
    <s v="124941"/>
    <s v="Hall"/>
    <n v="3.7892292715758618E-4"/>
  </r>
  <r>
    <x v="1"/>
    <s v="Halogen"/>
    <m/>
    <s v="PAR"/>
    <n v="1"/>
    <n v="50"/>
    <x v="2"/>
    <s v="124942"/>
    <s v="Bathroom"/>
    <n v="3.7892292715758618E-4"/>
  </r>
  <r>
    <x v="5"/>
    <s v="Compact Fluorescent"/>
    <m/>
    <s v="Twist"/>
    <n v="1"/>
    <n v="15"/>
    <x v="2"/>
    <s v="124942"/>
    <s v="Bathroom"/>
    <n v="3.7892292715758618E-4"/>
  </r>
  <r>
    <x v="8"/>
    <s v="Halogen"/>
    <m/>
    <s v="PAR"/>
    <n v="1"/>
    <n v="50"/>
    <x v="9"/>
    <s v="124943"/>
    <s v="Other"/>
    <n v="3.7892292715758618E-4"/>
  </r>
  <r>
    <x v="12"/>
    <s v="Halogen"/>
    <m/>
    <s v="PAR"/>
    <n v="1"/>
    <n v="50"/>
    <x v="9"/>
    <s v="124943"/>
    <s v="Other"/>
    <n v="3.7892292715758618E-4"/>
  </r>
  <r>
    <x v="4"/>
    <s v="Incandescent"/>
    <m/>
    <s v="3-Way Incandescent"/>
    <n v="1"/>
    <n v="150"/>
    <x v="9"/>
    <s v="124943"/>
    <s v="Other"/>
    <n v="3.7892292715758618E-4"/>
  </r>
  <r>
    <x v="8"/>
    <s v="Halogen"/>
    <m/>
    <s v="PAR"/>
    <n v="1"/>
    <n v="50"/>
    <x v="5"/>
    <s v="124944"/>
    <s v="Kitchen"/>
    <n v="3.7892292715758618E-4"/>
  </r>
  <r>
    <x v="5"/>
    <s v="Incandescent"/>
    <m/>
    <s v="Standard A Lamp"/>
    <n v="1"/>
    <n v="60"/>
    <x v="2"/>
    <s v="124945"/>
    <s v="Bathroom"/>
    <n v="3.7892292715758618E-4"/>
  </r>
  <r>
    <x v="5"/>
    <s v="Halogen"/>
    <m/>
    <s v="Other"/>
    <n v="1"/>
    <n v="25"/>
    <x v="2"/>
    <s v="124945"/>
    <s v="Bathroom"/>
    <n v="3.7892292715758618E-4"/>
  </r>
  <r>
    <x v="1"/>
    <s v="Linear Fluorescent"/>
    <n v="12"/>
    <s v="T-5"/>
    <n v="1"/>
    <n v="10"/>
    <x v="3"/>
    <s v="124946"/>
    <s v="Hall"/>
    <n v="3.7892292715758618E-4"/>
  </r>
  <r>
    <x v="1"/>
    <s v="Linear Fluorescent"/>
    <n v="24"/>
    <s v="T-5"/>
    <n v="1"/>
    <n v="15"/>
    <x v="3"/>
    <s v="124946"/>
    <s v="Hall"/>
    <n v="3.7892292715758618E-4"/>
  </r>
  <r>
    <x v="8"/>
    <s v="Halogen"/>
    <m/>
    <s v="PAR"/>
    <n v="1"/>
    <n v="50"/>
    <x v="10"/>
    <s v="124947"/>
    <s v="Master Bedroom"/>
    <n v="3.7892292715758618E-4"/>
  </r>
  <r>
    <x v="8"/>
    <s v="Halogen"/>
    <m/>
    <s v="PAR"/>
    <n v="1"/>
    <n v="50"/>
    <x v="10"/>
    <s v="124947"/>
    <s v="Master Bedroom"/>
    <n v="3.7892292715758618E-4"/>
  </r>
  <r>
    <x v="0"/>
    <s v="Incandescent"/>
    <m/>
    <s v="Reflector"/>
    <n v="1"/>
    <n v="75"/>
    <x v="1"/>
    <s v="124948"/>
    <s v="Dining Room"/>
    <n v="3.7892292715758618E-4"/>
  </r>
  <r>
    <x v="8"/>
    <s v="Halogen"/>
    <m/>
    <s v="PAR"/>
    <n v="1"/>
    <n v="50"/>
    <x v="1"/>
    <s v="124948"/>
    <s v="Dining Room"/>
    <n v="3.7892292715758618E-4"/>
  </r>
  <r>
    <x v="4"/>
    <s v="Compact Fluorescent"/>
    <m/>
    <s v="Reflector"/>
    <n v="1"/>
    <n v="15"/>
    <x v="1"/>
    <s v="124948"/>
    <s v="Dining Room"/>
    <n v="3.7892292715758618E-4"/>
  </r>
  <r>
    <x v="2"/>
    <s v="Halogen"/>
    <m/>
    <s v="PAR"/>
    <n v="1"/>
    <n v="50"/>
    <x v="3"/>
    <s v="124949"/>
    <s v="Hall"/>
    <n v="3.7892292715758618E-4"/>
  </r>
  <r>
    <x v="0"/>
    <s v="Incandescent"/>
    <m/>
    <s v="Standard A Lamp"/>
    <n v="1"/>
    <n v="60"/>
    <x v="4"/>
    <s v="1249410"/>
    <s v="Closet"/>
    <n v="3.7892292715758618E-4"/>
  </r>
  <r>
    <x v="8"/>
    <s v="Halogen"/>
    <m/>
    <s v="PAR"/>
    <n v="1"/>
    <n v="50"/>
    <x v="3"/>
    <s v="1249411"/>
    <s v="Hall"/>
    <n v="3.7892292715758618E-4"/>
  </r>
  <r>
    <x v="0"/>
    <s v="Incandescent"/>
    <m/>
    <s v="Standard A Lamp"/>
    <n v="1"/>
    <n v="60"/>
    <x v="9"/>
    <s v="1249412"/>
    <s v="Other"/>
    <n v="3.7892292715758618E-4"/>
  </r>
  <r>
    <x v="0"/>
    <s v="Linear Fluorescent"/>
    <n v="96"/>
    <s v="T-12"/>
    <n v="2"/>
    <n v="100"/>
    <x v="11"/>
    <s v="1249413"/>
    <s v="Garage"/>
    <n v="3.7892292715758618E-4"/>
  </r>
  <r>
    <x v="7"/>
    <s v="Incandescent"/>
    <m/>
    <s v="Standard A Lamp"/>
    <n v="1"/>
    <n v="60"/>
    <x v="11"/>
    <s v="1249413"/>
    <s v="Garage"/>
    <n v="3.7892292715758618E-4"/>
  </r>
  <r>
    <x v="8"/>
    <s v="Halogen"/>
    <m/>
    <s v="PAR"/>
    <n v="1"/>
    <n v="50"/>
    <x v="5"/>
    <s v="1249414"/>
    <s v="Kitchen"/>
    <n v="3.7892292715758618E-4"/>
  </r>
  <r>
    <x v="8"/>
    <s v="Halogen"/>
    <m/>
    <s v="PAR"/>
    <n v="1"/>
    <n v="50"/>
    <x v="5"/>
    <s v="1249414"/>
    <s v="Kitchen"/>
    <n v="3.7892292715758618E-4"/>
  </r>
  <r>
    <x v="12"/>
    <s v="Halogen"/>
    <m/>
    <s v="PAR"/>
    <n v="2"/>
    <n v="50"/>
    <x v="5"/>
    <s v="1249414"/>
    <s v="Kitchen"/>
    <n v="3.7892292715758618E-4"/>
  </r>
  <r>
    <x v="1"/>
    <s v="Linear Fluorescent"/>
    <n v="48"/>
    <s v="T-12"/>
    <n v="1"/>
    <n v="40"/>
    <x v="6"/>
    <s v="1249415"/>
    <s v="Laundry Room"/>
    <n v="3.7892292715758618E-4"/>
  </r>
  <r>
    <x v="2"/>
    <s v="Halogen"/>
    <m/>
    <s v="PAR"/>
    <n v="1"/>
    <n v="50"/>
    <x v="7"/>
    <s v="1249416"/>
    <s v="Living Room"/>
    <n v="3.7892292715758618E-4"/>
  </r>
  <r>
    <x v="1"/>
    <s v="Halogen"/>
    <m/>
    <s v="PAR"/>
    <n v="4"/>
    <n v="50"/>
    <x v="2"/>
    <s v="1249417"/>
    <s v="Bathroom"/>
    <n v="3.7892292715758618E-4"/>
  </r>
  <r>
    <x v="12"/>
    <s v="Halogen"/>
    <m/>
    <s v="PAR"/>
    <n v="1"/>
    <n v="50"/>
    <x v="4"/>
    <s v="1249418"/>
    <s v="Closet"/>
    <n v="3.7892292715758618E-4"/>
  </r>
  <r>
    <x v="1"/>
    <s v="Incandescent"/>
    <m/>
    <s v="Standard A Lamp"/>
    <n v="4"/>
    <n v="60"/>
    <x v="2"/>
    <s v="124961"/>
    <s v="Bathroom"/>
    <n v="2.8600820290917246E-4"/>
  </r>
  <r>
    <x v="0"/>
    <s v="Incandescent"/>
    <m/>
    <s v="Standard A Lamp"/>
    <n v="1"/>
    <n v="75"/>
    <x v="0"/>
    <s v="124962"/>
    <s v="Bedroom"/>
    <n v="2.8600820290917246E-4"/>
  </r>
  <r>
    <x v="0"/>
    <s v="Incandescent"/>
    <m/>
    <s v="Standard A Lamp"/>
    <n v="2"/>
    <n v="60"/>
    <x v="0"/>
    <s v="124963"/>
    <s v="Bedroom"/>
    <n v="2.8600820290917246E-4"/>
  </r>
  <r>
    <x v="6"/>
    <s v="Incandescent"/>
    <m/>
    <s v="Mini base"/>
    <n v="5"/>
    <n v="25"/>
    <x v="0"/>
    <s v="124963"/>
    <s v="Bedroom"/>
    <n v="2.8600820290917246E-4"/>
  </r>
  <r>
    <x v="5"/>
    <s v="Incandescent"/>
    <m/>
    <s v="Standard A Lamp"/>
    <n v="1"/>
    <n v="60"/>
    <x v="0"/>
    <s v="124964"/>
    <s v="Bedroom"/>
    <n v="2.8600820290917246E-4"/>
  </r>
  <r>
    <x v="4"/>
    <s v="Incandescent"/>
    <m/>
    <s v="Standard A Lamp"/>
    <n v="1"/>
    <n v="60"/>
    <x v="0"/>
    <s v="124964"/>
    <s v="Bedroom"/>
    <n v="2.8600820290917246E-4"/>
  </r>
  <r>
    <x v="9"/>
    <s v="Incandescent"/>
    <m/>
    <s v="Standard A Lamp"/>
    <n v="2"/>
    <n v="100"/>
    <x v="1"/>
    <s v="124965"/>
    <s v="Dining Room"/>
    <n v="2.8600820290917246E-4"/>
  </r>
  <r>
    <x v="0"/>
    <s v="Incandescent"/>
    <m/>
    <s v="Standard A Lamp"/>
    <n v="1"/>
    <n v="60"/>
    <x v="11"/>
    <s v="124966"/>
    <s v="Garage"/>
    <n v="2.8600820290917246E-4"/>
  </r>
  <r>
    <x v="7"/>
    <s v="Incandescent"/>
    <m/>
    <s v="Decorative"/>
    <n v="1"/>
    <n v="40"/>
    <x v="11"/>
    <s v="124966"/>
    <s v="Garage"/>
    <n v="2.8600820290917246E-4"/>
  </r>
  <r>
    <x v="0"/>
    <s v="Linear Fluorescent"/>
    <n v="48"/>
    <s v="T-12"/>
    <n v="2"/>
    <n v="40"/>
    <x v="11"/>
    <s v="124966"/>
    <s v="Garage"/>
    <n v="2.8600820290917246E-4"/>
  </r>
  <r>
    <x v="0"/>
    <s v="Compact Fluorescent"/>
    <m/>
    <s v="Twist"/>
    <n v="2"/>
    <n v="22"/>
    <x v="5"/>
    <s v="124967"/>
    <s v="Kitchen"/>
    <n v="2.8600820290917246E-4"/>
  </r>
  <r>
    <x v="0"/>
    <s v="Incandescent"/>
    <m/>
    <s v="Standard A Lamp"/>
    <n v="2"/>
    <n v="100"/>
    <x v="12"/>
    <s v="124968"/>
    <s v="Family Room"/>
    <n v="2.8600820290917246E-4"/>
  </r>
  <r>
    <x v="6"/>
    <s v="Incandescent"/>
    <m/>
    <s v="Mini base"/>
    <n v="5"/>
    <n v="25"/>
    <x v="12"/>
    <s v="124968"/>
    <s v="Family Room"/>
    <n v="2.8600820290917246E-4"/>
  </r>
  <r>
    <x v="4"/>
    <s v="Compact Fluorescent"/>
    <m/>
    <s v="Twist"/>
    <n v="1"/>
    <n v="22"/>
    <x v="12"/>
    <s v="124968"/>
    <s v="Family Room"/>
    <n v="2.8600820290917246E-4"/>
  </r>
  <r>
    <x v="1"/>
    <s v="Incandescent"/>
    <m/>
    <s v="Standard A Lamp"/>
    <n v="1"/>
    <n v="60"/>
    <x v="2"/>
    <s v="124969"/>
    <s v="Bathroom"/>
    <n v="2.8600820290917246E-4"/>
  </r>
  <r>
    <x v="1"/>
    <s v="Incandescent"/>
    <m/>
    <s v="Standard A Lamp"/>
    <n v="2"/>
    <n v="60"/>
    <x v="2"/>
    <s v="124991"/>
    <s v="Bathroom"/>
    <n v="1.7228743739525446E-3"/>
  </r>
  <r>
    <x v="1"/>
    <s v="Incandescent"/>
    <m/>
    <s v="Standard A Lamp"/>
    <n v="1"/>
    <n v="60"/>
    <x v="2"/>
    <s v="124992"/>
    <s v="Bathroom"/>
    <n v="1.7228743739525446E-3"/>
  </r>
  <r>
    <x v="8"/>
    <s v="Halogen"/>
    <m/>
    <s v="PAR"/>
    <n v="1"/>
    <n v="75"/>
    <x v="2"/>
    <s v="124992"/>
    <s v="Bathroom"/>
    <n v="1.7228743739525446E-3"/>
  </r>
  <r>
    <x v="4"/>
    <s v="Incandescent"/>
    <m/>
    <s v="Standard A Lamp"/>
    <n v="1"/>
    <n v="40"/>
    <x v="0"/>
    <s v="124993"/>
    <s v="Bedroom"/>
    <n v="1.7228743739525446E-3"/>
  </r>
  <r>
    <x v="0"/>
    <s v="Incandescent"/>
    <m/>
    <s v="Standard A Lamp"/>
    <n v="2"/>
    <n v="60"/>
    <x v="0"/>
    <s v="124993"/>
    <s v="Bedroom"/>
    <n v="1.7228743739525446E-3"/>
  </r>
  <r>
    <x v="0"/>
    <s v="Incandescent"/>
    <m/>
    <s v="Standard A Lamp"/>
    <n v="2"/>
    <n v="40"/>
    <x v="8"/>
    <s v="124994"/>
    <s v="Office"/>
    <n v="1.7228743739525446E-3"/>
  </r>
  <r>
    <x v="4"/>
    <s v="Compact Fluorescent"/>
    <m/>
    <s v="Twist"/>
    <n v="1"/>
    <n v="15"/>
    <x v="8"/>
    <s v="124994"/>
    <s v="Office"/>
    <n v="1.7228743739525446E-3"/>
  </r>
  <r>
    <x v="12"/>
    <s v="Halogen"/>
    <m/>
    <s v="PAR"/>
    <n v="1"/>
    <n v="50"/>
    <x v="1"/>
    <s v="124995"/>
    <s v="Dining Room"/>
    <n v="1.7228743739525446E-3"/>
  </r>
  <r>
    <x v="9"/>
    <s v="Incandescent"/>
    <m/>
    <s v="Decorative"/>
    <n v="4"/>
    <n v="40"/>
    <x v="1"/>
    <s v="124996"/>
    <s v="Dining Room"/>
    <n v="1.7228743739525446E-3"/>
  </r>
  <r>
    <x v="3"/>
    <s v="Halogen"/>
    <m/>
    <s v="Other"/>
    <n v="1"/>
    <n v="20"/>
    <x v="1"/>
    <s v="124996"/>
    <s v="Dining Room"/>
    <n v="1.7228743739525446E-3"/>
  </r>
  <r>
    <x v="6"/>
    <s v="Incandescent"/>
    <m/>
    <s v="Standard A Lamp"/>
    <n v="1"/>
    <n v="60"/>
    <x v="12"/>
    <s v="124997"/>
    <s v="Family Room"/>
    <n v="1.7228743739525446E-3"/>
  </r>
  <r>
    <x v="12"/>
    <s v="Halogen"/>
    <m/>
    <s v="PAR"/>
    <n v="1"/>
    <n v="50"/>
    <x v="12"/>
    <s v="124997"/>
    <s v="Family Room"/>
    <n v="1.7228743739525446E-3"/>
  </r>
  <r>
    <x v="0"/>
    <s v="Incandescent"/>
    <m/>
    <s v="Standard A Lamp"/>
    <n v="1"/>
    <n v="60"/>
    <x v="12"/>
    <s v="124998"/>
    <s v="Family Room"/>
    <n v="1.7228743739525446E-3"/>
  </r>
  <r>
    <x v="6"/>
    <s v="Incandescent"/>
    <m/>
    <s v="Standard A Lamp"/>
    <n v="3"/>
    <n v="40"/>
    <x v="12"/>
    <s v="124998"/>
    <s v="Family Room"/>
    <n v="1.7228743739525446E-3"/>
  </r>
  <r>
    <x v="4"/>
    <s v="Incandescent"/>
    <m/>
    <s v="Standard A Lamp"/>
    <n v="1"/>
    <n v="40"/>
    <x v="12"/>
    <s v="124998"/>
    <s v="Family Room"/>
    <n v="1.7228743739525446E-3"/>
  </r>
  <r>
    <x v="0"/>
    <s v="Compact Fluorescent"/>
    <m/>
    <s v="Twist"/>
    <n v="1"/>
    <n v="28"/>
    <x v="11"/>
    <s v="124999"/>
    <s v="Garage"/>
    <n v="1.7228743739525446E-3"/>
  </r>
  <r>
    <x v="7"/>
    <s v="Incandescent"/>
    <m/>
    <s v="Standard A Lamp"/>
    <n v="1"/>
    <n v="75"/>
    <x v="11"/>
    <s v="124999"/>
    <s v="Garage"/>
    <n v="1.7228743739525446E-3"/>
  </r>
  <r>
    <x v="0"/>
    <s v="Incandescent"/>
    <m/>
    <s v="Standard A Lamp"/>
    <n v="2"/>
    <n v="40"/>
    <x v="3"/>
    <s v="1249910"/>
    <s v="Hall"/>
    <n v="1.7228743739525446E-3"/>
  </r>
  <r>
    <x v="8"/>
    <s v="Halogen"/>
    <m/>
    <s v="PAR"/>
    <n v="1"/>
    <n v="50"/>
    <x v="5"/>
    <s v="1249911"/>
    <s v="Kitchen"/>
    <n v="1.7228743739525446E-3"/>
  </r>
  <r>
    <x v="0"/>
    <s v="Incandescent"/>
    <m/>
    <s v="Standard A Lamp"/>
    <n v="1"/>
    <n v="60"/>
    <x v="5"/>
    <s v="1249911"/>
    <s v="Kitchen"/>
    <n v="1.7228743739525446E-3"/>
  </r>
  <r>
    <x v="0"/>
    <s v="Compact Fluorescent"/>
    <m/>
    <s v="Twist"/>
    <n v="2"/>
    <n v="15"/>
    <x v="6"/>
    <s v="1249912"/>
    <s v="Laundry Room"/>
    <n v="1.7228743739525446E-3"/>
  </r>
  <r>
    <x v="8"/>
    <s v="Halogen"/>
    <m/>
    <s v="PAR"/>
    <n v="1"/>
    <n v="50"/>
    <x v="6"/>
    <s v="1249912"/>
    <s v="Laundry Room"/>
    <n v="1.7228743739525446E-3"/>
  </r>
  <r>
    <x v="1"/>
    <s v="Incandescent"/>
    <m/>
    <s v="Decorative"/>
    <n v="3"/>
    <n v="25"/>
    <x v="2"/>
    <s v="1249913"/>
    <s v="Bathroom"/>
    <n v="1.7228743739525446E-3"/>
  </r>
  <r>
    <x v="8"/>
    <s v="Halogen"/>
    <m/>
    <s v="PAR"/>
    <n v="1"/>
    <n v="50"/>
    <x v="2"/>
    <s v="1249913"/>
    <s v="Bathroom"/>
    <n v="1.7228743739525446E-3"/>
  </r>
  <r>
    <x v="4"/>
    <s v="Incandescent"/>
    <m/>
    <s v="Standard A Lamp"/>
    <n v="1"/>
    <n v="60"/>
    <x v="10"/>
    <s v="1249914"/>
    <s v="Master Bedroom"/>
    <n v="1.7228743739525446E-3"/>
  </r>
  <r>
    <x v="0"/>
    <s v="Incandescent"/>
    <m/>
    <s v="Standard A Lamp"/>
    <n v="2"/>
    <n v="60"/>
    <x v="10"/>
    <s v="1249914"/>
    <s v="Master Bedroom"/>
    <n v="1.7228743739525446E-3"/>
  </r>
  <r>
    <x v="10"/>
    <s v="Incandescent"/>
    <m/>
    <s v="Mini base"/>
    <n v="1"/>
    <n v="40"/>
    <x v="10"/>
    <s v="1249914"/>
    <s v="Master Bedroom"/>
    <n v="1.7228743739525446E-3"/>
  </r>
  <r>
    <x v="0"/>
    <s v="Compact Fluorescent"/>
    <m/>
    <s v="Twist"/>
    <n v="2"/>
    <n v="22"/>
    <x v="9"/>
    <s v="1249915"/>
    <s v="Other"/>
    <n v="1.7228743739525446E-3"/>
  </r>
  <r>
    <x v="0"/>
    <s v="Incandescent"/>
    <m/>
    <s v="Standard A Lamp"/>
    <n v="1"/>
    <n v="60"/>
    <x v="4"/>
    <s v="125041"/>
    <s v="Closet"/>
    <n v="3.7892292715758618E-4"/>
  </r>
  <r>
    <x v="0"/>
    <s v="Compact Fluorescent"/>
    <m/>
    <s v="Twist"/>
    <n v="1"/>
    <n v="15"/>
    <x v="5"/>
    <s v="125042"/>
    <s v="Kitchen"/>
    <n v="3.7892292715758618E-4"/>
  </r>
  <r>
    <x v="13"/>
    <s v="Halogen"/>
    <m/>
    <s v="Other"/>
    <n v="1"/>
    <n v="10"/>
    <x v="5"/>
    <s v="125042"/>
    <s v="Kitchen"/>
    <n v="3.7892292715758618E-4"/>
  </r>
  <r>
    <x v="13"/>
    <s v="Incandescent"/>
    <m/>
    <s v="Mini base"/>
    <n v="2"/>
    <n v="25"/>
    <x v="5"/>
    <s v="125042"/>
    <s v="Kitchen"/>
    <n v="3.7892292715758618E-4"/>
  </r>
  <r>
    <x v="1"/>
    <s v="Compact Fluorescent"/>
    <m/>
    <s v="Twist"/>
    <n v="1"/>
    <n v="15"/>
    <x v="8"/>
    <s v="125043"/>
    <s v="Office"/>
    <n v="3.7892292715758618E-4"/>
  </r>
  <r>
    <x v="6"/>
    <s v="Compact Fluorescent"/>
    <m/>
    <s v="Twist"/>
    <n v="2"/>
    <n v="15"/>
    <x v="8"/>
    <s v="125043"/>
    <s v="Office"/>
    <n v="3.7892292715758618E-4"/>
  </r>
  <r>
    <x v="4"/>
    <s v="Linear Fluorescent"/>
    <n v="48"/>
    <s v="Fluorescent Other"/>
    <n v="1"/>
    <n v="16"/>
    <x v="8"/>
    <s v="125043"/>
    <s v="Office"/>
    <n v="3.7892292715758618E-4"/>
  </r>
  <r>
    <x v="1"/>
    <s v="Incandescent"/>
    <m/>
    <s v="Standard A Lamp"/>
    <n v="1"/>
    <n v="75"/>
    <x v="8"/>
    <s v="125043"/>
    <s v="Office"/>
    <n v="3.7892292715758618E-4"/>
  </r>
  <r>
    <x v="0"/>
    <s v="Compact Fluorescent"/>
    <m/>
    <s v="Twist"/>
    <n v="1"/>
    <n v="15"/>
    <x v="1"/>
    <s v="125044"/>
    <s v="Dining Room"/>
    <n v="3.7892292715758618E-4"/>
  </r>
  <r>
    <x v="1"/>
    <s v="Compact Fluorescent"/>
    <m/>
    <s v="Twist"/>
    <n v="1"/>
    <n v="7"/>
    <x v="7"/>
    <s v="125045"/>
    <s v="Living Room"/>
    <n v="3.7892292715758618E-4"/>
  </r>
  <r>
    <x v="1"/>
    <s v="Halogen"/>
    <m/>
    <s v="PAR"/>
    <n v="5"/>
    <n v="10"/>
    <x v="7"/>
    <s v="125045"/>
    <s v="Living Room"/>
    <n v="3.7892292715758618E-4"/>
  </r>
  <r>
    <x v="6"/>
    <s v="Other"/>
    <m/>
    <s v="Other"/>
    <n v="1"/>
    <n v="15"/>
    <x v="7"/>
    <s v="125045"/>
    <s v="Living Room"/>
    <n v="3.7892292715758618E-4"/>
  </r>
  <r>
    <x v="0"/>
    <s v="Compact Fluorescent"/>
    <m/>
    <s v="Twist"/>
    <n v="1"/>
    <n v="7"/>
    <x v="3"/>
    <s v="125046"/>
    <s v="Hall"/>
    <n v="3.7892292715758618E-4"/>
  </r>
  <r>
    <x v="6"/>
    <s v="Other"/>
    <m/>
    <s v="Other"/>
    <n v="1"/>
    <n v="40"/>
    <x v="0"/>
    <s v="125047"/>
    <s v="Bedroom"/>
    <n v="3.7892292715758618E-4"/>
  </r>
  <r>
    <x v="4"/>
    <s v="Compact Fluorescent"/>
    <m/>
    <s v="Twist"/>
    <n v="1"/>
    <n v="7"/>
    <x v="0"/>
    <s v="125047"/>
    <s v="Bedroom"/>
    <n v="3.7892292715758618E-4"/>
  </r>
  <r>
    <x v="4"/>
    <s v="Compact Fluorescent"/>
    <m/>
    <s v="Twist"/>
    <n v="1"/>
    <n v="7"/>
    <x v="10"/>
    <s v="125048"/>
    <s v="Master Bedroom"/>
    <n v="3.7892292715758618E-4"/>
  </r>
  <r>
    <x v="6"/>
    <s v="Other"/>
    <m/>
    <s v="Other"/>
    <n v="1"/>
    <n v="40"/>
    <x v="10"/>
    <s v="125048"/>
    <s v="Master Bedroom"/>
    <n v="3.7892292715758618E-4"/>
  </r>
  <r>
    <x v="0"/>
    <s v="Incandescent"/>
    <m/>
    <s v="Standard A Lamp"/>
    <n v="1"/>
    <n v="60"/>
    <x v="4"/>
    <s v="125049"/>
    <s v="Closet"/>
    <n v="3.7892292715758618E-4"/>
  </r>
  <r>
    <x v="1"/>
    <s v="Compact Fluorescent"/>
    <m/>
    <s v="Twist"/>
    <n v="2"/>
    <n v="15"/>
    <x v="2"/>
    <s v="1250410"/>
    <s v="Bathroom"/>
    <n v="3.7892292715758618E-4"/>
  </r>
  <r>
    <x v="0"/>
    <s v="Compact Fluorescent"/>
    <m/>
    <s v="Twist"/>
    <n v="2"/>
    <n v="15"/>
    <x v="5"/>
    <s v="125051"/>
    <s v="Kitchen"/>
    <n v="4.9794914348107438E-4"/>
  </r>
  <r>
    <x v="9"/>
    <s v="Compact Fluorescent"/>
    <m/>
    <s v="Twist"/>
    <n v="5"/>
    <n v="7"/>
    <x v="5"/>
    <s v="125051"/>
    <s v="Kitchen"/>
    <n v="4.9794914348107438E-4"/>
  </r>
  <r>
    <x v="0"/>
    <s v="Incandescent"/>
    <m/>
    <s v="Standard A Lamp"/>
    <n v="2"/>
    <n v="60"/>
    <x v="0"/>
    <s v="125052"/>
    <s v="Bedroom"/>
    <n v="4.9794914348107438E-4"/>
  </r>
  <r>
    <x v="4"/>
    <s v="Compact Fluorescent"/>
    <m/>
    <s v="Twist"/>
    <n v="1"/>
    <n v="7"/>
    <x v="0"/>
    <s v="125052"/>
    <s v="Bedroom"/>
    <n v="4.9794914348107438E-4"/>
  </r>
  <r>
    <x v="0"/>
    <s v="Incandescent"/>
    <m/>
    <s v="Standard A Lamp"/>
    <n v="2"/>
    <n v="60"/>
    <x v="0"/>
    <s v="125053"/>
    <s v="Bedroom"/>
    <n v="4.9794914348107438E-4"/>
  </r>
  <r>
    <x v="6"/>
    <s v="Compact Fluorescent"/>
    <m/>
    <s v="Twist"/>
    <n v="1"/>
    <n v="22"/>
    <x v="12"/>
    <s v="125054"/>
    <s v="Family Room"/>
    <n v="4.9794914348107438E-4"/>
  </r>
  <r>
    <x v="4"/>
    <s v="Incandescent"/>
    <m/>
    <s v="Standard A Lamp"/>
    <n v="1"/>
    <n v="75"/>
    <x v="12"/>
    <s v="125054"/>
    <s v="Family Room"/>
    <n v="4.9794914348107438E-4"/>
  </r>
  <r>
    <x v="12"/>
    <s v="Compact Fluorescent"/>
    <m/>
    <s v="Twist"/>
    <n v="3"/>
    <n v="22"/>
    <x v="0"/>
    <s v="125055"/>
    <s v="Bedroom"/>
    <n v="4.9794914348107438E-4"/>
  </r>
  <r>
    <x v="0"/>
    <s v="Incandescent"/>
    <m/>
    <s v="Standard A Lamp"/>
    <n v="1"/>
    <n v="60"/>
    <x v="6"/>
    <s v="125056"/>
    <s v="Laundry Room"/>
    <n v="4.9794914348107438E-4"/>
  </r>
  <r>
    <x v="0"/>
    <s v="Compact Fluorescent"/>
    <m/>
    <s v="Twist"/>
    <n v="1"/>
    <n v="15"/>
    <x v="3"/>
    <s v="125057"/>
    <s v="Hall"/>
    <n v="4.9794914348107438E-4"/>
  </r>
  <r>
    <x v="0"/>
    <s v="Incandescent"/>
    <m/>
    <s v="Standard A Lamp"/>
    <n v="1"/>
    <n v="60"/>
    <x v="3"/>
    <s v="125059"/>
    <s v="Hall"/>
    <n v="4.9794914348107438E-4"/>
  </r>
  <r>
    <x v="1"/>
    <s v="Incandescent"/>
    <m/>
    <s v="Standard A Lamp"/>
    <n v="2"/>
    <n v="60"/>
    <x v="2"/>
    <s v="1250510"/>
    <s v="Bathroom"/>
    <n v="4.9794914348107438E-4"/>
  </r>
  <r>
    <x v="0"/>
    <s v="Incandescent"/>
    <m/>
    <s v="Standard A Lamp"/>
    <n v="2"/>
    <n v="60"/>
    <x v="0"/>
    <s v="1250511"/>
    <s v="Bedroom"/>
    <n v="4.9794914348107438E-4"/>
  </r>
  <r>
    <x v="4"/>
    <s v="Incandescent"/>
    <m/>
    <s v="Standard A Lamp"/>
    <n v="1"/>
    <n v="60"/>
    <x v="0"/>
    <s v="1250511"/>
    <s v="Bedroom"/>
    <n v="4.9794914348107438E-4"/>
  </r>
  <r>
    <x v="1"/>
    <s v="Compact Fluorescent"/>
    <m/>
    <s v="Twist"/>
    <n v="2"/>
    <n v="15"/>
    <x v="2"/>
    <s v="1250512"/>
    <s v="Bathroom"/>
    <n v="4.9794914348107438E-4"/>
  </r>
  <r>
    <x v="9"/>
    <s v="Halogen"/>
    <m/>
    <s v="PAR"/>
    <n v="3"/>
    <n v="50"/>
    <x v="1"/>
    <s v="125071"/>
    <s v="Dining Room"/>
    <n v="3.7892292715758618E-4"/>
  </r>
  <r>
    <x v="4"/>
    <s v="Compact Fluorescent"/>
    <m/>
    <s v="Pin base"/>
    <n v="1"/>
    <n v="18"/>
    <x v="8"/>
    <s v="125072"/>
    <s v="Office"/>
    <n v="3.7892292715758618E-4"/>
  </r>
  <r>
    <x v="0"/>
    <s v="Compact Fluorescent"/>
    <m/>
    <s v="Twist"/>
    <n v="3"/>
    <n v="13"/>
    <x v="8"/>
    <s v="125072"/>
    <s v="Office"/>
    <n v="3.7892292715758618E-4"/>
  </r>
  <r>
    <x v="2"/>
    <s v="Incandescent"/>
    <m/>
    <s v="Standard A Lamp"/>
    <n v="1"/>
    <n v="60"/>
    <x v="3"/>
    <s v="125073"/>
    <s v="Hall"/>
    <n v="3.7892292715758618E-4"/>
  </r>
  <r>
    <x v="0"/>
    <s v="Linear Fluorescent"/>
    <n v="48"/>
    <s v="T-8"/>
    <n v="2"/>
    <n v="32"/>
    <x v="11"/>
    <s v="125074"/>
    <s v="Garage"/>
    <n v="3.7892292715758618E-4"/>
  </r>
  <r>
    <x v="0"/>
    <s v="Incandescent"/>
    <m/>
    <s v="Standard A Lamp"/>
    <n v="2"/>
    <n v="60"/>
    <x v="11"/>
    <s v="125074"/>
    <s v="Garage"/>
    <n v="3.7892292715758618E-4"/>
  </r>
  <r>
    <x v="13"/>
    <s v="Incandescent"/>
    <m/>
    <s v="Mini base"/>
    <n v="1"/>
    <n v="40"/>
    <x v="5"/>
    <s v="125075"/>
    <s v="Kitchen"/>
    <n v="3.7892292715758618E-4"/>
  </r>
  <r>
    <x v="13"/>
    <s v="Incandescent"/>
    <m/>
    <s v="Other"/>
    <n v="1"/>
    <n v="10"/>
    <x v="5"/>
    <s v="125075"/>
    <s v="Kitchen"/>
    <n v="3.7892292715758618E-4"/>
  </r>
  <r>
    <x v="9"/>
    <s v="Incandescent"/>
    <m/>
    <s v="Standard A Lamp"/>
    <n v="1"/>
    <n v="60"/>
    <x v="5"/>
    <s v="125075"/>
    <s v="Kitchen"/>
    <n v="3.7892292715758618E-4"/>
  </r>
  <r>
    <x v="2"/>
    <s v="Incandescent"/>
    <m/>
    <s v="Standard A Lamp"/>
    <n v="1"/>
    <n v="60"/>
    <x v="5"/>
    <s v="125075"/>
    <s v="Kitchen"/>
    <n v="3.7892292715758618E-4"/>
  </r>
  <r>
    <x v="8"/>
    <s v="Incandescent"/>
    <m/>
    <s v="Standard A Lamp"/>
    <n v="1"/>
    <n v="60"/>
    <x v="7"/>
    <s v="125076"/>
    <s v="Living Room"/>
    <n v="3.7892292715758618E-4"/>
  </r>
  <r>
    <x v="12"/>
    <s v="Halogen"/>
    <m/>
    <s v="MR"/>
    <n v="2"/>
    <n v="50"/>
    <x v="7"/>
    <s v="125076"/>
    <s v="Living Room"/>
    <n v="3.7892292715758618E-4"/>
  </r>
  <r>
    <x v="6"/>
    <s v="Halogen"/>
    <m/>
    <s v="Other"/>
    <n v="1"/>
    <n v="35"/>
    <x v="7"/>
    <s v="125076"/>
    <s v="Living Room"/>
    <n v="3.7892292715758618E-4"/>
  </r>
  <r>
    <x v="6"/>
    <s v="Halogen"/>
    <m/>
    <s v="Other"/>
    <n v="1"/>
    <n v="50"/>
    <x v="7"/>
    <s v="125076"/>
    <s v="Living Room"/>
    <n v="3.7892292715758618E-4"/>
  </r>
  <r>
    <x v="14"/>
    <s v="Halogen"/>
    <m/>
    <s v="Quartz Tube"/>
    <n v="1"/>
    <n v="150"/>
    <x v="7"/>
    <s v="125076"/>
    <s v="Living Room"/>
    <n v="3.7892292715758618E-4"/>
  </r>
  <r>
    <x v="6"/>
    <s v="Halogen"/>
    <m/>
    <s v="Other"/>
    <n v="1"/>
    <n v="100"/>
    <x v="10"/>
    <s v="125077"/>
    <s v="Master Bedroom"/>
    <n v="3.7892292715758618E-4"/>
  </r>
  <r>
    <x v="0"/>
    <s v="Compact Fluorescent"/>
    <m/>
    <s v="Twist"/>
    <n v="2"/>
    <n v="9"/>
    <x v="10"/>
    <s v="125077"/>
    <s v="Master Bedroom"/>
    <n v="3.7892292715758618E-4"/>
  </r>
  <r>
    <x v="1"/>
    <s v="Halogen"/>
    <m/>
    <s v="Quartz Tube"/>
    <n v="1"/>
    <n v="100"/>
    <x v="2"/>
    <s v="125078"/>
    <s v="Bathroom"/>
    <n v="3.7892292715758618E-4"/>
  </r>
  <r>
    <x v="0"/>
    <s v="Incandescent"/>
    <m/>
    <s v="Standard A Lamp"/>
    <n v="1"/>
    <n v="60"/>
    <x v="2"/>
    <s v="125078"/>
    <s v="Bathroom"/>
    <n v="3.7892292715758618E-4"/>
  </r>
  <r>
    <x v="9"/>
    <s v="Incandescent"/>
    <m/>
    <s v="Standard A Lamp"/>
    <n v="1"/>
    <n v="60"/>
    <x v="2"/>
    <s v="125078"/>
    <s v="Bathroom"/>
    <n v="3.7892292715758618E-4"/>
  </r>
  <r>
    <x v="4"/>
    <s v="Incandescent"/>
    <m/>
    <s v="Other"/>
    <n v="1"/>
    <n v="60"/>
    <x v="8"/>
    <s v="125079"/>
    <s v="Office"/>
    <n v="3.7892292715758618E-4"/>
  </r>
  <r>
    <x v="5"/>
    <s v="Incandescent"/>
    <m/>
    <s v="Standard A Lamp"/>
    <n v="1"/>
    <n v="60"/>
    <x v="8"/>
    <s v="125079"/>
    <s v="Office"/>
    <n v="3.7892292715758618E-4"/>
  </r>
  <r>
    <x v="14"/>
    <s v="Compact Fluorescent"/>
    <m/>
    <s v="Twist"/>
    <n v="1"/>
    <n v="13"/>
    <x v="8"/>
    <s v="125079"/>
    <s v="Office"/>
    <n v="3.7892292715758618E-4"/>
  </r>
  <r>
    <x v="5"/>
    <s v="Incandescent"/>
    <m/>
    <s v="Standard A Lamp"/>
    <n v="4"/>
    <n v="60"/>
    <x v="0"/>
    <s v="125101"/>
    <s v="Bedroom"/>
    <n v="4.9794914348107438E-4"/>
  </r>
  <r>
    <x v="0"/>
    <s v="Compact Fluorescent"/>
    <m/>
    <s v="Twist"/>
    <n v="4"/>
    <n v="13"/>
    <x v="0"/>
    <s v="125102"/>
    <s v="Bedroom"/>
    <n v="4.9794914348107438E-4"/>
  </r>
  <r>
    <x v="5"/>
    <s v="Compact Fluorescent"/>
    <m/>
    <s v="Twist"/>
    <n v="4"/>
    <n v="13"/>
    <x v="0"/>
    <s v="125103"/>
    <s v="Bedroom"/>
    <n v="4.9794914348107438E-4"/>
  </r>
  <r>
    <x v="0"/>
    <s v="Incandescent"/>
    <m/>
    <s v="Standard A Lamp"/>
    <n v="2"/>
    <n v="60"/>
    <x v="4"/>
    <s v="125104"/>
    <s v="Closet"/>
    <n v="4.9794914348107438E-4"/>
  </r>
  <r>
    <x v="0"/>
    <s v="Incandescent"/>
    <m/>
    <s v="Standard A Lamp"/>
    <n v="2"/>
    <n v="60"/>
    <x v="4"/>
    <s v="125105"/>
    <s v="Closet"/>
    <n v="4.9794914348107438E-4"/>
  </r>
  <r>
    <x v="5"/>
    <s v="Incandescent"/>
    <m/>
    <s v="Standard A Lamp"/>
    <n v="4"/>
    <n v="60"/>
    <x v="9"/>
    <s v="125106"/>
    <s v="Other"/>
    <n v="4.9794914348107438E-4"/>
  </r>
  <r>
    <x v="6"/>
    <s v="Incandescent"/>
    <m/>
    <s v="Standard A Lamp"/>
    <n v="3"/>
    <n v="60"/>
    <x v="9"/>
    <s v="125106"/>
    <s v="Other"/>
    <n v="4.9794914348107438E-4"/>
  </r>
  <r>
    <x v="4"/>
    <s v="Incandescent"/>
    <m/>
    <s v="Standard A Lamp"/>
    <n v="1"/>
    <n v="60"/>
    <x v="9"/>
    <s v="125106"/>
    <s v="Other"/>
    <n v="4.9794914348107438E-4"/>
  </r>
  <r>
    <x v="0"/>
    <s v="Incandescent"/>
    <m/>
    <s v="Standard A Lamp"/>
    <n v="3"/>
    <n v="60"/>
    <x v="3"/>
    <s v="125107"/>
    <s v="Hall"/>
    <n v="4.9794914348107438E-4"/>
  </r>
  <r>
    <x v="0"/>
    <s v="Incandescent"/>
    <m/>
    <s v="Standard A Lamp"/>
    <n v="2"/>
    <n v="40"/>
    <x v="3"/>
    <s v="125107"/>
    <s v="Hall"/>
    <n v="4.9794914348107438E-4"/>
  </r>
  <r>
    <x v="7"/>
    <s v="Incandescent"/>
    <m/>
    <s v="Standard A Lamp"/>
    <n v="1"/>
    <n v="60"/>
    <x v="11"/>
    <s v="125108"/>
    <s v="Garage"/>
    <n v="4.9794914348107438E-4"/>
  </r>
  <r>
    <x v="10"/>
    <s v="Linear Fluorescent"/>
    <n v="48"/>
    <s v="T-12"/>
    <n v="4"/>
    <n v="40"/>
    <x v="11"/>
    <s v="125108"/>
    <s v="Garage"/>
    <n v="4.9794914348107438E-4"/>
  </r>
  <r>
    <x v="0"/>
    <s v="Incandescent"/>
    <m/>
    <s v="Standard A Lamp"/>
    <n v="2"/>
    <n v="60"/>
    <x v="3"/>
    <s v="125109"/>
    <s v="Hall"/>
    <n v="4.9794914348107438E-4"/>
  </r>
  <r>
    <x v="8"/>
    <s v="Incandescent"/>
    <m/>
    <s v="Reflector"/>
    <n v="1"/>
    <n v="65"/>
    <x v="3"/>
    <s v="1251010"/>
    <s v="Hall"/>
    <n v="4.9794914348107438E-4"/>
  </r>
  <r>
    <x v="8"/>
    <s v="Incandescent"/>
    <m/>
    <s v="Reflector"/>
    <n v="1"/>
    <n v="65"/>
    <x v="5"/>
    <s v="1251011"/>
    <s v="Kitchen"/>
    <n v="4.9794914348107438E-4"/>
  </r>
  <r>
    <x v="9"/>
    <s v="Incandescent"/>
    <m/>
    <s v="Standard A Lamp"/>
    <n v="5"/>
    <n v="65"/>
    <x v="5"/>
    <s v="1251011"/>
    <s v="Kitchen"/>
    <n v="4.9794914348107438E-4"/>
  </r>
  <r>
    <x v="0"/>
    <s v="Incandescent"/>
    <m/>
    <s v="Standard A Lamp"/>
    <n v="3"/>
    <n v="60"/>
    <x v="6"/>
    <s v="1251012"/>
    <s v="Laundry Room"/>
    <n v="4.9794914348107438E-4"/>
  </r>
  <r>
    <x v="8"/>
    <s v="Incandescent"/>
    <m/>
    <s v="Reflector"/>
    <n v="1"/>
    <n v="65"/>
    <x v="7"/>
    <s v="1251013"/>
    <s v="Living Room"/>
    <n v="4.9794914348107438E-4"/>
  </r>
  <r>
    <x v="1"/>
    <s v="Incandescent"/>
    <m/>
    <s v="Standard A Lamp"/>
    <n v="7"/>
    <n v="60"/>
    <x v="2"/>
    <s v="1251014"/>
    <s v="Bathroom"/>
    <n v="4.9794914348107438E-4"/>
  </r>
  <r>
    <x v="8"/>
    <s v="Incandescent"/>
    <m/>
    <s v="Reflector"/>
    <n v="1"/>
    <n v="65"/>
    <x v="2"/>
    <s v="1251014"/>
    <s v="Bathroom"/>
    <n v="4.9794914348107438E-4"/>
  </r>
  <r>
    <x v="0"/>
    <s v="Incandescent"/>
    <m/>
    <s v="Standard A Lamp"/>
    <n v="2"/>
    <n v="60"/>
    <x v="2"/>
    <s v="1251015"/>
    <s v="Bathroom"/>
    <n v="4.9794914348107438E-4"/>
  </r>
  <r>
    <x v="8"/>
    <s v="Incandescent"/>
    <m/>
    <s v="Reflector"/>
    <n v="1"/>
    <n v="65"/>
    <x v="2"/>
    <s v="1251015"/>
    <s v="Bathroom"/>
    <n v="4.9794914348107438E-4"/>
  </r>
  <r>
    <x v="1"/>
    <s v="Incandescent"/>
    <m/>
    <s v="Standard A Lamp"/>
    <n v="3"/>
    <n v="60"/>
    <x v="2"/>
    <s v="1251015"/>
    <s v="Bathroom"/>
    <n v="4.9794914348107438E-4"/>
  </r>
  <r>
    <x v="5"/>
    <s v="Compact Fluorescent"/>
    <m/>
    <s v="Twist"/>
    <n v="4"/>
    <n v="13"/>
    <x v="10"/>
    <s v="1251016"/>
    <s v="Master Bedroom"/>
    <n v="4.9794914348107438E-4"/>
  </r>
  <r>
    <x v="4"/>
    <s v="Halogen"/>
    <m/>
    <s v="PAR"/>
    <n v="1"/>
    <n v="20"/>
    <x v="10"/>
    <s v="1251016"/>
    <s v="Master Bedroom"/>
    <n v="4.9794914348107438E-4"/>
  </r>
  <r>
    <x v="5"/>
    <s v="Compact Fluorescent"/>
    <m/>
    <s v="Twist"/>
    <n v="4"/>
    <n v="13"/>
    <x v="8"/>
    <s v="1251017"/>
    <s v="Office"/>
    <n v="4.9794914348107438E-4"/>
  </r>
  <r>
    <x v="1"/>
    <s v="Compact Fluorescent"/>
    <m/>
    <s v="Twist"/>
    <n v="3"/>
    <n v="13"/>
    <x v="2"/>
    <s v="1251018"/>
    <s v="Bathroom"/>
    <n v="4.9794914348107438E-4"/>
  </r>
  <r>
    <x v="8"/>
    <s v="Incandescent"/>
    <m/>
    <s v="Clear"/>
    <n v="1"/>
    <n v="60"/>
    <x v="9"/>
    <s v="125141"/>
    <s v="Other"/>
    <n v="3.7892292715758618E-4"/>
  </r>
  <r>
    <x v="0"/>
    <s v="Compact Fluorescent"/>
    <m/>
    <s v="Twist"/>
    <n v="2"/>
    <n v="13"/>
    <x v="0"/>
    <s v="125142"/>
    <s v="Bedroom"/>
    <n v="3.7892292715758618E-4"/>
  </r>
  <r>
    <x v="5"/>
    <s v="Compact Fluorescent"/>
    <m/>
    <s v="Twist"/>
    <n v="2"/>
    <n v="13"/>
    <x v="0"/>
    <s v="125143"/>
    <s v="Bedroom"/>
    <n v="3.7892292715758618E-4"/>
  </r>
  <r>
    <x v="6"/>
    <s v="Compact Fluorescent"/>
    <m/>
    <s v="Twist"/>
    <n v="1"/>
    <n v="13"/>
    <x v="0"/>
    <s v="125143"/>
    <s v="Bedroom"/>
    <n v="3.7892292715758618E-4"/>
  </r>
  <r>
    <x v="3"/>
    <s v="Incandescent"/>
    <m/>
    <s v="Standard A Lamp"/>
    <n v="1"/>
    <n v="75"/>
    <x v="3"/>
    <s v="125144"/>
    <s v="Hall"/>
    <n v="3.7892292715758618E-4"/>
  </r>
  <r>
    <x v="9"/>
    <s v="Compact Fluorescent"/>
    <m/>
    <s v="Twist"/>
    <n v="1"/>
    <n v="13"/>
    <x v="5"/>
    <s v="125145"/>
    <s v="Kitchen"/>
    <n v="3.7892292715758618E-4"/>
  </r>
  <r>
    <x v="11"/>
    <s v="Linear Fluorescent"/>
    <n v="36"/>
    <s v="T-8"/>
    <n v="1"/>
    <n v="30"/>
    <x v="5"/>
    <s v="125145"/>
    <s v="Kitchen"/>
    <n v="3.7892292715758618E-4"/>
  </r>
  <r>
    <x v="11"/>
    <s v="Linear Fluorescent"/>
    <n v="17"/>
    <s v="T-12"/>
    <n v="1"/>
    <n v="15"/>
    <x v="5"/>
    <s v="125145"/>
    <s v="Kitchen"/>
    <n v="3.7892292715758618E-4"/>
  </r>
  <r>
    <x v="8"/>
    <s v="Incandescent"/>
    <m/>
    <s v="Reflector"/>
    <n v="1"/>
    <n v="65"/>
    <x v="7"/>
    <s v="125146"/>
    <s v="Living Room"/>
    <n v="3.7892292715758618E-4"/>
  </r>
  <r>
    <x v="5"/>
    <s v="Compact Fluorescent"/>
    <m/>
    <s v="Twist"/>
    <n v="2"/>
    <n v="13"/>
    <x v="8"/>
    <s v="125147"/>
    <s v="Office"/>
    <n v="3.7892292715758618E-4"/>
  </r>
  <r>
    <x v="3"/>
    <s v="Incandescent"/>
    <m/>
    <s v="Standard A Lamp"/>
    <n v="1"/>
    <n v="75"/>
    <x v="4"/>
    <s v="125148"/>
    <s v="Closet"/>
    <n v="3.7892292715758618E-4"/>
  </r>
  <r>
    <x v="5"/>
    <s v="Incandescent"/>
    <m/>
    <s v="Heat Lamp"/>
    <n v="2"/>
    <n v="250"/>
    <x v="2"/>
    <s v="125149"/>
    <s v="Bathroom"/>
    <n v="3.7892292715758618E-4"/>
  </r>
  <r>
    <x v="0"/>
    <s v="Incandescent"/>
    <m/>
    <s v="Standard A Lamp"/>
    <n v="2"/>
    <n v="60"/>
    <x v="2"/>
    <s v="125149"/>
    <s v="Bathroom"/>
    <n v="3.7892292715758618E-4"/>
  </r>
  <r>
    <x v="1"/>
    <s v="Incandescent"/>
    <m/>
    <s v="Standard A Lamp"/>
    <n v="3"/>
    <n v="60"/>
    <x v="2"/>
    <s v="125149"/>
    <s v="Bathroom"/>
    <n v="3.7892292715758618E-4"/>
  </r>
  <r>
    <x v="12"/>
    <s v="Halogen"/>
    <m/>
    <s v="MR"/>
    <n v="3"/>
    <n v="50"/>
    <x v="1"/>
    <s v="125241"/>
    <s v="Dining Room"/>
    <n v="4.9794914348107438E-4"/>
  </r>
  <r>
    <x v="13"/>
    <s v="Incandescent"/>
    <m/>
    <s v="Mini base"/>
    <n v="1"/>
    <n v="7"/>
    <x v="1"/>
    <s v="125241"/>
    <s v="Dining Room"/>
    <n v="4.9794914348107438E-4"/>
  </r>
  <r>
    <x v="4"/>
    <s v="Incandescent"/>
    <m/>
    <s v="3-Way Incandescent"/>
    <n v="1"/>
    <n v="150"/>
    <x v="1"/>
    <s v="125241"/>
    <s v="Dining Room"/>
    <n v="4.9794914348107438E-4"/>
  </r>
  <r>
    <x v="5"/>
    <s v="Incandescent"/>
    <m/>
    <s v="Standard A Lamp"/>
    <n v="1"/>
    <n v="60"/>
    <x v="9"/>
    <s v="125242"/>
    <s v="Other"/>
    <n v="4.9794914348107438E-4"/>
  </r>
  <r>
    <x v="0"/>
    <s v="Linear Fluorescent"/>
    <n v="92"/>
    <s v="T-12"/>
    <n v="2"/>
    <n v="100"/>
    <x v="11"/>
    <s v="125243"/>
    <s v="Garage"/>
    <n v="4.9794914348107438E-4"/>
  </r>
  <r>
    <x v="0"/>
    <s v="Incandescent"/>
    <m/>
    <s v="Mini base"/>
    <n v="3"/>
    <n v="60"/>
    <x v="3"/>
    <s v="125244"/>
    <s v="Hall"/>
    <n v="4.9794914348107438E-4"/>
  </r>
  <r>
    <x v="8"/>
    <s v="Incandescent"/>
    <m/>
    <s v="Reflector"/>
    <n v="1"/>
    <n v="65"/>
    <x v="5"/>
    <s v="125245"/>
    <s v="Kitchen"/>
    <n v="4.9794914348107438E-4"/>
  </r>
  <r>
    <x v="8"/>
    <s v="Incandescent"/>
    <m/>
    <s v="Reflector"/>
    <n v="1"/>
    <n v="50"/>
    <x v="5"/>
    <s v="125245"/>
    <s v="Kitchen"/>
    <n v="4.9794914348107438E-4"/>
  </r>
  <r>
    <x v="6"/>
    <s v="Incandescent"/>
    <m/>
    <s v="3-Way Incandescent"/>
    <n v="1"/>
    <n v="150"/>
    <x v="7"/>
    <s v="125246"/>
    <s v="Living Room"/>
    <n v="4.9794914348107438E-4"/>
  </r>
  <r>
    <x v="2"/>
    <s v="Incandescent"/>
    <m/>
    <s v="Standard A Lamp"/>
    <n v="1"/>
    <n v="60"/>
    <x v="10"/>
    <s v="125247"/>
    <s v="Master Bedroom"/>
    <n v="4.9794914348107438E-4"/>
  </r>
  <r>
    <x v="4"/>
    <s v="Incandescent"/>
    <m/>
    <s v="3-Way Incandescent"/>
    <n v="1"/>
    <n v="150"/>
    <x v="10"/>
    <s v="125247"/>
    <s v="Master Bedroom"/>
    <n v="4.9794914348107438E-4"/>
  </r>
  <r>
    <x v="1"/>
    <s v="Incandescent"/>
    <m/>
    <s v="Globe"/>
    <n v="8"/>
    <n v="60"/>
    <x v="2"/>
    <s v="125248"/>
    <s v="Bathroom"/>
    <n v="4.9794914348107438E-4"/>
  </r>
  <r>
    <x v="5"/>
    <s v="Incandescent"/>
    <m/>
    <s v="Standard A Lamp"/>
    <n v="1"/>
    <n v="60"/>
    <x v="8"/>
    <s v="125249"/>
    <s v="Office"/>
    <n v="4.9794914348107438E-4"/>
  </r>
  <r>
    <x v="1"/>
    <s v="Incandescent"/>
    <m/>
    <s v="Globe"/>
    <n v="8"/>
    <n v="60"/>
    <x v="2"/>
    <s v="1252410"/>
    <s v="Bathroom"/>
    <n v="4.9794914348107438E-4"/>
  </r>
  <r>
    <x v="1"/>
    <s v="Incandescent"/>
    <m/>
    <s v="Mini base"/>
    <n v="1"/>
    <n v="7"/>
    <x v="2"/>
    <s v="1252410"/>
    <s v="Bathroom"/>
    <n v="4.9794914348107438E-4"/>
  </r>
  <r>
    <x v="1"/>
    <s v="Incandescent"/>
    <m/>
    <s v="Clear"/>
    <n v="3"/>
    <n v="40"/>
    <x v="2"/>
    <s v="125561"/>
    <s v="Bathroom"/>
    <n v="1.2317521265588242E-3"/>
  </r>
  <r>
    <x v="2"/>
    <s v="Incandescent"/>
    <m/>
    <s v="Heat Lamp"/>
    <n v="1"/>
    <n v="150"/>
    <x v="2"/>
    <s v="125561"/>
    <s v="Bathroom"/>
    <n v="1.2317521265588242E-3"/>
  </r>
  <r>
    <x v="9"/>
    <s v="Incandescent"/>
    <m/>
    <s v="Mini base"/>
    <n v="4"/>
    <n v="25"/>
    <x v="0"/>
    <s v="125562"/>
    <s v="Bedroom"/>
    <n v="1.2317521265588242E-3"/>
  </r>
  <r>
    <x v="5"/>
    <s v="Incandescent"/>
    <m/>
    <s v="Decorative"/>
    <n v="3"/>
    <n v="40"/>
    <x v="0"/>
    <s v="125563"/>
    <s v="Bedroom"/>
    <n v="1.2317521265588242E-3"/>
  </r>
  <r>
    <x v="0"/>
    <s v="Incandescent"/>
    <m/>
    <s v="Standard A Lamp"/>
    <n v="1"/>
    <n v="60"/>
    <x v="8"/>
    <s v="125564"/>
    <s v="Office"/>
    <n v="1.2317521265588242E-3"/>
  </r>
  <r>
    <x v="0"/>
    <s v="Compact Fluorescent"/>
    <m/>
    <s v="Twist"/>
    <n v="1"/>
    <n v="15"/>
    <x v="3"/>
    <s v="125565"/>
    <s v="Hall"/>
    <n v="1.2317521265588242E-3"/>
  </r>
  <r>
    <x v="9"/>
    <s v="Incandescent"/>
    <m/>
    <s v="Standard A Lamp"/>
    <n v="4"/>
    <n v="60"/>
    <x v="1"/>
    <s v="125566"/>
    <s v="Dining Room"/>
    <n v="1.2317521265588242E-3"/>
  </r>
  <r>
    <x v="0"/>
    <s v="Incandescent"/>
    <m/>
    <s v="Standard A Lamp"/>
    <n v="1"/>
    <n v="60"/>
    <x v="12"/>
    <s v="125567"/>
    <s v="Family Room"/>
    <n v="1.2317521265588242E-3"/>
  </r>
  <r>
    <x v="7"/>
    <s v="Incandescent"/>
    <m/>
    <s v="Standard A Lamp"/>
    <n v="1"/>
    <n v="60"/>
    <x v="11"/>
    <s v="125568"/>
    <s v="Garage"/>
    <n v="1.2317521265588242E-3"/>
  </r>
  <r>
    <x v="0"/>
    <s v="Incandescent"/>
    <m/>
    <s v="Standard A Lamp"/>
    <n v="1"/>
    <n v="60"/>
    <x v="3"/>
    <s v="125569"/>
    <s v="Hall"/>
    <n v="1.2317521265588242E-3"/>
  </r>
  <r>
    <x v="0"/>
    <s v="Compact Fluorescent"/>
    <m/>
    <s v="Circline (Screw Base)"/>
    <n v="1"/>
    <n v="28"/>
    <x v="5"/>
    <s v="1255610"/>
    <s v="Kitchen"/>
    <n v="1.2317521265588242E-3"/>
  </r>
  <r>
    <x v="0"/>
    <s v="Incandescent"/>
    <m/>
    <s v="Standard A Lamp"/>
    <n v="1"/>
    <n v="60"/>
    <x v="5"/>
    <s v="1255610"/>
    <s v="Kitchen"/>
    <n v="1.2317521265588242E-3"/>
  </r>
  <r>
    <x v="0"/>
    <s v="Incandescent"/>
    <m/>
    <s v="Standard A Lamp"/>
    <n v="1"/>
    <n v="60"/>
    <x v="6"/>
    <s v="1255611"/>
    <s v="Laundry Room"/>
    <n v="1.2317521265588242E-3"/>
  </r>
  <r>
    <x v="2"/>
    <s v="Incandescent"/>
    <m/>
    <s v="Heat Lamp"/>
    <n v="1"/>
    <n v="150"/>
    <x v="6"/>
    <s v="1255612"/>
    <s v="Laundry Room"/>
    <n v="1.2317521265588242E-3"/>
  </r>
  <r>
    <x v="5"/>
    <s v="Incandescent"/>
    <m/>
    <s v="Clear"/>
    <n v="4"/>
    <n v="40"/>
    <x v="7"/>
    <s v="1255613"/>
    <s v="Living Room"/>
    <n v="1.2317521265588242E-3"/>
  </r>
  <r>
    <x v="1"/>
    <s v="Incandescent"/>
    <m/>
    <s v="Decorative"/>
    <n v="8"/>
    <n v="40"/>
    <x v="2"/>
    <s v="1255614"/>
    <s v="Bathroom"/>
    <n v="1.2317521265588242E-3"/>
  </r>
  <r>
    <x v="2"/>
    <s v="Incandescent"/>
    <m/>
    <s v="Heat Lamp"/>
    <n v="1"/>
    <n v="150"/>
    <x v="2"/>
    <s v="1255614"/>
    <s v="Bathroom"/>
    <n v="1.2317521265588242E-3"/>
  </r>
  <r>
    <x v="5"/>
    <s v="Incandescent"/>
    <m/>
    <s v="Standard A Lamp"/>
    <n v="1"/>
    <n v="60"/>
    <x v="10"/>
    <s v="1255615"/>
    <s v="Master Bedroom"/>
    <n v="1.2317521265588242E-3"/>
  </r>
  <r>
    <x v="4"/>
    <s v="Compact Fluorescent"/>
    <m/>
    <s v="Pin base"/>
    <n v="1"/>
    <n v="15"/>
    <x v="10"/>
    <s v="1255615"/>
    <s v="Master Bedroom"/>
    <n v="1.2317521265588242E-3"/>
  </r>
  <r>
    <x v="0"/>
    <s v="Incandescent"/>
    <m/>
    <s v="Standard A Lamp"/>
    <n v="1"/>
    <n v="60"/>
    <x v="4"/>
    <s v="1255616"/>
    <s v="Closet"/>
    <n v="1.2317521265588242E-3"/>
  </r>
  <r>
    <x v="0"/>
    <s v="Halogen"/>
    <m/>
    <s v="MR"/>
    <n v="5"/>
    <n v="50"/>
    <x v="9"/>
    <s v="125611"/>
    <s v="Other"/>
    <n v="1.2317521265588242E-3"/>
  </r>
  <r>
    <x v="0"/>
    <s v="Compact Fluorescent"/>
    <m/>
    <s v="Twist"/>
    <n v="1"/>
    <n v="13"/>
    <x v="9"/>
    <s v="125611"/>
    <s v="Other"/>
    <n v="1.2317521265588242E-3"/>
  </r>
  <r>
    <x v="1"/>
    <s v="Incandescent"/>
    <m/>
    <s v="Clear"/>
    <n v="1"/>
    <n v="60"/>
    <x v="9"/>
    <s v="125611"/>
    <s v="Other"/>
    <n v="1.2317521265588242E-3"/>
  </r>
  <r>
    <x v="0"/>
    <s v="Compact Fluorescent"/>
    <m/>
    <s v="Twist"/>
    <n v="2"/>
    <n v="23"/>
    <x v="6"/>
    <s v="125612"/>
    <s v="Laundry Room"/>
    <n v="1.2317521265588242E-3"/>
  </r>
  <r>
    <x v="0"/>
    <s v="Compact Fluorescent"/>
    <m/>
    <s v="Twist"/>
    <n v="2"/>
    <n v="13"/>
    <x v="0"/>
    <s v="125613"/>
    <s v="Bedroom"/>
    <n v="1.2317521265588242E-3"/>
  </r>
  <r>
    <x v="1"/>
    <s v="Halogen"/>
    <m/>
    <s v="MR"/>
    <n v="1"/>
    <n v="100"/>
    <x v="0"/>
    <s v="125613"/>
    <s v="Bedroom"/>
    <n v="1.2317521265588242E-3"/>
  </r>
  <r>
    <x v="0"/>
    <s v="Compact Fluorescent"/>
    <m/>
    <s v="Twist"/>
    <n v="2"/>
    <n v="23"/>
    <x v="0"/>
    <s v="125614"/>
    <s v="Bedroom"/>
    <n v="1.2317521265588242E-3"/>
  </r>
  <r>
    <x v="4"/>
    <s v="Compact Fluorescent"/>
    <m/>
    <s v="Twist"/>
    <n v="1"/>
    <n v="13"/>
    <x v="0"/>
    <s v="125614"/>
    <s v="Bedroom"/>
    <n v="1.2317521265588242E-3"/>
  </r>
  <r>
    <x v="0"/>
    <s v="Compact Fluorescent"/>
    <m/>
    <s v="Twist"/>
    <n v="1"/>
    <n v="13"/>
    <x v="4"/>
    <s v="125615"/>
    <s v="Closet"/>
    <n v="1.2317521265588242E-3"/>
  </r>
  <r>
    <x v="8"/>
    <s v="Incandescent"/>
    <m/>
    <s v="Reflector"/>
    <n v="1"/>
    <n v="65"/>
    <x v="1"/>
    <s v="125616"/>
    <s v="Dining Room"/>
    <n v="1.2317521265588242E-3"/>
  </r>
  <r>
    <x v="1"/>
    <s v="Incandescent"/>
    <m/>
    <s v="Decorative"/>
    <n v="1"/>
    <n v="60"/>
    <x v="1"/>
    <s v="125616"/>
    <s v="Dining Room"/>
    <n v="1.2317521265588242E-3"/>
  </r>
  <r>
    <x v="1"/>
    <s v="Incandescent"/>
    <m/>
    <s v="Decorative"/>
    <n v="1"/>
    <n v="60"/>
    <x v="9"/>
    <s v="125617"/>
    <s v="Other"/>
    <n v="1.2317521265588242E-3"/>
  </r>
  <r>
    <x v="1"/>
    <s v="Compact Fluorescent"/>
    <m/>
    <s v="Twist"/>
    <n v="1"/>
    <n v="13"/>
    <x v="3"/>
    <s v="125618"/>
    <s v="Hall"/>
    <n v="1.2317521265588242E-3"/>
  </r>
  <r>
    <x v="13"/>
    <s v="Halogen"/>
    <m/>
    <s v="MR"/>
    <n v="1"/>
    <n v="20"/>
    <x v="5"/>
    <s v="125619"/>
    <s v="Kitchen"/>
    <n v="1.2317521265588242E-3"/>
  </r>
  <r>
    <x v="0"/>
    <s v="Halogen"/>
    <m/>
    <s v="MR"/>
    <n v="3"/>
    <n v="50"/>
    <x v="5"/>
    <s v="125619"/>
    <s v="Kitchen"/>
    <n v="1.2317521265588242E-3"/>
  </r>
  <r>
    <x v="13"/>
    <s v="Halogen"/>
    <m/>
    <s v="MR"/>
    <n v="4"/>
    <n v="25"/>
    <x v="5"/>
    <s v="125619"/>
    <s v="Kitchen"/>
    <n v="1.2317521265588242E-3"/>
  </r>
  <r>
    <x v="8"/>
    <s v="Incandescent"/>
    <m/>
    <s v="Reflector"/>
    <n v="1"/>
    <n v="65"/>
    <x v="7"/>
    <s v="1256110"/>
    <s v="Living Room"/>
    <n v="1.2317521265588242E-3"/>
  </r>
  <r>
    <x v="1"/>
    <s v="Compact Fluorescent"/>
    <m/>
    <s v="Twist"/>
    <n v="2"/>
    <n v="23"/>
    <x v="2"/>
    <s v="1256111"/>
    <s v="Bathroom"/>
    <n v="1.2317521265588242E-3"/>
  </r>
  <r>
    <x v="1"/>
    <s v="Compact Fluorescent"/>
    <m/>
    <s v="Twist"/>
    <n v="1"/>
    <n v="13"/>
    <x v="2"/>
    <s v="1256111"/>
    <s v="Bathroom"/>
    <n v="1.2317521265588242E-3"/>
  </r>
  <r>
    <x v="0"/>
    <s v="Compact Fluorescent"/>
    <m/>
    <s v="Twist"/>
    <n v="1"/>
    <n v="13"/>
    <x v="2"/>
    <s v="1256111"/>
    <s v="Bathroom"/>
    <n v="1.2317521265588242E-3"/>
  </r>
  <r>
    <x v="1"/>
    <s v="Incandescent"/>
    <m/>
    <s v="Standard A Lamp"/>
    <n v="1"/>
    <n v="60"/>
    <x v="9"/>
    <s v="125641"/>
    <s v="Other"/>
    <n v="4.9794914348107438E-4"/>
  </r>
  <r>
    <x v="13"/>
    <s v="Incandescent"/>
    <m/>
    <s v="Standard A Lamp"/>
    <n v="1"/>
    <n v="60"/>
    <x v="5"/>
    <s v="125642"/>
    <s v="Kitchen"/>
    <n v="4.9794914348107438E-4"/>
  </r>
  <r>
    <x v="5"/>
    <s v="Incandescent"/>
    <m/>
    <s v="Standard A Lamp"/>
    <n v="3"/>
    <n v="60"/>
    <x v="7"/>
    <s v="125643"/>
    <s v="Living Room"/>
    <n v="4.9794914348107438E-4"/>
  </r>
  <r>
    <x v="1"/>
    <s v="Incandescent"/>
    <m/>
    <s v="Standard A Lamp"/>
    <n v="1"/>
    <n v="60"/>
    <x v="7"/>
    <s v="125643"/>
    <s v="Living Room"/>
    <n v="4.9794914348107438E-4"/>
  </r>
  <r>
    <x v="4"/>
    <s v="Incandescent"/>
    <m/>
    <s v="Reflector"/>
    <n v="1"/>
    <n v="60"/>
    <x v="8"/>
    <s v="125644"/>
    <s v="Office"/>
    <n v="4.9794914348107438E-4"/>
  </r>
  <r>
    <x v="0"/>
    <s v="Incandescent"/>
    <m/>
    <s v="Globe"/>
    <n v="1"/>
    <n v="60"/>
    <x v="9"/>
    <s v="125645"/>
    <s v="Other"/>
    <n v="4.9794914348107438E-4"/>
  </r>
  <r>
    <x v="0"/>
    <s v="Compact Fluorescent"/>
    <m/>
    <s v="Twist"/>
    <n v="1"/>
    <n v="15"/>
    <x v="9"/>
    <s v="125645"/>
    <s v="Other"/>
    <n v="4.9794914348107438E-4"/>
  </r>
  <r>
    <x v="0"/>
    <s v="Incandescent"/>
    <m/>
    <s v="Standard A Lamp"/>
    <n v="1"/>
    <n v="60"/>
    <x v="0"/>
    <s v="125646"/>
    <s v="Bedroom"/>
    <n v="4.9794914348107438E-4"/>
  </r>
  <r>
    <x v="4"/>
    <s v="Incandescent"/>
    <m/>
    <s v="Clear"/>
    <n v="1"/>
    <n v="60"/>
    <x v="0"/>
    <s v="125646"/>
    <s v="Bedroom"/>
    <n v="4.9794914348107438E-4"/>
  </r>
  <r>
    <x v="0"/>
    <s v="Linear Fluorescent"/>
    <n v="48"/>
    <s v="T-12"/>
    <n v="1"/>
    <n v="40"/>
    <x v="9"/>
    <s v="125691"/>
    <s v="Other"/>
    <n v="4.9794914348107438E-4"/>
  </r>
  <r>
    <x v="1"/>
    <s v="Compact Fluorescent"/>
    <m/>
    <s v="Twist"/>
    <n v="4"/>
    <n v="15"/>
    <x v="2"/>
    <s v="125692"/>
    <s v="Bathroom"/>
    <n v="4.9794914348107438E-4"/>
  </r>
  <r>
    <x v="1"/>
    <s v="Incandescent"/>
    <m/>
    <s v="Standard A Lamp"/>
    <n v="1"/>
    <n v="60"/>
    <x v="9"/>
    <s v="125693"/>
    <s v="Other"/>
    <n v="4.9794914348107438E-4"/>
  </r>
  <r>
    <x v="0"/>
    <s v="Compact Fluorescent"/>
    <m/>
    <s v="Twist"/>
    <n v="2"/>
    <n v="15"/>
    <x v="3"/>
    <s v="125694"/>
    <s v="Hall"/>
    <n v="4.9794914348107438E-4"/>
  </r>
  <r>
    <x v="8"/>
    <s v="Compact Fluorescent"/>
    <m/>
    <s v="Reflector"/>
    <n v="1"/>
    <n v="15"/>
    <x v="0"/>
    <s v="125695"/>
    <s v="Bedroom"/>
    <n v="4.9794914348107438E-4"/>
  </r>
  <r>
    <x v="4"/>
    <s v="Incandescent"/>
    <m/>
    <s v="Standard A Lamp"/>
    <n v="1"/>
    <n v="60"/>
    <x v="0"/>
    <s v="125695"/>
    <s v="Bedroom"/>
    <n v="4.9794914348107438E-4"/>
  </r>
  <r>
    <x v="0"/>
    <s v="Linear Fluorescent"/>
    <n v="48"/>
    <s v="T-12"/>
    <n v="2"/>
    <n v="40"/>
    <x v="5"/>
    <s v="125696"/>
    <s v="Kitchen"/>
    <n v="4.9794914348107438E-4"/>
  </r>
  <r>
    <x v="8"/>
    <s v="Compact Fluorescent"/>
    <m/>
    <s v="Reflector"/>
    <n v="1"/>
    <n v="15"/>
    <x v="5"/>
    <s v="125696"/>
    <s v="Kitchen"/>
    <n v="4.9794914348107438E-4"/>
  </r>
  <r>
    <x v="13"/>
    <s v="Incandescent"/>
    <m/>
    <s v="Standard A Lamp"/>
    <n v="1"/>
    <n v="40"/>
    <x v="5"/>
    <s v="125696"/>
    <s v="Kitchen"/>
    <n v="4.9794914348107438E-4"/>
  </r>
  <r>
    <x v="0"/>
    <s v="Compact Fluorescent"/>
    <m/>
    <s v="Twist"/>
    <n v="2"/>
    <n v="15"/>
    <x v="6"/>
    <s v="125697"/>
    <s v="Laundry Room"/>
    <n v="4.9794914348107438E-4"/>
  </r>
  <r>
    <x v="8"/>
    <s v="Compact Fluorescent"/>
    <m/>
    <s v="Twist"/>
    <n v="1"/>
    <n v="15"/>
    <x v="6"/>
    <s v="125697"/>
    <s v="Laundry Room"/>
    <n v="4.9794914348107438E-4"/>
  </r>
  <r>
    <x v="6"/>
    <s v="Incandescent"/>
    <m/>
    <s v="Decorative"/>
    <n v="5"/>
    <n v="60"/>
    <x v="7"/>
    <s v="125698"/>
    <s v="Living Room"/>
    <n v="4.9794914348107438E-4"/>
  </r>
  <r>
    <x v="6"/>
    <s v="Compact Fluorescent"/>
    <m/>
    <s v="Twist"/>
    <n v="1"/>
    <n v="15"/>
    <x v="7"/>
    <s v="125698"/>
    <s v="Living Room"/>
    <n v="4.9794914348107438E-4"/>
  </r>
  <r>
    <x v="14"/>
    <s v="Halogen"/>
    <m/>
    <s v="Quartz Tube"/>
    <n v="1"/>
    <n v="300"/>
    <x v="7"/>
    <s v="125698"/>
    <s v="Living Room"/>
    <n v="4.9794914348107438E-4"/>
  </r>
  <r>
    <x v="8"/>
    <s v="Compact Fluorescent"/>
    <m/>
    <s v="Twist"/>
    <n v="1"/>
    <n v="15"/>
    <x v="10"/>
    <s v="125699"/>
    <s v="Master Bedroom"/>
    <n v="4.9794914348107438E-4"/>
  </r>
  <r>
    <x v="4"/>
    <s v="Incandescent"/>
    <m/>
    <s v="Standard A Lamp"/>
    <n v="1"/>
    <n v="60"/>
    <x v="10"/>
    <s v="125699"/>
    <s v="Master Bedroom"/>
    <n v="4.9794914348107438E-4"/>
  </r>
  <r>
    <x v="4"/>
    <s v="Compact Fluorescent"/>
    <m/>
    <s v="Twist"/>
    <n v="1"/>
    <n v="15"/>
    <x v="10"/>
    <s v="125699"/>
    <s v="Master Bedroom"/>
    <n v="4.9794914348107438E-4"/>
  </r>
  <r>
    <x v="8"/>
    <s v="Compact Fluorescent"/>
    <m/>
    <s v="Twist"/>
    <n v="1"/>
    <n v="13"/>
    <x v="2"/>
    <s v="125721"/>
    <s v="Bathroom"/>
    <n v="1.7228743739525446E-3"/>
  </r>
  <r>
    <x v="1"/>
    <s v="Incandescent"/>
    <m/>
    <s v="Decorative"/>
    <n v="3"/>
    <n v="40"/>
    <x v="2"/>
    <s v="125721"/>
    <s v="Bathroom"/>
    <n v="1.7228743739525446E-3"/>
  </r>
  <r>
    <x v="0"/>
    <s v="Compact Fluorescent"/>
    <m/>
    <s v="Twist"/>
    <n v="2"/>
    <n v="13"/>
    <x v="0"/>
    <s v="125722"/>
    <s v="Bedroom"/>
    <n v="1.7228743739525446E-3"/>
  </r>
  <r>
    <x v="4"/>
    <s v="Incandescent"/>
    <m/>
    <s v="Mini base"/>
    <n v="1"/>
    <n v="40"/>
    <x v="0"/>
    <s v="125722"/>
    <s v="Bedroom"/>
    <n v="1.7228743739525446E-3"/>
  </r>
  <r>
    <x v="10"/>
    <s v="Linear Fluorescent"/>
    <n v="48"/>
    <s v="T-12"/>
    <n v="2"/>
    <n v="40"/>
    <x v="11"/>
    <s v="125723"/>
    <s v="Garage"/>
    <n v="1.7228743739525446E-3"/>
  </r>
  <r>
    <x v="8"/>
    <s v="Compact Fluorescent"/>
    <m/>
    <s v="Reflector"/>
    <n v="1"/>
    <n v="23"/>
    <x v="3"/>
    <s v="125724"/>
    <s v="Hall"/>
    <n v="1.7228743739525446E-3"/>
  </r>
  <r>
    <x v="9"/>
    <s v="Compact Fluorescent"/>
    <m/>
    <s v="Twist"/>
    <n v="4"/>
    <n v="13"/>
    <x v="5"/>
    <s v="125725"/>
    <s v="Kitchen"/>
    <n v="1.7228743739525446E-3"/>
  </r>
  <r>
    <x v="9"/>
    <s v="Incandescent"/>
    <m/>
    <s v="Standard A Lamp"/>
    <n v="1"/>
    <n v="60"/>
    <x v="5"/>
    <s v="125725"/>
    <s v="Kitchen"/>
    <n v="1.7228743739525446E-3"/>
  </r>
  <r>
    <x v="0"/>
    <s v="Incandescent"/>
    <m/>
    <s v="Standard A Lamp"/>
    <n v="1"/>
    <n v="60"/>
    <x v="5"/>
    <s v="125725"/>
    <s v="Kitchen"/>
    <n v="1.7228743739525446E-3"/>
  </r>
  <r>
    <x v="4"/>
    <s v="Compact Fluorescent"/>
    <m/>
    <s v="Twist"/>
    <n v="1"/>
    <n v="13"/>
    <x v="7"/>
    <s v="125726"/>
    <s v="Living Room"/>
    <n v="1.7228743739525446E-3"/>
  </r>
  <r>
    <x v="0"/>
    <s v="Compact Fluorescent"/>
    <m/>
    <s v="Twist"/>
    <n v="2"/>
    <n v="13"/>
    <x v="10"/>
    <s v="125727"/>
    <s v="Master Bedroom"/>
    <n v="1.7228743739525446E-3"/>
  </r>
  <r>
    <x v="4"/>
    <s v="Compact Fluorescent"/>
    <m/>
    <s v="Twist"/>
    <n v="1"/>
    <n v="13"/>
    <x v="10"/>
    <s v="125727"/>
    <s v="Master Bedroom"/>
    <n v="1.7228743739525446E-3"/>
  </r>
  <r>
    <x v="1"/>
    <s v="Compact Fluorescent"/>
    <m/>
    <s v="Twist"/>
    <n v="1"/>
    <n v="15"/>
    <x v="2"/>
    <s v="125821"/>
    <s v="Bathroom"/>
    <n v="4.9794914348107438E-4"/>
  </r>
  <r>
    <x v="2"/>
    <s v="Linear Fluorescent"/>
    <n v="48"/>
    <s v="T-12"/>
    <n v="2"/>
    <n v="60"/>
    <x v="2"/>
    <s v="125822"/>
    <s v="Bathroom"/>
    <n v="4.9794914348107438E-4"/>
  </r>
  <r>
    <x v="0"/>
    <s v="Compact Fluorescent"/>
    <m/>
    <s v="Twist"/>
    <n v="2"/>
    <n v="15"/>
    <x v="0"/>
    <s v="125823"/>
    <s v="Bedroom"/>
    <n v="4.9794914348107438E-4"/>
  </r>
  <r>
    <x v="0"/>
    <s v="Compact Fluorescent"/>
    <m/>
    <s v="Twist"/>
    <n v="1"/>
    <n v="15"/>
    <x v="4"/>
    <s v="125824"/>
    <s v="Closet"/>
    <n v="4.9794914348107438E-4"/>
  </r>
  <r>
    <x v="9"/>
    <s v="Incandescent"/>
    <m/>
    <s v="Mini base"/>
    <n v="6"/>
    <n v="25"/>
    <x v="1"/>
    <s v="125825"/>
    <s v="Dining Room"/>
    <n v="4.9794914348107438E-4"/>
  </r>
  <r>
    <x v="4"/>
    <s v="Incandescent"/>
    <m/>
    <s v="3-Way Incandescent"/>
    <n v="1"/>
    <n v="150"/>
    <x v="12"/>
    <s v="125826"/>
    <s v="Family Room"/>
    <n v="4.9794914348107438E-4"/>
  </r>
  <r>
    <x v="0"/>
    <s v="Compact Fluorescent"/>
    <m/>
    <s v="Twist"/>
    <n v="2"/>
    <n v="15"/>
    <x v="12"/>
    <s v="125827"/>
    <s v="Family Room"/>
    <n v="4.9794914348107438E-4"/>
  </r>
  <r>
    <x v="4"/>
    <s v="Incandescent"/>
    <m/>
    <s v="Standard A Lamp"/>
    <n v="2"/>
    <n v="40"/>
    <x v="12"/>
    <s v="125827"/>
    <s v="Family Room"/>
    <n v="4.9794914348107438E-4"/>
  </r>
  <r>
    <x v="0"/>
    <s v="Linear Fluorescent"/>
    <n v="48"/>
    <s v="T-12"/>
    <n v="2"/>
    <n v="40"/>
    <x v="11"/>
    <s v="125828"/>
    <s v="Garage"/>
    <n v="4.9794914348107438E-4"/>
  </r>
  <r>
    <x v="0"/>
    <s v="Compact Fluorescent"/>
    <m/>
    <s v="A shape bulb"/>
    <n v="1"/>
    <n v="22"/>
    <x v="3"/>
    <s v="125829"/>
    <s v="Hall"/>
    <n v="4.9794914348107438E-4"/>
  </r>
  <r>
    <x v="0"/>
    <s v="Compact Fluorescent"/>
    <m/>
    <s v="Twist"/>
    <n v="1"/>
    <n v="15"/>
    <x v="3"/>
    <s v="1258210"/>
    <s v="Hall"/>
    <n v="4.9794914348107438E-4"/>
  </r>
  <r>
    <x v="1"/>
    <s v="Incandescent"/>
    <m/>
    <s v="Standard A Lamp"/>
    <n v="1"/>
    <n v="60"/>
    <x v="3"/>
    <s v="1258210"/>
    <s v="Hall"/>
    <n v="4.9794914348107438E-4"/>
  </r>
  <r>
    <x v="0"/>
    <s v="Incandescent"/>
    <m/>
    <s v="Standard A Lamp"/>
    <n v="1"/>
    <n v="60"/>
    <x v="3"/>
    <s v="1258210"/>
    <s v="Hall"/>
    <n v="4.9794914348107438E-4"/>
  </r>
  <r>
    <x v="0"/>
    <s v="Linear Fluorescent"/>
    <n v="48"/>
    <s v="T-12"/>
    <n v="4"/>
    <n v="40"/>
    <x v="5"/>
    <s v="1258211"/>
    <s v="Kitchen"/>
    <n v="4.9794914348107438E-4"/>
  </r>
  <r>
    <x v="0"/>
    <s v="Compact Fluorescent"/>
    <m/>
    <s v="Twist"/>
    <n v="1"/>
    <n v="15"/>
    <x v="6"/>
    <s v="1258212"/>
    <s v="Laundry Room"/>
    <n v="4.9794914348107438E-4"/>
  </r>
  <r>
    <x v="4"/>
    <s v="Incandescent"/>
    <m/>
    <s v="3-Way Incandescent"/>
    <n v="1"/>
    <n v="150"/>
    <x v="7"/>
    <s v="1258213"/>
    <s v="Living Room"/>
    <n v="4.9794914348107438E-4"/>
  </r>
  <r>
    <x v="4"/>
    <s v="Compact Fluorescent"/>
    <m/>
    <s v="Twist"/>
    <n v="1"/>
    <n v="15"/>
    <x v="7"/>
    <s v="1258213"/>
    <s v="Living Room"/>
    <n v="4.9794914348107438E-4"/>
  </r>
  <r>
    <x v="6"/>
    <s v="Incandescent"/>
    <m/>
    <s v="Standard A Lamp"/>
    <n v="2"/>
    <n v="60"/>
    <x v="7"/>
    <s v="1258213"/>
    <s v="Living Room"/>
    <n v="4.9794914348107438E-4"/>
  </r>
  <r>
    <x v="1"/>
    <s v="Incandescent"/>
    <m/>
    <s v="Globe"/>
    <n v="8"/>
    <n v="25"/>
    <x v="2"/>
    <s v="1258214"/>
    <s v="Bathroom"/>
    <n v="4.9794914348107438E-4"/>
  </r>
  <r>
    <x v="8"/>
    <s v="Incandescent"/>
    <m/>
    <s v="Heat Lamp"/>
    <n v="1"/>
    <n v="250"/>
    <x v="2"/>
    <s v="1258214"/>
    <s v="Bathroom"/>
    <n v="4.9794914348107438E-4"/>
  </r>
  <r>
    <x v="4"/>
    <s v="Incandescent"/>
    <m/>
    <s v="Mini base"/>
    <n v="3"/>
    <n v="25"/>
    <x v="10"/>
    <s v="1258215"/>
    <s v="Master Bedroom"/>
    <n v="4.9794914348107438E-4"/>
  </r>
  <r>
    <x v="0"/>
    <s v="Compact Fluorescent"/>
    <m/>
    <s v="Twist"/>
    <n v="2"/>
    <n v="15"/>
    <x v="10"/>
    <s v="1258215"/>
    <s v="Master Bedroom"/>
    <n v="4.9794914348107438E-4"/>
  </r>
  <r>
    <x v="12"/>
    <s v="Halogen"/>
    <m/>
    <s v="PAR"/>
    <n v="5"/>
    <n v="75"/>
    <x v="8"/>
    <s v="1258216"/>
    <s v="Office"/>
    <n v="4.9794914348107438E-4"/>
  </r>
  <r>
    <x v="0"/>
    <s v="Linear Fluorescent"/>
    <n v="96"/>
    <s v="T-12"/>
    <n v="2"/>
    <n v="60"/>
    <x v="9"/>
    <s v="1258217"/>
    <s v="Other"/>
    <n v="4.9794914348107438E-4"/>
  </r>
  <r>
    <x v="9"/>
    <s v="Incandescent"/>
    <m/>
    <s v="Standard A Lamp"/>
    <n v="2"/>
    <n v="60"/>
    <x v="3"/>
    <s v="1258218"/>
    <s v="Hall"/>
    <n v="4.9794914348107438E-4"/>
  </r>
  <r>
    <x v="0"/>
    <s v="Incandescent"/>
    <m/>
    <s v="Standard A Lamp"/>
    <n v="1"/>
    <n v="60"/>
    <x v="4"/>
    <s v="1258219"/>
    <s v="Closet"/>
    <n v="4.9794914348107438E-4"/>
  </r>
  <r>
    <x v="5"/>
    <s v="Incandescent"/>
    <m/>
    <s v="Standard A Lamp"/>
    <n v="2"/>
    <n v="60"/>
    <x v="5"/>
    <s v="126001"/>
    <s v="Kitchen"/>
    <n v="3.7892292715758618E-4"/>
  </r>
  <r>
    <x v="1"/>
    <s v="Incandescent"/>
    <m/>
    <s v="Decorative"/>
    <n v="3"/>
    <n v="60"/>
    <x v="2"/>
    <s v="126002"/>
    <s v="Bathroom"/>
    <n v="3.7892292715758618E-4"/>
  </r>
  <r>
    <x v="1"/>
    <s v="Incandescent"/>
    <m/>
    <s v="Globe"/>
    <n v="8"/>
    <n v="25"/>
    <x v="2"/>
    <s v="126003"/>
    <s v="Bathroom"/>
    <n v="3.7892292715758618E-4"/>
  </r>
  <r>
    <x v="13"/>
    <s v="Incandescent"/>
    <m/>
    <s v="Heat Lamp"/>
    <n v="1"/>
    <n v="500"/>
    <x v="2"/>
    <s v="126003"/>
    <s v="Bathroom"/>
    <n v="3.7892292715758618E-4"/>
  </r>
  <r>
    <x v="8"/>
    <s v="Incandescent"/>
    <m/>
    <s v="Reflector"/>
    <n v="1"/>
    <n v="60"/>
    <x v="0"/>
    <s v="126004"/>
    <s v="Bedroom"/>
    <n v="3.7892292715758618E-4"/>
  </r>
  <r>
    <x v="1"/>
    <s v="Incandescent"/>
    <m/>
    <s v="Standard A Lamp"/>
    <n v="1"/>
    <n v="60"/>
    <x v="0"/>
    <s v="126004"/>
    <s v="Bedroom"/>
    <n v="3.7892292715758618E-4"/>
  </r>
  <r>
    <x v="4"/>
    <s v="Incandescent"/>
    <m/>
    <s v="Standard A Lamp"/>
    <n v="1"/>
    <n v="60"/>
    <x v="0"/>
    <s v="126004"/>
    <s v="Bedroom"/>
    <n v="3.7892292715758618E-4"/>
  </r>
  <r>
    <x v="0"/>
    <s v="Linear Fluorescent"/>
    <n v="48"/>
    <s v="T-12"/>
    <n v="2"/>
    <n v="32"/>
    <x v="11"/>
    <s v="126005"/>
    <s v="Garage"/>
    <n v="3.7892292715758618E-4"/>
  </r>
  <r>
    <x v="6"/>
    <s v="Incandescent"/>
    <m/>
    <s v="Standard A Lamp"/>
    <n v="2"/>
    <n v="60"/>
    <x v="7"/>
    <s v="126006"/>
    <s v="Living Room"/>
    <n v="3.7892292715758618E-4"/>
  </r>
  <r>
    <x v="12"/>
    <s v="Incandescent"/>
    <m/>
    <s v="Reflector"/>
    <n v="1"/>
    <n v="60"/>
    <x v="7"/>
    <s v="126006"/>
    <s v="Living Room"/>
    <n v="3.7892292715758618E-4"/>
  </r>
  <r>
    <x v="8"/>
    <s v="Incandescent"/>
    <m/>
    <s v="Reflector"/>
    <n v="1"/>
    <n v="60"/>
    <x v="3"/>
    <s v="126007"/>
    <s v="Hall"/>
    <n v="3.7892292715758618E-4"/>
  </r>
  <r>
    <x v="8"/>
    <s v="Incandescent"/>
    <m/>
    <s v="Reflector"/>
    <n v="1"/>
    <n v="60"/>
    <x v="5"/>
    <s v="126008"/>
    <s v="Kitchen"/>
    <n v="3.7892292715758618E-4"/>
  </r>
  <r>
    <x v="8"/>
    <s v="Incandescent"/>
    <m/>
    <s v="Reflector"/>
    <n v="1"/>
    <n v="60"/>
    <x v="9"/>
    <s v="126009"/>
    <s v="Other"/>
    <n v="3.7892292715758618E-4"/>
  </r>
  <r>
    <x v="0"/>
    <s v="Linear Fluorescent"/>
    <n v="24"/>
    <s v="T-12"/>
    <n v="2"/>
    <n v="32"/>
    <x v="6"/>
    <s v="1260010"/>
    <s v="Laundry Room"/>
    <n v="3.7892292715758618E-4"/>
  </r>
  <r>
    <x v="12"/>
    <s v="Incandescent"/>
    <m/>
    <s v="Reflector"/>
    <n v="3"/>
    <n v="60"/>
    <x v="10"/>
    <s v="1260011"/>
    <s v="Master Bedroom"/>
    <n v="3.7892292715758618E-4"/>
  </r>
  <r>
    <x v="4"/>
    <s v="Incandescent"/>
    <m/>
    <s v="3-Way Incandescent"/>
    <n v="1"/>
    <n v="150"/>
    <x v="10"/>
    <s v="1260011"/>
    <s v="Master Bedroom"/>
    <n v="3.7892292715758618E-4"/>
  </r>
  <r>
    <x v="8"/>
    <s v="Incandescent"/>
    <m/>
    <s v="Reflector"/>
    <n v="1"/>
    <n v="65"/>
    <x v="8"/>
    <s v="1260012"/>
    <s v="Office"/>
    <n v="3.7892292715758618E-4"/>
  </r>
  <r>
    <x v="4"/>
    <s v="Incandescent"/>
    <m/>
    <s v="Standard A Lamp"/>
    <n v="1"/>
    <n v="60"/>
    <x v="8"/>
    <s v="1260012"/>
    <s v="Office"/>
    <n v="3.7892292715758618E-4"/>
  </r>
  <r>
    <x v="9"/>
    <s v="Incandescent"/>
    <m/>
    <s v="Mini base"/>
    <n v="3"/>
    <n v="25"/>
    <x v="3"/>
    <s v="1260013"/>
    <s v="Hall"/>
    <n v="3.7892292715758618E-4"/>
  </r>
  <r>
    <x v="12"/>
    <s v="Incandescent"/>
    <m/>
    <s v="Reflector"/>
    <n v="4"/>
    <n v="60"/>
    <x v="12"/>
    <s v="1260014"/>
    <s v="Family Room"/>
    <n v="3.7892292715758618E-4"/>
  </r>
  <r>
    <x v="6"/>
    <s v="Incandescent"/>
    <m/>
    <s v="Standard A Lamp"/>
    <n v="3"/>
    <n v="60"/>
    <x v="12"/>
    <s v="1260014"/>
    <s v="Family Room"/>
    <n v="3.7892292715758618E-4"/>
  </r>
  <r>
    <x v="1"/>
    <s v="Compact Fluorescent"/>
    <m/>
    <s v="A shape bulb"/>
    <n v="3"/>
    <n v="15"/>
    <x v="2"/>
    <s v="126141"/>
    <s v="Bathroom"/>
    <n v="3.7892292715758618E-4"/>
  </r>
  <r>
    <x v="8"/>
    <s v="Compact Fluorescent"/>
    <m/>
    <s v="Reflector"/>
    <n v="1"/>
    <n v="15"/>
    <x v="2"/>
    <s v="126141"/>
    <s v="Bathroom"/>
    <n v="3.7892292715758618E-4"/>
  </r>
  <r>
    <x v="0"/>
    <s v="Linear Fluorescent"/>
    <n v="48"/>
    <s v="T-8"/>
    <n v="2"/>
    <n v="40"/>
    <x v="9"/>
    <s v="126142"/>
    <s v="Other"/>
    <n v="3.7892292715758618E-4"/>
  </r>
  <r>
    <x v="8"/>
    <s v="Compact Fluorescent"/>
    <m/>
    <s v="Reflector"/>
    <n v="1"/>
    <n v="15"/>
    <x v="0"/>
    <s v="126143"/>
    <s v="Bedroom"/>
    <n v="3.7892292715758618E-4"/>
  </r>
  <r>
    <x v="4"/>
    <s v="Compact Fluorescent"/>
    <m/>
    <s v="Twist"/>
    <n v="1"/>
    <n v="15"/>
    <x v="0"/>
    <s v="126143"/>
    <s v="Bedroom"/>
    <n v="3.7892292715758618E-4"/>
  </r>
  <r>
    <x v="8"/>
    <s v="Compact Fluorescent"/>
    <m/>
    <s v="Reflector"/>
    <n v="1"/>
    <n v="15"/>
    <x v="0"/>
    <s v="126144"/>
    <s v="Bedroom"/>
    <n v="3.7892292715758618E-4"/>
  </r>
  <r>
    <x v="0"/>
    <s v="Linear Fluorescent"/>
    <n v="48"/>
    <s v="T-4"/>
    <n v="1"/>
    <n v="32"/>
    <x v="0"/>
    <s v="126144"/>
    <s v="Bedroom"/>
    <n v="3.7892292715758618E-4"/>
  </r>
  <r>
    <x v="4"/>
    <s v="Compact Fluorescent"/>
    <m/>
    <s v="Twist"/>
    <n v="1"/>
    <n v="15"/>
    <x v="0"/>
    <s v="126144"/>
    <s v="Bedroom"/>
    <n v="3.7892292715758618E-4"/>
  </r>
  <r>
    <x v="8"/>
    <s v="Compact Fluorescent"/>
    <m/>
    <s v="Reflector"/>
    <n v="1"/>
    <n v="15"/>
    <x v="1"/>
    <s v="126145"/>
    <s v="Dining Room"/>
    <n v="3.7892292715758618E-4"/>
  </r>
  <r>
    <x v="9"/>
    <s v="Incandescent"/>
    <m/>
    <s v="Standard A Lamp"/>
    <n v="5"/>
    <n v="40"/>
    <x v="1"/>
    <s v="126145"/>
    <s v="Dining Room"/>
    <n v="3.7892292715758618E-4"/>
  </r>
  <r>
    <x v="8"/>
    <s v="Compact Fluorescent"/>
    <m/>
    <s v="Reflector"/>
    <n v="1"/>
    <n v="15"/>
    <x v="3"/>
    <s v="126146"/>
    <s v="Hall"/>
    <n v="3.7892292715758618E-4"/>
  </r>
  <r>
    <x v="4"/>
    <s v="Halogen"/>
    <m/>
    <s v="Other"/>
    <n v="1"/>
    <n v="30"/>
    <x v="3"/>
    <s v="126146"/>
    <s v="Hall"/>
    <n v="3.7892292715758618E-4"/>
  </r>
  <r>
    <x v="0"/>
    <s v="Compact Fluorescent"/>
    <m/>
    <s v="Globe"/>
    <n v="1"/>
    <n v="7"/>
    <x v="5"/>
    <s v="126147"/>
    <s v="Kitchen"/>
    <n v="3.7892292715758618E-4"/>
  </r>
  <r>
    <x v="8"/>
    <s v="Compact Fluorescent"/>
    <m/>
    <s v="Reflector"/>
    <n v="1"/>
    <n v="15"/>
    <x v="5"/>
    <s v="126147"/>
    <s v="Kitchen"/>
    <n v="3.7892292715758618E-4"/>
  </r>
  <r>
    <x v="8"/>
    <s v="Compact Fluorescent"/>
    <m/>
    <s v="Reflector"/>
    <n v="1"/>
    <n v="15"/>
    <x v="7"/>
    <s v="126148"/>
    <s v="Living Room"/>
    <n v="3.7892292715758618E-4"/>
  </r>
  <r>
    <x v="2"/>
    <s v="Halogen"/>
    <m/>
    <s v="PAR"/>
    <n v="1"/>
    <n v="50"/>
    <x v="7"/>
    <s v="126148"/>
    <s v="Living Room"/>
    <n v="3.7892292715758618E-4"/>
  </r>
  <r>
    <x v="6"/>
    <s v="Compact Fluorescent"/>
    <m/>
    <s v="Twist"/>
    <n v="1"/>
    <n v="22"/>
    <x v="7"/>
    <s v="126148"/>
    <s v="Living Room"/>
    <n v="3.7892292715758618E-4"/>
  </r>
  <r>
    <x v="1"/>
    <s v="Compact Fluorescent"/>
    <m/>
    <s v="Twist"/>
    <n v="2"/>
    <n v="15"/>
    <x v="2"/>
    <s v="126149"/>
    <s v="Bathroom"/>
    <n v="3.7892292715758618E-4"/>
  </r>
  <r>
    <x v="8"/>
    <s v="Compact Fluorescent"/>
    <m/>
    <s v="Reflector"/>
    <n v="1"/>
    <n v="15"/>
    <x v="2"/>
    <s v="126149"/>
    <s v="Bathroom"/>
    <n v="3.7892292715758618E-4"/>
  </r>
  <r>
    <x v="8"/>
    <s v="Compact Fluorescent"/>
    <m/>
    <s v="Reflector"/>
    <n v="1"/>
    <n v="15"/>
    <x v="0"/>
    <s v="1261410"/>
    <s v="Bedroom"/>
    <n v="3.7892292715758618E-4"/>
  </r>
  <r>
    <x v="1"/>
    <s v="Compact Fluorescent"/>
    <m/>
    <s v="Straight Tube"/>
    <n v="1"/>
    <n v="15"/>
    <x v="0"/>
    <s v="1261410"/>
    <s v="Bedroom"/>
    <n v="3.7892292715758618E-4"/>
  </r>
  <r>
    <x v="2"/>
    <s v="Compact Fluorescent"/>
    <m/>
    <s v="Twist"/>
    <n v="1"/>
    <n v="15"/>
    <x v="4"/>
    <s v="1261411"/>
    <s v="Closet"/>
    <n v="3.7892292715758618E-4"/>
  </r>
  <r>
    <x v="0"/>
    <s v="Compact Fluorescent"/>
    <m/>
    <s v="Twist"/>
    <n v="2"/>
    <n v="22"/>
    <x v="9"/>
    <s v="126201"/>
    <s v="Other"/>
    <n v="4.9794914348107438E-4"/>
  </r>
  <r>
    <x v="0"/>
    <s v="Compact Fluorescent"/>
    <m/>
    <s v="Twist"/>
    <n v="2"/>
    <n v="15"/>
    <x v="9"/>
    <s v="126201"/>
    <s v="Other"/>
    <n v="4.9794914348107438E-4"/>
  </r>
  <r>
    <x v="0"/>
    <s v="Incandescent"/>
    <m/>
    <s v="Reflector"/>
    <n v="1"/>
    <n v="75"/>
    <x v="9"/>
    <s v="126201"/>
    <s v="Other"/>
    <n v="4.9794914348107438E-4"/>
  </r>
  <r>
    <x v="0"/>
    <s v="Linear Fluorescent"/>
    <n v="48"/>
    <s v="T-8"/>
    <n v="2"/>
    <n v="32"/>
    <x v="11"/>
    <s v="126202"/>
    <s v="Garage"/>
    <n v="4.9794914348107438E-4"/>
  </r>
  <r>
    <x v="7"/>
    <s v="Compact Fluorescent"/>
    <m/>
    <s v="Twist"/>
    <n v="1"/>
    <n v="15"/>
    <x v="11"/>
    <s v="126202"/>
    <s v="Garage"/>
    <n v="4.9794914348107438E-4"/>
  </r>
  <r>
    <x v="0"/>
    <s v="Linear Fluorescent"/>
    <n v="48"/>
    <s v="T-8"/>
    <n v="2"/>
    <n v="32"/>
    <x v="11"/>
    <s v="126202"/>
    <s v="Garage"/>
    <n v="4.9794914348107438E-4"/>
  </r>
  <r>
    <x v="9"/>
    <s v="Compact Fluorescent"/>
    <m/>
    <s v="Twist"/>
    <n v="1"/>
    <n v="15"/>
    <x v="3"/>
    <s v="126203"/>
    <s v="Hall"/>
    <n v="4.9794914348107438E-4"/>
  </r>
  <r>
    <x v="1"/>
    <s v="Compact Fluorescent"/>
    <m/>
    <s v="Twist"/>
    <n v="1"/>
    <n v="22"/>
    <x v="2"/>
    <s v="126204"/>
    <s v="Bathroom"/>
    <n v="4.9794914348107438E-4"/>
  </r>
  <r>
    <x v="8"/>
    <s v="Compact Fluorescent"/>
    <m/>
    <s v="Pin base"/>
    <n v="1"/>
    <n v="15"/>
    <x v="2"/>
    <s v="126204"/>
    <s v="Bathroom"/>
    <n v="4.9794914348107438E-4"/>
  </r>
  <r>
    <x v="9"/>
    <s v="Compact Fluorescent"/>
    <m/>
    <s v="Twist"/>
    <n v="5"/>
    <n v="15"/>
    <x v="1"/>
    <s v="126205"/>
    <s v="Dining Room"/>
    <n v="4.9794914348107438E-4"/>
  </r>
  <r>
    <x v="1"/>
    <s v="Compact Fluorescent"/>
    <m/>
    <s v="Twist"/>
    <n v="1"/>
    <n v="15"/>
    <x v="0"/>
    <s v="126206"/>
    <s v="Bedroom"/>
    <n v="4.9794914348107438E-4"/>
  </r>
  <r>
    <x v="4"/>
    <s v="Compact Fluorescent"/>
    <m/>
    <s v="Twist"/>
    <n v="1"/>
    <n v="15"/>
    <x v="0"/>
    <s v="126206"/>
    <s v="Bedroom"/>
    <n v="4.9794914348107438E-4"/>
  </r>
  <r>
    <x v="0"/>
    <s v="Linear Fluorescent"/>
    <n v="24"/>
    <s v="Fluorescent Other"/>
    <n v="1"/>
    <n v="15"/>
    <x v="4"/>
    <s v="126207"/>
    <s v="Closet"/>
    <n v="4.9794914348107438E-4"/>
  </r>
  <r>
    <x v="1"/>
    <s v="Compact Fluorescent"/>
    <m/>
    <s v="Twist"/>
    <n v="1"/>
    <n v="15"/>
    <x v="3"/>
    <s v="126208"/>
    <s v="Hall"/>
    <n v="4.9794914348107438E-4"/>
  </r>
  <r>
    <x v="0"/>
    <s v="Compact Fluorescent"/>
    <m/>
    <s v="Twist"/>
    <n v="3"/>
    <n v="15"/>
    <x v="3"/>
    <s v="126209"/>
    <s v="Hall"/>
    <n v="4.9794914348107438E-4"/>
  </r>
  <r>
    <x v="8"/>
    <s v="Compact Fluorescent"/>
    <m/>
    <s v="Reflector"/>
    <n v="1"/>
    <n v="15"/>
    <x v="5"/>
    <s v="1262010"/>
    <s v="Kitchen"/>
    <n v="4.9794914348107438E-4"/>
  </r>
  <r>
    <x v="8"/>
    <s v="Incandescent"/>
    <m/>
    <s v="Reflector"/>
    <n v="1"/>
    <n v="75"/>
    <x v="5"/>
    <s v="1262010"/>
    <s v="Kitchen"/>
    <n v="4.9794914348107438E-4"/>
  </r>
  <r>
    <x v="0"/>
    <s v="Compact Fluorescent"/>
    <m/>
    <s v="Twist"/>
    <n v="3"/>
    <n v="15"/>
    <x v="3"/>
    <s v="1262011"/>
    <s v="Hall"/>
    <n v="4.9794914348107438E-4"/>
  </r>
  <r>
    <x v="14"/>
    <s v="Halogen"/>
    <m/>
    <s v="Quartz Tube"/>
    <n v="1"/>
    <n v="100"/>
    <x v="7"/>
    <s v="1262012"/>
    <s v="Living Room"/>
    <n v="4.9794914348107438E-4"/>
  </r>
  <r>
    <x v="14"/>
    <s v="Compact Fluorescent"/>
    <m/>
    <s v="Twist"/>
    <n v="1"/>
    <n v="26"/>
    <x v="7"/>
    <s v="1262012"/>
    <s v="Living Room"/>
    <n v="4.9794914348107438E-4"/>
  </r>
  <r>
    <x v="6"/>
    <s v="Compact Fluorescent"/>
    <m/>
    <s v="Twist"/>
    <n v="1"/>
    <n v="15"/>
    <x v="7"/>
    <s v="1262012"/>
    <s v="Living Room"/>
    <n v="4.9794914348107438E-4"/>
  </r>
  <r>
    <x v="2"/>
    <s v="Incandescent"/>
    <m/>
    <s v="Standard A Lamp"/>
    <n v="1"/>
    <n v="60"/>
    <x v="7"/>
    <s v="1262012"/>
    <s v="Living Room"/>
    <n v="4.9794914348107438E-4"/>
  </r>
  <r>
    <x v="8"/>
    <s v="Compact Fluorescent"/>
    <m/>
    <s v="Straight Tube"/>
    <n v="1"/>
    <n v="15"/>
    <x v="9"/>
    <s v="1262013"/>
    <s v="Other"/>
    <n v="4.9794914348107438E-4"/>
  </r>
  <r>
    <x v="0"/>
    <s v="Linear Fluorescent"/>
    <n v="48"/>
    <s v="Fluorescent Unknown"/>
    <n v="1"/>
    <n v="20"/>
    <x v="2"/>
    <s v="1262014"/>
    <s v="Bathroom"/>
    <n v="4.9794914348107438E-4"/>
  </r>
  <r>
    <x v="1"/>
    <s v="Linear Fluorescent"/>
    <n v="48"/>
    <s v="T-12"/>
    <n v="1"/>
    <n v="40"/>
    <x v="2"/>
    <s v="1262014"/>
    <s v="Bathroom"/>
    <n v="4.9794914348107438E-4"/>
  </r>
  <r>
    <x v="1"/>
    <s v="Other"/>
    <m/>
    <s v="LED Interior"/>
    <n v="1"/>
    <n v="1"/>
    <x v="2"/>
    <s v="1262014"/>
    <s v="Bathroom"/>
    <n v="4.9794914348107438E-4"/>
  </r>
  <r>
    <x v="0"/>
    <s v="Incandescent"/>
    <m/>
    <s v="Mini base"/>
    <n v="2"/>
    <n v="40"/>
    <x v="3"/>
    <s v="1262015"/>
    <s v="Hall"/>
    <n v="4.9794914348107438E-4"/>
  </r>
  <r>
    <x v="4"/>
    <s v="Incandescent"/>
    <m/>
    <s v="Standard A Lamp"/>
    <n v="1"/>
    <n v="25"/>
    <x v="3"/>
    <s v="1262015"/>
    <s v="Hall"/>
    <n v="4.9794914348107438E-4"/>
  </r>
  <r>
    <x v="0"/>
    <s v="Compact Fluorescent"/>
    <m/>
    <s v="Twist"/>
    <n v="2"/>
    <n v="15"/>
    <x v="8"/>
    <s v="1262016"/>
    <s v="Office"/>
    <n v="4.9794914348107438E-4"/>
  </r>
  <r>
    <x v="1"/>
    <s v="Compact Fluorescent"/>
    <m/>
    <s v="Twist"/>
    <n v="1"/>
    <n v="22"/>
    <x v="0"/>
    <s v="1262017"/>
    <s v="Bedroom"/>
    <n v="4.9794914348107438E-4"/>
  </r>
  <r>
    <x v="4"/>
    <s v="Compact Fluorescent"/>
    <m/>
    <s v="Twist"/>
    <n v="1"/>
    <n v="15"/>
    <x v="0"/>
    <s v="1262017"/>
    <s v="Bedroom"/>
    <n v="4.9794914348107438E-4"/>
  </r>
  <r>
    <x v="1"/>
    <s v="Compact Fluorescent"/>
    <m/>
    <s v="Twist"/>
    <n v="1"/>
    <n v="15"/>
    <x v="0"/>
    <s v="1262017"/>
    <s v="Bedroom"/>
    <n v="4.9794914348107438E-4"/>
  </r>
  <r>
    <x v="0"/>
    <s v="Compact Fluorescent"/>
    <m/>
    <s v="Twist"/>
    <n v="2"/>
    <n v="15"/>
    <x v="8"/>
    <s v="1262018"/>
    <s v="Office"/>
    <n v="4.9794914348107438E-4"/>
  </r>
  <r>
    <x v="4"/>
    <s v="Compact Fluorescent"/>
    <m/>
    <s v="Twist"/>
    <n v="1"/>
    <n v="15"/>
    <x v="8"/>
    <s v="1262018"/>
    <s v="Office"/>
    <n v="4.9794914348107438E-4"/>
  </r>
  <r>
    <x v="1"/>
    <s v="Compact Fluorescent"/>
    <m/>
    <s v="Twist"/>
    <n v="1"/>
    <n v="15"/>
    <x v="3"/>
    <s v="1262019"/>
    <s v="Hall"/>
    <n v="4.9794914348107438E-4"/>
  </r>
  <r>
    <x v="0"/>
    <s v="Incandescent"/>
    <m/>
    <s v="Globe"/>
    <n v="3"/>
    <n v="60"/>
    <x v="3"/>
    <s v="1262020"/>
    <s v="Hall"/>
    <n v="4.9794914348107438E-4"/>
  </r>
  <r>
    <x v="0"/>
    <s v="Compact Fluorescent"/>
    <m/>
    <s v="Twist"/>
    <n v="2"/>
    <n v="15"/>
    <x v="8"/>
    <s v="1262021"/>
    <s v="Office"/>
    <n v="4.9794914348107438E-4"/>
  </r>
  <r>
    <x v="8"/>
    <s v="Incandescent"/>
    <m/>
    <s v="Reflector"/>
    <n v="1"/>
    <n v="65"/>
    <x v="5"/>
    <s v="126211"/>
    <s v="Kitchen"/>
    <n v="4.9794914348107438E-4"/>
  </r>
  <r>
    <x v="0"/>
    <s v="Incandescent"/>
    <m/>
    <s v="Clear"/>
    <n v="2"/>
    <n v="60"/>
    <x v="0"/>
    <s v="126212"/>
    <s v="Bedroom"/>
    <n v="4.9794914348107438E-4"/>
  </r>
  <r>
    <x v="0"/>
    <s v="Linear Fluorescent"/>
    <n v="48"/>
    <s v="T-12"/>
    <n v="2"/>
    <n v="40"/>
    <x v="11"/>
    <s v="126213"/>
    <s v="Garage"/>
    <n v="4.9794914348107438E-4"/>
  </r>
  <r>
    <x v="7"/>
    <s v="Incandescent"/>
    <m/>
    <s v="Standard A Lamp"/>
    <n v="1"/>
    <n v="60"/>
    <x v="11"/>
    <s v="126213"/>
    <s v="Garage"/>
    <n v="4.9794914348107438E-4"/>
  </r>
  <r>
    <x v="0"/>
    <s v="Compact Fluorescent"/>
    <m/>
    <s v="Reflector"/>
    <n v="1"/>
    <n v="22"/>
    <x v="11"/>
    <s v="126213"/>
    <s v="Garage"/>
    <n v="4.9794914348107438E-4"/>
  </r>
  <r>
    <x v="0"/>
    <s v="Linear Fluorescent"/>
    <n v="48"/>
    <s v="T-12"/>
    <n v="2"/>
    <n v="40"/>
    <x v="9"/>
    <s v="126214"/>
    <s v="Other"/>
    <n v="4.9794914348107438E-4"/>
  </r>
  <r>
    <x v="0"/>
    <s v="Incandescent"/>
    <m/>
    <s v="Globe"/>
    <n v="1"/>
    <n v="40"/>
    <x v="9"/>
    <s v="126214"/>
    <s v="Other"/>
    <n v="4.9794914348107438E-4"/>
  </r>
  <r>
    <x v="8"/>
    <s v="Incandescent"/>
    <m/>
    <s v="Reflector"/>
    <n v="1"/>
    <n v="65"/>
    <x v="1"/>
    <s v="126215"/>
    <s v="Dining Room"/>
    <n v="4.9794914348107438E-4"/>
  </r>
  <r>
    <x v="0"/>
    <s v="Incandescent"/>
    <m/>
    <s v="Standard A Lamp"/>
    <n v="3"/>
    <n v="60"/>
    <x v="12"/>
    <s v="126216"/>
    <s v="Family Room"/>
    <n v="4.9794914348107438E-4"/>
  </r>
  <r>
    <x v="8"/>
    <s v="Incandescent"/>
    <m/>
    <s v="Reflector"/>
    <n v="1"/>
    <n v="65"/>
    <x v="12"/>
    <s v="126216"/>
    <s v="Family Room"/>
    <n v="4.9794914348107438E-4"/>
  </r>
  <r>
    <x v="6"/>
    <s v="Other"/>
    <m/>
    <s v="Fluorescent Other"/>
    <n v="1"/>
    <n v="50"/>
    <x v="7"/>
    <s v="126217"/>
    <s v="Living Room"/>
    <n v="4.9794914348107438E-4"/>
  </r>
  <r>
    <x v="4"/>
    <s v="Incandescent"/>
    <m/>
    <s v="Standard A Lamp"/>
    <n v="1"/>
    <n v="75"/>
    <x v="7"/>
    <s v="126217"/>
    <s v="Living Room"/>
    <n v="4.9794914348107438E-4"/>
  </r>
  <r>
    <x v="8"/>
    <s v="Incandescent"/>
    <m/>
    <s v="Reflector"/>
    <n v="1"/>
    <n v="75"/>
    <x v="7"/>
    <s v="126217"/>
    <s v="Living Room"/>
    <n v="4.9794914348107438E-4"/>
  </r>
  <r>
    <x v="4"/>
    <s v="Compact Fluorescent"/>
    <m/>
    <s v="Twist"/>
    <n v="1"/>
    <n v="15"/>
    <x v="7"/>
    <s v="126217"/>
    <s v="Living Room"/>
    <n v="4.9794914348107438E-4"/>
  </r>
  <r>
    <x v="0"/>
    <s v="Incandescent"/>
    <m/>
    <s v="Standard A Lamp"/>
    <n v="2"/>
    <n v="60"/>
    <x v="3"/>
    <s v="126218"/>
    <s v="Hall"/>
    <n v="4.9794914348107438E-4"/>
  </r>
  <r>
    <x v="1"/>
    <s v="Incandescent"/>
    <m/>
    <s v="Clear"/>
    <n v="5"/>
    <n v="60"/>
    <x v="2"/>
    <s v="126219"/>
    <s v="Bathroom"/>
    <n v="4.9794914348107438E-4"/>
  </r>
  <r>
    <x v="0"/>
    <s v="Incandescent"/>
    <m/>
    <s v="Standard A Lamp"/>
    <n v="1"/>
    <n v="40"/>
    <x v="2"/>
    <s v="126219"/>
    <s v="Bathroom"/>
    <n v="4.9794914348107438E-4"/>
  </r>
  <r>
    <x v="0"/>
    <s v="Incandescent"/>
    <m/>
    <s v="Standard A Lamp"/>
    <n v="3"/>
    <n v="60"/>
    <x v="10"/>
    <s v="1262110"/>
    <s v="Master Bedroom"/>
    <n v="4.9794914348107438E-4"/>
  </r>
  <r>
    <x v="0"/>
    <s v="Incandescent"/>
    <m/>
    <s v="Standard A Lamp"/>
    <n v="1"/>
    <n v="60"/>
    <x v="4"/>
    <s v="1262111"/>
    <s v="Closet"/>
    <n v="4.9794914348107438E-4"/>
  </r>
  <r>
    <x v="0"/>
    <s v="Incandescent"/>
    <m/>
    <s v="Clear"/>
    <n v="1"/>
    <n v="40"/>
    <x v="2"/>
    <s v="1262112"/>
    <s v="Bathroom"/>
    <n v="4.9794914348107438E-4"/>
  </r>
  <r>
    <x v="1"/>
    <s v="Incandescent"/>
    <m/>
    <s v="Clear"/>
    <n v="4"/>
    <n v="60"/>
    <x v="2"/>
    <s v="1262112"/>
    <s v="Bathroom"/>
    <n v="4.9794914348107438E-4"/>
  </r>
  <r>
    <x v="1"/>
    <s v="Incandescent"/>
    <m/>
    <s v="Clear"/>
    <n v="2"/>
    <n v="60"/>
    <x v="2"/>
    <s v="1262112"/>
    <s v="Bathroom"/>
    <n v="4.9794914348107438E-4"/>
  </r>
  <r>
    <x v="1"/>
    <s v="Incandescent"/>
    <m/>
    <s v="Standard A Lamp"/>
    <n v="1"/>
    <n v="75"/>
    <x v="4"/>
    <s v="126301"/>
    <s v="Closet"/>
    <n v="4.9794914348107438E-4"/>
  </r>
  <r>
    <x v="1"/>
    <s v="Incandescent"/>
    <m/>
    <s v="Decorative"/>
    <n v="1"/>
    <n v="60"/>
    <x v="4"/>
    <s v="126302"/>
    <s v="Closet"/>
    <n v="4.9794914348107438E-4"/>
  </r>
  <r>
    <x v="1"/>
    <s v="Halogen"/>
    <m/>
    <s v="Quartz Tube"/>
    <n v="1"/>
    <n v="300"/>
    <x v="0"/>
    <s v="126303"/>
    <s v="Bedroom"/>
    <n v="4.9794914348107438E-4"/>
  </r>
  <r>
    <x v="4"/>
    <s v="Incandescent"/>
    <m/>
    <s v="Standard A Lamp"/>
    <n v="1"/>
    <n v="60"/>
    <x v="0"/>
    <s v="126303"/>
    <s v="Bedroom"/>
    <n v="4.9794914348107438E-4"/>
  </r>
  <r>
    <x v="1"/>
    <s v="Incandescent"/>
    <m/>
    <s v="Decorative"/>
    <n v="1"/>
    <n v="60"/>
    <x v="3"/>
    <s v="126304"/>
    <s v="Hall"/>
    <n v="4.9794914348107438E-4"/>
  </r>
  <r>
    <x v="1"/>
    <s v="Incandescent"/>
    <m/>
    <s v="Standard A Lamp"/>
    <n v="1"/>
    <n v="60"/>
    <x v="10"/>
    <s v="126305"/>
    <s v="Master Bedroom"/>
    <n v="4.9794914348107438E-4"/>
  </r>
  <r>
    <x v="4"/>
    <s v="Incandescent"/>
    <m/>
    <s v="Mini base"/>
    <n v="1"/>
    <n v="25"/>
    <x v="10"/>
    <s v="126305"/>
    <s v="Master Bedroom"/>
    <n v="4.9794914348107438E-4"/>
  </r>
  <r>
    <x v="5"/>
    <s v="Incandescent"/>
    <m/>
    <s v="Mini base"/>
    <n v="3"/>
    <n v="60"/>
    <x v="10"/>
    <s v="126305"/>
    <s v="Master Bedroom"/>
    <n v="4.9794914348107438E-4"/>
  </r>
  <r>
    <x v="0"/>
    <s v="Compact Fluorescent"/>
    <m/>
    <s v="Twist"/>
    <n v="2"/>
    <n v="15"/>
    <x v="2"/>
    <s v="126306"/>
    <s v="Bathroom"/>
    <n v="4.9794914348107438E-4"/>
  </r>
  <r>
    <x v="1"/>
    <s v="Compact Fluorescent"/>
    <m/>
    <s v="Twist"/>
    <n v="2"/>
    <n v="15"/>
    <x v="2"/>
    <s v="126306"/>
    <s v="Bathroom"/>
    <n v="4.9794914348107438E-4"/>
  </r>
  <r>
    <x v="0"/>
    <s v="Compact Fluorescent"/>
    <m/>
    <s v="Reflector"/>
    <n v="1"/>
    <n v="30"/>
    <x v="11"/>
    <s v="126307"/>
    <s v="Garage"/>
    <n v="4.9794914348107438E-4"/>
  </r>
  <r>
    <x v="0"/>
    <s v="Incandescent"/>
    <m/>
    <s v="Standard A Lamp"/>
    <n v="2"/>
    <n v="60"/>
    <x v="11"/>
    <s v="126307"/>
    <s v="Garage"/>
    <n v="4.9794914348107438E-4"/>
  </r>
  <r>
    <x v="4"/>
    <s v="Incandescent"/>
    <m/>
    <s v="Standard A Lamp"/>
    <n v="1"/>
    <n v="75"/>
    <x v="11"/>
    <s v="126307"/>
    <s v="Garage"/>
    <n v="4.9794914348107438E-4"/>
  </r>
  <r>
    <x v="9"/>
    <s v="Incandescent"/>
    <m/>
    <s v="Mini base"/>
    <n v="3"/>
    <n v="60"/>
    <x v="1"/>
    <s v="126308"/>
    <s v="Dining Room"/>
    <n v="4.9794914348107438E-4"/>
  </r>
  <r>
    <x v="10"/>
    <s v="Incandescent"/>
    <m/>
    <s v="Standard A Lamp"/>
    <n v="1"/>
    <n v="60"/>
    <x v="3"/>
    <s v="126309"/>
    <s v="Hall"/>
    <n v="4.9794914348107438E-4"/>
  </r>
  <r>
    <x v="0"/>
    <s v="Compact Fluorescent"/>
    <m/>
    <s v="Twist"/>
    <n v="3"/>
    <n v="15"/>
    <x v="5"/>
    <s v="1263010"/>
    <s v="Kitchen"/>
    <n v="4.9794914348107438E-4"/>
  </r>
  <r>
    <x v="8"/>
    <s v="Incandescent"/>
    <m/>
    <s v="Reflector"/>
    <n v="1"/>
    <n v="65"/>
    <x v="6"/>
    <s v="1263011"/>
    <s v="Laundry Room"/>
    <n v="4.9794914348107438E-4"/>
  </r>
  <r>
    <x v="5"/>
    <s v="Incandescent"/>
    <m/>
    <s v="Mini base"/>
    <n v="3"/>
    <n v="60"/>
    <x v="7"/>
    <s v="1263012"/>
    <s v="Living Room"/>
    <n v="4.9794914348107438E-4"/>
  </r>
  <r>
    <x v="6"/>
    <s v="Incandescent"/>
    <m/>
    <s v="Standard A Lamp"/>
    <n v="1"/>
    <n v="100"/>
    <x v="7"/>
    <s v="1263012"/>
    <s v="Living Room"/>
    <n v="4.9794914348107438E-4"/>
  </r>
  <r>
    <x v="4"/>
    <s v="Incandescent"/>
    <m/>
    <s v="3-Way Incandescent"/>
    <n v="1"/>
    <n v="100"/>
    <x v="7"/>
    <s v="1263012"/>
    <s v="Living Room"/>
    <n v="4.9794914348107438E-4"/>
  </r>
  <r>
    <x v="0"/>
    <s v="Incandescent"/>
    <m/>
    <s v="Standard A Lamp"/>
    <n v="2"/>
    <n v="60"/>
    <x v="8"/>
    <s v="1263013"/>
    <s v="Office"/>
    <n v="4.9794914348107438E-4"/>
  </r>
  <r>
    <x v="4"/>
    <s v="Incandescent"/>
    <m/>
    <s v="Standard A Lamp"/>
    <n v="1"/>
    <n v="60"/>
    <x v="8"/>
    <s v="1263013"/>
    <s v="Office"/>
    <n v="4.9794914348107438E-4"/>
  </r>
  <r>
    <x v="0"/>
    <s v="Incandescent"/>
    <m/>
    <s v="Standard A Lamp"/>
    <n v="1"/>
    <n v="60"/>
    <x v="4"/>
    <s v="1263014"/>
    <s v="Closet"/>
    <n v="4.9794914348107438E-4"/>
  </r>
  <r>
    <x v="1"/>
    <s v="Incandescent"/>
    <m/>
    <s v="Standard A Lamp"/>
    <n v="1"/>
    <n v="60"/>
    <x v="4"/>
    <s v="1263015"/>
    <s v="Closet"/>
    <n v="4.9794914348107438E-4"/>
  </r>
  <r>
    <x v="1"/>
    <s v="Incandescent"/>
    <m/>
    <s v="Standard A Lamp"/>
    <n v="2"/>
    <n v="75"/>
    <x v="2"/>
    <s v="126401"/>
    <s v="Bathroom"/>
    <n v="2.8600820290917246E-4"/>
  </r>
  <r>
    <x v="0"/>
    <s v="Incandescent"/>
    <m/>
    <s v="Standard A Lamp"/>
    <n v="1"/>
    <n v="75"/>
    <x v="2"/>
    <s v="126401"/>
    <s v="Bathroom"/>
    <n v="2.8600820290917246E-4"/>
  </r>
  <r>
    <x v="0"/>
    <s v="Incandescent"/>
    <m/>
    <s v="Standard A Lamp"/>
    <n v="2"/>
    <n v="75"/>
    <x v="10"/>
    <s v="126402"/>
    <s v="Master Bedroom"/>
    <n v="2.8600820290917246E-4"/>
  </r>
  <r>
    <x v="5"/>
    <s v="Compact Fluorescent"/>
    <m/>
    <s v="Twist"/>
    <n v="1"/>
    <n v="15"/>
    <x v="1"/>
    <s v="126403"/>
    <s v="Dining Room"/>
    <n v="2.8600820290917246E-4"/>
  </r>
  <r>
    <x v="4"/>
    <s v="Incandescent"/>
    <m/>
    <s v="Decorative"/>
    <n v="1"/>
    <n v="25"/>
    <x v="1"/>
    <s v="126403"/>
    <s v="Dining Room"/>
    <n v="2.8600820290917246E-4"/>
  </r>
  <r>
    <x v="0"/>
    <s v="Compact Fluorescent"/>
    <m/>
    <s v="Twist"/>
    <n v="1"/>
    <n v="20"/>
    <x v="11"/>
    <s v="126404"/>
    <s v="Garage"/>
    <n v="2.8600820290917246E-4"/>
  </r>
  <r>
    <x v="0"/>
    <s v="Incandescent"/>
    <m/>
    <s v="Standard A Lamp"/>
    <n v="2"/>
    <n v="60"/>
    <x v="5"/>
    <s v="126405"/>
    <s v="Kitchen"/>
    <n v="2.8600820290917246E-4"/>
  </r>
  <r>
    <x v="0"/>
    <s v="Incandescent"/>
    <m/>
    <s v="Standard A Lamp"/>
    <n v="1"/>
    <n v="60"/>
    <x v="10"/>
    <s v="126407"/>
    <s v="Master Bedroom"/>
    <n v="2.8600820290917246E-4"/>
  </r>
  <r>
    <x v="1"/>
    <s v="Compact Fluorescent"/>
    <m/>
    <s v="Twist"/>
    <n v="1"/>
    <n v="15"/>
    <x v="2"/>
    <s v="126408"/>
    <s v="Bathroom"/>
    <n v="2.8600820290917246E-4"/>
  </r>
  <r>
    <x v="0"/>
    <s v="Incandescent"/>
    <m/>
    <s v="Standard A Lamp"/>
    <n v="2"/>
    <n v="60"/>
    <x v="8"/>
    <s v="126409"/>
    <s v="Office"/>
    <n v="2.8600820290917246E-4"/>
  </r>
  <r>
    <x v="0"/>
    <s v="Halogen"/>
    <m/>
    <s v="MR"/>
    <n v="1"/>
    <n v="50"/>
    <x v="12"/>
    <s v="126431"/>
    <s v="Family Room"/>
    <n v="1.7228743739525446E-3"/>
  </r>
  <r>
    <x v="12"/>
    <s v="Halogen"/>
    <m/>
    <s v="MR"/>
    <n v="3"/>
    <n v="50"/>
    <x v="12"/>
    <s v="126431"/>
    <s v="Family Room"/>
    <n v="1.7228743739525446E-3"/>
  </r>
  <r>
    <x v="8"/>
    <s v="Incandescent"/>
    <m/>
    <s v="Reflector"/>
    <n v="1"/>
    <n v="75"/>
    <x v="12"/>
    <s v="126431"/>
    <s v="Family Room"/>
    <n v="1.7228743739525446E-3"/>
  </r>
  <r>
    <x v="8"/>
    <s v="Halogen"/>
    <m/>
    <s v="PAR"/>
    <n v="1"/>
    <n v="75"/>
    <x v="12"/>
    <s v="126431"/>
    <s v="Family Room"/>
    <n v="1.7228743739525446E-3"/>
  </r>
  <r>
    <x v="1"/>
    <s v="Incandescent"/>
    <m/>
    <s v="Standard A Lamp"/>
    <n v="1"/>
    <n v="100"/>
    <x v="12"/>
    <s v="126431"/>
    <s v="Family Room"/>
    <n v="1.7228743739525446E-3"/>
  </r>
  <r>
    <x v="11"/>
    <s v="Incandescent"/>
    <m/>
    <s v="Mini base"/>
    <n v="3"/>
    <n v="15"/>
    <x v="12"/>
    <s v="126431"/>
    <s v="Family Room"/>
    <n v="1.7228743739525446E-3"/>
  </r>
  <r>
    <x v="0"/>
    <s v="Incandescent"/>
    <m/>
    <s v="Standard A Lamp"/>
    <n v="2"/>
    <n v="60"/>
    <x v="3"/>
    <s v="126432"/>
    <s v="Hall"/>
    <n v="1.7228743739525446E-3"/>
  </r>
  <r>
    <x v="1"/>
    <s v="Incandescent"/>
    <m/>
    <s v="Standard A Lamp"/>
    <n v="1"/>
    <n v="100"/>
    <x v="3"/>
    <s v="126433"/>
    <s v="Hall"/>
    <n v="1.7228743739525446E-3"/>
  </r>
  <r>
    <x v="9"/>
    <s v="Incandescent"/>
    <m/>
    <s v="Standard A Lamp"/>
    <n v="6"/>
    <n v="40"/>
    <x v="1"/>
    <s v="126434"/>
    <s v="Dining Room"/>
    <n v="1.7228743739525446E-3"/>
  </r>
  <r>
    <x v="9"/>
    <s v="Incandescent"/>
    <m/>
    <s v="Mini base"/>
    <n v="10"/>
    <n v="25"/>
    <x v="1"/>
    <s v="126435"/>
    <s v="Dining Room"/>
    <n v="1.7228743739525446E-3"/>
  </r>
  <r>
    <x v="1"/>
    <s v="Incandescent"/>
    <m/>
    <s v="Decorative"/>
    <n v="1"/>
    <n v="25"/>
    <x v="1"/>
    <s v="126435"/>
    <s v="Dining Room"/>
    <n v="1.7228743739525446E-3"/>
  </r>
  <r>
    <x v="0"/>
    <s v="Incandescent"/>
    <m/>
    <s v="Globe"/>
    <n v="2"/>
    <n v="60"/>
    <x v="3"/>
    <s v="126436"/>
    <s v="Hall"/>
    <n v="1.7228743739525446E-3"/>
  </r>
  <r>
    <x v="1"/>
    <s v="Incandescent"/>
    <m/>
    <s v="Mini base"/>
    <n v="1"/>
    <n v="25"/>
    <x v="3"/>
    <s v="126436"/>
    <s v="Hall"/>
    <n v="1.7228743739525446E-3"/>
  </r>
  <r>
    <x v="8"/>
    <s v="Incandescent"/>
    <m/>
    <s v="Reflector"/>
    <n v="1"/>
    <n v="75"/>
    <x v="5"/>
    <s v="126437"/>
    <s v="Kitchen"/>
    <n v="1.7228743739525446E-3"/>
  </r>
  <r>
    <x v="11"/>
    <s v="Incandescent"/>
    <m/>
    <s v="Mini base"/>
    <n v="1"/>
    <n v="15"/>
    <x v="5"/>
    <s v="126437"/>
    <s v="Kitchen"/>
    <n v="1.7228743739525446E-3"/>
  </r>
  <r>
    <x v="0"/>
    <s v="Compact Fluorescent"/>
    <m/>
    <s v="Twist"/>
    <n v="1"/>
    <n v="15"/>
    <x v="5"/>
    <s v="126437"/>
    <s v="Kitchen"/>
    <n v="1.7228743739525446E-3"/>
  </r>
  <r>
    <x v="1"/>
    <s v="Incandescent"/>
    <m/>
    <s v="Standard A Lamp"/>
    <n v="1"/>
    <n v="60"/>
    <x v="2"/>
    <s v="126438"/>
    <s v="Bathroom"/>
    <n v="1.7228743739525446E-3"/>
  </r>
  <r>
    <x v="0"/>
    <s v="Incandescent"/>
    <m/>
    <s v="Standard A Lamp"/>
    <n v="2"/>
    <n v="60"/>
    <x v="6"/>
    <s v="126439"/>
    <s v="Laundry Room"/>
    <n v="1.7228743739525446E-3"/>
  </r>
  <r>
    <x v="1"/>
    <s v="Incandescent"/>
    <m/>
    <s v="Mini base"/>
    <n v="3"/>
    <n v="18"/>
    <x v="6"/>
    <s v="126439"/>
    <s v="Laundry Room"/>
    <n v="1.7228743739525446E-3"/>
  </r>
  <r>
    <x v="9"/>
    <s v="Incandescent"/>
    <m/>
    <s v="Mini base"/>
    <n v="6"/>
    <n v="25"/>
    <x v="7"/>
    <s v="1264310"/>
    <s v="Living Room"/>
    <n v="1.7228743739525446E-3"/>
  </r>
  <r>
    <x v="8"/>
    <s v="Incandescent"/>
    <m/>
    <s v="Reflector"/>
    <n v="1"/>
    <n v="30"/>
    <x v="7"/>
    <s v="1264310"/>
    <s v="Living Room"/>
    <n v="1.7228743739525446E-3"/>
  </r>
  <r>
    <x v="1"/>
    <s v="Incandescent"/>
    <m/>
    <s v="Mini base"/>
    <n v="1"/>
    <n v="25"/>
    <x v="2"/>
    <s v="1264311"/>
    <s v="Bathroom"/>
    <n v="1.7228743739525446E-3"/>
  </r>
  <r>
    <x v="8"/>
    <s v="Halogen"/>
    <m/>
    <s v="MR"/>
    <n v="1"/>
    <n v="75"/>
    <x v="2"/>
    <s v="1264311"/>
    <s v="Bathroom"/>
    <n v="1.7228743739525446E-3"/>
  </r>
  <r>
    <x v="8"/>
    <s v="Incandescent"/>
    <m/>
    <s v="Reflector"/>
    <n v="1"/>
    <n v="75"/>
    <x v="2"/>
    <s v="1264311"/>
    <s v="Bathroom"/>
    <n v="1.7228743739525446E-3"/>
  </r>
  <r>
    <x v="2"/>
    <s v="Incandescent"/>
    <m/>
    <s v="Reflector"/>
    <n v="1"/>
    <n v="75"/>
    <x v="2"/>
    <s v="1264311"/>
    <s v="Bathroom"/>
    <n v="1.7228743739525446E-3"/>
  </r>
  <r>
    <x v="4"/>
    <s v="Compact Fluorescent"/>
    <m/>
    <s v="Twist"/>
    <n v="1"/>
    <n v="15"/>
    <x v="10"/>
    <s v="1264312"/>
    <s v="Master Bedroom"/>
    <n v="1.7228743739525446E-3"/>
  </r>
  <r>
    <x v="4"/>
    <s v="Incandescent"/>
    <m/>
    <s v="Standard A Lamp"/>
    <n v="1"/>
    <n v="100"/>
    <x v="10"/>
    <s v="1264312"/>
    <s v="Master Bedroom"/>
    <n v="1.7228743739525446E-3"/>
  </r>
  <r>
    <x v="1"/>
    <s v="Incandescent"/>
    <m/>
    <s v="Mini base"/>
    <n v="1"/>
    <n v="25"/>
    <x v="10"/>
    <s v="1264312"/>
    <s v="Master Bedroom"/>
    <n v="1.7228743739525446E-3"/>
  </r>
  <r>
    <x v="0"/>
    <s v="Incandescent"/>
    <m/>
    <s v="Standard A Lamp"/>
    <n v="2"/>
    <n v="60"/>
    <x v="4"/>
    <s v="1264313"/>
    <s v="Closet"/>
    <n v="1.7228743739525446E-3"/>
  </r>
  <r>
    <x v="9"/>
    <s v="Incandescent"/>
    <m/>
    <s v="Mini base"/>
    <n v="5"/>
    <n v="25"/>
    <x v="0"/>
    <s v="1264314"/>
    <s v="Bedroom"/>
    <n v="1.7228743739525446E-3"/>
  </r>
  <r>
    <x v="4"/>
    <s v="Incandescent"/>
    <m/>
    <s v="Standard A Lamp"/>
    <n v="1"/>
    <n v="100"/>
    <x v="0"/>
    <s v="1264314"/>
    <s v="Bedroom"/>
    <n v="1.7228743739525446E-3"/>
  </r>
  <r>
    <x v="8"/>
    <s v="Halogen"/>
    <m/>
    <s v="PAR"/>
    <n v="1"/>
    <n v="75"/>
    <x v="7"/>
    <s v="1264315"/>
    <s v="Living Room"/>
    <n v="1.7228743739525446E-3"/>
  </r>
  <r>
    <x v="8"/>
    <s v="Incandescent"/>
    <m/>
    <s v="Reflector"/>
    <n v="1"/>
    <n v="75"/>
    <x v="7"/>
    <s v="1264315"/>
    <s v="Living Room"/>
    <n v="1.7228743739525446E-3"/>
  </r>
  <r>
    <x v="5"/>
    <s v="Incandescent"/>
    <m/>
    <s v="Decorative"/>
    <n v="2"/>
    <n v="25"/>
    <x v="0"/>
    <s v="1264316"/>
    <s v="Bedroom"/>
    <n v="1.7228743739525446E-3"/>
  </r>
  <r>
    <x v="4"/>
    <s v="Compact Fluorescent"/>
    <m/>
    <s v="Twist"/>
    <n v="1"/>
    <n v="15"/>
    <x v="0"/>
    <s v="1264316"/>
    <s v="Bedroom"/>
    <n v="1.7228743739525446E-3"/>
  </r>
  <r>
    <x v="8"/>
    <s v="Incandescent"/>
    <m/>
    <s v="Reflector"/>
    <n v="1"/>
    <n v="75"/>
    <x v="2"/>
    <s v="1264317"/>
    <s v="Bathroom"/>
    <n v="1.7228743739525446E-3"/>
  </r>
  <r>
    <x v="1"/>
    <s v="Incandescent"/>
    <m/>
    <s v="Standard A Lamp"/>
    <n v="1"/>
    <n v="60"/>
    <x v="2"/>
    <s v="1264317"/>
    <s v="Bathroom"/>
    <n v="1.7228743739525446E-3"/>
  </r>
  <r>
    <x v="9"/>
    <s v="Incandescent"/>
    <m/>
    <s v="Decorative"/>
    <n v="3"/>
    <n v="25"/>
    <x v="3"/>
    <s v="1264318"/>
    <s v="Hall"/>
    <n v="1.7228743739525446E-3"/>
  </r>
  <r>
    <x v="8"/>
    <s v="Incandescent"/>
    <m/>
    <s v="Reflector"/>
    <n v="1"/>
    <n v="45"/>
    <x v="9"/>
    <s v="1264319"/>
    <s v="Other"/>
    <n v="1.7228743739525446E-3"/>
  </r>
  <r>
    <x v="0"/>
    <s v="Compact Fluorescent"/>
    <m/>
    <s v="Globe"/>
    <n v="3"/>
    <n v="15"/>
    <x v="2"/>
    <s v="126481"/>
    <s v="Bathroom"/>
    <n v="1.2317521265588242E-3"/>
  </r>
  <r>
    <x v="1"/>
    <s v="Compact Fluorescent"/>
    <m/>
    <s v="Globe"/>
    <n v="4"/>
    <n v="15"/>
    <x v="2"/>
    <s v="126482"/>
    <s v="Bathroom"/>
    <n v="1.2317521265588242E-3"/>
  </r>
  <r>
    <x v="1"/>
    <s v="Other"/>
    <m/>
    <s v="LED Interior"/>
    <n v="1"/>
    <n v="1"/>
    <x v="2"/>
    <s v="126482"/>
    <s v="Bathroom"/>
    <n v="1.2317521265588242E-3"/>
  </r>
  <r>
    <x v="0"/>
    <s v="Compact Fluorescent"/>
    <m/>
    <s v="Pin base"/>
    <n v="1"/>
    <n v="22"/>
    <x v="0"/>
    <s v="126483"/>
    <s v="Bedroom"/>
    <n v="1.2317521265588242E-3"/>
  </r>
  <r>
    <x v="4"/>
    <s v="Compact Fluorescent"/>
    <m/>
    <s v="Twist"/>
    <n v="1"/>
    <n v="15"/>
    <x v="0"/>
    <s v="126483"/>
    <s v="Bedroom"/>
    <n v="1.2317521265588242E-3"/>
  </r>
  <r>
    <x v="4"/>
    <s v="Incandescent"/>
    <m/>
    <s v="Standard A Lamp"/>
    <n v="1"/>
    <n v="60"/>
    <x v="0"/>
    <s v="126483"/>
    <s v="Bedroom"/>
    <n v="1.2317521265588242E-3"/>
  </r>
  <r>
    <x v="0"/>
    <s v="Compact Fluorescent"/>
    <m/>
    <s v="Twist"/>
    <n v="1"/>
    <n v="15"/>
    <x v="4"/>
    <s v="126484"/>
    <s v="Closet"/>
    <n v="1.2317521265588242E-3"/>
  </r>
  <r>
    <x v="1"/>
    <s v="Compact Fluorescent"/>
    <m/>
    <s v="Twist"/>
    <n v="1"/>
    <n v="15"/>
    <x v="4"/>
    <s v="126485"/>
    <s v="Closet"/>
    <n v="1.2317521265588242E-3"/>
  </r>
  <r>
    <x v="0"/>
    <s v="Compact Fluorescent"/>
    <m/>
    <s v="Twist"/>
    <n v="1"/>
    <n v="15"/>
    <x v="4"/>
    <s v="126486"/>
    <s v="Closet"/>
    <n v="1.2317521265588242E-3"/>
  </r>
  <r>
    <x v="9"/>
    <s v="Compact Fluorescent"/>
    <m/>
    <s v="Mini base"/>
    <n v="8"/>
    <n v="7"/>
    <x v="1"/>
    <s v="126487"/>
    <s v="Dining Room"/>
    <n v="1.2317521265588242E-3"/>
  </r>
  <r>
    <x v="9"/>
    <s v="Other"/>
    <m/>
    <s v="LED Interior"/>
    <n v="3"/>
    <n v="5"/>
    <x v="3"/>
    <s v="126488"/>
    <s v="Hall"/>
    <n v="1.2317521265588242E-3"/>
  </r>
  <r>
    <x v="0"/>
    <s v="Compact Fluorescent"/>
    <m/>
    <s v="Pin base"/>
    <n v="2"/>
    <n v="20"/>
    <x v="12"/>
    <s v="126489"/>
    <s v="Family Room"/>
    <n v="1.2317521265588242E-3"/>
  </r>
  <r>
    <x v="14"/>
    <s v="Other"/>
    <m/>
    <s v="LED Interior"/>
    <n v="1"/>
    <n v="5"/>
    <x v="12"/>
    <s v="126489"/>
    <s v="Family Room"/>
    <n v="1.2317521265588242E-3"/>
  </r>
  <r>
    <x v="0"/>
    <s v="Linear Fluorescent"/>
    <n v="48"/>
    <s v="T-12"/>
    <n v="2"/>
    <n v="40"/>
    <x v="11"/>
    <s v="1264810"/>
    <s v="Garage"/>
    <n v="1.2317521265588242E-3"/>
  </r>
  <r>
    <x v="7"/>
    <s v="Incandescent"/>
    <m/>
    <s v="Globe"/>
    <n v="1"/>
    <n v="60"/>
    <x v="11"/>
    <s v="1264810"/>
    <s v="Garage"/>
    <n v="1.2317521265588242E-3"/>
  </r>
  <r>
    <x v="0"/>
    <s v="Compact Fluorescent"/>
    <m/>
    <s v="Twist"/>
    <n v="1"/>
    <n v="15"/>
    <x v="3"/>
    <s v="1264811"/>
    <s v="Hall"/>
    <n v="1.2317521265588242E-3"/>
  </r>
  <r>
    <x v="0"/>
    <s v="Compact Fluorescent"/>
    <m/>
    <s v="Twist"/>
    <n v="1"/>
    <n v="15"/>
    <x v="3"/>
    <s v="1264812"/>
    <s v="Hall"/>
    <n v="1.2317521265588242E-3"/>
  </r>
  <r>
    <x v="1"/>
    <s v="Compact Fluorescent"/>
    <m/>
    <s v="Globe"/>
    <n v="7"/>
    <n v="15"/>
    <x v="2"/>
    <s v="1264813"/>
    <s v="Bathroom"/>
    <n v="1.2317521265588242E-3"/>
  </r>
  <r>
    <x v="1"/>
    <s v="Incandescent"/>
    <m/>
    <s v="Globe"/>
    <n v="1"/>
    <n v="60"/>
    <x v="2"/>
    <s v="1264813"/>
    <s v="Bathroom"/>
    <n v="1.2317521265588242E-3"/>
  </r>
  <r>
    <x v="1"/>
    <s v="Other"/>
    <m/>
    <s v="LED Interior"/>
    <n v="1"/>
    <n v="1"/>
    <x v="2"/>
    <s v="1264813"/>
    <s v="Bathroom"/>
    <n v="1.2317521265588242E-3"/>
  </r>
  <r>
    <x v="0"/>
    <s v="Compact Fluorescent"/>
    <m/>
    <s v="Pin base"/>
    <n v="1"/>
    <n v="22"/>
    <x v="0"/>
    <s v="1264814"/>
    <s v="Bedroom"/>
    <n v="1.2317521265588242E-3"/>
  </r>
  <r>
    <x v="4"/>
    <s v="Compact Fluorescent"/>
    <m/>
    <s v="Twist"/>
    <n v="1"/>
    <n v="15"/>
    <x v="0"/>
    <s v="1264814"/>
    <s v="Bedroom"/>
    <n v="1.2317521265588242E-3"/>
  </r>
  <r>
    <x v="2"/>
    <s v="Linear Fluorescent"/>
    <n v="48"/>
    <s v="T-12"/>
    <n v="1"/>
    <n v="40"/>
    <x v="5"/>
    <s v="1264815"/>
    <s v="Kitchen"/>
    <n v="1.2317521265588242E-3"/>
  </r>
  <r>
    <x v="0"/>
    <s v="Linear Fluorescent"/>
    <n v="48"/>
    <s v="T-12"/>
    <n v="2"/>
    <n v="40"/>
    <x v="6"/>
    <s v="1264816"/>
    <s v="Laundry Room"/>
    <n v="1.2317521265588242E-3"/>
  </r>
  <r>
    <x v="0"/>
    <s v="Compact Fluorescent"/>
    <m/>
    <s v="Pin base"/>
    <n v="1"/>
    <n v="22"/>
    <x v="8"/>
    <s v="1264818"/>
    <s v="Office"/>
    <n v="1.2317521265588242E-3"/>
  </r>
  <r>
    <x v="5"/>
    <s v="Incandescent"/>
    <m/>
    <s v="Mini base"/>
    <n v="3"/>
    <n v="40"/>
    <x v="10"/>
    <s v="1264819"/>
    <s v="Master Bedroom"/>
    <n v="1.2317521265588242E-3"/>
  </r>
  <r>
    <x v="6"/>
    <s v="Compact Fluorescent"/>
    <m/>
    <s v="Decorative"/>
    <n v="3"/>
    <n v="15"/>
    <x v="10"/>
    <s v="1264819"/>
    <s v="Master Bedroom"/>
    <n v="1.2317521265588242E-3"/>
  </r>
  <r>
    <x v="9"/>
    <s v="Incandescent"/>
    <m/>
    <s v="Standard A Lamp"/>
    <n v="1"/>
    <n v="60"/>
    <x v="2"/>
    <s v="126561"/>
    <s v="Bathroom"/>
    <n v="4.9794914348107438E-4"/>
  </r>
  <r>
    <x v="5"/>
    <s v="Incandescent"/>
    <m/>
    <s v="Standard A Lamp"/>
    <n v="1"/>
    <n v="60"/>
    <x v="0"/>
    <s v="126562"/>
    <s v="Bedroom"/>
    <n v="4.9794914348107438E-4"/>
  </r>
  <r>
    <x v="5"/>
    <s v="Incandescent"/>
    <m/>
    <s v="Standard A Lamp"/>
    <n v="1"/>
    <n v="100"/>
    <x v="1"/>
    <s v="126563"/>
    <s v="Dining Room"/>
    <n v="4.9794914348107438E-4"/>
  </r>
  <r>
    <x v="0"/>
    <s v="Incandescent"/>
    <m/>
    <s v="Standard A Lamp"/>
    <n v="1"/>
    <n v="60"/>
    <x v="11"/>
    <s v="126564"/>
    <s v="Garage"/>
    <n v="4.9794914348107438E-4"/>
  </r>
  <r>
    <x v="1"/>
    <s v="Incandescent"/>
    <m/>
    <s v="Standard A Lamp"/>
    <n v="1"/>
    <n v="60"/>
    <x v="3"/>
    <s v="126565"/>
    <s v="Hall"/>
    <n v="4.9794914348107438E-4"/>
  </r>
  <r>
    <x v="0"/>
    <s v="Linear Fluorescent"/>
    <n v="48"/>
    <s v="T-12"/>
    <n v="2"/>
    <n v="40"/>
    <x v="5"/>
    <s v="126566"/>
    <s v="Kitchen"/>
    <n v="4.9794914348107438E-4"/>
  </r>
  <r>
    <x v="0"/>
    <s v="Linear Fluorescent"/>
    <n v="24"/>
    <s v="T-12"/>
    <n v="1"/>
    <n v="20"/>
    <x v="5"/>
    <s v="126566"/>
    <s v="Kitchen"/>
    <n v="4.9794914348107438E-4"/>
  </r>
  <r>
    <x v="0"/>
    <s v="Incandescent"/>
    <m/>
    <s v="Standard A Lamp"/>
    <n v="1"/>
    <n v="60"/>
    <x v="6"/>
    <s v="126567"/>
    <s v="Laundry Room"/>
    <n v="4.9794914348107438E-4"/>
  </r>
  <r>
    <x v="6"/>
    <s v="Incandescent"/>
    <m/>
    <s v="3-Way Incandescent"/>
    <n v="1"/>
    <n v="150"/>
    <x v="7"/>
    <s v="126568"/>
    <s v="Living Room"/>
    <n v="4.9794914348107438E-4"/>
  </r>
  <r>
    <x v="0"/>
    <s v="Incandescent"/>
    <m/>
    <s v="Standard A Lamp"/>
    <n v="2"/>
    <n v="60"/>
    <x v="8"/>
    <s v="126569"/>
    <s v="Office"/>
    <n v="4.9794914348107438E-4"/>
  </r>
  <r>
    <x v="4"/>
    <s v="Compact Fluorescent"/>
    <m/>
    <s v="Pin base"/>
    <n v="1"/>
    <n v="18"/>
    <x v="8"/>
    <s v="126569"/>
    <s v="Office"/>
    <n v="4.9794914348107438E-4"/>
  </r>
  <r>
    <x v="1"/>
    <s v="Incandescent"/>
    <m/>
    <s v="Clear"/>
    <n v="4"/>
    <n v="40"/>
    <x v="2"/>
    <s v="126571"/>
    <s v="Bathroom"/>
    <n v="3.7892292715758618E-4"/>
  </r>
  <r>
    <x v="2"/>
    <s v="Incandescent"/>
    <m/>
    <s v="Heat Lamp"/>
    <n v="1"/>
    <n v="250"/>
    <x v="2"/>
    <s v="126571"/>
    <s v="Bathroom"/>
    <n v="3.7892292715758618E-4"/>
  </r>
  <r>
    <x v="0"/>
    <s v="Compact Fluorescent"/>
    <m/>
    <s v="Twist"/>
    <n v="2"/>
    <n v="20"/>
    <x v="0"/>
    <s v="126572"/>
    <s v="Bedroom"/>
    <n v="3.7892292715758618E-4"/>
  </r>
  <r>
    <x v="6"/>
    <s v="Halogen"/>
    <m/>
    <s v="Quartz Tube"/>
    <n v="2"/>
    <n v="50"/>
    <x v="0"/>
    <s v="126572"/>
    <s v="Bedroom"/>
    <n v="3.7892292715758618E-4"/>
  </r>
  <r>
    <x v="4"/>
    <s v="Compact Fluorescent"/>
    <m/>
    <s v="Twist"/>
    <n v="1"/>
    <n v="13"/>
    <x v="0"/>
    <s v="126572"/>
    <s v="Bedroom"/>
    <n v="3.7892292715758618E-4"/>
  </r>
  <r>
    <x v="0"/>
    <s v="Linear Fluorescent"/>
    <n v="48"/>
    <s v="T-12"/>
    <n v="2"/>
    <n v="40"/>
    <x v="11"/>
    <s v="126573"/>
    <s v="Garage"/>
    <n v="3.7892292715758618E-4"/>
  </r>
  <r>
    <x v="0"/>
    <s v="Incandescent"/>
    <m/>
    <s v="Standard A Lamp"/>
    <n v="1"/>
    <n v="60"/>
    <x v="11"/>
    <s v="126573"/>
    <s v="Garage"/>
    <n v="3.7892292715758618E-4"/>
  </r>
  <r>
    <x v="7"/>
    <s v="Incandescent"/>
    <m/>
    <s v="Standard A Lamp"/>
    <n v="1"/>
    <n v="40"/>
    <x v="11"/>
    <s v="126573"/>
    <s v="Garage"/>
    <n v="3.7892292715758618E-4"/>
  </r>
  <r>
    <x v="8"/>
    <s v="Incandescent"/>
    <m/>
    <s v="Reflector"/>
    <n v="1"/>
    <n v="65"/>
    <x v="3"/>
    <s v="126574"/>
    <s v="Hall"/>
    <n v="3.7892292715758618E-4"/>
  </r>
  <r>
    <x v="9"/>
    <s v="Incandescent"/>
    <m/>
    <s v="Standard A Lamp"/>
    <n v="1"/>
    <n v="60"/>
    <x v="3"/>
    <s v="126575"/>
    <s v="Hall"/>
    <n v="3.7892292715758618E-4"/>
  </r>
  <r>
    <x v="8"/>
    <s v="Incandescent"/>
    <m/>
    <s v="Reflector"/>
    <n v="1"/>
    <n v="65"/>
    <x v="5"/>
    <s v="126576"/>
    <s v="Kitchen"/>
    <n v="3.7892292715758618E-4"/>
  </r>
  <r>
    <x v="0"/>
    <s v="Incandescent"/>
    <m/>
    <s v="Standard A Lamp"/>
    <n v="2"/>
    <n v="100"/>
    <x v="7"/>
    <s v="126577"/>
    <s v="Living Room"/>
    <n v="3.7892292715758618E-4"/>
  </r>
  <r>
    <x v="1"/>
    <s v="Incandescent"/>
    <m/>
    <s v="Globe"/>
    <n v="4"/>
    <n v="40"/>
    <x v="2"/>
    <s v="126578"/>
    <s v="Bathroom"/>
    <n v="3.7892292715758618E-4"/>
  </r>
  <r>
    <x v="2"/>
    <s v="Incandescent"/>
    <m/>
    <s v="Heat Lamp"/>
    <n v="1"/>
    <n v="250"/>
    <x v="2"/>
    <s v="126578"/>
    <s v="Bathroom"/>
    <n v="3.7892292715758618E-4"/>
  </r>
  <r>
    <x v="0"/>
    <s v="Compact Fluorescent"/>
    <m/>
    <s v="Twist"/>
    <n v="2"/>
    <n v="20"/>
    <x v="10"/>
    <s v="126579"/>
    <s v="Master Bedroom"/>
    <n v="3.7892292715758618E-4"/>
  </r>
  <r>
    <x v="0"/>
    <s v="Compact Fluorescent"/>
    <m/>
    <s v="Twist"/>
    <n v="2"/>
    <n v="20"/>
    <x v="0"/>
    <s v="1265710"/>
    <s v="Bedroom"/>
    <n v="3.7892292715758618E-4"/>
  </r>
  <r>
    <x v="1"/>
    <s v="Incandescent"/>
    <m/>
    <s v="Standard A Lamp"/>
    <n v="4"/>
    <n v="100"/>
    <x v="2"/>
    <s v="1265711"/>
    <s v="Bathroom"/>
    <n v="3.7892292715758618E-4"/>
  </r>
  <r>
    <x v="1"/>
    <s v="Incandescent"/>
    <m/>
    <s v="Standard A Lamp"/>
    <n v="2"/>
    <n v="60"/>
    <x v="9"/>
    <s v="126611"/>
    <s v="Other"/>
    <n v="4.9794914348107438E-4"/>
  </r>
  <r>
    <x v="2"/>
    <s v="Incandescent"/>
    <m/>
    <s v="Reflector"/>
    <n v="1"/>
    <n v="250"/>
    <x v="2"/>
    <s v="126612"/>
    <s v="Bathroom"/>
    <n v="4.9794914348107438E-4"/>
  </r>
  <r>
    <x v="2"/>
    <s v="Incandescent"/>
    <m/>
    <s v="Heat Lamp"/>
    <n v="1"/>
    <n v="250"/>
    <x v="2"/>
    <s v="126612"/>
    <s v="Bathroom"/>
    <n v="4.9794914348107438E-4"/>
  </r>
  <r>
    <x v="9"/>
    <s v="Incandescent"/>
    <m/>
    <s v="Standard A Lamp"/>
    <n v="3"/>
    <n v="75"/>
    <x v="1"/>
    <s v="126613"/>
    <s v="Dining Room"/>
    <n v="4.9794914348107438E-4"/>
  </r>
  <r>
    <x v="0"/>
    <s v="Linear Fluorescent"/>
    <n v="96"/>
    <s v="T-12"/>
    <n v="2"/>
    <n v="40"/>
    <x v="11"/>
    <s v="126614"/>
    <s v="Garage"/>
    <n v="4.9794914348107438E-4"/>
  </r>
  <r>
    <x v="7"/>
    <s v="Incandescent"/>
    <m/>
    <s v="Standard A Lamp"/>
    <n v="1"/>
    <n v="60"/>
    <x v="11"/>
    <s v="126614"/>
    <s v="Garage"/>
    <n v="4.9794914348107438E-4"/>
  </r>
  <r>
    <x v="0"/>
    <s v="Linear Fluorescent"/>
    <n v="96"/>
    <s v="T-12"/>
    <n v="2"/>
    <n v="96"/>
    <x v="11"/>
    <s v="126614"/>
    <s v="Garage"/>
    <n v="4.9794914348107438E-4"/>
  </r>
  <r>
    <x v="8"/>
    <s v="Incandescent"/>
    <m/>
    <s v="Reflector"/>
    <n v="1"/>
    <n v="45"/>
    <x v="3"/>
    <s v="126615"/>
    <s v="Hall"/>
    <n v="4.9794914348107438E-4"/>
  </r>
  <r>
    <x v="0"/>
    <s v="Incandescent"/>
    <m/>
    <s v="Standard A Lamp"/>
    <n v="1"/>
    <n v="75"/>
    <x v="5"/>
    <s v="126616"/>
    <s v="Kitchen"/>
    <n v="4.9794914348107438E-4"/>
  </r>
  <r>
    <x v="0"/>
    <s v="Compact Fluorescent"/>
    <m/>
    <s v="Twist"/>
    <n v="1"/>
    <n v="5"/>
    <x v="5"/>
    <s v="126616"/>
    <s v="Kitchen"/>
    <n v="4.9794914348107438E-4"/>
  </r>
  <r>
    <x v="0"/>
    <s v="Incandescent"/>
    <m/>
    <s v="Standard A Lamp"/>
    <n v="2"/>
    <n v="60"/>
    <x v="6"/>
    <s v="126617"/>
    <s v="Laundry Room"/>
    <n v="4.9794914348107438E-4"/>
  </r>
  <r>
    <x v="4"/>
    <s v="Incandescent"/>
    <m/>
    <s v="Standard A Lamp"/>
    <n v="1"/>
    <n v="100"/>
    <x v="7"/>
    <s v="126618"/>
    <s v="Living Room"/>
    <n v="4.9794914348107438E-4"/>
  </r>
  <r>
    <x v="4"/>
    <s v="Incandescent"/>
    <m/>
    <s v="Standard A Lamp"/>
    <n v="1"/>
    <n v="75"/>
    <x v="7"/>
    <s v="126618"/>
    <s v="Living Room"/>
    <n v="4.9794914348107438E-4"/>
  </r>
  <r>
    <x v="0"/>
    <s v="Incandescent"/>
    <m/>
    <s v="Standard A Lamp"/>
    <n v="2"/>
    <n v="60"/>
    <x v="10"/>
    <s v="126619"/>
    <s v="Master Bedroom"/>
    <n v="4.9794914348107438E-4"/>
  </r>
  <r>
    <x v="4"/>
    <s v="Compact Fluorescent"/>
    <m/>
    <s v="Twist"/>
    <n v="1"/>
    <n v="13"/>
    <x v="10"/>
    <s v="126619"/>
    <s v="Master Bedroom"/>
    <n v="4.9794914348107438E-4"/>
  </r>
  <r>
    <x v="0"/>
    <s v="Compact Fluorescent"/>
    <m/>
    <s v="Twist"/>
    <n v="2"/>
    <n v="15"/>
    <x v="8"/>
    <s v="1266110"/>
    <s v="Office"/>
    <n v="4.9794914348107438E-4"/>
  </r>
  <r>
    <x v="1"/>
    <s v="Incandescent"/>
    <m/>
    <s v="Standard A Lamp"/>
    <n v="1"/>
    <n v="60"/>
    <x v="8"/>
    <s v="1266110"/>
    <s v="Office"/>
    <n v="4.9794914348107438E-4"/>
  </r>
  <r>
    <x v="0"/>
    <s v="Incandescent"/>
    <m/>
    <s v="Standard A Lamp"/>
    <n v="2"/>
    <n v="60"/>
    <x v="0"/>
    <s v="1266111"/>
    <s v="Bedroom"/>
    <n v="4.9794914348107438E-4"/>
  </r>
  <r>
    <x v="6"/>
    <s v="Incandescent"/>
    <m/>
    <s v="3-Way Incandescent"/>
    <n v="1"/>
    <n v="200"/>
    <x v="0"/>
    <s v="1266111"/>
    <s v="Bedroom"/>
    <n v="4.9794914348107438E-4"/>
  </r>
  <r>
    <x v="6"/>
    <s v="Incandescent"/>
    <m/>
    <s v="Decorative"/>
    <n v="3"/>
    <n v="40"/>
    <x v="0"/>
    <s v="1266111"/>
    <s v="Bedroom"/>
    <n v="4.9794914348107438E-4"/>
  </r>
  <r>
    <x v="1"/>
    <s v="Incandescent"/>
    <m/>
    <s v="Globe"/>
    <n v="5"/>
    <n v="60"/>
    <x v="2"/>
    <s v="126691"/>
    <s v="Bathroom"/>
    <n v="1.2317521265588242E-3"/>
  </r>
  <r>
    <x v="0"/>
    <s v="Compact Fluorescent"/>
    <m/>
    <s v="Pin base"/>
    <n v="1"/>
    <n v="15"/>
    <x v="2"/>
    <s v="126691"/>
    <s v="Bathroom"/>
    <n v="1.2317521265588242E-3"/>
  </r>
  <r>
    <x v="0"/>
    <s v="Linear Fluorescent"/>
    <n v="48"/>
    <s v="T-12"/>
    <n v="2"/>
    <n v="40"/>
    <x v="10"/>
    <s v="126692"/>
    <s v="Master Bedroom"/>
    <n v="1.2317521265588242E-3"/>
  </r>
  <r>
    <x v="4"/>
    <s v="Incandescent"/>
    <m/>
    <s v="Standard A Lamp"/>
    <n v="1"/>
    <n v="40"/>
    <x v="10"/>
    <s v="126692"/>
    <s v="Master Bedroom"/>
    <n v="1.2317521265588242E-3"/>
  </r>
  <r>
    <x v="4"/>
    <s v="Incandescent"/>
    <m/>
    <s v="3-Way Incandescent"/>
    <n v="1"/>
    <n v="300"/>
    <x v="10"/>
    <s v="126692"/>
    <s v="Master Bedroom"/>
    <n v="1.2317521265588242E-3"/>
  </r>
  <r>
    <x v="0"/>
    <s v="Linear Fluorescent"/>
    <n v="48"/>
    <s v="T-12"/>
    <n v="2"/>
    <n v="40"/>
    <x v="12"/>
    <s v="126693"/>
    <s v="Family Room"/>
    <n v="1.2317521265588242E-3"/>
  </r>
  <r>
    <x v="0"/>
    <s v="Linear Fluorescent"/>
    <n v="48"/>
    <s v="T-12"/>
    <n v="2"/>
    <n v="40"/>
    <x v="9"/>
    <s v="126694"/>
    <s v="Other"/>
    <n v="1.2317521265588242E-3"/>
  </r>
  <r>
    <x v="4"/>
    <s v="Linear Fluorescent"/>
    <n v="18"/>
    <s v="T-8"/>
    <n v="1"/>
    <n v="15"/>
    <x v="9"/>
    <s v="126694"/>
    <s v="Other"/>
    <n v="1.2317521265588242E-3"/>
  </r>
  <r>
    <x v="9"/>
    <s v="Compact Fluorescent"/>
    <m/>
    <s v="Twist"/>
    <n v="3"/>
    <n v="15"/>
    <x v="1"/>
    <s v="126695"/>
    <s v="Dining Room"/>
    <n v="1.2317521265588242E-3"/>
  </r>
  <r>
    <x v="0"/>
    <s v="Linear Fluorescent"/>
    <n v="48"/>
    <s v="T-12"/>
    <n v="2"/>
    <n v="40"/>
    <x v="9"/>
    <s v="126696"/>
    <s v="Other"/>
    <n v="1.2317521265588242E-3"/>
  </r>
  <r>
    <x v="4"/>
    <s v="Incandescent"/>
    <m/>
    <s v="Standard A Lamp"/>
    <n v="1"/>
    <n v="40"/>
    <x v="9"/>
    <s v="126696"/>
    <s v="Other"/>
    <n v="1.2317521265588242E-3"/>
  </r>
  <r>
    <x v="0"/>
    <s v="Linear Fluorescent"/>
    <n v="48"/>
    <s v="T-12"/>
    <n v="1"/>
    <n v="40"/>
    <x v="11"/>
    <s v="126697"/>
    <s v="Garage"/>
    <n v="1.2317521265588242E-3"/>
  </r>
  <r>
    <x v="0"/>
    <s v="Compact Fluorescent"/>
    <m/>
    <s v="Twist"/>
    <n v="1"/>
    <n v="15"/>
    <x v="3"/>
    <s v="126698"/>
    <s v="Hall"/>
    <n v="1.2317521265588242E-3"/>
  </r>
  <r>
    <x v="1"/>
    <s v="Incandescent"/>
    <m/>
    <s v="Standard A Lamp"/>
    <n v="1"/>
    <n v="60"/>
    <x v="2"/>
    <s v="126699"/>
    <s v="Bathroom"/>
    <n v="1.2317521265588242E-3"/>
  </r>
  <r>
    <x v="1"/>
    <s v="Incandescent"/>
    <m/>
    <s v="Globe"/>
    <n v="1"/>
    <n v="60"/>
    <x v="2"/>
    <s v="126699"/>
    <s v="Bathroom"/>
    <n v="1.2317521265588242E-3"/>
  </r>
  <r>
    <x v="0"/>
    <s v="Linear Fluorescent"/>
    <n v="48"/>
    <s v="T-12"/>
    <n v="2"/>
    <n v="40"/>
    <x v="5"/>
    <s v="1266910"/>
    <s v="Kitchen"/>
    <n v="1.2317521265588242E-3"/>
  </r>
  <r>
    <x v="0"/>
    <s v="Linear Fluorescent"/>
    <n v="48"/>
    <s v="T-12"/>
    <n v="2"/>
    <n v="40"/>
    <x v="6"/>
    <s v="1266911"/>
    <s v="Laundry Room"/>
    <n v="1.2317521265588242E-3"/>
  </r>
  <r>
    <x v="12"/>
    <s v="Compact Fluorescent"/>
    <m/>
    <s v="Twist"/>
    <n v="4"/>
    <n v="15"/>
    <x v="7"/>
    <s v="1266912"/>
    <s v="Living Room"/>
    <n v="1.2317521265588242E-3"/>
  </r>
  <r>
    <x v="12"/>
    <s v="Compact Fluorescent"/>
    <m/>
    <s v="Twist"/>
    <n v="3"/>
    <n v="15"/>
    <x v="7"/>
    <s v="1266912"/>
    <s v="Living Room"/>
    <n v="1.2317521265588242E-3"/>
  </r>
  <r>
    <x v="1"/>
    <s v="Incandescent"/>
    <m/>
    <s v="Globe"/>
    <n v="1"/>
    <n v="60"/>
    <x v="2"/>
    <s v="1266913"/>
    <s v="Bathroom"/>
    <n v="1.2317521265588242E-3"/>
  </r>
  <r>
    <x v="0"/>
    <s v="Linear Fluorescent"/>
    <n v="48"/>
    <s v="T-12"/>
    <n v="1"/>
    <n v="40"/>
    <x v="0"/>
    <s v="1266914"/>
    <s v="Bedroom"/>
    <n v="1.2317521265588242E-3"/>
  </r>
  <r>
    <x v="4"/>
    <s v="Linear Fluorescent"/>
    <n v="18"/>
    <s v="T-8"/>
    <n v="2"/>
    <n v="15"/>
    <x v="0"/>
    <s v="1266914"/>
    <s v="Bedroom"/>
    <n v="1.2317521265588242E-3"/>
  </r>
  <r>
    <x v="4"/>
    <s v="Incandescent"/>
    <m/>
    <s v="Standard A Lamp"/>
    <n v="1"/>
    <n v="60"/>
    <x v="0"/>
    <s v="1266914"/>
    <s v="Bedroom"/>
    <n v="1.2317521265588242E-3"/>
  </r>
  <r>
    <x v="0"/>
    <s v="Linear Fluorescent"/>
    <n v="48"/>
    <s v="T-12"/>
    <n v="2"/>
    <n v="40"/>
    <x v="8"/>
    <s v="1266915"/>
    <s v="Office"/>
    <n v="1.2317521265588242E-3"/>
  </r>
  <r>
    <x v="4"/>
    <s v="Compact Fluorescent"/>
    <m/>
    <s v="Twist"/>
    <n v="1"/>
    <n v="15"/>
    <x v="8"/>
    <s v="1266916"/>
    <s v="Office"/>
    <n v="1.2317521265588242E-3"/>
  </r>
  <r>
    <x v="0"/>
    <s v="Incandescent"/>
    <m/>
    <s v="Standard A Lamp"/>
    <n v="1"/>
    <n v="60"/>
    <x v="4"/>
    <s v="1266917"/>
    <s v="Closet"/>
    <n v="1.2317521265588242E-3"/>
  </r>
  <r>
    <x v="0"/>
    <s v="Compact Fluorescent"/>
    <m/>
    <s v="Twist"/>
    <n v="2"/>
    <n v="15"/>
    <x v="0"/>
    <s v="126701"/>
    <s v="Bedroom"/>
    <n v="3.7892292715758618E-4"/>
  </r>
  <r>
    <x v="0"/>
    <s v="Compact Fluorescent"/>
    <m/>
    <s v="Twist"/>
    <n v="1"/>
    <n v="22"/>
    <x v="9"/>
    <s v="126702"/>
    <s v="Other"/>
    <n v="3.7892292715758618E-4"/>
  </r>
  <r>
    <x v="0"/>
    <s v="Compact Fluorescent"/>
    <m/>
    <s v="Twist"/>
    <n v="1"/>
    <n v="42"/>
    <x v="9"/>
    <s v="126702"/>
    <s v="Other"/>
    <n v="3.7892292715758618E-4"/>
  </r>
  <r>
    <x v="7"/>
    <s v="Incandescent"/>
    <m/>
    <s v="Standard A Lamp"/>
    <n v="1"/>
    <n v="60"/>
    <x v="9"/>
    <s v="126702"/>
    <s v="Other"/>
    <n v="3.7892292715758618E-4"/>
  </r>
  <r>
    <x v="0"/>
    <s v="Linear Fluorescent"/>
    <n v="48"/>
    <s v="T-12"/>
    <n v="2"/>
    <n v="40"/>
    <x v="9"/>
    <s v="126702"/>
    <s v="Other"/>
    <n v="3.7892292715758618E-4"/>
  </r>
  <r>
    <x v="1"/>
    <s v="Compact Fluorescent"/>
    <m/>
    <s v="Twist"/>
    <n v="1"/>
    <n v="15"/>
    <x v="2"/>
    <s v="126703"/>
    <s v="Bathroom"/>
    <n v="3.7892292715758618E-4"/>
  </r>
  <r>
    <x v="4"/>
    <s v="Compact Fluorescent"/>
    <m/>
    <s v="Twist"/>
    <n v="1"/>
    <n v="22"/>
    <x v="0"/>
    <s v="126704"/>
    <s v="Bedroom"/>
    <n v="3.7892292715758618E-4"/>
  </r>
  <r>
    <x v="0"/>
    <s v="Compact Fluorescent"/>
    <m/>
    <s v="Twist"/>
    <n v="1"/>
    <n v="15"/>
    <x v="0"/>
    <s v="126705"/>
    <s v="Bedroom"/>
    <n v="3.7892292715758618E-4"/>
  </r>
  <r>
    <x v="4"/>
    <s v="Incandescent"/>
    <m/>
    <s v="Clear"/>
    <n v="1"/>
    <n v="40"/>
    <x v="0"/>
    <s v="126705"/>
    <s v="Bedroom"/>
    <n v="3.7892292715758618E-4"/>
  </r>
  <r>
    <x v="0"/>
    <s v="Incandescent"/>
    <m/>
    <s v="Standard A Lamp"/>
    <n v="2"/>
    <n v="60"/>
    <x v="5"/>
    <s v="126706"/>
    <s v="Kitchen"/>
    <n v="3.7892292715758618E-4"/>
  </r>
  <r>
    <x v="12"/>
    <s v="Compact Fluorescent"/>
    <m/>
    <s v="Twist"/>
    <n v="3"/>
    <n v="15"/>
    <x v="5"/>
    <s v="126706"/>
    <s v="Kitchen"/>
    <n v="3.7892292715758618E-4"/>
  </r>
  <r>
    <x v="4"/>
    <s v="Halogen"/>
    <m/>
    <s v="Quartz Tube"/>
    <n v="1"/>
    <n v="50"/>
    <x v="7"/>
    <s v="126707"/>
    <s v="Living Room"/>
    <n v="3.7892292715758618E-4"/>
  </r>
  <r>
    <x v="4"/>
    <s v="Compact Fluorescent"/>
    <m/>
    <s v="Twist"/>
    <n v="1"/>
    <n v="15"/>
    <x v="7"/>
    <s v="126707"/>
    <s v="Living Room"/>
    <n v="3.7892292715758618E-4"/>
  </r>
  <r>
    <x v="1"/>
    <s v="Incandescent"/>
    <m/>
    <s v="Standard A Lamp"/>
    <n v="3"/>
    <n v="60"/>
    <x v="2"/>
    <s v="126751"/>
    <s v="Bathroom"/>
    <n v="3.6399525819121509E-4"/>
  </r>
  <r>
    <x v="0"/>
    <s v="Linear Fluorescent"/>
    <n v="96"/>
    <s v="T-8"/>
    <n v="2"/>
    <n v="32"/>
    <x v="11"/>
    <s v="126752"/>
    <s v="Garage"/>
    <n v="3.6399525819121509E-4"/>
  </r>
  <r>
    <x v="7"/>
    <s v="Incandescent"/>
    <m/>
    <s v="Standard A Lamp"/>
    <n v="1"/>
    <n v="60"/>
    <x v="11"/>
    <s v="126752"/>
    <s v="Garage"/>
    <n v="3.6399525819121509E-4"/>
  </r>
  <r>
    <x v="2"/>
    <s v="Linear Fluorescent"/>
    <n v="48"/>
    <s v="T-12"/>
    <n v="2"/>
    <n v="40"/>
    <x v="5"/>
    <s v="126753"/>
    <s v="Kitchen"/>
    <n v="3.6399525819121509E-4"/>
  </r>
  <r>
    <x v="2"/>
    <s v="Linear Fluorescent"/>
    <n v="48"/>
    <s v="T-12"/>
    <n v="2"/>
    <n v="40"/>
    <x v="6"/>
    <s v="126754"/>
    <s v="Laundry Room"/>
    <n v="3.6399525819121509E-4"/>
  </r>
  <r>
    <x v="6"/>
    <s v="Incandescent"/>
    <m/>
    <s v="Standard A Lamp"/>
    <n v="1"/>
    <n v="100"/>
    <x v="7"/>
    <s v="126755"/>
    <s v="Living Room"/>
    <n v="3.6399525819121509E-4"/>
  </r>
  <r>
    <x v="0"/>
    <s v="Linear Fluorescent"/>
    <n v="48"/>
    <s v="T-8"/>
    <n v="2"/>
    <n v="32"/>
    <x v="7"/>
    <s v="126755"/>
    <s v="Living Room"/>
    <n v="3.6399525819121509E-4"/>
  </r>
  <r>
    <x v="0"/>
    <s v="Incandescent"/>
    <m/>
    <s v="Standard A Lamp"/>
    <n v="1"/>
    <n v="60"/>
    <x v="11"/>
    <s v="126756"/>
    <s v="Garage"/>
    <n v="3.6399525819121509E-4"/>
  </r>
  <r>
    <x v="4"/>
    <s v="Incandescent"/>
    <m/>
    <s v="Standard A Lamp"/>
    <n v="1"/>
    <n v="60"/>
    <x v="11"/>
    <s v="126756"/>
    <s v="Garage"/>
    <n v="3.6399525819121509E-4"/>
  </r>
  <r>
    <x v="0"/>
    <s v="Incandescent"/>
    <m/>
    <s v="Standard A Lamp"/>
    <n v="2"/>
    <n v="60"/>
    <x v="8"/>
    <s v="126757"/>
    <s v="Office"/>
    <n v="3.6399525819121509E-4"/>
  </r>
  <r>
    <x v="9"/>
    <s v="Incandescent"/>
    <m/>
    <s v="Standard A Lamp"/>
    <n v="3"/>
    <n v="100"/>
    <x v="1"/>
    <s v="126781"/>
    <s v="Dining Room"/>
    <n v="4.9794914348107438E-4"/>
  </r>
  <r>
    <x v="0"/>
    <s v="Incandescent"/>
    <m/>
    <s v="Decorative"/>
    <n v="3"/>
    <n v="40"/>
    <x v="3"/>
    <s v="126782"/>
    <s v="Hall"/>
    <n v="4.9794914348107438E-4"/>
  </r>
  <r>
    <x v="9"/>
    <s v="Incandescent"/>
    <m/>
    <s v="Mini base"/>
    <n v="4"/>
    <n v="40"/>
    <x v="7"/>
    <s v="126783"/>
    <s v="Living Room"/>
    <n v="4.9794914348107438E-4"/>
  </r>
  <r>
    <x v="4"/>
    <s v="Compact Fluorescent"/>
    <m/>
    <s v="Twist"/>
    <n v="1"/>
    <n v="13"/>
    <x v="7"/>
    <s v="126783"/>
    <s v="Living Room"/>
    <n v="4.9794914348107438E-4"/>
  </r>
  <r>
    <x v="12"/>
    <s v="Halogen"/>
    <m/>
    <s v="MR"/>
    <n v="4"/>
    <n v="20"/>
    <x v="7"/>
    <s v="126783"/>
    <s v="Living Room"/>
    <n v="4.9794914348107438E-4"/>
  </r>
  <r>
    <x v="8"/>
    <s v="Incandescent"/>
    <m/>
    <s v="Heat Lamp"/>
    <n v="1"/>
    <n v="250"/>
    <x v="2"/>
    <s v="126784"/>
    <s v="Bathroom"/>
    <n v="4.9794914348107438E-4"/>
  </r>
  <r>
    <x v="5"/>
    <s v="Compact Fluorescent"/>
    <m/>
    <s v="Twist"/>
    <n v="1"/>
    <n v="13"/>
    <x v="2"/>
    <s v="126784"/>
    <s v="Bathroom"/>
    <n v="4.9794914348107438E-4"/>
  </r>
  <r>
    <x v="8"/>
    <s v="Compact Fluorescent"/>
    <m/>
    <s v="Twist"/>
    <n v="1"/>
    <n v="13"/>
    <x v="2"/>
    <s v="126784"/>
    <s v="Bathroom"/>
    <n v="4.9794914348107438E-4"/>
  </r>
  <r>
    <x v="0"/>
    <s v="Compact Fluorescent"/>
    <m/>
    <s v="Twist"/>
    <n v="2"/>
    <n v="13"/>
    <x v="10"/>
    <s v="126785"/>
    <s v="Master Bedroom"/>
    <n v="4.9794914348107438E-4"/>
  </r>
  <r>
    <x v="4"/>
    <s v="Incandescent"/>
    <m/>
    <s v="Standard A Lamp"/>
    <n v="1"/>
    <n v="60"/>
    <x v="10"/>
    <s v="126785"/>
    <s v="Master Bedroom"/>
    <n v="4.9794914348107438E-4"/>
  </r>
  <r>
    <x v="13"/>
    <s v="Incandescent"/>
    <m/>
    <s v="Mini base"/>
    <n v="1"/>
    <n v="40"/>
    <x v="10"/>
    <s v="126785"/>
    <s v="Master Bedroom"/>
    <n v="4.9794914348107438E-4"/>
  </r>
  <r>
    <x v="0"/>
    <s v="Incandescent"/>
    <m/>
    <s v="Clear"/>
    <n v="5"/>
    <n v="60"/>
    <x v="10"/>
    <s v="126785"/>
    <s v="Master Bedroom"/>
    <n v="4.9794914348107438E-4"/>
  </r>
  <r>
    <x v="0"/>
    <s v="Compact Fluorescent"/>
    <m/>
    <s v="Twist"/>
    <n v="2"/>
    <n v="13"/>
    <x v="11"/>
    <s v="126786"/>
    <s v="Garage"/>
    <n v="4.9794914348107438E-4"/>
  </r>
  <r>
    <x v="7"/>
    <s v="Compact Fluorescent"/>
    <m/>
    <s v="Twist"/>
    <n v="1"/>
    <n v="13"/>
    <x v="11"/>
    <s v="126786"/>
    <s v="Garage"/>
    <n v="4.9794914348107438E-4"/>
  </r>
  <r>
    <x v="0"/>
    <s v="Compact Fluorescent"/>
    <m/>
    <s v="Twist"/>
    <n v="1"/>
    <n v="13"/>
    <x v="3"/>
    <s v="126787"/>
    <s v="Hall"/>
    <n v="4.9794914348107438E-4"/>
  </r>
  <r>
    <x v="0"/>
    <s v="Incandescent"/>
    <m/>
    <s v="Clear"/>
    <n v="5"/>
    <n v="60"/>
    <x v="2"/>
    <s v="126788"/>
    <s v="Bathroom"/>
    <n v="4.9794914348107438E-4"/>
  </r>
  <r>
    <x v="8"/>
    <s v="Halogen"/>
    <m/>
    <s v="PAR"/>
    <n v="1"/>
    <n v="50"/>
    <x v="5"/>
    <s v="126789"/>
    <s v="Kitchen"/>
    <n v="4.9794914348107438E-4"/>
  </r>
  <r>
    <x v="0"/>
    <s v="Compact Fluorescent"/>
    <m/>
    <s v="Twist"/>
    <n v="2"/>
    <n v="13"/>
    <x v="6"/>
    <s v="1267810"/>
    <s v="Laundry Room"/>
    <n v="4.9794914348107438E-4"/>
  </r>
  <r>
    <x v="8"/>
    <s v="Incandescent"/>
    <m/>
    <s v="Reflector"/>
    <n v="1"/>
    <n v="65"/>
    <x v="2"/>
    <s v="1267811"/>
    <s v="Bathroom"/>
    <n v="4.9794914348107438E-4"/>
  </r>
  <r>
    <x v="8"/>
    <s v="Compact Fluorescent"/>
    <m/>
    <s v="Reflector"/>
    <n v="1"/>
    <n v="15"/>
    <x v="10"/>
    <s v="1267812"/>
    <s v="Master Bedroom"/>
    <n v="4.9794914348107438E-4"/>
  </r>
  <r>
    <x v="8"/>
    <s v="Incandescent"/>
    <m/>
    <s v="Reflector"/>
    <n v="1"/>
    <n v="65"/>
    <x v="10"/>
    <s v="1267812"/>
    <s v="Master Bedroom"/>
    <n v="4.9794914348107438E-4"/>
  </r>
  <r>
    <x v="4"/>
    <s v="Incandescent"/>
    <m/>
    <s v="Standard A Lamp"/>
    <n v="1"/>
    <n v="60"/>
    <x v="10"/>
    <s v="1267812"/>
    <s v="Master Bedroom"/>
    <n v="4.9794914348107438E-4"/>
  </r>
  <r>
    <x v="6"/>
    <s v="Halogen"/>
    <m/>
    <s v="Quartz Tube"/>
    <n v="1"/>
    <n v="100"/>
    <x v="10"/>
    <s v="1267812"/>
    <s v="Master Bedroom"/>
    <n v="4.9794914348107438E-4"/>
  </r>
  <r>
    <x v="0"/>
    <s v="Incandescent"/>
    <m/>
    <s v="Standard A Lamp"/>
    <n v="2"/>
    <n v="60"/>
    <x v="8"/>
    <s v="1267813"/>
    <s v="Office"/>
    <n v="4.9794914348107438E-4"/>
  </r>
  <r>
    <x v="4"/>
    <s v="Incandescent"/>
    <m/>
    <s v="3-Way Incandescent"/>
    <n v="1"/>
    <n v="150"/>
    <x v="12"/>
    <s v="1267814"/>
    <s v="Family Room"/>
    <n v="4.9794914348107438E-4"/>
  </r>
  <r>
    <x v="6"/>
    <s v="Incandescent"/>
    <m/>
    <s v="3-Way Incandescent"/>
    <n v="1"/>
    <n v="150"/>
    <x v="12"/>
    <s v="1267814"/>
    <s v="Family Room"/>
    <n v="4.9794914348107438E-4"/>
  </r>
  <r>
    <x v="13"/>
    <s v="Halogen"/>
    <m/>
    <s v="Quartz Tube"/>
    <n v="1"/>
    <n v="30"/>
    <x v="12"/>
    <s v="1267814"/>
    <s v="Family Room"/>
    <n v="4.9794914348107438E-4"/>
  </r>
  <r>
    <x v="4"/>
    <s v="Incandescent"/>
    <m/>
    <s v="Standard A Lamp"/>
    <n v="1"/>
    <n v="100"/>
    <x v="10"/>
    <s v="126791"/>
    <s v="Master Bedroom"/>
    <n v="3.7892292715758618E-4"/>
  </r>
  <r>
    <x v="4"/>
    <s v="Incandescent"/>
    <m/>
    <s v="Standard A Lamp"/>
    <n v="1"/>
    <n v="75"/>
    <x v="10"/>
    <s v="126791"/>
    <s v="Master Bedroom"/>
    <n v="3.7892292715758618E-4"/>
  </r>
  <r>
    <x v="0"/>
    <s v="Incandescent"/>
    <m/>
    <s v="Standard A Lamp"/>
    <n v="3"/>
    <n v="60"/>
    <x v="10"/>
    <s v="126791"/>
    <s v="Master Bedroom"/>
    <n v="3.7892292715758618E-4"/>
  </r>
  <r>
    <x v="14"/>
    <s v="Halogen"/>
    <m/>
    <s v="Quartz Tube"/>
    <n v="2"/>
    <n v="300"/>
    <x v="7"/>
    <s v="126792"/>
    <s v="Living Room"/>
    <n v="3.7892292715758618E-4"/>
  </r>
  <r>
    <x v="4"/>
    <s v="Incandescent"/>
    <m/>
    <s v="Standard A Lamp"/>
    <n v="1"/>
    <n v="100"/>
    <x v="7"/>
    <s v="126792"/>
    <s v="Living Room"/>
    <n v="3.7892292715758618E-4"/>
  </r>
  <r>
    <x v="0"/>
    <s v="Incandescent"/>
    <m/>
    <s v="Standard A Lamp"/>
    <n v="1"/>
    <n v="40"/>
    <x v="7"/>
    <s v="126792"/>
    <s v="Living Room"/>
    <n v="3.7892292715758618E-4"/>
  </r>
  <r>
    <x v="1"/>
    <s v="Incandescent"/>
    <m/>
    <s v="Standard A Lamp"/>
    <n v="2"/>
    <n v="75"/>
    <x v="2"/>
    <s v="126793"/>
    <s v="Bathroom"/>
    <n v="3.7892292715758618E-4"/>
  </r>
  <r>
    <x v="0"/>
    <s v="Compact Fluorescent"/>
    <m/>
    <s v="Twist"/>
    <n v="1"/>
    <n v="15"/>
    <x v="3"/>
    <s v="126794"/>
    <s v="Hall"/>
    <n v="3.7892292715758618E-4"/>
  </r>
  <r>
    <x v="0"/>
    <s v="Incandescent"/>
    <m/>
    <s v="Standard A Lamp"/>
    <n v="3"/>
    <n v="60"/>
    <x v="0"/>
    <s v="126795"/>
    <s v="Bedroom"/>
    <n v="3.7892292715758618E-4"/>
  </r>
  <r>
    <x v="4"/>
    <s v="Incandescent"/>
    <m/>
    <s v="Decorative"/>
    <n v="1"/>
    <n v="100"/>
    <x v="0"/>
    <s v="126795"/>
    <s v="Bedroom"/>
    <n v="3.7892292715758618E-4"/>
  </r>
  <r>
    <x v="0"/>
    <s v="Incandescent"/>
    <m/>
    <s v="Standard A Lamp"/>
    <n v="1"/>
    <n v="75"/>
    <x v="6"/>
    <s v="126796"/>
    <s v="Laundry Room"/>
    <n v="3.7892292715758618E-4"/>
  </r>
  <r>
    <x v="0"/>
    <s v="Compact Fluorescent"/>
    <m/>
    <s v="Twist"/>
    <n v="1"/>
    <n v="15"/>
    <x v="6"/>
    <s v="126796"/>
    <s v="Laundry Room"/>
    <n v="3.7892292715758618E-4"/>
  </r>
  <r>
    <x v="0"/>
    <s v="Incandescent"/>
    <m/>
    <s v="Standard A Lamp"/>
    <n v="2"/>
    <n v="60"/>
    <x v="5"/>
    <s v="126797"/>
    <s v="Kitchen"/>
    <n v="3.7892292715758618E-4"/>
  </r>
  <r>
    <x v="0"/>
    <s v="Incandescent"/>
    <m/>
    <s v="Decorative"/>
    <n v="1"/>
    <n v="75"/>
    <x v="5"/>
    <s v="126797"/>
    <s v="Kitchen"/>
    <n v="3.7892292715758618E-4"/>
  </r>
  <r>
    <x v="0"/>
    <s v="Compact Fluorescent"/>
    <m/>
    <s v="Twist"/>
    <n v="2"/>
    <n v="15"/>
    <x v="5"/>
    <s v="126797"/>
    <s v="Kitchen"/>
    <n v="3.7892292715758618E-4"/>
  </r>
  <r>
    <x v="0"/>
    <s v="Incandescent"/>
    <m/>
    <s v="Standard A Lamp"/>
    <n v="1"/>
    <n v="100"/>
    <x v="11"/>
    <s v="126798"/>
    <s v="Garage"/>
    <n v="3.7892292715758618E-4"/>
  </r>
  <r>
    <x v="0"/>
    <s v="Incandescent"/>
    <m/>
    <s v="Standard A Lamp"/>
    <n v="1"/>
    <n v="60"/>
    <x v="9"/>
    <s v="126799"/>
    <s v="Other"/>
    <n v="3.7892292715758618E-4"/>
  </r>
  <r>
    <x v="4"/>
    <s v="Incandescent"/>
    <m/>
    <s v="3-Way Incandescent"/>
    <n v="1"/>
    <n v="100"/>
    <x v="7"/>
    <s v="126901"/>
    <s v="Living Room"/>
    <n v="1.2317521265588242E-3"/>
  </r>
  <r>
    <x v="0"/>
    <s v="Halogen"/>
    <m/>
    <s v="PAR"/>
    <n v="1"/>
    <n v="50"/>
    <x v="7"/>
    <s v="126901"/>
    <s v="Living Room"/>
    <n v="1.2317521265588242E-3"/>
  </r>
  <r>
    <x v="14"/>
    <s v="Incandescent"/>
    <m/>
    <s v="Standard A Lamp"/>
    <n v="4"/>
    <n v="100"/>
    <x v="7"/>
    <s v="126901"/>
    <s v="Living Room"/>
    <n v="1.2317521265588242E-3"/>
  </r>
  <r>
    <x v="8"/>
    <s v="Incandescent"/>
    <m/>
    <s v="Reflector"/>
    <n v="1"/>
    <n v="60"/>
    <x v="7"/>
    <s v="126901"/>
    <s v="Living Room"/>
    <n v="1.2317521265588242E-3"/>
  </r>
  <r>
    <x v="1"/>
    <s v="Incandescent"/>
    <m/>
    <s v="Mini base"/>
    <n v="6"/>
    <n v="60"/>
    <x v="2"/>
    <s v="126902"/>
    <s v="Bathroom"/>
    <n v="1.2317521265588242E-3"/>
  </r>
  <r>
    <x v="4"/>
    <s v="Incandescent"/>
    <m/>
    <s v="3-Way Incandescent"/>
    <n v="1"/>
    <n v="100"/>
    <x v="0"/>
    <s v="126903"/>
    <s v="Bedroom"/>
    <n v="1.2317521265588242E-3"/>
  </r>
  <r>
    <x v="8"/>
    <s v="Incandescent"/>
    <m/>
    <s v="Reflector"/>
    <n v="1"/>
    <n v="150"/>
    <x v="0"/>
    <s v="126903"/>
    <s v="Bedroom"/>
    <n v="1.2317521265588242E-3"/>
  </r>
  <r>
    <x v="1"/>
    <s v="Incandescent"/>
    <m/>
    <s v="Standard A Lamp"/>
    <n v="1"/>
    <n v="65"/>
    <x v="4"/>
    <s v="126904"/>
    <s v="Closet"/>
    <n v="1.2317521265588242E-3"/>
  </r>
  <r>
    <x v="8"/>
    <s v="Incandescent"/>
    <m/>
    <s v="Reflector"/>
    <n v="1"/>
    <n v="150"/>
    <x v="8"/>
    <s v="126905"/>
    <s v="Office"/>
    <n v="1.2317521265588242E-3"/>
  </r>
  <r>
    <x v="12"/>
    <s v="Incandescent"/>
    <m/>
    <s v="Standard A Lamp"/>
    <n v="3"/>
    <n v="100"/>
    <x v="8"/>
    <s v="126905"/>
    <s v="Office"/>
    <n v="1.2317521265588242E-3"/>
  </r>
  <r>
    <x v="6"/>
    <s v="Linear Fluorescent"/>
    <n v="48"/>
    <s v="Fluorescent Other"/>
    <n v="1"/>
    <n v="20"/>
    <x v="8"/>
    <s v="126905"/>
    <s v="Office"/>
    <n v="1.2317521265588242E-3"/>
  </r>
  <r>
    <x v="4"/>
    <s v="Halogen"/>
    <m/>
    <s v="MR"/>
    <n v="1"/>
    <n v="50"/>
    <x v="8"/>
    <s v="126905"/>
    <s v="Office"/>
    <n v="1.2317521265588242E-3"/>
  </r>
  <r>
    <x v="4"/>
    <s v="Linear Fluorescent"/>
    <n v="18"/>
    <s v="T-8"/>
    <n v="1"/>
    <n v="32"/>
    <x v="8"/>
    <s v="126905"/>
    <s v="Office"/>
    <n v="1.2317521265588242E-3"/>
  </r>
  <r>
    <x v="0"/>
    <s v="Compact Fluorescent"/>
    <m/>
    <s v="Twist"/>
    <n v="1"/>
    <n v="22"/>
    <x v="11"/>
    <s v="126906"/>
    <s v="Garage"/>
    <n v="1.2317521265588242E-3"/>
  </r>
  <r>
    <x v="7"/>
    <s v="Incandescent"/>
    <m/>
    <s v="Standard A Lamp"/>
    <n v="2"/>
    <n v="60"/>
    <x v="11"/>
    <s v="126906"/>
    <s v="Garage"/>
    <n v="1.2317521265588242E-3"/>
  </r>
  <r>
    <x v="9"/>
    <s v="Incandescent"/>
    <m/>
    <s v="Mini base"/>
    <n v="6"/>
    <n v="60"/>
    <x v="1"/>
    <s v="126907"/>
    <s v="Dining Room"/>
    <n v="1.2317521265588242E-3"/>
  </r>
  <r>
    <x v="1"/>
    <s v="Incandescent"/>
    <m/>
    <s v="Mini base"/>
    <n v="2"/>
    <n v="60"/>
    <x v="1"/>
    <s v="126907"/>
    <s v="Dining Room"/>
    <n v="1.2317521265588242E-3"/>
  </r>
  <r>
    <x v="9"/>
    <s v="Incandescent"/>
    <m/>
    <s v="Mini base"/>
    <n v="6"/>
    <n v="60"/>
    <x v="3"/>
    <s v="126908"/>
    <s v="Hall"/>
    <n v="1.2317521265588242E-3"/>
  </r>
  <r>
    <x v="8"/>
    <s v="Compact Fluorescent"/>
    <m/>
    <s v="Reflector"/>
    <n v="1"/>
    <n v="22"/>
    <x v="2"/>
    <s v="126909"/>
    <s v="Bathroom"/>
    <n v="1.2317521265588242E-3"/>
  </r>
  <r>
    <x v="1"/>
    <s v="Halogen"/>
    <m/>
    <s v="MR"/>
    <n v="3"/>
    <n v="50"/>
    <x v="2"/>
    <s v="126909"/>
    <s v="Bathroom"/>
    <n v="1.2317521265588242E-3"/>
  </r>
  <r>
    <x v="4"/>
    <s v="Incandescent"/>
    <m/>
    <s v="Standard A Lamp"/>
    <n v="1"/>
    <n v="100"/>
    <x v="10"/>
    <s v="1269010"/>
    <s v="Master Bedroom"/>
    <n v="1.2317521265588242E-3"/>
  </r>
  <r>
    <x v="4"/>
    <s v="Incandescent"/>
    <m/>
    <s v="Standard A Lamp"/>
    <n v="1"/>
    <n v="60"/>
    <x v="10"/>
    <s v="1269010"/>
    <s v="Master Bedroom"/>
    <n v="1.2317521265588242E-3"/>
  </r>
  <r>
    <x v="6"/>
    <s v="Incandescent"/>
    <m/>
    <s v="Decorative"/>
    <n v="1"/>
    <n v="100"/>
    <x v="10"/>
    <s v="1269010"/>
    <s v="Master Bedroom"/>
    <n v="1.2317521265588242E-3"/>
  </r>
  <r>
    <x v="8"/>
    <s v="Halogen"/>
    <m/>
    <s v="PAR"/>
    <n v="1"/>
    <n v="50"/>
    <x v="2"/>
    <s v="1269011"/>
    <s v="Bathroom"/>
    <n v="1.2317521265588242E-3"/>
  </r>
  <r>
    <x v="8"/>
    <s v="Incandescent"/>
    <m/>
    <s v="Reflector"/>
    <n v="1"/>
    <n v="65"/>
    <x v="2"/>
    <s v="1269011"/>
    <s v="Bathroom"/>
    <n v="1.2317521265588242E-3"/>
  </r>
  <r>
    <x v="1"/>
    <s v="Linear Fluorescent"/>
    <n v="36"/>
    <s v="T-4"/>
    <n v="1"/>
    <n v="32"/>
    <x v="2"/>
    <s v="1269011"/>
    <s v="Bathroom"/>
    <n v="1.2317521265588242E-3"/>
  </r>
  <r>
    <x v="8"/>
    <s v="Incandescent"/>
    <m/>
    <s v="Reflector"/>
    <n v="1"/>
    <n v="125"/>
    <x v="2"/>
    <s v="1269011"/>
    <s v="Bathroom"/>
    <n v="1.2317521265588242E-3"/>
  </r>
  <r>
    <x v="0"/>
    <s v="Incandescent"/>
    <m/>
    <s v="Standard A Lamp"/>
    <n v="1"/>
    <n v="60"/>
    <x v="6"/>
    <s v="1269012"/>
    <s v="Laundry Room"/>
    <n v="1.2317521265588242E-3"/>
  </r>
  <r>
    <x v="8"/>
    <s v="Halogen"/>
    <m/>
    <s v="PAR"/>
    <n v="1"/>
    <n v="50"/>
    <x v="5"/>
    <s v="1269013"/>
    <s v="Kitchen"/>
    <n v="1.2317521265588242E-3"/>
  </r>
  <r>
    <x v="8"/>
    <s v="Incandescent"/>
    <m/>
    <s v="Standard A Lamp"/>
    <n v="1"/>
    <n v="100"/>
    <x v="5"/>
    <s v="1269013"/>
    <s v="Kitchen"/>
    <n v="1.2317521265588242E-3"/>
  </r>
  <r>
    <x v="1"/>
    <s v="Incandescent"/>
    <m/>
    <s v="Mini base"/>
    <n v="2"/>
    <n v="60"/>
    <x v="3"/>
    <s v="1269014"/>
    <s v="Hall"/>
    <n v="1.2317521265588242E-3"/>
  </r>
  <r>
    <x v="1"/>
    <s v="Compact Fluorescent"/>
    <m/>
    <s v="Twist"/>
    <n v="1"/>
    <n v="15"/>
    <x v="2"/>
    <s v="126931"/>
    <s v="Bathroom"/>
    <n v="1.2317521265588242E-3"/>
  </r>
  <r>
    <x v="0"/>
    <s v="Incandescent"/>
    <m/>
    <s v="Standard A Lamp"/>
    <n v="2"/>
    <n v="60"/>
    <x v="2"/>
    <s v="126932"/>
    <s v="Bathroom"/>
    <n v="1.2317521265588242E-3"/>
  </r>
  <r>
    <x v="0"/>
    <s v="Compact Fluorescent"/>
    <m/>
    <s v="Twist"/>
    <n v="1"/>
    <n v="15"/>
    <x v="0"/>
    <s v="126933"/>
    <s v="Bedroom"/>
    <n v="1.2317521265588242E-3"/>
  </r>
  <r>
    <x v="5"/>
    <s v="Compact Fluorescent"/>
    <m/>
    <s v="Twist"/>
    <n v="1"/>
    <n v="15"/>
    <x v="0"/>
    <s v="126934"/>
    <s v="Bedroom"/>
    <n v="1.2317521265588242E-3"/>
  </r>
  <r>
    <x v="8"/>
    <s v="Compact Fluorescent"/>
    <m/>
    <s v="Reflector"/>
    <n v="1"/>
    <n v="15"/>
    <x v="12"/>
    <s v="126935"/>
    <s v="Family Room"/>
    <n v="1.2317521265588242E-3"/>
  </r>
  <r>
    <x v="9"/>
    <s v="Compact Fluorescent"/>
    <m/>
    <s v="Twist"/>
    <n v="3"/>
    <n v="15"/>
    <x v="1"/>
    <s v="126936"/>
    <s v="Dining Room"/>
    <n v="1.2317521265588242E-3"/>
  </r>
  <r>
    <x v="6"/>
    <s v="Compact Fluorescent"/>
    <m/>
    <s v="Twist"/>
    <n v="1"/>
    <n v="15"/>
    <x v="12"/>
    <s v="126937"/>
    <s v="Family Room"/>
    <n v="1.2317521265588242E-3"/>
  </r>
  <r>
    <x v="14"/>
    <s v="Compact Fluorescent"/>
    <m/>
    <s v="Twist"/>
    <n v="1"/>
    <n v="15"/>
    <x v="12"/>
    <s v="126937"/>
    <s v="Family Room"/>
    <n v="1.2317521265588242E-3"/>
  </r>
  <r>
    <x v="0"/>
    <s v="Linear Fluorescent"/>
    <n v="48"/>
    <s v="T-12"/>
    <n v="2"/>
    <n v="40"/>
    <x v="11"/>
    <s v="126938"/>
    <s v="Garage"/>
    <n v="1.2317521265588242E-3"/>
  </r>
  <r>
    <x v="0"/>
    <s v="Linear Fluorescent"/>
    <n v="48"/>
    <s v="T-12"/>
    <n v="1"/>
    <n v="40"/>
    <x v="11"/>
    <s v="126938"/>
    <s v="Garage"/>
    <n v="1.2317521265588242E-3"/>
  </r>
  <r>
    <x v="0"/>
    <s v="Compact Fluorescent"/>
    <m/>
    <s v="Twist"/>
    <n v="1"/>
    <n v="22"/>
    <x v="11"/>
    <s v="126938"/>
    <s v="Garage"/>
    <n v="1.2317521265588242E-3"/>
  </r>
  <r>
    <x v="0"/>
    <s v="Other"/>
    <m/>
    <s v="LED Interior"/>
    <n v="1"/>
    <n v="1"/>
    <x v="11"/>
    <s v="126938"/>
    <s v="Garage"/>
    <n v="1.2317521265588242E-3"/>
  </r>
  <r>
    <x v="0"/>
    <s v="Compact Fluorescent"/>
    <m/>
    <s v="Twist"/>
    <n v="1"/>
    <n v="15"/>
    <x v="3"/>
    <s v="126939"/>
    <s v="Hall"/>
    <n v="1.2317521265588242E-3"/>
  </r>
  <r>
    <x v="8"/>
    <s v="Compact Fluorescent"/>
    <m/>
    <s v="Twist"/>
    <n v="1"/>
    <n v="15"/>
    <x v="5"/>
    <s v="1269310"/>
    <s v="Kitchen"/>
    <n v="1.2317521265588242E-3"/>
  </r>
  <r>
    <x v="12"/>
    <s v="Halogen"/>
    <m/>
    <s v="MR"/>
    <n v="6"/>
    <n v="35"/>
    <x v="5"/>
    <s v="1269310"/>
    <s v="Kitchen"/>
    <n v="1.2317521265588242E-3"/>
  </r>
  <r>
    <x v="13"/>
    <s v="Halogen"/>
    <m/>
    <s v="PAR"/>
    <n v="1"/>
    <n v="50"/>
    <x v="5"/>
    <s v="1269310"/>
    <s v="Kitchen"/>
    <n v="1.2317521265588242E-3"/>
  </r>
  <r>
    <x v="0"/>
    <s v="Compact Fluorescent"/>
    <m/>
    <s v="Twist"/>
    <n v="2"/>
    <n v="15"/>
    <x v="6"/>
    <s v="1269311"/>
    <s v="Laundry Room"/>
    <n v="1.2317521265588242E-3"/>
  </r>
  <r>
    <x v="0"/>
    <s v="Compact Fluorescent"/>
    <m/>
    <s v="Twist"/>
    <n v="1"/>
    <n v="15"/>
    <x v="7"/>
    <s v="1269312"/>
    <s v="Living Room"/>
    <n v="1.2317521265588242E-3"/>
  </r>
  <r>
    <x v="0"/>
    <s v="Compact Fluorescent"/>
    <m/>
    <s v="Twist"/>
    <n v="1"/>
    <n v="15"/>
    <x v="9"/>
    <s v="1269313"/>
    <s v="Other"/>
    <n v="1.2317521265588242E-3"/>
  </r>
  <r>
    <x v="1"/>
    <s v="Compact Fluorescent"/>
    <m/>
    <s v="Twist"/>
    <n v="2"/>
    <n v="15"/>
    <x v="2"/>
    <s v="127241"/>
    <s v="Bathroom"/>
    <n v="4.9794914348107438E-4"/>
  </r>
  <r>
    <x v="1"/>
    <s v="Incandescent"/>
    <m/>
    <s v="Standard A Lamp"/>
    <n v="1"/>
    <n v="60"/>
    <x v="2"/>
    <s v="127241"/>
    <s v="Bathroom"/>
    <n v="4.9794914348107438E-4"/>
  </r>
  <r>
    <x v="1"/>
    <s v="Incandescent"/>
    <m/>
    <s v="Standard A Lamp"/>
    <n v="1"/>
    <n v="10"/>
    <x v="2"/>
    <s v="127241"/>
    <s v="Bathroom"/>
    <n v="4.9794914348107438E-4"/>
  </r>
  <r>
    <x v="0"/>
    <s v="Incandescent"/>
    <m/>
    <s v="Standard A Lamp"/>
    <n v="2"/>
    <n v="60"/>
    <x v="0"/>
    <s v="127242"/>
    <s v="Bedroom"/>
    <n v="4.9794914348107438E-4"/>
  </r>
  <r>
    <x v="4"/>
    <s v="Incandescent"/>
    <m/>
    <s v="Mini base"/>
    <n v="1"/>
    <n v="40"/>
    <x v="0"/>
    <s v="127242"/>
    <s v="Bedroom"/>
    <n v="4.9794914348107438E-4"/>
  </r>
  <r>
    <x v="1"/>
    <s v="Incandescent"/>
    <m/>
    <s v="Mini base"/>
    <n v="1"/>
    <n v="7"/>
    <x v="0"/>
    <s v="127242"/>
    <s v="Bedroom"/>
    <n v="4.9794914348107438E-4"/>
  </r>
  <r>
    <x v="0"/>
    <s v="Incandescent"/>
    <m/>
    <s v="Standard A Lamp"/>
    <n v="1"/>
    <n v="60"/>
    <x v="3"/>
    <s v="127243"/>
    <s v="Hall"/>
    <n v="4.9794914348107438E-4"/>
  </r>
  <r>
    <x v="0"/>
    <s v="Linear Fluorescent"/>
    <n v="48"/>
    <s v="T-12"/>
    <n v="2"/>
    <n v="40"/>
    <x v="2"/>
    <s v="127244"/>
    <s v="Bathroom"/>
    <n v="4.9794914348107438E-4"/>
  </r>
  <r>
    <x v="1"/>
    <s v="Incandescent"/>
    <m/>
    <s v="Mini base"/>
    <n v="1"/>
    <n v="7"/>
    <x v="2"/>
    <s v="127244"/>
    <s v="Bathroom"/>
    <n v="4.9794914348107438E-4"/>
  </r>
  <r>
    <x v="0"/>
    <s v="Incandescent"/>
    <m/>
    <s v="Standard A Lamp"/>
    <n v="2"/>
    <n v="60"/>
    <x v="10"/>
    <s v="127245"/>
    <s v="Master Bedroom"/>
    <n v="4.9794914348107438E-4"/>
  </r>
  <r>
    <x v="4"/>
    <s v="Incandescent"/>
    <m/>
    <s v="Standard A Lamp"/>
    <n v="1"/>
    <n v="40"/>
    <x v="10"/>
    <s v="127245"/>
    <s v="Master Bedroom"/>
    <n v="4.9794914348107438E-4"/>
  </r>
  <r>
    <x v="0"/>
    <s v="Compact Fluorescent"/>
    <m/>
    <s v="Twist"/>
    <n v="1"/>
    <n v="15"/>
    <x v="4"/>
    <s v="127246"/>
    <s v="Closet"/>
    <n v="4.9794914348107438E-4"/>
  </r>
  <r>
    <x v="0"/>
    <s v="Incandescent"/>
    <m/>
    <s v="Standard A Lamp"/>
    <n v="1"/>
    <n v="60"/>
    <x v="4"/>
    <s v="127247"/>
    <s v="Closet"/>
    <n v="4.9794914348107438E-4"/>
  </r>
  <r>
    <x v="1"/>
    <s v="Incandescent"/>
    <m/>
    <s v="Standard A Lamp"/>
    <n v="1"/>
    <n v="60"/>
    <x v="4"/>
    <s v="127248"/>
    <s v="Closet"/>
    <n v="4.9794914348107438E-4"/>
  </r>
  <r>
    <x v="0"/>
    <s v="Incandescent"/>
    <m/>
    <s v="Standard A Lamp"/>
    <n v="2"/>
    <n v="60"/>
    <x v="0"/>
    <s v="127249"/>
    <s v="Bedroom"/>
    <n v="4.9794914348107438E-4"/>
  </r>
  <r>
    <x v="0"/>
    <s v="Incandescent"/>
    <m/>
    <s v="Clear"/>
    <n v="2"/>
    <n v="60"/>
    <x v="3"/>
    <s v="1272410"/>
    <s v="Hall"/>
    <n v="4.9794914348107438E-4"/>
  </r>
  <r>
    <x v="1"/>
    <s v="Incandescent"/>
    <m/>
    <s v="Mini base"/>
    <n v="1"/>
    <n v="7"/>
    <x v="3"/>
    <s v="1272410"/>
    <s v="Hall"/>
    <n v="4.9794914348107438E-4"/>
  </r>
  <r>
    <x v="1"/>
    <s v="Compact Fluorescent"/>
    <m/>
    <s v="Twist"/>
    <n v="2"/>
    <n v="22"/>
    <x v="0"/>
    <s v="1272411"/>
    <s v="Bedroom"/>
    <n v="4.9794914348107438E-4"/>
  </r>
  <r>
    <x v="0"/>
    <s v="Linear Fluorescent"/>
    <n v="96"/>
    <s v="T-12"/>
    <n v="2"/>
    <n v="95"/>
    <x v="9"/>
    <s v="1272412"/>
    <s v="Other"/>
    <n v="4.9794914348107438E-4"/>
  </r>
  <r>
    <x v="5"/>
    <s v="Incandescent"/>
    <m/>
    <s v="Mini base"/>
    <n v="1"/>
    <n v="40"/>
    <x v="1"/>
    <s v="1272413"/>
    <s v="Dining Room"/>
    <n v="4.9794914348107438E-4"/>
  </r>
  <r>
    <x v="5"/>
    <s v="Incandescent"/>
    <m/>
    <s v="Clear"/>
    <n v="3"/>
    <n v="60"/>
    <x v="1"/>
    <s v="1272414"/>
    <s v="Dining Room"/>
    <n v="4.9794914348107438E-4"/>
  </r>
  <r>
    <x v="0"/>
    <s v="Compact Fluorescent"/>
    <m/>
    <s v="Twist"/>
    <n v="2"/>
    <n v="15"/>
    <x v="3"/>
    <s v="1272415"/>
    <s v="Hall"/>
    <n v="4.9794914348107438E-4"/>
  </r>
  <r>
    <x v="9"/>
    <s v="Incandescent"/>
    <m/>
    <s v="Standard A Lamp"/>
    <n v="1"/>
    <n v="60"/>
    <x v="9"/>
    <s v="1272416"/>
    <s v="Other"/>
    <n v="4.9794914348107438E-4"/>
  </r>
  <r>
    <x v="0"/>
    <s v="Linear Fluorescent"/>
    <n v="48"/>
    <s v="T-12"/>
    <n v="2"/>
    <n v="40"/>
    <x v="5"/>
    <s v="1272417"/>
    <s v="Kitchen"/>
    <n v="4.9794914348107438E-4"/>
  </r>
  <r>
    <x v="8"/>
    <s v="Incandescent"/>
    <m/>
    <s v="Reflector"/>
    <n v="1"/>
    <n v="65"/>
    <x v="5"/>
    <s v="1272417"/>
    <s v="Kitchen"/>
    <n v="4.9794914348107438E-4"/>
  </r>
  <r>
    <x v="0"/>
    <s v="Incandescent"/>
    <m/>
    <s v="Standard A Lamp"/>
    <n v="1"/>
    <n v="60"/>
    <x v="6"/>
    <s v="1272418"/>
    <s v="Laundry Room"/>
    <n v="4.9794914348107438E-4"/>
  </r>
  <r>
    <x v="0"/>
    <s v="Incandescent"/>
    <m/>
    <s v="Standard A Lamp"/>
    <n v="2"/>
    <n v="60"/>
    <x v="12"/>
    <s v="1272419"/>
    <s v="Family Room"/>
    <n v="4.9794914348107438E-4"/>
  </r>
  <r>
    <x v="14"/>
    <s v="Incandescent"/>
    <m/>
    <s v="3-Way Incandescent"/>
    <n v="1"/>
    <n v="150"/>
    <x v="12"/>
    <s v="1272419"/>
    <s v="Family Room"/>
    <n v="4.9794914348107438E-4"/>
  </r>
  <r>
    <x v="4"/>
    <s v="Incandescent"/>
    <m/>
    <s v="Standard A Lamp"/>
    <n v="2"/>
    <n v="60"/>
    <x v="12"/>
    <s v="1272419"/>
    <s v="Family Room"/>
    <n v="4.9794914348107438E-4"/>
  </r>
  <r>
    <x v="8"/>
    <s v="Halogen"/>
    <m/>
    <s v="MR"/>
    <n v="1"/>
    <n v="75"/>
    <x v="7"/>
    <s v="1272420"/>
    <s v="Living Room"/>
    <n v="4.9794914348107438E-4"/>
  </r>
  <r>
    <x v="0"/>
    <s v="Linear Fluorescent"/>
    <n v="96"/>
    <s v="T-12"/>
    <n v="1"/>
    <n v="95"/>
    <x v="7"/>
    <s v="1272420"/>
    <s v="Living Room"/>
    <n v="4.9794914348107438E-4"/>
  </r>
  <r>
    <x v="6"/>
    <s v="Incandescent"/>
    <m/>
    <s v="Standard A Lamp"/>
    <n v="1"/>
    <n v="40"/>
    <x v="7"/>
    <s v="1272420"/>
    <s v="Living Room"/>
    <n v="4.9794914348107438E-4"/>
  </r>
  <r>
    <x v="4"/>
    <s v="Incandescent"/>
    <m/>
    <s v="Standard A Lamp"/>
    <n v="1"/>
    <n v="60"/>
    <x v="7"/>
    <s v="1272420"/>
    <s v="Living Room"/>
    <n v="4.9794914348107438E-4"/>
  </r>
  <r>
    <x v="8"/>
    <s v="Halogen"/>
    <m/>
    <s v="PAR"/>
    <n v="1"/>
    <n v="75"/>
    <x v="7"/>
    <s v="1272420"/>
    <s v="Living Room"/>
    <n v="4.9794914348107438E-4"/>
  </r>
  <r>
    <x v="4"/>
    <s v="Incandescent"/>
    <m/>
    <s v="Mini base"/>
    <n v="1"/>
    <n v="25"/>
    <x v="7"/>
    <s v="1272420"/>
    <s v="Living Room"/>
    <n v="4.9794914348107438E-4"/>
  </r>
  <r>
    <x v="0"/>
    <s v="Incandescent"/>
    <m/>
    <s v="Standard A Lamp"/>
    <n v="1"/>
    <n v="60"/>
    <x v="0"/>
    <s v="1272421"/>
    <s v="Bedroom"/>
    <n v="4.9794914348107438E-4"/>
  </r>
  <r>
    <x v="6"/>
    <s v="Incandescent"/>
    <m/>
    <s v="Standard A Lamp"/>
    <n v="1"/>
    <n v="100"/>
    <x v="0"/>
    <s v="1272421"/>
    <s v="Bedroom"/>
    <n v="4.9794914348107438E-4"/>
  </r>
  <r>
    <x v="4"/>
    <s v="Incandescent"/>
    <m/>
    <s v="3-Way Incandescent"/>
    <n v="1"/>
    <n v="100"/>
    <x v="0"/>
    <s v="1272421"/>
    <s v="Bedroom"/>
    <n v="4.9794914348107438E-4"/>
  </r>
  <r>
    <x v="1"/>
    <s v="Incandescent"/>
    <m/>
    <s v="Mini base"/>
    <n v="1"/>
    <n v="7"/>
    <x v="0"/>
    <s v="1272421"/>
    <s v="Bedroom"/>
    <n v="4.9794914348107438E-4"/>
  </r>
  <r>
    <x v="1"/>
    <s v="Incandescent"/>
    <m/>
    <s v="Standard A Lamp"/>
    <n v="3"/>
    <n v="75"/>
    <x v="0"/>
    <s v="1272422"/>
    <s v="Bedroom"/>
    <n v="4.9794914348107438E-4"/>
  </r>
  <r>
    <x v="1"/>
    <s v="Incandescent"/>
    <m/>
    <s v="Mini base"/>
    <n v="1"/>
    <n v="7"/>
    <x v="0"/>
    <s v="1272422"/>
    <s v="Bedroom"/>
    <n v="4.9794914348107438E-4"/>
  </r>
  <r>
    <x v="9"/>
    <s v="Compact Fluorescent"/>
    <m/>
    <s v="Twist"/>
    <n v="1"/>
    <n v="15"/>
    <x v="3"/>
    <s v="1272423"/>
    <s v="Hall"/>
    <n v="4.9794914348107438E-4"/>
  </r>
  <r>
    <x v="8"/>
    <s v="Incandescent"/>
    <m/>
    <s v="Reflector"/>
    <n v="1"/>
    <n v="65"/>
    <x v="8"/>
    <s v="1272424"/>
    <s v="Office"/>
    <n v="4.9794914348107438E-4"/>
  </r>
  <r>
    <x v="4"/>
    <s v="Compact Fluorescent"/>
    <m/>
    <s v="Twist"/>
    <n v="1"/>
    <n v="15"/>
    <x v="8"/>
    <s v="1272424"/>
    <s v="Office"/>
    <n v="4.9794914348107438E-4"/>
  </r>
  <r>
    <x v="1"/>
    <s v="Incandescent"/>
    <m/>
    <s v="Standard A Lamp"/>
    <n v="1"/>
    <n v="60"/>
    <x v="4"/>
    <s v="1272425"/>
    <s v="Closet"/>
    <n v="4.9794914348107438E-4"/>
  </r>
  <r>
    <x v="0"/>
    <s v="Incandescent"/>
    <m/>
    <s v="Standard A Lamp"/>
    <n v="1"/>
    <n v="60"/>
    <x v="2"/>
    <s v="127301"/>
    <s v="Bathroom"/>
    <n v="2.8600820290917246E-4"/>
  </r>
  <r>
    <x v="1"/>
    <s v="Compact Fluorescent"/>
    <m/>
    <s v="Twist"/>
    <n v="1"/>
    <n v="15"/>
    <x v="2"/>
    <s v="127301"/>
    <s v="Bathroom"/>
    <n v="2.8600820290917246E-4"/>
  </r>
  <r>
    <x v="0"/>
    <s v="Compact Fluorescent"/>
    <m/>
    <s v="Twist"/>
    <n v="2"/>
    <n v="15"/>
    <x v="0"/>
    <s v="127302"/>
    <s v="Bedroom"/>
    <n v="2.8600820290917246E-4"/>
  </r>
  <r>
    <x v="0"/>
    <s v="Compact Fluorescent"/>
    <m/>
    <s v="Twist"/>
    <n v="2"/>
    <n v="15"/>
    <x v="0"/>
    <s v="127303"/>
    <s v="Bedroom"/>
    <n v="2.8600820290917246E-4"/>
  </r>
  <r>
    <x v="0"/>
    <s v="Incandescent"/>
    <m/>
    <s v="Standard A Lamp"/>
    <n v="2"/>
    <n v="60"/>
    <x v="3"/>
    <s v="127304"/>
    <s v="Hall"/>
    <n v="2.8600820290917246E-4"/>
  </r>
  <r>
    <x v="0"/>
    <s v="Incandescent"/>
    <m/>
    <s v="Standard A Lamp"/>
    <n v="1"/>
    <n v="60"/>
    <x v="5"/>
    <s v="127305"/>
    <s v="Kitchen"/>
    <n v="2.8600820290917246E-4"/>
  </r>
  <r>
    <x v="1"/>
    <s v="Compact Fluorescent"/>
    <m/>
    <s v="Twist"/>
    <n v="1"/>
    <n v="15"/>
    <x v="6"/>
    <s v="127306"/>
    <s v="Laundry Room"/>
    <n v="2.8600820290917246E-4"/>
  </r>
  <r>
    <x v="5"/>
    <s v="Compact Fluorescent"/>
    <m/>
    <s v="Twist"/>
    <n v="2"/>
    <n v="15"/>
    <x v="7"/>
    <s v="127307"/>
    <s v="Living Room"/>
    <n v="2.8600820290917246E-4"/>
  </r>
  <r>
    <x v="6"/>
    <s v="Incandescent"/>
    <m/>
    <s v="Standard A Lamp"/>
    <n v="3"/>
    <n v="60"/>
    <x v="7"/>
    <s v="127307"/>
    <s v="Living Room"/>
    <n v="2.8600820290917246E-4"/>
  </r>
  <r>
    <x v="5"/>
    <s v="Incandescent"/>
    <m/>
    <s v="Standard A Lamp"/>
    <n v="3"/>
    <n v="40"/>
    <x v="0"/>
    <s v="127371"/>
    <s v="Bedroom"/>
    <n v="1.7228743739525446E-3"/>
  </r>
  <r>
    <x v="4"/>
    <s v="Incandescent"/>
    <m/>
    <s v="Standard A Lamp"/>
    <n v="1"/>
    <n v="40"/>
    <x v="0"/>
    <s v="127371"/>
    <s v="Bedroom"/>
    <n v="1.7228743739525446E-3"/>
  </r>
  <r>
    <x v="5"/>
    <s v="Incandescent"/>
    <m/>
    <s v="Standard A Lamp"/>
    <n v="1"/>
    <n v="40"/>
    <x v="0"/>
    <s v="127372"/>
    <s v="Bedroom"/>
    <n v="1.7228743739525446E-3"/>
  </r>
  <r>
    <x v="0"/>
    <s v="Incandescent"/>
    <m/>
    <s v="Standard A Lamp"/>
    <n v="2"/>
    <n v="40"/>
    <x v="1"/>
    <s v="127373"/>
    <s v="Dining Room"/>
    <n v="1.7228743739525446E-3"/>
  </r>
  <r>
    <x v="9"/>
    <s v="Incandescent"/>
    <m/>
    <s v="Standard A Lamp"/>
    <n v="7"/>
    <n v="40"/>
    <x v="1"/>
    <s v="127374"/>
    <s v="Dining Room"/>
    <n v="1.7228743739525446E-3"/>
  </r>
  <r>
    <x v="1"/>
    <s v="Incandescent"/>
    <m/>
    <s v="Standard A Lamp"/>
    <n v="1"/>
    <n v="60"/>
    <x v="2"/>
    <s v="127375"/>
    <s v="Bathroom"/>
    <n v="1.7228743739525446E-3"/>
  </r>
  <r>
    <x v="8"/>
    <s v="Incandescent"/>
    <m/>
    <s v="Reflector"/>
    <n v="1"/>
    <n v="65"/>
    <x v="12"/>
    <s v="127376"/>
    <s v="Family Room"/>
    <n v="1.7228743739525446E-3"/>
  </r>
  <r>
    <x v="4"/>
    <s v="Incandescent"/>
    <m/>
    <s v="Clear"/>
    <n v="1"/>
    <n v="40"/>
    <x v="12"/>
    <s v="127376"/>
    <s v="Family Room"/>
    <n v="1.7228743739525446E-3"/>
  </r>
  <r>
    <x v="4"/>
    <s v="Incandescent"/>
    <m/>
    <s v="Standard A Lamp"/>
    <n v="1"/>
    <n v="60"/>
    <x v="12"/>
    <s v="127376"/>
    <s v="Family Room"/>
    <n v="1.7228743739525446E-3"/>
  </r>
  <r>
    <x v="0"/>
    <s v="Incandescent"/>
    <m/>
    <s v="Standard A Lamp"/>
    <n v="2"/>
    <n v="40"/>
    <x v="3"/>
    <s v="127377"/>
    <s v="Hall"/>
    <n v="1.7228743739525446E-3"/>
  </r>
  <r>
    <x v="7"/>
    <s v="Compact Fluorescent"/>
    <m/>
    <s v="A shape bulb"/>
    <n v="2"/>
    <n v="15"/>
    <x v="11"/>
    <s v="127378"/>
    <s v="Garage"/>
    <n v="1.7228743739525446E-3"/>
  </r>
  <r>
    <x v="0"/>
    <s v="Compact Fluorescent"/>
    <m/>
    <s v="Twist"/>
    <n v="1"/>
    <n v="22"/>
    <x v="11"/>
    <s v="127378"/>
    <s v="Garage"/>
    <n v="1.7228743739525446E-3"/>
  </r>
  <r>
    <x v="0"/>
    <s v="Incandescent"/>
    <m/>
    <s v="Standard A Lamp"/>
    <n v="1"/>
    <n v="60"/>
    <x v="11"/>
    <s v="127378"/>
    <s v="Garage"/>
    <n v="1.7228743739525446E-3"/>
  </r>
  <r>
    <x v="12"/>
    <s v="Halogen"/>
    <m/>
    <s v="MR"/>
    <n v="6"/>
    <n v="50"/>
    <x v="5"/>
    <s v="127379"/>
    <s v="Kitchen"/>
    <n v="1.7228743739525446E-3"/>
  </r>
  <r>
    <x v="11"/>
    <s v="Incandescent"/>
    <m/>
    <s v="Standard A Lamp"/>
    <n v="1"/>
    <n v="40"/>
    <x v="5"/>
    <s v="127379"/>
    <s v="Kitchen"/>
    <n v="1.7228743739525446E-3"/>
  </r>
  <r>
    <x v="0"/>
    <s v="Incandescent"/>
    <m/>
    <s v="Standard A Lamp"/>
    <n v="2"/>
    <n v="40"/>
    <x v="6"/>
    <s v="1273710"/>
    <s v="Laundry Room"/>
    <n v="1.7228743739525446E-3"/>
  </r>
  <r>
    <x v="4"/>
    <s v="Incandescent"/>
    <m/>
    <s v="Standard A Lamp"/>
    <n v="1"/>
    <n v="60"/>
    <x v="7"/>
    <s v="1273711"/>
    <s v="Living Room"/>
    <n v="1.7228743739525446E-3"/>
  </r>
  <r>
    <x v="6"/>
    <s v="Incandescent"/>
    <m/>
    <s v="Standard A Lamp"/>
    <n v="1"/>
    <n v="40"/>
    <x v="7"/>
    <s v="1273711"/>
    <s v="Living Room"/>
    <n v="1.7228743739525446E-3"/>
  </r>
  <r>
    <x v="5"/>
    <s v="Incandescent"/>
    <m/>
    <s v="Standard A Lamp"/>
    <n v="2"/>
    <n v="60"/>
    <x v="10"/>
    <s v="1273712"/>
    <s v="Master Bedroom"/>
    <n v="1.7228743739525446E-3"/>
  </r>
  <r>
    <x v="4"/>
    <s v="Incandescent"/>
    <m/>
    <s v="Standard A Lamp"/>
    <n v="1"/>
    <n v="40"/>
    <x v="10"/>
    <s v="1273712"/>
    <s v="Master Bedroom"/>
    <n v="1.7228743739525446E-3"/>
  </r>
  <r>
    <x v="0"/>
    <s v="Incandescent"/>
    <m/>
    <s v="Standard A Lamp"/>
    <n v="1"/>
    <n v="60"/>
    <x v="4"/>
    <s v="1273713"/>
    <s v="Closet"/>
    <n v="1.7228743739525446E-3"/>
  </r>
  <r>
    <x v="0"/>
    <s v="Incandescent"/>
    <m/>
    <s v="Standard A Lamp"/>
    <n v="1"/>
    <n v="60"/>
    <x v="2"/>
    <s v="1273714"/>
    <s v="Bathroom"/>
    <n v="1.7228743739525446E-3"/>
  </r>
  <r>
    <x v="1"/>
    <s v="Incandescent"/>
    <m/>
    <s v="Standard A Lamp"/>
    <n v="4"/>
    <n v="40"/>
    <x v="9"/>
    <s v="1273715"/>
    <s v="Other"/>
    <n v="1.7228743739525446E-3"/>
  </r>
  <r>
    <x v="13"/>
    <s v="Compact Fluorescent"/>
    <m/>
    <s v="A shape bulb"/>
    <n v="1"/>
    <n v="22"/>
    <x v="8"/>
    <s v="1273716"/>
    <s v="Office"/>
    <n v="1.7228743739525446E-3"/>
  </r>
  <r>
    <x v="1"/>
    <s v="Incandescent"/>
    <m/>
    <s v="Standard A Lamp"/>
    <n v="4"/>
    <n v="40"/>
    <x v="2"/>
    <s v="1273717"/>
    <s v="Bathroom"/>
    <n v="1.7228743739525446E-3"/>
  </r>
  <r>
    <x v="0"/>
    <s v="Incandescent"/>
    <m/>
    <s v="Standard A Lamp"/>
    <n v="2"/>
    <n v="40"/>
    <x v="3"/>
    <s v="1273718"/>
    <s v="Hall"/>
    <n v="1.7228743739525446E-3"/>
  </r>
  <r>
    <x v="1"/>
    <s v="Incandescent"/>
    <m/>
    <s v="Globe"/>
    <n v="4"/>
    <n v="40"/>
    <x v="2"/>
    <s v="127381"/>
    <s v="Bathroom"/>
    <n v="3.6399525819121509E-4"/>
  </r>
  <r>
    <x v="0"/>
    <s v="Incandescent"/>
    <m/>
    <s v="Standard A Lamp"/>
    <n v="2"/>
    <n v="60"/>
    <x v="2"/>
    <s v="127382"/>
    <s v="Bathroom"/>
    <n v="3.6399525819121509E-4"/>
  </r>
  <r>
    <x v="0"/>
    <s v="Incandescent"/>
    <m/>
    <s v="Standard A Lamp"/>
    <n v="2"/>
    <n v="60"/>
    <x v="0"/>
    <s v="127383"/>
    <s v="Bedroom"/>
    <n v="3.6399525819121509E-4"/>
  </r>
  <r>
    <x v="0"/>
    <s v="Incandescent"/>
    <m/>
    <s v="Standard A Lamp"/>
    <n v="2"/>
    <n v="60"/>
    <x v="0"/>
    <s v="127384"/>
    <s v="Bedroom"/>
    <n v="3.6399525819121509E-4"/>
  </r>
  <r>
    <x v="0"/>
    <s v="Incandescent"/>
    <m/>
    <s v="Standard A Lamp"/>
    <n v="2"/>
    <n v="60"/>
    <x v="0"/>
    <s v="127385"/>
    <s v="Bedroom"/>
    <n v="3.6399525819121509E-4"/>
  </r>
  <r>
    <x v="5"/>
    <s v="Incandescent"/>
    <m/>
    <s v="Clear"/>
    <n v="4"/>
    <n v="60"/>
    <x v="1"/>
    <s v="127386"/>
    <s v="Dining Room"/>
    <n v="3.6399525819121509E-4"/>
  </r>
  <r>
    <x v="0"/>
    <s v="Incandescent"/>
    <m/>
    <s v="Standard A Lamp"/>
    <n v="2"/>
    <n v="60"/>
    <x v="3"/>
    <s v="127387"/>
    <s v="Hall"/>
    <n v="3.6399525819121509E-4"/>
  </r>
  <r>
    <x v="0"/>
    <s v="Incandescent"/>
    <m/>
    <s v="Standard A Lamp"/>
    <n v="2"/>
    <n v="60"/>
    <x v="5"/>
    <s v="127388"/>
    <s v="Kitchen"/>
    <n v="3.6399525819121509E-4"/>
  </r>
  <r>
    <x v="0"/>
    <s v="Incandescent"/>
    <m/>
    <s v="Standard A Lamp"/>
    <n v="1"/>
    <n v="60"/>
    <x v="6"/>
    <s v="127389"/>
    <s v="Laundry Room"/>
    <n v="3.6399525819121509E-4"/>
  </r>
  <r>
    <x v="14"/>
    <s v="Halogen"/>
    <m/>
    <s v="Quartz Tube"/>
    <n v="1"/>
    <n v="100"/>
    <x v="7"/>
    <s v="1273810"/>
    <s v="Living Room"/>
    <n v="3.6399525819121509E-4"/>
  </r>
  <r>
    <x v="5"/>
    <s v="Incandescent"/>
    <m/>
    <s v="Standard A Lamp"/>
    <n v="2"/>
    <n v="60"/>
    <x v="10"/>
    <s v="1273811"/>
    <s v="Master Bedroom"/>
    <n v="3.6399525819121509E-4"/>
  </r>
  <r>
    <x v="0"/>
    <s v="Compact Fluorescent"/>
    <m/>
    <s v="Twist"/>
    <n v="1"/>
    <n v="15"/>
    <x v="2"/>
    <s v="127391"/>
    <s v="Bathroom"/>
    <n v="2.9523995769978898E-4"/>
  </r>
  <r>
    <x v="1"/>
    <s v="Incandescent"/>
    <m/>
    <s v="Standard A Lamp"/>
    <n v="1"/>
    <n v="60"/>
    <x v="2"/>
    <s v="127392"/>
    <s v="Bathroom"/>
    <n v="2.9523995769978898E-4"/>
  </r>
  <r>
    <x v="0"/>
    <s v="Incandescent"/>
    <m/>
    <s v="Standard A Lamp"/>
    <n v="1"/>
    <n v="60"/>
    <x v="0"/>
    <s v="127393"/>
    <s v="Bedroom"/>
    <n v="2.9523995769978898E-4"/>
  </r>
  <r>
    <x v="13"/>
    <s v="Incandescent"/>
    <m/>
    <s v="Other"/>
    <n v="1"/>
    <n v="25"/>
    <x v="0"/>
    <s v="127393"/>
    <s v="Bedroom"/>
    <n v="2.9523995769978898E-4"/>
  </r>
  <r>
    <x v="0"/>
    <s v="Incandescent"/>
    <m/>
    <s v="Standard A Lamp"/>
    <n v="1"/>
    <n v="60"/>
    <x v="0"/>
    <s v="127394"/>
    <s v="Bedroom"/>
    <n v="2.9523995769978898E-4"/>
  </r>
  <r>
    <x v="13"/>
    <s v="Incandescent"/>
    <m/>
    <s v="Standard A Lamp"/>
    <n v="1"/>
    <n v="60"/>
    <x v="0"/>
    <s v="127394"/>
    <s v="Bedroom"/>
    <n v="2.9523995769978898E-4"/>
  </r>
  <r>
    <x v="0"/>
    <s v="Incandescent"/>
    <m/>
    <s v="Globe"/>
    <n v="1"/>
    <n v="40"/>
    <x v="9"/>
    <s v="127395"/>
    <s v="Other"/>
    <n v="2.9523995769978898E-4"/>
  </r>
  <r>
    <x v="0"/>
    <s v="Compact Fluorescent"/>
    <m/>
    <s v="Twist"/>
    <n v="1"/>
    <n v="15"/>
    <x v="12"/>
    <s v="127396"/>
    <s v="Family Room"/>
    <n v="2.9523995769978898E-4"/>
  </r>
  <r>
    <x v="4"/>
    <s v="Incandescent"/>
    <m/>
    <s v="Mini base"/>
    <n v="1"/>
    <n v="5"/>
    <x v="12"/>
    <s v="127396"/>
    <s v="Family Room"/>
    <n v="2.9523995769978898E-4"/>
  </r>
  <r>
    <x v="0"/>
    <s v="Compact Fluorescent"/>
    <m/>
    <s v="Twist"/>
    <n v="2"/>
    <n v="15"/>
    <x v="5"/>
    <s v="127397"/>
    <s v="Kitchen"/>
    <n v="2.9523995769978898E-4"/>
  </r>
  <r>
    <x v="1"/>
    <s v="Incandescent"/>
    <m/>
    <s v="Globe"/>
    <n v="1"/>
    <n v="60"/>
    <x v="8"/>
    <s v="127398"/>
    <s v="Office"/>
    <n v="2.9523995769978898E-4"/>
  </r>
  <r>
    <x v="0"/>
    <s v="Incandescent"/>
    <m/>
    <s v="Globe"/>
    <n v="1"/>
    <n v="60"/>
    <x v="8"/>
    <s v="127398"/>
    <s v="Office"/>
    <n v="2.9523995769978898E-4"/>
  </r>
  <r>
    <x v="0"/>
    <s v="Compact Fluorescent"/>
    <m/>
    <s v="Twist"/>
    <n v="1"/>
    <n v="15"/>
    <x v="8"/>
    <s v="127398"/>
    <s v="Office"/>
    <n v="2.9523995769978898E-4"/>
  </r>
  <r>
    <x v="1"/>
    <s v="Incandescent"/>
    <m/>
    <s v="Standard A Lamp"/>
    <n v="3"/>
    <n v="60"/>
    <x v="2"/>
    <s v="127431"/>
    <s v="Bathroom"/>
    <n v="1.2317521265588242E-3"/>
  </r>
  <r>
    <x v="0"/>
    <s v="Compact Fluorescent"/>
    <m/>
    <s v="Twist"/>
    <n v="1"/>
    <n v="23"/>
    <x v="2"/>
    <s v="127431"/>
    <s v="Bathroom"/>
    <n v="1.2317521265588242E-3"/>
  </r>
  <r>
    <x v="0"/>
    <s v="Incandescent"/>
    <m/>
    <s v="Standard A Lamp"/>
    <n v="1"/>
    <n v="60"/>
    <x v="0"/>
    <s v="127432"/>
    <s v="Bedroom"/>
    <n v="1.2317521265588242E-3"/>
  </r>
  <r>
    <x v="4"/>
    <s v="Incandescent"/>
    <m/>
    <s v="Standard A Lamp"/>
    <n v="1"/>
    <n v="60"/>
    <x v="0"/>
    <s v="127432"/>
    <s v="Bedroom"/>
    <n v="1.2317521265588242E-3"/>
  </r>
  <r>
    <x v="4"/>
    <s v="Compact Fluorescent"/>
    <m/>
    <s v="Twist"/>
    <n v="1"/>
    <n v="15"/>
    <x v="0"/>
    <s v="127432"/>
    <s v="Bedroom"/>
    <n v="1.2317521265588242E-3"/>
  </r>
  <r>
    <x v="0"/>
    <s v="Compact Fluorescent"/>
    <m/>
    <s v="Twist"/>
    <n v="1"/>
    <n v="13"/>
    <x v="0"/>
    <s v="127433"/>
    <s v="Bedroom"/>
    <n v="1.2317521265588242E-3"/>
  </r>
  <r>
    <x v="0"/>
    <s v="Incandescent"/>
    <m/>
    <s v="Clear"/>
    <n v="1"/>
    <n v="60"/>
    <x v="4"/>
    <s v="127434"/>
    <s v="Closet"/>
    <n v="1.2317521265588242E-3"/>
  </r>
  <r>
    <x v="9"/>
    <s v="Incandescent"/>
    <m/>
    <s v="Decorative"/>
    <n v="6"/>
    <n v="60"/>
    <x v="1"/>
    <s v="127435"/>
    <s v="Dining Room"/>
    <n v="1.2317521265588242E-3"/>
  </r>
  <r>
    <x v="9"/>
    <s v="Incandescent"/>
    <m/>
    <s v="Decorative"/>
    <n v="3"/>
    <n v="60"/>
    <x v="9"/>
    <s v="127436"/>
    <s v="Other"/>
    <n v="1.2317521265588242E-3"/>
  </r>
  <r>
    <x v="8"/>
    <s v="Incandescent"/>
    <m/>
    <s v="Reflector"/>
    <n v="1"/>
    <n v="65"/>
    <x v="12"/>
    <s v="127437"/>
    <s v="Family Room"/>
    <n v="1.2317521265588242E-3"/>
  </r>
  <r>
    <x v="8"/>
    <s v="Incandescent"/>
    <m/>
    <s v="Standard A Lamp"/>
    <n v="1"/>
    <n v="65"/>
    <x v="3"/>
    <s v="127438"/>
    <s v="Hall"/>
    <n v="1.2317521265588242E-3"/>
  </r>
  <r>
    <x v="8"/>
    <s v="Incandescent"/>
    <m/>
    <s v="Reflector"/>
    <n v="1"/>
    <n v="65"/>
    <x v="5"/>
    <s v="127439"/>
    <s v="Kitchen"/>
    <n v="1.2317521265588242E-3"/>
  </r>
  <r>
    <x v="8"/>
    <s v="Compact Fluorescent"/>
    <m/>
    <s v="Twist"/>
    <n v="1"/>
    <n v="22"/>
    <x v="5"/>
    <s v="127439"/>
    <s v="Kitchen"/>
    <n v="1.2317521265588242E-3"/>
  </r>
  <r>
    <x v="5"/>
    <s v="Incandescent"/>
    <m/>
    <s v="Standard A Lamp"/>
    <n v="2"/>
    <n v="60"/>
    <x v="0"/>
    <s v="1274310"/>
    <s v="Bedroom"/>
    <n v="1.2317521265588242E-3"/>
  </r>
  <r>
    <x v="1"/>
    <s v="Incandescent"/>
    <m/>
    <s v="Decorative"/>
    <n v="1"/>
    <n v="40"/>
    <x v="0"/>
    <s v="1274310"/>
    <s v="Bedroom"/>
    <n v="1.2317521265588242E-3"/>
  </r>
  <r>
    <x v="8"/>
    <s v="Incandescent"/>
    <m/>
    <s v="Reflector"/>
    <n v="1"/>
    <n v="65"/>
    <x v="9"/>
    <s v="1274311"/>
    <s v="Other"/>
    <n v="1.2317521265588242E-3"/>
  </r>
  <r>
    <x v="5"/>
    <s v="Incandescent"/>
    <m/>
    <s v="Standard A Lamp"/>
    <n v="1"/>
    <n v="60"/>
    <x v="2"/>
    <s v="127451"/>
    <s v="Bathroom"/>
    <n v="3.7892292715758618E-4"/>
  </r>
  <r>
    <x v="0"/>
    <s v="Compact Fluorescent"/>
    <m/>
    <s v="Twist"/>
    <n v="1"/>
    <n v="15"/>
    <x v="0"/>
    <s v="127452"/>
    <s v="Bedroom"/>
    <n v="3.7892292715758618E-4"/>
  </r>
  <r>
    <x v="0"/>
    <s v="Compact Fluorescent"/>
    <m/>
    <s v="Twist"/>
    <n v="1"/>
    <n v="15"/>
    <x v="0"/>
    <s v="127453"/>
    <s v="Bedroom"/>
    <n v="3.7892292715758618E-4"/>
  </r>
  <r>
    <x v="1"/>
    <s v="Compact Fluorescent"/>
    <m/>
    <s v="Twist"/>
    <n v="1"/>
    <n v="15"/>
    <x v="11"/>
    <s v="127454"/>
    <s v="Garage"/>
    <n v="3.7892292715758618E-4"/>
  </r>
  <r>
    <x v="0"/>
    <s v="Compact Fluorescent"/>
    <m/>
    <s v="Twist"/>
    <n v="1"/>
    <n v="15"/>
    <x v="3"/>
    <s v="127455"/>
    <s v="Hall"/>
    <n v="3.7892292715758618E-4"/>
  </r>
  <r>
    <x v="12"/>
    <s v="Halogen"/>
    <m/>
    <s v="PAR"/>
    <n v="5"/>
    <n v="30"/>
    <x v="5"/>
    <s v="127456"/>
    <s v="Kitchen"/>
    <n v="3.7892292715758618E-4"/>
  </r>
  <r>
    <x v="0"/>
    <s v="Compact Fluorescent"/>
    <m/>
    <s v="Twist"/>
    <n v="1"/>
    <n v="15"/>
    <x v="6"/>
    <s v="127457"/>
    <s v="Laundry Room"/>
    <n v="3.7892292715758618E-4"/>
  </r>
  <r>
    <x v="6"/>
    <s v="Compact Fluorescent"/>
    <m/>
    <s v="A shape bulb"/>
    <n v="1"/>
    <n v="15"/>
    <x v="7"/>
    <s v="127458"/>
    <s v="Living Room"/>
    <n v="3.7892292715758618E-4"/>
  </r>
  <r>
    <x v="0"/>
    <s v="Linear Fluorescent"/>
    <n v="48"/>
    <s v="T-8"/>
    <n v="2"/>
    <n v="32"/>
    <x v="11"/>
    <s v="127531"/>
    <s v="Garage"/>
    <n v="3.7892292715758618E-4"/>
  </r>
  <r>
    <x v="7"/>
    <s v="Incandescent"/>
    <m/>
    <s v="Standard A Lamp"/>
    <n v="2"/>
    <n v="60"/>
    <x v="11"/>
    <s v="127531"/>
    <s v="Garage"/>
    <n v="3.7892292715758618E-4"/>
  </r>
  <r>
    <x v="8"/>
    <s v="Incandescent"/>
    <m/>
    <s v="Reflector"/>
    <n v="1"/>
    <n v="60"/>
    <x v="3"/>
    <s v="127532"/>
    <s v="Hall"/>
    <n v="3.7892292715758618E-4"/>
  </r>
  <r>
    <x v="1"/>
    <s v="Halogen"/>
    <m/>
    <s v="MR"/>
    <n v="4"/>
    <n v="50"/>
    <x v="2"/>
    <s v="127533"/>
    <s v="Bathroom"/>
    <n v="3.7892292715758618E-4"/>
  </r>
  <r>
    <x v="1"/>
    <s v="Linear Fluorescent"/>
    <n v="48"/>
    <s v="T-8"/>
    <n v="1"/>
    <n v="32"/>
    <x v="6"/>
    <s v="127534"/>
    <s v="Laundry Room"/>
    <n v="3.7892292715758618E-4"/>
  </r>
  <r>
    <x v="8"/>
    <s v="Incandescent"/>
    <m/>
    <s v="Reflector"/>
    <n v="1"/>
    <n v="60"/>
    <x v="8"/>
    <s v="127535"/>
    <s v="Office"/>
    <n v="3.7892292715758618E-4"/>
  </r>
  <r>
    <x v="8"/>
    <s v="Incandescent"/>
    <m/>
    <s v="Reflector"/>
    <n v="1"/>
    <n v="65"/>
    <x v="10"/>
    <s v="127536"/>
    <s v="Master Bedroom"/>
    <n v="3.7892292715758618E-4"/>
  </r>
  <r>
    <x v="6"/>
    <s v="Compact Fluorescent"/>
    <m/>
    <s v="Circline (Screw Base)"/>
    <n v="3"/>
    <n v="22"/>
    <x v="10"/>
    <s v="127536"/>
    <s v="Master Bedroom"/>
    <n v="3.7892292715758618E-4"/>
  </r>
  <r>
    <x v="1"/>
    <s v="Halogen"/>
    <m/>
    <s v="PAR"/>
    <n v="1"/>
    <n v="50"/>
    <x v="10"/>
    <s v="127536"/>
    <s v="Master Bedroom"/>
    <n v="3.7892292715758618E-4"/>
  </r>
  <r>
    <x v="0"/>
    <s v="Incandescent"/>
    <m/>
    <s v="Standard A Lamp"/>
    <n v="1"/>
    <n v="60"/>
    <x v="4"/>
    <s v="127537"/>
    <s v="Closet"/>
    <n v="3.7892292715758618E-4"/>
  </r>
  <r>
    <x v="1"/>
    <s v="Halogen"/>
    <m/>
    <s v="MR"/>
    <n v="4"/>
    <n v="50"/>
    <x v="2"/>
    <s v="127538"/>
    <s v="Bathroom"/>
    <n v="3.7892292715758618E-4"/>
  </r>
  <r>
    <x v="8"/>
    <s v="Incandescent"/>
    <m/>
    <s v="Reflector"/>
    <n v="1"/>
    <n v="60"/>
    <x v="2"/>
    <s v="127538"/>
    <s v="Bathroom"/>
    <n v="3.7892292715758618E-4"/>
  </r>
  <r>
    <x v="8"/>
    <s v="Compact Fluorescent"/>
    <m/>
    <s v="Reflector"/>
    <n v="1"/>
    <n v="22"/>
    <x v="3"/>
    <s v="127539"/>
    <s v="Hall"/>
    <n v="3.7892292715758618E-4"/>
  </r>
  <r>
    <x v="0"/>
    <s v="Compact Fluorescent"/>
    <m/>
    <s v="Twist"/>
    <n v="1"/>
    <n v="15"/>
    <x v="0"/>
    <s v="1275310"/>
    <s v="Bedroom"/>
    <n v="3.7892292715758618E-4"/>
  </r>
  <r>
    <x v="1"/>
    <s v="Halogen"/>
    <m/>
    <s v="MR"/>
    <n v="4"/>
    <n v="30"/>
    <x v="2"/>
    <s v="1275311"/>
    <s v="Bathroom"/>
    <n v="3.7892292715758618E-4"/>
  </r>
  <r>
    <x v="0"/>
    <s v="Incandescent"/>
    <m/>
    <s v="Heat Lamp"/>
    <n v="1"/>
    <n v="500"/>
    <x v="2"/>
    <s v="1275311"/>
    <s v="Bathroom"/>
    <n v="3.7892292715758618E-4"/>
  </r>
  <r>
    <x v="1"/>
    <s v="Halogen"/>
    <m/>
    <s v="MR"/>
    <n v="1"/>
    <n v="50"/>
    <x v="2"/>
    <s v="1275312"/>
    <s v="Bathroom"/>
    <n v="3.7892292715758618E-4"/>
  </r>
  <r>
    <x v="8"/>
    <s v="Compact Fluorescent"/>
    <m/>
    <s v="Reflector"/>
    <n v="1"/>
    <n v="22"/>
    <x v="5"/>
    <s v="1275313"/>
    <s v="Kitchen"/>
    <n v="3.7892292715758618E-4"/>
  </r>
  <r>
    <x v="0"/>
    <s v="Compact Fluorescent"/>
    <m/>
    <s v="Twist"/>
    <n v="1"/>
    <n v="15"/>
    <x v="4"/>
    <s v="1275314"/>
    <s v="Closet"/>
    <n v="3.7892292715758618E-4"/>
  </r>
  <r>
    <x v="0"/>
    <s v="Halogen"/>
    <m/>
    <s v="MR"/>
    <n v="1"/>
    <n v="50"/>
    <x v="1"/>
    <s v="1275315"/>
    <s v="Dining Room"/>
    <n v="3.7892292715758618E-4"/>
  </r>
  <r>
    <x v="8"/>
    <s v="Incandescent"/>
    <m/>
    <s v="Reflector"/>
    <n v="1"/>
    <n v="60"/>
    <x v="1"/>
    <s v="1275315"/>
    <s v="Dining Room"/>
    <n v="3.7892292715758618E-4"/>
  </r>
  <r>
    <x v="6"/>
    <s v="Compact Fluorescent"/>
    <m/>
    <s v="Circline (Screw Base)"/>
    <n v="2"/>
    <n v="22"/>
    <x v="1"/>
    <s v="1275315"/>
    <s v="Dining Room"/>
    <n v="3.7892292715758618E-4"/>
  </r>
  <r>
    <x v="8"/>
    <s v="Incandescent"/>
    <m/>
    <s v="Reflector"/>
    <n v="1"/>
    <n v="60"/>
    <x v="7"/>
    <s v="1275316"/>
    <s v="Living Room"/>
    <n v="3.7892292715758618E-4"/>
  </r>
  <r>
    <x v="8"/>
    <s v="Incandescent"/>
    <m/>
    <s v="Reflector"/>
    <n v="1"/>
    <n v="50"/>
    <x v="1"/>
    <s v="127551"/>
    <s v="Dining Room"/>
    <n v="1.2317521265588242E-3"/>
  </r>
  <r>
    <x v="10"/>
    <s v="Compact Fluorescent"/>
    <m/>
    <s v="Twist"/>
    <n v="4"/>
    <n v="15"/>
    <x v="2"/>
    <s v="127552"/>
    <s v="Bathroom"/>
    <n v="1.2317521265588242E-3"/>
  </r>
  <r>
    <x v="5"/>
    <s v="Incandescent"/>
    <m/>
    <s v="Reflector"/>
    <n v="1"/>
    <n v="150"/>
    <x v="2"/>
    <s v="127552"/>
    <s v="Bathroom"/>
    <n v="1.2317521265588242E-3"/>
  </r>
  <r>
    <x v="0"/>
    <s v="Incandescent"/>
    <m/>
    <s v="Standard A Lamp"/>
    <n v="2"/>
    <n v="60"/>
    <x v="4"/>
    <s v="127553"/>
    <s v="Closet"/>
    <n v="1.2317521265588242E-3"/>
  </r>
  <r>
    <x v="9"/>
    <s v="Incandescent"/>
    <m/>
    <s v="Mini base"/>
    <n v="8"/>
    <n v="25"/>
    <x v="1"/>
    <s v="127554"/>
    <s v="Dining Room"/>
    <n v="1.2317521265588242E-3"/>
  </r>
  <r>
    <x v="0"/>
    <s v="Compact Fluorescent"/>
    <m/>
    <s v="Twist"/>
    <n v="2"/>
    <n v="15"/>
    <x v="3"/>
    <s v="127555"/>
    <s v="Hall"/>
    <n v="1.2317521265588242E-3"/>
  </r>
  <r>
    <x v="0"/>
    <s v="Incandescent"/>
    <m/>
    <s v="Standard A Lamp"/>
    <n v="1"/>
    <n v="60"/>
    <x v="11"/>
    <s v="127556"/>
    <s v="Garage"/>
    <n v="1.2317521265588242E-3"/>
  </r>
  <r>
    <x v="7"/>
    <s v="Incandescent"/>
    <m/>
    <s v="Standard A Lamp"/>
    <n v="1"/>
    <n v="60"/>
    <x v="11"/>
    <s v="127556"/>
    <s v="Garage"/>
    <n v="1.2317521265588242E-3"/>
  </r>
  <r>
    <x v="4"/>
    <s v="Incandescent"/>
    <m/>
    <s v="Reflector"/>
    <n v="4"/>
    <n v="65"/>
    <x v="0"/>
    <s v="127557"/>
    <s v="Bedroom"/>
    <n v="1.2317521265588242E-3"/>
  </r>
  <r>
    <x v="4"/>
    <s v="Incandescent"/>
    <m/>
    <s v="Standard A Lamp"/>
    <n v="2"/>
    <n v="60"/>
    <x v="0"/>
    <s v="127557"/>
    <s v="Bedroom"/>
    <n v="1.2317521265588242E-3"/>
  </r>
  <r>
    <x v="0"/>
    <s v="Incandescent"/>
    <m/>
    <s v="Standard A Lamp"/>
    <n v="2"/>
    <n v="60"/>
    <x v="3"/>
    <s v="127558"/>
    <s v="Hall"/>
    <n v="1.2317521265588242E-3"/>
  </r>
  <r>
    <x v="14"/>
    <s v="Compact Fluorescent"/>
    <m/>
    <s v="Reflector"/>
    <n v="1"/>
    <n v="15"/>
    <x v="5"/>
    <s v="127559"/>
    <s v="Kitchen"/>
    <n v="1.2317521265588242E-3"/>
  </r>
  <r>
    <x v="0"/>
    <s v="Incandescent"/>
    <m/>
    <s v="Standard A Lamp"/>
    <n v="1"/>
    <n v="60"/>
    <x v="6"/>
    <s v="1275510"/>
    <s v="Laundry Room"/>
    <n v="1.2317521265588242E-3"/>
  </r>
  <r>
    <x v="14"/>
    <s v="Compact Fluorescent"/>
    <m/>
    <s v="3-Way CFL"/>
    <n v="1"/>
    <n v="29"/>
    <x v="7"/>
    <s v="1275511"/>
    <s v="Living Room"/>
    <n v="1.2317521265588242E-3"/>
  </r>
  <r>
    <x v="6"/>
    <s v="Compact Fluorescent"/>
    <m/>
    <s v="Twist"/>
    <n v="1"/>
    <n v="15"/>
    <x v="7"/>
    <s v="1275511"/>
    <s v="Living Room"/>
    <n v="1.2317521265588242E-3"/>
  </r>
  <r>
    <x v="1"/>
    <s v="Compact Fluorescent"/>
    <m/>
    <s v="Twist"/>
    <n v="6"/>
    <n v="15"/>
    <x v="2"/>
    <s v="1275512"/>
    <s v="Bathroom"/>
    <n v="1.2317521265588242E-3"/>
  </r>
  <r>
    <x v="5"/>
    <s v="Incandescent"/>
    <m/>
    <s v="Standard A Lamp"/>
    <n v="1"/>
    <n v="60"/>
    <x v="2"/>
    <s v="1275512"/>
    <s v="Bathroom"/>
    <n v="1.2317521265588242E-3"/>
  </r>
  <r>
    <x v="5"/>
    <s v="Compact Fluorescent"/>
    <m/>
    <s v="Twist"/>
    <n v="4"/>
    <n v="15"/>
    <x v="10"/>
    <s v="1275513"/>
    <s v="Master Bedroom"/>
    <n v="1.2317521265588242E-3"/>
  </r>
  <r>
    <x v="4"/>
    <s v="Compact Fluorescent"/>
    <m/>
    <s v="Twist"/>
    <n v="1"/>
    <n v="15"/>
    <x v="10"/>
    <s v="1275513"/>
    <s v="Master Bedroom"/>
    <n v="1.2317521265588242E-3"/>
  </r>
  <r>
    <x v="12"/>
    <s v="Incandescent"/>
    <m/>
    <s v="Reflector"/>
    <n v="4"/>
    <n v="65"/>
    <x v="8"/>
    <s v="1275514"/>
    <s v="Office"/>
    <n v="1.2317521265588242E-3"/>
  </r>
  <r>
    <x v="8"/>
    <s v="Compact Fluorescent"/>
    <m/>
    <s v="Reflector"/>
    <n v="1"/>
    <n v="15"/>
    <x v="7"/>
    <s v="1275515"/>
    <s v="Living Room"/>
    <n v="1.2317521265588242E-3"/>
  </r>
  <r>
    <x v="8"/>
    <s v="Compact Fluorescent"/>
    <m/>
    <s v="Reflector"/>
    <n v="1"/>
    <n v="15"/>
    <x v="2"/>
    <s v="127591"/>
    <s v="Bathroom"/>
    <n v="4.9794914348107438E-4"/>
  </r>
  <r>
    <x v="0"/>
    <s v="Incandescent"/>
    <m/>
    <s v="Standard A Lamp"/>
    <n v="1"/>
    <n v="60"/>
    <x v="0"/>
    <s v="127592"/>
    <s v="Bedroom"/>
    <n v="4.9794914348107438E-4"/>
  </r>
  <r>
    <x v="8"/>
    <s v="Compact Fluorescent"/>
    <m/>
    <s v="Reflector"/>
    <n v="1"/>
    <n v="15"/>
    <x v="9"/>
    <s v="127593"/>
    <s v="Other"/>
    <n v="4.9794914348107438E-4"/>
  </r>
  <r>
    <x v="4"/>
    <s v="Compact Fluorescent"/>
    <m/>
    <s v="Twist"/>
    <n v="1"/>
    <n v="15"/>
    <x v="1"/>
    <s v="127594"/>
    <s v="Dining Room"/>
    <n v="4.9794914348107438E-4"/>
  </r>
  <r>
    <x v="8"/>
    <s v="Halogen"/>
    <m/>
    <s v="PAR"/>
    <n v="1"/>
    <n v="75"/>
    <x v="3"/>
    <s v="127595"/>
    <s v="Hall"/>
    <n v="4.9794914348107438E-4"/>
  </r>
  <r>
    <x v="9"/>
    <s v="Incandescent"/>
    <m/>
    <s v="Decorative"/>
    <n v="2"/>
    <n v="25"/>
    <x v="3"/>
    <s v="127595"/>
    <s v="Hall"/>
    <n v="4.9794914348107438E-4"/>
  </r>
  <r>
    <x v="8"/>
    <s v="Halogen"/>
    <m/>
    <s v="PAR"/>
    <n v="1"/>
    <n v="75"/>
    <x v="5"/>
    <s v="127596"/>
    <s v="Kitchen"/>
    <n v="4.9794914348107438E-4"/>
  </r>
  <r>
    <x v="8"/>
    <s v="Halogen"/>
    <m/>
    <s v="PAR"/>
    <n v="1"/>
    <n v="75"/>
    <x v="6"/>
    <s v="127597"/>
    <s v="Laundry Room"/>
    <n v="4.9794914348107438E-4"/>
  </r>
  <r>
    <x v="9"/>
    <s v="Incandescent"/>
    <m/>
    <s v="Reflector"/>
    <n v="3"/>
    <n v="65"/>
    <x v="7"/>
    <s v="127598"/>
    <s v="Living Room"/>
    <n v="4.9794914348107438E-4"/>
  </r>
  <r>
    <x v="4"/>
    <s v="Incandescent"/>
    <m/>
    <s v="Clear"/>
    <n v="1"/>
    <n v="40"/>
    <x v="7"/>
    <s v="127598"/>
    <s v="Living Room"/>
    <n v="4.9794914348107438E-4"/>
  </r>
  <r>
    <x v="6"/>
    <s v="Incandescent"/>
    <m/>
    <s v="Clear"/>
    <n v="1"/>
    <n v="40"/>
    <x v="7"/>
    <s v="127598"/>
    <s v="Living Room"/>
    <n v="4.9794914348107438E-4"/>
  </r>
  <r>
    <x v="12"/>
    <s v="Incandescent"/>
    <m/>
    <s v="Standard A Lamp"/>
    <n v="4"/>
    <n v="60"/>
    <x v="2"/>
    <s v="127599"/>
    <s v="Bathroom"/>
    <n v="4.9794914348107438E-4"/>
  </r>
  <r>
    <x v="8"/>
    <s v="Compact Fluorescent"/>
    <m/>
    <s v="Reflector"/>
    <n v="2"/>
    <n v="15"/>
    <x v="10"/>
    <s v="1275910"/>
    <s v="Master Bedroom"/>
    <n v="4.9794914348107438E-4"/>
  </r>
  <r>
    <x v="4"/>
    <s v="Incandescent"/>
    <m/>
    <s v="Standard A Lamp"/>
    <n v="1"/>
    <n v="60"/>
    <x v="10"/>
    <s v="1275910"/>
    <s v="Master Bedroom"/>
    <n v="4.9794914348107438E-4"/>
  </r>
  <r>
    <x v="1"/>
    <s v="Incandescent"/>
    <m/>
    <s v="Clear"/>
    <n v="1"/>
    <n v="40"/>
    <x v="10"/>
    <s v="1275910"/>
    <s v="Master Bedroom"/>
    <n v="4.9794914348107438E-4"/>
  </r>
  <r>
    <x v="10"/>
    <s v="Compact Fluorescent"/>
    <m/>
    <s v="Twist"/>
    <n v="2"/>
    <n v="15"/>
    <x v="8"/>
    <s v="1275911"/>
    <s v="Office"/>
    <n v="4.9794914348107438E-4"/>
  </r>
  <r>
    <x v="1"/>
    <s v="Incandescent"/>
    <m/>
    <s v="Decorative"/>
    <n v="1"/>
    <n v="60"/>
    <x v="3"/>
    <s v="1275912"/>
    <s v="Hall"/>
    <n v="4.9794914348107438E-4"/>
  </r>
  <r>
    <x v="5"/>
    <s v="Incandescent"/>
    <m/>
    <s v="Standard A Lamp"/>
    <n v="2"/>
    <n v="60"/>
    <x v="0"/>
    <s v="127711"/>
    <s v="Bedroom"/>
    <n v="3.6399525819121509E-4"/>
  </r>
  <r>
    <x v="6"/>
    <s v="Incandescent"/>
    <m/>
    <s v="Standard A Lamp"/>
    <n v="1"/>
    <n v="75"/>
    <x v="1"/>
    <s v="127712"/>
    <s v="Dining Room"/>
    <n v="3.6399525819121509E-4"/>
  </r>
  <r>
    <x v="0"/>
    <s v="Incandescent"/>
    <m/>
    <s v="Standard A Lamp"/>
    <n v="1"/>
    <n v="40"/>
    <x v="3"/>
    <s v="127713"/>
    <s v="Hall"/>
    <n v="3.6399525819121509E-4"/>
  </r>
  <r>
    <x v="1"/>
    <s v="Incandescent"/>
    <m/>
    <s v="Standard A Lamp"/>
    <n v="3"/>
    <n v="60"/>
    <x v="2"/>
    <s v="127714"/>
    <s v="Bathroom"/>
    <n v="3.6399525819121509E-4"/>
  </r>
  <r>
    <x v="5"/>
    <s v="Compact Fluorescent"/>
    <m/>
    <s v="Twist"/>
    <n v="3"/>
    <n v="22"/>
    <x v="0"/>
    <s v="127715"/>
    <s v="Bedroom"/>
    <n v="3.6399525819121509E-4"/>
  </r>
  <r>
    <x v="0"/>
    <s v="Incandescent"/>
    <m/>
    <s v="Standard A Lamp"/>
    <n v="1"/>
    <n v="60"/>
    <x v="0"/>
    <s v="127716"/>
    <s v="Bedroom"/>
    <n v="3.6399525819121509E-4"/>
  </r>
  <r>
    <x v="0"/>
    <s v="Compact Fluorescent"/>
    <m/>
    <s v="Twist"/>
    <n v="1"/>
    <n v="15"/>
    <x v="2"/>
    <s v="127717"/>
    <s v="Bathroom"/>
    <n v="3.6399525819121509E-4"/>
  </r>
  <r>
    <x v="8"/>
    <s v="Incandescent"/>
    <m/>
    <s v="Reflector"/>
    <n v="1"/>
    <n v="65"/>
    <x v="12"/>
    <s v="127718"/>
    <s v="Family Room"/>
    <n v="3.6399525819121509E-4"/>
  </r>
  <r>
    <x v="0"/>
    <s v="Compact Fluorescent"/>
    <m/>
    <s v="Twist"/>
    <n v="1"/>
    <n v="15"/>
    <x v="12"/>
    <s v="127718"/>
    <s v="Family Room"/>
    <n v="3.6399525819121509E-4"/>
  </r>
  <r>
    <x v="4"/>
    <s v="Incandescent"/>
    <m/>
    <s v="Standard A Lamp"/>
    <n v="1"/>
    <n v="60"/>
    <x v="12"/>
    <s v="127718"/>
    <s v="Family Room"/>
    <n v="3.6399525819121509E-4"/>
  </r>
  <r>
    <x v="1"/>
    <s v="Compact Fluorescent"/>
    <m/>
    <s v="Twist"/>
    <n v="1"/>
    <n v="15"/>
    <x v="9"/>
    <s v="127719"/>
    <s v="Other"/>
    <n v="3.6399525819121509E-4"/>
  </r>
  <r>
    <x v="5"/>
    <s v="Incandescent"/>
    <m/>
    <s v="Standard A Lamp"/>
    <n v="2"/>
    <n v="60"/>
    <x v="0"/>
    <s v="1277110"/>
    <s v="Bedroom"/>
    <n v="3.6399525819121509E-4"/>
  </r>
  <r>
    <x v="5"/>
    <s v="Incandescent"/>
    <m/>
    <s v="Standard A Lamp"/>
    <n v="4"/>
    <n v="60"/>
    <x v="10"/>
    <s v="1277111"/>
    <s v="Master Bedroom"/>
    <n v="3.6399525819121509E-4"/>
  </r>
  <r>
    <x v="0"/>
    <s v="Compact Fluorescent"/>
    <m/>
    <s v="Twist"/>
    <n v="1"/>
    <n v="15"/>
    <x v="2"/>
    <s v="1277112"/>
    <s v="Bathroom"/>
    <n v="3.6399525819121509E-4"/>
  </r>
  <r>
    <x v="1"/>
    <s v="Compact Fluorescent"/>
    <m/>
    <s v="Twist"/>
    <n v="1"/>
    <n v="15"/>
    <x v="2"/>
    <s v="1277112"/>
    <s v="Bathroom"/>
    <n v="3.6399525819121509E-4"/>
  </r>
  <r>
    <x v="0"/>
    <s v="Incandescent"/>
    <m/>
    <s v="Standard A Lamp"/>
    <n v="1"/>
    <n v="60"/>
    <x v="4"/>
    <s v="1277113"/>
    <s v="Closet"/>
    <n v="3.6399525819121509E-4"/>
  </r>
  <r>
    <x v="0"/>
    <s v="Incandescent"/>
    <m/>
    <s v="Standard A Lamp"/>
    <n v="2"/>
    <n v="60"/>
    <x v="3"/>
    <s v="1277114"/>
    <s v="Hall"/>
    <n v="3.6399525819121509E-4"/>
  </r>
  <r>
    <x v="9"/>
    <s v="Incandescent"/>
    <m/>
    <s v="Decorative"/>
    <n v="3"/>
    <n v="60"/>
    <x v="8"/>
    <s v="1277115"/>
    <s v="Office"/>
    <n v="3.6399525819121509E-4"/>
  </r>
  <r>
    <x v="0"/>
    <s v="Compact Fluorescent"/>
    <m/>
    <s v="Twist"/>
    <n v="2"/>
    <n v="15"/>
    <x v="9"/>
    <s v="1277116"/>
    <s v="Other"/>
    <n v="3.6399525819121509E-4"/>
  </r>
  <r>
    <x v="9"/>
    <s v="Incandescent"/>
    <m/>
    <s v="Mini base"/>
    <n v="3"/>
    <n v="60"/>
    <x v="5"/>
    <s v="1277117"/>
    <s v="Kitchen"/>
    <n v="3.6399525819121509E-4"/>
  </r>
  <r>
    <x v="1"/>
    <s v="Compact Fluorescent"/>
    <m/>
    <s v="Twist"/>
    <n v="1"/>
    <n v="13"/>
    <x v="2"/>
    <s v="127731"/>
    <s v="Bathroom"/>
    <n v="1.2317521265588242E-3"/>
  </r>
  <r>
    <x v="1"/>
    <s v="Compact Fluorescent"/>
    <m/>
    <s v="Twist"/>
    <n v="1"/>
    <n v="26"/>
    <x v="2"/>
    <s v="127732"/>
    <s v="Bathroom"/>
    <n v="1.2317521265588242E-3"/>
  </r>
  <r>
    <x v="1"/>
    <s v="Incandescent"/>
    <m/>
    <s v="Standard A Lamp"/>
    <n v="2"/>
    <n v="60"/>
    <x v="2"/>
    <s v="127732"/>
    <s v="Bathroom"/>
    <n v="1.2317521265588242E-3"/>
  </r>
  <r>
    <x v="0"/>
    <s v="Incandescent"/>
    <m/>
    <s v="Standard A Lamp"/>
    <n v="1"/>
    <n v="75"/>
    <x v="0"/>
    <s v="127733"/>
    <s v="Bedroom"/>
    <n v="1.2317521265588242E-3"/>
  </r>
  <r>
    <x v="14"/>
    <s v="Compact Fluorescent"/>
    <m/>
    <s v="Twist"/>
    <n v="1"/>
    <n v="13"/>
    <x v="0"/>
    <s v="127733"/>
    <s v="Bedroom"/>
    <n v="1.2317521265588242E-3"/>
  </r>
  <r>
    <x v="0"/>
    <s v="Compact Fluorescent"/>
    <m/>
    <s v="Twist"/>
    <n v="1"/>
    <n v="23"/>
    <x v="0"/>
    <s v="127734"/>
    <s v="Bedroom"/>
    <n v="1.2317521265588242E-3"/>
  </r>
  <r>
    <x v="9"/>
    <s v="Incandescent"/>
    <m/>
    <s v="Standard A Lamp"/>
    <n v="5"/>
    <n v="40"/>
    <x v="1"/>
    <s v="127735"/>
    <s v="Dining Room"/>
    <n v="1.2317521265588242E-3"/>
  </r>
  <r>
    <x v="6"/>
    <s v="Compact Fluorescent"/>
    <m/>
    <s v="Twist"/>
    <n v="1"/>
    <n v="13"/>
    <x v="12"/>
    <s v="127736"/>
    <s v="Family Room"/>
    <n v="1.2317521265588242E-3"/>
  </r>
  <r>
    <x v="8"/>
    <s v="Incandescent"/>
    <m/>
    <s v="Reflector"/>
    <n v="1"/>
    <n v="65"/>
    <x v="3"/>
    <s v="127737"/>
    <s v="Hall"/>
    <n v="1.2317521265588242E-3"/>
  </r>
  <r>
    <x v="0"/>
    <s v="Compact Fluorescent"/>
    <m/>
    <s v="Twist"/>
    <n v="1"/>
    <n v="13"/>
    <x v="5"/>
    <s v="127738"/>
    <s v="Kitchen"/>
    <n v="1.2317521265588242E-3"/>
  </r>
  <r>
    <x v="0"/>
    <s v="Compact Fluorescent"/>
    <m/>
    <s v="Twist"/>
    <n v="2"/>
    <n v="15"/>
    <x v="10"/>
    <s v="127739"/>
    <s v="Master Bedroom"/>
    <n v="1.2317521265588242E-3"/>
  </r>
  <r>
    <x v="4"/>
    <s v="Compact Fluorescent"/>
    <m/>
    <s v="Twist"/>
    <n v="1"/>
    <n v="13"/>
    <x v="10"/>
    <s v="127739"/>
    <s v="Master Bedroom"/>
    <n v="1.2317521265588242E-3"/>
  </r>
  <r>
    <x v="0"/>
    <s v="Compact Fluorescent"/>
    <m/>
    <s v="Twist"/>
    <n v="1"/>
    <n v="23"/>
    <x v="11"/>
    <s v="1277310"/>
    <s v="Garage"/>
    <n v="1.2317521265588242E-3"/>
  </r>
  <r>
    <x v="0"/>
    <s v="Compact Fluorescent"/>
    <m/>
    <s v="Twist"/>
    <n v="2"/>
    <n v="15"/>
    <x v="0"/>
    <s v="127771"/>
    <s v="Bedroom"/>
    <n v="2.9523995769978898E-4"/>
  </r>
  <r>
    <x v="4"/>
    <s v="Halogen"/>
    <m/>
    <s v="Quartz Tube"/>
    <n v="1"/>
    <n v="75"/>
    <x v="0"/>
    <s v="127771"/>
    <s v="Bedroom"/>
    <n v="2.9523995769978898E-4"/>
  </r>
  <r>
    <x v="1"/>
    <s v="Compact Fluorescent"/>
    <m/>
    <s v="Twist"/>
    <n v="3"/>
    <n v="15"/>
    <x v="2"/>
    <s v="127772"/>
    <s v="Bathroom"/>
    <n v="2.9523995769978898E-4"/>
  </r>
  <r>
    <x v="0"/>
    <s v="Linear Fluorescent"/>
    <n v="48"/>
    <s v="T-12"/>
    <n v="2"/>
    <n v="40"/>
    <x v="4"/>
    <s v="127773"/>
    <s v="Closet"/>
    <n v="2.9523995769978898E-4"/>
  </r>
  <r>
    <x v="9"/>
    <s v="Compact Fluorescent"/>
    <m/>
    <s v="Twist"/>
    <n v="4"/>
    <n v="15"/>
    <x v="12"/>
    <s v="127774"/>
    <s v="Family Room"/>
    <n v="2.9523995769978898E-4"/>
  </r>
  <r>
    <x v="6"/>
    <s v="Compact Fluorescent"/>
    <m/>
    <s v="Twist"/>
    <n v="1"/>
    <n v="15"/>
    <x v="12"/>
    <s v="127774"/>
    <s v="Family Room"/>
    <n v="2.9523995769978898E-4"/>
  </r>
  <r>
    <x v="14"/>
    <s v="Compact Fluorescent"/>
    <m/>
    <s v="Twist"/>
    <n v="1"/>
    <n v="15"/>
    <x v="12"/>
    <s v="127774"/>
    <s v="Family Room"/>
    <n v="2.9523995769978898E-4"/>
  </r>
  <r>
    <x v="4"/>
    <s v="Compact Fluorescent"/>
    <m/>
    <s v="Twist"/>
    <n v="2"/>
    <n v="15"/>
    <x v="12"/>
    <s v="127774"/>
    <s v="Family Room"/>
    <n v="2.9523995769978898E-4"/>
  </r>
  <r>
    <x v="0"/>
    <s v="Incandescent"/>
    <m/>
    <s v="Globe"/>
    <n v="1"/>
    <n v="60"/>
    <x v="11"/>
    <s v="127775"/>
    <s v="Garage"/>
    <n v="2.9523995769978898E-4"/>
  </r>
  <r>
    <x v="0"/>
    <s v="Incandescent"/>
    <m/>
    <s v="Reflector"/>
    <n v="1"/>
    <n v="65"/>
    <x v="11"/>
    <s v="127775"/>
    <s v="Garage"/>
    <n v="2.9523995769978898E-4"/>
  </r>
  <r>
    <x v="8"/>
    <s v="Halogen"/>
    <m/>
    <s v="PAR"/>
    <n v="1"/>
    <n v="75"/>
    <x v="3"/>
    <s v="127776"/>
    <s v="Hall"/>
    <n v="2.9523995769978898E-4"/>
  </r>
  <r>
    <x v="1"/>
    <s v="Incandescent"/>
    <m/>
    <s v="Standard A Lamp"/>
    <n v="2"/>
    <n v="40"/>
    <x v="3"/>
    <s v="127776"/>
    <s v="Hall"/>
    <n v="2.9523995769978898E-4"/>
  </r>
  <r>
    <x v="8"/>
    <s v="Compact Fluorescent"/>
    <m/>
    <s v="Reflector"/>
    <n v="1"/>
    <n v="15"/>
    <x v="5"/>
    <s v="127777"/>
    <s v="Kitchen"/>
    <n v="2.9523995769978898E-4"/>
  </r>
  <r>
    <x v="13"/>
    <s v="Incandescent"/>
    <m/>
    <s v="Clear"/>
    <n v="1"/>
    <n v="25"/>
    <x v="5"/>
    <s v="127777"/>
    <s v="Kitchen"/>
    <n v="2.9523995769978898E-4"/>
  </r>
  <r>
    <x v="0"/>
    <s v="Compact Fluorescent"/>
    <m/>
    <s v="Twist"/>
    <n v="2"/>
    <n v="15"/>
    <x v="6"/>
    <s v="127778"/>
    <s v="Laundry Room"/>
    <n v="2.9523995769978898E-4"/>
  </r>
  <r>
    <x v="0"/>
    <s v="Compact Fluorescent"/>
    <m/>
    <s v="Twist"/>
    <n v="2"/>
    <n v="15"/>
    <x v="7"/>
    <s v="127779"/>
    <s v="Living Room"/>
    <n v="2.9523995769978898E-4"/>
  </r>
  <r>
    <x v="9"/>
    <s v="Incandescent"/>
    <m/>
    <s v="Decorative"/>
    <n v="4"/>
    <n v="60"/>
    <x v="7"/>
    <s v="127779"/>
    <s v="Living Room"/>
    <n v="2.9523995769978898E-4"/>
  </r>
  <r>
    <x v="6"/>
    <s v="Incandescent"/>
    <m/>
    <s v="Standard A Lamp"/>
    <n v="2"/>
    <n v="60"/>
    <x v="7"/>
    <s v="127779"/>
    <s v="Living Room"/>
    <n v="2.9523995769978898E-4"/>
  </r>
  <r>
    <x v="0"/>
    <s v="Compact Fluorescent"/>
    <m/>
    <s v="Twist"/>
    <n v="3"/>
    <n v="15"/>
    <x v="10"/>
    <s v="1277710"/>
    <s v="Master Bedroom"/>
    <n v="2.9523995769978898E-4"/>
  </r>
  <r>
    <x v="8"/>
    <s v="Incandescent"/>
    <m/>
    <s v="Reflector"/>
    <n v="1"/>
    <n v="65"/>
    <x v="10"/>
    <s v="1277710"/>
    <s v="Master Bedroom"/>
    <n v="2.9523995769978898E-4"/>
  </r>
  <r>
    <x v="13"/>
    <s v="Incandescent"/>
    <m/>
    <s v="Reflector"/>
    <n v="1"/>
    <n v="40"/>
    <x v="10"/>
    <s v="1277710"/>
    <s v="Master Bedroom"/>
    <n v="2.9523995769978898E-4"/>
  </r>
  <r>
    <x v="1"/>
    <s v="Compact Fluorescent"/>
    <m/>
    <s v="Twist"/>
    <n v="5"/>
    <n v="15"/>
    <x v="0"/>
    <s v="1277711"/>
    <s v="Bedroom"/>
    <n v="2.9523995769978898E-4"/>
  </r>
  <r>
    <x v="0"/>
    <s v="Compact Fluorescent"/>
    <m/>
    <s v="Twist"/>
    <n v="2"/>
    <n v="15"/>
    <x v="8"/>
    <s v="1277712"/>
    <s v="Office"/>
    <n v="2.9523995769978898E-4"/>
  </r>
  <r>
    <x v="4"/>
    <s v="Incandescent"/>
    <m/>
    <s v="Clear"/>
    <n v="1"/>
    <n v="60"/>
    <x v="8"/>
    <s v="1277712"/>
    <s v="Office"/>
    <n v="2.9523995769978898E-4"/>
  </r>
  <r>
    <x v="1"/>
    <s v="Incandescent"/>
    <m/>
    <s v="Globe"/>
    <n v="4"/>
    <n v="40"/>
    <x v="2"/>
    <s v="127821"/>
    <s v="Bathroom"/>
    <n v="3.7892292715758618E-4"/>
  </r>
  <r>
    <x v="0"/>
    <s v="Incandescent"/>
    <m/>
    <s v="Standard A Lamp"/>
    <n v="2"/>
    <n v="60"/>
    <x v="0"/>
    <s v="127822"/>
    <s v="Bedroom"/>
    <n v="3.7892292715758618E-4"/>
  </r>
  <r>
    <x v="0"/>
    <s v="Incandescent"/>
    <m/>
    <s v="Standard A Lamp"/>
    <n v="1"/>
    <n v="60"/>
    <x v="0"/>
    <s v="127822"/>
    <s v="Bedroom"/>
    <n v="3.7892292715758618E-4"/>
  </r>
  <r>
    <x v="4"/>
    <s v="Incandescent"/>
    <m/>
    <s v="Standard A Lamp"/>
    <n v="1"/>
    <n v="60"/>
    <x v="0"/>
    <s v="127822"/>
    <s v="Bedroom"/>
    <n v="3.7892292715758618E-4"/>
  </r>
  <r>
    <x v="0"/>
    <s v="Incandescent"/>
    <m/>
    <s v="Standard A Lamp"/>
    <n v="2"/>
    <n v="60"/>
    <x v="11"/>
    <s v="127823"/>
    <s v="Garage"/>
    <n v="3.7892292715758618E-4"/>
  </r>
  <r>
    <x v="5"/>
    <s v="Incandescent"/>
    <m/>
    <s v="Mini base"/>
    <n v="4"/>
    <n v="40"/>
    <x v="5"/>
    <s v="127824"/>
    <s v="Kitchen"/>
    <n v="3.7892292715758618E-4"/>
  </r>
  <r>
    <x v="0"/>
    <s v="Incandescent"/>
    <m/>
    <s v="Standard A Lamp"/>
    <n v="1"/>
    <n v="100"/>
    <x v="5"/>
    <s v="127824"/>
    <s v="Kitchen"/>
    <n v="3.7892292715758618E-4"/>
  </r>
  <r>
    <x v="4"/>
    <s v="Incandescent"/>
    <m/>
    <s v="3-Way Incandescent"/>
    <n v="1"/>
    <n v="100"/>
    <x v="7"/>
    <s v="127825"/>
    <s v="Living Room"/>
    <n v="3.7892292715758618E-4"/>
  </r>
  <r>
    <x v="4"/>
    <s v="Incandescent"/>
    <m/>
    <s v="Standard A Lamp"/>
    <n v="1"/>
    <n v="25"/>
    <x v="7"/>
    <s v="127825"/>
    <s v="Living Room"/>
    <n v="3.7892292715758618E-4"/>
  </r>
  <r>
    <x v="1"/>
    <s v="Incandescent"/>
    <m/>
    <s v="Standard A Lamp"/>
    <n v="1"/>
    <n v="60"/>
    <x v="7"/>
    <s v="127825"/>
    <s v="Living Room"/>
    <n v="3.7892292715758618E-4"/>
  </r>
  <r>
    <x v="0"/>
    <s v="Incandescent"/>
    <m/>
    <s v="Standard A Lamp"/>
    <n v="2"/>
    <n v="60"/>
    <x v="0"/>
    <s v="127826"/>
    <s v="Bedroom"/>
    <n v="3.7892292715758618E-4"/>
  </r>
  <r>
    <x v="4"/>
    <s v="Compact Fluorescent"/>
    <m/>
    <s v="Twist"/>
    <n v="1"/>
    <n v="15"/>
    <x v="0"/>
    <s v="127826"/>
    <s v="Bedroom"/>
    <n v="3.7892292715758618E-4"/>
  </r>
  <r>
    <x v="1"/>
    <s v="Compact Fluorescent"/>
    <m/>
    <s v="Twist"/>
    <n v="3"/>
    <n v="15"/>
    <x v="0"/>
    <s v="128141"/>
    <s v="Bedroom"/>
    <n v="3.7892292715758618E-4"/>
  </r>
  <r>
    <x v="0"/>
    <s v="Linear Fluorescent"/>
    <n v="48"/>
    <s v="T-12"/>
    <n v="2"/>
    <n v="40"/>
    <x v="9"/>
    <s v="128142"/>
    <s v="Other"/>
    <n v="3.7892292715758618E-4"/>
  </r>
  <r>
    <x v="9"/>
    <s v="Compact Fluorescent"/>
    <m/>
    <s v="Pin base"/>
    <n v="6"/>
    <n v="15"/>
    <x v="1"/>
    <s v="128143"/>
    <s v="Dining Room"/>
    <n v="3.7892292715758618E-4"/>
  </r>
  <r>
    <x v="4"/>
    <s v="Compact Fluorescent"/>
    <m/>
    <s v="Twist"/>
    <n v="1"/>
    <n v="15"/>
    <x v="3"/>
    <s v="128144"/>
    <s v="Hall"/>
    <n v="3.7892292715758618E-4"/>
  </r>
  <r>
    <x v="0"/>
    <s v="Compact Fluorescent"/>
    <m/>
    <s v="Twist"/>
    <n v="1"/>
    <n v="15"/>
    <x v="3"/>
    <s v="128145"/>
    <s v="Hall"/>
    <n v="3.7892292715758618E-4"/>
  </r>
  <r>
    <x v="8"/>
    <s v="Compact Fluorescent"/>
    <m/>
    <s v="Twist"/>
    <n v="1"/>
    <n v="15"/>
    <x v="5"/>
    <s v="128146"/>
    <s v="Kitchen"/>
    <n v="3.7892292715758618E-4"/>
  </r>
  <r>
    <x v="9"/>
    <s v="Compact Fluorescent"/>
    <m/>
    <s v="Pin base"/>
    <n v="5"/>
    <n v="15"/>
    <x v="7"/>
    <s v="128147"/>
    <s v="Living Room"/>
    <n v="3.7892292715758618E-4"/>
  </r>
  <r>
    <x v="9"/>
    <s v="Compact Fluorescent"/>
    <m/>
    <s v="Twist"/>
    <n v="5"/>
    <n v="15"/>
    <x v="10"/>
    <s v="128148"/>
    <s v="Master Bedroom"/>
    <n v="3.7892292715758618E-4"/>
  </r>
  <r>
    <x v="4"/>
    <s v="Compact Fluorescent"/>
    <m/>
    <s v="Twist"/>
    <n v="1"/>
    <n v="15"/>
    <x v="10"/>
    <s v="128148"/>
    <s v="Master Bedroom"/>
    <n v="3.7892292715758618E-4"/>
  </r>
  <r>
    <x v="0"/>
    <s v="Incandescent"/>
    <m/>
    <s v="Standard A Lamp"/>
    <n v="2"/>
    <n v="60"/>
    <x v="8"/>
    <s v="128149"/>
    <s v="Office"/>
    <n v="3.7892292715758618E-4"/>
  </r>
  <r>
    <x v="0"/>
    <s v="Compact Fluorescent"/>
    <m/>
    <s v="Twist"/>
    <n v="1"/>
    <n v="15"/>
    <x v="9"/>
    <s v="1281410"/>
    <s v="Other"/>
    <n v="3.7892292715758618E-4"/>
  </r>
  <r>
    <x v="1"/>
    <s v="Incandescent"/>
    <m/>
    <s v="Globe"/>
    <n v="3"/>
    <n v="40"/>
    <x v="2"/>
    <s v="128181"/>
    <s v="Bathroom"/>
    <n v="3.7892292715758618E-4"/>
  </r>
  <r>
    <x v="5"/>
    <s v="Incandescent"/>
    <m/>
    <s v="Decorative"/>
    <n v="4"/>
    <n v="40"/>
    <x v="10"/>
    <s v="128182"/>
    <s v="Master Bedroom"/>
    <n v="3.7892292715758618E-4"/>
  </r>
  <r>
    <x v="4"/>
    <s v="Incandescent"/>
    <m/>
    <s v="Decorative"/>
    <n v="1"/>
    <n v="25"/>
    <x v="10"/>
    <s v="128182"/>
    <s v="Master Bedroom"/>
    <n v="3.7892292715758618E-4"/>
  </r>
  <r>
    <x v="0"/>
    <s v="Incandescent"/>
    <m/>
    <s v="Standard A Lamp"/>
    <n v="1"/>
    <n v="60"/>
    <x v="9"/>
    <s v="128183"/>
    <s v="Other"/>
    <n v="3.7892292715758618E-4"/>
  </r>
  <r>
    <x v="0"/>
    <s v="Compact Fluorescent"/>
    <m/>
    <s v="Twist"/>
    <n v="1"/>
    <n v="15"/>
    <x v="1"/>
    <s v="128184"/>
    <s v="Dining Room"/>
    <n v="3.7892292715758618E-4"/>
  </r>
  <r>
    <x v="0"/>
    <s v="Incandescent"/>
    <m/>
    <s v="Standard A Lamp"/>
    <n v="1"/>
    <n v="60"/>
    <x v="3"/>
    <s v="128185"/>
    <s v="Hall"/>
    <n v="3.7892292715758618E-4"/>
  </r>
  <r>
    <x v="0"/>
    <s v="Incandescent"/>
    <m/>
    <s v="Standard A Lamp"/>
    <n v="1"/>
    <n v="60"/>
    <x v="5"/>
    <s v="128186"/>
    <s v="Kitchen"/>
    <n v="3.7892292715758618E-4"/>
  </r>
  <r>
    <x v="0"/>
    <s v="Incandescent"/>
    <m/>
    <s v="Standard A Lamp"/>
    <n v="2"/>
    <n v="60"/>
    <x v="7"/>
    <s v="128187"/>
    <s v="Living Room"/>
    <n v="3.7892292715758618E-4"/>
  </r>
  <r>
    <x v="0"/>
    <s v="Incandescent"/>
    <m/>
    <s v="Standard A Lamp"/>
    <n v="1"/>
    <n v="60"/>
    <x v="8"/>
    <s v="128188"/>
    <s v="Office"/>
    <n v="3.7892292715758618E-4"/>
  </r>
  <r>
    <x v="8"/>
    <s v="Compact Fluorescent"/>
    <m/>
    <s v="Reflector"/>
    <n v="1"/>
    <n v="22"/>
    <x v="7"/>
    <s v="128251"/>
    <s v="Living Room"/>
    <n v="3.7892292715758618E-4"/>
  </r>
  <r>
    <x v="4"/>
    <s v="Incandescent"/>
    <m/>
    <s v="Decorative"/>
    <n v="2"/>
    <n v="40"/>
    <x v="7"/>
    <s v="128251"/>
    <s v="Living Room"/>
    <n v="3.7892292715758618E-4"/>
  </r>
  <r>
    <x v="1"/>
    <s v="Incandescent"/>
    <m/>
    <s v="Clear"/>
    <n v="1"/>
    <n v="40"/>
    <x v="2"/>
    <s v="128252"/>
    <s v="Bathroom"/>
    <n v="3.7892292715758618E-4"/>
  </r>
  <r>
    <x v="8"/>
    <s v="Compact Fluorescent"/>
    <m/>
    <s v="Twist"/>
    <n v="1"/>
    <n v="15"/>
    <x v="12"/>
    <s v="128253"/>
    <s v="Family Room"/>
    <n v="3.7892292715758618E-4"/>
  </r>
  <r>
    <x v="6"/>
    <s v="Compact Fluorescent"/>
    <m/>
    <s v="Twist"/>
    <n v="1"/>
    <n v="15"/>
    <x v="12"/>
    <s v="128253"/>
    <s v="Family Room"/>
    <n v="3.7892292715758618E-4"/>
  </r>
  <r>
    <x v="8"/>
    <s v="Compact Fluorescent"/>
    <m/>
    <s v="Reflector"/>
    <n v="1"/>
    <n v="22"/>
    <x v="6"/>
    <s v="128254"/>
    <s v="Laundry Room"/>
    <n v="3.7892292715758618E-4"/>
  </r>
  <r>
    <x v="0"/>
    <s v="Linear Fluorescent"/>
    <n v="48"/>
    <s v="T-12"/>
    <n v="2"/>
    <n v="40"/>
    <x v="6"/>
    <s v="128254"/>
    <s v="Laundry Room"/>
    <n v="3.7892292715758618E-4"/>
  </r>
  <r>
    <x v="0"/>
    <s v="Compact Fluorescent"/>
    <m/>
    <s v="Twist"/>
    <n v="2"/>
    <n v="15"/>
    <x v="1"/>
    <s v="128255"/>
    <s v="Dining Room"/>
    <n v="3.7892292715758618E-4"/>
  </r>
  <r>
    <x v="6"/>
    <s v="Compact Fluorescent"/>
    <m/>
    <s v="Twist"/>
    <n v="1"/>
    <n v="15"/>
    <x v="1"/>
    <s v="128255"/>
    <s v="Dining Room"/>
    <n v="3.7892292715758618E-4"/>
  </r>
  <r>
    <x v="9"/>
    <s v="Compact Fluorescent"/>
    <m/>
    <s v="Twist"/>
    <n v="1"/>
    <n v="15"/>
    <x v="5"/>
    <s v="128256"/>
    <s v="Kitchen"/>
    <n v="3.7892292715758618E-4"/>
  </r>
  <r>
    <x v="8"/>
    <s v="Compact Fluorescent"/>
    <m/>
    <s v="Reflector"/>
    <n v="1"/>
    <n v="15"/>
    <x v="5"/>
    <s v="128256"/>
    <s v="Kitchen"/>
    <n v="3.7892292715758618E-4"/>
  </r>
  <r>
    <x v="1"/>
    <s v="Incandescent"/>
    <m/>
    <s v="Clear"/>
    <n v="4"/>
    <n v="40"/>
    <x v="2"/>
    <s v="128257"/>
    <s v="Bathroom"/>
    <n v="3.7892292715758618E-4"/>
  </r>
  <r>
    <x v="0"/>
    <s v="Compact Fluorescent"/>
    <m/>
    <s v="Twist"/>
    <n v="2"/>
    <n v="15"/>
    <x v="0"/>
    <s v="128258"/>
    <s v="Bedroom"/>
    <n v="3.7892292715758618E-4"/>
  </r>
  <r>
    <x v="0"/>
    <s v="Compact Fluorescent"/>
    <m/>
    <s v="Twist"/>
    <n v="2"/>
    <n v="15"/>
    <x v="8"/>
    <s v="128259"/>
    <s v="Office"/>
    <n v="3.7892292715758618E-4"/>
  </r>
  <r>
    <x v="0"/>
    <s v="Compact Fluorescent"/>
    <m/>
    <s v="Twist"/>
    <n v="2"/>
    <n v="15"/>
    <x v="3"/>
    <s v="1282511"/>
    <s v="Hall"/>
    <n v="3.7892292715758618E-4"/>
  </r>
  <r>
    <x v="8"/>
    <s v="Compact Fluorescent"/>
    <m/>
    <s v="Twist"/>
    <n v="1"/>
    <n v="15"/>
    <x v="3"/>
    <s v="1282511"/>
    <s v="Hall"/>
    <n v="3.7892292715758618E-4"/>
  </r>
  <r>
    <x v="8"/>
    <s v="Compact Fluorescent"/>
    <m/>
    <s v="Twist"/>
    <n v="1"/>
    <n v="15"/>
    <x v="10"/>
    <s v="1282512"/>
    <s v="Master Bedroom"/>
    <n v="3.7892292715758618E-4"/>
  </r>
  <r>
    <x v="4"/>
    <s v="Incandescent"/>
    <m/>
    <s v="Clear"/>
    <n v="1"/>
    <n v="40"/>
    <x v="10"/>
    <s v="1282512"/>
    <s v="Master Bedroom"/>
    <n v="3.7892292715758618E-4"/>
  </r>
  <r>
    <x v="5"/>
    <s v="Incandescent"/>
    <m/>
    <s v="Clear"/>
    <n v="1"/>
    <n v="60"/>
    <x v="0"/>
    <s v="128332"/>
    <s v="Bedroom"/>
    <n v="4.9794914348107438E-4"/>
  </r>
  <r>
    <x v="0"/>
    <s v="Incandescent"/>
    <m/>
    <s v="Colored"/>
    <n v="3"/>
    <n v="40"/>
    <x v="1"/>
    <s v="128333"/>
    <s v="Dining Room"/>
    <n v="4.9794914348107438E-4"/>
  </r>
  <r>
    <x v="0"/>
    <s v="Compact Fluorescent"/>
    <m/>
    <s v="Twist"/>
    <n v="4"/>
    <n v="15"/>
    <x v="9"/>
    <s v="128334"/>
    <s v="Other"/>
    <n v="4.9794914348107438E-4"/>
  </r>
  <r>
    <x v="0"/>
    <s v="Incandescent"/>
    <m/>
    <s v="Globe"/>
    <n v="2"/>
    <n v="40"/>
    <x v="2"/>
    <s v="128335"/>
    <s v="Bathroom"/>
    <n v="4.9794914348107438E-4"/>
  </r>
  <r>
    <x v="8"/>
    <s v="Compact Fluorescent"/>
    <m/>
    <s v="Twist"/>
    <n v="1"/>
    <n v="15"/>
    <x v="5"/>
    <s v="128336"/>
    <s v="Kitchen"/>
    <n v="4.9794914348107438E-4"/>
  </r>
  <r>
    <x v="0"/>
    <s v="Compact Fluorescent"/>
    <m/>
    <s v="Globe"/>
    <n v="1"/>
    <n v="22"/>
    <x v="3"/>
    <s v="128337"/>
    <s v="Hall"/>
    <n v="4.9794914348107438E-4"/>
  </r>
  <r>
    <x v="10"/>
    <s v="Linear Fluorescent"/>
    <n v="48"/>
    <s v="T-12"/>
    <n v="2"/>
    <n v="32"/>
    <x v="5"/>
    <s v="128338"/>
    <s v="Kitchen"/>
    <n v="4.9794914348107438E-4"/>
  </r>
  <r>
    <x v="8"/>
    <s v="Incandescent"/>
    <m/>
    <s v="Reflector"/>
    <n v="1"/>
    <n v="65"/>
    <x v="5"/>
    <s v="128338"/>
    <s v="Kitchen"/>
    <n v="4.9794914348107438E-4"/>
  </r>
  <r>
    <x v="11"/>
    <s v="Linear Fluorescent"/>
    <n v="16"/>
    <s v="T-8"/>
    <n v="1"/>
    <n v="32"/>
    <x v="5"/>
    <s v="128338"/>
    <s v="Kitchen"/>
    <n v="4.9794914348107438E-4"/>
  </r>
  <r>
    <x v="5"/>
    <s v="Incandescent"/>
    <m/>
    <s v="Standard A Lamp"/>
    <n v="1"/>
    <n v="60"/>
    <x v="7"/>
    <s v="128339"/>
    <s v="Living Room"/>
    <n v="4.9794914348107438E-4"/>
  </r>
  <r>
    <x v="8"/>
    <s v="Incandescent"/>
    <m/>
    <s v="Reflector"/>
    <n v="1"/>
    <n v="65"/>
    <x v="7"/>
    <s v="128339"/>
    <s v="Living Room"/>
    <n v="4.9794914348107438E-4"/>
  </r>
  <r>
    <x v="1"/>
    <s v="Incandescent"/>
    <m/>
    <s v="Standard A Lamp"/>
    <n v="2"/>
    <n v="40"/>
    <x v="7"/>
    <s v="128339"/>
    <s v="Living Room"/>
    <n v="4.9794914348107438E-4"/>
  </r>
  <r>
    <x v="5"/>
    <s v="Compact Fluorescent"/>
    <m/>
    <s v="Twist"/>
    <n v="3"/>
    <n v="23"/>
    <x v="0"/>
    <s v="1283310"/>
    <s v="Bedroom"/>
    <n v="4.9794914348107438E-4"/>
  </r>
  <r>
    <x v="1"/>
    <s v="Incandescent"/>
    <m/>
    <s v="Globe"/>
    <n v="4"/>
    <n v="40"/>
    <x v="2"/>
    <s v="1283311"/>
    <s v="Bathroom"/>
    <n v="4.9794914348107438E-4"/>
  </r>
  <r>
    <x v="0"/>
    <s v="Incandescent"/>
    <m/>
    <s v="Standard A Lamp"/>
    <n v="1"/>
    <n v="40"/>
    <x v="6"/>
    <s v="1283312"/>
    <s v="Laundry Room"/>
    <n v="4.9794914348107438E-4"/>
  </r>
  <r>
    <x v="8"/>
    <s v="Compact Fluorescent"/>
    <m/>
    <s v="Twist"/>
    <n v="1"/>
    <n v="23"/>
    <x v="2"/>
    <s v="1283313"/>
    <s v="Bathroom"/>
    <n v="4.9794914348107438E-4"/>
  </r>
  <r>
    <x v="0"/>
    <s v="Incandescent"/>
    <m/>
    <s v="Standard A Lamp"/>
    <n v="1"/>
    <n v="25"/>
    <x v="3"/>
    <s v="1283314"/>
    <s v="Hall"/>
    <n v="4.9794914348107438E-4"/>
  </r>
  <r>
    <x v="0"/>
    <s v="Incandescent"/>
    <m/>
    <s v="Standard A Lamp"/>
    <n v="2"/>
    <n v="60"/>
    <x v="0"/>
    <s v="1283315"/>
    <s v="Bedroom"/>
    <n v="4.9794914348107438E-4"/>
  </r>
  <r>
    <x v="1"/>
    <s v="Compact Fluorescent"/>
    <m/>
    <s v="Twist"/>
    <n v="3"/>
    <n v="15"/>
    <x v="2"/>
    <s v="128451"/>
    <s v="Bathroom"/>
    <n v="3.6399525819121509E-4"/>
  </r>
  <r>
    <x v="0"/>
    <s v="Compact Fluorescent"/>
    <m/>
    <s v="Twist"/>
    <n v="1"/>
    <n v="15"/>
    <x v="4"/>
    <s v="128452"/>
    <s v="Closet"/>
    <n v="3.6399525819121509E-4"/>
  </r>
  <r>
    <x v="1"/>
    <s v="Incandescent"/>
    <m/>
    <s v="Standard A Lamp"/>
    <n v="3"/>
    <n v="65"/>
    <x v="9"/>
    <s v="128453"/>
    <s v="Other"/>
    <n v="3.6399525819121509E-4"/>
  </r>
  <r>
    <x v="0"/>
    <s v="Compact Fluorescent"/>
    <m/>
    <s v="Twist"/>
    <n v="1"/>
    <n v="15"/>
    <x v="9"/>
    <s v="128453"/>
    <s v="Other"/>
    <n v="3.6399525819121509E-4"/>
  </r>
  <r>
    <x v="0"/>
    <s v="Compact Fluorescent"/>
    <m/>
    <s v="Twist"/>
    <n v="3"/>
    <n v="15"/>
    <x v="7"/>
    <s v="128454"/>
    <s v="Living Room"/>
    <n v="3.6399525819121509E-4"/>
  </r>
  <r>
    <x v="0"/>
    <s v="Compact Fluorescent"/>
    <m/>
    <s v="Twist"/>
    <n v="1"/>
    <n v="15"/>
    <x v="3"/>
    <s v="128455"/>
    <s v="Hall"/>
    <n v="3.6399525819121509E-4"/>
  </r>
  <r>
    <x v="0"/>
    <s v="Compact Fluorescent"/>
    <m/>
    <s v="Twist"/>
    <n v="1"/>
    <n v="15"/>
    <x v="4"/>
    <s v="128456"/>
    <s v="Closet"/>
    <n v="3.6399525819121509E-4"/>
  </r>
  <r>
    <x v="1"/>
    <s v="Compact Fluorescent"/>
    <m/>
    <s v="Twist"/>
    <n v="2"/>
    <n v="15"/>
    <x v="2"/>
    <s v="128457"/>
    <s v="Bathroom"/>
    <n v="3.6399525819121509E-4"/>
  </r>
  <r>
    <x v="0"/>
    <s v="Compact Fluorescent"/>
    <m/>
    <s v="Twist"/>
    <n v="1"/>
    <n v="15"/>
    <x v="0"/>
    <s v="128458"/>
    <s v="Bedroom"/>
    <n v="3.6399525819121509E-4"/>
  </r>
  <r>
    <x v="0"/>
    <s v="Compact Fluorescent"/>
    <m/>
    <s v="Twist"/>
    <n v="2"/>
    <n v="15"/>
    <x v="0"/>
    <s v="128459"/>
    <s v="Bedroom"/>
    <n v="3.6399525819121509E-4"/>
  </r>
  <r>
    <x v="4"/>
    <s v="Incandescent"/>
    <m/>
    <s v="Mini base"/>
    <n v="3"/>
    <n v="25"/>
    <x v="0"/>
    <s v="128459"/>
    <s v="Bedroom"/>
    <n v="3.6399525819121509E-4"/>
  </r>
  <r>
    <x v="0"/>
    <s v="Compact Fluorescent"/>
    <m/>
    <s v="Twist"/>
    <n v="2"/>
    <n v="15"/>
    <x v="0"/>
    <s v="1284510"/>
    <s v="Bedroom"/>
    <n v="3.6399525819121509E-4"/>
  </r>
  <r>
    <x v="5"/>
    <s v="Incandescent"/>
    <m/>
    <s v="Decorative"/>
    <n v="4"/>
    <n v="25"/>
    <x v="1"/>
    <s v="1284511"/>
    <s v="Dining Room"/>
    <n v="3.6399525819121509E-4"/>
  </r>
  <r>
    <x v="0"/>
    <s v="Incandescent"/>
    <m/>
    <s v="Standard A Lamp"/>
    <n v="1"/>
    <n v="60"/>
    <x v="11"/>
    <s v="1284512"/>
    <s v="Garage"/>
    <n v="3.6399525819121509E-4"/>
  </r>
  <r>
    <x v="0"/>
    <s v="Compact Fluorescent"/>
    <m/>
    <s v="Twist"/>
    <n v="1"/>
    <n v="15"/>
    <x v="3"/>
    <s v="1284513"/>
    <s v="Hall"/>
    <n v="3.6399525819121509E-4"/>
  </r>
  <r>
    <x v="5"/>
    <s v="Compact Fluorescent"/>
    <m/>
    <s v="Twist"/>
    <n v="4"/>
    <n v="15"/>
    <x v="5"/>
    <s v="1284514"/>
    <s v="Kitchen"/>
    <n v="3.6399525819121509E-4"/>
  </r>
  <r>
    <x v="0"/>
    <s v="Compact Fluorescent"/>
    <m/>
    <s v="Twist"/>
    <n v="1"/>
    <n v="15"/>
    <x v="6"/>
    <s v="1284515"/>
    <s v="Laundry Room"/>
    <n v="3.6399525819121509E-4"/>
  </r>
  <r>
    <x v="9"/>
    <s v="Compact Fluorescent"/>
    <m/>
    <s v="Globe"/>
    <n v="1"/>
    <n v="22"/>
    <x v="7"/>
    <s v="1284516"/>
    <s v="Living Room"/>
    <n v="3.6399525819121509E-4"/>
  </r>
  <r>
    <x v="1"/>
    <s v="Incandescent"/>
    <m/>
    <s v="Globe"/>
    <n v="3"/>
    <n v="40"/>
    <x v="2"/>
    <s v="128531"/>
    <s v="Bathroom"/>
    <n v="2.9523995769978898E-4"/>
  </r>
  <r>
    <x v="5"/>
    <s v="Incandescent"/>
    <m/>
    <s v="Standard A Lamp"/>
    <n v="1"/>
    <n v="60"/>
    <x v="0"/>
    <s v="128532"/>
    <s v="Bedroom"/>
    <n v="2.9523995769978898E-4"/>
  </r>
  <r>
    <x v="4"/>
    <s v="Incandescent"/>
    <m/>
    <s v="Standard A Lamp"/>
    <n v="1"/>
    <n v="60"/>
    <x v="4"/>
    <s v="128533"/>
    <s v="Closet"/>
    <n v="2.9523995769978898E-4"/>
  </r>
  <r>
    <x v="0"/>
    <s v="Linear Fluorescent"/>
    <n v="15"/>
    <s v="T-5"/>
    <n v="1"/>
    <n v="10"/>
    <x v="4"/>
    <s v="128534"/>
    <s v="Closet"/>
    <n v="2.9523995769978898E-4"/>
  </r>
  <r>
    <x v="6"/>
    <s v="Incandescent"/>
    <m/>
    <s v="Standard A Lamp"/>
    <n v="1"/>
    <n v="100"/>
    <x v="0"/>
    <s v="128535"/>
    <s v="Bedroom"/>
    <n v="2.9523995769978898E-4"/>
  </r>
  <r>
    <x v="5"/>
    <s v="Incandescent"/>
    <m/>
    <s v="Standard A Lamp"/>
    <n v="1"/>
    <n v="60"/>
    <x v="0"/>
    <s v="128535"/>
    <s v="Bedroom"/>
    <n v="2.9523995769978898E-4"/>
  </r>
  <r>
    <x v="5"/>
    <s v="Incandescent"/>
    <m/>
    <s v="Standard A Lamp"/>
    <n v="3"/>
    <n v="60"/>
    <x v="1"/>
    <s v="128536"/>
    <s v="Dining Room"/>
    <n v="2.9523995769978898E-4"/>
  </r>
  <r>
    <x v="0"/>
    <s v="Incandescent"/>
    <m/>
    <s v="Standard A Lamp"/>
    <n v="1"/>
    <n v="60"/>
    <x v="0"/>
    <s v="128537"/>
    <s v="Bedroom"/>
    <n v="2.9523995769978898E-4"/>
  </r>
  <r>
    <x v="4"/>
    <s v="Incandescent"/>
    <m/>
    <s v="Standard A Lamp"/>
    <n v="1"/>
    <n v="25"/>
    <x v="0"/>
    <s v="128537"/>
    <s v="Bedroom"/>
    <n v="2.9523995769978898E-4"/>
  </r>
  <r>
    <x v="5"/>
    <s v="Incandescent"/>
    <m/>
    <s v="Standard A Lamp"/>
    <n v="1"/>
    <n v="60"/>
    <x v="12"/>
    <s v="128538"/>
    <s v="Family Room"/>
    <n v="2.9523995769978898E-4"/>
  </r>
  <r>
    <x v="4"/>
    <s v="Incandescent"/>
    <m/>
    <s v="Standard A Lamp"/>
    <n v="1"/>
    <n v="100"/>
    <x v="12"/>
    <s v="128538"/>
    <s v="Family Room"/>
    <n v="2.9523995769978898E-4"/>
  </r>
  <r>
    <x v="4"/>
    <s v="Compact Fluorescent"/>
    <m/>
    <s v="3-Way CFL"/>
    <n v="1"/>
    <n v="36"/>
    <x v="12"/>
    <s v="128538"/>
    <s v="Family Room"/>
    <n v="2.9523995769978898E-4"/>
  </r>
  <r>
    <x v="4"/>
    <s v="Compact Fluorescent"/>
    <m/>
    <s v="Twist"/>
    <n v="1"/>
    <n v="15"/>
    <x v="12"/>
    <s v="128538"/>
    <s v="Family Room"/>
    <n v="2.9523995769978898E-4"/>
  </r>
  <r>
    <x v="7"/>
    <s v="Incandescent"/>
    <m/>
    <s v="Standard A Lamp"/>
    <n v="1"/>
    <n v="60"/>
    <x v="11"/>
    <s v="128539"/>
    <s v="Garage"/>
    <n v="2.9523995769978898E-4"/>
  </r>
  <r>
    <x v="6"/>
    <s v="Compact Fluorescent"/>
    <m/>
    <s v="Twist"/>
    <n v="1"/>
    <n v="15"/>
    <x v="11"/>
    <s v="128539"/>
    <s v="Garage"/>
    <n v="2.9523995769978898E-4"/>
  </r>
  <r>
    <x v="0"/>
    <s v="Linear Fluorescent"/>
    <n v="48"/>
    <s v="T-12"/>
    <n v="2"/>
    <n v="40"/>
    <x v="11"/>
    <s v="128539"/>
    <s v="Garage"/>
    <n v="2.9523995769978898E-4"/>
  </r>
  <r>
    <x v="0"/>
    <s v="Incandescent"/>
    <m/>
    <s v="Decorative"/>
    <n v="1"/>
    <n v="25"/>
    <x v="3"/>
    <s v="1285310"/>
    <s v="Hall"/>
    <n v="2.9523995769978898E-4"/>
  </r>
  <r>
    <x v="0"/>
    <s v="Linear Fluorescent"/>
    <n v="48"/>
    <s v="T-12"/>
    <n v="2"/>
    <n v="40"/>
    <x v="8"/>
    <s v="1285311"/>
    <s v="Office"/>
    <n v="2.9523995769978898E-4"/>
  </r>
  <r>
    <x v="4"/>
    <s v="Compact Fluorescent"/>
    <m/>
    <s v="Twist"/>
    <n v="1"/>
    <n v="15"/>
    <x v="8"/>
    <s v="1285311"/>
    <s v="Office"/>
    <n v="2.9523995769978898E-4"/>
  </r>
  <r>
    <x v="8"/>
    <s v="Incandescent"/>
    <m/>
    <s v="Reflector"/>
    <n v="1"/>
    <n v="40"/>
    <x v="5"/>
    <s v="1285312"/>
    <s v="Kitchen"/>
    <n v="2.9523995769978898E-4"/>
  </r>
  <r>
    <x v="8"/>
    <s v="Incandescent"/>
    <m/>
    <s v="Reflector"/>
    <n v="1"/>
    <n v="65"/>
    <x v="5"/>
    <s v="1285312"/>
    <s v="Kitchen"/>
    <n v="2.9523995769978898E-4"/>
  </r>
  <r>
    <x v="3"/>
    <s v="Linear Fluorescent"/>
    <n v="16"/>
    <s v="T-5"/>
    <n v="1"/>
    <n v="10"/>
    <x v="5"/>
    <s v="1285312"/>
    <s v="Kitchen"/>
    <n v="2.9523995769978898E-4"/>
  </r>
  <r>
    <x v="3"/>
    <s v="Linear Fluorescent"/>
    <n v="22"/>
    <s v="T-12"/>
    <n v="1"/>
    <n v="16"/>
    <x v="5"/>
    <s v="1285312"/>
    <s v="Kitchen"/>
    <n v="2.9523995769978898E-4"/>
  </r>
  <r>
    <x v="0"/>
    <s v="Incandescent"/>
    <m/>
    <s v="Standard A Lamp"/>
    <n v="2"/>
    <n v="60"/>
    <x v="6"/>
    <s v="1285313"/>
    <s v="Laundry Room"/>
    <n v="2.9523995769978898E-4"/>
  </r>
  <r>
    <x v="5"/>
    <s v="Compact Fluorescent"/>
    <m/>
    <s v="Twist"/>
    <n v="3"/>
    <n v="28"/>
    <x v="7"/>
    <s v="1285314"/>
    <s v="Living Room"/>
    <n v="2.9523995769978898E-4"/>
  </r>
  <r>
    <x v="4"/>
    <s v="Incandescent"/>
    <m/>
    <s v="Standard A Lamp"/>
    <n v="2"/>
    <n v="60"/>
    <x v="7"/>
    <s v="1285314"/>
    <s v="Living Room"/>
    <n v="2.9523995769978898E-4"/>
  </r>
  <r>
    <x v="6"/>
    <s v="Compact Fluorescent"/>
    <m/>
    <s v="3-Way CFL"/>
    <n v="1"/>
    <n v="15"/>
    <x v="7"/>
    <s v="1285314"/>
    <s v="Living Room"/>
    <n v="2.9523995769978898E-4"/>
  </r>
  <r>
    <x v="1"/>
    <s v="Incandescent"/>
    <m/>
    <s v="Globe"/>
    <n v="6"/>
    <n v="40"/>
    <x v="2"/>
    <s v="1285315"/>
    <s v="Bathroom"/>
    <n v="2.9523995769978898E-4"/>
  </r>
  <r>
    <x v="0"/>
    <s v="Incandescent"/>
    <m/>
    <s v="Standard A Lamp"/>
    <n v="1"/>
    <n v="60"/>
    <x v="2"/>
    <s v="1285315"/>
    <s v="Bathroom"/>
    <n v="2.9523995769978898E-4"/>
  </r>
  <r>
    <x v="9"/>
    <s v="Incandescent"/>
    <m/>
    <s v="Decorative"/>
    <n v="3"/>
    <n v="40"/>
    <x v="10"/>
    <s v="1285316"/>
    <s v="Master Bedroom"/>
    <n v="2.9523995769978898E-4"/>
  </r>
  <r>
    <x v="6"/>
    <s v="Incandescent"/>
    <m/>
    <s v="Standard A Lamp"/>
    <n v="1"/>
    <n v="100"/>
    <x v="10"/>
    <s v="1285316"/>
    <s v="Master Bedroom"/>
    <n v="2.9523995769978898E-4"/>
  </r>
  <r>
    <x v="6"/>
    <s v="Incandescent"/>
    <m/>
    <s v="Mini base"/>
    <n v="1"/>
    <n v="13"/>
    <x v="10"/>
    <s v="1285316"/>
    <s v="Master Bedroom"/>
    <n v="2.9523995769978898E-4"/>
  </r>
  <r>
    <x v="1"/>
    <s v="Incandescent"/>
    <m/>
    <s v="Globe"/>
    <n v="6"/>
    <n v="40"/>
    <x v="2"/>
    <s v="1285317"/>
    <s v="Bathroom"/>
    <n v="2.9523995769978898E-4"/>
  </r>
  <r>
    <x v="1"/>
    <s v="Incandescent"/>
    <m/>
    <s v="Standard A Lamp"/>
    <n v="2"/>
    <n v="60"/>
    <x v="2"/>
    <s v="128561"/>
    <s v="Bathroom"/>
    <n v="1.2317521265588242E-3"/>
  </r>
  <r>
    <x v="0"/>
    <s v="Incandescent"/>
    <m/>
    <s v="Standard A Lamp"/>
    <n v="1"/>
    <n v="60"/>
    <x v="0"/>
    <s v="128562"/>
    <s v="Bedroom"/>
    <n v="1.2317521265588242E-3"/>
  </r>
  <r>
    <x v="4"/>
    <s v="Incandescent"/>
    <m/>
    <s v="Standard A Lamp"/>
    <n v="1"/>
    <n v="60"/>
    <x v="0"/>
    <s v="128562"/>
    <s v="Bedroom"/>
    <n v="1.2317521265588242E-3"/>
  </r>
  <r>
    <x v="0"/>
    <s v="Compact Fluorescent"/>
    <m/>
    <s v="Twist"/>
    <n v="1"/>
    <n v="15"/>
    <x v="0"/>
    <s v="128563"/>
    <s v="Bedroom"/>
    <n v="1.2317521265588242E-3"/>
  </r>
  <r>
    <x v="0"/>
    <s v="Incandescent"/>
    <m/>
    <s v="Standard A Lamp"/>
    <n v="1"/>
    <n v="40"/>
    <x v="0"/>
    <s v="128564"/>
    <s v="Bedroom"/>
    <n v="1.2317521265588242E-3"/>
  </r>
  <r>
    <x v="4"/>
    <s v="Incandescent"/>
    <m/>
    <s v="Mini base"/>
    <n v="1"/>
    <n v="25"/>
    <x v="0"/>
    <s v="128564"/>
    <s v="Bedroom"/>
    <n v="1.2317521265588242E-3"/>
  </r>
  <r>
    <x v="9"/>
    <s v="Incandescent"/>
    <m/>
    <s v="Mini base"/>
    <n v="7"/>
    <n v="60"/>
    <x v="1"/>
    <s v="128565"/>
    <s v="Dining Room"/>
    <n v="1.2317521265588242E-3"/>
  </r>
  <r>
    <x v="4"/>
    <s v="Compact Fluorescent"/>
    <m/>
    <s v="Twist"/>
    <n v="1"/>
    <n v="15"/>
    <x v="0"/>
    <s v="128566"/>
    <s v="Bedroom"/>
    <n v="1.2317521265588242E-3"/>
  </r>
  <r>
    <x v="0"/>
    <s v="Incandescent"/>
    <m/>
    <s v="Standard A Lamp"/>
    <n v="1"/>
    <n v="60"/>
    <x v="12"/>
    <s v="128567"/>
    <s v="Family Room"/>
    <n v="1.2317521265588242E-3"/>
  </r>
  <r>
    <x v="0"/>
    <s v="Incandescent"/>
    <m/>
    <s v="Standard A Lamp"/>
    <n v="1"/>
    <n v="40"/>
    <x v="3"/>
    <s v="128568"/>
    <s v="Hall"/>
    <n v="1.2317521265588242E-3"/>
  </r>
  <r>
    <x v="0"/>
    <s v="Compact Fluorescent"/>
    <m/>
    <s v="Twist"/>
    <n v="1"/>
    <n v="15"/>
    <x v="9"/>
    <s v="128569"/>
    <s v="Other"/>
    <n v="1.2317521265588242E-3"/>
  </r>
  <r>
    <x v="0"/>
    <s v="Incandescent"/>
    <m/>
    <s v="Mini base"/>
    <n v="1"/>
    <n v="25"/>
    <x v="3"/>
    <s v="1285610"/>
    <s v="Hall"/>
    <n v="1.2317521265588242E-3"/>
  </r>
  <r>
    <x v="0"/>
    <s v="Incandescent"/>
    <m/>
    <s v="Standard A Lamp"/>
    <n v="2"/>
    <n v="60"/>
    <x v="5"/>
    <s v="1285611"/>
    <s v="Kitchen"/>
    <n v="1.2317521265588242E-3"/>
  </r>
  <r>
    <x v="0"/>
    <s v="Incandescent"/>
    <m/>
    <s v="Standard A Lamp"/>
    <n v="1"/>
    <n v="40"/>
    <x v="5"/>
    <s v="1285611"/>
    <s v="Kitchen"/>
    <n v="1.2317521265588242E-3"/>
  </r>
  <r>
    <x v="0"/>
    <s v="Compact Fluorescent"/>
    <m/>
    <s v="Twist"/>
    <n v="1"/>
    <n v="15"/>
    <x v="6"/>
    <s v="1285612"/>
    <s v="Laundry Room"/>
    <n v="1.2317521265588242E-3"/>
  </r>
  <r>
    <x v="4"/>
    <s v="Compact Fluorescent"/>
    <m/>
    <s v="3-Way CFL"/>
    <n v="1"/>
    <n v="30"/>
    <x v="7"/>
    <s v="1285613"/>
    <s v="Living Room"/>
    <n v="1.2317521265588242E-3"/>
  </r>
  <r>
    <x v="4"/>
    <s v="Incandescent"/>
    <m/>
    <s v="Mini base"/>
    <n v="3"/>
    <n v="25"/>
    <x v="7"/>
    <s v="1285613"/>
    <s v="Living Room"/>
    <n v="1.2317521265588242E-3"/>
  </r>
  <r>
    <x v="1"/>
    <s v="Incandescent"/>
    <m/>
    <s v="Standard A Lamp"/>
    <n v="1"/>
    <n v="60"/>
    <x v="4"/>
    <s v="1285614"/>
    <s v="Closet"/>
    <n v="1.2317521265588242E-3"/>
  </r>
  <r>
    <x v="0"/>
    <s v="Incandescent"/>
    <m/>
    <s v="Standard A Lamp"/>
    <n v="1"/>
    <n v="40"/>
    <x v="3"/>
    <s v="1285615"/>
    <s v="Hall"/>
    <n v="1.2317521265588242E-3"/>
  </r>
  <r>
    <x v="0"/>
    <s v="Compact Fluorescent"/>
    <m/>
    <s v="Reflector"/>
    <n v="1"/>
    <n v="19"/>
    <x v="5"/>
    <s v="128891"/>
    <s v="Kitchen"/>
    <n v="1.2317521265588242E-3"/>
  </r>
  <r>
    <x v="13"/>
    <s v="Halogen"/>
    <m/>
    <s v="PAR"/>
    <n v="1"/>
    <n v="25"/>
    <x v="5"/>
    <s v="128891"/>
    <s v="Kitchen"/>
    <n v="1.2317521265588242E-3"/>
  </r>
  <r>
    <x v="5"/>
    <s v="Compact Fluorescent"/>
    <m/>
    <s v="Twist"/>
    <n v="2"/>
    <n v="13"/>
    <x v="10"/>
    <s v="128892"/>
    <s v="Master Bedroom"/>
    <n v="1.2317521265588242E-3"/>
  </r>
  <r>
    <x v="4"/>
    <s v="Incandescent"/>
    <m/>
    <s v="Standard A Lamp"/>
    <n v="1"/>
    <n v="40"/>
    <x v="10"/>
    <s v="128892"/>
    <s v="Master Bedroom"/>
    <n v="1.2317521265588242E-3"/>
  </r>
  <r>
    <x v="4"/>
    <s v="Incandescent"/>
    <m/>
    <s v="Standard A Lamp"/>
    <n v="1"/>
    <n v="100"/>
    <x v="10"/>
    <s v="128892"/>
    <s v="Master Bedroom"/>
    <n v="1.2317521265588242E-3"/>
  </r>
  <r>
    <x v="1"/>
    <s v="Compact Fluorescent"/>
    <m/>
    <s v="A shape bulb"/>
    <n v="2"/>
    <n v="23"/>
    <x v="2"/>
    <s v="128893"/>
    <s v="Bathroom"/>
    <n v="1.2317521265588242E-3"/>
  </r>
  <r>
    <x v="0"/>
    <s v="Compact Fluorescent"/>
    <m/>
    <s v="Twist"/>
    <n v="2"/>
    <n v="13"/>
    <x v="4"/>
    <s v="128894"/>
    <s v="Closet"/>
    <n v="1.2317521265588242E-3"/>
  </r>
  <r>
    <x v="0"/>
    <s v="Compact Fluorescent"/>
    <m/>
    <s v="Twist"/>
    <n v="1"/>
    <n v="13"/>
    <x v="4"/>
    <s v="128895"/>
    <s v="Closet"/>
    <n v="1.2317521265588242E-3"/>
  </r>
  <r>
    <x v="0"/>
    <s v="Compact Fluorescent"/>
    <m/>
    <s v="Twist"/>
    <n v="2"/>
    <n v="13"/>
    <x v="12"/>
    <s v="128896"/>
    <s v="Family Room"/>
    <n v="1.2317521265588242E-3"/>
  </r>
  <r>
    <x v="4"/>
    <s v="Incandescent"/>
    <m/>
    <s v="3-Way Incandescent"/>
    <n v="1"/>
    <n v="100"/>
    <x v="12"/>
    <s v="128896"/>
    <s v="Family Room"/>
    <n v="1.2317521265588242E-3"/>
  </r>
  <r>
    <x v="0"/>
    <s v="Compact Fluorescent"/>
    <m/>
    <s v="Twist"/>
    <n v="1"/>
    <n v="23"/>
    <x v="11"/>
    <s v="128897"/>
    <s v="Garage"/>
    <n v="1.2317521265588242E-3"/>
  </r>
  <r>
    <x v="7"/>
    <s v="Compact Fluorescent"/>
    <m/>
    <s v="Twist"/>
    <n v="2"/>
    <n v="13"/>
    <x v="11"/>
    <s v="128897"/>
    <s v="Garage"/>
    <n v="1.2317521265588242E-3"/>
  </r>
  <r>
    <x v="9"/>
    <s v="Incandescent"/>
    <m/>
    <s v="Mini base"/>
    <n v="6"/>
    <n v="40"/>
    <x v="1"/>
    <s v="128898"/>
    <s v="Dining Room"/>
    <n v="1.2317521265588242E-3"/>
  </r>
  <r>
    <x v="8"/>
    <s v="Compact Fluorescent"/>
    <m/>
    <s v="Reflector"/>
    <n v="1"/>
    <n v="23"/>
    <x v="7"/>
    <s v="128899"/>
    <s v="Living Room"/>
    <n v="1.2317521265588242E-3"/>
  </r>
  <r>
    <x v="8"/>
    <s v="Compact Fluorescent"/>
    <m/>
    <s v="Reflector"/>
    <n v="1"/>
    <n v="23"/>
    <x v="3"/>
    <s v="1288910"/>
    <s v="Hall"/>
    <n v="1.2317521265588242E-3"/>
  </r>
  <r>
    <x v="0"/>
    <s v="Compact Fluorescent"/>
    <m/>
    <s v="Twist"/>
    <n v="2"/>
    <n v="13"/>
    <x v="3"/>
    <s v="1288910"/>
    <s v="Hall"/>
    <n v="1.2317521265588242E-3"/>
  </r>
  <r>
    <x v="5"/>
    <s v="Compact Fluorescent"/>
    <m/>
    <s v="A shape bulb"/>
    <n v="3"/>
    <n v="15"/>
    <x v="0"/>
    <s v="1288911"/>
    <s v="Bedroom"/>
    <n v="1.2317521265588242E-3"/>
  </r>
  <r>
    <x v="4"/>
    <s v="Incandescent"/>
    <m/>
    <s v="Standard A Lamp"/>
    <n v="1"/>
    <n v="75"/>
    <x v="0"/>
    <s v="1288911"/>
    <s v="Bedroom"/>
    <n v="1.2317521265588242E-3"/>
  </r>
  <r>
    <x v="0"/>
    <s v="Compact Fluorescent"/>
    <m/>
    <s v="A shape bulb"/>
    <n v="3"/>
    <n v="15"/>
    <x v="4"/>
    <s v="1288912"/>
    <s v="Closet"/>
    <n v="1.2317521265588242E-3"/>
  </r>
  <r>
    <x v="1"/>
    <s v="Incandescent"/>
    <m/>
    <s v="Decorative"/>
    <n v="2"/>
    <n v="60"/>
    <x v="2"/>
    <s v="1288913"/>
    <s v="Bathroom"/>
    <n v="1.2317521265588242E-3"/>
  </r>
  <r>
    <x v="8"/>
    <s v="Incandescent"/>
    <m/>
    <s v="Reflector"/>
    <n v="1"/>
    <n v="45"/>
    <x v="2"/>
    <s v="1288913"/>
    <s v="Bathroom"/>
    <n v="1.2317521265588242E-3"/>
  </r>
  <r>
    <x v="0"/>
    <s v="Compact Fluorescent"/>
    <m/>
    <s v="Twist"/>
    <n v="2"/>
    <n v="13"/>
    <x v="8"/>
    <s v="1288914"/>
    <s v="Office"/>
    <n v="1.2317521265588242E-3"/>
  </r>
  <r>
    <x v="0"/>
    <s v="Compact Fluorescent"/>
    <m/>
    <s v="Twist"/>
    <n v="2"/>
    <n v="13"/>
    <x v="4"/>
    <s v="1288915"/>
    <s v="Closet"/>
    <n v="1.2317521265588242E-3"/>
  </r>
  <r>
    <x v="1"/>
    <s v="Incandescent"/>
    <m/>
    <s v="Clear"/>
    <n v="8"/>
    <n v="40"/>
    <x v="2"/>
    <s v="128951"/>
    <s v="Bathroom"/>
    <n v="1.2317521265588242E-3"/>
  </r>
  <r>
    <x v="0"/>
    <s v="Compact Fluorescent"/>
    <m/>
    <s v="Twist"/>
    <n v="1"/>
    <n v="15"/>
    <x v="0"/>
    <s v="128952"/>
    <s v="Bedroom"/>
    <n v="1.2317521265588242E-3"/>
  </r>
  <r>
    <x v="6"/>
    <s v="Incandescent"/>
    <m/>
    <s v="Standard A Lamp"/>
    <n v="3"/>
    <n v="100"/>
    <x v="0"/>
    <s v="128952"/>
    <s v="Bedroom"/>
    <n v="1.2317521265588242E-3"/>
  </r>
  <r>
    <x v="0"/>
    <s v="Compact Fluorescent"/>
    <m/>
    <s v="Twist"/>
    <n v="1"/>
    <n v="15"/>
    <x v="0"/>
    <s v="128953"/>
    <s v="Bedroom"/>
    <n v="1.2317521265588242E-3"/>
  </r>
  <r>
    <x v="0"/>
    <s v="Incandescent"/>
    <m/>
    <s v="Standard A Lamp"/>
    <n v="1"/>
    <n v="60"/>
    <x v="4"/>
    <s v="128954"/>
    <s v="Closet"/>
    <n v="1.2317521265588242E-3"/>
  </r>
  <r>
    <x v="9"/>
    <s v="Incandescent"/>
    <m/>
    <s v="Mini base"/>
    <n v="5"/>
    <n v="25"/>
    <x v="1"/>
    <s v="128955"/>
    <s v="Dining Room"/>
    <n v="1.2317521265588242E-3"/>
  </r>
  <r>
    <x v="6"/>
    <s v="Incandescent"/>
    <m/>
    <s v="Standard A Lamp"/>
    <n v="5"/>
    <n v="60"/>
    <x v="1"/>
    <s v="128955"/>
    <s v="Dining Room"/>
    <n v="1.2317521265588242E-3"/>
  </r>
  <r>
    <x v="8"/>
    <s v="Incandescent"/>
    <m/>
    <s v="Reflector"/>
    <n v="1"/>
    <n v="65"/>
    <x v="12"/>
    <s v="128956"/>
    <s v="Family Room"/>
    <n v="1.2317521265588242E-3"/>
  </r>
  <r>
    <x v="12"/>
    <s v="Incandescent"/>
    <m/>
    <s v="Reflector"/>
    <n v="3"/>
    <n v="60"/>
    <x v="12"/>
    <s v="128956"/>
    <s v="Family Room"/>
    <n v="1.2317521265588242E-3"/>
  </r>
  <r>
    <x v="1"/>
    <s v="Incandescent"/>
    <m/>
    <s v="Standard A Lamp"/>
    <n v="2"/>
    <n v="60"/>
    <x v="12"/>
    <s v="128956"/>
    <s v="Family Room"/>
    <n v="1.2317521265588242E-3"/>
  </r>
  <r>
    <x v="12"/>
    <s v="Incandescent"/>
    <m/>
    <s v="Reflector"/>
    <n v="3"/>
    <n v="65"/>
    <x v="3"/>
    <s v="128958"/>
    <s v="Hall"/>
    <n v="1.2317521265588242E-3"/>
  </r>
  <r>
    <x v="0"/>
    <s v="Incandescent"/>
    <m/>
    <s v="Standard A Lamp"/>
    <n v="1"/>
    <n v="60"/>
    <x v="3"/>
    <s v="128959"/>
    <s v="Hall"/>
    <n v="1.2317521265588242E-3"/>
  </r>
  <r>
    <x v="8"/>
    <s v="Incandescent"/>
    <m/>
    <s v="Reflector"/>
    <n v="1"/>
    <n v="65"/>
    <x v="5"/>
    <s v="1289510"/>
    <s v="Kitchen"/>
    <n v="1.2317521265588242E-3"/>
  </r>
  <r>
    <x v="0"/>
    <s v="Incandescent"/>
    <m/>
    <s v="Standard A Lamp"/>
    <n v="1"/>
    <n v="60"/>
    <x v="6"/>
    <s v="1289511"/>
    <s v="Laundry Room"/>
    <n v="1.2317521265588242E-3"/>
  </r>
  <r>
    <x v="6"/>
    <s v="Incandescent"/>
    <m/>
    <s v="Standard A Lamp"/>
    <n v="6"/>
    <n v="60"/>
    <x v="7"/>
    <s v="1289512"/>
    <s v="Living Room"/>
    <n v="1.2317521265588242E-3"/>
  </r>
  <r>
    <x v="4"/>
    <s v="Compact Fluorescent"/>
    <m/>
    <s v="Twist"/>
    <n v="1"/>
    <n v="15"/>
    <x v="7"/>
    <s v="1289512"/>
    <s v="Living Room"/>
    <n v="1.2317521265588242E-3"/>
  </r>
  <r>
    <x v="8"/>
    <s v="Incandescent"/>
    <m/>
    <s v="Reflector"/>
    <n v="1"/>
    <n v="65"/>
    <x v="2"/>
    <s v="1289513"/>
    <s v="Bathroom"/>
    <n v="1.2317521265588242E-3"/>
  </r>
  <r>
    <x v="1"/>
    <s v="Incandescent"/>
    <m/>
    <s v="Globe"/>
    <n v="8"/>
    <n v="40"/>
    <x v="2"/>
    <s v="1289513"/>
    <s v="Bathroom"/>
    <n v="1.2317521265588242E-3"/>
  </r>
  <r>
    <x v="12"/>
    <s v="Incandescent"/>
    <m/>
    <s v="Reflector"/>
    <n v="2"/>
    <n v="65"/>
    <x v="10"/>
    <s v="1289514"/>
    <s v="Master Bedroom"/>
    <n v="1.2317521265588242E-3"/>
  </r>
  <r>
    <x v="12"/>
    <s v="Halogen"/>
    <m/>
    <s v="MR"/>
    <n v="3"/>
    <n v="50"/>
    <x v="10"/>
    <s v="1289514"/>
    <s v="Master Bedroom"/>
    <n v="1.2317521265588242E-3"/>
  </r>
  <r>
    <x v="12"/>
    <s v="Halogen"/>
    <m/>
    <s v="PAR"/>
    <n v="3"/>
    <n v="75"/>
    <x v="9"/>
    <s v="1289515"/>
    <s v="Other"/>
    <n v="1.2317521265588242E-3"/>
  </r>
  <r>
    <x v="12"/>
    <s v="Incandescent"/>
    <m/>
    <s v="Reflector"/>
    <n v="3"/>
    <n v="65"/>
    <x v="9"/>
    <s v="1289516"/>
    <s v="Other"/>
    <n v="1.2317521265588242E-3"/>
  </r>
  <r>
    <x v="2"/>
    <s v="Linear Fluorescent"/>
    <n v="48"/>
    <s v="T-12"/>
    <n v="2"/>
    <n v="40"/>
    <x v="9"/>
    <s v="1289516"/>
    <s v="Other"/>
    <n v="1.2317521265588242E-3"/>
  </r>
  <r>
    <x v="1"/>
    <s v="Incandescent"/>
    <m/>
    <s v="Standard A Lamp"/>
    <n v="4"/>
    <n v="60"/>
    <x v="9"/>
    <s v="128971"/>
    <s v="Other"/>
    <n v="3.7892292715758618E-4"/>
  </r>
  <r>
    <x v="0"/>
    <s v="Incandescent"/>
    <m/>
    <s v="Standard A Lamp"/>
    <n v="1"/>
    <n v="60"/>
    <x v="9"/>
    <s v="128971"/>
    <s v="Other"/>
    <n v="3.7892292715758618E-4"/>
  </r>
  <r>
    <x v="8"/>
    <s v="Compact Fluorescent"/>
    <m/>
    <s v="Reflector"/>
    <n v="1"/>
    <n v="22"/>
    <x v="9"/>
    <s v="128971"/>
    <s v="Other"/>
    <n v="3.7892292715758618E-4"/>
  </r>
  <r>
    <x v="4"/>
    <s v="Incandescent"/>
    <m/>
    <s v="Standard A Lamp"/>
    <n v="1"/>
    <n v="60"/>
    <x v="9"/>
    <s v="128971"/>
    <s v="Other"/>
    <n v="3.7892292715758618E-4"/>
  </r>
  <r>
    <x v="1"/>
    <s v="Incandescent"/>
    <m/>
    <s v="Globe"/>
    <n v="3"/>
    <n v="40"/>
    <x v="2"/>
    <s v="128972"/>
    <s v="Bathroom"/>
    <n v="3.7892292715758618E-4"/>
  </r>
  <r>
    <x v="8"/>
    <s v="Compact Fluorescent"/>
    <m/>
    <s v="Reflector"/>
    <n v="1"/>
    <n v="22"/>
    <x v="0"/>
    <s v="128973"/>
    <s v="Bedroom"/>
    <n v="3.7892292715758618E-4"/>
  </r>
  <r>
    <x v="8"/>
    <s v="Compact Fluorescent"/>
    <m/>
    <s v="Twist"/>
    <n v="1"/>
    <n v="22"/>
    <x v="0"/>
    <s v="128974"/>
    <s v="Bedroom"/>
    <n v="3.7892292715758618E-4"/>
  </r>
  <r>
    <x v="0"/>
    <s v="Compact Fluorescent"/>
    <m/>
    <s v="Twist"/>
    <n v="1"/>
    <n v="15"/>
    <x v="3"/>
    <s v="128975"/>
    <s v="Hall"/>
    <n v="3.7892292715758618E-4"/>
  </r>
  <r>
    <x v="8"/>
    <s v="Compact Fluorescent"/>
    <m/>
    <s v="Reflector"/>
    <n v="1"/>
    <n v="22"/>
    <x v="5"/>
    <s v="128976"/>
    <s v="Kitchen"/>
    <n v="3.7892292715758618E-4"/>
  </r>
  <r>
    <x v="8"/>
    <s v="Compact Fluorescent"/>
    <m/>
    <s v="Reflector"/>
    <n v="1"/>
    <n v="22"/>
    <x v="7"/>
    <s v="128977"/>
    <s v="Living Room"/>
    <n v="3.7892292715758618E-4"/>
  </r>
  <r>
    <x v="0"/>
    <s v="Incandescent"/>
    <m/>
    <s v="Standard A Lamp"/>
    <n v="1"/>
    <n v="200"/>
    <x v="1"/>
    <s v="128981"/>
    <s v="Dining Room"/>
    <n v="1.2317521265588242E-3"/>
  </r>
  <r>
    <x v="0"/>
    <s v="Linear Fluorescent"/>
    <n v="48"/>
    <s v="T-12"/>
    <n v="4"/>
    <n v="40"/>
    <x v="8"/>
    <s v="128982"/>
    <s v="Office"/>
    <n v="1.2317521265588242E-3"/>
  </r>
  <r>
    <x v="4"/>
    <s v="Compact Fluorescent"/>
    <m/>
    <s v="Twist"/>
    <n v="1"/>
    <n v="15"/>
    <x v="8"/>
    <s v="128982"/>
    <s v="Office"/>
    <n v="1.2317521265588242E-3"/>
  </r>
  <r>
    <x v="4"/>
    <s v="Linear Fluorescent"/>
    <n v="72"/>
    <s v="T-4"/>
    <n v="1"/>
    <n v="20"/>
    <x v="8"/>
    <s v="128982"/>
    <s v="Office"/>
    <n v="1.2317521265588242E-3"/>
  </r>
  <r>
    <x v="0"/>
    <s v="Linear Fluorescent"/>
    <n v="48"/>
    <s v="T-12"/>
    <n v="2"/>
    <n v="40"/>
    <x v="12"/>
    <s v="128983"/>
    <s v="Family Room"/>
    <n v="1.2317521265588242E-3"/>
  </r>
  <r>
    <x v="4"/>
    <s v="Incandescent"/>
    <m/>
    <s v="Standard A Lamp"/>
    <n v="1"/>
    <n v="60"/>
    <x v="12"/>
    <s v="128983"/>
    <s v="Family Room"/>
    <n v="1.2317521265588242E-3"/>
  </r>
  <r>
    <x v="6"/>
    <s v="Incandescent"/>
    <m/>
    <s v="Reflector"/>
    <n v="1"/>
    <n v="75"/>
    <x v="12"/>
    <s v="128983"/>
    <s v="Family Room"/>
    <n v="1.2317521265588242E-3"/>
  </r>
  <r>
    <x v="12"/>
    <s v="Incandescent"/>
    <m/>
    <s v="Reflector"/>
    <n v="2"/>
    <n v="60"/>
    <x v="12"/>
    <s v="128983"/>
    <s v="Family Room"/>
    <n v="1.2317521265588242E-3"/>
  </r>
  <r>
    <x v="0"/>
    <s v="Incandescent"/>
    <m/>
    <s v="Standard A Lamp"/>
    <n v="1"/>
    <n v="60"/>
    <x v="6"/>
    <s v="128984"/>
    <s v="Laundry Room"/>
    <n v="1.2317521265588242E-3"/>
  </r>
  <r>
    <x v="1"/>
    <s v="Incandescent"/>
    <m/>
    <s v="Standard A Lamp"/>
    <n v="2"/>
    <n v="60"/>
    <x v="6"/>
    <s v="128984"/>
    <s v="Laundry Room"/>
    <n v="1.2317521265588242E-3"/>
  </r>
  <r>
    <x v="1"/>
    <s v="Incandescent"/>
    <m/>
    <s v="Standard A Lamp"/>
    <n v="1"/>
    <n v="60"/>
    <x v="1"/>
    <s v="128985"/>
    <s v="Dining Room"/>
    <n v="1.2317521265588242E-3"/>
  </r>
  <r>
    <x v="7"/>
    <s v="Incandescent"/>
    <m/>
    <s v="Standard A Lamp"/>
    <n v="2"/>
    <n v="60"/>
    <x v="11"/>
    <s v="128986"/>
    <s v="Garage"/>
    <n v="1.2317521265588242E-3"/>
  </r>
  <r>
    <x v="0"/>
    <s v="Incandescent"/>
    <m/>
    <s v="Standard A Lamp"/>
    <n v="1"/>
    <n v="60"/>
    <x v="11"/>
    <s v="128986"/>
    <s v="Garage"/>
    <n v="1.2317521265588242E-3"/>
  </r>
  <r>
    <x v="0"/>
    <s v="Linear Fluorescent"/>
    <n v="48"/>
    <s v="T-12"/>
    <n v="2"/>
    <n v="40"/>
    <x v="11"/>
    <s v="128986"/>
    <s v="Garage"/>
    <n v="1.2317521265588242E-3"/>
  </r>
  <r>
    <x v="4"/>
    <s v="Incandescent"/>
    <m/>
    <s v="Standard A Lamp"/>
    <n v="1"/>
    <n v="100"/>
    <x v="7"/>
    <s v="128987"/>
    <s v="Living Room"/>
    <n v="1.2317521265588242E-3"/>
  </r>
  <r>
    <x v="6"/>
    <s v="Incandescent"/>
    <m/>
    <s v="Standard A Lamp"/>
    <n v="1"/>
    <n v="100"/>
    <x v="7"/>
    <s v="128987"/>
    <s v="Living Room"/>
    <n v="1.2317521265588242E-3"/>
  </r>
  <r>
    <x v="4"/>
    <s v="Compact Fluorescent"/>
    <m/>
    <s v="A shape bulb"/>
    <n v="1"/>
    <n v="15"/>
    <x v="7"/>
    <s v="128987"/>
    <s v="Living Room"/>
    <n v="1.2317521265588242E-3"/>
  </r>
  <r>
    <x v="0"/>
    <s v="Linear Fluorescent"/>
    <n v="48"/>
    <s v="T-12"/>
    <n v="4"/>
    <n v="40"/>
    <x v="5"/>
    <s v="128988"/>
    <s v="Kitchen"/>
    <n v="1.2317521265588242E-3"/>
  </r>
  <r>
    <x v="0"/>
    <s v="Incandescent"/>
    <m/>
    <s v="Standard A Lamp"/>
    <n v="4"/>
    <n v="60"/>
    <x v="3"/>
    <s v="128989"/>
    <s v="Hall"/>
    <n v="1.2317521265588242E-3"/>
  </r>
  <r>
    <x v="1"/>
    <s v="Incandescent"/>
    <m/>
    <s v="Standard A Lamp"/>
    <n v="3"/>
    <n v="60"/>
    <x v="2"/>
    <s v="1289810"/>
    <s v="Bathroom"/>
    <n v="1.2317521265588242E-3"/>
  </r>
  <r>
    <x v="5"/>
    <s v="Incandescent"/>
    <m/>
    <s v="Standard A Lamp"/>
    <n v="4"/>
    <n v="60"/>
    <x v="10"/>
    <s v="1289811"/>
    <s v="Master Bedroom"/>
    <n v="1.2317521265588242E-3"/>
  </r>
  <r>
    <x v="4"/>
    <s v="Incandescent"/>
    <m/>
    <s v="Standard A Lamp"/>
    <n v="1"/>
    <n v="100"/>
    <x v="10"/>
    <s v="1289811"/>
    <s v="Master Bedroom"/>
    <n v="1.2317521265588242E-3"/>
  </r>
  <r>
    <x v="6"/>
    <s v="Linear Fluorescent"/>
    <n v="48"/>
    <s v="T-4"/>
    <n v="1"/>
    <n v="20"/>
    <x v="10"/>
    <s v="1289811"/>
    <s v="Master Bedroom"/>
    <n v="1.2317521265588242E-3"/>
  </r>
  <r>
    <x v="1"/>
    <s v="Incandescent"/>
    <m/>
    <s v="Mini base"/>
    <n v="4"/>
    <n v="60"/>
    <x v="2"/>
    <s v="1289812"/>
    <s v="Bathroom"/>
    <n v="1.2317521265588242E-3"/>
  </r>
  <r>
    <x v="0"/>
    <s v="Incandescent"/>
    <m/>
    <s v="Standard A Lamp"/>
    <n v="2"/>
    <n v="60"/>
    <x v="3"/>
    <s v="1289813"/>
    <s v="Hall"/>
    <n v="1.2317521265588242E-3"/>
  </r>
  <r>
    <x v="5"/>
    <s v="Incandescent"/>
    <m/>
    <s v="Standard A Lamp"/>
    <n v="2"/>
    <n v="60"/>
    <x v="0"/>
    <s v="1289814"/>
    <s v="Bedroom"/>
    <n v="1.2317521265588242E-3"/>
  </r>
  <r>
    <x v="4"/>
    <s v="Incandescent"/>
    <m/>
    <s v="3-Way Incandescent"/>
    <n v="1"/>
    <n v="100"/>
    <x v="0"/>
    <s v="1289814"/>
    <s v="Bedroom"/>
    <n v="1.2317521265588242E-3"/>
  </r>
  <r>
    <x v="6"/>
    <s v="Compact Fluorescent"/>
    <m/>
    <s v="Twist"/>
    <n v="2"/>
    <n v="13"/>
    <x v="7"/>
    <s v="129021"/>
    <s v="Living Room"/>
    <n v="3.7892292715758618E-4"/>
  </r>
  <r>
    <x v="1"/>
    <s v="Compact Fluorescent"/>
    <m/>
    <s v="Twist"/>
    <n v="1"/>
    <n v="15"/>
    <x v="3"/>
    <s v="129022"/>
    <s v="Hall"/>
    <n v="3.7892292715758618E-4"/>
  </r>
  <r>
    <x v="0"/>
    <s v="Compact Fluorescent"/>
    <m/>
    <s v="Twist"/>
    <n v="1"/>
    <n v="15"/>
    <x v="5"/>
    <s v="129023"/>
    <s v="Kitchen"/>
    <n v="3.7892292715758618E-4"/>
  </r>
  <r>
    <x v="0"/>
    <s v="Compact Fluorescent"/>
    <m/>
    <s v="Twist"/>
    <n v="3"/>
    <n v="15"/>
    <x v="5"/>
    <s v="129023"/>
    <s v="Kitchen"/>
    <n v="3.7892292715758618E-4"/>
  </r>
  <r>
    <x v="1"/>
    <s v="Compact Fluorescent"/>
    <m/>
    <s v="Twist"/>
    <n v="1"/>
    <n v="15"/>
    <x v="3"/>
    <s v="129024"/>
    <s v="Hall"/>
    <n v="3.7892292715758618E-4"/>
  </r>
  <r>
    <x v="0"/>
    <s v="Compact Fluorescent"/>
    <m/>
    <s v="Twist"/>
    <n v="1"/>
    <n v="15"/>
    <x v="6"/>
    <s v="129025"/>
    <s v="Laundry Room"/>
    <n v="3.7892292715758618E-4"/>
  </r>
  <r>
    <x v="0"/>
    <s v="Compact Fluorescent"/>
    <m/>
    <s v="Twist"/>
    <n v="1"/>
    <n v="15"/>
    <x v="0"/>
    <s v="129026"/>
    <s v="Bedroom"/>
    <n v="3.7892292715758618E-4"/>
  </r>
  <r>
    <x v="0"/>
    <s v="Compact Fluorescent"/>
    <m/>
    <s v="Twist"/>
    <n v="1"/>
    <n v="15"/>
    <x v="2"/>
    <s v="129027"/>
    <s v="Bathroom"/>
    <n v="3.7892292715758618E-4"/>
  </r>
  <r>
    <x v="0"/>
    <s v="Compact Fluorescent"/>
    <m/>
    <s v="Twist"/>
    <n v="2"/>
    <n v="15"/>
    <x v="4"/>
    <s v="129028"/>
    <s v="Closet"/>
    <n v="3.7892292715758618E-4"/>
  </r>
  <r>
    <x v="0"/>
    <s v="Compact Fluorescent"/>
    <m/>
    <s v="Twist"/>
    <n v="1"/>
    <n v="15"/>
    <x v="4"/>
    <s v="129029"/>
    <s v="Closet"/>
    <n v="3.7892292715758618E-4"/>
  </r>
  <r>
    <x v="0"/>
    <s v="Compact Fluorescent"/>
    <m/>
    <s v="Twist"/>
    <n v="1"/>
    <n v="15"/>
    <x v="9"/>
    <s v="1290210"/>
    <s v="Other"/>
    <n v="3.7892292715758618E-4"/>
  </r>
  <r>
    <x v="0"/>
    <s v="Compact Fluorescent"/>
    <m/>
    <s v="Twist"/>
    <n v="3"/>
    <n v="15"/>
    <x v="1"/>
    <s v="1290211"/>
    <s v="Dining Room"/>
    <n v="3.7892292715758618E-4"/>
  </r>
  <r>
    <x v="1"/>
    <s v="Linear Fluorescent"/>
    <n v="12"/>
    <s v="T-12"/>
    <n v="1"/>
    <n v="15"/>
    <x v="2"/>
    <s v="1290212"/>
    <s v="Bathroom"/>
    <n v="3.7892292715758618E-4"/>
  </r>
  <r>
    <x v="0"/>
    <s v="Compact Fluorescent"/>
    <m/>
    <s v="Twist"/>
    <n v="2"/>
    <n v="13"/>
    <x v="0"/>
    <s v="1290213"/>
    <s v="Bedroom"/>
    <n v="3.7892292715758618E-4"/>
  </r>
  <r>
    <x v="4"/>
    <s v="Compact Fluorescent"/>
    <m/>
    <s v="Twist"/>
    <n v="1"/>
    <n v="15"/>
    <x v="0"/>
    <s v="1290213"/>
    <s v="Bedroom"/>
    <n v="3.7892292715758618E-4"/>
  </r>
  <r>
    <x v="0"/>
    <s v="Compact Fluorescent"/>
    <m/>
    <s v="Twist"/>
    <n v="2"/>
    <n v="15"/>
    <x v="0"/>
    <s v="1290214"/>
    <s v="Bedroom"/>
    <n v="3.7892292715758618E-4"/>
  </r>
  <r>
    <x v="4"/>
    <s v="Compact Fluorescent"/>
    <m/>
    <s v="Twist"/>
    <n v="1"/>
    <n v="15"/>
    <x v="0"/>
    <s v="1290214"/>
    <s v="Bedroom"/>
    <n v="3.7892292715758618E-4"/>
  </r>
  <r>
    <x v="4"/>
    <s v="Incandescent"/>
    <m/>
    <s v="Standard A Lamp"/>
    <n v="1"/>
    <n v="25"/>
    <x v="0"/>
    <s v="1290215"/>
    <s v="Bedroom"/>
    <n v="3.7892292715758618E-4"/>
  </r>
  <r>
    <x v="6"/>
    <s v="Compact Fluorescent"/>
    <m/>
    <s v="Twist"/>
    <n v="1"/>
    <n v="15"/>
    <x v="0"/>
    <s v="1290215"/>
    <s v="Bedroom"/>
    <n v="3.7892292715758618E-4"/>
  </r>
  <r>
    <x v="4"/>
    <s v="Compact Fluorescent"/>
    <m/>
    <s v="Twist"/>
    <n v="1"/>
    <n v="15"/>
    <x v="12"/>
    <s v="1290216"/>
    <s v="Family Room"/>
    <n v="3.7892292715758618E-4"/>
  </r>
  <r>
    <x v="1"/>
    <s v="Incandescent"/>
    <m/>
    <s v="Globe"/>
    <n v="1"/>
    <n v="40"/>
    <x v="3"/>
    <s v="1290217"/>
    <s v="Hall"/>
    <n v="3.7892292715758618E-4"/>
  </r>
  <r>
    <x v="6"/>
    <s v="Incandescent"/>
    <m/>
    <s v="3-Way Incandescent"/>
    <n v="1"/>
    <n v="100"/>
    <x v="0"/>
    <s v="1290218"/>
    <s v="Bedroom"/>
    <n v="3.7892292715758618E-4"/>
  </r>
  <r>
    <x v="1"/>
    <s v="Incandescent"/>
    <m/>
    <s v="Standard A Lamp"/>
    <n v="2"/>
    <n v="60"/>
    <x v="2"/>
    <s v="129061"/>
    <s v="Bathroom"/>
    <n v="1.2317521265588242E-3"/>
  </r>
  <r>
    <x v="0"/>
    <s v="Incandescent"/>
    <m/>
    <s v="Standard A Lamp"/>
    <n v="1"/>
    <n v="75"/>
    <x v="0"/>
    <s v="129062"/>
    <s v="Bedroom"/>
    <n v="1.2317521265588242E-3"/>
  </r>
  <r>
    <x v="0"/>
    <s v="Incandescent"/>
    <m/>
    <s v="Decorative"/>
    <n v="2"/>
    <n v="40"/>
    <x v="0"/>
    <s v="129062"/>
    <s v="Bedroom"/>
    <n v="1.2317521265588242E-3"/>
  </r>
  <r>
    <x v="0"/>
    <s v="Incandescent"/>
    <m/>
    <s v="Standard A Lamp"/>
    <n v="1"/>
    <n v="60"/>
    <x v="9"/>
    <s v="129063"/>
    <s v="Other"/>
    <n v="1.2317521265588242E-3"/>
  </r>
  <r>
    <x v="1"/>
    <s v="Incandescent"/>
    <m/>
    <s v="Standard A Lamp"/>
    <n v="1"/>
    <n v="60"/>
    <x v="9"/>
    <s v="129063"/>
    <s v="Other"/>
    <n v="1.2317521265588242E-3"/>
  </r>
  <r>
    <x v="0"/>
    <s v="Compact Fluorescent"/>
    <m/>
    <s v="A shape bulb"/>
    <n v="1"/>
    <n v="14"/>
    <x v="2"/>
    <s v="129064"/>
    <s v="Bathroom"/>
    <n v="1.2317521265588242E-3"/>
  </r>
  <r>
    <x v="1"/>
    <s v="Incandescent"/>
    <m/>
    <s v="Standard A Lamp"/>
    <n v="3"/>
    <n v="60"/>
    <x v="2"/>
    <s v="129064"/>
    <s v="Bathroom"/>
    <n v="1.2317521265588242E-3"/>
  </r>
  <r>
    <x v="0"/>
    <s v="Incandescent"/>
    <m/>
    <s v="Standard A Lamp"/>
    <n v="2"/>
    <n v="40"/>
    <x v="0"/>
    <s v="129065"/>
    <s v="Bedroom"/>
    <n v="1.2317521265588242E-3"/>
  </r>
  <r>
    <x v="1"/>
    <s v="Incandescent"/>
    <m/>
    <s v="Standard A Lamp"/>
    <n v="2"/>
    <n v="60"/>
    <x v="0"/>
    <s v="129065"/>
    <s v="Bedroom"/>
    <n v="1.2317521265588242E-3"/>
  </r>
  <r>
    <x v="4"/>
    <s v="Linear Fluorescent"/>
    <n v="18"/>
    <s v="T-8"/>
    <n v="1"/>
    <n v="15"/>
    <x v="0"/>
    <s v="129065"/>
    <s v="Bedroom"/>
    <n v="1.2317521265588242E-3"/>
  </r>
  <r>
    <x v="9"/>
    <s v="Incandescent"/>
    <m/>
    <s v="Decorative"/>
    <n v="7"/>
    <n v="40"/>
    <x v="9"/>
    <s v="129066"/>
    <s v="Other"/>
    <n v="1.2317521265588242E-3"/>
  </r>
  <r>
    <x v="6"/>
    <s v="Compact Fluorescent"/>
    <m/>
    <s v="Twist"/>
    <n v="3"/>
    <n v="13"/>
    <x v="12"/>
    <s v="129067"/>
    <s v="Family Room"/>
    <n v="1.2317521265588242E-3"/>
  </r>
  <r>
    <x v="0"/>
    <s v="Compact Fluorescent"/>
    <m/>
    <s v="Twist"/>
    <n v="3"/>
    <n v="13"/>
    <x v="5"/>
    <s v="129068"/>
    <s v="Kitchen"/>
    <n v="1.2317521265588242E-3"/>
  </r>
  <r>
    <x v="0"/>
    <s v="Linear Fluorescent"/>
    <n v="18"/>
    <s v="T-8"/>
    <n v="1"/>
    <n v="15"/>
    <x v="5"/>
    <s v="129068"/>
    <s v="Kitchen"/>
    <n v="1.2317521265588242E-3"/>
  </r>
  <r>
    <x v="9"/>
    <s v="Incandescent"/>
    <m/>
    <s v="Standard A Lamp"/>
    <n v="1"/>
    <n v="60"/>
    <x v="5"/>
    <s v="129068"/>
    <s v="Kitchen"/>
    <n v="1.2317521265588242E-3"/>
  </r>
  <r>
    <x v="0"/>
    <s v="Incandescent"/>
    <m/>
    <s v="Standard A Lamp"/>
    <n v="1"/>
    <n v="100"/>
    <x v="9"/>
    <s v="129069"/>
    <s v="Other"/>
    <n v="1.2317521265588242E-3"/>
  </r>
  <r>
    <x v="0"/>
    <s v="Linear Fluorescent"/>
    <n v="48"/>
    <s v="T-12"/>
    <n v="2"/>
    <n v="40"/>
    <x v="9"/>
    <s v="129069"/>
    <s v="Other"/>
    <n v="1.2317521265588242E-3"/>
  </r>
  <r>
    <x v="0"/>
    <s v="Compact Fluorescent"/>
    <m/>
    <s v="Twist"/>
    <n v="1"/>
    <n v="22"/>
    <x v="9"/>
    <s v="129081"/>
    <s v="Other"/>
    <n v="3.7892292715758618E-4"/>
  </r>
  <r>
    <x v="1"/>
    <s v="Incandescent"/>
    <m/>
    <s v="Globe"/>
    <n v="3"/>
    <n v="40"/>
    <x v="2"/>
    <s v="129082"/>
    <s v="Bathroom"/>
    <n v="3.7892292715758618E-4"/>
  </r>
  <r>
    <x v="0"/>
    <s v="Compact Fluorescent"/>
    <m/>
    <s v="Twist"/>
    <n v="2"/>
    <n v="15"/>
    <x v="2"/>
    <s v="129082"/>
    <s v="Bathroom"/>
    <n v="3.7892292715758618E-4"/>
  </r>
  <r>
    <x v="1"/>
    <s v="Incandescent"/>
    <m/>
    <s v="Mini base"/>
    <n v="1"/>
    <n v="25"/>
    <x v="0"/>
    <s v="129083"/>
    <s v="Bedroom"/>
    <n v="3.7892292715758618E-4"/>
  </r>
  <r>
    <x v="0"/>
    <s v="Compact Fluorescent"/>
    <m/>
    <s v="Twist"/>
    <n v="1"/>
    <n v="15"/>
    <x v="0"/>
    <s v="129084"/>
    <s v="Bedroom"/>
    <n v="3.7892292715758618E-4"/>
  </r>
  <r>
    <x v="4"/>
    <s v="Incandescent"/>
    <m/>
    <s v="Decorative"/>
    <n v="1"/>
    <n v="25"/>
    <x v="1"/>
    <s v="129085"/>
    <s v="Dining Room"/>
    <n v="3.7892292715758618E-4"/>
  </r>
  <r>
    <x v="0"/>
    <s v="Incandescent"/>
    <m/>
    <s v="Standard A Lamp"/>
    <n v="1"/>
    <n v="60"/>
    <x v="3"/>
    <s v="129086"/>
    <s v="Hall"/>
    <n v="3.7892292715758618E-4"/>
  </r>
  <r>
    <x v="0"/>
    <s v="Compact Fluorescent"/>
    <m/>
    <s v="Twist"/>
    <n v="2"/>
    <n v="15"/>
    <x v="5"/>
    <s v="129087"/>
    <s v="Kitchen"/>
    <n v="3.7892292715758618E-4"/>
  </r>
  <r>
    <x v="6"/>
    <s v="Incandescent"/>
    <m/>
    <s v="3-Way Incandescent"/>
    <n v="1"/>
    <n v="150"/>
    <x v="6"/>
    <s v="129088"/>
    <s v="Laundry Room"/>
    <n v="3.7892292715758618E-4"/>
  </r>
  <r>
    <x v="9"/>
    <s v="Compact Fluorescent"/>
    <m/>
    <s v="Twist"/>
    <n v="1"/>
    <n v="15"/>
    <x v="6"/>
    <s v="129088"/>
    <s v="Laundry Room"/>
    <n v="3.7892292715758618E-4"/>
  </r>
  <r>
    <x v="1"/>
    <s v="Compact Fluorescent"/>
    <m/>
    <s v="Twist"/>
    <n v="2"/>
    <n v="13"/>
    <x v="2"/>
    <s v="129391"/>
    <s v="Bathroom"/>
    <n v="4.9794914348107438E-4"/>
  </r>
  <r>
    <x v="0"/>
    <s v="Incandescent"/>
    <m/>
    <s v="Standard A Lamp"/>
    <n v="1"/>
    <n v="40"/>
    <x v="0"/>
    <s v="129392"/>
    <s v="Bedroom"/>
    <n v="4.9794914348107438E-4"/>
  </r>
  <r>
    <x v="4"/>
    <s v="Incandescent"/>
    <m/>
    <s v="Clear"/>
    <n v="1"/>
    <n v="100"/>
    <x v="0"/>
    <s v="129392"/>
    <s v="Bedroom"/>
    <n v="4.9794914348107438E-4"/>
  </r>
  <r>
    <x v="4"/>
    <s v="Incandescent"/>
    <m/>
    <s v="Colored"/>
    <n v="1"/>
    <n v="150"/>
    <x v="0"/>
    <s v="129392"/>
    <s v="Bedroom"/>
    <n v="4.9794914348107438E-4"/>
  </r>
  <r>
    <x v="0"/>
    <s v="Incandescent"/>
    <m/>
    <s v="Standard A Lamp"/>
    <n v="1"/>
    <n v="100"/>
    <x v="11"/>
    <s v="129393"/>
    <s v="Garage"/>
    <n v="4.9794914348107438E-4"/>
  </r>
  <r>
    <x v="7"/>
    <s v="Incandescent"/>
    <m/>
    <s v="Standard A Lamp"/>
    <n v="2"/>
    <n v="60"/>
    <x v="11"/>
    <s v="129393"/>
    <s v="Garage"/>
    <n v="4.9794914348107438E-4"/>
  </r>
  <r>
    <x v="0"/>
    <s v="Compact Fluorescent"/>
    <m/>
    <s v="Pin base"/>
    <n v="1"/>
    <n v="15"/>
    <x v="11"/>
    <s v="129393"/>
    <s v="Garage"/>
    <n v="4.9794914348107438E-4"/>
  </r>
  <r>
    <x v="0"/>
    <s v="Incandescent"/>
    <m/>
    <s v="Standard A Lamp"/>
    <n v="1"/>
    <n v="60"/>
    <x v="3"/>
    <s v="129394"/>
    <s v="Hall"/>
    <n v="4.9794914348107438E-4"/>
  </r>
  <r>
    <x v="0"/>
    <s v="Compact Fluorescent"/>
    <m/>
    <s v="Twist"/>
    <n v="1"/>
    <n v="15"/>
    <x v="3"/>
    <s v="129394"/>
    <s v="Hall"/>
    <n v="4.9794914348107438E-4"/>
  </r>
  <r>
    <x v="0"/>
    <s v="Compact Fluorescent"/>
    <m/>
    <s v="Pin base"/>
    <n v="1"/>
    <n v="22"/>
    <x v="5"/>
    <s v="129395"/>
    <s v="Kitchen"/>
    <n v="4.9794914348107438E-4"/>
  </r>
  <r>
    <x v="0"/>
    <s v="Incandescent"/>
    <m/>
    <s v="Standard A Lamp"/>
    <n v="1"/>
    <n v="40"/>
    <x v="5"/>
    <s v="129395"/>
    <s v="Kitchen"/>
    <n v="4.9794914348107438E-4"/>
  </r>
  <r>
    <x v="1"/>
    <s v="Incandescent"/>
    <m/>
    <s v="Reflector"/>
    <n v="2"/>
    <n v="60"/>
    <x v="5"/>
    <s v="129395"/>
    <s v="Kitchen"/>
    <n v="4.9794914348107438E-4"/>
  </r>
  <r>
    <x v="6"/>
    <s v="Compact Fluorescent"/>
    <m/>
    <s v="Straight Tube"/>
    <n v="1"/>
    <n v="27"/>
    <x v="7"/>
    <s v="129396"/>
    <s v="Living Room"/>
    <n v="4.9794914348107438E-4"/>
  </r>
  <r>
    <x v="4"/>
    <s v="Compact Fluorescent"/>
    <m/>
    <s v="Twist"/>
    <n v="1"/>
    <n v="13"/>
    <x v="7"/>
    <s v="129396"/>
    <s v="Living Room"/>
    <n v="4.9794914348107438E-4"/>
  </r>
  <r>
    <x v="0"/>
    <s v="Compact Fluorescent"/>
    <m/>
    <s v="Twist"/>
    <n v="1"/>
    <n v="15"/>
    <x v="7"/>
    <s v="129396"/>
    <s v="Living Room"/>
    <n v="4.9794914348107438E-4"/>
  </r>
  <r>
    <x v="0"/>
    <s v="Compact Fluorescent"/>
    <m/>
    <s v="Twist"/>
    <n v="1"/>
    <n v="15"/>
    <x v="8"/>
    <s v="129397"/>
    <s v="Office"/>
    <n v="4.9794914348107438E-4"/>
  </r>
  <r>
    <x v="4"/>
    <s v="Incandescent"/>
    <m/>
    <s v="Reflector"/>
    <n v="1"/>
    <n v="65"/>
    <x v="8"/>
    <s v="129397"/>
    <s v="Office"/>
    <n v="4.9794914348107438E-4"/>
  </r>
  <r>
    <x v="4"/>
    <s v="Compact Fluorescent"/>
    <m/>
    <s v="Twist"/>
    <n v="1"/>
    <n v="20"/>
    <x v="8"/>
    <s v="129397"/>
    <s v="Office"/>
    <n v="4.9794914348107438E-4"/>
  </r>
  <r>
    <x v="4"/>
    <s v="Incandescent"/>
    <m/>
    <s v="Clear"/>
    <n v="1"/>
    <n v="60"/>
    <x v="8"/>
    <s v="129397"/>
    <s v="Office"/>
    <n v="4.9794914348107438E-4"/>
  </r>
  <r>
    <x v="4"/>
    <s v="Compact Fluorescent"/>
    <m/>
    <s v="Twist"/>
    <n v="2"/>
    <n v="13"/>
    <x v="8"/>
    <s v="129397"/>
    <s v="Office"/>
    <n v="4.9794914348107438E-4"/>
  </r>
  <r>
    <x v="4"/>
    <s v="Compact Fluorescent"/>
    <m/>
    <s v="Straight Tube"/>
    <n v="1"/>
    <n v="27"/>
    <x v="8"/>
    <s v="129397"/>
    <s v="Office"/>
    <n v="4.9794914348107438E-4"/>
  </r>
  <r>
    <x v="1"/>
    <s v="Compact Fluorescent"/>
    <m/>
    <s v="Twist"/>
    <n v="6"/>
    <n v="13"/>
    <x v="2"/>
    <s v="129398"/>
    <s v="Bathroom"/>
    <n v="4.9794914348107438E-4"/>
  </r>
  <r>
    <x v="8"/>
    <s v="Compact Fluorescent"/>
    <m/>
    <s v="Flood"/>
    <n v="1"/>
    <n v="26"/>
    <x v="3"/>
    <s v="129399"/>
    <s v="Hall"/>
    <n v="4.9794914348107438E-4"/>
  </r>
  <r>
    <x v="0"/>
    <s v="Compact Fluorescent"/>
    <m/>
    <s v="Twist"/>
    <n v="1"/>
    <n v="13"/>
    <x v="3"/>
    <s v="129399"/>
    <s v="Hall"/>
    <n v="4.9794914348107438E-4"/>
  </r>
  <r>
    <x v="0"/>
    <s v="Incandescent"/>
    <m/>
    <s v="Standard A Lamp"/>
    <n v="1"/>
    <n v="60"/>
    <x v="12"/>
    <s v="129441"/>
    <s v="Family Room"/>
    <n v="1.2317521265588242E-3"/>
  </r>
  <r>
    <x v="4"/>
    <s v="Incandescent"/>
    <m/>
    <s v="Standard A Lamp"/>
    <n v="1"/>
    <n v="60"/>
    <x v="12"/>
    <s v="129441"/>
    <s v="Family Room"/>
    <n v="1.2317521265588242E-3"/>
  </r>
  <r>
    <x v="0"/>
    <s v="Incandescent"/>
    <m/>
    <s v="Standard A Lamp"/>
    <n v="1"/>
    <n v="60"/>
    <x v="2"/>
    <s v="129442"/>
    <s v="Bathroom"/>
    <n v="1.2317521265588242E-3"/>
  </r>
  <r>
    <x v="0"/>
    <s v="Compact Fluorescent"/>
    <m/>
    <s v="Twist"/>
    <n v="1"/>
    <n v="23"/>
    <x v="2"/>
    <s v="129443"/>
    <s v="Bathroom"/>
    <n v="1.2317521265588242E-3"/>
  </r>
  <r>
    <x v="0"/>
    <s v="Compact Fluorescent"/>
    <m/>
    <s v="Twist"/>
    <n v="2"/>
    <n v="13"/>
    <x v="2"/>
    <s v="129444"/>
    <s v="Bathroom"/>
    <n v="1.2317521265588242E-3"/>
  </r>
  <r>
    <x v="0"/>
    <s v="Compact Fluorescent"/>
    <m/>
    <s v="Twist"/>
    <n v="2"/>
    <n v="13"/>
    <x v="0"/>
    <s v="129445"/>
    <s v="Bedroom"/>
    <n v="1.2317521265588242E-3"/>
  </r>
  <r>
    <x v="4"/>
    <s v="Incandescent"/>
    <m/>
    <s v="Standard A Lamp"/>
    <n v="1"/>
    <n v="60"/>
    <x v="0"/>
    <s v="129445"/>
    <s v="Bedroom"/>
    <n v="1.2317521265588242E-3"/>
  </r>
  <r>
    <x v="4"/>
    <s v="Incandescent"/>
    <m/>
    <s v="Standard A Lamp"/>
    <n v="1"/>
    <n v="25"/>
    <x v="0"/>
    <s v="129445"/>
    <s v="Bedroom"/>
    <n v="1.2317521265588242E-3"/>
  </r>
  <r>
    <x v="0"/>
    <s v="Incandescent"/>
    <m/>
    <s v="Standard A Lamp"/>
    <n v="2"/>
    <n v="60"/>
    <x v="0"/>
    <s v="129446"/>
    <s v="Bedroom"/>
    <n v="1.2317521265588242E-3"/>
  </r>
  <r>
    <x v="4"/>
    <s v="Compact Fluorescent"/>
    <m/>
    <s v="Twist"/>
    <n v="1"/>
    <n v="13"/>
    <x v="0"/>
    <s v="129446"/>
    <s v="Bedroom"/>
    <n v="1.2317521265588242E-3"/>
  </r>
  <r>
    <x v="9"/>
    <s v="Incandescent"/>
    <m/>
    <s v="Decorative"/>
    <n v="6"/>
    <n v="40"/>
    <x v="1"/>
    <s v="129447"/>
    <s v="Dining Room"/>
    <n v="1.2317521265588242E-3"/>
  </r>
  <r>
    <x v="4"/>
    <s v="Compact Fluorescent"/>
    <m/>
    <s v="Twist"/>
    <n v="1"/>
    <n v="23"/>
    <x v="12"/>
    <s v="129448"/>
    <s v="Family Room"/>
    <n v="1.2317521265588242E-3"/>
  </r>
  <r>
    <x v="4"/>
    <s v="Compact Fluorescent"/>
    <m/>
    <s v="Twist"/>
    <n v="1"/>
    <n v="13"/>
    <x v="12"/>
    <s v="129448"/>
    <s v="Family Room"/>
    <n v="1.2317521265588242E-3"/>
  </r>
  <r>
    <x v="6"/>
    <s v="Incandescent"/>
    <m/>
    <s v="3-Way Incandescent"/>
    <n v="1"/>
    <n v="100"/>
    <x v="12"/>
    <s v="129448"/>
    <s v="Family Room"/>
    <n v="1.2317521265588242E-3"/>
  </r>
  <r>
    <x v="0"/>
    <s v="Incandescent"/>
    <m/>
    <s v="Standard A Lamp"/>
    <n v="1"/>
    <n v="60"/>
    <x v="11"/>
    <s v="129449"/>
    <s v="Garage"/>
    <n v="1.2317521265588242E-3"/>
  </r>
  <r>
    <x v="0"/>
    <s v="Compact Fluorescent"/>
    <m/>
    <s v="Twist"/>
    <n v="1"/>
    <n v="15"/>
    <x v="11"/>
    <s v="129449"/>
    <s v="Garage"/>
    <n v="1.2317521265588242E-3"/>
  </r>
  <r>
    <x v="0"/>
    <s v="Linear Fluorescent"/>
    <n v="48"/>
    <s v="T-12"/>
    <n v="2"/>
    <n v="40"/>
    <x v="11"/>
    <s v="129449"/>
    <s v="Garage"/>
    <n v="1.2317521265588242E-3"/>
  </r>
  <r>
    <x v="0"/>
    <s v="Compact Fluorescent"/>
    <m/>
    <s v="Twist"/>
    <n v="2"/>
    <n v="13"/>
    <x v="3"/>
    <s v="1294410"/>
    <s v="Hall"/>
    <n v="1.2317521265588242E-3"/>
  </r>
  <r>
    <x v="0"/>
    <s v="Compact Fluorescent"/>
    <m/>
    <s v="Twist"/>
    <n v="2"/>
    <n v="13"/>
    <x v="3"/>
    <s v="1294411"/>
    <s v="Hall"/>
    <n v="1.2317521265588242E-3"/>
  </r>
  <r>
    <x v="0"/>
    <s v="Incandescent"/>
    <m/>
    <s v="Standard A Lamp"/>
    <n v="1"/>
    <n v="60"/>
    <x v="3"/>
    <s v="1294412"/>
    <s v="Hall"/>
    <n v="1.2317521265588242E-3"/>
  </r>
  <r>
    <x v="0"/>
    <s v="Compact Fluorescent"/>
    <m/>
    <s v="Twist"/>
    <n v="2"/>
    <n v="14"/>
    <x v="5"/>
    <s v="1294413"/>
    <s v="Kitchen"/>
    <n v="1.2317521265588242E-3"/>
  </r>
  <r>
    <x v="13"/>
    <s v="Incandescent"/>
    <m/>
    <s v="Reflector"/>
    <n v="2"/>
    <n v="40"/>
    <x v="5"/>
    <s v="1294413"/>
    <s v="Kitchen"/>
    <n v="1.2317521265588242E-3"/>
  </r>
  <r>
    <x v="0"/>
    <s v="Compact Fluorescent"/>
    <m/>
    <s v="Twist"/>
    <n v="1"/>
    <n v="14"/>
    <x v="6"/>
    <s v="1294414"/>
    <s v="Laundry Room"/>
    <n v="1.2317521265588242E-3"/>
  </r>
  <r>
    <x v="0"/>
    <s v="Compact Fluorescent"/>
    <m/>
    <s v="Twist"/>
    <n v="2"/>
    <n v="13"/>
    <x v="8"/>
    <s v="1294415"/>
    <s v="Office"/>
    <n v="1.2317521265588242E-3"/>
  </r>
  <r>
    <x v="9"/>
    <s v="Compact Fluorescent"/>
    <m/>
    <s v="Twist"/>
    <n v="3"/>
    <n v="14"/>
    <x v="9"/>
    <s v="1294416"/>
    <s v="Other"/>
    <n v="1.2317521265588242E-3"/>
  </r>
  <r>
    <x v="0"/>
    <s v="Incandescent"/>
    <m/>
    <s v="Standard A Lamp"/>
    <n v="1"/>
    <n v="60"/>
    <x v="9"/>
    <s v="1294417"/>
    <s v="Other"/>
    <n v="1.2317521265588242E-3"/>
  </r>
  <r>
    <x v="4"/>
    <s v="Linear Fluorescent"/>
    <n v="18"/>
    <s v="T-8"/>
    <n v="2"/>
    <n v="15"/>
    <x v="9"/>
    <s v="1294417"/>
    <s v="Other"/>
    <n v="1.2317521265588242E-3"/>
  </r>
  <r>
    <x v="0"/>
    <s v="Incandescent"/>
    <m/>
    <s v="Standard A Lamp"/>
    <n v="1"/>
    <n v="60"/>
    <x v="9"/>
    <s v="1294418"/>
    <s v="Other"/>
    <n v="1.2317521265588242E-3"/>
  </r>
  <r>
    <x v="1"/>
    <s v="Incandescent"/>
    <m/>
    <s v="Clear"/>
    <n v="2"/>
    <n v="60"/>
    <x v="2"/>
    <s v="129551"/>
    <s v="Bathroom"/>
    <n v="3.7892292715758618E-4"/>
  </r>
  <r>
    <x v="1"/>
    <s v="Incandescent"/>
    <m/>
    <s v="Standard A Lamp"/>
    <n v="2"/>
    <n v="60"/>
    <x v="2"/>
    <s v="129552"/>
    <s v="Bathroom"/>
    <n v="3.7892292715758618E-4"/>
  </r>
  <r>
    <x v="2"/>
    <s v="Incandescent"/>
    <m/>
    <s v="Heat Lamp"/>
    <n v="1"/>
    <n v="250"/>
    <x v="2"/>
    <s v="129552"/>
    <s v="Bathroom"/>
    <n v="3.7892292715758618E-4"/>
  </r>
  <r>
    <x v="0"/>
    <s v="Compact Fluorescent"/>
    <m/>
    <s v="Twist"/>
    <n v="2"/>
    <n v="15"/>
    <x v="0"/>
    <s v="129553"/>
    <s v="Bedroom"/>
    <n v="3.7892292715758618E-4"/>
  </r>
  <r>
    <x v="9"/>
    <s v="Incandescent"/>
    <m/>
    <s v="Decorative"/>
    <n v="5"/>
    <n v="25"/>
    <x v="1"/>
    <s v="129554"/>
    <s v="Dining Room"/>
    <n v="3.7892292715758618E-4"/>
  </r>
  <r>
    <x v="7"/>
    <s v="Incandescent"/>
    <m/>
    <s v="Standard A Lamp"/>
    <n v="1"/>
    <n v="60"/>
    <x v="11"/>
    <s v="129555"/>
    <s v="Garage"/>
    <n v="3.7892292715758618E-4"/>
  </r>
  <r>
    <x v="8"/>
    <s v="Compact Fluorescent"/>
    <m/>
    <s v="Reflector"/>
    <n v="1"/>
    <n v="22"/>
    <x v="3"/>
    <s v="129556"/>
    <s v="Hall"/>
    <n v="3.7892292715758618E-4"/>
  </r>
  <r>
    <x v="8"/>
    <s v="Compact Fluorescent"/>
    <m/>
    <s v="Reflector"/>
    <n v="1"/>
    <n v="22"/>
    <x v="5"/>
    <s v="129557"/>
    <s v="Kitchen"/>
    <n v="3.7892292715758618E-4"/>
  </r>
  <r>
    <x v="0"/>
    <s v="Compact Fluorescent"/>
    <m/>
    <s v="Twist"/>
    <n v="1"/>
    <n v="15"/>
    <x v="0"/>
    <s v="129558"/>
    <s v="Bedroom"/>
    <n v="3.7892292715758618E-4"/>
  </r>
  <r>
    <x v="0"/>
    <s v="Compact Fluorescent"/>
    <m/>
    <s v="Twist"/>
    <n v="2"/>
    <n v="15"/>
    <x v="3"/>
    <s v="129559"/>
    <s v="Hall"/>
    <n v="3.7892292715758618E-4"/>
  </r>
  <r>
    <x v="6"/>
    <s v="Compact Fluorescent"/>
    <m/>
    <s v="Twist"/>
    <n v="2"/>
    <n v="15"/>
    <x v="7"/>
    <s v="1295510"/>
    <s v="Living Room"/>
    <n v="3.7892292715758618E-4"/>
  </r>
  <r>
    <x v="1"/>
    <s v="Incandescent"/>
    <m/>
    <s v="Clear"/>
    <n v="3"/>
    <n v="60"/>
    <x v="2"/>
    <s v="1295511"/>
    <s v="Bathroom"/>
    <n v="3.7892292715758618E-4"/>
  </r>
  <r>
    <x v="8"/>
    <s v="Compact Fluorescent"/>
    <m/>
    <s v="Reflector"/>
    <n v="1"/>
    <n v="22"/>
    <x v="2"/>
    <s v="1295511"/>
    <s v="Bathroom"/>
    <n v="3.7892292715758618E-4"/>
  </r>
  <r>
    <x v="0"/>
    <s v="Compact Fluorescent"/>
    <m/>
    <s v="Twist"/>
    <n v="2"/>
    <n v="15"/>
    <x v="10"/>
    <s v="1295512"/>
    <s v="Master Bedroom"/>
    <n v="3.7892292715758618E-4"/>
  </r>
  <r>
    <x v="4"/>
    <s v="Incandescent"/>
    <m/>
    <s v="Standard A Lamp"/>
    <n v="1"/>
    <n v="60"/>
    <x v="10"/>
    <s v="1295512"/>
    <s v="Master Bedroom"/>
    <n v="3.7892292715758618E-4"/>
  </r>
  <r>
    <x v="8"/>
    <s v="Compact Fluorescent"/>
    <m/>
    <s v="Reflector"/>
    <m/>
    <n v="22"/>
    <x v="3"/>
    <s v="1295513"/>
    <s v="Hall"/>
    <n v="3.7892292715758618E-4"/>
  </r>
  <r>
    <x v="0"/>
    <s v="Incandescent"/>
    <m/>
    <s v="Standard A Lamp"/>
    <n v="2"/>
    <n v="60"/>
    <x v="0"/>
    <s v="129561"/>
    <s v="Bedroom"/>
    <n v="4.9794914348107438E-4"/>
  </r>
  <r>
    <x v="4"/>
    <s v="Incandescent"/>
    <m/>
    <s v="Standard A Lamp"/>
    <n v="1"/>
    <n v="60"/>
    <x v="0"/>
    <s v="129561"/>
    <s v="Bedroom"/>
    <n v="4.9794914348107438E-4"/>
  </r>
  <r>
    <x v="4"/>
    <s v="Compact Fluorescent"/>
    <m/>
    <s v="Twist"/>
    <n v="1"/>
    <n v="13"/>
    <x v="0"/>
    <s v="129561"/>
    <s v="Bedroom"/>
    <n v="4.9794914348107438E-4"/>
  </r>
  <r>
    <x v="13"/>
    <s v="Incandescent"/>
    <m/>
    <s v="Standard A Lamp"/>
    <n v="3"/>
    <n v="60"/>
    <x v="0"/>
    <s v="129561"/>
    <s v="Bedroom"/>
    <n v="4.9794914348107438E-4"/>
  </r>
  <r>
    <x v="5"/>
    <s v="Incandescent"/>
    <m/>
    <s v="Heat Lamp"/>
    <n v="2"/>
    <n v="250"/>
    <x v="2"/>
    <s v="129562"/>
    <s v="Bathroom"/>
    <n v="4.9794914348107438E-4"/>
  </r>
  <r>
    <x v="9"/>
    <s v="Compact Fluorescent"/>
    <m/>
    <s v="Twist"/>
    <n v="1"/>
    <n v="15"/>
    <x v="2"/>
    <s v="129562"/>
    <s v="Bathroom"/>
    <n v="4.9794914348107438E-4"/>
  </r>
  <r>
    <x v="0"/>
    <s v="Incandescent"/>
    <m/>
    <s v="Globe"/>
    <n v="3"/>
    <n v="60"/>
    <x v="1"/>
    <s v="129563"/>
    <s v="Dining Room"/>
    <n v="4.9794914348107438E-4"/>
  </r>
  <r>
    <x v="4"/>
    <s v="Incandescent"/>
    <m/>
    <s v="Standard A Lamp"/>
    <n v="1"/>
    <n v="60"/>
    <x v="1"/>
    <s v="129563"/>
    <s v="Dining Room"/>
    <n v="4.9794914348107438E-4"/>
  </r>
  <r>
    <x v="9"/>
    <s v="Incandescent"/>
    <m/>
    <s v="Decorative"/>
    <n v="5"/>
    <n v="40"/>
    <x v="1"/>
    <s v="129564"/>
    <s v="Dining Room"/>
    <n v="4.9794914348107438E-4"/>
  </r>
  <r>
    <x v="4"/>
    <s v="Incandescent"/>
    <m/>
    <s v="3-Way Incandescent"/>
    <n v="1"/>
    <n v="150"/>
    <x v="12"/>
    <s v="129565"/>
    <s v="Family Room"/>
    <n v="4.9794914348107438E-4"/>
  </r>
  <r>
    <x v="6"/>
    <s v="Incandescent"/>
    <m/>
    <s v="3-Way Incandescent"/>
    <n v="1"/>
    <n v="150"/>
    <x v="12"/>
    <s v="129565"/>
    <s v="Family Room"/>
    <n v="4.9794914348107438E-4"/>
  </r>
  <r>
    <x v="10"/>
    <s v="Linear Fluorescent"/>
    <n v="84"/>
    <s v="T-12"/>
    <n v="2"/>
    <n v="40"/>
    <x v="11"/>
    <s v="129566"/>
    <s v="Garage"/>
    <n v="4.9794914348107438E-4"/>
  </r>
  <r>
    <x v="10"/>
    <s v="Linear Fluorescent"/>
    <n v="48"/>
    <s v="T-12"/>
    <n v="2"/>
    <n v="40"/>
    <x v="11"/>
    <s v="129566"/>
    <s v="Garage"/>
    <n v="4.9794914348107438E-4"/>
  </r>
  <r>
    <x v="4"/>
    <s v="Incandescent"/>
    <m/>
    <s v="3-Way Incandescent"/>
    <n v="1"/>
    <n v="150"/>
    <x v="0"/>
    <s v="129567"/>
    <s v="Bedroom"/>
    <n v="4.9794914348107438E-4"/>
  </r>
  <r>
    <x v="6"/>
    <s v="Incandescent"/>
    <m/>
    <s v="3-Way Incandescent"/>
    <n v="1"/>
    <n v="150"/>
    <x v="0"/>
    <s v="129567"/>
    <s v="Bedroom"/>
    <n v="4.9794914348107438E-4"/>
  </r>
  <r>
    <x v="4"/>
    <s v="Incandescent"/>
    <m/>
    <s v="Standard A Lamp"/>
    <n v="1"/>
    <n v="25"/>
    <x v="0"/>
    <s v="129567"/>
    <s v="Bedroom"/>
    <n v="4.9794914348107438E-4"/>
  </r>
  <r>
    <x v="4"/>
    <s v="Incandescent"/>
    <m/>
    <s v="Standard A Lamp"/>
    <n v="1"/>
    <n v="100"/>
    <x v="0"/>
    <s v="129567"/>
    <s v="Bedroom"/>
    <n v="4.9794914348107438E-4"/>
  </r>
  <r>
    <x v="4"/>
    <s v="Compact Fluorescent"/>
    <m/>
    <s v="Twist"/>
    <n v="1"/>
    <n v="13"/>
    <x v="0"/>
    <s v="129567"/>
    <s v="Bedroom"/>
    <n v="4.9794914348107438E-4"/>
  </r>
  <r>
    <x v="0"/>
    <s v="Incandescent"/>
    <m/>
    <s v="Standard A Lamp"/>
    <n v="2"/>
    <n v="60"/>
    <x v="0"/>
    <s v="129567"/>
    <s v="Bedroom"/>
    <n v="4.9794914348107438E-4"/>
  </r>
  <r>
    <x v="0"/>
    <s v="Incandescent"/>
    <m/>
    <s v="Standard A Lamp"/>
    <n v="2"/>
    <n v="40"/>
    <x v="3"/>
    <s v="129568"/>
    <s v="Hall"/>
    <n v="4.9794914348107438E-4"/>
  </r>
  <r>
    <x v="4"/>
    <s v="Compact Fluorescent"/>
    <m/>
    <s v="Twist"/>
    <n v="1"/>
    <n v="13"/>
    <x v="3"/>
    <s v="129568"/>
    <s v="Hall"/>
    <n v="4.9794914348107438E-4"/>
  </r>
  <r>
    <x v="0"/>
    <s v="Incandescent"/>
    <m/>
    <s v="Standard A Lamp"/>
    <n v="3"/>
    <n v="60"/>
    <x v="3"/>
    <s v="129568"/>
    <s v="Hall"/>
    <n v="4.9794914348107438E-4"/>
  </r>
  <r>
    <x v="11"/>
    <s v="Linear Fluorescent"/>
    <n v="48"/>
    <s v="T-12"/>
    <n v="2"/>
    <n v="40"/>
    <x v="5"/>
    <s v="129569"/>
    <s v="Kitchen"/>
    <n v="4.9794914348107438E-4"/>
  </r>
  <r>
    <x v="0"/>
    <s v="Incandescent"/>
    <m/>
    <s v="Clear"/>
    <n v="1"/>
    <n v="100"/>
    <x v="6"/>
    <s v="1295610"/>
    <s v="Laundry Room"/>
    <n v="4.9794914348107438E-4"/>
  </r>
  <r>
    <x v="4"/>
    <s v="Incandescent"/>
    <m/>
    <s v="Decorative"/>
    <n v="3"/>
    <n v="40"/>
    <x v="7"/>
    <s v="1295611"/>
    <s v="Living Room"/>
    <n v="4.9794914348107438E-4"/>
  </r>
  <r>
    <x v="0"/>
    <s v="Compact Fluorescent"/>
    <m/>
    <s v="Twist"/>
    <n v="1"/>
    <n v="20"/>
    <x v="2"/>
    <s v="1295612"/>
    <s v="Bathroom"/>
    <n v="4.9794914348107438E-4"/>
  </r>
  <r>
    <x v="9"/>
    <s v="Compact Fluorescent"/>
    <m/>
    <s v="Twist"/>
    <n v="1"/>
    <n v="20"/>
    <x v="2"/>
    <s v="1295612"/>
    <s v="Bathroom"/>
    <n v="4.9794914348107438E-4"/>
  </r>
  <r>
    <x v="5"/>
    <s v="Incandescent"/>
    <m/>
    <s v="Heat Lamp"/>
    <n v="2"/>
    <n v="250"/>
    <x v="2"/>
    <s v="1295612"/>
    <s v="Bathroom"/>
    <n v="4.9794914348107438E-4"/>
  </r>
  <r>
    <x v="8"/>
    <s v="Incandescent"/>
    <m/>
    <s v="Standard A Lamp"/>
    <n v="1"/>
    <n v="40"/>
    <x v="2"/>
    <s v="1295612"/>
    <s v="Bathroom"/>
    <n v="4.9794914348107438E-4"/>
  </r>
  <r>
    <x v="4"/>
    <s v="Incandescent"/>
    <m/>
    <s v="Standard A Lamp"/>
    <n v="1"/>
    <n v="15"/>
    <x v="10"/>
    <s v="1295613"/>
    <s v="Master Bedroom"/>
    <n v="4.9794914348107438E-4"/>
  </r>
  <r>
    <x v="4"/>
    <s v="Incandescent"/>
    <m/>
    <s v="3-Way Incandescent"/>
    <n v="1"/>
    <n v="150"/>
    <x v="10"/>
    <s v="1295613"/>
    <s v="Master Bedroom"/>
    <n v="4.9794914348107438E-4"/>
  </r>
  <r>
    <x v="0"/>
    <s v="Compact Fluorescent"/>
    <m/>
    <s v="Twist"/>
    <n v="2"/>
    <n v="13"/>
    <x v="8"/>
    <s v="1295614"/>
    <s v="Office"/>
    <n v="4.9794914348107438E-4"/>
  </r>
  <r>
    <x v="6"/>
    <s v="Incandescent"/>
    <m/>
    <s v="3-Way Incandescent"/>
    <n v="1"/>
    <n v="150"/>
    <x v="8"/>
    <s v="1295614"/>
    <s v="Office"/>
    <n v="4.9794914348107438E-4"/>
  </r>
  <r>
    <x v="4"/>
    <s v="Halogen"/>
    <m/>
    <s v="MR"/>
    <n v="1"/>
    <n v="20"/>
    <x v="8"/>
    <s v="1295614"/>
    <s v="Office"/>
    <n v="4.9794914348107438E-4"/>
  </r>
  <r>
    <x v="4"/>
    <s v="Incandescent"/>
    <m/>
    <s v="Standard A Lamp"/>
    <n v="1"/>
    <n v="100"/>
    <x v="8"/>
    <s v="1295614"/>
    <s v="Office"/>
    <n v="4.9794914348107438E-4"/>
  </r>
  <r>
    <x v="9"/>
    <s v="Incandescent"/>
    <m/>
    <s v="Decorative"/>
    <n v="1"/>
    <n v="60"/>
    <x v="2"/>
    <s v="129751"/>
    <s v="Bathroom"/>
    <n v="1.7228743739525446E-3"/>
  </r>
  <r>
    <x v="1"/>
    <s v="Incandescent"/>
    <m/>
    <s v="Mini base"/>
    <n v="1"/>
    <n v="4"/>
    <x v="2"/>
    <s v="129751"/>
    <s v="Bathroom"/>
    <n v="1.7228743739525446E-3"/>
  </r>
  <r>
    <x v="9"/>
    <s v="Incandescent"/>
    <m/>
    <s v="Standard A Lamp"/>
    <n v="2"/>
    <n v="50"/>
    <x v="2"/>
    <s v="129751"/>
    <s v="Bathroom"/>
    <n v="1.7228743739525446E-3"/>
  </r>
  <r>
    <x v="0"/>
    <s v="Incandescent"/>
    <m/>
    <s v="Standard A Lamp"/>
    <n v="2"/>
    <n v="60"/>
    <x v="2"/>
    <s v="129752"/>
    <s v="Bathroom"/>
    <n v="1.7228743739525446E-3"/>
  </r>
  <r>
    <x v="0"/>
    <s v="Compact Fluorescent"/>
    <m/>
    <s v="Twist"/>
    <n v="1"/>
    <n v="23"/>
    <x v="2"/>
    <s v="129752"/>
    <s v="Bathroom"/>
    <n v="1.7228743739525446E-3"/>
  </r>
  <r>
    <x v="5"/>
    <s v="Incandescent"/>
    <m/>
    <s v="Decorative"/>
    <n v="4"/>
    <n v="240"/>
    <x v="1"/>
    <s v="129753"/>
    <s v="Dining Room"/>
    <n v="1.7228743739525446E-3"/>
  </r>
  <r>
    <x v="4"/>
    <s v="Incandescent"/>
    <m/>
    <s v="Other"/>
    <n v="1"/>
    <n v="20"/>
    <x v="7"/>
    <s v="129754"/>
    <s v="Living Room"/>
    <n v="1.7228743739525446E-3"/>
  </r>
  <r>
    <x v="14"/>
    <s v="Halogen"/>
    <m/>
    <s v="Quartz Tube"/>
    <n v="1"/>
    <n v="300"/>
    <x v="7"/>
    <s v="129754"/>
    <s v="Living Room"/>
    <n v="1.7228743739525446E-3"/>
  </r>
  <r>
    <x v="0"/>
    <s v="Incandescent"/>
    <m/>
    <s v="Standard A Lamp"/>
    <n v="1"/>
    <n v="60"/>
    <x v="7"/>
    <s v="129754"/>
    <s v="Living Room"/>
    <n v="1.7228743739525446E-3"/>
  </r>
  <r>
    <x v="4"/>
    <s v="Incandescent"/>
    <m/>
    <s v="3-Way Incandescent"/>
    <n v="1"/>
    <n v="150"/>
    <x v="7"/>
    <s v="129754"/>
    <s v="Living Room"/>
    <n v="1.7228743739525446E-3"/>
  </r>
  <r>
    <x v="4"/>
    <s v="Incandescent"/>
    <m/>
    <s v="Mini base"/>
    <n v="1"/>
    <n v="25"/>
    <x v="7"/>
    <s v="129754"/>
    <s v="Living Room"/>
    <n v="1.7228743739525446E-3"/>
  </r>
  <r>
    <x v="1"/>
    <s v="Linear Fluorescent"/>
    <n v="16"/>
    <s v="T-8"/>
    <n v="1"/>
    <n v="11"/>
    <x v="4"/>
    <s v="129755"/>
    <s v="Closet"/>
    <n v="1.7228743739525446E-3"/>
  </r>
  <r>
    <x v="0"/>
    <s v="Incandescent"/>
    <m/>
    <s v="Standard A Lamp"/>
    <n v="1"/>
    <n v="60"/>
    <x v="11"/>
    <s v="129756"/>
    <s v="Garage"/>
    <n v="1.7228743739525446E-3"/>
  </r>
  <r>
    <x v="0"/>
    <s v="Incandescent"/>
    <m/>
    <s v="Standard A Lamp"/>
    <n v="1"/>
    <n v="100"/>
    <x v="11"/>
    <s v="129756"/>
    <s v="Garage"/>
    <n v="1.7228743739525446E-3"/>
  </r>
  <r>
    <x v="1"/>
    <s v="Incandescent"/>
    <m/>
    <s v="Standard A Lamp"/>
    <n v="1"/>
    <n v="60"/>
    <x v="11"/>
    <s v="129756"/>
    <s v="Garage"/>
    <n v="1.7228743739525446E-3"/>
  </r>
  <r>
    <x v="0"/>
    <s v="Compact Fluorescent"/>
    <m/>
    <s v="Twist"/>
    <n v="1"/>
    <n v="23"/>
    <x v="11"/>
    <s v="129756"/>
    <s v="Garage"/>
    <n v="1.7228743739525446E-3"/>
  </r>
  <r>
    <x v="7"/>
    <s v="Incandescent"/>
    <m/>
    <s v="Standard A Lamp"/>
    <n v="1"/>
    <n v="60"/>
    <x v="11"/>
    <s v="129756"/>
    <s v="Garage"/>
    <n v="1.7228743739525446E-3"/>
  </r>
  <r>
    <x v="0"/>
    <s v="Incandescent"/>
    <m/>
    <s v="Standard A Lamp"/>
    <n v="1"/>
    <n v="75"/>
    <x v="3"/>
    <s v="129757"/>
    <s v="Hall"/>
    <n v="1.7228743739525446E-3"/>
  </r>
  <r>
    <x v="0"/>
    <s v="Linear Fluorescent"/>
    <n v="48"/>
    <s v="T-12"/>
    <n v="2"/>
    <n v="40"/>
    <x v="5"/>
    <s v="129758"/>
    <s v="Kitchen"/>
    <n v="1.7228743739525446E-3"/>
  </r>
  <r>
    <x v="0"/>
    <s v="Incandescent"/>
    <m/>
    <s v="Standard A Lamp"/>
    <n v="1"/>
    <n v="60"/>
    <x v="5"/>
    <s v="129758"/>
    <s v="Kitchen"/>
    <n v="1.7228743739525446E-3"/>
  </r>
  <r>
    <x v="13"/>
    <s v="Incandescent"/>
    <m/>
    <s v="Standard A Lamp"/>
    <n v="1"/>
    <n v="60"/>
    <x v="5"/>
    <s v="129758"/>
    <s v="Kitchen"/>
    <n v="1.7228743739525446E-3"/>
  </r>
  <r>
    <x v="0"/>
    <s v="Incandescent"/>
    <m/>
    <s v="Standard A Lamp"/>
    <n v="1"/>
    <n v="60"/>
    <x v="2"/>
    <s v="129759"/>
    <s v="Bathroom"/>
    <n v="1.7228743739525446E-3"/>
  </r>
  <r>
    <x v="1"/>
    <s v="Incandescent"/>
    <m/>
    <s v="Mini base"/>
    <n v="1"/>
    <n v="4"/>
    <x v="2"/>
    <s v="129759"/>
    <s v="Bathroom"/>
    <n v="1.7228743739525446E-3"/>
  </r>
  <r>
    <x v="0"/>
    <s v="Incandescent"/>
    <m/>
    <s v="Standard A Lamp"/>
    <n v="1"/>
    <n v="60"/>
    <x v="10"/>
    <s v="1297510"/>
    <s v="Master Bedroom"/>
    <n v="1.7228743739525446E-3"/>
  </r>
  <r>
    <x v="4"/>
    <s v="Incandescent"/>
    <m/>
    <s v="Mini base"/>
    <n v="1"/>
    <n v="25"/>
    <x v="10"/>
    <s v="1297510"/>
    <s v="Master Bedroom"/>
    <n v="1.7228743739525446E-3"/>
  </r>
  <r>
    <x v="4"/>
    <s v="Incandescent"/>
    <m/>
    <s v="Clear"/>
    <n v="1"/>
    <n v="60"/>
    <x v="10"/>
    <s v="1297510"/>
    <s v="Master Bedroom"/>
    <n v="1.7228743739525446E-3"/>
  </r>
  <r>
    <x v="4"/>
    <s v="Incandescent"/>
    <m/>
    <s v="Mini base"/>
    <n v="3"/>
    <n v="60"/>
    <x v="10"/>
    <s v="1297510"/>
    <s v="Master Bedroom"/>
    <n v="1.7228743739525446E-3"/>
  </r>
  <r>
    <x v="0"/>
    <s v="Compact Fluorescent"/>
    <m/>
    <s v="Twist"/>
    <n v="2"/>
    <n v="23"/>
    <x v="10"/>
    <s v="1297510"/>
    <s v="Master Bedroom"/>
    <n v="1.7228743739525446E-3"/>
  </r>
  <r>
    <x v="14"/>
    <s v="Compact Fluorescent"/>
    <m/>
    <s v="Twist"/>
    <n v="1"/>
    <n v="23"/>
    <x v="8"/>
    <s v="1297511"/>
    <s v="Office"/>
    <n v="1.7228743739525446E-3"/>
  </r>
  <r>
    <x v="0"/>
    <s v="Incandescent"/>
    <m/>
    <s v="Standard A Lamp"/>
    <n v="2"/>
    <n v="60"/>
    <x v="8"/>
    <s v="1297511"/>
    <s v="Office"/>
    <n v="1.7228743739525446E-3"/>
  </r>
  <r>
    <x v="0"/>
    <s v="Incandescent"/>
    <m/>
    <s v="Standard A Lamp"/>
    <n v="1"/>
    <n v="75"/>
    <x v="8"/>
    <s v="1297511"/>
    <s v="Office"/>
    <n v="1.7228743739525446E-3"/>
  </r>
  <r>
    <x v="1"/>
    <s v="Incandescent"/>
    <m/>
    <s v="Mini base"/>
    <n v="1"/>
    <n v="4"/>
    <x v="8"/>
    <s v="1297511"/>
    <s v="Office"/>
    <n v="1.7228743739525446E-3"/>
  </r>
  <r>
    <x v="1"/>
    <s v="Compact Fluorescent"/>
    <m/>
    <s v="Twist"/>
    <n v="3"/>
    <n v="13"/>
    <x v="2"/>
    <s v="129771"/>
    <s v="Bathroom"/>
    <n v="1.2317521265588242E-3"/>
  </r>
  <r>
    <x v="0"/>
    <s v="Compact Fluorescent"/>
    <m/>
    <s v="Twist"/>
    <n v="1"/>
    <n v="15"/>
    <x v="4"/>
    <s v="129772"/>
    <s v="Closet"/>
    <n v="1.2317521265588242E-3"/>
  </r>
  <r>
    <x v="9"/>
    <s v="Compact Fluorescent"/>
    <m/>
    <s v="Twist"/>
    <n v="3"/>
    <n v="15"/>
    <x v="1"/>
    <s v="129773"/>
    <s v="Dining Room"/>
    <n v="1.2317521265588242E-3"/>
  </r>
  <r>
    <x v="0"/>
    <s v="Linear Fluorescent"/>
    <n v="48"/>
    <s v="T-12"/>
    <n v="2"/>
    <n v="40"/>
    <x v="11"/>
    <s v="129774"/>
    <s v="Garage"/>
    <n v="1.2317521265588242E-3"/>
  </r>
  <r>
    <x v="8"/>
    <s v="Compact Fluorescent"/>
    <m/>
    <s v="Reflector"/>
    <n v="1"/>
    <n v="22"/>
    <x v="5"/>
    <s v="129775"/>
    <s v="Kitchen"/>
    <n v="1.2317521265588242E-3"/>
  </r>
  <r>
    <x v="1"/>
    <s v="Incandescent"/>
    <m/>
    <s v="Globe"/>
    <n v="4"/>
    <n v="40"/>
    <x v="2"/>
    <s v="129776"/>
    <s v="Bathroom"/>
    <n v="1.2317521265588242E-3"/>
  </r>
  <r>
    <x v="9"/>
    <s v="Incandescent"/>
    <m/>
    <s v="Clear"/>
    <n v="1"/>
    <n v="60"/>
    <x v="0"/>
    <s v="129777"/>
    <s v="Bedroom"/>
    <n v="1.2317521265588242E-3"/>
  </r>
  <r>
    <x v="4"/>
    <s v="Incandescent"/>
    <m/>
    <s v="Standard A Lamp"/>
    <n v="2"/>
    <n v="60"/>
    <x v="0"/>
    <s v="129777"/>
    <s v="Bedroom"/>
    <n v="1.2317521265588242E-3"/>
  </r>
  <r>
    <x v="8"/>
    <s v="Incandescent"/>
    <m/>
    <s v="Reflector"/>
    <n v="1"/>
    <n v="65"/>
    <x v="12"/>
    <s v="129778"/>
    <s v="Family Room"/>
    <n v="1.2317521265588242E-3"/>
  </r>
  <r>
    <x v="8"/>
    <s v="Incandescent"/>
    <m/>
    <s v="Reflector"/>
    <n v="1"/>
    <n v="65"/>
    <x v="3"/>
    <s v="129779"/>
    <s v="Hall"/>
    <n v="1.2317521265588242E-3"/>
  </r>
  <r>
    <x v="0"/>
    <s v="Linear Fluorescent"/>
    <n v="24"/>
    <s v="T-5"/>
    <n v="1"/>
    <n v="16"/>
    <x v="8"/>
    <s v="1297710"/>
    <s v="Office"/>
    <n v="1.2317521265588242E-3"/>
  </r>
  <r>
    <x v="9"/>
    <s v="Compact Fluorescent"/>
    <m/>
    <s v="Twist"/>
    <n v="1"/>
    <n v="13"/>
    <x v="9"/>
    <s v="1297711"/>
    <s v="Other"/>
    <n v="1.2317521265588242E-3"/>
  </r>
  <r>
    <x v="4"/>
    <s v="Compact Fluorescent"/>
    <m/>
    <s v="A shape bulb"/>
    <n v="4"/>
    <n v="13"/>
    <x v="7"/>
    <s v="1297712"/>
    <s v="Living Room"/>
    <n v="1.2317521265588242E-3"/>
  </r>
  <r>
    <x v="1"/>
    <s v="Compact Fluorescent"/>
    <m/>
    <s v="Twist"/>
    <n v="3"/>
    <n v="13"/>
    <x v="2"/>
    <s v="1297713"/>
    <s v="Bathroom"/>
    <n v="1.2317521265588242E-3"/>
  </r>
  <r>
    <x v="5"/>
    <s v="Incandescent"/>
    <m/>
    <s v="Clear"/>
    <n v="4"/>
    <n v="25"/>
    <x v="10"/>
    <s v="1297714"/>
    <s v="Master Bedroom"/>
    <n v="1.2317521265588242E-3"/>
  </r>
  <r>
    <x v="0"/>
    <s v="Linear Fluorescent"/>
    <n v="48"/>
    <s v="T-12"/>
    <n v="2"/>
    <n v="40"/>
    <x v="9"/>
    <s v="1297715"/>
    <s v="Other"/>
    <n v="1.2317521265588242E-3"/>
  </r>
  <r>
    <x v="9"/>
    <s v="Compact Fluorescent"/>
    <m/>
    <s v="Mini base"/>
    <n v="5"/>
    <n v="7"/>
    <x v="3"/>
    <s v="1297716"/>
    <s v="Hall"/>
    <n v="1.2317521265588242E-3"/>
  </r>
  <r>
    <x v="1"/>
    <s v="Compact Fluorescent"/>
    <m/>
    <s v="Twist"/>
    <n v="3"/>
    <n v="15"/>
    <x v="2"/>
    <s v="129921"/>
    <s v="Bathroom"/>
    <n v="1.2317521265588242E-3"/>
  </r>
  <r>
    <x v="1"/>
    <s v="Compact Fluorescent"/>
    <m/>
    <s v="Twist"/>
    <n v="2"/>
    <n v="15"/>
    <x v="2"/>
    <s v="129922"/>
    <s v="Bathroom"/>
    <n v="1.2317521265588242E-3"/>
  </r>
  <r>
    <x v="0"/>
    <s v="Compact Fluorescent"/>
    <m/>
    <s v="Twist"/>
    <n v="2"/>
    <n v="15"/>
    <x v="8"/>
    <s v="129923"/>
    <s v="Office"/>
    <n v="1.2317521265588242E-3"/>
  </r>
  <r>
    <x v="0"/>
    <s v="Compact Fluorescent"/>
    <m/>
    <s v="Twist"/>
    <n v="2"/>
    <n v="15"/>
    <x v="0"/>
    <s v="129924"/>
    <s v="Bedroom"/>
    <n v="1.2317521265588242E-3"/>
  </r>
  <r>
    <x v="0"/>
    <s v="Compact Fluorescent"/>
    <m/>
    <s v="Twist"/>
    <n v="1"/>
    <n v="15"/>
    <x v="0"/>
    <s v="129925"/>
    <s v="Bedroom"/>
    <n v="1.2317521265588242E-3"/>
  </r>
  <r>
    <x v="9"/>
    <s v="Compact Fluorescent"/>
    <m/>
    <s v="Twist"/>
    <n v="5"/>
    <n v="15"/>
    <x v="1"/>
    <s v="129926"/>
    <s v="Dining Room"/>
    <n v="1.2317521265588242E-3"/>
  </r>
  <r>
    <x v="0"/>
    <s v="Compact Fluorescent"/>
    <m/>
    <s v="Twist"/>
    <n v="1"/>
    <n v="15"/>
    <x v="11"/>
    <s v="129927"/>
    <s v="Garage"/>
    <n v="1.2317521265588242E-3"/>
  </r>
  <r>
    <x v="7"/>
    <s v="Incandescent"/>
    <m/>
    <s v="Standard A Lamp"/>
    <n v="1"/>
    <n v="60"/>
    <x v="11"/>
    <s v="129927"/>
    <s v="Garage"/>
    <n v="1.2317521265588242E-3"/>
  </r>
  <r>
    <x v="0"/>
    <s v="Compact Fluorescent"/>
    <m/>
    <s v="Twist"/>
    <n v="2"/>
    <n v="15"/>
    <x v="3"/>
    <s v="129928"/>
    <s v="Hall"/>
    <n v="1.2317521265588242E-3"/>
  </r>
  <r>
    <x v="8"/>
    <s v="Compact Fluorescent"/>
    <m/>
    <s v="Twist"/>
    <n v="1"/>
    <n v="15"/>
    <x v="3"/>
    <s v="129928"/>
    <s v="Hall"/>
    <n v="1.2317521265588242E-3"/>
  </r>
  <r>
    <x v="8"/>
    <s v="Incandescent"/>
    <m/>
    <s v="Reflector"/>
    <n v="1"/>
    <n v="65"/>
    <x v="3"/>
    <s v="129929"/>
    <s v="Hall"/>
    <n v="1.2317521265588242E-3"/>
  </r>
  <r>
    <x v="9"/>
    <s v="Compact Fluorescent"/>
    <m/>
    <s v="Twist"/>
    <n v="2"/>
    <n v="15"/>
    <x v="5"/>
    <s v="1299210"/>
    <s v="Kitchen"/>
    <n v="1.2317521265588242E-3"/>
  </r>
  <r>
    <x v="8"/>
    <s v="Compact Fluorescent"/>
    <m/>
    <s v="Twist"/>
    <n v="1"/>
    <n v="15"/>
    <x v="5"/>
    <s v="1299210"/>
    <s v="Kitchen"/>
    <n v="1.2317521265588242E-3"/>
  </r>
  <r>
    <x v="0"/>
    <s v="Compact Fluorescent"/>
    <m/>
    <s v="Twist"/>
    <n v="2"/>
    <n v="15"/>
    <x v="6"/>
    <s v="1299211"/>
    <s v="Laundry Room"/>
    <n v="1.2317521265588242E-3"/>
  </r>
  <r>
    <x v="14"/>
    <s v="Halogen"/>
    <m/>
    <s v="Quartz Tube"/>
    <n v="1"/>
    <n v="50"/>
    <x v="7"/>
    <s v="1299212"/>
    <s v="Living Room"/>
    <n v="1.2317521265588242E-3"/>
  </r>
  <r>
    <x v="8"/>
    <s v="Incandescent"/>
    <m/>
    <s v="Reflector"/>
    <n v="1"/>
    <n v="65"/>
    <x v="0"/>
    <s v="1299213"/>
    <s v="Bedroom"/>
    <n v="1.2317521265588242E-3"/>
  </r>
  <r>
    <x v="1"/>
    <s v="Incandescent"/>
    <m/>
    <s v="Standard A Lamp"/>
    <n v="2"/>
    <n v="60"/>
    <x v="0"/>
    <s v="1299213"/>
    <s v="Bedroom"/>
    <n v="1.2317521265588242E-3"/>
  </r>
  <r>
    <x v="0"/>
    <s v="Compact Fluorescent"/>
    <m/>
    <s v="Twist"/>
    <n v="2"/>
    <n v="15"/>
    <x v="10"/>
    <s v="1299214"/>
    <s v="Master Bedroom"/>
    <n v="1.2317521265588242E-3"/>
  </r>
  <r>
    <x v="0"/>
    <s v="Compact Fluorescent"/>
    <m/>
    <s v="Twist"/>
    <n v="2"/>
    <n v="15"/>
    <x v="3"/>
    <s v="1299215"/>
    <s v="Hall"/>
    <n v="1.2317521265588242E-3"/>
  </r>
  <r>
    <x v="9"/>
    <s v="Incandescent"/>
    <m/>
    <s v="Decorative"/>
    <n v="4"/>
    <n v="40"/>
    <x v="1"/>
    <s v="129941"/>
    <s v="Dining Room"/>
    <n v="1.7228743739525446E-3"/>
  </r>
  <r>
    <x v="1"/>
    <s v="Incandescent"/>
    <m/>
    <s v="Standard A Lamp"/>
    <n v="5"/>
    <n v="75"/>
    <x v="2"/>
    <s v="129942"/>
    <s v="Bathroom"/>
    <n v="1.7228743739525446E-3"/>
  </r>
  <r>
    <x v="0"/>
    <s v="Incandescent"/>
    <m/>
    <s v="Mini base"/>
    <n v="4"/>
    <n v="60"/>
    <x v="0"/>
    <s v="129943"/>
    <s v="Bedroom"/>
    <n v="1.7228743739525446E-3"/>
  </r>
  <r>
    <x v="0"/>
    <s v="Incandescent"/>
    <m/>
    <s v="Standard A Lamp"/>
    <n v="1"/>
    <n v="60"/>
    <x v="6"/>
    <s v="129944"/>
    <s v="Laundry Room"/>
    <n v="1.7228743739525446E-3"/>
  </r>
  <r>
    <x v="0"/>
    <s v="Incandescent"/>
    <m/>
    <s v="Standard A Lamp"/>
    <n v="1"/>
    <n v="60"/>
    <x v="6"/>
    <s v="129945"/>
    <s v="Laundry Room"/>
    <n v="1.7228743739525446E-3"/>
  </r>
  <r>
    <x v="0"/>
    <s v="Incandescent"/>
    <m/>
    <s v="Standard A Lamp"/>
    <n v="1"/>
    <n v="60"/>
    <x v="9"/>
    <s v="129946"/>
    <s v="Other"/>
    <n v="1.7228743739525446E-3"/>
  </r>
  <r>
    <x v="0"/>
    <s v="Linear Fluorescent"/>
    <n v="40"/>
    <s v="Fluorescent Unknown"/>
    <n v="2"/>
    <n v="32"/>
    <x v="9"/>
    <s v="129946"/>
    <s v="Other"/>
    <n v="1.7228743739525446E-3"/>
  </r>
  <r>
    <x v="0"/>
    <s v="Compact Fluorescent"/>
    <m/>
    <s v="Flood"/>
    <n v="1"/>
    <n v="15"/>
    <x v="9"/>
    <s v="129946"/>
    <s v="Other"/>
    <n v="1.7228743739525446E-3"/>
  </r>
  <r>
    <x v="0"/>
    <s v="Compact Fluorescent"/>
    <m/>
    <s v="Flood"/>
    <n v="1"/>
    <n v="15"/>
    <x v="9"/>
    <s v="129946"/>
    <s v="Other"/>
    <n v="1.7228743739525446E-3"/>
  </r>
  <r>
    <x v="0"/>
    <s v="Incandescent"/>
    <m/>
    <s v="Standard A Lamp"/>
    <n v="3"/>
    <n v="60"/>
    <x v="12"/>
    <s v="129947"/>
    <s v="Family Room"/>
    <n v="1.7228743739525446E-3"/>
  </r>
  <r>
    <x v="9"/>
    <s v="Incandescent"/>
    <m/>
    <s v="Decorative"/>
    <n v="4"/>
    <n v="40"/>
    <x v="12"/>
    <s v="129947"/>
    <s v="Family Room"/>
    <n v="1.7228743739525446E-3"/>
  </r>
  <r>
    <x v="0"/>
    <s v="Incandescent"/>
    <m/>
    <s v="Standard A Lamp"/>
    <n v="1"/>
    <n v="60"/>
    <x v="3"/>
    <s v="129948"/>
    <s v="Hall"/>
    <n v="1.7228743739525446E-3"/>
  </r>
  <r>
    <x v="5"/>
    <s v="Compact Fluorescent"/>
    <m/>
    <s v="Twist"/>
    <n v="2"/>
    <n v="15"/>
    <x v="5"/>
    <s v="129949"/>
    <s v="Kitchen"/>
    <n v="1.7228743739525446E-3"/>
  </r>
  <r>
    <x v="8"/>
    <s v="Compact Fluorescent"/>
    <m/>
    <s v="Flood"/>
    <n v="1"/>
    <n v="15"/>
    <x v="5"/>
    <s v="129949"/>
    <s v="Kitchen"/>
    <n v="1.7228743739525446E-3"/>
  </r>
  <r>
    <x v="8"/>
    <s v="Compact Fluorescent"/>
    <m/>
    <s v="Flood"/>
    <n v="1"/>
    <n v="22"/>
    <x v="5"/>
    <s v="129949"/>
    <s v="Kitchen"/>
    <n v="1.7228743739525446E-3"/>
  </r>
  <r>
    <x v="9"/>
    <s v="Incandescent"/>
    <m/>
    <s v="Decorative"/>
    <n v="5"/>
    <n v="25"/>
    <x v="5"/>
    <s v="129949"/>
    <s v="Kitchen"/>
    <n v="1.7228743739525446E-3"/>
  </r>
  <r>
    <x v="6"/>
    <s v="Incandescent"/>
    <m/>
    <s v="Standard A Lamp"/>
    <n v="1"/>
    <n v="60"/>
    <x v="7"/>
    <s v="1299410"/>
    <s v="Living Room"/>
    <n v="1.7228743739525446E-3"/>
  </r>
  <r>
    <x v="0"/>
    <s v="Incandescent"/>
    <m/>
    <s v="Standard A Lamp"/>
    <n v="1"/>
    <n v="75"/>
    <x v="4"/>
    <s v="1299411"/>
    <s v="Closet"/>
    <n v="1.7228743739525446E-3"/>
  </r>
  <r>
    <x v="1"/>
    <s v="Incandescent"/>
    <m/>
    <s v="Standard A Lamp"/>
    <n v="1"/>
    <n v="75"/>
    <x v="2"/>
    <s v="1299412"/>
    <s v="Bathroom"/>
    <n v="1.7228743739525446E-3"/>
  </r>
  <r>
    <x v="1"/>
    <s v="Compact Fluorescent"/>
    <m/>
    <s v="A shape bulb"/>
    <n v="1"/>
    <n v="15"/>
    <x v="2"/>
    <s v="1299412"/>
    <s v="Bathroom"/>
    <n v="1.7228743739525446E-3"/>
  </r>
  <r>
    <x v="1"/>
    <s v="Compact Fluorescent"/>
    <m/>
    <s v="A shape bulb"/>
    <n v="1"/>
    <n v="15"/>
    <x v="2"/>
    <s v="1299412"/>
    <s v="Bathroom"/>
    <n v="1.7228743739525446E-3"/>
  </r>
  <r>
    <x v="9"/>
    <s v="Incandescent"/>
    <m/>
    <s v="Standard A Lamp"/>
    <n v="2"/>
    <n v="75"/>
    <x v="10"/>
    <s v="1299413"/>
    <s v="Master Bedroom"/>
    <n v="1.7228743739525446E-3"/>
  </r>
  <r>
    <x v="4"/>
    <s v="Incandescent"/>
    <m/>
    <s v="Standard A Lamp"/>
    <n v="1"/>
    <n v="50"/>
    <x v="10"/>
    <s v="1299413"/>
    <s v="Master Bedroom"/>
    <n v="1.7228743739525446E-3"/>
  </r>
  <r>
    <x v="0"/>
    <s v="Incandescent"/>
    <m/>
    <s v="Mini base"/>
    <n v="4"/>
    <n v="25"/>
    <x v="2"/>
    <s v="1299414"/>
    <s v="Bathroom"/>
    <n v="1.7228743739525446E-3"/>
  </r>
  <r>
    <x v="0"/>
    <s v="Incandescent"/>
    <m/>
    <s v="Standard A Lamp"/>
    <n v="1"/>
    <n v="40"/>
    <x v="2"/>
    <s v="1299414"/>
    <s v="Bathroom"/>
    <n v="1.7228743739525446E-3"/>
  </r>
  <r>
    <x v="11"/>
    <s v="Linear Fluorescent"/>
    <n v="96"/>
    <s v="T-12"/>
    <n v="2"/>
    <n v="60"/>
    <x v="9"/>
    <s v="1299415"/>
    <s v="Other"/>
    <n v="1.7228743739525446E-3"/>
  </r>
  <r>
    <x v="11"/>
    <s v="Linear Fluorescent"/>
    <n v="48"/>
    <s v="T-12"/>
    <n v="2"/>
    <n v="40"/>
    <x v="9"/>
    <s v="1299415"/>
    <s v="Other"/>
    <n v="1.7228743739525446E-3"/>
  </r>
  <r>
    <x v="0"/>
    <s v="Incandescent"/>
    <m/>
    <s v="Globe"/>
    <n v="1"/>
    <n v="75"/>
    <x v="9"/>
    <s v="1299415"/>
    <s v="Other"/>
    <n v="1.7228743739525446E-3"/>
  </r>
  <r>
    <x v="0"/>
    <s v="Incandescent"/>
    <m/>
    <s v="Mini base"/>
    <n v="4"/>
    <n v="60"/>
    <x v="3"/>
    <s v="1299416"/>
    <s v="Hall"/>
    <n v="1.7228743739525446E-3"/>
  </r>
  <r>
    <x v="4"/>
    <s v="Incandescent"/>
    <m/>
    <s v="Standard A Lamp"/>
    <n v="1"/>
    <n v="75"/>
    <x v="8"/>
    <s v="1299417"/>
    <s v="Office"/>
    <n v="1.7228743739525446E-3"/>
  </r>
  <r>
    <x v="6"/>
    <s v="Incandescent"/>
    <m/>
    <s v="3-Way Incandescent"/>
    <n v="1"/>
    <n v="200"/>
    <x v="8"/>
    <s v="1299417"/>
    <s v="Office"/>
    <n v="1.7228743739525446E-3"/>
  </r>
  <r>
    <x v="4"/>
    <s v="Incandescent"/>
    <m/>
    <s v="Standard A Lamp"/>
    <n v="1"/>
    <n v="75"/>
    <x v="8"/>
    <s v="1299417"/>
    <s v="Office"/>
    <n v="1.7228743739525446E-3"/>
  </r>
  <r>
    <x v="0"/>
    <s v="Incandescent"/>
    <m/>
    <s v="Standard A Lamp"/>
    <n v="2"/>
    <n v="55"/>
    <x v="2"/>
    <s v="1299418"/>
    <s v="Bathroom"/>
    <n v="1.7228743739525446E-3"/>
  </r>
  <r>
    <x v="0"/>
    <s v="Incandescent"/>
    <m/>
    <s v="Standard A Lamp"/>
    <n v="2"/>
    <n v="60"/>
    <x v="0"/>
    <s v="1299419"/>
    <s v="Bedroom"/>
    <n v="1.7228743739525446E-3"/>
  </r>
  <r>
    <x v="0"/>
    <s v="Incandescent"/>
    <m/>
    <s v="Standard A Lamp"/>
    <n v="2"/>
    <n v="75"/>
    <x v="0"/>
    <s v="1299420"/>
    <s v="Bedroom"/>
    <n v="1.7228743739525446E-3"/>
  </r>
  <r>
    <x v="0"/>
    <s v="Incandescent"/>
    <m/>
    <s v="Standard A Lamp"/>
    <n v="1"/>
    <n v="60"/>
    <x v="3"/>
    <s v="1299421"/>
    <s v="Hall"/>
    <n v="1.7228743739525446E-3"/>
  </r>
  <r>
    <x v="9"/>
    <s v="Incandescent"/>
    <m/>
    <s v="Standard A Lamp"/>
    <n v="1"/>
    <n v="60"/>
    <x v="9"/>
    <s v="1299422"/>
    <s v="Other"/>
    <n v="1.7228743739525446E-3"/>
  </r>
  <r>
    <x v="0"/>
    <s v="Compact Fluorescent"/>
    <m/>
    <s v="Twist"/>
    <n v="2"/>
    <n v="15"/>
    <x v="2"/>
    <s v="130041"/>
    <s v="Bathroom"/>
    <n v="3.6399525819121509E-4"/>
  </r>
  <r>
    <x v="0"/>
    <s v="Compact Fluorescent"/>
    <m/>
    <s v="Twist"/>
    <n v="1"/>
    <n v="15"/>
    <x v="8"/>
    <s v="130042"/>
    <s v="Office"/>
    <n v="3.6399525819121509E-4"/>
  </r>
  <r>
    <x v="6"/>
    <s v="Incandescent"/>
    <m/>
    <s v="Standard A Lamp"/>
    <n v="1"/>
    <n v="100"/>
    <x v="8"/>
    <s v="130042"/>
    <s v="Office"/>
    <n v="3.6399525819121509E-4"/>
  </r>
  <r>
    <x v="0"/>
    <s v="Incandescent"/>
    <m/>
    <s v="Standard A Lamp"/>
    <n v="1"/>
    <n v="40"/>
    <x v="4"/>
    <s v="130043"/>
    <s v="Closet"/>
    <n v="3.6399525819121509E-4"/>
  </r>
  <r>
    <x v="0"/>
    <s v="Incandescent"/>
    <m/>
    <s v="Standard A Lamp"/>
    <n v="1"/>
    <n v="75"/>
    <x v="9"/>
    <s v="130044"/>
    <s v="Other"/>
    <n v="3.6399525819121509E-4"/>
  </r>
  <r>
    <x v="0"/>
    <s v="Linear Fluorescent"/>
    <n v="48"/>
    <s v="T-4"/>
    <n v="2"/>
    <n v="32"/>
    <x v="9"/>
    <s v="130044"/>
    <s v="Other"/>
    <n v="3.6399525819121509E-4"/>
  </r>
  <r>
    <x v="0"/>
    <s v="Linear Fluorescent"/>
    <n v="48"/>
    <s v="T-12"/>
    <n v="2"/>
    <n v="40"/>
    <x v="9"/>
    <s v="130044"/>
    <s v="Other"/>
    <n v="3.6399525819121509E-4"/>
  </r>
  <r>
    <x v="0"/>
    <s v="Linear Fluorescent"/>
    <n v="48"/>
    <s v="T-12"/>
    <n v="2"/>
    <n v="40"/>
    <x v="11"/>
    <s v="130045"/>
    <s v="Garage"/>
    <n v="3.6399525819121509E-4"/>
  </r>
  <r>
    <x v="0"/>
    <s v="Linear Fluorescent"/>
    <n v="48"/>
    <s v="T-8"/>
    <n v="2"/>
    <n v="32"/>
    <x v="11"/>
    <s v="130045"/>
    <s v="Garage"/>
    <n v="3.6399525819121509E-4"/>
  </r>
  <r>
    <x v="0"/>
    <s v="Compact Fluorescent"/>
    <m/>
    <s v="Pin base"/>
    <n v="1"/>
    <n v="15"/>
    <x v="0"/>
    <s v="130046"/>
    <s v="Bedroom"/>
    <n v="3.6399525819121509E-4"/>
  </r>
  <r>
    <x v="6"/>
    <s v="Compact Fluorescent"/>
    <m/>
    <s v="Pin base"/>
    <n v="1"/>
    <n v="15"/>
    <x v="0"/>
    <s v="130046"/>
    <s v="Bedroom"/>
    <n v="3.6399525819121509E-4"/>
  </r>
  <r>
    <x v="9"/>
    <s v="Incandescent"/>
    <m/>
    <s v="Decorative"/>
    <n v="5"/>
    <n v="40"/>
    <x v="7"/>
    <s v="130047"/>
    <s v="Living Room"/>
    <n v="3.6399525819121509E-4"/>
  </r>
  <r>
    <x v="0"/>
    <s v="Compact Fluorescent"/>
    <m/>
    <s v="Twist"/>
    <n v="2"/>
    <n v="15"/>
    <x v="5"/>
    <s v="130048"/>
    <s v="Kitchen"/>
    <n v="3.6399525819121509E-4"/>
  </r>
  <r>
    <x v="0"/>
    <s v="Compact Fluorescent"/>
    <m/>
    <s v="A shape bulb"/>
    <n v="1"/>
    <n v="15"/>
    <x v="5"/>
    <s v="130048"/>
    <s v="Kitchen"/>
    <n v="3.6399525819121509E-4"/>
  </r>
  <r>
    <x v="13"/>
    <s v="Incandescent"/>
    <m/>
    <s v="Standard A Lamp"/>
    <n v="1"/>
    <n v="75"/>
    <x v="5"/>
    <s v="130048"/>
    <s v="Kitchen"/>
    <n v="3.6399525819121509E-4"/>
  </r>
  <r>
    <x v="0"/>
    <s v="Compact Fluorescent"/>
    <m/>
    <s v="Twist"/>
    <n v="1"/>
    <n v="15"/>
    <x v="2"/>
    <s v="130049"/>
    <s v="Bathroom"/>
    <n v="3.6399525819121509E-4"/>
  </r>
  <r>
    <x v="0"/>
    <s v="Halogen"/>
    <m/>
    <s v="PAR"/>
    <n v="3"/>
    <n v="50"/>
    <x v="3"/>
    <s v="1300410"/>
    <s v="Hall"/>
    <n v="3.6399525819121509E-4"/>
  </r>
  <r>
    <x v="0"/>
    <s v="Compact Fluorescent"/>
    <m/>
    <s v="Twist"/>
    <n v="1"/>
    <n v="15"/>
    <x v="0"/>
    <s v="1300411"/>
    <s v="Bedroom"/>
    <n v="3.6399525819121509E-4"/>
  </r>
  <r>
    <x v="4"/>
    <s v="Compact Fluorescent"/>
    <m/>
    <s v="A shape bulb"/>
    <n v="1"/>
    <n v="15"/>
    <x v="0"/>
    <s v="1300411"/>
    <s v="Bedroom"/>
    <n v="3.6399525819121509E-4"/>
  </r>
  <r>
    <x v="0"/>
    <s v="Incandescent"/>
    <m/>
    <s v="Standard A Lamp"/>
    <n v="1"/>
    <n v="100"/>
    <x v="4"/>
    <s v="1300412"/>
    <s v="Closet"/>
    <n v="3.6399525819121509E-4"/>
  </r>
  <r>
    <x v="0"/>
    <s v="Compact Fluorescent"/>
    <m/>
    <s v="Twist"/>
    <n v="3"/>
    <n v="15"/>
    <x v="0"/>
    <s v="1300413"/>
    <s v="Bedroom"/>
    <n v="3.6399525819121509E-4"/>
  </r>
  <r>
    <x v="0"/>
    <s v="Incandescent"/>
    <m/>
    <s v="Standard A Lamp"/>
    <n v="1"/>
    <n v="60"/>
    <x v="9"/>
    <s v="130111"/>
    <s v="Other"/>
    <n v="2.9523995769978898E-4"/>
  </r>
  <r>
    <x v="0"/>
    <s v="Compact Fluorescent"/>
    <m/>
    <s v="Twist"/>
    <n v="1"/>
    <n v="15"/>
    <x v="9"/>
    <s v="130111"/>
    <s v="Other"/>
    <n v="2.9523995769978898E-4"/>
  </r>
  <r>
    <x v="0"/>
    <s v="Compact Fluorescent"/>
    <m/>
    <s v="Twist"/>
    <n v="2"/>
    <n v="15"/>
    <x v="2"/>
    <s v="130112"/>
    <s v="Bathroom"/>
    <n v="2.9523995769978898E-4"/>
  </r>
  <r>
    <x v="1"/>
    <s v="Incandescent"/>
    <m/>
    <s v="Decorative"/>
    <n v="1"/>
    <n v="5"/>
    <x v="2"/>
    <s v="130112"/>
    <s v="Bathroom"/>
    <n v="2.9523995769978898E-4"/>
  </r>
  <r>
    <x v="0"/>
    <s v="Incandescent"/>
    <m/>
    <s v="Clear"/>
    <n v="2"/>
    <n v="40"/>
    <x v="2"/>
    <s v="130113"/>
    <s v="Bathroom"/>
    <n v="2.9523995769978898E-4"/>
  </r>
  <r>
    <x v="0"/>
    <s v="Incandescent"/>
    <m/>
    <s v="Clear"/>
    <n v="1"/>
    <n v="40"/>
    <x v="2"/>
    <s v="130113"/>
    <s v="Bathroom"/>
    <n v="2.9523995769978898E-4"/>
  </r>
  <r>
    <x v="1"/>
    <s v="Incandescent"/>
    <m/>
    <s v="Decorative"/>
    <n v="3"/>
    <n v="25"/>
    <x v="0"/>
    <s v="130114"/>
    <s v="Bedroom"/>
    <n v="2.9523995769978898E-4"/>
  </r>
  <r>
    <x v="1"/>
    <s v="Incandescent"/>
    <m/>
    <s v="Decorative"/>
    <n v="1"/>
    <n v="25"/>
    <x v="0"/>
    <s v="130114"/>
    <s v="Bedroom"/>
    <n v="2.9523995769978898E-4"/>
  </r>
  <r>
    <x v="1"/>
    <s v="Compact Fluorescent"/>
    <m/>
    <s v="Twist"/>
    <n v="2"/>
    <n v="15"/>
    <x v="4"/>
    <s v="130115"/>
    <s v="Closet"/>
    <n v="2.9523995769978898E-4"/>
  </r>
  <r>
    <x v="5"/>
    <s v="Incandescent"/>
    <m/>
    <s v="Standard A Lamp"/>
    <n v="2"/>
    <n v="60"/>
    <x v="1"/>
    <s v="130116"/>
    <s v="Dining Room"/>
    <n v="2.9523995769978898E-4"/>
  </r>
  <r>
    <x v="1"/>
    <s v="Incandescent"/>
    <m/>
    <s v="Decorative"/>
    <n v="3"/>
    <n v="25"/>
    <x v="1"/>
    <s v="130116"/>
    <s v="Dining Room"/>
    <n v="2.9523995769978898E-4"/>
  </r>
  <r>
    <x v="4"/>
    <s v="Incandescent"/>
    <m/>
    <s v="Standard A Lamp"/>
    <n v="1"/>
    <n v="25"/>
    <x v="1"/>
    <s v="130116"/>
    <s v="Dining Room"/>
    <n v="2.9523995769978898E-4"/>
  </r>
  <r>
    <x v="4"/>
    <s v="Incandescent"/>
    <m/>
    <s v="Standard A Lamp"/>
    <n v="1"/>
    <n v="60"/>
    <x v="1"/>
    <s v="130116"/>
    <s v="Dining Room"/>
    <n v="2.9523995769978898E-4"/>
  </r>
  <r>
    <x v="0"/>
    <s v="Compact Fluorescent"/>
    <m/>
    <s v="Twist"/>
    <n v="1"/>
    <n v="15"/>
    <x v="11"/>
    <s v="130117"/>
    <s v="Garage"/>
    <n v="2.9523995769978898E-4"/>
  </r>
  <r>
    <x v="0"/>
    <s v="Linear Fluorescent"/>
    <n v="40"/>
    <s v="T-12"/>
    <n v="2"/>
    <n v="32"/>
    <x v="11"/>
    <s v="130117"/>
    <s v="Garage"/>
    <n v="2.9523995769978898E-4"/>
  </r>
  <r>
    <x v="0"/>
    <s v="Compact Fluorescent"/>
    <m/>
    <s v="Twist"/>
    <n v="1"/>
    <n v="15"/>
    <x v="5"/>
    <s v="130118"/>
    <s v="Kitchen"/>
    <n v="2.9523995769978898E-4"/>
  </r>
  <r>
    <x v="0"/>
    <s v="Compact Fluorescent"/>
    <m/>
    <s v="Twist"/>
    <n v="2"/>
    <n v="15"/>
    <x v="5"/>
    <s v="130118"/>
    <s v="Kitchen"/>
    <n v="2.9523995769978898E-4"/>
  </r>
  <r>
    <x v="5"/>
    <s v="Incandescent"/>
    <m/>
    <s v="Standard A Lamp"/>
    <n v="2"/>
    <n v="60"/>
    <x v="7"/>
    <s v="130119"/>
    <s v="Living Room"/>
    <n v="2.9523995769978898E-4"/>
  </r>
  <r>
    <x v="14"/>
    <s v="Compact Fluorescent"/>
    <m/>
    <s v="Twist"/>
    <n v="1"/>
    <n v="15"/>
    <x v="7"/>
    <s v="130119"/>
    <s v="Living Room"/>
    <n v="2.9523995769978898E-4"/>
  </r>
  <r>
    <x v="5"/>
    <s v="Incandescent"/>
    <m/>
    <s v="Standard A Lamp"/>
    <n v="2"/>
    <n v="60"/>
    <x v="8"/>
    <s v="1301110"/>
    <s v="Office"/>
    <n v="2.9523995769978898E-4"/>
  </r>
  <r>
    <x v="4"/>
    <s v="Incandescent"/>
    <m/>
    <s v="Standard A Lamp"/>
    <n v="1"/>
    <n v="60"/>
    <x v="8"/>
    <s v="1301110"/>
    <s v="Office"/>
    <n v="2.9523995769978898E-4"/>
  </r>
  <r>
    <x v="5"/>
    <s v="Incandescent"/>
    <m/>
    <s v="Clear"/>
    <n v="4"/>
    <n v="25"/>
    <x v="3"/>
    <s v="1301111"/>
    <s v="Hall"/>
    <n v="2.9523995769978898E-4"/>
  </r>
  <r>
    <x v="0"/>
    <s v="Compact Fluorescent"/>
    <m/>
    <s v="Twist"/>
    <n v="1"/>
    <n v="15"/>
    <x v="0"/>
    <s v="1301112"/>
    <s v="Bedroom"/>
    <n v="2.9523995769978898E-4"/>
  </r>
  <r>
    <x v="4"/>
    <s v="Incandescent"/>
    <m/>
    <s v="Standard A Lamp"/>
    <n v="1"/>
    <n v="75"/>
    <x v="0"/>
    <s v="1301112"/>
    <s v="Bedroom"/>
    <n v="2.9523995769978898E-4"/>
  </r>
  <r>
    <x v="4"/>
    <s v="Incandescent"/>
    <m/>
    <s v="Standard A Lamp"/>
    <n v="1"/>
    <n v="25"/>
    <x v="0"/>
    <s v="1301112"/>
    <s v="Bedroom"/>
    <n v="2.9523995769978898E-4"/>
  </r>
  <r>
    <x v="0"/>
    <s v="Incandescent"/>
    <m/>
    <s v="Standard A Lamp"/>
    <n v="1"/>
    <n v="60"/>
    <x v="9"/>
    <s v="130171"/>
    <s v="Other"/>
    <n v="4.9794914348107438E-4"/>
  </r>
  <r>
    <x v="0"/>
    <s v="Linear Fluorescent"/>
    <n v="48"/>
    <s v="T-12"/>
    <n v="2"/>
    <n v="40"/>
    <x v="9"/>
    <s v="130171"/>
    <s v="Other"/>
    <n v="4.9794914348107438E-4"/>
  </r>
  <r>
    <x v="9"/>
    <s v="Incandescent"/>
    <m/>
    <s v="Decorative"/>
    <n v="4"/>
    <n v="40"/>
    <x v="0"/>
    <s v="130172"/>
    <s v="Bedroom"/>
    <n v="4.9794914348107438E-4"/>
  </r>
  <r>
    <x v="4"/>
    <s v="Compact Fluorescent"/>
    <m/>
    <s v="Twist"/>
    <n v="1"/>
    <n v="28"/>
    <x v="0"/>
    <s v="130172"/>
    <s v="Bedroom"/>
    <n v="4.9794914348107438E-4"/>
  </r>
  <r>
    <x v="4"/>
    <s v="Incandescent"/>
    <m/>
    <s v="Standard A Lamp"/>
    <n v="1"/>
    <n v="100"/>
    <x v="0"/>
    <s v="130172"/>
    <s v="Bedroom"/>
    <n v="4.9794914348107438E-4"/>
  </r>
  <r>
    <x v="0"/>
    <s v="Incandescent"/>
    <m/>
    <s v="Decorative"/>
    <n v="1"/>
    <n v="40"/>
    <x v="0"/>
    <s v="130173"/>
    <s v="Bedroom"/>
    <n v="4.9794914348107438E-4"/>
  </r>
  <r>
    <x v="1"/>
    <s v="Incandescent"/>
    <m/>
    <s v="3-Way Incandescent"/>
    <n v="1"/>
    <n v="75"/>
    <x v="0"/>
    <s v="130173"/>
    <s v="Bedroom"/>
    <n v="4.9794914348107438E-4"/>
  </r>
  <r>
    <x v="9"/>
    <s v="Incandescent"/>
    <m/>
    <s v="Decorative"/>
    <n v="1"/>
    <n v="40"/>
    <x v="0"/>
    <s v="130174"/>
    <s v="Bedroom"/>
    <n v="4.9794914348107438E-4"/>
  </r>
  <r>
    <x v="0"/>
    <s v="Compact Fluorescent"/>
    <m/>
    <s v="Twist"/>
    <n v="3"/>
    <n v="15"/>
    <x v="9"/>
    <s v="130175"/>
    <s v="Other"/>
    <n v="4.9794914348107438E-4"/>
  </r>
  <r>
    <x v="6"/>
    <s v="Incandescent"/>
    <m/>
    <s v="Standard A Lamp"/>
    <n v="3"/>
    <n v="60"/>
    <x v="12"/>
    <s v="130176"/>
    <s v="Family Room"/>
    <n v="4.9794914348107438E-4"/>
  </r>
  <r>
    <x v="14"/>
    <s v="Halogen"/>
    <m/>
    <s v="Quartz Tube"/>
    <n v="1"/>
    <n v="150"/>
    <x v="12"/>
    <s v="130176"/>
    <s v="Family Room"/>
    <n v="4.9794914348107438E-4"/>
  </r>
  <r>
    <x v="9"/>
    <s v="Incandescent"/>
    <m/>
    <s v="Decorative"/>
    <n v="5"/>
    <n v="25"/>
    <x v="3"/>
    <s v="130177"/>
    <s v="Hall"/>
    <n v="4.9794914348107438E-4"/>
  </r>
  <r>
    <x v="9"/>
    <s v="Incandescent"/>
    <m/>
    <s v="Decorative"/>
    <n v="4"/>
    <n v="25"/>
    <x v="5"/>
    <s v="130178"/>
    <s v="Kitchen"/>
    <n v="4.9794914348107438E-4"/>
  </r>
  <r>
    <x v="0"/>
    <s v="Compact Fluorescent"/>
    <m/>
    <s v="Twist"/>
    <n v="1"/>
    <n v="15"/>
    <x v="5"/>
    <s v="130178"/>
    <s v="Kitchen"/>
    <n v="4.9794914348107438E-4"/>
  </r>
  <r>
    <x v="1"/>
    <s v="Incandescent"/>
    <m/>
    <s v="Standard A Lamp"/>
    <n v="1"/>
    <n v="100"/>
    <x v="2"/>
    <s v="130179"/>
    <s v="Bathroom"/>
    <n v="4.9794914348107438E-4"/>
  </r>
  <r>
    <x v="0"/>
    <s v="Incandescent"/>
    <m/>
    <s v="Heat Lamp"/>
    <n v="1"/>
    <n v="75"/>
    <x v="2"/>
    <s v="130179"/>
    <s v="Bathroom"/>
    <n v="4.9794914348107438E-4"/>
  </r>
  <r>
    <x v="9"/>
    <s v="Incandescent"/>
    <m/>
    <s v="Decorative"/>
    <n v="1"/>
    <n v="40"/>
    <x v="10"/>
    <s v="1301710"/>
    <s v="Master Bedroom"/>
    <n v="4.9794914348107438E-4"/>
  </r>
  <r>
    <x v="1"/>
    <s v="Incandescent"/>
    <m/>
    <s v="Decorative"/>
    <n v="2"/>
    <n v="40"/>
    <x v="10"/>
    <s v="1301710"/>
    <s v="Master Bedroom"/>
    <n v="4.9794914348107438E-4"/>
  </r>
  <r>
    <x v="9"/>
    <s v="Incandescent"/>
    <m/>
    <s v="Clear"/>
    <n v="1"/>
    <n v="100"/>
    <x v="9"/>
    <s v="1301711"/>
    <s v="Other"/>
    <n v="4.9794914348107438E-4"/>
  </r>
  <r>
    <x v="1"/>
    <s v="Incandescent"/>
    <m/>
    <s v="Standard A Lamp"/>
    <n v="1"/>
    <n v="100"/>
    <x v="9"/>
    <s v="1301712"/>
    <s v="Other"/>
    <n v="4.9794914348107438E-4"/>
  </r>
  <r>
    <x v="0"/>
    <s v="Incandescent"/>
    <m/>
    <s v="Standard A Lamp"/>
    <n v="1"/>
    <n v="60"/>
    <x v="9"/>
    <s v="1301713"/>
    <s v="Other"/>
    <n v="4.9794914348107438E-4"/>
  </r>
  <r>
    <x v="1"/>
    <s v="Incandescent"/>
    <m/>
    <s v="Decorative"/>
    <n v="2"/>
    <n v="25"/>
    <x v="2"/>
    <s v="1301714"/>
    <s v="Bathroom"/>
    <n v="4.9794914348107438E-4"/>
  </r>
  <r>
    <x v="1"/>
    <s v="Incandescent"/>
    <m/>
    <s v="Standard A Lamp"/>
    <n v="1"/>
    <n v="150"/>
    <x v="4"/>
    <s v="1301715"/>
    <s v="Closet"/>
    <n v="4.9794914348107438E-4"/>
  </r>
  <r>
    <x v="9"/>
    <s v="Compact Fluorescent"/>
    <m/>
    <s v="Decorative"/>
    <n v="3"/>
    <n v="7"/>
    <x v="1"/>
    <s v="1301716"/>
    <s v="Dining Room"/>
    <n v="4.9794914348107438E-4"/>
  </r>
  <r>
    <x v="9"/>
    <s v="Incandescent"/>
    <m/>
    <s v="Decorative"/>
    <n v="1"/>
    <n v="40"/>
    <x v="3"/>
    <s v="1301717"/>
    <s v="Hall"/>
    <n v="4.9794914348107438E-4"/>
  </r>
  <r>
    <x v="1"/>
    <s v="Incandescent"/>
    <m/>
    <s v="Decorative"/>
    <n v="2"/>
    <n v="40"/>
    <x v="3"/>
    <s v="1301717"/>
    <s v="Hall"/>
    <n v="4.9794914348107438E-4"/>
  </r>
  <r>
    <x v="0"/>
    <s v="Incandescent"/>
    <m/>
    <s v="Standard A Lamp"/>
    <n v="2"/>
    <n v="60"/>
    <x v="1"/>
    <s v="130191"/>
    <s v="Dining Room"/>
    <n v="1.7228743739525446E-3"/>
  </r>
  <r>
    <x v="1"/>
    <s v="Compact Fluorescent"/>
    <m/>
    <s v="Globe"/>
    <n v="4"/>
    <n v="15"/>
    <x v="2"/>
    <s v="130192"/>
    <s v="Bathroom"/>
    <n v="1.7228743739525446E-3"/>
  </r>
  <r>
    <x v="0"/>
    <s v="Compact Fluorescent"/>
    <m/>
    <s v="Twist"/>
    <n v="2"/>
    <n v="15"/>
    <x v="0"/>
    <s v="130193"/>
    <s v="Bedroom"/>
    <n v="1.7228743739525446E-3"/>
  </r>
  <r>
    <x v="0"/>
    <s v="Compact Fluorescent"/>
    <m/>
    <s v="Straight Tube"/>
    <n v="1"/>
    <n v="15"/>
    <x v="4"/>
    <s v="130194"/>
    <s v="Closet"/>
    <n v="1.7228743739525446E-3"/>
  </r>
  <r>
    <x v="8"/>
    <s v="Incandescent"/>
    <m/>
    <s v="Reflector"/>
    <n v="1"/>
    <n v="65"/>
    <x v="12"/>
    <s v="130195"/>
    <s v="Family Room"/>
    <n v="1.7228743739525446E-3"/>
  </r>
  <r>
    <x v="4"/>
    <s v="Incandescent"/>
    <m/>
    <s v="Standard A Lamp"/>
    <n v="1"/>
    <n v="60"/>
    <x v="12"/>
    <s v="130195"/>
    <s v="Family Room"/>
    <n v="1.7228743739525446E-3"/>
  </r>
  <r>
    <x v="6"/>
    <s v="Incandescent"/>
    <m/>
    <s v="3-Way Incandescent"/>
    <n v="1"/>
    <n v="200"/>
    <x v="12"/>
    <s v="130195"/>
    <s v="Family Room"/>
    <n v="1.7228743739525446E-3"/>
  </r>
  <r>
    <x v="1"/>
    <s v="Incandescent"/>
    <m/>
    <s v="Standard A Lamp"/>
    <n v="1"/>
    <n v="100"/>
    <x v="9"/>
    <s v="130196"/>
    <s v="Other"/>
    <n v="1.7228743739525446E-3"/>
  </r>
  <r>
    <x v="0"/>
    <s v="Compact Fluorescent"/>
    <m/>
    <s v="Globe"/>
    <n v="1"/>
    <n v="22"/>
    <x v="3"/>
    <s v="130197"/>
    <s v="Hall"/>
    <n v="1.7228743739525446E-3"/>
  </r>
  <r>
    <x v="0"/>
    <s v="Compact Fluorescent"/>
    <m/>
    <s v="Twist"/>
    <n v="1"/>
    <n v="22"/>
    <x v="9"/>
    <s v="130198"/>
    <s v="Other"/>
    <n v="1.7228743739525446E-3"/>
  </r>
  <r>
    <x v="0"/>
    <s v="Compact Fluorescent"/>
    <m/>
    <s v="Twist"/>
    <n v="1"/>
    <n v="22"/>
    <x v="3"/>
    <s v="130199"/>
    <s v="Hall"/>
    <n v="1.7228743739525446E-3"/>
  </r>
  <r>
    <x v="0"/>
    <s v="Compact Fluorescent"/>
    <m/>
    <s v="Twist"/>
    <n v="2"/>
    <n v="15"/>
    <x v="5"/>
    <s v="1301910"/>
    <s v="Kitchen"/>
    <n v="1.7228743739525446E-3"/>
  </r>
  <r>
    <x v="0"/>
    <s v="Linear Fluorescent"/>
    <n v="48"/>
    <s v="T-12"/>
    <n v="2"/>
    <n v="40"/>
    <x v="6"/>
    <s v="1301911"/>
    <s v="Laundry Room"/>
    <n v="1.7228743739525446E-3"/>
  </r>
  <r>
    <x v="8"/>
    <s v="Incandescent"/>
    <m/>
    <s v="Reflector"/>
    <n v="1"/>
    <n v="75"/>
    <x v="7"/>
    <s v="1301912"/>
    <s v="Living Room"/>
    <n v="1.7228743739525446E-3"/>
  </r>
  <r>
    <x v="4"/>
    <s v="Incandescent"/>
    <m/>
    <s v="Standard A Lamp"/>
    <n v="1"/>
    <n v="60"/>
    <x v="7"/>
    <s v="1301912"/>
    <s v="Living Room"/>
    <n v="1.7228743739525446E-3"/>
  </r>
  <r>
    <x v="4"/>
    <s v="Compact Fluorescent"/>
    <m/>
    <s v="Twist"/>
    <n v="1"/>
    <n v="15"/>
    <x v="7"/>
    <s v="1301912"/>
    <s v="Living Room"/>
    <n v="1.7228743739525446E-3"/>
  </r>
  <r>
    <x v="1"/>
    <s v="Incandescent"/>
    <m/>
    <s v="Standard A Lamp"/>
    <n v="4"/>
    <n v="60"/>
    <x v="2"/>
    <s v="1301913"/>
    <s v="Bathroom"/>
    <n v="1.7228743739525446E-3"/>
  </r>
  <r>
    <x v="0"/>
    <s v="Compact Fluorescent"/>
    <m/>
    <s v="Twist"/>
    <n v="2"/>
    <n v="15"/>
    <x v="10"/>
    <s v="1301914"/>
    <s v="Master Bedroom"/>
    <n v="1.7228743739525446E-3"/>
  </r>
  <r>
    <x v="4"/>
    <s v="Incandescent"/>
    <m/>
    <s v="Decorative"/>
    <n v="1"/>
    <n v="40"/>
    <x v="10"/>
    <s v="1301914"/>
    <s v="Master Bedroom"/>
    <n v="1.7228743739525446E-3"/>
  </r>
  <r>
    <x v="0"/>
    <s v="Compact Fluorescent"/>
    <m/>
    <s v="Twist"/>
    <n v="2"/>
    <n v="22"/>
    <x v="10"/>
    <s v="1301914"/>
    <s v="Master Bedroom"/>
    <n v="1.7228743739525446E-3"/>
  </r>
  <r>
    <x v="9"/>
    <s v="Compact Fluorescent"/>
    <m/>
    <s v="Twist"/>
    <n v="3"/>
    <n v="15"/>
    <x v="3"/>
    <s v="1301915"/>
    <s v="Hall"/>
    <n v="1.7228743739525446E-3"/>
  </r>
  <r>
    <x v="0"/>
    <s v="Linear Fluorescent"/>
    <n v="48"/>
    <s v="T-12"/>
    <n v="2"/>
    <n v="40"/>
    <x v="9"/>
    <s v="1301916"/>
    <s v="Other"/>
    <n v="1.7228743739525446E-3"/>
  </r>
  <r>
    <x v="1"/>
    <s v="Incandescent"/>
    <m/>
    <s v="Standard A Lamp"/>
    <n v="4"/>
    <n v="60"/>
    <x v="2"/>
    <s v="1301917"/>
    <s v="Bathroom"/>
    <n v="1.7228743739525446E-3"/>
  </r>
  <r>
    <x v="0"/>
    <s v="Compact Fluorescent"/>
    <m/>
    <s v="Twist"/>
    <n v="2"/>
    <n v="22"/>
    <x v="0"/>
    <s v="1301918"/>
    <s v="Bedroom"/>
    <n v="1.7228743739525446E-3"/>
  </r>
  <r>
    <x v="4"/>
    <s v="Incandescent"/>
    <m/>
    <s v="Standard A Lamp"/>
    <n v="1"/>
    <n v="60"/>
    <x v="0"/>
    <s v="1301918"/>
    <s v="Bedroom"/>
    <n v="1.7228743739525446E-3"/>
  </r>
  <r>
    <x v="0"/>
    <s v="Compact Fluorescent"/>
    <m/>
    <s v="Twist"/>
    <n v="2"/>
    <n v="15"/>
    <x v="0"/>
    <s v="1301919"/>
    <s v="Bedroom"/>
    <n v="1.7228743739525446E-3"/>
  </r>
  <r>
    <x v="4"/>
    <s v="Incandescent"/>
    <m/>
    <s v="Standard A Lamp"/>
    <n v="1"/>
    <n v="40"/>
    <x v="0"/>
    <s v="1301919"/>
    <s v="Bedroom"/>
    <n v="1.7228743739525446E-3"/>
  </r>
  <r>
    <x v="5"/>
    <s v="Incandescent"/>
    <m/>
    <s v="Standard A Lamp"/>
    <n v="1"/>
    <n v="60"/>
    <x v="2"/>
    <s v="130231"/>
    <s v="Bathroom"/>
    <n v="4.9794914348107438E-4"/>
  </r>
  <r>
    <x v="1"/>
    <s v="Incandescent"/>
    <m/>
    <s v="Globe"/>
    <n v="3"/>
    <n v="40"/>
    <x v="2"/>
    <s v="130231"/>
    <s v="Bathroom"/>
    <n v="4.9794914348107438E-4"/>
  </r>
  <r>
    <x v="8"/>
    <s v="Incandescent"/>
    <m/>
    <s v="Reflector"/>
    <n v="1"/>
    <n v="75"/>
    <x v="1"/>
    <s v="130232"/>
    <s v="Dining Room"/>
    <n v="4.9794914348107438E-4"/>
  </r>
  <r>
    <x v="0"/>
    <s v="Incandescent"/>
    <m/>
    <s v="Standard A Lamp"/>
    <n v="1"/>
    <n v="60"/>
    <x v="3"/>
    <s v="130233"/>
    <s v="Hall"/>
    <n v="4.9794914348107438E-4"/>
  </r>
  <r>
    <x v="8"/>
    <s v="Incandescent"/>
    <m/>
    <s v="Standard A Lamp"/>
    <n v="1"/>
    <n v="75"/>
    <x v="5"/>
    <s v="130234"/>
    <s v="Kitchen"/>
    <n v="4.9794914348107438E-4"/>
  </r>
  <r>
    <x v="13"/>
    <s v="Incandescent"/>
    <m/>
    <s v="Standard A Lamp"/>
    <n v="1"/>
    <n v="60"/>
    <x v="5"/>
    <s v="130234"/>
    <s v="Kitchen"/>
    <n v="4.9794914348107438E-4"/>
  </r>
  <r>
    <x v="0"/>
    <s v="Incandescent"/>
    <m/>
    <s v="Clear"/>
    <n v="1"/>
    <n v="60"/>
    <x v="6"/>
    <s v="130235"/>
    <s v="Laundry Room"/>
    <n v="4.9794914348107438E-4"/>
  </r>
  <r>
    <x v="8"/>
    <s v="Incandescent"/>
    <m/>
    <s v="Reflector"/>
    <n v="1"/>
    <n v="75"/>
    <x v="7"/>
    <s v="130236"/>
    <s v="Living Room"/>
    <n v="4.9794914348107438E-4"/>
  </r>
  <r>
    <x v="13"/>
    <s v="Halogen"/>
    <m/>
    <s v="MR"/>
    <n v="1"/>
    <n v="35"/>
    <x v="7"/>
    <s v="130236"/>
    <s v="Living Room"/>
    <n v="4.9794914348107438E-4"/>
  </r>
  <r>
    <x v="4"/>
    <s v="Incandescent"/>
    <m/>
    <s v="Standard A Lamp"/>
    <n v="1"/>
    <n v="90"/>
    <x v="7"/>
    <s v="130236"/>
    <s v="Living Room"/>
    <n v="4.9794914348107438E-4"/>
  </r>
  <r>
    <x v="14"/>
    <s v="Incandescent"/>
    <m/>
    <s v="Standard A Lamp"/>
    <n v="1"/>
    <n v="75"/>
    <x v="7"/>
    <s v="130236"/>
    <s v="Living Room"/>
    <n v="4.9794914348107438E-4"/>
  </r>
  <r>
    <x v="0"/>
    <s v="Incandescent"/>
    <m/>
    <s v="Standard A Lamp"/>
    <n v="1"/>
    <n v="60"/>
    <x v="2"/>
    <s v="130237"/>
    <s v="Bathroom"/>
    <n v="4.9794914348107438E-4"/>
  </r>
  <r>
    <x v="1"/>
    <s v="Incandescent"/>
    <m/>
    <s v="Decorative"/>
    <n v="2"/>
    <n v="60"/>
    <x v="2"/>
    <s v="130237"/>
    <s v="Bathroom"/>
    <n v="4.9794914348107438E-4"/>
  </r>
  <r>
    <x v="0"/>
    <s v="Incandescent"/>
    <m/>
    <s v="Standard A Lamp"/>
    <n v="2"/>
    <n v="60"/>
    <x v="10"/>
    <s v="130238"/>
    <s v="Master Bedroom"/>
    <n v="4.9794914348107438E-4"/>
  </r>
  <r>
    <x v="4"/>
    <s v="Incandescent"/>
    <m/>
    <s v="Standard A Lamp"/>
    <n v="1"/>
    <n v="60"/>
    <x v="10"/>
    <s v="130238"/>
    <s v="Master Bedroom"/>
    <n v="4.9794914348107438E-4"/>
  </r>
  <r>
    <x v="4"/>
    <s v="Incandescent"/>
    <m/>
    <s v="Standard A Lamp"/>
    <n v="1"/>
    <n v="75"/>
    <x v="10"/>
    <s v="130238"/>
    <s v="Master Bedroom"/>
    <n v="4.9794914348107438E-4"/>
  </r>
  <r>
    <x v="0"/>
    <s v="Incandescent"/>
    <m/>
    <s v="Standard A Lamp"/>
    <n v="1"/>
    <n v="60"/>
    <x v="9"/>
    <s v="130239"/>
    <s v="Other"/>
    <n v="4.9794914348107438E-4"/>
  </r>
  <r>
    <x v="0"/>
    <s v="Incandescent"/>
    <m/>
    <s v="Standard A Lamp"/>
    <n v="2"/>
    <n v="60"/>
    <x v="9"/>
    <s v="1302310"/>
    <s v="Other"/>
    <n v="4.9794914348107438E-4"/>
  </r>
  <r>
    <x v="0"/>
    <s v="Incandescent"/>
    <m/>
    <s v="Standard A Lamp"/>
    <n v="1"/>
    <n v="60"/>
    <x v="3"/>
    <s v="1302311"/>
    <s v="Hall"/>
    <n v="4.9794914348107438E-4"/>
  </r>
  <r>
    <x v="0"/>
    <s v="Incandescent"/>
    <m/>
    <s v="Reflector"/>
    <n v="1"/>
    <n v="75"/>
    <x v="2"/>
    <s v="130411"/>
    <s v="Bathroom"/>
    <n v="1.2317521265588242E-3"/>
  </r>
  <r>
    <x v="1"/>
    <s v="Halogen"/>
    <m/>
    <s v="MR"/>
    <n v="1"/>
    <n v="35"/>
    <x v="2"/>
    <s v="130411"/>
    <s v="Bathroom"/>
    <n v="1.2317521265588242E-3"/>
  </r>
  <r>
    <x v="2"/>
    <s v="Incandescent"/>
    <m/>
    <s v="Reflector"/>
    <n v="1"/>
    <n v="65"/>
    <x v="2"/>
    <s v="130411"/>
    <s v="Bathroom"/>
    <n v="1.2317521265588242E-3"/>
  </r>
  <r>
    <x v="0"/>
    <s v="Halogen"/>
    <m/>
    <s v="MR"/>
    <n v="1"/>
    <n v="35"/>
    <x v="3"/>
    <s v="130412"/>
    <s v="Hall"/>
    <n v="1.2317521265588242E-3"/>
  </r>
  <r>
    <x v="0"/>
    <s v="Incandescent"/>
    <m/>
    <s v="Standard A Lamp"/>
    <n v="2"/>
    <n v="60"/>
    <x v="9"/>
    <s v="130413"/>
    <s v="Other"/>
    <n v="1.2317521265588242E-3"/>
  </r>
  <r>
    <x v="12"/>
    <s v="Halogen"/>
    <m/>
    <s v="MR"/>
    <n v="4"/>
    <n v="35"/>
    <x v="8"/>
    <s v="130414"/>
    <s v="Office"/>
    <n v="1.2317521265588242E-3"/>
  </r>
  <r>
    <x v="4"/>
    <s v="Compact Fluorescent"/>
    <m/>
    <s v="Twist"/>
    <n v="1"/>
    <n v="19"/>
    <x v="8"/>
    <s v="130414"/>
    <s v="Office"/>
    <n v="1.2317521265588242E-3"/>
  </r>
  <r>
    <x v="4"/>
    <s v="Compact Fluorescent"/>
    <m/>
    <s v="3-Way CFL"/>
    <n v="1"/>
    <n v="19"/>
    <x v="0"/>
    <s v="130415"/>
    <s v="Bedroom"/>
    <n v="1.2317521265588242E-3"/>
  </r>
  <r>
    <x v="0"/>
    <s v="Halogen"/>
    <m/>
    <s v="MR"/>
    <n v="1"/>
    <n v="50"/>
    <x v="0"/>
    <s v="130415"/>
    <s v="Bedroom"/>
    <n v="1.2317521265588242E-3"/>
  </r>
  <r>
    <x v="1"/>
    <s v="Halogen"/>
    <m/>
    <s v="Quartz Tube"/>
    <n v="3"/>
    <n v="50"/>
    <x v="2"/>
    <s v="130416"/>
    <s v="Bathroom"/>
    <n v="1.2317521265588242E-3"/>
  </r>
  <r>
    <x v="0"/>
    <s v="Halogen"/>
    <m/>
    <s v="Quartz Tube"/>
    <n v="1"/>
    <n v="50"/>
    <x v="0"/>
    <s v="130417"/>
    <s v="Bedroom"/>
    <n v="1.2317521265588242E-3"/>
  </r>
  <r>
    <x v="4"/>
    <s v="Incandescent"/>
    <m/>
    <s v="Standard A Lamp"/>
    <n v="1"/>
    <n v="100"/>
    <x v="0"/>
    <s v="130417"/>
    <s v="Bedroom"/>
    <n v="1.2317521265588242E-3"/>
  </r>
  <r>
    <x v="1"/>
    <s v="Halogen"/>
    <m/>
    <s v="MR"/>
    <n v="3"/>
    <n v="35"/>
    <x v="2"/>
    <s v="130418"/>
    <s v="Bathroom"/>
    <n v="1.2317521265588242E-3"/>
  </r>
  <r>
    <x v="0"/>
    <s v="Incandescent"/>
    <m/>
    <s v="Reflector"/>
    <n v="1"/>
    <n v="65"/>
    <x v="3"/>
    <s v="130419"/>
    <s v="Hall"/>
    <n v="1.2317521265588242E-3"/>
  </r>
  <r>
    <x v="0"/>
    <s v="Incandescent"/>
    <m/>
    <s v="Standard A Lamp"/>
    <n v="1"/>
    <n v="65"/>
    <x v="9"/>
    <s v="1304110"/>
    <s v="Other"/>
    <n v="1.2317521265588242E-3"/>
  </r>
  <r>
    <x v="0"/>
    <s v="Linear Fluorescent"/>
    <n v="48"/>
    <s v="T-12"/>
    <n v="2"/>
    <n v="40"/>
    <x v="11"/>
    <s v="1304111"/>
    <s v="Garage"/>
    <n v="1.2317521265588242E-3"/>
  </r>
  <r>
    <x v="7"/>
    <s v="Incandescent"/>
    <m/>
    <s v="Standard A Lamp"/>
    <n v="1"/>
    <n v="60"/>
    <x v="11"/>
    <s v="1304111"/>
    <s v="Garage"/>
    <n v="1.2317521265588242E-3"/>
  </r>
  <r>
    <x v="12"/>
    <s v="Halogen"/>
    <m/>
    <s v="MR"/>
    <n v="4"/>
    <n v="35"/>
    <x v="10"/>
    <s v="1304112"/>
    <s v="Master Bedroom"/>
    <n v="1.2317521265588242E-3"/>
  </r>
  <r>
    <x v="1"/>
    <s v="Incandescent"/>
    <m/>
    <s v="3-Way Incandescent"/>
    <n v="2"/>
    <n v="100"/>
    <x v="10"/>
    <s v="1304112"/>
    <s v="Master Bedroom"/>
    <n v="1.2317521265588242E-3"/>
  </r>
  <r>
    <x v="0"/>
    <s v="Linear Fluorescent"/>
    <n v="48"/>
    <s v="T-8"/>
    <n v="4"/>
    <n v="32"/>
    <x v="9"/>
    <s v="1304113"/>
    <s v="Other"/>
    <n v="1.2317521265588242E-3"/>
  </r>
  <r>
    <x v="0"/>
    <s v="Compact Fluorescent"/>
    <m/>
    <s v="Twist"/>
    <n v="1"/>
    <n v="19"/>
    <x v="4"/>
    <s v="1304114"/>
    <s v="Closet"/>
    <n v="1.2317521265588242E-3"/>
  </r>
  <r>
    <x v="8"/>
    <s v="Halogen"/>
    <m/>
    <s v="MR"/>
    <n v="1"/>
    <n v="35"/>
    <x v="6"/>
    <s v="1304115"/>
    <s v="Laundry Room"/>
    <n v="1.2317521265588242E-3"/>
  </r>
  <r>
    <x v="0"/>
    <s v="Incandescent"/>
    <m/>
    <s v="Reflector"/>
    <n v="1"/>
    <n v="65"/>
    <x v="3"/>
    <s v="1304116"/>
    <s v="Hall"/>
    <n v="1.2317521265588242E-3"/>
  </r>
  <r>
    <x v="0"/>
    <s v="Halogen"/>
    <m/>
    <s v="MR"/>
    <n v="1"/>
    <n v="35"/>
    <x v="5"/>
    <s v="1304117"/>
    <s v="Kitchen"/>
    <n v="1.2317521265588242E-3"/>
  </r>
  <r>
    <x v="12"/>
    <s v="Halogen"/>
    <m/>
    <s v="MR"/>
    <n v="4"/>
    <n v="35"/>
    <x v="5"/>
    <s v="1304117"/>
    <s v="Kitchen"/>
    <n v="1.2317521265588242E-3"/>
  </r>
  <r>
    <x v="13"/>
    <s v="Halogen"/>
    <m/>
    <s v="MR"/>
    <n v="2"/>
    <n v="12"/>
    <x v="5"/>
    <s v="1304117"/>
    <s v="Kitchen"/>
    <n v="1.2317521265588242E-3"/>
  </r>
  <r>
    <x v="12"/>
    <s v="Halogen"/>
    <m/>
    <s v="MR"/>
    <n v="3"/>
    <n v="35"/>
    <x v="7"/>
    <s v="1304118"/>
    <s v="Living Room"/>
    <n v="1.2317521265588242E-3"/>
  </r>
  <r>
    <x v="8"/>
    <s v="Halogen"/>
    <m/>
    <s v="MR"/>
    <n v="1"/>
    <n v="35"/>
    <x v="7"/>
    <s v="1304118"/>
    <s v="Living Room"/>
    <n v="1.2317521265588242E-3"/>
  </r>
  <r>
    <x v="0"/>
    <s v="Halogen"/>
    <m/>
    <s v="Quartz Tube"/>
    <n v="1"/>
    <n v="50"/>
    <x v="9"/>
    <s v="1304119"/>
    <s v="Other"/>
    <n v="1.2317521265588242E-3"/>
  </r>
  <r>
    <x v="12"/>
    <s v="Halogen"/>
    <m/>
    <s v="MR"/>
    <n v="4"/>
    <n v="35"/>
    <x v="7"/>
    <s v="1304120"/>
    <s v="Living Room"/>
    <n v="1.2317521265588242E-3"/>
  </r>
  <r>
    <x v="4"/>
    <s v="Incandescent"/>
    <m/>
    <s v="Standard A Lamp"/>
    <n v="1"/>
    <n v="100"/>
    <x v="7"/>
    <s v="1304120"/>
    <s v="Living Room"/>
    <n v="1.2317521265588242E-3"/>
  </r>
  <r>
    <x v="4"/>
    <s v="Incandescent"/>
    <m/>
    <s v="Standard A Lamp"/>
    <n v="1"/>
    <n v="60"/>
    <x v="7"/>
    <s v="1304120"/>
    <s v="Living Room"/>
    <n v="1.2317521265588242E-3"/>
  </r>
  <r>
    <x v="4"/>
    <s v="Compact Fluorescent"/>
    <m/>
    <s v="A shape bulb"/>
    <n v="1"/>
    <n v="15"/>
    <x v="7"/>
    <s v="130461"/>
    <s v="Living Room"/>
    <n v="3.6399525819121509E-4"/>
  </r>
  <r>
    <x v="0"/>
    <s v="Incandescent"/>
    <m/>
    <s v="Standard A Lamp"/>
    <n v="1"/>
    <n v="60"/>
    <x v="0"/>
    <s v="130462"/>
    <s v="Bedroom"/>
    <n v="3.6399525819121509E-4"/>
  </r>
  <r>
    <x v="1"/>
    <s v="Incandescent"/>
    <m/>
    <s v="Globe"/>
    <n v="3"/>
    <n v="40"/>
    <x v="2"/>
    <s v="130463"/>
    <s v="Bathroom"/>
    <n v="3.6399525819121509E-4"/>
  </r>
  <r>
    <x v="0"/>
    <s v="Incandescent"/>
    <m/>
    <s v="Standard A Lamp"/>
    <n v="1"/>
    <n v="40"/>
    <x v="2"/>
    <s v="130463"/>
    <s v="Bathroom"/>
    <n v="3.6399525819121509E-4"/>
  </r>
  <r>
    <x v="4"/>
    <s v="Incandescent"/>
    <m/>
    <s v="3-Way Incandescent"/>
    <n v="1"/>
    <n v="75"/>
    <x v="10"/>
    <s v="130464"/>
    <s v="Master Bedroom"/>
    <n v="3.6399525819121509E-4"/>
  </r>
  <r>
    <x v="4"/>
    <s v="Incandescent"/>
    <m/>
    <s v="Standard A Lamp"/>
    <n v="1"/>
    <n v="40"/>
    <x v="10"/>
    <s v="130464"/>
    <s v="Master Bedroom"/>
    <n v="3.6399525819121509E-4"/>
  </r>
  <r>
    <x v="0"/>
    <s v="Compact Fluorescent"/>
    <m/>
    <s v="Twist"/>
    <n v="1"/>
    <n v="15"/>
    <x v="12"/>
    <s v="130465"/>
    <s v="Family Room"/>
    <n v="3.6399525819121509E-4"/>
  </r>
  <r>
    <x v="0"/>
    <s v="Compact Fluorescent"/>
    <m/>
    <s v="Twist"/>
    <n v="1"/>
    <n v="15"/>
    <x v="9"/>
    <s v="130466"/>
    <s v="Other"/>
    <n v="3.6399525819121509E-4"/>
  </r>
  <r>
    <x v="0"/>
    <s v="Incandescent"/>
    <m/>
    <s v="Standard A Lamp"/>
    <n v="2"/>
    <n v="60"/>
    <x v="3"/>
    <s v="130467"/>
    <s v="Hall"/>
    <n v="3.6399525819121509E-4"/>
  </r>
  <r>
    <x v="5"/>
    <s v="Compact Fluorescent"/>
    <m/>
    <s v="A shape bulb"/>
    <n v="2"/>
    <n v="15"/>
    <x v="1"/>
    <s v="130469"/>
    <s v="Dining Room"/>
    <n v="3.6399525819121509E-4"/>
  </r>
  <r>
    <x v="1"/>
    <s v="Incandescent"/>
    <m/>
    <s v="Standard A Lamp"/>
    <n v="1"/>
    <n v="60"/>
    <x v="0"/>
    <s v="1304610"/>
    <s v="Bedroom"/>
    <n v="3.6399525819121509E-4"/>
  </r>
  <r>
    <x v="0"/>
    <s v="Incandescent"/>
    <m/>
    <s v="Standard A Lamp"/>
    <n v="1"/>
    <n v="40"/>
    <x v="4"/>
    <s v="1304611"/>
    <s v="Closet"/>
    <n v="3.6399525819121509E-4"/>
  </r>
  <r>
    <x v="1"/>
    <s v="Incandescent"/>
    <m/>
    <s v="Standard A Lamp"/>
    <n v="2"/>
    <n v="40"/>
    <x v="8"/>
    <s v="1304612"/>
    <s v="Office"/>
    <n v="3.6399525819121509E-4"/>
  </r>
  <r>
    <x v="4"/>
    <s v="Halogen"/>
    <m/>
    <s v="MR"/>
    <n v="1"/>
    <n v="50"/>
    <x v="8"/>
    <s v="1304612"/>
    <s v="Office"/>
    <n v="3.6399525819121509E-4"/>
  </r>
  <r>
    <x v="12"/>
    <s v="Halogen"/>
    <m/>
    <s v="PAR"/>
    <n v="5"/>
    <n v="50"/>
    <x v="5"/>
    <s v="1304613"/>
    <s v="Kitchen"/>
    <n v="3.6399525819121509E-4"/>
  </r>
  <r>
    <x v="0"/>
    <s v="Compact Fluorescent"/>
    <m/>
    <s v="A shape bulb"/>
    <n v="2"/>
    <n v="15"/>
    <x v="2"/>
    <s v="1304614"/>
    <s v="Bathroom"/>
    <n v="3.6399525819121509E-4"/>
  </r>
  <r>
    <x v="1"/>
    <s v="Compact Fluorescent"/>
    <m/>
    <s v="A shape bulb"/>
    <n v="3"/>
    <n v="15"/>
    <x v="2"/>
    <s v="1304614"/>
    <s v="Bathroom"/>
    <n v="3.6399525819121509E-4"/>
  </r>
  <r>
    <x v="0"/>
    <s v="Compact Fluorescent"/>
    <m/>
    <s v="Twist"/>
    <n v="2"/>
    <n v="15"/>
    <x v="3"/>
    <s v="1304615"/>
    <s v="Hall"/>
    <n v="3.6399525819121509E-4"/>
  </r>
  <r>
    <x v="0"/>
    <s v="Compact Fluorescent"/>
    <m/>
    <s v="Twist"/>
    <n v="1"/>
    <n v="23"/>
    <x v="9"/>
    <s v="130511"/>
    <s v="Other"/>
    <n v="1.2317521265588242E-3"/>
  </r>
  <r>
    <x v="4"/>
    <s v="Compact Fluorescent"/>
    <m/>
    <s v="Pin base"/>
    <n v="1"/>
    <n v="13"/>
    <x v="9"/>
    <s v="130511"/>
    <s v="Other"/>
    <n v="1.2317521265588242E-3"/>
  </r>
  <r>
    <x v="0"/>
    <s v="Compact Fluorescent"/>
    <m/>
    <s v="Twist"/>
    <n v="2"/>
    <n v="13"/>
    <x v="8"/>
    <s v="130512"/>
    <s v="Office"/>
    <n v="1.2317521265588242E-3"/>
  </r>
  <r>
    <x v="4"/>
    <s v="Compact Fluorescent"/>
    <m/>
    <s v="Twist"/>
    <n v="1"/>
    <n v="13"/>
    <x v="8"/>
    <s v="130512"/>
    <s v="Office"/>
    <n v="1.2317521265588242E-3"/>
  </r>
  <r>
    <x v="0"/>
    <s v="Compact Fluorescent"/>
    <m/>
    <s v="Twist"/>
    <n v="3"/>
    <n v="23"/>
    <x v="5"/>
    <s v="130513"/>
    <s v="Kitchen"/>
    <n v="1.2317521265588242E-3"/>
  </r>
  <r>
    <x v="0"/>
    <s v="Compact Fluorescent"/>
    <m/>
    <s v="Twist"/>
    <n v="1"/>
    <n v="23"/>
    <x v="5"/>
    <s v="130513"/>
    <s v="Kitchen"/>
    <n v="1.2317521265588242E-3"/>
  </r>
  <r>
    <x v="13"/>
    <s v="Compact Fluorescent"/>
    <m/>
    <s v="Twist"/>
    <n v="1"/>
    <n v="13"/>
    <x v="5"/>
    <s v="130513"/>
    <s v="Kitchen"/>
    <n v="1.2317521265588242E-3"/>
  </r>
  <r>
    <x v="4"/>
    <s v="Compact Fluorescent"/>
    <m/>
    <s v="Twist"/>
    <n v="1"/>
    <n v="20"/>
    <x v="5"/>
    <s v="130513"/>
    <s v="Kitchen"/>
    <n v="1.2317521265588242E-3"/>
  </r>
  <r>
    <x v="0"/>
    <s v="Other"/>
    <m/>
    <s v="Other"/>
    <n v="1"/>
    <n v="12"/>
    <x v="6"/>
    <s v="130514"/>
    <s v="Laundry Room"/>
    <n v="1.2317521265588242E-3"/>
  </r>
  <r>
    <x v="0"/>
    <s v="Compact Fluorescent"/>
    <m/>
    <s v="Twist"/>
    <n v="2"/>
    <n v="20"/>
    <x v="7"/>
    <s v="130515"/>
    <s v="Living Room"/>
    <n v="1.2317521265588242E-3"/>
  </r>
  <r>
    <x v="4"/>
    <s v="Compact Fluorescent"/>
    <m/>
    <s v="Twist"/>
    <n v="1"/>
    <n v="13"/>
    <x v="7"/>
    <s v="130515"/>
    <s v="Living Room"/>
    <n v="1.2317521265588242E-3"/>
  </r>
  <r>
    <x v="6"/>
    <s v="Compact Fluorescent"/>
    <m/>
    <s v="Twist"/>
    <n v="1"/>
    <n v="13"/>
    <x v="7"/>
    <s v="130515"/>
    <s v="Living Room"/>
    <n v="1.2317521265588242E-3"/>
  </r>
  <r>
    <x v="0"/>
    <s v="Compact Fluorescent"/>
    <m/>
    <s v="Twist"/>
    <n v="2"/>
    <n v="13"/>
    <x v="10"/>
    <s v="130516"/>
    <s v="Master Bedroom"/>
    <n v="1.2317521265588242E-3"/>
  </r>
  <r>
    <x v="4"/>
    <s v="Compact Fluorescent"/>
    <m/>
    <s v="Twist"/>
    <n v="1"/>
    <n v="13"/>
    <x v="10"/>
    <s v="130516"/>
    <s v="Master Bedroom"/>
    <n v="1.2317521265588242E-3"/>
  </r>
  <r>
    <x v="1"/>
    <s v="Compact Fluorescent"/>
    <m/>
    <s v="Twist"/>
    <n v="2"/>
    <n v="13"/>
    <x v="2"/>
    <s v="130517"/>
    <s v="Bathroom"/>
    <n v="1.2317521265588242E-3"/>
  </r>
  <r>
    <x v="0"/>
    <s v="Compact Fluorescent"/>
    <m/>
    <s v="Twist"/>
    <n v="1"/>
    <n v="13"/>
    <x v="3"/>
    <s v="130518"/>
    <s v="Hall"/>
    <n v="1.2317521265588242E-3"/>
  </r>
  <r>
    <x v="0"/>
    <s v="Compact Fluorescent"/>
    <m/>
    <s v="Twist"/>
    <n v="1"/>
    <n v="20"/>
    <x v="0"/>
    <s v="130519"/>
    <s v="Bedroom"/>
    <n v="1.2317521265588242E-3"/>
  </r>
  <r>
    <x v="4"/>
    <s v="Compact Fluorescent"/>
    <m/>
    <s v="Twist"/>
    <n v="1"/>
    <n v="13"/>
    <x v="0"/>
    <s v="130519"/>
    <s v="Bedroom"/>
    <n v="1.2317521265588242E-3"/>
  </r>
  <r>
    <x v="4"/>
    <s v="Compact Fluorescent"/>
    <m/>
    <s v="Twist"/>
    <n v="1"/>
    <n v="23"/>
    <x v="0"/>
    <s v="1305110"/>
    <s v="Bedroom"/>
    <n v="1.2317521265588242E-3"/>
  </r>
  <r>
    <x v="1"/>
    <s v="Incandescent"/>
    <m/>
    <s v="Globe"/>
    <n v="4"/>
    <n v="40"/>
    <x v="2"/>
    <s v="130551"/>
    <s v="Bathroom"/>
    <n v="1.2317521265588242E-3"/>
  </r>
  <r>
    <x v="0"/>
    <s v="Incandescent"/>
    <m/>
    <s v="Standard A Lamp"/>
    <n v="1"/>
    <n v="60"/>
    <x v="0"/>
    <s v="130552"/>
    <s v="Bedroom"/>
    <n v="1.2317521265588242E-3"/>
  </r>
  <r>
    <x v="0"/>
    <s v="Incandescent"/>
    <m/>
    <s v="Standard A Lamp"/>
    <n v="1"/>
    <n v="60"/>
    <x v="4"/>
    <s v="130553"/>
    <s v="Closet"/>
    <n v="1.2317521265588242E-3"/>
  </r>
  <r>
    <x v="8"/>
    <s v="Incandescent"/>
    <m/>
    <s v="Reflector"/>
    <n v="1"/>
    <n v="65"/>
    <x v="12"/>
    <s v="130554"/>
    <s v="Family Room"/>
    <n v="1.2317521265588242E-3"/>
  </r>
  <r>
    <x v="0"/>
    <s v="Incandescent"/>
    <m/>
    <s v="Standard A Lamp"/>
    <n v="2"/>
    <n v="60"/>
    <x v="3"/>
    <s v="130555"/>
    <s v="Hall"/>
    <n v="1.2317521265588242E-3"/>
  </r>
  <r>
    <x v="1"/>
    <s v="Incandescent"/>
    <m/>
    <s v="Globe"/>
    <n v="4"/>
    <n v="40"/>
    <x v="2"/>
    <s v="130556"/>
    <s v="Bathroom"/>
    <n v="1.2317521265588242E-3"/>
  </r>
  <r>
    <x v="0"/>
    <s v="Incandescent"/>
    <m/>
    <s v="Standard A Lamp"/>
    <n v="1"/>
    <n v="60"/>
    <x v="0"/>
    <s v="130557"/>
    <s v="Bedroom"/>
    <n v="1.2317521265588242E-3"/>
  </r>
  <r>
    <x v="0"/>
    <s v="Incandescent"/>
    <m/>
    <s v="Standard A Lamp"/>
    <n v="1"/>
    <n v="60"/>
    <x v="0"/>
    <s v="130558"/>
    <s v="Bedroom"/>
    <n v="1.2317521265588242E-3"/>
  </r>
  <r>
    <x v="9"/>
    <s v="Incandescent"/>
    <m/>
    <s v="Globe"/>
    <n v="1"/>
    <n v="100"/>
    <x v="1"/>
    <s v="130559"/>
    <s v="Dining Room"/>
    <n v="1.2317521265588242E-3"/>
  </r>
  <r>
    <x v="0"/>
    <s v="Compact Fluorescent"/>
    <m/>
    <s v="Twist"/>
    <n v="1"/>
    <n v="15"/>
    <x v="3"/>
    <s v="1305510"/>
    <s v="Hall"/>
    <n v="1.2317521265588242E-3"/>
  </r>
  <r>
    <x v="8"/>
    <s v="Incandescent"/>
    <m/>
    <s v="Reflector"/>
    <n v="1"/>
    <n v="65"/>
    <x v="5"/>
    <s v="1305511"/>
    <s v="Kitchen"/>
    <n v="1.2317521265588242E-3"/>
  </r>
  <r>
    <x v="0"/>
    <s v="Incandescent"/>
    <m/>
    <s v="Standard A Lamp"/>
    <n v="1"/>
    <n v="60"/>
    <x v="6"/>
    <s v="1305512"/>
    <s v="Laundry Room"/>
    <n v="1.2317521265588242E-3"/>
  </r>
  <r>
    <x v="6"/>
    <s v="Incandescent"/>
    <m/>
    <s v="Standard A Lamp"/>
    <n v="1"/>
    <n v="100"/>
    <x v="7"/>
    <s v="1305513"/>
    <s v="Living Room"/>
    <n v="1.2317521265588242E-3"/>
  </r>
  <r>
    <x v="4"/>
    <s v="Compact Fluorescent"/>
    <m/>
    <s v="Twist"/>
    <n v="1"/>
    <n v="22"/>
    <x v="7"/>
    <s v="1305513"/>
    <s v="Living Room"/>
    <n v="1.2317521265588242E-3"/>
  </r>
  <r>
    <x v="1"/>
    <s v="Halogen"/>
    <m/>
    <s v="Quartz Tube"/>
    <n v="4"/>
    <n v="50"/>
    <x v="2"/>
    <s v="1305514"/>
    <s v="Bathroom"/>
    <n v="1.2317521265588242E-3"/>
  </r>
  <r>
    <x v="5"/>
    <s v="Compact Fluorescent"/>
    <m/>
    <s v="Twist"/>
    <n v="3"/>
    <n v="15"/>
    <x v="0"/>
    <s v="1305515"/>
    <s v="Bedroom"/>
    <n v="1.2317521265588242E-3"/>
  </r>
  <r>
    <x v="9"/>
    <s v="Incandescent"/>
    <m/>
    <s v="Standard A Lamp"/>
    <n v="4"/>
    <n v="60"/>
    <x v="3"/>
    <s v="1305516"/>
    <s v="Hall"/>
    <n v="1.2317521265588242E-3"/>
  </r>
  <r>
    <x v="1"/>
    <s v="Incandescent"/>
    <m/>
    <s v="Globe"/>
    <n v="6"/>
    <n v="40"/>
    <x v="2"/>
    <s v="130941"/>
    <s v="Bathroom"/>
    <n v="1.2317521265588242E-3"/>
  </r>
  <r>
    <x v="8"/>
    <s v="Incandescent"/>
    <m/>
    <s v="Reflector"/>
    <n v="1"/>
    <n v="65"/>
    <x v="0"/>
    <s v="130942"/>
    <s v="Bedroom"/>
    <n v="1.2317521265588242E-3"/>
  </r>
  <r>
    <x v="4"/>
    <s v="Compact Fluorescent"/>
    <m/>
    <s v="Twist"/>
    <n v="1"/>
    <n v="15"/>
    <x v="0"/>
    <s v="130942"/>
    <s v="Bedroom"/>
    <n v="1.2317521265588242E-3"/>
  </r>
  <r>
    <x v="8"/>
    <s v="Incandescent"/>
    <m/>
    <s v="Reflector"/>
    <n v="1"/>
    <n v="65"/>
    <x v="12"/>
    <s v="130943"/>
    <s v="Family Room"/>
    <n v="1.2317521265588242E-3"/>
  </r>
  <r>
    <x v="0"/>
    <s v="Compact Fluorescent"/>
    <m/>
    <s v="Twist"/>
    <n v="1"/>
    <n v="15"/>
    <x v="4"/>
    <s v="130944"/>
    <s v="Closet"/>
    <n v="1.2317521265588242E-3"/>
  </r>
  <r>
    <x v="8"/>
    <s v="Compact Fluorescent"/>
    <m/>
    <s v="Reflector"/>
    <n v="1"/>
    <n v="22"/>
    <x v="0"/>
    <s v="130945"/>
    <s v="Bedroom"/>
    <n v="1.2317521265588242E-3"/>
  </r>
  <r>
    <x v="8"/>
    <s v="Compact Fluorescent"/>
    <m/>
    <s v="Reflector"/>
    <n v="1"/>
    <n v="22"/>
    <x v="0"/>
    <s v="130946"/>
    <s v="Bedroom"/>
    <n v="1.2317521265588242E-3"/>
  </r>
  <r>
    <x v="8"/>
    <s v="Compact Fluorescent"/>
    <m/>
    <s v="Reflector"/>
    <n v="1"/>
    <n v="22"/>
    <x v="4"/>
    <s v="130947"/>
    <s v="Closet"/>
    <n v="1.2317521265588242E-3"/>
  </r>
  <r>
    <x v="9"/>
    <s v="Incandescent"/>
    <m/>
    <s v="Mini base"/>
    <n v="6"/>
    <n v="40"/>
    <x v="1"/>
    <s v="130948"/>
    <s v="Dining Room"/>
    <n v="1.2317521265588242E-3"/>
  </r>
  <r>
    <x v="0"/>
    <s v="Linear Fluorescent"/>
    <n v="48"/>
    <s v="T-12"/>
    <n v="2"/>
    <n v="40"/>
    <x v="11"/>
    <s v="130949"/>
    <s v="Garage"/>
    <n v="1.2317521265588242E-3"/>
  </r>
  <r>
    <x v="7"/>
    <s v="Incandescent"/>
    <m/>
    <s v="Standard A Lamp"/>
    <n v="1"/>
    <n v="60"/>
    <x v="11"/>
    <s v="130949"/>
    <s v="Garage"/>
    <n v="1.2317521265588242E-3"/>
  </r>
  <r>
    <x v="8"/>
    <s v="Incandescent"/>
    <m/>
    <s v="Reflector"/>
    <n v="1"/>
    <n v="65"/>
    <x v="3"/>
    <s v="1309410"/>
    <s v="Hall"/>
    <n v="1.2317521265588242E-3"/>
  </r>
  <r>
    <x v="8"/>
    <s v="Compact Fluorescent"/>
    <m/>
    <s v="Reflector"/>
    <n v="1"/>
    <n v="22"/>
    <x v="5"/>
    <s v="1309411"/>
    <s v="Kitchen"/>
    <n v="1.2317521265588242E-3"/>
  </r>
  <r>
    <x v="0"/>
    <s v="Incandescent"/>
    <m/>
    <s v="Standard A Lamp"/>
    <n v="1"/>
    <n v="60"/>
    <x v="6"/>
    <s v="1309412"/>
    <s v="Laundry Room"/>
    <n v="1.2317521265588242E-3"/>
  </r>
  <r>
    <x v="6"/>
    <s v="Compact Fluorescent"/>
    <m/>
    <s v="Mini base"/>
    <n v="3"/>
    <n v="7"/>
    <x v="7"/>
    <s v="1309413"/>
    <s v="Living Room"/>
    <n v="1.2317521265588242E-3"/>
  </r>
  <r>
    <x v="1"/>
    <s v="Compact Fluorescent"/>
    <m/>
    <s v="Globe"/>
    <n v="6"/>
    <n v="15"/>
    <x v="2"/>
    <s v="1309414"/>
    <s v="Bathroom"/>
    <n v="1.2317521265588242E-3"/>
  </r>
  <r>
    <x v="4"/>
    <s v="Incandescent"/>
    <m/>
    <s v="Decorative"/>
    <n v="1"/>
    <n v="25"/>
    <x v="10"/>
    <s v="1309415"/>
    <s v="Master Bedroom"/>
    <n v="1.2317521265588242E-3"/>
  </r>
  <r>
    <x v="8"/>
    <s v="Incandescent"/>
    <m/>
    <s v="Reflector"/>
    <n v="1"/>
    <n v="65"/>
    <x v="3"/>
    <s v="1309416"/>
    <s v="Hall"/>
    <n v="1.2317521265588242E-3"/>
  </r>
  <r>
    <x v="5"/>
    <s v="Compact Fluorescent"/>
    <m/>
    <s v="Twist"/>
    <n v="1"/>
    <n v="15"/>
    <x v="0"/>
    <s v="131131"/>
    <s v="Bedroom"/>
    <n v="3.6399525819121509E-4"/>
  </r>
  <r>
    <x v="5"/>
    <s v="Compact Fluorescent"/>
    <m/>
    <s v="Twist"/>
    <n v="1"/>
    <n v="15"/>
    <x v="0"/>
    <s v="131132"/>
    <s v="Bedroom"/>
    <n v="3.6399525819121509E-4"/>
  </r>
  <r>
    <x v="5"/>
    <s v="Compact Fluorescent"/>
    <m/>
    <s v="Twist"/>
    <n v="2"/>
    <n v="15"/>
    <x v="1"/>
    <s v="131133"/>
    <s v="Dining Room"/>
    <n v="3.6399525819121509E-4"/>
  </r>
  <r>
    <x v="0"/>
    <s v="Compact Fluorescent"/>
    <m/>
    <s v="Twist"/>
    <n v="1"/>
    <n v="22"/>
    <x v="11"/>
    <s v="131134"/>
    <s v="Garage"/>
    <n v="3.6399525819121509E-4"/>
  </r>
  <r>
    <x v="7"/>
    <s v="Incandescent"/>
    <m/>
    <s v="Standard A Lamp"/>
    <n v="1"/>
    <n v="60"/>
    <x v="11"/>
    <s v="131134"/>
    <s v="Garage"/>
    <n v="3.6399525819121509E-4"/>
  </r>
  <r>
    <x v="0"/>
    <s v="Compact Fluorescent"/>
    <m/>
    <s v="Twist"/>
    <n v="1"/>
    <n v="15"/>
    <x v="3"/>
    <s v="131135"/>
    <s v="Hall"/>
    <n v="3.6399525819121509E-4"/>
  </r>
  <r>
    <x v="0"/>
    <s v="Compact Fluorescent"/>
    <m/>
    <s v="Twist"/>
    <n v="2"/>
    <n v="15"/>
    <x v="3"/>
    <s v="131136"/>
    <s v="Hall"/>
    <n v="3.6399525819121509E-4"/>
  </r>
  <r>
    <x v="8"/>
    <s v="Compact Fluorescent"/>
    <m/>
    <s v="Reflector"/>
    <n v="1"/>
    <n v="22"/>
    <x v="5"/>
    <s v="131137"/>
    <s v="Kitchen"/>
    <n v="3.6399525819121509E-4"/>
  </r>
  <r>
    <x v="5"/>
    <s v="Compact Fluorescent"/>
    <m/>
    <s v="Twist"/>
    <n v="1"/>
    <n v="15"/>
    <x v="12"/>
    <s v="131138"/>
    <s v="Family Room"/>
    <n v="3.6399525819121509E-4"/>
  </r>
  <r>
    <x v="4"/>
    <s v="Compact Fluorescent"/>
    <m/>
    <s v="Twist"/>
    <n v="1"/>
    <n v="15"/>
    <x v="7"/>
    <s v="131139"/>
    <s v="Living Room"/>
    <n v="3.6399525819121509E-4"/>
  </r>
  <r>
    <x v="0"/>
    <s v="Compact Fluorescent"/>
    <m/>
    <s v="Twist"/>
    <n v="1"/>
    <n v="22"/>
    <x v="2"/>
    <s v="1311310"/>
    <s v="Bathroom"/>
    <n v="3.6399525819121509E-4"/>
  </r>
  <r>
    <x v="2"/>
    <s v="Incandescent"/>
    <m/>
    <s v="Heat Lamp"/>
    <n v="1"/>
    <n v="250"/>
    <x v="2"/>
    <s v="1311310"/>
    <s v="Bathroom"/>
    <n v="3.6399525819121509E-4"/>
  </r>
  <r>
    <x v="5"/>
    <s v="Compact Fluorescent"/>
    <m/>
    <s v="Twist"/>
    <n v="1"/>
    <n v="15"/>
    <x v="10"/>
    <s v="1311311"/>
    <s v="Master Bedroom"/>
    <n v="3.6399525819121509E-4"/>
  </r>
  <r>
    <x v="0"/>
    <s v="Compact Fluorescent"/>
    <m/>
    <s v="Twist"/>
    <n v="1"/>
    <n v="15"/>
    <x v="3"/>
    <s v="1311312"/>
    <s v="Hall"/>
    <n v="3.6399525819121509E-4"/>
  </r>
  <r>
    <x v="1"/>
    <s v="Compact Fluorescent"/>
    <m/>
    <s v="Globe"/>
    <n v="4"/>
    <n v="13"/>
    <x v="2"/>
    <s v="1311313"/>
    <s v="Bathroom"/>
    <n v="3.6399525819121509E-4"/>
  </r>
  <r>
    <x v="8"/>
    <s v="Incandescent"/>
    <m/>
    <s v="Reflector"/>
    <n v="1"/>
    <n v="65"/>
    <x v="7"/>
    <s v="131271"/>
    <s v="Living Room"/>
    <n v="1.2317521265588242E-3"/>
  </r>
  <r>
    <x v="0"/>
    <s v="Incandescent"/>
    <m/>
    <s v="Standard A Lamp"/>
    <n v="1"/>
    <n v="60"/>
    <x v="0"/>
    <s v="131272"/>
    <s v="Bedroom"/>
    <n v="1.2317521265588242E-3"/>
  </r>
  <r>
    <x v="14"/>
    <s v="Incandescent"/>
    <m/>
    <s v="Standard A Lamp"/>
    <n v="2"/>
    <n v="60"/>
    <x v="0"/>
    <s v="131272"/>
    <s v="Bedroom"/>
    <n v="1.2317521265588242E-3"/>
  </r>
  <r>
    <x v="1"/>
    <s v="Incandescent"/>
    <m/>
    <s v="Standard A Lamp"/>
    <n v="3"/>
    <n v="100"/>
    <x v="2"/>
    <s v="131273"/>
    <s v="Bathroom"/>
    <n v="1.2317521265588242E-3"/>
  </r>
  <r>
    <x v="0"/>
    <s v="Incandescent"/>
    <m/>
    <s v="Standard A Lamp"/>
    <n v="1"/>
    <n v="60"/>
    <x v="4"/>
    <s v="131274"/>
    <s v="Closet"/>
    <n v="1.2317521265588242E-3"/>
  </r>
  <r>
    <x v="0"/>
    <s v="Incandescent"/>
    <m/>
    <s v="Standard A Lamp"/>
    <n v="1"/>
    <n v="60"/>
    <x v="11"/>
    <s v="131275"/>
    <s v="Garage"/>
    <n v="1.2317521265588242E-3"/>
  </r>
  <r>
    <x v="8"/>
    <s v="Incandescent"/>
    <m/>
    <s v="Reflector"/>
    <n v="1"/>
    <n v="65"/>
    <x v="5"/>
    <s v="131276"/>
    <s v="Kitchen"/>
    <n v="1.2317521265588242E-3"/>
  </r>
  <r>
    <x v="1"/>
    <s v="Incandescent"/>
    <m/>
    <s v="Globe"/>
    <n v="2"/>
    <n v="60"/>
    <x v="2"/>
    <s v="131277"/>
    <s v="Bathroom"/>
    <n v="1.2317521265588242E-3"/>
  </r>
  <r>
    <x v="8"/>
    <s v="Incandescent"/>
    <m/>
    <s v="Reflector"/>
    <n v="1"/>
    <n v="65"/>
    <x v="3"/>
    <s v="131278"/>
    <s v="Hall"/>
    <n v="1.2317521265588242E-3"/>
  </r>
  <r>
    <x v="1"/>
    <s v="Incandescent"/>
    <m/>
    <s v="Clear"/>
    <n v="1"/>
    <n v="25"/>
    <x v="3"/>
    <s v="131278"/>
    <s v="Hall"/>
    <n v="1.2317521265588242E-3"/>
  </r>
  <r>
    <x v="0"/>
    <s v="Incandescent"/>
    <m/>
    <s v="Standard A Lamp"/>
    <n v="1"/>
    <n v="60"/>
    <x v="12"/>
    <s v="131279"/>
    <s v="Family Room"/>
    <n v="1.2317521265588242E-3"/>
  </r>
  <r>
    <x v="0"/>
    <s v="Incandescent"/>
    <m/>
    <s v="Standard A Lamp"/>
    <n v="1"/>
    <n v="60"/>
    <x v="0"/>
    <s v="1312710"/>
    <s v="Bedroom"/>
    <n v="1.2317521265588242E-3"/>
  </r>
  <r>
    <x v="1"/>
    <s v="Incandescent"/>
    <m/>
    <s v="Globe"/>
    <n v="1"/>
    <n v="40"/>
    <x v="2"/>
    <s v="1312711"/>
    <s v="Bathroom"/>
    <n v="1.2317521265588242E-3"/>
  </r>
  <r>
    <x v="1"/>
    <s v="Linear Fluorescent"/>
    <n v="48"/>
    <s v="T-12"/>
    <n v="1"/>
    <n v="40"/>
    <x v="6"/>
    <s v="1312712"/>
    <s v="Laundry Room"/>
    <n v="1.2317521265588242E-3"/>
  </r>
  <r>
    <x v="0"/>
    <s v="Incandescent"/>
    <m/>
    <s v="Standard A Lamp"/>
    <n v="1"/>
    <n v="60"/>
    <x v="3"/>
    <s v="1312713"/>
    <s v="Hall"/>
    <n v="1.2317521265588242E-3"/>
  </r>
  <r>
    <x v="8"/>
    <s v="Incandescent"/>
    <m/>
    <s v="Reflector"/>
    <n v="1"/>
    <n v="90"/>
    <x v="7"/>
    <s v="131291"/>
    <s v="Living Room"/>
    <n v="1.2317521265588242E-3"/>
  </r>
  <r>
    <x v="4"/>
    <s v="Compact Fluorescent"/>
    <m/>
    <s v="Twist"/>
    <n v="2"/>
    <n v="15"/>
    <x v="7"/>
    <s v="131291"/>
    <s v="Living Room"/>
    <n v="1.2317521265588242E-3"/>
  </r>
  <r>
    <x v="6"/>
    <s v="Compact Fluorescent"/>
    <m/>
    <s v="Twist"/>
    <n v="1"/>
    <n v="22"/>
    <x v="7"/>
    <s v="131291"/>
    <s v="Living Room"/>
    <n v="1.2317521265588242E-3"/>
  </r>
  <r>
    <x v="0"/>
    <s v="Compact Fluorescent"/>
    <m/>
    <s v="Twist"/>
    <n v="1"/>
    <n v="15"/>
    <x v="6"/>
    <s v="131292"/>
    <s v="Laundry Room"/>
    <n v="1.2317521265588242E-3"/>
  </r>
  <r>
    <x v="8"/>
    <s v="Incandescent"/>
    <m/>
    <s v="Reflector"/>
    <n v="1"/>
    <n v="65"/>
    <x v="0"/>
    <s v="131293"/>
    <s v="Bedroom"/>
    <n v="1.2317521265588242E-3"/>
  </r>
  <r>
    <x v="13"/>
    <s v="Incandescent"/>
    <m/>
    <s v="Mini base"/>
    <n v="1"/>
    <n v="40"/>
    <x v="0"/>
    <s v="131293"/>
    <s v="Bedroom"/>
    <n v="1.2317521265588242E-3"/>
  </r>
  <r>
    <x v="8"/>
    <s v="Incandescent"/>
    <m/>
    <s v="Reflector"/>
    <n v="1"/>
    <n v="65"/>
    <x v="0"/>
    <s v="131294"/>
    <s v="Bedroom"/>
    <n v="1.2317521265588242E-3"/>
  </r>
  <r>
    <x v="4"/>
    <s v="Halogen"/>
    <m/>
    <s v="PAR"/>
    <n v="1"/>
    <n v="50"/>
    <x v="0"/>
    <s v="131294"/>
    <s v="Bedroom"/>
    <n v="1.2317521265588242E-3"/>
  </r>
  <r>
    <x v="1"/>
    <s v="Linear Fluorescent"/>
    <n v="48"/>
    <s v="T-12"/>
    <n v="1"/>
    <n v="40"/>
    <x v="2"/>
    <s v="131295"/>
    <s v="Bathroom"/>
    <n v="1.2317521265588242E-3"/>
  </r>
  <r>
    <x v="0"/>
    <s v="Compact Fluorescent"/>
    <m/>
    <s v="Twist"/>
    <n v="1"/>
    <n v="15"/>
    <x v="2"/>
    <s v="131295"/>
    <s v="Bathroom"/>
    <n v="1.2317521265588242E-3"/>
  </r>
  <r>
    <x v="8"/>
    <s v="Incandescent"/>
    <m/>
    <s v="Reflector"/>
    <n v="1"/>
    <n v="65"/>
    <x v="12"/>
    <s v="131296"/>
    <s v="Family Room"/>
    <n v="1.2317521265588242E-3"/>
  </r>
  <r>
    <x v="0"/>
    <s v="Compact Fluorescent"/>
    <m/>
    <s v="Twist"/>
    <n v="1"/>
    <n v="15"/>
    <x v="12"/>
    <s v="131296"/>
    <s v="Family Room"/>
    <n v="1.2317521265588242E-3"/>
  </r>
  <r>
    <x v="0"/>
    <s v="Compact Fluorescent"/>
    <m/>
    <s v="Twist"/>
    <n v="1"/>
    <n v="22"/>
    <x v="11"/>
    <s v="131297"/>
    <s v="Garage"/>
    <n v="1.2317521265588242E-3"/>
  </r>
  <r>
    <x v="7"/>
    <s v="Incandescent"/>
    <m/>
    <s v="Standard A Lamp"/>
    <n v="2"/>
    <n v="40"/>
    <x v="11"/>
    <s v="131297"/>
    <s v="Garage"/>
    <n v="1.2317521265588242E-3"/>
  </r>
  <r>
    <x v="0"/>
    <s v="Compact Fluorescent"/>
    <m/>
    <s v="Twist"/>
    <n v="1"/>
    <n v="15"/>
    <x v="0"/>
    <s v="131298"/>
    <s v="Bedroom"/>
    <n v="1.2317521265588242E-3"/>
  </r>
  <r>
    <x v="0"/>
    <s v="Compact Fluorescent"/>
    <m/>
    <s v="Twist"/>
    <n v="1"/>
    <n v="15"/>
    <x v="4"/>
    <s v="131299"/>
    <s v="Closet"/>
    <n v="1.2317521265588242E-3"/>
  </r>
  <r>
    <x v="0"/>
    <s v="Linear Fluorescent"/>
    <n v="48"/>
    <s v="T-12"/>
    <n v="2"/>
    <n v="40"/>
    <x v="8"/>
    <s v="1312910"/>
    <s v="Office"/>
    <n v="1.2317521265588242E-3"/>
  </r>
  <r>
    <x v="8"/>
    <s v="Compact Fluorescent"/>
    <m/>
    <s v="Reflector"/>
    <n v="1"/>
    <n v="22"/>
    <x v="10"/>
    <s v="1312911"/>
    <s v="Master Bedroom"/>
    <n v="1.2317521265588242E-3"/>
  </r>
  <r>
    <x v="6"/>
    <s v="Compact Fluorescent"/>
    <m/>
    <s v="Twist"/>
    <n v="1"/>
    <n v="15"/>
    <x v="10"/>
    <s v="1312911"/>
    <s v="Master Bedroom"/>
    <n v="1.2317521265588242E-3"/>
  </r>
  <r>
    <x v="6"/>
    <s v="Halogen"/>
    <m/>
    <s v="MR"/>
    <n v="1"/>
    <n v="50"/>
    <x v="10"/>
    <s v="1312911"/>
    <s v="Master Bedroom"/>
    <n v="1.2317521265588242E-3"/>
  </r>
  <r>
    <x v="8"/>
    <s v="Incandescent"/>
    <m/>
    <s v="Reflector"/>
    <n v="1"/>
    <n v="65"/>
    <x v="1"/>
    <s v="1312912"/>
    <s v="Dining Room"/>
    <n v="1.2317521265588242E-3"/>
  </r>
  <r>
    <x v="8"/>
    <s v="Compact Fluorescent"/>
    <m/>
    <s v="Reflector"/>
    <n v="1"/>
    <n v="22"/>
    <x v="2"/>
    <s v="1312913"/>
    <s v="Bathroom"/>
    <n v="1.2317521265588242E-3"/>
  </r>
  <r>
    <x v="0"/>
    <s v="Compact Fluorescent"/>
    <m/>
    <s v="Twist"/>
    <n v="1"/>
    <n v="15"/>
    <x v="2"/>
    <s v="1312913"/>
    <s v="Bathroom"/>
    <n v="1.2317521265588242E-3"/>
  </r>
  <r>
    <x v="0"/>
    <s v="Linear Fluorescent"/>
    <n v="48"/>
    <s v="T-12"/>
    <n v="2"/>
    <n v="40"/>
    <x v="4"/>
    <s v="1312914"/>
    <s v="Closet"/>
    <n v="1.2317521265588242E-3"/>
  </r>
  <r>
    <x v="8"/>
    <s v="Incandescent"/>
    <m/>
    <s v="Reflector"/>
    <n v="1"/>
    <n v="65"/>
    <x v="3"/>
    <s v="1312915"/>
    <s v="Hall"/>
    <n v="1.2317521265588242E-3"/>
  </r>
  <r>
    <x v="4"/>
    <s v="Compact Fluorescent"/>
    <m/>
    <s v="Twist"/>
    <n v="1"/>
    <n v="15"/>
    <x v="2"/>
    <s v="1312916"/>
    <s v="Bathroom"/>
    <n v="1.2317521265588242E-3"/>
  </r>
  <r>
    <x v="8"/>
    <s v="Incandescent"/>
    <m/>
    <s v="Reflector"/>
    <n v="1"/>
    <n v="65"/>
    <x v="0"/>
    <s v="1312918"/>
    <s v="Bedroom"/>
    <n v="1.2317521265588242E-3"/>
  </r>
  <r>
    <x v="8"/>
    <s v="Incandescent"/>
    <m/>
    <s v="Reflector"/>
    <n v="1"/>
    <n v="60"/>
    <x v="2"/>
    <s v="1312919"/>
    <s v="Bathroom"/>
    <n v="1.2317521265588242E-3"/>
  </r>
  <r>
    <x v="8"/>
    <s v="Incandescent"/>
    <m/>
    <s v="Reflector"/>
    <n v="1"/>
    <n v="65"/>
    <x v="5"/>
    <s v="1312920"/>
    <s v="Kitchen"/>
    <n v="1.2317521265588242E-3"/>
  </r>
  <r>
    <x v="0"/>
    <s v="Compact Fluorescent"/>
    <m/>
    <s v="Twist"/>
    <n v="1"/>
    <n v="15"/>
    <x v="3"/>
    <s v="1312921"/>
    <s v="Hall"/>
    <n v="1.2317521265588242E-3"/>
  </r>
  <r>
    <x v="0"/>
    <s v="Incandescent"/>
    <m/>
    <s v="Standard A Lamp"/>
    <n v="1"/>
    <n v="57"/>
    <x v="2"/>
    <s v="131311"/>
    <s v="Bathroom"/>
    <n v="3.6399525819121509E-4"/>
  </r>
  <r>
    <x v="8"/>
    <s v="Compact Fluorescent"/>
    <m/>
    <s v="Twist"/>
    <n v="1"/>
    <n v="13"/>
    <x v="2"/>
    <s v="131312"/>
    <s v="Bathroom"/>
    <n v="3.6399525819121509E-4"/>
  </r>
  <r>
    <x v="1"/>
    <s v="Compact Fluorescent"/>
    <m/>
    <s v="Twist"/>
    <n v="1"/>
    <n v="23"/>
    <x v="2"/>
    <s v="131312"/>
    <s v="Bathroom"/>
    <n v="3.6399525819121509E-4"/>
  </r>
  <r>
    <x v="5"/>
    <s v="Incandescent"/>
    <m/>
    <s v="Standard A Lamp"/>
    <n v="1"/>
    <n v="60"/>
    <x v="0"/>
    <s v="131313"/>
    <s v="Bedroom"/>
    <n v="3.6399525819121509E-4"/>
  </r>
  <r>
    <x v="4"/>
    <s v="Compact Fluorescent"/>
    <m/>
    <s v="Twist"/>
    <n v="1"/>
    <n v="13"/>
    <x v="0"/>
    <s v="131313"/>
    <s v="Bedroom"/>
    <n v="3.6399525819121509E-4"/>
  </r>
  <r>
    <x v="4"/>
    <s v="Incandescent"/>
    <m/>
    <s v="3-Way Incandescent"/>
    <n v="1"/>
    <n v="100"/>
    <x v="0"/>
    <s v="131313"/>
    <s v="Bedroom"/>
    <n v="3.6399525819121509E-4"/>
  </r>
  <r>
    <x v="0"/>
    <s v="Compact Fluorescent"/>
    <m/>
    <s v="Twist"/>
    <n v="3"/>
    <n v="13"/>
    <x v="0"/>
    <s v="131314"/>
    <s v="Bedroom"/>
    <n v="3.6399525819121509E-4"/>
  </r>
  <r>
    <x v="0"/>
    <s v="Compact Fluorescent"/>
    <m/>
    <s v="Twist"/>
    <n v="1"/>
    <n v="13"/>
    <x v="4"/>
    <s v="131315"/>
    <s v="Closet"/>
    <n v="3.6399525819121509E-4"/>
  </r>
  <r>
    <x v="8"/>
    <s v="Incandescent"/>
    <m/>
    <s v="Reflector"/>
    <n v="1"/>
    <n v="65"/>
    <x v="12"/>
    <s v="131316"/>
    <s v="Family Room"/>
    <n v="3.6399525819121509E-4"/>
  </r>
  <r>
    <x v="14"/>
    <s v="Incandescent"/>
    <m/>
    <s v="Standard A Lamp"/>
    <n v="1"/>
    <n v="100"/>
    <x v="12"/>
    <s v="131316"/>
    <s v="Family Room"/>
    <n v="3.6399525819121509E-4"/>
  </r>
  <r>
    <x v="0"/>
    <s v="Linear Fluorescent"/>
    <n v="48"/>
    <s v="T-12"/>
    <n v="2"/>
    <n v="40"/>
    <x v="11"/>
    <s v="131317"/>
    <s v="Garage"/>
    <n v="3.6399525819121509E-4"/>
  </r>
  <r>
    <x v="0"/>
    <s v="Compact Fluorescent"/>
    <m/>
    <s v="Twist"/>
    <n v="1"/>
    <n v="13"/>
    <x v="11"/>
    <s v="131317"/>
    <s v="Garage"/>
    <n v="3.6399525819121509E-4"/>
  </r>
  <r>
    <x v="7"/>
    <s v="Incandescent"/>
    <m/>
    <s v="Standard A Lamp"/>
    <n v="1"/>
    <n v="60"/>
    <x v="11"/>
    <s v="131317"/>
    <s v="Garage"/>
    <n v="3.6399525819121509E-4"/>
  </r>
  <r>
    <x v="0"/>
    <s v="Compact Fluorescent"/>
    <m/>
    <s v="Twist"/>
    <n v="2"/>
    <n v="13"/>
    <x v="3"/>
    <s v="131318"/>
    <s v="Hall"/>
    <n v="3.6399525819121509E-4"/>
  </r>
  <r>
    <x v="0"/>
    <s v="Linear Fluorescent"/>
    <n v="48"/>
    <s v="T-12"/>
    <n v="4"/>
    <n v="40"/>
    <x v="5"/>
    <s v="131319"/>
    <s v="Kitchen"/>
    <n v="3.6399525819121509E-4"/>
  </r>
  <r>
    <x v="13"/>
    <s v="Incandescent"/>
    <m/>
    <s v="Standard A Lamp"/>
    <n v="1"/>
    <n v="60"/>
    <x v="5"/>
    <s v="131319"/>
    <s v="Kitchen"/>
    <n v="3.6399525819121509E-4"/>
  </r>
  <r>
    <x v="0"/>
    <s v="Incandescent"/>
    <m/>
    <s v="Standard A Lamp"/>
    <n v="2"/>
    <n v="100"/>
    <x v="5"/>
    <s v="131319"/>
    <s v="Kitchen"/>
    <n v="3.6399525819121509E-4"/>
  </r>
  <r>
    <x v="0"/>
    <s v="Incandescent"/>
    <m/>
    <s v="Standard A Lamp"/>
    <n v="2"/>
    <n v="57"/>
    <x v="5"/>
    <s v="131319"/>
    <s v="Kitchen"/>
    <n v="3.6399525819121509E-4"/>
  </r>
  <r>
    <x v="0"/>
    <s v="Incandescent"/>
    <m/>
    <s v="Standard A Lamp"/>
    <n v="1"/>
    <n v="57"/>
    <x v="6"/>
    <s v="1313110"/>
    <s v="Laundry Room"/>
    <n v="3.6399525819121509E-4"/>
  </r>
  <r>
    <x v="8"/>
    <s v="Incandescent"/>
    <m/>
    <s v="Reflector"/>
    <n v="1"/>
    <n v="65"/>
    <x v="7"/>
    <s v="1313111"/>
    <s v="Living Room"/>
    <n v="3.6399525819121509E-4"/>
  </r>
  <r>
    <x v="6"/>
    <s v="Compact Fluorescent"/>
    <m/>
    <s v="Twist"/>
    <n v="1"/>
    <n v="13"/>
    <x v="7"/>
    <s v="1313111"/>
    <s v="Living Room"/>
    <n v="3.6399525819121509E-4"/>
  </r>
  <r>
    <x v="4"/>
    <s v="Compact Fluorescent"/>
    <m/>
    <s v="Twist"/>
    <n v="1"/>
    <n v="13"/>
    <x v="7"/>
    <s v="1313111"/>
    <s v="Living Room"/>
    <n v="3.6399525819121509E-4"/>
  </r>
  <r>
    <x v="1"/>
    <s v="Compact Fluorescent"/>
    <m/>
    <s v="Twist"/>
    <n v="1"/>
    <n v="23"/>
    <x v="7"/>
    <s v="1313111"/>
    <s v="Living Room"/>
    <n v="3.6399525819121509E-4"/>
  </r>
  <r>
    <x v="0"/>
    <s v="Compact Fluorescent"/>
    <m/>
    <s v="Twist"/>
    <n v="1"/>
    <n v="23"/>
    <x v="8"/>
    <s v="1313112"/>
    <s v="Office"/>
    <n v="3.6399525819121509E-4"/>
  </r>
  <r>
    <x v="6"/>
    <s v="Incandescent"/>
    <m/>
    <s v="Standard A Lamp"/>
    <n v="1"/>
    <n v="100"/>
    <x v="8"/>
    <s v="1313112"/>
    <s v="Office"/>
    <n v="3.6399525819121509E-4"/>
  </r>
  <r>
    <x v="4"/>
    <s v="Compact Fluorescent"/>
    <m/>
    <s v="Twist"/>
    <n v="1"/>
    <n v="13"/>
    <x v="8"/>
    <s v="1313112"/>
    <s v="Office"/>
    <n v="3.6399525819121509E-4"/>
  </r>
  <r>
    <x v="1"/>
    <s v="Incandescent"/>
    <m/>
    <s v="Standard A Lamp"/>
    <n v="3"/>
    <n v="60"/>
    <x v="2"/>
    <s v="131411"/>
    <s v="Bathroom"/>
    <n v="1.2317521265588242E-3"/>
  </r>
  <r>
    <x v="0"/>
    <s v="Incandescent"/>
    <m/>
    <s v="Decorative"/>
    <n v="3"/>
    <n v="40"/>
    <x v="2"/>
    <s v="131412"/>
    <s v="Bathroom"/>
    <n v="1.2317521265588242E-3"/>
  </r>
  <r>
    <x v="1"/>
    <s v="Incandescent"/>
    <m/>
    <s v="Globe"/>
    <n v="2"/>
    <n v="40"/>
    <x v="2"/>
    <s v="131412"/>
    <s v="Bathroom"/>
    <n v="1.2317521265588242E-3"/>
  </r>
  <r>
    <x v="5"/>
    <s v="Incandescent"/>
    <m/>
    <s v="Decorative"/>
    <n v="3"/>
    <n v="40"/>
    <x v="0"/>
    <s v="131413"/>
    <s v="Bedroom"/>
    <n v="1.2317521265588242E-3"/>
  </r>
  <r>
    <x v="4"/>
    <s v="Incandescent"/>
    <m/>
    <s v="Decorative"/>
    <n v="2"/>
    <n v="40"/>
    <x v="0"/>
    <s v="131413"/>
    <s v="Bedroom"/>
    <n v="1.2317521265588242E-3"/>
  </r>
  <r>
    <x v="0"/>
    <s v="Incandescent"/>
    <m/>
    <s v="Mini base"/>
    <n v="2"/>
    <n v="40"/>
    <x v="3"/>
    <s v="131414"/>
    <s v="Hall"/>
    <n v="1.2317521265588242E-3"/>
  </r>
  <r>
    <x v="5"/>
    <s v="Incandescent"/>
    <m/>
    <s v="Decorative"/>
    <n v="3"/>
    <n v="40"/>
    <x v="9"/>
    <s v="131415"/>
    <s v="Other"/>
    <n v="1.2317521265588242E-3"/>
  </r>
  <r>
    <x v="0"/>
    <s v="Incandescent"/>
    <m/>
    <s v="Decorative"/>
    <n v="3"/>
    <n v="40"/>
    <x v="9"/>
    <s v="131415"/>
    <s v="Other"/>
    <n v="1.2317521265588242E-3"/>
  </r>
  <r>
    <x v="4"/>
    <s v="Compact Fluorescent"/>
    <m/>
    <s v="Twist"/>
    <n v="1"/>
    <n v="15"/>
    <x v="7"/>
    <s v="131416"/>
    <s v="Living Room"/>
    <n v="1.2317521265588242E-3"/>
  </r>
  <r>
    <x v="6"/>
    <s v="Compact Fluorescent"/>
    <m/>
    <s v="Twist"/>
    <n v="4"/>
    <n v="22"/>
    <x v="7"/>
    <s v="131416"/>
    <s v="Living Room"/>
    <n v="1.2317521265588242E-3"/>
  </r>
  <r>
    <x v="0"/>
    <s v="Compact Fluorescent"/>
    <m/>
    <s v="Twist"/>
    <n v="1"/>
    <n v="13"/>
    <x v="11"/>
    <s v="131417"/>
    <s v="Garage"/>
    <n v="1.2317521265588242E-3"/>
  </r>
  <r>
    <x v="7"/>
    <s v="Incandescent"/>
    <m/>
    <s v="Standard A Lamp"/>
    <n v="2"/>
    <n v="60"/>
    <x v="11"/>
    <s v="131417"/>
    <s v="Garage"/>
    <n v="1.2317521265588242E-3"/>
  </r>
  <r>
    <x v="0"/>
    <s v="Incandescent"/>
    <m/>
    <s v="Mini base"/>
    <n v="2"/>
    <n v="40"/>
    <x v="3"/>
    <s v="131418"/>
    <s v="Hall"/>
    <n v="1.2317521265588242E-3"/>
  </r>
  <r>
    <x v="0"/>
    <s v="Incandescent"/>
    <m/>
    <s v="Mini base"/>
    <n v="3"/>
    <n v="40"/>
    <x v="3"/>
    <s v="131419"/>
    <s v="Hall"/>
    <n v="1.2317521265588242E-3"/>
  </r>
  <r>
    <x v="8"/>
    <s v="Compact Fluorescent"/>
    <m/>
    <s v="Flood"/>
    <n v="1"/>
    <n v="13"/>
    <x v="5"/>
    <s v="1314110"/>
    <s v="Kitchen"/>
    <n v="1.2317521265588242E-3"/>
  </r>
  <r>
    <x v="0"/>
    <s v="Compact Fluorescent"/>
    <m/>
    <s v="Twist"/>
    <n v="2"/>
    <n v="13"/>
    <x v="5"/>
    <s v="1314110"/>
    <s v="Kitchen"/>
    <n v="1.2317521265588242E-3"/>
  </r>
  <r>
    <x v="9"/>
    <s v="Compact Fluorescent"/>
    <m/>
    <s v="Twist"/>
    <n v="7"/>
    <n v="22"/>
    <x v="5"/>
    <s v="1314110"/>
    <s v="Kitchen"/>
    <n v="1.2317521265588242E-3"/>
  </r>
  <r>
    <x v="12"/>
    <s v="Compact Fluorescent"/>
    <m/>
    <s v="Twist"/>
    <n v="3"/>
    <n v="13"/>
    <x v="6"/>
    <s v="1314111"/>
    <s v="Laundry Room"/>
    <n v="1.2317521265588242E-3"/>
  </r>
  <r>
    <x v="1"/>
    <s v="Compact Fluorescent"/>
    <m/>
    <s v="A shape bulb"/>
    <n v="1"/>
    <n v="15"/>
    <x v="6"/>
    <s v="1314111"/>
    <s v="Laundry Room"/>
    <n v="1.2317521265588242E-3"/>
  </r>
  <r>
    <x v="0"/>
    <s v="Compact Fluorescent"/>
    <m/>
    <s v="Twist"/>
    <n v="1"/>
    <n v="13"/>
    <x v="4"/>
    <s v="1314112"/>
    <s v="Closet"/>
    <n v="1.2317521265588242E-3"/>
  </r>
  <r>
    <x v="5"/>
    <s v="Incandescent"/>
    <m/>
    <s v="Standard A Lamp"/>
    <n v="2"/>
    <n v="60"/>
    <x v="10"/>
    <s v="1314113"/>
    <s v="Master Bedroom"/>
    <n v="1.2317521265588242E-3"/>
  </r>
  <r>
    <x v="1"/>
    <s v="Compact Fluorescent"/>
    <m/>
    <s v="Twist"/>
    <n v="3"/>
    <n v="15"/>
    <x v="10"/>
    <s v="1314113"/>
    <s v="Master Bedroom"/>
    <n v="1.2317521265588242E-3"/>
  </r>
  <r>
    <x v="6"/>
    <s v="Incandescent"/>
    <m/>
    <s v="Standard A Lamp"/>
    <n v="1"/>
    <n v="100"/>
    <x v="10"/>
    <s v="1314113"/>
    <s v="Master Bedroom"/>
    <n v="1.2317521265588242E-3"/>
  </r>
  <r>
    <x v="8"/>
    <s v="Other"/>
    <m/>
    <s v="LED Interior"/>
    <n v="1"/>
    <n v="15"/>
    <x v="2"/>
    <s v="1314114"/>
    <s v="Bathroom"/>
    <n v="1.2317521265588242E-3"/>
  </r>
  <r>
    <x v="1"/>
    <s v="Compact Fluorescent"/>
    <m/>
    <s v="Twist"/>
    <n v="1"/>
    <n v="13"/>
    <x v="2"/>
    <s v="1314114"/>
    <s v="Bathroom"/>
    <n v="1.2317521265588242E-3"/>
  </r>
  <r>
    <x v="1"/>
    <s v="Incandescent"/>
    <m/>
    <s v="Globe"/>
    <n v="1"/>
    <n v="60"/>
    <x v="2"/>
    <s v="131541"/>
    <s v="Bathroom"/>
    <n v="1.2317521265588242E-3"/>
  </r>
  <r>
    <x v="1"/>
    <s v="Incandescent"/>
    <m/>
    <s v="Globe"/>
    <n v="4"/>
    <n v="60"/>
    <x v="2"/>
    <s v="131542"/>
    <s v="Bathroom"/>
    <n v="1.2317521265588242E-3"/>
  </r>
  <r>
    <x v="0"/>
    <s v="Incandescent"/>
    <m/>
    <s v="Standard A Lamp"/>
    <n v="2"/>
    <n v="60"/>
    <x v="0"/>
    <s v="131543"/>
    <s v="Bedroom"/>
    <n v="1.2317521265588242E-3"/>
  </r>
  <r>
    <x v="4"/>
    <s v="Compact Fluorescent"/>
    <m/>
    <s v="Twist"/>
    <n v="1"/>
    <n v="15"/>
    <x v="0"/>
    <s v="131543"/>
    <s v="Bedroom"/>
    <n v="1.2317521265588242E-3"/>
  </r>
  <r>
    <x v="4"/>
    <s v="Incandescent"/>
    <m/>
    <s v="Standard A Lamp"/>
    <n v="1"/>
    <n v="40"/>
    <x v="0"/>
    <s v="131543"/>
    <s v="Bedroom"/>
    <n v="1.2317521265588242E-3"/>
  </r>
  <r>
    <x v="0"/>
    <s v="Compact Fluorescent"/>
    <m/>
    <s v="Twist"/>
    <n v="2"/>
    <n v="15"/>
    <x v="0"/>
    <s v="131544"/>
    <s v="Bedroom"/>
    <n v="1.2317521265588242E-3"/>
  </r>
  <r>
    <x v="7"/>
    <s v="Incandescent"/>
    <m/>
    <s v="Standard A Lamp"/>
    <n v="2"/>
    <n v="60"/>
    <x v="11"/>
    <s v="131545"/>
    <s v="Garage"/>
    <n v="1.2317521265588242E-3"/>
  </r>
  <r>
    <x v="0"/>
    <s v="Linear Fluorescent"/>
    <n v="48"/>
    <s v="T-12"/>
    <n v="2"/>
    <n v="40"/>
    <x v="11"/>
    <s v="131545"/>
    <s v="Garage"/>
    <n v="1.2317521265588242E-3"/>
  </r>
  <r>
    <x v="0"/>
    <s v="Compact Fluorescent"/>
    <m/>
    <s v="Twist"/>
    <n v="1"/>
    <n v="15"/>
    <x v="11"/>
    <s v="131545"/>
    <s v="Garage"/>
    <n v="1.2317521265588242E-3"/>
  </r>
  <r>
    <x v="0"/>
    <s v="Incandescent"/>
    <m/>
    <s v="Standard A Lamp"/>
    <n v="1"/>
    <n v="60"/>
    <x v="3"/>
    <s v="131546"/>
    <s v="Hall"/>
    <n v="1.2317521265588242E-3"/>
  </r>
  <r>
    <x v="0"/>
    <s v="Compact Fluorescent"/>
    <m/>
    <s v="Twist"/>
    <n v="1"/>
    <n v="15"/>
    <x v="5"/>
    <s v="131547"/>
    <s v="Kitchen"/>
    <n v="1.2317521265588242E-3"/>
  </r>
  <r>
    <x v="0"/>
    <s v="Compact Fluorescent"/>
    <m/>
    <s v="Twist"/>
    <n v="2"/>
    <n v="15"/>
    <x v="5"/>
    <s v="131547"/>
    <s v="Kitchen"/>
    <n v="1.2317521265588242E-3"/>
  </r>
  <r>
    <x v="0"/>
    <s v="Compact Fluorescent"/>
    <m/>
    <s v="Twist"/>
    <n v="2"/>
    <n v="15"/>
    <x v="7"/>
    <s v="131548"/>
    <s v="Living Room"/>
    <n v="1.2317521265588242E-3"/>
  </r>
  <r>
    <x v="14"/>
    <s v="Incandescent"/>
    <m/>
    <s v="Standard A Lamp"/>
    <n v="1"/>
    <n v="60"/>
    <x v="7"/>
    <s v="131548"/>
    <s v="Living Room"/>
    <n v="1.2317521265588242E-3"/>
  </r>
  <r>
    <x v="0"/>
    <s v="Incandescent"/>
    <m/>
    <s v="Standard A Lamp"/>
    <n v="2"/>
    <n v="60"/>
    <x v="10"/>
    <s v="131549"/>
    <s v="Master Bedroom"/>
    <n v="1.2317521265588242E-3"/>
  </r>
  <r>
    <x v="4"/>
    <s v="Incandescent"/>
    <m/>
    <s v="Standard A Lamp"/>
    <n v="1"/>
    <n v="60"/>
    <x v="10"/>
    <s v="131549"/>
    <s v="Master Bedroom"/>
    <n v="1.2317521265588242E-3"/>
  </r>
  <r>
    <x v="0"/>
    <s v="Incandescent"/>
    <m/>
    <s v="Standard A Lamp"/>
    <n v="2"/>
    <n v="60"/>
    <x v="1"/>
    <s v="1315410"/>
    <s v="Dining Room"/>
    <n v="1.2317521265588242E-3"/>
  </r>
  <r>
    <x v="6"/>
    <s v="Compact Fluorescent"/>
    <m/>
    <s v="Twist"/>
    <n v="1"/>
    <n v="15"/>
    <x v="12"/>
    <s v="1315411"/>
    <s v="Family Room"/>
    <n v="1.2317521265588242E-3"/>
  </r>
  <r>
    <x v="4"/>
    <s v="Compact Fluorescent"/>
    <m/>
    <s v="Twist"/>
    <n v="1"/>
    <n v="15"/>
    <x v="12"/>
    <s v="1315411"/>
    <s v="Family Room"/>
    <n v="1.2317521265588242E-3"/>
  </r>
  <r>
    <x v="0"/>
    <s v="Compact Fluorescent"/>
    <m/>
    <s v="Twist"/>
    <n v="1"/>
    <n v="24"/>
    <x v="9"/>
    <s v="1315412"/>
    <s v="Other"/>
    <n v="1.2317521265588242E-3"/>
  </r>
  <r>
    <x v="1"/>
    <s v="Incandescent"/>
    <m/>
    <s v="Decorative"/>
    <n v="3"/>
    <n v="40"/>
    <x v="2"/>
    <s v="131651"/>
    <s v="Bathroom"/>
    <n v="1.2317521265588242E-3"/>
  </r>
  <r>
    <x v="1"/>
    <s v="Compact Fluorescent"/>
    <m/>
    <s v="A shape bulb"/>
    <n v="5"/>
    <n v="15"/>
    <x v="2"/>
    <s v="131652"/>
    <s v="Bathroom"/>
    <n v="1.2317521265588242E-3"/>
  </r>
  <r>
    <x v="0"/>
    <s v="Compact Fluorescent"/>
    <m/>
    <s v="Twist"/>
    <n v="2"/>
    <n v="15"/>
    <x v="0"/>
    <s v="131653"/>
    <s v="Bedroom"/>
    <n v="1.2317521265588242E-3"/>
  </r>
  <r>
    <x v="12"/>
    <s v="Halogen"/>
    <m/>
    <s v="MR"/>
    <n v="3"/>
    <n v="50"/>
    <x v="0"/>
    <s v="131654"/>
    <s v="Bedroom"/>
    <n v="1.2317521265588242E-3"/>
  </r>
  <r>
    <x v="0"/>
    <s v="Incandescent"/>
    <m/>
    <s v="Standard A Lamp"/>
    <n v="1"/>
    <n v="60"/>
    <x v="4"/>
    <s v="131655"/>
    <s v="Closet"/>
    <n v="1.2317521265588242E-3"/>
  </r>
  <r>
    <x v="9"/>
    <s v="Incandescent"/>
    <m/>
    <s v="Mini base"/>
    <n v="6"/>
    <n v="25"/>
    <x v="11"/>
    <s v="131656"/>
    <s v="Garage"/>
    <n v="1.2317521265588242E-3"/>
  </r>
  <r>
    <x v="0"/>
    <s v="Compact Fluorescent"/>
    <m/>
    <s v="Twist"/>
    <n v="2"/>
    <n v="15"/>
    <x v="12"/>
    <s v="131657"/>
    <s v="Family Room"/>
    <n v="1.2317521265588242E-3"/>
  </r>
  <r>
    <x v="0"/>
    <s v="Linear Fluorescent"/>
    <n v="48"/>
    <s v="T-8"/>
    <n v="2"/>
    <n v="30"/>
    <x v="11"/>
    <s v="131658"/>
    <s v="Garage"/>
    <n v="1.2317521265588242E-3"/>
  </r>
  <r>
    <x v="7"/>
    <s v="Incandescent"/>
    <m/>
    <s v="Standard A Lamp"/>
    <n v="2"/>
    <n v="60"/>
    <x v="11"/>
    <s v="131658"/>
    <s v="Garage"/>
    <n v="1.2317521265588242E-3"/>
  </r>
  <r>
    <x v="0"/>
    <s v="Compact Fluorescent"/>
    <m/>
    <s v="Globe"/>
    <n v="1"/>
    <n v="15"/>
    <x v="3"/>
    <s v="131659"/>
    <s v="Hall"/>
    <n v="1.2317521265588242E-3"/>
  </r>
  <r>
    <x v="2"/>
    <s v="Linear Fluorescent"/>
    <n v="48"/>
    <s v="T-8"/>
    <n v="2"/>
    <n v="32"/>
    <x v="5"/>
    <s v="1316510"/>
    <s v="Kitchen"/>
    <n v="1.2317521265588242E-3"/>
  </r>
  <r>
    <x v="0"/>
    <s v="Compact Fluorescent"/>
    <m/>
    <s v="Twist"/>
    <n v="1"/>
    <n v="15"/>
    <x v="6"/>
    <s v="1316511"/>
    <s v="Laundry Room"/>
    <n v="1.2317521265588242E-3"/>
  </r>
  <r>
    <x v="4"/>
    <s v="Incandescent"/>
    <m/>
    <s v="3-Way Incandescent"/>
    <n v="1"/>
    <n v="150"/>
    <x v="7"/>
    <s v="1316512"/>
    <s v="Living Room"/>
    <n v="1.2317521265588242E-3"/>
  </r>
  <r>
    <x v="1"/>
    <s v="Compact Fluorescent"/>
    <m/>
    <s v="Twist"/>
    <n v="3"/>
    <n v="15"/>
    <x v="2"/>
    <s v="1316513"/>
    <s v="Bathroom"/>
    <n v="1.2317521265588242E-3"/>
  </r>
  <r>
    <x v="4"/>
    <s v="Incandescent"/>
    <m/>
    <s v="3-Way Incandescent"/>
    <n v="1"/>
    <n v="150"/>
    <x v="10"/>
    <s v="1316514"/>
    <s v="Master Bedroom"/>
    <n v="1.2317521265588242E-3"/>
  </r>
  <r>
    <x v="12"/>
    <s v="Halogen"/>
    <m/>
    <s v="MR"/>
    <n v="7"/>
    <n v="50"/>
    <x v="10"/>
    <s v="1316514"/>
    <s v="Master Bedroom"/>
    <n v="1.2317521265588242E-3"/>
  </r>
  <r>
    <x v="9"/>
    <s v="Incandescent"/>
    <m/>
    <s v="Standard A Lamp"/>
    <n v="5"/>
    <n v="60"/>
    <x v="1"/>
    <s v="1316515"/>
    <s v="Dining Room"/>
    <n v="1.2317521265588242E-3"/>
  </r>
  <r>
    <x v="12"/>
    <s v="Compact Fluorescent"/>
    <m/>
    <s v="Twist"/>
    <n v="3"/>
    <n v="22"/>
    <x v="8"/>
    <s v="1316516"/>
    <s v="Office"/>
    <n v="1.2317521265588242E-3"/>
  </r>
  <r>
    <x v="1"/>
    <s v="Compact Fluorescent"/>
    <m/>
    <s v="Twist"/>
    <n v="4"/>
    <n v="22"/>
    <x v="2"/>
    <s v="131661"/>
    <s v="Bathroom"/>
    <n v="3.7892292715758618E-4"/>
  </r>
  <r>
    <x v="0"/>
    <s v="Linear Fluorescent"/>
    <n v="48"/>
    <s v="T-12"/>
    <n v="2"/>
    <n v="34"/>
    <x v="9"/>
    <s v="131662"/>
    <s v="Other"/>
    <n v="3.7892292715758618E-4"/>
  </r>
  <r>
    <x v="6"/>
    <s v="Incandescent"/>
    <m/>
    <s v="Standard A Lamp"/>
    <n v="1"/>
    <n v="60"/>
    <x v="9"/>
    <s v="131662"/>
    <s v="Other"/>
    <n v="3.7892292715758618E-4"/>
  </r>
  <r>
    <x v="0"/>
    <s v="Incandescent"/>
    <m/>
    <s v="Standard A Lamp"/>
    <n v="1"/>
    <n v="60"/>
    <x v="9"/>
    <s v="131662"/>
    <s v="Other"/>
    <n v="3.7892292715758618E-4"/>
  </r>
  <r>
    <x v="1"/>
    <s v="Incandescent"/>
    <m/>
    <s v="Globe"/>
    <n v="3"/>
    <n v="40"/>
    <x v="9"/>
    <s v="131662"/>
    <s v="Other"/>
    <n v="3.7892292715758618E-4"/>
  </r>
  <r>
    <x v="5"/>
    <s v="Incandescent"/>
    <m/>
    <s v="Decorative"/>
    <n v="4"/>
    <n v="40"/>
    <x v="1"/>
    <s v="131663"/>
    <s v="Dining Room"/>
    <n v="3.7892292715758618E-4"/>
  </r>
  <r>
    <x v="9"/>
    <s v="Incandescent"/>
    <m/>
    <s v="Decorative"/>
    <n v="4"/>
    <n v="40"/>
    <x v="3"/>
    <s v="131664"/>
    <s v="Hall"/>
    <n v="3.7892292715758618E-4"/>
  </r>
  <r>
    <x v="0"/>
    <s v="Incandescent"/>
    <m/>
    <s v="Standard A Lamp"/>
    <n v="2"/>
    <n v="60"/>
    <x v="5"/>
    <s v="131665"/>
    <s v="Kitchen"/>
    <n v="3.7892292715758618E-4"/>
  </r>
  <r>
    <x v="9"/>
    <s v="Incandescent"/>
    <m/>
    <s v="Standard A Lamp"/>
    <n v="1"/>
    <n v="60"/>
    <x v="5"/>
    <s v="131665"/>
    <s v="Kitchen"/>
    <n v="3.7892292715758618E-4"/>
  </r>
  <r>
    <x v="0"/>
    <s v="Incandescent"/>
    <m/>
    <s v="Decorative"/>
    <n v="3"/>
    <n v="40"/>
    <x v="7"/>
    <s v="131666"/>
    <s v="Living Room"/>
    <n v="3.7892292715758618E-4"/>
  </r>
  <r>
    <x v="4"/>
    <s v="Compact Fluorescent"/>
    <m/>
    <s v="Twist"/>
    <n v="1"/>
    <n v="22"/>
    <x v="7"/>
    <s v="131666"/>
    <s v="Living Room"/>
    <n v="3.7892292715758618E-4"/>
  </r>
  <r>
    <x v="0"/>
    <s v="Incandescent"/>
    <m/>
    <s v="Standard A Lamp"/>
    <n v="2"/>
    <n v="60"/>
    <x v="9"/>
    <s v="131667"/>
    <s v="Other"/>
    <n v="3.7892292715758618E-4"/>
  </r>
  <r>
    <x v="4"/>
    <s v="Compact Fluorescent"/>
    <m/>
    <s v="Twist"/>
    <n v="1"/>
    <n v="15"/>
    <x v="9"/>
    <s v="131667"/>
    <s v="Other"/>
    <n v="3.7892292715758618E-4"/>
  </r>
  <r>
    <x v="1"/>
    <s v="Compact Fluorescent"/>
    <m/>
    <s v="Twist"/>
    <n v="3"/>
    <n v="22"/>
    <x v="2"/>
    <s v="131668"/>
    <s v="Bathroom"/>
    <n v="3.7892292715758618E-4"/>
  </r>
  <r>
    <x v="0"/>
    <s v="Incandescent"/>
    <m/>
    <s v="Standard A Lamp"/>
    <n v="2"/>
    <n v="22"/>
    <x v="0"/>
    <s v="131669"/>
    <s v="Bedroom"/>
    <n v="3.7892292715758618E-4"/>
  </r>
  <r>
    <x v="0"/>
    <s v="Compact Fluorescent"/>
    <m/>
    <s v="Twist"/>
    <n v="1"/>
    <n v="22"/>
    <x v="4"/>
    <s v="1316610"/>
    <s v="Closet"/>
    <n v="3.7892292715758618E-4"/>
  </r>
  <r>
    <x v="1"/>
    <s v="Compact Fluorescent"/>
    <m/>
    <s v="Twist"/>
    <n v="2"/>
    <n v="22"/>
    <x v="2"/>
    <s v="1316611"/>
    <s v="Bathroom"/>
    <n v="3.7892292715758618E-4"/>
  </r>
  <r>
    <x v="8"/>
    <s v="Incandescent"/>
    <m/>
    <s v="Standard A Lamp"/>
    <n v="1"/>
    <n v="60"/>
    <x v="2"/>
    <s v="1316611"/>
    <s v="Bathroom"/>
    <n v="3.7892292715758618E-4"/>
  </r>
  <r>
    <x v="0"/>
    <s v="Compact Fluorescent"/>
    <m/>
    <s v="Twist"/>
    <n v="2"/>
    <n v="22"/>
    <x v="10"/>
    <s v="1316612"/>
    <s v="Master Bedroom"/>
    <n v="3.7892292715758618E-4"/>
  </r>
  <r>
    <x v="8"/>
    <s v="Halogen"/>
    <m/>
    <s v="MR"/>
    <n v="1"/>
    <n v="50"/>
    <x v="10"/>
    <s v="1316612"/>
    <s v="Master Bedroom"/>
    <n v="3.7892292715758618E-4"/>
  </r>
  <r>
    <x v="0"/>
    <s v="Incandescent"/>
    <m/>
    <s v="Standard A Lamp"/>
    <n v="3"/>
    <n v="60"/>
    <x v="0"/>
    <s v="131691"/>
    <s v="Bedroom"/>
    <n v="2.8600820290917246E-4"/>
  </r>
  <r>
    <x v="1"/>
    <s v="Incandescent"/>
    <m/>
    <s v="Globe"/>
    <n v="6"/>
    <n v="40"/>
    <x v="2"/>
    <s v="131692"/>
    <s v="Bathroom"/>
    <n v="2.8600820290917246E-4"/>
  </r>
  <r>
    <x v="0"/>
    <s v="Incandescent"/>
    <m/>
    <s v="Standard A Lamp"/>
    <n v="1"/>
    <n v="60"/>
    <x v="2"/>
    <s v="131692"/>
    <s v="Bathroom"/>
    <n v="2.8600820290917246E-4"/>
  </r>
  <r>
    <x v="0"/>
    <s v="Incandescent"/>
    <m/>
    <s v="Standard A Lamp"/>
    <n v="3"/>
    <n v="60"/>
    <x v="0"/>
    <s v="131693"/>
    <s v="Bedroom"/>
    <n v="2.8600820290917246E-4"/>
  </r>
  <r>
    <x v="4"/>
    <s v="Incandescent"/>
    <m/>
    <s v="Standard A Lamp"/>
    <n v="1"/>
    <n v="60"/>
    <x v="0"/>
    <s v="131693"/>
    <s v="Bedroom"/>
    <n v="2.8600820290917246E-4"/>
  </r>
  <r>
    <x v="1"/>
    <s v="Compact Fluorescent"/>
    <m/>
    <s v="Twist"/>
    <n v="3"/>
    <n v="22"/>
    <x v="2"/>
    <s v="131694"/>
    <s v="Bathroom"/>
    <n v="2.8600820290917246E-4"/>
  </r>
  <r>
    <x v="1"/>
    <s v="Incandescent"/>
    <m/>
    <s v="Standard A Lamp"/>
    <n v="1"/>
    <n v="100"/>
    <x v="4"/>
    <s v="131695"/>
    <s v="Closet"/>
    <n v="2.8600820290917246E-4"/>
  </r>
  <r>
    <x v="0"/>
    <s v="Linear Fluorescent"/>
    <n v="48"/>
    <s v="T-12"/>
    <n v="2"/>
    <n v="40"/>
    <x v="5"/>
    <s v="131696"/>
    <s v="Kitchen"/>
    <n v="2.8600820290917246E-4"/>
  </r>
  <r>
    <x v="12"/>
    <s v="Halogen"/>
    <m/>
    <s v="PAR"/>
    <n v="4"/>
    <n v="60"/>
    <x v="7"/>
    <s v="131697"/>
    <s v="Living Room"/>
    <n v="2.8600820290917246E-4"/>
  </r>
  <r>
    <x v="0"/>
    <s v="Incandescent"/>
    <m/>
    <s v="Mini base"/>
    <n v="2"/>
    <n v="25"/>
    <x v="7"/>
    <s v="131697"/>
    <s v="Living Room"/>
    <n v="2.8600820290917246E-4"/>
  </r>
  <r>
    <x v="6"/>
    <s v="Incandescent"/>
    <m/>
    <s v="Standard A Lamp"/>
    <n v="1"/>
    <n v="60"/>
    <x v="7"/>
    <s v="131697"/>
    <s v="Living Room"/>
    <n v="2.8600820290917246E-4"/>
  </r>
  <r>
    <x v="0"/>
    <s v="Incandescent"/>
    <m/>
    <s v="Mini base"/>
    <n v="3"/>
    <n v="25"/>
    <x v="7"/>
    <s v="131698"/>
    <s v="Living Room"/>
    <n v="2.8600820290917246E-4"/>
  </r>
  <r>
    <x v="9"/>
    <s v="Incandescent"/>
    <m/>
    <s v="Mini base"/>
    <n v="4"/>
    <n v="40"/>
    <x v="7"/>
    <s v="131698"/>
    <s v="Living Room"/>
    <n v="2.8600820290917246E-4"/>
  </r>
  <r>
    <x v="0"/>
    <s v="Incandescent"/>
    <m/>
    <s v="Standard A Lamp"/>
    <n v="1"/>
    <n v="60"/>
    <x v="7"/>
    <s v="131698"/>
    <s v="Living Room"/>
    <n v="2.8600820290917246E-4"/>
  </r>
  <r>
    <x v="0"/>
    <s v="Compact Fluorescent"/>
    <m/>
    <s v="Twist"/>
    <n v="4"/>
    <n v="28"/>
    <x v="1"/>
    <s v="131699"/>
    <s v="Dining Room"/>
    <n v="2.8600820290917246E-4"/>
  </r>
  <r>
    <x v="4"/>
    <s v="Incandescent"/>
    <m/>
    <s v="Standard A Lamp"/>
    <n v="1"/>
    <n v="60"/>
    <x v="1"/>
    <s v="131699"/>
    <s v="Dining Room"/>
    <n v="2.8600820290917246E-4"/>
  </r>
  <r>
    <x v="0"/>
    <s v="Linear Fluorescent"/>
    <n v="48"/>
    <s v="T-12"/>
    <n v="2"/>
    <n v="40"/>
    <x v="11"/>
    <s v="1316910"/>
    <s v="Garage"/>
    <n v="2.8600820290917246E-4"/>
  </r>
  <r>
    <x v="7"/>
    <s v="Incandescent"/>
    <m/>
    <s v="Standard A Lamp"/>
    <n v="2"/>
    <n v="40"/>
    <x v="11"/>
    <s v="1316910"/>
    <s v="Garage"/>
    <n v="2.8600820290917246E-4"/>
  </r>
  <r>
    <x v="0"/>
    <s v="Incandescent"/>
    <m/>
    <s v="Standard A Lamp"/>
    <n v="1"/>
    <n v="60"/>
    <x v="3"/>
    <s v="1316911"/>
    <s v="Hall"/>
    <n v="2.8600820290917246E-4"/>
  </r>
  <r>
    <x v="0"/>
    <s v="Compact Fluorescent"/>
    <m/>
    <s v="Twist"/>
    <n v="1"/>
    <n v="28"/>
    <x v="3"/>
    <s v="1316911"/>
    <s v="Hall"/>
    <n v="2.8600820290917246E-4"/>
  </r>
  <r>
    <x v="0"/>
    <s v="Incandescent"/>
    <m/>
    <s v="Standard A Lamp"/>
    <n v="1"/>
    <n v="60"/>
    <x v="4"/>
    <s v="1316912"/>
    <s v="Closet"/>
    <n v="2.8600820290917246E-4"/>
  </r>
  <r>
    <x v="0"/>
    <s v="Linear Fluorescent"/>
    <n v="48"/>
    <s v="T-12"/>
    <n v="2"/>
    <n v="40"/>
    <x v="5"/>
    <s v="1316913"/>
    <s v="Kitchen"/>
    <n v="2.8600820290917246E-4"/>
  </r>
  <r>
    <x v="12"/>
    <s v="Incandescent"/>
    <m/>
    <s v="Mini base"/>
    <n v="6"/>
    <n v="60"/>
    <x v="5"/>
    <s v="1316913"/>
    <s v="Kitchen"/>
    <n v="2.8600820290917246E-4"/>
  </r>
  <r>
    <x v="5"/>
    <s v="Incandescent"/>
    <m/>
    <s v="Standard A Lamp"/>
    <n v="1"/>
    <n v="60"/>
    <x v="7"/>
    <s v="1316914"/>
    <s v="Living Room"/>
    <n v="2.8600820290917246E-4"/>
  </r>
  <r>
    <x v="5"/>
    <s v="Incandescent"/>
    <m/>
    <s v="Globe"/>
    <n v="3"/>
    <n v="60"/>
    <x v="7"/>
    <s v="1316914"/>
    <s v="Living Room"/>
    <n v="2.8600820290917246E-4"/>
  </r>
  <r>
    <x v="1"/>
    <s v="Incandescent"/>
    <m/>
    <s v="Globe"/>
    <n v="8"/>
    <n v="40"/>
    <x v="2"/>
    <s v="1316915"/>
    <s v="Bathroom"/>
    <n v="2.8600820290917246E-4"/>
  </r>
  <r>
    <x v="4"/>
    <s v="Incandescent"/>
    <m/>
    <s v="Standard A Lamp"/>
    <n v="1"/>
    <n v="60"/>
    <x v="0"/>
    <s v="1316916"/>
    <s v="Bedroom"/>
    <n v="2.8600820290917246E-4"/>
  </r>
  <r>
    <x v="0"/>
    <s v="Incandescent"/>
    <m/>
    <s v="Standard A Lamp"/>
    <n v="1"/>
    <n v="40"/>
    <x v="3"/>
    <s v="1316917"/>
    <s v="Hall"/>
    <n v="2.8600820290917246E-4"/>
  </r>
  <r>
    <x v="0"/>
    <s v="Compact Fluorescent"/>
    <m/>
    <s v="Twist"/>
    <n v="1"/>
    <n v="28"/>
    <x v="4"/>
    <s v="1316918"/>
    <s v="Closet"/>
    <n v="2.8600820290917246E-4"/>
  </r>
  <r>
    <x v="0"/>
    <s v="Incandescent"/>
    <m/>
    <s v="Standard A Lamp"/>
    <n v="1"/>
    <n v="40"/>
    <x v="9"/>
    <s v="131881"/>
    <s v="Other"/>
    <n v="3.7892292715758618E-4"/>
  </r>
  <r>
    <x v="0"/>
    <s v="Compact Fluorescent"/>
    <m/>
    <s v="Twist"/>
    <n v="2"/>
    <n v="15"/>
    <x v="0"/>
    <s v="131882"/>
    <s v="Bedroom"/>
    <n v="3.7892292715758618E-4"/>
  </r>
  <r>
    <x v="0"/>
    <s v="Compact Fluorescent"/>
    <m/>
    <s v="Twist"/>
    <n v="1"/>
    <n v="15"/>
    <x v="0"/>
    <s v="131883"/>
    <s v="Bedroom"/>
    <n v="3.7892292715758618E-4"/>
  </r>
  <r>
    <x v="4"/>
    <s v="Incandescent"/>
    <m/>
    <s v="Standard A Lamp"/>
    <n v="1"/>
    <n v="60"/>
    <x v="0"/>
    <s v="131883"/>
    <s v="Bedroom"/>
    <n v="3.7892292715758618E-4"/>
  </r>
  <r>
    <x v="0"/>
    <s v="Compact Fluorescent"/>
    <m/>
    <s v="Twist"/>
    <n v="1"/>
    <n v="15"/>
    <x v="8"/>
    <s v="131884"/>
    <s v="Office"/>
    <n v="3.7892292715758618E-4"/>
  </r>
  <r>
    <x v="1"/>
    <s v="Compact Fluorescent"/>
    <m/>
    <s v="Twist"/>
    <n v="3"/>
    <n v="15"/>
    <x v="2"/>
    <s v="131885"/>
    <s v="Bathroom"/>
    <n v="3.7892292715758618E-4"/>
  </r>
  <r>
    <x v="0"/>
    <s v="Compact Fluorescent"/>
    <m/>
    <s v="Twist"/>
    <n v="1"/>
    <n v="15"/>
    <x v="0"/>
    <s v="131886"/>
    <s v="Bedroom"/>
    <n v="3.7892292715758618E-4"/>
  </r>
  <r>
    <x v="9"/>
    <s v="Incandescent"/>
    <m/>
    <s v="Standard A Lamp"/>
    <n v="1"/>
    <n v="60"/>
    <x v="1"/>
    <s v="131887"/>
    <s v="Dining Room"/>
    <n v="3.7892292715758618E-4"/>
  </r>
  <r>
    <x v="0"/>
    <s v="Linear Fluorescent"/>
    <n v="48"/>
    <s v="T-12"/>
    <n v="2"/>
    <n v="40"/>
    <x v="1"/>
    <s v="131887"/>
    <s v="Dining Room"/>
    <n v="3.7892292715758618E-4"/>
  </r>
  <r>
    <x v="0"/>
    <s v="Compact Fluorescent"/>
    <m/>
    <s v="Twist"/>
    <n v="1"/>
    <n v="15"/>
    <x v="3"/>
    <s v="131888"/>
    <s v="Hall"/>
    <n v="3.7892292715758618E-4"/>
  </r>
  <r>
    <x v="0"/>
    <s v="Compact Fluorescent"/>
    <m/>
    <s v="Twist"/>
    <n v="1"/>
    <n v="15"/>
    <x v="5"/>
    <s v="131889"/>
    <s v="Kitchen"/>
    <n v="3.7892292715758618E-4"/>
  </r>
  <r>
    <x v="0"/>
    <s v="Incandescent"/>
    <m/>
    <s v="Standard A Lamp"/>
    <n v="1"/>
    <n v="60"/>
    <x v="6"/>
    <s v="1318810"/>
    <s v="Laundry Room"/>
    <n v="3.7892292715758618E-4"/>
  </r>
  <r>
    <x v="6"/>
    <s v="Incandescent"/>
    <m/>
    <s v="Standard A Lamp"/>
    <n v="1"/>
    <n v="60"/>
    <x v="7"/>
    <s v="1318811"/>
    <s v="Living Room"/>
    <n v="3.7892292715758618E-4"/>
  </r>
  <r>
    <x v="1"/>
    <s v="Incandescent"/>
    <m/>
    <s v="Standard A Lamp"/>
    <n v="1"/>
    <n v="60"/>
    <x v="2"/>
    <s v="131911"/>
    <s v="Bathroom"/>
    <n v="3.7892292715758618E-4"/>
  </r>
  <r>
    <x v="0"/>
    <s v="Incandescent"/>
    <m/>
    <s v="Standard A Lamp"/>
    <n v="1"/>
    <n v="60"/>
    <x v="0"/>
    <s v="131912"/>
    <s v="Bedroom"/>
    <n v="3.7892292715758618E-4"/>
  </r>
  <r>
    <x v="0"/>
    <s v="Compact Fluorescent"/>
    <m/>
    <s v="Twist"/>
    <n v="1"/>
    <n v="14"/>
    <x v="0"/>
    <s v="131913"/>
    <s v="Bedroom"/>
    <n v="3.7892292715758618E-4"/>
  </r>
  <r>
    <x v="0"/>
    <s v="Incandescent"/>
    <m/>
    <s v="Standard A Lamp"/>
    <n v="2"/>
    <n v="60"/>
    <x v="3"/>
    <s v="131914"/>
    <s v="Hall"/>
    <n v="3.7892292715758618E-4"/>
  </r>
  <r>
    <x v="0"/>
    <s v="Compact Fluorescent"/>
    <m/>
    <s v="Twist"/>
    <n v="3"/>
    <n v="15"/>
    <x v="5"/>
    <s v="131915"/>
    <s v="Kitchen"/>
    <n v="3.7892292715758618E-4"/>
  </r>
  <r>
    <x v="6"/>
    <s v="Incandescent"/>
    <m/>
    <s v="Standard A Lamp"/>
    <n v="1"/>
    <n v="60"/>
    <x v="7"/>
    <s v="131916"/>
    <s v="Living Room"/>
    <n v="3.7892292715758618E-4"/>
  </r>
  <r>
    <x v="9"/>
    <s v="Incandescent"/>
    <m/>
    <s v="Clear"/>
    <n v="1"/>
    <n v="100"/>
    <x v="1"/>
    <s v="132221"/>
    <s v="Dining Room"/>
    <n v="4.9794914348107438E-4"/>
  </r>
  <r>
    <x v="14"/>
    <s v="Incandescent"/>
    <m/>
    <s v="3-Way Incandescent"/>
    <n v="1"/>
    <n v="150"/>
    <x v="0"/>
    <s v="132222"/>
    <s v="Bedroom"/>
    <n v="4.9794914348107438E-4"/>
  </r>
  <r>
    <x v="6"/>
    <s v="Incandescent"/>
    <m/>
    <s v="Standard A Lamp"/>
    <n v="1"/>
    <n v="40"/>
    <x v="0"/>
    <s v="132222"/>
    <s v="Bedroom"/>
    <n v="4.9794914348107438E-4"/>
  </r>
  <r>
    <x v="0"/>
    <s v="Incandescent"/>
    <m/>
    <s v="Standard A Lamp"/>
    <n v="1"/>
    <n v="60"/>
    <x v="3"/>
    <s v="132223"/>
    <s v="Hall"/>
    <n v="4.9794914348107438E-4"/>
  </r>
  <r>
    <x v="1"/>
    <s v="Incandescent"/>
    <m/>
    <s v="Globe"/>
    <n v="1"/>
    <n v="60"/>
    <x v="2"/>
    <s v="132224"/>
    <s v="Bathroom"/>
    <n v="4.9794914348107438E-4"/>
  </r>
  <r>
    <x v="1"/>
    <s v="Compact Fluorescent"/>
    <m/>
    <s v="Globe"/>
    <n v="3"/>
    <n v="11"/>
    <x v="2"/>
    <s v="132224"/>
    <s v="Bathroom"/>
    <n v="4.9794914348107438E-4"/>
  </r>
  <r>
    <x v="0"/>
    <s v="Compact Fluorescent"/>
    <m/>
    <s v="Straight Tube"/>
    <n v="1"/>
    <n v="26"/>
    <x v="5"/>
    <s v="132225"/>
    <s v="Kitchen"/>
    <n v="4.9794914348107438E-4"/>
  </r>
  <r>
    <x v="13"/>
    <s v="Incandescent"/>
    <m/>
    <s v="Other"/>
    <n v="1"/>
    <n v="30"/>
    <x v="5"/>
    <s v="132225"/>
    <s v="Kitchen"/>
    <n v="4.9794914348107438E-4"/>
  </r>
  <r>
    <x v="4"/>
    <s v="Incandescent"/>
    <m/>
    <s v="Standard A Lamp"/>
    <n v="1"/>
    <n v="60"/>
    <x v="7"/>
    <s v="132226"/>
    <s v="Living Room"/>
    <n v="4.9794914348107438E-4"/>
  </r>
  <r>
    <x v="4"/>
    <s v="Compact Fluorescent"/>
    <m/>
    <s v="Twist"/>
    <n v="1"/>
    <n v="20"/>
    <x v="7"/>
    <s v="132226"/>
    <s v="Living Room"/>
    <n v="4.9794914348107438E-4"/>
  </r>
  <r>
    <x v="8"/>
    <s v="Incandescent"/>
    <m/>
    <s v="Reflector"/>
    <n v="2"/>
    <n v="45"/>
    <x v="7"/>
    <s v="132226"/>
    <s v="Living Room"/>
    <n v="4.9794914348107438E-4"/>
  </r>
  <r>
    <x v="8"/>
    <s v="Incandescent"/>
    <m/>
    <s v="Reflector"/>
    <n v="1"/>
    <n v="65"/>
    <x v="7"/>
    <s v="132226"/>
    <s v="Living Room"/>
    <n v="4.9794914348107438E-4"/>
  </r>
  <r>
    <x v="5"/>
    <s v="Incandescent"/>
    <m/>
    <s v="Standard A Lamp"/>
    <n v="1"/>
    <n v="60"/>
    <x v="10"/>
    <s v="132227"/>
    <s v="Master Bedroom"/>
    <n v="4.9794914348107438E-4"/>
  </r>
  <r>
    <x v="4"/>
    <s v="Incandescent"/>
    <m/>
    <s v="Standard A Lamp"/>
    <n v="1"/>
    <n v="40"/>
    <x v="10"/>
    <s v="132227"/>
    <s v="Master Bedroom"/>
    <n v="4.9794914348107438E-4"/>
  </r>
  <r>
    <x v="4"/>
    <s v="Incandescent"/>
    <m/>
    <s v="Other"/>
    <n v="1"/>
    <n v="60"/>
    <x v="8"/>
    <s v="132228"/>
    <s v="Office"/>
    <n v="4.9794914348107438E-4"/>
  </r>
  <r>
    <x v="0"/>
    <s v="Incandescent"/>
    <m/>
    <s v="Standard A Lamp"/>
    <n v="2"/>
    <n v="60"/>
    <x v="8"/>
    <s v="132228"/>
    <s v="Office"/>
    <n v="4.9794914348107438E-4"/>
  </r>
  <r>
    <x v="1"/>
    <s v="Compact Fluorescent"/>
    <m/>
    <s v="Globe"/>
    <n v="3"/>
    <n v="11"/>
    <x v="2"/>
    <s v="132229"/>
    <s v="Bathroom"/>
    <n v="4.9794914348107438E-4"/>
  </r>
  <r>
    <x v="1"/>
    <s v="Incandescent"/>
    <m/>
    <s v="Globe"/>
    <n v="1"/>
    <n v="60"/>
    <x v="2"/>
    <s v="132229"/>
    <s v="Bathroom"/>
    <n v="4.9794914348107438E-4"/>
  </r>
  <r>
    <x v="4"/>
    <s v="Compact Fluorescent"/>
    <m/>
    <s v="Twist"/>
    <n v="1"/>
    <n v="20"/>
    <x v="12"/>
    <s v="1322210"/>
    <s v="Family Room"/>
    <n v="4.9794914348107438E-4"/>
  </r>
  <r>
    <x v="0"/>
    <s v="Linear Fluorescent"/>
    <n v="48"/>
    <s v="T-12"/>
    <n v="1"/>
    <n v="40"/>
    <x v="12"/>
    <s v="1322210"/>
    <s v="Family Room"/>
    <n v="4.9794914348107438E-4"/>
  </r>
  <r>
    <x v="0"/>
    <s v="Linear Fluorescent"/>
    <n v="48"/>
    <s v="T-12"/>
    <n v="2"/>
    <n v="40"/>
    <x v="12"/>
    <s v="1322210"/>
    <s v="Family Room"/>
    <n v="4.9794914348107438E-4"/>
  </r>
  <r>
    <x v="8"/>
    <s v="Incandescent"/>
    <m/>
    <s v="Standard A Lamp"/>
    <n v="1"/>
    <n v="60"/>
    <x v="3"/>
    <s v="1322211"/>
    <s v="Hall"/>
    <n v="4.9794914348107438E-4"/>
  </r>
  <r>
    <x v="0"/>
    <s v="Linear Fluorescent"/>
    <n v="48"/>
    <s v="T-12"/>
    <n v="2"/>
    <n v="40"/>
    <x v="6"/>
    <s v="1322212"/>
    <s v="Laundry Room"/>
    <n v="4.9794914348107438E-4"/>
  </r>
  <r>
    <x v="4"/>
    <s v="Incandescent"/>
    <m/>
    <s v="Standard A Lamp"/>
    <n v="1"/>
    <n v="60"/>
    <x v="8"/>
    <s v="1322213"/>
    <s v="Office"/>
    <n v="4.9794914348107438E-4"/>
  </r>
  <r>
    <x v="1"/>
    <s v="Incandescent"/>
    <m/>
    <s v="Standard A Lamp"/>
    <n v="1"/>
    <n v="60"/>
    <x v="8"/>
    <s v="1322213"/>
    <s v="Office"/>
    <n v="4.9794914348107438E-4"/>
  </r>
  <r>
    <x v="0"/>
    <s v="Compact Fluorescent"/>
    <m/>
    <s v="Twist"/>
    <n v="1"/>
    <n v="23"/>
    <x v="8"/>
    <s v="1322213"/>
    <s v="Office"/>
    <n v="4.9794914348107438E-4"/>
  </r>
  <r>
    <x v="4"/>
    <s v="Compact Fluorescent"/>
    <m/>
    <s v="Straight Tube"/>
    <n v="1"/>
    <n v="27"/>
    <x v="8"/>
    <s v="1322214"/>
    <s v="Office"/>
    <n v="4.9794914348107438E-4"/>
  </r>
  <r>
    <x v="4"/>
    <s v="Incandescent"/>
    <m/>
    <s v="Standard A Lamp"/>
    <n v="1"/>
    <n v="60"/>
    <x v="8"/>
    <s v="1322214"/>
    <s v="Office"/>
    <n v="4.9794914348107438E-4"/>
  </r>
  <r>
    <x v="14"/>
    <s v="Incandescent"/>
    <m/>
    <s v="3-Way Incandescent"/>
    <n v="1"/>
    <n v="70"/>
    <x v="8"/>
    <s v="1322214"/>
    <s v="Office"/>
    <n v="4.9794914348107438E-4"/>
  </r>
  <r>
    <x v="0"/>
    <s v="Incandescent"/>
    <m/>
    <s v="Standard A Lamp"/>
    <n v="1"/>
    <n v="100"/>
    <x v="8"/>
    <s v="1322214"/>
    <s v="Office"/>
    <n v="4.9794914348107438E-4"/>
  </r>
  <r>
    <x v="1"/>
    <s v="Incandescent"/>
    <m/>
    <s v="Standard A Lamp"/>
    <n v="1"/>
    <n v="60"/>
    <x v="3"/>
    <s v="1322215"/>
    <s v="Hall"/>
    <n v="4.9794914348107438E-4"/>
  </r>
  <r>
    <x v="9"/>
    <s v="Compact Fluorescent"/>
    <m/>
    <s v="Decorative"/>
    <n v="5"/>
    <n v="7"/>
    <x v="1"/>
    <s v="132321"/>
    <s v="Dining Room"/>
    <n v="4.9794914348107438E-4"/>
  </r>
  <r>
    <x v="1"/>
    <s v="Compact Fluorescent"/>
    <m/>
    <s v="Twist"/>
    <n v="2"/>
    <n v="22"/>
    <x v="1"/>
    <s v="132321"/>
    <s v="Dining Room"/>
    <n v="4.9794914348107438E-4"/>
  </r>
  <r>
    <x v="0"/>
    <s v="Compact Fluorescent"/>
    <m/>
    <s v="Twist"/>
    <n v="2"/>
    <n v="15"/>
    <x v="3"/>
    <s v="132322"/>
    <s v="Hall"/>
    <n v="4.9794914348107438E-4"/>
  </r>
  <r>
    <x v="9"/>
    <s v="Compact Fluorescent"/>
    <m/>
    <s v="Twist"/>
    <n v="3"/>
    <n v="15"/>
    <x v="12"/>
    <s v="132323"/>
    <s v="Family Room"/>
    <n v="4.9794914348107438E-4"/>
  </r>
  <r>
    <x v="9"/>
    <s v="Compact Fluorescent"/>
    <m/>
    <s v="Twist"/>
    <n v="1"/>
    <n v="15"/>
    <x v="12"/>
    <s v="132323"/>
    <s v="Family Room"/>
    <n v="4.9794914348107438E-4"/>
  </r>
  <r>
    <x v="14"/>
    <s v="Halogen"/>
    <m/>
    <s v="Quartz Tube"/>
    <n v="1"/>
    <n v="100"/>
    <x v="12"/>
    <s v="132323"/>
    <s v="Family Room"/>
    <n v="4.9794914348107438E-4"/>
  </r>
  <r>
    <x v="4"/>
    <s v="Halogen"/>
    <m/>
    <s v="Other"/>
    <n v="1"/>
    <n v="50"/>
    <x v="12"/>
    <s v="132323"/>
    <s v="Family Room"/>
    <n v="4.9794914348107438E-4"/>
  </r>
  <r>
    <x v="9"/>
    <s v="Compact Fluorescent"/>
    <m/>
    <s v="Twist"/>
    <n v="1"/>
    <n v="22"/>
    <x v="5"/>
    <s v="132324"/>
    <s v="Kitchen"/>
    <n v="4.9794914348107438E-4"/>
  </r>
  <r>
    <x v="0"/>
    <s v="Compact Fluorescent"/>
    <m/>
    <s v="Twist"/>
    <n v="2"/>
    <n v="15"/>
    <x v="5"/>
    <s v="132324"/>
    <s v="Kitchen"/>
    <n v="4.9794914348107438E-4"/>
  </r>
  <r>
    <x v="0"/>
    <s v="Compact Fluorescent"/>
    <m/>
    <s v="Twist"/>
    <n v="1"/>
    <n v="15"/>
    <x v="5"/>
    <s v="132324"/>
    <s v="Kitchen"/>
    <n v="4.9794914348107438E-4"/>
  </r>
  <r>
    <x v="1"/>
    <s v="Compact Fluorescent"/>
    <m/>
    <s v="A shape bulb"/>
    <n v="1"/>
    <n v="15"/>
    <x v="5"/>
    <s v="132324"/>
    <s v="Kitchen"/>
    <n v="4.9794914348107438E-4"/>
  </r>
  <r>
    <x v="0"/>
    <s v="Compact Fluorescent"/>
    <m/>
    <s v="Twist"/>
    <n v="3"/>
    <n v="15"/>
    <x v="8"/>
    <s v="132325"/>
    <s v="Office"/>
    <n v="4.9794914348107438E-4"/>
  </r>
  <r>
    <x v="0"/>
    <s v="Compact Fluorescent"/>
    <m/>
    <s v="Twist"/>
    <n v="2"/>
    <n v="15"/>
    <x v="0"/>
    <s v="132326"/>
    <s v="Bedroom"/>
    <n v="4.9794914348107438E-4"/>
  </r>
  <r>
    <x v="4"/>
    <s v="Incandescent"/>
    <m/>
    <s v="Decorative"/>
    <n v="1"/>
    <n v="40"/>
    <x v="0"/>
    <s v="132326"/>
    <s v="Bedroom"/>
    <n v="4.9794914348107438E-4"/>
  </r>
  <r>
    <x v="4"/>
    <s v="Incandescent"/>
    <m/>
    <s v="Reflector"/>
    <n v="1"/>
    <n v="60"/>
    <x v="0"/>
    <s v="132326"/>
    <s v="Bedroom"/>
    <n v="4.9794914348107438E-4"/>
  </r>
  <r>
    <x v="0"/>
    <s v="Compact Fluorescent"/>
    <m/>
    <s v="Twist"/>
    <n v="1"/>
    <n v="15"/>
    <x v="0"/>
    <s v="132326"/>
    <s v="Bedroom"/>
    <n v="4.9794914348107438E-4"/>
  </r>
  <r>
    <x v="0"/>
    <s v="Compact Fluorescent"/>
    <m/>
    <s v="Twist"/>
    <n v="1"/>
    <n v="22"/>
    <x v="9"/>
    <s v="132327"/>
    <s v="Other"/>
    <n v="4.9794914348107438E-4"/>
  </r>
  <r>
    <x v="0"/>
    <s v="Compact Fluorescent"/>
    <m/>
    <s v="Twist"/>
    <n v="1"/>
    <n v="22"/>
    <x v="6"/>
    <s v="132328"/>
    <s v="Laundry Room"/>
    <n v="4.9794914348107438E-4"/>
  </r>
  <r>
    <x v="0"/>
    <s v="Compact Fluorescent"/>
    <m/>
    <s v="Twist"/>
    <n v="2"/>
    <n v="15"/>
    <x v="9"/>
    <s v="132329"/>
    <s v="Other"/>
    <n v="4.9794914348107438E-4"/>
  </r>
  <r>
    <x v="0"/>
    <s v="Compact Fluorescent"/>
    <m/>
    <s v="Twist"/>
    <n v="2"/>
    <n v="15"/>
    <x v="0"/>
    <s v="1323210"/>
    <s v="Bedroom"/>
    <n v="4.9794914348107438E-4"/>
  </r>
  <r>
    <x v="1"/>
    <s v="Incandescent"/>
    <m/>
    <s v="Standard A Lamp"/>
    <n v="2"/>
    <n v="60"/>
    <x v="2"/>
    <s v="1323211"/>
    <s v="Bathroom"/>
    <n v="4.9794914348107438E-4"/>
  </r>
  <r>
    <x v="0"/>
    <s v="Compact Fluorescent"/>
    <m/>
    <s v="Twist"/>
    <n v="1"/>
    <n v="22"/>
    <x v="0"/>
    <s v="1323212"/>
    <s v="Bedroom"/>
    <n v="4.9794914348107438E-4"/>
  </r>
  <r>
    <x v="0"/>
    <s v="Compact Fluorescent"/>
    <m/>
    <s v="Twist"/>
    <n v="1"/>
    <n v="22"/>
    <x v="11"/>
    <s v="1323213"/>
    <s v="Garage"/>
    <n v="4.9794914348107438E-4"/>
  </r>
  <r>
    <x v="0"/>
    <s v="Compact Fluorescent"/>
    <m/>
    <s v="Twist"/>
    <n v="2"/>
    <n v="15"/>
    <x v="0"/>
    <s v="1323214"/>
    <s v="Bedroom"/>
    <n v="4.9794914348107438E-4"/>
  </r>
  <r>
    <x v="9"/>
    <s v="Incandescent"/>
    <m/>
    <s v="Clear"/>
    <n v="1"/>
    <n v="40"/>
    <x v="3"/>
    <s v="1323215"/>
    <s v="Hall"/>
    <n v="4.9794914348107438E-4"/>
  </r>
  <r>
    <x v="4"/>
    <s v="Incandescent"/>
    <m/>
    <s v="Other"/>
    <n v="2"/>
    <n v="40"/>
    <x v="9"/>
    <s v="1323216"/>
    <s v="Other"/>
    <n v="4.9794914348107438E-4"/>
  </r>
  <r>
    <x v="0"/>
    <s v="Compact Fluorescent"/>
    <m/>
    <s v="Twist"/>
    <n v="2"/>
    <n v="15"/>
    <x v="2"/>
    <s v="1323217"/>
    <s v="Bathroom"/>
    <n v="4.9794914348107438E-4"/>
  </r>
  <r>
    <x v="1"/>
    <s v="Compact Fluorescent"/>
    <m/>
    <s v="Twist"/>
    <n v="1"/>
    <n v="15"/>
    <x v="2"/>
    <s v="1323217"/>
    <s v="Bathroom"/>
    <n v="4.9794914348107438E-4"/>
  </r>
  <r>
    <x v="0"/>
    <s v="Compact Fluorescent"/>
    <m/>
    <s v="Twist"/>
    <n v="2"/>
    <n v="22"/>
    <x v="1"/>
    <s v="132421"/>
    <s v="Dining Room"/>
    <n v="1.2317521265588242E-3"/>
  </r>
  <r>
    <x v="8"/>
    <s v="Compact Fluorescent"/>
    <m/>
    <s v="Reflector"/>
    <n v="1"/>
    <n v="22"/>
    <x v="5"/>
    <s v="132422"/>
    <s v="Kitchen"/>
    <n v="1.2317521265588242E-3"/>
  </r>
  <r>
    <x v="13"/>
    <s v="Halogen"/>
    <m/>
    <s v="PAR"/>
    <n v="1"/>
    <n v="20"/>
    <x v="5"/>
    <s v="132422"/>
    <s v="Kitchen"/>
    <n v="1.2317521265588242E-3"/>
  </r>
  <r>
    <x v="0"/>
    <s v="Compact Fluorescent"/>
    <m/>
    <s v="Twist"/>
    <n v="1"/>
    <n v="22"/>
    <x v="6"/>
    <s v="132423"/>
    <s v="Laundry Room"/>
    <n v="1.2317521265588242E-3"/>
  </r>
  <r>
    <x v="0"/>
    <s v="Linear Fluorescent"/>
    <n v="48"/>
    <s v="T-12"/>
    <n v="2"/>
    <n v="40"/>
    <x v="11"/>
    <s v="132424"/>
    <s v="Garage"/>
    <n v="1.2317521265588242E-3"/>
  </r>
  <r>
    <x v="7"/>
    <s v="Incandescent"/>
    <m/>
    <s v="Standard A Lamp"/>
    <n v="1"/>
    <n v="60"/>
    <x v="11"/>
    <s v="132424"/>
    <s v="Garage"/>
    <n v="1.2317521265588242E-3"/>
  </r>
  <r>
    <x v="6"/>
    <s v="Compact Fluorescent"/>
    <m/>
    <s v="Twist"/>
    <n v="1"/>
    <n v="22"/>
    <x v="7"/>
    <s v="132425"/>
    <s v="Living Room"/>
    <n v="1.2317521265588242E-3"/>
  </r>
  <r>
    <x v="4"/>
    <s v="Compact Fluorescent"/>
    <m/>
    <s v="Twist"/>
    <n v="1"/>
    <n v="22"/>
    <x v="7"/>
    <s v="132425"/>
    <s v="Living Room"/>
    <n v="1.2317521265588242E-3"/>
  </r>
  <r>
    <x v="0"/>
    <s v="Compact Fluorescent"/>
    <m/>
    <s v="Twist"/>
    <n v="1"/>
    <n v="22"/>
    <x v="3"/>
    <s v="132426"/>
    <s v="Hall"/>
    <n v="1.2317521265588242E-3"/>
  </r>
  <r>
    <x v="0"/>
    <s v="Compact Fluorescent"/>
    <m/>
    <s v="Twist"/>
    <n v="1"/>
    <n v="22"/>
    <x v="8"/>
    <s v="132427"/>
    <s v="Office"/>
    <n v="1.2317521265588242E-3"/>
  </r>
  <r>
    <x v="4"/>
    <s v="Halogen"/>
    <m/>
    <s v="PAR"/>
    <n v="1"/>
    <n v="20"/>
    <x v="8"/>
    <s v="132427"/>
    <s v="Office"/>
    <n v="1.2317521265588242E-3"/>
  </r>
  <r>
    <x v="0"/>
    <s v="Incandescent"/>
    <m/>
    <s v="Standard A Lamp"/>
    <n v="2"/>
    <n v="40"/>
    <x v="0"/>
    <s v="132428"/>
    <s v="Bedroom"/>
    <n v="1.2317521265588242E-3"/>
  </r>
  <r>
    <x v="6"/>
    <s v="Incandescent"/>
    <m/>
    <s v="Standard A Lamp"/>
    <n v="2"/>
    <n v="40"/>
    <x v="0"/>
    <s v="132428"/>
    <s v="Bedroom"/>
    <n v="1.2317521265588242E-3"/>
  </r>
  <r>
    <x v="0"/>
    <s v="Incandescent"/>
    <m/>
    <s v="Standard A Lamp"/>
    <n v="1"/>
    <n v="40"/>
    <x v="10"/>
    <s v="132429"/>
    <s v="Master Bedroom"/>
    <n v="1.2317521265588242E-3"/>
  </r>
  <r>
    <x v="4"/>
    <s v="Compact Fluorescent"/>
    <m/>
    <s v="Twist"/>
    <n v="1"/>
    <n v="22"/>
    <x v="10"/>
    <s v="132429"/>
    <s v="Master Bedroom"/>
    <n v="1.2317521265588242E-3"/>
  </r>
  <r>
    <x v="8"/>
    <s v="Compact Fluorescent"/>
    <m/>
    <s v="Twist"/>
    <n v="1"/>
    <n v="22"/>
    <x v="2"/>
    <s v="1324210"/>
    <s v="Bathroom"/>
    <n v="1.2317521265588242E-3"/>
  </r>
  <r>
    <x v="0"/>
    <s v="Compact Fluorescent"/>
    <m/>
    <s v="Twist"/>
    <n v="1"/>
    <n v="22"/>
    <x v="2"/>
    <s v="1324210"/>
    <s v="Bathroom"/>
    <n v="1.2317521265588242E-3"/>
  </r>
  <r>
    <x v="0"/>
    <s v="Compact Fluorescent"/>
    <m/>
    <s v="Twist"/>
    <n v="1"/>
    <n v="22"/>
    <x v="4"/>
    <s v="1324211"/>
    <s v="Closet"/>
    <n v="1.2317521265588242E-3"/>
  </r>
  <r>
    <x v="8"/>
    <s v="Compact Fluorescent"/>
    <m/>
    <s v="Twist"/>
    <n v="1"/>
    <n v="22"/>
    <x v="2"/>
    <s v="1324212"/>
    <s v="Bathroom"/>
    <n v="1.2317521265588242E-3"/>
  </r>
  <r>
    <x v="0"/>
    <s v="Compact Fluorescent"/>
    <m/>
    <s v="Twist"/>
    <n v="1"/>
    <n v="22"/>
    <x v="2"/>
    <s v="1324212"/>
    <s v="Bathroom"/>
    <n v="1.2317521265588242E-3"/>
  </r>
  <r>
    <x v="1"/>
    <s v="Incandescent"/>
    <m/>
    <s v="Clear"/>
    <n v="3"/>
    <n v="40"/>
    <x v="2"/>
    <s v="132461"/>
    <s v="Bathroom"/>
    <n v="4.9794914348107438E-4"/>
  </r>
  <r>
    <x v="0"/>
    <s v="Incandescent"/>
    <m/>
    <s v="Standard A Lamp"/>
    <n v="2"/>
    <n v="40"/>
    <x v="2"/>
    <s v="132461"/>
    <s v="Bathroom"/>
    <n v="4.9794914348107438E-4"/>
  </r>
  <r>
    <x v="8"/>
    <s v="Halogen"/>
    <m/>
    <s v="PAR"/>
    <n v="1"/>
    <n v="50"/>
    <x v="0"/>
    <s v="132462"/>
    <s v="Bedroom"/>
    <n v="4.9794914348107438E-4"/>
  </r>
  <r>
    <x v="8"/>
    <s v="Halogen"/>
    <m/>
    <s v="PAR"/>
    <n v="1"/>
    <n v="50"/>
    <x v="0"/>
    <s v="132463"/>
    <s v="Bedroom"/>
    <n v="4.9794914348107438E-4"/>
  </r>
  <r>
    <x v="8"/>
    <s v="Halogen"/>
    <m/>
    <s v="PAR"/>
    <n v="1"/>
    <n v="50"/>
    <x v="12"/>
    <s v="132464"/>
    <s v="Family Room"/>
    <n v="4.9794914348107438E-4"/>
  </r>
  <r>
    <x v="8"/>
    <s v="Incandescent"/>
    <m/>
    <s v="Standard A Lamp"/>
    <n v="1"/>
    <n v="40"/>
    <x v="12"/>
    <s v="132464"/>
    <s v="Family Room"/>
    <n v="4.9794914348107438E-4"/>
  </r>
  <r>
    <x v="8"/>
    <s v="Incandescent"/>
    <m/>
    <s v="Reflector"/>
    <n v="2"/>
    <n v="25"/>
    <x v="12"/>
    <s v="132464"/>
    <s v="Family Room"/>
    <n v="4.9794914348107438E-4"/>
  </r>
  <r>
    <x v="6"/>
    <s v="Incandescent"/>
    <m/>
    <s v="Standard A Lamp"/>
    <n v="1"/>
    <n v="60"/>
    <x v="12"/>
    <s v="132464"/>
    <s v="Family Room"/>
    <n v="4.9794914348107438E-4"/>
  </r>
  <r>
    <x v="8"/>
    <s v="Incandescent"/>
    <m/>
    <s v="Reflector"/>
    <n v="1"/>
    <n v="65"/>
    <x v="3"/>
    <s v="132465"/>
    <s v="Hall"/>
    <n v="4.9794914348107438E-4"/>
  </r>
  <r>
    <x v="8"/>
    <s v="Incandescent"/>
    <m/>
    <s v="Reflector"/>
    <n v="1"/>
    <n v="25"/>
    <x v="8"/>
    <s v="132466"/>
    <s v="Office"/>
    <n v="4.9794914348107438E-4"/>
  </r>
  <r>
    <x v="8"/>
    <s v="Halogen"/>
    <m/>
    <s v="PAR"/>
    <n v="1"/>
    <n v="50"/>
    <x v="8"/>
    <s v="132466"/>
    <s v="Office"/>
    <n v="4.9794914348107438E-4"/>
  </r>
  <r>
    <x v="8"/>
    <s v="Halogen"/>
    <m/>
    <s v="PAR"/>
    <n v="1"/>
    <n v="50"/>
    <x v="8"/>
    <s v="132466"/>
    <s v="Office"/>
    <n v="4.9794914348107438E-4"/>
  </r>
  <r>
    <x v="0"/>
    <s v="Linear Fluorescent"/>
    <n v="48"/>
    <s v="T-12"/>
    <n v="2"/>
    <n v="40"/>
    <x v="8"/>
    <s v="132467"/>
    <s v="Office"/>
    <n v="4.9794914348107438E-4"/>
  </r>
  <r>
    <x v="0"/>
    <s v="Incandescent"/>
    <m/>
    <s v="Reflector"/>
    <n v="2"/>
    <n v="75"/>
    <x v="8"/>
    <s v="132467"/>
    <s v="Office"/>
    <n v="4.9794914348107438E-4"/>
  </r>
  <r>
    <x v="8"/>
    <s v="Incandescent"/>
    <m/>
    <s v="Reflector"/>
    <n v="1"/>
    <n v="75"/>
    <x v="9"/>
    <s v="132468"/>
    <s v="Other"/>
    <n v="4.9794914348107438E-4"/>
  </r>
  <r>
    <x v="8"/>
    <s v="Incandescent"/>
    <m/>
    <s v="Reflector"/>
    <n v="1"/>
    <n v="60"/>
    <x v="9"/>
    <s v="132468"/>
    <s v="Other"/>
    <n v="4.9794914348107438E-4"/>
  </r>
  <r>
    <x v="11"/>
    <s v="Linear Fluorescent"/>
    <n v="48"/>
    <s v="T-12"/>
    <n v="4"/>
    <n v="40"/>
    <x v="9"/>
    <s v="132469"/>
    <s v="Other"/>
    <n v="4.9794914348107438E-4"/>
  </r>
  <r>
    <x v="1"/>
    <s v="Halogen"/>
    <m/>
    <s v="Quartz Tube"/>
    <n v="4"/>
    <n v="75"/>
    <x v="2"/>
    <s v="1324610"/>
    <s v="Bathroom"/>
    <n v="4.9794914348107438E-4"/>
  </r>
  <r>
    <x v="5"/>
    <s v="Incandescent"/>
    <m/>
    <s v="Standard A Lamp"/>
    <n v="1"/>
    <n v="60"/>
    <x v="2"/>
    <s v="1324610"/>
    <s v="Bathroom"/>
    <n v="4.9794914348107438E-4"/>
  </r>
  <r>
    <x v="8"/>
    <s v="Incandescent"/>
    <m/>
    <s v="Reflector"/>
    <n v="1"/>
    <n v="65"/>
    <x v="0"/>
    <s v="1324611"/>
    <s v="Bedroom"/>
    <n v="4.9794914348107438E-4"/>
  </r>
  <r>
    <x v="0"/>
    <s v="Incandescent"/>
    <m/>
    <s v="Reflector"/>
    <n v="1"/>
    <n v="75"/>
    <x v="9"/>
    <s v="1324612"/>
    <s v="Other"/>
    <n v="4.9794914348107438E-4"/>
  </r>
  <r>
    <x v="9"/>
    <s v="Incandescent"/>
    <m/>
    <s v="Clear"/>
    <n v="5"/>
    <n v="60"/>
    <x v="1"/>
    <s v="1324613"/>
    <s v="Dining Room"/>
    <n v="4.9794914348107438E-4"/>
  </r>
  <r>
    <x v="8"/>
    <s v="Incandescent"/>
    <m/>
    <s v="Reflector"/>
    <n v="1"/>
    <n v="50"/>
    <x v="1"/>
    <s v="1324613"/>
    <s v="Dining Room"/>
    <n v="4.9794914348107438E-4"/>
  </r>
  <r>
    <x v="13"/>
    <s v="Halogen"/>
    <m/>
    <s v="MR"/>
    <n v="1"/>
    <n v="100"/>
    <x v="1"/>
    <s v="1324613"/>
    <s v="Dining Room"/>
    <n v="4.9794914348107438E-4"/>
  </r>
  <r>
    <x v="0"/>
    <s v="Incandescent"/>
    <m/>
    <s v="Mini base"/>
    <n v="3"/>
    <n v="40"/>
    <x v="3"/>
    <s v="1324614"/>
    <s v="Hall"/>
    <n v="4.9794914348107438E-4"/>
  </r>
  <r>
    <x v="4"/>
    <s v="Incandescent"/>
    <m/>
    <s v="Standard A Lamp"/>
    <n v="1"/>
    <n v="60"/>
    <x v="3"/>
    <s v="1324614"/>
    <s v="Hall"/>
    <n v="4.9794914348107438E-4"/>
  </r>
  <r>
    <x v="10"/>
    <s v="Linear Fluorescent"/>
    <n v="48"/>
    <s v="T-12"/>
    <n v="2"/>
    <n v="40"/>
    <x v="11"/>
    <s v="1324615"/>
    <s v="Garage"/>
    <n v="4.9794914348107438E-4"/>
  </r>
  <r>
    <x v="7"/>
    <s v="Incandescent"/>
    <m/>
    <s v="Standard A Lamp"/>
    <n v="2"/>
    <n v="60"/>
    <x v="11"/>
    <s v="1324615"/>
    <s v="Garage"/>
    <n v="4.9794914348107438E-4"/>
  </r>
  <r>
    <x v="8"/>
    <s v="Incandescent"/>
    <m/>
    <s v="Reflector"/>
    <n v="1"/>
    <n v="65"/>
    <x v="3"/>
    <s v="1324616"/>
    <s v="Hall"/>
    <n v="4.9794914348107438E-4"/>
  </r>
  <r>
    <x v="8"/>
    <s v="Incandescent"/>
    <m/>
    <s v="Reflector"/>
    <n v="1"/>
    <n v="50"/>
    <x v="5"/>
    <s v="1324617"/>
    <s v="Kitchen"/>
    <n v="4.9794914348107438E-4"/>
  </r>
  <r>
    <x v="13"/>
    <s v="Halogen"/>
    <m/>
    <s v="MR"/>
    <n v="1"/>
    <n v="100"/>
    <x v="5"/>
    <s v="1324617"/>
    <s v="Kitchen"/>
    <n v="4.9794914348107438E-4"/>
  </r>
  <r>
    <x v="8"/>
    <s v="Incandescent"/>
    <m/>
    <s v="Reflector"/>
    <n v="1"/>
    <n v="65"/>
    <x v="6"/>
    <s v="1324618"/>
    <s v="Laundry Room"/>
    <n v="4.9794914348107438E-4"/>
  </r>
  <r>
    <x v="8"/>
    <s v="Compact Fluorescent"/>
    <m/>
    <s v="Twist"/>
    <n v="1"/>
    <n v="23"/>
    <x v="6"/>
    <s v="1324618"/>
    <s v="Laundry Room"/>
    <n v="4.9794914348107438E-4"/>
  </r>
  <r>
    <x v="8"/>
    <s v="Incandescent"/>
    <m/>
    <s v="Reflector"/>
    <n v="1"/>
    <n v="65"/>
    <x v="7"/>
    <s v="1324619"/>
    <s v="Living Room"/>
    <n v="4.9794914348107438E-4"/>
  </r>
  <r>
    <x v="1"/>
    <s v="Incandescent"/>
    <m/>
    <s v="Mini base"/>
    <n v="1"/>
    <n v="60"/>
    <x v="2"/>
    <s v="1324620"/>
    <s v="Bathroom"/>
    <n v="4.9794914348107438E-4"/>
  </r>
  <r>
    <x v="8"/>
    <s v="Incandescent"/>
    <m/>
    <s v="Reflector"/>
    <n v="1"/>
    <n v="65"/>
    <x v="2"/>
    <s v="1324620"/>
    <s v="Bathroom"/>
    <n v="4.9794914348107438E-4"/>
  </r>
  <r>
    <x v="8"/>
    <s v="Incandescent"/>
    <m/>
    <s v="Reflector"/>
    <n v="1"/>
    <n v="75"/>
    <x v="2"/>
    <s v="1324621"/>
    <s v="Bathroom"/>
    <n v="4.9794914348107438E-4"/>
  </r>
  <r>
    <x v="1"/>
    <s v="Incandescent"/>
    <m/>
    <s v="Mini base"/>
    <n v="10"/>
    <n v="40"/>
    <x v="2"/>
    <s v="1324621"/>
    <s v="Bathroom"/>
    <n v="4.9794914348107438E-4"/>
  </r>
  <r>
    <x v="12"/>
    <s v="Halogen"/>
    <m/>
    <s v="PAR"/>
    <n v="3"/>
    <n v="65"/>
    <x v="8"/>
    <s v="1324622"/>
    <s v="Office"/>
    <n v="4.9794914348107438E-4"/>
  </r>
  <r>
    <x v="8"/>
    <s v="Halogen"/>
    <m/>
    <s v="PAR"/>
    <n v="1"/>
    <n v="65"/>
    <x v="8"/>
    <s v="1324622"/>
    <s v="Office"/>
    <n v="4.9794914348107438E-4"/>
  </r>
  <r>
    <x v="9"/>
    <s v="Incandescent"/>
    <m/>
    <s v="Standard A Lamp"/>
    <n v="8"/>
    <n v="60"/>
    <x v="1"/>
    <s v="132481"/>
    <s v="Dining Room"/>
    <n v="3.6399525819121509E-4"/>
  </r>
  <r>
    <x v="13"/>
    <s v="Linear Fluorescent"/>
    <n v="18"/>
    <s v="T-8"/>
    <n v="1"/>
    <n v="11"/>
    <x v="1"/>
    <s v="132481"/>
    <s v="Dining Room"/>
    <n v="3.6399525819121509E-4"/>
  </r>
  <r>
    <x v="0"/>
    <s v="Linear Fluorescent"/>
    <n v="48"/>
    <s v="T-12"/>
    <n v="2"/>
    <n v="40"/>
    <x v="11"/>
    <s v="132482"/>
    <s v="Garage"/>
    <n v="3.6399525819121509E-4"/>
  </r>
  <r>
    <x v="0"/>
    <s v="Compact Fluorescent"/>
    <m/>
    <s v="Twist"/>
    <n v="1"/>
    <n v="20"/>
    <x v="11"/>
    <s v="132482"/>
    <s v="Garage"/>
    <n v="3.6399525819121509E-4"/>
  </r>
  <r>
    <x v="12"/>
    <s v="Halogen"/>
    <m/>
    <s v="PAR"/>
    <n v="3"/>
    <n v="50"/>
    <x v="3"/>
    <s v="132483"/>
    <s v="Hall"/>
    <n v="3.6399525819121509E-4"/>
  </r>
  <r>
    <x v="0"/>
    <s v="Incandescent"/>
    <m/>
    <s v="Standard A Lamp"/>
    <n v="1"/>
    <n v="60"/>
    <x v="3"/>
    <s v="132483"/>
    <s v="Hall"/>
    <n v="3.6399525819121509E-4"/>
  </r>
  <r>
    <x v="0"/>
    <s v="Compact Fluorescent"/>
    <m/>
    <s v="Twist"/>
    <n v="2"/>
    <n v="14"/>
    <x v="3"/>
    <s v="132484"/>
    <s v="Hall"/>
    <n v="3.6399525819121509E-4"/>
  </r>
  <r>
    <x v="1"/>
    <s v="Incandescent"/>
    <m/>
    <s v="Standard A Lamp"/>
    <n v="1"/>
    <n v="60"/>
    <x v="2"/>
    <s v="132485"/>
    <s v="Bathroom"/>
    <n v="3.6399525819121509E-4"/>
  </r>
  <r>
    <x v="1"/>
    <s v="Compact Fluorescent"/>
    <m/>
    <s v="Twist"/>
    <n v="2"/>
    <n v="14"/>
    <x v="2"/>
    <s v="132485"/>
    <s v="Bathroom"/>
    <n v="3.6399525819121509E-4"/>
  </r>
  <r>
    <x v="2"/>
    <s v="Incandescent"/>
    <m/>
    <s v="Heat Lamp"/>
    <n v="1"/>
    <n v="250"/>
    <x v="2"/>
    <s v="132485"/>
    <s v="Bathroom"/>
    <n v="3.6399525819121509E-4"/>
  </r>
  <r>
    <x v="0"/>
    <s v="Incandescent"/>
    <m/>
    <s v="Standard A Lamp"/>
    <n v="1"/>
    <n v="60"/>
    <x v="5"/>
    <s v="132486"/>
    <s v="Kitchen"/>
    <n v="3.6399525819121509E-4"/>
  </r>
  <r>
    <x v="0"/>
    <s v="Incandescent"/>
    <m/>
    <s v="Standard A Lamp"/>
    <n v="1"/>
    <n v="100"/>
    <x v="5"/>
    <s v="132486"/>
    <s v="Kitchen"/>
    <n v="3.6399525819121509E-4"/>
  </r>
  <r>
    <x v="13"/>
    <s v="Incandescent"/>
    <m/>
    <s v="Mini base"/>
    <n v="1"/>
    <n v="30"/>
    <x v="5"/>
    <s v="132486"/>
    <s v="Kitchen"/>
    <n v="3.6399525819121509E-4"/>
  </r>
  <r>
    <x v="14"/>
    <s v="Incandescent"/>
    <m/>
    <s v="Standard A Lamp"/>
    <n v="1"/>
    <n v="60"/>
    <x v="7"/>
    <s v="132487"/>
    <s v="Living Room"/>
    <n v="3.6399525819121509E-4"/>
  </r>
  <r>
    <x v="6"/>
    <s v="Incandescent"/>
    <m/>
    <s v="Mini base"/>
    <n v="1"/>
    <n v="40"/>
    <x v="7"/>
    <s v="132487"/>
    <s v="Living Room"/>
    <n v="3.6399525819121509E-4"/>
  </r>
  <r>
    <x v="1"/>
    <s v="Compact Fluorescent"/>
    <m/>
    <s v="Twist"/>
    <n v="2"/>
    <n v="20"/>
    <x v="2"/>
    <s v="132488"/>
    <s v="Bathroom"/>
    <n v="3.6399525819121509E-4"/>
  </r>
  <r>
    <x v="1"/>
    <s v="Compact Fluorescent"/>
    <m/>
    <s v="Twist"/>
    <n v="1"/>
    <n v="18"/>
    <x v="2"/>
    <s v="132488"/>
    <s v="Bathroom"/>
    <n v="3.6399525819121509E-4"/>
  </r>
  <r>
    <x v="0"/>
    <s v="Incandescent"/>
    <m/>
    <s v="Heat Lamp"/>
    <n v="1"/>
    <n v="250"/>
    <x v="2"/>
    <s v="132488"/>
    <s v="Bathroom"/>
    <n v="3.6399525819121509E-4"/>
  </r>
  <r>
    <x v="0"/>
    <s v="Halogen"/>
    <m/>
    <s v="MR"/>
    <n v="2"/>
    <n v="50"/>
    <x v="4"/>
    <s v="132489"/>
    <s v="Closet"/>
    <n v="3.6399525819121509E-4"/>
  </r>
  <r>
    <x v="0"/>
    <s v="Halogen"/>
    <m/>
    <s v="MR"/>
    <n v="3"/>
    <n v="50"/>
    <x v="10"/>
    <s v="1324810"/>
    <s v="Master Bedroom"/>
    <n v="3.6399525819121509E-4"/>
  </r>
  <r>
    <x v="12"/>
    <s v="Halogen"/>
    <m/>
    <s v="MR"/>
    <n v="3"/>
    <n v="50"/>
    <x v="0"/>
    <s v="1324811"/>
    <s v="Bedroom"/>
    <n v="3.6399525819121509E-4"/>
  </r>
  <r>
    <x v="4"/>
    <s v="Incandescent"/>
    <m/>
    <s v="Standard A Lamp"/>
    <n v="1"/>
    <n v="60"/>
    <x v="0"/>
    <s v="1324811"/>
    <s v="Bedroom"/>
    <n v="3.6399525819121509E-4"/>
  </r>
  <r>
    <x v="0"/>
    <s v="Incandescent"/>
    <m/>
    <s v="Mini base"/>
    <n v="3"/>
    <n v="40"/>
    <x v="0"/>
    <s v="1324812"/>
    <s v="Bedroom"/>
    <n v="3.6399525819121509E-4"/>
  </r>
  <r>
    <x v="1"/>
    <s v="Compact Fluorescent"/>
    <m/>
    <s v="Twist"/>
    <n v="3"/>
    <n v="15"/>
    <x v="2"/>
    <s v="132501"/>
    <s v="Bathroom"/>
    <n v="4.9794914348107438E-4"/>
  </r>
  <r>
    <x v="0"/>
    <s v="Compact Fluorescent"/>
    <m/>
    <s v="Twist"/>
    <n v="2"/>
    <n v="15"/>
    <x v="0"/>
    <s v="132502"/>
    <s v="Bedroom"/>
    <n v="4.9794914348107438E-4"/>
  </r>
  <r>
    <x v="0"/>
    <s v="Incandescent"/>
    <m/>
    <s v="Standard A Lamp"/>
    <n v="1"/>
    <n v="60"/>
    <x v="1"/>
    <s v="132503"/>
    <s v="Dining Room"/>
    <n v="4.9794914348107438E-4"/>
  </r>
  <r>
    <x v="0"/>
    <s v="Compact Fluorescent"/>
    <m/>
    <s v="Twist"/>
    <n v="1"/>
    <n v="15"/>
    <x v="11"/>
    <s v="132504"/>
    <s v="Garage"/>
    <n v="4.9794914348107438E-4"/>
  </r>
  <r>
    <x v="0"/>
    <s v="Compact Fluorescent"/>
    <m/>
    <s v="Twist"/>
    <n v="1"/>
    <n v="15"/>
    <x v="3"/>
    <s v="132505"/>
    <s v="Hall"/>
    <n v="4.9794914348107438E-4"/>
  </r>
  <r>
    <x v="0"/>
    <s v="Compact Fluorescent"/>
    <m/>
    <s v="Twist"/>
    <n v="1"/>
    <n v="15"/>
    <x v="5"/>
    <s v="132506"/>
    <s v="Kitchen"/>
    <n v="4.9794914348107438E-4"/>
  </r>
  <r>
    <x v="6"/>
    <s v="Compact Fluorescent"/>
    <m/>
    <s v="Twist"/>
    <n v="1"/>
    <n v="15"/>
    <x v="7"/>
    <s v="132507"/>
    <s v="Living Room"/>
    <n v="4.9794914348107438E-4"/>
  </r>
  <r>
    <x v="4"/>
    <s v="Compact Fluorescent"/>
    <m/>
    <s v="Twist"/>
    <n v="1"/>
    <n v="15"/>
    <x v="7"/>
    <s v="132507"/>
    <s v="Living Room"/>
    <n v="4.9794914348107438E-4"/>
  </r>
  <r>
    <x v="9"/>
    <s v="Compact Fluorescent"/>
    <m/>
    <s v="Mini base"/>
    <n v="3"/>
    <n v="15"/>
    <x v="10"/>
    <s v="132508"/>
    <s v="Master Bedroom"/>
    <n v="4.9794914348107438E-4"/>
  </r>
  <r>
    <x v="0"/>
    <s v="Incandescent"/>
    <m/>
    <s v="Standard A Lamp"/>
    <n v="1"/>
    <n v="60"/>
    <x v="4"/>
    <s v="132509"/>
    <s v="Closet"/>
    <n v="4.9794914348107438E-4"/>
  </r>
  <r>
    <x v="0"/>
    <s v="Compact Fluorescent"/>
    <m/>
    <s v="Twist"/>
    <n v="1"/>
    <n v="15"/>
    <x v="8"/>
    <s v="1325010"/>
    <s v="Office"/>
    <n v="4.9794914348107438E-4"/>
  </r>
  <r>
    <x v="0"/>
    <s v="Incandescent"/>
    <m/>
    <s v="Standard A Lamp"/>
    <n v="2"/>
    <n v="60"/>
    <x v="3"/>
    <s v="132611"/>
    <s v="Hall"/>
    <n v="1.7228743739525446E-3"/>
  </r>
  <r>
    <x v="1"/>
    <s v="Incandescent"/>
    <m/>
    <s v="Decorative"/>
    <n v="3"/>
    <n v="40"/>
    <x v="2"/>
    <s v="132612"/>
    <s v="Bathroom"/>
    <n v="1.7228743739525446E-3"/>
  </r>
  <r>
    <x v="0"/>
    <s v="Incandescent"/>
    <m/>
    <s v="Standard A Lamp"/>
    <n v="1"/>
    <n v="60"/>
    <x v="2"/>
    <s v="132612"/>
    <s v="Bathroom"/>
    <n v="1.7228743739525446E-3"/>
  </r>
  <r>
    <x v="0"/>
    <s v="Compact Fluorescent"/>
    <m/>
    <s v="Twist"/>
    <n v="2"/>
    <n v="13"/>
    <x v="0"/>
    <s v="132613"/>
    <s v="Bedroom"/>
    <n v="1.7228743739525446E-3"/>
  </r>
  <r>
    <x v="4"/>
    <s v="Compact Fluorescent"/>
    <m/>
    <s v="Twist"/>
    <n v="1"/>
    <n v="13"/>
    <x v="0"/>
    <s v="132613"/>
    <s v="Bedroom"/>
    <n v="1.7228743739525446E-3"/>
  </r>
  <r>
    <x v="0"/>
    <s v="Incandescent"/>
    <m/>
    <s v="Standard A Lamp"/>
    <n v="1"/>
    <n v="60"/>
    <x v="0"/>
    <s v="132614"/>
    <s v="Bedroom"/>
    <n v="1.7228743739525446E-3"/>
  </r>
  <r>
    <x v="5"/>
    <s v="Incandescent"/>
    <m/>
    <s v="Decorative"/>
    <n v="4"/>
    <n v="40"/>
    <x v="1"/>
    <s v="132615"/>
    <s v="Dining Room"/>
    <n v="1.7228743739525446E-3"/>
  </r>
  <r>
    <x v="0"/>
    <s v="Compact Fluorescent"/>
    <m/>
    <s v="Twist"/>
    <n v="1"/>
    <n v="13"/>
    <x v="3"/>
    <s v="132616"/>
    <s v="Hall"/>
    <n v="1.7228743739525446E-3"/>
  </r>
  <r>
    <x v="0"/>
    <s v="Compact Fluorescent"/>
    <m/>
    <s v="Twist"/>
    <n v="1"/>
    <n v="13"/>
    <x v="3"/>
    <s v="132616"/>
    <s v="Hall"/>
    <n v="1.7228743739525446E-3"/>
  </r>
  <r>
    <x v="8"/>
    <s v="Incandescent"/>
    <m/>
    <s v="Reflector"/>
    <n v="1"/>
    <n v="65"/>
    <x v="9"/>
    <s v="132617"/>
    <s v="Other"/>
    <n v="1.7228743739525446E-3"/>
  </r>
  <r>
    <x v="8"/>
    <s v="Compact Fluorescent"/>
    <m/>
    <s v="Reflector"/>
    <n v="1"/>
    <n v="15"/>
    <x v="12"/>
    <s v="132618"/>
    <s v="Family Room"/>
    <n v="1.7228743739525446E-3"/>
  </r>
  <r>
    <x v="11"/>
    <s v="Linear Fluorescent"/>
    <n v="48"/>
    <s v="T-12"/>
    <n v="2"/>
    <n v="40"/>
    <x v="11"/>
    <s v="132619"/>
    <s v="Garage"/>
    <n v="1.7228743739525446E-3"/>
  </r>
  <r>
    <x v="8"/>
    <s v="Compact Fluorescent"/>
    <m/>
    <s v="Reflector"/>
    <n v="1"/>
    <n v="28"/>
    <x v="5"/>
    <s v="1326110"/>
    <s v="Kitchen"/>
    <n v="1.7228743739525446E-3"/>
  </r>
  <r>
    <x v="0"/>
    <s v="Compact Fluorescent"/>
    <m/>
    <s v="Twist"/>
    <n v="1"/>
    <n v="13"/>
    <x v="6"/>
    <s v="1326111"/>
    <s v="Laundry Room"/>
    <n v="1.7228743739525446E-3"/>
  </r>
  <r>
    <x v="6"/>
    <s v="Compact Fluorescent"/>
    <m/>
    <s v="Twist"/>
    <n v="1"/>
    <n v="13"/>
    <x v="7"/>
    <s v="1326112"/>
    <s v="Living Room"/>
    <n v="1.7228743739525446E-3"/>
  </r>
  <r>
    <x v="0"/>
    <s v="Compact Fluorescent"/>
    <m/>
    <s v="Twist"/>
    <n v="2"/>
    <n v="15"/>
    <x v="7"/>
    <s v="1326112"/>
    <s v="Living Room"/>
    <n v="1.7228743739525446E-3"/>
  </r>
  <r>
    <x v="0"/>
    <s v="Compact Fluorescent"/>
    <m/>
    <s v="Twist"/>
    <n v="1"/>
    <n v="15"/>
    <x v="2"/>
    <s v="1326113"/>
    <s v="Bathroom"/>
    <n v="1.7228743739525446E-3"/>
  </r>
  <r>
    <x v="8"/>
    <s v="Compact Fluorescent"/>
    <m/>
    <s v="Reflector"/>
    <n v="1"/>
    <n v="15"/>
    <x v="2"/>
    <s v="1326113"/>
    <s v="Bathroom"/>
    <n v="1.7228743739525446E-3"/>
  </r>
  <r>
    <x v="5"/>
    <s v="Compact Fluorescent"/>
    <m/>
    <s v="Mini base"/>
    <n v="4"/>
    <n v="36"/>
    <x v="10"/>
    <s v="1326114"/>
    <s v="Master Bedroom"/>
    <n v="1.7228743739525446E-3"/>
  </r>
  <r>
    <x v="0"/>
    <s v="Compact Fluorescent"/>
    <m/>
    <s v="Twist"/>
    <n v="1"/>
    <n v="13"/>
    <x v="10"/>
    <s v="1326114"/>
    <s v="Master Bedroom"/>
    <n v="1.7228743739525446E-3"/>
  </r>
  <r>
    <x v="4"/>
    <s v="Incandescent"/>
    <m/>
    <s v="Globe"/>
    <n v="1"/>
    <n v="75"/>
    <x v="10"/>
    <s v="1326114"/>
    <s v="Master Bedroom"/>
    <n v="1.7228743739525446E-3"/>
  </r>
  <r>
    <x v="1"/>
    <s v="Compact Fluorescent"/>
    <m/>
    <s v="Twist"/>
    <n v="3"/>
    <n v="13"/>
    <x v="3"/>
    <s v="1326115"/>
    <s v="Hall"/>
    <n v="1.7228743739525446E-3"/>
  </r>
  <r>
    <x v="0"/>
    <s v="Compact Fluorescent"/>
    <m/>
    <s v="Twist"/>
    <n v="2"/>
    <n v="15"/>
    <x v="9"/>
    <s v="1326116"/>
    <s v="Other"/>
    <n v="1.7228743739525446E-3"/>
  </r>
  <r>
    <x v="5"/>
    <s v="Incandescent"/>
    <m/>
    <s v="Heat Lamp"/>
    <n v="1"/>
    <n v="250"/>
    <x v="2"/>
    <s v="132651"/>
    <s v="Bathroom"/>
    <n v="4.9794914348107438E-4"/>
  </r>
  <r>
    <x v="1"/>
    <s v="Compact Fluorescent"/>
    <m/>
    <s v="Twist"/>
    <n v="2"/>
    <n v="15"/>
    <x v="2"/>
    <s v="132651"/>
    <s v="Bathroom"/>
    <n v="4.9794914348107438E-4"/>
  </r>
  <r>
    <x v="5"/>
    <s v="Compact Fluorescent"/>
    <m/>
    <s v="Twist"/>
    <n v="4"/>
    <n v="15"/>
    <x v="1"/>
    <s v="132652"/>
    <s v="Dining Room"/>
    <n v="4.9794914348107438E-4"/>
  </r>
  <r>
    <x v="0"/>
    <s v="Linear Fluorescent"/>
    <n v="96"/>
    <s v="T-12"/>
    <n v="2"/>
    <n v="100"/>
    <x v="9"/>
    <s v="132653"/>
    <s v="Other"/>
    <n v="4.9794914348107438E-4"/>
  </r>
  <r>
    <x v="0"/>
    <s v="Incandescent"/>
    <m/>
    <s v="Standard A Lamp"/>
    <n v="2"/>
    <n v="60"/>
    <x v="12"/>
    <s v="132654"/>
    <s v="Family Room"/>
    <n v="4.9794914348107438E-4"/>
  </r>
  <r>
    <x v="6"/>
    <s v="Incandescent"/>
    <m/>
    <s v="Mini base"/>
    <n v="5"/>
    <n v="40"/>
    <x v="12"/>
    <s v="132654"/>
    <s v="Family Room"/>
    <n v="4.9794914348107438E-4"/>
  </r>
  <r>
    <x v="0"/>
    <s v="Linear Fluorescent"/>
    <n v="96"/>
    <s v="T-12"/>
    <n v="2"/>
    <n v="100"/>
    <x v="11"/>
    <s v="132655"/>
    <s v="Garage"/>
    <n v="4.9794914348107438E-4"/>
  </r>
  <r>
    <x v="7"/>
    <s v="Incandescent"/>
    <m/>
    <s v="Standard A Lamp"/>
    <n v="2"/>
    <n v="60"/>
    <x v="11"/>
    <s v="132655"/>
    <s v="Garage"/>
    <n v="4.9794914348107438E-4"/>
  </r>
  <r>
    <x v="0"/>
    <s v="Compact Fluorescent"/>
    <m/>
    <s v="Twist"/>
    <n v="2"/>
    <n v="15"/>
    <x v="0"/>
    <s v="132656"/>
    <s v="Bedroom"/>
    <n v="4.9794914348107438E-4"/>
  </r>
  <r>
    <x v="0"/>
    <s v="Incandescent"/>
    <m/>
    <s v="Standard A Lamp"/>
    <n v="1"/>
    <n v="60"/>
    <x v="3"/>
    <s v="132657"/>
    <s v="Hall"/>
    <n v="4.9794914348107438E-4"/>
  </r>
  <r>
    <x v="12"/>
    <s v="Halogen"/>
    <m/>
    <s v="MR"/>
    <n v="5"/>
    <n v="50"/>
    <x v="5"/>
    <s v="132658"/>
    <s v="Kitchen"/>
    <n v="4.9794914348107438E-4"/>
  </r>
  <r>
    <x v="0"/>
    <s v="Compact Fluorescent"/>
    <m/>
    <s v="Twist"/>
    <n v="1"/>
    <n v="26"/>
    <x v="5"/>
    <s v="132658"/>
    <s v="Kitchen"/>
    <n v="4.9794914348107438E-4"/>
  </r>
  <r>
    <x v="13"/>
    <s v="Halogen"/>
    <m/>
    <s v="MR"/>
    <n v="1"/>
    <n v="50"/>
    <x v="5"/>
    <s v="132658"/>
    <s v="Kitchen"/>
    <n v="4.9794914348107438E-4"/>
  </r>
  <r>
    <x v="6"/>
    <s v="Incandescent"/>
    <m/>
    <s v="Mini base"/>
    <n v="5"/>
    <n v="40"/>
    <x v="7"/>
    <s v="132659"/>
    <s v="Living Room"/>
    <n v="4.9794914348107438E-4"/>
  </r>
  <r>
    <x v="4"/>
    <s v="Incandescent"/>
    <m/>
    <s v="3-Way Incandescent"/>
    <n v="1"/>
    <n v="100"/>
    <x v="7"/>
    <s v="132659"/>
    <s v="Living Room"/>
    <n v="4.9794914348107438E-4"/>
  </r>
  <r>
    <x v="4"/>
    <s v="Incandescent"/>
    <m/>
    <s v="3-Way Incandescent"/>
    <n v="1"/>
    <n v="75"/>
    <x v="7"/>
    <s v="132659"/>
    <s v="Living Room"/>
    <n v="4.9794914348107438E-4"/>
  </r>
  <r>
    <x v="5"/>
    <s v="Incandescent"/>
    <m/>
    <s v="Reflector"/>
    <n v="1"/>
    <n v="250"/>
    <x v="2"/>
    <s v="1326510"/>
    <s v="Bathroom"/>
    <n v="4.9794914348107438E-4"/>
  </r>
  <r>
    <x v="5"/>
    <s v="Incandescent"/>
    <m/>
    <s v="Heat Lamp"/>
    <n v="1"/>
    <n v="250"/>
    <x v="2"/>
    <s v="1326510"/>
    <s v="Bathroom"/>
    <n v="4.9794914348107438E-4"/>
  </r>
  <r>
    <x v="1"/>
    <s v="Incandescent"/>
    <m/>
    <s v="Globe"/>
    <n v="6"/>
    <n v="40"/>
    <x v="2"/>
    <s v="1326510"/>
    <s v="Bathroom"/>
    <n v="4.9794914348107438E-4"/>
  </r>
  <r>
    <x v="0"/>
    <s v="Compact Fluorescent"/>
    <m/>
    <s v="Twist"/>
    <n v="1"/>
    <n v="15"/>
    <x v="10"/>
    <s v="1326511"/>
    <s v="Master Bedroom"/>
    <n v="4.9794914348107438E-4"/>
  </r>
  <r>
    <x v="4"/>
    <s v="Incandescent"/>
    <m/>
    <s v="Standard A Lamp"/>
    <n v="1"/>
    <n v="25"/>
    <x v="10"/>
    <s v="1326511"/>
    <s v="Master Bedroom"/>
    <n v="4.9794914348107438E-4"/>
  </r>
  <r>
    <x v="0"/>
    <s v="Compact Fluorescent"/>
    <m/>
    <s v="Twist"/>
    <n v="2"/>
    <n v="15"/>
    <x v="9"/>
    <s v="1326512"/>
    <s v="Other"/>
    <n v="4.9794914348107438E-4"/>
  </r>
  <r>
    <x v="6"/>
    <s v="Compact Fluorescent"/>
    <m/>
    <s v="Twist"/>
    <n v="1"/>
    <n v="18"/>
    <x v="9"/>
    <s v="1326512"/>
    <s v="Other"/>
    <n v="4.9794914348107438E-4"/>
  </r>
  <r>
    <x v="12"/>
    <s v="Incandescent"/>
    <m/>
    <s v="Reflector"/>
    <n v="3"/>
    <n v="50"/>
    <x v="7"/>
    <s v="132731"/>
    <s v="Living Room"/>
    <n v="1.2317521265588242E-3"/>
  </r>
  <r>
    <x v="1"/>
    <s v="Incandescent"/>
    <m/>
    <s v="Standard A Lamp"/>
    <n v="1"/>
    <n v="40"/>
    <x v="7"/>
    <s v="132731"/>
    <s v="Living Room"/>
    <n v="1.2317521265588242E-3"/>
  </r>
  <r>
    <x v="1"/>
    <s v="Compact Fluorescent"/>
    <m/>
    <s v="Twist"/>
    <n v="1"/>
    <n v="22"/>
    <x v="7"/>
    <s v="132731"/>
    <s v="Living Room"/>
    <n v="1.2317521265588242E-3"/>
  </r>
  <r>
    <x v="1"/>
    <s v="Incandescent"/>
    <m/>
    <s v="Decorative"/>
    <n v="3"/>
    <n v="40"/>
    <x v="7"/>
    <s v="132731"/>
    <s v="Living Room"/>
    <n v="1.2317521265588242E-3"/>
  </r>
  <r>
    <x v="8"/>
    <s v="Incandescent"/>
    <m/>
    <s v="Standard A Lamp"/>
    <n v="1"/>
    <n v="60"/>
    <x v="5"/>
    <s v="132732"/>
    <s v="Kitchen"/>
    <n v="1.2317521265588242E-3"/>
  </r>
  <r>
    <x v="0"/>
    <s v="Linear Fluorescent"/>
    <n v="48"/>
    <s v="T-12"/>
    <n v="1"/>
    <n v="40"/>
    <x v="6"/>
    <s v="132733"/>
    <s v="Laundry Room"/>
    <n v="1.2317521265588242E-3"/>
  </r>
  <r>
    <x v="1"/>
    <s v="Incandescent"/>
    <m/>
    <s v="Standard A Lamp"/>
    <n v="1"/>
    <n v="40"/>
    <x v="3"/>
    <s v="132734"/>
    <s v="Hall"/>
    <n v="1.2317521265588242E-3"/>
  </r>
  <r>
    <x v="1"/>
    <s v="Incandescent"/>
    <m/>
    <s v="Globe"/>
    <n v="4"/>
    <n v="40"/>
    <x v="2"/>
    <s v="132735"/>
    <s v="Bathroom"/>
    <n v="1.2317521265588242E-3"/>
  </r>
  <r>
    <x v="1"/>
    <s v="Halogen"/>
    <m/>
    <s v="MR"/>
    <n v="1"/>
    <n v="50"/>
    <x v="0"/>
    <s v="132736"/>
    <s v="Bedroom"/>
    <n v="1.2317521265588242E-3"/>
  </r>
  <r>
    <x v="1"/>
    <s v="Compact Fluorescent"/>
    <m/>
    <s v="Twist"/>
    <n v="1"/>
    <n v="22"/>
    <x v="0"/>
    <s v="132736"/>
    <s v="Bedroom"/>
    <n v="1.2317521265588242E-3"/>
  </r>
  <r>
    <x v="4"/>
    <s v="Incandescent"/>
    <m/>
    <s v="Standard A Lamp"/>
    <n v="1"/>
    <n v="75"/>
    <x v="0"/>
    <s v="132736"/>
    <s v="Bedroom"/>
    <n v="1.2317521265588242E-3"/>
  </r>
  <r>
    <x v="0"/>
    <s v="Incandescent"/>
    <m/>
    <s v="Standard A Lamp"/>
    <n v="1"/>
    <n v="60"/>
    <x v="8"/>
    <s v="132737"/>
    <s v="Office"/>
    <n v="1.2317521265588242E-3"/>
  </r>
  <r>
    <x v="4"/>
    <s v="Incandescent"/>
    <m/>
    <s v="Standard A Lamp"/>
    <n v="1"/>
    <n v="60"/>
    <x v="8"/>
    <s v="132737"/>
    <s v="Office"/>
    <n v="1.2317521265588242E-3"/>
  </r>
  <r>
    <x v="0"/>
    <s v="Incandescent"/>
    <m/>
    <s v="Standard A Lamp"/>
    <n v="2"/>
    <n v="60"/>
    <x v="11"/>
    <s v="132738"/>
    <s v="Garage"/>
    <n v="1.2317521265588242E-3"/>
  </r>
  <r>
    <x v="0"/>
    <s v="Compact Fluorescent"/>
    <m/>
    <s v="Twist"/>
    <n v="2"/>
    <n v="13"/>
    <x v="0"/>
    <s v="132751"/>
    <s v="Bedroom"/>
    <n v="4.9794914348107438E-4"/>
  </r>
  <r>
    <x v="0"/>
    <s v="Compact Fluorescent"/>
    <m/>
    <s v="Twist"/>
    <n v="2"/>
    <n v="23"/>
    <x v="0"/>
    <s v="132752"/>
    <s v="Bedroom"/>
    <n v="4.9794914348107438E-4"/>
  </r>
  <r>
    <x v="1"/>
    <s v="Incandescent"/>
    <m/>
    <s v="Globe"/>
    <n v="4"/>
    <n v="40"/>
    <x v="2"/>
    <s v="132753"/>
    <s v="Bathroom"/>
    <n v="4.9794914348107438E-4"/>
  </r>
  <r>
    <x v="5"/>
    <s v="Compact Fluorescent"/>
    <m/>
    <s v="Twist"/>
    <n v="1"/>
    <n v="13"/>
    <x v="2"/>
    <s v="132753"/>
    <s v="Bathroom"/>
    <n v="4.9794914348107438E-4"/>
  </r>
  <r>
    <x v="0"/>
    <s v="Incandescent"/>
    <m/>
    <s v="Standard A Lamp"/>
    <n v="2"/>
    <n v="60"/>
    <x v="0"/>
    <s v="132754"/>
    <s v="Bedroom"/>
    <n v="4.9794914348107438E-4"/>
  </r>
  <r>
    <x v="0"/>
    <s v="Compact Fluorescent"/>
    <m/>
    <s v="Twist"/>
    <n v="2"/>
    <n v="13"/>
    <x v="3"/>
    <s v="132755"/>
    <s v="Hall"/>
    <n v="4.9794914348107438E-4"/>
  </r>
  <r>
    <x v="0"/>
    <s v="Compact Fluorescent"/>
    <m/>
    <s v="Pin base"/>
    <n v="1"/>
    <n v="36"/>
    <x v="5"/>
    <s v="132756"/>
    <s v="Kitchen"/>
    <n v="4.9794914348107438E-4"/>
  </r>
  <r>
    <x v="13"/>
    <s v="Compact Fluorescent"/>
    <m/>
    <s v="Twist"/>
    <n v="1"/>
    <n v="13"/>
    <x v="5"/>
    <s v="132756"/>
    <s v="Kitchen"/>
    <n v="4.9794914348107438E-4"/>
  </r>
  <r>
    <x v="10"/>
    <s v="Linear Fluorescent"/>
    <n v="48"/>
    <s v="T-12"/>
    <n v="2"/>
    <n v="40"/>
    <x v="6"/>
    <s v="132757"/>
    <s v="Laundry Room"/>
    <n v="4.9794914348107438E-4"/>
  </r>
  <r>
    <x v="5"/>
    <s v="Incandescent"/>
    <m/>
    <s v="Standard A Lamp"/>
    <n v="1"/>
    <n v="60"/>
    <x v="7"/>
    <s v="132758"/>
    <s v="Living Room"/>
    <n v="4.9794914348107438E-4"/>
  </r>
  <r>
    <x v="9"/>
    <s v="Incandescent"/>
    <m/>
    <s v="Standard A Lamp"/>
    <n v="6"/>
    <n v="40"/>
    <x v="7"/>
    <s v="132758"/>
    <s v="Living Room"/>
    <n v="4.9794914348107438E-4"/>
  </r>
  <r>
    <x v="6"/>
    <s v="Halogen"/>
    <m/>
    <s v="Quartz Tube"/>
    <n v="1"/>
    <n v="100"/>
    <x v="7"/>
    <s v="132758"/>
    <s v="Living Room"/>
    <n v="4.9794914348107438E-4"/>
  </r>
  <r>
    <x v="0"/>
    <s v="Incandescent"/>
    <m/>
    <s v="Standard A Lamp"/>
    <n v="2"/>
    <n v="60"/>
    <x v="10"/>
    <s v="132759"/>
    <s v="Master Bedroom"/>
    <n v="4.9794914348107438E-4"/>
  </r>
  <r>
    <x v="10"/>
    <s v="Linear Fluorescent"/>
    <n v="48"/>
    <s v="T-12"/>
    <n v="2"/>
    <n v="40"/>
    <x v="8"/>
    <s v="1327510"/>
    <s v="Office"/>
    <n v="4.9794914348107438E-4"/>
  </r>
  <r>
    <x v="0"/>
    <s v="Halogen"/>
    <m/>
    <s v="MR"/>
    <n v="3"/>
    <n v="50"/>
    <x v="9"/>
    <s v="1327511"/>
    <s v="Other"/>
    <n v="4.9794914348107438E-4"/>
  </r>
  <r>
    <x v="5"/>
    <s v="Compact Fluorescent"/>
    <m/>
    <s v="Twist"/>
    <n v="1"/>
    <n v="15"/>
    <x v="2"/>
    <s v="132921"/>
    <s v="Bathroom"/>
    <n v="4.9794914348107438E-4"/>
  </r>
  <r>
    <x v="1"/>
    <s v="Incandescent"/>
    <m/>
    <s v="Globe"/>
    <n v="4"/>
    <n v="40"/>
    <x v="2"/>
    <s v="132921"/>
    <s v="Bathroom"/>
    <n v="4.9794914348107438E-4"/>
  </r>
  <r>
    <x v="1"/>
    <s v="Incandescent"/>
    <m/>
    <s v="Decorative"/>
    <n v="6"/>
    <n v="40"/>
    <x v="2"/>
    <s v="132921"/>
    <s v="Bathroom"/>
    <n v="4.9794914348107438E-4"/>
  </r>
  <r>
    <x v="0"/>
    <s v="Incandescent"/>
    <m/>
    <s v="Standard A Lamp"/>
    <n v="2"/>
    <n v="60"/>
    <x v="2"/>
    <s v="132922"/>
    <s v="Bathroom"/>
    <n v="4.9794914348107438E-4"/>
  </r>
  <r>
    <x v="4"/>
    <s v="Incandescent"/>
    <m/>
    <s v="Standard A Lamp"/>
    <n v="1"/>
    <n v="60"/>
    <x v="2"/>
    <s v="132922"/>
    <s v="Bathroom"/>
    <n v="4.9794914348107438E-4"/>
  </r>
  <r>
    <x v="0"/>
    <s v="Incandescent"/>
    <m/>
    <s v="Standard A Lamp"/>
    <n v="2"/>
    <n v="60"/>
    <x v="10"/>
    <s v="132923"/>
    <s v="Master Bedroom"/>
    <n v="4.9794914348107438E-4"/>
  </r>
  <r>
    <x v="10"/>
    <s v="Linear Fluorescent"/>
    <n v="48"/>
    <s v="T-12"/>
    <n v="2"/>
    <n v="40"/>
    <x v="5"/>
    <s v="132924"/>
    <s v="Kitchen"/>
    <n v="4.9794914348107438E-4"/>
  </r>
  <r>
    <x v="8"/>
    <s v="Compact Fluorescent"/>
    <m/>
    <s v="Twist"/>
    <n v="1"/>
    <n v="13"/>
    <x v="5"/>
    <s v="132924"/>
    <s v="Kitchen"/>
    <n v="4.9794914348107438E-4"/>
  </r>
  <r>
    <x v="13"/>
    <s v="Incandescent"/>
    <m/>
    <s v="Reflector"/>
    <n v="2"/>
    <n v="60"/>
    <x v="5"/>
    <s v="132924"/>
    <s v="Kitchen"/>
    <n v="4.9794914348107438E-4"/>
  </r>
  <r>
    <x v="6"/>
    <s v="Incandescent"/>
    <m/>
    <s v="3-Way Incandescent"/>
    <n v="1"/>
    <n v="150"/>
    <x v="7"/>
    <s v="132925"/>
    <s v="Living Room"/>
    <n v="4.9794914348107438E-4"/>
  </r>
  <r>
    <x v="4"/>
    <s v="Incandescent"/>
    <m/>
    <s v="3-Way Incandescent"/>
    <n v="1"/>
    <n v="60"/>
    <x v="7"/>
    <s v="132925"/>
    <s v="Living Room"/>
    <n v="4.9794914348107438E-4"/>
  </r>
  <r>
    <x v="0"/>
    <s v="Incandescent"/>
    <m/>
    <s v="Other"/>
    <n v="1"/>
    <n v="60"/>
    <x v="7"/>
    <s v="132925"/>
    <s v="Living Room"/>
    <n v="4.9794914348107438E-4"/>
  </r>
  <r>
    <x v="0"/>
    <s v="Incandescent"/>
    <m/>
    <s v="Standard A Lamp"/>
    <n v="2"/>
    <n v="60"/>
    <x v="7"/>
    <s v="132925"/>
    <s v="Living Room"/>
    <n v="4.9794914348107438E-4"/>
  </r>
  <r>
    <x v="6"/>
    <s v="Incandescent"/>
    <m/>
    <s v="3-Way Incandescent"/>
    <n v="2"/>
    <n v="150"/>
    <x v="7"/>
    <s v="132925"/>
    <s v="Living Room"/>
    <n v="4.9794914348107438E-4"/>
  </r>
  <r>
    <x v="2"/>
    <s v="Incandescent"/>
    <m/>
    <s v="Decorative"/>
    <n v="2"/>
    <n v="40"/>
    <x v="7"/>
    <s v="132925"/>
    <s v="Living Room"/>
    <n v="4.9794914348107438E-4"/>
  </r>
  <r>
    <x v="5"/>
    <s v="Incandescent"/>
    <m/>
    <s v="Decorative"/>
    <n v="4"/>
    <n v="25"/>
    <x v="10"/>
    <s v="132926"/>
    <s v="Master Bedroom"/>
    <n v="4.9794914348107438E-4"/>
  </r>
  <r>
    <x v="2"/>
    <s v="Compact Fluorescent"/>
    <m/>
    <s v="Twist"/>
    <n v="3"/>
    <n v="15"/>
    <x v="10"/>
    <s v="132926"/>
    <s v="Master Bedroom"/>
    <n v="4.9794914348107438E-4"/>
  </r>
  <r>
    <x v="1"/>
    <s v="Incandescent"/>
    <m/>
    <s v="Globe"/>
    <n v="6"/>
    <n v="40"/>
    <x v="2"/>
    <s v="132931"/>
    <s v="Bathroom"/>
    <n v="2.9523995769978898E-4"/>
  </r>
  <r>
    <x v="0"/>
    <s v="Incandescent"/>
    <m/>
    <s v="Standard A Lamp"/>
    <n v="1"/>
    <n v="75"/>
    <x v="0"/>
    <s v="132932"/>
    <s v="Bedroom"/>
    <n v="2.9523995769978898E-4"/>
  </r>
  <r>
    <x v="4"/>
    <s v="Incandescent"/>
    <m/>
    <s v="3-Way Incandescent"/>
    <n v="1"/>
    <n v="75"/>
    <x v="0"/>
    <s v="132932"/>
    <s v="Bedroom"/>
    <n v="2.9523995769978898E-4"/>
  </r>
  <r>
    <x v="0"/>
    <s v="Incandescent"/>
    <m/>
    <s v="Standard A Lamp"/>
    <n v="1"/>
    <n v="75"/>
    <x v="0"/>
    <s v="132933"/>
    <s v="Bedroom"/>
    <n v="2.9523995769978898E-4"/>
  </r>
  <r>
    <x v="8"/>
    <s v="Incandescent"/>
    <m/>
    <s v="Standard A Lamp"/>
    <n v="1"/>
    <n v="75"/>
    <x v="4"/>
    <s v="132934"/>
    <s v="Closet"/>
    <n v="2.9523995769978898E-4"/>
  </r>
  <r>
    <x v="0"/>
    <s v="Linear Fluorescent"/>
    <n v="96"/>
    <s v="T-12"/>
    <n v="2"/>
    <n v="80"/>
    <x v="11"/>
    <s v="132935"/>
    <s v="Garage"/>
    <n v="2.9523995769978898E-4"/>
  </r>
  <r>
    <x v="0"/>
    <s v="Linear Fluorescent"/>
    <n v="48"/>
    <s v="T-12"/>
    <n v="2"/>
    <n v="32"/>
    <x v="11"/>
    <s v="132935"/>
    <s v="Garage"/>
    <n v="2.9523995769978898E-4"/>
  </r>
  <r>
    <x v="0"/>
    <s v="Compact Fluorescent"/>
    <m/>
    <s v="Twist"/>
    <n v="2"/>
    <n v="14"/>
    <x v="3"/>
    <s v="132936"/>
    <s v="Hall"/>
    <n v="2.9523995769978898E-4"/>
  </r>
  <r>
    <x v="9"/>
    <s v="Incandescent"/>
    <m/>
    <s v="Decorative"/>
    <n v="5"/>
    <n v="25"/>
    <x v="5"/>
    <s v="132937"/>
    <s v="Kitchen"/>
    <n v="2.9523995769978898E-4"/>
  </r>
  <r>
    <x v="0"/>
    <s v="Compact Fluorescent"/>
    <m/>
    <s v="Twist"/>
    <n v="2"/>
    <n v="14"/>
    <x v="5"/>
    <s v="132937"/>
    <s v="Kitchen"/>
    <n v="2.9523995769978898E-4"/>
  </r>
  <r>
    <x v="2"/>
    <s v="Incandescent"/>
    <m/>
    <s v="Standard A Lamp"/>
    <n v="1"/>
    <n v="75"/>
    <x v="5"/>
    <s v="132937"/>
    <s v="Kitchen"/>
    <n v="2.9523995769978898E-4"/>
  </r>
  <r>
    <x v="0"/>
    <s v="Incandescent"/>
    <m/>
    <s v="Standard A Lamp"/>
    <n v="1"/>
    <n v="60"/>
    <x v="6"/>
    <s v="132938"/>
    <s v="Laundry Room"/>
    <n v="2.9523995769978898E-4"/>
  </r>
  <r>
    <x v="1"/>
    <s v="Halogen"/>
    <m/>
    <s v="Quartz Tube"/>
    <n v="2"/>
    <n v="40"/>
    <x v="10"/>
    <s v="132939"/>
    <s v="Master Bedroom"/>
    <n v="2.9523995769978898E-4"/>
  </r>
  <r>
    <x v="6"/>
    <s v="Compact Fluorescent"/>
    <m/>
    <s v="A shape bulb"/>
    <n v="1"/>
    <n v="11"/>
    <x v="7"/>
    <s v="1329310"/>
    <s v="Living Room"/>
    <n v="2.9523995769978898E-4"/>
  </r>
  <r>
    <x v="9"/>
    <s v="Incandescent"/>
    <m/>
    <s v="Standard A Lamp"/>
    <n v="5"/>
    <n v="25"/>
    <x v="7"/>
    <s v="1329310"/>
    <s v="Living Room"/>
    <n v="2.9523995769978898E-4"/>
  </r>
  <r>
    <x v="0"/>
    <s v="Compact Fluorescent"/>
    <m/>
    <s v="Twist"/>
    <n v="1"/>
    <n v="15"/>
    <x v="2"/>
    <s v="133031"/>
    <s v="Bathroom"/>
    <n v="4.9794914348107438E-4"/>
  </r>
  <r>
    <x v="1"/>
    <s v="Compact Fluorescent"/>
    <m/>
    <s v="Twist"/>
    <n v="3"/>
    <n v="15"/>
    <x v="2"/>
    <s v="133031"/>
    <s v="Bathroom"/>
    <n v="4.9794914348107438E-4"/>
  </r>
  <r>
    <x v="4"/>
    <s v="Incandescent"/>
    <m/>
    <s v="Decorative"/>
    <n v="1"/>
    <n v="25"/>
    <x v="0"/>
    <s v="133032"/>
    <s v="Bedroom"/>
    <n v="4.9794914348107438E-4"/>
  </r>
  <r>
    <x v="4"/>
    <s v="Compact Fluorescent"/>
    <m/>
    <s v="Twist"/>
    <n v="1"/>
    <n v="15"/>
    <x v="0"/>
    <s v="133033"/>
    <s v="Bedroom"/>
    <n v="4.9794914348107438E-4"/>
  </r>
  <r>
    <x v="4"/>
    <s v="Compact Fluorescent"/>
    <m/>
    <s v="Twist"/>
    <n v="1"/>
    <n v="15"/>
    <x v="0"/>
    <s v="133034"/>
    <s v="Bedroom"/>
    <n v="4.9794914348107438E-4"/>
  </r>
  <r>
    <x v="0"/>
    <s v="Compact Fluorescent"/>
    <m/>
    <s v="Twist"/>
    <n v="1"/>
    <n v="15"/>
    <x v="3"/>
    <s v="133035"/>
    <s v="Hall"/>
    <n v="4.9794914348107438E-4"/>
  </r>
  <r>
    <x v="5"/>
    <s v="Compact Fluorescent"/>
    <m/>
    <s v="Twist"/>
    <n v="2"/>
    <n v="15"/>
    <x v="5"/>
    <s v="133036"/>
    <s v="Kitchen"/>
    <n v="4.9794914348107438E-4"/>
  </r>
  <r>
    <x v="5"/>
    <s v="Compact Fluorescent"/>
    <m/>
    <s v="Twist"/>
    <n v="2"/>
    <n v="15"/>
    <x v="7"/>
    <s v="133037"/>
    <s v="Living Room"/>
    <n v="4.9794914348107438E-4"/>
  </r>
  <r>
    <x v="1"/>
    <s v="Incandescent"/>
    <m/>
    <s v="Globe"/>
    <n v="5"/>
    <n v="40"/>
    <x v="2"/>
    <s v="133101"/>
    <s v="Bathroom"/>
    <n v="4.9794914348107438E-4"/>
  </r>
  <r>
    <x v="1"/>
    <s v="Other"/>
    <m/>
    <s v="LED Interior"/>
    <n v="1"/>
    <n v="1"/>
    <x v="2"/>
    <s v="133101"/>
    <s v="Bathroom"/>
    <n v="4.9794914348107438E-4"/>
  </r>
  <r>
    <x v="0"/>
    <s v="Compact Fluorescent"/>
    <m/>
    <s v="Twist"/>
    <n v="1"/>
    <n v="20"/>
    <x v="11"/>
    <s v="133102"/>
    <s v="Garage"/>
    <n v="4.9794914348107438E-4"/>
  </r>
  <r>
    <x v="0"/>
    <s v="Incandescent"/>
    <m/>
    <s v="Mini base"/>
    <n v="1"/>
    <n v="60"/>
    <x v="3"/>
    <s v="133103"/>
    <s v="Hall"/>
    <n v="4.9794914348107438E-4"/>
  </r>
  <r>
    <x v="0"/>
    <s v="Incandescent"/>
    <m/>
    <s v="Standard A Lamp"/>
    <n v="1"/>
    <n v="60"/>
    <x v="0"/>
    <s v="133104"/>
    <s v="Bedroom"/>
    <n v="4.9794914348107438E-4"/>
  </r>
  <r>
    <x v="0"/>
    <s v="Incandescent"/>
    <m/>
    <s v="Standard A Lamp"/>
    <n v="2"/>
    <n v="60"/>
    <x v="5"/>
    <s v="133105"/>
    <s v="Kitchen"/>
    <n v="4.9794914348107438E-4"/>
  </r>
  <r>
    <x v="1"/>
    <s v="Incandescent"/>
    <m/>
    <s v="Standard A Lamp"/>
    <n v="1"/>
    <n v="60"/>
    <x v="5"/>
    <s v="133105"/>
    <s v="Kitchen"/>
    <n v="4.9794914348107438E-4"/>
  </r>
  <r>
    <x v="0"/>
    <s v="Incandescent"/>
    <m/>
    <s v="Standard A Lamp"/>
    <n v="1"/>
    <n v="60"/>
    <x v="6"/>
    <s v="133106"/>
    <s v="Laundry Room"/>
    <n v="4.9794914348107438E-4"/>
  </r>
  <r>
    <x v="0"/>
    <s v="Incandescent"/>
    <m/>
    <s v="Standard A Lamp"/>
    <n v="1"/>
    <n v="60"/>
    <x v="7"/>
    <s v="133107"/>
    <s v="Living Room"/>
    <n v="4.9794914348107438E-4"/>
  </r>
  <r>
    <x v="4"/>
    <s v="Incandescent"/>
    <m/>
    <s v="Decorative"/>
    <n v="2"/>
    <n v="40"/>
    <x v="7"/>
    <s v="133107"/>
    <s v="Living Room"/>
    <n v="4.9794914348107438E-4"/>
  </r>
  <r>
    <x v="0"/>
    <s v="Incandescent"/>
    <m/>
    <s v="Standard A Lamp"/>
    <n v="1"/>
    <n v="60"/>
    <x v="10"/>
    <s v="133108"/>
    <s v="Master Bedroom"/>
    <n v="4.9794914348107438E-4"/>
  </r>
  <r>
    <x v="14"/>
    <s v="Incandescent"/>
    <m/>
    <s v="Standard A Lamp"/>
    <n v="1"/>
    <n v="60"/>
    <x v="10"/>
    <s v="133108"/>
    <s v="Master Bedroom"/>
    <n v="4.9794914348107438E-4"/>
  </r>
  <r>
    <x v="4"/>
    <s v="Incandescent"/>
    <m/>
    <s v="Standard A Lamp"/>
    <n v="1"/>
    <n v="60"/>
    <x v="10"/>
    <s v="133108"/>
    <s v="Master Bedroom"/>
    <n v="4.9794914348107438E-4"/>
  </r>
  <r>
    <x v="4"/>
    <s v="Incandescent"/>
    <m/>
    <s v="Decorative"/>
    <n v="1"/>
    <n v="60"/>
    <x v="10"/>
    <s v="133108"/>
    <s v="Master Bedroom"/>
    <n v="4.9794914348107438E-4"/>
  </r>
  <r>
    <x v="1"/>
    <s v="Compact Fluorescent"/>
    <m/>
    <s v="Globe"/>
    <n v="4"/>
    <n v="11"/>
    <x v="2"/>
    <s v="133151"/>
    <s v="Bathroom"/>
    <n v="1.2317521265588242E-3"/>
  </r>
  <r>
    <x v="1"/>
    <s v="Compact Fluorescent"/>
    <m/>
    <s v="Straight Tube"/>
    <n v="1"/>
    <n v="11"/>
    <x v="0"/>
    <s v="133152"/>
    <s v="Bedroom"/>
    <n v="1.2317521265588242E-3"/>
  </r>
  <r>
    <x v="0"/>
    <s v="Compact Fluorescent"/>
    <m/>
    <s v="Straight Tube"/>
    <n v="1"/>
    <n v="11"/>
    <x v="0"/>
    <s v="133153"/>
    <s v="Bedroom"/>
    <n v="1.2317521265588242E-3"/>
  </r>
  <r>
    <x v="1"/>
    <s v="Compact Fluorescent"/>
    <m/>
    <s v="Straight Tube"/>
    <n v="1"/>
    <n v="11"/>
    <x v="0"/>
    <s v="133153"/>
    <s v="Bedroom"/>
    <n v="1.2317521265588242E-3"/>
  </r>
  <r>
    <x v="4"/>
    <s v="Incandescent"/>
    <m/>
    <s v="Clear"/>
    <n v="1"/>
    <n v="25"/>
    <x v="0"/>
    <s v="133153"/>
    <s v="Bedroom"/>
    <n v="1.2317521265588242E-3"/>
  </r>
  <r>
    <x v="0"/>
    <s v="Compact Fluorescent"/>
    <m/>
    <s v="Straight Tube"/>
    <n v="1"/>
    <n v="11"/>
    <x v="4"/>
    <s v="133154"/>
    <s v="Closet"/>
    <n v="1.2317521265588242E-3"/>
  </r>
  <r>
    <x v="0"/>
    <s v="Compact Fluorescent"/>
    <m/>
    <s v="Twist"/>
    <n v="1"/>
    <n v="13"/>
    <x v="4"/>
    <s v="133155"/>
    <s v="Closet"/>
    <n v="1.2317521265588242E-3"/>
  </r>
  <r>
    <x v="1"/>
    <s v="Compact Fluorescent"/>
    <m/>
    <s v="Straight Tube"/>
    <n v="1"/>
    <n v="11"/>
    <x v="3"/>
    <s v="133156"/>
    <s v="Hall"/>
    <n v="1.2317521265588242E-3"/>
  </r>
  <r>
    <x v="8"/>
    <s v="Incandescent"/>
    <m/>
    <s v="Reflector"/>
    <n v="1"/>
    <n v="65"/>
    <x v="5"/>
    <s v="133157"/>
    <s v="Kitchen"/>
    <n v="1.2317521265588242E-3"/>
  </r>
  <r>
    <x v="0"/>
    <s v="Compact Fluorescent"/>
    <m/>
    <s v="A shape bulb"/>
    <n v="1"/>
    <n v="11"/>
    <x v="5"/>
    <s v="133157"/>
    <s v="Kitchen"/>
    <n v="1.2317521265588242E-3"/>
  </r>
  <r>
    <x v="0"/>
    <s v="Compact Fluorescent"/>
    <m/>
    <s v="Straight Tube"/>
    <n v="1"/>
    <n v="11"/>
    <x v="6"/>
    <s v="133158"/>
    <s v="Laundry Room"/>
    <n v="1.2317521265588242E-3"/>
  </r>
  <r>
    <x v="6"/>
    <s v="Compact Fluorescent"/>
    <m/>
    <s v="Straight Tube"/>
    <n v="1"/>
    <n v="11"/>
    <x v="7"/>
    <s v="133159"/>
    <s v="Living Room"/>
    <n v="1.2317521265588242E-3"/>
  </r>
  <r>
    <x v="13"/>
    <s v="Halogen"/>
    <m/>
    <s v="MR"/>
    <n v="1"/>
    <n v="20"/>
    <x v="7"/>
    <s v="133159"/>
    <s v="Living Room"/>
    <n v="1.2317521265588242E-3"/>
  </r>
  <r>
    <x v="4"/>
    <s v="Other"/>
    <m/>
    <s v=""/>
    <n v="1"/>
    <n v="40"/>
    <x v="7"/>
    <s v="133159"/>
    <s v="Living Room"/>
    <n v="1.2317521265588242E-3"/>
  </r>
  <r>
    <x v="0"/>
    <s v="Compact Fluorescent"/>
    <m/>
    <s v="Twist"/>
    <n v="2"/>
    <n v="22"/>
    <x v="7"/>
    <s v="133191"/>
    <s v="Living Room"/>
    <n v="2.8600820290917246E-4"/>
  </r>
  <r>
    <x v="4"/>
    <s v="Compact Fluorescent"/>
    <m/>
    <s v="Twist"/>
    <n v="1"/>
    <n v="15"/>
    <x v="7"/>
    <s v="133191"/>
    <s v="Living Room"/>
    <n v="2.8600820290917246E-4"/>
  </r>
  <r>
    <x v="0"/>
    <s v="Compact Fluorescent"/>
    <m/>
    <s v="Twist"/>
    <n v="2"/>
    <n v="15"/>
    <x v="8"/>
    <s v="133192"/>
    <s v="Office"/>
    <n v="2.8600820290917246E-4"/>
  </r>
  <r>
    <x v="4"/>
    <s v="Incandescent"/>
    <m/>
    <s v="Standard A Lamp"/>
    <n v="1"/>
    <n v="60"/>
    <x v="8"/>
    <s v="133192"/>
    <s v="Office"/>
    <n v="2.8600820290917246E-4"/>
  </r>
  <r>
    <x v="4"/>
    <s v="Compact Fluorescent"/>
    <m/>
    <s v="Twist"/>
    <n v="1"/>
    <n v="15"/>
    <x v="8"/>
    <s v="133192"/>
    <s v="Office"/>
    <n v="2.8600820290917246E-4"/>
  </r>
  <r>
    <x v="4"/>
    <s v="Linear Fluorescent"/>
    <n v="12"/>
    <s v="T-8"/>
    <n v="2"/>
    <n v="40"/>
    <x v="8"/>
    <s v="133192"/>
    <s v="Office"/>
    <n v="2.8600820290917246E-4"/>
  </r>
  <r>
    <x v="0"/>
    <s v="Incandescent"/>
    <m/>
    <s v="Standard A Lamp"/>
    <n v="1"/>
    <n v="60"/>
    <x v="2"/>
    <s v="133193"/>
    <s v="Bathroom"/>
    <n v="2.8600820290917246E-4"/>
  </r>
  <r>
    <x v="9"/>
    <s v="Incandescent"/>
    <m/>
    <s v="Standard A Lamp"/>
    <n v="5"/>
    <n v="60"/>
    <x v="1"/>
    <s v="133194"/>
    <s v="Dining Room"/>
    <n v="2.8600820290917246E-4"/>
  </r>
  <r>
    <x v="0"/>
    <s v="Incandescent"/>
    <m/>
    <s v="Standard A Lamp"/>
    <n v="2"/>
    <n v="60"/>
    <x v="3"/>
    <s v="133195"/>
    <s v="Hall"/>
    <n v="2.8600820290917246E-4"/>
  </r>
  <r>
    <x v="7"/>
    <s v="Incandescent"/>
    <m/>
    <s v="Standard A Lamp"/>
    <n v="2"/>
    <n v="60"/>
    <x v="11"/>
    <s v="133196"/>
    <s v="Garage"/>
    <n v="2.8600820290917246E-4"/>
  </r>
  <r>
    <x v="0"/>
    <s v="Incandescent"/>
    <m/>
    <s v="Heat Lamp"/>
    <n v="1"/>
    <n v="1"/>
    <x v="11"/>
    <s v="133196"/>
    <s v="Garage"/>
    <n v="2.8600820290917246E-4"/>
  </r>
  <r>
    <x v="0"/>
    <s v="Compact Fluorescent"/>
    <m/>
    <s v="Reflector"/>
    <n v="1"/>
    <n v="28"/>
    <x v="11"/>
    <s v="133196"/>
    <s v="Garage"/>
    <n v="2.8600820290917246E-4"/>
  </r>
  <r>
    <x v="9"/>
    <s v="Incandescent"/>
    <m/>
    <s v="Standard A Lamp"/>
    <n v="2"/>
    <n v="40"/>
    <x v="2"/>
    <s v="133197"/>
    <s v="Bathroom"/>
    <n v="2.8600820290917246E-4"/>
  </r>
  <r>
    <x v="0"/>
    <s v="Incandescent"/>
    <m/>
    <s v="Standard A Lamp"/>
    <n v="1"/>
    <n v="60"/>
    <x v="2"/>
    <s v="133197"/>
    <s v="Bathroom"/>
    <n v="2.8600820290917246E-4"/>
  </r>
  <r>
    <x v="0"/>
    <s v="Incandescent"/>
    <m/>
    <s v="Standard A Lamp"/>
    <n v="2"/>
    <n v="60"/>
    <x v="0"/>
    <s v="133198"/>
    <s v="Bedroom"/>
    <n v="2.8600820290917246E-4"/>
  </r>
  <r>
    <x v="4"/>
    <s v="Incandescent"/>
    <m/>
    <s v="3-Way Incandescent"/>
    <n v="1"/>
    <n v="135"/>
    <x v="0"/>
    <s v="133198"/>
    <s v="Bedroom"/>
    <n v="2.8600820290917246E-4"/>
  </r>
  <r>
    <x v="0"/>
    <s v="Incandescent"/>
    <m/>
    <s v="Standard A Lamp"/>
    <n v="1"/>
    <n v="100"/>
    <x v="4"/>
    <s v="133199"/>
    <s v="Closet"/>
    <n v="2.8600820290917246E-4"/>
  </r>
  <r>
    <x v="0"/>
    <s v="Compact Fluorescent"/>
    <m/>
    <s v="Twist"/>
    <n v="1"/>
    <n v="15"/>
    <x v="3"/>
    <s v="1331910"/>
    <s v="Hall"/>
    <n v="2.8600820290917246E-4"/>
  </r>
  <r>
    <x v="0"/>
    <s v="Incandescent"/>
    <m/>
    <s v="Standard A Lamp"/>
    <n v="1"/>
    <n v="60"/>
    <x v="3"/>
    <s v="1331910"/>
    <s v="Hall"/>
    <n v="2.8600820290917246E-4"/>
  </r>
  <r>
    <x v="8"/>
    <s v="Incandescent"/>
    <m/>
    <s v="Reflector"/>
    <n v="1"/>
    <n v="65"/>
    <x v="5"/>
    <s v="1331911"/>
    <s v="Kitchen"/>
    <n v="2.8600820290917246E-4"/>
  </r>
  <r>
    <x v="0"/>
    <s v="Compact Fluorescent"/>
    <m/>
    <s v="Twist"/>
    <n v="1"/>
    <n v="27"/>
    <x v="6"/>
    <s v="1331912"/>
    <s v="Laundry Room"/>
    <n v="2.8600820290917246E-4"/>
  </r>
  <r>
    <x v="9"/>
    <s v="Incandescent"/>
    <m/>
    <s v="Mini base"/>
    <n v="5"/>
    <n v="25"/>
    <x v="7"/>
    <s v="1331913"/>
    <s v="Living Room"/>
    <n v="2.8600820290917246E-4"/>
  </r>
  <r>
    <x v="6"/>
    <s v="Incandescent"/>
    <m/>
    <s v="3-Way Incandescent"/>
    <n v="1"/>
    <n v="100"/>
    <x v="7"/>
    <s v="1331913"/>
    <s v="Living Room"/>
    <n v="2.8600820290917246E-4"/>
  </r>
  <r>
    <x v="0"/>
    <s v="Incandescent"/>
    <m/>
    <s v="Standard A Lamp"/>
    <n v="1"/>
    <n v="60"/>
    <x v="2"/>
    <s v="1331914"/>
    <s v="Bathroom"/>
    <n v="2.8600820290917246E-4"/>
  </r>
  <r>
    <x v="9"/>
    <s v="Incandescent"/>
    <m/>
    <s v="Standard A Lamp"/>
    <n v="2"/>
    <n v="60"/>
    <x v="2"/>
    <s v="1331914"/>
    <s v="Bathroom"/>
    <n v="2.8600820290917246E-4"/>
  </r>
  <r>
    <x v="0"/>
    <s v="Incandescent"/>
    <m/>
    <s v="Standard A Lamp"/>
    <n v="1"/>
    <n v="60"/>
    <x v="0"/>
    <s v="1331915"/>
    <s v="Bedroom"/>
    <n v="2.8600820290917246E-4"/>
  </r>
  <r>
    <x v="0"/>
    <s v="Compact Fluorescent"/>
    <m/>
    <s v="Twist"/>
    <n v="1"/>
    <n v="15"/>
    <x v="0"/>
    <s v="1331915"/>
    <s v="Bedroom"/>
    <n v="2.8600820290917246E-4"/>
  </r>
  <r>
    <x v="4"/>
    <s v="Incandescent"/>
    <m/>
    <s v="Standard A Lamp"/>
    <n v="1"/>
    <n v="25"/>
    <x v="0"/>
    <s v="1331915"/>
    <s v="Bedroom"/>
    <n v="2.8600820290917246E-4"/>
  </r>
  <r>
    <x v="1"/>
    <s v="Incandescent"/>
    <m/>
    <s v="Globe"/>
    <n v="4"/>
    <n v="40"/>
    <x v="0"/>
    <s v="133231"/>
    <s v="Bedroom"/>
    <n v="3.7892292715758618E-4"/>
  </r>
  <r>
    <x v="5"/>
    <s v="Incandescent"/>
    <m/>
    <s v="Heat Lamp"/>
    <n v="1"/>
    <n v="250"/>
    <x v="0"/>
    <s v="133231"/>
    <s v="Bedroom"/>
    <n v="3.7892292715758618E-4"/>
  </r>
  <r>
    <x v="0"/>
    <s v="Compact Fluorescent"/>
    <m/>
    <s v="Twist"/>
    <n v="1"/>
    <n v="15"/>
    <x v="9"/>
    <s v="133232"/>
    <s v="Other"/>
    <n v="3.7892292715758618E-4"/>
  </r>
  <r>
    <x v="8"/>
    <s v="Compact Fluorescent"/>
    <m/>
    <s v="Reflector"/>
    <n v="1"/>
    <n v="15"/>
    <x v="3"/>
    <s v="133233"/>
    <s v="Hall"/>
    <n v="3.7892292715758618E-4"/>
  </r>
  <r>
    <x v="0"/>
    <s v="Compact Fluorescent"/>
    <m/>
    <s v="Twist"/>
    <n v="1"/>
    <n v="15"/>
    <x v="6"/>
    <s v="133234"/>
    <s v="Laundry Room"/>
    <n v="3.7892292715758618E-4"/>
  </r>
  <r>
    <x v="0"/>
    <s v="Compact Fluorescent"/>
    <m/>
    <s v="Twist"/>
    <n v="1"/>
    <n v="15"/>
    <x v="9"/>
    <s v="133235"/>
    <s v="Other"/>
    <n v="3.7892292715758618E-4"/>
  </r>
  <r>
    <x v="0"/>
    <s v="Compact Fluorescent"/>
    <m/>
    <s v="Twist"/>
    <n v="1"/>
    <n v="15"/>
    <x v="0"/>
    <s v="133236"/>
    <s v="Bedroom"/>
    <n v="3.7892292715758618E-4"/>
  </r>
  <r>
    <x v="4"/>
    <s v="Compact Fluorescent"/>
    <m/>
    <s v="Twist"/>
    <n v="1"/>
    <n v="15"/>
    <x v="0"/>
    <s v="133236"/>
    <s v="Bedroom"/>
    <n v="3.7892292715758618E-4"/>
  </r>
  <r>
    <x v="1"/>
    <s v="Compact Fluorescent"/>
    <m/>
    <s v="Twist"/>
    <n v="1"/>
    <n v="15"/>
    <x v="9"/>
    <s v="133237"/>
    <s v="Other"/>
    <n v="3.7892292715758618E-4"/>
  </r>
  <r>
    <x v="1"/>
    <s v="Compact Fluorescent"/>
    <m/>
    <s v="Twist"/>
    <n v="1"/>
    <n v="15"/>
    <x v="2"/>
    <s v="133238"/>
    <s v="Bathroom"/>
    <n v="3.7892292715758618E-4"/>
  </r>
  <r>
    <x v="1"/>
    <s v="Compact Fluorescent"/>
    <m/>
    <s v="Twist"/>
    <n v="1"/>
    <n v="15"/>
    <x v="2"/>
    <s v="133239"/>
    <s v="Bathroom"/>
    <n v="3.7892292715758618E-4"/>
  </r>
  <r>
    <x v="0"/>
    <s v="Compact Fluorescent"/>
    <m/>
    <s v="Twist"/>
    <n v="1"/>
    <n v="15"/>
    <x v="0"/>
    <s v="1332310"/>
    <s v="Bedroom"/>
    <n v="3.7892292715758618E-4"/>
  </r>
  <r>
    <x v="4"/>
    <s v="Incandescent"/>
    <m/>
    <s v="Standard A Lamp"/>
    <n v="1"/>
    <n v="60"/>
    <x v="0"/>
    <s v="1332310"/>
    <s v="Bedroom"/>
    <n v="3.7892292715758618E-4"/>
  </r>
  <r>
    <x v="4"/>
    <s v="Compact Fluorescent"/>
    <m/>
    <s v="Twist"/>
    <n v="1"/>
    <n v="15"/>
    <x v="0"/>
    <s v="1332310"/>
    <s v="Bedroom"/>
    <n v="3.7892292715758618E-4"/>
  </r>
  <r>
    <x v="0"/>
    <s v="Compact Fluorescent"/>
    <m/>
    <s v="Twist"/>
    <n v="1"/>
    <n v="15"/>
    <x v="4"/>
    <s v="1332311"/>
    <s v="Closet"/>
    <n v="3.7892292715758618E-4"/>
  </r>
  <r>
    <x v="0"/>
    <s v="Linear Fluorescent"/>
    <n v="48"/>
    <s v="T-12"/>
    <n v="2"/>
    <n v="40"/>
    <x v="4"/>
    <s v="1332312"/>
    <s v="Closet"/>
    <n v="3.7892292715758618E-4"/>
  </r>
  <r>
    <x v="0"/>
    <s v="Incandescent"/>
    <m/>
    <s v="Standard A Lamp"/>
    <n v="1"/>
    <n v="60"/>
    <x v="12"/>
    <s v="1332313"/>
    <s v="Family Room"/>
    <n v="3.7892292715758618E-4"/>
  </r>
  <r>
    <x v="4"/>
    <s v="Compact Fluorescent"/>
    <m/>
    <s v="Twist"/>
    <n v="1"/>
    <n v="15"/>
    <x v="12"/>
    <s v="1332313"/>
    <s v="Family Room"/>
    <n v="3.7892292715758618E-4"/>
  </r>
  <r>
    <x v="9"/>
    <s v="Incandescent"/>
    <m/>
    <s v="Decorative"/>
    <n v="5"/>
    <n v="60"/>
    <x v="1"/>
    <s v="1332314"/>
    <s v="Dining Room"/>
    <n v="3.7892292715758618E-4"/>
  </r>
  <r>
    <x v="7"/>
    <s v="Incandescent"/>
    <m/>
    <s v="Standard A Lamp"/>
    <n v="1"/>
    <n v="60"/>
    <x v="11"/>
    <s v="1332315"/>
    <s v="Garage"/>
    <n v="3.7892292715758618E-4"/>
  </r>
  <r>
    <x v="1"/>
    <s v="Incandescent"/>
    <m/>
    <s v="Standard A Lamp"/>
    <n v="1"/>
    <n v="60"/>
    <x v="11"/>
    <s v="1332315"/>
    <s v="Garage"/>
    <n v="3.7892292715758618E-4"/>
  </r>
  <r>
    <x v="8"/>
    <s v="Compact Fluorescent"/>
    <m/>
    <s v="Reflector"/>
    <n v="1"/>
    <n v="15"/>
    <x v="3"/>
    <s v="1332316"/>
    <s v="Hall"/>
    <n v="3.7892292715758618E-4"/>
  </r>
  <r>
    <x v="0"/>
    <s v="Compact Fluorescent"/>
    <m/>
    <s v="Twist"/>
    <n v="1"/>
    <n v="15"/>
    <x v="3"/>
    <s v="1332316"/>
    <s v="Hall"/>
    <n v="3.7892292715758618E-4"/>
  </r>
  <r>
    <x v="13"/>
    <s v="Other"/>
    <m/>
    <s v="LED Interior"/>
    <n v="4"/>
    <n v="3"/>
    <x v="3"/>
    <s v="1332316"/>
    <s v="Hall"/>
    <n v="3.7892292715758618E-4"/>
  </r>
  <r>
    <x v="1"/>
    <s v="Incandescent"/>
    <m/>
    <s v="Standard A Lamp"/>
    <n v="1"/>
    <n v="60"/>
    <x v="7"/>
    <s v="1332317"/>
    <s v="Living Room"/>
    <n v="3.7892292715758618E-4"/>
  </r>
  <r>
    <x v="14"/>
    <s v="Compact Fluorescent"/>
    <m/>
    <s v="Circline (Screw Base)"/>
    <n v="1"/>
    <n v="22"/>
    <x v="7"/>
    <s v="1332317"/>
    <s v="Living Room"/>
    <n v="3.7892292715758618E-4"/>
  </r>
  <r>
    <x v="4"/>
    <s v="Compact Fluorescent"/>
    <m/>
    <s v="A shape bulb"/>
    <n v="1"/>
    <n v="15"/>
    <x v="7"/>
    <s v="1332317"/>
    <s v="Living Room"/>
    <n v="3.7892292715758618E-4"/>
  </r>
  <r>
    <x v="0"/>
    <s v="Compact Fluorescent"/>
    <m/>
    <s v="Twist"/>
    <n v="1"/>
    <n v="15"/>
    <x v="8"/>
    <s v="1332318"/>
    <s v="Office"/>
    <n v="3.7892292715758618E-4"/>
  </r>
  <r>
    <x v="6"/>
    <s v="Compact Fluorescent"/>
    <m/>
    <s v="Twist"/>
    <n v="3"/>
    <n v="15"/>
    <x v="8"/>
    <s v="1332318"/>
    <s v="Office"/>
    <n v="3.7892292715758618E-4"/>
  </r>
  <r>
    <x v="0"/>
    <s v="Compact Fluorescent"/>
    <m/>
    <s v="Twist"/>
    <n v="1"/>
    <n v="15"/>
    <x v="4"/>
    <s v="1332319"/>
    <s v="Closet"/>
    <n v="3.7892292715758618E-4"/>
  </r>
  <r>
    <x v="4"/>
    <s v="Incandescent"/>
    <m/>
    <s v="Standard A Lamp"/>
    <n v="1"/>
    <n v="40"/>
    <x v="10"/>
    <s v="1332320"/>
    <s v="Master Bedroom"/>
    <n v="3.7892292715758618E-4"/>
  </r>
  <r>
    <x v="8"/>
    <s v="Incandescent"/>
    <m/>
    <s v="Reflector"/>
    <n v="1"/>
    <n v="65"/>
    <x v="10"/>
    <s v="1332320"/>
    <s v="Master Bedroom"/>
    <n v="3.7892292715758618E-4"/>
  </r>
  <r>
    <x v="0"/>
    <s v="Incandescent"/>
    <m/>
    <s v="Standard A Lamp"/>
    <n v="1"/>
    <n v="60"/>
    <x v="4"/>
    <s v="1332321"/>
    <s v="Closet"/>
    <n v="3.7892292715758618E-4"/>
  </r>
  <r>
    <x v="1"/>
    <s v="Compact Fluorescent"/>
    <m/>
    <s v="Twist"/>
    <n v="1"/>
    <n v="15"/>
    <x v="3"/>
    <s v="1332322"/>
    <s v="Hall"/>
    <n v="3.7892292715758618E-4"/>
  </r>
  <r>
    <x v="1"/>
    <s v="Incandescent"/>
    <m/>
    <s v="Globe"/>
    <n v="3"/>
    <n v="40"/>
    <x v="2"/>
    <s v="133271"/>
    <s v="Bathroom"/>
    <n v="3.6399525819121509E-4"/>
  </r>
  <r>
    <x v="1"/>
    <s v="Incandescent"/>
    <m/>
    <s v="Globe"/>
    <n v="3"/>
    <n v="40"/>
    <x v="2"/>
    <s v="133272"/>
    <s v="Bathroom"/>
    <n v="3.6399525819121509E-4"/>
  </r>
  <r>
    <x v="4"/>
    <s v="Compact Fluorescent"/>
    <m/>
    <s v="Twist"/>
    <n v="1"/>
    <n v="9"/>
    <x v="0"/>
    <s v="133273"/>
    <s v="Bedroom"/>
    <n v="3.6399525819121509E-4"/>
  </r>
  <r>
    <x v="5"/>
    <s v="Compact Fluorescent"/>
    <m/>
    <s v="Twist"/>
    <n v="2"/>
    <n v="13"/>
    <x v="0"/>
    <s v="133274"/>
    <s v="Bedroom"/>
    <n v="3.6399525819121509E-4"/>
  </r>
  <r>
    <x v="5"/>
    <s v="Incandescent"/>
    <m/>
    <s v="Globe"/>
    <n v="3"/>
    <n v="40"/>
    <x v="1"/>
    <s v="133275"/>
    <s v="Dining Room"/>
    <n v="3.6399525819121509E-4"/>
  </r>
  <r>
    <x v="6"/>
    <s v="Compact Fluorescent"/>
    <m/>
    <s v="Twist"/>
    <n v="1"/>
    <n v="9"/>
    <x v="1"/>
    <s v="133275"/>
    <s v="Dining Room"/>
    <n v="3.6399525819121509E-4"/>
  </r>
  <r>
    <x v="3"/>
    <s v="Linear Fluorescent"/>
    <n v="48"/>
    <s v="T-12"/>
    <n v="2"/>
    <n v="34"/>
    <x v="11"/>
    <s v="133276"/>
    <s v="Garage"/>
    <n v="3.6399525819121509E-4"/>
  </r>
  <r>
    <x v="7"/>
    <s v="Other"/>
    <m/>
    <s v=""/>
    <n v="2"/>
    <n v="50"/>
    <x v="11"/>
    <s v="133276"/>
    <s v="Garage"/>
    <n v="3.6399525819121509E-4"/>
  </r>
  <r>
    <x v="3"/>
    <s v="Linear Fluorescent"/>
    <n v="48"/>
    <s v="T-12"/>
    <n v="4"/>
    <n v="34"/>
    <x v="11"/>
    <s v="133276"/>
    <s v="Garage"/>
    <n v="3.6399525819121509E-4"/>
  </r>
  <r>
    <x v="0"/>
    <s v="Compact Fluorescent"/>
    <m/>
    <s v="Twist"/>
    <n v="2"/>
    <n v="13"/>
    <x v="3"/>
    <s v="133277"/>
    <s v="Hall"/>
    <n v="3.6399525819121509E-4"/>
  </r>
  <r>
    <x v="0"/>
    <s v="Compact Fluorescent"/>
    <m/>
    <s v="Twist"/>
    <n v="2"/>
    <n v="13"/>
    <x v="5"/>
    <s v="133278"/>
    <s v="Kitchen"/>
    <n v="3.6399525819121509E-4"/>
  </r>
  <r>
    <x v="0"/>
    <s v="Compact Fluorescent"/>
    <m/>
    <s v="Twist"/>
    <n v="1"/>
    <n v="13"/>
    <x v="6"/>
    <s v="133279"/>
    <s v="Laundry Room"/>
    <n v="3.6399525819121509E-4"/>
  </r>
  <r>
    <x v="4"/>
    <s v="Compact Fluorescent"/>
    <m/>
    <s v="Twist"/>
    <n v="1"/>
    <n v="13"/>
    <x v="7"/>
    <s v="1332710"/>
    <s v="Living Room"/>
    <n v="3.6399525819121509E-4"/>
  </r>
  <r>
    <x v="5"/>
    <s v="Compact Fluorescent"/>
    <m/>
    <s v="Twist"/>
    <n v="2"/>
    <n v="13"/>
    <x v="10"/>
    <s v="1332711"/>
    <s v="Master Bedroom"/>
    <n v="3.6399525819121509E-4"/>
  </r>
  <r>
    <x v="4"/>
    <s v="Compact Fluorescent"/>
    <m/>
    <s v="Twist"/>
    <n v="1"/>
    <n v="13"/>
    <x v="10"/>
    <s v="1332711"/>
    <s v="Master Bedroom"/>
    <n v="3.6399525819121509E-4"/>
  </r>
  <r>
    <x v="1"/>
    <s v="Incandescent"/>
    <m/>
    <s v="Globe"/>
    <n v="6"/>
    <n v="40"/>
    <x v="2"/>
    <s v="133281"/>
    <s v="Bathroom"/>
    <n v="4.9794914348107438E-4"/>
  </r>
  <r>
    <x v="1"/>
    <s v="Incandescent"/>
    <m/>
    <s v="Standard A Lamp"/>
    <n v="2"/>
    <n v="60"/>
    <x v="2"/>
    <s v="133282"/>
    <s v="Bathroom"/>
    <n v="4.9794914348107438E-4"/>
  </r>
  <r>
    <x v="0"/>
    <s v="Incandescent"/>
    <m/>
    <s v="Standard A Lamp"/>
    <n v="1"/>
    <n v="60"/>
    <x v="2"/>
    <s v="133282"/>
    <s v="Bathroom"/>
    <n v="4.9794914348107438E-4"/>
  </r>
  <r>
    <x v="0"/>
    <s v="Incandescent"/>
    <m/>
    <s v="Standard A Lamp"/>
    <n v="1"/>
    <n v="60"/>
    <x v="0"/>
    <s v="133283"/>
    <s v="Bedroom"/>
    <n v="4.9794914348107438E-4"/>
  </r>
  <r>
    <x v="0"/>
    <s v="Incandescent"/>
    <m/>
    <s v="Standard A Lamp"/>
    <n v="1"/>
    <n v="60"/>
    <x v="0"/>
    <s v="133284"/>
    <s v="Bedroom"/>
    <n v="4.9794914348107438E-4"/>
  </r>
  <r>
    <x v="0"/>
    <s v="Incandescent"/>
    <m/>
    <s v="Standard A Lamp"/>
    <n v="1"/>
    <n v="60"/>
    <x v="0"/>
    <s v="133285"/>
    <s v="Bedroom"/>
    <n v="4.9794914348107438E-4"/>
  </r>
  <r>
    <x v="4"/>
    <s v="Compact Fluorescent"/>
    <m/>
    <s v="Twist"/>
    <n v="1"/>
    <n v="15"/>
    <x v="0"/>
    <s v="133285"/>
    <s v="Bedroom"/>
    <n v="4.9794914348107438E-4"/>
  </r>
  <r>
    <x v="9"/>
    <s v="Incandescent"/>
    <m/>
    <s v="Standard A Lamp"/>
    <n v="2"/>
    <n v="60"/>
    <x v="1"/>
    <s v="133286"/>
    <s v="Dining Room"/>
    <n v="4.9794914348107438E-4"/>
  </r>
  <r>
    <x v="8"/>
    <s v="Halogen"/>
    <m/>
    <s v="Other"/>
    <n v="1"/>
    <n v="20"/>
    <x v="1"/>
    <s v="133286"/>
    <s v="Dining Room"/>
    <n v="4.9794914348107438E-4"/>
  </r>
  <r>
    <x v="8"/>
    <s v="Incandescent"/>
    <m/>
    <s v="Reflector"/>
    <n v="1"/>
    <n v="40"/>
    <x v="1"/>
    <s v="133286"/>
    <s v="Dining Room"/>
    <n v="4.9794914348107438E-4"/>
  </r>
  <r>
    <x v="0"/>
    <s v="Compact Fluorescent"/>
    <m/>
    <s v="Other"/>
    <n v="1"/>
    <n v="36"/>
    <x v="12"/>
    <s v="133287"/>
    <s v="Family Room"/>
    <n v="4.9794914348107438E-4"/>
  </r>
  <r>
    <x v="6"/>
    <s v="Compact Fluorescent"/>
    <m/>
    <s v="Twist"/>
    <n v="1"/>
    <n v="15"/>
    <x v="12"/>
    <s v="133287"/>
    <s v="Family Room"/>
    <n v="4.9794914348107438E-4"/>
  </r>
  <r>
    <x v="12"/>
    <s v="Halogen"/>
    <m/>
    <s v="MR"/>
    <n v="4"/>
    <n v="20"/>
    <x v="12"/>
    <s v="133287"/>
    <s v="Family Room"/>
    <n v="4.9794914348107438E-4"/>
  </r>
  <r>
    <x v="4"/>
    <s v="Incandescent"/>
    <m/>
    <s v="Standard A Lamp"/>
    <n v="1"/>
    <n v="40"/>
    <x v="12"/>
    <s v="133287"/>
    <s v="Family Room"/>
    <n v="4.9794914348107438E-4"/>
  </r>
  <r>
    <x v="13"/>
    <s v="Halogen"/>
    <m/>
    <s v="MR"/>
    <n v="1"/>
    <n v="30"/>
    <x v="12"/>
    <s v="133287"/>
    <s v="Family Room"/>
    <n v="4.9794914348107438E-4"/>
  </r>
  <r>
    <x v="0"/>
    <s v="Compact Fluorescent"/>
    <m/>
    <s v="Twist"/>
    <n v="1"/>
    <n v="15"/>
    <x v="3"/>
    <s v="133288"/>
    <s v="Hall"/>
    <n v="4.9794914348107438E-4"/>
  </r>
  <r>
    <x v="0"/>
    <s v="Linear Fluorescent"/>
    <m/>
    <s v="Fluorescent Other"/>
    <n v="1"/>
    <n v="32"/>
    <x v="3"/>
    <s v="133289"/>
    <s v="Hall"/>
    <n v="4.9794914348107438E-4"/>
  </r>
  <r>
    <x v="0"/>
    <s v="Linear Fluorescent"/>
    <n v="24"/>
    <s v="T-12"/>
    <n v="2"/>
    <n v="20"/>
    <x v="3"/>
    <s v="133289"/>
    <s v="Hall"/>
    <n v="4.9794914348107438E-4"/>
  </r>
  <r>
    <x v="9"/>
    <s v="Incandescent"/>
    <m/>
    <s v="Globe"/>
    <n v="3"/>
    <n v="40"/>
    <x v="5"/>
    <s v="1332810"/>
    <s v="Kitchen"/>
    <n v="4.9794914348107438E-4"/>
  </r>
  <r>
    <x v="0"/>
    <s v="Linear Fluorescent"/>
    <n v="48"/>
    <s v="T-12"/>
    <n v="2"/>
    <n v="40"/>
    <x v="5"/>
    <s v="1332810"/>
    <s v="Kitchen"/>
    <n v="4.9794914348107438E-4"/>
  </r>
  <r>
    <x v="0"/>
    <s v="Linear Fluorescent"/>
    <n v="44"/>
    <s v="T-12"/>
    <n v="1"/>
    <n v="40"/>
    <x v="5"/>
    <s v="1332810"/>
    <s v="Kitchen"/>
    <n v="4.9794914348107438E-4"/>
  </r>
  <r>
    <x v="1"/>
    <s v="Incandescent"/>
    <m/>
    <s v="Standard A Lamp"/>
    <n v="1"/>
    <n v="40"/>
    <x v="7"/>
    <s v="1332811"/>
    <s v="Living Room"/>
    <n v="4.9794914348107438E-4"/>
  </r>
  <r>
    <x v="6"/>
    <s v="Compact Fluorescent"/>
    <m/>
    <s v="Twist"/>
    <n v="1"/>
    <n v="15"/>
    <x v="7"/>
    <s v="1332811"/>
    <s v="Living Room"/>
    <n v="4.9794914348107438E-4"/>
  </r>
  <r>
    <x v="0"/>
    <s v="Incandescent"/>
    <m/>
    <s v="Mini base"/>
    <n v="3"/>
    <n v="60"/>
    <x v="0"/>
    <s v="1332812"/>
    <s v="Bedroom"/>
    <n v="4.9794914348107438E-4"/>
  </r>
  <r>
    <x v="4"/>
    <s v="Compact Fluorescent"/>
    <m/>
    <s v="Twist"/>
    <n v="1"/>
    <n v="15"/>
    <x v="0"/>
    <s v="1332812"/>
    <s v="Bedroom"/>
    <n v="4.9794914348107438E-4"/>
  </r>
  <r>
    <x v="8"/>
    <s v="Incandescent"/>
    <m/>
    <s v="Reflector"/>
    <n v="1"/>
    <n v="60"/>
    <x v="0"/>
    <s v="1332812"/>
    <s v="Bedroom"/>
    <n v="4.9794914348107438E-4"/>
  </r>
  <r>
    <x v="0"/>
    <s v="Compact Fluorescent"/>
    <m/>
    <s v="Other"/>
    <n v="1"/>
    <n v="28"/>
    <x v="9"/>
    <s v="1332813"/>
    <s v="Other"/>
    <n v="4.9794914348107438E-4"/>
  </r>
  <r>
    <x v="0"/>
    <s v="Linear Fluorescent"/>
    <n v="92"/>
    <s v="T-12"/>
    <n v="2"/>
    <n v="60"/>
    <x v="11"/>
    <s v="1332814"/>
    <s v="Garage"/>
    <n v="4.9794914348107438E-4"/>
  </r>
  <r>
    <x v="0"/>
    <s v="Linear Fluorescent"/>
    <n v="48"/>
    <s v="T-12"/>
    <n v="2"/>
    <n v="40"/>
    <x v="11"/>
    <s v="1332814"/>
    <s v="Garage"/>
    <n v="4.9794914348107438E-4"/>
  </r>
  <r>
    <x v="7"/>
    <s v="Incandescent"/>
    <m/>
    <s v="Standard A Lamp"/>
    <n v="1"/>
    <n v="40"/>
    <x v="11"/>
    <s v="1332814"/>
    <s v="Garage"/>
    <n v="4.9794914348107438E-4"/>
  </r>
  <r>
    <x v="1"/>
    <s v="Incandescent"/>
    <m/>
    <s v="Globe"/>
    <n v="4"/>
    <n v="40"/>
    <x v="2"/>
    <s v="133361"/>
    <s v="Bathroom"/>
    <n v="1.7228743739525446E-3"/>
  </r>
  <r>
    <x v="0"/>
    <s v="Incandescent"/>
    <m/>
    <s v="Standard A Lamp"/>
    <n v="1"/>
    <n v="60"/>
    <x v="0"/>
    <s v="133362"/>
    <s v="Bedroom"/>
    <n v="1.7228743739525446E-3"/>
  </r>
  <r>
    <x v="0"/>
    <s v="Incandescent"/>
    <m/>
    <s v="Standard A Lamp"/>
    <n v="1"/>
    <n v="40"/>
    <x v="0"/>
    <s v="133363"/>
    <s v="Bedroom"/>
    <n v="1.7228743739525446E-3"/>
  </r>
  <r>
    <x v="9"/>
    <s v="Incandescent"/>
    <m/>
    <s v="Standard A Lamp"/>
    <n v="5"/>
    <n v="40"/>
    <x v="1"/>
    <s v="133364"/>
    <s v="Dining Room"/>
    <n v="1.7228743739525446E-3"/>
  </r>
  <r>
    <x v="14"/>
    <s v="Halogen"/>
    <m/>
    <s v="Quartz Tube"/>
    <n v="1"/>
    <n v="100"/>
    <x v="1"/>
    <s v="133364"/>
    <s v="Dining Room"/>
    <n v="1.7228743739525446E-3"/>
  </r>
  <r>
    <x v="4"/>
    <s v="Compact Fluorescent"/>
    <m/>
    <s v="Twist"/>
    <n v="1"/>
    <n v="15"/>
    <x v="12"/>
    <s v="133365"/>
    <s v="Family Room"/>
    <n v="1.7228743739525446E-3"/>
  </r>
  <r>
    <x v="8"/>
    <s v="Incandescent"/>
    <m/>
    <s v="Reflector"/>
    <n v="1"/>
    <n v="75"/>
    <x v="12"/>
    <s v="133365"/>
    <s v="Family Room"/>
    <n v="1.7228743739525446E-3"/>
  </r>
  <r>
    <x v="0"/>
    <s v="Incandescent"/>
    <m/>
    <s v="Standard A Lamp"/>
    <n v="1"/>
    <n v="60"/>
    <x v="11"/>
    <s v="133366"/>
    <s v="Garage"/>
    <n v="1.7228743739525446E-3"/>
  </r>
  <r>
    <x v="9"/>
    <s v="Incandescent"/>
    <m/>
    <s v="Decorative"/>
    <n v="7"/>
    <n v="40"/>
    <x v="3"/>
    <s v="133367"/>
    <s v="Hall"/>
    <n v="1.7228743739525446E-3"/>
  </r>
  <r>
    <x v="8"/>
    <s v="Incandescent"/>
    <m/>
    <s v="Reflector"/>
    <n v="1"/>
    <n v="75"/>
    <x v="5"/>
    <s v="133368"/>
    <s v="Kitchen"/>
    <n v="1.7228743739525446E-3"/>
  </r>
  <r>
    <x v="1"/>
    <s v="Incandescent"/>
    <m/>
    <s v="Globe"/>
    <n v="4"/>
    <n v="40"/>
    <x v="6"/>
    <s v="133369"/>
    <s v="Laundry Room"/>
    <n v="1.7228743739525446E-3"/>
  </r>
  <r>
    <x v="0"/>
    <s v="Incandescent"/>
    <m/>
    <s v="Standard A Lamp"/>
    <n v="1"/>
    <n v="60"/>
    <x v="6"/>
    <s v="133369"/>
    <s v="Laundry Room"/>
    <n v="1.7228743739525446E-3"/>
  </r>
  <r>
    <x v="0"/>
    <s v="Compact Fluorescent"/>
    <m/>
    <s v="Twist"/>
    <n v="1"/>
    <n v="13"/>
    <x v="7"/>
    <s v="1333610"/>
    <s v="Living Room"/>
    <n v="1.7228743739525446E-3"/>
  </r>
  <r>
    <x v="4"/>
    <s v="Incandescent"/>
    <m/>
    <s v="Standard A Lamp"/>
    <n v="1"/>
    <n v="60"/>
    <x v="7"/>
    <s v="1333610"/>
    <s v="Living Room"/>
    <n v="1.7228743739525446E-3"/>
  </r>
  <r>
    <x v="1"/>
    <s v="Halogen"/>
    <m/>
    <s v="Quartz Tube"/>
    <n v="3"/>
    <n v="50"/>
    <x v="2"/>
    <s v="1333611"/>
    <s v="Bathroom"/>
    <n v="1.7228743739525446E-3"/>
  </r>
  <r>
    <x v="0"/>
    <s v="Incandescent"/>
    <m/>
    <s v="Standard A Lamp"/>
    <n v="3"/>
    <n v="60"/>
    <x v="10"/>
    <s v="1333612"/>
    <s v="Master Bedroom"/>
    <n v="1.7228743739525446E-3"/>
  </r>
  <r>
    <x v="0"/>
    <s v="Incandescent"/>
    <m/>
    <s v="Standard A Lamp"/>
    <n v="1"/>
    <n v="60"/>
    <x v="4"/>
    <s v="1333613"/>
    <s v="Closet"/>
    <n v="1.7228743739525446E-3"/>
  </r>
  <r>
    <x v="0"/>
    <s v="Incandescent"/>
    <m/>
    <s v="Standard A Lamp"/>
    <n v="1"/>
    <n v="60"/>
    <x v="3"/>
    <s v="1333614"/>
    <s v="Hall"/>
    <n v="1.7228743739525446E-3"/>
  </r>
  <r>
    <x v="1"/>
    <s v="Compact Fluorescent"/>
    <m/>
    <s v="Twist"/>
    <n v="1"/>
    <n v="15"/>
    <x v="12"/>
    <s v="133471"/>
    <s v="Family Room"/>
    <n v="4.9794914348107438E-4"/>
  </r>
  <r>
    <x v="0"/>
    <s v="Halogen"/>
    <m/>
    <s v="MR"/>
    <n v="1"/>
    <n v="50"/>
    <x v="12"/>
    <s v="133471"/>
    <s v="Family Room"/>
    <n v="4.9794914348107438E-4"/>
  </r>
  <r>
    <x v="6"/>
    <s v="Compact Fluorescent"/>
    <m/>
    <s v="A shape bulb"/>
    <n v="3"/>
    <n v="22"/>
    <x v="12"/>
    <s v="133471"/>
    <s v="Family Room"/>
    <n v="4.9794914348107438E-4"/>
  </r>
  <r>
    <x v="4"/>
    <s v="Incandescent"/>
    <m/>
    <s v="Standard A Lamp"/>
    <n v="1"/>
    <n v="60"/>
    <x v="12"/>
    <s v="133471"/>
    <s v="Family Room"/>
    <n v="4.9794914348107438E-4"/>
  </r>
  <r>
    <x v="0"/>
    <s v="Incandescent"/>
    <m/>
    <s v="Standard A Lamp"/>
    <n v="2"/>
    <n v="60"/>
    <x v="0"/>
    <s v="133472"/>
    <s v="Bedroom"/>
    <n v="4.9794914348107438E-4"/>
  </r>
  <r>
    <x v="0"/>
    <s v="Incandescent"/>
    <m/>
    <s v="Standard A Lamp"/>
    <n v="2"/>
    <n v="60"/>
    <x v="0"/>
    <s v="133473"/>
    <s v="Bedroom"/>
    <n v="4.9794914348107438E-4"/>
  </r>
  <r>
    <x v="4"/>
    <s v="Incandescent"/>
    <m/>
    <s v="Standard A Lamp"/>
    <n v="1"/>
    <n v="60"/>
    <x v="0"/>
    <s v="133473"/>
    <s v="Bedroom"/>
    <n v="4.9794914348107438E-4"/>
  </r>
  <r>
    <x v="4"/>
    <s v="Incandescent"/>
    <m/>
    <s v="3-Way Incandescent"/>
    <n v="1"/>
    <n v="100"/>
    <x v="0"/>
    <s v="133473"/>
    <s v="Bedroom"/>
    <n v="4.9794914348107438E-4"/>
  </r>
  <r>
    <x v="0"/>
    <s v="Incandescent"/>
    <m/>
    <s v="Standard A Lamp"/>
    <n v="2"/>
    <n v="60"/>
    <x v="2"/>
    <s v="133474"/>
    <s v="Bathroom"/>
    <n v="4.9794914348107438E-4"/>
  </r>
  <r>
    <x v="7"/>
    <s v="Linear Fluorescent"/>
    <m/>
    <s v="T-4"/>
    <n v="2"/>
    <n v="60"/>
    <x v="11"/>
    <s v="133475"/>
    <s v="Garage"/>
    <n v="4.9794914348107438E-4"/>
  </r>
  <r>
    <x v="0"/>
    <s v="Incandescent"/>
    <m/>
    <s v="Standard A Lamp"/>
    <n v="2"/>
    <n v="40"/>
    <x v="6"/>
    <s v="133476"/>
    <s v="Laundry Room"/>
    <n v="4.9794914348107438E-4"/>
  </r>
  <r>
    <x v="1"/>
    <s v="Incandescent"/>
    <m/>
    <s v="Standard A Lamp"/>
    <n v="2"/>
    <n v="60"/>
    <x v="2"/>
    <s v="133477"/>
    <s v="Bathroom"/>
    <n v="4.9794914348107438E-4"/>
  </r>
  <r>
    <x v="0"/>
    <s v="Incandescent"/>
    <m/>
    <s v="Standard A Lamp"/>
    <n v="1"/>
    <n v="60"/>
    <x v="2"/>
    <s v="133477"/>
    <s v="Bathroom"/>
    <n v="4.9794914348107438E-4"/>
  </r>
  <r>
    <x v="0"/>
    <s v="Incandescent"/>
    <m/>
    <s v="Standard A Lamp"/>
    <n v="3"/>
    <n v="60"/>
    <x v="8"/>
    <s v="133478"/>
    <s v="Office"/>
    <n v="4.9794914348107438E-4"/>
  </r>
  <r>
    <x v="4"/>
    <s v="Incandescent"/>
    <m/>
    <s v="Clear"/>
    <n v="1"/>
    <n v="100"/>
    <x v="8"/>
    <s v="133478"/>
    <s v="Office"/>
    <n v="4.9794914348107438E-4"/>
  </r>
  <r>
    <x v="4"/>
    <s v="Incandescent"/>
    <m/>
    <s v="Clear"/>
    <n v="1"/>
    <n v="60"/>
    <x v="8"/>
    <s v="133478"/>
    <s v="Office"/>
    <n v="4.9794914348107438E-4"/>
  </r>
  <r>
    <x v="13"/>
    <s v="Halogen"/>
    <m/>
    <s v="PAR"/>
    <n v="2"/>
    <n v="50"/>
    <x v="5"/>
    <s v="133479"/>
    <s v="Kitchen"/>
    <n v="4.9794914348107438E-4"/>
  </r>
  <r>
    <x v="13"/>
    <s v="Halogen"/>
    <m/>
    <s v="PAR"/>
    <n v="3"/>
    <n v="50"/>
    <x v="5"/>
    <s v="133479"/>
    <s v="Kitchen"/>
    <n v="4.9794914348107438E-4"/>
  </r>
  <r>
    <x v="0"/>
    <s v="Halogen"/>
    <m/>
    <s v="MR"/>
    <n v="4"/>
    <n v="50"/>
    <x v="5"/>
    <s v="133479"/>
    <s v="Kitchen"/>
    <n v="4.9794914348107438E-4"/>
  </r>
  <r>
    <x v="8"/>
    <s v="Incandescent"/>
    <m/>
    <s v="Reflector"/>
    <n v="1"/>
    <n v="65"/>
    <x v="5"/>
    <s v="133479"/>
    <s v="Kitchen"/>
    <n v="4.9794914348107438E-4"/>
  </r>
  <r>
    <x v="0"/>
    <s v="Halogen"/>
    <m/>
    <s v="MR"/>
    <n v="1"/>
    <n v="50"/>
    <x v="5"/>
    <s v="133479"/>
    <s v="Kitchen"/>
    <n v="4.9794914348107438E-4"/>
  </r>
  <r>
    <x v="9"/>
    <s v="Incandescent"/>
    <m/>
    <s v="Mini base"/>
    <n v="6"/>
    <n v="60"/>
    <x v="1"/>
    <s v="1334710"/>
    <s v="Dining Room"/>
    <n v="4.9794914348107438E-4"/>
  </r>
  <r>
    <x v="4"/>
    <s v="Incandescent"/>
    <m/>
    <s v="Mini base"/>
    <n v="1"/>
    <n v="60"/>
    <x v="7"/>
    <s v="1334711"/>
    <s v="Living Room"/>
    <n v="4.9794914348107438E-4"/>
  </r>
  <r>
    <x v="4"/>
    <s v="Incandescent"/>
    <m/>
    <s v="3-Way Incandescent"/>
    <n v="1"/>
    <n v="100"/>
    <x v="7"/>
    <s v="1334711"/>
    <s v="Living Room"/>
    <n v="4.9794914348107438E-4"/>
  </r>
  <r>
    <x v="6"/>
    <s v="Incandescent"/>
    <m/>
    <s v="3-Way Incandescent"/>
    <n v="1"/>
    <n v="100"/>
    <x v="7"/>
    <s v="1334711"/>
    <s v="Living Room"/>
    <n v="4.9794914348107438E-4"/>
  </r>
  <r>
    <x v="4"/>
    <s v="Compact Fluorescent"/>
    <m/>
    <s v="Twist"/>
    <n v="1"/>
    <n v="22"/>
    <x v="7"/>
    <s v="1334711"/>
    <s v="Living Room"/>
    <n v="4.9794914348107438E-4"/>
  </r>
  <r>
    <x v="0"/>
    <s v="Incandescent"/>
    <m/>
    <s v="Standard A Lamp"/>
    <n v="2"/>
    <n v="60"/>
    <x v="7"/>
    <s v="1334711"/>
    <s v="Living Room"/>
    <n v="4.9794914348107438E-4"/>
  </r>
  <r>
    <x v="0"/>
    <s v="Compact Fluorescent"/>
    <m/>
    <s v="Twist"/>
    <n v="1"/>
    <n v="22"/>
    <x v="3"/>
    <s v="1334712"/>
    <s v="Hall"/>
    <n v="4.9794914348107438E-4"/>
  </r>
  <r>
    <x v="0"/>
    <s v="Incandescent"/>
    <m/>
    <s v="Standard A Lamp"/>
    <n v="3"/>
    <n v="60"/>
    <x v="10"/>
    <s v="1334713"/>
    <s v="Master Bedroom"/>
    <n v="4.9794914348107438E-4"/>
  </r>
  <r>
    <x v="4"/>
    <s v="Compact Fluorescent"/>
    <m/>
    <s v="Twist"/>
    <n v="1"/>
    <n v="15"/>
    <x v="10"/>
    <s v="1334713"/>
    <s v="Master Bedroom"/>
    <n v="4.9794914348107438E-4"/>
  </r>
  <r>
    <x v="4"/>
    <s v="Incandescent"/>
    <m/>
    <s v="Standard A Lamp"/>
    <n v="1"/>
    <n v="60"/>
    <x v="10"/>
    <s v="1334713"/>
    <s v="Master Bedroom"/>
    <n v="4.9794914348107438E-4"/>
  </r>
  <r>
    <x v="1"/>
    <s v="Compact Fluorescent"/>
    <m/>
    <s v="Globe"/>
    <n v="3"/>
    <n v="15"/>
    <x v="2"/>
    <s v="133591"/>
    <s v="Bathroom"/>
    <n v="2.8600820290917246E-4"/>
  </r>
  <r>
    <x v="1"/>
    <s v="Incandescent"/>
    <m/>
    <s v="Globe"/>
    <n v="3"/>
    <n v="40"/>
    <x v="2"/>
    <s v="133591"/>
    <s v="Bathroom"/>
    <n v="2.8600820290917246E-4"/>
  </r>
  <r>
    <x v="2"/>
    <s v="Incandescent"/>
    <m/>
    <s v="Heat Lamp"/>
    <n v="1"/>
    <n v="250"/>
    <x v="2"/>
    <s v="133591"/>
    <s v="Bathroom"/>
    <n v="2.8600820290917246E-4"/>
  </r>
  <r>
    <x v="0"/>
    <s v="Compact Fluorescent"/>
    <m/>
    <s v="Twist"/>
    <n v="2"/>
    <n v="23"/>
    <x v="0"/>
    <s v="133592"/>
    <s v="Bedroom"/>
    <n v="2.8600820290917246E-4"/>
  </r>
  <r>
    <x v="0"/>
    <s v="Compact Fluorescent"/>
    <m/>
    <s v="Twist"/>
    <n v="2"/>
    <n v="23"/>
    <x v="0"/>
    <s v="133593"/>
    <s v="Bedroom"/>
    <n v="2.8600820290917246E-4"/>
  </r>
  <r>
    <x v="5"/>
    <s v="Compact Fluorescent"/>
    <m/>
    <s v="Twist"/>
    <n v="4"/>
    <n v="27"/>
    <x v="1"/>
    <s v="133594"/>
    <s v="Dining Room"/>
    <n v="2.8600820290917246E-4"/>
  </r>
  <r>
    <x v="10"/>
    <s v="Linear Fluorescent"/>
    <n v="96"/>
    <s v="T-12"/>
    <n v="2"/>
    <n v="60"/>
    <x v="11"/>
    <s v="133595"/>
    <s v="Garage"/>
    <n v="2.8600820290917246E-4"/>
  </r>
  <r>
    <x v="7"/>
    <s v="Incandescent"/>
    <m/>
    <s v="Standard A Lamp"/>
    <n v="1"/>
    <n v="60"/>
    <x v="11"/>
    <s v="133595"/>
    <s v="Garage"/>
    <n v="2.8600820290917246E-4"/>
  </r>
  <r>
    <x v="0"/>
    <s v="Incandescent"/>
    <m/>
    <s v="Mini base"/>
    <n v="3"/>
    <n v="60"/>
    <x v="3"/>
    <s v="133596"/>
    <s v="Hall"/>
    <n v="2.8600820290917246E-4"/>
  </r>
  <r>
    <x v="0"/>
    <s v="Linear Fluorescent"/>
    <n v="48"/>
    <s v="T-12"/>
    <n v="2"/>
    <n v="40"/>
    <x v="5"/>
    <s v="133597"/>
    <s v="Kitchen"/>
    <n v="2.8600820290917246E-4"/>
  </r>
  <r>
    <x v="4"/>
    <s v="Incandescent"/>
    <m/>
    <s v="Standard A Lamp"/>
    <n v="1"/>
    <n v="60"/>
    <x v="7"/>
    <s v="133598"/>
    <s v="Living Room"/>
    <n v="2.8600820290917246E-4"/>
  </r>
  <r>
    <x v="0"/>
    <s v="Incandescent"/>
    <m/>
    <s v="Standard A Lamp"/>
    <n v="2"/>
    <n v="60"/>
    <x v="10"/>
    <s v="133599"/>
    <s v="Master Bedroom"/>
    <n v="2.8600820290917246E-4"/>
  </r>
  <r>
    <x v="4"/>
    <s v="Compact Fluorescent"/>
    <m/>
    <s v="Twist"/>
    <n v="1"/>
    <n v="15"/>
    <x v="10"/>
    <s v="133599"/>
    <s v="Master Bedroom"/>
    <n v="2.8600820290917246E-4"/>
  </r>
  <r>
    <x v="1"/>
    <s v="Incandescent"/>
    <m/>
    <s v="Clear"/>
    <n v="3"/>
    <n v="40"/>
    <x v="2"/>
    <s v="133651"/>
    <s v="Bathroom"/>
    <n v="1.2317521265588242E-3"/>
  </r>
  <r>
    <x v="2"/>
    <s v="Compact Fluorescent"/>
    <m/>
    <s v="Reflector"/>
    <n v="1"/>
    <n v="22"/>
    <x v="2"/>
    <s v="133651"/>
    <s v="Bathroom"/>
    <n v="1.2317521265588242E-3"/>
  </r>
  <r>
    <x v="2"/>
    <s v="Incandescent"/>
    <m/>
    <s v="Heat Lamp"/>
    <n v="1"/>
    <n v="250"/>
    <x v="2"/>
    <s v="133651"/>
    <s v="Bathroom"/>
    <n v="1.2317521265588242E-3"/>
  </r>
  <r>
    <x v="0"/>
    <s v="Incandescent"/>
    <m/>
    <s v="Standard A Lamp"/>
    <n v="2"/>
    <n v="60"/>
    <x v="0"/>
    <s v="133652"/>
    <s v="Bedroom"/>
    <n v="1.2317521265588242E-3"/>
  </r>
  <r>
    <x v="0"/>
    <s v="Compact Fluorescent"/>
    <m/>
    <s v="Twist"/>
    <n v="2"/>
    <n v="15"/>
    <x v="0"/>
    <s v="133653"/>
    <s v="Bedroom"/>
    <n v="1.2317521265588242E-3"/>
  </r>
  <r>
    <x v="0"/>
    <s v="Incandescent"/>
    <m/>
    <s v="Standard A Lamp"/>
    <n v="1"/>
    <n v="60"/>
    <x v="4"/>
    <s v="133654"/>
    <s v="Closet"/>
    <n v="1.2317521265588242E-3"/>
  </r>
  <r>
    <x v="9"/>
    <s v="Incandescent"/>
    <m/>
    <s v="Mini base"/>
    <n v="5"/>
    <n v="25"/>
    <x v="1"/>
    <s v="133655"/>
    <s v="Dining Room"/>
    <n v="1.2317521265588242E-3"/>
  </r>
  <r>
    <x v="0"/>
    <s v="Incandescent"/>
    <m/>
    <s v="Standard A Lamp"/>
    <n v="1"/>
    <n v="60"/>
    <x v="11"/>
    <s v="133656"/>
    <s v="Garage"/>
    <n v="1.2317521265588242E-3"/>
  </r>
  <r>
    <x v="7"/>
    <s v="Incandescent"/>
    <m/>
    <s v="Standard A Lamp"/>
    <n v="1"/>
    <n v="60"/>
    <x v="11"/>
    <s v="133656"/>
    <s v="Garage"/>
    <n v="1.2317521265588242E-3"/>
  </r>
  <r>
    <x v="0"/>
    <s v="Incandescent"/>
    <m/>
    <s v="Standard A Lamp"/>
    <n v="2"/>
    <n v="60"/>
    <x v="3"/>
    <s v="133657"/>
    <s v="Hall"/>
    <n v="1.2317521265588242E-3"/>
  </r>
  <r>
    <x v="8"/>
    <s v="Incandescent"/>
    <m/>
    <s v="Reflector"/>
    <n v="1"/>
    <n v="65"/>
    <x v="5"/>
    <s v="133658"/>
    <s v="Kitchen"/>
    <n v="1.2317521265588242E-3"/>
  </r>
  <r>
    <x v="9"/>
    <s v="Incandescent"/>
    <m/>
    <s v="Standard A Lamp"/>
    <n v="3"/>
    <n v="60"/>
    <x v="5"/>
    <s v="133658"/>
    <s v="Kitchen"/>
    <n v="1.2317521265588242E-3"/>
  </r>
  <r>
    <x v="0"/>
    <s v="Linear Fluorescent"/>
    <n v="24"/>
    <s v="T-8"/>
    <n v="2"/>
    <n v="16"/>
    <x v="6"/>
    <s v="133659"/>
    <s v="Laundry Room"/>
    <n v="1.2317521265588242E-3"/>
  </r>
  <r>
    <x v="4"/>
    <s v="Incandescent"/>
    <m/>
    <s v="Standard A Lamp"/>
    <n v="1"/>
    <n v="60"/>
    <x v="7"/>
    <s v="1336510"/>
    <s v="Living Room"/>
    <n v="1.2317521265588242E-3"/>
  </r>
  <r>
    <x v="1"/>
    <s v="Incandescent"/>
    <m/>
    <s v="Clear"/>
    <n v="3"/>
    <n v="40"/>
    <x v="2"/>
    <s v="1336511"/>
    <s v="Bathroom"/>
    <n v="1.2317521265588242E-3"/>
  </r>
  <r>
    <x v="2"/>
    <s v="Incandescent"/>
    <m/>
    <s v="Heat Lamp"/>
    <n v="1"/>
    <n v="250"/>
    <x v="2"/>
    <s v="1336511"/>
    <s v="Bathroom"/>
    <n v="1.2317521265588242E-3"/>
  </r>
  <r>
    <x v="0"/>
    <s v="Compact Fluorescent"/>
    <m/>
    <s v="Twist"/>
    <n v="2"/>
    <n v="15"/>
    <x v="10"/>
    <s v="1336512"/>
    <s v="Master Bedroom"/>
    <n v="1.2317521265588242E-3"/>
  </r>
  <r>
    <x v="0"/>
    <s v="Incandescent"/>
    <m/>
    <s v="Reflector"/>
    <n v="3"/>
    <n v="65"/>
    <x v="8"/>
    <s v="1336513"/>
    <s v="Office"/>
    <n v="1.2317521265588242E-3"/>
  </r>
  <r>
    <x v="4"/>
    <s v="Incandescent"/>
    <m/>
    <s v="Standard A Lamp"/>
    <n v="1"/>
    <n v="60"/>
    <x v="8"/>
    <s v="1336513"/>
    <s v="Office"/>
    <n v="1.2317521265588242E-3"/>
  </r>
  <r>
    <x v="8"/>
    <s v="Incandescent"/>
    <m/>
    <s v="Reflector"/>
    <n v="1"/>
    <n v="65"/>
    <x v="2"/>
    <s v="134001"/>
    <s v="Bathroom"/>
    <n v="1.7228743739525446E-3"/>
  </r>
  <r>
    <x v="0"/>
    <s v="Incandescent"/>
    <m/>
    <s v="Standard A Lamp"/>
    <n v="2"/>
    <n v="60"/>
    <x v="2"/>
    <s v="134001"/>
    <s v="Bathroom"/>
    <n v="1.7228743739525446E-3"/>
  </r>
  <r>
    <x v="1"/>
    <s v="Compact Fluorescent"/>
    <m/>
    <s v="Globe"/>
    <n v="4"/>
    <n v="22"/>
    <x v="2"/>
    <s v="134002"/>
    <s v="Bathroom"/>
    <n v="1.7228743739525446E-3"/>
  </r>
  <r>
    <x v="0"/>
    <s v="Incandescent"/>
    <m/>
    <s v="Standard A Lamp"/>
    <n v="2"/>
    <n v="60"/>
    <x v="0"/>
    <s v="134003"/>
    <s v="Bedroom"/>
    <n v="1.7228743739525446E-3"/>
  </r>
  <r>
    <x v="0"/>
    <s v="Incandescent"/>
    <m/>
    <s v="3-Way Incandescent"/>
    <n v="1"/>
    <n v="100"/>
    <x v="0"/>
    <s v="134003"/>
    <s v="Bedroom"/>
    <n v="1.7228743739525446E-3"/>
  </r>
  <r>
    <x v="5"/>
    <s v="Incandescent"/>
    <m/>
    <s v="Clear"/>
    <n v="3"/>
    <n v="60"/>
    <x v="0"/>
    <s v="134004"/>
    <s v="Bedroom"/>
    <n v="1.7228743739525446E-3"/>
  </r>
  <r>
    <x v="4"/>
    <s v="Incandescent"/>
    <m/>
    <s v="3-Way Incandescent"/>
    <n v="1"/>
    <n v="100"/>
    <x v="0"/>
    <s v="134004"/>
    <s v="Bedroom"/>
    <n v="1.7228743739525446E-3"/>
  </r>
  <r>
    <x v="0"/>
    <s v="Incandescent"/>
    <m/>
    <s v="Standard A Lamp"/>
    <n v="1"/>
    <n v="60"/>
    <x v="0"/>
    <s v="134005"/>
    <s v="Bedroom"/>
    <n v="1.7228743739525446E-3"/>
  </r>
  <r>
    <x v="4"/>
    <s v="Incandescent"/>
    <m/>
    <s v="Standard A Lamp"/>
    <n v="1"/>
    <n v="40"/>
    <x v="0"/>
    <s v="134005"/>
    <s v="Bedroom"/>
    <n v="1.7228743739525446E-3"/>
  </r>
  <r>
    <x v="0"/>
    <s v="Incandescent"/>
    <m/>
    <s v="Standard A Lamp"/>
    <n v="1"/>
    <n v="60"/>
    <x v="3"/>
    <s v="134006"/>
    <s v="Hall"/>
    <n v="1.7228743739525446E-3"/>
  </r>
  <r>
    <x v="1"/>
    <s v="Incandescent"/>
    <m/>
    <s v="Standard A Lamp"/>
    <n v="1"/>
    <n v="60"/>
    <x v="3"/>
    <s v="134006"/>
    <s v="Hall"/>
    <n v="1.7228743739525446E-3"/>
  </r>
  <r>
    <x v="9"/>
    <s v="Incandescent"/>
    <m/>
    <s v="Mini base"/>
    <n v="5"/>
    <n v="60"/>
    <x v="1"/>
    <s v="134007"/>
    <s v="Dining Room"/>
    <n v="1.7228743739525446E-3"/>
  </r>
  <r>
    <x v="4"/>
    <s v="Incandescent"/>
    <m/>
    <s v="Standard A Lamp"/>
    <n v="1"/>
    <n v="40"/>
    <x v="1"/>
    <s v="134007"/>
    <s v="Dining Room"/>
    <n v="1.7228743739525446E-3"/>
  </r>
  <r>
    <x v="4"/>
    <s v="Incandescent"/>
    <m/>
    <s v="Standard A Lamp"/>
    <n v="1"/>
    <n v="13"/>
    <x v="9"/>
    <s v="134008"/>
    <s v="Other"/>
    <n v="1.7228743739525446E-3"/>
  </r>
  <r>
    <x v="0"/>
    <s v="Incandescent"/>
    <m/>
    <s v="Mini base"/>
    <n v="3"/>
    <n v="50"/>
    <x v="9"/>
    <s v="134008"/>
    <s v="Other"/>
    <n v="1.7228743739525446E-3"/>
  </r>
  <r>
    <x v="8"/>
    <s v="Incandescent"/>
    <m/>
    <s v="Reflector"/>
    <n v="1"/>
    <n v="60"/>
    <x v="12"/>
    <s v="134009"/>
    <s v="Family Room"/>
    <n v="1.7228743739525446E-3"/>
  </r>
  <r>
    <x v="4"/>
    <s v="Incandescent"/>
    <m/>
    <s v="3-Way Incandescent"/>
    <n v="1"/>
    <n v="100"/>
    <x v="12"/>
    <s v="134009"/>
    <s v="Family Room"/>
    <n v="1.7228743739525446E-3"/>
  </r>
  <r>
    <x v="0"/>
    <s v="Linear Fluorescent"/>
    <n v="48"/>
    <s v="T-12"/>
    <n v="2"/>
    <n v="40"/>
    <x v="11"/>
    <s v="1340010"/>
    <s v="Garage"/>
    <n v="1.7228743739525446E-3"/>
  </r>
  <r>
    <x v="5"/>
    <s v="Compact Fluorescent"/>
    <m/>
    <s v="Twist"/>
    <n v="4"/>
    <n v="22"/>
    <x v="5"/>
    <s v="1340011"/>
    <s v="Kitchen"/>
    <n v="1.7228743739525446E-3"/>
  </r>
  <r>
    <x v="8"/>
    <s v="Incandescent"/>
    <m/>
    <s v="Reflector"/>
    <n v="1"/>
    <n v="60"/>
    <x v="5"/>
    <s v="1340011"/>
    <s v="Kitchen"/>
    <n v="1.7228743739525446E-3"/>
  </r>
  <r>
    <x v="0"/>
    <s v="Incandescent"/>
    <m/>
    <s v="Reflector"/>
    <n v="1"/>
    <n v="65"/>
    <x v="6"/>
    <s v="1340012"/>
    <s v="Laundry Room"/>
    <n v="1.7228743739525446E-3"/>
  </r>
  <r>
    <x v="4"/>
    <s v="Incandescent"/>
    <m/>
    <s v="Standard A Lamp"/>
    <n v="1"/>
    <n v="100"/>
    <x v="7"/>
    <s v="1340013"/>
    <s v="Living Room"/>
    <n v="1.7228743739525446E-3"/>
  </r>
  <r>
    <x v="4"/>
    <s v="Incandescent"/>
    <m/>
    <s v="Clear"/>
    <n v="1"/>
    <n v="40"/>
    <x v="7"/>
    <s v="1340013"/>
    <s v="Living Room"/>
    <n v="1.7228743739525446E-3"/>
  </r>
  <r>
    <x v="6"/>
    <s v="Incandescent"/>
    <m/>
    <s v="Standard A Lamp"/>
    <n v="2"/>
    <n v="70"/>
    <x v="7"/>
    <s v="1340013"/>
    <s v="Living Room"/>
    <n v="1.7228743739525446E-3"/>
  </r>
  <r>
    <x v="8"/>
    <s v="Incandescent"/>
    <m/>
    <s v="Reflector"/>
    <n v="1"/>
    <n v="65"/>
    <x v="2"/>
    <s v="1340014"/>
    <s v="Bathroom"/>
    <n v="1.7228743739525446E-3"/>
  </r>
  <r>
    <x v="4"/>
    <s v="Incandescent"/>
    <m/>
    <s v="3-Way Incandescent"/>
    <n v="1"/>
    <n v="100"/>
    <x v="0"/>
    <s v="1340015"/>
    <s v="Bedroom"/>
    <n v="1.7228743739525446E-3"/>
  </r>
  <r>
    <x v="4"/>
    <s v="Incandescent"/>
    <m/>
    <s v="Standard A Lamp"/>
    <n v="1"/>
    <n v="75"/>
    <x v="0"/>
    <s v="1340015"/>
    <s v="Bedroom"/>
    <n v="1.7228743739525446E-3"/>
  </r>
  <r>
    <x v="4"/>
    <s v="Incandescent"/>
    <m/>
    <s v="3-Way Incandescent"/>
    <n v="1"/>
    <n v="100"/>
    <x v="8"/>
    <s v="1340016"/>
    <s v="Office"/>
    <n v="1.7228743739525446E-3"/>
  </r>
  <r>
    <x v="4"/>
    <s v="Compact Fluorescent"/>
    <m/>
    <s v="Twist"/>
    <n v="1"/>
    <n v="15"/>
    <x v="8"/>
    <s v="1340016"/>
    <s v="Office"/>
    <n v="1.7228743739525446E-3"/>
  </r>
  <r>
    <x v="1"/>
    <s v="Incandescent"/>
    <m/>
    <s v="Standard A Lamp"/>
    <n v="1"/>
    <n v="60"/>
    <x v="3"/>
    <s v="1340017"/>
    <s v="Hall"/>
    <n v="1.7228743739525446E-3"/>
  </r>
  <r>
    <x v="1"/>
    <s v="Incandescent"/>
    <m/>
    <s v="Standard A Lamp"/>
    <n v="1"/>
    <n v="60"/>
    <x v="2"/>
    <s v="134011"/>
    <s v="Bathroom"/>
    <n v="1.2317521265588242E-3"/>
  </r>
  <r>
    <x v="8"/>
    <s v="Halogen"/>
    <m/>
    <s v="MR"/>
    <n v="1"/>
    <n v="50"/>
    <x v="2"/>
    <s v="134011"/>
    <s v="Bathroom"/>
    <n v="1.2317521265588242E-3"/>
  </r>
  <r>
    <x v="8"/>
    <s v="Halogen"/>
    <m/>
    <s v="MR"/>
    <n v="1"/>
    <n v="50"/>
    <x v="0"/>
    <s v="134012"/>
    <s v="Bedroom"/>
    <n v="1.2317521265588242E-3"/>
  </r>
  <r>
    <x v="8"/>
    <s v="Halogen"/>
    <m/>
    <s v="MR"/>
    <n v="1"/>
    <n v="50"/>
    <x v="0"/>
    <s v="134013"/>
    <s v="Bedroom"/>
    <n v="1.2317521265588242E-3"/>
  </r>
  <r>
    <x v="6"/>
    <s v="Compact Fluorescent"/>
    <m/>
    <s v="Straight Tube"/>
    <n v="1"/>
    <n v="27"/>
    <x v="0"/>
    <s v="134013"/>
    <s v="Bedroom"/>
    <n v="1.2317521265588242E-3"/>
  </r>
  <r>
    <x v="6"/>
    <s v="Compact Fluorescent"/>
    <m/>
    <s v="Straight Tube"/>
    <n v="1"/>
    <n v="13"/>
    <x v="0"/>
    <s v="134013"/>
    <s v="Bedroom"/>
    <n v="1.2317521265588242E-3"/>
  </r>
  <r>
    <x v="8"/>
    <s v="Halogen"/>
    <m/>
    <s v="MR"/>
    <n v="1"/>
    <n v="50"/>
    <x v="9"/>
    <s v="134014"/>
    <s v="Other"/>
    <n v="1.2317521265588242E-3"/>
  </r>
  <r>
    <x v="8"/>
    <s v="Halogen"/>
    <m/>
    <s v="MR"/>
    <n v="1"/>
    <n v="50"/>
    <x v="12"/>
    <s v="134015"/>
    <s v="Family Room"/>
    <n v="1.2317521265588242E-3"/>
  </r>
  <r>
    <x v="1"/>
    <s v="Incandescent"/>
    <m/>
    <s v="Standard A Lamp"/>
    <n v="1"/>
    <n v="60"/>
    <x v="12"/>
    <s v="134015"/>
    <s v="Family Room"/>
    <n v="1.2317521265588242E-3"/>
  </r>
  <r>
    <x v="6"/>
    <s v="Compact Fluorescent"/>
    <m/>
    <s v="Straight Tube"/>
    <n v="1"/>
    <n v="15"/>
    <x v="12"/>
    <s v="134015"/>
    <s v="Family Room"/>
    <n v="1.2317521265588242E-3"/>
  </r>
  <r>
    <x v="0"/>
    <s v="Linear Fluorescent"/>
    <n v="48"/>
    <s v="T-12"/>
    <n v="2"/>
    <n v="40"/>
    <x v="11"/>
    <s v="134016"/>
    <s v="Garage"/>
    <n v="1.2317521265588242E-3"/>
  </r>
  <r>
    <x v="8"/>
    <s v="Halogen"/>
    <m/>
    <s v="MR"/>
    <n v="1"/>
    <n v="50"/>
    <x v="3"/>
    <s v="134017"/>
    <s v="Hall"/>
    <n v="1.2317521265588242E-3"/>
  </r>
  <r>
    <x v="0"/>
    <s v="Incandescent"/>
    <m/>
    <s v="Globe"/>
    <n v="1"/>
    <n v="60"/>
    <x v="5"/>
    <s v="134018"/>
    <s v="Kitchen"/>
    <n v="1.2317521265588242E-3"/>
  </r>
  <r>
    <x v="8"/>
    <s v="Halogen"/>
    <m/>
    <s v="MR"/>
    <n v="1"/>
    <n v="50"/>
    <x v="5"/>
    <s v="134018"/>
    <s v="Kitchen"/>
    <n v="1.2317521265588242E-3"/>
  </r>
  <r>
    <x v="3"/>
    <s v="Incandescent"/>
    <m/>
    <s v="Reflector"/>
    <n v="2"/>
    <n v="45"/>
    <x v="5"/>
    <s v="134018"/>
    <s v="Kitchen"/>
    <n v="1.2317521265588242E-3"/>
  </r>
  <r>
    <x v="0"/>
    <s v="Linear Fluorescent"/>
    <n v="18"/>
    <s v="Fluorescent Other"/>
    <n v="2"/>
    <n v="54"/>
    <x v="6"/>
    <s v="134019"/>
    <s v="Laundry Room"/>
    <n v="1.2317521265588242E-3"/>
  </r>
  <r>
    <x v="0"/>
    <s v="Compact Fluorescent"/>
    <m/>
    <s v="Twist"/>
    <n v="1"/>
    <n v="15"/>
    <x v="9"/>
    <s v="1340110"/>
    <s v="Other"/>
    <n v="1.2317521265588242E-3"/>
  </r>
  <r>
    <x v="0"/>
    <s v="Linear Fluorescent"/>
    <n v="48"/>
    <s v="T-12"/>
    <n v="2"/>
    <n v="40"/>
    <x v="9"/>
    <s v="1340111"/>
    <s v="Other"/>
    <n v="1.2317521265588242E-3"/>
  </r>
  <r>
    <x v="0"/>
    <s v="Linear Fluorescent"/>
    <n v="48"/>
    <s v="T-8"/>
    <n v="2"/>
    <n v="32"/>
    <x v="9"/>
    <s v="1340111"/>
    <s v="Other"/>
    <n v="1.2317521265588242E-3"/>
  </r>
  <r>
    <x v="0"/>
    <s v="Compact Fluorescent"/>
    <m/>
    <s v="Twist"/>
    <n v="1"/>
    <n v="15"/>
    <x v="2"/>
    <s v="134201"/>
    <s v="Bathroom"/>
    <n v="1.2317521265588242E-3"/>
  </r>
  <r>
    <x v="1"/>
    <s v="Compact Fluorescent"/>
    <m/>
    <s v="Twist"/>
    <n v="2"/>
    <n v="15"/>
    <x v="2"/>
    <s v="134201"/>
    <s v="Bathroom"/>
    <n v="1.2317521265588242E-3"/>
  </r>
  <r>
    <x v="0"/>
    <s v="Compact Fluorescent"/>
    <m/>
    <s v="Twist"/>
    <n v="2"/>
    <n v="15"/>
    <x v="0"/>
    <s v="134202"/>
    <s v="Bedroom"/>
    <n v="1.2317521265588242E-3"/>
  </r>
  <r>
    <x v="0"/>
    <s v="Incandescent"/>
    <m/>
    <s v="Standard A Lamp"/>
    <n v="2"/>
    <n v="60"/>
    <x v="0"/>
    <s v="134203"/>
    <s v="Bedroom"/>
    <n v="1.2317521265588242E-3"/>
  </r>
  <r>
    <x v="0"/>
    <s v="Compact Fluorescent"/>
    <m/>
    <s v="Twist"/>
    <n v="2"/>
    <n v="15"/>
    <x v="0"/>
    <s v="134204"/>
    <s v="Bedroom"/>
    <n v="1.2317521265588242E-3"/>
  </r>
  <r>
    <x v="1"/>
    <s v="Incandescent"/>
    <m/>
    <s v="Standard A Lamp"/>
    <n v="1"/>
    <n v="60"/>
    <x v="0"/>
    <s v="134204"/>
    <s v="Bedroom"/>
    <n v="1.2317521265588242E-3"/>
  </r>
  <r>
    <x v="0"/>
    <s v="Incandescent"/>
    <m/>
    <s v="Standard A Lamp"/>
    <n v="1"/>
    <n v="60"/>
    <x v="11"/>
    <s v="134205"/>
    <s v="Garage"/>
    <n v="1.2317521265588242E-3"/>
  </r>
  <r>
    <x v="0"/>
    <s v="Compact Fluorescent"/>
    <m/>
    <s v="Twist"/>
    <n v="2"/>
    <n v="15"/>
    <x v="3"/>
    <s v="134206"/>
    <s v="Hall"/>
    <n v="1.2317521265588242E-3"/>
  </r>
  <r>
    <x v="9"/>
    <s v="Incandescent"/>
    <m/>
    <s v="Standard A Lamp"/>
    <n v="4"/>
    <n v="60"/>
    <x v="5"/>
    <s v="134207"/>
    <s v="Kitchen"/>
    <n v="1.2317521265588242E-3"/>
  </r>
  <r>
    <x v="12"/>
    <s v="Compact Fluorescent"/>
    <m/>
    <s v="Twist"/>
    <n v="3"/>
    <n v="15"/>
    <x v="5"/>
    <s v="134207"/>
    <s v="Kitchen"/>
    <n v="1.2317521265588242E-3"/>
  </r>
  <r>
    <x v="0"/>
    <s v="Compact Fluorescent"/>
    <m/>
    <s v="Twist"/>
    <n v="2"/>
    <n v="15"/>
    <x v="6"/>
    <s v="134208"/>
    <s v="Laundry Room"/>
    <n v="1.2317521265588242E-3"/>
  </r>
  <r>
    <x v="4"/>
    <s v="Compact Fluorescent"/>
    <m/>
    <s v="Twist"/>
    <n v="1"/>
    <n v="22"/>
    <x v="12"/>
    <s v="134209"/>
    <s v="Family Room"/>
    <n v="1.2317521265588242E-3"/>
  </r>
  <r>
    <x v="0"/>
    <s v="Compact Fluorescent"/>
    <m/>
    <s v="Twist"/>
    <n v="1"/>
    <n v="22"/>
    <x v="0"/>
    <s v="134261"/>
    <s v="Bedroom"/>
    <n v="2.9523995769978898E-4"/>
  </r>
  <r>
    <x v="4"/>
    <s v="Incandescent"/>
    <m/>
    <s v="Standard A Lamp"/>
    <n v="1"/>
    <n v="60"/>
    <x v="0"/>
    <s v="134261"/>
    <s v="Bedroom"/>
    <n v="2.9523995769978898E-4"/>
  </r>
  <r>
    <x v="6"/>
    <s v="Compact Fluorescent"/>
    <m/>
    <s v="Twist"/>
    <n v="1"/>
    <n v="22"/>
    <x v="0"/>
    <s v="134261"/>
    <s v="Bedroom"/>
    <n v="2.9523995769978898E-4"/>
  </r>
  <r>
    <x v="4"/>
    <s v="Compact Fluorescent"/>
    <m/>
    <s v="Straight Tube"/>
    <n v="1"/>
    <n v="28"/>
    <x v="0"/>
    <s v="134261"/>
    <s v="Bedroom"/>
    <n v="2.9523995769978898E-4"/>
  </r>
  <r>
    <x v="1"/>
    <s v="Compact Fluorescent"/>
    <m/>
    <s v="Twist"/>
    <n v="1"/>
    <n v="15"/>
    <x v="2"/>
    <s v="134262"/>
    <s v="Bathroom"/>
    <n v="2.9523995769978898E-4"/>
  </r>
  <r>
    <x v="1"/>
    <s v="Incandescent"/>
    <m/>
    <s v="Globe"/>
    <n v="2"/>
    <n v="40"/>
    <x v="2"/>
    <s v="134263"/>
    <s v="Bathroom"/>
    <n v="2.9523995769978898E-4"/>
  </r>
  <r>
    <x v="0"/>
    <s v="Compact Fluorescent"/>
    <m/>
    <s v="Twist"/>
    <n v="3"/>
    <n v="15"/>
    <x v="0"/>
    <s v="134264"/>
    <s v="Bedroom"/>
    <n v="2.9523995769978898E-4"/>
  </r>
  <r>
    <x v="1"/>
    <s v="Compact Fluorescent"/>
    <m/>
    <s v="Twist"/>
    <n v="1"/>
    <n v="22"/>
    <x v="0"/>
    <s v="134265"/>
    <s v="Bedroom"/>
    <n v="2.9523995769978898E-4"/>
  </r>
  <r>
    <x v="4"/>
    <s v="Compact Fluorescent"/>
    <m/>
    <s v="Twist"/>
    <n v="1"/>
    <n v="15"/>
    <x v="0"/>
    <s v="134265"/>
    <s v="Bedroom"/>
    <n v="2.9523995769978898E-4"/>
  </r>
  <r>
    <x v="4"/>
    <s v="Compact Fluorescent"/>
    <m/>
    <s v="Twist"/>
    <n v="1"/>
    <n v="15"/>
    <x v="0"/>
    <s v="134266"/>
    <s v="Bedroom"/>
    <n v="2.9523995769978898E-4"/>
  </r>
  <r>
    <x v="13"/>
    <s v="Compact Fluorescent"/>
    <m/>
    <s v="A shape bulb"/>
    <n v="1"/>
    <n v="7"/>
    <x v="0"/>
    <s v="134266"/>
    <s v="Bedroom"/>
    <n v="2.9523995769978898E-4"/>
  </r>
  <r>
    <x v="0"/>
    <s v="Compact Fluorescent"/>
    <m/>
    <s v="Twist"/>
    <n v="3"/>
    <n v="22"/>
    <x v="0"/>
    <s v="134267"/>
    <s v="Bedroom"/>
    <n v="2.9523995769978898E-4"/>
  </r>
  <r>
    <x v="1"/>
    <s v="Compact Fluorescent"/>
    <m/>
    <s v="A shape bulb"/>
    <n v="1"/>
    <n v="7"/>
    <x v="0"/>
    <s v="134267"/>
    <s v="Bedroom"/>
    <n v="2.9523995769978898E-4"/>
  </r>
  <r>
    <x v="8"/>
    <s v="Compact Fluorescent"/>
    <m/>
    <s v="Reflector"/>
    <n v="1"/>
    <n v="15"/>
    <x v="0"/>
    <s v="134268"/>
    <s v="Bedroom"/>
    <n v="2.9523995769978898E-4"/>
  </r>
  <r>
    <x v="4"/>
    <s v="Compact Fluorescent"/>
    <m/>
    <s v="Twist"/>
    <n v="1"/>
    <n v="22"/>
    <x v="0"/>
    <s v="134268"/>
    <s v="Bedroom"/>
    <n v="2.9523995769978898E-4"/>
  </r>
  <r>
    <x v="3"/>
    <s v="Linear Fluorescent"/>
    <n v="24"/>
    <s v="T-12"/>
    <n v="1"/>
    <n v="40"/>
    <x v="4"/>
    <s v="134269"/>
    <s v="Closet"/>
    <n v="2.9523995769978898E-4"/>
  </r>
  <r>
    <x v="8"/>
    <s v="Compact Fluorescent"/>
    <m/>
    <s v="Reflector"/>
    <n v="1"/>
    <n v="15"/>
    <x v="1"/>
    <s v="1342610"/>
    <s v="Dining Room"/>
    <n v="2.9523995769978898E-4"/>
  </r>
  <r>
    <x v="4"/>
    <s v="Compact Fluorescent"/>
    <m/>
    <s v="Twist"/>
    <n v="1"/>
    <n v="22"/>
    <x v="1"/>
    <s v="1342610"/>
    <s v="Dining Room"/>
    <n v="2.9523995769978898E-4"/>
  </r>
  <r>
    <x v="8"/>
    <s v="Compact Fluorescent"/>
    <m/>
    <s v="Reflector"/>
    <n v="1"/>
    <n v="15"/>
    <x v="12"/>
    <s v="1342611"/>
    <s v="Family Room"/>
    <n v="2.9523995769978898E-4"/>
  </r>
  <r>
    <x v="0"/>
    <s v="Linear Fluorescent"/>
    <n v="48"/>
    <s v="T-12"/>
    <n v="2"/>
    <n v="40"/>
    <x v="11"/>
    <s v="1342612"/>
    <s v="Garage"/>
    <n v="2.9523995769978898E-4"/>
  </r>
  <r>
    <x v="0"/>
    <s v="Compact Fluorescent"/>
    <m/>
    <s v="Twist"/>
    <n v="3"/>
    <n v="15"/>
    <x v="3"/>
    <s v="1342613"/>
    <s v="Hall"/>
    <n v="2.9523995769978898E-4"/>
  </r>
  <r>
    <x v="8"/>
    <s v="Compact Fluorescent"/>
    <m/>
    <s v="Reflector"/>
    <n v="1"/>
    <n v="15"/>
    <x v="3"/>
    <s v="1342614"/>
    <s v="Hall"/>
    <n v="2.9523995769978898E-4"/>
  </r>
  <r>
    <x v="8"/>
    <s v="Compact Fluorescent"/>
    <m/>
    <s v="Reflector"/>
    <n v="1"/>
    <n v="15"/>
    <x v="5"/>
    <s v="1342615"/>
    <s v="Kitchen"/>
    <n v="2.9523995769978898E-4"/>
  </r>
  <r>
    <x v="0"/>
    <s v="Compact Fluorescent"/>
    <m/>
    <s v="Other"/>
    <n v="1"/>
    <n v="28"/>
    <x v="6"/>
    <s v="1342616"/>
    <s v="Laundry Room"/>
    <n v="2.9523995769978898E-4"/>
  </r>
  <r>
    <x v="4"/>
    <s v="Compact Fluorescent"/>
    <m/>
    <s v="Twist"/>
    <n v="1"/>
    <n v="15"/>
    <x v="7"/>
    <s v="1342617"/>
    <s v="Living Room"/>
    <n v="2.9523995769978898E-4"/>
  </r>
  <r>
    <x v="1"/>
    <s v="Compact Fluorescent"/>
    <m/>
    <s v="Twist"/>
    <n v="1"/>
    <n v="15"/>
    <x v="3"/>
    <s v="1342618"/>
    <s v="Hall"/>
    <n v="2.9523995769978898E-4"/>
  </r>
  <r>
    <x v="0"/>
    <s v="Compact Fluorescent"/>
    <m/>
    <s v="Twist"/>
    <n v="3"/>
    <n v="15"/>
    <x v="12"/>
    <s v="1342619"/>
    <s v="Family Room"/>
    <n v="2.9523995769978898E-4"/>
  </r>
  <r>
    <x v="4"/>
    <s v="Compact Fluorescent"/>
    <m/>
    <s v="Twist"/>
    <n v="1"/>
    <n v="22"/>
    <x v="12"/>
    <s v="1342619"/>
    <s v="Family Room"/>
    <n v="2.9523995769978898E-4"/>
  </r>
  <r>
    <x v="8"/>
    <s v="Compact Fluorescent"/>
    <m/>
    <s v="Twist"/>
    <n v="1"/>
    <n v="15"/>
    <x v="9"/>
    <s v="1342620"/>
    <s v="Other"/>
    <n v="2.9523995769978898E-4"/>
  </r>
  <r>
    <x v="4"/>
    <s v="Compact Fluorescent"/>
    <m/>
    <s v="Twist"/>
    <n v="1"/>
    <n v="22"/>
    <x v="9"/>
    <s v="1342620"/>
    <s v="Other"/>
    <n v="2.9523995769978898E-4"/>
  </r>
  <r>
    <x v="1"/>
    <s v="Other"/>
    <m/>
    <s v="LED Interior"/>
    <n v="1"/>
    <n v="3"/>
    <x v="2"/>
    <s v="134271"/>
    <s v="Bathroom"/>
    <n v="1.2317521265588242E-3"/>
  </r>
  <r>
    <x v="8"/>
    <s v="Compact Fluorescent"/>
    <m/>
    <s v="Reflector"/>
    <n v="1"/>
    <n v="15"/>
    <x v="2"/>
    <s v="134272"/>
    <s v="Bathroom"/>
    <n v="1.2317521265588242E-3"/>
  </r>
  <r>
    <x v="8"/>
    <s v="Incandescent"/>
    <m/>
    <s v="Reflector"/>
    <n v="1"/>
    <n v="65"/>
    <x v="2"/>
    <s v="134272"/>
    <s v="Bathroom"/>
    <n v="1.2317521265588242E-3"/>
  </r>
  <r>
    <x v="1"/>
    <s v="Incandescent"/>
    <m/>
    <s v="Standard A Lamp"/>
    <n v="1"/>
    <n v="60"/>
    <x v="2"/>
    <s v="134273"/>
    <s v="Bathroom"/>
    <n v="1.2317521265588242E-3"/>
  </r>
  <r>
    <x v="0"/>
    <s v="Compact Fluorescent"/>
    <m/>
    <s v="Reflector"/>
    <n v="1"/>
    <n v="12"/>
    <x v="2"/>
    <s v="134273"/>
    <s v="Bathroom"/>
    <n v="1.2317521265588242E-3"/>
  </r>
  <r>
    <x v="0"/>
    <s v="Compact Fluorescent"/>
    <m/>
    <s v="Twist"/>
    <n v="1"/>
    <n v="13"/>
    <x v="0"/>
    <s v="134274"/>
    <s v="Bedroom"/>
    <n v="1.2317521265588242E-3"/>
  </r>
  <r>
    <x v="6"/>
    <s v="Incandescent"/>
    <m/>
    <s v="Standard A Lamp"/>
    <n v="1"/>
    <n v="100"/>
    <x v="0"/>
    <s v="134274"/>
    <s v="Bedroom"/>
    <n v="1.2317521265588242E-3"/>
  </r>
  <r>
    <x v="13"/>
    <s v="Incandescent"/>
    <m/>
    <s v="Heat Lamp"/>
    <n v="1"/>
    <n v="150"/>
    <x v="0"/>
    <s v="134274"/>
    <s v="Bedroom"/>
    <n v="1.2317521265588242E-3"/>
  </r>
  <r>
    <x v="13"/>
    <s v="Incandescent"/>
    <m/>
    <s v="Heat Lamp"/>
    <n v="1"/>
    <n v="100"/>
    <x v="0"/>
    <s v="134274"/>
    <s v="Bedroom"/>
    <n v="1.2317521265588242E-3"/>
  </r>
  <r>
    <x v="13"/>
    <s v="Incandescent"/>
    <m/>
    <s v="Standard A Lamp"/>
    <n v="1"/>
    <n v="60"/>
    <x v="0"/>
    <s v="134274"/>
    <s v="Bedroom"/>
    <n v="1.2317521265588242E-3"/>
  </r>
  <r>
    <x v="13"/>
    <s v="Linear Fluorescent"/>
    <n v="18"/>
    <s v="T-8"/>
    <n v="1"/>
    <n v="20"/>
    <x v="0"/>
    <s v="134274"/>
    <s v="Bedroom"/>
    <n v="1.2317521265588242E-3"/>
  </r>
  <r>
    <x v="4"/>
    <s v="Incandescent"/>
    <m/>
    <s v="Standard A Lamp"/>
    <n v="1"/>
    <n v="60"/>
    <x v="0"/>
    <s v="134274"/>
    <s v="Bedroom"/>
    <n v="1.2317521265588242E-3"/>
  </r>
  <r>
    <x v="0"/>
    <s v="Compact Fluorescent"/>
    <m/>
    <s v="Reflector"/>
    <n v="1"/>
    <n v="23"/>
    <x v="0"/>
    <s v="134275"/>
    <s v="Bedroom"/>
    <n v="1.2317521265588242E-3"/>
  </r>
  <r>
    <x v="1"/>
    <s v="Incandescent"/>
    <m/>
    <s v="Reflector"/>
    <n v="1"/>
    <n v="35"/>
    <x v="0"/>
    <s v="134275"/>
    <s v="Bedroom"/>
    <n v="1.2317521265588242E-3"/>
  </r>
  <r>
    <x v="1"/>
    <s v="Linear Fluorescent"/>
    <n v="24"/>
    <s v="T-12"/>
    <n v="1"/>
    <n v="20"/>
    <x v="4"/>
    <s v="134276"/>
    <s v="Closet"/>
    <n v="1.2317521265588242E-3"/>
  </r>
  <r>
    <x v="12"/>
    <s v="Halogen"/>
    <m/>
    <s v="PAR"/>
    <n v="1"/>
    <n v="50"/>
    <x v="4"/>
    <s v="134277"/>
    <s v="Closet"/>
    <n v="1.2317521265588242E-3"/>
  </r>
  <r>
    <x v="9"/>
    <s v="Incandescent"/>
    <m/>
    <s v="Mini base"/>
    <n v="12"/>
    <n v="60"/>
    <x v="1"/>
    <s v="134278"/>
    <s v="Dining Room"/>
    <n v="1.2317521265588242E-3"/>
  </r>
  <r>
    <x v="1"/>
    <s v="Incandescent"/>
    <m/>
    <s v="Mini base"/>
    <n v="1"/>
    <n v="60"/>
    <x v="1"/>
    <s v="134278"/>
    <s v="Dining Room"/>
    <n v="1.2317521265588242E-3"/>
  </r>
  <r>
    <x v="1"/>
    <s v="Other"/>
    <m/>
    <s v="LED Interior"/>
    <n v="1"/>
    <n v="3"/>
    <x v="3"/>
    <s v="134279"/>
    <s v="Hall"/>
    <n v="1.2317521265588242E-3"/>
  </r>
  <r>
    <x v="12"/>
    <s v="Other"/>
    <m/>
    <s v="LED Interior"/>
    <n v="3"/>
    <n v="5"/>
    <x v="9"/>
    <s v="1342710"/>
    <s v="Other"/>
    <n v="1.2317521265588242E-3"/>
  </r>
  <r>
    <x v="12"/>
    <s v="Other"/>
    <m/>
    <s v="LED Interior"/>
    <n v="2"/>
    <n v="5"/>
    <x v="9"/>
    <s v="1342710"/>
    <s v="Other"/>
    <n v="1.2317521265588242E-3"/>
  </r>
  <r>
    <x v="9"/>
    <s v="Other"/>
    <m/>
    <s v="LED Interior"/>
    <n v="6"/>
    <n v="3"/>
    <x v="12"/>
    <s v="1342711"/>
    <s v="Family Room"/>
    <n v="1.2317521265588242E-3"/>
  </r>
  <r>
    <x v="1"/>
    <s v="Other"/>
    <m/>
    <s v="LED Interior"/>
    <n v="1"/>
    <n v="3"/>
    <x v="12"/>
    <s v="1342712"/>
    <s v="Family Room"/>
    <n v="1.2317521265588242E-3"/>
  </r>
  <r>
    <x v="4"/>
    <s v="Compact Fluorescent"/>
    <m/>
    <s v="Twist"/>
    <n v="1"/>
    <n v="13"/>
    <x v="12"/>
    <s v="1342712"/>
    <s v="Family Room"/>
    <n v="1.2317521265588242E-3"/>
  </r>
  <r>
    <x v="4"/>
    <s v="Incandescent"/>
    <m/>
    <s v="Clear"/>
    <n v="1"/>
    <n v="25"/>
    <x v="12"/>
    <s v="1342712"/>
    <s v="Family Room"/>
    <n v="1.2317521265588242E-3"/>
  </r>
  <r>
    <x v="4"/>
    <s v="Incandescent"/>
    <m/>
    <s v="Standard A Lamp"/>
    <n v="1"/>
    <n v="60"/>
    <x v="12"/>
    <s v="1342712"/>
    <s v="Family Room"/>
    <n v="1.2317521265588242E-3"/>
  </r>
  <r>
    <x v="6"/>
    <s v="Compact Fluorescent"/>
    <m/>
    <s v="Twist"/>
    <n v="1"/>
    <n v="13"/>
    <x v="12"/>
    <s v="1342712"/>
    <s v="Family Room"/>
    <n v="1.2317521265588242E-3"/>
  </r>
  <r>
    <x v="8"/>
    <s v="Other"/>
    <m/>
    <s v="LED Interior"/>
    <n v="1"/>
    <n v="7"/>
    <x v="11"/>
    <s v="1342713"/>
    <s v="Garage"/>
    <n v="1.2317521265588242E-3"/>
  </r>
  <r>
    <x v="7"/>
    <s v="Incandescent"/>
    <m/>
    <s v="Standard A Lamp"/>
    <n v="1"/>
    <n v="60"/>
    <x v="11"/>
    <s v="1342713"/>
    <s v="Garage"/>
    <n v="1.2317521265588242E-3"/>
  </r>
  <r>
    <x v="8"/>
    <s v="Compact Fluorescent"/>
    <m/>
    <s v="Reflector"/>
    <n v="1"/>
    <n v="15"/>
    <x v="11"/>
    <s v="1342713"/>
    <s v="Garage"/>
    <n v="1.2317521265588242E-3"/>
  </r>
  <r>
    <x v="4"/>
    <s v="Compact Fluorescent"/>
    <m/>
    <s v="Twist"/>
    <n v="1"/>
    <n v="13"/>
    <x v="0"/>
    <s v="1342714"/>
    <s v="Bedroom"/>
    <n v="1.2317521265588242E-3"/>
  </r>
  <r>
    <x v="4"/>
    <s v="Incandescent"/>
    <m/>
    <s v="Mini base"/>
    <n v="1"/>
    <n v="25"/>
    <x v="0"/>
    <s v="1342714"/>
    <s v="Bedroom"/>
    <n v="1.2317521265588242E-3"/>
  </r>
  <r>
    <x v="0"/>
    <s v="Other"/>
    <m/>
    <s v="LED Interior"/>
    <n v="2"/>
    <n v="3"/>
    <x v="3"/>
    <s v="1342715"/>
    <s v="Hall"/>
    <n v="1.2317521265588242E-3"/>
  </r>
  <r>
    <x v="8"/>
    <s v="Other"/>
    <m/>
    <s v="LED Interior"/>
    <n v="1"/>
    <n v="9"/>
    <x v="5"/>
    <s v="1342716"/>
    <s v="Kitchen"/>
    <n v="1.2317521265588242E-3"/>
  </r>
  <r>
    <x v="0"/>
    <s v="Incandescent"/>
    <m/>
    <s v="Clear"/>
    <n v="1"/>
    <n v="60"/>
    <x v="3"/>
    <s v="1342717"/>
    <s v="Hall"/>
    <n v="1.2317521265588242E-3"/>
  </r>
  <r>
    <x v="1"/>
    <s v="Other"/>
    <m/>
    <s v="LED Interior"/>
    <n v="1"/>
    <n v="3"/>
    <x v="3"/>
    <s v="1342717"/>
    <s v="Hall"/>
    <n v="1.2317521265588242E-3"/>
  </r>
  <r>
    <x v="9"/>
    <s v="Other"/>
    <m/>
    <s v="LED Interior"/>
    <n v="4"/>
    <n v="3"/>
    <x v="3"/>
    <s v="1342717"/>
    <s v="Hall"/>
    <n v="1.2317521265588242E-3"/>
  </r>
  <r>
    <x v="8"/>
    <s v="Compact Fluorescent"/>
    <m/>
    <s v="Reflector"/>
    <n v="1"/>
    <n v="15"/>
    <x v="6"/>
    <s v="1342718"/>
    <s v="Laundry Room"/>
    <n v="1.2317521265588242E-3"/>
  </r>
  <r>
    <x v="1"/>
    <s v="Compact Fluorescent"/>
    <m/>
    <s v="Twist"/>
    <n v="1"/>
    <n v="15"/>
    <x v="2"/>
    <s v="1342719"/>
    <s v="Bathroom"/>
    <n v="1.2317521265588242E-3"/>
  </r>
  <r>
    <x v="8"/>
    <s v="Incandescent"/>
    <m/>
    <s v="Reflector"/>
    <n v="1"/>
    <n v="65"/>
    <x v="2"/>
    <s v="1342719"/>
    <s v="Bathroom"/>
    <n v="1.2317521265588242E-3"/>
  </r>
  <r>
    <x v="4"/>
    <s v="Compact Fluorescent"/>
    <m/>
    <s v="Other"/>
    <n v="1"/>
    <n v="20"/>
    <x v="2"/>
    <s v="1342719"/>
    <s v="Bathroom"/>
    <n v="1.2317521265588242E-3"/>
  </r>
  <r>
    <x v="6"/>
    <s v="Incandescent"/>
    <m/>
    <s v="Standard A Lamp"/>
    <n v="1"/>
    <n v="75"/>
    <x v="10"/>
    <s v="1342720"/>
    <s v="Master Bedroom"/>
    <n v="1.2317521265588242E-3"/>
  </r>
  <r>
    <x v="6"/>
    <s v="Compact Fluorescent"/>
    <m/>
    <s v="Twist"/>
    <n v="1"/>
    <n v="13"/>
    <x v="10"/>
    <s v="1342720"/>
    <s v="Master Bedroom"/>
    <n v="1.2317521265588242E-3"/>
  </r>
  <r>
    <x v="4"/>
    <s v="Incandescent"/>
    <m/>
    <s v="Clear"/>
    <n v="1"/>
    <n v="60"/>
    <x v="10"/>
    <s v="1342720"/>
    <s v="Master Bedroom"/>
    <n v="1.2317521265588242E-3"/>
  </r>
  <r>
    <x v="4"/>
    <s v="Other"/>
    <m/>
    <s v="LED Interior"/>
    <n v="2"/>
    <n v="3"/>
    <x v="8"/>
    <s v="1342721"/>
    <s v="Office"/>
    <n v="1.2317521265588242E-3"/>
  </r>
  <r>
    <x v="8"/>
    <s v="Other"/>
    <m/>
    <s v="LED Interior"/>
    <n v="1"/>
    <n v="18"/>
    <x v="8"/>
    <s v="1342721"/>
    <s v="Office"/>
    <n v="1.2317521265588242E-3"/>
  </r>
  <r>
    <x v="0"/>
    <s v="Incandescent"/>
    <m/>
    <s v="Standard A Lamp"/>
    <n v="1"/>
    <n v="60"/>
    <x v="8"/>
    <s v="1342721"/>
    <s v="Office"/>
    <n v="1.2317521265588242E-3"/>
  </r>
  <r>
    <x v="0"/>
    <s v="Linear Fluorescent"/>
    <n v="48"/>
    <s v="T-12"/>
    <n v="4"/>
    <n v="40"/>
    <x v="9"/>
    <s v="1342722"/>
    <s v="Other"/>
    <n v="1.2317521265588242E-3"/>
  </r>
  <r>
    <x v="0"/>
    <s v="Incandescent"/>
    <m/>
    <s v="Standard A Lamp"/>
    <n v="1"/>
    <n v="60"/>
    <x v="9"/>
    <s v="1342723"/>
    <s v="Other"/>
    <n v="1.2317521265588242E-3"/>
  </r>
  <r>
    <x v="0"/>
    <s v="Compact Fluorescent"/>
    <m/>
    <s v="Pin base"/>
    <n v="3"/>
    <n v="15"/>
    <x v="4"/>
    <s v="1342724"/>
    <s v="Closet"/>
    <n v="1.2317521265588242E-3"/>
  </r>
  <r>
    <x v="0"/>
    <s v="Linear Fluorescent"/>
    <n v="48"/>
    <s v="T-12"/>
    <n v="4"/>
    <n v="40"/>
    <x v="9"/>
    <s v="1342725"/>
    <s v="Other"/>
    <n v="1.2317521265588242E-3"/>
  </r>
  <r>
    <x v="8"/>
    <s v="Other"/>
    <m/>
    <s v="LED Interior"/>
    <n v="1"/>
    <n v="7"/>
    <x v="4"/>
    <s v="1342726"/>
    <s v="Closet"/>
    <n v="1.2317521265588242E-3"/>
  </r>
  <r>
    <x v="8"/>
    <s v="Compact Fluorescent"/>
    <m/>
    <s v="Reflector"/>
    <n v="1"/>
    <n v="15"/>
    <x v="4"/>
    <s v="1342726"/>
    <s v="Closet"/>
    <n v="1.2317521265588242E-3"/>
  </r>
  <r>
    <x v="9"/>
    <s v="Incandescent"/>
    <m/>
    <s v="Mini base"/>
    <n v="6"/>
    <n v="60"/>
    <x v="12"/>
    <s v="1342727"/>
    <s v="Family Room"/>
    <n v="1.2317521265588242E-3"/>
  </r>
  <r>
    <x v="8"/>
    <s v="Other"/>
    <m/>
    <s v="LED Interior"/>
    <n v="1"/>
    <n v="7"/>
    <x v="12"/>
    <s v="1342728"/>
    <s v="Family Room"/>
    <n v="1.2317521265588242E-3"/>
  </r>
  <r>
    <x v="8"/>
    <s v="Other"/>
    <m/>
    <s v="LED Interior"/>
    <n v="1"/>
    <n v="7"/>
    <x v="12"/>
    <s v="1342728"/>
    <s v="Family Room"/>
    <n v="1.2317521265588242E-3"/>
  </r>
  <r>
    <x v="12"/>
    <s v="Other"/>
    <m/>
    <s v="LED Interior"/>
    <n v="1"/>
    <n v="5"/>
    <x v="12"/>
    <s v="1342728"/>
    <s v="Family Room"/>
    <n v="1.2317521265588242E-3"/>
  </r>
  <r>
    <x v="0"/>
    <s v="Incandescent"/>
    <m/>
    <s v="Reflector"/>
    <n v="1"/>
    <n v="100"/>
    <x v="2"/>
    <s v="1342729"/>
    <s v="Bathroom"/>
    <n v="1.2317521265588242E-3"/>
  </r>
  <r>
    <x v="0"/>
    <s v="Compact Fluorescent"/>
    <m/>
    <s v="Twist"/>
    <n v="1"/>
    <n v="15"/>
    <x v="1"/>
    <s v="134351"/>
    <s v="Dining Room"/>
    <n v="3.6399525819121509E-4"/>
  </r>
  <r>
    <x v="0"/>
    <s v="Compact Fluorescent"/>
    <m/>
    <s v="Twist"/>
    <n v="2"/>
    <n v="15"/>
    <x v="3"/>
    <s v="134352"/>
    <s v="Hall"/>
    <n v="3.6399525819121509E-4"/>
  </r>
  <r>
    <x v="0"/>
    <s v="Compact Fluorescent"/>
    <m/>
    <s v="A shape bulb"/>
    <n v="1"/>
    <n v="15"/>
    <x v="8"/>
    <s v="134353"/>
    <s v="Office"/>
    <n v="3.6399525819121509E-4"/>
  </r>
  <r>
    <x v="0"/>
    <s v="Compact Fluorescent"/>
    <m/>
    <s v="A shape bulb"/>
    <n v="1"/>
    <n v="15"/>
    <x v="2"/>
    <s v="134354"/>
    <s v="Bathroom"/>
    <n v="3.6399525819121509E-4"/>
  </r>
  <r>
    <x v="0"/>
    <s v="Compact Fluorescent"/>
    <m/>
    <s v="A shape bulb"/>
    <n v="1"/>
    <n v="15"/>
    <x v="0"/>
    <s v="134355"/>
    <s v="Bedroom"/>
    <n v="3.6399525819121509E-4"/>
  </r>
  <r>
    <x v="1"/>
    <s v="Incandescent"/>
    <m/>
    <s v="Globe"/>
    <n v="1"/>
    <n v="40"/>
    <x v="0"/>
    <s v="134355"/>
    <s v="Bedroom"/>
    <n v="3.6399525819121509E-4"/>
  </r>
  <r>
    <x v="0"/>
    <s v="Incandescent"/>
    <m/>
    <s v="Standard A Lamp"/>
    <n v="1"/>
    <n v="40"/>
    <x v="4"/>
    <s v="134356"/>
    <s v="Closet"/>
    <n v="3.6399525819121509E-4"/>
  </r>
  <r>
    <x v="0"/>
    <s v="Compact Fluorescent"/>
    <m/>
    <s v="Twist"/>
    <n v="1"/>
    <n v="15"/>
    <x v="3"/>
    <s v="134357"/>
    <s v="Hall"/>
    <n v="3.6399525819121509E-4"/>
  </r>
  <r>
    <x v="0"/>
    <s v="Compact Fluorescent"/>
    <m/>
    <s v="Twist"/>
    <n v="1"/>
    <n v="15"/>
    <x v="6"/>
    <s v="134358"/>
    <s v="Laundry Room"/>
    <n v="3.6399525819121509E-4"/>
  </r>
  <r>
    <x v="8"/>
    <s v="Incandescent"/>
    <m/>
    <s v="Reflector"/>
    <n v="1"/>
    <n v="65"/>
    <x v="9"/>
    <s v="134359"/>
    <s v="Other"/>
    <n v="3.6399525819121509E-4"/>
  </r>
  <r>
    <x v="6"/>
    <s v="Compact Fluorescent"/>
    <m/>
    <s v="Twist"/>
    <n v="1"/>
    <n v="15"/>
    <x v="9"/>
    <s v="134359"/>
    <s v="Other"/>
    <n v="3.6399525819121509E-4"/>
  </r>
  <r>
    <x v="1"/>
    <s v="Compact Fluorescent"/>
    <m/>
    <s v="A shape bulb"/>
    <n v="2"/>
    <n v="15"/>
    <x v="2"/>
    <s v="1343510"/>
    <s v="Bathroom"/>
    <n v="3.6399525819121509E-4"/>
  </r>
  <r>
    <x v="8"/>
    <s v="Compact Fluorescent"/>
    <m/>
    <s v="Reflector"/>
    <n v="1"/>
    <n v="15"/>
    <x v="0"/>
    <s v="1343511"/>
    <s v="Bedroom"/>
    <n v="3.6399525819121509E-4"/>
  </r>
  <r>
    <x v="0"/>
    <s v="Compact Fluorescent"/>
    <m/>
    <s v="Twist"/>
    <n v="1"/>
    <n v="22"/>
    <x v="5"/>
    <s v="1343512"/>
    <s v="Kitchen"/>
    <n v="3.6399525819121509E-4"/>
  </r>
  <r>
    <x v="0"/>
    <s v="Compact Fluorescent"/>
    <m/>
    <s v="Twist"/>
    <n v="1"/>
    <n v="15"/>
    <x v="3"/>
    <s v="1343513"/>
    <s v="Hall"/>
    <n v="3.6399525819121509E-4"/>
  </r>
  <r>
    <x v="6"/>
    <s v="Linear Fluorescent"/>
    <n v="12"/>
    <s v="Fluorescent Other"/>
    <n v="1"/>
    <n v="16"/>
    <x v="7"/>
    <s v="1343514"/>
    <s v="Living Room"/>
    <n v="3.6399525819121509E-4"/>
  </r>
  <r>
    <x v="4"/>
    <s v="Compact Fluorescent"/>
    <m/>
    <s v="Twist"/>
    <n v="1"/>
    <n v="15"/>
    <x v="7"/>
    <s v="1343514"/>
    <s v="Living Room"/>
    <n v="3.6399525819121509E-4"/>
  </r>
  <r>
    <x v="0"/>
    <s v="Incandescent"/>
    <m/>
    <s v="Standard A Lamp"/>
    <n v="2"/>
    <n v="60"/>
    <x v="10"/>
    <s v="1343515"/>
    <s v="Master Bedroom"/>
    <n v="3.6399525819121509E-4"/>
  </r>
  <r>
    <x v="1"/>
    <s v="Incandescent"/>
    <m/>
    <s v="Standard A Lamp"/>
    <n v="1"/>
    <n v="40"/>
    <x v="4"/>
    <s v="1343516"/>
    <s v="Closet"/>
    <n v="3.6399525819121509E-4"/>
  </r>
  <r>
    <x v="5"/>
    <s v="Compact Fluorescent"/>
    <m/>
    <s v="Twist"/>
    <n v="1"/>
    <n v="15"/>
    <x v="3"/>
    <s v="1343517"/>
    <s v="Hall"/>
    <n v="3.6399525819121509E-4"/>
  </r>
  <r>
    <x v="8"/>
    <s v="Compact Fluorescent"/>
    <m/>
    <s v="Reflector"/>
    <n v="1"/>
    <n v="15"/>
    <x v="2"/>
    <s v="1343518"/>
    <s v="Bathroom"/>
    <n v="3.6399525819121509E-4"/>
  </r>
  <r>
    <x v="1"/>
    <s v="Compact Fluorescent"/>
    <m/>
    <s v="Globe"/>
    <n v="8"/>
    <n v="15"/>
    <x v="2"/>
    <s v="1343518"/>
    <s v="Bathroom"/>
    <n v="3.6399525819121509E-4"/>
  </r>
  <r>
    <x v="0"/>
    <s v="Incandescent"/>
    <m/>
    <s v="Standard A Lamp"/>
    <n v="1"/>
    <n v="40"/>
    <x v="4"/>
    <s v="1343519"/>
    <s v="Closet"/>
    <n v="3.6399525819121509E-4"/>
  </r>
  <r>
    <x v="8"/>
    <s v="Incandescent"/>
    <m/>
    <s v="Standard A Lamp"/>
    <n v="1"/>
    <n v="60"/>
    <x v="2"/>
    <s v="134451"/>
    <s v="Bathroom"/>
    <n v="1.2317521265588242E-3"/>
  </r>
  <r>
    <x v="1"/>
    <s v="Incandescent"/>
    <m/>
    <s v="Reflector"/>
    <n v="1"/>
    <n v="45"/>
    <x v="2"/>
    <s v="134451"/>
    <s v="Bathroom"/>
    <n v="1.2317521265588242E-3"/>
  </r>
  <r>
    <x v="9"/>
    <s v="Incandescent"/>
    <m/>
    <s v="Standard A Lamp"/>
    <n v="5"/>
    <n v="60"/>
    <x v="1"/>
    <s v="134452"/>
    <s v="Dining Room"/>
    <n v="1.2317521265588242E-3"/>
  </r>
  <r>
    <x v="8"/>
    <s v="Incandescent"/>
    <m/>
    <s v="Reflector"/>
    <n v="1"/>
    <n v="65"/>
    <x v="7"/>
    <s v="134453"/>
    <s v="Living Room"/>
    <n v="1.2317521265588242E-3"/>
  </r>
  <r>
    <x v="8"/>
    <s v="Incandescent"/>
    <m/>
    <s v="Reflector"/>
    <n v="1"/>
    <n v="60"/>
    <x v="7"/>
    <s v="134453"/>
    <s v="Living Room"/>
    <n v="1.2317521265588242E-3"/>
  </r>
  <r>
    <x v="8"/>
    <s v="Halogen"/>
    <m/>
    <s v="PAR"/>
    <n v="1"/>
    <n v="60"/>
    <x v="7"/>
    <s v="134453"/>
    <s v="Living Room"/>
    <n v="1.2317521265588242E-3"/>
  </r>
  <r>
    <x v="1"/>
    <s v="Incandescent"/>
    <m/>
    <s v="Decorative"/>
    <n v="2"/>
    <n v="60"/>
    <x v="3"/>
    <s v="134454"/>
    <s v="Hall"/>
    <n v="1.2317521265588242E-3"/>
  </r>
  <r>
    <x v="8"/>
    <s v="Incandescent"/>
    <m/>
    <s v="Reflector"/>
    <n v="1"/>
    <n v="65"/>
    <x v="3"/>
    <s v="134455"/>
    <s v="Hall"/>
    <n v="1.2317521265588242E-3"/>
  </r>
  <r>
    <x v="8"/>
    <s v="Incandescent"/>
    <m/>
    <s v="Reflector"/>
    <n v="1"/>
    <n v="65"/>
    <x v="3"/>
    <s v="134456"/>
    <s v="Hall"/>
    <n v="1.2317521265588242E-3"/>
  </r>
  <r>
    <x v="8"/>
    <s v="Compact Fluorescent"/>
    <m/>
    <s v="Twist"/>
    <n v="1"/>
    <n v="16"/>
    <x v="3"/>
    <s v="134456"/>
    <s v="Hall"/>
    <n v="1.2317521265588242E-3"/>
  </r>
  <r>
    <x v="1"/>
    <s v="Incandescent"/>
    <m/>
    <s v="Standard A Lamp"/>
    <n v="1"/>
    <n v="60"/>
    <x v="4"/>
    <s v="134457"/>
    <s v="Closet"/>
    <n v="1.2317521265588242E-3"/>
  </r>
  <r>
    <x v="8"/>
    <s v="Incandescent"/>
    <m/>
    <s v="Standard A Lamp"/>
    <n v="1"/>
    <n v="75"/>
    <x v="5"/>
    <s v="134458"/>
    <s v="Kitchen"/>
    <n v="1.2317521265588242E-3"/>
  </r>
  <r>
    <x v="8"/>
    <s v="Halogen"/>
    <m/>
    <s v="PAR"/>
    <n v="1"/>
    <n v="60"/>
    <x v="5"/>
    <s v="134458"/>
    <s v="Kitchen"/>
    <n v="1.2317521265588242E-3"/>
  </r>
  <r>
    <x v="8"/>
    <s v="Compact Fluorescent"/>
    <m/>
    <s v="Reflector"/>
    <n v="1"/>
    <n v="14"/>
    <x v="5"/>
    <s v="134458"/>
    <s v="Kitchen"/>
    <n v="1.2317521265588242E-3"/>
  </r>
  <r>
    <x v="8"/>
    <s v="Other"/>
    <m/>
    <s v="LED Interior"/>
    <n v="1"/>
    <n v="13"/>
    <x v="5"/>
    <s v="134458"/>
    <s v="Kitchen"/>
    <n v="1.2317521265588242E-3"/>
  </r>
  <r>
    <x v="8"/>
    <s v="Incandescent"/>
    <m/>
    <s v="Reflector"/>
    <n v="1"/>
    <n v="60"/>
    <x v="5"/>
    <s v="134458"/>
    <s v="Kitchen"/>
    <n v="1.2317521265588242E-3"/>
  </r>
  <r>
    <x v="8"/>
    <s v="Incandescent"/>
    <m/>
    <s v="Reflector"/>
    <n v="1"/>
    <n v="65"/>
    <x v="8"/>
    <s v="134459"/>
    <s v="Office"/>
    <n v="1.2317521265588242E-3"/>
  </r>
  <r>
    <x v="1"/>
    <s v="Linear Fluorescent"/>
    <n v="12"/>
    <s v="T-5"/>
    <n v="1"/>
    <n v="7"/>
    <x v="4"/>
    <s v="1344510"/>
    <s v="Closet"/>
    <n v="1.2317521265588242E-3"/>
  </r>
  <r>
    <x v="1"/>
    <s v="Compact Fluorescent"/>
    <m/>
    <s v="Twist"/>
    <n v="1"/>
    <n v="26"/>
    <x v="4"/>
    <s v="1344511"/>
    <s v="Closet"/>
    <n v="1.2317521265588242E-3"/>
  </r>
  <r>
    <x v="8"/>
    <s v="Halogen"/>
    <m/>
    <s v="PAR"/>
    <n v="1"/>
    <n v="90"/>
    <x v="1"/>
    <s v="1344512"/>
    <s v="Dining Room"/>
    <n v="1.2317521265588242E-3"/>
  </r>
  <r>
    <x v="9"/>
    <s v="Incandescent"/>
    <m/>
    <s v="Decorative"/>
    <n v="6"/>
    <n v="60"/>
    <x v="1"/>
    <s v="1344512"/>
    <s v="Dining Room"/>
    <n v="1.2317521265588242E-3"/>
  </r>
  <r>
    <x v="8"/>
    <s v="Halogen"/>
    <m/>
    <s v="PAR"/>
    <n v="1"/>
    <n v="60"/>
    <x v="12"/>
    <s v="1344513"/>
    <s v="Family Room"/>
    <n v="1.2317521265588242E-3"/>
  </r>
  <r>
    <x v="4"/>
    <s v="Incandescent"/>
    <m/>
    <s v="3-Way Incandescent"/>
    <n v="1"/>
    <n v="150"/>
    <x v="12"/>
    <s v="1344513"/>
    <s v="Family Room"/>
    <n v="1.2317521265588242E-3"/>
  </r>
  <r>
    <x v="8"/>
    <s v="Halogen"/>
    <m/>
    <s v="PAR"/>
    <n v="1"/>
    <n v="75"/>
    <x v="12"/>
    <s v="1344513"/>
    <s v="Family Room"/>
    <n v="1.2317521265588242E-3"/>
  </r>
  <r>
    <x v="8"/>
    <s v="Incandescent"/>
    <m/>
    <s v="Reflector"/>
    <n v="1"/>
    <n v="65"/>
    <x v="12"/>
    <s v="1344513"/>
    <s v="Family Room"/>
    <n v="1.2317521265588242E-3"/>
  </r>
  <r>
    <x v="8"/>
    <s v="Incandescent"/>
    <m/>
    <s v="Reflector"/>
    <n v="1"/>
    <n v="45"/>
    <x v="12"/>
    <s v="1344513"/>
    <s v="Family Room"/>
    <n v="1.2317521265588242E-3"/>
  </r>
  <r>
    <x v="8"/>
    <s v="Halogen"/>
    <m/>
    <s v="PAR"/>
    <n v="1"/>
    <n v="90"/>
    <x v="0"/>
    <s v="1344514"/>
    <s v="Bedroom"/>
    <n v="1.2317521265588242E-3"/>
  </r>
  <r>
    <x v="8"/>
    <s v="Incandescent"/>
    <m/>
    <s v="Reflector"/>
    <n v="1"/>
    <n v="65"/>
    <x v="0"/>
    <s v="1344514"/>
    <s v="Bedroom"/>
    <n v="1.2317521265588242E-3"/>
  </r>
  <r>
    <x v="4"/>
    <s v="Incandescent"/>
    <m/>
    <s v="Standard A Lamp"/>
    <n v="1"/>
    <n v="60"/>
    <x v="0"/>
    <s v="1344514"/>
    <s v="Bedroom"/>
    <n v="1.2317521265588242E-3"/>
  </r>
  <r>
    <x v="8"/>
    <s v="Incandescent"/>
    <m/>
    <s v="Reflector"/>
    <n v="1"/>
    <n v="65"/>
    <x v="0"/>
    <s v="1344515"/>
    <s v="Bedroom"/>
    <n v="1.2317521265588242E-3"/>
  </r>
  <r>
    <x v="8"/>
    <s v="Compact Fluorescent"/>
    <m/>
    <s v="Reflector"/>
    <n v="1"/>
    <n v="16"/>
    <x v="0"/>
    <s v="1344515"/>
    <s v="Bedroom"/>
    <n v="1.2317521265588242E-3"/>
  </r>
  <r>
    <x v="8"/>
    <s v="Halogen"/>
    <m/>
    <s v="PAR"/>
    <n v="1"/>
    <n v="90"/>
    <x v="12"/>
    <s v="1344516"/>
    <s v="Family Room"/>
    <n v="1.2317521265588242E-3"/>
  </r>
  <r>
    <x v="8"/>
    <s v="Incandescent"/>
    <m/>
    <s v="Reflector"/>
    <n v="1"/>
    <n v="65"/>
    <x v="12"/>
    <s v="1344516"/>
    <s v="Family Room"/>
    <n v="1.2317521265588242E-3"/>
  </r>
  <r>
    <x v="8"/>
    <s v="Incandescent"/>
    <m/>
    <s v="Reflector"/>
    <n v="1"/>
    <n v="65"/>
    <x v="3"/>
    <s v="1344517"/>
    <s v="Hall"/>
    <n v="1.2317521265588242E-3"/>
  </r>
  <r>
    <x v="8"/>
    <s v="Incandescent"/>
    <m/>
    <s v="Standard A Lamp"/>
    <n v="1"/>
    <n v="60"/>
    <x v="2"/>
    <s v="1344518"/>
    <s v="Bathroom"/>
    <n v="1.2317521265588242E-3"/>
  </r>
  <r>
    <x v="1"/>
    <s v="Incandescent"/>
    <m/>
    <s v="Mini base"/>
    <n v="1"/>
    <n v="5"/>
    <x v="2"/>
    <s v="1344518"/>
    <s v="Bathroom"/>
    <n v="1.2317521265588242E-3"/>
  </r>
  <r>
    <x v="1"/>
    <s v="Incandescent"/>
    <m/>
    <s v="Standard A Lamp"/>
    <n v="1"/>
    <n v="75"/>
    <x v="2"/>
    <s v="1344518"/>
    <s v="Bathroom"/>
    <n v="1.2317521265588242E-3"/>
  </r>
  <r>
    <x v="8"/>
    <s v="Incandescent"/>
    <m/>
    <s v="Reflector"/>
    <n v="1"/>
    <n v="65"/>
    <x v="6"/>
    <s v="1344519"/>
    <s v="Laundry Room"/>
    <n v="1.2317521265588242E-3"/>
  </r>
  <r>
    <x v="8"/>
    <s v="Incandescent"/>
    <m/>
    <s v="Standard A Lamp"/>
    <n v="1"/>
    <n v="60"/>
    <x v="2"/>
    <s v="1344520"/>
    <s v="Bathroom"/>
    <n v="1.2317521265588242E-3"/>
  </r>
  <r>
    <x v="8"/>
    <s v="Incandescent"/>
    <m/>
    <s v="Standard A Lamp"/>
    <n v="1"/>
    <n v="25"/>
    <x v="2"/>
    <s v="1344520"/>
    <s v="Bathroom"/>
    <n v="1.2317521265588242E-3"/>
  </r>
  <r>
    <x v="8"/>
    <s v="Incandescent"/>
    <m/>
    <s v="Reflector"/>
    <n v="1"/>
    <n v="65"/>
    <x v="2"/>
    <s v="1344520"/>
    <s v="Bathroom"/>
    <n v="1.2317521265588242E-3"/>
  </r>
  <r>
    <x v="8"/>
    <s v="Incandescent"/>
    <m/>
    <s v="Standard A Lamp"/>
    <n v="1"/>
    <n v="40"/>
    <x v="4"/>
    <s v="1344521"/>
    <s v="Closet"/>
    <n v="1.2317521265588242E-3"/>
  </r>
  <r>
    <x v="8"/>
    <s v="Incandescent"/>
    <m/>
    <s v="Reflector"/>
    <n v="1"/>
    <n v="65"/>
    <x v="2"/>
    <s v="1344522"/>
    <s v="Bathroom"/>
    <n v="1.2317521265588242E-3"/>
  </r>
  <r>
    <x v="8"/>
    <s v="Incandescent"/>
    <m/>
    <s v="Reflector"/>
    <n v="1"/>
    <n v="65"/>
    <x v="10"/>
    <s v="1344523"/>
    <s v="Master Bedroom"/>
    <n v="1.2317521265588242E-3"/>
  </r>
  <r>
    <x v="4"/>
    <s v="Incandescent"/>
    <m/>
    <s v="3-Way Incandescent"/>
    <n v="1"/>
    <n v="100"/>
    <x v="10"/>
    <s v="1344523"/>
    <s v="Master Bedroom"/>
    <n v="1.2317521265588242E-3"/>
  </r>
  <r>
    <x v="0"/>
    <s v="Compact Fluorescent"/>
    <m/>
    <s v="A shape bulb"/>
    <n v="1"/>
    <n v="11"/>
    <x v="11"/>
    <s v="1344524"/>
    <s v="Garage"/>
    <n v="1.2317521265588242E-3"/>
  </r>
  <r>
    <x v="7"/>
    <s v="Incandescent"/>
    <m/>
    <s v="Standard A Lamp"/>
    <n v="1"/>
    <n v="60"/>
    <x v="11"/>
    <s v="1344524"/>
    <s v="Garage"/>
    <n v="1.2317521265588242E-3"/>
  </r>
  <r>
    <x v="0"/>
    <s v="Incandescent"/>
    <m/>
    <s v="Reflector"/>
    <n v="1"/>
    <n v="75"/>
    <x v="11"/>
    <s v="1344524"/>
    <s v="Garage"/>
    <n v="1.2317521265588242E-3"/>
  </r>
  <r>
    <x v="0"/>
    <s v="Compact Fluorescent"/>
    <m/>
    <s v="Reflector"/>
    <n v="1"/>
    <n v="15"/>
    <x v="11"/>
    <s v="1344524"/>
    <s v="Garage"/>
    <n v="1.2317521265588242E-3"/>
  </r>
  <r>
    <x v="8"/>
    <s v="Incandescent"/>
    <m/>
    <s v="Reflector"/>
    <n v="1"/>
    <n v="65"/>
    <x v="3"/>
    <s v="1344525"/>
    <s v="Hall"/>
    <n v="1.2317521265588242E-3"/>
  </r>
  <r>
    <x v="8"/>
    <s v="Compact Fluorescent"/>
    <m/>
    <s v="Twist"/>
    <n v="1"/>
    <n v="16"/>
    <x v="3"/>
    <s v="1344525"/>
    <s v="Hall"/>
    <n v="1.2317521265588242E-3"/>
  </r>
  <r>
    <x v="1"/>
    <s v="Incandescent"/>
    <m/>
    <s v="Standard A Lamp"/>
    <n v="1"/>
    <n v="40"/>
    <x v="3"/>
    <s v="1344525"/>
    <s v="Hall"/>
    <n v="1.2317521265588242E-3"/>
  </r>
  <r>
    <x v="1"/>
    <s v="Compact Fluorescent"/>
    <m/>
    <s v="Twist"/>
    <n v="1"/>
    <n v="9"/>
    <x v="3"/>
    <s v="1344525"/>
    <s v="Hall"/>
    <n v="1.2317521265588242E-3"/>
  </r>
  <r>
    <x v="1"/>
    <s v="Incandescent"/>
    <m/>
    <s v="Globe"/>
    <n v="7"/>
    <n v="40"/>
    <x v="2"/>
    <s v="134511"/>
    <s v="Bathroom"/>
    <n v="2.8600820290917246E-4"/>
  </r>
  <r>
    <x v="5"/>
    <s v="Incandescent"/>
    <m/>
    <s v="Standard A Lamp"/>
    <n v="1"/>
    <n v="60"/>
    <x v="0"/>
    <s v="134512"/>
    <s v="Bedroom"/>
    <n v="2.8600820290917246E-4"/>
  </r>
  <r>
    <x v="5"/>
    <s v="Incandescent"/>
    <m/>
    <s v="Standard A Lamp"/>
    <n v="1"/>
    <n v="100"/>
    <x v="1"/>
    <s v="134513"/>
    <s v="Dining Room"/>
    <n v="2.8600820290917246E-4"/>
  </r>
  <r>
    <x v="11"/>
    <s v="Linear Fluorescent"/>
    <n v="48"/>
    <s v="T-12"/>
    <n v="2"/>
    <n v="40"/>
    <x v="11"/>
    <s v="134514"/>
    <s v="Garage"/>
    <n v="2.8600820290917246E-4"/>
  </r>
  <r>
    <x v="0"/>
    <s v="Incandescent"/>
    <m/>
    <s v="Standard A Lamp"/>
    <n v="1"/>
    <n v="60"/>
    <x v="11"/>
    <s v="134514"/>
    <s v="Garage"/>
    <n v="2.8600820290917246E-4"/>
  </r>
  <r>
    <x v="7"/>
    <s v="Incandescent"/>
    <m/>
    <s v="Standard A Lamp"/>
    <n v="1"/>
    <n v="60"/>
    <x v="11"/>
    <s v="134514"/>
    <s v="Garage"/>
    <n v="2.8600820290917246E-4"/>
  </r>
  <r>
    <x v="0"/>
    <s v="Incandescent"/>
    <m/>
    <s v="Standard A Lamp"/>
    <n v="1"/>
    <n v="75"/>
    <x v="3"/>
    <s v="134515"/>
    <s v="Hall"/>
    <n v="2.8600820290917246E-4"/>
  </r>
  <r>
    <x v="0"/>
    <s v="Linear Fluorescent"/>
    <n v="48"/>
    <s v="T-12"/>
    <n v="2"/>
    <n v="40"/>
    <x v="5"/>
    <s v="134516"/>
    <s v="Kitchen"/>
    <n v="2.8600820290917246E-4"/>
  </r>
  <r>
    <x v="3"/>
    <s v="Incandescent"/>
    <m/>
    <s v="Standard A Lamp"/>
    <n v="1"/>
    <n v="40"/>
    <x v="5"/>
    <s v="134516"/>
    <s v="Kitchen"/>
    <n v="2.8600820290917246E-4"/>
  </r>
  <r>
    <x v="5"/>
    <s v="Incandescent"/>
    <m/>
    <s v="Standard A Lamp"/>
    <n v="4"/>
    <n v="40"/>
    <x v="7"/>
    <s v="134517"/>
    <s v="Living Room"/>
    <n v="2.8600820290917246E-4"/>
  </r>
  <r>
    <x v="4"/>
    <s v="Incandescent"/>
    <m/>
    <s v="3-Way Incandescent"/>
    <n v="1"/>
    <n v="100"/>
    <x v="7"/>
    <s v="134517"/>
    <s v="Living Room"/>
    <n v="2.8600820290917246E-4"/>
  </r>
  <r>
    <x v="6"/>
    <s v="Halogen"/>
    <m/>
    <s v="MR"/>
    <n v="2"/>
    <n v="50"/>
    <x v="7"/>
    <s v="134517"/>
    <s v="Living Room"/>
    <n v="2.8600820290917246E-4"/>
  </r>
  <r>
    <x v="4"/>
    <s v="Other"/>
    <m/>
    <s v="Other"/>
    <n v="1"/>
    <n v="40"/>
    <x v="7"/>
    <s v="134517"/>
    <s v="Living Room"/>
    <n v="2.8600820290917246E-4"/>
  </r>
  <r>
    <x v="0"/>
    <s v="Incandescent"/>
    <m/>
    <s v="Standard A Lamp"/>
    <n v="2"/>
    <n v="60"/>
    <x v="0"/>
    <s v="134518"/>
    <s v="Bedroom"/>
    <n v="2.8600820290917246E-4"/>
  </r>
  <r>
    <x v="4"/>
    <s v="Incandescent"/>
    <m/>
    <s v="3-Way Incandescent"/>
    <n v="1"/>
    <n v="100"/>
    <x v="0"/>
    <s v="134518"/>
    <s v="Bedroom"/>
    <n v="2.8600820290917246E-4"/>
  </r>
  <r>
    <x v="0"/>
    <s v="Incandescent"/>
    <m/>
    <s v="Standard A Lamp"/>
    <n v="2"/>
    <n v="60"/>
    <x v="9"/>
    <s v="134519"/>
    <s v="Other"/>
    <n v="2.8600820290917246E-4"/>
  </r>
  <r>
    <x v="1"/>
    <s v="Incandescent"/>
    <m/>
    <s v="Standard A Lamp"/>
    <n v="3"/>
    <n v="60"/>
    <x v="2"/>
    <s v="134531"/>
    <s v="Bathroom"/>
    <n v="1.2317521265588242E-3"/>
  </r>
  <r>
    <x v="1"/>
    <s v="Incandescent"/>
    <m/>
    <s v="Standard A Lamp"/>
    <n v="3"/>
    <n v="40"/>
    <x v="2"/>
    <s v="134532"/>
    <s v="Bathroom"/>
    <n v="1.2317521265588242E-3"/>
  </r>
  <r>
    <x v="5"/>
    <s v="Compact Fluorescent"/>
    <m/>
    <s v="Twist"/>
    <n v="1"/>
    <n v="22"/>
    <x v="0"/>
    <s v="134533"/>
    <s v="Bedroom"/>
    <n v="1.2317521265588242E-3"/>
  </r>
  <r>
    <x v="4"/>
    <s v="Incandescent"/>
    <m/>
    <s v="Standard A Lamp"/>
    <n v="1"/>
    <n v="60"/>
    <x v="0"/>
    <s v="134533"/>
    <s v="Bedroom"/>
    <n v="1.2317521265588242E-3"/>
  </r>
  <r>
    <x v="5"/>
    <s v="Incandescent"/>
    <m/>
    <s v="Standard A Lamp"/>
    <n v="4"/>
    <n v="60"/>
    <x v="0"/>
    <s v="134534"/>
    <s v="Bedroom"/>
    <n v="1.2317521265588242E-3"/>
  </r>
  <r>
    <x v="4"/>
    <s v="Incandescent"/>
    <m/>
    <s v="Standard A Lamp"/>
    <n v="1"/>
    <n v="100"/>
    <x v="0"/>
    <s v="134534"/>
    <s v="Bedroom"/>
    <n v="1.2317521265588242E-3"/>
  </r>
  <r>
    <x v="5"/>
    <s v="Incandescent"/>
    <m/>
    <s v="Decorative"/>
    <n v="3"/>
    <n v="40"/>
    <x v="10"/>
    <s v="134535"/>
    <s v="Master Bedroom"/>
    <n v="1.2317521265588242E-3"/>
  </r>
  <r>
    <x v="5"/>
    <s v="Incandescent"/>
    <m/>
    <s v="Globe"/>
    <n v="4"/>
    <n v="60"/>
    <x v="1"/>
    <s v="134536"/>
    <s v="Dining Room"/>
    <n v="1.2317521265588242E-3"/>
  </r>
  <r>
    <x v="0"/>
    <s v="Linear Fluorescent"/>
    <n v="48"/>
    <s v="T-12"/>
    <n v="2"/>
    <n v="40"/>
    <x v="11"/>
    <s v="134537"/>
    <s v="Garage"/>
    <n v="1.2317521265588242E-3"/>
  </r>
  <r>
    <x v="7"/>
    <s v="Incandescent"/>
    <m/>
    <s v="Standard A Lamp"/>
    <n v="1"/>
    <n v="60"/>
    <x v="11"/>
    <s v="134537"/>
    <s v="Garage"/>
    <n v="1.2317521265588242E-3"/>
  </r>
  <r>
    <x v="0"/>
    <s v="Incandescent"/>
    <m/>
    <s v="Clear"/>
    <n v="1"/>
    <n v="25"/>
    <x v="3"/>
    <s v="134538"/>
    <s v="Hall"/>
    <n v="1.2317521265588242E-3"/>
  </r>
  <r>
    <x v="0"/>
    <s v="Linear Fluorescent"/>
    <n v="48"/>
    <s v="T-12"/>
    <n v="2"/>
    <n v="32"/>
    <x v="5"/>
    <s v="134539"/>
    <s v="Kitchen"/>
    <n v="1.2317521265588242E-3"/>
  </r>
  <r>
    <x v="0"/>
    <s v="Linear Fluorescent"/>
    <n v="48"/>
    <s v="T-8"/>
    <n v="2"/>
    <n v="32"/>
    <x v="6"/>
    <s v="1345310"/>
    <s v="Laundry Room"/>
    <n v="1.2317521265588242E-3"/>
  </r>
  <r>
    <x v="8"/>
    <s v="Compact Fluorescent"/>
    <m/>
    <s v="Reflector"/>
    <n v="1"/>
    <n v="22"/>
    <x v="7"/>
    <s v="1345311"/>
    <s v="Living Room"/>
    <n v="1.2317521265588242E-3"/>
  </r>
  <r>
    <x v="1"/>
    <s v="Incandescent"/>
    <m/>
    <s v="Globe"/>
    <n v="5"/>
    <n v="40"/>
    <x v="2"/>
    <s v="134551"/>
    <s v="Bathroom"/>
    <n v="4.9794914348107438E-4"/>
  </r>
  <r>
    <x v="0"/>
    <s v="Incandescent"/>
    <m/>
    <s v="Standard A Lamp"/>
    <n v="1"/>
    <n v="60"/>
    <x v="4"/>
    <s v="134552"/>
    <s v="Closet"/>
    <n v="4.9794914348107438E-4"/>
  </r>
  <r>
    <x v="0"/>
    <s v="Incandescent"/>
    <m/>
    <s v="Standard A Lamp"/>
    <n v="1"/>
    <n v="60"/>
    <x v="4"/>
    <s v="134553"/>
    <s v="Closet"/>
    <n v="4.9794914348107438E-4"/>
  </r>
  <r>
    <x v="8"/>
    <s v="Incandescent"/>
    <m/>
    <s v="Reflector"/>
    <n v="1"/>
    <n v="65"/>
    <x v="1"/>
    <s v="134554"/>
    <s v="Dining Room"/>
    <n v="4.9794914348107438E-4"/>
  </r>
  <r>
    <x v="1"/>
    <s v="Compact Fluorescent"/>
    <m/>
    <s v="Twist"/>
    <n v="1"/>
    <n v="13"/>
    <x v="1"/>
    <s v="134554"/>
    <s v="Dining Room"/>
    <n v="4.9794914348107438E-4"/>
  </r>
  <r>
    <x v="0"/>
    <s v="Incandescent"/>
    <m/>
    <s v="Standard A Lamp"/>
    <n v="2"/>
    <n v="60"/>
    <x v="3"/>
    <s v="134555"/>
    <s v="Hall"/>
    <n v="4.9794914348107438E-4"/>
  </r>
  <r>
    <x v="0"/>
    <s v="Incandescent"/>
    <m/>
    <s v="Standard A Lamp"/>
    <n v="2"/>
    <n v="60"/>
    <x v="0"/>
    <s v="134556"/>
    <s v="Bedroom"/>
    <n v="4.9794914348107438E-4"/>
  </r>
  <r>
    <x v="4"/>
    <s v="Incandescent"/>
    <m/>
    <s v="Standard A Lamp"/>
    <n v="1"/>
    <n v="40"/>
    <x v="0"/>
    <s v="134556"/>
    <s v="Bedroom"/>
    <n v="4.9794914348107438E-4"/>
  </r>
  <r>
    <x v="0"/>
    <s v="Incandescent"/>
    <m/>
    <s v="Standard A Lamp"/>
    <n v="1"/>
    <n v="60"/>
    <x v="3"/>
    <s v="134557"/>
    <s v="Hall"/>
    <n v="4.9794914348107438E-4"/>
  </r>
  <r>
    <x v="0"/>
    <s v="Incandescent"/>
    <m/>
    <s v="Standard A Lamp"/>
    <n v="2"/>
    <n v="60"/>
    <x v="0"/>
    <s v="134558"/>
    <s v="Bedroom"/>
    <n v="4.9794914348107438E-4"/>
  </r>
  <r>
    <x v="4"/>
    <s v="Incandescent"/>
    <m/>
    <s v="Standard A Lamp"/>
    <n v="1"/>
    <n v="40"/>
    <x v="0"/>
    <s v="134558"/>
    <s v="Bedroom"/>
    <n v="4.9794914348107438E-4"/>
  </r>
  <r>
    <x v="10"/>
    <s v="Linear Fluorescent"/>
    <n v="48"/>
    <s v="T-12"/>
    <n v="2"/>
    <n v="40"/>
    <x v="5"/>
    <s v="134559"/>
    <s v="Kitchen"/>
    <n v="4.9794914348107438E-4"/>
  </r>
  <r>
    <x v="0"/>
    <s v="Incandescent"/>
    <m/>
    <s v="Standard A Lamp"/>
    <n v="1"/>
    <n v="60"/>
    <x v="6"/>
    <s v="1345510"/>
    <s v="Laundry Room"/>
    <n v="4.9794914348107438E-4"/>
  </r>
  <r>
    <x v="0"/>
    <s v="Incandescent"/>
    <m/>
    <s v="Standard A Lamp"/>
    <n v="1"/>
    <n v="40"/>
    <x v="6"/>
    <s v="1345510"/>
    <s v="Laundry Room"/>
    <n v="4.9794914348107438E-4"/>
  </r>
  <r>
    <x v="11"/>
    <s v="Linear Fluorescent"/>
    <n v="24"/>
    <s v="T-12"/>
    <n v="1"/>
    <n v="20"/>
    <x v="6"/>
    <s v="1345510"/>
    <s v="Laundry Room"/>
    <n v="4.9794914348107438E-4"/>
  </r>
  <r>
    <x v="6"/>
    <s v="Incandescent"/>
    <m/>
    <s v="3-Way Incandescent"/>
    <n v="1"/>
    <n v="250"/>
    <x v="7"/>
    <s v="1345511"/>
    <s v="Living Room"/>
    <n v="4.9794914348107438E-4"/>
  </r>
  <r>
    <x v="6"/>
    <s v="Compact Fluorescent"/>
    <m/>
    <s v="Twist"/>
    <n v="3"/>
    <n v="23"/>
    <x v="7"/>
    <s v="1345511"/>
    <s v="Living Room"/>
    <n v="4.9794914348107438E-4"/>
  </r>
  <r>
    <x v="4"/>
    <s v="Compact Fluorescent"/>
    <m/>
    <s v="Twist"/>
    <n v="1"/>
    <n v="26"/>
    <x v="7"/>
    <s v="1345511"/>
    <s v="Living Room"/>
    <n v="4.9794914348107438E-4"/>
  </r>
  <r>
    <x v="4"/>
    <s v="Incandescent"/>
    <m/>
    <s v="3-Way Incandescent"/>
    <n v="1"/>
    <n v="250"/>
    <x v="7"/>
    <s v="1345511"/>
    <s v="Living Room"/>
    <n v="4.9794914348107438E-4"/>
  </r>
  <r>
    <x v="0"/>
    <s v="Incandescent"/>
    <m/>
    <s v="Standard A Lamp"/>
    <n v="1"/>
    <n v="60"/>
    <x v="2"/>
    <s v="1345512"/>
    <s v="Bathroom"/>
    <n v="4.9794914348107438E-4"/>
  </r>
  <r>
    <x v="1"/>
    <s v="Incandescent"/>
    <m/>
    <s v="Globe"/>
    <n v="3"/>
    <n v="40"/>
    <x v="2"/>
    <s v="1345512"/>
    <s v="Bathroom"/>
    <n v="4.9794914348107438E-4"/>
  </r>
  <r>
    <x v="0"/>
    <s v="Incandescent"/>
    <m/>
    <s v="Clear"/>
    <n v="2"/>
    <n v="60"/>
    <x v="10"/>
    <s v="1345513"/>
    <s v="Master Bedroom"/>
    <n v="4.9794914348107438E-4"/>
  </r>
  <r>
    <x v="4"/>
    <s v="Compact Fluorescent"/>
    <m/>
    <s v="Twist"/>
    <n v="1"/>
    <n v="23"/>
    <x v="10"/>
    <s v="1345513"/>
    <s v="Master Bedroom"/>
    <n v="4.9794914348107438E-4"/>
  </r>
  <r>
    <x v="0"/>
    <s v="Incandescent"/>
    <m/>
    <s v="Standard A Lamp"/>
    <n v="1"/>
    <n v="60"/>
    <x v="4"/>
    <s v="1345514"/>
    <s v="Closet"/>
    <n v="4.9794914348107438E-4"/>
  </r>
  <r>
    <x v="0"/>
    <s v="Incandescent"/>
    <m/>
    <s v="Standard A Lamp"/>
    <n v="2"/>
    <n v="60"/>
    <x v="8"/>
    <s v="1345515"/>
    <s v="Office"/>
    <n v="4.9794914348107438E-4"/>
  </r>
  <r>
    <x v="6"/>
    <s v="Incandescent"/>
    <m/>
    <s v="Standard A Lamp"/>
    <n v="1"/>
    <n v="60"/>
    <x v="8"/>
    <s v="1345515"/>
    <s v="Office"/>
    <n v="4.9794914348107438E-4"/>
  </r>
  <r>
    <x v="4"/>
    <s v="Incandescent"/>
    <m/>
    <s v="Standard A Lamp"/>
    <n v="1"/>
    <n v="60"/>
    <x v="8"/>
    <s v="1345515"/>
    <s v="Office"/>
    <n v="4.9794914348107438E-4"/>
  </r>
  <r>
    <x v="0"/>
    <s v="Incandescent"/>
    <m/>
    <s v="Standard A Lamp"/>
    <n v="2"/>
    <n v="60"/>
    <x v="6"/>
    <s v="1345516"/>
    <s v="Laundry Room"/>
    <n v="4.9794914348107438E-4"/>
  </r>
  <r>
    <x v="4"/>
    <s v="Incandescent"/>
    <m/>
    <s v="Standard A Lamp"/>
    <n v="1"/>
    <n v="100"/>
    <x v="6"/>
    <s v="1345516"/>
    <s v="Laundry Room"/>
    <n v="4.9794914348107438E-4"/>
  </r>
  <r>
    <x v="0"/>
    <s v="Incandescent"/>
    <m/>
    <s v="Standard A Lamp"/>
    <n v="2"/>
    <n v="60"/>
    <x v="2"/>
    <s v="134621"/>
    <s v="Bathroom"/>
    <n v="3.6399525819121509E-4"/>
  </r>
  <r>
    <x v="1"/>
    <s v="Compact Fluorescent"/>
    <m/>
    <s v="Twist"/>
    <n v="3"/>
    <n v="15"/>
    <x v="2"/>
    <s v="134622"/>
    <s v="Bathroom"/>
    <n v="3.6399525819121509E-4"/>
  </r>
  <r>
    <x v="0"/>
    <s v="Incandescent"/>
    <m/>
    <s v="Standard A Lamp"/>
    <n v="2"/>
    <n v="60"/>
    <x v="0"/>
    <s v="134623"/>
    <s v="Bedroom"/>
    <n v="3.6399525819121509E-4"/>
  </r>
  <r>
    <x v="0"/>
    <s v="Incandescent"/>
    <m/>
    <s v="Standard A Lamp"/>
    <n v="2"/>
    <n v="60"/>
    <x v="0"/>
    <s v="134624"/>
    <s v="Bedroom"/>
    <n v="3.6399525819121509E-4"/>
  </r>
  <r>
    <x v="9"/>
    <s v="Compact Fluorescent"/>
    <m/>
    <s v="Twist"/>
    <n v="5"/>
    <n v="22"/>
    <x v="12"/>
    <s v="134625"/>
    <s v="Family Room"/>
    <n v="3.6399525819121509E-4"/>
  </r>
  <r>
    <x v="0"/>
    <s v="Linear Fluorescent"/>
    <n v="48"/>
    <s v="T-12"/>
    <n v="2"/>
    <n v="40"/>
    <x v="5"/>
    <s v="134626"/>
    <s v="Kitchen"/>
    <n v="3.6399525819121509E-4"/>
  </r>
  <r>
    <x v="0"/>
    <s v="Incandescent"/>
    <m/>
    <s v="Standard A Lamp"/>
    <n v="1"/>
    <n v="60"/>
    <x v="6"/>
    <s v="134627"/>
    <s v="Laundry Room"/>
    <n v="3.6399525819121509E-4"/>
  </r>
  <r>
    <x v="6"/>
    <s v="Compact Fluorescent"/>
    <m/>
    <s v="Twist"/>
    <n v="2"/>
    <n v="15"/>
    <x v="7"/>
    <s v="134628"/>
    <s v="Living Room"/>
    <n v="3.6399525819121509E-4"/>
  </r>
  <r>
    <x v="0"/>
    <s v="Incandescent"/>
    <m/>
    <s v="Standard A Lamp"/>
    <n v="2"/>
    <n v="60"/>
    <x v="8"/>
    <s v="134629"/>
    <s v="Office"/>
    <n v="3.6399525819121509E-4"/>
  </r>
  <r>
    <x v="0"/>
    <s v="Linear Fluorescent"/>
    <n v="48"/>
    <s v="T-5"/>
    <n v="2"/>
    <n v="16"/>
    <x v="2"/>
    <s v="134741"/>
    <s v="Bathroom"/>
    <n v="3.7892292715758618E-4"/>
  </r>
  <r>
    <x v="0"/>
    <s v="Linear Fluorescent"/>
    <n v="48"/>
    <s v="T-5"/>
    <n v="2"/>
    <n v="16"/>
    <x v="2"/>
    <s v="134742"/>
    <s v="Bathroom"/>
    <n v="3.7892292715758618E-4"/>
  </r>
  <r>
    <x v="0"/>
    <s v="Incandescent"/>
    <m/>
    <s v="Standard A Lamp"/>
    <n v="1"/>
    <n v="60"/>
    <x v="2"/>
    <s v="134742"/>
    <s v="Bathroom"/>
    <n v="3.7892292715758618E-4"/>
  </r>
  <r>
    <x v="2"/>
    <s v="Incandescent"/>
    <m/>
    <s v="Heat Lamp"/>
    <n v="1"/>
    <n v="250"/>
    <x v="2"/>
    <s v="134742"/>
    <s v="Bathroom"/>
    <n v="3.7892292715758618E-4"/>
  </r>
  <r>
    <x v="4"/>
    <s v="Incandescent"/>
    <m/>
    <s v="Decorative"/>
    <n v="1"/>
    <n v="40"/>
    <x v="0"/>
    <s v="134743"/>
    <s v="Bedroom"/>
    <n v="3.7892292715758618E-4"/>
  </r>
  <r>
    <x v="9"/>
    <s v="Incandescent"/>
    <m/>
    <s v="Standard A Lamp"/>
    <n v="1"/>
    <n v="100"/>
    <x v="1"/>
    <s v="134744"/>
    <s v="Dining Room"/>
    <n v="3.7892292715758618E-4"/>
  </r>
  <r>
    <x v="0"/>
    <s v="Halogen"/>
    <m/>
    <s v="MR"/>
    <n v="1"/>
    <n v="30"/>
    <x v="3"/>
    <s v="134745"/>
    <s v="Hall"/>
    <n v="3.7892292715758618E-4"/>
  </r>
  <r>
    <x v="0"/>
    <s v="Compact Fluorescent"/>
    <m/>
    <s v="Twist"/>
    <n v="1"/>
    <n v="15"/>
    <x v="11"/>
    <s v="134746"/>
    <s v="Garage"/>
    <n v="3.7892292715758618E-4"/>
  </r>
  <r>
    <x v="7"/>
    <s v="Incandescent"/>
    <m/>
    <s v="Standard A Lamp"/>
    <n v="1"/>
    <n v="60"/>
    <x v="11"/>
    <s v="134746"/>
    <s v="Garage"/>
    <n v="3.7892292715758618E-4"/>
  </r>
  <r>
    <x v="8"/>
    <s v="Incandescent"/>
    <m/>
    <s v="Reflector"/>
    <n v="1"/>
    <n v="65"/>
    <x v="3"/>
    <s v="134747"/>
    <s v="Hall"/>
    <n v="3.7892292715758618E-4"/>
  </r>
  <r>
    <x v="8"/>
    <s v="Incandescent"/>
    <m/>
    <s v="Reflector"/>
    <n v="1"/>
    <n v="65"/>
    <x v="5"/>
    <s v="134748"/>
    <s v="Kitchen"/>
    <n v="3.7892292715758618E-4"/>
  </r>
  <r>
    <x v="0"/>
    <s v="Compact Fluorescent"/>
    <m/>
    <s v="Twist"/>
    <n v="1"/>
    <n v="15"/>
    <x v="6"/>
    <s v="134749"/>
    <s v="Laundry Room"/>
    <n v="3.7892292715758618E-4"/>
  </r>
  <r>
    <x v="4"/>
    <s v="Incandescent"/>
    <m/>
    <s v="3-Way Incandescent"/>
    <n v="1"/>
    <n v="150"/>
    <x v="7"/>
    <s v="1347410"/>
    <s v="Living Room"/>
    <n v="3.7892292715758618E-4"/>
  </r>
  <r>
    <x v="4"/>
    <s v="Incandescent"/>
    <m/>
    <s v="Standard A Lamp"/>
    <n v="1"/>
    <n v="60"/>
    <x v="10"/>
    <s v="1347411"/>
    <s v="Master Bedroom"/>
    <n v="3.7892292715758618E-4"/>
  </r>
  <r>
    <x v="8"/>
    <s v="Incandescent"/>
    <m/>
    <s v="Reflector"/>
    <n v="1"/>
    <n v="65"/>
    <x v="8"/>
    <s v="1347412"/>
    <s v="Office"/>
    <n v="3.7892292715758618E-4"/>
  </r>
  <r>
    <x v="1"/>
    <s v="Incandescent"/>
    <m/>
    <s v="Standard A Lamp"/>
    <n v="3"/>
    <n v="40"/>
    <x v="2"/>
    <s v="134901"/>
    <s v="Bathroom"/>
    <n v="3.6399525819121509E-4"/>
  </r>
  <r>
    <x v="5"/>
    <s v="Incandescent"/>
    <m/>
    <s v="Standard A Lamp"/>
    <n v="1"/>
    <n v="60"/>
    <x v="0"/>
    <s v="134902"/>
    <s v="Bedroom"/>
    <n v="3.6399525819121509E-4"/>
  </r>
  <r>
    <x v="0"/>
    <s v="Compact Fluorescent"/>
    <m/>
    <s v="Twist"/>
    <n v="1"/>
    <n v="15"/>
    <x v="0"/>
    <s v="134903"/>
    <s v="Bedroom"/>
    <n v="3.6399525819121509E-4"/>
  </r>
  <r>
    <x v="0"/>
    <s v="Incandescent"/>
    <m/>
    <s v="Standard A Lamp"/>
    <n v="2"/>
    <n v="60"/>
    <x v="1"/>
    <s v="134904"/>
    <s v="Dining Room"/>
    <n v="3.6399525819121509E-4"/>
  </r>
  <r>
    <x v="5"/>
    <s v="Compact Fluorescent"/>
    <m/>
    <s v="Twist"/>
    <n v="1"/>
    <n v="22"/>
    <x v="12"/>
    <s v="134905"/>
    <s v="Family Room"/>
    <n v="3.6399525819121509E-4"/>
  </r>
  <r>
    <x v="0"/>
    <s v="Linear Fluorescent"/>
    <n v="96"/>
    <s v="T-12"/>
    <n v="2"/>
    <n v="60"/>
    <x v="11"/>
    <s v="134906"/>
    <s v="Garage"/>
    <n v="3.6399525819121509E-4"/>
  </r>
  <r>
    <x v="0"/>
    <s v="Incandescent"/>
    <m/>
    <s v="Standard A Lamp"/>
    <n v="2"/>
    <n v="60"/>
    <x v="3"/>
    <s v="134907"/>
    <s v="Hall"/>
    <n v="3.6399525819121509E-4"/>
  </r>
  <r>
    <x v="0"/>
    <s v="Other"/>
    <m/>
    <s v="Other"/>
    <n v="2"/>
    <n v="32"/>
    <x v="5"/>
    <s v="134908"/>
    <s v="Kitchen"/>
    <n v="3.6399525819121509E-4"/>
  </r>
  <r>
    <x v="0"/>
    <s v="Other"/>
    <m/>
    <s v="Other"/>
    <n v="2"/>
    <n v="32"/>
    <x v="6"/>
    <s v="134909"/>
    <s v="Laundry Room"/>
    <n v="3.6399525819121509E-4"/>
  </r>
  <r>
    <x v="4"/>
    <s v="Compact Fluorescent"/>
    <m/>
    <s v="Twist"/>
    <n v="1"/>
    <n v="22"/>
    <x v="7"/>
    <s v="1349010"/>
    <s v="Living Room"/>
    <n v="3.6399525819121509E-4"/>
  </r>
  <r>
    <x v="0"/>
    <s v="Incandescent"/>
    <m/>
    <s v="Standard A Lamp"/>
    <n v="3"/>
    <n v="60"/>
    <x v="0"/>
    <s v="1349011"/>
    <s v="Bedroom"/>
    <n v="3.6399525819121509E-4"/>
  </r>
  <r>
    <x v="1"/>
    <s v="Halogen"/>
    <m/>
    <s v="MR"/>
    <n v="3"/>
    <n v="35"/>
    <x v="9"/>
    <s v="134941"/>
    <s v="Other"/>
    <n v="4.9794914348107438E-4"/>
  </r>
  <r>
    <x v="5"/>
    <s v="Incandescent"/>
    <m/>
    <s v="Standard A Lamp"/>
    <n v="1"/>
    <n v="60"/>
    <x v="9"/>
    <s v="134941"/>
    <s v="Other"/>
    <n v="4.9794914348107438E-4"/>
  </r>
  <r>
    <x v="0"/>
    <s v="Compact Fluorescent"/>
    <m/>
    <s v="Twist"/>
    <n v="1"/>
    <n v="15"/>
    <x v="9"/>
    <s v="134941"/>
    <s v="Other"/>
    <n v="4.9794914348107438E-4"/>
  </r>
  <r>
    <x v="1"/>
    <s v="Incandescent"/>
    <m/>
    <s v="Globe"/>
    <n v="7"/>
    <n v="60"/>
    <x v="2"/>
    <s v="134942"/>
    <s v="Bathroom"/>
    <n v="4.9794914348107438E-4"/>
  </r>
  <r>
    <x v="9"/>
    <s v="Incandescent"/>
    <m/>
    <s v="Standard A Lamp"/>
    <n v="3"/>
    <n v="60"/>
    <x v="1"/>
    <s v="134943"/>
    <s v="Dining Room"/>
    <n v="4.9794914348107438E-4"/>
  </r>
  <r>
    <x v="5"/>
    <s v="Incandescent"/>
    <m/>
    <s v="Standard A Lamp"/>
    <n v="1"/>
    <n v="60"/>
    <x v="12"/>
    <s v="134944"/>
    <s v="Family Room"/>
    <n v="4.9794914348107438E-4"/>
  </r>
  <r>
    <x v="6"/>
    <s v="Incandescent"/>
    <m/>
    <s v="Standard A Lamp"/>
    <n v="1"/>
    <n v="60"/>
    <x v="12"/>
    <s v="134944"/>
    <s v="Family Room"/>
    <n v="4.9794914348107438E-4"/>
  </r>
  <r>
    <x v="6"/>
    <s v="Incandescent"/>
    <m/>
    <s v="Standard A Lamp"/>
    <n v="1"/>
    <n v="60"/>
    <x v="3"/>
    <s v="134945"/>
    <s v="Hall"/>
    <n v="4.9794914348107438E-4"/>
  </r>
  <r>
    <x v="0"/>
    <s v="Linear Fluorescent"/>
    <n v="48"/>
    <s v="T-12"/>
    <n v="2"/>
    <n v="32"/>
    <x v="5"/>
    <s v="134946"/>
    <s v="Kitchen"/>
    <n v="4.9794914348107438E-4"/>
  </r>
  <r>
    <x v="2"/>
    <s v="Linear Fluorescent"/>
    <n v="48"/>
    <s v="T-12"/>
    <n v="2"/>
    <n v="32"/>
    <x v="6"/>
    <s v="134947"/>
    <s v="Laundry Room"/>
    <n v="4.9794914348107438E-4"/>
  </r>
  <r>
    <x v="5"/>
    <s v="Incandescent"/>
    <m/>
    <s v="Standard A Lamp"/>
    <n v="4"/>
    <n v="60"/>
    <x v="10"/>
    <s v="134948"/>
    <s v="Master Bedroom"/>
    <n v="4.9794914348107438E-4"/>
  </r>
  <r>
    <x v="5"/>
    <s v="Incandescent"/>
    <m/>
    <s v="Decorative"/>
    <n v="3"/>
    <n v="25"/>
    <x v="9"/>
    <s v="134949"/>
    <s v="Other"/>
    <n v="4.9794914348107438E-4"/>
  </r>
  <r>
    <x v="0"/>
    <s v="Incandescent"/>
    <m/>
    <s v="Standard A Lamp"/>
    <n v="1"/>
    <n v="60"/>
    <x v="9"/>
    <s v="134949"/>
    <s v="Other"/>
    <n v="4.9794914348107438E-4"/>
  </r>
  <r>
    <x v="0"/>
    <s v="Incandescent"/>
    <m/>
    <s v="Standard A Lamp"/>
    <n v="1"/>
    <n v="60"/>
    <x v="3"/>
    <s v="1349410"/>
    <s v="Hall"/>
    <n v="4.9794914348107438E-4"/>
  </r>
  <r>
    <x v="0"/>
    <s v="Incandescent"/>
    <m/>
    <s v="Standard A Lamp"/>
    <n v="2"/>
    <n v="60"/>
    <x v="0"/>
    <s v="1349411"/>
    <s v="Bedroom"/>
    <n v="4.9794914348107438E-4"/>
  </r>
  <r>
    <x v="1"/>
    <s v="Incandescent"/>
    <m/>
    <s v="Standard A Lamp"/>
    <n v="3"/>
    <n v="60"/>
    <x v="0"/>
    <s v="1349411"/>
    <s v="Bedroom"/>
    <n v="4.9794914348107438E-4"/>
  </r>
  <r>
    <x v="0"/>
    <s v="Compact Fluorescent"/>
    <m/>
    <s v="Twist"/>
    <n v="2"/>
    <n v="15"/>
    <x v="0"/>
    <s v="1349412"/>
    <s v="Bedroom"/>
    <n v="4.9794914348107438E-4"/>
  </r>
  <r>
    <x v="0"/>
    <s v="Compact Fluorescent"/>
    <m/>
    <s v="Twist"/>
    <n v="2"/>
    <n v="15"/>
    <x v="0"/>
    <s v="1349413"/>
    <s v="Bedroom"/>
    <n v="4.9794914348107438E-4"/>
  </r>
  <r>
    <x v="0"/>
    <s v="Incandescent"/>
    <m/>
    <s v="Standard A Lamp"/>
    <n v="2"/>
    <n v="60"/>
    <x v="4"/>
    <s v="1349414"/>
    <s v="Closet"/>
    <n v="4.9794914348107438E-4"/>
  </r>
  <r>
    <x v="0"/>
    <s v="Halogen"/>
    <m/>
    <s v="MR"/>
    <n v="3"/>
    <n v="20"/>
    <x v="4"/>
    <s v="1349415"/>
    <s v="Closet"/>
    <n v="4.9794914348107438E-4"/>
  </r>
  <r>
    <x v="0"/>
    <s v="Compact Fluorescent"/>
    <m/>
    <s v="Twist"/>
    <n v="3"/>
    <n v="15"/>
    <x v="3"/>
    <s v="1349416"/>
    <s v="Hall"/>
    <n v="4.9794914348107438E-4"/>
  </r>
  <r>
    <x v="1"/>
    <s v="Incandescent"/>
    <m/>
    <s v="Standard A Lamp"/>
    <n v="3"/>
    <n v="60"/>
    <x v="2"/>
    <s v="134951"/>
    <s v="Bathroom"/>
    <n v="3.6399525819121509E-4"/>
  </r>
  <r>
    <x v="0"/>
    <s v="Incandescent"/>
    <m/>
    <s v="Standard A Lamp"/>
    <n v="3"/>
    <n v="60"/>
    <x v="0"/>
    <s v="134952"/>
    <s v="Bedroom"/>
    <n v="3.6399525819121509E-4"/>
  </r>
  <r>
    <x v="2"/>
    <s v="Linear Fluorescent"/>
    <n v="96"/>
    <s v="T-12"/>
    <n v="1"/>
    <n v="60"/>
    <x v="12"/>
    <s v="134953"/>
    <s v="Family Room"/>
    <n v="3.6399525819121509E-4"/>
  </r>
  <r>
    <x v="0"/>
    <s v="Linear Fluorescent"/>
    <n v="96"/>
    <s v="T-12"/>
    <n v="2"/>
    <n v="74"/>
    <x v="9"/>
    <s v="134954"/>
    <s v="Other"/>
    <n v="3.6399525819121509E-4"/>
  </r>
  <r>
    <x v="0"/>
    <s v="Incandescent"/>
    <m/>
    <s v="Standard A Lamp"/>
    <n v="1"/>
    <n v="60"/>
    <x v="4"/>
    <s v="134955"/>
    <s v="Closet"/>
    <n v="3.6399525819121509E-4"/>
  </r>
  <r>
    <x v="1"/>
    <s v="Compact Fluorescent"/>
    <m/>
    <s v="Twist"/>
    <n v="4"/>
    <n v="15"/>
    <x v="2"/>
    <s v="134956"/>
    <s v="Bathroom"/>
    <n v="3.6399525819121509E-4"/>
  </r>
  <r>
    <x v="8"/>
    <s v="Compact Fluorescent"/>
    <m/>
    <s v="Reflector"/>
    <n v="1"/>
    <n v="22"/>
    <x v="0"/>
    <s v="134957"/>
    <s v="Bedroom"/>
    <n v="3.6399525819121509E-4"/>
  </r>
  <r>
    <x v="5"/>
    <s v="Incandescent"/>
    <m/>
    <s v="Standard A Lamp"/>
    <n v="1"/>
    <n v="60"/>
    <x v="0"/>
    <s v="134957"/>
    <s v="Bedroom"/>
    <n v="3.6399525819121509E-4"/>
  </r>
  <r>
    <x v="4"/>
    <s v="Incandescent"/>
    <m/>
    <s v="Standard A Lamp"/>
    <n v="1"/>
    <n v="60"/>
    <x v="0"/>
    <s v="134957"/>
    <s v="Bedroom"/>
    <n v="3.6399525819121509E-4"/>
  </r>
  <r>
    <x v="0"/>
    <s v="Linear Fluorescent"/>
    <n v="48"/>
    <s v="T-12"/>
    <n v="2"/>
    <n v="40"/>
    <x v="9"/>
    <s v="134958"/>
    <s v="Other"/>
    <n v="3.6399525819121509E-4"/>
  </r>
  <r>
    <x v="0"/>
    <s v="Incandescent"/>
    <m/>
    <s v="Standard A Lamp"/>
    <n v="1"/>
    <n v="60"/>
    <x v="9"/>
    <s v="134958"/>
    <s v="Other"/>
    <n v="3.6399525819121509E-4"/>
  </r>
  <r>
    <x v="9"/>
    <s v="Compact Fluorescent"/>
    <m/>
    <s v="Twist"/>
    <n v="5"/>
    <n v="15"/>
    <x v="1"/>
    <s v="134959"/>
    <s v="Dining Room"/>
    <n v="3.6399525819121509E-4"/>
  </r>
  <r>
    <x v="0"/>
    <s v="Linear Fluorescent"/>
    <n v="48"/>
    <s v="T-12"/>
    <n v="1"/>
    <n v="40"/>
    <x v="11"/>
    <s v="1349510"/>
    <s v="Garage"/>
    <n v="3.6399525819121509E-4"/>
  </r>
  <r>
    <x v="7"/>
    <s v="Incandescent"/>
    <m/>
    <s v="Standard A Lamp"/>
    <n v="1"/>
    <n v="60"/>
    <x v="11"/>
    <s v="1349510"/>
    <s v="Garage"/>
    <n v="3.6399525819121509E-4"/>
  </r>
  <r>
    <x v="8"/>
    <s v="Incandescent"/>
    <m/>
    <s v="Standard A Lamp"/>
    <n v="1"/>
    <n v="40"/>
    <x v="3"/>
    <s v="1349511"/>
    <s v="Hall"/>
    <n v="3.6399525819121509E-4"/>
  </r>
  <r>
    <x v="8"/>
    <s v="Compact Fluorescent"/>
    <m/>
    <s v="Reflector"/>
    <n v="1"/>
    <n v="22"/>
    <x v="5"/>
    <s v="1349512"/>
    <s v="Kitchen"/>
    <n v="3.6399525819121509E-4"/>
  </r>
  <r>
    <x v="8"/>
    <s v="Compact Fluorescent"/>
    <m/>
    <s v="Reflector"/>
    <n v="1"/>
    <n v="22"/>
    <x v="7"/>
    <s v="1349513"/>
    <s v="Living Room"/>
    <n v="3.6399525819121509E-4"/>
  </r>
  <r>
    <x v="8"/>
    <s v="Compact Fluorescent"/>
    <m/>
    <s v="Reflector"/>
    <n v="1"/>
    <n v="22"/>
    <x v="8"/>
    <s v="1349514"/>
    <s v="Office"/>
    <n v="3.6399525819121509E-4"/>
  </r>
  <r>
    <x v="1"/>
    <s v="Compact Fluorescent"/>
    <m/>
    <s v="Twist"/>
    <n v="2"/>
    <n v="15"/>
    <x v="2"/>
    <s v="1349515"/>
    <s v="Bathroom"/>
    <n v="3.6399525819121509E-4"/>
  </r>
  <r>
    <x v="5"/>
    <s v="Incandescent"/>
    <m/>
    <s v="Standard A Lamp"/>
    <n v="1"/>
    <n v="60"/>
    <x v="0"/>
    <s v="1349516"/>
    <s v="Bedroom"/>
    <n v="3.6399525819121509E-4"/>
  </r>
  <r>
    <x v="4"/>
    <s v="Compact Fluorescent"/>
    <m/>
    <s v="Twist"/>
    <n v="1"/>
    <n v="15"/>
    <x v="0"/>
    <s v="1349516"/>
    <s v="Bedroom"/>
    <n v="3.6399525819121509E-4"/>
  </r>
  <r>
    <x v="5"/>
    <s v="Incandescent"/>
    <m/>
    <s v="Standard A Lamp"/>
    <n v="1"/>
    <n v="60"/>
    <x v="0"/>
    <s v="1349517"/>
    <s v="Bedroom"/>
    <n v="3.6399525819121509E-4"/>
  </r>
  <r>
    <x v="8"/>
    <s v="Compact Fluorescent"/>
    <m/>
    <s v="Reflector"/>
    <m/>
    <n v="22"/>
    <x v="8"/>
    <s v="1349518"/>
    <s v="Office"/>
    <n v="3.6399525819121509E-4"/>
  </r>
  <r>
    <x v="8"/>
    <s v="Compact Fluorescent"/>
    <m/>
    <s v="Reflector"/>
    <n v="1"/>
    <n v="22"/>
    <x v="12"/>
    <s v="1349519"/>
    <s v="Family Room"/>
    <n v="3.6399525819121509E-4"/>
  </r>
  <r>
    <x v="2"/>
    <s v="Compact Fluorescent"/>
    <m/>
    <s v="Twist"/>
    <n v="1"/>
    <n v="15"/>
    <x v="3"/>
    <s v="1349520"/>
    <s v="Hall"/>
    <n v="3.6399525819121509E-4"/>
  </r>
  <r>
    <x v="1"/>
    <s v="Incandescent"/>
    <m/>
    <s v="Globe"/>
    <n v="4"/>
    <n v="40"/>
    <x v="2"/>
    <s v="135051"/>
    <s v="Bathroom"/>
    <n v="3.6399525819121509E-4"/>
  </r>
  <r>
    <x v="0"/>
    <s v="Incandescent"/>
    <m/>
    <s v="Standard A Lamp"/>
    <n v="2"/>
    <n v="60"/>
    <x v="2"/>
    <s v="135052"/>
    <s v="Bathroom"/>
    <n v="3.6399525819121509E-4"/>
  </r>
  <r>
    <x v="0"/>
    <s v="Incandescent"/>
    <m/>
    <s v="Standard A Lamp"/>
    <n v="2"/>
    <n v="60"/>
    <x v="0"/>
    <s v="135053"/>
    <s v="Bedroom"/>
    <n v="3.6399525819121509E-4"/>
  </r>
  <r>
    <x v="4"/>
    <s v="Incandescent"/>
    <m/>
    <s v="Standard A Lamp"/>
    <n v="1"/>
    <n v="60"/>
    <x v="0"/>
    <s v="135054"/>
    <s v="Bedroom"/>
    <n v="3.6399525819121509E-4"/>
  </r>
  <r>
    <x v="0"/>
    <s v="Incandescent"/>
    <m/>
    <s v="Standard A Lamp"/>
    <n v="2"/>
    <n v="60"/>
    <x v="0"/>
    <s v="135054"/>
    <s v="Bedroom"/>
    <n v="3.6399525819121509E-4"/>
  </r>
  <r>
    <x v="0"/>
    <s v="Incandescent"/>
    <m/>
    <s v="Standard A Lamp"/>
    <n v="2"/>
    <n v="60"/>
    <x v="0"/>
    <s v="135055"/>
    <s v="Bedroom"/>
    <n v="3.6399525819121509E-4"/>
  </r>
  <r>
    <x v="0"/>
    <s v="Incandescent"/>
    <m/>
    <s v="Decorative"/>
    <n v="4"/>
    <n v="40"/>
    <x v="1"/>
    <s v="135056"/>
    <s v="Dining Room"/>
    <n v="3.6399525819121509E-4"/>
  </r>
  <r>
    <x v="6"/>
    <s v="Compact Fluorescent"/>
    <m/>
    <s v="Twist"/>
    <n v="1"/>
    <n v="15"/>
    <x v="12"/>
    <s v="135057"/>
    <s v="Family Room"/>
    <n v="3.6399525819121509E-4"/>
  </r>
  <r>
    <x v="1"/>
    <s v="Incandescent"/>
    <m/>
    <s v="Mini base"/>
    <n v="1"/>
    <n v="40"/>
    <x v="3"/>
    <s v="135058"/>
    <s v="Hall"/>
    <n v="3.6399525819121509E-4"/>
  </r>
  <r>
    <x v="0"/>
    <s v="Linear Fluorescent"/>
    <n v="48"/>
    <s v="T-12"/>
    <n v="2"/>
    <n v="40"/>
    <x v="5"/>
    <s v="135059"/>
    <s v="Kitchen"/>
    <n v="3.6399525819121509E-4"/>
  </r>
  <r>
    <x v="6"/>
    <s v="Incandescent"/>
    <m/>
    <s v="Standard A Lamp"/>
    <n v="1"/>
    <n v="60"/>
    <x v="9"/>
    <s v="1350510"/>
    <s v="Other"/>
    <n v="3.6399525819121509E-4"/>
  </r>
  <r>
    <x v="0"/>
    <s v="Incandescent"/>
    <m/>
    <s v="Standard A Lamp"/>
    <n v="2"/>
    <n v="60"/>
    <x v="9"/>
    <s v="1350510"/>
    <s v="Other"/>
    <n v="3.6399525819121509E-4"/>
  </r>
  <r>
    <x v="0"/>
    <s v="Incandescent"/>
    <m/>
    <s v="Standard A Lamp"/>
    <n v="1"/>
    <n v="60"/>
    <x v="9"/>
    <s v="135071"/>
    <s v="Other"/>
    <n v="1.2317521265588242E-3"/>
  </r>
  <r>
    <x v="13"/>
    <s v="Incandescent"/>
    <m/>
    <s v="Standard A Lamp"/>
    <n v="1"/>
    <n v="100"/>
    <x v="9"/>
    <s v="135071"/>
    <s v="Other"/>
    <n v="1.2317521265588242E-3"/>
  </r>
  <r>
    <x v="0"/>
    <s v="Incandescent"/>
    <m/>
    <s v="Standard A Lamp"/>
    <n v="1"/>
    <n v="100"/>
    <x v="2"/>
    <s v="135072"/>
    <s v="Bathroom"/>
    <n v="1.2317521265588242E-3"/>
  </r>
  <r>
    <x v="1"/>
    <s v="Incandescent"/>
    <m/>
    <s v="Standard A Lamp"/>
    <n v="1"/>
    <n v="60"/>
    <x v="2"/>
    <s v="135072"/>
    <s v="Bathroom"/>
    <n v="1.2317521265588242E-3"/>
  </r>
  <r>
    <x v="5"/>
    <s v="Incandescent"/>
    <m/>
    <s v="Standard A Lamp"/>
    <n v="1"/>
    <n v="100"/>
    <x v="0"/>
    <s v="135073"/>
    <s v="Bedroom"/>
    <n v="1.2317521265588242E-3"/>
  </r>
  <r>
    <x v="0"/>
    <s v="Incandescent"/>
    <m/>
    <s v="Standard A Lamp"/>
    <n v="1"/>
    <n v="60"/>
    <x v="0"/>
    <s v="135074"/>
    <s v="Bedroom"/>
    <n v="1.2317521265588242E-3"/>
  </r>
  <r>
    <x v="0"/>
    <s v="Incandescent"/>
    <m/>
    <s v="Standard A Lamp"/>
    <n v="1"/>
    <n v="100"/>
    <x v="0"/>
    <s v="135075"/>
    <s v="Bedroom"/>
    <n v="1.2317521265588242E-3"/>
  </r>
  <r>
    <x v="0"/>
    <s v="Incandescent"/>
    <m/>
    <s v="Standard A Lamp"/>
    <n v="1"/>
    <n v="60"/>
    <x v="0"/>
    <s v="135076"/>
    <s v="Bedroom"/>
    <n v="1.2317521265588242E-3"/>
  </r>
  <r>
    <x v="0"/>
    <s v="Incandescent"/>
    <m/>
    <s v="Standard A Lamp"/>
    <n v="1"/>
    <n v="100"/>
    <x v="5"/>
    <s v="135077"/>
    <s v="Kitchen"/>
    <n v="1.2317521265588242E-3"/>
  </r>
  <r>
    <x v="0"/>
    <s v="Incandescent"/>
    <m/>
    <s v="Standard A Lamp"/>
    <n v="1"/>
    <n v="100"/>
    <x v="9"/>
    <s v="135078"/>
    <s v="Other"/>
    <n v="1.2317521265588242E-3"/>
  </r>
  <r>
    <x v="9"/>
    <s v="Incandescent"/>
    <m/>
    <s v="Decorative"/>
    <n v="5"/>
    <n v="40"/>
    <x v="12"/>
    <s v="135079"/>
    <s v="Family Room"/>
    <n v="1.2317521265588242E-3"/>
  </r>
  <r>
    <x v="0"/>
    <s v="Incandescent"/>
    <m/>
    <s v="Standard A Lamp"/>
    <n v="1"/>
    <n v="100"/>
    <x v="3"/>
    <s v="1350710"/>
    <s v="Hall"/>
    <n v="1.2317521265588242E-3"/>
  </r>
  <r>
    <x v="0"/>
    <s v="Incandescent"/>
    <m/>
    <s v="Standard A Lamp"/>
    <n v="1"/>
    <n v="100"/>
    <x v="9"/>
    <s v="1350711"/>
    <s v="Other"/>
    <n v="1.2317521265588242E-3"/>
  </r>
  <r>
    <x v="5"/>
    <s v="Incandescent"/>
    <m/>
    <s v="Standard A Lamp"/>
    <n v="2"/>
    <n v="60"/>
    <x v="2"/>
    <s v="135141"/>
    <s v="Bathroom"/>
    <n v="1.2317521265588242E-3"/>
  </r>
  <r>
    <x v="1"/>
    <s v="Incandescent"/>
    <m/>
    <s v="Standard A Lamp"/>
    <n v="3"/>
    <n v="60"/>
    <x v="2"/>
    <s v="135141"/>
    <s v="Bathroom"/>
    <n v="1.2317521265588242E-3"/>
  </r>
  <r>
    <x v="0"/>
    <s v="Incandescent"/>
    <m/>
    <s v="Standard A Lamp"/>
    <n v="1"/>
    <n v="60"/>
    <x v="0"/>
    <s v="135142"/>
    <s v="Bedroom"/>
    <n v="1.2317521265588242E-3"/>
  </r>
  <r>
    <x v="0"/>
    <s v="Linear Fluorescent"/>
    <n v="48"/>
    <s v="T-12"/>
    <n v="2"/>
    <n v="40"/>
    <x v="1"/>
    <s v="135144"/>
    <s v="Dining Room"/>
    <n v="1.2317521265588242E-3"/>
  </r>
  <r>
    <x v="0"/>
    <s v="Linear Fluorescent"/>
    <n v="48"/>
    <s v="T-12"/>
    <n v="2"/>
    <n v="40"/>
    <x v="11"/>
    <s v="135145"/>
    <s v="Garage"/>
    <n v="1.2317521265588242E-3"/>
  </r>
  <r>
    <x v="7"/>
    <s v="Incandescent"/>
    <m/>
    <s v="Standard A Lamp"/>
    <n v="1"/>
    <n v="60"/>
    <x v="11"/>
    <s v="135145"/>
    <s v="Garage"/>
    <n v="1.2317521265588242E-3"/>
  </r>
  <r>
    <x v="0"/>
    <s v="Incandescent"/>
    <m/>
    <s v="Standard A Lamp"/>
    <n v="1"/>
    <n v="60"/>
    <x v="3"/>
    <s v="135146"/>
    <s v="Hall"/>
    <n v="1.2317521265588242E-3"/>
  </r>
  <r>
    <x v="5"/>
    <s v="Incandescent"/>
    <m/>
    <s v="Standard A Lamp"/>
    <n v="1"/>
    <n v="60"/>
    <x v="7"/>
    <s v="135148"/>
    <s v="Living Room"/>
    <n v="1.2317521265588242E-3"/>
  </r>
  <r>
    <x v="0"/>
    <s v="Incandescent"/>
    <m/>
    <s v="Standard A Lamp"/>
    <n v="1"/>
    <n v="60"/>
    <x v="8"/>
    <s v="135149"/>
    <s v="Office"/>
    <n v="1.2317521265588242E-3"/>
  </r>
  <r>
    <x v="1"/>
    <s v="Compact Fluorescent"/>
    <m/>
    <s v="Twist"/>
    <n v="3"/>
    <n v="14"/>
    <x v="2"/>
    <s v="135541"/>
    <s v="Bathroom"/>
    <n v="1.2317521265588242E-3"/>
  </r>
  <r>
    <x v="2"/>
    <s v="Incandescent"/>
    <m/>
    <s v="Reflector"/>
    <n v="1"/>
    <n v="75"/>
    <x v="2"/>
    <s v="135541"/>
    <s v="Bathroom"/>
    <n v="1.2317521265588242E-3"/>
  </r>
  <r>
    <x v="9"/>
    <s v="Compact Fluorescent"/>
    <m/>
    <s v="Twist"/>
    <n v="1"/>
    <n v="27"/>
    <x v="1"/>
    <s v="135542"/>
    <s v="Dining Room"/>
    <n v="1.2317521265588242E-3"/>
  </r>
  <r>
    <x v="0"/>
    <s v="Compact Fluorescent"/>
    <m/>
    <s v="Twist"/>
    <n v="1"/>
    <n v="20"/>
    <x v="3"/>
    <s v="135543"/>
    <s v="Hall"/>
    <n v="1.2317521265588242E-3"/>
  </r>
  <r>
    <x v="14"/>
    <s v="Compact Fluorescent"/>
    <m/>
    <s v="Twist"/>
    <n v="1"/>
    <n v="27"/>
    <x v="12"/>
    <s v="135544"/>
    <s v="Family Room"/>
    <n v="1.2317521265588242E-3"/>
  </r>
  <r>
    <x v="8"/>
    <s v="Compact Fluorescent"/>
    <m/>
    <s v="Twist"/>
    <n v="1"/>
    <n v="20"/>
    <x v="12"/>
    <s v="135544"/>
    <s v="Family Room"/>
    <n v="1.2317521265588242E-3"/>
  </r>
  <r>
    <x v="6"/>
    <s v="Other"/>
    <m/>
    <s v="LED Interior"/>
    <n v="1"/>
    <n v="1"/>
    <x v="12"/>
    <s v="135544"/>
    <s v="Family Room"/>
    <n v="1.2317521265588242E-3"/>
  </r>
  <r>
    <x v="8"/>
    <s v="Compact Fluorescent"/>
    <m/>
    <s v="Twist"/>
    <n v="1"/>
    <n v="15"/>
    <x v="3"/>
    <s v="135545"/>
    <s v="Hall"/>
    <n v="1.2317521265588242E-3"/>
  </r>
  <r>
    <x v="8"/>
    <s v="Compact Fluorescent"/>
    <m/>
    <s v="Twist"/>
    <n v="1"/>
    <n v="15"/>
    <x v="5"/>
    <s v="135546"/>
    <s v="Kitchen"/>
    <n v="1.2317521265588242E-3"/>
  </r>
  <r>
    <x v="9"/>
    <s v="Compact Fluorescent"/>
    <m/>
    <s v="Pin base"/>
    <n v="1"/>
    <n v="23"/>
    <x v="5"/>
    <s v="135546"/>
    <s v="Kitchen"/>
    <n v="1.2317521265588242E-3"/>
  </r>
  <r>
    <x v="8"/>
    <s v="Compact Fluorescent"/>
    <m/>
    <s v="Twist"/>
    <n v="1"/>
    <n v="15"/>
    <x v="7"/>
    <s v="135547"/>
    <s v="Living Room"/>
    <n v="1.2317521265588242E-3"/>
  </r>
  <r>
    <x v="9"/>
    <s v="Compact Fluorescent"/>
    <m/>
    <s v="Twist"/>
    <n v="5"/>
    <n v="15"/>
    <x v="7"/>
    <s v="135547"/>
    <s v="Living Room"/>
    <n v="1.2317521265588242E-3"/>
  </r>
  <r>
    <x v="1"/>
    <s v="Compact Fluorescent"/>
    <m/>
    <s v="Other"/>
    <n v="1"/>
    <n v="27"/>
    <x v="4"/>
    <s v="135548"/>
    <s v="Closet"/>
    <n v="1.2317521265588242E-3"/>
  </r>
  <r>
    <x v="8"/>
    <s v="Compact Fluorescent"/>
    <m/>
    <s v="Twist"/>
    <n v="1"/>
    <n v="20"/>
    <x v="8"/>
    <s v="135549"/>
    <s v="Office"/>
    <n v="1.2317521265588242E-3"/>
  </r>
  <r>
    <x v="1"/>
    <s v="Compact Fluorescent"/>
    <m/>
    <s v="Other"/>
    <n v="1"/>
    <n v="27"/>
    <x v="4"/>
    <s v="1355410"/>
    <s v="Closet"/>
    <n v="1.2317521265588242E-3"/>
  </r>
  <r>
    <x v="1"/>
    <s v="Incandescent"/>
    <m/>
    <s v="Standard A Lamp"/>
    <n v="3"/>
    <n v="100"/>
    <x v="2"/>
    <s v="1355411"/>
    <s v="Bathroom"/>
    <n v="1.2317521265588242E-3"/>
  </r>
  <r>
    <x v="8"/>
    <s v="Compact Fluorescent"/>
    <m/>
    <s v="Twist"/>
    <n v="1"/>
    <n v="20"/>
    <x v="12"/>
    <s v="1355412"/>
    <s v="Family Room"/>
    <n v="1.2317521265588242E-3"/>
  </r>
  <r>
    <x v="0"/>
    <s v="Compact Fluorescent"/>
    <m/>
    <s v="Twist"/>
    <n v="2"/>
    <n v="15"/>
    <x v="6"/>
    <s v="1355413"/>
    <s v="Laundry Room"/>
    <n v="1.2317521265588242E-3"/>
  </r>
  <r>
    <x v="8"/>
    <s v="Compact Fluorescent"/>
    <m/>
    <s v="Twist"/>
    <n v="1"/>
    <n v="14"/>
    <x v="3"/>
    <s v="1355414"/>
    <s v="Hall"/>
    <n v="1.2317521265588242E-3"/>
  </r>
  <r>
    <x v="8"/>
    <s v="Compact Fluorescent"/>
    <m/>
    <s v="Twist"/>
    <n v="1"/>
    <n v="20"/>
    <x v="3"/>
    <s v="1355414"/>
    <s v="Hall"/>
    <n v="1.2317521265588242E-3"/>
  </r>
  <r>
    <x v="8"/>
    <s v="Incandescent"/>
    <m/>
    <s v="Reflector"/>
    <n v="1"/>
    <n v="65"/>
    <x v="3"/>
    <s v="1355414"/>
    <s v="Hall"/>
    <n v="1.2317521265588242E-3"/>
  </r>
  <r>
    <x v="0"/>
    <s v="Incandescent"/>
    <m/>
    <s v="Reflector"/>
    <n v="1"/>
    <n v="75"/>
    <x v="2"/>
    <s v="1355415"/>
    <s v="Bathroom"/>
    <n v="1.2317521265588242E-3"/>
  </r>
  <r>
    <x v="1"/>
    <s v="Compact Fluorescent"/>
    <m/>
    <s v="Twist"/>
    <n v="3"/>
    <n v="14"/>
    <x v="2"/>
    <s v="1355416"/>
    <s v="Bathroom"/>
    <n v="1.2317521265588242E-3"/>
  </r>
  <r>
    <x v="0"/>
    <s v="Compact Fluorescent"/>
    <m/>
    <s v="Twist"/>
    <n v="2"/>
    <n v="14"/>
    <x v="4"/>
    <s v="1355417"/>
    <s v="Closet"/>
    <n v="1.2317521265588242E-3"/>
  </r>
  <r>
    <x v="14"/>
    <s v="Compact Fluorescent"/>
    <m/>
    <s v="Twist"/>
    <n v="1"/>
    <n v="27"/>
    <x v="10"/>
    <s v="1355418"/>
    <s v="Master Bedroom"/>
    <n v="1.2317521265588242E-3"/>
  </r>
  <r>
    <x v="6"/>
    <s v="Incandescent"/>
    <m/>
    <s v="Standard A Lamp"/>
    <n v="1"/>
    <n v="40"/>
    <x v="10"/>
    <s v="1355418"/>
    <s v="Master Bedroom"/>
    <n v="1.2317521265588242E-3"/>
  </r>
  <r>
    <x v="0"/>
    <s v="Compact Fluorescent"/>
    <m/>
    <s v="Twist"/>
    <n v="2"/>
    <n v="14"/>
    <x v="0"/>
    <s v="1355419"/>
    <s v="Bedroom"/>
    <n v="1.2317521265588242E-3"/>
  </r>
  <r>
    <x v="0"/>
    <s v="Compact Fluorescent"/>
    <m/>
    <s v="Twist"/>
    <n v="2"/>
    <n v="14"/>
    <x v="0"/>
    <s v="1355420"/>
    <s v="Bedroom"/>
    <n v="1.2317521265588242E-3"/>
  </r>
  <r>
    <x v="0"/>
    <s v="Compact Fluorescent"/>
    <m/>
    <s v="Twist"/>
    <n v="2"/>
    <n v="14"/>
    <x v="12"/>
    <s v="1355421"/>
    <s v="Family Room"/>
    <n v="1.2317521265588242E-3"/>
  </r>
  <r>
    <x v="0"/>
    <s v="Compact Fluorescent"/>
    <m/>
    <s v="Twist"/>
    <n v="1"/>
    <n v="15"/>
    <x v="11"/>
    <s v="1355422"/>
    <s v="Garage"/>
    <n v="1.2317521265588242E-3"/>
  </r>
  <r>
    <x v="0"/>
    <s v="Compact Fluorescent"/>
    <m/>
    <s v="Twist"/>
    <n v="2"/>
    <n v="22"/>
    <x v="5"/>
    <s v="136211"/>
    <s v="Kitchen"/>
    <n v="3.6399525819121509E-4"/>
  </r>
  <r>
    <x v="0"/>
    <s v="Linear Fluorescent"/>
    <n v="48"/>
    <s v="T-12"/>
    <n v="2"/>
    <n v="40"/>
    <x v="9"/>
    <s v="136212"/>
    <s v="Other"/>
    <n v="3.6399525819121509E-4"/>
  </r>
  <r>
    <x v="5"/>
    <s v="Incandescent"/>
    <m/>
    <s v="Decorative"/>
    <n v="3"/>
    <n v="60"/>
    <x v="3"/>
    <s v="136213"/>
    <s v="Hall"/>
    <n v="3.6399525819121509E-4"/>
  </r>
  <r>
    <x v="5"/>
    <s v="Compact Fluorescent"/>
    <m/>
    <s v="Twist"/>
    <n v="1"/>
    <n v="15"/>
    <x v="0"/>
    <s v="136214"/>
    <s v="Bedroom"/>
    <n v="3.6399525819121509E-4"/>
  </r>
  <r>
    <x v="0"/>
    <s v="Incandescent"/>
    <m/>
    <s v="Standard A Lamp"/>
    <n v="3"/>
    <n v="60"/>
    <x v="3"/>
    <s v="136215"/>
    <s v="Hall"/>
    <n v="3.6399525819121509E-4"/>
  </r>
  <r>
    <x v="1"/>
    <s v="Incandescent"/>
    <m/>
    <s v="Standard A Lamp"/>
    <n v="2"/>
    <n v="60"/>
    <x v="2"/>
    <s v="136216"/>
    <s v="Bathroom"/>
    <n v="3.6399525819121509E-4"/>
  </r>
  <r>
    <x v="5"/>
    <s v="Compact Fluorescent"/>
    <m/>
    <s v="Twist"/>
    <n v="1"/>
    <n v="15"/>
    <x v="0"/>
    <s v="136217"/>
    <s v="Bedroom"/>
    <n v="3.6399525819121509E-4"/>
  </r>
  <r>
    <x v="0"/>
    <s v="Compact Fluorescent"/>
    <m/>
    <s v="Twist"/>
    <n v="1"/>
    <n v="15"/>
    <x v="3"/>
    <s v="136218"/>
    <s v="Hall"/>
    <n v="3.6399525819121509E-4"/>
  </r>
  <r>
    <x v="9"/>
    <s v="Incandescent"/>
    <m/>
    <s v="Decorative"/>
    <n v="6"/>
    <n v="40"/>
    <x v="1"/>
    <s v="136219"/>
    <s v="Dining Room"/>
    <n v="3.6399525819121509E-4"/>
  </r>
  <r>
    <x v="4"/>
    <s v="Compact Fluorescent"/>
    <m/>
    <s v="Twist"/>
    <n v="1"/>
    <n v="22"/>
    <x v="7"/>
    <s v="1362110"/>
    <s v="Living Room"/>
    <n v="3.6399525819121509E-4"/>
  </r>
  <r>
    <x v="12"/>
    <s v="Halogen"/>
    <m/>
    <s v="PAR"/>
    <n v="3"/>
    <n v="50"/>
    <x v="3"/>
    <s v="1362111"/>
    <s v="Hall"/>
    <n v="3.6399525819121509E-4"/>
  </r>
  <r>
    <x v="0"/>
    <s v="Halogen"/>
    <m/>
    <s v="PAR"/>
    <n v="3"/>
    <n v="50"/>
    <x v="10"/>
    <s v="1362112"/>
    <s v="Master Bedroom"/>
    <n v="3.6399525819121509E-4"/>
  </r>
  <r>
    <x v="0"/>
    <s v="Compact Fluorescent"/>
    <m/>
    <s v="Twist"/>
    <n v="2"/>
    <n v="15"/>
    <x v="2"/>
    <s v="1362113"/>
    <s v="Bathroom"/>
    <n v="3.6399525819121509E-4"/>
  </r>
  <r>
    <x v="1"/>
    <s v="Incandescent"/>
    <m/>
    <s v="Decorative"/>
    <n v="2"/>
    <n v="60"/>
    <x v="2"/>
    <s v="1362113"/>
    <s v="Bathroom"/>
    <n v="3.6399525819121509E-4"/>
  </r>
  <r>
    <x v="0"/>
    <s v="Compact Fluorescent"/>
    <m/>
    <s v="Twist"/>
    <n v="2"/>
    <n v="15"/>
    <x v="0"/>
    <s v="1362114"/>
    <s v="Bedroom"/>
    <n v="3.6399525819121509E-4"/>
  </r>
  <r>
    <x v="0"/>
    <s v="Linear Fluorescent"/>
    <n v="48"/>
    <s v="T-8"/>
    <n v="2"/>
    <n v="32"/>
    <x v="12"/>
    <s v="1362115"/>
    <s v="Family Room"/>
    <n v="3.6399525819121509E-4"/>
  </r>
  <r>
    <x v="0"/>
    <s v="Linear Fluorescent"/>
    <n v="48"/>
    <s v="T-12"/>
    <n v="2"/>
    <n v="40"/>
    <x v="6"/>
    <s v="1362116"/>
    <s v="Laundry Room"/>
    <n v="3.6399525819121509E-4"/>
  </r>
  <r>
    <x v="4"/>
    <s v="Compact Fluorescent"/>
    <m/>
    <s v="Twist"/>
    <n v="1"/>
    <n v="15"/>
    <x v="0"/>
    <s v="136431"/>
    <s v="Bedroom"/>
    <n v="4.9794914348107438E-4"/>
  </r>
  <r>
    <x v="0"/>
    <s v="Compact Fluorescent"/>
    <m/>
    <s v="Twist"/>
    <n v="2"/>
    <n v="15"/>
    <x v="0"/>
    <s v="136431"/>
    <s v="Bedroom"/>
    <n v="4.9794914348107438E-4"/>
  </r>
  <r>
    <x v="9"/>
    <s v="Incandescent"/>
    <m/>
    <s v="Decorative"/>
    <n v="3"/>
    <n v="60"/>
    <x v="7"/>
    <s v="136432"/>
    <s v="Living Room"/>
    <n v="4.9794914348107438E-4"/>
  </r>
  <r>
    <x v="8"/>
    <s v="Other"/>
    <m/>
    <s v="LED Interior"/>
    <n v="1"/>
    <n v="7"/>
    <x v="3"/>
    <s v="136433"/>
    <s v="Hall"/>
    <n v="4.9794914348107438E-4"/>
  </r>
  <r>
    <x v="0"/>
    <s v="Incandescent"/>
    <m/>
    <s v="Standard A Lamp"/>
    <n v="2"/>
    <n v="60"/>
    <x v="11"/>
    <s v="136434"/>
    <s v="Garage"/>
    <n v="4.9794914348107438E-4"/>
  </r>
  <r>
    <x v="0"/>
    <s v="Linear Fluorescent"/>
    <n v="48"/>
    <s v="T-12"/>
    <n v="2"/>
    <n v="60"/>
    <x v="11"/>
    <s v="136434"/>
    <s v="Garage"/>
    <n v="4.9794914348107438E-4"/>
  </r>
  <r>
    <x v="14"/>
    <s v="Other"/>
    <m/>
    <s v="LED Interior"/>
    <n v="1"/>
    <n v="10"/>
    <x v="3"/>
    <s v="136435"/>
    <s v="Hall"/>
    <n v="4.9794914348107438E-4"/>
  </r>
  <r>
    <x v="8"/>
    <s v="Other"/>
    <m/>
    <s v="LED Interior"/>
    <n v="1"/>
    <n v="7"/>
    <x v="3"/>
    <s v="136436"/>
    <s v="Hall"/>
    <n v="4.9794914348107438E-4"/>
  </r>
  <r>
    <x v="14"/>
    <s v="Compact Fluorescent"/>
    <m/>
    <s v="Twist"/>
    <n v="1"/>
    <n v="15"/>
    <x v="0"/>
    <s v="136437"/>
    <s v="Bedroom"/>
    <n v="4.9794914348107438E-4"/>
  </r>
  <r>
    <x v="0"/>
    <s v="Compact Fluorescent"/>
    <m/>
    <s v="Twist"/>
    <n v="1"/>
    <n v="15"/>
    <x v="0"/>
    <s v="136437"/>
    <s v="Bedroom"/>
    <n v="4.9794914348107438E-4"/>
  </r>
  <r>
    <x v="13"/>
    <s v="Halogen"/>
    <m/>
    <s v="Other"/>
    <n v="1"/>
    <n v="35"/>
    <x v="5"/>
    <s v="136438"/>
    <s v="Kitchen"/>
    <n v="4.9794914348107438E-4"/>
  </r>
  <r>
    <x v="8"/>
    <s v="Other"/>
    <m/>
    <s v="LED Interior"/>
    <n v="1"/>
    <n v="5"/>
    <x v="5"/>
    <s v="136438"/>
    <s v="Kitchen"/>
    <n v="4.9794914348107438E-4"/>
  </r>
  <r>
    <x v="8"/>
    <s v="Other"/>
    <m/>
    <s v="LED Interior"/>
    <n v="1"/>
    <n v="7"/>
    <x v="5"/>
    <s v="136438"/>
    <s v="Kitchen"/>
    <n v="4.9794914348107438E-4"/>
  </r>
  <r>
    <x v="0"/>
    <s v="Halogen"/>
    <m/>
    <s v="MR"/>
    <n v="3"/>
    <n v="35"/>
    <x v="6"/>
    <s v="136439"/>
    <s v="Laundry Room"/>
    <n v="4.9794914348107438E-4"/>
  </r>
  <r>
    <x v="6"/>
    <s v="Compact Fluorescent"/>
    <m/>
    <s v="Twist"/>
    <n v="1"/>
    <n v="15"/>
    <x v="7"/>
    <s v="1364310"/>
    <s v="Living Room"/>
    <n v="4.9794914348107438E-4"/>
  </r>
  <r>
    <x v="4"/>
    <s v="Incandescent"/>
    <m/>
    <s v="Clear"/>
    <n v="1"/>
    <n v="60"/>
    <x v="7"/>
    <s v="1364310"/>
    <s v="Living Room"/>
    <n v="4.9794914348107438E-4"/>
  </r>
  <r>
    <x v="1"/>
    <s v="Compact Fluorescent"/>
    <m/>
    <s v="Twist"/>
    <n v="2"/>
    <n v="15"/>
    <x v="2"/>
    <s v="1364311"/>
    <s v="Bathroom"/>
    <n v="4.9794914348107438E-4"/>
  </r>
  <r>
    <x v="13"/>
    <s v="Incandescent"/>
    <m/>
    <s v="Mini base"/>
    <n v="1"/>
    <n v="20"/>
    <x v="2"/>
    <s v="1364311"/>
    <s v="Bathroom"/>
    <n v="4.9794914348107438E-4"/>
  </r>
  <r>
    <x v="5"/>
    <s v="Incandescent"/>
    <m/>
    <s v="Decorative"/>
    <n v="2"/>
    <n v="60"/>
    <x v="10"/>
    <s v="1364312"/>
    <s v="Master Bedroom"/>
    <n v="4.9794914348107438E-4"/>
  </r>
  <r>
    <x v="4"/>
    <s v="Incandescent"/>
    <m/>
    <s v="Mini base"/>
    <n v="1"/>
    <n v="40"/>
    <x v="10"/>
    <s v="1364312"/>
    <s v="Master Bedroom"/>
    <n v="4.9794914348107438E-4"/>
  </r>
  <r>
    <x v="4"/>
    <s v="Halogen"/>
    <m/>
    <s v="Other"/>
    <n v="1"/>
    <n v="50"/>
    <x v="10"/>
    <s v="1364312"/>
    <s v="Master Bedroom"/>
    <n v="4.9794914348107438E-4"/>
  </r>
  <r>
    <x v="0"/>
    <s v="Incandescent"/>
    <m/>
    <s v="Standard A Lamp"/>
    <n v="1"/>
    <n v="60"/>
    <x v="3"/>
    <s v="1364313"/>
    <s v="Hall"/>
    <n v="4.9794914348107438E-4"/>
  </r>
  <r>
    <x v="12"/>
    <s v="Incandescent"/>
    <m/>
    <s v="Globe"/>
    <n v="4"/>
    <n v="60"/>
    <x v="2"/>
    <s v="1364314"/>
    <s v="Bathroom"/>
    <n v="4.9794914348107438E-4"/>
  </r>
  <r>
    <x v="5"/>
    <s v="Incandescent"/>
    <m/>
    <s v="Standard A Lamp"/>
    <n v="1"/>
    <n v="60"/>
    <x v="2"/>
    <s v="1364314"/>
    <s v="Bathroom"/>
    <n v="4.9794914348107438E-4"/>
  </r>
  <r>
    <x v="0"/>
    <s v="Compact Fluorescent"/>
    <m/>
    <s v="Twist"/>
    <n v="2"/>
    <n v="15"/>
    <x v="9"/>
    <s v="1364315"/>
    <s v="Other"/>
    <n v="4.9794914348107438E-4"/>
  </r>
  <r>
    <x v="2"/>
    <s v="Compact Fluorescent"/>
    <m/>
    <s v="Pin base"/>
    <n v="1"/>
    <n v="15"/>
    <x v="7"/>
    <s v="1364316"/>
    <s v="Living Room"/>
    <n v="4.9794914348107438E-4"/>
  </r>
  <r>
    <x v="0"/>
    <s v="Incandescent"/>
    <m/>
    <s v="Clear"/>
    <n v="1"/>
    <n v="300"/>
    <x v="7"/>
    <s v="136551"/>
    <s v="Living Room"/>
    <n v="3.6399525819121509E-4"/>
  </r>
  <r>
    <x v="14"/>
    <s v="Compact Fluorescent"/>
    <m/>
    <s v="Twist"/>
    <n v="1"/>
    <n v="15"/>
    <x v="7"/>
    <s v="136551"/>
    <s v="Living Room"/>
    <n v="3.6399525819121509E-4"/>
  </r>
  <r>
    <x v="0"/>
    <s v="Incandescent"/>
    <m/>
    <s v="Standard A Lamp"/>
    <n v="1"/>
    <n v="100"/>
    <x v="0"/>
    <s v="136552"/>
    <s v="Bedroom"/>
    <n v="3.6399525819121509E-4"/>
  </r>
  <r>
    <x v="6"/>
    <s v="Incandescent"/>
    <m/>
    <s v="Mini base"/>
    <n v="5"/>
    <n v="40"/>
    <x v="0"/>
    <s v="136552"/>
    <s v="Bedroom"/>
    <n v="3.6399525819121509E-4"/>
  </r>
  <r>
    <x v="4"/>
    <s v="Incandescent"/>
    <m/>
    <s v="Mini base"/>
    <n v="1"/>
    <n v="40"/>
    <x v="0"/>
    <s v="136552"/>
    <s v="Bedroom"/>
    <n v="3.6399525819121509E-4"/>
  </r>
  <r>
    <x v="0"/>
    <s v="Linear Fluorescent"/>
    <n v="48"/>
    <s v="T-12"/>
    <n v="1"/>
    <n v="40"/>
    <x v="2"/>
    <s v="136553"/>
    <s v="Bathroom"/>
    <n v="3.6399525819121509E-4"/>
  </r>
  <r>
    <x v="1"/>
    <s v="Incandescent"/>
    <m/>
    <s v="Standard A Lamp"/>
    <n v="1"/>
    <n v="75"/>
    <x v="3"/>
    <s v="136554"/>
    <s v="Hall"/>
    <n v="3.6399525819121509E-4"/>
  </r>
  <r>
    <x v="0"/>
    <s v="Compact Fluorescent"/>
    <m/>
    <s v="Twist"/>
    <n v="1"/>
    <n v="15"/>
    <x v="7"/>
    <s v="136555"/>
    <s v="Living Room"/>
    <n v="3.6399525819121509E-4"/>
  </r>
  <r>
    <x v="12"/>
    <s v="Halogen"/>
    <m/>
    <s v="MR"/>
    <n v="1"/>
    <n v="50"/>
    <x v="7"/>
    <s v="136555"/>
    <s v="Living Room"/>
    <n v="3.6399525819121509E-4"/>
  </r>
  <r>
    <x v="0"/>
    <s v="Linear Fluorescent"/>
    <n v="48"/>
    <s v="T-12"/>
    <n v="4"/>
    <n v="40"/>
    <x v="9"/>
    <s v="136556"/>
    <s v="Other"/>
    <n v="3.6399525819121509E-4"/>
  </r>
  <r>
    <x v="0"/>
    <s v="Linear Fluorescent"/>
    <n v="48"/>
    <s v="T-12"/>
    <n v="2"/>
    <n v="40"/>
    <x v="9"/>
    <s v="136556"/>
    <s v="Other"/>
    <n v="3.6399525819121509E-4"/>
  </r>
  <r>
    <x v="1"/>
    <s v="Compact Fluorescent"/>
    <m/>
    <s v="Twist"/>
    <n v="1"/>
    <n v="15"/>
    <x v="9"/>
    <s v="136556"/>
    <s v="Other"/>
    <n v="3.6399525819121509E-4"/>
  </r>
  <r>
    <x v="1"/>
    <s v="Compact Fluorescent"/>
    <m/>
    <s v="Twist"/>
    <n v="1"/>
    <n v="15"/>
    <x v="4"/>
    <s v="136557"/>
    <s v="Closet"/>
    <n v="3.6399525819121509E-4"/>
  </r>
  <r>
    <x v="0"/>
    <s v="Linear Fluorescent"/>
    <n v="48"/>
    <s v="T-12"/>
    <n v="2"/>
    <n v="40"/>
    <x v="0"/>
    <s v="136558"/>
    <s v="Bedroom"/>
    <n v="3.6399525819121509E-4"/>
  </r>
  <r>
    <x v="0"/>
    <s v="Linear Fluorescent"/>
    <n v="48"/>
    <s v="T-12"/>
    <n v="2"/>
    <n v="40"/>
    <x v="3"/>
    <s v="136559"/>
    <s v="Hall"/>
    <n v="3.6399525819121509E-4"/>
  </r>
  <r>
    <x v="4"/>
    <s v="Compact Fluorescent"/>
    <m/>
    <s v="Twist"/>
    <n v="1"/>
    <n v="15"/>
    <x v="3"/>
    <s v="136559"/>
    <s v="Hall"/>
    <n v="3.6399525819121509E-4"/>
  </r>
  <r>
    <x v="1"/>
    <s v="Incandescent"/>
    <m/>
    <s v="Standard A Lamp"/>
    <n v="2"/>
    <n v="75"/>
    <x v="3"/>
    <s v="136559"/>
    <s v="Hall"/>
    <n v="3.6399525819121509E-4"/>
  </r>
  <r>
    <x v="0"/>
    <s v="Linear Fluorescent"/>
    <n v="48"/>
    <s v="T-12"/>
    <n v="2"/>
    <n v="40"/>
    <x v="6"/>
    <s v="1365510"/>
    <s v="Laundry Room"/>
    <n v="3.6399525819121509E-4"/>
  </r>
  <r>
    <x v="1"/>
    <s v="Compact Fluorescent"/>
    <m/>
    <s v="Twist"/>
    <n v="2"/>
    <n v="15"/>
    <x v="2"/>
    <s v="1365511"/>
    <s v="Bathroom"/>
    <n v="3.6399525819121509E-4"/>
  </r>
  <r>
    <x v="0"/>
    <s v="Linear Fluorescent"/>
    <n v="48"/>
    <s v="T-12"/>
    <n v="2"/>
    <n v="40"/>
    <x v="2"/>
    <s v="1365511"/>
    <s v="Bathroom"/>
    <n v="3.6399525819121509E-4"/>
  </r>
  <r>
    <x v="0"/>
    <s v="Linear Fluorescent"/>
    <n v="48"/>
    <s v="T-12"/>
    <n v="2"/>
    <n v="40"/>
    <x v="8"/>
    <s v="1365512"/>
    <s v="Office"/>
    <n v="3.6399525819121509E-4"/>
  </r>
  <r>
    <x v="4"/>
    <s v="Compact Fluorescent"/>
    <m/>
    <s v="Twist"/>
    <n v="1"/>
    <n v="22"/>
    <x v="8"/>
    <s v="1365512"/>
    <s v="Office"/>
    <n v="3.6399525819121509E-4"/>
  </r>
  <r>
    <x v="0"/>
    <s v="Linear Fluorescent"/>
    <n v="48"/>
    <s v="T-12"/>
    <n v="2"/>
    <n v="20"/>
    <x v="5"/>
    <s v="1365513"/>
    <s v="Kitchen"/>
    <n v="3.6399525819121509E-4"/>
  </r>
  <r>
    <x v="0"/>
    <s v="Incandescent"/>
    <m/>
    <s v="Reflector"/>
    <n v="1"/>
    <n v="65"/>
    <x v="5"/>
    <s v="1365513"/>
    <s v="Kitchen"/>
    <n v="3.6399525819121509E-4"/>
  </r>
  <r>
    <x v="13"/>
    <s v="Compact Fluorescent"/>
    <m/>
    <s v="Twist"/>
    <n v="1"/>
    <n v="15"/>
    <x v="5"/>
    <s v="1365513"/>
    <s v="Kitchen"/>
    <n v="3.6399525819121509E-4"/>
  </r>
  <r>
    <x v="13"/>
    <s v="Linear Fluorescent"/>
    <n v="18"/>
    <s v="T-12"/>
    <n v="1"/>
    <n v="16"/>
    <x v="5"/>
    <s v="1365513"/>
    <s v="Kitchen"/>
    <n v="3.6399525819121509E-4"/>
  </r>
  <r>
    <x v="1"/>
    <s v="Compact Fluorescent"/>
    <m/>
    <s v="Globe"/>
    <n v="4"/>
    <n v="9"/>
    <x v="2"/>
    <s v="136561"/>
    <s v="Bathroom"/>
    <n v="3.7892292715758618E-4"/>
  </r>
  <r>
    <x v="1"/>
    <s v="Incandescent"/>
    <m/>
    <s v="Globe"/>
    <n v="8"/>
    <n v="40"/>
    <x v="2"/>
    <s v="136562"/>
    <s v="Bathroom"/>
    <n v="3.7892292715758618E-4"/>
  </r>
  <r>
    <x v="0"/>
    <s v="Compact Fluorescent"/>
    <m/>
    <s v="Twist"/>
    <n v="2"/>
    <n v="20"/>
    <x v="0"/>
    <s v="136563"/>
    <s v="Bedroom"/>
    <n v="3.7892292715758618E-4"/>
  </r>
  <r>
    <x v="0"/>
    <s v="Compact Fluorescent"/>
    <m/>
    <s v="Twist"/>
    <n v="2"/>
    <n v="13"/>
    <x v="0"/>
    <s v="136564"/>
    <s v="Bedroom"/>
    <n v="3.7892292715758618E-4"/>
  </r>
  <r>
    <x v="8"/>
    <s v="Compact Fluorescent"/>
    <m/>
    <s v="Reflector"/>
    <n v="1"/>
    <n v="11"/>
    <x v="12"/>
    <s v="136565"/>
    <s v="Family Room"/>
    <n v="3.7892292715758618E-4"/>
  </r>
  <r>
    <x v="0"/>
    <s v="Compact Fluorescent"/>
    <m/>
    <s v="Twist"/>
    <n v="1"/>
    <n v="13"/>
    <x v="11"/>
    <s v="136566"/>
    <s v="Garage"/>
    <n v="3.7892292715758618E-4"/>
  </r>
  <r>
    <x v="0"/>
    <s v="Compact Fluorescent"/>
    <m/>
    <s v="Twist"/>
    <n v="1"/>
    <n v="26"/>
    <x v="11"/>
    <s v="136566"/>
    <s v="Garage"/>
    <n v="3.7892292715758618E-4"/>
  </r>
  <r>
    <x v="0"/>
    <s v="Incandescent"/>
    <m/>
    <s v="Standard A Lamp"/>
    <n v="1"/>
    <n v="75"/>
    <x v="11"/>
    <s v="136566"/>
    <s v="Garage"/>
    <n v="3.7892292715758618E-4"/>
  </r>
  <r>
    <x v="7"/>
    <s v="Incandescent"/>
    <m/>
    <s v="Standard A Lamp"/>
    <n v="1"/>
    <n v="100"/>
    <x v="11"/>
    <s v="136566"/>
    <s v="Garage"/>
    <n v="3.7892292715758618E-4"/>
  </r>
  <r>
    <x v="8"/>
    <s v="Compact Fluorescent"/>
    <m/>
    <s v="Twist"/>
    <n v="1"/>
    <n v="20"/>
    <x v="3"/>
    <s v="136567"/>
    <s v="Hall"/>
    <n v="3.7892292715758618E-4"/>
  </r>
  <r>
    <x v="0"/>
    <s v="Compact Fluorescent"/>
    <m/>
    <s v="Twist"/>
    <n v="1"/>
    <n v="20"/>
    <x v="5"/>
    <s v="136568"/>
    <s v="Kitchen"/>
    <n v="3.7892292715758618E-4"/>
  </r>
  <r>
    <x v="0"/>
    <s v="Incandescent"/>
    <m/>
    <s v="Standard A Lamp"/>
    <n v="4"/>
    <n v="75"/>
    <x v="5"/>
    <s v="136568"/>
    <s v="Kitchen"/>
    <n v="3.7892292715758618E-4"/>
  </r>
  <r>
    <x v="9"/>
    <s v="Compact Fluorescent"/>
    <m/>
    <s v="Twist"/>
    <n v="5"/>
    <n v="20"/>
    <x v="7"/>
    <s v="136569"/>
    <s v="Living Room"/>
    <n v="3.7892292715758618E-4"/>
  </r>
  <r>
    <x v="0"/>
    <s v="Incandescent"/>
    <m/>
    <s v="Standard A Lamp"/>
    <n v="2"/>
    <n v="60"/>
    <x v="8"/>
    <s v="1365610"/>
    <s v="Office"/>
    <n v="3.7892292715758618E-4"/>
  </r>
  <r>
    <x v="4"/>
    <s v="Compact Fluorescent"/>
    <m/>
    <s v="Twist"/>
    <n v="1"/>
    <n v="20"/>
    <x v="8"/>
    <s v="1365610"/>
    <s v="Office"/>
    <n v="3.7892292715758618E-4"/>
  </r>
  <r>
    <x v="6"/>
    <s v="Compact Fluorescent"/>
    <m/>
    <s v="Straight Tube"/>
    <n v="1"/>
    <n v="27"/>
    <x v="8"/>
    <s v="1365610"/>
    <s v="Office"/>
    <n v="3.7892292715758618E-4"/>
  </r>
  <r>
    <x v="12"/>
    <s v="Incandescent"/>
    <m/>
    <s v="Standard A Lamp"/>
    <n v="3"/>
    <n v="60"/>
    <x v="0"/>
    <s v="136721"/>
    <s v="Bedroom"/>
    <n v="2.9523995769978898E-4"/>
  </r>
  <r>
    <x v="12"/>
    <s v="Compact Fluorescent"/>
    <m/>
    <s v="Twist"/>
    <n v="1"/>
    <n v="15"/>
    <x v="0"/>
    <s v="136721"/>
    <s v="Bedroom"/>
    <n v="2.9523995769978898E-4"/>
  </r>
  <r>
    <x v="6"/>
    <s v="Incandescent"/>
    <m/>
    <s v="Standard A Lamp"/>
    <n v="3"/>
    <n v="60"/>
    <x v="0"/>
    <s v="136721"/>
    <s v="Bedroom"/>
    <n v="2.9523995769978898E-4"/>
  </r>
  <r>
    <x v="5"/>
    <s v="Incandescent"/>
    <m/>
    <s v="Standard A Lamp"/>
    <n v="1"/>
    <n v="60"/>
    <x v="10"/>
    <s v="136722"/>
    <s v="Master Bedroom"/>
    <n v="2.9523995769978898E-4"/>
  </r>
  <r>
    <x v="6"/>
    <s v="Incandescent"/>
    <m/>
    <s v="Standard A Lamp"/>
    <n v="1"/>
    <n v="60"/>
    <x v="10"/>
    <s v="136722"/>
    <s v="Master Bedroom"/>
    <n v="2.9523995769978898E-4"/>
  </r>
  <r>
    <x v="4"/>
    <s v="Linear Fluorescent"/>
    <n v="12"/>
    <s v="T-8"/>
    <n v="1"/>
    <n v="16"/>
    <x v="10"/>
    <s v="136722"/>
    <s v="Master Bedroom"/>
    <n v="2.9523995769978898E-4"/>
  </r>
  <r>
    <x v="0"/>
    <s v="Linear Fluorescent"/>
    <n v="48"/>
    <s v="T-12"/>
    <n v="2"/>
    <n v="40"/>
    <x v="4"/>
    <s v="136723"/>
    <s v="Closet"/>
    <n v="2.9523995769978898E-4"/>
  </r>
  <r>
    <x v="12"/>
    <s v="Incandescent"/>
    <m/>
    <s v="Standard A Lamp"/>
    <n v="3"/>
    <n v="60"/>
    <x v="8"/>
    <s v="136724"/>
    <s v="Office"/>
    <n v="2.9523995769978898E-4"/>
  </r>
  <r>
    <x v="1"/>
    <s v="Incandescent"/>
    <m/>
    <s v="Standard A Lamp"/>
    <n v="1"/>
    <n v="60"/>
    <x v="8"/>
    <s v="136724"/>
    <s v="Office"/>
    <n v="2.9523995769978898E-4"/>
  </r>
  <r>
    <x v="0"/>
    <s v="Compact Fluorescent"/>
    <m/>
    <s v="A shape bulb"/>
    <n v="1"/>
    <n v="22"/>
    <x v="3"/>
    <s v="136725"/>
    <s v="Hall"/>
    <n v="2.9523995769978898E-4"/>
  </r>
  <r>
    <x v="9"/>
    <s v="Incandescent"/>
    <m/>
    <s v="Standard A Lamp"/>
    <n v="1"/>
    <n v="60"/>
    <x v="3"/>
    <s v="136725"/>
    <s v="Hall"/>
    <n v="2.9523995769978898E-4"/>
  </r>
  <r>
    <x v="0"/>
    <s v="Linear Fluorescent"/>
    <n v="48"/>
    <s v="T-12"/>
    <n v="2"/>
    <n v="40"/>
    <x v="2"/>
    <s v="136726"/>
    <s v="Bathroom"/>
    <n v="2.9523995769978898E-4"/>
  </r>
  <r>
    <x v="1"/>
    <s v="Incandescent"/>
    <m/>
    <s v="Globe"/>
    <n v="3"/>
    <n v="40"/>
    <x v="2"/>
    <s v="136727"/>
    <s v="Bathroom"/>
    <n v="2.9523995769978898E-4"/>
  </r>
  <r>
    <x v="5"/>
    <s v="Incandescent"/>
    <m/>
    <s v="Decorative"/>
    <n v="4"/>
    <n v="40"/>
    <x v="1"/>
    <s v="136728"/>
    <s v="Dining Room"/>
    <n v="2.9523995769978898E-4"/>
  </r>
  <r>
    <x v="5"/>
    <s v="Incandescent"/>
    <m/>
    <s v="Standard A Lamp"/>
    <n v="1"/>
    <n v="75"/>
    <x v="1"/>
    <s v="136728"/>
    <s v="Dining Room"/>
    <n v="2.9523995769978898E-4"/>
  </r>
  <r>
    <x v="0"/>
    <s v="Incandescent"/>
    <m/>
    <s v="Reflector"/>
    <n v="2"/>
    <n v="65"/>
    <x v="11"/>
    <s v="136729"/>
    <s v="Garage"/>
    <n v="2.9523995769978898E-4"/>
  </r>
  <r>
    <x v="0"/>
    <s v="Linear Fluorescent"/>
    <n v="48"/>
    <s v="T-12"/>
    <n v="2"/>
    <n v="40"/>
    <x v="11"/>
    <s v="136729"/>
    <s v="Garage"/>
    <n v="2.9523995769978898E-4"/>
  </r>
  <r>
    <x v="0"/>
    <s v="Incandescent"/>
    <m/>
    <s v="Standard A Lamp"/>
    <n v="1"/>
    <n v="60"/>
    <x v="11"/>
    <s v="136729"/>
    <s v="Garage"/>
    <n v="2.9523995769978898E-4"/>
  </r>
  <r>
    <x v="0"/>
    <s v="Compact Fluorescent"/>
    <m/>
    <s v="Twist"/>
    <n v="1"/>
    <n v="15"/>
    <x v="11"/>
    <s v="136729"/>
    <s v="Garage"/>
    <n v="2.9523995769978898E-4"/>
  </r>
  <r>
    <x v="0"/>
    <s v="Linear Fluorescent"/>
    <n v="48"/>
    <s v="T-12"/>
    <n v="2"/>
    <n v="40"/>
    <x v="5"/>
    <s v="1367210"/>
    <s v="Kitchen"/>
    <n v="2.9523995769978898E-4"/>
  </r>
  <r>
    <x v="12"/>
    <s v="Incandescent"/>
    <m/>
    <s v="Reflector"/>
    <n v="3"/>
    <n v="40"/>
    <x v="5"/>
    <s v="1367210"/>
    <s v="Kitchen"/>
    <n v="2.9523995769978898E-4"/>
  </r>
  <r>
    <x v="8"/>
    <s v="Incandescent"/>
    <m/>
    <s v="Reflector"/>
    <n v="1"/>
    <n v="60"/>
    <x v="5"/>
    <s v="1367210"/>
    <s v="Kitchen"/>
    <n v="2.9523995769978898E-4"/>
  </r>
  <r>
    <x v="0"/>
    <s v="Incandescent"/>
    <m/>
    <s v="Standard A Lamp"/>
    <n v="2"/>
    <n v="60"/>
    <x v="5"/>
    <s v="1367210"/>
    <s v="Kitchen"/>
    <n v="2.9523995769978898E-4"/>
  </r>
  <r>
    <x v="13"/>
    <s v="Incandescent"/>
    <m/>
    <s v="Clear"/>
    <n v="1"/>
    <n v="25"/>
    <x v="5"/>
    <s v="1367210"/>
    <s v="Kitchen"/>
    <n v="2.9523995769978898E-4"/>
  </r>
  <r>
    <x v="0"/>
    <s v="Incandescent"/>
    <m/>
    <s v="Standard A Lamp"/>
    <n v="3"/>
    <n v="90"/>
    <x v="7"/>
    <s v="1367211"/>
    <s v="Living Room"/>
    <n v="2.9523995769978898E-4"/>
  </r>
  <r>
    <x v="12"/>
    <s v="Incandescent"/>
    <m/>
    <s v="Standard A Lamp"/>
    <n v="2"/>
    <n v="65"/>
    <x v="7"/>
    <s v="1367212"/>
    <s v="Living Room"/>
    <n v="2.9523995769978898E-4"/>
  </r>
  <r>
    <x v="14"/>
    <s v="Incandescent"/>
    <m/>
    <s v="Standard A Lamp"/>
    <n v="2"/>
    <n v="60"/>
    <x v="7"/>
    <s v="1367212"/>
    <s v="Living Room"/>
    <n v="2.9523995769978898E-4"/>
  </r>
  <r>
    <x v="4"/>
    <s v="Compact Fluorescent"/>
    <m/>
    <s v="Straight Tube"/>
    <n v="1"/>
    <n v="28"/>
    <x v="7"/>
    <s v="1367212"/>
    <s v="Living Room"/>
    <n v="2.9523995769978898E-4"/>
  </r>
  <r>
    <x v="0"/>
    <s v="Compact Fluorescent"/>
    <m/>
    <s v="Twist"/>
    <n v="2"/>
    <n v="15"/>
    <x v="8"/>
    <s v="1367213"/>
    <s v="Office"/>
    <n v="2.9523995769978898E-4"/>
  </r>
  <r>
    <x v="0"/>
    <s v="Incandescent"/>
    <m/>
    <s v="Standard A Lamp"/>
    <n v="2"/>
    <n v="40"/>
    <x v="8"/>
    <s v="1367213"/>
    <s v="Office"/>
    <n v="2.9523995769978898E-4"/>
  </r>
  <r>
    <x v="4"/>
    <s v="Incandescent"/>
    <m/>
    <s v="Other"/>
    <n v="1"/>
    <n v="60"/>
    <x v="8"/>
    <s v="1367213"/>
    <s v="Office"/>
    <n v="2.9523995769978898E-4"/>
  </r>
  <r>
    <x v="1"/>
    <s v="Compact Fluorescent"/>
    <m/>
    <s v="Twist"/>
    <n v="1"/>
    <n v="15"/>
    <x v="4"/>
    <s v="1367214"/>
    <s v="Closet"/>
    <n v="2.9523995769978898E-4"/>
  </r>
  <r>
    <x v="0"/>
    <s v="Linear Fluorescent"/>
    <n v="48"/>
    <s v="T-12"/>
    <n v="2"/>
    <n v="40"/>
    <x v="4"/>
    <s v="1367215"/>
    <s v="Closet"/>
    <n v="2.9523995769978898E-4"/>
  </r>
  <r>
    <x v="1"/>
    <s v="Compact Fluorescent"/>
    <m/>
    <s v="Twist"/>
    <n v="4"/>
    <n v="15"/>
    <x v="2"/>
    <s v="136781"/>
    <s v="Bathroom"/>
    <n v="4.9794914348107438E-4"/>
  </r>
  <r>
    <x v="0"/>
    <s v="Incandescent"/>
    <m/>
    <s v="Standard A Lamp"/>
    <n v="1"/>
    <n v="60"/>
    <x v="2"/>
    <s v="136782"/>
    <s v="Bathroom"/>
    <n v="4.9794914348107438E-4"/>
  </r>
  <r>
    <x v="4"/>
    <s v="Incandescent"/>
    <m/>
    <s v="Standard A Lamp"/>
    <n v="1"/>
    <n v="60"/>
    <x v="0"/>
    <s v="136783"/>
    <s v="Bedroom"/>
    <n v="4.9794914348107438E-4"/>
  </r>
  <r>
    <x v="4"/>
    <s v="Incandescent"/>
    <m/>
    <s v="Standard A Lamp"/>
    <n v="1"/>
    <n v="40"/>
    <x v="0"/>
    <s v="136783"/>
    <s v="Bedroom"/>
    <n v="4.9794914348107438E-4"/>
  </r>
  <r>
    <x v="4"/>
    <s v="Compact Fluorescent"/>
    <m/>
    <s v="Straight Tube"/>
    <n v="1"/>
    <n v="28"/>
    <x v="0"/>
    <s v="136784"/>
    <s v="Bedroom"/>
    <n v="4.9794914348107438E-4"/>
  </r>
  <r>
    <x v="0"/>
    <s v="Compact Fluorescent"/>
    <m/>
    <s v="Twist"/>
    <n v="1"/>
    <n v="28"/>
    <x v="0"/>
    <s v="136784"/>
    <s v="Bedroom"/>
    <n v="4.9794914348107438E-4"/>
  </r>
  <r>
    <x v="4"/>
    <s v="Incandescent"/>
    <m/>
    <s v="Colored"/>
    <n v="1"/>
    <n v="25"/>
    <x v="0"/>
    <s v="136784"/>
    <s v="Bedroom"/>
    <n v="4.9794914348107438E-4"/>
  </r>
  <r>
    <x v="9"/>
    <s v="Incandescent"/>
    <m/>
    <s v="Decorative"/>
    <n v="5"/>
    <n v="25"/>
    <x v="3"/>
    <s v="136785"/>
    <s v="Hall"/>
    <n v="4.9794914348107438E-4"/>
  </r>
  <r>
    <x v="0"/>
    <s v="Incandescent"/>
    <m/>
    <s v="Standard A Lamp"/>
    <n v="5"/>
    <n v="40"/>
    <x v="12"/>
    <s v="136786"/>
    <s v="Family Room"/>
    <n v="4.9794914348107438E-4"/>
  </r>
  <r>
    <x v="4"/>
    <s v="Incandescent"/>
    <m/>
    <s v="Standard A Lamp"/>
    <n v="1"/>
    <n v="25"/>
    <x v="12"/>
    <s v="136786"/>
    <s v="Family Room"/>
    <n v="4.9794914348107438E-4"/>
  </r>
  <r>
    <x v="4"/>
    <s v="Compact Fluorescent"/>
    <m/>
    <s v="Twist"/>
    <n v="1"/>
    <n v="7"/>
    <x v="12"/>
    <s v="136786"/>
    <s v="Family Room"/>
    <n v="4.9794914348107438E-4"/>
  </r>
  <r>
    <x v="0"/>
    <s v="Compact Fluorescent"/>
    <m/>
    <s v="Twist"/>
    <n v="1"/>
    <n v="22"/>
    <x v="3"/>
    <s v="136787"/>
    <s v="Hall"/>
    <n v="4.9794914348107438E-4"/>
  </r>
  <r>
    <x v="0"/>
    <s v="Compact Fluorescent"/>
    <m/>
    <s v="Twist"/>
    <n v="1"/>
    <n v="22"/>
    <x v="3"/>
    <s v="136788"/>
    <s v="Hall"/>
    <n v="4.9794914348107438E-4"/>
  </r>
  <r>
    <x v="2"/>
    <s v="Linear Fluorescent"/>
    <n v="48"/>
    <s v="T-12"/>
    <n v="1"/>
    <n v="40"/>
    <x v="7"/>
    <s v="136789"/>
    <s v="Living Room"/>
    <n v="4.9794914348107438E-4"/>
  </r>
  <r>
    <x v="0"/>
    <s v="Linear Fluorescent"/>
    <n v="48"/>
    <s v="T-12"/>
    <n v="1"/>
    <n v="40"/>
    <x v="7"/>
    <s v="136789"/>
    <s v="Living Room"/>
    <n v="4.9794914348107438E-4"/>
  </r>
  <r>
    <x v="0"/>
    <s v="Compact Fluorescent"/>
    <m/>
    <s v="Twist"/>
    <n v="1"/>
    <n v="15"/>
    <x v="7"/>
    <s v="136789"/>
    <s v="Living Room"/>
    <n v="4.9794914348107438E-4"/>
  </r>
  <r>
    <x v="9"/>
    <s v="Compact Fluorescent"/>
    <m/>
    <s v="Twist"/>
    <n v="6"/>
    <n v="15"/>
    <x v="7"/>
    <s v="1367810"/>
    <s v="Living Room"/>
    <n v="4.9794914348107438E-4"/>
  </r>
  <r>
    <x v="4"/>
    <s v="Incandescent"/>
    <m/>
    <s v="3-Way Incandescent"/>
    <n v="1"/>
    <n v="100"/>
    <x v="7"/>
    <s v="1367810"/>
    <s v="Living Room"/>
    <n v="4.9794914348107438E-4"/>
  </r>
  <r>
    <x v="4"/>
    <s v="Incandescent"/>
    <m/>
    <s v="Decorative"/>
    <n v="3"/>
    <n v="40"/>
    <x v="10"/>
    <s v="1367811"/>
    <s v="Master Bedroom"/>
    <n v="4.9794914348107438E-4"/>
  </r>
  <r>
    <x v="6"/>
    <s v="Compact Fluorescent"/>
    <m/>
    <s v="Twist"/>
    <n v="2"/>
    <n v="22"/>
    <x v="10"/>
    <s v="1367811"/>
    <s v="Master Bedroom"/>
    <n v="4.9794914348107438E-4"/>
  </r>
  <r>
    <x v="1"/>
    <s v="Incandescent"/>
    <m/>
    <s v="Globe"/>
    <n v="6"/>
    <n v="40"/>
    <x v="2"/>
    <s v="1367812"/>
    <s v="Bathroom"/>
    <n v="4.9794914348107438E-4"/>
  </r>
  <r>
    <x v="0"/>
    <s v="Compact Fluorescent"/>
    <m/>
    <s v="Twist"/>
    <n v="2"/>
    <n v="22"/>
    <x v="2"/>
    <s v="1367812"/>
    <s v="Bathroom"/>
    <n v="4.9794914348107438E-4"/>
  </r>
  <r>
    <x v="0"/>
    <s v="Compact Fluorescent"/>
    <m/>
    <s v="Twist"/>
    <n v="1"/>
    <n v="22"/>
    <x v="8"/>
    <s v="1367813"/>
    <s v="Office"/>
    <n v="4.9794914348107438E-4"/>
  </r>
  <r>
    <x v="4"/>
    <s v="Compact Fluorescent"/>
    <m/>
    <s v="Straight Tube"/>
    <n v="1"/>
    <n v="7"/>
    <x v="8"/>
    <s v="1367813"/>
    <s v="Office"/>
    <n v="4.9794914348107438E-4"/>
  </r>
  <r>
    <x v="0"/>
    <s v="Compact Fluorescent"/>
    <m/>
    <s v="Twist"/>
    <n v="1"/>
    <n v="22"/>
    <x v="11"/>
    <s v="1367814"/>
    <s v="Garage"/>
    <n v="4.9794914348107438E-4"/>
  </r>
  <r>
    <x v="7"/>
    <s v="Incandescent"/>
    <m/>
    <s v="Standard A Lamp"/>
    <n v="2"/>
    <n v="40"/>
    <x v="11"/>
    <s v="1367814"/>
    <s v="Garage"/>
    <n v="4.9794914348107438E-4"/>
  </r>
  <r>
    <x v="1"/>
    <s v="Incandescent"/>
    <m/>
    <s v="Standard A Lamp"/>
    <n v="2"/>
    <n v="60"/>
    <x v="2"/>
    <s v="136911"/>
    <s v="Bathroom"/>
    <n v="1.7228743739525446E-3"/>
  </r>
  <r>
    <x v="1"/>
    <s v="Incandescent"/>
    <m/>
    <s v="Standard A Lamp"/>
    <n v="3"/>
    <n v="60"/>
    <x v="2"/>
    <s v="136912"/>
    <s v="Bathroom"/>
    <n v="1.7228743739525446E-3"/>
  </r>
  <r>
    <x v="0"/>
    <s v="Incandescent"/>
    <m/>
    <s v="Reflector"/>
    <n v="1"/>
    <n v="65"/>
    <x v="2"/>
    <s v="136912"/>
    <s v="Bathroom"/>
    <n v="1.7228743739525446E-3"/>
  </r>
  <r>
    <x v="0"/>
    <s v="Compact Fluorescent"/>
    <m/>
    <s v="Flood"/>
    <n v="1"/>
    <n v="25"/>
    <x v="2"/>
    <s v="136912"/>
    <s v="Bathroom"/>
    <n v="1.7228743739525446E-3"/>
  </r>
  <r>
    <x v="8"/>
    <s v="Incandescent"/>
    <m/>
    <s v="Reflector"/>
    <n v="1"/>
    <n v="75"/>
    <x v="4"/>
    <s v="136913"/>
    <s v="Closet"/>
    <n v="1.7228743739525446E-3"/>
  </r>
  <r>
    <x v="8"/>
    <s v="Incandescent"/>
    <m/>
    <s v="Reflector"/>
    <n v="1"/>
    <n v="65"/>
    <x v="4"/>
    <s v="136914"/>
    <s v="Closet"/>
    <n v="1.7228743739525446E-3"/>
  </r>
  <r>
    <x v="2"/>
    <s v="Incandescent"/>
    <m/>
    <s v="Reflector"/>
    <n v="1"/>
    <n v="65"/>
    <x v="0"/>
    <s v="136915"/>
    <s v="Bedroom"/>
    <n v="1.7228743739525446E-3"/>
  </r>
  <r>
    <x v="4"/>
    <s v="Incandescent"/>
    <m/>
    <s v="3-Way Incandescent"/>
    <n v="1"/>
    <n v="100"/>
    <x v="0"/>
    <s v="136915"/>
    <s v="Bedroom"/>
    <n v="1.7228743739525446E-3"/>
  </r>
  <r>
    <x v="2"/>
    <s v="Halogen"/>
    <m/>
    <s v="Other"/>
    <n v="1"/>
    <n v="50"/>
    <x v="0"/>
    <s v="136916"/>
    <s v="Bedroom"/>
    <n v="1.7228743739525446E-3"/>
  </r>
  <r>
    <x v="9"/>
    <s v="Incandescent"/>
    <m/>
    <s v="Decorative"/>
    <n v="5"/>
    <n v="40"/>
    <x v="0"/>
    <s v="136916"/>
    <s v="Bedroom"/>
    <n v="1.7228743739525446E-3"/>
  </r>
  <r>
    <x v="4"/>
    <s v="Incandescent"/>
    <m/>
    <s v="Standard A Lamp"/>
    <n v="1"/>
    <n v="60"/>
    <x v="0"/>
    <s v="136916"/>
    <s v="Bedroom"/>
    <n v="1.7228743739525446E-3"/>
  </r>
  <r>
    <x v="4"/>
    <s v="Compact Fluorescent"/>
    <m/>
    <s v="Twist"/>
    <n v="1"/>
    <n v="13"/>
    <x v="0"/>
    <s v="136916"/>
    <s v="Bedroom"/>
    <n v="1.7228743739525446E-3"/>
  </r>
  <r>
    <x v="0"/>
    <s v="Compact Fluorescent"/>
    <m/>
    <s v="Twist"/>
    <n v="1"/>
    <n v="13"/>
    <x v="0"/>
    <s v="136917"/>
    <s v="Bedroom"/>
    <n v="1.7228743739525446E-3"/>
  </r>
  <r>
    <x v="2"/>
    <s v="Halogen"/>
    <m/>
    <s v="Other"/>
    <n v="1"/>
    <n v="50"/>
    <x v="0"/>
    <s v="136917"/>
    <s v="Bedroom"/>
    <n v="1.7228743739525446E-3"/>
  </r>
  <r>
    <x v="4"/>
    <s v="Incandescent"/>
    <m/>
    <s v="Standard A Lamp"/>
    <n v="1"/>
    <n v="55"/>
    <x v="0"/>
    <s v="136917"/>
    <s v="Bedroom"/>
    <n v="1.7228743739525446E-3"/>
  </r>
  <r>
    <x v="4"/>
    <s v="Compact Fluorescent"/>
    <m/>
    <s v="A shape bulb"/>
    <n v="1"/>
    <n v="15"/>
    <x v="0"/>
    <s v="136917"/>
    <s v="Bedroom"/>
    <n v="1.7228743739525446E-3"/>
  </r>
  <r>
    <x v="2"/>
    <s v="Halogen"/>
    <m/>
    <s v="Other"/>
    <n v="1"/>
    <n v="50"/>
    <x v="9"/>
    <s v="136918"/>
    <s v="Other"/>
    <n v="1.7228743739525446E-3"/>
  </r>
  <r>
    <x v="6"/>
    <s v="Compact Fluorescent"/>
    <m/>
    <s v="Twist"/>
    <n v="1"/>
    <n v="23"/>
    <x v="9"/>
    <s v="136919"/>
    <s v="Other"/>
    <n v="1.7228743739525446E-3"/>
  </r>
  <r>
    <x v="12"/>
    <s v="Halogen"/>
    <m/>
    <s v="Other"/>
    <n v="1"/>
    <n v="50"/>
    <x v="9"/>
    <s v="136919"/>
    <s v="Other"/>
    <n v="1.7228743739525446E-3"/>
  </r>
  <r>
    <x v="2"/>
    <s v="Incandescent"/>
    <m/>
    <s v="Reflector"/>
    <n v="1"/>
    <n v="76"/>
    <x v="9"/>
    <s v="136919"/>
    <s v="Other"/>
    <n v="1.7228743739525446E-3"/>
  </r>
  <r>
    <x v="4"/>
    <s v="Incandescent"/>
    <m/>
    <s v="Standard A Lamp"/>
    <n v="2"/>
    <n v="55"/>
    <x v="9"/>
    <s v="136919"/>
    <s v="Other"/>
    <n v="1.7228743739525446E-3"/>
  </r>
  <r>
    <x v="9"/>
    <s v="Incandescent"/>
    <m/>
    <s v="Decorative"/>
    <n v="5"/>
    <n v="40"/>
    <x v="1"/>
    <s v="1369110"/>
    <s v="Dining Room"/>
    <n v="1.7228743739525446E-3"/>
  </r>
  <r>
    <x v="4"/>
    <s v="Incandescent"/>
    <m/>
    <s v="Clear"/>
    <n v="1"/>
    <n v="40"/>
    <x v="1"/>
    <s v="1369110"/>
    <s v="Dining Room"/>
    <n v="1.7228743739525446E-3"/>
  </r>
  <r>
    <x v="1"/>
    <s v="Halogen"/>
    <m/>
    <s v="Other"/>
    <n v="1"/>
    <n v="50"/>
    <x v="1"/>
    <s v="1369110"/>
    <s v="Dining Room"/>
    <n v="1.7228743739525446E-3"/>
  </r>
  <r>
    <x v="1"/>
    <s v="Linear Fluorescent"/>
    <n v="12"/>
    <s v="T-8"/>
    <n v="1"/>
    <n v="30"/>
    <x v="1"/>
    <s v="1369110"/>
    <s v="Dining Room"/>
    <n v="1.7228743739525446E-3"/>
  </r>
  <r>
    <x v="9"/>
    <s v="Incandescent"/>
    <m/>
    <s v="Decorative"/>
    <n v="12"/>
    <n v="25"/>
    <x v="3"/>
    <s v="1369111"/>
    <s v="Hall"/>
    <n v="1.7228743739525446E-3"/>
  </r>
  <r>
    <x v="2"/>
    <s v="Incandescent"/>
    <m/>
    <s v="Reflector"/>
    <n v="1"/>
    <n v="75"/>
    <x v="3"/>
    <s v="1369111"/>
    <s v="Hall"/>
    <n v="1.7228743739525446E-3"/>
  </r>
  <r>
    <x v="2"/>
    <s v="Incandescent"/>
    <m/>
    <s v="Reflector"/>
    <n v="1"/>
    <n v="65"/>
    <x v="12"/>
    <s v="1369112"/>
    <s v="Family Room"/>
    <n v="1.7228743739525446E-3"/>
  </r>
  <r>
    <x v="2"/>
    <s v="Halogen"/>
    <m/>
    <s v="Other"/>
    <n v="1"/>
    <n v="50"/>
    <x v="12"/>
    <s v="1369112"/>
    <s v="Family Room"/>
    <n v="1.7228743739525446E-3"/>
  </r>
  <r>
    <x v="6"/>
    <s v="Incandescent"/>
    <m/>
    <s v="Standard A Lamp"/>
    <n v="1"/>
    <n v="60"/>
    <x v="12"/>
    <s v="1369112"/>
    <s v="Family Room"/>
    <n v="1.7228743739525446E-3"/>
  </r>
  <r>
    <x v="0"/>
    <s v="Linear Fluorescent"/>
    <n v="48"/>
    <s v="T-8"/>
    <n v="2"/>
    <n v="32"/>
    <x v="11"/>
    <s v="1369113"/>
    <s v="Garage"/>
    <n v="1.7228743739525446E-3"/>
  </r>
  <r>
    <x v="8"/>
    <s v="Incandescent"/>
    <m/>
    <s v="Reflector"/>
    <n v="1"/>
    <n v="75"/>
    <x v="3"/>
    <s v="1369114"/>
    <s v="Hall"/>
    <n v="1.7228743739525446E-3"/>
  </r>
  <r>
    <x v="8"/>
    <s v="Compact Fluorescent"/>
    <m/>
    <s v="Flood"/>
    <n v="1"/>
    <n v="13"/>
    <x v="3"/>
    <s v="1369114"/>
    <s v="Hall"/>
    <n v="1.7228743739525446E-3"/>
  </r>
  <r>
    <x v="2"/>
    <s v="Other"/>
    <m/>
    <s v="LED Interior"/>
    <n v="1"/>
    <n v="18"/>
    <x v="5"/>
    <s v="1369115"/>
    <s v="Kitchen"/>
    <n v="1.7228743739525446E-3"/>
  </r>
  <r>
    <x v="2"/>
    <s v="Compact Fluorescent"/>
    <m/>
    <s v="Reflector"/>
    <n v="1"/>
    <n v="15"/>
    <x v="5"/>
    <s v="1369115"/>
    <s v="Kitchen"/>
    <n v="1.7228743739525446E-3"/>
  </r>
  <r>
    <x v="9"/>
    <s v="Incandescent"/>
    <m/>
    <s v="Clear"/>
    <n v="5"/>
    <n v="57"/>
    <x v="5"/>
    <s v="1369115"/>
    <s v="Kitchen"/>
    <n v="1.7228743739525446E-3"/>
  </r>
  <r>
    <x v="1"/>
    <s v="Linear Fluorescent"/>
    <n v="18"/>
    <s v="T-8"/>
    <n v="1"/>
    <n v="30"/>
    <x v="5"/>
    <s v="1369115"/>
    <s v="Kitchen"/>
    <n v="1.7228743739525446E-3"/>
  </r>
  <r>
    <x v="2"/>
    <s v="Incandescent"/>
    <m/>
    <s v="Reflector"/>
    <n v="1"/>
    <n v="76"/>
    <x v="6"/>
    <s v="1369116"/>
    <s v="Laundry Room"/>
    <n v="1.7228743739525446E-3"/>
  </r>
  <r>
    <x v="8"/>
    <s v="Incandescent"/>
    <m/>
    <s v="Reflector"/>
    <n v="1"/>
    <n v="65"/>
    <x v="7"/>
    <s v="1369117"/>
    <s v="Living Room"/>
    <n v="1.7228743739525446E-3"/>
  </r>
  <r>
    <x v="2"/>
    <s v="Incandescent"/>
    <m/>
    <s v="Reflector"/>
    <n v="1"/>
    <n v="86"/>
    <x v="2"/>
    <s v="1369118"/>
    <s v="Bathroom"/>
    <n v="1.7228743739525446E-3"/>
  </r>
  <r>
    <x v="2"/>
    <s v="Incandescent"/>
    <m/>
    <s v="Reflector"/>
    <n v="1"/>
    <n v="65"/>
    <x v="10"/>
    <s v="1369119"/>
    <s v="Master Bedroom"/>
    <n v="1.7228743739525446E-3"/>
  </r>
  <r>
    <x v="4"/>
    <s v="Incandescent"/>
    <m/>
    <s v="Standard A Lamp"/>
    <n v="1"/>
    <n v="60"/>
    <x v="10"/>
    <s v="1369119"/>
    <s v="Master Bedroom"/>
    <n v="1.7228743739525446E-3"/>
  </r>
  <r>
    <x v="2"/>
    <s v="Incandescent"/>
    <m/>
    <s v="Reflector"/>
    <n v="1"/>
    <n v="75"/>
    <x v="4"/>
    <s v="1369120"/>
    <s v="Closet"/>
    <n v="1.7228743739525446E-3"/>
  </r>
  <r>
    <x v="8"/>
    <s v="Incandescent"/>
    <m/>
    <s v="Reflector"/>
    <n v="1"/>
    <n v="65"/>
    <x v="8"/>
    <s v="1369121"/>
    <s v="Office"/>
    <n v="1.7228743739525446E-3"/>
  </r>
  <r>
    <x v="12"/>
    <s v="Halogen"/>
    <m/>
    <s v="Other"/>
    <n v="11"/>
    <n v="45"/>
    <x v="12"/>
    <s v="1369122"/>
    <s v="Family Room"/>
    <n v="1.7228743739525446E-3"/>
  </r>
  <r>
    <x v="2"/>
    <s v="Halogen"/>
    <m/>
    <s v="Other"/>
    <n v="1"/>
    <n v="35"/>
    <x v="12"/>
    <s v="1369122"/>
    <s v="Family Room"/>
    <n v="1.7228743739525446E-3"/>
  </r>
  <r>
    <x v="4"/>
    <s v="Incandescent"/>
    <m/>
    <s v="Standard A Lamp"/>
    <n v="1"/>
    <n v="60"/>
    <x v="12"/>
    <s v="1369122"/>
    <s v="Family Room"/>
    <n v="1.7228743739525446E-3"/>
  </r>
  <r>
    <x v="1"/>
    <s v="Compact Fluorescent"/>
    <m/>
    <s v="Circline (Screw Base)"/>
    <n v="1"/>
    <n v="15"/>
    <x v="9"/>
    <s v="1369123"/>
    <s v="Other"/>
    <n v="1.7228743739525446E-3"/>
  </r>
  <r>
    <x v="2"/>
    <s v="Incandescent"/>
    <m/>
    <s v="Reflector"/>
    <n v="1"/>
    <n v="65"/>
    <x v="9"/>
    <s v="1369124"/>
    <s v="Other"/>
    <n v="1.7228743739525446E-3"/>
  </r>
  <r>
    <x v="1"/>
    <s v="Incandescent"/>
    <m/>
    <s v="Standard A Lamp"/>
    <n v="2"/>
    <n v="40"/>
    <x v="2"/>
    <s v="137131"/>
    <s v="Bathroom"/>
    <n v="2.8600820290917246E-4"/>
  </r>
  <r>
    <x v="1"/>
    <s v="Compact Fluorescent"/>
    <m/>
    <s v="Twist"/>
    <n v="1"/>
    <n v="15"/>
    <x v="2"/>
    <s v="137131"/>
    <s v="Bathroom"/>
    <n v="2.8600820290917246E-4"/>
  </r>
  <r>
    <x v="0"/>
    <s v="Incandescent"/>
    <m/>
    <s v="Standard A Lamp"/>
    <n v="2"/>
    <n v="40"/>
    <x v="2"/>
    <s v="137131"/>
    <s v="Bathroom"/>
    <n v="2.8600820290917246E-4"/>
  </r>
  <r>
    <x v="1"/>
    <s v="Incandescent"/>
    <m/>
    <s v="Standard A Lamp"/>
    <n v="1"/>
    <n v="60"/>
    <x v="4"/>
    <s v="137132"/>
    <s v="Closet"/>
    <n v="2.8600820290917246E-4"/>
  </r>
  <r>
    <x v="9"/>
    <s v="Incandescent"/>
    <m/>
    <s v="Decorative"/>
    <n v="6"/>
    <n v="40"/>
    <x v="1"/>
    <s v="137133"/>
    <s v="Dining Room"/>
    <n v="2.8600820290917246E-4"/>
  </r>
  <r>
    <x v="4"/>
    <s v="Incandescent"/>
    <m/>
    <s v="Standard A Lamp"/>
    <n v="1"/>
    <n v="40"/>
    <x v="1"/>
    <s v="137133"/>
    <s v="Dining Room"/>
    <n v="2.8600820290917246E-4"/>
  </r>
  <r>
    <x v="0"/>
    <s v="Incandescent"/>
    <m/>
    <s v="Standard A Lamp"/>
    <n v="2"/>
    <n v="40"/>
    <x v="0"/>
    <s v="137134"/>
    <s v="Bedroom"/>
    <n v="2.8600820290917246E-4"/>
  </r>
  <r>
    <x v="0"/>
    <s v="Compact Fluorescent"/>
    <m/>
    <s v="Twist"/>
    <n v="1"/>
    <n v="22"/>
    <x v="3"/>
    <s v="137135"/>
    <s v="Hall"/>
    <n v="2.8600820290917246E-4"/>
  </r>
  <r>
    <x v="9"/>
    <s v="Incandescent"/>
    <m/>
    <s v="Decorative"/>
    <n v="6"/>
    <n v="25"/>
    <x v="9"/>
    <s v="137136"/>
    <s v="Other"/>
    <n v="2.8600820290917246E-4"/>
  </r>
  <r>
    <x v="8"/>
    <s v="Halogen"/>
    <m/>
    <s v="PAR"/>
    <n v="1"/>
    <n v="100"/>
    <x v="12"/>
    <s v="137137"/>
    <s v="Family Room"/>
    <n v="2.8600820290917246E-4"/>
  </r>
  <r>
    <x v="0"/>
    <s v="Linear Fluorescent"/>
    <n v="48"/>
    <s v="T-12"/>
    <n v="1"/>
    <n v="40"/>
    <x v="11"/>
    <s v="137138"/>
    <s v="Garage"/>
    <n v="2.8600820290917246E-4"/>
  </r>
  <r>
    <x v="0"/>
    <s v="Incandescent"/>
    <m/>
    <s v="Standard A Lamp"/>
    <n v="2"/>
    <n v="60"/>
    <x v="5"/>
    <s v="137139"/>
    <s v="Kitchen"/>
    <n v="2.8600820290917246E-4"/>
  </r>
  <r>
    <x v="3"/>
    <s v="Halogen"/>
    <m/>
    <s v="Quartz Tube"/>
    <n v="1"/>
    <n v="50"/>
    <x v="5"/>
    <s v="137139"/>
    <s v="Kitchen"/>
    <n v="2.8600820290917246E-4"/>
  </r>
  <r>
    <x v="9"/>
    <s v="Incandescent"/>
    <m/>
    <s v="Globe"/>
    <n v="4"/>
    <n v="40"/>
    <x v="7"/>
    <s v="1371310"/>
    <s v="Living Room"/>
    <n v="2.8600820290917246E-4"/>
  </r>
  <r>
    <x v="4"/>
    <s v="Compact Fluorescent"/>
    <m/>
    <s v="Twist"/>
    <n v="1"/>
    <n v="15"/>
    <x v="7"/>
    <s v="1371310"/>
    <s v="Living Room"/>
    <n v="2.8600820290917246E-4"/>
  </r>
  <r>
    <x v="4"/>
    <s v="Incandescent"/>
    <m/>
    <s v="Decorative"/>
    <n v="1"/>
    <n v="25"/>
    <x v="7"/>
    <s v="1371310"/>
    <s v="Living Room"/>
    <n v="2.8600820290917246E-4"/>
  </r>
  <r>
    <x v="14"/>
    <s v="Compact Fluorescent"/>
    <m/>
    <s v="3-Way CFL"/>
    <n v="1"/>
    <n v="22"/>
    <x v="7"/>
    <s v="1371310"/>
    <s v="Living Room"/>
    <n v="2.8600820290917246E-4"/>
  </r>
  <r>
    <x v="0"/>
    <s v="Incandescent"/>
    <m/>
    <s v="Standard A Lamp"/>
    <n v="2"/>
    <n v="60"/>
    <x v="10"/>
    <s v="1371311"/>
    <s v="Master Bedroom"/>
    <n v="2.8600820290917246E-4"/>
  </r>
  <r>
    <x v="0"/>
    <s v="Incandescent"/>
    <m/>
    <s v="Standard A Lamp"/>
    <n v="2"/>
    <n v="60"/>
    <x v="2"/>
    <s v="1371312"/>
    <s v="Bathroom"/>
    <n v="2.8600820290917246E-4"/>
  </r>
  <r>
    <x v="0"/>
    <s v="Incandescent"/>
    <m/>
    <s v="Standard A Lamp"/>
    <n v="2"/>
    <n v="60"/>
    <x v="10"/>
    <s v="1371313"/>
    <s v="Master Bedroom"/>
    <n v="2.8600820290917246E-4"/>
  </r>
  <r>
    <x v="0"/>
    <s v="Compact Fluorescent"/>
    <m/>
    <s v="Twist"/>
    <n v="6"/>
    <n v="15"/>
    <x v="4"/>
    <s v="1371314"/>
    <s v="Closet"/>
    <n v="2.8600820290917246E-4"/>
  </r>
  <r>
    <x v="0"/>
    <s v="Incandescent"/>
    <m/>
    <s v="Standard A Lamp"/>
    <n v="2"/>
    <n v="40"/>
    <x v="6"/>
    <s v="1371315"/>
    <s v="Laundry Room"/>
    <n v="2.8600820290917246E-4"/>
  </r>
  <r>
    <x v="1"/>
    <s v="Incandescent"/>
    <m/>
    <s v="Standard A Lamp"/>
    <n v="1"/>
    <n v="60"/>
    <x v="2"/>
    <s v="1371316"/>
    <s v="Bathroom"/>
    <n v="2.8600820290917246E-4"/>
  </r>
  <r>
    <x v="0"/>
    <s v="Incandescent"/>
    <m/>
    <s v="Standard A Lamp"/>
    <n v="1"/>
    <n v="100"/>
    <x v="0"/>
    <s v="1371317"/>
    <s v="Bedroom"/>
    <n v="2.8600820290917246E-4"/>
  </r>
  <r>
    <x v="9"/>
    <s v="Incandescent"/>
    <m/>
    <s v="Standard A Lamp"/>
    <n v="1"/>
    <n v="60"/>
    <x v="3"/>
    <s v="1371318"/>
    <s v="Hall"/>
    <n v="2.8600820290917246E-4"/>
  </r>
  <r>
    <x v="0"/>
    <s v="Incandescent"/>
    <m/>
    <s v="Decorative"/>
    <n v="2"/>
    <n v="40"/>
    <x v="0"/>
    <s v="1371319"/>
    <s v="Bedroom"/>
    <n v="2.8600820290917246E-4"/>
  </r>
  <r>
    <x v="0"/>
    <s v="Compact Fluorescent"/>
    <m/>
    <s v="Twist"/>
    <n v="1"/>
    <n v="15"/>
    <x v="3"/>
    <s v="137461"/>
    <s v="Hall"/>
    <n v="2.9523995769978898E-4"/>
  </r>
  <r>
    <x v="1"/>
    <s v="Incandescent"/>
    <m/>
    <s v="Standard A Lamp"/>
    <n v="2"/>
    <n v="60"/>
    <x v="2"/>
    <s v="137462"/>
    <s v="Bathroom"/>
    <n v="2.9523995769978898E-4"/>
  </r>
  <r>
    <x v="0"/>
    <s v="Compact Fluorescent"/>
    <m/>
    <s v="Twist"/>
    <n v="1"/>
    <n v="7"/>
    <x v="11"/>
    <s v="137463"/>
    <s v="Garage"/>
    <n v="2.9523995769978898E-4"/>
  </r>
  <r>
    <x v="0"/>
    <s v="Linear Fluorescent"/>
    <n v="40"/>
    <s v="T-12"/>
    <n v="2"/>
    <n v="32"/>
    <x v="11"/>
    <s v="137463"/>
    <s v="Garage"/>
    <n v="2.9523995769978898E-4"/>
  </r>
  <r>
    <x v="9"/>
    <s v="Incandescent"/>
    <m/>
    <s v="Standard A Lamp"/>
    <n v="1"/>
    <n v="40"/>
    <x v="7"/>
    <s v="137464"/>
    <s v="Living Room"/>
    <n v="2.9523995769978898E-4"/>
  </r>
  <r>
    <x v="14"/>
    <s v="Compact Fluorescent"/>
    <m/>
    <s v="A shape bulb"/>
    <n v="1"/>
    <n v="15"/>
    <x v="7"/>
    <s v="137464"/>
    <s v="Living Room"/>
    <n v="2.9523995769978898E-4"/>
  </r>
  <r>
    <x v="9"/>
    <s v="Incandescent"/>
    <m/>
    <s v="Decorative"/>
    <n v="5"/>
    <n v="25"/>
    <x v="6"/>
    <s v="137465"/>
    <s v="Laundry Room"/>
    <n v="2.9523995769978898E-4"/>
  </r>
  <r>
    <x v="0"/>
    <s v="Incandescent"/>
    <m/>
    <s v="Standard A Lamp"/>
    <n v="1"/>
    <n v="60"/>
    <x v="6"/>
    <s v="137465"/>
    <s v="Laundry Room"/>
    <n v="2.9523995769978898E-4"/>
  </r>
  <r>
    <x v="13"/>
    <s v="Incandescent"/>
    <m/>
    <s v="Clear"/>
    <n v="1"/>
    <n v="40"/>
    <x v="6"/>
    <s v="137465"/>
    <s v="Laundry Room"/>
    <n v="2.9523995769978898E-4"/>
  </r>
  <r>
    <x v="0"/>
    <s v="Incandescent"/>
    <m/>
    <s v="Standard A Lamp"/>
    <n v="1"/>
    <n v="60"/>
    <x v="6"/>
    <s v="137466"/>
    <s v="Laundry Room"/>
    <n v="2.9523995769978898E-4"/>
  </r>
  <r>
    <x v="1"/>
    <s v="Compact Fluorescent"/>
    <m/>
    <s v="Twist"/>
    <n v="2"/>
    <n v="15"/>
    <x v="2"/>
    <s v="137467"/>
    <s v="Bathroom"/>
    <n v="2.9523995769978898E-4"/>
  </r>
  <r>
    <x v="0"/>
    <s v="Compact Fluorescent"/>
    <m/>
    <s v="Twist"/>
    <n v="2"/>
    <n v="15"/>
    <x v="0"/>
    <s v="137468"/>
    <s v="Bedroom"/>
    <n v="2.9523995769978898E-4"/>
  </r>
  <r>
    <x v="0"/>
    <s v="Compact Fluorescent"/>
    <m/>
    <s v="Twist"/>
    <n v="2"/>
    <n v="15"/>
    <x v="0"/>
    <s v="137469"/>
    <s v="Bedroom"/>
    <n v="2.9523995769978898E-4"/>
  </r>
  <r>
    <x v="4"/>
    <s v="Incandescent"/>
    <m/>
    <s v="Standard A Lamp"/>
    <n v="1"/>
    <n v="5"/>
    <x v="0"/>
    <s v="137469"/>
    <s v="Bedroom"/>
    <n v="2.9523995769978898E-4"/>
  </r>
  <r>
    <x v="0"/>
    <s v="Compact Fluorescent"/>
    <m/>
    <s v="Twist"/>
    <n v="2"/>
    <n v="15"/>
    <x v="2"/>
    <s v="137521"/>
    <s v="Bathroom"/>
    <n v="4.9794914348107438E-4"/>
  </r>
  <r>
    <x v="1"/>
    <s v="Incandescent"/>
    <m/>
    <s v="Standard A Lamp"/>
    <n v="6"/>
    <n v="40"/>
    <x v="2"/>
    <s v="137521"/>
    <s v="Bathroom"/>
    <n v="4.9794914348107438E-4"/>
  </r>
  <r>
    <x v="0"/>
    <s v="Compact Fluorescent"/>
    <m/>
    <s v="Twist"/>
    <n v="2"/>
    <n v="15"/>
    <x v="0"/>
    <s v="137522"/>
    <s v="Bedroom"/>
    <n v="4.9794914348107438E-4"/>
  </r>
  <r>
    <x v="0"/>
    <s v="Compact Fluorescent"/>
    <m/>
    <s v="Twist"/>
    <n v="2"/>
    <n v="15"/>
    <x v="0"/>
    <s v="137523"/>
    <s v="Bedroom"/>
    <n v="4.9794914348107438E-4"/>
  </r>
  <r>
    <x v="9"/>
    <s v="Incandescent"/>
    <m/>
    <s v="Standard A Lamp"/>
    <n v="5"/>
    <n v="60"/>
    <x v="1"/>
    <s v="137524"/>
    <s v="Dining Room"/>
    <n v="4.9794914348107438E-4"/>
  </r>
  <r>
    <x v="1"/>
    <s v="Incandescent"/>
    <m/>
    <s v="Standard A Lamp"/>
    <n v="1"/>
    <n v="60"/>
    <x v="12"/>
    <s v="137525"/>
    <s v="Family Room"/>
    <n v="4.9794914348107438E-4"/>
  </r>
  <r>
    <x v="0"/>
    <s v="Compact Fluorescent"/>
    <m/>
    <s v="Twist"/>
    <n v="2"/>
    <n v="15"/>
    <x v="12"/>
    <s v="137525"/>
    <s v="Family Room"/>
    <n v="4.9794914348107438E-4"/>
  </r>
  <r>
    <x v="14"/>
    <s v="Incandescent"/>
    <m/>
    <s v="3-Way Incandescent"/>
    <n v="1"/>
    <n v="250"/>
    <x v="12"/>
    <s v="137525"/>
    <s v="Family Room"/>
    <n v="4.9794914348107438E-4"/>
  </r>
  <r>
    <x v="0"/>
    <s v="Compact Fluorescent"/>
    <m/>
    <s v="Twist"/>
    <n v="1"/>
    <n v="15"/>
    <x v="3"/>
    <s v="137526"/>
    <s v="Hall"/>
    <n v="4.9794914348107438E-4"/>
  </r>
  <r>
    <x v="11"/>
    <s v="Linear Fluorescent"/>
    <n v="48"/>
    <s v="T-8"/>
    <n v="2"/>
    <n v="20"/>
    <x v="11"/>
    <s v="137527"/>
    <s v="Garage"/>
    <n v="4.9794914348107438E-4"/>
  </r>
  <r>
    <x v="7"/>
    <s v="Incandescent"/>
    <m/>
    <s v="Standard A Lamp"/>
    <n v="1"/>
    <n v="60"/>
    <x v="11"/>
    <s v="137527"/>
    <s v="Garage"/>
    <n v="4.9794914348107438E-4"/>
  </r>
  <r>
    <x v="0"/>
    <s v="Incandescent"/>
    <m/>
    <s v="Standard A Lamp"/>
    <n v="2"/>
    <n v="40"/>
    <x v="5"/>
    <s v="137528"/>
    <s v="Kitchen"/>
    <n v="4.9794914348107438E-4"/>
  </r>
  <r>
    <x v="0"/>
    <s v="Compact Fluorescent"/>
    <m/>
    <s v="Twist"/>
    <n v="2"/>
    <n v="15"/>
    <x v="5"/>
    <s v="137528"/>
    <s v="Kitchen"/>
    <n v="4.9794914348107438E-4"/>
  </r>
  <r>
    <x v="0"/>
    <s v="Compact Fluorescent"/>
    <m/>
    <s v="A shape bulb"/>
    <n v="3"/>
    <n v="15"/>
    <x v="5"/>
    <s v="137529"/>
    <s v="Kitchen"/>
    <n v="4.9794914348107438E-4"/>
  </r>
  <r>
    <x v="12"/>
    <s v="Halogen"/>
    <m/>
    <s v="MR"/>
    <n v="4"/>
    <n v="30"/>
    <x v="5"/>
    <s v="137529"/>
    <s v="Kitchen"/>
    <n v="4.9794914348107438E-4"/>
  </r>
  <r>
    <x v="2"/>
    <s v="Incandescent"/>
    <m/>
    <s v="Standard A Lamp"/>
    <n v="1"/>
    <n v="60"/>
    <x v="5"/>
    <s v="137529"/>
    <s v="Kitchen"/>
    <n v="4.9794914348107438E-4"/>
  </r>
  <r>
    <x v="0"/>
    <s v="Linear Fluorescent"/>
    <n v="48"/>
    <s v="T-12"/>
    <n v="2"/>
    <n v="32"/>
    <x v="6"/>
    <s v="1375210"/>
    <s v="Laundry Room"/>
    <n v="4.9794914348107438E-4"/>
  </r>
  <r>
    <x v="0"/>
    <s v="Compact Fluorescent"/>
    <m/>
    <s v="Twist"/>
    <n v="1"/>
    <n v="15"/>
    <x v="2"/>
    <s v="1375211"/>
    <s v="Bathroom"/>
    <n v="4.9794914348107438E-4"/>
  </r>
  <r>
    <x v="1"/>
    <s v="Incandescent"/>
    <m/>
    <s v="Standard A Lamp"/>
    <n v="4"/>
    <n v="40"/>
    <x v="2"/>
    <s v="1375211"/>
    <s v="Bathroom"/>
    <n v="4.9794914348107438E-4"/>
  </r>
  <r>
    <x v="0"/>
    <s v="Compact Fluorescent"/>
    <m/>
    <s v="Twist"/>
    <n v="2"/>
    <n v="15"/>
    <x v="0"/>
    <s v="1375212"/>
    <s v="Bedroom"/>
    <n v="4.9794914348107438E-4"/>
  </r>
  <r>
    <x v="0"/>
    <s v="Incandescent"/>
    <m/>
    <s v="Standard A Lamp"/>
    <n v="1"/>
    <n v="60"/>
    <x v="5"/>
    <s v="1375213"/>
    <s v="Kitchen"/>
    <n v="4.9794914348107438E-4"/>
  </r>
  <r>
    <x v="4"/>
    <s v="Compact Fluorescent"/>
    <m/>
    <s v="Twist"/>
    <n v="1"/>
    <n v="22"/>
    <x v="7"/>
    <s v="1375214"/>
    <s v="Living Room"/>
    <n v="4.9794914348107438E-4"/>
  </r>
  <r>
    <x v="14"/>
    <s v="Halogen"/>
    <m/>
    <s v="Quartz Tube"/>
    <n v="1"/>
    <n v="50"/>
    <x v="7"/>
    <s v="1375214"/>
    <s v="Living Room"/>
    <n v="4.9794914348107438E-4"/>
  </r>
  <r>
    <x v="1"/>
    <s v="Compact Fluorescent"/>
    <m/>
    <s v="Twist"/>
    <n v="1"/>
    <n v="15"/>
    <x v="2"/>
    <s v="1375215"/>
    <s v="Bathroom"/>
    <n v="4.9794914348107438E-4"/>
  </r>
  <r>
    <x v="2"/>
    <s v="Linear Fluorescent"/>
    <n v="48"/>
    <s v="T-12"/>
    <n v="1"/>
    <n v="32"/>
    <x v="2"/>
    <s v="1375215"/>
    <s v="Bathroom"/>
    <n v="4.9794914348107438E-4"/>
  </r>
  <r>
    <x v="0"/>
    <s v="Incandescent"/>
    <m/>
    <s v="Decorative"/>
    <n v="3"/>
    <n v="40"/>
    <x v="10"/>
    <s v="1375216"/>
    <s v="Master Bedroom"/>
    <n v="4.9794914348107438E-4"/>
  </r>
  <r>
    <x v="4"/>
    <s v="Incandescent"/>
    <m/>
    <s v="Standard A Lamp"/>
    <n v="1"/>
    <n v="90"/>
    <x v="10"/>
    <s v="1375216"/>
    <s v="Master Bedroom"/>
    <n v="4.9794914348107438E-4"/>
  </r>
  <r>
    <x v="0"/>
    <s v="Compact Fluorescent"/>
    <m/>
    <s v="Twist"/>
    <n v="1"/>
    <n v="15"/>
    <x v="9"/>
    <s v="1375217"/>
    <s v="Other"/>
    <n v="4.9794914348107438E-4"/>
  </r>
  <r>
    <x v="3"/>
    <s v="Other"/>
    <m/>
    <s v="LED Interior"/>
    <n v="1"/>
    <n v="12"/>
    <x v="3"/>
    <s v="1375218"/>
    <s v="Hall"/>
    <n v="4.9794914348107438E-4"/>
  </r>
  <r>
    <x v="0"/>
    <s v="Compact Fluorescent"/>
    <m/>
    <s v="A shape bulb"/>
    <n v="2"/>
    <n v="7"/>
    <x v="2"/>
    <s v="137561"/>
    <s v="Bathroom"/>
    <n v="2.9523995769978898E-4"/>
  </r>
  <r>
    <x v="1"/>
    <s v="Compact Fluorescent"/>
    <m/>
    <s v="A shape bulb"/>
    <n v="3"/>
    <n v="7"/>
    <x v="2"/>
    <s v="137561"/>
    <s v="Bathroom"/>
    <n v="2.9523995769978898E-4"/>
  </r>
  <r>
    <x v="0"/>
    <s v="Compact Fluorescent"/>
    <m/>
    <s v="Twist"/>
    <n v="1"/>
    <n v="15"/>
    <x v="0"/>
    <s v="137562"/>
    <s v="Bedroom"/>
    <n v="2.9523995769978898E-4"/>
  </r>
  <r>
    <x v="14"/>
    <s v="Compact Fluorescent"/>
    <m/>
    <s v="Other"/>
    <n v="1"/>
    <n v="42"/>
    <x v="0"/>
    <s v="137562"/>
    <s v="Bedroom"/>
    <n v="2.9523995769978898E-4"/>
  </r>
  <r>
    <x v="4"/>
    <s v="Incandescent"/>
    <m/>
    <s v="Standard A Lamp"/>
    <n v="1"/>
    <n v="75"/>
    <x v="0"/>
    <s v="137562"/>
    <s v="Bedroom"/>
    <n v="2.9523995769978898E-4"/>
  </r>
  <r>
    <x v="1"/>
    <s v="Incandescent"/>
    <m/>
    <s v="Standard A Lamp"/>
    <n v="2"/>
    <n v="60"/>
    <x v="0"/>
    <s v="137563"/>
    <s v="Bedroom"/>
    <n v="2.9523995769978898E-4"/>
  </r>
  <r>
    <x v="0"/>
    <s v="Compact Fluorescent"/>
    <m/>
    <s v="Twist"/>
    <n v="1"/>
    <n v="15"/>
    <x v="0"/>
    <s v="137564"/>
    <s v="Bedroom"/>
    <n v="2.9523995769978898E-4"/>
  </r>
  <r>
    <x v="0"/>
    <s v="Incandescent"/>
    <m/>
    <s v="Standard A Lamp"/>
    <n v="2"/>
    <n v="60"/>
    <x v="0"/>
    <s v="137565"/>
    <s v="Bedroom"/>
    <n v="2.9523995769978898E-4"/>
  </r>
  <r>
    <x v="5"/>
    <s v="Incandescent"/>
    <m/>
    <s v="Decorative"/>
    <n v="4"/>
    <n v="40"/>
    <x v="1"/>
    <s v="137566"/>
    <s v="Dining Room"/>
    <n v="2.9523995769978898E-4"/>
  </r>
  <r>
    <x v="5"/>
    <s v="Compact Fluorescent"/>
    <m/>
    <s v="Twist"/>
    <n v="1"/>
    <n v="15"/>
    <x v="1"/>
    <s v="137566"/>
    <s v="Dining Room"/>
    <n v="2.9523995769978898E-4"/>
  </r>
  <r>
    <x v="1"/>
    <s v="Incandescent"/>
    <m/>
    <s v="Globe"/>
    <n v="2"/>
    <n v="75"/>
    <x v="2"/>
    <s v="137567"/>
    <s v="Bathroom"/>
    <n v="2.9523995769978898E-4"/>
  </r>
  <r>
    <x v="0"/>
    <s v="Compact Fluorescent"/>
    <m/>
    <s v="Twist"/>
    <n v="1"/>
    <n v="15"/>
    <x v="3"/>
    <s v="137568"/>
    <s v="Hall"/>
    <n v="2.9523995769978898E-4"/>
  </r>
  <r>
    <x v="0"/>
    <s v="Compact Fluorescent"/>
    <m/>
    <s v="Twist"/>
    <n v="2"/>
    <n v="15"/>
    <x v="12"/>
    <s v="137569"/>
    <s v="Family Room"/>
    <n v="2.9523995769978898E-4"/>
  </r>
  <r>
    <x v="12"/>
    <s v="Incandescent"/>
    <m/>
    <s v="Reflector"/>
    <n v="3"/>
    <n v="65"/>
    <x v="12"/>
    <s v="137569"/>
    <s v="Family Room"/>
    <n v="2.9523995769978898E-4"/>
  </r>
  <r>
    <x v="6"/>
    <s v="Compact Fluorescent"/>
    <m/>
    <s v="Twist"/>
    <n v="2"/>
    <n v="15"/>
    <x v="12"/>
    <s v="137569"/>
    <s v="Family Room"/>
    <n v="2.9523995769978898E-4"/>
  </r>
  <r>
    <x v="4"/>
    <s v="Incandescent"/>
    <m/>
    <s v="Standard A Lamp"/>
    <n v="1"/>
    <n v="60"/>
    <x v="12"/>
    <s v="137569"/>
    <s v="Family Room"/>
    <n v="2.9523995769978898E-4"/>
  </r>
  <r>
    <x v="4"/>
    <s v="Compact Fluorescent"/>
    <m/>
    <s v="Twist"/>
    <n v="1"/>
    <n v="15"/>
    <x v="12"/>
    <s v="137569"/>
    <s v="Family Room"/>
    <n v="2.9523995769978898E-4"/>
  </r>
  <r>
    <x v="6"/>
    <s v="Incandescent"/>
    <m/>
    <s v="Standard A Lamp"/>
    <n v="2"/>
    <n v="60"/>
    <x v="0"/>
    <s v="1375610"/>
    <s v="Bedroom"/>
    <n v="2.9523995769978898E-4"/>
  </r>
  <r>
    <x v="0"/>
    <s v="Compact Fluorescent"/>
    <m/>
    <s v="Twist"/>
    <n v="1"/>
    <n v="22"/>
    <x v="3"/>
    <s v="1375611"/>
    <s v="Hall"/>
    <n v="2.9523995769978898E-4"/>
  </r>
  <r>
    <x v="0"/>
    <s v="Compact Fluorescent"/>
    <m/>
    <s v="Twist"/>
    <n v="1"/>
    <n v="15"/>
    <x v="3"/>
    <s v="1375612"/>
    <s v="Hall"/>
    <n v="2.9523995769978898E-4"/>
  </r>
  <r>
    <x v="0"/>
    <s v="Incandescent"/>
    <m/>
    <s v="Standard A Lamp"/>
    <n v="1"/>
    <n v="60"/>
    <x v="3"/>
    <s v="1375613"/>
    <s v="Hall"/>
    <n v="2.9523995769978898E-4"/>
  </r>
  <r>
    <x v="5"/>
    <s v="Compact Fluorescent"/>
    <m/>
    <s v="Twist"/>
    <n v="4"/>
    <n v="15"/>
    <x v="5"/>
    <s v="1375614"/>
    <s v="Kitchen"/>
    <n v="2.9523995769978898E-4"/>
  </r>
  <r>
    <x v="8"/>
    <s v="Incandescent"/>
    <m/>
    <s v="Reflector"/>
    <n v="1"/>
    <n v="65"/>
    <x v="5"/>
    <s v="1375614"/>
    <s v="Kitchen"/>
    <n v="2.9523995769978898E-4"/>
  </r>
  <r>
    <x v="13"/>
    <s v="Incandescent"/>
    <m/>
    <s v="Standard A Lamp"/>
    <n v="1"/>
    <n v="40"/>
    <x v="5"/>
    <s v="1375614"/>
    <s v="Kitchen"/>
    <n v="2.9523995769978898E-4"/>
  </r>
  <r>
    <x v="0"/>
    <s v="Linear Fluorescent"/>
    <n v="48"/>
    <s v="T-12"/>
    <n v="2"/>
    <n v="40"/>
    <x v="7"/>
    <s v="1375615"/>
    <s v="Living Room"/>
    <n v="2.9523995769978898E-4"/>
  </r>
  <r>
    <x v="4"/>
    <s v="Compact Fluorescent"/>
    <m/>
    <s v="Twist"/>
    <n v="1"/>
    <n v="15"/>
    <x v="7"/>
    <s v="1375616"/>
    <s v="Living Room"/>
    <n v="2.9523995769978898E-4"/>
  </r>
  <r>
    <x v="14"/>
    <s v="Compact Fluorescent"/>
    <m/>
    <s v="Twist"/>
    <n v="1"/>
    <n v="15"/>
    <x v="7"/>
    <s v="1375616"/>
    <s v="Living Room"/>
    <n v="2.9523995769978898E-4"/>
  </r>
  <r>
    <x v="1"/>
    <s v="Compact Fluorescent"/>
    <m/>
    <s v="Twist"/>
    <n v="1"/>
    <n v="15"/>
    <x v="2"/>
    <s v="1375617"/>
    <s v="Bathroom"/>
    <n v="2.9523995769978898E-4"/>
  </r>
  <r>
    <x v="1"/>
    <s v="Incandescent"/>
    <m/>
    <s v="Standard A Lamp"/>
    <n v="4"/>
    <n v="60"/>
    <x v="2"/>
    <s v="1375617"/>
    <s v="Bathroom"/>
    <n v="2.9523995769978898E-4"/>
  </r>
  <r>
    <x v="1"/>
    <s v="Incandescent"/>
    <m/>
    <s v="Standard A Lamp"/>
    <n v="2"/>
    <n v="60"/>
    <x v="0"/>
    <s v="1375618"/>
    <s v="Bedroom"/>
    <n v="2.9523995769978898E-4"/>
  </r>
  <r>
    <x v="0"/>
    <s v="Incandescent"/>
    <m/>
    <s v="Standard A Lamp"/>
    <n v="1"/>
    <n v="60"/>
    <x v="10"/>
    <s v="1375619"/>
    <s v="Master Bedroom"/>
    <n v="2.9523995769978898E-4"/>
  </r>
  <r>
    <x v="1"/>
    <s v="Incandescent"/>
    <m/>
    <s v="Standard A Lamp"/>
    <n v="1"/>
    <n v="60"/>
    <x v="3"/>
    <s v="137851"/>
    <s v="Hall"/>
    <n v="2.8600820290917246E-4"/>
  </r>
  <r>
    <x v="14"/>
    <s v="Compact Fluorescent"/>
    <m/>
    <s v="Twist"/>
    <n v="1"/>
    <n v="36"/>
    <x v="8"/>
    <s v="137852"/>
    <s v="Office"/>
    <n v="2.8600820290917246E-4"/>
  </r>
  <r>
    <x v="1"/>
    <s v="Compact Fluorescent"/>
    <m/>
    <s v="Twist"/>
    <n v="1"/>
    <n v="22"/>
    <x v="8"/>
    <s v="137852"/>
    <s v="Office"/>
    <n v="2.8600820290917246E-4"/>
  </r>
  <r>
    <x v="8"/>
    <s v="Incandescent"/>
    <m/>
    <s v="Reflector"/>
    <n v="1"/>
    <n v="75"/>
    <x v="8"/>
    <s v="137852"/>
    <s v="Office"/>
    <n v="2.8600820290917246E-4"/>
  </r>
  <r>
    <x v="1"/>
    <s v="Incandescent"/>
    <m/>
    <s v="Mini base"/>
    <n v="4"/>
    <n v="40"/>
    <x v="2"/>
    <s v="137853"/>
    <s v="Bathroom"/>
    <n v="2.8600820290917246E-4"/>
  </r>
  <r>
    <x v="1"/>
    <s v="Incandescent"/>
    <m/>
    <s v="Reflector"/>
    <n v="1"/>
    <n v="75"/>
    <x v="2"/>
    <s v="137853"/>
    <s v="Bathroom"/>
    <n v="2.8600820290917246E-4"/>
  </r>
  <r>
    <x v="1"/>
    <s v="Compact Fluorescent"/>
    <m/>
    <s v="Twist"/>
    <n v="1"/>
    <n v="22"/>
    <x v="2"/>
    <s v="137854"/>
    <s v="Bathroom"/>
    <n v="2.8600820290917246E-4"/>
  </r>
  <r>
    <x v="8"/>
    <s v="Incandescent"/>
    <m/>
    <s v="Reflector"/>
    <n v="1"/>
    <n v="65"/>
    <x v="2"/>
    <s v="137854"/>
    <s v="Bathroom"/>
    <n v="2.8600820290917246E-4"/>
  </r>
  <r>
    <x v="1"/>
    <s v="Compact Fluorescent"/>
    <m/>
    <s v="Twist"/>
    <n v="1"/>
    <n v="22"/>
    <x v="10"/>
    <s v="137855"/>
    <s v="Master Bedroom"/>
    <n v="2.8600820290917246E-4"/>
  </r>
  <r>
    <x v="6"/>
    <s v="Incandescent"/>
    <m/>
    <s v="Standard A Lamp"/>
    <n v="1"/>
    <n v="60"/>
    <x v="10"/>
    <s v="137855"/>
    <s v="Master Bedroom"/>
    <n v="2.8600820290917246E-4"/>
  </r>
  <r>
    <x v="4"/>
    <s v="Compact Fluorescent"/>
    <m/>
    <s v="Twist"/>
    <n v="1"/>
    <n v="22"/>
    <x v="10"/>
    <s v="137855"/>
    <s v="Master Bedroom"/>
    <n v="2.8600820290917246E-4"/>
  </r>
  <r>
    <x v="0"/>
    <s v="Linear Fluorescent"/>
    <n v="48"/>
    <s v="T-12"/>
    <n v="2"/>
    <n v="40"/>
    <x v="0"/>
    <s v="137856"/>
    <s v="Bedroom"/>
    <n v="2.8600820290917246E-4"/>
  </r>
  <r>
    <x v="0"/>
    <s v="Incandescent"/>
    <m/>
    <s v="Standard A Lamp"/>
    <n v="2"/>
    <n v="60"/>
    <x v="0"/>
    <s v="137857"/>
    <s v="Bedroom"/>
    <n v="2.8600820290917246E-4"/>
  </r>
  <r>
    <x v="1"/>
    <s v="Incandescent"/>
    <m/>
    <s v="Standard A Lamp"/>
    <n v="1"/>
    <n v="60"/>
    <x v="0"/>
    <s v="137857"/>
    <s v="Bedroom"/>
    <n v="2.8600820290917246E-4"/>
  </r>
  <r>
    <x v="1"/>
    <s v="Incandescent"/>
    <m/>
    <s v="Decorative"/>
    <n v="1"/>
    <n v="40"/>
    <x v="3"/>
    <s v="137858"/>
    <s v="Hall"/>
    <n v="2.8600820290917246E-4"/>
  </r>
  <r>
    <x v="1"/>
    <s v="Incandescent"/>
    <m/>
    <s v="Standard A Lamp"/>
    <n v="1"/>
    <n v="60"/>
    <x v="11"/>
    <s v="137859"/>
    <s v="Garage"/>
    <n v="2.8600820290917246E-4"/>
  </r>
  <r>
    <x v="7"/>
    <s v="Incandescent"/>
    <m/>
    <s v="Standard A Lamp"/>
    <n v="1"/>
    <n v="75"/>
    <x v="11"/>
    <s v="137859"/>
    <s v="Garage"/>
    <n v="2.8600820290917246E-4"/>
  </r>
  <r>
    <x v="9"/>
    <s v="Compact Fluorescent"/>
    <m/>
    <s v="Twist"/>
    <n v="1"/>
    <n v="22"/>
    <x v="5"/>
    <s v="1378510"/>
    <s v="Kitchen"/>
    <n v="2.8600820290917246E-4"/>
  </r>
  <r>
    <x v="0"/>
    <s v="Linear Fluorescent"/>
    <n v="48"/>
    <s v="T-12"/>
    <n v="4"/>
    <n v="40"/>
    <x v="5"/>
    <s v="1378511"/>
    <s v="Kitchen"/>
    <n v="2.8600820290917246E-4"/>
  </r>
  <r>
    <x v="1"/>
    <s v="Incandescent"/>
    <m/>
    <s v="Standard A Lamp"/>
    <n v="1"/>
    <n v="60"/>
    <x v="5"/>
    <s v="1378511"/>
    <s v="Kitchen"/>
    <n v="2.8600820290917246E-4"/>
  </r>
  <r>
    <x v="0"/>
    <s v="Linear Fluorescent"/>
    <n v="48"/>
    <s v="T-12"/>
    <n v="2"/>
    <n v="40"/>
    <x v="5"/>
    <s v="1378511"/>
    <s v="Kitchen"/>
    <n v="2.8600820290917246E-4"/>
  </r>
  <r>
    <x v="0"/>
    <s v="Compact Fluorescent"/>
    <m/>
    <s v="Twist"/>
    <n v="1"/>
    <n v="22"/>
    <x v="6"/>
    <s v="1378512"/>
    <s v="Laundry Room"/>
    <n v="2.8600820290917246E-4"/>
  </r>
  <r>
    <x v="5"/>
    <s v="Incandescent"/>
    <m/>
    <s v="Standard A Lamp"/>
    <n v="4"/>
    <n v="60"/>
    <x v="7"/>
    <s v="1378513"/>
    <s v="Living Room"/>
    <n v="2.8600820290917246E-4"/>
  </r>
  <r>
    <x v="9"/>
    <s v="Incandescent"/>
    <m/>
    <s v="Decorative"/>
    <n v="4"/>
    <n v="40"/>
    <x v="7"/>
    <s v="1378513"/>
    <s v="Living Room"/>
    <n v="2.8600820290917246E-4"/>
  </r>
  <r>
    <x v="9"/>
    <s v="Compact Fluorescent"/>
    <m/>
    <s v="Twist"/>
    <n v="1"/>
    <n v="22"/>
    <x v="7"/>
    <s v="1378513"/>
    <s v="Living Room"/>
    <n v="2.8600820290917246E-4"/>
  </r>
  <r>
    <x v="4"/>
    <s v="Incandescent"/>
    <m/>
    <s v="3-Way Incandescent"/>
    <n v="1"/>
    <n v="75"/>
    <x v="7"/>
    <s v="1378513"/>
    <s v="Living Room"/>
    <n v="2.8600820290917246E-4"/>
  </r>
  <r>
    <x v="1"/>
    <s v="Incandescent"/>
    <m/>
    <s v="Standard A Lamp"/>
    <n v="1"/>
    <n v="150"/>
    <x v="7"/>
    <s v="1378513"/>
    <s v="Living Room"/>
    <n v="2.8600820290917246E-4"/>
  </r>
  <r>
    <x v="4"/>
    <s v="Incandescent"/>
    <m/>
    <s v="Decorative"/>
    <n v="2"/>
    <n v="40"/>
    <x v="7"/>
    <s v="1378513"/>
    <s v="Living Room"/>
    <n v="2.8600820290917246E-4"/>
  </r>
  <r>
    <x v="4"/>
    <s v="Compact Fluorescent"/>
    <m/>
    <s v="Twist"/>
    <n v="1"/>
    <n v="22"/>
    <x v="0"/>
    <s v="1378514"/>
    <s v="Bedroom"/>
    <n v="2.8600820290917246E-4"/>
  </r>
  <r>
    <x v="8"/>
    <s v="Compact Fluorescent"/>
    <m/>
    <s v="Twist"/>
    <n v="1"/>
    <n v="15"/>
    <x v="9"/>
    <s v="138031"/>
    <s v="Other"/>
    <n v="4.9794914348107438E-4"/>
  </r>
  <r>
    <x v="0"/>
    <s v="Incandescent"/>
    <m/>
    <s v="Mini base"/>
    <n v="4"/>
    <n v="40"/>
    <x v="9"/>
    <s v="138031"/>
    <s v="Other"/>
    <n v="4.9794914348107438E-4"/>
  </r>
  <r>
    <x v="8"/>
    <s v="Incandescent"/>
    <m/>
    <s v="Standard A Lamp"/>
    <n v="1"/>
    <n v="60"/>
    <x v="9"/>
    <s v="138031"/>
    <s v="Other"/>
    <n v="4.9794914348107438E-4"/>
  </r>
  <r>
    <x v="1"/>
    <s v="Incandescent"/>
    <m/>
    <s v="Decorative"/>
    <n v="1"/>
    <n v="40"/>
    <x v="9"/>
    <s v="138031"/>
    <s v="Other"/>
    <n v="4.9794914348107438E-4"/>
  </r>
  <r>
    <x v="4"/>
    <s v="Compact Fluorescent"/>
    <m/>
    <s v="Twist"/>
    <n v="2"/>
    <n v="14"/>
    <x v="9"/>
    <s v="138031"/>
    <s v="Other"/>
    <n v="4.9794914348107438E-4"/>
  </r>
  <r>
    <x v="4"/>
    <s v="Incandescent"/>
    <m/>
    <s v="Standard A Lamp"/>
    <n v="1"/>
    <n v="40"/>
    <x v="9"/>
    <s v="138031"/>
    <s v="Other"/>
    <n v="4.9794914348107438E-4"/>
  </r>
  <r>
    <x v="13"/>
    <s v="Incandescent"/>
    <m/>
    <s v="Colored"/>
    <n v="1"/>
    <n v="5"/>
    <x v="9"/>
    <s v="138031"/>
    <s v="Other"/>
    <n v="4.9794914348107438E-4"/>
  </r>
  <r>
    <x v="0"/>
    <s v="Compact Fluorescent"/>
    <m/>
    <s v="Twist"/>
    <n v="2"/>
    <n v="18"/>
    <x v="9"/>
    <s v="138031"/>
    <s v="Other"/>
    <n v="4.9794914348107438E-4"/>
  </r>
  <r>
    <x v="6"/>
    <s v="Halogen"/>
    <m/>
    <s v="Quartz Tube"/>
    <n v="2"/>
    <n v="60"/>
    <x v="9"/>
    <s v="138031"/>
    <s v="Other"/>
    <n v="4.9794914348107438E-4"/>
  </r>
  <r>
    <x v="1"/>
    <s v="Incandescent"/>
    <m/>
    <s v="Standard A Lamp"/>
    <n v="3"/>
    <n v="60"/>
    <x v="9"/>
    <s v="138031"/>
    <s v="Other"/>
    <n v="4.9794914348107438E-4"/>
  </r>
  <r>
    <x v="0"/>
    <s v="Incandescent"/>
    <m/>
    <s v="Standard A Lamp"/>
    <n v="2"/>
    <n v="40"/>
    <x v="2"/>
    <s v="138032"/>
    <s v="Bathroom"/>
    <n v="4.9794914348107438E-4"/>
  </r>
  <r>
    <x v="12"/>
    <s v="Incandescent"/>
    <m/>
    <s v="Standard A Lamp"/>
    <n v="3"/>
    <n v="60"/>
    <x v="12"/>
    <s v="138033"/>
    <s v="Family Room"/>
    <n v="4.9794914348107438E-4"/>
  </r>
  <r>
    <x v="4"/>
    <s v="Compact Fluorescent"/>
    <m/>
    <s v="Twist"/>
    <n v="1"/>
    <n v="13"/>
    <x v="12"/>
    <s v="138033"/>
    <s v="Family Room"/>
    <n v="4.9794914348107438E-4"/>
  </r>
  <r>
    <x v="0"/>
    <s v="Incandescent"/>
    <m/>
    <s v="Standard A Lamp"/>
    <n v="1"/>
    <n v="60"/>
    <x v="7"/>
    <s v="138034"/>
    <s v="Living Room"/>
    <n v="4.9794914348107438E-4"/>
  </r>
  <r>
    <x v="4"/>
    <s v="Compact Fluorescent"/>
    <m/>
    <s v="Twist"/>
    <n v="1"/>
    <n v="13"/>
    <x v="7"/>
    <s v="138034"/>
    <s v="Living Room"/>
    <n v="4.9794914348107438E-4"/>
  </r>
  <r>
    <x v="4"/>
    <s v="Incandescent"/>
    <m/>
    <s v="Colored"/>
    <n v="1"/>
    <n v="60"/>
    <x v="7"/>
    <s v="138034"/>
    <s v="Living Room"/>
    <n v="4.9794914348107438E-4"/>
  </r>
  <r>
    <x v="0"/>
    <s v="Linear Fluorescent"/>
    <n v="48"/>
    <s v="T-12"/>
    <n v="4"/>
    <n v="40"/>
    <x v="11"/>
    <s v="138035"/>
    <s v="Garage"/>
    <n v="4.9794914348107438E-4"/>
  </r>
  <r>
    <x v="0"/>
    <s v="Linear Fluorescent"/>
    <n v="48"/>
    <s v="T-12"/>
    <n v="2"/>
    <n v="40"/>
    <x v="11"/>
    <s v="138035"/>
    <s v="Garage"/>
    <n v="4.9794914348107438E-4"/>
  </r>
  <r>
    <x v="0"/>
    <s v="Incandescent"/>
    <m/>
    <s v="Standard A Lamp"/>
    <n v="3"/>
    <n v="60"/>
    <x v="11"/>
    <s v="138035"/>
    <s v="Garage"/>
    <n v="4.9794914348107438E-4"/>
  </r>
  <r>
    <x v="0"/>
    <s v="Incandescent"/>
    <m/>
    <s v="Standard A Lamp"/>
    <n v="1"/>
    <n v="60"/>
    <x v="5"/>
    <s v="138036"/>
    <s v="Kitchen"/>
    <n v="4.9794914348107438E-4"/>
  </r>
  <r>
    <x v="0"/>
    <s v="Linear Fluorescent"/>
    <n v="24"/>
    <s v="T-12"/>
    <n v="1"/>
    <n v="20"/>
    <x v="5"/>
    <s v="138036"/>
    <s v="Kitchen"/>
    <n v="4.9794914348107438E-4"/>
  </r>
  <r>
    <x v="13"/>
    <s v="Incandescent"/>
    <m/>
    <s v="Other"/>
    <n v="1"/>
    <n v="25"/>
    <x v="5"/>
    <s v="138036"/>
    <s v="Kitchen"/>
    <n v="4.9794914348107438E-4"/>
  </r>
  <r>
    <x v="0"/>
    <s v="Incandescent"/>
    <m/>
    <s v="Standard A Lamp"/>
    <n v="1"/>
    <n v="60"/>
    <x v="5"/>
    <s v="138036"/>
    <s v="Kitchen"/>
    <n v="4.9794914348107438E-4"/>
  </r>
  <r>
    <x v="12"/>
    <s v="Halogen"/>
    <m/>
    <s v="MR"/>
    <n v="3"/>
    <n v="50"/>
    <x v="5"/>
    <s v="138036"/>
    <s v="Kitchen"/>
    <n v="4.9794914348107438E-4"/>
  </r>
  <r>
    <x v="0"/>
    <s v="Compact Fluorescent"/>
    <m/>
    <s v="Twist"/>
    <n v="1"/>
    <n v="15"/>
    <x v="7"/>
    <s v="138037"/>
    <s v="Living Room"/>
    <n v="4.9794914348107438E-4"/>
  </r>
  <r>
    <x v="4"/>
    <s v="Incandescent"/>
    <m/>
    <s v="Standard A Lamp"/>
    <n v="1"/>
    <n v="60"/>
    <x v="7"/>
    <s v="138037"/>
    <s v="Living Room"/>
    <n v="4.9794914348107438E-4"/>
  </r>
  <r>
    <x v="0"/>
    <s v="Incandescent"/>
    <m/>
    <s v="Standard A Lamp"/>
    <n v="1"/>
    <n v="60"/>
    <x v="10"/>
    <s v="138038"/>
    <s v="Master Bedroom"/>
    <n v="4.9794914348107438E-4"/>
  </r>
  <r>
    <x v="12"/>
    <s v="Compact Fluorescent"/>
    <m/>
    <s v="Twist"/>
    <n v="2"/>
    <n v="18"/>
    <x v="10"/>
    <s v="138038"/>
    <s v="Master Bedroom"/>
    <n v="4.9794914348107438E-4"/>
  </r>
  <r>
    <x v="1"/>
    <s v="Incandescent"/>
    <m/>
    <s v="Standard A Lamp"/>
    <n v="1"/>
    <n v="60"/>
    <x v="10"/>
    <s v="138038"/>
    <s v="Master Bedroom"/>
    <n v="4.9794914348107438E-4"/>
  </r>
  <r>
    <x v="0"/>
    <s v="Incandescent"/>
    <m/>
    <s v="Standard A Lamp"/>
    <n v="2"/>
    <n v="60"/>
    <x v="2"/>
    <s v="138039"/>
    <s v="Bathroom"/>
    <n v="4.9794914348107438E-4"/>
  </r>
  <r>
    <x v="1"/>
    <s v="Incandescent"/>
    <m/>
    <s v="Decorative"/>
    <n v="1"/>
    <n v="40"/>
    <x v="2"/>
    <s v="138039"/>
    <s v="Bathroom"/>
    <n v="4.9794914348107438E-4"/>
  </r>
  <r>
    <x v="0"/>
    <s v="Incandescent"/>
    <m/>
    <s v="Standard A Lamp"/>
    <n v="1"/>
    <n v="60"/>
    <x v="9"/>
    <s v="1380310"/>
    <s v="Other"/>
    <n v="4.9794914348107438E-4"/>
  </r>
  <r>
    <x v="4"/>
    <s v="Compact Fluorescent"/>
    <m/>
    <s v="Twist"/>
    <n v="1"/>
    <n v="22"/>
    <x v="9"/>
    <s v="1380310"/>
    <s v="Other"/>
    <n v="4.9794914348107438E-4"/>
  </r>
  <r>
    <x v="9"/>
    <s v="Compact Fluorescent"/>
    <m/>
    <s v="Pin base"/>
    <n v="1"/>
    <n v="15"/>
    <x v="8"/>
    <s v="138171"/>
    <s v="Office"/>
    <n v="2.9523995769978898E-4"/>
  </r>
  <r>
    <x v="1"/>
    <s v="Incandescent"/>
    <m/>
    <s v="Standard A Lamp"/>
    <n v="1"/>
    <n v="60"/>
    <x v="8"/>
    <s v="138171"/>
    <s v="Office"/>
    <n v="2.9523995769978898E-4"/>
  </r>
  <r>
    <x v="14"/>
    <s v="Compact Fluorescent"/>
    <m/>
    <s v="Other"/>
    <n v="1"/>
    <n v="28"/>
    <x v="8"/>
    <s v="138171"/>
    <s v="Office"/>
    <n v="2.9523995769978898E-4"/>
  </r>
  <r>
    <x v="4"/>
    <s v="Compact Fluorescent"/>
    <m/>
    <s v="Other"/>
    <n v="1"/>
    <n v="28"/>
    <x v="8"/>
    <s v="138171"/>
    <s v="Office"/>
    <n v="2.9523995769978898E-4"/>
  </r>
  <r>
    <x v="1"/>
    <s v="Compact Fluorescent"/>
    <m/>
    <s v="Twist"/>
    <n v="2"/>
    <n v="15"/>
    <x v="2"/>
    <s v="138172"/>
    <s v="Bathroom"/>
    <n v="2.9523995769978898E-4"/>
  </r>
  <r>
    <x v="1"/>
    <s v="Compact Fluorescent"/>
    <m/>
    <s v="Globe"/>
    <n v="10"/>
    <n v="15"/>
    <x v="2"/>
    <s v="138173"/>
    <s v="Bathroom"/>
    <n v="2.9523995769978898E-4"/>
  </r>
  <r>
    <x v="0"/>
    <s v="Incandescent"/>
    <m/>
    <s v="Standard A Lamp"/>
    <n v="2"/>
    <n v="60"/>
    <x v="0"/>
    <s v="138174"/>
    <s v="Bedroom"/>
    <n v="2.9523995769978898E-4"/>
  </r>
  <r>
    <x v="9"/>
    <s v="Incandescent"/>
    <m/>
    <s v="Standard A Lamp"/>
    <n v="1"/>
    <n v="75"/>
    <x v="0"/>
    <s v="138174"/>
    <s v="Bedroom"/>
    <n v="2.9523995769978898E-4"/>
  </r>
  <r>
    <x v="1"/>
    <s v="Linear Fluorescent"/>
    <n v="42"/>
    <s v="T-12"/>
    <n v="1"/>
    <n v="40"/>
    <x v="9"/>
    <s v="138175"/>
    <s v="Other"/>
    <n v="2.9523995769978898E-4"/>
  </r>
  <r>
    <x v="4"/>
    <s v="Compact Fluorescent"/>
    <m/>
    <s v="Other"/>
    <n v="1"/>
    <n v="28"/>
    <x v="9"/>
    <s v="138175"/>
    <s v="Other"/>
    <n v="2.9523995769978898E-4"/>
  </r>
  <r>
    <x v="4"/>
    <s v="Incandescent"/>
    <m/>
    <s v="Standard A Lamp"/>
    <n v="1"/>
    <n v="75"/>
    <x v="9"/>
    <s v="138175"/>
    <s v="Other"/>
    <n v="2.9523995769978898E-4"/>
  </r>
  <r>
    <x v="9"/>
    <s v="Incandescent"/>
    <m/>
    <s v="Standard A Lamp"/>
    <n v="1"/>
    <n v="60"/>
    <x v="9"/>
    <s v="138175"/>
    <s v="Other"/>
    <n v="2.9523995769978898E-4"/>
  </r>
  <r>
    <x v="4"/>
    <s v="Compact Fluorescent"/>
    <m/>
    <s v="Twist"/>
    <n v="1"/>
    <n v="7"/>
    <x v="9"/>
    <s v="138175"/>
    <s v="Other"/>
    <n v="2.9523995769978898E-4"/>
  </r>
  <r>
    <x v="0"/>
    <s v="Linear Fluorescent"/>
    <n v="48"/>
    <s v="T-12"/>
    <n v="2"/>
    <n v="32"/>
    <x v="1"/>
    <s v="138176"/>
    <s v="Dining Room"/>
    <n v="2.9523995769978898E-4"/>
  </r>
  <r>
    <x v="0"/>
    <s v="Incandescent"/>
    <m/>
    <s v="Standard A Lamp"/>
    <n v="2"/>
    <n v="60"/>
    <x v="8"/>
    <s v="138177"/>
    <s v="Office"/>
    <n v="2.9523995769978898E-4"/>
  </r>
  <r>
    <x v="4"/>
    <s v="Incandescent"/>
    <m/>
    <s v="Mini base"/>
    <n v="1"/>
    <n v="5"/>
    <x v="8"/>
    <s v="138177"/>
    <s v="Office"/>
    <n v="2.9523995769978898E-4"/>
  </r>
  <r>
    <x v="0"/>
    <s v="Linear Fluorescent"/>
    <n v="46"/>
    <s v="T-12"/>
    <n v="4"/>
    <n v="40"/>
    <x v="11"/>
    <s v="138178"/>
    <s v="Garage"/>
    <n v="2.9523995769978898E-4"/>
  </r>
  <r>
    <x v="0"/>
    <s v="Linear Fluorescent"/>
    <n v="46"/>
    <s v="T-12"/>
    <n v="2"/>
    <n v="40"/>
    <x v="11"/>
    <s v="138178"/>
    <s v="Garage"/>
    <n v="2.9523995769978898E-4"/>
  </r>
  <r>
    <x v="0"/>
    <s v="Incandescent"/>
    <m/>
    <s v="Standard A Lamp"/>
    <n v="1"/>
    <n v="60"/>
    <x v="11"/>
    <s v="138178"/>
    <s v="Garage"/>
    <n v="2.9523995769978898E-4"/>
  </r>
  <r>
    <x v="0"/>
    <s v="Compact Fluorescent"/>
    <m/>
    <s v="Twist"/>
    <n v="1"/>
    <n v="15"/>
    <x v="11"/>
    <s v="138178"/>
    <s v="Garage"/>
    <n v="2.9523995769978898E-4"/>
  </r>
  <r>
    <x v="8"/>
    <s v="Compact Fluorescent"/>
    <m/>
    <s v="Twist"/>
    <n v="1"/>
    <n v="15"/>
    <x v="3"/>
    <s v="138179"/>
    <s v="Hall"/>
    <n v="2.9523995769978898E-4"/>
  </r>
  <r>
    <x v="8"/>
    <s v="Incandescent"/>
    <m/>
    <s v="Reflector"/>
    <n v="1"/>
    <n v="60"/>
    <x v="3"/>
    <s v="138179"/>
    <s v="Hall"/>
    <n v="2.9523995769978898E-4"/>
  </r>
  <r>
    <x v="0"/>
    <s v="Compact Fluorescent"/>
    <m/>
    <s v="Twist"/>
    <n v="1"/>
    <n v="15"/>
    <x v="3"/>
    <s v="138179"/>
    <s v="Hall"/>
    <n v="2.9523995769978898E-4"/>
  </r>
  <r>
    <x v="8"/>
    <s v="Compact Fluorescent"/>
    <m/>
    <s v="Twist"/>
    <n v="1"/>
    <n v="15"/>
    <x v="5"/>
    <s v="1381710"/>
    <s v="Kitchen"/>
    <n v="2.9523995769978898E-4"/>
  </r>
  <r>
    <x v="0"/>
    <s v="Incandescent"/>
    <m/>
    <s v="Standard A Lamp"/>
    <n v="3"/>
    <n v="60"/>
    <x v="5"/>
    <s v="1381710"/>
    <s v="Kitchen"/>
    <n v="2.9523995769978898E-4"/>
  </r>
  <r>
    <x v="2"/>
    <s v="Linear Fluorescent"/>
    <n v="20"/>
    <s v="T-12"/>
    <n v="1"/>
    <n v="20"/>
    <x v="5"/>
    <s v="1381710"/>
    <s v="Kitchen"/>
    <n v="2.9523995769978898E-4"/>
  </r>
  <r>
    <x v="0"/>
    <s v="Compact Fluorescent"/>
    <m/>
    <s v="Twist"/>
    <n v="1"/>
    <n v="15"/>
    <x v="6"/>
    <s v="1381711"/>
    <s v="Laundry Room"/>
    <n v="2.9523995769978898E-4"/>
  </r>
  <r>
    <x v="6"/>
    <s v="Compact Fluorescent"/>
    <m/>
    <s v="Twist"/>
    <n v="1"/>
    <n v="28"/>
    <x v="7"/>
    <s v="1381712"/>
    <s v="Living Room"/>
    <n v="2.9523995769978898E-4"/>
  </r>
  <r>
    <x v="4"/>
    <s v="Compact Fluorescent"/>
    <m/>
    <s v="Twist"/>
    <n v="1"/>
    <n v="15"/>
    <x v="7"/>
    <s v="1381712"/>
    <s v="Living Room"/>
    <n v="2.9523995769978898E-4"/>
  </r>
  <r>
    <x v="6"/>
    <s v="Compact Fluorescent"/>
    <m/>
    <s v="Twist"/>
    <n v="1"/>
    <n v="15"/>
    <x v="7"/>
    <s v="1381712"/>
    <s v="Living Room"/>
    <n v="2.9523995769978898E-4"/>
  </r>
  <r>
    <x v="14"/>
    <s v="Linear Fluorescent"/>
    <m/>
    <s v="T-8"/>
    <n v="1"/>
    <n v="32"/>
    <x v="7"/>
    <s v="1381712"/>
    <s v="Living Room"/>
    <n v="2.9523995769978898E-4"/>
  </r>
  <r>
    <x v="0"/>
    <s v="Compact Fluorescent"/>
    <m/>
    <s v="Twist"/>
    <n v="2"/>
    <n v="22"/>
    <x v="10"/>
    <s v="1381713"/>
    <s v="Master Bedroom"/>
    <n v="2.9523995769978898E-4"/>
  </r>
  <r>
    <x v="4"/>
    <s v="Incandescent"/>
    <m/>
    <s v="Standard A Lamp"/>
    <n v="1"/>
    <n v="25"/>
    <x v="10"/>
    <s v="1381713"/>
    <s v="Master Bedroom"/>
    <n v="2.9523995769978898E-4"/>
  </r>
  <r>
    <x v="6"/>
    <s v="Halogen"/>
    <m/>
    <s v="Quartz Tube"/>
    <n v="1"/>
    <n v="50"/>
    <x v="10"/>
    <s v="1381713"/>
    <s v="Master Bedroom"/>
    <n v="2.9523995769978898E-4"/>
  </r>
  <r>
    <x v="14"/>
    <s v="Compact Fluorescent"/>
    <m/>
    <s v="Twist"/>
    <n v="1"/>
    <n v="15"/>
    <x v="10"/>
    <s v="1381713"/>
    <s v="Master Bedroom"/>
    <n v="2.9523995769978898E-4"/>
  </r>
  <r>
    <x v="0"/>
    <s v="Incandescent"/>
    <m/>
    <s v="Heat Lamp"/>
    <n v="1"/>
    <n v="150"/>
    <x v="2"/>
    <s v="1381714"/>
    <s v="Bathroom"/>
    <n v="2.9523995769978898E-4"/>
  </r>
  <r>
    <x v="1"/>
    <s v="Incandescent"/>
    <m/>
    <s v="Reflector"/>
    <n v="1"/>
    <n v="60"/>
    <x v="7"/>
    <s v="138291"/>
    <s v="Living Room"/>
    <n v="3.6399525819121509E-4"/>
  </r>
  <r>
    <x v="0"/>
    <s v="Compact Fluorescent"/>
    <m/>
    <s v="Twist"/>
    <n v="1"/>
    <n v="15"/>
    <x v="2"/>
    <s v="138292"/>
    <s v="Bathroom"/>
    <n v="3.6399525819121509E-4"/>
  </r>
  <r>
    <x v="1"/>
    <s v="Compact Fluorescent"/>
    <m/>
    <s v="Twist"/>
    <n v="3"/>
    <n v="15"/>
    <x v="2"/>
    <s v="138292"/>
    <s v="Bathroom"/>
    <n v="3.6399525819121509E-4"/>
  </r>
  <r>
    <x v="0"/>
    <s v="Compact Fluorescent"/>
    <m/>
    <s v="A shape bulb"/>
    <n v="1"/>
    <n v="15"/>
    <x v="3"/>
    <s v="138293"/>
    <s v="Hall"/>
    <n v="3.6399525819121509E-4"/>
  </r>
  <r>
    <x v="8"/>
    <s v="Incandescent"/>
    <m/>
    <s v="Reflector"/>
    <n v="1"/>
    <n v="65"/>
    <x v="12"/>
    <s v="138294"/>
    <s v="Family Room"/>
    <n v="3.6399525819121509E-4"/>
  </r>
  <r>
    <x v="8"/>
    <s v="Incandescent"/>
    <m/>
    <s v="Reflector"/>
    <n v="1"/>
    <n v="65"/>
    <x v="8"/>
    <s v="138295"/>
    <s v="Office"/>
    <n v="3.6399525819121509E-4"/>
  </r>
  <r>
    <x v="0"/>
    <s v="Compact Fluorescent"/>
    <m/>
    <s v="Twist"/>
    <n v="1"/>
    <n v="15"/>
    <x v="3"/>
    <s v="138296"/>
    <s v="Hall"/>
    <n v="3.6399525819121509E-4"/>
  </r>
  <r>
    <x v="1"/>
    <s v="Compact Fluorescent"/>
    <m/>
    <s v="A shape bulb"/>
    <n v="4"/>
    <n v="22"/>
    <x v="2"/>
    <s v="138297"/>
    <s v="Bathroom"/>
    <n v="3.6399525819121509E-4"/>
  </r>
  <r>
    <x v="5"/>
    <s v="Compact Fluorescent"/>
    <m/>
    <s v="Twist"/>
    <n v="1"/>
    <n v="15"/>
    <x v="2"/>
    <s v="138297"/>
    <s v="Bathroom"/>
    <n v="3.6399525819121509E-4"/>
  </r>
  <r>
    <x v="0"/>
    <s v="Compact Fluorescent"/>
    <m/>
    <s v="A shape bulb"/>
    <n v="1"/>
    <n v="15"/>
    <x v="6"/>
    <s v="138298"/>
    <s v="Laundry Room"/>
    <n v="3.6399525819121509E-4"/>
  </r>
  <r>
    <x v="8"/>
    <s v="Incandescent"/>
    <m/>
    <s v="Reflector"/>
    <n v="1"/>
    <n v="65"/>
    <x v="10"/>
    <s v="138299"/>
    <s v="Master Bedroom"/>
    <n v="3.6399525819121509E-4"/>
  </r>
  <r>
    <x v="8"/>
    <s v="Compact Fluorescent"/>
    <m/>
    <s v="Reflector"/>
    <n v="1"/>
    <n v="22"/>
    <x v="4"/>
    <s v="1382910"/>
    <s v="Closet"/>
    <n v="3.6399525819121509E-4"/>
  </r>
  <r>
    <x v="7"/>
    <s v="Compact Fluorescent"/>
    <m/>
    <s v="Twist"/>
    <n v="1"/>
    <n v="15"/>
    <x v="11"/>
    <s v="1382911"/>
    <s v="Garage"/>
    <n v="3.6399525819121509E-4"/>
  </r>
  <r>
    <x v="0"/>
    <s v="Compact Fluorescent"/>
    <m/>
    <s v="Twist"/>
    <n v="1"/>
    <n v="15"/>
    <x v="11"/>
    <s v="1382911"/>
    <s v="Garage"/>
    <n v="3.6399525819121509E-4"/>
  </r>
  <r>
    <x v="0"/>
    <s v="Compact Fluorescent"/>
    <m/>
    <s v="Twist"/>
    <n v="1"/>
    <n v="15"/>
    <x v="3"/>
    <s v="1382912"/>
    <s v="Hall"/>
    <n v="3.6399525819121509E-4"/>
  </r>
  <r>
    <x v="0"/>
    <s v="Incandescent"/>
    <m/>
    <s v="Clear"/>
    <n v="3"/>
    <n v="60"/>
    <x v="5"/>
    <s v="1382913"/>
    <s v="Kitchen"/>
    <n v="3.6399525819121509E-4"/>
  </r>
  <r>
    <x v="0"/>
    <s v="Incandescent"/>
    <m/>
    <s v="Decorative"/>
    <n v="2"/>
    <n v="40"/>
    <x v="5"/>
    <s v="1382913"/>
    <s v="Kitchen"/>
    <n v="3.6399525819121509E-4"/>
  </r>
  <r>
    <x v="9"/>
    <s v="Compact Fluorescent"/>
    <m/>
    <s v="Twist"/>
    <n v="3"/>
    <n v="15"/>
    <x v="5"/>
    <s v="1382913"/>
    <s v="Kitchen"/>
    <n v="3.6399525819121509E-4"/>
  </r>
  <r>
    <x v="13"/>
    <s v="Incandescent"/>
    <m/>
    <s v="Clear"/>
    <n v="1"/>
    <n v="25"/>
    <x v="5"/>
    <s v="1382913"/>
    <s v="Kitchen"/>
    <n v="3.6399525819121509E-4"/>
  </r>
  <r>
    <x v="9"/>
    <s v="Incandescent"/>
    <m/>
    <s v="Clear"/>
    <n v="2"/>
    <n v="40"/>
    <x v="1"/>
    <s v="1382914"/>
    <s v="Dining Room"/>
    <n v="3.6399525819121509E-4"/>
  </r>
  <r>
    <x v="0"/>
    <s v="Compact Fluorescent"/>
    <m/>
    <s v="Twist"/>
    <n v="1"/>
    <n v="15"/>
    <x v="3"/>
    <s v="1382915"/>
    <s v="Hall"/>
    <n v="3.6399525819121509E-4"/>
  </r>
  <r>
    <x v="0"/>
    <s v="Compact Fluorescent"/>
    <m/>
    <s v="A shape bulb"/>
    <n v="2"/>
    <n v="15"/>
    <x v="0"/>
    <s v="1382916"/>
    <s v="Bedroom"/>
    <n v="3.6399525819121509E-4"/>
  </r>
  <r>
    <x v="4"/>
    <s v="Compact Fluorescent"/>
    <m/>
    <s v="Twist"/>
    <n v="1"/>
    <n v="15"/>
    <x v="0"/>
    <s v="1382916"/>
    <s v="Bedroom"/>
    <n v="3.6399525819121509E-4"/>
  </r>
  <r>
    <x v="0"/>
    <s v="Compact Fluorescent"/>
    <m/>
    <s v="Twist"/>
    <n v="2"/>
    <n v="15"/>
    <x v="2"/>
    <s v="1382917"/>
    <s v="Bathroom"/>
    <n v="3.6399525819121509E-4"/>
  </r>
  <r>
    <x v="1"/>
    <s v="Compact Fluorescent"/>
    <m/>
    <s v="Twist"/>
    <n v="3"/>
    <n v="15"/>
    <x v="2"/>
    <s v="1382917"/>
    <s v="Bathroom"/>
    <n v="3.6399525819121509E-4"/>
  </r>
  <r>
    <x v="0"/>
    <s v="Compact Fluorescent"/>
    <m/>
    <s v="Twist"/>
    <n v="2"/>
    <n v="15"/>
    <x v="0"/>
    <s v="1382918"/>
    <s v="Bedroom"/>
    <n v="3.6399525819121509E-4"/>
  </r>
  <r>
    <x v="4"/>
    <s v="Compact Fluorescent"/>
    <m/>
    <s v="Twist"/>
    <n v="1"/>
    <n v="15"/>
    <x v="0"/>
    <s v="1382918"/>
    <s v="Bedroom"/>
    <n v="3.6399525819121509E-4"/>
  </r>
  <r>
    <x v="0"/>
    <s v="Compact Fluorescent"/>
    <m/>
    <s v="Twist"/>
    <n v="2"/>
    <n v="15"/>
    <x v="0"/>
    <s v="1382919"/>
    <s v="Bedroom"/>
    <n v="3.6399525819121509E-4"/>
  </r>
  <r>
    <x v="0"/>
    <s v="Linear Fluorescent"/>
    <n v="48"/>
    <s v="T-12"/>
    <n v="2"/>
    <n v="40"/>
    <x v="5"/>
    <s v="138631"/>
    <s v="Kitchen"/>
    <n v="3.6399525819121509E-4"/>
  </r>
  <r>
    <x v="0"/>
    <s v="Incandescent"/>
    <m/>
    <s v="Standard A Lamp"/>
    <n v="2"/>
    <n v="40"/>
    <x v="1"/>
    <s v="138632"/>
    <s v="Dining Room"/>
    <n v="3.6399525819121509E-4"/>
  </r>
  <r>
    <x v="0"/>
    <s v="Linear Fluorescent"/>
    <n v="48"/>
    <s v="T-12"/>
    <n v="2"/>
    <n v="40"/>
    <x v="11"/>
    <s v="138633"/>
    <s v="Garage"/>
    <n v="3.6399525819121509E-4"/>
  </r>
  <r>
    <x v="0"/>
    <s v="Incandescent"/>
    <m/>
    <s v="Standard A Lamp"/>
    <n v="2"/>
    <n v="60"/>
    <x v="7"/>
    <s v="138634"/>
    <s v="Living Room"/>
    <n v="3.6399525819121509E-4"/>
  </r>
  <r>
    <x v="4"/>
    <s v="Compact Fluorescent"/>
    <m/>
    <s v="Twist"/>
    <n v="1"/>
    <n v="15"/>
    <x v="7"/>
    <s v="138634"/>
    <s v="Living Room"/>
    <n v="3.6399525819121509E-4"/>
  </r>
  <r>
    <x v="1"/>
    <s v="Incandescent"/>
    <m/>
    <s v="Standard A Lamp"/>
    <n v="1"/>
    <n v="46"/>
    <x v="2"/>
    <s v="138635"/>
    <s v="Bathroom"/>
    <n v="3.6399525819121509E-4"/>
  </r>
  <r>
    <x v="0"/>
    <s v="Incandescent"/>
    <m/>
    <s v="Standard A Lamp"/>
    <n v="2"/>
    <n v="100"/>
    <x v="0"/>
    <s v="138636"/>
    <s v="Bedroom"/>
    <n v="3.6399525819121509E-4"/>
  </r>
  <r>
    <x v="0"/>
    <s v="Incandescent"/>
    <m/>
    <s v="Standard A Lamp"/>
    <n v="1"/>
    <n v="60"/>
    <x v="3"/>
    <s v="138637"/>
    <s v="Hall"/>
    <n v="3.6399525819121509E-4"/>
  </r>
  <r>
    <x v="0"/>
    <s v="Compact Fluorescent"/>
    <m/>
    <s v="Twist"/>
    <n v="2"/>
    <n v="15"/>
    <x v="0"/>
    <s v="138638"/>
    <s v="Bedroom"/>
    <n v="3.6399525819121509E-4"/>
  </r>
  <r>
    <x v="0"/>
    <s v="Compact Fluorescent"/>
    <m/>
    <s v="Twist"/>
    <n v="1"/>
    <n v="15"/>
    <x v="0"/>
    <s v="138639"/>
    <s v="Bedroom"/>
    <n v="3.6399525819121509E-4"/>
  </r>
  <r>
    <x v="8"/>
    <s v="Compact Fluorescent"/>
    <m/>
    <s v="Twist"/>
    <n v="1"/>
    <n v="15"/>
    <x v="5"/>
    <s v="138671"/>
    <s v="Kitchen"/>
    <n v="3.6399525819121509E-4"/>
  </r>
  <r>
    <x v="12"/>
    <s v="Halogen"/>
    <m/>
    <s v="MR"/>
    <n v="4"/>
    <n v="50"/>
    <x v="5"/>
    <s v="138671"/>
    <s v="Kitchen"/>
    <n v="3.6399525819121509E-4"/>
  </r>
  <r>
    <x v="5"/>
    <s v="Compact Fluorescent"/>
    <m/>
    <s v="Twist"/>
    <n v="1"/>
    <n v="15"/>
    <x v="0"/>
    <s v="138672"/>
    <s v="Bedroom"/>
    <n v="3.6399525819121509E-4"/>
  </r>
  <r>
    <x v="4"/>
    <s v="Incandescent"/>
    <m/>
    <s v="Standard A Lamp"/>
    <n v="1"/>
    <n v="60"/>
    <x v="0"/>
    <s v="138672"/>
    <s v="Bedroom"/>
    <n v="3.6399525819121509E-4"/>
  </r>
  <r>
    <x v="0"/>
    <s v="Compact Fluorescent"/>
    <m/>
    <s v="Twist"/>
    <n v="1"/>
    <n v="15"/>
    <x v="10"/>
    <s v="138673"/>
    <s v="Master Bedroom"/>
    <n v="3.6399525819121509E-4"/>
  </r>
  <r>
    <x v="4"/>
    <s v="Compact Fluorescent"/>
    <m/>
    <s v="Twist"/>
    <n v="1"/>
    <n v="15"/>
    <x v="10"/>
    <s v="138673"/>
    <s v="Master Bedroom"/>
    <n v="3.6399525819121509E-4"/>
  </r>
  <r>
    <x v="1"/>
    <s v="Compact Fluorescent"/>
    <m/>
    <s v="Twist"/>
    <n v="3"/>
    <n v="15"/>
    <x v="2"/>
    <s v="138674"/>
    <s v="Bathroom"/>
    <n v="3.6399525819121509E-4"/>
  </r>
  <r>
    <x v="8"/>
    <s v="Compact Fluorescent"/>
    <m/>
    <s v="Twist"/>
    <n v="1"/>
    <n v="15"/>
    <x v="2"/>
    <s v="138674"/>
    <s v="Bathroom"/>
    <n v="3.6399525819121509E-4"/>
  </r>
  <r>
    <x v="8"/>
    <s v="Compact Fluorescent"/>
    <m/>
    <s v="Twist"/>
    <n v="1"/>
    <n v="15"/>
    <x v="4"/>
    <s v="138675"/>
    <s v="Closet"/>
    <n v="3.6399525819121509E-4"/>
  </r>
  <r>
    <x v="0"/>
    <s v="Incandescent"/>
    <m/>
    <s v="Clear"/>
    <n v="1"/>
    <n v="40"/>
    <x v="3"/>
    <s v="138676"/>
    <s v="Hall"/>
    <n v="3.6399525819121509E-4"/>
  </r>
  <r>
    <x v="9"/>
    <s v="Incandescent"/>
    <m/>
    <s v="Decorative"/>
    <n v="5"/>
    <n v="25"/>
    <x v="1"/>
    <s v="138677"/>
    <s v="Dining Room"/>
    <n v="3.6399525819121509E-4"/>
  </r>
  <r>
    <x v="8"/>
    <s v="Compact Fluorescent"/>
    <m/>
    <s v="Twist"/>
    <n v="1"/>
    <n v="15"/>
    <x v="1"/>
    <s v="138677"/>
    <s v="Dining Room"/>
    <n v="3.6399525819121509E-4"/>
  </r>
  <r>
    <x v="8"/>
    <s v="Compact Fluorescent"/>
    <m/>
    <s v="Twist"/>
    <n v="1"/>
    <n v="15"/>
    <x v="6"/>
    <s v="138678"/>
    <s v="Laundry Room"/>
    <n v="3.6399525819121509E-4"/>
  </r>
  <r>
    <x v="6"/>
    <s v="Incandescent"/>
    <m/>
    <s v="3-Way Incandescent"/>
    <n v="1"/>
    <n v="200"/>
    <x v="6"/>
    <s v="138678"/>
    <s v="Laundry Room"/>
    <n v="3.6399525819121509E-4"/>
  </r>
  <r>
    <x v="4"/>
    <s v="Compact Fluorescent"/>
    <m/>
    <s v="Twist"/>
    <n v="1"/>
    <n v="15"/>
    <x v="6"/>
    <s v="138678"/>
    <s v="Laundry Room"/>
    <n v="3.6399525819121509E-4"/>
  </r>
  <r>
    <x v="0"/>
    <s v="Linear Fluorescent"/>
    <n v="48"/>
    <s v="T-12"/>
    <n v="2"/>
    <n v="40"/>
    <x v="6"/>
    <s v="138679"/>
    <s v="Laundry Room"/>
    <n v="3.6399525819121509E-4"/>
  </r>
  <r>
    <x v="0"/>
    <s v="Compact Fluorescent"/>
    <m/>
    <s v="Twist"/>
    <n v="1"/>
    <n v="15"/>
    <x v="2"/>
    <s v="1386710"/>
    <s v="Bathroom"/>
    <n v="3.6399525819121509E-4"/>
  </r>
  <r>
    <x v="0"/>
    <s v="Linear Fluorescent"/>
    <n v="96"/>
    <s v="T-12"/>
    <n v="2"/>
    <n v="60"/>
    <x v="11"/>
    <s v="1386711"/>
    <s v="Garage"/>
    <n v="3.6399525819121509E-4"/>
  </r>
  <r>
    <x v="0"/>
    <s v="Linear Fluorescent"/>
    <n v="48"/>
    <s v="T-12"/>
    <n v="2"/>
    <n v="40"/>
    <x v="11"/>
    <s v="1386711"/>
    <s v="Garage"/>
    <n v="3.6399525819121509E-4"/>
  </r>
  <r>
    <x v="5"/>
    <s v="Compact Fluorescent"/>
    <m/>
    <s v="Twist"/>
    <n v="1"/>
    <n v="15"/>
    <x v="8"/>
    <s v="1386712"/>
    <s v="Office"/>
    <n v="3.6399525819121509E-4"/>
  </r>
  <r>
    <x v="1"/>
    <s v="Incandescent"/>
    <m/>
    <s v="Clear"/>
    <n v="4"/>
    <n v="40"/>
    <x v="2"/>
    <s v="1386713"/>
    <s v="Bathroom"/>
    <n v="3.6399525819121509E-4"/>
  </r>
  <r>
    <x v="0"/>
    <s v="Compact Fluorescent"/>
    <m/>
    <s v="Twist"/>
    <n v="1"/>
    <n v="15"/>
    <x v="2"/>
    <s v="1386713"/>
    <s v="Bathroom"/>
    <n v="3.6399525819121509E-4"/>
  </r>
  <r>
    <x v="0"/>
    <s v="Incandescent"/>
    <m/>
    <s v="Heat Lamp"/>
    <n v="2"/>
    <n v="250"/>
    <x v="2"/>
    <s v="1386713"/>
    <s v="Bathroom"/>
    <n v="3.6399525819121509E-4"/>
  </r>
  <r>
    <x v="0"/>
    <s v="Compact Fluorescent"/>
    <m/>
    <s v="Twist"/>
    <n v="2"/>
    <n v="15"/>
    <x v="0"/>
    <s v="1386714"/>
    <s v="Bedroom"/>
    <n v="3.6399525819121509E-4"/>
  </r>
  <r>
    <x v="1"/>
    <s v="Incandescent"/>
    <m/>
    <s v="Standard A Lamp"/>
    <n v="3"/>
    <n v="60"/>
    <x v="2"/>
    <s v="138711"/>
    <s v="Bathroom"/>
    <n v="2.8600820290917246E-4"/>
  </r>
  <r>
    <x v="0"/>
    <s v="Incandescent"/>
    <m/>
    <s v="Reflector"/>
    <n v="3"/>
    <n v="65"/>
    <x v="2"/>
    <s v="138711"/>
    <s v="Bathroom"/>
    <n v="2.8600820290917246E-4"/>
  </r>
  <r>
    <x v="8"/>
    <s v="Incandescent"/>
    <m/>
    <s v="Heat Lamp"/>
    <n v="2"/>
    <n v="250"/>
    <x v="2"/>
    <s v="138712"/>
    <s v="Bathroom"/>
    <n v="2.8600820290917246E-4"/>
  </r>
  <r>
    <x v="0"/>
    <s v="Incandescent"/>
    <m/>
    <s v="Standard A Lamp"/>
    <n v="1"/>
    <n v="60"/>
    <x v="2"/>
    <s v="138712"/>
    <s v="Bathroom"/>
    <n v="2.8600820290917246E-4"/>
  </r>
  <r>
    <x v="1"/>
    <s v="Incandescent"/>
    <m/>
    <s v="Standard A Lamp"/>
    <n v="2"/>
    <n v="100"/>
    <x v="2"/>
    <s v="138712"/>
    <s v="Bathroom"/>
    <n v="2.8600820290917246E-4"/>
  </r>
  <r>
    <x v="0"/>
    <s v="Incandescent"/>
    <m/>
    <s v="Reflector"/>
    <n v="3"/>
    <n v="65"/>
    <x v="0"/>
    <s v="138713"/>
    <s v="Bedroom"/>
    <n v="2.8600820290917246E-4"/>
  </r>
  <r>
    <x v="4"/>
    <s v="Incandescent"/>
    <m/>
    <s v="Standard A Lamp"/>
    <n v="1"/>
    <n v="40"/>
    <x v="0"/>
    <s v="138713"/>
    <s v="Bedroom"/>
    <n v="2.8600820290917246E-4"/>
  </r>
  <r>
    <x v="4"/>
    <s v="Incandescent"/>
    <m/>
    <s v="Standard A Lamp"/>
    <n v="1"/>
    <n v="100"/>
    <x v="0"/>
    <s v="138713"/>
    <s v="Bedroom"/>
    <n v="2.8600820290917246E-4"/>
  </r>
  <r>
    <x v="0"/>
    <s v="Incandescent"/>
    <m/>
    <s v="Reflector"/>
    <n v="3"/>
    <n v="65"/>
    <x v="0"/>
    <s v="138714"/>
    <s v="Bedroom"/>
    <n v="2.8600820290917246E-4"/>
  </r>
  <r>
    <x v="4"/>
    <s v="Incandescent"/>
    <m/>
    <s v="Standard A Lamp"/>
    <n v="1"/>
    <n v="40"/>
    <x v="0"/>
    <s v="138714"/>
    <s v="Bedroom"/>
    <n v="2.8600820290917246E-4"/>
  </r>
  <r>
    <x v="4"/>
    <s v="Incandescent"/>
    <m/>
    <s v="Standard A Lamp"/>
    <n v="1"/>
    <n v="60"/>
    <x v="0"/>
    <s v="138714"/>
    <s v="Bedroom"/>
    <n v="2.8600820290917246E-4"/>
  </r>
  <r>
    <x v="0"/>
    <s v="Incandescent"/>
    <m/>
    <s v="Standard A Lamp"/>
    <n v="1"/>
    <n v="60"/>
    <x v="4"/>
    <s v="138715"/>
    <s v="Closet"/>
    <n v="2.8600820290917246E-4"/>
  </r>
  <r>
    <x v="0"/>
    <s v="Incandescent"/>
    <m/>
    <s v="Standard A Lamp"/>
    <n v="1"/>
    <n v="60"/>
    <x v="4"/>
    <s v="138716"/>
    <s v="Closet"/>
    <n v="2.8600820290917246E-4"/>
  </r>
  <r>
    <x v="0"/>
    <s v="Incandescent"/>
    <m/>
    <s v="Reflector"/>
    <n v="3"/>
    <n v="65"/>
    <x v="4"/>
    <s v="138717"/>
    <s v="Closet"/>
    <n v="2.8600820290917246E-4"/>
  </r>
  <r>
    <x v="12"/>
    <s v="Incandescent"/>
    <m/>
    <s v="Reflector"/>
    <n v="2"/>
    <n v="75"/>
    <x v="4"/>
    <s v="138717"/>
    <s v="Closet"/>
    <n v="2.8600820290917246E-4"/>
  </r>
  <r>
    <x v="12"/>
    <s v="Incandescent"/>
    <m/>
    <s v="Reflector"/>
    <n v="6"/>
    <n v="75"/>
    <x v="9"/>
    <s v="138718"/>
    <s v="Other"/>
    <n v="2.8600820290917246E-4"/>
  </r>
  <r>
    <x v="0"/>
    <s v="Incandescent"/>
    <m/>
    <s v="Reflector"/>
    <n v="3"/>
    <n v="75"/>
    <x v="9"/>
    <s v="138718"/>
    <s v="Other"/>
    <n v="2.8600820290917246E-4"/>
  </r>
  <r>
    <x v="6"/>
    <s v="Compact Fluorescent"/>
    <m/>
    <s v="3-Way CFL"/>
    <n v="1"/>
    <n v="28"/>
    <x v="9"/>
    <s v="138718"/>
    <s v="Other"/>
    <n v="2.8600820290917246E-4"/>
  </r>
  <r>
    <x v="9"/>
    <s v="Incandescent"/>
    <m/>
    <s v="Decorative"/>
    <n v="5"/>
    <n v="40"/>
    <x v="1"/>
    <s v="138719"/>
    <s v="Dining Room"/>
    <n v="2.8600820290917246E-4"/>
  </r>
  <r>
    <x v="12"/>
    <s v="Halogen"/>
    <m/>
    <s v="PAR"/>
    <n v="2"/>
    <n v="75"/>
    <x v="1"/>
    <s v="138719"/>
    <s v="Dining Room"/>
    <n v="2.8600820290917246E-4"/>
  </r>
  <r>
    <x v="12"/>
    <s v="Halogen"/>
    <m/>
    <s v="PAR"/>
    <n v="3"/>
    <n v="75"/>
    <x v="12"/>
    <s v="1387110"/>
    <s v="Family Room"/>
    <n v="2.8600820290917246E-4"/>
  </r>
  <r>
    <x v="4"/>
    <s v="Incandescent"/>
    <m/>
    <s v="Mini base"/>
    <n v="2"/>
    <n v="25"/>
    <x v="12"/>
    <s v="1387110"/>
    <s v="Family Room"/>
    <n v="2.8600820290917246E-4"/>
  </r>
  <r>
    <x v="4"/>
    <s v="Incandescent"/>
    <m/>
    <s v="Standard A Lamp"/>
    <n v="1"/>
    <n v="60"/>
    <x v="12"/>
    <s v="1387110"/>
    <s v="Family Room"/>
    <n v="2.8600820290917246E-4"/>
  </r>
  <r>
    <x v="4"/>
    <s v="Incandescent"/>
    <m/>
    <s v="Standard A Lamp"/>
    <n v="1"/>
    <n v="100"/>
    <x v="12"/>
    <s v="1387110"/>
    <s v="Family Room"/>
    <n v="2.8600820290917246E-4"/>
  </r>
  <r>
    <x v="6"/>
    <s v="Incandescent"/>
    <m/>
    <s v="Standard A Lamp"/>
    <n v="2"/>
    <n v="60"/>
    <x v="12"/>
    <s v="1387110"/>
    <s v="Family Room"/>
    <n v="2.8600820290917246E-4"/>
  </r>
  <r>
    <x v="8"/>
    <s v="Halogen"/>
    <m/>
    <s v="PAR"/>
    <n v="1"/>
    <n v="50"/>
    <x v="3"/>
    <s v="1387111"/>
    <s v="Hall"/>
    <n v="2.8600820290917246E-4"/>
  </r>
  <r>
    <x v="4"/>
    <s v="Incandescent"/>
    <m/>
    <s v="Standard A Lamp"/>
    <n v="1"/>
    <n v="40"/>
    <x v="3"/>
    <s v="1387111"/>
    <s v="Hall"/>
    <n v="2.8600820290917246E-4"/>
  </r>
  <r>
    <x v="0"/>
    <s v="Incandescent"/>
    <m/>
    <s v="Standard A Lamp"/>
    <n v="1"/>
    <n v="60"/>
    <x v="3"/>
    <s v="1387112"/>
    <s v="Hall"/>
    <n v="2.8600820290917246E-4"/>
  </r>
  <r>
    <x v="8"/>
    <s v="Incandescent"/>
    <m/>
    <s v="Reflector"/>
    <n v="1"/>
    <n v="65"/>
    <x v="5"/>
    <s v="1387113"/>
    <s v="Kitchen"/>
    <n v="2.8600820290917246E-4"/>
  </r>
  <r>
    <x v="12"/>
    <s v="Incandescent"/>
    <m/>
    <s v="Reflector"/>
    <n v="2"/>
    <n v="65"/>
    <x v="5"/>
    <s v="1387113"/>
    <s v="Kitchen"/>
    <n v="2.8600820290917246E-4"/>
  </r>
  <r>
    <x v="12"/>
    <s v="Incandescent"/>
    <m/>
    <s v="Reflector"/>
    <n v="2"/>
    <n v="75"/>
    <x v="5"/>
    <s v="1387113"/>
    <s v="Kitchen"/>
    <n v="2.8600820290917246E-4"/>
  </r>
  <r>
    <x v="0"/>
    <s v="Incandescent"/>
    <m/>
    <s v="Mini base"/>
    <n v="3"/>
    <n v="40"/>
    <x v="5"/>
    <s v="1387113"/>
    <s v="Kitchen"/>
    <n v="2.8600820290917246E-4"/>
  </r>
  <r>
    <x v="0"/>
    <s v="Incandescent"/>
    <m/>
    <s v="Reflector"/>
    <n v="3"/>
    <n v="65"/>
    <x v="6"/>
    <s v="1387114"/>
    <s v="Laundry Room"/>
    <n v="2.8600820290917246E-4"/>
  </r>
  <r>
    <x v="8"/>
    <s v="Halogen"/>
    <m/>
    <s v="PAR"/>
    <n v="1"/>
    <n v="50"/>
    <x v="7"/>
    <s v="1387115"/>
    <s v="Living Room"/>
    <n v="2.8600820290917246E-4"/>
  </r>
  <r>
    <x v="9"/>
    <s v="Incandescent"/>
    <m/>
    <s v="Decorative"/>
    <n v="3"/>
    <n v="40"/>
    <x v="7"/>
    <s v="1387115"/>
    <s v="Living Room"/>
    <n v="2.8600820290917246E-4"/>
  </r>
  <r>
    <x v="6"/>
    <s v="Incandescent"/>
    <m/>
    <s v="Mini base"/>
    <n v="2"/>
    <n v="40"/>
    <x v="7"/>
    <s v="1387115"/>
    <s v="Living Room"/>
    <n v="2.8600820290917246E-4"/>
  </r>
  <r>
    <x v="1"/>
    <s v="Incandescent"/>
    <m/>
    <s v="Standard A Lamp"/>
    <n v="3"/>
    <n v="60"/>
    <x v="2"/>
    <s v="1387116"/>
    <s v="Bathroom"/>
    <n v="2.8600820290917246E-4"/>
  </r>
  <r>
    <x v="12"/>
    <s v="Halogen"/>
    <m/>
    <s v="MR"/>
    <n v="4"/>
    <n v="50"/>
    <x v="2"/>
    <s v="1387116"/>
    <s v="Bathroom"/>
    <n v="2.8600820290917246E-4"/>
  </r>
  <r>
    <x v="4"/>
    <s v="Incandescent"/>
    <m/>
    <s v="Mini base"/>
    <n v="1"/>
    <n v="25"/>
    <x v="2"/>
    <s v="1387116"/>
    <s v="Bathroom"/>
    <n v="2.8600820290917246E-4"/>
  </r>
  <r>
    <x v="0"/>
    <s v="Incandescent"/>
    <m/>
    <s v="Reflector"/>
    <n v="3"/>
    <n v="65"/>
    <x v="0"/>
    <s v="1387117"/>
    <s v="Bedroom"/>
    <n v="2.8600820290917246E-4"/>
  </r>
  <r>
    <x v="4"/>
    <s v="Incandescent"/>
    <m/>
    <s v="Mini base"/>
    <n v="3"/>
    <n v="60"/>
    <x v="0"/>
    <s v="1387117"/>
    <s v="Bedroom"/>
    <n v="2.8600820290917246E-4"/>
  </r>
  <r>
    <x v="0"/>
    <s v="Incandescent"/>
    <m/>
    <s v="Standard A Lamp"/>
    <n v="1"/>
    <n v="100"/>
    <x v="4"/>
    <s v="1387118"/>
    <s v="Closet"/>
    <n v="2.8600820290917246E-4"/>
  </r>
  <r>
    <x v="1"/>
    <s v="Other"/>
    <m/>
    <s v="Other"/>
    <n v="2"/>
    <n v="57"/>
    <x v="2"/>
    <s v="138801"/>
    <s v="Bathroom"/>
    <n v="1.2317521265588242E-3"/>
  </r>
  <r>
    <x v="9"/>
    <s v="Incandescent"/>
    <m/>
    <s v="Globe"/>
    <n v="1"/>
    <n v="100"/>
    <x v="1"/>
    <s v="138802"/>
    <s v="Dining Room"/>
    <n v="1.2317521265588242E-3"/>
  </r>
  <r>
    <x v="8"/>
    <s v="Compact Fluorescent"/>
    <m/>
    <s v="Reflector"/>
    <n v="1"/>
    <n v="14"/>
    <x v="12"/>
    <s v="138803"/>
    <s v="Family Room"/>
    <n v="1.2317521265588242E-3"/>
  </r>
  <r>
    <x v="4"/>
    <s v="Incandescent"/>
    <m/>
    <s v="Standard A Lamp"/>
    <n v="1"/>
    <n v="100"/>
    <x v="12"/>
    <s v="138803"/>
    <s v="Family Room"/>
    <n v="1.2317521265588242E-3"/>
  </r>
  <r>
    <x v="4"/>
    <s v="Incandescent"/>
    <m/>
    <s v="Standard A Lamp"/>
    <n v="1"/>
    <n v="60"/>
    <x v="12"/>
    <s v="138803"/>
    <s v="Family Room"/>
    <n v="1.2317521265588242E-3"/>
  </r>
  <r>
    <x v="9"/>
    <s v="Incandescent"/>
    <m/>
    <s v="Standard A Lamp"/>
    <n v="9"/>
    <n v="60"/>
    <x v="3"/>
    <s v="138804"/>
    <s v="Hall"/>
    <n v="1.2317521265588242E-3"/>
  </r>
  <r>
    <x v="4"/>
    <s v="Compact Fluorescent"/>
    <m/>
    <s v="Twist"/>
    <n v="1"/>
    <n v="13"/>
    <x v="3"/>
    <s v="138804"/>
    <s v="Hall"/>
    <n v="1.2317521265588242E-3"/>
  </r>
  <r>
    <x v="8"/>
    <s v="Compact Fluorescent"/>
    <m/>
    <s v="Reflector"/>
    <n v="1"/>
    <n v="14"/>
    <x v="3"/>
    <s v="138805"/>
    <s v="Hall"/>
    <n v="1.2317521265588242E-3"/>
  </r>
  <r>
    <x v="13"/>
    <s v="Other"/>
    <m/>
    <s v="Other"/>
    <n v="1"/>
    <n v="19"/>
    <x v="5"/>
    <s v="138806"/>
    <s v="Kitchen"/>
    <n v="1.2317521265588242E-3"/>
  </r>
  <r>
    <x v="8"/>
    <s v="Compact Fluorescent"/>
    <m/>
    <s v="Reflector"/>
    <n v="1"/>
    <n v="14"/>
    <x v="5"/>
    <s v="138806"/>
    <s v="Kitchen"/>
    <n v="1.2317521265588242E-3"/>
  </r>
  <r>
    <x v="8"/>
    <s v="Compact Fluorescent"/>
    <m/>
    <s v="Reflector"/>
    <n v="1"/>
    <n v="14"/>
    <x v="5"/>
    <s v="138806"/>
    <s v="Kitchen"/>
    <n v="1.2317521265588242E-3"/>
  </r>
  <r>
    <x v="0"/>
    <s v="Compact Fluorescent"/>
    <m/>
    <s v="Twist"/>
    <n v="2"/>
    <n v="13"/>
    <x v="6"/>
    <s v="138807"/>
    <s v="Laundry Room"/>
    <n v="1.2317521265588242E-3"/>
  </r>
  <r>
    <x v="14"/>
    <s v="Incandescent"/>
    <m/>
    <s v="Standard A Lamp"/>
    <n v="1"/>
    <n v="40"/>
    <x v="7"/>
    <s v="138808"/>
    <s v="Living Room"/>
    <n v="1.2317521265588242E-3"/>
  </r>
  <r>
    <x v="4"/>
    <s v="Incandescent"/>
    <m/>
    <s v="Standard A Lamp"/>
    <n v="1"/>
    <n v="100"/>
    <x v="7"/>
    <s v="138808"/>
    <s v="Living Room"/>
    <n v="1.2317521265588242E-3"/>
  </r>
  <r>
    <x v="14"/>
    <s v="Other"/>
    <m/>
    <s v="Other"/>
    <n v="1"/>
    <n v="15"/>
    <x v="7"/>
    <s v="138808"/>
    <s v="Living Room"/>
    <n v="1.2317521265588242E-3"/>
  </r>
  <r>
    <x v="0"/>
    <s v="Incandescent"/>
    <m/>
    <s v="Standard A Lamp"/>
    <n v="2"/>
    <n v="60"/>
    <x v="4"/>
    <s v="138809"/>
    <s v="Closet"/>
    <n v="1.2317521265588242E-3"/>
  </r>
  <r>
    <x v="9"/>
    <s v="Incandescent"/>
    <m/>
    <s v="Standard A Lamp"/>
    <n v="5"/>
    <n v="60"/>
    <x v="9"/>
    <s v="1388010"/>
    <s v="Other"/>
    <n v="1.2317521265588242E-3"/>
  </r>
  <r>
    <x v="1"/>
    <s v="Linear Fluorescent"/>
    <n v="24"/>
    <s v="T-12"/>
    <n v="1"/>
    <n v="20"/>
    <x v="4"/>
    <s v="1388011"/>
    <s v="Closet"/>
    <n v="1.2317521265588242E-3"/>
  </r>
  <r>
    <x v="0"/>
    <s v="Incandescent"/>
    <m/>
    <s v="Standard A Lamp"/>
    <n v="3"/>
    <n v="60"/>
    <x v="0"/>
    <s v="1388012"/>
    <s v="Bedroom"/>
    <n v="1.2317521265588242E-3"/>
  </r>
  <r>
    <x v="4"/>
    <s v="Incandescent"/>
    <m/>
    <s v="Standard A Lamp"/>
    <n v="1"/>
    <n v="60"/>
    <x v="0"/>
    <s v="1388012"/>
    <s v="Bedroom"/>
    <n v="1.2317521265588242E-3"/>
  </r>
  <r>
    <x v="4"/>
    <s v="Compact Fluorescent"/>
    <m/>
    <s v="Twist"/>
    <n v="2"/>
    <n v="9"/>
    <x v="0"/>
    <s v="1388012"/>
    <s v="Bedroom"/>
    <n v="1.2317521265588242E-3"/>
  </r>
  <r>
    <x v="0"/>
    <s v="Compact Fluorescent"/>
    <m/>
    <s v="Twist"/>
    <n v="3"/>
    <n v="13"/>
    <x v="9"/>
    <s v="1388013"/>
    <s v="Other"/>
    <n v="1.2317521265588242E-3"/>
  </r>
  <r>
    <x v="0"/>
    <s v="Incandescent"/>
    <m/>
    <s v="Standard A Lamp"/>
    <n v="1"/>
    <n v="60"/>
    <x v="4"/>
    <s v="1388014"/>
    <s v="Closet"/>
    <n v="1.2317521265588242E-3"/>
  </r>
  <r>
    <x v="0"/>
    <s v="Incandescent"/>
    <m/>
    <s v="Standard A Lamp"/>
    <n v="2"/>
    <n v="60"/>
    <x v="2"/>
    <s v="1388015"/>
    <s v="Bathroom"/>
    <n v="1.2317521265588242E-3"/>
  </r>
  <r>
    <x v="8"/>
    <s v="Compact Fluorescent"/>
    <m/>
    <s v="Reflector"/>
    <n v="1"/>
    <n v="14"/>
    <x v="10"/>
    <s v="1388016"/>
    <s v="Master Bedroom"/>
    <n v="1.2317521265588242E-3"/>
  </r>
  <r>
    <x v="4"/>
    <s v="Compact Fluorescent"/>
    <m/>
    <s v="Twist"/>
    <n v="1"/>
    <n v="13"/>
    <x v="10"/>
    <s v="1388016"/>
    <s v="Master Bedroom"/>
    <n v="1.2317521265588242E-3"/>
  </r>
  <r>
    <x v="4"/>
    <s v="Compact Fluorescent"/>
    <m/>
    <s v="Twist"/>
    <n v="1"/>
    <n v="13"/>
    <x v="10"/>
    <s v="1388016"/>
    <s v="Master Bedroom"/>
    <n v="1.2317521265588242E-3"/>
  </r>
  <r>
    <x v="4"/>
    <s v="Incandescent"/>
    <m/>
    <s v="Standard A Lamp"/>
    <n v="1"/>
    <n v="60"/>
    <x v="10"/>
    <s v="1388016"/>
    <s v="Master Bedroom"/>
    <n v="1.2317521265588242E-3"/>
  </r>
  <r>
    <x v="0"/>
    <s v="Incandescent"/>
    <m/>
    <s v="Standard A Lamp"/>
    <n v="3"/>
    <n v="60"/>
    <x v="4"/>
    <s v="1388017"/>
    <s v="Closet"/>
    <n v="1.2317521265588242E-3"/>
  </r>
  <r>
    <x v="0"/>
    <s v="Compact Fluorescent"/>
    <m/>
    <s v="Twist"/>
    <n v="3"/>
    <n v="13"/>
    <x v="0"/>
    <s v="1388018"/>
    <s v="Bedroom"/>
    <n v="1.2317521265588242E-3"/>
  </r>
  <r>
    <x v="4"/>
    <s v="Compact Fluorescent"/>
    <m/>
    <s v="Twist"/>
    <n v="1"/>
    <n v="13"/>
    <x v="0"/>
    <s v="1388018"/>
    <s v="Bedroom"/>
    <n v="1.2317521265588242E-3"/>
  </r>
  <r>
    <x v="0"/>
    <s v="Incandescent"/>
    <m/>
    <s v="Standard A Lamp"/>
    <n v="2"/>
    <n v="60"/>
    <x v="2"/>
    <s v="1388019"/>
    <s v="Bathroom"/>
    <n v="1.2317521265588242E-3"/>
  </r>
  <r>
    <x v="8"/>
    <s v="Incandescent"/>
    <m/>
    <s v="Reflector"/>
    <m/>
    <n v="65"/>
    <x v="12"/>
    <s v="1388020"/>
    <s v="Family Room"/>
    <n v="1.2317521265588242E-3"/>
  </r>
  <r>
    <x v="8"/>
    <s v="Compact Fluorescent"/>
    <m/>
    <s v="Reflector"/>
    <n v="1"/>
    <n v="14"/>
    <x v="3"/>
    <s v="1388021"/>
    <s v="Hall"/>
    <n v="1.2317521265588242E-3"/>
  </r>
  <r>
    <x v="0"/>
    <s v="Incandescent"/>
    <m/>
    <s v="Standard A Lamp"/>
    <n v="2"/>
    <n v="60"/>
    <x v="7"/>
    <s v="1388022"/>
    <s v="Living Room"/>
    <n v="1.2317521265588242E-3"/>
  </r>
  <r>
    <x v="8"/>
    <s v="Incandescent"/>
    <m/>
    <s v="Standard A Lamp"/>
    <n v="1"/>
    <n v="60"/>
    <x v="2"/>
    <s v="1388023"/>
    <s v="Bathroom"/>
    <n v="1.2317521265588242E-3"/>
  </r>
  <r>
    <x v="8"/>
    <s v="Compact Fluorescent"/>
    <m/>
    <s v="Reflector"/>
    <n v="1"/>
    <n v="14"/>
    <x v="2"/>
    <s v="1388023"/>
    <s v="Bathroom"/>
    <n v="1.2317521265588242E-3"/>
  </r>
  <r>
    <x v="7"/>
    <s v="Incandescent"/>
    <m/>
    <s v="Standard A Lamp"/>
    <n v="1"/>
    <n v="60"/>
    <x v="11"/>
    <s v="1388024"/>
    <s v="Garage"/>
    <n v="1.2317521265588242E-3"/>
  </r>
  <r>
    <x v="0"/>
    <s v="Incandescent"/>
    <m/>
    <s v="Standard A Lamp"/>
    <n v="1"/>
    <n v="60"/>
    <x v="11"/>
    <s v="1388024"/>
    <s v="Garage"/>
    <n v="1.2317521265588242E-3"/>
  </r>
  <r>
    <x v="0"/>
    <s v="Compact Fluorescent"/>
    <m/>
    <s v="Twist"/>
    <n v="2"/>
    <n v="13"/>
    <x v="3"/>
    <s v="138951"/>
    <s v="Hall"/>
    <n v="3.7892292715758618E-4"/>
  </r>
  <r>
    <x v="0"/>
    <s v="Incandescent"/>
    <m/>
    <s v="Reflector"/>
    <n v="1"/>
    <n v="125"/>
    <x v="2"/>
    <s v="138952"/>
    <s v="Bathroom"/>
    <n v="3.7892292715758618E-4"/>
  </r>
  <r>
    <x v="1"/>
    <s v="Compact Fluorescent"/>
    <m/>
    <s v="Twist"/>
    <n v="2"/>
    <n v="14"/>
    <x v="2"/>
    <s v="138952"/>
    <s v="Bathroom"/>
    <n v="3.7892292715758618E-4"/>
  </r>
  <r>
    <x v="0"/>
    <s v="Compact Fluorescent"/>
    <m/>
    <s v="Twist"/>
    <n v="1"/>
    <n v="13"/>
    <x v="10"/>
    <s v="138953"/>
    <s v="Master Bedroom"/>
    <n v="3.7892292715758618E-4"/>
  </r>
  <r>
    <x v="4"/>
    <s v="Compact Fluorescent"/>
    <m/>
    <s v="Twist"/>
    <n v="1"/>
    <n v="13"/>
    <x v="10"/>
    <s v="138953"/>
    <s v="Master Bedroom"/>
    <n v="3.7892292715758618E-4"/>
  </r>
  <r>
    <x v="0"/>
    <s v="Linear Fluorescent"/>
    <n v="48"/>
    <s v="T-12"/>
    <n v="2"/>
    <n v="40"/>
    <x v="5"/>
    <s v="138954"/>
    <s v="Kitchen"/>
    <n v="3.7892292715758618E-4"/>
  </r>
  <r>
    <x v="13"/>
    <s v="Compact Fluorescent"/>
    <m/>
    <s v="Twist"/>
    <n v="3"/>
    <n v="13"/>
    <x v="6"/>
    <s v="138955"/>
    <s v="Laundry Room"/>
    <n v="3.7892292715758618E-4"/>
  </r>
  <r>
    <x v="12"/>
    <s v="Other"/>
    <m/>
    <s v="Other"/>
    <n v="9"/>
    <n v="58"/>
    <x v="7"/>
    <s v="138956"/>
    <s v="Living Room"/>
    <n v="3.7892292715758618E-4"/>
  </r>
  <r>
    <x v="0"/>
    <s v="Compact Fluorescent"/>
    <m/>
    <s v="Twist"/>
    <n v="1"/>
    <n v="13"/>
    <x v="7"/>
    <s v="138956"/>
    <s v="Living Room"/>
    <n v="3.7892292715758618E-4"/>
  </r>
  <r>
    <x v="6"/>
    <s v="Compact Fluorescent"/>
    <m/>
    <s v="Twist"/>
    <n v="1"/>
    <n v="13"/>
    <x v="7"/>
    <s v="138956"/>
    <s v="Living Room"/>
    <n v="3.7892292715758618E-4"/>
  </r>
  <r>
    <x v="1"/>
    <s v="Compact Fluorescent"/>
    <m/>
    <s v="Twist"/>
    <n v="1"/>
    <n v="13"/>
    <x v="7"/>
    <s v="138956"/>
    <s v="Living Room"/>
    <n v="3.7892292715758618E-4"/>
  </r>
  <r>
    <x v="1"/>
    <s v="Incandescent"/>
    <m/>
    <s v="Globe"/>
    <n v="3"/>
    <n v="40"/>
    <x v="2"/>
    <s v="138981"/>
    <s v="Bathroom"/>
    <n v="2.9523995769978898E-4"/>
  </r>
  <r>
    <x v="2"/>
    <s v="Compact Fluorescent"/>
    <m/>
    <s v="Twist"/>
    <n v="1"/>
    <n v="22"/>
    <x v="0"/>
    <s v="138982"/>
    <s v="Bedroom"/>
    <n v="2.9523995769978898E-4"/>
  </r>
  <r>
    <x v="4"/>
    <s v="Compact Fluorescent"/>
    <m/>
    <s v="Straight Tube"/>
    <n v="1"/>
    <n v="15"/>
    <x v="0"/>
    <s v="138982"/>
    <s v="Bedroom"/>
    <n v="2.9523995769978898E-4"/>
  </r>
  <r>
    <x v="4"/>
    <s v="Compact Fluorescent"/>
    <m/>
    <s v="Twist"/>
    <n v="1"/>
    <n v="22"/>
    <x v="0"/>
    <s v="138982"/>
    <s v="Bedroom"/>
    <n v="2.9523995769978898E-4"/>
  </r>
  <r>
    <x v="9"/>
    <s v="Incandescent"/>
    <m/>
    <s v="Decorative"/>
    <n v="10"/>
    <n v="25"/>
    <x v="1"/>
    <s v="138983"/>
    <s v="Dining Room"/>
    <n v="2.9523995769978898E-4"/>
  </r>
  <r>
    <x v="0"/>
    <s v="Linear Fluorescent"/>
    <n v="96"/>
    <s v="T-12"/>
    <n v="2"/>
    <n v="100"/>
    <x v="11"/>
    <s v="138984"/>
    <s v="Garage"/>
    <n v="2.9523995769978898E-4"/>
  </r>
  <r>
    <x v="7"/>
    <s v="Compact Fluorescent"/>
    <m/>
    <s v="Twist"/>
    <n v="2"/>
    <n v="22"/>
    <x v="11"/>
    <s v="138984"/>
    <s v="Garage"/>
    <n v="2.9523995769978898E-4"/>
  </r>
  <r>
    <x v="2"/>
    <s v="Compact Fluorescent"/>
    <m/>
    <s v="Twist"/>
    <n v="1"/>
    <n v="22"/>
    <x v="3"/>
    <s v="138985"/>
    <s v="Hall"/>
    <n v="2.9523995769978898E-4"/>
  </r>
  <r>
    <x v="12"/>
    <s v="Compact Fluorescent"/>
    <m/>
    <s v="Twist"/>
    <n v="3"/>
    <n v="22"/>
    <x v="3"/>
    <s v="138986"/>
    <s v="Hall"/>
    <n v="2.9523995769978898E-4"/>
  </r>
  <r>
    <x v="2"/>
    <s v="Compact Fluorescent"/>
    <m/>
    <s v="Twist"/>
    <n v="1"/>
    <n v="22"/>
    <x v="6"/>
    <s v="138987"/>
    <s v="Laundry Room"/>
    <n v="2.9523995769978898E-4"/>
  </r>
  <r>
    <x v="0"/>
    <s v="Compact Fluorescent"/>
    <m/>
    <s v="Twist"/>
    <n v="4"/>
    <n v="22"/>
    <x v="7"/>
    <s v="138988"/>
    <s v="Living Room"/>
    <n v="2.9523995769978898E-4"/>
  </r>
  <r>
    <x v="6"/>
    <s v="Compact Fluorescent"/>
    <m/>
    <s v="Twist"/>
    <n v="1"/>
    <n v="28"/>
    <x v="7"/>
    <s v="138988"/>
    <s v="Living Room"/>
    <n v="2.9523995769978898E-4"/>
  </r>
  <r>
    <x v="4"/>
    <s v="Incandescent"/>
    <m/>
    <s v="Standard A Lamp"/>
    <n v="1"/>
    <n v="75"/>
    <x v="7"/>
    <s v="138988"/>
    <s v="Living Room"/>
    <n v="2.9523995769978898E-4"/>
  </r>
  <r>
    <x v="4"/>
    <s v="Compact Fluorescent"/>
    <m/>
    <s v="Twist"/>
    <n v="1"/>
    <n v="28"/>
    <x v="7"/>
    <s v="138988"/>
    <s v="Living Room"/>
    <n v="2.9523995769978898E-4"/>
  </r>
  <r>
    <x v="9"/>
    <s v="Incandescent"/>
    <m/>
    <s v="Decorative"/>
    <n v="6"/>
    <n v="25"/>
    <x v="7"/>
    <s v="138988"/>
    <s v="Living Room"/>
    <n v="2.9523995769978898E-4"/>
  </r>
  <r>
    <x v="1"/>
    <s v="Incandescent"/>
    <m/>
    <s v="Globe"/>
    <n v="4"/>
    <n v="40"/>
    <x v="2"/>
    <s v="138989"/>
    <s v="Bathroom"/>
    <n v="2.9523995769978898E-4"/>
  </r>
  <r>
    <x v="5"/>
    <s v="Incandescent"/>
    <m/>
    <s v="Standard A Lamp"/>
    <n v="1"/>
    <n v="60"/>
    <x v="2"/>
    <s v="138989"/>
    <s v="Bathroom"/>
    <n v="2.9523995769978898E-4"/>
  </r>
  <r>
    <x v="2"/>
    <s v="Compact Fluorescent"/>
    <m/>
    <s v="Twist"/>
    <n v="1"/>
    <n v="22"/>
    <x v="2"/>
    <s v="138989"/>
    <s v="Bathroom"/>
    <n v="2.9523995769978898E-4"/>
  </r>
  <r>
    <x v="4"/>
    <s v="Compact Fluorescent"/>
    <m/>
    <s v="Twist"/>
    <n v="1"/>
    <n v="22"/>
    <x v="10"/>
    <s v="1389810"/>
    <s v="Master Bedroom"/>
    <n v="2.9523995769978898E-4"/>
  </r>
  <r>
    <x v="4"/>
    <s v="Compact Fluorescent"/>
    <m/>
    <s v="Straight Tube"/>
    <n v="2"/>
    <n v="15"/>
    <x v="10"/>
    <s v="1389810"/>
    <s v="Master Bedroom"/>
    <n v="2.9523995769978898E-4"/>
  </r>
  <r>
    <x v="2"/>
    <s v="Compact Fluorescent"/>
    <m/>
    <s v="Twist"/>
    <n v="1"/>
    <n v="22"/>
    <x v="8"/>
    <s v="1389811"/>
    <s v="Office"/>
    <n v="2.9523995769978898E-4"/>
  </r>
  <r>
    <x v="13"/>
    <s v="Linear Fluorescent"/>
    <n v="12"/>
    <s v="T-5"/>
    <n v="1"/>
    <n v="16"/>
    <x v="8"/>
    <s v="1389811"/>
    <s v="Office"/>
    <n v="2.9523995769978898E-4"/>
  </r>
  <r>
    <x v="4"/>
    <s v="Compact Fluorescent"/>
    <m/>
    <s v="Twist"/>
    <n v="1"/>
    <n v="22"/>
    <x v="8"/>
    <s v="1389811"/>
    <s v="Office"/>
    <n v="2.9523995769978898E-4"/>
  </r>
  <r>
    <x v="14"/>
    <s v="Compact Fluorescent"/>
    <m/>
    <s v="Twist"/>
    <n v="2"/>
    <n v="22"/>
    <x v="8"/>
    <s v="1389811"/>
    <s v="Office"/>
    <n v="2.9523995769978898E-4"/>
  </r>
  <r>
    <x v="8"/>
    <s v="Halogen"/>
    <m/>
    <s v="Quartz Tube"/>
    <n v="1"/>
    <n v="50"/>
    <x v="8"/>
    <s v="1389811"/>
    <s v="Office"/>
    <n v="2.9523995769978898E-4"/>
  </r>
  <r>
    <x v="12"/>
    <s v="Compact Fluorescent"/>
    <m/>
    <s v="Reflector"/>
    <n v="4"/>
    <n v="28"/>
    <x v="7"/>
    <s v="1389812"/>
    <s v="Living Room"/>
    <n v="2.9523995769978898E-4"/>
  </r>
  <r>
    <x v="2"/>
    <s v="Compact Fluorescent"/>
    <m/>
    <s v="Reflector"/>
    <n v="1"/>
    <n v="28"/>
    <x v="7"/>
    <s v="1389812"/>
    <s v="Living Room"/>
    <n v="2.9523995769978898E-4"/>
  </r>
  <r>
    <x v="0"/>
    <s v="Linear Fluorescent"/>
    <n v="36"/>
    <s v="T-12"/>
    <n v="4"/>
    <n v="32"/>
    <x v="5"/>
    <s v="1389813"/>
    <s v="Kitchen"/>
    <n v="2.9523995769978898E-4"/>
  </r>
  <r>
    <x v="0"/>
    <s v="Linear Fluorescent"/>
    <n v="40"/>
    <s v="T-12"/>
    <n v="2"/>
    <n v="40"/>
    <x v="7"/>
    <s v="139031"/>
    <s v="Living Room"/>
    <n v="1.7228743739525446E-3"/>
  </r>
  <r>
    <x v="0"/>
    <s v="Compact Fluorescent"/>
    <m/>
    <s v="Twist"/>
    <n v="2"/>
    <n v="13"/>
    <x v="7"/>
    <s v="139031"/>
    <s v="Living Room"/>
    <n v="1.7228743739525446E-3"/>
  </r>
  <r>
    <x v="0"/>
    <s v="Incandescent"/>
    <m/>
    <s v="Standard A Lamp"/>
    <n v="1"/>
    <n v="75"/>
    <x v="7"/>
    <s v="139031"/>
    <s v="Living Room"/>
    <n v="1.7228743739525446E-3"/>
  </r>
  <r>
    <x v="8"/>
    <s v="Incandescent"/>
    <m/>
    <s v="Reflector"/>
    <n v="1"/>
    <n v="65"/>
    <x v="2"/>
    <s v="139032"/>
    <s v="Bathroom"/>
    <n v="1.7228743739525446E-3"/>
  </r>
  <r>
    <x v="0"/>
    <s v="Incandescent"/>
    <m/>
    <s v="Clear"/>
    <n v="2"/>
    <n v="55"/>
    <x v="2"/>
    <s v="139032"/>
    <s v="Bathroom"/>
    <n v="1.7228743739525446E-3"/>
  </r>
  <r>
    <x v="1"/>
    <s v="Incandescent"/>
    <m/>
    <s v="Mini base"/>
    <n v="1"/>
    <n v="40"/>
    <x v="2"/>
    <s v="139032"/>
    <s v="Bathroom"/>
    <n v="1.7228743739525446E-3"/>
  </r>
  <r>
    <x v="0"/>
    <s v="Compact Fluorescent"/>
    <m/>
    <s v="Twist"/>
    <n v="2"/>
    <n v="13"/>
    <x v="2"/>
    <s v="139033"/>
    <s v="Bathroom"/>
    <n v="1.7228743739525446E-3"/>
  </r>
  <r>
    <x v="0"/>
    <s v="Incandescent"/>
    <m/>
    <s v="Standard A Lamp"/>
    <n v="1"/>
    <n v="75"/>
    <x v="2"/>
    <s v="139034"/>
    <s v="Bathroom"/>
    <n v="1.7228743739525446E-3"/>
  </r>
  <r>
    <x v="0"/>
    <s v="Linear Fluorescent"/>
    <n v="48"/>
    <s v="T-12"/>
    <n v="1"/>
    <n v="35"/>
    <x v="0"/>
    <s v="139035"/>
    <s v="Bedroom"/>
    <n v="1.7228743739525446E-3"/>
  </r>
  <r>
    <x v="8"/>
    <s v="Incandescent"/>
    <m/>
    <s v="Reflector"/>
    <n v="1"/>
    <n v="100"/>
    <x v="0"/>
    <s v="139035"/>
    <s v="Bedroom"/>
    <n v="1.7228743739525446E-3"/>
  </r>
  <r>
    <x v="0"/>
    <s v="Compact Fluorescent"/>
    <m/>
    <s v="Reflector"/>
    <n v="1"/>
    <n v="15"/>
    <x v="0"/>
    <s v="139035"/>
    <s v="Bedroom"/>
    <n v="1.7228743739525446E-3"/>
  </r>
  <r>
    <x v="6"/>
    <s v="Incandescent"/>
    <m/>
    <s v="Clear"/>
    <n v="1"/>
    <n v="75"/>
    <x v="0"/>
    <s v="139035"/>
    <s v="Bedroom"/>
    <n v="1.7228743739525446E-3"/>
  </r>
  <r>
    <x v="0"/>
    <s v="Incandescent"/>
    <m/>
    <s v="Standard A Lamp"/>
    <n v="2"/>
    <n v="60"/>
    <x v="0"/>
    <s v="139036"/>
    <s v="Bedroom"/>
    <n v="1.7228743739525446E-3"/>
  </r>
  <r>
    <x v="4"/>
    <s v="Incandescent"/>
    <m/>
    <s v="Clear"/>
    <n v="1"/>
    <n v="60"/>
    <x v="0"/>
    <s v="139036"/>
    <s v="Bedroom"/>
    <n v="1.7228743739525446E-3"/>
  </r>
  <r>
    <x v="9"/>
    <s v="Incandescent"/>
    <m/>
    <s v="Standard A Lamp"/>
    <n v="6"/>
    <n v="60"/>
    <x v="1"/>
    <s v="139037"/>
    <s v="Dining Room"/>
    <n v="1.7228743739525446E-3"/>
  </r>
  <r>
    <x v="0"/>
    <s v="Incandescent"/>
    <m/>
    <s v="Standard A Lamp"/>
    <n v="2"/>
    <n v="75"/>
    <x v="3"/>
    <s v="139038"/>
    <s v="Hall"/>
    <n v="1.7228743739525446E-3"/>
  </r>
  <r>
    <x v="0"/>
    <s v="Compact Fluorescent"/>
    <m/>
    <s v="Twist"/>
    <n v="2"/>
    <n v="13"/>
    <x v="3"/>
    <s v="139038"/>
    <s v="Hall"/>
    <n v="1.7228743739525446E-3"/>
  </r>
  <r>
    <x v="1"/>
    <s v="Incandescent"/>
    <m/>
    <s v="Mini base"/>
    <n v="1"/>
    <n v="40"/>
    <x v="3"/>
    <s v="139038"/>
    <s v="Hall"/>
    <n v="1.7228743739525446E-3"/>
  </r>
  <r>
    <x v="0"/>
    <s v="Incandescent"/>
    <m/>
    <s v="Reflector"/>
    <n v="1"/>
    <n v="75"/>
    <x v="11"/>
    <s v="139039"/>
    <s v="Garage"/>
    <n v="1.7228743739525446E-3"/>
  </r>
  <r>
    <x v="0"/>
    <s v="Compact Fluorescent"/>
    <m/>
    <s v="Twist"/>
    <n v="1"/>
    <n v="22"/>
    <x v="11"/>
    <s v="139039"/>
    <s v="Garage"/>
    <n v="1.7228743739525446E-3"/>
  </r>
  <r>
    <x v="8"/>
    <s v="Incandescent"/>
    <m/>
    <s v="Reflector"/>
    <n v="1"/>
    <n v="65"/>
    <x v="3"/>
    <s v="1390310"/>
    <s v="Hall"/>
    <n v="1.7228743739525446E-3"/>
  </r>
  <r>
    <x v="0"/>
    <s v="Linear Fluorescent"/>
    <n v="48"/>
    <s v="T-8"/>
    <n v="2"/>
    <n v="32"/>
    <x v="5"/>
    <s v="1390311"/>
    <s v="Kitchen"/>
    <n v="1.7228743739525446E-3"/>
  </r>
  <r>
    <x v="0"/>
    <s v="Linear Fluorescent"/>
    <n v="48"/>
    <s v="T-12"/>
    <n v="1"/>
    <n v="40"/>
    <x v="5"/>
    <s v="1390311"/>
    <s v="Kitchen"/>
    <n v="1.7228743739525446E-3"/>
  </r>
  <r>
    <x v="0"/>
    <s v="Linear Fluorescent"/>
    <n v="12"/>
    <s v="T-5"/>
    <n v="1"/>
    <n v="8"/>
    <x v="5"/>
    <s v="1390311"/>
    <s v="Kitchen"/>
    <n v="1.7228743739525446E-3"/>
  </r>
  <r>
    <x v="9"/>
    <s v="Compact Fluorescent"/>
    <m/>
    <s v="Twist"/>
    <n v="1"/>
    <n v="13"/>
    <x v="5"/>
    <s v="1390311"/>
    <s v="Kitchen"/>
    <n v="1.7228743739525446E-3"/>
  </r>
  <r>
    <x v="9"/>
    <s v="Other"/>
    <m/>
    <s v="LED Interior"/>
    <n v="2"/>
    <n v="7"/>
    <x v="5"/>
    <s v="1390311"/>
    <s v="Kitchen"/>
    <n v="1.7228743739525446E-3"/>
  </r>
  <r>
    <x v="4"/>
    <s v="Incandescent"/>
    <m/>
    <s v="Mini base"/>
    <n v="1"/>
    <n v="40"/>
    <x v="5"/>
    <s v="1390311"/>
    <s v="Kitchen"/>
    <n v="1.7228743739525446E-3"/>
  </r>
  <r>
    <x v="0"/>
    <s v="Incandescent"/>
    <m/>
    <s v="Standard A Lamp"/>
    <n v="2"/>
    <n v="75"/>
    <x v="6"/>
    <s v="1390312"/>
    <s v="Laundry Room"/>
    <n v="1.7228743739525446E-3"/>
  </r>
  <r>
    <x v="12"/>
    <s v="Halogen"/>
    <m/>
    <s v="MR"/>
    <n v="3"/>
    <n v="50"/>
    <x v="6"/>
    <s v="1390312"/>
    <s v="Laundry Room"/>
    <n v="1.7228743739525446E-3"/>
  </r>
  <r>
    <x v="6"/>
    <s v="Compact Fluorescent"/>
    <m/>
    <s v="Twist"/>
    <n v="2"/>
    <n v="13"/>
    <x v="7"/>
    <s v="1390313"/>
    <s v="Living Room"/>
    <n v="1.7228743739525446E-3"/>
  </r>
  <r>
    <x v="0"/>
    <s v="Incandescent"/>
    <m/>
    <s v="Mini base"/>
    <n v="2"/>
    <n v="75"/>
    <x v="2"/>
    <s v="1390314"/>
    <s v="Bathroom"/>
    <n v="1.7228743739525446E-3"/>
  </r>
  <r>
    <x v="0"/>
    <s v="Halogen"/>
    <m/>
    <s v="MR"/>
    <n v="2"/>
    <n v="50"/>
    <x v="2"/>
    <s v="1390314"/>
    <s v="Bathroom"/>
    <n v="1.7228743739525446E-3"/>
  </r>
  <r>
    <x v="0"/>
    <s v="Compact Fluorescent"/>
    <m/>
    <s v="Twist"/>
    <n v="1"/>
    <n v="13"/>
    <x v="2"/>
    <s v="1390314"/>
    <s v="Bathroom"/>
    <n v="1.7228743739525446E-3"/>
  </r>
  <r>
    <x v="0"/>
    <s v="Incandescent"/>
    <m/>
    <s v="Standard A Lamp"/>
    <n v="1"/>
    <n v="75"/>
    <x v="2"/>
    <s v="1390314"/>
    <s v="Bathroom"/>
    <n v="1.7228743739525446E-3"/>
  </r>
  <r>
    <x v="9"/>
    <s v="Incandescent"/>
    <m/>
    <s v="Mini base"/>
    <n v="1"/>
    <n v="40"/>
    <x v="2"/>
    <s v="1390314"/>
    <s v="Bathroom"/>
    <n v="1.7228743739525446E-3"/>
  </r>
  <r>
    <x v="4"/>
    <s v="Incandescent"/>
    <m/>
    <s v="Standard A Lamp"/>
    <n v="1"/>
    <n v="75"/>
    <x v="10"/>
    <s v="1390315"/>
    <s v="Master Bedroom"/>
    <n v="1.7228743739525446E-3"/>
  </r>
  <r>
    <x v="4"/>
    <s v="Compact Fluorescent"/>
    <m/>
    <s v="Twist"/>
    <n v="1"/>
    <n v="13"/>
    <x v="10"/>
    <s v="1390315"/>
    <s v="Master Bedroom"/>
    <n v="1.7228743739525446E-3"/>
  </r>
  <r>
    <x v="4"/>
    <s v="Incandescent"/>
    <m/>
    <s v="Mini base"/>
    <n v="1"/>
    <n v="40"/>
    <x v="10"/>
    <s v="1390315"/>
    <s v="Master Bedroom"/>
    <n v="1.7228743739525446E-3"/>
  </r>
  <r>
    <x v="8"/>
    <s v="Compact Fluorescent"/>
    <m/>
    <s v="Twist"/>
    <n v="1"/>
    <n v="15"/>
    <x v="4"/>
    <s v="1390316"/>
    <s v="Closet"/>
    <n v="1.7228743739525446E-3"/>
  </r>
  <r>
    <x v="0"/>
    <s v="Linear Fluorescent"/>
    <n v="48"/>
    <s v="T-12"/>
    <n v="1"/>
    <n v="34"/>
    <x v="4"/>
    <s v="1390316"/>
    <s v="Closet"/>
    <n v="1.7228743739525446E-3"/>
  </r>
  <r>
    <x v="0"/>
    <s v="Compact Fluorescent"/>
    <m/>
    <s v="Twist"/>
    <n v="1"/>
    <n v="13"/>
    <x v="4"/>
    <s v="1390316"/>
    <s v="Closet"/>
    <n v="1.7228743739525446E-3"/>
  </r>
  <r>
    <x v="5"/>
    <s v="Incandescent"/>
    <m/>
    <s v="Standard A Lamp"/>
    <n v="4"/>
    <n v="40"/>
    <x v="1"/>
    <s v="139121"/>
    <s v="Dining Room"/>
    <n v="4.9794914348107438E-4"/>
  </r>
  <r>
    <x v="4"/>
    <s v="Incandescent"/>
    <m/>
    <s v="Mini base"/>
    <n v="1"/>
    <n v="25"/>
    <x v="1"/>
    <s v="139121"/>
    <s v="Dining Room"/>
    <n v="4.9794914348107438E-4"/>
  </r>
  <r>
    <x v="0"/>
    <s v="Incandescent"/>
    <m/>
    <s v="Standard A Lamp"/>
    <n v="1"/>
    <n v="60"/>
    <x v="3"/>
    <s v="139122"/>
    <s v="Hall"/>
    <n v="4.9794914348107438E-4"/>
  </r>
  <r>
    <x v="0"/>
    <s v="Linear Fluorescent"/>
    <n v="48"/>
    <s v="T-12"/>
    <n v="2"/>
    <n v="40"/>
    <x v="11"/>
    <s v="139123"/>
    <s v="Garage"/>
    <n v="4.9794914348107438E-4"/>
  </r>
  <r>
    <x v="1"/>
    <s v="Incandescent"/>
    <m/>
    <s v="Mini base"/>
    <n v="4"/>
    <n v="60"/>
    <x v="2"/>
    <s v="139124"/>
    <s v="Bathroom"/>
    <n v="4.9794914348107438E-4"/>
  </r>
  <r>
    <x v="0"/>
    <s v="Incandescent"/>
    <m/>
    <s v="Standard A Lamp"/>
    <n v="1"/>
    <n v="40"/>
    <x v="3"/>
    <s v="139125"/>
    <s v="Hall"/>
    <n v="4.9794914348107438E-4"/>
  </r>
  <r>
    <x v="4"/>
    <s v="Compact Fluorescent"/>
    <m/>
    <s v="Twist"/>
    <n v="1"/>
    <n v="15"/>
    <x v="3"/>
    <s v="139125"/>
    <s v="Hall"/>
    <n v="4.9794914348107438E-4"/>
  </r>
  <r>
    <x v="4"/>
    <s v="Incandescent"/>
    <m/>
    <s v="Standard A Lamp"/>
    <n v="1"/>
    <n v="60"/>
    <x v="5"/>
    <s v="139126"/>
    <s v="Kitchen"/>
    <n v="4.9794914348107438E-4"/>
  </r>
  <r>
    <x v="5"/>
    <s v="Incandescent"/>
    <m/>
    <s v="Standard A Lamp"/>
    <n v="1"/>
    <n v="75"/>
    <x v="5"/>
    <s v="139126"/>
    <s v="Kitchen"/>
    <n v="4.9794914348107438E-4"/>
  </r>
  <r>
    <x v="9"/>
    <s v="Compact Fluorescent"/>
    <m/>
    <s v="Twist"/>
    <n v="1"/>
    <n v="13"/>
    <x v="5"/>
    <s v="139126"/>
    <s v="Kitchen"/>
    <n v="4.9794914348107438E-4"/>
  </r>
  <r>
    <x v="4"/>
    <s v="Compact Fluorescent"/>
    <m/>
    <s v="Twist"/>
    <n v="1"/>
    <n v="25"/>
    <x v="7"/>
    <s v="139127"/>
    <s v="Living Room"/>
    <n v="4.9794914348107438E-4"/>
  </r>
  <r>
    <x v="6"/>
    <s v="Incandescent"/>
    <m/>
    <s v="Standard A Lamp"/>
    <n v="1"/>
    <n v="100"/>
    <x v="7"/>
    <s v="139127"/>
    <s v="Living Room"/>
    <n v="4.9794914348107438E-4"/>
  </r>
  <r>
    <x v="4"/>
    <s v="Compact Fluorescent"/>
    <m/>
    <s v="Twist"/>
    <n v="1"/>
    <n v="13"/>
    <x v="7"/>
    <s v="139127"/>
    <s v="Living Room"/>
    <n v="4.9794914348107438E-4"/>
  </r>
  <r>
    <x v="1"/>
    <s v="Compact Fluorescent"/>
    <m/>
    <s v="Twist"/>
    <n v="2"/>
    <n v="13"/>
    <x v="2"/>
    <s v="139128"/>
    <s v="Bathroom"/>
    <n v="4.9794914348107438E-4"/>
  </r>
  <r>
    <x v="4"/>
    <s v="Incandescent"/>
    <m/>
    <s v="Mini base"/>
    <n v="1"/>
    <n v="40"/>
    <x v="2"/>
    <s v="139128"/>
    <s v="Bathroom"/>
    <n v="4.9794914348107438E-4"/>
  </r>
  <r>
    <x v="0"/>
    <s v="Incandescent"/>
    <m/>
    <s v="Standard A Lamp"/>
    <n v="2"/>
    <n v="60"/>
    <x v="10"/>
    <s v="139129"/>
    <s v="Master Bedroom"/>
    <n v="4.9794914348107438E-4"/>
  </r>
  <r>
    <x v="0"/>
    <s v="Compact Fluorescent"/>
    <m/>
    <s v="Twist"/>
    <n v="2"/>
    <n v="18"/>
    <x v="8"/>
    <s v="1391210"/>
    <s v="Office"/>
    <n v="4.9794914348107438E-4"/>
  </r>
  <r>
    <x v="4"/>
    <s v="Incandescent"/>
    <m/>
    <s v="Mini base"/>
    <n v="1"/>
    <n v="40"/>
    <x v="8"/>
    <s v="1391210"/>
    <s v="Office"/>
    <n v="4.9794914348107438E-4"/>
  </r>
  <r>
    <x v="0"/>
    <s v="Compact Fluorescent"/>
    <m/>
    <s v="Mini base"/>
    <n v="2"/>
    <n v="15"/>
    <x v="0"/>
    <s v="1391211"/>
    <s v="Bedroom"/>
    <n v="4.9794914348107438E-4"/>
  </r>
  <r>
    <x v="0"/>
    <s v="Incandescent"/>
    <m/>
    <s v="Mini base"/>
    <n v="1"/>
    <n v="25"/>
    <x v="0"/>
    <s v="1391211"/>
    <s v="Bedroom"/>
    <n v="4.9794914348107438E-4"/>
  </r>
  <r>
    <x v="4"/>
    <s v="Compact Fluorescent"/>
    <m/>
    <s v="Twist"/>
    <n v="1"/>
    <n v="13"/>
    <x v="0"/>
    <s v="1391211"/>
    <s v="Bedroom"/>
    <n v="4.9794914348107438E-4"/>
  </r>
  <r>
    <x v="9"/>
    <s v="Incandescent"/>
    <m/>
    <s v="Standard A Lamp"/>
    <n v="4"/>
    <n v="70"/>
    <x v="1"/>
    <s v="139481"/>
    <s v="Dining Room"/>
    <n v="3.7892292715758618E-4"/>
  </r>
  <r>
    <x v="1"/>
    <s v="Incandescent"/>
    <m/>
    <s v="Standard A Lamp"/>
    <n v="1"/>
    <n v="60"/>
    <x v="3"/>
    <s v="139482"/>
    <s v="Hall"/>
    <n v="3.7892292715758618E-4"/>
  </r>
  <r>
    <x v="2"/>
    <s v="Incandescent"/>
    <m/>
    <s v="Standard A Lamp"/>
    <n v="1"/>
    <n v="60"/>
    <x v="2"/>
    <s v="139483"/>
    <s v="Bathroom"/>
    <n v="3.7892292715758618E-4"/>
  </r>
  <r>
    <x v="1"/>
    <s v="Incandescent"/>
    <m/>
    <s v="Standard A Lamp"/>
    <n v="2"/>
    <n v="60"/>
    <x v="2"/>
    <s v="139483"/>
    <s v="Bathroom"/>
    <n v="3.7892292715758618E-4"/>
  </r>
  <r>
    <x v="0"/>
    <s v="Incandescent"/>
    <m/>
    <s v="Standard A Lamp"/>
    <n v="1"/>
    <n v="60"/>
    <x v="3"/>
    <s v="139484"/>
    <s v="Hall"/>
    <n v="3.7892292715758618E-4"/>
  </r>
  <r>
    <x v="0"/>
    <s v="Incandescent"/>
    <m/>
    <s v="Standard A Lamp"/>
    <n v="1"/>
    <n v="60"/>
    <x v="3"/>
    <s v="139485"/>
    <s v="Hall"/>
    <n v="3.7892292715758618E-4"/>
  </r>
  <r>
    <x v="5"/>
    <s v="Incandescent"/>
    <m/>
    <s v="Standard A Lamp"/>
    <n v="1"/>
    <n v="75"/>
    <x v="12"/>
    <s v="139486"/>
    <s v="Family Room"/>
    <n v="3.7892292715758618E-4"/>
  </r>
  <r>
    <x v="4"/>
    <s v="Incandescent"/>
    <m/>
    <s v="3-Way Incandescent"/>
    <n v="1"/>
    <n v="100"/>
    <x v="12"/>
    <s v="139486"/>
    <s v="Family Room"/>
    <n v="3.7892292715758618E-4"/>
  </r>
  <r>
    <x v="8"/>
    <s v="Incandescent"/>
    <m/>
    <s v="Reflector"/>
    <n v="1"/>
    <n v="65"/>
    <x v="5"/>
    <s v="139487"/>
    <s v="Kitchen"/>
    <n v="3.7892292715758618E-4"/>
  </r>
  <r>
    <x v="1"/>
    <s v="Incandescent"/>
    <m/>
    <s v="Standard A Lamp"/>
    <n v="2"/>
    <n v="25"/>
    <x v="5"/>
    <s v="139487"/>
    <s v="Kitchen"/>
    <n v="3.7892292715758618E-4"/>
  </r>
  <r>
    <x v="1"/>
    <s v="Compact Fluorescent"/>
    <m/>
    <s v="Twist"/>
    <n v="1"/>
    <n v="20"/>
    <x v="6"/>
    <s v="139488"/>
    <s v="Laundry Room"/>
    <n v="3.7892292715758618E-4"/>
  </r>
  <r>
    <x v="5"/>
    <s v="Incandescent"/>
    <m/>
    <s v="Standard A Lamp"/>
    <n v="4"/>
    <n v="40"/>
    <x v="7"/>
    <s v="139489"/>
    <s v="Living Room"/>
    <n v="3.7892292715758618E-4"/>
  </r>
  <r>
    <x v="6"/>
    <s v="Incandescent"/>
    <m/>
    <s v="Standard A Lamp"/>
    <n v="1"/>
    <n v="60"/>
    <x v="7"/>
    <s v="139489"/>
    <s v="Living Room"/>
    <n v="3.7892292715758618E-4"/>
  </r>
  <r>
    <x v="4"/>
    <s v="Incandescent"/>
    <m/>
    <s v="Standard A Lamp"/>
    <n v="1"/>
    <n v="60"/>
    <x v="7"/>
    <s v="139489"/>
    <s v="Living Room"/>
    <n v="3.7892292715758618E-4"/>
  </r>
  <r>
    <x v="6"/>
    <s v="Incandescent"/>
    <m/>
    <s v="Standard A Lamp"/>
    <n v="1"/>
    <n v="60"/>
    <x v="7"/>
    <s v="139489"/>
    <s v="Living Room"/>
    <n v="3.7892292715758618E-4"/>
  </r>
  <r>
    <x v="4"/>
    <s v="Compact Fluorescent"/>
    <m/>
    <s v="Twist"/>
    <n v="1"/>
    <n v="13"/>
    <x v="7"/>
    <s v="139489"/>
    <s v="Living Room"/>
    <n v="3.7892292715758618E-4"/>
  </r>
  <r>
    <x v="0"/>
    <s v="Incandescent"/>
    <m/>
    <s v="Standard A Lamp"/>
    <n v="1"/>
    <n v="60"/>
    <x v="2"/>
    <s v="1394810"/>
    <s v="Bathroom"/>
    <n v="3.7892292715758618E-4"/>
  </r>
  <r>
    <x v="1"/>
    <s v="Incandescent"/>
    <m/>
    <s v="Other"/>
    <n v="4"/>
    <n v="23"/>
    <x v="2"/>
    <s v="1394810"/>
    <s v="Bathroom"/>
    <n v="3.7892292715758618E-4"/>
  </r>
  <r>
    <x v="0"/>
    <s v="Incandescent"/>
    <m/>
    <s v="Standard A Lamp"/>
    <n v="2"/>
    <n v="40"/>
    <x v="0"/>
    <s v="1394811"/>
    <s v="Bedroom"/>
    <n v="3.7892292715758618E-4"/>
  </r>
  <r>
    <x v="4"/>
    <s v="Incandescent"/>
    <m/>
    <s v="Clear"/>
    <n v="1"/>
    <n v="60"/>
    <x v="0"/>
    <s v="1394811"/>
    <s v="Bedroom"/>
    <n v="3.7892292715758618E-4"/>
  </r>
  <r>
    <x v="4"/>
    <s v="Incandescent"/>
    <m/>
    <s v="Standard A Lamp"/>
    <n v="1"/>
    <n v="100"/>
    <x v="0"/>
    <s v="1394811"/>
    <s v="Bedroom"/>
    <n v="3.7892292715758618E-4"/>
  </r>
  <r>
    <x v="0"/>
    <s v="Incandescent"/>
    <m/>
    <s v="Standard A Lamp"/>
    <n v="1"/>
    <n v="60"/>
    <x v="4"/>
    <s v="1394812"/>
    <s v="Closet"/>
    <n v="3.7892292715758618E-4"/>
  </r>
  <r>
    <x v="9"/>
    <s v="Incandescent"/>
    <m/>
    <s v="Standard A Lamp"/>
    <n v="1"/>
    <n v="75"/>
    <x v="3"/>
    <s v="1394813"/>
    <s v="Hall"/>
    <n v="3.7892292715758618E-4"/>
  </r>
  <r>
    <x v="0"/>
    <s v="Incandescent"/>
    <m/>
    <s v="Standard A Lamp"/>
    <n v="1"/>
    <n v="60"/>
    <x v="10"/>
    <s v="1394814"/>
    <s v="Master Bedroom"/>
    <n v="3.7892292715758618E-4"/>
  </r>
  <r>
    <x v="4"/>
    <s v="Incandescent"/>
    <m/>
    <s v="Standard A Lamp"/>
    <n v="1"/>
    <n v="60"/>
    <x v="10"/>
    <s v="1394814"/>
    <s v="Master Bedroom"/>
    <n v="3.7892292715758618E-4"/>
  </r>
  <r>
    <x v="4"/>
    <s v="Compact Fluorescent"/>
    <m/>
    <s v="Twist"/>
    <n v="1"/>
    <n v="19"/>
    <x v="10"/>
    <s v="1394814"/>
    <s v="Master Bedroom"/>
    <n v="3.7892292715758618E-4"/>
  </r>
  <r>
    <x v="4"/>
    <s v="Incandescent"/>
    <m/>
    <s v="3-Way Incandescent"/>
    <n v="1"/>
    <n v="150"/>
    <x v="10"/>
    <s v="1394814"/>
    <s v="Master Bedroom"/>
    <n v="3.7892292715758618E-4"/>
  </r>
  <r>
    <x v="0"/>
    <s v="Incandescent"/>
    <m/>
    <s v="Standard A Lamp"/>
    <n v="1"/>
    <n v="60"/>
    <x v="8"/>
    <s v="1394815"/>
    <s v="Office"/>
    <n v="3.7892292715758618E-4"/>
  </r>
  <r>
    <x v="4"/>
    <s v="Halogen"/>
    <m/>
    <s v="Other"/>
    <n v="1"/>
    <n v="100"/>
    <x v="8"/>
    <s v="1394815"/>
    <s v="Office"/>
    <n v="3.7892292715758618E-4"/>
  </r>
  <r>
    <x v="0"/>
    <s v="Compact Fluorescent"/>
    <m/>
    <s v="Twist"/>
    <n v="1"/>
    <n v="19"/>
    <x v="9"/>
    <s v="1394816"/>
    <s v="Other"/>
    <n v="3.7892292715758618E-4"/>
  </r>
  <r>
    <x v="0"/>
    <s v="Compact Fluorescent"/>
    <m/>
    <s v="Straight Tube"/>
    <n v="1"/>
    <n v="15"/>
    <x v="11"/>
    <s v="1394817"/>
    <s v="Garage"/>
    <n v="3.7892292715758618E-4"/>
  </r>
  <r>
    <x v="7"/>
    <s v="Compact Fluorescent"/>
    <m/>
    <s v="Twist"/>
    <n v="2"/>
    <n v="13"/>
    <x v="11"/>
    <s v="1394817"/>
    <s v="Garage"/>
    <n v="3.7892292715758618E-4"/>
  </r>
  <r>
    <x v="9"/>
    <s v="Compact Fluorescent"/>
    <m/>
    <s v="Twist"/>
    <n v="1"/>
    <n v="15"/>
    <x v="3"/>
    <s v="139561"/>
    <s v="Hall"/>
    <n v="3.7892292715758618E-4"/>
  </r>
  <r>
    <x v="1"/>
    <s v="Incandescent"/>
    <m/>
    <s v="Standard A Lamp"/>
    <n v="1"/>
    <n v="60"/>
    <x v="4"/>
    <s v="139562"/>
    <s v="Closet"/>
    <n v="3.7892292715758618E-4"/>
  </r>
  <r>
    <x v="9"/>
    <s v="Incandescent"/>
    <m/>
    <s v="Standard A Lamp"/>
    <n v="1"/>
    <n v="100"/>
    <x v="12"/>
    <s v="139563"/>
    <s v="Family Room"/>
    <n v="3.7892292715758618E-4"/>
  </r>
  <r>
    <x v="4"/>
    <s v="Incandescent"/>
    <m/>
    <s v="3-Way Incandescent"/>
    <n v="2"/>
    <n v="40"/>
    <x v="12"/>
    <s v="139563"/>
    <s v="Family Room"/>
    <n v="3.7892292715758618E-4"/>
  </r>
  <r>
    <x v="4"/>
    <s v="Compact Fluorescent"/>
    <m/>
    <s v="Twist"/>
    <n v="1"/>
    <n v="13"/>
    <x v="12"/>
    <s v="139563"/>
    <s v="Family Room"/>
    <n v="3.7892292715758618E-4"/>
  </r>
  <r>
    <x v="9"/>
    <s v="Compact Fluorescent"/>
    <m/>
    <s v="Mini base"/>
    <n v="10"/>
    <n v="5"/>
    <x v="1"/>
    <s v="139564"/>
    <s v="Dining Room"/>
    <n v="3.7892292715758618E-4"/>
  </r>
  <r>
    <x v="8"/>
    <s v="Halogen"/>
    <m/>
    <s v="MR"/>
    <n v="1"/>
    <n v="50"/>
    <x v="3"/>
    <s v="139565"/>
    <s v="Hall"/>
    <n v="3.7892292715758618E-4"/>
  </r>
  <r>
    <x v="4"/>
    <s v="Incandescent"/>
    <m/>
    <s v="Decorative"/>
    <n v="1"/>
    <n v="25"/>
    <x v="3"/>
    <s v="139565"/>
    <s v="Hall"/>
    <n v="3.7892292715758618E-4"/>
  </r>
  <r>
    <x v="9"/>
    <s v="Halogen"/>
    <m/>
    <s v="Other"/>
    <n v="1"/>
    <n v="50"/>
    <x v="3"/>
    <s v="139565"/>
    <s v="Hall"/>
    <n v="3.7892292715758618E-4"/>
  </r>
  <r>
    <x v="9"/>
    <s v="Incandescent"/>
    <m/>
    <s v="Mini base"/>
    <n v="3"/>
    <n v="25"/>
    <x v="2"/>
    <s v="139566"/>
    <s v="Bathroom"/>
    <n v="3.7892292715758618E-4"/>
  </r>
  <r>
    <x v="1"/>
    <s v="Incandescent"/>
    <m/>
    <s v="Standard A Lamp"/>
    <n v="2"/>
    <n v="60"/>
    <x v="2"/>
    <s v="139566"/>
    <s v="Bathroom"/>
    <n v="3.7892292715758618E-4"/>
  </r>
  <r>
    <x v="0"/>
    <s v="Compact Fluorescent"/>
    <m/>
    <s v="Twist"/>
    <n v="1"/>
    <n v="15"/>
    <x v="5"/>
    <s v="139567"/>
    <s v="Kitchen"/>
    <n v="3.7892292715758618E-4"/>
  </r>
  <r>
    <x v="0"/>
    <s v="Compact Fluorescent"/>
    <m/>
    <s v="Twist"/>
    <n v="1"/>
    <n v="15"/>
    <x v="5"/>
    <s v="139567"/>
    <s v="Kitchen"/>
    <n v="3.7892292715758618E-4"/>
  </r>
  <r>
    <x v="9"/>
    <s v="Compact Fluorescent"/>
    <m/>
    <s v="Straight Tube"/>
    <n v="1"/>
    <n v="15"/>
    <x v="5"/>
    <s v="139567"/>
    <s v="Kitchen"/>
    <n v="3.7892292715758618E-4"/>
  </r>
  <r>
    <x v="9"/>
    <s v="Compact Fluorescent"/>
    <m/>
    <s v="Twist"/>
    <n v="1"/>
    <n v="26"/>
    <x v="1"/>
    <s v="139568"/>
    <s v="Dining Room"/>
    <n v="3.7892292715758618E-4"/>
  </r>
  <r>
    <x v="9"/>
    <s v="Incandescent"/>
    <m/>
    <s v="Other"/>
    <n v="1"/>
    <n v="40"/>
    <x v="1"/>
    <s v="139568"/>
    <s v="Dining Room"/>
    <n v="3.7892292715758618E-4"/>
  </r>
  <r>
    <x v="4"/>
    <s v="Incandescent"/>
    <m/>
    <s v="Standard A Lamp"/>
    <n v="1"/>
    <n v="60"/>
    <x v="7"/>
    <s v="139569"/>
    <s v="Living Room"/>
    <n v="3.7892292715758618E-4"/>
  </r>
  <r>
    <x v="4"/>
    <s v="Compact Fluorescent"/>
    <m/>
    <s v="3-Way CFL"/>
    <n v="1"/>
    <n v="19"/>
    <x v="7"/>
    <s v="139569"/>
    <s v="Living Room"/>
    <n v="3.7892292715758618E-4"/>
  </r>
  <r>
    <x v="4"/>
    <s v="Incandescent"/>
    <m/>
    <s v="Other"/>
    <n v="1"/>
    <n v="50"/>
    <x v="7"/>
    <s v="139569"/>
    <s v="Living Room"/>
    <n v="3.7892292715758618E-4"/>
  </r>
  <r>
    <x v="9"/>
    <s v="Compact Fluorescent"/>
    <m/>
    <s v="Twist"/>
    <n v="1"/>
    <n v="15"/>
    <x v="8"/>
    <s v="1395610"/>
    <s v="Office"/>
    <n v="3.7892292715758618E-4"/>
  </r>
  <r>
    <x v="0"/>
    <s v="Compact Fluorescent"/>
    <m/>
    <s v="Twist"/>
    <n v="1"/>
    <n v="15"/>
    <x v="4"/>
    <s v="1395611"/>
    <s v="Closet"/>
    <n v="3.7892292715758618E-4"/>
  </r>
  <r>
    <x v="1"/>
    <s v="Incandescent"/>
    <m/>
    <s v="Standard A Lamp"/>
    <n v="1"/>
    <n v="100"/>
    <x v="3"/>
    <s v="1395612"/>
    <s v="Hall"/>
    <n v="3.7892292715758618E-4"/>
  </r>
  <r>
    <x v="1"/>
    <s v="Compact Fluorescent"/>
    <m/>
    <s v="Twist"/>
    <n v="1"/>
    <n v="15"/>
    <x v="3"/>
    <s v="1395612"/>
    <s v="Hall"/>
    <n v="3.7892292715758618E-4"/>
  </r>
  <r>
    <x v="1"/>
    <s v="Compact Fluorescent"/>
    <m/>
    <s v="Twist"/>
    <n v="1"/>
    <n v="13"/>
    <x v="3"/>
    <s v="1395612"/>
    <s v="Hall"/>
    <n v="3.7892292715758618E-4"/>
  </r>
  <r>
    <x v="1"/>
    <s v="Compact Fluorescent"/>
    <m/>
    <s v="Twist"/>
    <n v="1"/>
    <n v="19"/>
    <x v="3"/>
    <s v="1395613"/>
    <s v="Hall"/>
    <n v="3.7892292715758618E-4"/>
  </r>
  <r>
    <x v="1"/>
    <s v="Compact Fluorescent"/>
    <m/>
    <s v="Twist"/>
    <n v="1"/>
    <n v="13"/>
    <x v="6"/>
    <s v="1395614"/>
    <s v="Laundry Room"/>
    <n v="3.7892292715758618E-4"/>
  </r>
  <r>
    <x v="4"/>
    <s v="Compact Fluorescent"/>
    <m/>
    <s v="Twist"/>
    <n v="1"/>
    <n v="10"/>
    <x v="10"/>
    <s v="1395615"/>
    <s v="Master Bedroom"/>
    <n v="3.7892292715758618E-4"/>
  </r>
  <r>
    <x v="4"/>
    <s v="Incandescent"/>
    <m/>
    <s v="Standard A Lamp"/>
    <n v="1"/>
    <n v="40"/>
    <x v="10"/>
    <s v="1395615"/>
    <s v="Master Bedroom"/>
    <n v="3.7892292715758618E-4"/>
  </r>
  <r>
    <x v="0"/>
    <s v="Incandescent"/>
    <m/>
    <s v="Standard A Lamp"/>
    <n v="1"/>
    <n v="100"/>
    <x v="10"/>
    <s v="1395615"/>
    <s v="Master Bedroom"/>
    <n v="3.7892292715758618E-4"/>
  </r>
  <r>
    <x v="0"/>
    <s v="Compact Fluorescent"/>
    <m/>
    <s v="Twist"/>
    <n v="1"/>
    <n v="13"/>
    <x v="4"/>
    <s v="1395616"/>
    <s v="Closet"/>
    <n v="3.7892292715758618E-4"/>
  </r>
  <r>
    <x v="4"/>
    <s v="Compact Fluorescent"/>
    <m/>
    <s v="Twist"/>
    <n v="1"/>
    <n v="23"/>
    <x v="9"/>
    <s v="1395617"/>
    <s v="Other"/>
    <n v="3.7892292715758618E-4"/>
  </r>
  <r>
    <x v="0"/>
    <s v="Incandescent"/>
    <m/>
    <s v="Standard A Lamp"/>
    <n v="1"/>
    <n v="60"/>
    <x v="9"/>
    <s v="1395617"/>
    <s v="Other"/>
    <n v="3.7892292715758618E-4"/>
  </r>
  <r>
    <x v="6"/>
    <s v="Compact Fluorescent"/>
    <m/>
    <s v="Twist"/>
    <n v="1"/>
    <n v="13"/>
    <x v="9"/>
    <s v="1395617"/>
    <s v="Other"/>
    <n v="3.7892292715758618E-4"/>
  </r>
  <r>
    <x v="8"/>
    <s v="Incandescent"/>
    <m/>
    <s v="Standard A Lamp"/>
    <n v="1"/>
    <n v="60"/>
    <x v="8"/>
    <s v="1395618"/>
    <s v="Office"/>
    <n v="3.7892292715758618E-4"/>
  </r>
  <r>
    <x v="9"/>
    <s v="Compact Fluorescent"/>
    <m/>
    <s v="Twist"/>
    <n v="1"/>
    <n v="15"/>
    <x v="0"/>
    <s v="1395619"/>
    <s v="Bedroom"/>
    <n v="3.7892292715758618E-4"/>
  </r>
  <r>
    <x v="4"/>
    <s v="Incandescent"/>
    <m/>
    <s v="Other"/>
    <n v="1"/>
    <n v="55"/>
    <x v="0"/>
    <s v="1395619"/>
    <s v="Bedroom"/>
    <n v="3.7892292715758618E-4"/>
  </r>
  <r>
    <x v="9"/>
    <s v="Halogen"/>
    <m/>
    <s v="MR"/>
    <n v="1"/>
    <n v="55"/>
    <x v="0"/>
    <s v="1395619"/>
    <s v="Bedroom"/>
    <n v="3.7892292715758618E-4"/>
  </r>
  <r>
    <x v="6"/>
    <s v="Incandescent"/>
    <m/>
    <s v="Standard A Lamp"/>
    <n v="1"/>
    <n v="60"/>
    <x v="0"/>
    <s v="1395620"/>
    <s v="Bedroom"/>
    <n v="3.7892292715758618E-4"/>
  </r>
  <r>
    <x v="0"/>
    <s v="Compact Fluorescent"/>
    <m/>
    <s v="Twist"/>
    <n v="1"/>
    <n v="13"/>
    <x v="0"/>
    <s v="1395620"/>
    <s v="Bedroom"/>
    <n v="3.7892292715758618E-4"/>
  </r>
  <r>
    <x v="0"/>
    <s v="Incandescent"/>
    <m/>
    <s v="Globe"/>
    <n v="1"/>
    <n v="40"/>
    <x v="0"/>
    <s v="1395620"/>
    <s v="Bedroom"/>
    <n v="3.7892292715758618E-4"/>
  </r>
  <r>
    <x v="1"/>
    <s v="Incandescent"/>
    <m/>
    <s v="Standard A Lamp"/>
    <n v="1"/>
    <n v="60"/>
    <x v="0"/>
    <s v="1395620"/>
    <s v="Bedroom"/>
    <n v="3.7892292715758618E-4"/>
  </r>
  <r>
    <x v="1"/>
    <s v="Compact Fluorescent"/>
    <m/>
    <s v="Straight Tube"/>
    <n v="1"/>
    <n v="10"/>
    <x v="4"/>
    <s v="1395621"/>
    <s v="Closet"/>
    <n v="3.7892292715758618E-4"/>
  </r>
  <r>
    <x v="0"/>
    <s v="Compact Fluorescent"/>
    <m/>
    <s v="Twist"/>
    <n v="1"/>
    <n v="13"/>
    <x v="8"/>
    <s v="1395622"/>
    <s v="Office"/>
    <n v="3.7892292715758618E-4"/>
  </r>
  <r>
    <x v="0"/>
    <s v="Compact Fluorescent"/>
    <m/>
    <s v="Twist"/>
    <n v="1"/>
    <n v="15"/>
    <x v="8"/>
    <s v="1395622"/>
    <s v="Office"/>
    <n v="3.7892292715758618E-4"/>
  </r>
  <r>
    <x v="1"/>
    <s v="Compact Fluorescent"/>
    <m/>
    <s v="Twist"/>
    <n v="1"/>
    <n v="15"/>
    <x v="8"/>
    <s v="1395622"/>
    <s v="Office"/>
    <n v="3.7892292715758618E-4"/>
  </r>
  <r>
    <x v="0"/>
    <s v="Compact Fluorescent"/>
    <m/>
    <s v="Twist"/>
    <n v="1"/>
    <n v="23"/>
    <x v="12"/>
    <s v="1395623"/>
    <s v="Family Room"/>
    <n v="3.7892292715758618E-4"/>
  </r>
  <r>
    <x v="0"/>
    <s v="Compact Fluorescent"/>
    <m/>
    <s v="Twist"/>
    <n v="1"/>
    <n v="13"/>
    <x v="12"/>
    <s v="1395623"/>
    <s v="Family Room"/>
    <n v="3.7892292715758618E-4"/>
  </r>
  <r>
    <x v="0"/>
    <s v="Compact Fluorescent"/>
    <m/>
    <s v="Twist"/>
    <n v="1"/>
    <n v="15"/>
    <x v="9"/>
    <s v="1395624"/>
    <s v="Other"/>
    <n v="3.7892292715758618E-4"/>
  </r>
  <r>
    <x v="0"/>
    <s v="Compact Fluorescent"/>
    <m/>
    <s v="Twist"/>
    <n v="1"/>
    <n v="23"/>
    <x v="9"/>
    <s v="1395624"/>
    <s v="Other"/>
    <n v="3.7892292715758618E-4"/>
  </r>
  <r>
    <x v="4"/>
    <s v="Incandescent"/>
    <m/>
    <s v="Standard A Lamp"/>
    <n v="1"/>
    <n v="75"/>
    <x v="9"/>
    <s v="1395624"/>
    <s v="Other"/>
    <n v="3.7892292715758618E-4"/>
  </r>
  <r>
    <x v="0"/>
    <s v="Incandescent"/>
    <m/>
    <s v="Standard A Lamp"/>
    <n v="1"/>
    <n v="100"/>
    <x v="9"/>
    <s v="1395624"/>
    <s v="Other"/>
    <n v="3.7892292715758618E-4"/>
  </r>
  <r>
    <x v="1"/>
    <s v="Compact Fluorescent"/>
    <m/>
    <s v="Twist"/>
    <n v="1"/>
    <n v="13"/>
    <x v="3"/>
    <s v="1395625"/>
    <s v="Hall"/>
    <n v="3.7892292715758618E-4"/>
  </r>
  <r>
    <x v="1"/>
    <s v="Incandescent"/>
    <m/>
    <s v="Globe"/>
    <n v="4"/>
    <n v="60"/>
    <x v="2"/>
    <s v="139701"/>
    <s v="Bathroom"/>
    <n v="3.7892292715758618E-4"/>
  </r>
  <r>
    <x v="9"/>
    <s v="Incandescent"/>
    <m/>
    <s v="Decorative"/>
    <n v="5"/>
    <n v="40"/>
    <x v="1"/>
    <s v="139702"/>
    <s v="Dining Room"/>
    <n v="3.7892292715758618E-4"/>
  </r>
  <r>
    <x v="0"/>
    <s v="Incandescent"/>
    <m/>
    <s v="Globe"/>
    <n v="1"/>
    <n v="40"/>
    <x v="3"/>
    <s v="139703"/>
    <s v="Hall"/>
    <n v="3.7892292715758618E-4"/>
  </r>
  <r>
    <x v="0"/>
    <s v="Incandescent"/>
    <m/>
    <s v="Standard A Lamp"/>
    <n v="2"/>
    <n v="60"/>
    <x v="0"/>
    <s v="139704"/>
    <s v="Bedroom"/>
    <n v="3.7892292715758618E-4"/>
  </r>
  <r>
    <x v="4"/>
    <s v="Incandescent"/>
    <m/>
    <s v="Standard A Lamp"/>
    <n v="1"/>
    <n v="75"/>
    <x v="0"/>
    <s v="139704"/>
    <s v="Bedroom"/>
    <n v="3.7892292715758618E-4"/>
  </r>
  <r>
    <x v="9"/>
    <s v="Incandescent"/>
    <m/>
    <s v="Mini base"/>
    <n v="2"/>
    <n v="25"/>
    <x v="3"/>
    <s v="139705"/>
    <s v="Hall"/>
    <n v="3.7892292715758618E-4"/>
  </r>
  <r>
    <x v="0"/>
    <s v="Incandescent"/>
    <m/>
    <s v="Standard A Lamp"/>
    <n v="1"/>
    <n v="40"/>
    <x v="3"/>
    <s v="139706"/>
    <s v="Hall"/>
    <n v="3.7892292715758618E-4"/>
  </r>
  <r>
    <x v="12"/>
    <s v="Halogen"/>
    <m/>
    <s v="PAR"/>
    <n v="1"/>
    <n v="60"/>
    <x v="5"/>
    <s v="139707"/>
    <s v="Kitchen"/>
    <n v="3.7892292715758618E-4"/>
  </r>
  <r>
    <x v="12"/>
    <s v="Halogen"/>
    <m/>
    <s v="PAR"/>
    <n v="3"/>
    <n v="75"/>
    <x v="5"/>
    <s v="139707"/>
    <s v="Kitchen"/>
    <n v="3.7892292715758618E-4"/>
  </r>
  <r>
    <x v="12"/>
    <s v="Halogen"/>
    <m/>
    <s v="PAR"/>
    <n v="2"/>
    <n v="75"/>
    <x v="5"/>
    <s v="139707"/>
    <s v="Kitchen"/>
    <n v="3.7892292715758618E-4"/>
  </r>
  <r>
    <x v="0"/>
    <s v="Compact Fluorescent"/>
    <m/>
    <s v="Twist"/>
    <n v="1"/>
    <n v="18"/>
    <x v="5"/>
    <s v="139707"/>
    <s v="Kitchen"/>
    <n v="3.7892292715758618E-4"/>
  </r>
  <r>
    <x v="13"/>
    <s v="Compact Fluorescent"/>
    <m/>
    <s v="Twist"/>
    <n v="1"/>
    <n v="18"/>
    <x v="5"/>
    <s v="139707"/>
    <s v="Kitchen"/>
    <n v="3.7892292715758618E-4"/>
  </r>
  <r>
    <x v="6"/>
    <s v="Compact Fluorescent"/>
    <m/>
    <s v="Twist"/>
    <n v="2"/>
    <n v="18"/>
    <x v="7"/>
    <s v="139708"/>
    <s v="Living Room"/>
    <n v="3.7892292715758618E-4"/>
  </r>
  <r>
    <x v="4"/>
    <s v="Compact Fluorescent"/>
    <m/>
    <s v="Twist"/>
    <n v="1"/>
    <n v="18"/>
    <x v="7"/>
    <s v="139708"/>
    <s v="Living Room"/>
    <n v="3.7892292715758618E-4"/>
  </r>
  <r>
    <x v="4"/>
    <s v="Incandescent"/>
    <m/>
    <s v="Decorative"/>
    <n v="1"/>
    <n v="60"/>
    <x v="7"/>
    <s v="139708"/>
    <s v="Living Room"/>
    <n v="3.7892292715758618E-4"/>
  </r>
  <r>
    <x v="6"/>
    <s v="Compact Fluorescent"/>
    <m/>
    <s v="Twist"/>
    <n v="2"/>
    <n v="13"/>
    <x v="7"/>
    <s v="139708"/>
    <s v="Living Room"/>
    <n v="3.7892292715758618E-4"/>
  </r>
  <r>
    <x v="6"/>
    <s v="Compact Fluorescent"/>
    <m/>
    <s v="Twist"/>
    <n v="1"/>
    <n v="18"/>
    <x v="7"/>
    <s v="139708"/>
    <s v="Living Room"/>
    <n v="3.7892292715758618E-4"/>
  </r>
  <r>
    <x v="0"/>
    <s v="Compact Fluorescent"/>
    <m/>
    <s v="Twist"/>
    <n v="2"/>
    <n v="13"/>
    <x v="8"/>
    <s v="139709"/>
    <s v="Office"/>
    <n v="3.7892292715758618E-4"/>
  </r>
  <r>
    <x v="4"/>
    <s v="Incandescent"/>
    <m/>
    <s v="Standard A Lamp"/>
    <n v="1"/>
    <n v="75"/>
    <x v="8"/>
    <s v="139709"/>
    <s v="Office"/>
    <n v="3.7892292715758618E-4"/>
  </r>
  <r>
    <x v="1"/>
    <s v="Incandescent"/>
    <m/>
    <s v="Standard A Lamp"/>
    <n v="2"/>
    <n v="40"/>
    <x v="2"/>
    <s v="1397010"/>
    <s v="Bathroom"/>
    <n v="3.7892292715758618E-4"/>
  </r>
  <r>
    <x v="1"/>
    <s v="Incandescent"/>
    <m/>
    <s v="Standard A Lamp"/>
    <n v="1"/>
    <n v="100"/>
    <x v="2"/>
    <s v="1397010"/>
    <s v="Bathroom"/>
    <n v="3.7892292715758618E-4"/>
  </r>
  <r>
    <x v="0"/>
    <s v="Incandescent"/>
    <m/>
    <s v="Standard A Lamp"/>
    <n v="1"/>
    <n v="75"/>
    <x v="4"/>
    <s v="1397011"/>
    <s v="Closet"/>
    <n v="3.7892292715758618E-4"/>
  </r>
  <r>
    <x v="1"/>
    <s v="Compact Fluorescent"/>
    <m/>
    <s v="Twist"/>
    <n v="1"/>
    <n v="13"/>
    <x v="10"/>
    <s v="1397012"/>
    <s v="Master Bedroom"/>
    <n v="3.7892292715758618E-4"/>
  </r>
  <r>
    <x v="1"/>
    <s v="Incandescent"/>
    <m/>
    <s v="Decorative"/>
    <n v="1"/>
    <n v="40"/>
    <x v="10"/>
    <s v="1397012"/>
    <s v="Master Bedroom"/>
    <n v="3.7892292715758618E-4"/>
  </r>
  <r>
    <x v="4"/>
    <s v="Incandescent"/>
    <m/>
    <s v="Standard A Lamp"/>
    <n v="1"/>
    <n v="25"/>
    <x v="10"/>
    <s v="1397012"/>
    <s v="Master Bedroom"/>
    <n v="3.7892292715758618E-4"/>
  </r>
  <r>
    <x v="4"/>
    <s v="Incandescent"/>
    <m/>
    <s v="3-Way Incandescent"/>
    <n v="1"/>
    <n v="70"/>
    <x v="10"/>
    <s v="1397012"/>
    <s v="Master Bedroom"/>
    <n v="3.7892292715758618E-4"/>
  </r>
  <r>
    <x v="1"/>
    <s v="Incandescent"/>
    <m/>
    <s v="3-Way Incandescent"/>
    <n v="1"/>
    <n v="70"/>
    <x v="0"/>
    <s v="1397013"/>
    <s v="Bedroom"/>
    <n v="3.7892292715758618E-4"/>
  </r>
  <r>
    <x v="4"/>
    <s v="Compact Fluorescent"/>
    <m/>
    <s v="A shape bulb"/>
    <n v="1"/>
    <n v="14"/>
    <x v="0"/>
    <s v="1397013"/>
    <s v="Bedroom"/>
    <n v="3.7892292715758618E-4"/>
  </r>
  <r>
    <x v="0"/>
    <s v="Compact Fluorescent"/>
    <m/>
    <s v="Twist"/>
    <n v="1"/>
    <n v="18"/>
    <x v="0"/>
    <s v="1397013"/>
    <s v="Bedroom"/>
    <n v="3.7892292715758618E-4"/>
  </r>
  <r>
    <x v="6"/>
    <s v="Compact Fluorescent"/>
    <m/>
    <s v="Twist"/>
    <n v="1"/>
    <n v="23"/>
    <x v="9"/>
    <s v="1397014"/>
    <s v="Other"/>
    <n v="3.7892292715758618E-4"/>
  </r>
  <r>
    <x v="6"/>
    <s v="Compact Fluorescent"/>
    <m/>
    <s v="Twist"/>
    <n v="1"/>
    <n v="18"/>
    <x v="9"/>
    <s v="1397014"/>
    <s v="Other"/>
    <n v="3.7892292715758618E-4"/>
  </r>
  <r>
    <x v="1"/>
    <s v="Incandescent"/>
    <m/>
    <s v="Standard A Lamp"/>
    <n v="1"/>
    <n v="100"/>
    <x v="11"/>
    <s v="1397015"/>
    <s v="Garage"/>
    <n v="3.7892292715758618E-4"/>
  </r>
  <r>
    <x v="0"/>
    <s v="Incandescent"/>
    <m/>
    <s v="Standard A Lamp"/>
    <n v="1"/>
    <n v="60"/>
    <x v="9"/>
    <s v="1397016"/>
    <s v="Other"/>
    <n v="3.7892292715758618E-4"/>
  </r>
  <r>
    <x v="8"/>
    <s v="Compact Fluorescent"/>
    <m/>
    <s v="Twist"/>
    <n v="1"/>
    <n v="18"/>
    <x v="3"/>
    <s v="1397017"/>
    <s v="Hall"/>
    <n v="3.7892292715758618E-4"/>
  </r>
  <r>
    <x v="0"/>
    <s v="Linear Fluorescent"/>
    <n v="48"/>
    <s v="T-12"/>
    <n v="2"/>
    <n v="40"/>
    <x v="6"/>
    <s v="1397018"/>
    <s v="Laundry Room"/>
    <n v="3.7892292715758618E-4"/>
  </r>
  <r>
    <x v="0"/>
    <s v="Compact Fluorescent"/>
    <m/>
    <s v="Twist"/>
    <n v="1"/>
    <n v="23"/>
    <x v="6"/>
    <s v="1397018"/>
    <s v="Laundry Room"/>
    <n v="3.7892292715758618E-4"/>
  </r>
  <r>
    <x v="0"/>
    <s v="Linear Fluorescent"/>
    <n v="48"/>
    <s v="T-12"/>
    <n v="2"/>
    <n v="40"/>
    <x v="9"/>
    <s v="1397019"/>
    <s v="Other"/>
    <n v="3.7892292715758618E-4"/>
  </r>
  <r>
    <x v="0"/>
    <s v="Linear Fluorescent"/>
    <n v="48"/>
    <s v="T-12"/>
    <n v="2"/>
    <n v="40"/>
    <x v="9"/>
    <s v="1397020"/>
    <s v="Other"/>
    <n v="3.7892292715758618E-4"/>
  </r>
  <r>
    <x v="0"/>
    <s v="Compact Fluorescent"/>
    <m/>
    <s v="Twist"/>
    <n v="1"/>
    <n v="13"/>
    <x v="3"/>
    <s v="1397021"/>
    <s v="Hall"/>
    <n v="3.7892292715758618E-4"/>
  </r>
  <r>
    <x v="0"/>
    <s v="Compact Fluorescent"/>
    <m/>
    <s v="Twist"/>
    <n v="1"/>
    <n v="13"/>
    <x v="9"/>
    <s v="1397022"/>
    <s v="Other"/>
    <n v="3.7892292715758618E-4"/>
  </r>
  <r>
    <x v="0"/>
    <s v="Incandescent"/>
    <m/>
    <s v="Standard A Lamp"/>
    <n v="1"/>
    <n v="60"/>
    <x v="9"/>
    <s v="1397023"/>
    <s v="Other"/>
    <n v="3.7892292715758618E-4"/>
  </r>
  <r>
    <x v="1"/>
    <s v="Incandescent"/>
    <m/>
    <s v="Globe"/>
    <n v="2"/>
    <n v="60"/>
    <x v="2"/>
    <s v="139741"/>
    <s v="Bathroom"/>
    <n v="4.9794914348107438E-4"/>
  </r>
  <r>
    <x v="1"/>
    <s v="Incandescent"/>
    <m/>
    <s v="Clear"/>
    <n v="1"/>
    <n v="60"/>
    <x v="2"/>
    <s v="139741"/>
    <s v="Bathroom"/>
    <n v="4.9794914348107438E-4"/>
  </r>
  <r>
    <x v="8"/>
    <s v="Halogen"/>
    <m/>
    <s v="PAR"/>
    <n v="1"/>
    <n v="50"/>
    <x v="1"/>
    <s v="139742"/>
    <s v="Dining Room"/>
    <n v="4.9794914348107438E-4"/>
  </r>
  <r>
    <x v="8"/>
    <s v="Halogen"/>
    <m/>
    <s v="PAR"/>
    <n v="1"/>
    <n v="75"/>
    <x v="12"/>
    <s v="139743"/>
    <s v="Family Room"/>
    <n v="4.9794914348107438E-4"/>
  </r>
  <r>
    <x v="5"/>
    <s v="Incandescent"/>
    <m/>
    <s v="Standard A Lamp"/>
    <n v="1"/>
    <n v="60"/>
    <x v="11"/>
    <s v="139744"/>
    <s v="Garage"/>
    <n v="4.9794914348107438E-4"/>
  </r>
  <r>
    <x v="1"/>
    <s v="Incandescent"/>
    <m/>
    <s v="Globe"/>
    <n v="3"/>
    <n v="60"/>
    <x v="2"/>
    <s v="139745"/>
    <s v="Bathroom"/>
    <n v="4.9794914348107438E-4"/>
  </r>
  <r>
    <x v="8"/>
    <s v="Halogen"/>
    <m/>
    <s v="PAR"/>
    <n v="1"/>
    <n v="50"/>
    <x v="2"/>
    <s v="139745"/>
    <s v="Bathroom"/>
    <n v="4.9794914348107438E-4"/>
  </r>
  <r>
    <x v="8"/>
    <s v="Halogen"/>
    <m/>
    <s v="PAR"/>
    <n v="1"/>
    <n v="50"/>
    <x v="3"/>
    <s v="139746"/>
    <s v="Hall"/>
    <n v="4.9794914348107438E-4"/>
  </r>
  <r>
    <x v="4"/>
    <s v="Incandescent"/>
    <m/>
    <s v="Standard A Lamp"/>
    <n v="1"/>
    <n v="60"/>
    <x v="3"/>
    <s v="139746"/>
    <s v="Hall"/>
    <n v="4.9794914348107438E-4"/>
  </r>
  <r>
    <x v="0"/>
    <s v="Incandescent"/>
    <m/>
    <s v="Clear"/>
    <n v="2"/>
    <n v="60"/>
    <x v="5"/>
    <s v="139747"/>
    <s v="Kitchen"/>
    <n v="4.9794914348107438E-4"/>
  </r>
  <r>
    <x v="13"/>
    <s v="Incandescent"/>
    <m/>
    <s v="Other"/>
    <n v="1"/>
    <n v="25"/>
    <x v="5"/>
    <s v="139747"/>
    <s v="Kitchen"/>
    <n v="4.9794914348107438E-4"/>
  </r>
  <r>
    <x v="8"/>
    <s v="Halogen"/>
    <m/>
    <s v="PAR"/>
    <n v="1"/>
    <n v="75"/>
    <x v="5"/>
    <s v="139747"/>
    <s v="Kitchen"/>
    <n v="4.9794914348107438E-4"/>
  </r>
  <r>
    <x v="8"/>
    <s v="Halogen"/>
    <m/>
    <s v="PAR"/>
    <n v="1"/>
    <n v="50"/>
    <x v="5"/>
    <s v="139747"/>
    <s v="Kitchen"/>
    <n v="4.9794914348107438E-4"/>
  </r>
  <r>
    <x v="0"/>
    <s v="Compact Fluorescent"/>
    <m/>
    <s v="Twist"/>
    <n v="1"/>
    <n v="19"/>
    <x v="6"/>
    <s v="139748"/>
    <s v="Laundry Room"/>
    <n v="4.9794914348107438E-4"/>
  </r>
  <r>
    <x v="0"/>
    <s v="Incandescent"/>
    <m/>
    <s v="Standard A Lamp"/>
    <n v="2"/>
    <n v="60"/>
    <x v="10"/>
    <s v="139749"/>
    <s v="Master Bedroom"/>
    <n v="4.9794914348107438E-4"/>
  </r>
  <r>
    <x v="0"/>
    <s v="Incandescent"/>
    <m/>
    <s v="Standard A Lamp"/>
    <n v="1"/>
    <n v="60"/>
    <x v="0"/>
    <s v="1397410"/>
    <s v="Bedroom"/>
    <n v="4.9794914348107438E-4"/>
  </r>
  <r>
    <x v="4"/>
    <s v="Incandescent"/>
    <m/>
    <s v="Standard A Lamp"/>
    <n v="1"/>
    <n v="40"/>
    <x v="0"/>
    <s v="1397410"/>
    <s v="Bedroom"/>
    <n v="4.9794914348107438E-4"/>
  </r>
  <r>
    <x v="4"/>
    <s v="Incandescent"/>
    <m/>
    <s v="Standard A Lamp"/>
    <n v="1"/>
    <n v="60"/>
    <x v="8"/>
    <s v="1397411"/>
    <s v="Office"/>
    <n v="4.9794914348107438E-4"/>
  </r>
  <r>
    <x v="4"/>
    <s v="Compact Fluorescent"/>
    <m/>
    <s v="Twist"/>
    <n v="1"/>
    <n v="19"/>
    <x v="8"/>
    <s v="1397411"/>
    <s v="Office"/>
    <n v="4.9794914348107438E-4"/>
  </r>
  <r>
    <x v="0"/>
    <s v="Incandescent"/>
    <m/>
    <s v="Standard A Lamp"/>
    <n v="2"/>
    <n v="60"/>
    <x v="0"/>
    <s v="1397412"/>
    <s v="Bedroom"/>
    <n v="4.9794914348107438E-4"/>
  </r>
  <r>
    <x v="4"/>
    <s v="Incandescent"/>
    <m/>
    <s v="Standard A Lamp"/>
    <n v="1"/>
    <n v="40"/>
    <x v="0"/>
    <s v="1397412"/>
    <s v="Bedroom"/>
    <n v="4.9794914348107438E-4"/>
  </r>
  <r>
    <x v="1"/>
    <s v="Incandescent"/>
    <m/>
    <s v="Globe"/>
    <n v="3"/>
    <n v="60"/>
    <x v="2"/>
    <s v="139751"/>
    <s v="Bathroom"/>
    <n v="1.2317521265588242E-3"/>
  </r>
  <r>
    <x v="1"/>
    <s v="Other"/>
    <m/>
    <s v="LED Interior"/>
    <n v="1"/>
    <n v="1"/>
    <x v="2"/>
    <s v="139751"/>
    <s v="Bathroom"/>
    <n v="1.2317521265588242E-3"/>
  </r>
  <r>
    <x v="0"/>
    <s v="Incandescent"/>
    <m/>
    <s v="Standard A Lamp"/>
    <n v="2"/>
    <n v="60"/>
    <x v="1"/>
    <s v="139752"/>
    <s v="Dining Room"/>
    <n v="1.2317521265588242E-3"/>
  </r>
  <r>
    <x v="0"/>
    <s v="Incandescent"/>
    <m/>
    <s v="Standard A Lamp"/>
    <n v="2"/>
    <n v="100"/>
    <x v="1"/>
    <s v="139752"/>
    <s v="Dining Room"/>
    <n v="1.2317521265588242E-3"/>
  </r>
  <r>
    <x v="0"/>
    <s v="Incandescent"/>
    <m/>
    <s v="Standard A Lamp"/>
    <n v="1"/>
    <n v="75"/>
    <x v="1"/>
    <s v="139752"/>
    <s v="Dining Room"/>
    <n v="1.2317521265588242E-3"/>
  </r>
  <r>
    <x v="0"/>
    <s v="Incandescent"/>
    <m/>
    <s v="Standard A Lamp"/>
    <n v="1"/>
    <n v="60"/>
    <x v="3"/>
    <s v="139753"/>
    <s v="Hall"/>
    <n v="1.2317521265588242E-3"/>
  </r>
  <r>
    <x v="0"/>
    <s v="Incandescent"/>
    <m/>
    <s v="Standard A Lamp"/>
    <n v="1"/>
    <n v="60"/>
    <x v="3"/>
    <s v="139754"/>
    <s v="Hall"/>
    <n v="1.2317521265588242E-3"/>
  </r>
  <r>
    <x v="0"/>
    <s v="Incandescent"/>
    <m/>
    <s v="Standard A Lamp"/>
    <n v="1"/>
    <n v="100"/>
    <x v="3"/>
    <s v="139754"/>
    <s v="Hall"/>
    <n v="1.2317521265588242E-3"/>
  </r>
  <r>
    <x v="8"/>
    <s v="Compact Fluorescent"/>
    <m/>
    <s v="Reflector"/>
    <n v="1"/>
    <n v="15"/>
    <x v="5"/>
    <s v="139755"/>
    <s v="Kitchen"/>
    <n v="1.2317521265588242E-3"/>
  </r>
  <r>
    <x v="8"/>
    <s v="Compact Fluorescent"/>
    <m/>
    <s v="Twist"/>
    <n v="1"/>
    <n v="13"/>
    <x v="5"/>
    <s v="139755"/>
    <s v="Kitchen"/>
    <n v="1.2317521265588242E-3"/>
  </r>
  <r>
    <x v="8"/>
    <s v="Incandescent"/>
    <m/>
    <s v="Reflector"/>
    <n v="1"/>
    <n v="65"/>
    <x v="5"/>
    <s v="139755"/>
    <s v="Kitchen"/>
    <n v="1.2317521265588242E-3"/>
  </r>
  <r>
    <x v="13"/>
    <s v="Incandescent"/>
    <m/>
    <s v="Other"/>
    <n v="1"/>
    <n v="38"/>
    <x v="5"/>
    <s v="139755"/>
    <s v="Kitchen"/>
    <n v="1.2317521265588242E-3"/>
  </r>
  <r>
    <x v="13"/>
    <s v="Incandescent"/>
    <m/>
    <s v="Other"/>
    <n v="1"/>
    <n v="40"/>
    <x v="5"/>
    <s v="139755"/>
    <s v="Kitchen"/>
    <n v="1.2317521265588242E-3"/>
  </r>
  <r>
    <x v="0"/>
    <s v="Incandescent"/>
    <m/>
    <s v="Standard A Lamp"/>
    <n v="1"/>
    <n v="60"/>
    <x v="6"/>
    <s v="139756"/>
    <s v="Laundry Room"/>
    <n v="1.2317521265588242E-3"/>
  </r>
  <r>
    <x v="6"/>
    <s v="Incandescent"/>
    <m/>
    <s v="Standard A Lamp"/>
    <n v="1"/>
    <n v="60"/>
    <x v="7"/>
    <s v="139757"/>
    <s v="Living Room"/>
    <n v="1.2317521265588242E-3"/>
  </r>
  <r>
    <x v="4"/>
    <s v="Incandescent"/>
    <m/>
    <s v="Standard A Lamp"/>
    <n v="1"/>
    <n v="100"/>
    <x v="7"/>
    <s v="139757"/>
    <s v="Living Room"/>
    <n v="1.2317521265588242E-3"/>
  </r>
  <r>
    <x v="4"/>
    <s v="Incandescent"/>
    <m/>
    <s v="Standard A Lamp"/>
    <n v="1"/>
    <n v="60"/>
    <x v="7"/>
    <s v="139757"/>
    <s v="Living Room"/>
    <n v="1.2317521265588242E-3"/>
  </r>
  <r>
    <x v="13"/>
    <s v="Incandescent"/>
    <m/>
    <s v="Other"/>
    <n v="2"/>
    <n v="39"/>
    <x v="7"/>
    <s v="139757"/>
    <s v="Living Room"/>
    <n v="1.2317521265588242E-3"/>
  </r>
  <r>
    <x v="5"/>
    <s v="Incandescent"/>
    <m/>
    <s v="Standard A Lamp"/>
    <n v="2"/>
    <n v="60"/>
    <x v="10"/>
    <s v="139758"/>
    <s v="Master Bedroom"/>
    <n v="1.2317521265588242E-3"/>
  </r>
  <r>
    <x v="4"/>
    <s v="Incandescent"/>
    <m/>
    <s v="Standard A Lamp"/>
    <n v="1"/>
    <n v="60"/>
    <x v="10"/>
    <s v="139758"/>
    <s v="Master Bedroom"/>
    <n v="1.2317521265588242E-3"/>
  </r>
  <r>
    <x v="5"/>
    <s v="Incandescent"/>
    <m/>
    <s v="Standard A Lamp"/>
    <n v="2"/>
    <n v="90"/>
    <x v="12"/>
    <s v="139759"/>
    <s v="Family Room"/>
    <n v="1.2317521265588242E-3"/>
  </r>
  <r>
    <x v="14"/>
    <s v="Linear Fluorescent"/>
    <n v="36"/>
    <s v="T-8"/>
    <n v="1"/>
    <n v="20"/>
    <x v="12"/>
    <s v="139759"/>
    <s v="Family Room"/>
    <n v="1.2317521265588242E-3"/>
  </r>
  <r>
    <x v="13"/>
    <s v="Incandescent"/>
    <m/>
    <s v="Other"/>
    <n v="1"/>
    <n v="40"/>
    <x v="12"/>
    <s v="139759"/>
    <s v="Family Room"/>
    <n v="1.2317521265588242E-3"/>
  </r>
  <r>
    <x v="1"/>
    <s v="Incandescent"/>
    <m/>
    <s v="Globe"/>
    <n v="3"/>
    <n v="60"/>
    <x v="2"/>
    <s v="1397510"/>
    <s v="Bathroom"/>
    <n v="1.2317521265588242E-3"/>
  </r>
  <r>
    <x v="1"/>
    <s v="Incandescent"/>
    <m/>
    <s v="Mini base"/>
    <n v="1"/>
    <n v="4"/>
    <x v="2"/>
    <s v="1397510"/>
    <s v="Bathroom"/>
    <n v="1.2317521265588242E-3"/>
  </r>
  <r>
    <x v="1"/>
    <s v="Incandescent"/>
    <m/>
    <s v="Globe"/>
    <n v="6"/>
    <n v="60"/>
    <x v="2"/>
    <s v="1397511"/>
    <s v="Bathroom"/>
    <n v="1.2317521265588242E-3"/>
  </r>
  <r>
    <x v="2"/>
    <s v="Incandescent"/>
    <m/>
    <s v="Heat Lamp"/>
    <n v="1"/>
    <n v="250"/>
    <x v="2"/>
    <s v="1397511"/>
    <s v="Bathroom"/>
    <n v="1.2317521265588242E-3"/>
  </r>
  <r>
    <x v="2"/>
    <s v="Incandescent"/>
    <m/>
    <s v="Standard A Lamp"/>
    <n v="1"/>
    <n v="60"/>
    <x v="2"/>
    <s v="1397511"/>
    <s v="Bathroom"/>
    <n v="1.2317521265588242E-3"/>
  </r>
  <r>
    <x v="5"/>
    <s v="Incandescent"/>
    <m/>
    <s v="Standard A Lamp"/>
    <n v="2"/>
    <n v="60"/>
    <x v="2"/>
    <s v="1397512"/>
    <s v="Bathroom"/>
    <n v="1.2317521265588242E-3"/>
  </r>
  <r>
    <x v="0"/>
    <s v="Incandescent"/>
    <m/>
    <s v="Standard A Lamp"/>
    <n v="1"/>
    <n v="60"/>
    <x v="3"/>
    <s v="1397513"/>
    <s v="Hall"/>
    <n v="1.2317521265588242E-3"/>
  </r>
  <r>
    <x v="0"/>
    <s v="Incandescent"/>
    <m/>
    <s v="Standard A Lamp"/>
    <n v="2"/>
    <n v="60"/>
    <x v="4"/>
    <s v="1397514"/>
    <s v="Closet"/>
    <n v="1.2317521265588242E-3"/>
  </r>
  <r>
    <x v="0"/>
    <s v="Linear Fluorescent"/>
    <n v="96"/>
    <s v="T-12"/>
    <n v="2"/>
    <n v="60"/>
    <x v="11"/>
    <s v="1397515"/>
    <s v="Garage"/>
    <n v="1.2317521265588242E-3"/>
  </r>
  <r>
    <x v="0"/>
    <s v="Incandescent"/>
    <m/>
    <s v="Standard A Lamp"/>
    <n v="1"/>
    <n v="60"/>
    <x v="2"/>
    <s v="140001"/>
    <s v="Bathroom"/>
    <n v="3.7892292715758618E-4"/>
  </r>
  <r>
    <x v="1"/>
    <s v="Incandescent"/>
    <m/>
    <s v="Standard A Lamp"/>
    <n v="1"/>
    <n v="60"/>
    <x v="2"/>
    <s v="140001"/>
    <s v="Bathroom"/>
    <n v="3.7892292715758618E-4"/>
  </r>
  <r>
    <x v="9"/>
    <s v="Incandescent"/>
    <m/>
    <s v="Decorative"/>
    <n v="5"/>
    <n v="31"/>
    <x v="1"/>
    <s v="140002"/>
    <s v="Dining Room"/>
    <n v="3.7892292715758618E-4"/>
  </r>
  <r>
    <x v="6"/>
    <s v="Incandescent"/>
    <m/>
    <s v="Standard A Lamp"/>
    <n v="1"/>
    <n v="75"/>
    <x v="1"/>
    <s v="140002"/>
    <s v="Dining Room"/>
    <n v="3.7892292715758618E-4"/>
  </r>
  <r>
    <x v="0"/>
    <s v="Incandescent"/>
    <m/>
    <s v="Standard A Lamp"/>
    <n v="1"/>
    <n v="40"/>
    <x v="5"/>
    <s v="140003"/>
    <s v="Kitchen"/>
    <n v="3.7892292715758618E-4"/>
  </r>
  <r>
    <x v="1"/>
    <s v="Incandescent"/>
    <m/>
    <s v="Standard A Lamp"/>
    <n v="1"/>
    <n v="75"/>
    <x v="5"/>
    <s v="140003"/>
    <s v="Kitchen"/>
    <n v="3.7892292715758618E-4"/>
  </r>
  <r>
    <x v="0"/>
    <s v="Incandescent"/>
    <m/>
    <s v="Standard A Lamp"/>
    <n v="1"/>
    <n v="60"/>
    <x v="8"/>
    <s v="140004"/>
    <s v="Office"/>
    <n v="3.7892292715758618E-4"/>
  </r>
  <r>
    <x v="1"/>
    <s v="Incandescent"/>
    <m/>
    <s v="Standard A Lamp"/>
    <n v="1"/>
    <n v="60"/>
    <x v="8"/>
    <s v="140004"/>
    <s v="Office"/>
    <n v="3.7892292715758618E-4"/>
  </r>
  <r>
    <x v="6"/>
    <s v="Incandescent"/>
    <m/>
    <s v="Standard A Lamp"/>
    <n v="3"/>
    <n v="65"/>
    <x v="7"/>
    <s v="140005"/>
    <s v="Living Room"/>
    <n v="3.7892292715758618E-4"/>
  </r>
  <r>
    <x v="6"/>
    <s v="Compact Fluorescent"/>
    <m/>
    <s v="Pin base"/>
    <n v="1"/>
    <n v="25"/>
    <x v="7"/>
    <s v="140005"/>
    <s v="Living Room"/>
    <n v="3.7892292715758618E-4"/>
  </r>
  <r>
    <x v="4"/>
    <s v="Incandescent"/>
    <m/>
    <s v="Standard A Lamp"/>
    <n v="2"/>
    <n v="67"/>
    <x v="7"/>
    <s v="140005"/>
    <s v="Living Room"/>
    <n v="3.7892292715758618E-4"/>
  </r>
  <r>
    <x v="13"/>
    <s v="Other"/>
    <m/>
    <s v="Other"/>
    <n v="3"/>
    <n v="53"/>
    <x v="3"/>
    <s v="140006"/>
    <s v="Hall"/>
    <n v="3.7892292715758618E-4"/>
  </r>
  <r>
    <x v="4"/>
    <s v="Incandescent"/>
    <m/>
    <s v="Decorative"/>
    <n v="1"/>
    <n v="60"/>
    <x v="3"/>
    <s v="140006"/>
    <s v="Hall"/>
    <n v="3.7892292715758618E-4"/>
  </r>
  <r>
    <x v="0"/>
    <s v="Incandescent"/>
    <m/>
    <s v="Standard A Lamp"/>
    <n v="3"/>
    <n v="70"/>
    <x v="5"/>
    <s v="140007"/>
    <s v="Kitchen"/>
    <n v="3.7892292715758618E-4"/>
  </r>
  <r>
    <x v="9"/>
    <s v="Incandescent"/>
    <m/>
    <s v="Standard A Lamp"/>
    <n v="1"/>
    <n v="60"/>
    <x v="5"/>
    <s v="140007"/>
    <s v="Kitchen"/>
    <n v="3.7892292715758618E-4"/>
  </r>
  <r>
    <x v="13"/>
    <s v="Halogen"/>
    <m/>
    <s v="Other"/>
    <n v="13"/>
    <n v="20"/>
    <x v="5"/>
    <s v="140007"/>
    <s v="Kitchen"/>
    <n v="3.7892292715758618E-4"/>
  </r>
  <r>
    <x v="0"/>
    <s v="Incandescent"/>
    <m/>
    <s v="Standard A Lamp"/>
    <n v="1"/>
    <n v="60"/>
    <x v="2"/>
    <s v="140008"/>
    <s v="Bathroom"/>
    <n v="3.7892292715758618E-4"/>
  </r>
  <r>
    <x v="1"/>
    <s v="Incandescent"/>
    <m/>
    <s v="Standard A Lamp"/>
    <n v="2"/>
    <n v="60"/>
    <x v="2"/>
    <s v="140008"/>
    <s v="Bathroom"/>
    <n v="3.7892292715758618E-4"/>
  </r>
  <r>
    <x v="0"/>
    <s v="Incandescent"/>
    <m/>
    <s v="Standard A Lamp"/>
    <n v="2"/>
    <n v="50"/>
    <x v="0"/>
    <s v="140009"/>
    <s v="Bedroom"/>
    <n v="3.7892292715758618E-4"/>
  </r>
  <r>
    <x v="1"/>
    <s v="Incandescent"/>
    <m/>
    <s v="3-Way Incandescent"/>
    <n v="1"/>
    <n v="150"/>
    <x v="0"/>
    <s v="140009"/>
    <s v="Bedroom"/>
    <n v="3.7892292715758618E-4"/>
  </r>
  <r>
    <x v="0"/>
    <s v="Incandescent"/>
    <m/>
    <s v="Standard A Lamp"/>
    <n v="1"/>
    <n v="60"/>
    <x v="4"/>
    <s v="1400010"/>
    <s v="Closet"/>
    <n v="3.7892292715758618E-4"/>
  </r>
  <r>
    <x v="0"/>
    <s v="Incandescent"/>
    <m/>
    <s v="Mini base"/>
    <n v="1"/>
    <n v="60"/>
    <x v="10"/>
    <s v="1400011"/>
    <s v="Master Bedroom"/>
    <n v="3.7892292715758618E-4"/>
  </r>
  <r>
    <x v="1"/>
    <s v="Incandescent"/>
    <m/>
    <s v="Standard A Lamp"/>
    <n v="1"/>
    <n v="60"/>
    <x v="10"/>
    <s v="1400011"/>
    <s v="Master Bedroom"/>
    <n v="3.7892292715758618E-4"/>
  </r>
  <r>
    <x v="0"/>
    <s v="Incandescent"/>
    <m/>
    <s v="Standard A Lamp"/>
    <n v="1"/>
    <n v="60"/>
    <x v="4"/>
    <s v="1400012"/>
    <s v="Closet"/>
    <n v="3.7892292715758618E-4"/>
  </r>
  <r>
    <x v="0"/>
    <s v="Incandescent"/>
    <m/>
    <s v="Standard A Lamp"/>
    <n v="1"/>
    <n v="60"/>
    <x v="0"/>
    <s v="1400013"/>
    <s v="Bedroom"/>
    <n v="3.7892292715758618E-4"/>
  </r>
  <r>
    <x v="6"/>
    <s v="Incandescent"/>
    <m/>
    <s v="3-Way Incandescent"/>
    <n v="1"/>
    <n v="250"/>
    <x v="0"/>
    <s v="1400013"/>
    <s v="Bedroom"/>
    <n v="3.7892292715758618E-4"/>
  </r>
  <r>
    <x v="4"/>
    <s v="Incandescent"/>
    <m/>
    <s v="Standard A Lamp"/>
    <n v="1"/>
    <n v="40"/>
    <x v="0"/>
    <s v="1400013"/>
    <s v="Bedroom"/>
    <n v="3.7892292715758618E-4"/>
  </r>
  <r>
    <x v="1"/>
    <s v="Incandescent"/>
    <m/>
    <s v="Standard A Lamp"/>
    <n v="1"/>
    <n v="60"/>
    <x v="0"/>
    <s v="1400013"/>
    <s v="Bedroom"/>
    <n v="3.7892292715758618E-4"/>
  </r>
  <r>
    <x v="0"/>
    <s v="Incandescent"/>
    <m/>
    <s v="Standard A Lamp"/>
    <n v="1"/>
    <n v="60"/>
    <x v="4"/>
    <s v="1400014"/>
    <s v="Closet"/>
    <n v="3.7892292715758618E-4"/>
  </r>
  <r>
    <x v="0"/>
    <s v="Incandescent"/>
    <m/>
    <s v="Decorative"/>
    <n v="2"/>
    <n v="40"/>
    <x v="3"/>
    <s v="1400015"/>
    <s v="Hall"/>
    <n v="3.7892292715758618E-4"/>
  </r>
  <r>
    <x v="1"/>
    <s v="Incandescent"/>
    <m/>
    <s v="Mini base"/>
    <n v="1"/>
    <n v="4"/>
    <x v="3"/>
    <s v="1400015"/>
    <s v="Hall"/>
    <n v="3.7892292715758618E-4"/>
  </r>
  <r>
    <x v="0"/>
    <s v="Compact Fluorescent"/>
    <m/>
    <s v="Straight Tube"/>
    <n v="1"/>
    <n v="15"/>
    <x v="9"/>
    <s v="1400016"/>
    <s v="Other"/>
    <n v="3.7892292715758618E-4"/>
  </r>
  <r>
    <x v="0"/>
    <s v="Compact Fluorescent"/>
    <m/>
    <s v="Twist"/>
    <n v="1"/>
    <n v="23"/>
    <x v="9"/>
    <s v="1400016"/>
    <s v="Other"/>
    <n v="3.7892292715758618E-4"/>
  </r>
  <r>
    <x v="0"/>
    <s v="Other"/>
    <m/>
    <s v="Other"/>
    <n v="1"/>
    <n v="38"/>
    <x v="9"/>
    <s v="1400016"/>
    <s v="Other"/>
    <n v="3.7892292715758618E-4"/>
  </r>
  <r>
    <x v="0"/>
    <s v="Incandescent"/>
    <m/>
    <s v="Standard A Lamp"/>
    <n v="1"/>
    <n v="75"/>
    <x v="9"/>
    <s v="1400016"/>
    <s v="Other"/>
    <n v="3.7892292715758618E-4"/>
  </r>
  <r>
    <x v="0"/>
    <s v="Linear Fluorescent"/>
    <n v="24"/>
    <s v="T-12"/>
    <n v="2"/>
    <n v="20"/>
    <x v="3"/>
    <s v="1400017"/>
    <s v="Hall"/>
    <n v="3.7892292715758618E-4"/>
  </r>
  <r>
    <x v="1"/>
    <s v="Incandescent"/>
    <m/>
    <s v="Globe"/>
    <n v="3"/>
    <n v="60"/>
    <x v="2"/>
    <s v="140121"/>
    <s v="Bathroom"/>
    <n v="4.9794914348107438E-4"/>
  </r>
  <r>
    <x v="9"/>
    <s v="Compact Fluorescent"/>
    <m/>
    <s v="Twist"/>
    <n v="5"/>
    <n v="13"/>
    <x v="1"/>
    <s v="140122"/>
    <s v="Dining Room"/>
    <n v="4.9794914348107438E-4"/>
  </r>
  <r>
    <x v="6"/>
    <s v="Incandescent"/>
    <m/>
    <s v="Mini base"/>
    <n v="2"/>
    <n v="40"/>
    <x v="1"/>
    <s v="140122"/>
    <s v="Dining Room"/>
    <n v="4.9794914348107438E-4"/>
  </r>
  <r>
    <x v="13"/>
    <s v="Incandescent"/>
    <m/>
    <s v="Other"/>
    <n v="1"/>
    <n v="25"/>
    <x v="1"/>
    <s v="140122"/>
    <s v="Dining Room"/>
    <n v="4.9794914348107438E-4"/>
  </r>
  <r>
    <x v="0"/>
    <s v="Compact Fluorescent"/>
    <m/>
    <s v="Twist"/>
    <n v="2"/>
    <n v="13"/>
    <x v="4"/>
    <s v="140123"/>
    <s v="Closet"/>
    <n v="4.9794914348107438E-4"/>
  </r>
  <r>
    <x v="0"/>
    <s v="Compact Fluorescent"/>
    <m/>
    <s v="Twist"/>
    <n v="2"/>
    <n v="13"/>
    <x v="3"/>
    <s v="140124"/>
    <s v="Hall"/>
    <n v="4.9794914348107438E-4"/>
  </r>
  <r>
    <x v="4"/>
    <s v="Compact Fluorescent"/>
    <m/>
    <s v="Twist"/>
    <n v="2"/>
    <n v="7"/>
    <x v="12"/>
    <s v="140125"/>
    <s v="Family Room"/>
    <n v="4.9794914348107438E-4"/>
  </r>
  <r>
    <x v="0"/>
    <s v="Compact Fluorescent"/>
    <m/>
    <s v="Twist"/>
    <n v="2"/>
    <n v="23"/>
    <x v="12"/>
    <s v="140125"/>
    <s v="Family Room"/>
    <n v="4.9794914348107438E-4"/>
  </r>
  <r>
    <x v="0"/>
    <s v="Compact Fluorescent"/>
    <m/>
    <s v="Twist"/>
    <n v="2"/>
    <n v="13"/>
    <x v="5"/>
    <s v="140126"/>
    <s v="Kitchen"/>
    <n v="4.9794914348107438E-4"/>
  </r>
  <r>
    <x v="9"/>
    <s v="Compact Fluorescent"/>
    <m/>
    <s v="Twist"/>
    <n v="1"/>
    <n v="13"/>
    <x v="5"/>
    <s v="140126"/>
    <s v="Kitchen"/>
    <n v="4.9794914348107438E-4"/>
  </r>
  <r>
    <x v="13"/>
    <s v="Incandescent"/>
    <m/>
    <s v="Mini base"/>
    <n v="2"/>
    <n v="20"/>
    <x v="5"/>
    <s v="140126"/>
    <s v="Kitchen"/>
    <n v="4.9794914348107438E-4"/>
  </r>
  <r>
    <x v="0"/>
    <s v="Compact Fluorescent"/>
    <m/>
    <s v="Twist"/>
    <n v="2"/>
    <n v="13"/>
    <x v="7"/>
    <s v="140127"/>
    <s v="Living Room"/>
    <n v="4.9794914348107438E-4"/>
  </r>
  <r>
    <x v="8"/>
    <s v="Incandescent"/>
    <m/>
    <s v="Reflector"/>
    <n v="1"/>
    <n v="65"/>
    <x v="7"/>
    <s v="140127"/>
    <s v="Living Room"/>
    <n v="4.9794914348107438E-4"/>
  </r>
  <r>
    <x v="0"/>
    <s v="Compact Fluorescent"/>
    <m/>
    <s v="Twist"/>
    <n v="2"/>
    <n v="13"/>
    <x v="4"/>
    <s v="140128"/>
    <s v="Closet"/>
    <n v="4.9794914348107438E-4"/>
  </r>
  <r>
    <x v="0"/>
    <s v="Compact Fluorescent"/>
    <m/>
    <s v="Twist"/>
    <n v="2"/>
    <n v="13"/>
    <x v="0"/>
    <s v="140129"/>
    <s v="Bedroom"/>
    <n v="4.9794914348107438E-4"/>
  </r>
  <r>
    <x v="0"/>
    <s v="Incandescent"/>
    <m/>
    <s v="Standard A Lamp"/>
    <n v="2"/>
    <n v="60"/>
    <x v="4"/>
    <s v="1401210"/>
    <s v="Closet"/>
    <n v="4.9794914348107438E-4"/>
  </r>
  <r>
    <x v="0"/>
    <s v="Compact Fluorescent"/>
    <m/>
    <s v="Twist"/>
    <n v="2"/>
    <n v="13"/>
    <x v="3"/>
    <s v="1401211"/>
    <s v="Hall"/>
    <n v="4.9794914348107438E-4"/>
  </r>
  <r>
    <x v="1"/>
    <s v="Compact Fluorescent"/>
    <m/>
    <s v="Twist"/>
    <n v="3"/>
    <n v="13"/>
    <x v="2"/>
    <s v="1401212"/>
    <s v="Bathroom"/>
    <n v="4.9794914348107438E-4"/>
  </r>
  <r>
    <x v="0"/>
    <s v="Compact Fluorescent"/>
    <m/>
    <s v="Twist"/>
    <n v="2"/>
    <n v="13"/>
    <x v="6"/>
    <s v="1401213"/>
    <s v="Laundry Room"/>
    <n v="4.9794914348107438E-4"/>
  </r>
  <r>
    <x v="1"/>
    <s v="Compact Fluorescent"/>
    <m/>
    <s v="Twist"/>
    <n v="3"/>
    <n v="13"/>
    <x v="2"/>
    <s v="1401214"/>
    <s v="Bathroom"/>
    <n v="4.9794914348107438E-4"/>
  </r>
  <r>
    <x v="0"/>
    <s v="Compact Fluorescent"/>
    <m/>
    <s v="Twist"/>
    <n v="1"/>
    <n v="13"/>
    <x v="4"/>
    <s v="1401215"/>
    <s v="Closet"/>
    <n v="4.9794914348107438E-4"/>
  </r>
  <r>
    <x v="0"/>
    <s v="Compact Fluorescent"/>
    <m/>
    <s v="Twist"/>
    <n v="3"/>
    <n v="13"/>
    <x v="10"/>
    <s v="1401216"/>
    <s v="Master Bedroom"/>
    <n v="4.9794914348107438E-4"/>
  </r>
  <r>
    <x v="0"/>
    <s v="Compact Fluorescent"/>
    <m/>
    <s v="Twist"/>
    <n v="2"/>
    <n v="13"/>
    <x v="0"/>
    <s v="1401217"/>
    <s v="Bedroom"/>
    <n v="4.9794914348107438E-4"/>
  </r>
  <r>
    <x v="13"/>
    <s v="Linear Fluorescent"/>
    <n v="24"/>
    <s v="T-8"/>
    <n v="1"/>
    <n v="17"/>
    <x v="0"/>
    <s v="1401217"/>
    <s v="Bedroom"/>
    <n v="4.9794914348107438E-4"/>
  </r>
  <r>
    <x v="0"/>
    <s v="Incandescent"/>
    <m/>
    <s v="Clear"/>
    <n v="1"/>
    <n v="60"/>
    <x v="4"/>
    <s v="1401218"/>
    <s v="Closet"/>
    <n v="4.9794914348107438E-4"/>
  </r>
  <r>
    <x v="0"/>
    <s v="Compact Fluorescent"/>
    <m/>
    <s v="Twist"/>
    <n v="2"/>
    <n v="13"/>
    <x v="8"/>
    <s v="1401219"/>
    <s v="Office"/>
    <n v="4.9794914348107438E-4"/>
  </r>
  <r>
    <x v="8"/>
    <s v="Incandescent"/>
    <m/>
    <s v="Reflector"/>
    <n v="1"/>
    <n v="65"/>
    <x v="3"/>
    <s v="1401220"/>
    <s v="Hall"/>
    <n v="4.9794914348107438E-4"/>
  </r>
  <r>
    <x v="0"/>
    <s v="Incandescent"/>
    <m/>
    <s v="Standard A Lamp"/>
    <n v="1"/>
    <n v="100"/>
    <x v="9"/>
    <s v="1401221"/>
    <s v="Other"/>
    <n v="4.9794914348107438E-4"/>
  </r>
  <r>
    <x v="0"/>
    <s v="Compact Fluorescent"/>
    <m/>
    <s v="Twist"/>
    <n v="1"/>
    <n v="13"/>
    <x v="11"/>
    <s v="1401222"/>
    <s v="Garage"/>
    <n v="4.9794914348107438E-4"/>
  </r>
  <r>
    <x v="7"/>
    <s v="Incandescent"/>
    <m/>
    <s v="Standard A Lamp"/>
    <n v="1"/>
    <n v="60"/>
    <x v="11"/>
    <s v="1401222"/>
    <s v="Garage"/>
    <n v="4.9794914348107438E-4"/>
  </r>
  <r>
    <x v="8"/>
    <s v="Compact Fluorescent"/>
    <m/>
    <s v="Reflector"/>
    <n v="1"/>
    <n v="14"/>
    <x v="1"/>
    <s v="140151"/>
    <s v="Dining Room"/>
    <n v="1.2317521265588242E-3"/>
  </r>
  <r>
    <x v="8"/>
    <s v="Other"/>
    <m/>
    <s v="LED Interior"/>
    <n v="1"/>
    <n v="11"/>
    <x v="3"/>
    <s v="140152"/>
    <s v="Hall"/>
    <n v="1.2317521265588242E-3"/>
  </r>
  <r>
    <x v="8"/>
    <s v="Compact Fluorescent"/>
    <m/>
    <s v="Reflector"/>
    <n v="1"/>
    <n v="23"/>
    <x v="5"/>
    <s v="140153"/>
    <s v="Kitchen"/>
    <n v="1.2317521265588242E-3"/>
  </r>
  <r>
    <x v="8"/>
    <s v="Compact Fluorescent"/>
    <m/>
    <s v="Reflector"/>
    <n v="1"/>
    <n v="23"/>
    <x v="5"/>
    <s v="140153"/>
    <s v="Kitchen"/>
    <n v="1.2317521265588242E-3"/>
  </r>
  <r>
    <x v="1"/>
    <s v="Other"/>
    <m/>
    <s v="LED Interior"/>
    <n v="1"/>
    <n v="1"/>
    <x v="5"/>
    <s v="140153"/>
    <s v="Kitchen"/>
    <n v="1.2317521265588242E-3"/>
  </r>
  <r>
    <x v="8"/>
    <s v="Compact Fluorescent"/>
    <m/>
    <s v="Reflector"/>
    <n v="1"/>
    <n v="14"/>
    <x v="5"/>
    <s v="140153"/>
    <s v="Kitchen"/>
    <n v="1.2317521265588242E-3"/>
  </r>
  <r>
    <x v="13"/>
    <s v="Incandescent"/>
    <m/>
    <s v="Mini base"/>
    <n v="1"/>
    <n v="40"/>
    <x v="5"/>
    <s v="140153"/>
    <s v="Kitchen"/>
    <n v="1.2317521265588242E-3"/>
  </r>
  <r>
    <x v="0"/>
    <s v="Incandescent"/>
    <m/>
    <s v="Standard A Lamp"/>
    <n v="2"/>
    <n v="40"/>
    <x v="6"/>
    <s v="140154"/>
    <s v="Laundry Room"/>
    <n v="1.2317521265588242E-3"/>
  </r>
  <r>
    <x v="8"/>
    <s v="Compact Fluorescent"/>
    <m/>
    <s v="Reflector"/>
    <n v="1"/>
    <n v="14"/>
    <x v="7"/>
    <s v="140155"/>
    <s v="Living Room"/>
    <n v="1.2317521265588242E-3"/>
  </r>
  <r>
    <x v="0"/>
    <s v="Incandescent"/>
    <m/>
    <s v="Standard A Lamp"/>
    <n v="1"/>
    <n v="60"/>
    <x v="4"/>
    <s v="140156"/>
    <s v="Closet"/>
    <n v="1.2317521265588242E-3"/>
  </r>
  <r>
    <x v="8"/>
    <s v="Compact Fluorescent"/>
    <m/>
    <s v="Twist"/>
    <n v="1"/>
    <n v="14"/>
    <x v="3"/>
    <s v="140157"/>
    <s v="Hall"/>
    <n v="1.2317521265588242E-3"/>
  </r>
  <r>
    <x v="1"/>
    <s v="Compact Fluorescent"/>
    <m/>
    <s v="Twist"/>
    <n v="2"/>
    <n v="13"/>
    <x v="2"/>
    <s v="140158"/>
    <s v="Bathroom"/>
    <n v="1.2317521265588242E-3"/>
  </r>
  <r>
    <x v="8"/>
    <s v="Compact Fluorescent"/>
    <m/>
    <s v="Twist"/>
    <n v="1"/>
    <n v="14"/>
    <x v="8"/>
    <s v="140159"/>
    <s v="Office"/>
    <n v="1.2317521265588242E-3"/>
  </r>
  <r>
    <x v="4"/>
    <s v="Incandescent"/>
    <m/>
    <s v="3-Way Incandescent"/>
    <n v="1"/>
    <n v="30"/>
    <x v="8"/>
    <s v="140159"/>
    <s v="Office"/>
    <n v="1.2317521265588242E-3"/>
  </r>
  <r>
    <x v="14"/>
    <s v="Incandescent"/>
    <m/>
    <s v="3-Way Incandescent"/>
    <n v="1"/>
    <n v="100"/>
    <x v="8"/>
    <s v="140159"/>
    <s v="Office"/>
    <n v="1.2317521265588242E-3"/>
  </r>
  <r>
    <x v="0"/>
    <s v="Compact Fluorescent"/>
    <m/>
    <s v="Twist"/>
    <n v="2"/>
    <n v="18"/>
    <x v="9"/>
    <s v="1401510"/>
    <s v="Other"/>
    <n v="1.2317521265588242E-3"/>
  </r>
  <r>
    <x v="8"/>
    <s v="Incandescent"/>
    <m/>
    <s v="Standard A Lamp"/>
    <n v="1"/>
    <n v="60"/>
    <x v="2"/>
    <s v="1401511"/>
    <s v="Bathroom"/>
    <n v="1.2317521265588242E-3"/>
  </r>
  <r>
    <x v="1"/>
    <s v="Other"/>
    <m/>
    <s v="LED Interior"/>
    <n v="1"/>
    <n v="1"/>
    <x v="2"/>
    <s v="1401511"/>
    <s v="Bathroom"/>
    <n v="1.2317521265588242E-3"/>
  </r>
  <r>
    <x v="1"/>
    <s v="Compact Fluorescent"/>
    <m/>
    <s v="Twist"/>
    <n v="3"/>
    <n v="9"/>
    <x v="2"/>
    <s v="1401511"/>
    <s v="Bathroom"/>
    <n v="1.2317521265588242E-3"/>
  </r>
  <r>
    <x v="8"/>
    <s v="Compact Fluorescent"/>
    <m/>
    <s v="Reflector"/>
    <n v="1"/>
    <n v="14"/>
    <x v="10"/>
    <s v="1401512"/>
    <s v="Master Bedroom"/>
    <n v="1.2317521265588242E-3"/>
  </r>
  <r>
    <x v="4"/>
    <s v="Compact Fluorescent"/>
    <m/>
    <s v="Twist"/>
    <n v="1"/>
    <n v="18"/>
    <x v="10"/>
    <s v="1401512"/>
    <s v="Master Bedroom"/>
    <n v="1.2317521265588242E-3"/>
  </r>
  <r>
    <x v="4"/>
    <s v="Compact Fluorescent"/>
    <m/>
    <s v="Twist"/>
    <n v="1"/>
    <n v="13"/>
    <x v="10"/>
    <s v="1401512"/>
    <s v="Master Bedroom"/>
    <n v="1.2317521265588242E-3"/>
  </r>
  <r>
    <x v="0"/>
    <s v="Compact Fluorescent"/>
    <m/>
    <s v="Twist"/>
    <n v="2"/>
    <n v="18"/>
    <x v="0"/>
    <s v="1401513"/>
    <s v="Bedroom"/>
    <n v="1.2317521265588242E-3"/>
  </r>
  <r>
    <x v="4"/>
    <s v="Compact Fluorescent"/>
    <m/>
    <s v="Twist"/>
    <n v="1"/>
    <n v="18"/>
    <x v="0"/>
    <s v="1401513"/>
    <s v="Bedroom"/>
    <n v="1.2317521265588242E-3"/>
  </r>
  <r>
    <x v="4"/>
    <s v="Compact Fluorescent"/>
    <m/>
    <s v="Twist"/>
    <n v="1"/>
    <n v="18"/>
    <x v="0"/>
    <s v="1401513"/>
    <s v="Bedroom"/>
    <n v="1.2317521265588242E-3"/>
  </r>
  <r>
    <x v="0"/>
    <s v="Compact Fluorescent"/>
    <m/>
    <s v="Twist"/>
    <n v="2"/>
    <n v="18"/>
    <x v="9"/>
    <s v="1401514"/>
    <s v="Other"/>
    <n v="1.2317521265588242E-3"/>
  </r>
  <r>
    <x v="4"/>
    <s v="Incandescent"/>
    <m/>
    <s v="Other"/>
    <n v="2"/>
    <n v="20"/>
    <x v="9"/>
    <s v="1401514"/>
    <s v="Other"/>
    <n v="1.2317521265588242E-3"/>
  </r>
  <r>
    <x v="8"/>
    <s v="Compact Fluorescent"/>
    <m/>
    <s v="Reflector"/>
    <n v="1"/>
    <n v="14"/>
    <x v="3"/>
    <s v="1401515"/>
    <s v="Hall"/>
    <n v="1.2317521265588242E-3"/>
  </r>
  <r>
    <x v="1"/>
    <s v="Compact Fluorescent"/>
    <m/>
    <s v="Globe"/>
    <n v="4"/>
    <n v="9"/>
    <x v="2"/>
    <s v="1401516"/>
    <s v="Bathroom"/>
    <n v="1.2317521265588242E-3"/>
  </r>
  <r>
    <x v="8"/>
    <s v="Compact Fluorescent"/>
    <m/>
    <s v="Reflector"/>
    <n v="1"/>
    <n v="14"/>
    <x v="2"/>
    <s v="1401517"/>
    <s v="Bathroom"/>
    <n v="1.2317521265588242E-3"/>
  </r>
  <r>
    <x v="0"/>
    <s v="Compact Fluorescent"/>
    <m/>
    <s v="Twist"/>
    <n v="2"/>
    <n v="18"/>
    <x v="4"/>
    <s v="1401518"/>
    <s v="Closet"/>
    <n v="1.2317521265588242E-3"/>
  </r>
  <r>
    <x v="0"/>
    <s v="Compact Fluorescent"/>
    <m/>
    <s v="Twist"/>
    <n v="2"/>
    <n v="18"/>
    <x v="0"/>
    <s v="1401519"/>
    <s v="Bedroom"/>
    <n v="1.2317521265588242E-3"/>
  </r>
  <r>
    <x v="0"/>
    <s v="Compact Fluorescent"/>
    <m/>
    <s v="Twist"/>
    <n v="1"/>
    <n v="28"/>
    <x v="11"/>
    <s v="1401520"/>
    <s v="Garage"/>
    <n v="1.2317521265588242E-3"/>
  </r>
  <r>
    <x v="8"/>
    <s v="Compact Fluorescent"/>
    <m/>
    <s v="Reflector"/>
    <n v="1"/>
    <n v="14"/>
    <x v="3"/>
    <s v="1401521"/>
    <s v="Hall"/>
    <n v="1.2317521265588242E-3"/>
  </r>
  <r>
    <x v="0"/>
    <s v="Incandescent"/>
    <m/>
    <s v="Standard A Lamp"/>
    <n v="1"/>
    <n v="60"/>
    <x v="2"/>
    <s v="140171"/>
    <s v="Bathroom"/>
    <n v="2.9523995769978898E-4"/>
  </r>
  <r>
    <x v="0"/>
    <s v="Incandescent"/>
    <m/>
    <s v="Standard A Lamp"/>
    <n v="1"/>
    <n v="60"/>
    <x v="0"/>
    <s v="140172"/>
    <s v="Bedroom"/>
    <n v="2.9523995769978898E-4"/>
  </r>
  <r>
    <x v="4"/>
    <s v="Incandescent"/>
    <m/>
    <s v="Standard A Lamp"/>
    <n v="1"/>
    <n v="60"/>
    <x v="0"/>
    <s v="140172"/>
    <s v="Bedroom"/>
    <n v="2.9523995769978898E-4"/>
  </r>
  <r>
    <x v="4"/>
    <s v="Incandescent"/>
    <m/>
    <s v="Standard A Lamp"/>
    <n v="1"/>
    <n v="60"/>
    <x v="0"/>
    <s v="140173"/>
    <s v="Bedroom"/>
    <n v="2.9523995769978898E-4"/>
  </r>
  <r>
    <x v="0"/>
    <s v="Incandescent"/>
    <m/>
    <s v="Standard A Lamp"/>
    <n v="1"/>
    <n v="60"/>
    <x v="0"/>
    <s v="140173"/>
    <s v="Bedroom"/>
    <n v="2.9523995769978898E-4"/>
  </r>
  <r>
    <x v="0"/>
    <s v="Linear Fluorescent"/>
    <n v="48"/>
    <s v="T-8"/>
    <n v="2"/>
    <n v="40"/>
    <x v="11"/>
    <s v="140174"/>
    <s v="Garage"/>
    <n v="2.9523995769978898E-4"/>
  </r>
  <r>
    <x v="7"/>
    <s v="Incandescent"/>
    <m/>
    <s v="Standard A Lamp"/>
    <n v="2"/>
    <n v="60"/>
    <x v="11"/>
    <s v="140174"/>
    <s v="Garage"/>
    <n v="2.9523995769978898E-4"/>
  </r>
  <r>
    <x v="0"/>
    <s v="Incandescent"/>
    <m/>
    <s v="Standard A Lamp"/>
    <n v="1"/>
    <n v="60"/>
    <x v="2"/>
    <s v="140175"/>
    <s v="Bathroom"/>
    <n v="2.9523995769978898E-4"/>
  </r>
  <r>
    <x v="0"/>
    <s v="Compact Fluorescent"/>
    <m/>
    <s v="Twist"/>
    <n v="1"/>
    <n v="15"/>
    <x v="3"/>
    <s v="140176"/>
    <s v="Hall"/>
    <n v="2.9523995769978898E-4"/>
  </r>
  <r>
    <x v="0"/>
    <s v="Compact Fluorescent"/>
    <m/>
    <s v="Pin base"/>
    <n v="2"/>
    <n v="22"/>
    <x v="5"/>
    <s v="140177"/>
    <s v="Kitchen"/>
    <n v="2.9523995769978898E-4"/>
  </r>
  <r>
    <x v="5"/>
    <s v="Incandescent"/>
    <m/>
    <s v="Decorative"/>
    <n v="5"/>
    <n v="25"/>
    <x v="5"/>
    <s v="140177"/>
    <s v="Kitchen"/>
    <n v="2.9523995769978898E-4"/>
  </r>
  <r>
    <x v="0"/>
    <s v="Linear Fluorescent"/>
    <n v="48"/>
    <s v="T-8"/>
    <n v="2"/>
    <n v="32"/>
    <x v="6"/>
    <s v="140178"/>
    <s v="Laundry Room"/>
    <n v="2.9523995769978898E-4"/>
  </r>
  <r>
    <x v="4"/>
    <s v="Incandescent"/>
    <m/>
    <s v="Standard A Lamp"/>
    <n v="1"/>
    <n v="100"/>
    <x v="7"/>
    <s v="140179"/>
    <s v="Living Room"/>
    <n v="2.9523995769978898E-4"/>
  </r>
  <r>
    <x v="4"/>
    <s v="Compact Fluorescent"/>
    <m/>
    <s v="Twist"/>
    <n v="1"/>
    <n v="22"/>
    <x v="7"/>
    <s v="140179"/>
    <s v="Living Room"/>
    <n v="2.9523995769978898E-4"/>
  </r>
  <r>
    <x v="6"/>
    <s v="Compact Fluorescent"/>
    <m/>
    <s v="Twist"/>
    <n v="2"/>
    <n v="15"/>
    <x v="7"/>
    <s v="140179"/>
    <s v="Living Room"/>
    <n v="2.9523995769978898E-4"/>
  </r>
  <r>
    <x v="0"/>
    <s v="Compact Fluorescent"/>
    <m/>
    <s v="Twist"/>
    <n v="1"/>
    <n v="15"/>
    <x v="10"/>
    <s v="1401710"/>
    <s v="Master Bedroom"/>
    <n v="2.9523995769978898E-4"/>
  </r>
  <r>
    <x v="12"/>
    <s v="Incandescent"/>
    <m/>
    <s v="Standard A Lamp"/>
    <n v="1"/>
    <n v="60"/>
    <x v="10"/>
    <s v="1401710"/>
    <s v="Master Bedroom"/>
    <n v="2.9523995769978898E-4"/>
  </r>
  <r>
    <x v="4"/>
    <s v="Linear Fluorescent"/>
    <n v="48"/>
    <s v="T-12"/>
    <n v="2"/>
    <n v="32"/>
    <x v="9"/>
    <s v="1401711"/>
    <s v="Other"/>
    <n v="2.9523995769978898E-4"/>
  </r>
  <r>
    <x v="9"/>
    <s v="Incandescent"/>
    <m/>
    <s v="Mini base"/>
    <n v="5"/>
    <n v="40"/>
    <x v="1"/>
    <s v="140371"/>
    <s v="Dining Room"/>
    <n v="3.7892292715758618E-4"/>
  </r>
  <r>
    <x v="1"/>
    <s v="Incandescent"/>
    <m/>
    <s v="Mini base"/>
    <n v="1"/>
    <n v="50"/>
    <x v="1"/>
    <s v="140371"/>
    <s v="Dining Room"/>
    <n v="3.7892292715758618E-4"/>
  </r>
  <r>
    <x v="6"/>
    <s v="Compact Fluorescent"/>
    <m/>
    <s v="Twist"/>
    <n v="1"/>
    <n v="18"/>
    <x v="12"/>
    <s v="140372"/>
    <s v="Family Room"/>
    <n v="3.7892292715758618E-4"/>
  </r>
  <r>
    <x v="4"/>
    <s v="Compact Fluorescent"/>
    <m/>
    <s v="Twist"/>
    <n v="1"/>
    <n v="18"/>
    <x v="12"/>
    <s v="140372"/>
    <s v="Family Room"/>
    <n v="3.7892292715758618E-4"/>
  </r>
  <r>
    <x v="1"/>
    <s v="Halogen"/>
    <m/>
    <s v="MR"/>
    <n v="3"/>
    <n v="35"/>
    <x v="12"/>
    <s v="140372"/>
    <s v="Family Room"/>
    <n v="3.7892292715758618E-4"/>
  </r>
  <r>
    <x v="1"/>
    <s v="Incandescent"/>
    <m/>
    <s v="Globe"/>
    <n v="4"/>
    <n v="40"/>
    <x v="2"/>
    <s v="140373"/>
    <s v="Bathroom"/>
    <n v="3.7892292715758618E-4"/>
  </r>
  <r>
    <x v="12"/>
    <s v="Other"/>
    <m/>
    <s v="Other"/>
    <n v="3"/>
    <n v="49"/>
    <x v="3"/>
    <s v="140374"/>
    <s v="Hall"/>
    <n v="3.7892292715758618E-4"/>
  </r>
  <r>
    <x v="12"/>
    <s v="Other"/>
    <m/>
    <s v="Other"/>
    <n v="4"/>
    <n v="41"/>
    <x v="0"/>
    <s v="140375"/>
    <s v="Bedroom"/>
    <n v="3.7892292715758618E-4"/>
  </r>
  <r>
    <x v="4"/>
    <s v="Incandescent"/>
    <m/>
    <s v="Standard A Lamp"/>
    <n v="1"/>
    <n v="60"/>
    <x v="0"/>
    <s v="140375"/>
    <s v="Bedroom"/>
    <n v="3.7892292715758618E-4"/>
  </r>
  <r>
    <x v="4"/>
    <s v="Incandescent"/>
    <m/>
    <s v="Mini base"/>
    <n v="1"/>
    <n v="4"/>
    <x v="0"/>
    <s v="140375"/>
    <s v="Bedroom"/>
    <n v="3.7892292715758618E-4"/>
  </r>
  <r>
    <x v="0"/>
    <s v="Compact Fluorescent"/>
    <m/>
    <s v="Twist"/>
    <n v="3"/>
    <n v="18"/>
    <x v="5"/>
    <s v="140376"/>
    <s v="Kitchen"/>
    <n v="3.7892292715758618E-4"/>
  </r>
  <r>
    <x v="0"/>
    <s v="Linear Fluorescent"/>
    <n v="48"/>
    <s v="T-12"/>
    <n v="2"/>
    <n v="40"/>
    <x v="5"/>
    <s v="140376"/>
    <s v="Kitchen"/>
    <n v="3.7892292715758618E-4"/>
  </r>
  <r>
    <x v="8"/>
    <s v="Compact Fluorescent"/>
    <m/>
    <s v="Reflector"/>
    <n v="1"/>
    <n v="18"/>
    <x v="5"/>
    <s v="140376"/>
    <s v="Kitchen"/>
    <n v="3.7892292715758618E-4"/>
  </r>
  <r>
    <x v="1"/>
    <s v="Incandescent"/>
    <m/>
    <s v="Globe"/>
    <n v="1"/>
    <n v="40"/>
    <x v="2"/>
    <s v="140377"/>
    <s v="Bathroom"/>
    <n v="3.7892292715758618E-4"/>
  </r>
  <r>
    <x v="8"/>
    <s v="Halogen"/>
    <m/>
    <s v="PAR"/>
    <n v="1"/>
    <n v="75"/>
    <x v="0"/>
    <s v="140378"/>
    <s v="Bedroom"/>
    <n v="3.7892292715758618E-4"/>
  </r>
  <r>
    <x v="1"/>
    <s v="Other"/>
    <m/>
    <s v="LED Interior"/>
    <n v="1"/>
    <n v="1"/>
    <x v="0"/>
    <s v="140378"/>
    <s v="Bedroom"/>
    <n v="3.7892292715758618E-4"/>
  </r>
  <r>
    <x v="8"/>
    <s v="Halogen"/>
    <m/>
    <s v="PAR"/>
    <n v="1"/>
    <n v="75"/>
    <x v="10"/>
    <s v="140379"/>
    <s v="Master Bedroom"/>
    <n v="3.7892292715758618E-4"/>
  </r>
  <r>
    <x v="4"/>
    <s v="Halogen"/>
    <m/>
    <s v="Other"/>
    <n v="1"/>
    <n v="50"/>
    <x v="10"/>
    <s v="140379"/>
    <s v="Master Bedroom"/>
    <n v="3.7892292715758618E-4"/>
  </r>
  <r>
    <x v="4"/>
    <s v="Compact Fluorescent"/>
    <m/>
    <s v="Twist"/>
    <n v="1"/>
    <n v="13"/>
    <x v="10"/>
    <s v="140379"/>
    <s v="Master Bedroom"/>
    <n v="3.7892292715758618E-4"/>
  </r>
  <r>
    <x v="0"/>
    <s v="Linear Fluorescent"/>
    <n v="48"/>
    <s v="T-12"/>
    <n v="1"/>
    <n v="40"/>
    <x v="4"/>
    <s v="1403710"/>
    <s v="Closet"/>
    <n v="3.7892292715758618E-4"/>
  </r>
  <r>
    <x v="0"/>
    <s v="Linear Fluorescent"/>
    <n v="48"/>
    <s v="T-12"/>
    <n v="1"/>
    <n v="40"/>
    <x v="4"/>
    <s v="1403711"/>
    <s v="Closet"/>
    <n v="3.7892292715758618E-4"/>
  </r>
  <r>
    <x v="8"/>
    <s v="Other"/>
    <m/>
    <s v="Other"/>
    <m/>
    <n v="56"/>
    <x v="3"/>
    <s v="1403712"/>
    <s v="Hall"/>
    <n v="3.7892292715758618E-4"/>
  </r>
  <r>
    <x v="8"/>
    <s v="Other"/>
    <m/>
    <s v="Other"/>
    <n v="1"/>
    <n v="73"/>
    <x v="6"/>
    <s v="1403713"/>
    <s v="Laundry Room"/>
    <n v="3.7892292715758618E-4"/>
  </r>
  <r>
    <x v="0"/>
    <s v="Other"/>
    <m/>
    <s v="Other"/>
    <n v="2"/>
    <n v="68"/>
    <x v="11"/>
    <s v="1403714"/>
    <s v="Garage"/>
    <n v="3.7892292715758618E-4"/>
  </r>
  <r>
    <x v="7"/>
    <s v="Compact Fluorescent"/>
    <m/>
    <s v="Twist"/>
    <n v="1"/>
    <n v="15"/>
    <x v="11"/>
    <s v="1403714"/>
    <s v="Garage"/>
    <n v="3.7892292715758618E-4"/>
  </r>
  <r>
    <x v="0"/>
    <s v="Linear Fluorescent"/>
    <n v="96"/>
    <s v="T-12"/>
    <n v="2"/>
    <n v="96"/>
    <x v="11"/>
    <s v="1403714"/>
    <s v="Garage"/>
    <n v="3.7892292715758618E-4"/>
  </r>
  <r>
    <x v="0"/>
    <s v="Linear Fluorescent"/>
    <n v="48"/>
    <s v="T-12"/>
    <n v="4"/>
    <n v="40"/>
    <x v="9"/>
    <s v="1403715"/>
    <s v="Other"/>
    <n v="3.7892292715758618E-4"/>
  </r>
  <r>
    <x v="0"/>
    <s v="Linear Fluorescent"/>
    <n v="48"/>
    <s v="T-12"/>
    <n v="2"/>
    <n v="40"/>
    <x v="5"/>
    <s v="140461"/>
    <s v="Kitchen"/>
    <n v="3.6399525819121509E-4"/>
  </r>
  <r>
    <x v="0"/>
    <s v="Incandescent"/>
    <m/>
    <s v="Standard A Lamp"/>
    <n v="1"/>
    <n v="60"/>
    <x v="5"/>
    <s v="140461"/>
    <s v="Kitchen"/>
    <n v="3.6399525819121509E-4"/>
  </r>
  <r>
    <x v="0"/>
    <s v="Incandescent"/>
    <m/>
    <s v="Standard A Lamp"/>
    <n v="1"/>
    <n v="60"/>
    <x v="0"/>
    <s v="140462"/>
    <s v="Bedroom"/>
    <n v="3.6399525819121509E-4"/>
  </r>
  <r>
    <x v="0"/>
    <s v="Incandescent"/>
    <m/>
    <s v="Standard A Lamp"/>
    <n v="1"/>
    <n v="60"/>
    <x v="4"/>
    <s v="140463"/>
    <s v="Closet"/>
    <n v="3.6399525819121509E-4"/>
  </r>
  <r>
    <x v="0"/>
    <s v="Incandescent"/>
    <m/>
    <s v="Standard A Lamp"/>
    <n v="1"/>
    <n v="40"/>
    <x v="6"/>
    <s v="140464"/>
    <s v="Laundry Room"/>
    <n v="3.6399525819121509E-4"/>
  </r>
  <r>
    <x v="9"/>
    <s v="Incandescent"/>
    <m/>
    <s v="Decorative"/>
    <n v="5"/>
    <n v="60"/>
    <x v="1"/>
    <s v="140465"/>
    <s v="Dining Room"/>
    <n v="3.6399525819121509E-4"/>
  </r>
  <r>
    <x v="5"/>
    <s v="Compact Fluorescent"/>
    <m/>
    <s v="Twist"/>
    <n v="4"/>
    <n v="15"/>
    <x v="0"/>
    <s v="140466"/>
    <s v="Bedroom"/>
    <n v="3.6399525819121509E-4"/>
  </r>
  <r>
    <x v="0"/>
    <s v="Incandescent"/>
    <m/>
    <s v="Standard A Lamp"/>
    <n v="1"/>
    <n v="60"/>
    <x v="2"/>
    <s v="140467"/>
    <s v="Bathroom"/>
    <n v="3.6399525819121509E-4"/>
  </r>
  <r>
    <x v="1"/>
    <s v="Compact Fluorescent"/>
    <m/>
    <s v="Twist"/>
    <n v="5"/>
    <n v="15"/>
    <x v="2"/>
    <s v="140467"/>
    <s v="Bathroom"/>
    <n v="3.6399525819121509E-4"/>
  </r>
  <r>
    <x v="0"/>
    <s v="Incandescent"/>
    <m/>
    <s v="Standard A Lamp"/>
    <n v="1"/>
    <n v="60"/>
    <x v="4"/>
    <s v="140468"/>
    <s v="Closet"/>
    <n v="3.6399525819121509E-4"/>
  </r>
  <r>
    <x v="4"/>
    <s v="Compact Fluorescent"/>
    <m/>
    <s v="Twist"/>
    <n v="1"/>
    <n v="15"/>
    <x v="7"/>
    <s v="140469"/>
    <s v="Living Room"/>
    <n v="3.6399525819121509E-4"/>
  </r>
  <r>
    <x v="6"/>
    <s v="Incandescent"/>
    <m/>
    <s v="Clear"/>
    <n v="1"/>
    <n v="40"/>
    <x v="7"/>
    <s v="140469"/>
    <s v="Living Room"/>
    <n v="3.6399525819121509E-4"/>
  </r>
  <r>
    <x v="1"/>
    <s v="Incandescent"/>
    <m/>
    <s v="Globe"/>
    <n v="7"/>
    <n v="40"/>
    <x v="2"/>
    <s v="1404610"/>
    <s v="Bathroom"/>
    <n v="3.6399525819121509E-4"/>
  </r>
  <r>
    <x v="0"/>
    <s v="Incandescent"/>
    <m/>
    <s v="Standard A Lamp"/>
    <n v="1"/>
    <n v="40"/>
    <x v="3"/>
    <s v="1404611"/>
    <s v="Hall"/>
    <n v="3.6399525819121509E-4"/>
  </r>
  <r>
    <x v="0"/>
    <s v="Incandescent"/>
    <m/>
    <s v="Standard A Lamp"/>
    <n v="2"/>
    <n v="60"/>
    <x v="0"/>
    <s v="1404612"/>
    <s v="Bedroom"/>
    <n v="3.6399525819121509E-4"/>
  </r>
  <r>
    <x v="1"/>
    <s v="Incandescent"/>
    <m/>
    <s v="Standard A Lamp"/>
    <n v="1"/>
    <n v="50"/>
    <x v="2"/>
    <s v="140511"/>
    <s v="Bathroom"/>
    <n v="2.9523995769978898E-4"/>
  </r>
  <r>
    <x v="0"/>
    <s v="Incandescent"/>
    <m/>
    <s v="Heat Lamp"/>
    <n v="1"/>
    <n v="250"/>
    <x v="2"/>
    <s v="140511"/>
    <s v="Bathroom"/>
    <n v="2.9523995769978898E-4"/>
  </r>
  <r>
    <x v="0"/>
    <s v="Incandescent"/>
    <m/>
    <s v="Standard A Lamp"/>
    <n v="1"/>
    <n v="60"/>
    <x v="0"/>
    <s v="140512"/>
    <s v="Bedroom"/>
    <n v="2.9523995769978898E-4"/>
  </r>
  <r>
    <x v="4"/>
    <s v="Compact Fluorescent"/>
    <m/>
    <s v="Straight Tube"/>
    <n v="1"/>
    <n v="15"/>
    <x v="0"/>
    <s v="140512"/>
    <s v="Bedroom"/>
    <n v="2.9523995769978898E-4"/>
  </r>
  <r>
    <x v="0"/>
    <s v="Incandescent"/>
    <m/>
    <s v="Standard A Lamp"/>
    <n v="2"/>
    <n v="60"/>
    <x v="1"/>
    <s v="140513"/>
    <s v="Dining Room"/>
    <n v="2.9523995769978898E-4"/>
  </r>
  <r>
    <x v="8"/>
    <s v="Incandescent"/>
    <m/>
    <s v="Reflector"/>
    <n v="1"/>
    <n v="65"/>
    <x v="1"/>
    <s v="140513"/>
    <s v="Dining Room"/>
    <n v="2.9523995769978898E-4"/>
  </r>
  <r>
    <x v="6"/>
    <s v="Compact Fluorescent"/>
    <m/>
    <s v="Twist"/>
    <n v="1"/>
    <n v="15"/>
    <x v="1"/>
    <s v="140513"/>
    <s v="Dining Room"/>
    <n v="2.9523995769978898E-4"/>
  </r>
  <r>
    <x v="0"/>
    <s v="Incandescent"/>
    <m/>
    <s v="Standard A Lamp"/>
    <n v="1"/>
    <n v="75"/>
    <x v="3"/>
    <s v="140514"/>
    <s v="Hall"/>
    <n v="2.9523995769978898E-4"/>
  </r>
  <r>
    <x v="0"/>
    <s v="Compact Fluorescent"/>
    <m/>
    <s v="Circline (Screw Base)"/>
    <n v="1"/>
    <n v="28"/>
    <x v="5"/>
    <s v="140515"/>
    <s v="Kitchen"/>
    <n v="2.9523995769978898E-4"/>
  </r>
  <r>
    <x v="8"/>
    <s v="Incandescent"/>
    <m/>
    <s v="Reflector"/>
    <n v="1"/>
    <n v="65"/>
    <x v="5"/>
    <s v="140515"/>
    <s v="Kitchen"/>
    <n v="2.9523995769978898E-4"/>
  </r>
  <r>
    <x v="1"/>
    <s v="Linear Fluorescent"/>
    <n v="24"/>
    <s v="T-5"/>
    <n v="1"/>
    <n v="16"/>
    <x v="5"/>
    <s v="140515"/>
    <s v="Kitchen"/>
    <n v="2.9523995769978898E-4"/>
  </r>
  <r>
    <x v="0"/>
    <s v="Compact Fluorescent"/>
    <m/>
    <s v="Circline (Screw Base)"/>
    <n v="1"/>
    <n v="28"/>
    <x v="6"/>
    <s v="140516"/>
    <s v="Laundry Room"/>
    <n v="2.9523995769978898E-4"/>
  </r>
  <r>
    <x v="0"/>
    <s v="Incandescent"/>
    <m/>
    <s v="Standard A Lamp"/>
    <n v="5"/>
    <n v="40"/>
    <x v="7"/>
    <s v="140517"/>
    <s v="Living Room"/>
    <n v="2.9523995769978898E-4"/>
  </r>
  <r>
    <x v="8"/>
    <s v="Incandescent"/>
    <m/>
    <s v="Reflector"/>
    <n v="1"/>
    <n v="65"/>
    <x v="7"/>
    <s v="140517"/>
    <s v="Living Room"/>
    <n v="2.9523995769978898E-4"/>
  </r>
  <r>
    <x v="4"/>
    <s v="Compact Fluorescent"/>
    <m/>
    <s v="Twist"/>
    <n v="1"/>
    <n v="15"/>
    <x v="7"/>
    <s v="140517"/>
    <s v="Living Room"/>
    <n v="2.9523995769978898E-4"/>
  </r>
  <r>
    <x v="6"/>
    <s v="Compact Fluorescent"/>
    <m/>
    <s v="Twist"/>
    <n v="1"/>
    <n v="15"/>
    <x v="7"/>
    <s v="140517"/>
    <s v="Living Room"/>
    <n v="2.9523995769978898E-4"/>
  </r>
  <r>
    <x v="0"/>
    <s v="Incandescent"/>
    <m/>
    <s v="Standard A Lamp"/>
    <n v="1"/>
    <n v="60"/>
    <x v="2"/>
    <s v="140518"/>
    <s v="Bathroom"/>
    <n v="2.9523995769978898E-4"/>
  </r>
  <r>
    <x v="0"/>
    <s v="Incandescent"/>
    <m/>
    <s v="Standard A Lamp"/>
    <n v="1"/>
    <n v="40"/>
    <x v="2"/>
    <s v="140518"/>
    <s v="Bathroom"/>
    <n v="2.9523995769978898E-4"/>
  </r>
  <r>
    <x v="0"/>
    <s v="Incandescent"/>
    <m/>
    <s v="Clear"/>
    <n v="2"/>
    <n v="40"/>
    <x v="10"/>
    <s v="140519"/>
    <s v="Master Bedroom"/>
    <n v="2.9523995769978898E-4"/>
  </r>
  <r>
    <x v="4"/>
    <s v="Compact Fluorescent"/>
    <m/>
    <s v="Twist"/>
    <n v="1"/>
    <n v="15"/>
    <x v="10"/>
    <s v="140519"/>
    <s v="Master Bedroom"/>
    <n v="2.9523995769978898E-4"/>
  </r>
  <r>
    <x v="0"/>
    <s v="Compact Fluorescent"/>
    <m/>
    <s v="Circline (Screw Base)"/>
    <n v="1"/>
    <n v="28"/>
    <x v="3"/>
    <s v="1405110"/>
    <s v="Hall"/>
    <n v="2.9523995769978898E-4"/>
  </r>
  <r>
    <x v="4"/>
    <s v="Incandescent"/>
    <m/>
    <s v="Standard A Lamp"/>
    <n v="1"/>
    <n v="75"/>
    <x v="0"/>
    <s v="1405111"/>
    <s v="Bedroom"/>
    <n v="2.9523995769978898E-4"/>
  </r>
  <r>
    <x v="4"/>
    <s v="Incandescent"/>
    <m/>
    <s v="Other"/>
    <n v="1"/>
    <n v="45"/>
    <x v="0"/>
    <s v="1405111"/>
    <s v="Bedroom"/>
    <n v="2.9523995769978898E-4"/>
  </r>
  <r>
    <x v="4"/>
    <s v="Compact Fluorescent"/>
    <m/>
    <s v="Twist"/>
    <n v="1"/>
    <n v="15"/>
    <x v="0"/>
    <s v="1405111"/>
    <s v="Bedroom"/>
    <n v="2.9523995769978898E-4"/>
  </r>
  <r>
    <x v="0"/>
    <s v="Incandescent"/>
    <m/>
    <s v="Standard A Lamp"/>
    <n v="1"/>
    <n v="60"/>
    <x v="2"/>
    <s v="1405112"/>
    <s v="Bathroom"/>
    <n v="2.9523995769978898E-4"/>
  </r>
  <r>
    <x v="1"/>
    <s v="Linear Fluorescent"/>
    <n v="24"/>
    <s v="T-8"/>
    <n v="1"/>
    <n v="16"/>
    <x v="4"/>
    <s v="1405113"/>
    <s v="Closet"/>
    <n v="2.9523995769978898E-4"/>
  </r>
  <r>
    <x v="0"/>
    <s v="Incandescent"/>
    <m/>
    <s v="Standard A Lamp"/>
    <n v="1"/>
    <n v="75"/>
    <x v="3"/>
    <s v="1405114"/>
    <s v="Hall"/>
    <n v="2.9523995769978898E-4"/>
  </r>
  <r>
    <x v="1"/>
    <s v="Linear Fluorescent"/>
    <n v="24"/>
    <s v="T-8"/>
    <n v="1"/>
    <n v="16"/>
    <x v="4"/>
    <s v="1405115"/>
    <s v="Closet"/>
    <n v="2.9523995769978898E-4"/>
  </r>
  <r>
    <x v="9"/>
    <s v="Incandescent"/>
    <m/>
    <s v="Standard A Lamp"/>
    <n v="1"/>
    <n v="60"/>
    <x v="9"/>
    <s v="1405116"/>
    <s v="Other"/>
    <n v="2.9523995769978898E-4"/>
  </r>
  <r>
    <x v="1"/>
    <s v="Incandescent"/>
    <m/>
    <s v="Globe"/>
    <n v="6"/>
    <n v="40"/>
    <x v="2"/>
    <s v="140521"/>
    <s v="Bathroom"/>
    <n v="2.9523995769978898E-4"/>
  </r>
  <r>
    <x v="0"/>
    <s v="Incandescent"/>
    <m/>
    <s v="Heat Lamp"/>
    <n v="1"/>
    <n v="150"/>
    <x v="2"/>
    <s v="140521"/>
    <s v="Bathroom"/>
    <n v="2.9523995769978898E-4"/>
  </r>
  <r>
    <x v="1"/>
    <s v="Incandescent"/>
    <m/>
    <s v="Globe"/>
    <n v="6"/>
    <n v="40"/>
    <x v="2"/>
    <s v="140522"/>
    <s v="Bathroom"/>
    <n v="2.9523995769978898E-4"/>
  </r>
  <r>
    <x v="0"/>
    <s v="Incandescent"/>
    <m/>
    <s v="Heat Lamp"/>
    <n v="1"/>
    <n v="150"/>
    <x v="2"/>
    <s v="140522"/>
    <s v="Bathroom"/>
    <n v="2.9523995769978898E-4"/>
  </r>
  <r>
    <x v="0"/>
    <s v="Incandescent"/>
    <m/>
    <s v="Standard A Lamp"/>
    <n v="2"/>
    <n v="60"/>
    <x v="0"/>
    <s v="140523"/>
    <s v="Bedroom"/>
    <n v="2.9523995769978898E-4"/>
  </r>
  <r>
    <x v="4"/>
    <s v="Incandescent"/>
    <m/>
    <s v="Standard A Lamp"/>
    <n v="1"/>
    <n v="60"/>
    <x v="0"/>
    <s v="140523"/>
    <s v="Bedroom"/>
    <n v="2.9523995769978898E-4"/>
  </r>
  <r>
    <x v="0"/>
    <s v="Incandescent"/>
    <m/>
    <s v="Standard A Lamp"/>
    <n v="2"/>
    <n v="60"/>
    <x v="0"/>
    <s v="140524"/>
    <s v="Bedroom"/>
    <n v="2.9523995769978898E-4"/>
  </r>
  <r>
    <x v="0"/>
    <s v="Incandescent"/>
    <m/>
    <s v="Standard A Lamp"/>
    <n v="2"/>
    <n v="60"/>
    <x v="0"/>
    <s v="140525"/>
    <s v="Bedroom"/>
    <n v="2.9523995769978898E-4"/>
  </r>
  <r>
    <x v="0"/>
    <s v="Compact Fluorescent"/>
    <m/>
    <s v="Twist"/>
    <n v="1"/>
    <n v="15"/>
    <x v="11"/>
    <s v="140526"/>
    <s v="Garage"/>
    <n v="2.9523995769978898E-4"/>
  </r>
  <r>
    <x v="0"/>
    <s v="Incandescent"/>
    <m/>
    <s v="Mini base"/>
    <n v="4"/>
    <n v="25"/>
    <x v="3"/>
    <s v="140527"/>
    <s v="Hall"/>
    <n v="2.9523995769978898E-4"/>
  </r>
  <r>
    <x v="0"/>
    <s v="Incandescent"/>
    <m/>
    <s v="Mini base"/>
    <n v="4"/>
    <n v="25"/>
    <x v="3"/>
    <s v="140528"/>
    <s v="Hall"/>
    <n v="2.9523995769978898E-4"/>
  </r>
  <r>
    <x v="9"/>
    <s v="Incandescent"/>
    <m/>
    <s v="Mini base"/>
    <n v="6"/>
    <n v="25"/>
    <x v="5"/>
    <s v="140529"/>
    <s v="Kitchen"/>
    <n v="2.9523995769978898E-4"/>
  </r>
  <r>
    <x v="9"/>
    <s v="Compact Fluorescent"/>
    <m/>
    <s v="Twist"/>
    <n v="1"/>
    <n v="15"/>
    <x v="5"/>
    <s v="140529"/>
    <s v="Kitchen"/>
    <n v="2.9523995769978898E-4"/>
  </r>
  <r>
    <x v="0"/>
    <s v="Incandescent"/>
    <m/>
    <s v="Mini base"/>
    <n v="4"/>
    <n v="25"/>
    <x v="5"/>
    <s v="140529"/>
    <s v="Kitchen"/>
    <n v="2.9523995769978898E-4"/>
  </r>
  <r>
    <x v="0"/>
    <s v="Compact Fluorescent"/>
    <m/>
    <s v="Twist"/>
    <n v="2"/>
    <n v="15"/>
    <x v="5"/>
    <s v="140529"/>
    <s v="Kitchen"/>
    <n v="2.9523995769978898E-4"/>
  </r>
  <r>
    <x v="0"/>
    <s v="Compact Fluorescent"/>
    <m/>
    <s v="Twist"/>
    <n v="1"/>
    <n v="15"/>
    <x v="5"/>
    <s v="140529"/>
    <s v="Kitchen"/>
    <n v="2.9523995769978898E-4"/>
  </r>
  <r>
    <x v="0"/>
    <s v="Halogen"/>
    <m/>
    <s v="MR"/>
    <n v="4"/>
    <n v="30"/>
    <x v="12"/>
    <s v="1405210"/>
    <s v="Family Room"/>
    <n v="2.9523995769978898E-4"/>
  </r>
  <r>
    <x v="4"/>
    <s v="Compact Fluorescent"/>
    <m/>
    <s v="Twist"/>
    <n v="1"/>
    <n v="15"/>
    <x v="12"/>
    <s v="1405210"/>
    <s v="Family Room"/>
    <n v="2.9523995769978898E-4"/>
  </r>
  <r>
    <x v="5"/>
    <s v="Compact Fluorescent"/>
    <m/>
    <s v="Twist"/>
    <n v="4"/>
    <n v="15"/>
    <x v="10"/>
    <s v="1405211"/>
    <s v="Master Bedroom"/>
    <n v="2.9523995769978898E-4"/>
  </r>
  <r>
    <x v="4"/>
    <s v="Compact Fluorescent"/>
    <m/>
    <s v="Twist"/>
    <n v="1"/>
    <n v="15"/>
    <x v="10"/>
    <s v="1405211"/>
    <s v="Master Bedroom"/>
    <n v="2.9523995769978898E-4"/>
  </r>
  <r>
    <x v="0"/>
    <s v="Compact Fluorescent"/>
    <m/>
    <s v="Twist"/>
    <n v="2"/>
    <n v="15"/>
    <x v="8"/>
    <s v="1405212"/>
    <s v="Office"/>
    <n v="2.9523995769978898E-4"/>
  </r>
  <r>
    <x v="4"/>
    <s v="Incandescent"/>
    <m/>
    <s v="Standard A Lamp"/>
    <n v="1"/>
    <n v="40"/>
    <x v="0"/>
    <s v="1405213"/>
    <s v="Bedroom"/>
    <n v="2.9523995769978898E-4"/>
  </r>
  <r>
    <x v="9"/>
    <s v="Incandescent"/>
    <m/>
    <s v="Standard A Lamp"/>
    <n v="2"/>
    <n v="60"/>
    <x v="0"/>
    <s v="1405213"/>
    <s v="Bedroom"/>
    <n v="2.9523995769978898E-4"/>
  </r>
  <r>
    <x v="1"/>
    <s v="Compact Fluorescent"/>
    <m/>
    <s v="Twist"/>
    <n v="1"/>
    <n v="15"/>
    <x v="3"/>
    <s v="1405214"/>
    <s v="Hall"/>
    <n v="2.9523995769978898E-4"/>
  </r>
  <r>
    <x v="0"/>
    <s v="Compact Fluorescent"/>
    <m/>
    <s v="Twist"/>
    <n v="2"/>
    <n v="15"/>
    <x v="8"/>
    <s v="1405215"/>
    <s v="Office"/>
    <n v="2.9523995769978898E-4"/>
  </r>
  <r>
    <x v="4"/>
    <s v="Incandescent"/>
    <m/>
    <s v="Standard A Lamp"/>
    <n v="1"/>
    <n v="60"/>
    <x v="8"/>
    <s v="1405215"/>
    <s v="Office"/>
    <n v="2.9523995769978898E-4"/>
  </r>
  <r>
    <x v="9"/>
    <s v="Incandescent"/>
    <m/>
    <s v="Other"/>
    <n v="1"/>
    <n v="20"/>
    <x v="3"/>
    <s v="140731"/>
    <s v="Hall"/>
    <n v="4.9794914348107438E-4"/>
  </r>
  <r>
    <x v="1"/>
    <s v="Compact Fluorescent"/>
    <m/>
    <s v="Twist"/>
    <n v="3"/>
    <n v="14"/>
    <x v="2"/>
    <s v="140732"/>
    <s v="Bathroom"/>
    <n v="4.9794914348107438E-4"/>
  </r>
  <r>
    <x v="12"/>
    <s v="Other"/>
    <m/>
    <s v="LED Interior"/>
    <n v="1"/>
    <n v="1"/>
    <x v="5"/>
    <s v="140733"/>
    <s v="Kitchen"/>
    <n v="4.9794914348107438E-4"/>
  </r>
  <r>
    <x v="12"/>
    <s v="Halogen"/>
    <m/>
    <s v="MR"/>
    <n v="1"/>
    <n v="50"/>
    <x v="5"/>
    <s v="140733"/>
    <s v="Kitchen"/>
    <n v="4.9794914348107438E-4"/>
  </r>
  <r>
    <x v="12"/>
    <s v="Other"/>
    <m/>
    <s v="LED Interior"/>
    <n v="1"/>
    <n v="3"/>
    <x v="5"/>
    <s v="140733"/>
    <s v="Kitchen"/>
    <n v="4.9794914348107438E-4"/>
  </r>
  <r>
    <x v="12"/>
    <s v="Compact Fluorescent"/>
    <m/>
    <s v="Pin base"/>
    <n v="1"/>
    <n v="5"/>
    <x v="5"/>
    <s v="140733"/>
    <s v="Kitchen"/>
    <n v="4.9794914348107438E-4"/>
  </r>
  <r>
    <x v="13"/>
    <s v="Compact Fluorescent"/>
    <m/>
    <s v="Twist"/>
    <n v="1"/>
    <n v="9"/>
    <x v="5"/>
    <s v="140733"/>
    <s v="Kitchen"/>
    <n v="4.9794914348107438E-4"/>
  </r>
  <r>
    <x v="13"/>
    <s v="Compact Fluorescent"/>
    <m/>
    <s v="Twist"/>
    <n v="3"/>
    <n v="14"/>
    <x v="5"/>
    <s v="140733"/>
    <s v="Kitchen"/>
    <n v="4.9794914348107438E-4"/>
  </r>
  <r>
    <x v="13"/>
    <s v="Compact Fluorescent"/>
    <m/>
    <s v="Twist"/>
    <n v="3"/>
    <n v="14"/>
    <x v="5"/>
    <s v="140733"/>
    <s v="Kitchen"/>
    <n v="4.9794914348107438E-4"/>
  </r>
  <r>
    <x v="13"/>
    <s v="Compact Fluorescent"/>
    <m/>
    <s v="Twist"/>
    <n v="3"/>
    <n v="23"/>
    <x v="5"/>
    <s v="140733"/>
    <s v="Kitchen"/>
    <n v="4.9794914348107438E-4"/>
  </r>
  <r>
    <x v="13"/>
    <s v="Compact Fluorescent"/>
    <m/>
    <s v="Twist"/>
    <n v="1"/>
    <n v="23"/>
    <x v="5"/>
    <s v="140733"/>
    <s v="Kitchen"/>
    <n v="4.9794914348107438E-4"/>
  </r>
  <r>
    <x v="12"/>
    <s v="Halogen"/>
    <m/>
    <s v="MR"/>
    <n v="2"/>
    <n v="35"/>
    <x v="5"/>
    <s v="140733"/>
    <s v="Kitchen"/>
    <n v="4.9794914348107438E-4"/>
  </r>
  <r>
    <x v="6"/>
    <s v="Compact Fluorescent"/>
    <m/>
    <s v="Twist"/>
    <n v="2"/>
    <n v="14"/>
    <x v="1"/>
    <s v="140734"/>
    <s v="Dining Room"/>
    <n v="4.9794914348107438E-4"/>
  </r>
  <r>
    <x v="6"/>
    <s v="Compact Fluorescent"/>
    <m/>
    <s v="Reflector"/>
    <n v="1"/>
    <n v="26"/>
    <x v="1"/>
    <s v="140734"/>
    <s v="Dining Room"/>
    <n v="4.9794914348107438E-4"/>
  </r>
  <r>
    <x v="12"/>
    <s v="Other"/>
    <m/>
    <s v="LED Interior"/>
    <n v="8"/>
    <n v="5"/>
    <x v="1"/>
    <s v="140734"/>
    <s v="Dining Room"/>
    <n v="4.9794914348107438E-4"/>
  </r>
  <r>
    <x v="12"/>
    <s v="Halogen"/>
    <m/>
    <s v="MR"/>
    <n v="1"/>
    <n v="50"/>
    <x v="1"/>
    <s v="140734"/>
    <s v="Dining Room"/>
    <n v="4.9794914348107438E-4"/>
  </r>
  <r>
    <x v="1"/>
    <s v="Compact Fluorescent"/>
    <m/>
    <s v="Twist"/>
    <n v="5"/>
    <n v="14"/>
    <x v="2"/>
    <s v="140735"/>
    <s v="Bathroom"/>
    <n v="4.9794914348107438E-4"/>
  </r>
  <r>
    <x v="13"/>
    <s v="Linear Fluorescent"/>
    <n v="48"/>
    <s v="T-12"/>
    <n v="1"/>
    <n v="40"/>
    <x v="2"/>
    <s v="140735"/>
    <s v="Bathroom"/>
    <n v="4.9794914348107438E-4"/>
  </r>
  <r>
    <x v="0"/>
    <s v="Compact Fluorescent"/>
    <m/>
    <s v="Twist"/>
    <n v="1"/>
    <n v="23"/>
    <x v="4"/>
    <s v="140736"/>
    <s v="Closet"/>
    <n v="4.9794914348107438E-4"/>
  </r>
  <r>
    <x v="12"/>
    <s v="Halogen"/>
    <m/>
    <s v="MR"/>
    <n v="4"/>
    <n v="50"/>
    <x v="10"/>
    <s v="140737"/>
    <s v="Master Bedroom"/>
    <n v="4.9794914348107438E-4"/>
  </r>
  <r>
    <x v="4"/>
    <s v="Compact Fluorescent"/>
    <m/>
    <s v="Twist"/>
    <n v="1"/>
    <n v="23"/>
    <x v="10"/>
    <s v="140737"/>
    <s v="Master Bedroom"/>
    <n v="4.9794914348107438E-4"/>
  </r>
  <r>
    <x v="4"/>
    <s v="Other"/>
    <m/>
    <s v="LED Interior"/>
    <n v="1"/>
    <n v="5"/>
    <x v="10"/>
    <s v="140737"/>
    <s v="Master Bedroom"/>
    <n v="4.9794914348107438E-4"/>
  </r>
  <r>
    <x v="12"/>
    <s v="Halogen"/>
    <m/>
    <s v="MR"/>
    <n v="5"/>
    <n v="50"/>
    <x v="8"/>
    <s v="140738"/>
    <s v="Office"/>
    <n v="4.9794914348107438E-4"/>
  </r>
  <r>
    <x v="0"/>
    <s v="Incandescent"/>
    <m/>
    <s v="Standard A Lamp"/>
    <n v="1"/>
    <n v="60"/>
    <x v="4"/>
    <s v="140739"/>
    <s v="Closet"/>
    <n v="4.9794914348107438E-4"/>
  </r>
  <r>
    <x v="9"/>
    <s v="Incandescent"/>
    <m/>
    <s v="Standard A Lamp"/>
    <n v="1"/>
    <n v="40"/>
    <x v="1"/>
    <s v="1407310"/>
    <s v="Dining Room"/>
    <n v="4.9794914348107438E-4"/>
  </r>
  <r>
    <x v="9"/>
    <s v="Compact Fluorescent"/>
    <m/>
    <s v="Twist"/>
    <n v="5"/>
    <n v="14"/>
    <x v="1"/>
    <s v="1407311"/>
    <s v="Dining Room"/>
    <n v="4.9794914348107438E-4"/>
  </r>
  <r>
    <x v="0"/>
    <s v="Incandescent"/>
    <m/>
    <s v="Standard A Lamp"/>
    <n v="1"/>
    <n v="60"/>
    <x v="4"/>
    <s v="1407312"/>
    <s v="Closet"/>
    <n v="4.9794914348107438E-4"/>
  </r>
  <r>
    <x v="1"/>
    <s v="Compact Fluorescent"/>
    <m/>
    <s v="Twist"/>
    <n v="3"/>
    <n v="14"/>
    <x v="2"/>
    <s v="1407313"/>
    <s v="Bathroom"/>
    <n v="4.9794914348107438E-4"/>
  </r>
  <r>
    <x v="1"/>
    <s v="Compact Fluorescent"/>
    <m/>
    <s v="A shape bulb"/>
    <n v="1"/>
    <n v="7"/>
    <x v="2"/>
    <s v="1407313"/>
    <s v="Bathroom"/>
    <n v="4.9794914348107438E-4"/>
  </r>
  <r>
    <x v="8"/>
    <s v="Halogen"/>
    <m/>
    <s v="MR"/>
    <n v="1"/>
    <n v="50"/>
    <x v="2"/>
    <s v="1407313"/>
    <s v="Bathroom"/>
    <n v="4.9794914348107438E-4"/>
  </r>
  <r>
    <x v="0"/>
    <s v="Compact Fluorescent"/>
    <m/>
    <s v="Reflector"/>
    <n v="2"/>
    <n v="26"/>
    <x v="0"/>
    <s v="1407314"/>
    <s v="Bedroom"/>
    <n v="4.9794914348107438E-4"/>
  </r>
  <r>
    <x v="0"/>
    <s v="Compact Fluorescent"/>
    <m/>
    <s v="Twist"/>
    <n v="1"/>
    <n v="14"/>
    <x v="0"/>
    <s v="1407314"/>
    <s v="Bedroom"/>
    <n v="4.9794914348107438E-4"/>
  </r>
  <r>
    <x v="9"/>
    <s v="Incandescent"/>
    <m/>
    <s v="Other"/>
    <n v="1"/>
    <n v="20"/>
    <x v="0"/>
    <s v="1407314"/>
    <s v="Bedroom"/>
    <n v="4.9794914348107438E-4"/>
  </r>
  <r>
    <x v="1"/>
    <s v="Incandescent"/>
    <m/>
    <s v="Mini base"/>
    <n v="1"/>
    <n v="20"/>
    <x v="0"/>
    <s v="1407314"/>
    <s v="Bedroom"/>
    <n v="4.9794914348107438E-4"/>
  </r>
  <r>
    <x v="1"/>
    <s v="Incandescent"/>
    <m/>
    <s v="Mini base"/>
    <n v="1"/>
    <n v="15"/>
    <x v="0"/>
    <s v="1407314"/>
    <s v="Bedroom"/>
    <n v="4.9794914348107438E-4"/>
  </r>
  <r>
    <x v="12"/>
    <s v="Halogen"/>
    <m/>
    <s v="MR"/>
    <n v="4"/>
    <n v="50"/>
    <x v="12"/>
    <s v="1407315"/>
    <s v="Family Room"/>
    <n v="4.9794914348107438E-4"/>
  </r>
  <r>
    <x v="12"/>
    <s v="Incandescent"/>
    <m/>
    <s v="Other"/>
    <n v="2"/>
    <n v="20"/>
    <x v="12"/>
    <s v="1407315"/>
    <s v="Family Room"/>
    <n v="4.9794914348107438E-4"/>
  </r>
  <r>
    <x v="0"/>
    <s v="Compact Fluorescent"/>
    <m/>
    <s v="Twist"/>
    <n v="1"/>
    <n v="23"/>
    <x v="12"/>
    <s v="1407315"/>
    <s v="Family Room"/>
    <n v="4.9794914348107438E-4"/>
  </r>
  <r>
    <x v="14"/>
    <s v="Halogen"/>
    <m/>
    <s v="Quartz Tube"/>
    <n v="1"/>
    <n v="300"/>
    <x v="12"/>
    <s v="1407315"/>
    <s v="Family Room"/>
    <n v="4.9794914348107438E-4"/>
  </r>
  <r>
    <x v="0"/>
    <s v="Incandescent"/>
    <m/>
    <s v="Standard A Lamp"/>
    <n v="1"/>
    <n v="60"/>
    <x v="9"/>
    <s v="1407316"/>
    <s v="Other"/>
    <n v="4.9794914348107438E-4"/>
  </r>
  <r>
    <x v="0"/>
    <s v="Halogen"/>
    <m/>
    <s v="MR"/>
    <n v="3"/>
    <n v="50"/>
    <x v="0"/>
    <s v="1407317"/>
    <s v="Bedroom"/>
    <n v="4.9794914348107438E-4"/>
  </r>
  <r>
    <x v="8"/>
    <s v="Compact Fluorescent"/>
    <m/>
    <s v="Reflector"/>
    <n v="1"/>
    <n v="26"/>
    <x v="3"/>
    <s v="1407318"/>
    <s v="Hall"/>
    <n v="4.9794914348107438E-4"/>
  </r>
  <r>
    <x v="8"/>
    <s v="Compact Fluorescent"/>
    <m/>
    <s v="Twist"/>
    <n v="1"/>
    <n v="14"/>
    <x v="3"/>
    <s v="1407318"/>
    <s v="Hall"/>
    <n v="4.9794914348107438E-4"/>
  </r>
  <r>
    <x v="12"/>
    <s v="Compact Fluorescent"/>
    <m/>
    <s v="Twist"/>
    <n v="3"/>
    <n v="14"/>
    <x v="8"/>
    <s v="1407319"/>
    <s v="Office"/>
    <n v="4.9794914348107438E-4"/>
  </r>
  <r>
    <x v="8"/>
    <s v="Compact Fluorescent"/>
    <m/>
    <s v="Twist"/>
    <n v="1"/>
    <n v="26"/>
    <x v="8"/>
    <s v="1407319"/>
    <s v="Office"/>
    <n v="4.9794914348107438E-4"/>
  </r>
  <r>
    <x v="5"/>
    <s v="Incandescent"/>
    <m/>
    <s v="Mini base"/>
    <n v="1"/>
    <n v="25"/>
    <x v="6"/>
    <s v="1407320"/>
    <s v="Laundry Room"/>
    <n v="4.9794914348107438E-4"/>
  </r>
  <r>
    <x v="5"/>
    <s v="Incandescent"/>
    <m/>
    <s v="Mini base"/>
    <n v="1"/>
    <n v="60"/>
    <x v="6"/>
    <s v="1407320"/>
    <s v="Laundry Room"/>
    <n v="4.9794914348107438E-4"/>
  </r>
  <r>
    <x v="0"/>
    <s v="Incandescent"/>
    <m/>
    <s v="Standard A Lamp"/>
    <n v="1"/>
    <n v="60"/>
    <x v="4"/>
    <s v="1407321"/>
    <s v="Closet"/>
    <n v="4.9794914348107438E-4"/>
  </r>
  <r>
    <x v="0"/>
    <s v="Compact Fluorescent"/>
    <m/>
    <s v="Twist"/>
    <n v="1"/>
    <n v="23"/>
    <x v="11"/>
    <s v="1407322"/>
    <s v="Garage"/>
    <n v="4.9794914348107438E-4"/>
  </r>
  <r>
    <x v="0"/>
    <s v="Compact Fluorescent"/>
    <m/>
    <s v="Twist"/>
    <n v="1"/>
    <n v="13"/>
    <x v="11"/>
    <s v="1407322"/>
    <s v="Garage"/>
    <n v="4.9794914348107438E-4"/>
  </r>
  <r>
    <x v="0"/>
    <s v="Linear Fluorescent"/>
    <n v="48"/>
    <s v="T-12"/>
    <n v="2"/>
    <n v="40"/>
    <x v="11"/>
    <s v="1407322"/>
    <s v="Garage"/>
    <n v="4.9794914348107438E-4"/>
  </r>
  <r>
    <x v="9"/>
    <s v="Incandescent"/>
    <m/>
    <s v="Other"/>
    <n v="3"/>
    <n v="20"/>
    <x v="3"/>
    <s v="1407323"/>
    <s v="Hall"/>
    <n v="4.9794914348107438E-4"/>
  </r>
  <r>
    <x v="0"/>
    <s v="Halogen"/>
    <m/>
    <s v="MR"/>
    <n v="3"/>
    <n v="50"/>
    <x v="3"/>
    <s v="1407323"/>
    <s v="Hall"/>
    <n v="4.9794914348107438E-4"/>
  </r>
  <r>
    <x v="1"/>
    <s v="Incandescent"/>
    <m/>
    <s v="Standard A Lamp"/>
    <n v="3"/>
    <n v="40"/>
    <x v="2"/>
    <s v="140781"/>
    <s v="Bathroom"/>
    <n v="2.8600820290917246E-4"/>
  </r>
  <r>
    <x v="0"/>
    <s v="Compact Fluorescent"/>
    <m/>
    <s v="Twist"/>
    <n v="2"/>
    <n v="13"/>
    <x v="0"/>
    <s v="140782"/>
    <s v="Bedroom"/>
    <n v="2.8600820290917246E-4"/>
  </r>
  <r>
    <x v="4"/>
    <s v="Halogen"/>
    <m/>
    <s v="Quartz Tube"/>
    <n v="1"/>
    <n v="20"/>
    <x v="0"/>
    <s v="140782"/>
    <s v="Bedroom"/>
    <n v="2.8600820290917246E-4"/>
  </r>
  <r>
    <x v="1"/>
    <s v="Incandescent"/>
    <m/>
    <s v="Standard A Lamp"/>
    <n v="1"/>
    <n v="60"/>
    <x v="0"/>
    <s v="140782"/>
    <s v="Bedroom"/>
    <n v="2.8600820290917246E-4"/>
  </r>
  <r>
    <x v="6"/>
    <s v="Compact Fluorescent"/>
    <m/>
    <s v="Twist"/>
    <n v="1"/>
    <n v="15"/>
    <x v="0"/>
    <s v="140782"/>
    <s v="Bedroom"/>
    <n v="2.8600820290917246E-4"/>
  </r>
  <r>
    <x v="1"/>
    <s v="Incandescent"/>
    <m/>
    <s v="Standard A Lamp"/>
    <n v="1"/>
    <n v="40"/>
    <x v="4"/>
    <s v="140783"/>
    <s v="Closet"/>
    <n v="2.8600820290917246E-4"/>
  </r>
  <r>
    <x v="9"/>
    <s v="Incandescent"/>
    <m/>
    <s v="Decorative"/>
    <n v="3"/>
    <n v="40"/>
    <x v="1"/>
    <s v="140784"/>
    <s v="Dining Room"/>
    <n v="2.8600820290917246E-4"/>
  </r>
  <r>
    <x v="4"/>
    <s v="Incandescent"/>
    <m/>
    <s v="Standard A Lamp"/>
    <n v="1"/>
    <n v="75"/>
    <x v="1"/>
    <s v="140784"/>
    <s v="Dining Room"/>
    <n v="2.8600820290917246E-4"/>
  </r>
  <r>
    <x v="0"/>
    <s v="Incandescent"/>
    <m/>
    <s v="Standard A Lamp"/>
    <n v="1"/>
    <n v="40"/>
    <x v="1"/>
    <s v="140784"/>
    <s v="Dining Room"/>
    <n v="2.8600820290917246E-4"/>
  </r>
  <r>
    <x v="4"/>
    <s v="Incandescent"/>
    <m/>
    <s v="Standard A Lamp"/>
    <n v="2"/>
    <n v="25"/>
    <x v="1"/>
    <s v="140784"/>
    <s v="Dining Room"/>
    <n v="2.8600820290917246E-4"/>
  </r>
  <r>
    <x v="9"/>
    <s v="Incandescent"/>
    <m/>
    <s v="Standard A Lamp"/>
    <n v="3"/>
    <n v="40"/>
    <x v="9"/>
    <s v="140785"/>
    <s v="Other"/>
    <n v="2.8600820290917246E-4"/>
  </r>
  <r>
    <x v="4"/>
    <s v="Incandescent"/>
    <m/>
    <s v="Standard A Lamp"/>
    <n v="1"/>
    <n v="40"/>
    <x v="9"/>
    <s v="140785"/>
    <s v="Other"/>
    <n v="2.8600820290917246E-4"/>
  </r>
  <r>
    <x v="9"/>
    <s v="Compact Fluorescent"/>
    <m/>
    <s v="Twist"/>
    <n v="2"/>
    <n v="13"/>
    <x v="12"/>
    <s v="140786"/>
    <s v="Family Room"/>
    <n v="2.8600820290917246E-4"/>
  </r>
  <r>
    <x v="14"/>
    <s v="Incandescent"/>
    <m/>
    <s v="3-Way Incandescent"/>
    <n v="1"/>
    <n v="70"/>
    <x v="12"/>
    <s v="140786"/>
    <s v="Family Room"/>
    <n v="2.8600820290917246E-4"/>
  </r>
  <r>
    <x v="1"/>
    <s v="Compact Fluorescent"/>
    <m/>
    <s v="Twist"/>
    <n v="1"/>
    <n v="13"/>
    <x v="12"/>
    <s v="140786"/>
    <s v="Family Room"/>
    <n v="2.8600820290917246E-4"/>
  </r>
  <r>
    <x v="0"/>
    <s v="Compact Fluorescent"/>
    <m/>
    <s v="Twist"/>
    <n v="1"/>
    <n v="13"/>
    <x v="3"/>
    <s v="140787"/>
    <s v="Hall"/>
    <n v="2.8600820290917246E-4"/>
  </r>
  <r>
    <x v="0"/>
    <s v="Compact Fluorescent"/>
    <m/>
    <s v="Twist"/>
    <n v="1"/>
    <n v="28"/>
    <x v="5"/>
    <s v="140788"/>
    <s v="Kitchen"/>
    <n v="2.8600820290917246E-4"/>
  </r>
  <r>
    <x v="0"/>
    <s v="Compact Fluorescent"/>
    <m/>
    <s v="Twist"/>
    <n v="1"/>
    <n v="13"/>
    <x v="6"/>
    <s v="140789"/>
    <s v="Laundry Room"/>
    <n v="2.8600820290917246E-4"/>
  </r>
  <r>
    <x v="0"/>
    <s v="Incandescent"/>
    <m/>
    <s v="Standard A Lamp"/>
    <n v="3"/>
    <n v="40"/>
    <x v="7"/>
    <s v="1407810"/>
    <s v="Living Room"/>
    <n v="2.8600820290917246E-4"/>
  </r>
  <r>
    <x v="6"/>
    <s v="Incandescent"/>
    <m/>
    <s v="Standard A Lamp"/>
    <n v="3"/>
    <n v="25"/>
    <x v="7"/>
    <s v="1407810"/>
    <s v="Living Room"/>
    <n v="2.8600820290917246E-4"/>
  </r>
  <r>
    <x v="4"/>
    <s v="Incandescent"/>
    <m/>
    <s v="Standard A Lamp"/>
    <n v="2"/>
    <n v="40"/>
    <x v="7"/>
    <s v="1407810"/>
    <s v="Living Room"/>
    <n v="2.8600820290917246E-4"/>
  </r>
  <r>
    <x v="4"/>
    <s v="Incandescent"/>
    <m/>
    <s v="Standard A Lamp"/>
    <n v="1"/>
    <n v="60"/>
    <x v="7"/>
    <s v="1407810"/>
    <s v="Living Room"/>
    <n v="2.8600820290917246E-4"/>
  </r>
  <r>
    <x v="0"/>
    <s v="Compact Fluorescent"/>
    <m/>
    <s v="Twist"/>
    <n v="2"/>
    <n v="13"/>
    <x v="10"/>
    <s v="1407811"/>
    <s v="Master Bedroom"/>
    <n v="2.8600820290917246E-4"/>
  </r>
  <r>
    <x v="4"/>
    <s v="Halogen"/>
    <m/>
    <s v="Quartz Tube"/>
    <n v="1"/>
    <n v="100"/>
    <x v="10"/>
    <s v="1407811"/>
    <s v="Master Bedroom"/>
    <n v="2.8600820290917246E-4"/>
  </r>
  <r>
    <x v="0"/>
    <s v="Incandescent"/>
    <m/>
    <s v="Standard A Lamp"/>
    <n v="1"/>
    <n v="40"/>
    <x v="4"/>
    <s v="1407812"/>
    <s v="Closet"/>
    <n v="2.8600820290917246E-4"/>
  </r>
  <r>
    <x v="0"/>
    <s v="Incandescent"/>
    <m/>
    <s v="Standard A Lamp"/>
    <n v="1"/>
    <n v="75"/>
    <x v="0"/>
    <s v="1407813"/>
    <s v="Bedroom"/>
    <n v="2.8600820290917246E-4"/>
  </r>
  <r>
    <x v="0"/>
    <s v="Incandescent"/>
    <m/>
    <s v="Standard A Lamp"/>
    <n v="1"/>
    <n v="40"/>
    <x v="4"/>
    <s v="1407814"/>
    <s v="Closet"/>
    <n v="2.8600820290917246E-4"/>
  </r>
  <r>
    <x v="0"/>
    <s v="Compact Fluorescent"/>
    <m/>
    <s v="Twist"/>
    <n v="1"/>
    <n v="15"/>
    <x v="0"/>
    <s v="1407815"/>
    <s v="Bedroom"/>
    <n v="2.8600820290917246E-4"/>
  </r>
  <r>
    <x v="4"/>
    <s v="Incandescent"/>
    <m/>
    <s v="Standard A Lamp"/>
    <n v="1"/>
    <n v="60"/>
    <x v="0"/>
    <s v="1407815"/>
    <s v="Bedroom"/>
    <n v="2.8600820290917246E-4"/>
  </r>
  <r>
    <x v="0"/>
    <s v="Compact Fluorescent"/>
    <m/>
    <s v="Twist"/>
    <n v="1"/>
    <n v="28"/>
    <x v="3"/>
    <s v="1407816"/>
    <s v="Hall"/>
    <n v="2.8600820290917246E-4"/>
  </r>
  <r>
    <x v="0"/>
    <s v="Incandescent"/>
    <m/>
    <s v="Standard A Lamp"/>
    <n v="1"/>
    <n v="60"/>
    <x v="3"/>
    <s v="1407816"/>
    <s v="Hall"/>
    <n v="2.8600820290917246E-4"/>
  </r>
  <r>
    <x v="1"/>
    <s v="Incandescent"/>
    <m/>
    <s v="Standard A Lamp"/>
    <n v="1"/>
    <n v="60"/>
    <x v="4"/>
    <s v="1407817"/>
    <s v="Closet"/>
    <n v="2.8600820290917246E-4"/>
  </r>
  <r>
    <x v="0"/>
    <s v="Compact Fluorescent"/>
    <m/>
    <s v="Twist"/>
    <n v="2"/>
    <n v="15"/>
    <x v="9"/>
    <s v="1407818"/>
    <s v="Other"/>
    <n v="2.8600820290917246E-4"/>
  </r>
  <r>
    <x v="4"/>
    <s v="Incandescent"/>
    <m/>
    <s v="Standard A Lamp"/>
    <n v="1"/>
    <n v="40"/>
    <x v="9"/>
    <s v="1407818"/>
    <s v="Other"/>
    <n v="2.8600820290917246E-4"/>
  </r>
  <r>
    <x v="1"/>
    <s v="Incandescent"/>
    <m/>
    <s v="Decorative"/>
    <n v="1"/>
    <n v="25"/>
    <x v="4"/>
    <s v="1407819"/>
    <s v="Closet"/>
    <n v="2.8600820290917246E-4"/>
  </r>
  <r>
    <x v="0"/>
    <s v="Compact Fluorescent"/>
    <m/>
    <s v="Twist"/>
    <n v="2"/>
    <n v="13"/>
    <x v="0"/>
    <s v="1407820"/>
    <s v="Bedroom"/>
    <n v="2.8600820290917246E-4"/>
  </r>
  <r>
    <x v="4"/>
    <s v="Incandescent"/>
    <m/>
    <s v="Decorative"/>
    <n v="1"/>
    <n v="25"/>
    <x v="0"/>
    <s v="1407820"/>
    <s v="Bedroom"/>
    <n v="2.8600820290917246E-4"/>
  </r>
  <r>
    <x v="4"/>
    <s v="Incandescent"/>
    <m/>
    <s v="Decorative"/>
    <n v="1"/>
    <n v="25"/>
    <x v="0"/>
    <s v="1407820"/>
    <s v="Bedroom"/>
    <n v="2.8600820290917246E-4"/>
  </r>
  <r>
    <x v="0"/>
    <s v="Incandescent"/>
    <m/>
    <s v="Standard A Lamp"/>
    <n v="1"/>
    <n v="60"/>
    <x v="2"/>
    <s v="1407821"/>
    <s v="Bathroom"/>
    <n v="2.8600820290917246E-4"/>
  </r>
  <r>
    <x v="8"/>
    <s v="Incandescent"/>
    <m/>
    <s v="Reflector"/>
    <n v="1"/>
    <n v="65"/>
    <x v="3"/>
    <s v="141021"/>
    <s v="Hall"/>
    <n v="1.2317521265588242E-3"/>
  </r>
  <r>
    <x v="0"/>
    <s v="Incandescent"/>
    <m/>
    <s v="Reflector"/>
    <n v="1"/>
    <n v="65"/>
    <x v="6"/>
    <s v="141022"/>
    <s v="Laundry Room"/>
    <n v="1.2317521265588242E-3"/>
  </r>
  <r>
    <x v="8"/>
    <s v="Incandescent"/>
    <m/>
    <s v="Reflector"/>
    <n v="1"/>
    <n v="65"/>
    <x v="2"/>
    <s v="141023"/>
    <s v="Bathroom"/>
    <n v="1.2317521265588242E-3"/>
  </r>
  <r>
    <x v="1"/>
    <s v="Incandescent"/>
    <m/>
    <s v="Standard A Lamp"/>
    <n v="3"/>
    <n v="87"/>
    <x v="2"/>
    <s v="141023"/>
    <s v="Bathroom"/>
    <n v="1.2317521265588242E-3"/>
  </r>
  <r>
    <x v="8"/>
    <s v="Halogen"/>
    <m/>
    <s v="PAR"/>
    <n v="1"/>
    <n v="75"/>
    <x v="9"/>
    <s v="141024"/>
    <s v="Other"/>
    <n v="1.2317521265588242E-3"/>
  </r>
  <r>
    <x v="4"/>
    <s v="Incandescent"/>
    <m/>
    <s v="Standard A Lamp"/>
    <n v="1"/>
    <n v="60"/>
    <x v="9"/>
    <s v="141024"/>
    <s v="Other"/>
    <n v="1.2317521265588242E-3"/>
  </r>
  <r>
    <x v="9"/>
    <s v="Incandescent"/>
    <m/>
    <s v="Mini base"/>
    <n v="5"/>
    <n v="25"/>
    <x v="1"/>
    <s v="141025"/>
    <s v="Dining Room"/>
    <n v="1.2317521265588242E-3"/>
  </r>
  <r>
    <x v="9"/>
    <s v="Incandescent"/>
    <m/>
    <s v="Mini base"/>
    <n v="7"/>
    <n v="40"/>
    <x v="3"/>
    <s v="141026"/>
    <s v="Hall"/>
    <n v="1.2317521265588242E-3"/>
  </r>
  <r>
    <x v="4"/>
    <s v="Compact Fluorescent"/>
    <m/>
    <s v="Twist"/>
    <n v="1"/>
    <n v="13"/>
    <x v="3"/>
    <s v="141026"/>
    <s v="Hall"/>
    <n v="1.2317521265588242E-3"/>
  </r>
  <r>
    <x v="9"/>
    <s v="Incandescent"/>
    <m/>
    <s v="Mini base"/>
    <n v="10"/>
    <n v="40"/>
    <x v="1"/>
    <s v="141027"/>
    <s v="Dining Room"/>
    <n v="1.2317521265588242E-3"/>
  </r>
  <r>
    <x v="13"/>
    <s v="Halogen"/>
    <m/>
    <s v="Other"/>
    <n v="1"/>
    <n v="20"/>
    <x v="1"/>
    <s v="141027"/>
    <s v="Dining Room"/>
    <n v="1.2317521265588242E-3"/>
  </r>
  <r>
    <x v="8"/>
    <s v="Incandescent"/>
    <m/>
    <s v="Reflector"/>
    <n v="1"/>
    <n v="65"/>
    <x v="0"/>
    <s v="141028"/>
    <s v="Bedroom"/>
    <n v="1.2317521265588242E-3"/>
  </r>
  <r>
    <x v="4"/>
    <s v="Incandescent"/>
    <m/>
    <s v="3-Way Incandescent"/>
    <n v="1"/>
    <n v="150"/>
    <x v="0"/>
    <s v="141028"/>
    <s v="Bedroom"/>
    <n v="1.2317521265588242E-3"/>
  </r>
  <r>
    <x v="8"/>
    <s v="Incandescent"/>
    <m/>
    <s v="Reflector"/>
    <n v="1"/>
    <n v="65"/>
    <x v="5"/>
    <s v="141029"/>
    <s v="Kitchen"/>
    <n v="1.2317521265588242E-3"/>
  </r>
  <r>
    <x v="9"/>
    <s v="Incandescent"/>
    <m/>
    <s v="Standard A Lamp"/>
    <n v="1"/>
    <n v="60"/>
    <x v="5"/>
    <s v="141029"/>
    <s v="Kitchen"/>
    <n v="1.2317521265588242E-3"/>
  </r>
  <r>
    <x v="13"/>
    <s v="Linear Fluorescent"/>
    <n v="12"/>
    <s v="T-5"/>
    <n v="1"/>
    <n v="5"/>
    <x v="5"/>
    <s v="141029"/>
    <s v="Kitchen"/>
    <n v="1.2317521265588242E-3"/>
  </r>
  <r>
    <x v="13"/>
    <s v="Linear Fluorescent"/>
    <n v="24"/>
    <s v="T-5"/>
    <n v="1"/>
    <n v="10"/>
    <x v="5"/>
    <s v="141029"/>
    <s v="Kitchen"/>
    <n v="1.2317521265588242E-3"/>
  </r>
  <r>
    <x v="8"/>
    <s v="Halogen"/>
    <m/>
    <s v="PAR"/>
    <m/>
    <n v="75"/>
    <x v="7"/>
    <s v="1410210"/>
    <s v="Living Room"/>
    <n v="1.2317521265588242E-3"/>
  </r>
  <r>
    <x v="6"/>
    <s v="Incandescent"/>
    <m/>
    <s v="3-Way Incandescent"/>
    <n v="1"/>
    <n v="100"/>
    <x v="7"/>
    <s v="1410210"/>
    <s v="Living Room"/>
    <n v="1.2317521265588242E-3"/>
  </r>
  <r>
    <x v="8"/>
    <s v="Incandescent"/>
    <m/>
    <s v="Reflector"/>
    <n v="1"/>
    <n v="65"/>
    <x v="2"/>
    <s v="1410211"/>
    <s v="Bathroom"/>
    <n v="1.2317521265588242E-3"/>
  </r>
  <r>
    <x v="1"/>
    <s v="Incandescent"/>
    <m/>
    <s v="Standard A Lamp"/>
    <n v="3"/>
    <n v="60"/>
    <x v="2"/>
    <s v="1410211"/>
    <s v="Bathroom"/>
    <n v="1.2317521265588242E-3"/>
  </r>
  <r>
    <x v="2"/>
    <s v="Incandescent"/>
    <m/>
    <s v="Reflector"/>
    <n v="1"/>
    <n v="150"/>
    <x v="2"/>
    <s v="1410212"/>
    <s v="Bathroom"/>
    <n v="1.2317521265588242E-3"/>
  </r>
  <r>
    <x v="4"/>
    <s v="Incandescent"/>
    <m/>
    <s v="3-Way Incandescent"/>
    <n v="1"/>
    <n v="150"/>
    <x v="10"/>
    <s v="1410213"/>
    <s v="Master Bedroom"/>
    <n v="1.2317521265588242E-3"/>
  </r>
  <r>
    <x v="6"/>
    <s v="Incandescent"/>
    <m/>
    <s v="3-Way Incandescent"/>
    <n v="1"/>
    <n v="150"/>
    <x v="10"/>
    <s v="1410213"/>
    <s v="Master Bedroom"/>
    <n v="1.2317521265588242E-3"/>
  </r>
  <r>
    <x v="4"/>
    <s v="Incandescent"/>
    <m/>
    <s v="3-Way Incandescent"/>
    <n v="1"/>
    <n v="150"/>
    <x v="10"/>
    <s v="1410213"/>
    <s v="Master Bedroom"/>
    <n v="1.2317521265588242E-3"/>
  </r>
  <r>
    <x v="8"/>
    <s v="Incandescent"/>
    <m/>
    <s v="Reflector"/>
    <n v="1"/>
    <n v="65"/>
    <x v="4"/>
    <s v="1410214"/>
    <s v="Closet"/>
    <n v="1.2317521265588242E-3"/>
  </r>
  <r>
    <x v="8"/>
    <s v="Incandescent"/>
    <m/>
    <s v="Reflector"/>
    <n v="1"/>
    <n v="65"/>
    <x v="3"/>
    <s v="1410215"/>
    <s v="Hall"/>
    <n v="1.2317521265588242E-3"/>
  </r>
  <r>
    <x v="8"/>
    <s v="Incandescent"/>
    <m/>
    <s v="Reflector"/>
    <n v="1"/>
    <n v="85"/>
    <x v="3"/>
    <s v="1410216"/>
    <s v="Hall"/>
    <n v="1.2317521265588242E-3"/>
  </r>
  <r>
    <x v="1"/>
    <s v="Incandescent"/>
    <m/>
    <s v="Standard A Lamp"/>
    <n v="3"/>
    <n v="60"/>
    <x v="2"/>
    <s v="1410217"/>
    <s v="Bathroom"/>
    <n v="1.2317521265588242E-3"/>
  </r>
  <r>
    <x v="8"/>
    <s v="Other"/>
    <m/>
    <s v="Other"/>
    <n v="1"/>
    <n v="72"/>
    <x v="8"/>
    <s v="1410218"/>
    <s v="Office"/>
    <n v="1.2317521265588242E-3"/>
  </r>
  <r>
    <x v="4"/>
    <s v="Incandescent"/>
    <m/>
    <s v="Standard A Lamp"/>
    <n v="1"/>
    <n v="60"/>
    <x v="8"/>
    <s v="1410218"/>
    <s v="Office"/>
    <n v="1.2317521265588242E-3"/>
  </r>
  <r>
    <x v="0"/>
    <s v="Linear Fluorescent"/>
    <n v="48"/>
    <s v="T-8"/>
    <n v="2"/>
    <n v="32"/>
    <x v="11"/>
    <s v="1410219"/>
    <s v="Garage"/>
    <n v="1.2317521265588242E-3"/>
  </r>
  <r>
    <x v="0"/>
    <s v="Linear Fluorescent"/>
    <n v="48"/>
    <s v="T-8"/>
    <n v="2"/>
    <n v="32"/>
    <x v="11"/>
    <s v="1410219"/>
    <s v="Garage"/>
    <n v="1.2317521265588242E-3"/>
  </r>
  <r>
    <x v="7"/>
    <s v="Incandescent"/>
    <m/>
    <s v="Clear"/>
    <n v="1"/>
    <n v="60"/>
    <x v="11"/>
    <s v="1410219"/>
    <s v="Garage"/>
    <n v="1.2317521265588242E-3"/>
  </r>
  <r>
    <x v="1"/>
    <s v="Compact Fluorescent"/>
    <m/>
    <s v="Twist"/>
    <n v="1"/>
    <n v="22"/>
    <x v="2"/>
    <s v="141171"/>
    <s v="Bathroom"/>
    <n v="2.8600820290917246E-4"/>
  </r>
  <r>
    <x v="0"/>
    <s v="Compact Fluorescent"/>
    <m/>
    <s v="Twist"/>
    <n v="1"/>
    <n v="15"/>
    <x v="0"/>
    <s v="141172"/>
    <s v="Bedroom"/>
    <n v="2.8600820290917246E-4"/>
  </r>
  <r>
    <x v="0"/>
    <s v="Compact Fluorescent"/>
    <m/>
    <s v="Twist"/>
    <n v="1"/>
    <n v="22"/>
    <x v="0"/>
    <s v="141173"/>
    <s v="Bedroom"/>
    <n v="2.8600820290917246E-4"/>
  </r>
  <r>
    <x v="0"/>
    <s v="Compact Fluorescent"/>
    <m/>
    <s v="Twist"/>
    <n v="1"/>
    <n v="28"/>
    <x v="5"/>
    <s v="141174"/>
    <s v="Kitchen"/>
    <n v="2.8600820290917246E-4"/>
  </r>
  <r>
    <x v="1"/>
    <s v="Incandescent"/>
    <m/>
    <s v="Standard A Lamp"/>
    <n v="1"/>
    <n v="100"/>
    <x v="5"/>
    <s v="141174"/>
    <s v="Kitchen"/>
    <n v="2.8600820290917246E-4"/>
  </r>
  <r>
    <x v="0"/>
    <s v="Incandescent"/>
    <m/>
    <s v="Standard A Lamp"/>
    <n v="1"/>
    <n v="75"/>
    <x v="6"/>
    <s v="141175"/>
    <s v="Laundry Room"/>
    <n v="2.8600820290917246E-4"/>
  </r>
  <r>
    <x v="0"/>
    <s v="Compact Fluorescent"/>
    <m/>
    <s v="Twist"/>
    <n v="1"/>
    <n v="22"/>
    <x v="7"/>
    <s v="141176"/>
    <s v="Living Room"/>
    <n v="2.8600820290917246E-4"/>
  </r>
  <r>
    <x v="6"/>
    <s v="Compact Fluorescent"/>
    <m/>
    <s v="Twist"/>
    <n v="1"/>
    <n v="15"/>
    <x v="7"/>
    <s v="141176"/>
    <s v="Living Room"/>
    <n v="2.8600820290917246E-4"/>
  </r>
  <r>
    <x v="0"/>
    <s v="Incandescent"/>
    <m/>
    <s v="Standard A Lamp"/>
    <n v="1"/>
    <n v="60"/>
    <x v="7"/>
    <s v="141176"/>
    <s v="Living Room"/>
    <n v="2.8600820290917246E-4"/>
  </r>
  <r>
    <x v="1"/>
    <s v="Incandescent"/>
    <m/>
    <s v="Globe"/>
    <n v="5"/>
    <n v="40"/>
    <x v="2"/>
    <s v="141221"/>
    <s v="Bathroom"/>
    <n v="3.6399525819121509E-4"/>
  </r>
  <r>
    <x v="0"/>
    <s v="Incandescent"/>
    <m/>
    <s v="Standard A Lamp"/>
    <n v="2"/>
    <n v="60"/>
    <x v="2"/>
    <s v="141221"/>
    <s v="Bathroom"/>
    <n v="3.6399525819121509E-4"/>
  </r>
  <r>
    <x v="8"/>
    <s v="Incandescent"/>
    <m/>
    <s v="Heat Lamp"/>
    <n v="1"/>
    <n v="150"/>
    <x v="2"/>
    <s v="141221"/>
    <s v="Bathroom"/>
    <n v="3.6399525819121509E-4"/>
  </r>
  <r>
    <x v="0"/>
    <s v="Incandescent"/>
    <m/>
    <s v="Standard A Lamp"/>
    <n v="2"/>
    <n v="60"/>
    <x v="2"/>
    <s v="141222"/>
    <s v="Bathroom"/>
    <n v="3.6399525819121509E-4"/>
  </r>
  <r>
    <x v="1"/>
    <s v="Compact Fluorescent"/>
    <m/>
    <s v="Twist"/>
    <n v="4"/>
    <n v="15"/>
    <x v="2"/>
    <s v="141222"/>
    <s v="Bathroom"/>
    <n v="3.6399525819121509E-4"/>
  </r>
  <r>
    <x v="0"/>
    <s v="Incandescent"/>
    <m/>
    <s v="Standard A Lamp"/>
    <n v="2"/>
    <n v="40"/>
    <x v="0"/>
    <s v="141223"/>
    <s v="Bedroom"/>
    <n v="3.6399525819121509E-4"/>
  </r>
  <r>
    <x v="0"/>
    <s v="Incandescent"/>
    <m/>
    <s v="Standard A Lamp"/>
    <n v="2"/>
    <n v="40"/>
    <x v="0"/>
    <s v="141224"/>
    <s v="Bedroom"/>
    <n v="3.6399525819121509E-4"/>
  </r>
  <r>
    <x v="0"/>
    <s v="Incandescent"/>
    <m/>
    <s v="Standard A Lamp"/>
    <n v="1"/>
    <n v="60"/>
    <x v="0"/>
    <s v="141225"/>
    <s v="Bedroom"/>
    <n v="3.6399525819121509E-4"/>
  </r>
  <r>
    <x v="4"/>
    <s v="Compact Fluorescent"/>
    <m/>
    <s v="Twist"/>
    <n v="1"/>
    <n v="15"/>
    <x v="0"/>
    <s v="141225"/>
    <s v="Bedroom"/>
    <n v="3.6399525819121509E-4"/>
  </r>
  <r>
    <x v="4"/>
    <s v="Incandescent"/>
    <m/>
    <s v="Decorative"/>
    <n v="1"/>
    <n v="40"/>
    <x v="0"/>
    <s v="141226"/>
    <s v="Bedroom"/>
    <n v="3.6399525819121509E-4"/>
  </r>
  <r>
    <x v="5"/>
    <s v="Incandescent"/>
    <m/>
    <s v="Standard A Lamp"/>
    <n v="1"/>
    <n v="60"/>
    <x v="0"/>
    <s v="141226"/>
    <s v="Bedroom"/>
    <n v="3.6399525819121509E-4"/>
  </r>
  <r>
    <x v="5"/>
    <s v="Incandescent"/>
    <m/>
    <s v="Globe"/>
    <n v="3"/>
    <n v="60"/>
    <x v="1"/>
    <s v="141227"/>
    <s v="Dining Room"/>
    <n v="3.6399525819121509E-4"/>
  </r>
  <r>
    <x v="0"/>
    <s v="Incandescent"/>
    <m/>
    <s v="Standard A Lamp"/>
    <n v="1"/>
    <n v="60"/>
    <x v="12"/>
    <s v="141228"/>
    <s v="Family Room"/>
    <n v="3.6399525819121509E-4"/>
  </r>
  <r>
    <x v="4"/>
    <s v="Compact Fluorescent"/>
    <m/>
    <s v="Twist"/>
    <n v="1"/>
    <n v="15"/>
    <x v="12"/>
    <s v="141228"/>
    <s v="Family Room"/>
    <n v="3.6399525819121509E-4"/>
  </r>
  <r>
    <x v="0"/>
    <s v="Linear Fluorescent"/>
    <n v="48"/>
    <s v="T-12"/>
    <n v="2"/>
    <n v="40"/>
    <x v="11"/>
    <s v="141229"/>
    <s v="Garage"/>
    <n v="3.6399525819121509E-4"/>
  </r>
  <r>
    <x v="1"/>
    <s v="Halogen"/>
    <m/>
    <s v="PAR"/>
    <n v="2"/>
    <n v="75"/>
    <x v="11"/>
    <s v="141229"/>
    <s v="Garage"/>
    <n v="3.6399525819121509E-4"/>
  </r>
  <r>
    <x v="0"/>
    <s v="Incandescent"/>
    <m/>
    <s v="Standard A Lamp"/>
    <n v="2"/>
    <n v="60"/>
    <x v="3"/>
    <s v="1412210"/>
    <s v="Hall"/>
    <n v="3.6399525819121509E-4"/>
  </r>
  <r>
    <x v="0"/>
    <s v="Incandescent"/>
    <m/>
    <s v="Standard A Lamp"/>
    <n v="2"/>
    <n v="60"/>
    <x v="3"/>
    <s v="1412211"/>
    <s v="Hall"/>
    <n v="3.6399525819121509E-4"/>
  </r>
  <r>
    <x v="0"/>
    <s v="Incandescent"/>
    <m/>
    <s v="Standard A Lamp"/>
    <n v="2"/>
    <n v="60"/>
    <x v="5"/>
    <s v="1412212"/>
    <s v="Kitchen"/>
    <n v="3.6399525819121509E-4"/>
  </r>
  <r>
    <x v="0"/>
    <s v="Incandescent"/>
    <m/>
    <s v="Standard A Lamp"/>
    <n v="2"/>
    <n v="60"/>
    <x v="6"/>
    <s v="1412213"/>
    <s v="Laundry Room"/>
    <n v="3.6399525819121509E-4"/>
  </r>
  <r>
    <x v="4"/>
    <s v="Incandescent"/>
    <m/>
    <s v="Decorative"/>
    <n v="1"/>
    <n v="25"/>
    <x v="7"/>
    <s v="1412214"/>
    <s v="Living Room"/>
    <n v="3.6399525819121509E-4"/>
  </r>
  <r>
    <x v="6"/>
    <s v="Compact Fluorescent"/>
    <m/>
    <s v="Twist"/>
    <n v="1"/>
    <n v="15"/>
    <x v="7"/>
    <s v="1412214"/>
    <s v="Living Room"/>
    <n v="3.6399525819121509E-4"/>
  </r>
  <r>
    <x v="0"/>
    <s v="Incandescent"/>
    <m/>
    <s v="Standard A Lamp"/>
    <n v="1"/>
    <n v="40"/>
    <x v="9"/>
    <s v="1412215"/>
    <s v="Other"/>
    <n v="3.6399525819121509E-4"/>
  </r>
  <r>
    <x v="0"/>
    <s v="Incandescent"/>
    <m/>
    <s v="Standard A Lamp"/>
    <n v="1"/>
    <n v="60"/>
    <x v="9"/>
    <s v="1412216"/>
    <s v="Other"/>
    <n v="3.6399525819121509E-4"/>
  </r>
  <r>
    <x v="1"/>
    <s v="Incandescent"/>
    <m/>
    <s v="Standard A Lamp"/>
    <n v="2"/>
    <n v="60"/>
    <x v="2"/>
    <s v="141291"/>
    <s v="Bathroom"/>
    <n v="2.9523995769978898E-4"/>
  </r>
  <r>
    <x v="0"/>
    <s v="Compact Fluorescent"/>
    <m/>
    <s v="Twist"/>
    <n v="2"/>
    <n v="22"/>
    <x v="0"/>
    <s v="141292"/>
    <s v="Bedroom"/>
    <n v="2.9523995769978898E-4"/>
  </r>
  <r>
    <x v="0"/>
    <s v="Incandescent"/>
    <m/>
    <s v="Standard A Lamp"/>
    <n v="2"/>
    <n v="60"/>
    <x v="0"/>
    <s v="141293"/>
    <s v="Bedroom"/>
    <n v="2.9523995769978898E-4"/>
  </r>
  <r>
    <x v="4"/>
    <s v="Compact Fluorescent"/>
    <m/>
    <s v="Twist"/>
    <n v="1"/>
    <n v="15"/>
    <x v="0"/>
    <s v="141293"/>
    <s v="Bedroom"/>
    <n v="2.9523995769978898E-4"/>
  </r>
  <r>
    <x v="0"/>
    <s v="Compact Fluorescent"/>
    <m/>
    <s v="Twist"/>
    <n v="2"/>
    <n v="15"/>
    <x v="1"/>
    <s v="141294"/>
    <s v="Dining Room"/>
    <n v="2.9523995769978898E-4"/>
  </r>
  <r>
    <x v="0"/>
    <s v="Incandescent"/>
    <m/>
    <s v="Standard A Lamp"/>
    <n v="1"/>
    <n v="60"/>
    <x v="11"/>
    <s v="141295"/>
    <s v="Garage"/>
    <n v="2.9523995769978898E-4"/>
  </r>
  <r>
    <x v="0"/>
    <s v="Linear Fluorescent"/>
    <n v="45"/>
    <s v="T-12"/>
    <n v="2"/>
    <n v="40"/>
    <x v="11"/>
    <s v="141295"/>
    <s v="Garage"/>
    <n v="2.9523995769978898E-4"/>
  </r>
  <r>
    <x v="0"/>
    <s v="Compact Fluorescent"/>
    <m/>
    <s v="Twist"/>
    <n v="1"/>
    <n v="22"/>
    <x v="3"/>
    <s v="141296"/>
    <s v="Hall"/>
    <n v="2.9523995769978898E-4"/>
  </r>
  <r>
    <x v="0"/>
    <s v="Incandescent"/>
    <m/>
    <s v="Standard A Lamp"/>
    <n v="2"/>
    <n v="60"/>
    <x v="5"/>
    <s v="141297"/>
    <s v="Kitchen"/>
    <n v="2.9523995769978898E-4"/>
  </r>
  <r>
    <x v="13"/>
    <s v="Compact Fluorescent"/>
    <m/>
    <s v="Twist"/>
    <n v="1"/>
    <n v="15"/>
    <x v="5"/>
    <s v="141297"/>
    <s v="Kitchen"/>
    <n v="2.9523995769978898E-4"/>
  </r>
  <r>
    <x v="0"/>
    <s v="Incandescent"/>
    <m/>
    <s v="Standard A Lamp"/>
    <n v="2"/>
    <n v="60"/>
    <x v="6"/>
    <s v="141298"/>
    <s v="Laundry Room"/>
    <n v="2.9523995769978898E-4"/>
  </r>
  <r>
    <x v="6"/>
    <s v="Incandescent"/>
    <m/>
    <s v="Standard A Lamp"/>
    <n v="1"/>
    <n v="60"/>
    <x v="7"/>
    <s v="141299"/>
    <s v="Living Room"/>
    <n v="2.9523995769978898E-4"/>
  </r>
  <r>
    <x v="1"/>
    <s v="Incandescent"/>
    <m/>
    <s v="Globe"/>
    <n v="3"/>
    <n v="60"/>
    <x v="2"/>
    <s v="141401"/>
    <s v="Bathroom"/>
    <n v="4.9794914348107438E-4"/>
  </r>
  <r>
    <x v="1"/>
    <s v="Incandescent"/>
    <m/>
    <s v="Reflector"/>
    <n v="1"/>
    <n v="50"/>
    <x v="3"/>
    <s v="141402"/>
    <s v="Hall"/>
    <n v="4.9794914348107438E-4"/>
  </r>
  <r>
    <x v="9"/>
    <s v="Incandescent"/>
    <m/>
    <s v="Mini base"/>
    <n v="3"/>
    <n v="60"/>
    <x v="3"/>
    <s v="141402"/>
    <s v="Hall"/>
    <n v="4.9794914348107438E-4"/>
  </r>
  <r>
    <x v="8"/>
    <s v="Compact Fluorescent"/>
    <m/>
    <s v="Reflector"/>
    <n v="1"/>
    <n v="14"/>
    <x v="5"/>
    <s v="141403"/>
    <s v="Kitchen"/>
    <n v="4.9794914348107438E-4"/>
  </r>
  <r>
    <x v="13"/>
    <s v="Incandescent"/>
    <m/>
    <s v="Reflector"/>
    <n v="2"/>
    <n v="50"/>
    <x v="5"/>
    <s v="141403"/>
    <s v="Kitchen"/>
    <n v="4.9794914348107438E-4"/>
  </r>
  <r>
    <x v="6"/>
    <s v="Compact Fluorescent"/>
    <m/>
    <s v="Twist"/>
    <n v="3"/>
    <n v="20"/>
    <x v="7"/>
    <s v="141404"/>
    <s v="Living Room"/>
    <n v="4.9794914348107438E-4"/>
  </r>
  <r>
    <x v="4"/>
    <s v="Incandescent"/>
    <m/>
    <s v="Standard A Lamp"/>
    <n v="1"/>
    <n v="40"/>
    <x v="7"/>
    <s v="141404"/>
    <s v="Living Room"/>
    <n v="4.9794914348107438E-4"/>
  </r>
  <r>
    <x v="1"/>
    <s v="Halogen"/>
    <m/>
    <s v="Other"/>
    <n v="1"/>
    <n v="20"/>
    <x v="7"/>
    <s v="141404"/>
    <s v="Living Room"/>
    <n v="4.9794914348107438E-4"/>
  </r>
  <r>
    <x v="6"/>
    <s v="Incandescent"/>
    <m/>
    <s v="Standard A Lamp"/>
    <n v="1"/>
    <n v="60"/>
    <x v="7"/>
    <s v="141404"/>
    <s v="Living Room"/>
    <n v="4.9794914348107438E-4"/>
  </r>
  <r>
    <x v="5"/>
    <s v="Incandescent"/>
    <m/>
    <s v="Standard A Lamp"/>
    <n v="1"/>
    <n v="100"/>
    <x v="8"/>
    <s v="141405"/>
    <s v="Office"/>
    <n v="4.9794914348107438E-4"/>
  </r>
  <r>
    <x v="5"/>
    <s v="Incandescent"/>
    <m/>
    <s v="Clear"/>
    <n v="1"/>
    <n v="40"/>
    <x v="8"/>
    <s v="141405"/>
    <s v="Office"/>
    <n v="4.9794914348107438E-4"/>
  </r>
  <r>
    <x v="5"/>
    <s v="Incandescent"/>
    <m/>
    <s v="Standard A Lamp"/>
    <n v="1"/>
    <n v="60"/>
    <x v="8"/>
    <s v="141405"/>
    <s v="Office"/>
    <n v="4.9794914348107438E-4"/>
  </r>
  <r>
    <x v="1"/>
    <s v="Halogen"/>
    <m/>
    <s v="Other"/>
    <n v="1"/>
    <n v="20"/>
    <x v="4"/>
    <s v="141406"/>
    <s v="Closet"/>
    <n v="4.9794914348107438E-4"/>
  </r>
  <r>
    <x v="1"/>
    <s v="Incandescent"/>
    <m/>
    <s v="Globe"/>
    <n v="6"/>
    <n v="40"/>
    <x v="2"/>
    <s v="141407"/>
    <s v="Bathroom"/>
    <n v="4.9794914348107438E-4"/>
  </r>
  <r>
    <x v="8"/>
    <s v="Incandescent"/>
    <m/>
    <s v="Reflector"/>
    <n v="1"/>
    <n v="50"/>
    <x v="3"/>
    <s v="141408"/>
    <s v="Hall"/>
    <n v="4.9794914348107438E-4"/>
  </r>
  <r>
    <x v="8"/>
    <s v="Compact Fluorescent"/>
    <m/>
    <s v="Twist"/>
    <n v="1"/>
    <n v="13"/>
    <x v="3"/>
    <s v="141408"/>
    <s v="Hall"/>
    <n v="4.9794914348107438E-4"/>
  </r>
  <r>
    <x v="8"/>
    <s v="Compact Fluorescent"/>
    <m/>
    <s v="Twist"/>
    <n v="1"/>
    <n v="20"/>
    <x v="3"/>
    <s v="141408"/>
    <s v="Hall"/>
    <n v="4.9794914348107438E-4"/>
  </r>
  <r>
    <x v="8"/>
    <s v="Incandescent"/>
    <m/>
    <s v="Reflector"/>
    <n v="1"/>
    <n v="65"/>
    <x v="6"/>
    <s v="141409"/>
    <s v="Laundry Room"/>
    <n v="4.9794914348107438E-4"/>
  </r>
  <r>
    <x v="1"/>
    <s v="Incandescent"/>
    <m/>
    <s v="Globe"/>
    <n v="4"/>
    <n v="40"/>
    <x v="2"/>
    <s v="1414010"/>
    <s v="Bathroom"/>
    <n v="4.9794914348107438E-4"/>
  </r>
  <r>
    <x v="2"/>
    <s v="Incandescent"/>
    <m/>
    <s v="Heat Lamp"/>
    <n v="1"/>
    <n v="250"/>
    <x v="2"/>
    <s v="1414010"/>
    <s v="Bathroom"/>
    <n v="4.9794914348107438E-4"/>
  </r>
  <r>
    <x v="8"/>
    <s v="Incandescent"/>
    <m/>
    <s v="Reflector"/>
    <n v="1"/>
    <n v="75"/>
    <x v="10"/>
    <s v="1414011"/>
    <s v="Master Bedroom"/>
    <n v="4.9794914348107438E-4"/>
  </r>
  <r>
    <x v="5"/>
    <s v="Incandescent"/>
    <m/>
    <s v="Mini base"/>
    <n v="4"/>
    <n v="60"/>
    <x v="10"/>
    <s v="1414011"/>
    <s v="Master Bedroom"/>
    <n v="4.9794914348107438E-4"/>
  </r>
  <r>
    <x v="1"/>
    <s v="Incandescent"/>
    <m/>
    <s v="Standard A Lamp"/>
    <n v="1"/>
    <n v="60"/>
    <x v="10"/>
    <s v="1414011"/>
    <s v="Master Bedroom"/>
    <n v="4.9794914348107438E-4"/>
  </r>
  <r>
    <x v="12"/>
    <s v="Incandescent"/>
    <m/>
    <s v="Reflector"/>
    <n v="3"/>
    <n v="65"/>
    <x v="0"/>
    <s v="1414012"/>
    <s v="Bedroom"/>
    <n v="4.9794914348107438E-4"/>
  </r>
  <r>
    <x v="8"/>
    <s v="Halogen"/>
    <m/>
    <s v="PAR"/>
    <n v="1"/>
    <n v="75"/>
    <x v="0"/>
    <s v="1414012"/>
    <s v="Bedroom"/>
    <n v="4.9794914348107438E-4"/>
  </r>
  <r>
    <x v="4"/>
    <s v="Incandescent"/>
    <m/>
    <s v="Standard A Lamp"/>
    <n v="1"/>
    <n v="40"/>
    <x v="0"/>
    <s v="1414012"/>
    <s v="Bedroom"/>
    <n v="4.9794914348107438E-4"/>
  </r>
  <r>
    <x v="9"/>
    <s v="Compact Fluorescent"/>
    <m/>
    <s v="Twist"/>
    <n v="1"/>
    <n v="20"/>
    <x v="2"/>
    <s v="1414013"/>
    <s v="Bathroom"/>
    <n v="4.9794914348107438E-4"/>
  </r>
  <r>
    <x v="4"/>
    <s v="Incandescent"/>
    <m/>
    <s v="Mini base"/>
    <n v="1"/>
    <n v="4"/>
    <x v="2"/>
    <s v="1414013"/>
    <s v="Bathroom"/>
    <n v="4.9794914348107438E-4"/>
  </r>
  <r>
    <x v="0"/>
    <s v="Incandescent"/>
    <m/>
    <s v="Standard A Lamp"/>
    <n v="2"/>
    <n v="60"/>
    <x v="0"/>
    <s v="1414014"/>
    <s v="Bedroom"/>
    <n v="4.9794914348107438E-4"/>
  </r>
  <r>
    <x v="8"/>
    <s v="Incandescent"/>
    <m/>
    <s v="Standard A Lamp"/>
    <n v="1"/>
    <n v="60"/>
    <x v="0"/>
    <s v="1414014"/>
    <s v="Bedroom"/>
    <n v="4.9794914348107438E-4"/>
  </r>
  <r>
    <x v="0"/>
    <s v="Other"/>
    <m/>
    <s v="LED Interior"/>
    <n v="1"/>
    <n v="1"/>
    <x v="4"/>
    <s v="1414015"/>
    <s v="Closet"/>
    <n v="4.9794914348107438E-4"/>
  </r>
  <r>
    <x v="0"/>
    <s v="Linear Fluorescent"/>
    <n v="48"/>
    <s v="T-12"/>
    <n v="2"/>
    <n v="40"/>
    <x v="6"/>
    <s v="1414016"/>
    <s v="Laundry Room"/>
    <n v="4.9794914348107438E-4"/>
  </r>
  <r>
    <x v="1"/>
    <s v="Incandescent"/>
    <m/>
    <s v="Globe"/>
    <n v="2"/>
    <n v="60"/>
    <x v="2"/>
    <s v="1414017"/>
    <s v="Bathroom"/>
    <n v="4.9794914348107438E-4"/>
  </r>
  <r>
    <x v="1"/>
    <s v="Incandescent"/>
    <m/>
    <s v="Globe"/>
    <n v="2"/>
    <n v="60"/>
    <x v="2"/>
    <s v="1414017"/>
    <s v="Bathroom"/>
    <n v="4.9794914348107438E-4"/>
  </r>
  <r>
    <x v="1"/>
    <s v="Linear Fluorescent"/>
    <n v="48"/>
    <s v="T-12"/>
    <n v="1"/>
    <n v="40"/>
    <x v="5"/>
    <s v="1414018"/>
    <s v="Kitchen"/>
    <n v="4.9794914348107438E-4"/>
  </r>
  <r>
    <x v="12"/>
    <s v="Incandescent"/>
    <m/>
    <s v="Reflector"/>
    <n v="3"/>
    <n v="65"/>
    <x v="5"/>
    <s v="1414018"/>
    <s v="Kitchen"/>
    <n v="4.9794914348107438E-4"/>
  </r>
  <r>
    <x v="1"/>
    <s v="Halogen"/>
    <m/>
    <s v="MR"/>
    <n v="5"/>
    <n v="50"/>
    <x v="7"/>
    <s v="1414019"/>
    <s v="Living Room"/>
    <n v="4.9794914348107438E-4"/>
  </r>
  <r>
    <x v="14"/>
    <s v="Incandescent"/>
    <m/>
    <s v="Standard A Lamp"/>
    <n v="1"/>
    <n v="100"/>
    <x v="7"/>
    <s v="1414019"/>
    <s v="Living Room"/>
    <n v="4.9794914348107438E-4"/>
  </r>
  <r>
    <x v="0"/>
    <s v="Linear Fluorescent"/>
    <n v="96"/>
    <s v="T-12"/>
    <n v="1"/>
    <n v="100"/>
    <x v="7"/>
    <s v="1414019"/>
    <s v="Living Room"/>
    <n v="4.9794914348107438E-4"/>
  </r>
  <r>
    <x v="4"/>
    <s v="Incandescent"/>
    <m/>
    <s v="Standard A Lamp"/>
    <n v="1"/>
    <n v="60"/>
    <x v="10"/>
    <s v="1414020"/>
    <s v="Master Bedroom"/>
    <n v="4.9794914348107438E-4"/>
  </r>
  <r>
    <x v="12"/>
    <s v="Incandescent"/>
    <m/>
    <s v="Reflector"/>
    <n v="5"/>
    <n v="65"/>
    <x v="10"/>
    <s v="1414020"/>
    <s v="Master Bedroom"/>
    <n v="4.9794914348107438E-4"/>
  </r>
  <r>
    <x v="0"/>
    <s v="Linear Fluorescent"/>
    <n v="48"/>
    <s v="T-8"/>
    <n v="1"/>
    <n v="32"/>
    <x v="8"/>
    <s v="1414021"/>
    <s v="Office"/>
    <n v="4.9794914348107438E-4"/>
  </r>
  <r>
    <x v="1"/>
    <s v="Incandescent"/>
    <m/>
    <s v="Globe"/>
    <n v="2"/>
    <n v="25"/>
    <x v="8"/>
    <s v="1414021"/>
    <s v="Office"/>
    <n v="4.9794914348107438E-4"/>
  </r>
  <r>
    <x v="1"/>
    <s v="Incandescent"/>
    <m/>
    <s v="Reflector"/>
    <n v="1"/>
    <n v="50"/>
    <x v="8"/>
    <s v="1414021"/>
    <s v="Office"/>
    <n v="4.9794914348107438E-4"/>
  </r>
  <r>
    <x v="0"/>
    <s v="Linear Fluorescent"/>
    <n v="48"/>
    <s v="T-12"/>
    <n v="2"/>
    <n v="40"/>
    <x v="11"/>
    <s v="1414022"/>
    <s v="Garage"/>
    <n v="4.9794914348107438E-4"/>
  </r>
  <r>
    <x v="0"/>
    <s v="Linear Fluorescent"/>
    <n v="36"/>
    <s v="T-8"/>
    <n v="1"/>
    <n v="20"/>
    <x v="11"/>
    <s v="1414022"/>
    <s v="Garage"/>
    <n v="4.9794914348107438E-4"/>
  </r>
  <r>
    <x v="0"/>
    <s v="Linear Fluorescent"/>
    <n v="48"/>
    <s v="T-12"/>
    <n v="4"/>
    <n v="40"/>
    <x v="11"/>
    <s v="1414022"/>
    <s v="Garage"/>
    <n v="4.9794914348107438E-4"/>
  </r>
  <r>
    <x v="5"/>
    <s v="Compact Fluorescent"/>
    <m/>
    <s v="Twist"/>
    <n v="1"/>
    <n v="15"/>
    <x v="0"/>
    <s v="141431"/>
    <s v="Bedroom"/>
    <n v="3.6399525819121509E-4"/>
  </r>
  <r>
    <x v="0"/>
    <s v="Compact Fluorescent"/>
    <m/>
    <s v="Twist"/>
    <n v="2"/>
    <n v="15"/>
    <x v="1"/>
    <s v="141432"/>
    <s v="Dining Room"/>
    <n v="3.6399525819121509E-4"/>
  </r>
  <r>
    <x v="0"/>
    <s v="Compact Fluorescent"/>
    <m/>
    <s v="Twist"/>
    <n v="1"/>
    <n v="15"/>
    <x v="11"/>
    <s v="141433"/>
    <s v="Garage"/>
    <n v="3.6399525819121509E-4"/>
  </r>
  <r>
    <x v="0"/>
    <s v="Linear Fluorescent"/>
    <n v="48"/>
    <s v="T-12"/>
    <n v="1"/>
    <n v="40"/>
    <x v="11"/>
    <s v="141433"/>
    <s v="Garage"/>
    <n v="3.6399525819121509E-4"/>
  </r>
  <r>
    <x v="1"/>
    <s v="Compact Fluorescent"/>
    <m/>
    <s v="Twist"/>
    <n v="3"/>
    <n v="13"/>
    <x v="2"/>
    <s v="141434"/>
    <s v="Bathroom"/>
    <n v="3.6399525819121509E-4"/>
  </r>
  <r>
    <x v="0"/>
    <s v="Compact Fluorescent"/>
    <m/>
    <s v="Twist"/>
    <n v="1"/>
    <n v="15"/>
    <x v="3"/>
    <s v="141435"/>
    <s v="Hall"/>
    <n v="3.6399525819121509E-4"/>
  </r>
  <r>
    <x v="13"/>
    <s v="Compact Fluorescent"/>
    <m/>
    <s v="Twist"/>
    <n v="1"/>
    <n v="15"/>
    <x v="5"/>
    <s v="141436"/>
    <s v="Kitchen"/>
    <n v="3.6399525819121509E-4"/>
  </r>
  <r>
    <x v="0"/>
    <s v="Compact Fluorescent"/>
    <m/>
    <s v="Other"/>
    <n v="2"/>
    <n v="30"/>
    <x v="5"/>
    <s v="141436"/>
    <s v="Kitchen"/>
    <n v="3.6399525819121509E-4"/>
  </r>
  <r>
    <x v="2"/>
    <s v="Incandescent"/>
    <m/>
    <s v="Standard A Lamp"/>
    <n v="1"/>
    <n v="60"/>
    <x v="5"/>
    <s v="141436"/>
    <s v="Kitchen"/>
    <n v="3.6399525819121509E-4"/>
  </r>
  <r>
    <x v="14"/>
    <s v="Compact Fluorescent"/>
    <m/>
    <s v="Twist"/>
    <n v="1"/>
    <n v="13"/>
    <x v="7"/>
    <s v="141437"/>
    <s v="Living Room"/>
    <n v="3.6399525819121509E-4"/>
  </r>
  <r>
    <x v="1"/>
    <s v="Compact Fluorescent"/>
    <m/>
    <s v="Twist"/>
    <n v="3"/>
    <n v="13"/>
    <x v="2"/>
    <s v="141438"/>
    <s v="Bathroom"/>
    <n v="3.6399525819121509E-4"/>
  </r>
  <r>
    <x v="4"/>
    <s v="Incandescent"/>
    <m/>
    <s v="3-Way Incandescent"/>
    <n v="1"/>
    <n v="100"/>
    <x v="10"/>
    <s v="141439"/>
    <s v="Master Bedroom"/>
    <n v="3.6399525819121509E-4"/>
  </r>
  <r>
    <x v="4"/>
    <s v="Incandescent"/>
    <m/>
    <s v="3-Way Incandescent"/>
    <n v="1"/>
    <n v="150"/>
    <x v="10"/>
    <s v="141439"/>
    <s v="Master Bedroom"/>
    <n v="3.6399525819121509E-4"/>
  </r>
  <r>
    <x v="5"/>
    <s v="Incandescent"/>
    <m/>
    <s v="Clear"/>
    <n v="3"/>
    <n v="60"/>
    <x v="0"/>
    <s v="141501"/>
    <s v="Bedroom"/>
    <n v="1.7228743739525446E-3"/>
  </r>
  <r>
    <x v="0"/>
    <s v="Incandescent"/>
    <m/>
    <s v="Clear"/>
    <n v="1"/>
    <n v="40"/>
    <x v="0"/>
    <s v="141501"/>
    <s v="Bedroom"/>
    <n v="1.7228743739525446E-3"/>
  </r>
  <r>
    <x v="5"/>
    <s v="Incandescent"/>
    <m/>
    <s v="Standard A Lamp"/>
    <n v="1"/>
    <n v="60"/>
    <x v="1"/>
    <s v="141502"/>
    <s v="Dining Room"/>
    <n v="1.7228743739525446E-3"/>
  </r>
  <r>
    <x v="0"/>
    <s v="Linear Fluorescent"/>
    <n v="48"/>
    <s v="T-12"/>
    <n v="2"/>
    <n v="40"/>
    <x v="11"/>
    <s v="141503"/>
    <s v="Garage"/>
    <n v="1.7228743739525446E-3"/>
  </r>
  <r>
    <x v="0"/>
    <s v="Incandescent"/>
    <m/>
    <s v="Standard A Lamp"/>
    <n v="1"/>
    <n v="100"/>
    <x v="11"/>
    <s v="141503"/>
    <s v="Garage"/>
    <n v="1.7228743739525446E-3"/>
  </r>
  <r>
    <x v="0"/>
    <s v="Incandescent"/>
    <m/>
    <s v="Standard A Lamp"/>
    <n v="1"/>
    <n v="60"/>
    <x v="3"/>
    <s v="141504"/>
    <s v="Hall"/>
    <n v="1.7228743739525446E-3"/>
  </r>
  <r>
    <x v="0"/>
    <s v="Linear Fluorescent"/>
    <n v="48"/>
    <s v="T-12"/>
    <n v="2"/>
    <n v="40"/>
    <x v="5"/>
    <s v="141505"/>
    <s v="Kitchen"/>
    <n v="1.7228743739525446E-3"/>
  </r>
  <r>
    <x v="0"/>
    <s v="Incandescent"/>
    <m/>
    <s v="Standard A Lamp"/>
    <n v="1"/>
    <n v="60"/>
    <x v="5"/>
    <s v="141505"/>
    <s v="Kitchen"/>
    <n v="1.7228743739525446E-3"/>
  </r>
  <r>
    <x v="0"/>
    <s v="Incandescent"/>
    <m/>
    <s v="Standard A Lamp"/>
    <n v="1"/>
    <n v="100"/>
    <x v="6"/>
    <s v="141506"/>
    <s v="Laundry Room"/>
    <n v="1.7228743739525446E-3"/>
  </r>
  <r>
    <x v="4"/>
    <s v="Incandescent"/>
    <m/>
    <s v="Standard A Lamp"/>
    <n v="2"/>
    <n v="60"/>
    <x v="7"/>
    <s v="141507"/>
    <s v="Living Room"/>
    <n v="1.7228743739525446E-3"/>
  </r>
  <r>
    <x v="1"/>
    <s v="Incandescent"/>
    <m/>
    <s v="Mini base"/>
    <n v="6"/>
    <n v="40"/>
    <x v="2"/>
    <s v="141508"/>
    <s v="Bathroom"/>
    <n v="1.7228743739525446E-3"/>
  </r>
  <r>
    <x v="12"/>
    <s v="Incandescent"/>
    <m/>
    <s v="Standard A Lamp"/>
    <n v="1"/>
    <n v="60"/>
    <x v="2"/>
    <s v="141508"/>
    <s v="Bathroom"/>
    <n v="1.7228743739525446E-3"/>
  </r>
  <r>
    <x v="5"/>
    <s v="Incandescent"/>
    <m/>
    <s v="Clear"/>
    <n v="3"/>
    <n v="60"/>
    <x v="10"/>
    <s v="141509"/>
    <s v="Master Bedroom"/>
    <n v="1.7228743739525446E-3"/>
  </r>
  <r>
    <x v="0"/>
    <s v="Incandescent"/>
    <m/>
    <s v="Standard A Lamp"/>
    <n v="1"/>
    <n v="60"/>
    <x v="10"/>
    <s v="141509"/>
    <s v="Master Bedroom"/>
    <n v="1.7228743739525446E-3"/>
  </r>
  <r>
    <x v="4"/>
    <s v="Incandescent"/>
    <m/>
    <s v="Mini base"/>
    <n v="2"/>
    <n v="60"/>
    <x v="10"/>
    <s v="141509"/>
    <s v="Master Bedroom"/>
    <n v="1.7228743739525446E-3"/>
  </r>
  <r>
    <x v="0"/>
    <s v="Incandescent"/>
    <m/>
    <s v="Heat Lamp"/>
    <n v="2"/>
    <n v="150"/>
    <x v="2"/>
    <s v="141531"/>
    <s v="Bathroom"/>
    <n v="1.7228743739525446E-3"/>
  </r>
  <r>
    <x v="1"/>
    <s v="Incandescent"/>
    <m/>
    <s v="Standard A Lamp"/>
    <n v="3"/>
    <n v="85"/>
    <x v="2"/>
    <s v="141531"/>
    <s v="Bathroom"/>
    <n v="1.7228743739525446E-3"/>
  </r>
  <r>
    <x v="0"/>
    <s v="Compact Fluorescent"/>
    <m/>
    <s v="A shape bulb"/>
    <n v="3"/>
    <n v="13"/>
    <x v="0"/>
    <s v="141532"/>
    <s v="Bedroom"/>
    <n v="1.7228743739525446E-3"/>
  </r>
  <r>
    <x v="5"/>
    <s v="Incandescent"/>
    <m/>
    <s v="Clear"/>
    <n v="2"/>
    <n v="40"/>
    <x v="1"/>
    <s v="141533"/>
    <s v="Dining Room"/>
    <n v="1.7228743739525446E-3"/>
  </r>
  <r>
    <x v="5"/>
    <s v="Compact Fluorescent"/>
    <m/>
    <s v="Twist"/>
    <n v="1"/>
    <n v="9"/>
    <x v="1"/>
    <s v="141533"/>
    <s v="Dining Room"/>
    <n v="1.7228743739525446E-3"/>
  </r>
  <r>
    <x v="6"/>
    <s v="Compact Fluorescent"/>
    <m/>
    <s v="Twist"/>
    <n v="1"/>
    <n v="26"/>
    <x v="1"/>
    <s v="141533"/>
    <s v="Dining Room"/>
    <n v="1.7228743739525446E-3"/>
  </r>
  <r>
    <x v="1"/>
    <s v="Compact Fluorescent"/>
    <m/>
    <s v="Twist"/>
    <n v="1"/>
    <n v="22"/>
    <x v="3"/>
    <s v="141534"/>
    <s v="Hall"/>
    <n v="1.7228743739525446E-3"/>
  </r>
  <r>
    <x v="9"/>
    <s v="Halogen"/>
    <m/>
    <s v="Quartz Tube"/>
    <n v="3"/>
    <n v="50"/>
    <x v="5"/>
    <s v="141535"/>
    <s v="Kitchen"/>
    <n v="1.7228743739525446E-3"/>
  </r>
  <r>
    <x v="6"/>
    <s v="Incandescent"/>
    <m/>
    <s v="Standard A Lamp"/>
    <n v="1"/>
    <n v="75"/>
    <x v="6"/>
    <s v="141536"/>
    <s v="Laundry Room"/>
    <n v="1.7228743739525446E-3"/>
  </r>
  <r>
    <x v="6"/>
    <s v="Compact Fluorescent"/>
    <m/>
    <s v="Twist"/>
    <n v="1"/>
    <n v="22"/>
    <x v="6"/>
    <s v="141536"/>
    <s v="Laundry Room"/>
    <n v="1.7228743739525446E-3"/>
  </r>
  <r>
    <x v="6"/>
    <s v="Incandescent"/>
    <m/>
    <s v="Standard A Lamp"/>
    <n v="1"/>
    <n v="87"/>
    <x v="7"/>
    <s v="141537"/>
    <s v="Living Room"/>
    <n v="1.7228743739525446E-3"/>
  </r>
  <r>
    <x v="1"/>
    <s v="Compact Fluorescent"/>
    <m/>
    <s v="Twist"/>
    <n v="3"/>
    <n v="15"/>
    <x v="2"/>
    <s v="141538"/>
    <s v="Bathroom"/>
    <n v="1.7228743739525446E-3"/>
  </r>
  <r>
    <x v="0"/>
    <s v="Incandescent"/>
    <m/>
    <s v="Heat Lamp"/>
    <n v="2"/>
    <n v="150"/>
    <x v="2"/>
    <s v="141538"/>
    <s v="Bathroom"/>
    <n v="1.7228743739525446E-3"/>
  </r>
  <r>
    <x v="5"/>
    <s v="Incandescent"/>
    <m/>
    <s v="Decorative"/>
    <n v="3"/>
    <n v="40"/>
    <x v="10"/>
    <s v="141539"/>
    <s v="Master Bedroom"/>
    <n v="1.7228743739525446E-3"/>
  </r>
  <r>
    <x v="4"/>
    <s v="Compact Fluorescent"/>
    <m/>
    <s v="Twist"/>
    <n v="1"/>
    <n v="20"/>
    <x v="10"/>
    <s v="141539"/>
    <s v="Master Bedroom"/>
    <n v="1.7228743739525446E-3"/>
  </r>
  <r>
    <x v="0"/>
    <s v="Incandescent"/>
    <m/>
    <s v="Decorative"/>
    <n v="1"/>
    <n v="40"/>
    <x v="10"/>
    <s v="141539"/>
    <s v="Master Bedroom"/>
    <n v="1.7228743739525446E-3"/>
  </r>
  <r>
    <x v="1"/>
    <s v="Compact Fluorescent"/>
    <m/>
    <s v="Twist"/>
    <n v="5"/>
    <n v="13"/>
    <x v="11"/>
    <s v="1415310"/>
    <s v="Garage"/>
    <n v="1.7228743739525446E-3"/>
  </r>
  <r>
    <x v="0"/>
    <s v="Incandescent"/>
    <m/>
    <s v="Standard A Lamp"/>
    <n v="1"/>
    <n v="60"/>
    <x v="11"/>
    <s v="1415310"/>
    <s v="Garage"/>
    <n v="1.7228743739525446E-3"/>
  </r>
  <r>
    <x v="1"/>
    <s v="Compact Fluorescent"/>
    <m/>
    <s v="Twist"/>
    <n v="1"/>
    <n v="22"/>
    <x v="8"/>
    <s v="1415311"/>
    <s v="Office"/>
    <n v="1.7228743739525446E-3"/>
  </r>
  <r>
    <x v="0"/>
    <s v="Compact Fluorescent"/>
    <m/>
    <s v="Twist"/>
    <n v="3"/>
    <n v="13"/>
    <x v="3"/>
    <s v="1415312"/>
    <s v="Hall"/>
    <n v="1.7228743739525446E-3"/>
  </r>
  <r>
    <x v="0"/>
    <s v="Incandescent"/>
    <m/>
    <s v="Standard A Lamp"/>
    <n v="1"/>
    <n v="60"/>
    <x v="9"/>
    <s v="141621"/>
    <s v="Other"/>
    <n v="3.6399525819121509E-4"/>
  </r>
  <r>
    <x v="0"/>
    <s v="Compact Fluorescent"/>
    <m/>
    <s v="Twist"/>
    <n v="1"/>
    <n v="13"/>
    <x v="9"/>
    <s v="141621"/>
    <s v="Other"/>
    <n v="3.6399525819121509E-4"/>
  </r>
  <r>
    <x v="0"/>
    <s v="Linear Fluorescent"/>
    <n v="48"/>
    <s v="T-12"/>
    <n v="2"/>
    <n v="40"/>
    <x v="2"/>
    <s v="141622"/>
    <s v="Bathroom"/>
    <n v="3.6399525819121509E-4"/>
  </r>
  <r>
    <x v="0"/>
    <s v="Linear Fluorescent"/>
    <n v="48"/>
    <s v="T-12"/>
    <n v="2"/>
    <n v="40"/>
    <x v="2"/>
    <s v="141623"/>
    <s v="Bathroom"/>
    <n v="3.6399525819121509E-4"/>
  </r>
  <r>
    <x v="0"/>
    <s v="Incandescent"/>
    <m/>
    <s v="Heat Lamp"/>
    <n v="1"/>
    <n v="150"/>
    <x v="2"/>
    <s v="141623"/>
    <s v="Bathroom"/>
    <n v="3.6399525819121509E-4"/>
  </r>
  <r>
    <x v="4"/>
    <s v="Incandescent"/>
    <m/>
    <s v="Standard A Lamp"/>
    <n v="1"/>
    <n v="100"/>
    <x v="0"/>
    <s v="141624"/>
    <s v="Bedroom"/>
    <n v="3.6399525819121509E-4"/>
  </r>
  <r>
    <x v="4"/>
    <s v="Compact Fluorescent"/>
    <m/>
    <s v="Twist"/>
    <n v="1"/>
    <n v="13"/>
    <x v="0"/>
    <s v="141624"/>
    <s v="Bedroom"/>
    <n v="3.6399525819121509E-4"/>
  </r>
  <r>
    <x v="0"/>
    <s v="Compact Fluorescent"/>
    <m/>
    <s v="Twist"/>
    <n v="2"/>
    <n v="13"/>
    <x v="0"/>
    <s v="141625"/>
    <s v="Bedroom"/>
    <n v="3.6399525819121509E-4"/>
  </r>
  <r>
    <x v="4"/>
    <s v="Compact Fluorescent"/>
    <m/>
    <s v="Twist"/>
    <n v="1"/>
    <n v="13"/>
    <x v="0"/>
    <s v="141625"/>
    <s v="Bedroom"/>
    <n v="3.6399525819121509E-4"/>
  </r>
  <r>
    <x v="0"/>
    <s v="Compact Fluorescent"/>
    <m/>
    <s v="Twist"/>
    <n v="2"/>
    <n v="13"/>
    <x v="0"/>
    <s v="141626"/>
    <s v="Bedroom"/>
    <n v="3.6399525819121509E-4"/>
  </r>
  <r>
    <x v="4"/>
    <s v="Incandescent"/>
    <m/>
    <s v="Standard A Lamp"/>
    <n v="1"/>
    <n v="60"/>
    <x v="0"/>
    <s v="141626"/>
    <s v="Bedroom"/>
    <n v="3.6399525819121509E-4"/>
  </r>
  <r>
    <x v="4"/>
    <s v="Incandescent"/>
    <m/>
    <s v="Standard A Lamp"/>
    <n v="1"/>
    <n v="60"/>
    <x v="1"/>
    <s v="141627"/>
    <s v="Dining Room"/>
    <n v="3.6399525819121509E-4"/>
  </r>
  <r>
    <x v="4"/>
    <s v="Compact Fluorescent"/>
    <m/>
    <s v="Twist"/>
    <n v="1"/>
    <n v="13"/>
    <x v="1"/>
    <s v="141627"/>
    <s v="Dining Room"/>
    <n v="3.6399525819121509E-4"/>
  </r>
  <r>
    <x v="6"/>
    <s v="Incandescent"/>
    <m/>
    <s v="Standard A Lamp"/>
    <n v="3"/>
    <n v="60"/>
    <x v="1"/>
    <s v="141627"/>
    <s v="Dining Room"/>
    <n v="3.6399525819121509E-4"/>
  </r>
  <r>
    <x v="0"/>
    <s v="Compact Fluorescent"/>
    <m/>
    <s v="Twist"/>
    <n v="1"/>
    <n v="13"/>
    <x v="12"/>
    <s v="141628"/>
    <s v="Family Room"/>
    <n v="3.6399525819121509E-4"/>
  </r>
  <r>
    <x v="6"/>
    <s v="Compact Fluorescent"/>
    <m/>
    <s v="Twist"/>
    <n v="1"/>
    <n v="13"/>
    <x v="12"/>
    <s v="141628"/>
    <s v="Family Room"/>
    <n v="3.6399525819121509E-4"/>
  </r>
  <r>
    <x v="4"/>
    <s v="Compact Fluorescent"/>
    <m/>
    <s v="Circline (Screw Base)"/>
    <n v="1"/>
    <n v="22"/>
    <x v="12"/>
    <s v="141628"/>
    <s v="Family Room"/>
    <n v="3.6399525819121509E-4"/>
  </r>
  <r>
    <x v="0"/>
    <s v="Incandescent"/>
    <m/>
    <s v="Standard A Lamp"/>
    <n v="1"/>
    <n v="60"/>
    <x v="11"/>
    <s v="141629"/>
    <s v="Garage"/>
    <n v="3.6399525819121509E-4"/>
  </r>
  <r>
    <x v="0"/>
    <s v="Linear Fluorescent"/>
    <n v="48"/>
    <s v="T-12"/>
    <n v="2"/>
    <n v="40"/>
    <x v="11"/>
    <s v="141629"/>
    <s v="Garage"/>
    <n v="3.6399525819121509E-4"/>
  </r>
  <r>
    <x v="0"/>
    <s v="Compact Fluorescent"/>
    <m/>
    <s v="Twist"/>
    <n v="1"/>
    <n v="13"/>
    <x v="3"/>
    <s v="1416210"/>
    <s v="Hall"/>
    <n v="3.6399525819121509E-4"/>
  </r>
  <r>
    <x v="0"/>
    <s v="Incandescent"/>
    <m/>
    <s v="Standard A Lamp"/>
    <n v="1"/>
    <n v="60"/>
    <x v="3"/>
    <s v="1416211"/>
    <s v="Hall"/>
    <n v="3.6399525819121509E-4"/>
  </r>
  <r>
    <x v="0"/>
    <s v="Compact Fluorescent"/>
    <m/>
    <s v="Twist"/>
    <n v="1"/>
    <n v="13"/>
    <x v="3"/>
    <s v="1416212"/>
    <s v="Hall"/>
    <n v="3.6399525819121509E-4"/>
  </r>
  <r>
    <x v="0"/>
    <s v="Linear Fluorescent"/>
    <n v="48"/>
    <s v="T-12"/>
    <n v="4"/>
    <n v="40"/>
    <x v="5"/>
    <s v="1416213"/>
    <s v="Kitchen"/>
    <n v="3.6399525819121509E-4"/>
  </r>
  <r>
    <x v="0"/>
    <s v="Compact Fluorescent"/>
    <m/>
    <s v="Twist"/>
    <n v="1"/>
    <n v="13"/>
    <x v="5"/>
    <s v="1416213"/>
    <s v="Kitchen"/>
    <n v="3.6399525819121509E-4"/>
  </r>
  <r>
    <x v="0"/>
    <s v="Compact Fluorescent"/>
    <m/>
    <s v="Twist"/>
    <n v="1"/>
    <n v="13"/>
    <x v="6"/>
    <s v="1416214"/>
    <s v="Laundry Room"/>
    <n v="3.6399525819121509E-4"/>
  </r>
  <r>
    <x v="0"/>
    <s v="Compact Fluorescent"/>
    <m/>
    <s v="Twist"/>
    <n v="1"/>
    <n v="13"/>
    <x v="9"/>
    <s v="1416215"/>
    <s v="Other"/>
    <n v="3.6399525819121509E-4"/>
  </r>
  <r>
    <x v="1"/>
    <s v="Incandescent"/>
    <m/>
    <s v="Standard A Lamp"/>
    <n v="1"/>
    <n v="60"/>
    <x v="9"/>
    <s v="1416216"/>
    <s v="Other"/>
    <n v="3.6399525819121509E-4"/>
  </r>
  <r>
    <x v="0"/>
    <s v="Incandescent"/>
    <m/>
    <s v="Standard A Lamp"/>
    <n v="1"/>
    <n v="60"/>
    <x v="8"/>
    <s v="1416217"/>
    <s v="Office"/>
    <n v="3.6399525819121509E-4"/>
  </r>
  <r>
    <x v="1"/>
    <s v="Incandescent"/>
    <m/>
    <s v="Globe"/>
    <n v="1"/>
    <n v="60"/>
    <x v="2"/>
    <s v="141741"/>
    <s v="Bathroom"/>
    <n v="1.7228743739525446E-3"/>
  </r>
  <r>
    <x v="0"/>
    <s v="Incandescent"/>
    <m/>
    <s v="Mini base"/>
    <n v="1"/>
    <n v="60"/>
    <x v="2"/>
    <s v="141742"/>
    <s v="Bathroom"/>
    <n v="1.7228743739525446E-3"/>
  </r>
  <r>
    <x v="9"/>
    <s v="Incandescent"/>
    <m/>
    <s v="Standard A Lamp"/>
    <n v="1"/>
    <n v="40"/>
    <x v="2"/>
    <s v="141742"/>
    <s v="Bathroom"/>
    <n v="1.7228743739525446E-3"/>
  </r>
  <r>
    <x v="0"/>
    <s v="Linear Fluorescent"/>
    <n v="48"/>
    <s v="T-12"/>
    <n v="2"/>
    <n v="40"/>
    <x v="0"/>
    <s v="141743"/>
    <s v="Bedroom"/>
    <n v="1.7228743739525446E-3"/>
  </r>
  <r>
    <x v="0"/>
    <s v="Incandescent"/>
    <m/>
    <s v="Standard A Lamp"/>
    <n v="1"/>
    <n v="75"/>
    <x v="0"/>
    <s v="141744"/>
    <s v="Bedroom"/>
    <n v="1.7228743739525446E-3"/>
  </r>
  <r>
    <x v="9"/>
    <s v="Incandescent"/>
    <m/>
    <s v="Mini base"/>
    <n v="5"/>
    <n v="60"/>
    <x v="1"/>
    <s v="141745"/>
    <s v="Dining Room"/>
    <n v="1.7228743739525446E-3"/>
  </r>
  <r>
    <x v="0"/>
    <s v="Incandescent"/>
    <m/>
    <s v="Standard A Lamp"/>
    <n v="1"/>
    <n v="60"/>
    <x v="3"/>
    <s v="141746"/>
    <s v="Hall"/>
    <n v="1.7228743739525446E-3"/>
  </r>
  <r>
    <x v="9"/>
    <s v="Incandescent"/>
    <m/>
    <s v="Mini base"/>
    <n v="3"/>
    <n v="60"/>
    <x v="3"/>
    <s v="141747"/>
    <s v="Hall"/>
    <n v="1.7228743739525446E-3"/>
  </r>
  <r>
    <x v="14"/>
    <s v="Halogen"/>
    <m/>
    <s v="Quartz Tube"/>
    <n v="1"/>
    <n v="300"/>
    <x v="0"/>
    <s v="141748"/>
    <s v="Bedroom"/>
    <n v="1.7228743739525446E-3"/>
  </r>
  <r>
    <x v="0"/>
    <s v="Incandescent"/>
    <m/>
    <s v="Standard A Lamp"/>
    <n v="1"/>
    <n v="60"/>
    <x v="0"/>
    <s v="141748"/>
    <s v="Bedroom"/>
    <n v="1.7228743739525446E-3"/>
  </r>
  <r>
    <x v="1"/>
    <s v="Compact Fluorescent"/>
    <m/>
    <s v="Twist"/>
    <n v="1"/>
    <n v="13"/>
    <x v="0"/>
    <s v="141748"/>
    <s v="Bedroom"/>
    <n v="1.7228743739525446E-3"/>
  </r>
  <r>
    <x v="0"/>
    <s v="Incandescent"/>
    <m/>
    <s v="Standard A Lamp"/>
    <n v="1"/>
    <n v="50"/>
    <x v="5"/>
    <s v="141749"/>
    <s v="Kitchen"/>
    <n v="1.7228743739525446E-3"/>
  </r>
  <r>
    <x v="0"/>
    <s v="Incandescent"/>
    <m/>
    <s v="Standard A Lamp"/>
    <n v="1"/>
    <n v="60"/>
    <x v="6"/>
    <s v="1417410"/>
    <s v="Laundry Room"/>
    <n v="1.7228743739525446E-3"/>
  </r>
  <r>
    <x v="6"/>
    <s v="Incandescent"/>
    <m/>
    <s v="Standard A Lamp"/>
    <n v="1"/>
    <n v="40"/>
    <x v="2"/>
    <s v="1417411"/>
    <s v="Bathroom"/>
    <n v="1.7228743739525446E-3"/>
  </r>
  <r>
    <x v="6"/>
    <s v="Incandescent"/>
    <m/>
    <s v="Mini base"/>
    <n v="3"/>
    <n v="60"/>
    <x v="2"/>
    <s v="1417411"/>
    <s v="Bathroom"/>
    <n v="1.7228743739525446E-3"/>
  </r>
  <r>
    <x v="14"/>
    <s v="Halogen"/>
    <m/>
    <s v="Quartz Tube"/>
    <n v="1"/>
    <n v="300"/>
    <x v="2"/>
    <s v="1417411"/>
    <s v="Bathroom"/>
    <n v="1.7228743739525446E-3"/>
  </r>
  <r>
    <x v="6"/>
    <s v="Incandescent"/>
    <m/>
    <s v="3-Way Incandescent"/>
    <n v="1"/>
    <n v="200"/>
    <x v="2"/>
    <s v="1417411"/>
    <s v="Bathroom"/>
    <n v="1.7228743739525446E-3"/>
  </r>
  <r>
    <x v="4"/>
    <s v="Compact Fluorescent"/>
    <m/>
    <s v="Twist"/>
    <n v="1"/>
    <n v="13"/>
    <x v="2"/>
    <s v="1417411"/>
    <s v="Bathroom"/>
    <n v="1.7228743739525446E-3"/>
  </r>
  <r>
    <x v="8"/>
    <s v="Incandescent"/>
    <m/>
    <s v="Reflector"/>
    <n v="1"/>
    <n v="90"/>
    <x v="2"/>
    <s v="1417412"/>
    <s v="Bathroom"/>
    <n v="1.7228743739525446E-3"/>
  </r>
  <r>
    <x v="5"/>
    <s v="Incandescent"/>
    <m/>
    <s v="Standard A Lamp"/>
    <n v="4"/>
    <n v="60"/>
    <x v="10"/>
    <s v="1417413"/>
    <s v="Master Bedroom"/>
    <n v="1.7228743739525446E-3"/>
  </r>
  <r>
    <x v="4"/>
    <s v="Incandescent"/>
    <m/>
    <s v="Standard A Lamp"/>
    <n v="1"/>
    <n v="60"/>
    <x v="10"/>
    <s v="1417413"/>
    <s v="Master Bedroom"/>
    <n v="1.7228743739525446E-3"/>
  </r>
  <r>
    <x v="0"/>
    <s v="Incandescent"/>
    <m/>
    <s v="Standard A Lamp"/>
    <n v="1"/>
    <n v="60"/>
    <x v="8"/>
    <s v="1417414"/>
    <s v="Office"/>
    <n v="1.7228743739525446E-3"/>
  </r>
  <r>
    <x v="0"/>
    <s v="Compact Fluorescent"/>
    <m/>
    <s v="Twist"/>
    <n v="2"/>
    <n v="23"/>
    <x v="2"/>
    <s v="141811"/>
    <s v="Bathroom"/>
    <n v="3.7892292715758618E-4"/>
  </r>
  <r>
    <x v="0"/>
    <s v="Compact Fluorescent"/>
    <m/>
    <s v="Twist"/>
    <n v="1"/>
    <n v="13"/>
    <x v="3"/>
    <s v="141812"/>
    <s v="Hall"/>
    <n v="3.7892292715758618E-4"/>
  </r>
  <r>
    <x v="0"/>
    <s v="Incandescent"/>
    <m/>
    <s v="Standard A Lamp"/>
    <n v="2"/>
    <n v="60"/>
    <x v="0"/>
    <s v="141813"/>
    <s v="Bedroom"/>
    <n v="3.7892292715758618E-4"/>
  </r>
  <r>
    <x v="0"/>
    <s v="Compact Fluorescent"/>
    <m/>
    <s v="Twist"/>
    <n v="1"/>
    <n v="23"/>
    <x v="5"/>
    <s v="141814"/>
    <s v="Kitchen"/>
    <n v="3.7892292715758618E-4"/>
  </r>
  <r>
    <x v="0"/>
    <s v="Incandescent"/>
    <m/>
    <s v="Standard A Lamp"/>
    <n v="1"/>
    <n v="60"/>
    <x v="1"/>
    <s v="141815"/>
    <s v="Dining Room"/>
    <n v="3.7892292715758618E-4"/>
  </r>
  <r>
    <x v="14"/>
    <s v="Incandescent"/>
    <m/>
    <s v="3-Way Incandescent"/>
    <n v="1"/>
    <n v="100"/>
    <x v="7"/>
    <s v="141816"/>
    <s v="Living Room"/>
    <n v="3.7892292715758618E-4"/>
  </r>
  <r>
    <x v="0"/>
    <s v="Incandescent"/>
    <m/>
    <s v="Standard A Lamp"/>
    <n v="4"/>
    <n v="60"/>
    <x v="7"/>
    <s v="141816"/>
    <s v="Living Room"/>
    <n v="3.7892292715758618E-4"/>
  </r>
  <r>
    <x v="4"/>
    <s v="Incandescent"/>
    <m/>
    <s v="Clear"/>
    <n v="2"/>
    <n v="60"/>
    <x v="7"/>
    <s v="141816"/>
    <s v="Living Room"/>
    <n v="3.7892292715758618E-4"/>
  </r>
  <r>
    <x v="0"/>
    <s v="Incandescent"/>
    <m/>
    <s v="Standard A Lamp"/>
    <n v="2"/>
    <n v="60"/>
    <x v="10"/>
    <s v="141817"/>
    <s v="Master Bedroom"/>
    <n v="3.7892292715758618E-4"/>
  </r>
  <r>
    <x v="4"/>
    <s v="Incandescent"/>
    <m/>
    <s v="Standard A Lamp"/>
    <n v="2"/>
    <n v="60"/>
    <x v="10"/>
    <s v="141817"/>
    <s v="Master Bedroom"/>
    <n v="3.7892292715758618E-4"/>
  </r>
  <r>
    <x v="4"/>
    <s v="Incandescent"/>
    <m/>
    <s v="Standard A Lamp"/>
    <n v="1"/>
    <n v="40"/>
    <x v="10"/>
    <s v="141817"/>
    <s v="Master Bedroom"/>
    <n v="3.7892292715758618E-4"/>
  </r>
  <r>
    <x v="0"/>
    <s v="Incandescent"/>
    <m/>
    <s v="Standard A Lamp"/>
    <n v="1"/>
    <n v="75"/>
    <x v="9"/>
    <s v="141818"/>
    <s v="Other"/>
    <n v="3.7892292715758618E-4"/>
  </r>
  <r>
    <x v="14"/>
    <s v="Incandescent"/>
    <m/>
    <s v="Standard A Lamp"/>
    <n v="1"/>
    <n v="60"/>
    <x v="9"/>
    <s v="141818"/>
    <s v="Other"/>
    <n v="3.7892292715758618E-4"/>
  </r>
  <r>
    <x v="1"/>
    <s v="Compact Fluorescent"/>
    <m/>
    <s v="Twist"/>
    <n v="1"/>
    <n v="23"/>
    <x v="11"/>
    <s v="141819"/>
    <s v="Garage"/>
    <n v="3.7892292715758618E-4"/>
  </r>
  <r>
    <x v="0"/>
    <s v="Compact Fluorescent"/>
    <m/>
    <s v="Twist"/>
    <n v="1"/>
    <n v="26"/>
    <x v="3"/>
    <s v="1418110"/>
    <s v="Hall"/>
    <n v="3.7892292715758618E-4"/>
  </r>
  <r>
    <x v="0"/>
    <s v="Compact Fluorescent"/>
    <m/>
    <s v="Twist"/>
    <n v="1"/>
    <n v="13"/>
    <x v="3"/>
    <s v="1418110"/>
    <s v="Hall"/>
    <n v="3.7892292715758618E-4"/>
  </r>
  <r>
    <x v="0"/>
    <s v="Linear Fluorescent"/>
    <n v="48"/>
    <s v="T-12"/>
    <n v="2"/>
    <n v="25"/>
    <x v="3"/>
    <s v="1418110"/>
    <s v="Hall"/>
    <n v="3.7892292715758618E-4"/>
  </r>
  <r>
    <x v="0"/>
    <s v="Compact Fluorescent"/>
    <m/>
    <s v="Twist"/>
    <n v="1"/>
    <n v="23"/>
    <x v="6"/>
    <s v="1418111"/>
    <s v="Laundry Room"/>
    <n v="3.7892292715758618E-4"/>
  </r>
  <r>
    <x v="0"/>
    <s v="Compact Fluorescent"/>
    <m/>
    <s v="Twist"/>
    <n v="1"/>
    <n v="23"/>
    <x v="8"/>
    <s v="1418112"/>
    <s v="Office"/>
    <n v="3.7892292715758618E-4"/>
  </r>
  <r>
    <x v="5"/>
    <s v="Compact Fluorescent"/>
    <m/>
    <s v="Twist"/>
    <n v="4"/>
    <n v="15"/>
    <x v="7"/>
    <s v="142101"/>
    <s v="Living Room"/>
    <n v="3.6399525819121509E-4"/>
  </r>
  <r>
    <x v="1"/>
    <s v="Incandescent"/>
    <m/>
    <s v="Standard A Lamp"/>
    <n v="1"/>
    <n v="60"/>
    <x v="7"/>
    <s v="142101"/>
    <s v="Living Room"/>
    <n v="3.6399525819121509E-4"/>
  </r>
  <r>
    <x v="0"/>
    <s v="Compact Fluorescent"/>
    <m/>
    <s v="Twist"/>
    <n v="11"/>
    <n v="15"/>
    <x v="3"/>
    <s v="142102"/>
    <s v="Hall"/>
    <n v="3.6399525819121509E-4"/>
  </r>
  <r>
    <x v="0"/>
    <s v="Incandescent"/>
    <m/>
    <s v="Standard A Lamp"/>
    <n v="2"/>
    <n v="40"/>
    <x v="0"/>
    <s v="142103"/>
    <s v="Bedroom"/>
    <n v="3.6399525819121509E-4"/>
  </r>
  <r>
    <x v="6"/>
    <s v="Linear Fluorescent"/>
    <n v="18"/>
    <s v="T-4"/>
    <n v="1"/>
    <n v="20"/>
    <x v="0"/>
    <s v="142103"/>
    <s v="Bedroom"/>
    <n v="3.6399525819121509E-4"/>
  </r>
  <r>
    <x v="9"/>
    <s v="Incandescent"/>
    <m/>
    <s v="Decorative"/>
    <n v="3"/>
    <n v="40"/>
    <x v="1"/>
    <s v="142104"/>
    <s v="Dining Room"/>
    <n v="3.6399525819121509E-4"/>
  </r>
  <r>
    <x v="0"/>
    <s v="Compact Fluorescent"/>
    <m/>
    <s v="Twist"/>
    <n v="2"/>
    <n v="15"/>
    <x v="5"/>
    <s v="142105"/>
    <s v="Kitchen"/>
    <n v="3.6399525819121509E-4"/>
  </r>
  <r>
    <x v="8"/>
    <s v="Incandescent"/>
    <m/>
    <s v="Reflector"/>
    <n v="1"/>
    <n v="40"/>
    <x v="5"/>
    <s v="142105"/>
    <s v="Kitchen"/>
    <n v="3.6399525819121509E-4"/>
  </r>
  <r>
    <x v="1"/>
    <s v="Incandescent"/>
    <m/>
    <s v="Standard A Lamp"/>
    <n v="2"/>
    <n v="60"/>
    <x v="2"/>
    <s v="142106"/>
    <s v="Bathroom"/>
    <n v="3.6399525819121509E-4"/>
  </r>
  <r>
    <x v="5"/>
    <s v="Compact Fluorescent"/>
    <m/>
    <s v="Twist"/>
    <n v="1"/>
    <n v="15"/>
    <x v="8"/>
    <s v="142107"/>
    <s v="Office"/>
    <n v="3.6399525819121509E-4"/>
  </r>
  <r>
    <x v="0"/>
    <s v="Compact Fluorescent"/>
    <m/>
    <s v="Twist"/>
    <n v="1"/>
    <n v="15"/>
    <x v="12"/>
    <s v="142108"/>
    <s v="Family Room"/>
    <n v="3.6399525819121509E-4"/>
  </r>
  <r>
    <x v="0"/>
    <s v="Incandescent"/>
    <m/>
    <s v="Standard A Lamp"/>
    <n v="1"/>
    <n v="60"/>
    <x v="6"/>
    <s v="142109"/>
    <s v="Laundry Room"/>
    <n v="3.6399525819121509E-4"/>
  </r>
  <r>
    <x v="0"/>
    <s v="Incandescent"/>
    <m/>
    <s v="Standard A Lamp"/>
    <n v="3"/>
    <n v="40"/>
    <x v="10"/>
    <s v="1421010"/>
    <s v="Master Bedroom"/>
    <n v="3.6399525819121509E-4"/>
  </r>
  <r>
    <x v="4"/>
    <s v="Halogen"/>
    <m/>
    <s v="MR"/>
    <n v="1"/>
    <n v="50"/>
    <x v="10"/>
    <s v="1421010"/>
    <s v="Master Bedroom"/>
    <n v="3.6399525819121509E-4"/>
  </r>
  <r>
    <x v="1"/>
    <s v="Compact Fluorescent"/>
    <m/>
    <s v="Twist"/>
    <n v="1"/>
    <n v="15"/>
    <x v="4"/>
    <s v="1421011"/>
    <s v="Closet"/>
    <n v="3.6399525819121509E-4"/>
  </r>
  <r>
    <x v="9"/>
    <s v="Incandescent"/>
    <m/>
    <s v="Mini base"/>
    <n v="4"/>
    <n v="25"/>
    <x v="9"/>
    <s v="142111"/>
    <s v="Other"/>
    <n v="3.7892292715758618E-4"/>
  </r>
  <r>
    <x v="9"/>
    <s v="Compact Fluorescent"/>
    <m/>
    <s v="Mini base"/>
    <n v="1"/>
    <n v="7"/>
    <x v="9"/>
    <s v="142111"/>
    <s v="Other"/>
    <n v="3.7892292715758618E-4"/>
  </r>
  <r>
    <x v="0"/>
    <s v="Incandescent"/>
    <m/>
    <s v="Standard A Lamp"/>
    <n v="1"/>
    <n v="60"/>
    <x v="4"/>
    <s v="142112"/>
    <s v="Closet"/>
    <n v="3.7892292715758618E-4"/>
  </r>
  <r>
    <x v="0"/>
    <s v="Incandescent"/>
    <m/>
    <s v="Standard A Lamp"/>
    <n v="2"/>
    <n v="60"/>
    <x v="0"/>
    <s v="142113"/>
    <s v="Bedroom"/>
    <n v="3.7892292715758618E-4"/>
  </r>
  <r>
    <x v="4"/>
    <s v="Compact Fluorescent"/>
    <m/>
    <s v="Straight Tube"/>
    <n v="1"/>
    <n v="11"/>
    <x v="0"/>
    <s v="142113"/>
    <s v="Bedroom"/>
    <n v="3.7892292715758618E-4"/>
  </r>
  <r>
    <x v="4"/>
    <s v="Incandescent"/>
    <m/>
    <s v="Standard A Lamp"/>
    <n v="1"/>
    <n v="40"/>
    <x v="0"/>
    <s v="142113"/>
    <s v="Bedroom"/>
    <n v="3.7892292715758618E-4"/>
  </r>
  <r>
    <x v="0"/>
    <s v="Incandescent"/>
    <m/>
    <s v="Standard A Lamp"/>
    <n v="1"/>
    <n v="75"/>
    <x v="4"/>
    <s v="142114"/>
    <s v="Closet"/>
    <n v="3.7892292715758618E-4"/>
  </r>
  <r>
    <x v="0"/>
    <s v="Incandescent"/>
    <m/>
    <s v="Standard A Lamp"/>
    <n v="2"/>
    <n v="40"/>
    <x v="3"/>
    <s v="142115"/>
    <s v="Hall"/>
    <n v="3.7892292715758618E-4"/>
  </r>
  <r>
    <x v="1"/>
    <s v="Incandescent"/>
    <m/>
    <s v="Other"/>
    <n v="2"/>
    <n v="25"/>
    <x v="2"/>
    <s v="142116"/>
    <s v="Bathroom"/>
    <n v="3.7892292715758618E-4"/>
  </r>
  <r>
    <x v="0"/>
    <s v="Incandescent"/>
    <m/>
    <s v="Standard A Lamp"/>
    <n v="1"/>
    <n v="100"/>
    <x v="4"/>
    <s v="142117"/>
    <s v="Closet"/>
    <n v="3.7892292715758618E-4"/>
  </r>
  <r>
    <x v="1"/>
    <s v="Incandescent"/>
    <m/>
    <s v="Standard A Lamp"/>
    <n v="1"/>
    <n v="60"/>
    <x v="4"/>
    <s v="142118"/>
    <s v="Closet"/>
    <n v="3.7892292715758618E-4"/>
  </r>
  <r>
    <x v="0"/>
    <s v="Incandescent"/>
    <m/>
    <s v="Standard A Lamp"/>
    <n v="1"/>
    <n v="100"/>
    <x v="5"/>
    <s v="142119"/>
    <s v="Kitchen"/>
    <n v="3.7892292715758618E-4"/>
  </r>
  <r>
    <x v="0"/>
    <s v="Compact Fluorescent"/>
    <m/>
    <s v="Twist"/>
    <n v="1"/>
    <n v="13"/>
    <x v="5"/>
    <s v="142119"/>
    <s v="Kitchen"/>
    <n v="3.7892292715758618E-4"/>
  </r>
  <r>
    <x v="2"/>
    <s v="Incandescent"/>
    <m/>
    <s v="Standard A Lamp"/>
    <n v="1"/>
    <n v="40"/>
    <x v="5"/>
    <s v="142119"/>
    <s v="Kitchen"/>
    <n v="3.7892292715758618E-4"/>
  </r>
  <r>
    <x v="2"/>
    <s v="Incandescent"/>
    <m/>
    <s v="Standard A Lamp"/>
    <n v="1"/>
    <n v="60"/>
    <x v="5"/>
    <s v="142119"/>
    <s v="Kitchen"/>
    <n v="3.7892292715758618E-4"/>
  </r>
  <r>
    <x v="2"/>
    <s v="Compact Fluorescent"/>
    <m/>
    <s v="Twist"/>
    <n v="1"/>
    <n v="13"/>
    <x v="5"/>
    <s v="142119"/>
    <s v="Kitchen"/>
    <n v="3.7892292715758618E-4"/>
  </r>
  <r>
    <x v="6"/>
    <s v="Compact Fluorescent"/>
    <m/>
    <s v="Pin base"/>
    <n v="1"/>
    <n v="36"/>
    <x v="7"/>
    <s v="1421110"/>
    <s v="Living Room"/>
    <n v="3.7892292715758618E-4"/>
  </r>
  <r>
    <x v="14"/>
    <s v="Incandescent"/>
    <m/>
    <s v="Standard A Lamp"/>
    <n v="1"/>
    <n v="40"/>
    <x v="7"/>
    <s v="1421110"/>
    <s v="Living Room"/>
    <n v="3.7892292715758618E-4"/>
  </r>
  <r>
    <x v="1"/>
    <s v="Halogen"/>
    <m/>
    <s v="Other"/>
    <n v="3"/>
    <n v="20"/>
    <x v="7"/>
    <s v="1421110"/>
    <s v="Living Room"/>
    <n v="3.7892292715758618E-4"/>
  </r>
  <r>
    <x v="9"/>
    <s v="Incandescent"/>
    <m/>
    <s v="Mini base"/>
    <n v="6"/>
    <n v="25"/>
    <x v="1"/>
    <s v="1421111"/>
    <s v="Dining Room"/>
    <n v="3.7892292715758618E-4"/>
  </r>
  <r>
    <x v="0"/>
    <s v="Incandescent"/>
    <m/>
    <s v="Standard A Lamp"/>
    <n v="1"/>
    <n v="40"/>
    <x v="4"/>
    <s v="1421112"/>
    <s v="Closet"/>
    <n v="3.7892292715758618E-4"/>
  </r>
  <r>
    <x v="5"/>
    <s v="Incandescent"/>
    <m/>
    <s v="Standard A Lamp"/>
    <n v="1"/>
    <n v="75"/>
    <x v="10"/>
    <s v="1421113"/>
    <s v="Master Bedroom"/>
    <n v="3.7892292715758618E-4"/>
  </r>
  <r>
    <x v="4"/>
    <s v="Incandescent"/>
    <m/>
    <s v="Standard A Lamp"/>
    <n v="1"/>
    <n v="60"/>
    <x v="10"/>
    <s v="1421113"/>
    <s v="Master Bedroom"/>
    <n v="3.7892292715758618E-4"/>
  </r>
  <r>
    <x v="0"/>
    <s v="Incandescent"/>
    <m/>
    <s v="Standard A Lamp"/>
    <n v="1"/>
    <n v="60"/>
    <x v="4"/>
    <s v="1421114"/>
    <s v="Closet"/>
    <n v="3.7892292715758618E-4"/>
  </r>
  <r>
    <x v="0"/>
    <s v="Incandescent"/>
    <m/>
    <s v="Standard A Lamp"/>
    <n v="1"/>
    <n v="75"/>
    <x v="4"/>
    <s v="1421115"/>
    <s v="Closet"/>
    <n v="3.7892292715758618E-4"/>
  </r>
  <r>
    <x v="0"/>
    <s v="Incandescent"/>
    <m/>
    <s v="Standard A Lamp"/>
    <n v="2"/>
    <n v="60"/>
    <x v="8"/>
    <s v="1421116"/>
    <s v="Office"/>
    <n v="3.7892292715758618E-4"/>
  </r>
  <r>
    <x v="0"/>
    <s v="Incandescent"/>
    <m/>
    <s v="Standard A Lamp"/>
    <n v="1"/>
    <n v="60"/>
    <x v="4"/>
    <s v="1421117"/>
    <s v="Closet"/>
    <n v="3.7892292715758618E-4"/>
  </r>
  <r>
    <x v="0"/>
    <s v="Incandescent"/>
    <m/>
    <s v="Standard A Lamp"/>
    <n v="1"/>
    <n v="60"/>
    <x v="3"/>
    <s v="1421118"/>
    <s v="Hall"/>
    <n v="3.7892292715758618E-4"/>
  </r>
  <r>
    <x v="1"/>
    <s v="Incandescent"/>
    <m/>
    <s v="Standard A Lamp"/>
    <n v="1"/>
    <n v="60"/>
    <x v="3"/>
    <s v="1421118"/>
    <s v="Hall"/>
    <n v="3.7892292715758618E-4"/>
  </r>
  <r>
    <x v="2"/>
    <s v="Incandescent"/>
    <m/>
    <s v="Standard A Lamp"/>
    <n v="1"/>
    <n v="60"/>
    <x v="3"/>
    <s v="1421119"/>
    <s v="Hall"/>
    <n v="3.7892292715758618E-4"/>
  </r>
  <r>
    <x v="0"/>
    <s v="Incandescent"/>
    <m/>
    <s v="Standard A Lamp"/>
    <n v="1"/>
    <n v="60"/>
    <x v="3"/>
    <s v="1421119"/>
    <s v="Hall"/>
    <n v="3.7892292715758618E-4"/>
  </r>
  <r>
    <x v="0"/>
    <s v="Incandescent"/>
    <m/>
    <s v="Standard A Lamp"/>
    <n v="1"/>
    <n v="60"/>
    <x v="6"/>
    <s v="1421120"/>
    <s v="Laundry Room"/>
    <n v="3.7892292715758618E-4"/>
  </r>
  <r>
    <x v="0"/>
    <s v="Incandescent"/>
    <m/>
    <s v="Standard A Lamp"/>
    <n v="1"/>
    <n v="40"/>
    <x v="4"/>
    <s v="1421121"/>
    <s v="Closet"/>
    <n v="3.7892292715758618E-4"/>
  </r>
  <r>
    <x v="0"/>
    <s v="Linear Fluorescent"/>
    <n v="48"/>
    <s v="T-12"/>
    <n v="2"/>
    <n v="40"/>
    <x v="8"/>
    <s v="1421122"/>
    <s v="Office"/>
    <n v="3.7892292715758618E-4"/>
  </r>
  <r>
    <x v="1"/>
    <s v="Incandescent"/>
    <m/>
    <s v="Standard A Lamp"/>
    <n v="1"/>
    <n v="60"/>
    <x v="8"/>
    <s v="1421122"/>
    <s v="Office"/>
    <n v="3.7892292715758618E-4"/>
  </r>
  <r>
    <x v="4"/>
    <s v="Incandescent"/>
    <m/>
    <s v="Standard A Lamp"/>
    <n v="1"/>
    <n v="40"/>
    <x v="8"/>
    <s v="1421122"/>
    <s v="Office"/>
    <n v="3.7892292715758618E-4"/>
  </r>
  <r>
    <x v="0"/>
    <s v="Linear Fluorescent"/>
    <n v="48"/>
    <s v="T-12"/>
    <n v="1"/>
    <n v="40"/>
    <x v="8"/>
    <s v="1421122"/>
    <s v="Office"/>
    <n v="3.7892292715758618E-4"/>
  </r>
  <r>
    <x v="0"/>
    <s v="Incandescent"/>
    <m/>
    <s v="Standard A Lamp"/>
    <n v="1"/>
    <n v="60"/>
    <x v="9"/>
    <s v="1421123"/>
    <s v="Other"/>
    <n v="3.7892292715758618E-4"/>
  </r>
  <r>
    <x v="0"/>
    <s v="Linear Fluorescent"/>
    <n v="48"/>
    <s v="T-12"/>
    <n v="2"/>
    <n v="40"/>
    <x v="9"/>
    <s v="1421123"/>
    <s v="Other"/>
    <n v="3.7892292715758618E-4"/>
  </r>
  <r>
    <x v="0"/>
    <s v="Linear Fluorescent"/>
    <n v="48"/>
    <s v="T-12"/>
    <n v="2"/>
    <n v="40"/>
    <x v="9"/>
    <s v="1421124"/>
    <s v="Other"/>
    <n v="3.7892292715758618E-4"/>
  </r>
  <r>
    <x v="1"/>
    <s v="Incandescent"/>
    <m/>
    <s v="Standard A Lamp"/>
    <n v="1"/>
    <n v="60"/>
    <x v="4"/>
    <s v="1421125"/>
    <s v="Closet"/>
    <n v="3.7892292715758618E-4"/>
  </r>
  <r>
    <x v="0"/>
    <s v="Linear Fluorescent"/>
    <n v="48"/>
    <s v="T-12"/>
    <n v="2"/>
    <n v="40"/>
    <x v="11"/>
    <s v="1421126"/>
    <s v="Garage"/>
    <n v="3.7892292715758618E-4"/>
  </r>
  <r>
    <x v="1"/>
    <s v="Compact Fluorescent"/>
    <m/>
    <s v="Twist"/>
    <n v="1"/>
    <n v="23"/>
    <x v="2"/>
    <s v="142221"/>
    <s v="Bathroom"/>
    <n v="3.7892292715758618E-4"/>
  </r>
  <r>
    <x v="1"/>
    <s v="Compact Fluorescent"/>
    <m/>
    <s v="Twist"/>
    <n v="1"/>
    <n v="26"/>
    <x v="2"/>
    <s v="142221"/>
    <s v="Bathroom"/>
    <n v="3.7892292715758618E-4"/>
  </r>
  <r>
    <x v="0"/>
    <s v="Compact Fluorescent"/>
    <m/>
    <s v="Twist"/>
    <n v="1"/>
    <n v="23"/>
    <x v="3"/>
    <s v="142222"/>
    <s v="Hall"/>
    <n v="3.7892292715758618E-4"/>
  </r>
  <r>
    <x v="0"/>
    <s v="Compact Fluorescent"/>
    <m/>
    <s v="Twist"/>
    <n v="1"/>
    <n v="26"/>
    <x v="3"/>
    <s v="142222"/>
    <s v="Hall"/>
    <n v="3.7892292715758618E-4"/>
  </r>
  <r>
    <x v="1"/>
    <s v="Incandescent"/>
    <m/>
    <s v="3-Way Incandescent"/>
    <n v="1"/>
    <n v="150"/>
    <x v="2"/>
    <s v="142223"/>
    <s v="Bathroom"/>
    <n v="3.7892292715758618E-4"/>
  </r>
  <r>
    <x v="0"/>
    <s v="Incandescent"/>
    <m/>
    <s v="Standard A Lamp"/>
    <n v="1"/>
    <n v="100"/>
    <x v="3"/>
    <s v="142224"/>
    <s v="Hall"/>
    <n v="3.7892292715758618E-4"/>
  </r>
  <r>
    <x v="0"/>
    <s v="Incandescent"/>
    <m/>
    <s v="Standard A Lamp"/>
    <n v="1"/>
    <n v="100"/>
    <x v="12"/>
    <s v="142225"/>
    <s v="Family Room"/>
    <n v="3.7892292715758618E-4"/>
  </r>
  <r>
    <x v="0"/>
    <s v="Compact Fluorescent"/>
    <m/>
    <s v="Twist"/>
    <n v="1"/>
    <n v="27"/>
    <x v="12"/>
    <s v="142225"/>
    <s v="Family Room"/>
    <n v="3.7892292715758618E-4"/>
  </r>
  <r>
    <x v="0"/>
    <s v="Compact Fluorescent"/>
    <m/>
    <s v="Twist"/>
    <n v="1"/>
    <n v="23"/>
    <x v="9"/>
    <s v="142226"/>
    <s v="Other"/>
    <n v="3.7892292715758618E-4"/>
  </r>
  <r>
    <x v="0"/>
    <s v="Incandescent"/>
    <m/>
    <s v="Standard A Lamp"/>
    <n v="1"/>
    <n v="60"/>
    <x v="0"/>
    <s v="142227"/>
    <s v="Bedroom"/>
    <n v="3.7892292715758618E-4"/>
  </r>
  <r>
    <x v="0"/>
    <s v="Compact Fluorescent"/>
    <m/>
    <s v="Twist"/>
    <n v="1"/>
    <n v="23"/>
    <x v="0"/>
    <s v="142227"/>
    <s v="Bedroom"/>
    <n v="3.7892292715758618E-4"/>
  </r>
  <r>
    <x v="5"/>
    <s v="Compact Fluorescent"/>
    <m/>
    <s v="Twist"/>
    <n v="4"/>
    <n v="13"/>
    <x v="12"/>
    <s v="142228"/>
    <s v="Family Room"/>
    <n v="3.7892292715758618E-4"/>
  </r>
  <r>
    <x v="14"/>
    <s v="Incandescent"/>
    <m/>
    <s v="3-Way Incandescent"/>
    <n v="1"/>
    <n v="150"/>
    <x v="12"/>
    <s v="142228"/>
    <s v="Family Room"/>
    <n v="3.7892292715758618E-4"/>
  </r>
  <r>
    <x v="0"/>
    <s v="Incandescent"/>
    <m/>
    <s v="Standard A Lamp"/>
    <n v="1"/>
    <n v="100"/>
    <x v="1"/>
    <s v="142229"/>
    <s v="Dining Room"/>
    <n v="3.7892292715758618E-4"/>
  </r>
  <r>
    <x v="0"/>
    <s v="Incandescent"/>
    <m/>
    <s v="Standard A Lamp"/>
    <n v="1"/>
    <n v="100"/>
    <x v="3"/>
    <s v="1422210"/>
    <s v="Hall"/>
    <n v="3.7892292715758618E-4"/>
  </r>
  <r>
    <x v="0"/>
    <s v="Incandescent"/>
    <m/>
    <s v="Standard A Lamp"/>
    <n v="1"/>
    <n v="75"/>
    <x v="9"/>
    <s v="1422211"/>
    <s v="Other"/>
    <n v="3.7892292715758618E-4"/>
  </r>
  <r>
    <x v="0"/>
    <s v="Incandescent"/>
    <m/>
    <s v="Standard A Lamp"/>
    <n v="1"/>
    <n v="68"/>
    <x v="11"/>
    <s v="1422212"/>
    <s v="Garage"/>
    <n v="3.7892292715758618E-4"/>
  </r>
  <r>
    <x v="7"/>
    <s v="Incandescent"/>
    <m/>
    <s v="Standard A Lamp"/>
    <n v="1"/>
    <n v="65"/>
    <x v="11"/>
    <s v="1422212"/>
    <s v="Garage"/>
    <n v="3.7892292715758618E-4"/>
  </r>
  <r>
    <x v="7"/>
    <s v="Incandescent"/>
    <m/>
    <s v="Standard A Lamp"/>
    <n v="1"/>
    <n v="75"/>
    <x v="11"/>
    <s v="1422212"/>
    <s v="Garage"/>
    <n v="3.7892292715758618E-4"/>
  </r>
  <r>
    <x v="8"/>
    <s v="Compact Fluorescent"/>
    <m/>
    <s v="Flood"/>
    <n v="1"/>
    <n v="14"/>
    <x v="5"/>
    <s v="1422213"/>
    <s v="Kitchen"/>
    <n v="3.7892292715758618E-4"/>
  </r>
  <r>
    <x v="0"/>
    <s v="Incandescent"/>
    <m/>
    <s v="Standard A Lamp"/>
    <n v="1"/>
    <n v="100"/>
    <x v="6"/>
    <s v="1422214"/>
    <s v="Laundry Room"/>
    <n v="3.7892292715758618E-4"/>
  </r>
  <r>
    <x v="4"/>
    <s v="Incandescent"/>
    <m/>
    <s v="Standard A Lamp"/>
    <n v="1"/>
    <n v="60"/>
    <x v="7"/>
    <s v="1422215"/>
    <s v="Living Room"/>
    <n v="3.7892292715758618E-4"/>
  </r>
  <r>
    <x v="0"/>
    <s v="Compact Fluorescent"/>
    <m/>
    <s v="Twist"/>
    <n v="2"/>
    <n v="23"/>
    <x v="10"/>
    <s v="1422216"/>
    <s v="Master Bedroom"/>
    <n v="3.7892292715758618E-4"/>
  </r>
  <r>
    <x v="4"/>
    <s v="Incandescent"/>
    <m/>
    <s v="Standard A Lamp"/>
    <n v="2"/>
    <n v="40"/>
    <x v="10"/>
    <s v="1422216"/>
    <s v="Master Bedroom"/>
    <n v="3.7892292715758618E-4"/>
  </r>
  <r>
    <x v="4"/>
    <s v="Linear Fluorescent"/>
    <n v="18"/>
    <s v="T-8"/>
    <n v="2"/>
    <n v="15"/>
    <x v="10"/>
    <s v="1422216"/>
    <s v="Master Bedroom"/>
    <n v="3.7892292715758618E-4"/>
  </r>
  <r>
    <x v="0"/>
    <s v="Incandescent"/>
    <m/>
    <s v="Standard A Lamp"/>
    <n v="1"/>
    <n v="75"/>
    <x v="4"/>
    <s v="1422217"/>
    <s v="Closet"/>
    <n v="3.7892292715758618E-4"/>
  </r>
  <r>
    <x v="0"/>
    <s v="Incandescent"/>
    <m/>
    <s v="3-Way Incandescent"/>
    <n v="1"/>
    <n v="150"/>
    <x v="8"/>
    <s v="1422218"/>
    <s v="Office"/>
    <n v="3.7892292715758618E-4"/>
  </r>
  <r>
    <x v="0"/>
    <s v="Compact Fluorescent"/>
    <m/>
    <s v="Twist"/>
    <n v="1"/>
    <n v="23"/>
    <x v="8"/>
    <s v="1422218"/>
    <s v="Office"/>
    <n v="3.7892292715758618E-4"/>
  </r>
  <r>
    <x v="4"/>
    <s v="Compact Fluorescent"/>
    <m/>
    <s v="Straight Tube"/>
    <n v="1"/>
    <n v="13"/>
    <x v="8"/>
    <s v="1422218"/>
    <s v="Office"/>
    <n v="3.7892292715758618E-4"/>
  </r>
  <r>
    <x v="1"/>
    <s v="Compact Fluorescent"/>
    <m/>
    <s v="Twist"/>
    <n v="1"/>
    <n v="27"/>
    <x v="3"/>
    <s v="1422219"/>
    <s v="Hall"/>
    <n v="3.7892292715758618E-4"/>
  </r>
  <r>
    <x v="1"/>
    <s v="Incandescent"/>
    <m/>
    <s v="Globe"/>
    <n v="5"/>
    <n v="60"/>
    <x v="2"/>
    <s v="142641"/>
    <s v="Bathroom"/>
    <n v="1.2317521265588242E-3"/>
  </r>
  <r>
    <x v="9"/>
    <s v="Incandescent"/>
    <m/>
    <s v="Mini base"/>
    <n v="5"/>
    <n v="60"/>
    <x v="1"/>
    <s v="142642"/>
    <s v="Dining Room"/>
    <n v="1.2317521265588242E-3"/>
  </r>
  <r>
    <x v="9"/>
    <s v="Incandescent"/>
    <m/>
    <s v="Mini base"/>
    <n v="3"/>
    <n v="60"/>
    <x v="3"/>
    <s v="142643"/>
    <s v="Hall"/>
    <n v="1.2317521265588242E-3"/>
  </r>
  <r>
    <x v="0"/>
    <s v="Compact Fluorescent"/>
    <m/>
    <s v="Twist"/>
    <n v="1"/>
    <n v="13"/>
    <x v="3"/>
    <s v="142644"/>
    <s v="Hall"/>
    <n v="1.2317521265588242E-3"/>
  </r>
  <r>
    <x v="0"/>
    <s v="Compact Fluorescent"/>
    <m/>
    <s v="Twist"/>
    <n v="1"/>
    <n v="26"/>
    <x v="3"/>
    <s v="142644"/>
    <s v="Hall"/>
    <n v="1.2317521265588242E-3"/>
  </r>
  <r>
    <x v="12"/>
    <s v="Incandescent"/>
    <m/>
    <s v="Reflector"/>
    <n v="1"/>
    <n v="75"/>
    <x v="5"/>
    <s v="142645"/>
    <s v="Kitchen"/>
    <n v="1.2317521265588242E-3"/>
  </r>
  <r>
    <x v="12"/>
    <s v="Incandescent"/>
    <m/>
    <s v="Reflector"/>
    <n v="1"/>
    <n v="65"/>
    <x v="5"/>
    <s v="142645"/>
    <s v="Kitchen"/>
    <n v="1.2317521265588242E-3"/>
  </r>
  <r>
    <x v="12"/>
    <s v="Incandescent"/>
    <m/>
    <s v="Reflector"/>
    <n v="1"/>
    <n v="50"/>
    <x v="5"/>
    <s v="142645"/>
    <s v="Kitchen"/>
    <n v="1.2317521265588242E-3"/>
  </r>
  <r>
    <x v="0"/>
    <s v="Incandescent"/>
    <m/>
    <s v="Standard A Lamp"/>
    <n v="4"/>
    <n v="60"/>
    <x v="5"/>
    <s v="142645"/>
    <s v="Kitchen"/>
    <n v="1.2317521265588242E-3"/>
  </r>
  <r>
    <x v="13"/>
    <s v="Halogen"/>
    <m/>
    <s v="Other"/>
    <n v="2"/>
    <n v="30"/>
    <x v="5"/>
    <s v="142645"/>
    <s v="Kitchen"/>
    <n v="1.2317521265588242E-3"/>
  </r>
  <r>
    <x v="4"/>
    <s v="Incandescent"/>
    <m/>
    <s v="3-Way Incandescent"/>
    <n v="1"/>
    <n v="75"/>
    <x v="7"/>
    <s v="142646"/>
    <s v="Living Room"/>
    <n v="1.2317521265588242E-3"/>
  </r>
  <r>
    <x v="4"/>
    <s v="Incandescent"/>
    <m/>
    <s v="3-Way Incandescent"/>
    <n v="1"/>
    <n v="150"/>
    <x v="7"/>
    <s v="142646"/>
    <s v="Living Room"/>
    <n v="1.2317521265588242E-3"/>
  </r>
  <r>
    <x v="1"/>
    <s v="Incandescent"/>
    <m/>
    <s v="Globe"/>
    <n v="4"/>
    <n v="60"/>
    <x v="2"/>
    <s v="142647"/>
    <s v="Bathroom"/>
    <n v="1.2317521265588242E-3"/>
  </r>
  <r>
    <x v="0"/>
    <s v="Incandescent"/>
    <m/>
    <s v="Standard A Lamp"/>
    <n v="1"/>
    <n v="60"/>
    <x v="10"/>
    <s v="142648"/>
    <s v="Master Bedroom"/>
    <n v="1.2317521265588242E-3"/>
  </r>
  <r>
    <x v="0"/>
    <s v="Incandescent"/>
    <m/>
    <s v="Standard A Lamp"/>
    <n v="1"/>
    <n v="75"/>
    <x v="10"/>
    <s v="142648"/>
    <s v="Master Bedroom"/>
    <n v="1.2317521265588242E-3"/>
  </r>
  <r>
    <x v="0"/>
    <s v="Incandescent"/>
    <m/>
    <s v="Standard A Lamp"/>
    <n v="2"/>
    <n v="60"/>
    <x v="8"/>
    <s v="142649"/>
    <s v="Office"/>
    <n v="1.2317521265588242E-3"/>
  </r>
  <r>
    <x v="4"/>
    <s v="Incandescent"/>
    <m/>
    <s v="Other"/>
    <n v="1"/>
    <n v="20"/>
    <x v="8"/>
    <s v="142649"/>
    <s v="Office"/>
    <n v="1.2317521265588242E-3"/>
  </r>
  <r>
    <x v="0"/>
    <s v="Incandescent"/>
    <m/>
    <s v="Standard A Lamp"/>
    <n v="2"/>
    <n v="60"/>
    <x v="0"/>
    <s v="1426410"/>
    <s v="Bedroom"/>
    <n v="1.2317521265588242E-3"/>
  </r>
  <r>
    <x v="4"/>
    <s v="Incandescent"/>
    <m/>
    <s v="Standard A Lamp"/>
    <n v="1"/>
    <n v="60"/>
    <x v="0"/>
    <s v="1426410"/>
    <s v="Bedroom"/>
    <n v="1.2317521265588242E-3"/>
  </r>
  <r>
    <x v="1"/>
    <s v="Incandescent"/>
    <m/>
    <s v="Standard A Lamp"/>
    <n v="1"/>
    <n v="60"/>
    <x v="4"/>
    <s v="1426411"/>
    <s v="Closet"/>
    <n v="1.2317521265588242E-3"/>
  </r>
  <r>
    <x v="4"/>
    <s v="Linear Fluorescent"/>
    <n v="18"/>
    <s v="T-8"/>
    <n v="2"/>
    <n v="15"/>
    <x v="12"/>
    <s v="1426412"/>
    <s v="Family Room"/>
    <n v="1.2317521265588242E-3"/>
  </r>
  <r>
    <x v="12"/>
    <s v="Incandescent"/>
    <m/>
    <s v="Reflector"/>
    <n v="3"/>
    <n v="50"/>
    <x v="12"/>
    <s v="1426412"/>
    <s v="Family Room"/>
    <n v="1.2317521265588242E-3"/>
  </r>
  <r>
    <x v="12"/>
    <s v="Compact Fluorescent"/>
    <m/>
    <s v="Reflector"/>
    <n v="1"/>
    <n v="5"/>
    <x v="12"/>
    <s v="1426412"/>
    <s v="Family Room"/>
    <n v="1.2317521265588242E-3"/>
  </r>
  <r>
    <x v="12"/>
    <s v="Incandescent"/>
    <m/>
    <s v="Reflector"/>
    <n v="1"/>
    <n v="65"/>
    <x v="12"/>
    <s v="1426412"/>
    <s v="Family Room"/>
    <n v="1.2317521265588242E-3"/>
  </r>
  <r>
    <x v="0"/>
    <s v="Compact Fluorescent"/>
    <m/>
    <s v="Twist"/>
    <n v="1"/>
    <n v="26"/>
    <x v="3"/>
    <s v="1426413"/>
    <s v="Hall"/>
    <n v="1.2317521265588242E-3"/>
  </r>
  <r>
    <x v="0"/>
    <s v="Linear Fluorescent"/>
    <n v="48"/>
    <s v="T-12"/>
    <n v="4"/>
    <n v="40"/>
    <x v="6"/>
    <s v="1426414"/>
    <s v="Laundry Room"/>
    <n v="1.2317521265588242E-3"/>
  </r>
  <r>
    <x v="1"/>
    <s v="Incandescent"/>
    <m/>
    <s v="Globe"/>
    <n v="3"/>
    <n v="60"/>
    <x v="6"/>
    <s v="1426414"/>
    <s v="Laundry Room"/>
    <n v="1.2317521265588242E-3"/>
  </r>
  <r>
    <x v="9"/>
    <s v="Compact Fluorescent"/>
    <m/>
    <s v="Twist"/>
    <n v="1"/>
    <n v="26"/>
    <x v="9"/>
    <s v="1426415"/>
    <s v="Other"/>
    <n v="1.2317521265588242E-3"/>
  </r>
  <r>
    <x v="9"/>
    <s v="Incandescent"/>
    <m/>
    <s v="Reflector"/>
    <n v="1"/>
    <n v="75"/>
    <x v="9"/>
    <s v="1426415"/>
    <s v="Other"/>
    <n v="1.2317521265588242E-3"/>
  </r>
  <r>
    <x v="9"/>
    <s v="Incandescent"/>
    <m/>
    <s v="Standard A Lamp"/>
    <n v="1"/>
    <n v="60"/>
    <x v="9"/>
    <s v="1426415"/>
    <s v="Other"/>
    <n v="1.2317521265588242E-3"/>
  </r>
  <r>
    <x v="1"/>
    <s v="Incandescent"/>
    <m/>
    <s v="Reflector"/>
    <n v="1"/>
    <n v="50"/>
    <x v="9"/>
    <s v="1426415"/>
    <s v="Other"/>
    <n v="1.2317521265588242E-3"/>
  </r>
  <r>
    <x v="1"/>
    <s v="Compact Fluorescent"/>
    <m/>
    <s v="Twist"/>
    <n v="1"/>
    <n v="13"/>
    <x v="9"/>
    <s v="1426415"/>
    <s v="Other"/>
    <n v="1.2317521265588242E-3"/>
  </r>
  <r>
    <x v="0"/>
    <s v="Linear Fluorescent"/>
    <n v="48"/>
    <s v="T-12"/>
    <n v="2"/>
    <n v="40"/>
    <x v="11"/>
    <s v="1426416"/>
    <s v="Garage"/>
    <n v="1.2317521265588242E-3"/>
  </r>
  <r>
    <x v="0"/>
    <s v="Compact Fluorescent"/>
    <m/>
    <s v="Straight Tube"/>
    <n v="1"/>
    <n v="23"/>
    <x v="11"/>
    <s v="1426416"/>
    <s v="Garage"/>
    <n v="1.2317521265588242E-3"/>
  </r>
  <r>
    <x v="1"/>
    <s v="Incandescent"/>
    <m/>
    <s v="Standard A Lamp"/>
    <n v="1"/>
    <n v="60"/>
    <x v="11"/>
    <s v="1426416"/>
    <s v="Garage"/>
    <n v="1.2317521265588242E-3"/>
  </r>
  <r>
    <x v="1"/>
    <s v="Incandescent"/>
    <m/>
    <s v="Standard A Lamp"/>
    <n v="1"/>
    <n v="75"/>
    <x v="11"/>
    <s v="1426416"/>
    <s v="Garage"/>
    <n v="1.2317521265588242E-3"/>
  </r>
  <r>
    <x v="7"/>
    <s v="Incandescent"/>
    <m/>
    <s v="Standard A Lamp"/>
    <n v="1"/>
    <n v="40"/>
    <x v="11"/>
    <s v="1426416"/>
    <s v="Garage"/>
    <n v="1.2317521265588242E-3"/>
  </r>
  <r>
    <x v="1"/>
    <s v="Compact Fluorescent"/>
    <m/>
    <s v="Twist"/>
    <n v="2"/>
    <n v="14"/>
    <x v="2"/>
    <s v="142731"/>
    <s v="Bathroom"/>
    <n v="1.2317521265588242E-3"/>
  </r>
  <r>
    <x v="2"/>
    <s v="Incandescent"/>
    <m/>
    <s v="Heat Lamp"/>
    <n v="1"/>
    <n v="250"/>
    <x v="2"/>
    <s v="142731"/>
    <s v="Bathroom"/>
    <n v="1.2317521265588242E-3"/>
  </r>
  <r>
    <x v="0"/>
    <s v="Linear Fluorescent"/>
    <n v="48"/>
    <s v="T-12"/>
    <n v="4"/>
    <n v="40"/>
    <x v="4"/>
    <s v="142732"/>
    <s v="Closet"/>
    <n v="1.2317521265588242E-3"/>
  </r>
  <r>
    <x v="0"/>
    <s v="Compact Fluorescent"/>
    <m/>
    <s v="Twist"/>
    <n v="2"/>
    <n v="13"/>
    <x v="0"/>
    <s v="142733"/>
    <s v="Bedroom"/>
    <n v="1.2317521265588242E-3"/>
  </r>
  <r>
    <x v="4"/>
    <s v="Compact Fluorescent"/>
    <m/>
    <s v="Straight Tube"/>
    <n v="1"/>
    <n v="11"/>
    <x v="0"/>
    <s v="142733"/>
    <s v="Bedroom"/>
    <n v="1.2317521265588242E-3"/>
  </r>
  <r>
    <x v="8"/>
    <s v="Compact Fluorescent"/>
    <m/>
    <s v="Reflector"/>
    <n v="1"/>
    <n v="11"/>
    <x v="3"/>
    <s v="142734"/>
    <s v="Hall"/>
    <n v="1.2317521265588242E-3"/>
  </r>
  <r>
    <x v="0"/>
    <s v="Compact Fluorescent"/>
    <m/>
    <s v="Twist"/>
    <n v="1"/>
    <n v="23"/>
    <x v="3"/>
    <s v="142734"/>
    <s v="Hall"/>
    <n v="1.2317521265588242E-3"/>
  </r>
  <r>
    <x v="0"/>
    <s v="Incandescent"/>
    <m/>
    <s v="Standard A Lamp"/>
    <n v="1"/>
    <n v="60"/>
    <x v="11"/>
    <s v="142735"/>
    <s v="Garage"/>
    <n v="1.2317521265588242E-3"/>
  </r>
  <r>
    <x v="7"/>
    <s v="Incandescent"/>
    <m/>
    <s v="Decorative"/>
    <n v="1"/>
    <n v="60"/>
    <x v="11"/>
    <s v="142735"/>
    <s v="Garage"/>
    <n v="1.2317521265588242E-3"/>
  </r>
  <r>
    <x v="9"/>
    <s v="Compact Fluorescent"/>
    <m/>
    <s v="Twist"/>
    <n v="1"/>
    <n v="23"/>
    <x v="1"/>
    <s v="142736"/>
    <s v="Dining Room"/>
    <n v="1.2317521265588242E-3"/>
  </r>
  <r>
    <x v="14"/>
    <s v="Compact Fluorescent"/>
    <m/>
    <s v="Straight Tube"/>
    <n v="1"/>
    <n v="11"/>
    <x v="12"/>
    <s v="142737"/>
    <s v="Family Room"/>
    <n v="1.2317521265588242E-3"/>
  </r>
  <r>
    <x v="12"/>
    <s v="Incandescent"/>
    <m/>
    <s v="Reflector"/>
    <n v="3"/>
    <n v="30"/>
    <x v="5"/>
    <s v="142738"/>
    <s v="Kitchen"/>
    <n v="1.2317521265588242E-3"/>
  </r>
  <r>
    <x v="12"/>
    <s v="Incandescent"/>
    <m/>
    <s v="Reflector"/>
    <n v="3"/>
    <n v="45"/>
    <x v="5"/>
    <s v="142738"/>
    <s v="Kitchen"/>
    <n v="1.2317521265588242E-3"/>
  </r>
  <r>
    <x v="13"/>
    <s v="Incandescent"/>
    <m/>
    <s v="Reflector"/>
    <n v="1"/>
    <n v="40"/>
    <x v="5"/>
    <s v="142738"/>
    <s v="Kitchen"/>
    <n v="1.2317521265588242E-3"/>
  </r>
  <r>
    <x v="8"/>
    <s v="Incandescent"/>
    <m/>
    <s v="Reflector"/>
    <n v="1"/>
    <n v="45"/>
    <x v="7"/>
    <s v="142739"/>
    <s v="Living Room"/>
    <n v="1.2317521265588242E-3"/>
  </r>
  <r>
    <x v="4"/>
    <s v="Incandescent"/>
    <m/>
    <s v="Mini base"/>
    <n v="1"/>
    <n v="40"/>
    <x v="7"/>
    <s v="142739"/>
    <s v="Living Room"/>
    <n v="1.2317521265588242E-3"/>
  </r>
  <r>
    <x v="14"/>
    <s v="Compact Fluorescent"/>
    <m/>
    <s v="Twist"/>
    <n v="1"/>
    <n v="14"/>
    <x v="7"/>
    <s v="142739"/>
    <s v="Living Room"/>
    <n v="1.2317521265588242E-3"/>
  </r>
  <r>
    <x v="8"/>
    <s v="Incandescent"/>
    <m/>
    <s v="Reflector"/>
    <n v="2"/>
    <n v="50"/>
    <x v="3"/>
    <s v="1427310"/>
    <s v="Hall"/>
    <n v="1.2317521265588242E-3"/>
  </r>
  <r>
    <x v="8"/>
    <s v="Compact Fluorescent"/>
    <m/>
    <s v="Reflector"/>
    <n v="1"/>
    <n v="23"/>
    <x v="8"/>
    <s v="1427311"/>
    <s v="Office"/>
    <n v="1.2317521265588242E-3"/>
  </r>
  <r>
    <x v="4"/>
    <s v="Incandescent"/>
    <m/>
    <s v="Other"/>
    <n v="1"/>
    <n v="20"/>
    <x v="8"/>
    <s v="1427311"/>
    <s v="Office"/>
    <n v="1.2317521265588242E-3"/>
  </r>
  <r>
    <x v="8"/>
    <s v="Compact Fluorescent"/>
    <m/>
    <s v="Reflector"/>
    <n v="1"/>
    <n v="23"/>
    <x v="0"/>
    <s v="1427312"/>
    <s v="Bedroom"/>
    <n v="1.2317521265588242E-3"/>
  </r>
  <r>
    <x v="0"/>
    <s v="Compact Fluorescent"/>
    <m/>
    <s v="Reflector"/>
    <n v="1"/>
    <n v="23"/>
    <x v="3"/>
    <s v="1427313"/>
    <s v="Hall"/>
    <n v="1.2317521265588242E-3"/>
  </r>
  <r>
    <x v="1"/>
    <s v="Compact Fluorescent"/>
    <m/>
    <s v="Twist"/>
    <n v="1"/>
    <n v="14"/>
    <x v="2"/>
    <s v="1427314"/>
    <s v="Bathroom"/>
    <n v="1.2317521265588242E-3"/>
  </r>
  <r>
    <x v="8"/>
    <s v="Incandescent"/>
    <m/>
    <s v="Heat Lamp"/>
    <n v="1"/>
    <n v="250"/>
    <x v="2"/>
    <s v="1427314"/>
    <s v="Bathroom"/>
    <n v="1.2317521265588242E-3"/>
  </r>
  <r>
    <x v="1"/>
    <s v="Incandescent"/>
    <m/>
    <s v="Mini base"/>
    <n v="4"/>
    <n v="60"/>
    <x v="2"/>
    <s v="1427315"/>
    <s v="Bathroom"/>
    <n v="1.2317521265588242E-3"/>
  </r>
  <r>
    <x v="2"/>
    <s v="Incandescent"/>
    <m/>
    <s v="Heat Lamp"/>
    <n v="1"/>
    <n v="250"/>
    <x v="2"/>
    <s v="1427315"/>
    <s v="Bathroom"/>
    <n v="1.2317521265588242E-3"/>
  </r>
  <r>
    <x v="0"/>
    <s v="Incandescent"/>
    <m/>
    <s v="Standard A Lamp"/>
    <n v="1"/>
    <n v="60"/>
    <x v="4"/>
    <s v="1427316"/>
    <s v="Closet"/>
    <n v="1.2317521265588242E-3"/>
  </r>
  <r>
    <x v="6"/>
    <s v="Compact Fluorescent"/>
    <m/>
    <s v="Twist"/>
    <n v="1"/>
    <n v="14"/>
    <x v="10"/>
    <s v="1427317"/>
    <s v="Master Bedroom"/>
    <n v="1.2317521265588242E-3"/>
  </r>
  <r>
    <x v="5"/>
    <s v="Incandescent"/>
    <m/>
    <s v="Standard A Lamp"/>
    <n v="1"/>
    <n v="15"/>
    <x v="10"/>
    <s v="1427317"/>
    <s v="Master Bedroom"/>
    <n v="1.2317521265588242E-3"/>
  </r>
  <r>
    <x v="1"/>
    <s v="Incandescent"/>
    <m/>
    <s v="Globe"/>
    <n v="2"/>
    <n v="40"/>
    <x v="2"/>
    <s v="142771"/>
    <s v="Bathroom"/>
    <n v="1.2317521265588242E-3"/>
  </r>
  <r>
    <x v="1"/>
    <s v="Incandescent"/>
    <m/>
    <s v="Globe"/>
    <n v="1"/>
    <n v="60"/>
    <x v="2"/>
    <s v="142771"/>
    <s v="Bathroom"/>
    <n v="1.2317521265588242E-3"/>
  </r>
  <r>
    <x v="1"/>
    <s v="Incandescent"/>
    <m/>
    <s v="Mini base"/>
    <n v="1"/>
    <n v="4"/>
    <x v="2"/>
    <s v="142771"/>
    <s v="Bathroom"/>
    <n v="1.2317521265588242E-3"/>
  </r>
  <r>
    <x v="1"/>
    <s v="Incandescent"/>
    <m/>
    <s v="Standard A Lamp"/>
    <n v="1"/>
    <n v="60"/>
    <x v="4"/>
    <s v="142772"/>
    <s v="Closet"/>
    <n v="1.2317521265588242E-3"/>
  </r>
  <r>
    <x v="12"/>
    <s v="Incandescent"/>
    <m/>
    <s v="Standard A Lamp"/>
    <n v="3"/>
    <n v="40"/>
    <x v="1"/>
    <s v="142773"/>
    <s v="Dining Room"/>
    <n v="1.2317521265588242E-3"/>
  </r>
  <r>
    <x v="8"/>
    <s v="Incandescent"/>
    <m/>
    <s v="Standard A Lamp"/>
    <n v="1"/>
    <n v="75"/>
    <x v="5"/>
    <s v="142774"/>
    <s v="Kitchen"/>
    <n v="1.2317521265588242E-3"/>
  </r>
  <r>
    <x v="8"/>
    <s v="Incandescent"/>
    <m/>
    <s v="Reflector"/>
    <n v="1"/>
    <n v="65"/>
    <x v="5"/>
    <s v="142774"/>
    <s v="Kitchen"/>
    <n v="1.2317521265588242E-3"/>
  </r>
  <r>
    <x v="8"/>
    <s v="Compact Fluorescent"/>
    <m/>
    <s v="Reflector"/>
    <n v="1"/>
    <n v="15"/>
    <x v="5"/>
    <s v="142774"/>
    <s v="Kitchen"/>
    <n v="1.2317521265588242E-3"/>
  </r>
  <r>
    <x v="1"/>
    <s v="Incandescent"/>
    <m/>
    <s v="Standard A Lamp"/>
    <n v="1"/>
    <n v="75"/>
    <x v="6"/>
    <s v="142775"/>
    <s v="Laundry Room"/>
    <n v="1.2317521265588242E-3"/>
  </r>
  <r>
    <x v="8"/>
    <s v="Compact Fluorescent"/>
    <m/>
    <s v="Reflector"/>
    <n v="1"/>
    <n v="15"/>
    <x v="7"/>
    <s v="142776"/>
    <s v="Living Room"/>
    <n v="1.2317521265588242E-3"/>
  </r>
  <r>
    <x v="12"/>
    <s v="Incandescent"/>
    <m/>
    <s v="Standard A Lamp"/>
    <n v="1"/>
    <n v="60"/>
    <x v="8"/>
    <s v="142777"/>
    <s v="Office"/>
    <n v="1.2317521265588242E-3"/>
  </r>
  <r>
    <x v="4"/>
    <s v="Incandescent"/>
    <m/>
    <s v="Standard A Lamp"/>
    <n v="1"/>
    <n v="60"/>
    <x v="8"/>
    <s v="142777"/>
    <s v="Office"/>
    <n v="1.2317521265588242E-3"/>
  </r>
  <r>
    <x v="12"/>
    <s v="Incandescent"/>
    <m/>
    <s v="Standard A Lamp"/>
    <n v="1"/>
    <n v="40"/>
    <x v="8"/>
    <s v="142777"/>
    <s v="Office"/>
    <n v="1.2317521265588242E-3"/>
  </r>
  <r>
    <x v="4"/>
    <s v="Compact Fluorescent"/>
    <m/>
    <s v="Twist"/>
    <n v="1"/>
    <n v="15"/>
    <x v="8"/>
    <s v="142777"/>
    <s v="Office"/>
    <n v="1.2317521265588242E-3"/>
  </r>
  <r>
    <x v="12"/>
    <s v="Incandescent"/>
    <m/>
    <s v="Clear"/>
    <n v="1"/>
    <n v="60"/>
    <x v="8"/>
    <s v="142777"/>
    <s v="Office"/>
    <n v="1.2317521265588242E-3"/>
  </r>
  <r>
    <x v="0"/>
    <s v="Incandescent"/>
    <m/>
    <s v="Standard A Lamp"/>
    <n v="1"/>
    <n v="100"/>
    <x v="9"/>
    <s v="142778"/>
    <s v="Other"/>
    <n v="1.2317521265588242E-3"/>
  </r>
  <r>
    <x v="0"/>
    <s v="Incandescent"/>
    <m/>
    <s v="Standard A Lamp"/>
    <n v="1"/>
    <n v="60"/>
    <x v="9"/>
    <s v="142778"/>
    <s v="Other"/>
    <n v="1.2317521265588242E-3"/>
  </r>
  <r>
    <x v="8"/>
    <s v="Compact Fluorescent"/>
    <m/>
    <s v="Twist"/>
    <n v="1"/>
    <n v="15"/>
    <x v="9"/>
    <s v="142779"/>
    <s v="Other"/>
    <n v="1.2317521265588242E-3"/>
  </r>
  <r>
    <x v="1"/>
    <s v="Incandescent"/>
    <m/>
    <s v="Globe"/>
    <n v="3"/>
    <n v="40"/>
    <x v="2"/>
    <s v="1427710"/>
    <s v="Bathroom"/>
    <n v="1.2317521265588242E-3"/>
  </r>
  <r>
    <x v="0"/>
    <s v="Incandescent"/>
    <m/>
    <s v="Standard A Lamp"/>
    <n v="1"/>
    <n v="100"/>
    <x v="2"/>
    <s v="1427711"/>
    <s v="Bathroom"/>
    <n v="1.2317521265588242E-3"/>
  </r>
  <r>
    <x v="0"/>
    <s v="Incandescent"/>
    <m/>
    <s v="Standard A Lamp"/>
    <n v="1"/>
    <n v="40"/>
    <x v="2"/>
    <s v="1427711"/>
    <s v="Bathroom"/>
    <n v="1.2317521265588242E-3"/>
  </r>
  <r>
    <x v="1"/>
    <s v="Incandescent"/>
    <m/>
    <s v="Standard A Lamp"/>
    <n v="1"/>
    <n v="75"/>
    <x v="3"/>
    <s v="1427712"/>
    <s v="Hall"/>
    <n v="1.2317521265588242E-3"/>
  </r>
  <r>
    <x v="8"/>
    <s v="Incandescent"/>
    <m/>
    <s v="Reflector"/>
    <n v="1"/>
    <n v="65"/>
    <x v="3"/>
    <s v="1427712"/>
    <s v="Hall"/>
    <n v="1.2317521265588242E-3"/>
  </r>
  <r>
    <x v="1"/>
    <s v="Incandescent"/>
    <m/>
    <s v="Globe"/>
    <n v="6"/>
    <n v="60"/>
    <x v="2"/>
    <s v="1427713"/>
    <s v="Bathroom"/>
    <n v="1.2317521265588242E-3"/>
  </r>
  <r>
    <x v="8"/>
    <s v="Incandescent"/>
    <m/>
    <s v="Reflector"/>
    <n v="1"/>
    <n v="50"/>
    <x v="10"/>
    <s v="1427714"/>
    <s v="Master Bedroom"/>
    <n v="1.2317521265588242E-3"/>
  </r>
  <r>
    <x v="8"/>
    <s v="Compact Fluorescent"/>
    <m/>
    <s v="Twist"/>
    <n v="1"/>
    <n v="13"/>
    <x v="10"/>
    <s v="1427714"/>
    <s v="Master Bedroom"/>
    <n v="1.2317521265588242E-3"/>
  </r>
  <r>
    <x v="8"/>
    <s v="Incandescent"/>
    <m/>
    <s v="Reflector"/>
    <n v="1"/>
    <n v="65"/>
    <x v="10"/>
    <s v="1427714"/>
    <s v="Master Bedroom"/>
    <n v="1.2317521265588242E-3"/>
  </r>
  <r>
    <x v="4"/>
    <s v="Incandescent"/>
    <m/>
    <s v="Mini base"/>
    <n v="1"/>
    <n v="15"/>
    <x v="10"/>
    <s v="1427714"/>
    <s v="Master Bedroom"/>
    <n v="1.2317521265588242E-3"/>
  </r>
  <r>
    <x v="4"/>
    <s v="Compact Fluorescent"/>
    <m/>
    <s v="A shape bulb"/>
    <n v="1"/>
    <n v="15"/>
    <x v="10"/>
    <s v="1427714"/>
    <s v="Master Bedroom"/>
    <n v="1.2317521265588242E-3"/>
  </r>
  <r>
    <x v="4"/>
    <s v="Compact Fluorescent"/>
    <m/>
    <s v="A shape bulb"/>
    <n v="1"/>
    <n v="15"/>
    <x v="10"/>
    <s v="1427714"/>
    <s v="Master Bedroom"/>
    <n v="1.2317521265588242E-3"/>
  </r>
  <r>
    <x v="0"/>
    <s v="Compact Fluorescent"/>
    <m/>
    <s v="A shape bulb"/>
    <n v="1"/>
    <n v="15"/>
    <x v="4"/>
    <s v="1427715"/>
    <s v="Closet"/>
    <n v="1.2317521265588242E-3"/>
  </r>
  <r>
    <x v="0"/>
    <s v="Compact Fluorescent"/>
    <m/>
    <s v="A shape bulb"/>
    <n v="2"/>
    <n v="15"/>
    <x v="2"/>
    <s v="1427716"/>
    <s v="Bathroom"/>
    <n v="1.2317521265588242E-3"/>
  </r>
  <r>
    <x v="0"/>
    <s v="Linear Fluorescent"/>
    <n v="48"/>
    <s v="T-12"/>
    <n v="2"/>
    <n v="40"/>
    <x v="11"/>
    <s v="1427717"/>
    <s v="Garage"/>
    <n v="1.2317521265588242E-3"/>
  </r>
  <r>
    <x v="1"/>
    <s v="Compact Fluorescent"/>
    <m/>
    <s v="Twist"/>
    <n v="1"/>
    <n v="14"/>
    <x v="2"/>
    <s v="142841"/>
    <s v="Bathroom"/>
    <n v="3.7892292715758618E-4"/>
  </r>
  <r>
    <x v="2"/>
    <s v="Compact Fluorescent"/>
    <m/>
    <s v="Twist"/>
    <n v="1"/>
    <n v="23"/>
    <x v="2"/>
    <s v="142841"/>
    <s v="Bathroom"/>
    <n v="3.7892292715758618E-4"/>
  </r>
  <r>
    <x v="0"/>
    <s v="Compact Fluorescent"/>
    <m/>
    <s v="Twist"/>
    <n v="1"/>
    <n v="14"/>
    <x v="3"/>
    <s v="142842"/>
    <s v="Hall"/>
    <n v="3.7892292715758618E-4"/>
  </r>
  <r>
    <x v="0"/>
    <s v="Compact Fluorescent"/>
    <m/>
    <s v="Straight Tube"/>
    <n v="1"/>
    <n v="15"/>
    <x v="4"/>
    <s v="142843"/>
    <s v="Closet"/>
    <n v="3.7892292715758618E-4"/>
  </r>
  <r>
    <x v="5"/>
    <s v="Incandescent"/>
    <m/>
    <s v="Decorative"/>
    <n v="3"/>
    <n v="40"/>
    <x v="12"/>
    <s v="142844"/>
    <s v="Family Room"/>
    <n v="3.7892292715758618E-4"/>
  </r>
  <r>
    <x v="13"/>
    <s v="Linear Fluorescent"/>
    <n v="18"/>
    <s v="T-8"/>
    <n v="1"/>
    <n v="15"/>
    <x v="12"/>
    <s v="142844"/>
    <s v="Family Room"/>
    <n v="3.7892292715758618E-4"/>
  </r>
  <r>
    <x v="6"/>
    <s v="Other"/>
    <m/>
    <s v="LED Interior"/>
    <n v="1"/>
    <n v="3"/>
    <x v="12"/>
    <s v="142844"/>
    <s v="Family Room"/>
    <n v="3.7892292715758618E-4"/>
  </r>
  <r>
    <x v="9"/>
    <s v="Incandescent"/>
    <m/>
    <s v="Mini base"/>
    <n v="6"/>
    <n v="40"/>
    <x v="1"/>
    <s v="142845"/>
    <s v="Dining Room"/>
    <n v="3.7892292715758618E-4"/>
  </r>
  <r>
    <x v="0"/>
    <s v="Incandescent"/>
    <m/>
    <s v="Decorative"/>
    <n v="1"/>
    <n v="40"/>
    <x v="3"/>
    <s v="142846"/>
    <s v="Hall"/>
    <n v="3.7892292715758618E-4"/>
  </r>
  <r>
    <x v="0"/>
    <s v="Incandescent"/>
    <m/>
    <s v="Clear"/>
    <n v="1"/>
    <n v="25"/>
    <x v="3"/>
    <s v="142846"/>
    <s v="Hall"/>
    <n v="3.7892292715758618E-4"/>
  </r>
  <r>
    <x v="0"/>
    <s v="Compact Fluorescent"/>
    <m/>
    <s v="Twist"/>
    <n v="2"/>
    <n v="14"/>
    <x v="5"/>
    <s v="142847"/>
    <s v="Kitchen"/>
    <n v="3.7892292715758618E-4"/>
  </r>
  <r>
    <x v="1"/>
    <s v="Incandescent"/>
    <m/>
    <s v="Mini base"/>
    <n v="2"/>
    <n v="40"/>
    <x v="7"/>
    <s v="142848"/>
    <s v="Living Room"/>
    <n v="3.7892292715758618E-4"/>
  </r>
  <r>
    <x v="6"/>
    <s v="Incandescent"/>
    <m/>
    <s v="Standard A Lamp"/>
    <n v="1"/>
    <n v="100"/>
    <x v="7"/>
    <s v="142848"/>
    <s v="Living Room"/>
    <n v="3.7892292715758618E-4"/>
  </r>
  <r>
    <x v="9"/>
    <s v="Incandescent"/>
    <m/>
    <s v="Mini base"/>
    <n v="6"/>
    <n v="40"/>
    <x v="1"/>
    <s v="142849"/>
    <s v="Dining Room"/>
    <n v="3.7892292715758618E-4"/>
  </r>
  <r>
    <x v="11"/>
    <s v="Incandescent"/>
    <m/>
    <s v="Standard A Lamp"/>
    <n v="1"/>
    <n v="60"/>
    <x v="2"/>
    <s v="1428410"/>
    <s v="Bathroom"/>
    <n v="3.7892292715758618E-4"/>
  </r>
  <r>
    <x v="1"/>
    <s v="Incandescent"/>
    <m/>
    <s v="Decorative"/>
    <n v="1"/>
    <n v="60"/>
    <x v="2"/>
    <s v="1428411"/>
    <s v="Bathroom"/>
    <n v="3.7892292715758618E-4"/>
  </r>
  <r>
    <x v="2"/>
    <s v="Incandescent"/>
    <m/>
    <s v="Standard A Lamp"/>
    <n v="1"/>
    <n v="40"/>
    <x v="2"/>
    <s v="1428411"/>
    <s v="Bathroom"/>
    <n v="3.7892292715758618E-4"/>
  </r>
  <r>
    <x v="9"/>
    <s v="Incandescent"/>
    <m/>
    <s v="Globe"/>
    <n v="1"/>
    <n v="150"/>
    <x v="10"/>
    <s v="1428412"/>
    <s v="Master Bedroom"/>
    <n v="3.7892292715758618E-4"/>
  </r>
  <r>
    <x v="4"/>
    <s v="Compact Fluorescent"/>
    <m/>
    <s v="Twist"/>
    <n v="1"/>
    <n v="9"/>
    <x v="10"/>
    <s v="1428412"/>
    <s v="Master Bedroom"/>
    <n v="3.7892292715758618E-4"/>
  </r>
  <r>
    <x v="4"/>
    <s v="Compact Fluorescent"/>
    <m/>
    <s v="Twist"/>
    <n v="1"/>
    <n v="13"/>
    <x v="10"/>
    <s v="1428412"/>
    <s v="Master Bedroom"/>
    <n v="3.7892292715758618E-4"/>
  </r>
  <r>
    <x v="4"/>
    <s v="Compact Fluorescent"/>
    <m/>
    <s v="Twist"/>
    <n v="1"/>
    <n v="14"/>
    <x v="10"/>
    <s v="1428412"/>
    <s v="Master Bedroom"/>
    <n v="3.7892292715758618E-4"/>
  </r>
  <r>
    <x v="2"/>
    <s v="Incandescent"/>
    <m/>
    <s v="Clear"/>
    <n v="1"/>
    <n v="25"/>
    <x v="4"/>
    <s v="1428413"/>
    <s v="Closet"/>
    <n v="3.7892292715758618E-4"/>
  </r>
  <r>
    <x v="0"/>
    <s v="Incandescent"/>
    <m/>
    <s v="Standard A Lamp"/>
    <n v="1"/>
    <n v="60"/>
    <x v="0"/>
    <s v="1428414"/>
    <s v="Bedroom"/>
    <n v="3.7892292715758618E-4"/>
  </r>
  <r>
    <x v="0"/>
    <s v="Incandescent"/>
    <m/>
    <s v="Decorative"/>
    <n v="1"/>
    <n v="40"/>
    <x v="0"/>
    <s v="1428414"/>
    <s v="Bedroom"/>
    <n v="3.7892292715758618E-4"/>
  </r>
  <r>
    <x v="4"/>
    <s v="Compact Fluorescent"/>
    <m/>
    <s v="Twist"/>
    <n v="1"/>
    <n v="14"/>
    <x v="0"/>
    <s v="1428414"/>
    <s v="Bedroom"/>
    <n v="3.7892292715758618E-4"/>
  </r>
  <r>
    <x v="0"/>
    <s v="Incandescent"/>
    <m/>
    <s v="Decorative"/>
    <n v="5"/>
    <n v="25"/>
    <x v="0"/>
    <s v="1428415"/>
    <s v="Bedroom"/>
    <n v="3.7892292715758618E-4"/>
  </r>
  <r>
    <x v="4"/>
    <s v="Incandescent"/>
    <m/>
    <s v="Mini base"/>
    <n v="1"/>
    <n v="4"/>
    <x v="0"/>
    <s v="1428415"/>
    <s v="Bedroom"/>
    <n v="3.7892292715758618E-4"/>
  </r>
  <r>
    <x v="9"/>
    <s v="Halogen"/>
    <m/>
    <s v="Quartz Tube"/>
    <n v="1"/>
    <n v="60"/>
    <x v="0"/>
    <s v="1428416"/>
    <s v="Bedroom"/>
    <n v="3.7892292715758618E-4"/>
  </r>
  <r>
    <x v="0"/>
    <s v="Incandescent"/>
    <m/>
    <s v="Decorative"/>
    <n v="5"/>
    <n v="25"/>
    <x v="9"/>
    <s v="1428417"/>
    <s v="Other"/>
    <n v="3.7892292715758618E-4"/>
  </r>
  <r>
    <x v="4"/>
    <s v="Compact Fluorescent"/>
    <m/>
    <s v="Twist"/>
    <n v="1"/>
    <n v="14"/>
    <x v="9"/>
    <s v="1428417"/>
    <s v="Other"/>
    <n v="3.7892292715758618E-4"/>
  </r>
  <r>
    <x v="1"/>
    <s v="Compact Fluorescent"/>
    <m/>
    <s v="Twist"/>
    <n v="1"/>
    <n v="13"/>
    <x v="4"/>
    <s v="1428418"/>
    <s v="Closet"/>
    <n v="3.7892292715758618E-4"/>
  </r>
  <r>
    <x v="0"/>
    <s v="Incandescent"/>
    <m/>
    <s v="Clear"/>
    <n v="2"/>
    <n v="25"/>
    <x v="3"/>
    <s v="1428419"/>
    <s v="Hall"/>
    <n v="3.7892292715758618E-4"/>
  </r>
  <r>
    <x v="4"/>
    <s v="Compact Fluorescent"/>
    <m/>
    <s v="Straight Tube"/>
    <n v="1"/>
    <n v="15"/>
    <x v="9"/>
    <s v="1428420"/>
    <s v="Other"/>
    <n v="3.7892292715758618E-4"/>
  </r>
  <r>
    <x v="0"/>
    <s v="Linear Fluorescent"/>
    <n v="48"/>
    <s v="T-8"/>
    <n v="2"/>
    <n v="32"/>
    <x v="9"/>
    <s v="1428420"/>
    <s v="Other"/>
    <n v="3.7892292715758618E-4"/>
  </r>
  <r>
    <x v="4"/>
    <s v="Compact Fluorescent"/>
    <m/>
    <s v="Reflector"/>
    <n v="1"/>
    <n v="9"/>
    <x v="9"/>
    <s v="1428420"/>
    <s v="Other"/>
    <n v="3.7892292715758618E-4"/>
  </r>
  <r>
    <x v="0"/>
    <s v="Compact Fluorescent"/>
    <m/>
    <s v="Twist"/>
    <n v="1"/>
    <n v="27"/>
    <x v="9"/>
    <s v="1428421"/>
    <s v="Other"/>
    <n v="3.7892292715758618E-4"/>
  </r>
  <r>
    <x v="1"/>
    <s v="Incandescent"/>
    <m/>
    <s v="Other"/>
    <n v="1"/>
    <n v="60"/>
    <x v="9"/>
    <s v="1428421"/>
    <s v="Other"/>
    <n v="3.7892292715758618E-4"/>
  </r>
  <r>
    <x v="1"/>
    <s v="Compact Fluorescent"/>
    <m/>
    <s v="Twist"/>
    <n v="4"/>
    <n v="23"/>
    <x v="6"/>
    <s v="1428422"/>
    <s v="Laundry Room"/>
    <n v="3.7892292715758618E-4"/>
  </r>
  <r>
    <x v="0"/>
    <s v="Linear Fluorescent"/>
    <n v="48"/>
    <s v="T-8"/>
    <n v="2"/>
    <n v="32"/>
    <x v="12"/>
    <s v="1428423"/>
    <s v="Family Room"/>
    <n v="3.7892292715758618E-4"/>
  </r>
  <r>
    <x v="0"/>
    <s v="Linear Fluorescent"/>
    <n v="48"/>
    <s v="T-12"/>
    <n v="4"/>
    <n v="40"/>
    <x v="11"/>
    <s v="1428424"/>
    <s v="Garage"/>
    <n v="3.7892292715758618E-4"/>
  </r>
  <r>
    <x v="0"/>
    <s v="Incandescent"/>
    <m/>
    <s v="Standard A Lamp"/>
    <n v="3"/>
    <n v="60"/>
    <x v="3"/>
    <s v="142851"/>
    <s v="Hall"/>
    <n v="3.7892292715758618E-4"/>
  </r>
  <r>
    <x v="0"/>
    <s v="Incandescent"/>
    <m/>
    <s v="Standard A Lamp"/>
    <n v="1"/>
    <n v="60"/>
    <x v="2"/>
    <s v="142852"/>
    <s v="Bathroom"/>
    <n v="3.7892292715758618E-4"/>
  </r>
  <r>
    <x v="1"/>
    <s v="Incandescent"/>
    <m/>
    <s v="Standard A Lamp"/>
    <n v="1"/>
    <n v="60"/>
    <x v="2"/>
    <s v="142852"/>
    <s v="Bathroom"/>
    <n v="3.7892292715758618E-4"/>
  </r>
  <r>
    <x v="14"/>
    <s v="Incandescent"/>
    <m/>
    <s v="Standard A Lamp"/>
    <n v="2"/>
    <n v="100"/>
    <x v="1"/>
    <s v="142853"/>
    <s v="Dining Room"/>
    <n v="3.7892292715758618E-4"/>
  </r>
  <r>
    <x v="4"/>
    <s v="Incandescent"/>
    <m/>
    <s v="Standard A Lamp"/>
    <n v="1"/>
    <n v="60"/>
    <x v="1"/>
    <s v="142853"/>
    <s v="Dining Room"/>
    <n v="3.7892292715758618E-4"/>
  </r>
  <r>
    <x v="0"/>
    <s v="Incandescent"/>
    <m/>
    <s v="Standard A Lamp"/>
    <n v="3"/>
    <n v="60"/>
    <x v="1"/>
    <s v="142853"/>
    <s v="Dining Room"/>
    <n v="3.7892292715758618E-4"/>
  </r>
  <r>
    <x v="1"/>
    <s v="Incandescent"/>
    <m/>
    <s v="Other"/>
    <n v="10"/>
    <n v="1"/>
    <x v="1"/>
    <s v="142853"/>
    <s v="Dining Room"/>
    <n v="3.7892292715758618E-4"/>
  </r>
  <r>
    <x v="0"/>
    <s v="Compact Fluorescent"/>
    <m/>
    <s v="Straight Tube"/>
    <n v="1"/>
    <n v="20"/>
    <x v="3"/>
    <s v="142854"/>
    <s v="Hall"/>
    <n v="3.7892292715758618E-4"/>
  </r>
  <r>
    <x v="0"/>
    <s v="Incandescent"/>
    <m/>
    <s v="Standard A Lamp"/>
    <n v="1"/>
    <n v="75"/>
    <x v="3"/>
    <s v="142854"/>
    <s v="Hall"/>
    <n v="3.7892292715758618E-4"/>
  </r>
  <r>
    <x v="0"/>
    <s v="Compact Fluorescent"/>
    <m/>
    <s v="Twist"/>
    <n v="1"/>
    <n v="23"/>
    <x v="5"/>
    <s v="142855"/>
    <s v="Kitchen"/>
    <n v="3.7892292715758618E-4"/>
  </r>
  <r>
    <x v="0"/>
    <s v="Incandescent"/>
    <m/>
    <s v="Standard A Lamp"/>
    <n v="1"/>
    <n v="75"/>
    <x v="5"/>
    <s v="142855"/>
    <s v="Kitchen"/>
    <n v="3.7892292715758618E-4"/>
  </r>
  <r>
    <x v="0"/>
    <s v="Incandescent"/>
    <m/>
    <s v="Standard A Lamp"/>
    <n v="3"/>
    <n v="40"/>
    <x v="7"/>
    <s v="142856"/>
    <s v="Living Room"/>
    <n v="3.7892292715758618E-4"/>
  </r>
  <r>
    <x v="4"/>
    <s v="Incandescent"/>
    <m/>
    <s v="Standard A Lamp"/>
    <n v="1"/>
    <n v="60"/>
    <x v="7"/>
    <s v="142856"/>
    <s v="Living Room"/>
    <n v="3.7892292715758618E-4"/>
  </r>
  <r>
    <x v="6"/>
    <s v="Incandescent"/>
    <m/>
    <s v="Standard A Lamp"/>
    <n v="1"/>
    <n v="100"/>
    <x v="7"/>
    <s v="142856"/>
    <s v="Living Room"/>
    <n v="3.7892292715758618E-4"/>
  </r>
  <r>
    <x v="4"/>
    <s v="Incandescent"/>
    <m/>
    <s v="Standard A Lamp"/>
    <n v="1"/>
    <n v="100"/>
    <x v="7"/>
    <s v="142856"/>
    <s v="Living Room"/>
    <n v="3.7892292715758618E-4"/>
  </r>
  <r>
    <x v="0"/>
    <s v="Incandescent"/>
    <m/>
    <s v="Standard A Lamp"/>
    <n v="1"/>
    <n v="100"/>
    <x v="8"/>
    <s v="142857"/>
    <s v="Office"/>
    <n v="3.7892292715758618E-4"/>
  </r>
  <r>
    <x v="4"/>
    <s v="Compact Fluorescent"/>
    <m/>
    <s v="Other"/>
    <n v="1"/>
    <n v="20"/>
    <x v="8"/>
    <s v="142857"/>
    <s v="Office"/>
    <n v="3.7892292715758618E-4"/>
  </r>
  <r>
    <x v="4"/>
    <s v="Incandescent"/>
    <m/>
    <s v="Standard A Lamp"/>
    <n v="1"/>
    <n v="75"/>
    <x v="8"/>
    <s v="142857"/>
    <s v="Office"/>
    <n v="3.7892292715758618E-4"/>
  </r>
  <r>
    <x v="6"/>
    <s v="Compact Fluorescent"/>
    <m/>
    <s v="Twist"/>
    <n v="1"/>
    <n v="23"/>
    <x v="8"/>
    <s v="142857"/>
    <s v="Office"/>
    <n v="3.7892292715758618E-4"/>
  </r>
  <r>
    <x v="4"/>
    <s v="Other"/>
    <m/>
    <s v="LED Interior"/>
    <n v="1"/>
    <n v="5"/>
    <x v="8"/>
    <s v="142857"/>
    <s v="Office"/>
    <n v="3.7892292715758618E-4"/>
  </r>
  <r>
    <x v="0"/>
    <s v="Incandescent"/>
    <m/>
    <s v="Standard A Lamp"/>
    <n v="1"/>
    <n v="75"/>
    <x v="4"/>
    <s v="142858"/>
    <s v="Closet"/>
    <n v="3.7892292715758618E-4"/>
  </r>
  <r>
    <x v="0"/>
    <s v="Incandescent"/>
    <m/>
    <s v="Standard A Lamp"/>
    <n v="1"/>
    <n v="75"/>
    <x v="8"/>
    <s v="142859"/>
    <s v="Office"/>
    <n v="3.7892292715758618E-4"/>
  </r>
  <r>
    <x v="4"/>
    <s v="Incandescent"/>
    <m/>
    <s v="Other"/>
    <n v="1"/>
    <n v="50"/>
    <x v="8"/>
    <s v="142859"/>
    <s v="Office"/>
    <n v="3.7892292715758618E-4"/>
  </r>
  <r>
    <x v="0"/>
    <s v="Incandescent"/>
    <m/>
    <s v="Standard A Lamp"/>
    <n v="1"/>
    <n v="60"/>
    <x v="4"/>
    <s v="1428510"/>
    <s v="Closet"/>
    <n v="3.7892292715758618E-4"/>
  </r>
  <r>
    <x v="0"/>
    <s v="Incandescent"/>
    <m/>
    <s v="Standard A Lamp"/>
    <n v="1"/>
    <n v="75"/>
    <x v="10"/>
    <s v="1428511"/>
    <s v="Master Bedroom"/>
    <n v="3.7892292715758618E-4"/>
  </r>
  <r>
    <x v="0"/>
    <s v="Incandescent"/>
    <m/>
    <s v="Standard A Lamp"/>
    <n v="1"/>
    <n v="100"/>
    <x v="10"/>
    <s v="1428511"/>
    <s v="Master Bedroom"/>
    <n v="3.7892292715758618E-4"/>
  </r>
  <r>
    <x v="4"/>
    <s v="Incandescent"/>
    <m/>
    <s v="Other"/>
    <n v="1"/>
    <n v="40"/>
    <x v="10"/>
    <s v="1428511"/>
    <s v="Master Bedroom"/>
    <n v="3.7892292715758618E-4"/>
  </r>
  <r>
    <x v="6"/>
    <s v="Incandescent"/>
    <m/>
    <s v="Other"/>
    <n v="1"/>
    <n v="60"/>
    <x v="10"/>
    <s v="1428511"/>
    <s v="Master Bedroom"/>
    <n v="3.7892292715758618E-4"/>
  </r>
  <r>
    <x v="4"/>
    <s v="Incandescent"/>
    <m/>
    <s v="Standard A Lamp"/>
    <n v="1"/>
    <n v="40"/>
    <x v="10"/>
    <s v="1428511"/>
    <s v="Master Bedroom"/>
    <n v="3.7892292715758618E-4"/>
  </r>
  <r>
    <x v="4"/>
    <s v="Incandescent"/>
    <m/>
    <s v="Standard A Lamp"/>
    <n v="1"/>
    <n v="100"/>
    <x v="10"/>
    <s v="1428511"/>
    <s v="Master Bedroom"/>
    <n v="3.7892292715758618E-4"/>
  </r>
  <r>
    <x v="0"/>
    <s v="Incandescent"/>
    <m/>
    <s v="Standard A Lamp"/>
    <n v="1"/>
    <n v="75"/>
    <x v="9"/>
    <s v="1428512"/>
    <s v="Other"/>
    <n v="3.7892292715758618E-4"/>
  </r>
  <r>
    <x v="0"/>
    <s v="Incandescent"/>
    <m/>
    <s v="Standard A Lamp"/>
    <n v="1"/>
    <n v="60"/>
    <x v="3"/>
    <s v="1428513"/>
    <s v="Hall"/>
    <n v="3.7892292715758618E-4"/>
  </r>
  <r>
    <x v="1"/>
    <s v="Incandescent"/>
    <m/>
    <s v="Standard A Lamp"/>
    <n v="1"/>
    <n v="60"/>
    <x v="3"/>
    <s v="1428513"/>
    <s v="Hall"/>
    <n v="3.7892292715758618E-4"/>
  </r>
  <r>
    <x v="0"/>
    <s v="Linear Fluorescent"/>
    <n v="48"/>
    <s v="T-12"/>
    <n v="2"/>
    <n v="40"/>
    <x v="6"/>
    <s v="1428514"/>
    <s v="Laundry Room"/>
    <n v="3.7892292715758618E-4"/>
  </r>
  <r>
    <x v="0"/>
    <s v="Incandescent"/>
    <m/>
    <s v="Standard A Lamp"/>
    <n v="1"/>
    <n v="75"/>
    <x v="9"/>
    <s v="1428515"/>
    <s v="Other"/>
    <n v="3.7892292715758618E-4"/>
  </r>
  <r>
    <x v="0"/>
    <s v="Halogen"/>
    <m/>
    <s v="Other"/>
    <n v="1"/>
    <n v="60"/>
    <x v="9"/>
    <s v="1428515"/>
    <s v="Other"/>
    <n v="3.7892292715758618E-4"/>
  </r>
  <r>
    <x v="0"/>
    <s v="Incandescent"/>
    <m/>
    <s v="Standard A Lamp"/>
    <n v="1"/>
    <n v="75"/>
    <x v="9"/>
    <s v="1428516"/>
    <s v="Other"/>
    <n v="3.7892292715758618E-4"/>
  </r>
  <r>
    <x v="0"/>
    <s v="Incandescent"/>
    <m/>
    <s v="Standard A Lamp"/>
    <n v="1"/>
    <n v="75"/>
    <x v="9"/>
    <s v="1428517"/>
    <s v="Other"/>
    <n v="3.7892292715758618E-4"/>
  </r>
  <r>
    <x v="0"/>
    <s v="Linear Fluorescent"/>
    <n v="48"/>
    <s v="T-12"/>
    <n v="2"/>
    <n v="40"/>
    <x v="9"/>
    <s v="1428518"/>
    <s v="Other"/>
    <n v="3.7892292715758618E-4"/>
  </r>
  <r>
    <x v="0"/>
    <s v="Incandescent"/>
    <m/>
    <s v="Standard A Lamp"/>
    <n v="1"/>
    <n v="60"/>
    <x v="2"/>
    <s v="143001"/>
    <s v="Bathroom"/>
    <n v="1.2317521265588242E-3"/>
  </r>
  <r>
    <x v="2"/>
    <s v="Incandescent"/>
    <m/>
    <s v="Standard A Lamp"/>
    <n v="1"/>
    <n v="40"/>
    <x v="2"/>
    <s v="143001"/>
    <s v="Bathroom"/>
    <n v="1.2317521265588242E-3"/>
  </r>
  <r>
    <x v="2"/>
    <s v="Incandescent"/>
    <m/>
    <s v="Standard A Lamp"/>
    <n v="1"/>
    <n v="60"/>
    <x v="2"/>
    <s v="143001"/>
    <s v="Bathroom"/>
    <n v="1.2317521265588242E-3"/>
  </r>
  <r>
    <x v="9"/>
    <s v="Incandescent"/>
    <m/>
    <s v="Standard A Lamp"/>
    <n v="2"/>
    <n v="40"/>
    <x v="1"/>
    <s v="143002"/>
    <s v="Dining Room"/>
    <n v="1.2317521265588242E-3"/>
  </r>
  <r>
    <x v="13"/>
    <s v="Incandescent"/>
    <m/>
    <s v="Other"/>
    <n v="1"/>
    <n v="60"/>
    <x v="1"/>
    <s v="143002"/>
    <s v="Dining Room"/>
    <n v="1.2317521265588242E-3"/>
  </r>
  <r>
    <x v="0"/>
    <s v="Incandescent"/>
    <m/>
    <s v="Standard A Lamp"/>
    <n v="1"/>
    <n v="40"/>
    <x v="3"/>
    <s v="143003"/>
    <s v="Hall"/>
    <n v="1.2317521265588242E-3"/>
  </r>
  <r>
    <x v="0"/>
    <s v="Incandescent"/>
    <m/>
    <s v="Standard A Lamp"/>
    <n v="1"/>
    <n v="75"/>
    <x v="12"/>
    <s v="143004"/>
    <s v="Family Room"/>
    <n v="1.2317521265588242E-3"/>
  </r>
  <r>
    <x v="0"/>
    <s v="Incandescent"/>
    <m/>
    <s v="Standard A Lamp"/>
    <n v="1"/>
    <n v="60"/>
    <x v="12"/>
    <s v="143004"/>
    <s v="Family Room"/>
    <n v="1.2317521265588242E-3"/>
  </r>
  <r>
    <x v="4"/>
    <s v="Incandescent"/>
    <m/>
    <s v="Standard A Lamp"/>
    <n v="1"/>
    <n v="60"/>
    <x v="12"/>
    <s v="143004"/>
    <s v="Family Room"/>
    <n v="1.2317521265588242E-3"/>
  </r>
  <r>
    <x v="4"/>
    <s v="Incandescent"/>
    <m/>
    <s v="Standard A Lamp"/>
    <n v="1"/>
    <n v="60"/>
    <x v="12"/>
    <s v="143004"/>
    <s v="Family Room"/>
    <n v="1.2317521265588242E-3"/>
  </r>
  <r>
    <x v="7"/>
    <s v="Incandescent"/>
    <m/>
    <s v="Standard A Lamp"/>
    <n v="1"/>
    <n v="60"/>
    <x v="11"/>
    <s v="143005"/>
    <s v="Garage"/>
    <n v="1.2317521265588242E-3"/>
  </r>
  <r>
    <x v="0"/>
    <s v="Linear Fluorescent"/>
    <n v="48"/>
    <s v="T-12"/>
    <n v="1"/>
    <n v="40"/>
    <x v="5"/>
    <s v="143006"/>
    <s v="Kitchen"/>
    <n v="1.2317521265588242E-3"/>
  </r>
  <r>
    <x v="0"/>
    <s v="Linear Fluorescent"/>
    <n v="48"/>
    <s v="T-12"/>
    <n v="2"/>
    <n v="40"/>
    <x v="5"/>
    <s v="143006"/>
    <s v="Kitchen"/>
    <n v="1.2317521265588242E-3"/>
  </r>
  <r>
    <x v="13"/>
    <s v="Incandescent"/>
    <m/>
    <s v="Standard A Lamp"/>
    <n v="1"/>
    <n v="40"/>
    <x v="5"/>
    <s v="143006"/>
    <s v="Kitchen"/>
    <n v="1.2317521265588242E-3"/>
  </r>
  <r>
    <x v="0"/>
    <s v="Incandescent"/>
    <m/>
    <s v="Standard A Lamp"/>
    <n v="1"/>
    <n v="40"/>
    <x v="6"/>
    <s v="143007"/>
    <s v="Laundry Room"/>
    <n v="1.2317521265588242E-3"/>
  </r>
  <r>
    <x v="9"/>
    <s v="Incandescent"/>
    <m/>
    <s v="Mini base"/>
    <n v="1"/>
    <n v="15"/>
    <x v="7"/>
    <s v="143008"/>
    <s v="Living Room"/>
    <n v="1.2317521265588242E-3"/>
  </r>
  <r>
    <x v="9"/>
    <s v="Incandescent"/>
    <m/>
    <s v="Mini base"/>
    <n v="2"/>
    <n v="40"/>
    <x v="7"/>
    <s v="143008"/>
    <s v="Living Room"/>
    <n v="1.2317521265588242E-3"/>
  </r>
  <r>
    <x v="4"/>
    <s v="Incandescent"/>
    <m/>
    <s v="Standard A Lamp"/>
    <n v="1"/>
    <n v="60"/>
    <x v="7"/>
    <s v="143008"/>
    <s v="Living Room"/>
    <n v="1.2317521265588242E-3"/>
  </r>
  <r>
    <x v="4"/>
    <s v="Incandescent"/>
    <m/>
    <s v="Standard A Lamp"/>
    <n v="1"/>
    <n v="40"/>
    <x v="7"/>
    <s v="143008"/>
    <s v="Living Room"/>
    <n v="1.2317521265588242E-3"/>
  </r>
  <r>
    <x v="6"/>
    <s v="Compact Fluorescent"/>
    <m/>
    <s v="Pin base"/>
    <n v="1"/>
    <n v="18"/>
    <x v="7"/>
    <s v="143008"/>
    <s v="Living Room"/>
    <n v="1.2317521265588242E-3"/>
  </r>
  <r>
    <x v="9"/>
    <s v="Incandescent"/>
    <m/>
    <s v="Mini base"/>
    <n v="3"/>
    <n v="40"/>
    <x v="7"/>
    <s v="143008"/>
    <s v="Living Room"/>
    <n v="1.2317521265588242E-3"/>
  </r>
  <r>
    <x v="0"/>
    <s v="Incandescent"/>
    <m/>
    <s v="Standard A Lamp"/>
    <n v="1"/>
    <n v="75"/>
    <x v="3"/>
    <s v="143009"/>
    <s v="Hall"/>
    <n v="1.2317521265588242E-3"/>
  </r>
  <r>
    <x v="2"/>
    <s v="Incandescent"/>
    <m/>
    <s v="Standard A Lamp"/>
    <n v="1"/>
    <n v="40"/>
    <x v="2"/>
    <s v="1430010"/>
    <s v="Bathroom"/>
    <n v="1.2317521265588242E-3"/>
  </r>
  <r>
    <x v="0"/>
    <s v="Incandescent"/>
    <m/>
    <s v="Standard A Lamp"/>
    <n v="2"/>
    <n v="60"/>
    <x v="10"/>
    <s v="1430011"/>
    <s v="Master Bedroom"/>
    <n v="1.2317521265588242E-3"/>
  </r>
  <r>
    <x v="4"/>
    <s v="Incandescent"/>
    <m/>
    <s v="Standard A Lamp"/>
    <n v="1"/>
    <n v="25"/>
    <x v="10"/>
    <s v="1430011"/>
    <s v="Master Bedroom"/>
    <n v="1.2317521265588242E-3"/>
  </r>
  <r>
    <x v="4"/>
    <s v="Incandescent"/>
    <m/>
    <s v="Standard A Lamp"/>
    <n v="1"/>
    <n v="38"/>
    <x v="10"/>
    <s v="1430011"/>
    <s v="Master Bedroom"/>
    <n v="1.2317521265588242E-3"/>
  </r>
  <r>
    <x v="0"/>
    <s v="Incandescent"/>
    <m/>
    <s v="Standard A Lamp"/>
    <n v="2"/>
    <n v="60"/>
    <x v="8"/>
    <s v="1430012"/>
    <s v="Office"/>
    <n v="1.2317521265588242E-3"/>
  </r>
  <r>
    <x v="1"/>
    <s v="Incandescent"/>
    <m/>
    <s v="Standard A Lamp"/>
    <n v="1"/>
    <n v="60"/>
    <x v="2"/>
    <s v="143291"/>
    <s v="Bathroom"/>
    <n v="1.7228743739525446E-3"/>
  </r>
  <r>
    <x v="1"/>
    <s v="Incandescent"/>
    <m/>
    <s v="Standard A Lamp"/>
    <n v="1"/>
    <n v="40"/>
    <x v="2"/>
    <s v="143292"/>
    <s v="Bathroom"/>
    <n v="1.7228743739525446E-3"/>
  </r>
  <r>
    <x v="0"/>
    <s v="Compact Fluorescent"/>
    <m/>
    <s v="Twist"/>
    <n v="1"/>
    <n v="13"/>
    <x v="0"/>
    <s v="143293"/>
    <s v="Bedroom"/>
    <n v="1.7228743739525446E-3"/>
  </r>
  <r>
    <x v="4"/>
    <s v="Incandescent"/>
    <m/>
    <s v="Standard A Lamp"/>
    <n v="2"/>
    <n v="52"/>
    <x v="0"/>
    <s v="143293"/>
    <s v="Bedroom"/>
    <n v="1.7228743739525446E-3"/>
  </r>
  <r>
    <x v="9"/>
    <s v="Incandescent"/>
    <m/>
    <s v="Decorative"/>
    <n v="5"/>
    <n v="60"/>
    <x v="1"/>
    <s v="143294"/>
    <s v="Dining Room"/>
    <n v="1.7228743739525446E-3"/>
  </r>
  <r>
    <x v="0"/>
    <s v="Incandescent"/>
    <m/>
    <s v="Standard A Lamp"/>
    <n v="1"/>
    <n v="60"/>
    <x v="3"/>
    <s v="143295"/>
    <s v="Hall"/>
    <n v="1.7228743739525446E-3"/>
  </r>
  <r>
    <x v="5"/>
    <s v="Compact Fluorescent"/>
    <m/>
    <s v="Twist"/>
    <n v="3"/>
    <n v="13"/>
    <x v="12"/>
    <s v="143296"/>
    <s v="Family Room"/>
    <n v="1.7228743739525446E-3"/>
  </r>
  <r>
    <x v="4"/>
    <s v="Compact Fluorescent"/>
    <m/>
    <s v="Twist"/>
    <n v="1"/>
    <n v="13"/>
    <x v="12"/>
    <s v="143296"/>
    <s v="Family Room"/>
    <n v="1.7228743739525446E-3"/>
  </r>
  <r>
    <x v="0"/>
    <s v="Incandescent"/>
    <m/>
    <s v="Standard A Lamp"/>
    <n v="1"/>
    <n v="40"/>
    <x v="3"/>
    <s v="143297"/>
    <s v="Hall"/>
    <n v="1.7228743739525446E-3"/>
  </r>
  <r>
    <x v="0"/>
    <s v="Linear Fluorescent"/>
    <n v="48"/>
    <s v="T-12"/>
    <n v="2"/>
    <n v="40"/>
    <x v="5"/>
    <s v="143298"/>
    <s v="Kitchen"/>
    <n v="1.7228743739525446E-3"/>
  </r>
  <r>
    <x v="0"/>
    <s v="Compact Fluorescent"/>
    <m/>
    <s v="Twist"/>
    <n v="1"/>
    <n v="22"/>
    <x v="5"/>
    <s v="143298"/>
    <s v="Kitchen"/>
    <n v="1.7228743739525446E-3"/>
  </r>
  <r>
    <x v="8"/>
    <s v="Compact Fluorescent"/>
    <m/>
    <s v="Twist"/>
    <n v="1"/>
    <n v="13"/>
    <x v="5"/>
    <s v="143298"/>
    <s v="Kitchen"/>
    <n v="1.7228743739525446E-3"/>
  </r>
  <r>
    <x v="0"/>
    <s v="Linear Fluorescent"/>
    <n v="48"/>
    <s v="T-12"/>
    <n v="2"/>
    <n v="40"/>
    <x v="6"/>
    <s v="143299"/>
    <s v="Laundry Room"/>
    <n v="1.7228743739525446E-3"/>
  </r>
  <r>
    <x v="4"/>
    <s v="Incandescent"/>
    <m/>
    <s v="3-Way Incandescent"/>
    <n v="1"/>
    <n v="100"/>
    <x v="7"/>
    <s v="1432910"/>
    <s v="Living Room"/>
    <n v="1.7228743739525446E-3"/>
  </r>
  <r>
    <x v="6"/>
    <s v="Incandescent"/>
    <m/>
    <s v="Standard A Lamp"/>
    <n v="2"/>
    <n v="75"/>
    <x v="7"/>
    <s v="1432910"/>
    <s v="Living Room"/>
    <n v="1.7228743739525446E-3"/>
  </r>
  <r>
    <x v="6"/>
    <s v="Compact Fluorescent"/>
    <m/>
    <s v="Twist"/>
    <n v="1"/>
    <n v="15"/>
    <x v="7"/>
    <s v="1432910"/>
    <s v="Living Room"/>
    <n v="1.7228743739525446E-3"/>
  </r>
  <r>
    <x v="1"/>
    <s v="Incandescent"/>
    <m/>
    <s v="Standard A Lamp"/>
    <n v="2"/>
    <n v="60"/>
    <x v="2"/>
    <s v="1432911"/>
    <s v="Bathroom"/>
    <n v="1.7228743739525446E-3"/>
  </r>
  <r>
    <x v="0"/>
    <s v="Compact Fluorescent"/>
    <m/>
    <s v="Twist"/>
    <n v="1"/>
    <n v="13"/>
    <x v="2"/>
    <s v="1432911"/>
    <s v="Bathroom"/>
    <n v="1.7228743739525446E-3"/>
  </r>
  <r>
    <x v="6"/>
    <s v="Compact Fluorescent"/>
    <m/>
    <s v="Twist"/>
    <n v="2"/>
    <n v="22"/>
    <x v="10"/>
    <s v="1432912"/>
    <s v="Master Bedroom"/>
    <n v="1.7228743739525446E-3"/>
  </r>
  <r>
    <x v="0"/>
    <s v="Incandescent"/>
    <m/>
    <s v="Standard A Lamp"/>
    <n v="4"/>
    <n v="60"/>
    <x v="10"/>
    <s v="1432912"/>
    <s v="Master Bedroom"/>
    <n v="1.7228743739525446E-3"/>
  </r>
  <r>
    <x v="0"/>
    <s v="Compact Fluorescent"/>
    <m/>
    <s v="Twist"/>
    <n v="1"/>
    <n v="22"/>
    <x v="4"/>
    <s v="1432913"/>
    <s v="Closet"/>
    <n v="1.7228743739525446E-3"/>
  </r>
  <r>
    <x v="0"/>
    <s v="Incandescent"/>
    <m/>
    <s v="Standard A Lamp"/>
    <n v="2"/>
    <n v="60"/>
    <x v="8"/>
    <s v="1432914"/>
    <s v="Office"/>
    <n v="1.7228743739525446E-3"/>
  </r>
  <r>
    <x v="0"/>
    <s v="Compact Fluorescent"/>
    <m/>
    <s v="Twist"/>
    <n v="1"/>
    <n v="13"/>
    <x v="8"/>
    <s v="1432914"/>
    <s v="Office"/>
    <n v="1.7228743739525446E-3"/>
  </r>
  <r>
    <x v="1"/>
    <s v="Incandescent"/>
    <m/>
    <s v="Globe"/>
    <n v="6"/>
    <n v="40"/>
    <x v="2"/>
    <s v="143311"/>
    <s v="Bathroom"/>
    <n v="1.7228743739525446E-3"/>
  </r>
  <r>
    <x v="4"/>
    <s v="Incandescent"/>
    <m/>
    <s v="Standard A Lamp"/>
    <n v="1"/>
    <n v="25"/>
    <x v="2"/>
    <s v="143311"/>
    <s v="Bathroom"/>
    <n v="1.7228743739525446E-3"/>
  </r>
  <r>
    <x v="0"/>
    <s v="Incandescent"/>
    <m/>
    <s v="Standard A Lamp"/>
    <n v="3"/>
    <n v="55"/>
    <x v="0"/>
    <s v="143312"/>
    <s v="Bedroom"/>
    <n v="1.7228743739525446E-3"/>
  </r>
  <r>
    <x v="9"/>
    <s v="Incandescent"/>
    <m/>
    <s v="Globe"/>
    <n v="1"/>
    <n v="100"/>
    <x v="1"/>
    <s v="143313"/>
    <s v="Dining Room"/>
    <n v="1.7228743739525446E-3"/>
  </r>
  <r>
    <x v="0"/>
    <s v="Incandescent"/>
    <m/>
    <s v="Standard A Lamp"/>
    <n v="3"/>
    <n v="40"/>
    <x v="12"/>
    <s v="143314"/>
    <s v="Family Room"/>
    <n v="1.7228743739525446E-3"/>
  </r>
  <r>
    <x v="4"/>
    <s v="Incandescent"/>
    <m/>
    <s v="3-Way Incandescent"/>
    <n v="1"/>
    <n v="100"/>
    <x v="12"/>
    <s v="143314"/>
    <s v="Family Room"/>
    <n v="1.7228743739525446E-3"/>
  </r>
  <r>
    <x v="4"/>
    <s v="Incandescent"/>
    <m/>
    <s v="Standard A Lamp"/>
    <n v="1"/>
    <n v="75"/>
    <x v="12"/>
    <s v="143314"/>
    <s v="Family Room"/>
    <n v="1.7228743739525446E-3"/>
  </r>
  <r>
    <x v="15"/>
    <s v="Incandescent"/>
    <m/>
    <s v="Standard A Lamp"/>
    <n v="1"/>
    <n v="100"/>
    <x v="11"/>
    <s v="143315"/>
    <s v="Garage"/>
    <n v="1.7228743739525446E-3"/>
  </r>
  <r>
    <x v="11"/>
    <s v="Linear Fluorescent"/>
    <n v="48"/>
    <s v="T-8"/>
    <n v="2"/>
    <n v="32"/>
    <x v="11"/>
    <s v="143315"/>
    <s v="Garage"/>
    <n v="1.7228743739525446E-3"/>
  </r>
  <r>
    <x v="0"/>
    <s v="Incandescent"/>
    <m/>
    <s v="Standard A Lamp"/>
    <n v="1"/>
    <n v="40"/>
    <x v="3"/>
    <s v="143316"/>
    <s v="Hall"/>
    <n v="1.7228743739525446E-3"/>
  </r>
  <r>
    <x v="0"/>
    <s v="Linear Fluorescent"/>
    <n v="48"/>
    <s v="T-12"/>
    <n v="2"/>
    <n v="40"/>
    <x v="5"/>
    <s v="143317"/>
    <s v="Kitchen"/>
    <n v="1.7228743739525446E-3"/>
  </r>
  <r>
    <x v="0"/>
    <s v="Linear Fluorescent"/>
    <n v="24"/>
    <s v="T-8"/>
    <n v="1"/>
    <n v="17"/>
    <x v="6"/>
    <s v="143318"/>
    <s v="Laundry Room"/>
    <n v="1.7228743739525446E-3"/>
  </r>
  <r>
    <x v="0"/>
    <s v="Incandescent"/>
    <m/>
    <s v="Standard A Lamp"/>
    <n v="1"/>
    <n v="100"/>
    <x v="6"/>
    <s v="143318"/>
    <s v="Laundry Room"/>
    <n v="1.7228743739525446E-3"/>
  </r>
  <r>
    <x v="0"/>
    <s v="Compact Fluorescent"/>
    <m/>
    <s v="Twist"/>
    <n v="1"/>
    <n v="13"/>
    <x v="6"/>
    <s v="143318"/>
    <s v="Laundry Room"/>
    <n v="1.7228743739525446E-3"/>
  </r>
  <r>
    <x v="1"/>
    <s v="Incandescent"/>
    <m/>
    <s v="Globe"/>
    <n v="6"/>
    <n v="40"/>
    <x v="2"/>
    <s v="143319"/>
    <s v="Bathroom"/>
    <n v="1.7228743739525446E-3"/>
  </r>
  <r>
    <x v="0"/>
    <s v="Incandescent"/>
    <m/>
    <s v="Standard A Lamp"/>
    <n v="1"/>
    <n v="60"/>
    <x v="10"/>
    <s v="1433110"/>
    <s v="Master Bedroom"/>
    <n v="1.7228743739525446E-3"/>
  </r>
  <r>
    <x v="1"/>
    <s v="Incandescent"/>
    <m/>
    <s v="Standard A Lamp"/>
    <n v="1"/>
    <n v="60"/>
    <x v="10"/>
    <s v="1433110"/>
    <s v="Master Bedroom"/>
    <n v="1.7228743739525446E-3"/>
  </r>
  <r>
    <x v="0"/>
    <s v="Incandescent"/>
    <m/>
    <s v="Standard A Lamp"/>
    <n v="1"/>
    <n v="60"/>
    <x v="0"/>
    <s v="1433111"/>
    <s v="Bedroom"/>
    <n v="1.7228743739525446E-3"/>
  </r>
  <r>
    <x v="4"/>
    <s v="Incandescent"/>
    <m/>
    <s v="Standard A Lamp"/>
    <n v="1"/>
    <n v="75"/>
    <x v="0"/>
    <s v="1433111"/>
    <s v="Bedroom"/>
    <n v="1.7228743739525446E-3"/>
  </r>
  <r>
    <x v="1"/>
    <s v="Incandescent"/>
    <m/>
    <s v="Decorative"/>
    <n v="2"/>
    <n v="40"/>
    <x v="2"/>
    <s v="144231"/>
    <s v="Bathroom"/>
    <n v="1.2317521265588242E-3"/>
  </r>
  <r>
    <x v="9"/>
    <s v="Incandescent"/>
    <m/>
    <s v="Decorative"/>
    <n v="5"/>
    <n v="40"/>
    <x v="1"/>
    <s v="144232"/>
    <s v="Dining Room"/>
    <n v="1.2317521265588242E-3"/>
  </r>
  <r>
    <x v="1"/>
    <s v="Incandescent"/>
    <m/>
    <s v="Decorative"/>
    <n v="1"/>
    <n v="40"/>
    <x v="3"/>
    <s v="144233"/>
    <s v="Hall"/>
    <n v="1.2317521265588242E-3"/>
  </r>
  <r>
    <x v="0"/>
    <s v="Incandescent"/>
    <m/>
    <s v="Standard A Lamp"/>
    <n v="2"/>
    <n v="60"/>
    <x v="5"/>
    <s v="144234"/>
    <s v="Kitchen"/>
    <n v="1.2317521265588242E-3"/>
  </r>
  <r>
    <x v="13"/>
    <s v="Incandescent"/>
    <m/>
    <s v="Other"/>
    <n v="1"/>
    <n v="40"/>
    <x v="5"/>
    <s v="144234"/>
    <s v="Kitchen"/>
    <n v="1.2317521265588242E-3"/>
  </r>
  <r>
    <x v="0"/>
    <s v="Linear Fluorescent"/>
    <n v="48"/>
    <s v="T-12"/>
    <n v="4"/>
    <n v="40"/>
    <x v="5"/>
    <s v="144234"/>
    <s v="Kitchen"/>
    <n v="1.2317521265588242E-3"/>
  </r>
  <r>
    <x v="14"/>
    <s v="Incandescent"/>
    <m/>
    <s v="Standard A Lamp"/>
    <n v="1"/>
    <n v="60"/>
    <x v="6"/>
    <s v="144235"/>
    <s v="Laundry Room"/>
    <n v="1.2317521265588242E-3"/>
  </r>
  <r>
    <x v="1"/>
    <s v="Incandescent"/>
    <m/>
    <s v="Decorative"/>
    <n v="1"/>
    <n v="40"/>
    <x v="6"/>
    <s v="144235"/>
    <s v="Laundry Room"/>
    <n v="1.2317521265588242E-3"/>
  </r>
  <r>
    <x v="0"/>
    <s v="Incandescent"/>
    <m/>
    <s v="Standard A Lamp"/>
    <n v="2"/>
    <n v="60"/>
    <x v="12"/>
    <s v="144236"/>
    <s v="Family Room"/>
    <n v="1.2317521265588242E-3"/>
  </r>
  <r>
    <x v="0"/>
    <s v="Incandescent"/>
    <m/>
    <s v="Standard A Lamp"/>
    <n v="1"/>
    <n v="60"/>
    <x v="3"/>
    <s v="144237"/>
    <s v="Hall"/>
    <n v="1.2317521265588242E-3"/>
  </r>
  <r>
    <x v="1"/>
    <s v="Incandescent"/>
    <m/>
    <s v="Decorative"/>
    <n v="2"/>
    <n v="40"/>
    <x v="2"/>
    <s v="144238"/>
    <s v="Bathroom"/>
    <n v="1.2317521265588242E-3"/>
  </r>
  <r>
    <x v="1"/>
    <s v="Compact Fluorescent"/>
    <m/>
    <s v="Twist"/>
    <n v="2"/>
    <n v="14"/>
    <x v="2"/>
    <s v="144239"/>
    <s v="Bathroom"/>
    <n v="1.2317521265588242E-3"/>
  </r>
  <r>
    <x v="1"/>
    <s v="Incandescent"/>
    <m/>
    <s v="Decorative"/>
    <n v="1"/>
    <n v="40"/>
    <x v="10"/>
    <s v="1442310"/>
    <s v="Master Bedroom"/>
    <n v="1.2317521265588242E-3"/>
  </r>
  <r>
    <x v="4"/>
    <s v="Incandescent"/>
    <m/>
    <s v="Other"/>
    <n v="1"/>
    <n v="25"/>
    <x v="10"/>
    <s v="1442310"/>
    <s v="Master Bedroom"/>
    <n v="1.2317521265588242E-3"/>
  </r>
  <r>
    <x v="1"/>
    <s v="Incandescent"/>
    <m/>
    <s v="Decorative"/>
    <n v="1"/>
    <n v="60"/>
    <x v="4"/>
    <s v="1442311"/>
    <s v="Closet"/>
    <n v="1.2317521265588242E-3"/>
  </r>
  <r>
    <x v="0"/>
    <s v="Incandescent"/>
    <m/>
    <s v="Standard A Lamp"/>
    <n v="2"/>
    <n v="60"/>
    <x v="0"/>
    <s v="1442312"/>
    <s v="Bedroom"/>
    <n v="1.2317521265588242E-3"/>
  </r>
  <r>
    <x v="1"/>
    <s v="Incandescent"/>
    <m/>
    <s v="Decorative"/>
    <n v="2"/>
    <n v="40"/>
    <x v="3"/>
    <s v="1442313"/>
    <s v="Hall"/>
    <n v="1.2317521265588242E-3"/>
  </r>
  <r>
    <x v="0"/>
    <s v="Incandescent"/>
    <m/>
    <s v="Standard A Lamp"/>
    <n v="1"/>
    <n v="60"/>
    <x v="11"/>
    <s v="1442314"/>
    <s v="Garage"/>
    <n v="1.2317521265588242E-3"/>
  </r>
  <r>
    <x v="7"/>
    <s v="Incandescent"/>
    <m/>
    <s v="Standard A Lamp"/>
    <n v="1"/>
    <n v="60"/>
    <x v="11"/>
    <s v="1442314"/>
    <s v="Garage"/>
    <n v="1.2317521265588242E-3"/>
  </r>
  <r>
    <x v="1"/>
    <s v="Incandescent"/>
    <m/>
    <s v="Globe"/>
    <n v="4"/>
    <n v="40"/>
    <x v="2"/>
    <s v="144571"/>
    <s v="Bathroom"/>
    <n v="2.8600820290917246E-4"/>
  </r>
  <r>
    <x v="0"/>
    <s v="Incandescent"/>
    <m/>
    <s v="Standard A Lamp"/>
    <n v="2"/>
    <n v="25"/>
    <x v="2"/>
    <s v="144571"/>
    <s v="Bathroom"/>
    <n v="2.8600820290917246E-4"/>
  </r>
  <r>
    <x v="0"/>
    <s v="Incandescent"/>
    <m/>
    <s v="Standard A Lamp"/>
    <n v="2"/>
    <n v="40"/>
    <x v="0"/>
    <s v="144572"/>
    <s v="Bedroom"/>
    <n v="2.8600820290917246E-4"/>
  </r>
  <r>
    <x v="4"/>
    <s v="Incandescent"/>
    <m/>
    <s v="Standard A Lamp"/>
    <n v="1"/>
    <n v="40"/>
    <x v="0"/>
    <s v="144572"/>
    <s v="Bedroom"/>
    <n v="2.8600820290917246E-4"/>
  </r>
  <r>
    <x v="9"/>
    <s v="Incandescent"/>
    <m/>
    <s v="Decorative"/>
    <n v="4"/>
    <n v="25"/>
    <x v="0"/>
    <s v="144573"/>
    <s v="Bedroom"/>
    <n v="2.8600820290917246E-4"/>
  </r>
  <r>
    <x v="4"/>
    <s v="Incandescent"/>
    <m/>
    <s v="Standard A Lamp"/>
    <n v="1"/>
    <n v="60"/>
    <x v="0"/>
    <s v="144573"/>
    <s v="Bedroom"/>
    <n v="2.8600820290917246E-4"/>
  </r>
  <r>
    <x v="4"/>
    <s v="Incandescent"/>
    <m/>
    <s v="Standard A Lamp"/>
    <n v="1"/>
    <n v="25"/>
    <x v="0"/>
    <s v="144573"/>
    <s v="Bedroom"/>
    <n v="2.8600820290917246E-4"/>
  </r>
  <r>
    <x v="0"/>
    <s v="Incandescent"/>
    <m/>
    <s v="Globe"/>
    <n v="1"/>
    <n v="75"/>
    <x v="1"/>
    <s v="144574"/>
    <s v="Dining Room"/>
    <n v="2.8600820290917246E-4"/>
  </r>
  <r>
    <x v="4"/>
    <s v="Incandescent"/>
    <m/>
    <s v="Standard A Lamp"/>
    <n v="1"/>
    <n v="60"/>
    <x v="1"/>
    <s v="144574"/>
    <s v="Dining Room"/>
    <n v="2.8600820290917246E-4"/>
  </r>
  <r>
    <x v="0"/>
    <s v="Compact Fluorescent"/>
    <m/>
    <s v="Twist"/>
    <n v="2"/>
    <n v="22"/>
    <x v="12"/>
    <s v="144575"/>
    <s v="Family Room"/>
    <n v="2.8600820290917246E-4"/>
  </r>
  <r>
    <x v="5"/>
    <s v="Incandescent"/>
    <m/>
    <s v="Standard A Lamp"/>
    <n v="4"/>
    <n v="40"/>
    <x v="12"/>
    <s v="144575"/>
    <s v="Family Room"/>
    <n v="2.8600820290917246E-4"/>
  </r>
  <r>
    <x v="4"/>
    <s v="Incandescent"/>
    <m/>
    <s v="Standard A Lamp"/>
    <n v="1"/>
    <n v="40"/>
    <x v="12"/>
    <s v="144575"/>
    <s v="Family Room"/>
    <n v="2.8600820290917246E-4"/>
  </r>
  <r>
    <x v="6"/>
    <s v="Compact Fluorescent"/>
    <m/>
    <s v="Twist"/>
    <n v="1"/>
    <n v="22"/>
    <x v="12"/>
    <s v="144575"/>
    <s v="Family Room"/>
    <n v="2.8600820290917246E-4"/>
  </r>
  <r>
    <x v="6"/>
    <s v="Incandescent"/>
    <m/>
    <s v="Decorative"/>
    <n v="3"/>
    <n v="25"/>
    <x v="12"/>
    <s v="144575"/>
    <s v="Family Room"/>
    <n v="2.8600820290917246E-4"/>
  </r>
  <r>
    <x v="4"/>
    <s v="Halogen"/>
    <m/>
    <s v="Quartz Tube"/>
    <n v="1"/>
    <n v="100"/>
    <x v="12"/>
    <s v="144575"/>
    <s v="Family Room"/>
    <n v="2.8600820290917246E-4"/>
  </r>
  <r>
    <x v="0"/>
    <s v="Incandescent"/>
    <m/>
    <s v="Standard A Lamp"/>
    <n v="1"/>
    <n v="75"/>
    <x v="2"/>
    <s v="144576"/>
    <s v="Bathroom"/>
    <n v="2.8600820290917246E-4"/>
  </r>
  <r>
    <x v="0"/>
    <s v="Compact Fluorescent"/>
    <m/>
    <s v="Twist"/>
    <n v="2"/>
    <n v="22"/>
    <x v="3"/>
    <s v="144577"/>
    <s v="Hall"/>
    <n v="2.8600820290917246E-4"/>
  </r>
  <r>
    <x v="0"/>
    <s v="Linear Fluorescent"/>
    <n v="48"/>
    <s v="T-8"/>
    <n v="4"/>
    <n v="32"/>
    <x v="5"/>
    <s v="144578"/>
    <s v="Kitchen"/>
    <n v="2.8600820290917246E-4"/>
  </r>
  <r>
    <x v="0"/>
    <s v="Incandescent"/>
    <m/>
    <s v="Decorative"/>
    <n v="3"/>
    <n v="25"/>
    <x v="5"/>
    <s v="144578"/>
    <s v="Kitchen"/>
    <n v="2.8600820290917246E-4"/>
  </r>
  <r>
    <x v="3"/>
    <s v="Incandescent"/>
    <m/>
    <s v="Standard A Lamp"/>
    <n v="2"/>
    <n v="40"/>
    <x v="5"/>
    <s v="144578"/>
    <s v="Kitchen"/>
    <n v="2.8600820290917246E-4"/>
  </r>
  <r>
    <x v="0"/>
    <s v="Compact Fluorescent"/>
    <m/>
    <s v="Circline (Screw Base)"/>
    <n v="1"/>
    <n v="22"/>
    <x v="6"/>
    <s v="144579"/>
    <s v="Laundry Room"/>
    <n v="2.8600820290917246E-4"/>
  </r>
  <r>
    <x v="0"/>
    <s v="Compact Fluorescent"/>
    <m/>
    <s v="Twist"/>
    <n v="2"/>
    <n v="15"/>
    <x v="7"/>
    <s v="1445710"/>
    <s v="Living Room"/>
    <n v="2.8600820290917246E-4"/>
  </r>
  <r>
    <x v="6"/>
    <s v="Incandescent"/>
    <m/>
    <s v="Standard A Lamp"/>
    <n v="1"/>
    <n v="75"/>
    <x v="7"/>
    <s v="1445710"/>
    <s v="Living Room"/>
    <n v="2.8600820290917246E-4"/>
  </r>
  <r>
    <x v="14"/>
    <s v="Incandescent"/>
    <m/>
    <s v="3-Way Incandescent"/>
    <n v="1"/>
    <n v="200"/>
    <x v="7"/>
    <s v="1445710"/>
    <s v="Living Room"/>
    <n v="2.8600820290917246E-4"/>
  </r>
  <r>
    <x v="0"/>
    <s v="Incandescent"/>
    <m/>
    <s v="Standard A Lamp"/>
    <n v="2"/>
    <n v="60"/>
    <x v="0"/>
    <s v="1445711"/>
    <s v="Bedroom"/>
    <n v="2.8600820290917246E-4"/>
  </r>
  <r>
    <x v="0"/>
    <s v="Compact Fluorescent"/>
    <m/>
    <s v="Twist"/>
    <n v="1"/>
    <n v="23"/>
    <x v="3"/>
    <s v="145081"/>
    <s v="Hall"/>
    <n v="1.2317521265588242E-3"/>
  </r>
  <r>
    <x v="9"/>
    <s v="Incandescent"/>
    <m/>
    <s v="Globe"/>
    <n v="5"/>
    <n v="40"/>
    <x v="1"/>
    <s v="145082"/>
    <s v="Dining Room"/>
    <n v="1.2317521265588242E-3"/>
  </r>
  <r>
    <x v="9"/>
    <s v="Incandescent"/>
    <m/>
    <s v="Reflector"/>
    <n v="1"/>
    <n v="45"/>
    <x v="1"/>
    <s v="145082"/>
    <s v="Dining Room"/>
    <n v="1.2317521265588242E-3"/>
  </r>
  <r>
    <x v="0"/>
    <s v="Compact Fluorescent"/>
    <m/>
    <s v="Twist"/>
    <n v="1"/>
    <n v="13"/>
    <x v="3"/>
    <s v="145083"/>
    <s v="Hall"/>
    <n v="1.2317521265588242E-3"/>
  </r>
  <r>
    <x v="1"/>
    <s v="Incandescent"/>
    <m/>
    <s v="Decorative"/>
    <n v="1"/>
    <n v="40"/>
    <x v="2"/>
    <s v="145084"/>
    <s v="Bathroom"/>
    <n v="1.2317521265588242E-3"/>
  </r>
  <r>
    <x v="0"/>
    <s v="Compact Fluorescent"/>
    <m/>
    <s v="Pin base"/>
    <n v="1"/>
    <n v="22"/>
    <x v="5"/>
    <s v="145085"/>
    <s v="Kitchen"/>
    <n v="1.2317521265588242E-3"/>
  </r>
  <r>
    <x v="8"/>
    <s v="Compact Fluorescent"/>
    <m/>
    <s v="Reflector"/>
    <n v="1"/>
    <n v="15"/>
    <x v="5"/>
    <s v="145085"/>
    <s v="Kitchen"/>
    <n v="1.2317521265588242E-3"/>
  </r>
  <r>
    <x v="8"/>
    <s v="Halogen"/>
    <m/>
    <s v="PAR"/>
    <n v="1"/>
    <n v="50"/>
    <x v="5"/>
    <s v="145085"/>
    <s v="Kitchen"/>
    <n v="1.2317521265588242E-3"/>
  </r>
  <r>
    <x v="13"/>
    <s v="Linear Fluorescent"/>
    <n v="12"/>
    <s v="T-5"/>
    <n v="1"/>
    <n v="7"/>
    <x v="5"/>
    <s v="145085"/>
    <s v="Kitchen"/>
    <n v="1.2317521265588242E-3"/>
  </r>
  <r>
    <x v="13"/>
    <s v="Linear Fluorescent"/>
    <n v="24"/>
    <s v="T-5"/>
    <n v="2"/>
    <n v="13"/>
    <x v="5"/>
    <s v="145085"/>
    <s v="Kitchen"/>
    <n v="1.2317521265588242E-3"/>
  </r>
  <r>
    <x v="13"/>
    <s v="Linear Fluorescent"/>
    <n v="24"/>
    <s v="T-5"/>
    <n v="1"/>
    <n v="13"/>
    <x v="5"/>
    <s v="145085"/>
    <s v="Kitchen"/>
    <n v="1.2317521265588242E-3"/>
  </r>
  <r>
    <x v="0"/>
    <s v="Incandescent"/>
    <m/>
    <s v="Clear"/>
    <n v="1"/>
    <n v="75"/>
    <x v="6"/>
    <s v="145086"/>
    <s v="Laundry Room"/>
    <n v="1.2317521265588242E-3"/>
  </r>
  <r>
    <x v="12"/>
    <s v="Incandescent"/>
    <m/>
    <s v="Reflector"/>
    <n v="4"/>
    <n v="45"/>
    <x v="6"/>
    <s v="145087"/>
    <s v="Laundry Room"/>
    <n v="1.2317521265588242E-3"/>
  </r>
  <r>
    <x v="4"/>
    <s v="Compact Fluorescent"/>
    <m/>
    <s v="Twist"/>
    <n v="1"/>
    <n v="25"/>
    <x v="6"/>
    <s v="145087"/>
    <s v="Laundry Room"/>
    <n v="1.2317521265588242E-3"/>
  </r>
  <r>
    <x v="4"/>
    <s v="Compact Fluorescent"/>
    <m/>
    <s v="Twist"/>
    <n v="1"/>
    <n v="23"/>
    <x v="6"/>
    <s v="145087"/>
    <s v="Laundry Room"/>
    <n v="1.2317521265588242E-3"/>
  </r>
  <r>
    <x v="4"/>
    <s v="Incandescent"/>
    <m/>
    <s v="Mini base"/>
    <n v="1"/>
    <n v="8"/>
    <x v="6"/>
    <s v="145087"/>
    <s v="Laundry Room"/>
    <n v="1.2317521265588242E-3"/>
  </r>
  <r>
    <x v="1"/>
    <s v="Incandescent"/>
    <m/>
    <s v="Clear"/>
    <n v="2"/>
    <n v="60"/>
    <x v="2"/>
    <s v="145088"/>
    <s v="Bathroom"/>
    <n v="1.2317521265588242E-3"/>
  </r>
  <r>
    <x v="0"/>
    <s v="Halogen"/>
    <m/>
    <s v="PAR"/>
    <n v="3"/>
    <n v="50"/>
    <x v="12"/>
    <s v="145089"/>
    <s v="Family Room"/>
    <n v="1.2317521265588242E-3"/>
  </r>
  <r>
    <x v="4"/>
    <s v="Incandescent"/>
    <m/>
    <s v="3-Way Incandescent"/>
    <n v="1"/>
    <n v="250"/>
    <x v="12"/>
    <s v="145089"/>
    <s v="Family Room"/>
    <n v="1.2317521265588242E-3"/>
  </r>
  <r>
    <x v="0"/>
    <s v="Linear Fluorescent"/>
    <n v="48"/>
    <s v="T-12"/>
    <n v="6"/>
    <n v="34"/>
    <x v="8"/>
    <s v="1450810"/>
    <s v="Office"/>
    <n v="1.2317521265588242E-3"/>
  </r>
  <r>
    <x v="0"/>
    <s v="Incandescent"/>
    <m/>
    <s v="Clear"/>
    <n v="1"/>
    <n v="60"/>
    <x v="8"/>
    <s v="1450810"/>
    <s v="Office"/>
    <n v="1.2317521265588242E-3"/>
  </r>
  <r>
    <x v="4"/>
    <s v="Incandescent"/>
    <m/>
    <s v="Other"/>
    <n v="1"/>
    <n v="40"/>
    <x v="8"/>
    <s v="1450810"/>
    <s v="Office"/>
    <n v="1.2317521265588242E-3"/>
  </r>
  <r>
    <x v="0"/>
    <s v="Incandescent"/>
    <m/>
    <s v="Clear"/>
    <n v="1"/>
    <n v="60"/>
    <x v="4"/>
    <s v="1450811"/>
    <s v="Closet"/>
    <n v="1.2317521265588242E-3"/>
  </r>
  <r>
    <x v="0"/>
    <s v="Incandescent"/>
    <m/>
    <s v="Globe"/>
    <n v="3"/>
    <n v="40"/>
    <x v="0"/>
    <s v="1450812"/>
    <s v="Bedroom"/>
    <n v="1.2317521265588242E-3"/>
  </r>
  <r>
    <x v="4"/>
    <s v="Incandescent"/>
    <m/>
    <s v="Standard A Lamp"/>
    <n v="1"/>
    <n v="60"/>
    <x v="0"/>
    <s v="1450812"/>
    <s v="Bedroom"/>
    <n v="1.2317521265588242E-3"/>
  </r>
  <r>
    <x v="0"/>
    <s v="Compact Fluorescent"/>
    <m/>
    <s v="Twist"/>
    <n v="1"/>
    <n v="23"/>
    <x v="3"/>
    <s v="1450813"/>
    <s v="Hall"/>
    <n v="1.2317521265588242E-3"/>
  </r>
  <r>
    <x v="1"/>
    <s v="Incandescent"/>
    <m/>
    <s v="Mini base"/>
    <n v="1"/>
    <n v="5"/>
    <x v="3"/>
    <s v="1450813"/>
    <s v="Hall"/>
    <n v="1.2317521265588242E-3"/>
  </r>
  <r>
    <x v="2"/>
    <s v="Incandescent"/>
    <m/>
    <s v="Heat Lamp"/>
    <n v="1"/>
    <n v="250"/>
    <x v="2"/>
    <s v="1450814"/>
    <s v="Bathroom"/>
    <n v="1.2317521265588242E-3"/>
  </r>
  <r>
    <x v="1"/>
    <s v="Halogen"/>
    <m/>
    <s v="Other"/>
    <n v="2"/>
    <n v="100"/>
    <x v="2"/>
    <s v="1450814"/>
    <s v="Bathroom"/>
    <n v="1.2317521265588242E-3"/>
  </r>
  <r>
    <x v="8"/>
    <s v="Halogen"/>
    <m/>
    <s v="PAR"/>
    <n v="1"/>
    <n v="50"/>
    <x v="2"/>
    <s v="1450814"/>
    <s v="Bathroom"/>
    <n v="1.2317521265588242E-3"/>
  </r>
  <r>
    <x v="2"/>
    <s v="Incandescent"/>
    <m/>
    <s v="Heat Lamp"/>
    <n v="1"/>
    <n v="250"/>
    <x v="2"/>
    <s v="1450815"/>
    <s v="Bathroom"/>
    <n v="1.2317521265588242E-3"/>
  </r>
  <r>
    <x v="0"/>
    <s v="Halogen"/>
    <m/>
    <s v="PAR"/>
    <n v="1"/>
    <n v="50"/>
    <x v="2"/>
    <s v="1450815"/>
    <s v="Bathroom"/>
    <n v="1.2317521265588242E-3"/>
  </r>
  <r>
    <x v="8"/>
    <s v="Halogen"/>
    <m/>
    <s v="PAR"/>
    <n v="1"/>
    <n v="50"/>
    <x v="2"/>
    <s v="1450815"/>
    <s v="Bathroom"/>
    <n v="1.2317521265588242E-3"/>
  </r>
  <r>
    <x v="1"/>
    <s v="Halogen"/>
    <m/>
    <s v="Other"/>
    <n v="2"/>
    <n v="150"/>
    <x v="2"/>
    <s v="1450815"/>
    <s v="Bathroom"/>
    <n v="1.2317521265588242E-3"/>
  </r>
  <r>
    <x v="1"/>
    <s v="Halogen"/>
    <m/>
    <s v="Other"/>
    <n v="2"/>
    <n v="100"/>
    <x v="2"/>
    <s v="1450815"/>
    <s v="Bathroom"/>
    <n v="1.2317521265588242E-3"/>
  </r>
  <r>
    <x v="1"/>
    <s v="Incandescent"/>
    <m/>
    <s v="Mini base"/>
    <n v="1"/>
    <n v="40"/>
    <x v="2"/>
    <s v="1450815"/>
    <s v="Bathroom"/>
    <n v="1.2317521265588242E-3"/>
  </r>
  <r>
    <x v="0"/>
    <s v="Compact Fluorescent"/>
    <m/>
    <s v="Twist"/>
    <n v="1"/>
    <n v="23"/>
    <x v="10"/>
    <s v="1450816"/>
    <s v="Master Bedroom"/>
    <n v="1.2317521265588242E-3"/>
  </r>
  <r>
    <x v="4"/>
    <s v="Incandescent"/>
    <m/>
    <s v="Standard A Lamp"/>
    <n v="1"/>
    <n v="60"/>
    <x v="10"/>
    <s v="1450816"/>
    <s v="Master Bedroom"/>
    <n v="1.2317521265588242E-3"/>
  </r>
  <r>
    <x v="4"/>
    <s v="Incandescent"/>
    <m/>
    <s v="Mini base"/>
    <n v="1"/>
    <n v="75"/>
    <x v="10"/>
    <s v="1450816"/>
    <s v="Master Bedroom"/>
    <n v="1.2317521265588242E-3"/>
  </r>
  <r>
    <x v="4"/>
    <s v="Incandescent"/>
    <m/>
    <s v="Standard A Lamp"/>
    <n v="1"/>
    <n v="25"/>
    <x v="10"/>
    <s v="1450816"/>
    <s v="Master Bedroom"/>
    <n v="1.2317521265588242E-3"/>
  </r>
  <r>
    <x v="1"/>
    <s v="Incandescent"/>
    <m/>
    <s v="Clear"/>
    <n v="3"/>
    <n v="60"/>
    <x v="2"/>
    <s v="1450817"/>
    <s v="Bathroom"/>
    <n v="1.2317521265588242E-3"/>
  </r>
  <r>
    <x v="1"/>
    <s v="Incandescent"/>
    <m/>
    <s v="Clear"/>
    <n v="1"/>
    <n v="75"/>
    <x v="2"/>
    <s v="1450817"/>
    <s v="Bathroom"/>
    <n v="1.2317521265588242E-3"/>
  </r>
  <r>
    <x v="1"/>
    <s v="Incandescent"/>
    <m/>
    <s v="Mini base"/>
    <n v="1"/>
    <n v="40"/>
    <x v="2"/>
    <s v="1450817"/>
    <s v="Bathroom"/>
    <n v="1.2317521265588242E-3"/>
  </r>
  <r>
    <x v="0"/>
    <s v="Compact Fluorescent"/>
    <m/>
    <s v="Twist"/>
    <n v="1"/>
    <n v="18"/>
    <x v="2"/>
    <s v="1450818"/>
    <s v="Bathroom"/>
    <n v="1.2317521265588242E-3"/>
  </r>
  <r>
    <x v="0"/>
    <s v="Incandescent"/>
    <m/>
    <s v="Clear"/>
    <n v="1"/>
    <n v="60"/>
    <x v="2"/>
    <s v="1450818"/>
    <s v="Bathroom"/>
    <n v="1.2317521265588242E-3"/>
  </r>
  <r>
    <x v="4"/>
    <s v="Incandescent"/>
    <m/>
    <s v="3-Way Incandescent"/>
    <n v="1"/>
    <n v="200"/>
    <x v="2"/>
    <s v="1450818"/>
    <s v="Bathroom"/>
    <n v="1.2317521265588242E-3"/>
  </r>
  <r>
    <x v="8"/>
    <s v="Incandescent"/>
    <m/>
    <s v="Reflector"/>
    <n v="1"/>
    <n v="65"/>
    <x v="0"/>
    <s v="1450819"/>
    <s v="Bedroom"/>
    <n v="1.2317521265588242E-3"/>
  </r>
  <r>
    <x v="0"/>
    <s v="Incandescent"/>
    <m/>
    <s v="Clear"/>
    <n v="2"/>
    <n v="60"/>
    <x v="0"/>
    <s v="1450819"/>
    <s v="Bedroom"/>
    <n v="1.2317521265588242E-3"/>
  </r>
  <r>
    <x v="1"/>
    <s v="Incandescent"/>
    <m/>
    <s v="Clear"/>
    <n v="1"/>
    <n v="60"/>
    <x v="3"/>
    <s v="1450820"/>
    <s v="Hall"/>
    <n v="1.2317521265588242E-3"/>
  </r>
  <r>
    <x v="12"/>
    <s v="Incandescent"/>
    <m/>
    <s v="Globe"/>
    <n v="4"/>
    <n v="100"/>
    <x v="11"/>
    <s v="1450821"/>
    <s v="Garage"/>
    <n v="1.2317521265588242E-3"/>
  </r>
  <r>
    <x v="0"/>
    <s v="Linear Fluorescent"/>
    <n v="96"/>
    <s v="T-12"/>
    <n v="2"/>
    <n v="96"/>
    <x v="11"/>
    <s v="1450821"/>
    <s v="Garage"/>
    <n v="1.2317521265588242E-3"/>
  </r>
  <r>
    <x v="7"/>
    <s v="Incandescent"/>
    <m/>
    <s v="Standard A Lamp"/>
    <n v="2"/>
    <n v="60"/>
    <x v="11"/>
    <s v="1450821"/>
    <s v="Garage"/>
    <n v="1.2317521265588242E-3"/>
  </r>
  <r>
    <x v="9"/>
    <s v="Incandescent"/>
    <m/>
    <s v="Standard A Lamp"/>
    <n v="1"/>
    <n v="75"/>
    <x v="3"/>
    <s v="1450822"/>
    <s v="Hall"/>
    <n v="1.2317521265588242E-3"/>
  </r>
  <r>
    <x v="1"/>
    <s v="Compact Fluorescent"/>
    <m/>
    <s v="Twist"/>
    <n v="1"/>
    <n v="13"/>
    <x v="3"/>
    <s v="1450822"/>
    <s v="Hall"/>
    <n v="1.2317521265588242E-3"/>
  </r>
  <r>
    <x v="0"/>
    <s v="Compact Fluorescent"/>
    <m/>
    <s v="Twist"/>
    <n v="1"/>
    <n v="23"/>
    <x v="9"/>
    <s v="1450823"/>
    <s v="Other"/>
    <n v="1.2317521265588242E-3"/>
  </r>
  <r>
    <x v="0"/>
    <s v="Compact Fluorescent"/>
    <m/>
    <s v="Twist"/>
    <n v="1"/>
    <n v="15"/>
    <x v="9"/>
    <s v="1450823"/>
    <s v="Other"/>
    <n v="1.2317521265588242E-3"/>
  </r>
  <r>
    <x v="0"/>
    <s v="Incandescent"/>
    <m/>
    <s v="Standard A Lamp"/>
    <n v="1"/>
    <n v="75"/>
    <x v="9"/>
    <s v="1450823"/>
    <s v="Other"/>
    <n v="1.2317521265588242E-3"/>
  </r>
  <r>
    <x v="1"/>
    <s v="Incandescent"/>
    <m/>
    <s v="Standard A Lamp"/>
    <n v="4"/>
    <n v="60"/>
    <x v="2"/>
    <s v="145421"/>
    <s v="Bathroom"/>
    <n v="2.9523995769978898E-4"/>
  </r>
  <r>
    <x v="1"/>
    <s v="Incandescent"/>
    <m/>
    <s v="Standard A Lamp"/>
    <n v="1"/>
    <n v="40"/>
    <x v="2"/>
    <s v="145422"/>
    <s v="Bathroom"/>
    <n v="2.9523995769978898E-4"/>
  </r>
  <r>
    <x v="1"/>
    <s v="Compact Fluorescent"/>
    <m/>
    <s v="Twist"/>
    <n v="2"/>
    <n v="14"/>
    <x v="2"/>
    <s v="145423"/>
    <s v="Bathroom"/>
    <n v="2.9523995769978898E-4"/>
  </r>
  <r>
    <x v="0"/>
    <s v="Incandescent"/>
    <m/>
    <s v="Standard A Lamp"/>
    <n v="3"/>
    <n v="60"/>
    <x v="0"/>
    <s v="145424"/>
    <s v="Bedroom"/>
    <n v="2.9523995769978898E-4"/>
  </r>
  <r>
    <x v="0"/>
    <s v="Incandescent"/>
    <m/>
    <s v="Standard A Lamp"/>
    <n v="1"/>
    <n v="60"/>
    <x v="0"/>
    <s v="145425"/>
    <s v="Bedroom"/>
    <n v="2.9523995769978898E-4"/>
  </r>
  <r>
    <x v="0"/>
    <s v="Incandescent"/>
    <m/>
    <s v="Standard A Lamp"/>
    <n v="2"/>
    <n v="60"/>
    <x v="0"/>
    <s v="145426"/>
    <s v="Bedroom"/>
    <n v="2.9523995769978898E-4"/>
  </r>
  <r>
    <x v="0"/>
    <s v="Incandescent"/>
    <m/>
    <s v="Standard A Lamp"/>
    <n v="10"/>
    <n v="60"/>
    <x v="1"/>
    <s v="145427"/>
    <s v="Dining Room"/>
    <n v="2.9523995769978898E-4"/>
  </r>
  <r>
    <x v="0"/>
    <s v="Incandescent"/>
    <m/>
    <s v="Standard A Lamp"/>
    <n v="1"/>
    <n v="75"/>
    <x v="3"/>
    <s v="145428"/>
    <s v="Hall"/>
    <n v="2.9523995769978898E-4"/>
  </r>
  <r>
    <x v="8"/>
    <s v="Incandescent"/>
    <m/>
    <s v="Reflector"/>
    <n v="1"/>
    <n v="90"/>
    <x v="3"/>
    <s v="145429"/>
    <s v="Hall"/>
    <n v="2.9523995769978898E-4"/>
  </r>
  <r>
    <x v="8"/>
    <s v="Compact Fluorescent"/>
    <m/>
    <s v="Twist"/>
    <n v="1"/>
    <n v="13"/>
    <x v="3"/>
    <s v="145429"/>
    <s v="Hall"/>
    <n v="2.9523995769978898E-4"/>
  </r>
  <r>
    <x v="8"/>
    <s v="Compact Fluorescent"/>
    <m/>
    <s v="Twist"/>
    <n v="1"/>
    <n v="13"/>
    <x v="12"/>
    <s v="1454210"/>
    <s v="Family Room"/>
    <n v="2.9523995769978898E-4"/>
  </r>
  <r>
    <x v="9"/>
    <s v="Incandescent"/>
    <m/>
    <s v="Mini base"/>
    <n v="8"/>
    <n v="60"/>
    <x v="12"/>
    <s v="1454210"/>
    <s v="Family Room"/>
    <n v="2.9523995769978898E-4"/>
  </r>
  <r>
    <x v="5"/>
    <s v="Incandescent"/>
    <m/>
    <s v="Standard A Lamp"/>
    <n v="2"/>
    <n v="60"/>
    <x v="12"/>
    <s v="1454210"/>
    <s v="Family Room"/>
    <n v="2.9523995769978898E-4"/>
  </r>
  <r>
    <x v="0"/>
    <s v="Incandescent"/>
    <m/>
    <s v="Standard A Lamp"/>
    <n v="1"/>
    <n v="85"/>
    <x v="12"/>
    <s v="1454211"/>
    <s v="Family Room"/>
    <n v="2.9523995769978898E-4"/>
  </r>
  <r>
    <x v="0"/>
    <s v="Incandescent"/>
    <m/>
    <s v="Globe"/>
    <n v="1"/>
    <n v="60"/>
    <x v="11"/>
    <s v="1454212"/>
    <s v="Garage"/>
    <n v="2.9523995769978898E-4"/>
  </r>
  <r>
    <x v="9"/>
    <s v="Incandescent"/>
    <m/>
    <s v="Standard A Lamp"/>
    <n v="16"/>
    <n v="60"/>
    <x v="3"/>
    <s v="1454213"/>
    <s v="Hall"/>
    <n v="2.9523995769978898E-4"/>
  </r>
  <r>
    <x v="9"/>
    <s v="Incandescent"/>
    <m/>
    <s v="Standard A Lamp"/>
    <n v="3"/>
    <n v="60"/>
    <x v="5"/>
    <s v="1454214"/>
    <s v="Kitchen"/>
    <n v="2.9523995769978898E-4"/>
  </r>
  <r>
    <x v="0"/>
    <s v="Compact Fluorescent"/>
    <m/>
    <s v="Twist"/>
    <n v="1"/>
    <n v="13"/>
    <x v="6"/>
    <s v="1454215"/>
    <s v="Laundry Room"/>
    <n v="2.9523995769978898E-4"/>
  </r>
  <r>
    <x v="4"/>
    <s v="Incandescent"/>
    <m/>
    <s v="Standard A Lamp"/>
    <n v="1"/>
    <n v="40"/>
    <x v="7"/>
    <s v="1454216"/>
    <s v="Living Room"/>
    <n v="2.9523995769978898E-4"/>
  </r>
  <r>
    <x v="4"/>
    <s v="Incandescent"/>
    <m/>
    <s v="Mini base"/>
    <n v="4"/>
    <n v="60"/>
    <x v="7"/>
    <s v="1454216"/>
    <s v="Living Room"/>
    <n v="2.9523995769978898E-4"/>
  </r>
  <r>
    <x v="1"/>
    <s v="Incandescent"/>
    <m/>
    <s v="Standard A Lamp"/>
    <n v="3"/>
    <n v="55"/>
    <x v="2"/>
    <s v="1454217"/>
    <s v="Bathroom"/>
    <n v="2.9523995769978898E-4"/>
  </r>
  <r>
    <x v="9"/>
    <s v="Incandescent"/>
    <m/>
    <s v="Globe"/>
    <n v="1"/>
    <n v="75"/>
    <x v="10"/>
    <s v="1454218"/>
    <s v="Master Bedroom"/>
    <n v="2.9523995769978898E-4"/>
  </r>
  <r>
    <x v="0"/>
    <s v="Linear Fluorescent"/>
    <n v="48"/>
    <s v="T-12"/>
    <n v="2"/>
    <n v="40"/>
    <x v="4"/>
    <s v="1454219"/>
    <s v="Closet"/>
    <n v="2.9523995769978898E-4"/>
  </r>
  <r>
    <x v="0"/>
    <s v="Compact Fluorescent"/>
    <m/>
    <s v="Twist"/>
    <n v="3"/>
    <n v="13"/>
    <x v="8"/>
    <s v="1454220"/>
    <s v="Office"/>
    <n v="2.9523995769978898E-4"/>
  </r>
  <r>
    <x v="9"/>
    <s v="Incandescent"/>
    <m/>
    <s v="Mini base"/>
    <n v="5"/>
    <n v="60"/>
    <x v="4"/>
    <s v="1454221"/>
    <s v="Closet"/>
    <n v="2.9523995769978898E-4"/>
  </r>
  <r>
    <x v="0"/>
    <s v="Compact Fluorescent"/>
    <m/>
    <s v="Twist"/>
    <n v="1"/>
    <n v="13"/>
    <x v="4"/>
    <s v="1454221"/>
    <s v="Closet"/>
    <n v="2.9523995769978898E-4"/>
  </r>
  <r>
    <x v="0"/>
    <s v="Linear Fluorescent"/>
    <n v="48"/>
    <s v="T-12"/>
    <n v="2"/>
    <n v="40"/>
    <x v="4"/>
    <s v="1454221"/>
    <s v="Closet"/>
    <n v="2.9523995769978898E-4"/>
  </r>
  <r>
    <x v="1"/>
    <s v="Incandescent"/>
    <m/>
    <s v="Standard A Lamp"/>
    <n v="2"/>
    <n v="75"/>
    <x v="2"/>
    <s v="145451"/>
    <s v="Bathroom"/>
    <n v="2.9523995769978898E-4"/>
  </r>
  <r>
    <x v="0"/>
    <s v="Incandescent"/>
    <m/>
    <s v="Standard A Lamp"/>
    <n v="1"/>
    <n v="75"/>
    <x v="2"/>
    <s v="145452"/>
    <s v="Bathroom"/>
    <n v="2.9523995769978898E-4"/>
  </r>
  <r>
    <x v="4"/>
    <s v="Compact Fluorescent"/>
    <m/>
    <s v="Twist"/>
    <n v="1"/>
    <n v="22"/>
    <x v="0"/>
    <s v="145453"/>
    <s v="Bedroom"/>
    <n v="2.9523995769978898E-4"/>
  </r>
  <r>
    <x v="0"/>
    <s v="Incandescent"/>
    <m/>
    <s v="Standard A Lamp"/>
    <n v="1"/>
    <n v="60"/>
    <x v="0"/>
    <s v="145453"/>
    <s v="Bedroom"/>
    <n v="2.9523995769978898E-4"/>
  </r>
  <r>
    <x v="6"/>
    <s v="Incandescent"/>
    <m/>
    <s v="Standard A Lamp"/>
    <n v="4"/>
    <n v="75"/>
    <x v="0"/>
    <s v="145454"/>
    <s v="Bedroom"/>
    <n v="2.9523995769978898E-4"/>
  </r>
  <r>
    <x v="0"/>
    <s v="Compact Fluorescent"/>
    <m/>
    <s v="Twist"/>
    <n v="1"/>
    <n v="15"/>
    <x v="0"/>
    <s v="145454"/>
    <s v="Bedroom"/>
    <n v="2.9523995769978898E-4"/>
  </r>
  <r>
    <x v="5"/>
    <s v="Compact Fluorescent"/>
    <m/>
    <s v="Twist"/>
    <n v="4"/>
    <n v="15"/>
    <x v="1"/>
    <s v="145455"/>
    <s v="Dining Room"/>
    <n v="2.9523995769978898E-4"/>
  </r>
  <r>
    <x v="0"/>
    <s v="Incandescent"/>
    <m/>
    <s v="Standard A Lamp"/>
    <n v="1"/>
    <n v="60"/>
    <x v="3"/>
    <s v="145456"/>
    <s v="Hall"/>
    <n v="2.9523995769978898E-4"/>
  </r>
  <r>
    <x v="0"/>
    <s v="Incandescent"/>
    <m/>
    <s v="Standard A Lamp"/>
    <n v="2"/>
    <n v="75"/>
    <x v="5"/>
    <s v="145457"/>
    <s v="Kitchen"/>
    <n v="2.9523995769978898E-4"/>
  </r>
  <r>
    <x v="0"/>
    <s v="Incandescent"/>
    <m/>
    <s v="Standard A Lamp"/>
    <n v="1"/>
    <n v="60"/>
    <x v="6"/>
    <s v="145458"/>
    <s v="Laundry Room"/>
    <n v="2.9523995769978898E-4"/>
  </r>
  <r>
    <x v="4"/>
    <s v="Compact Fluorescent"/>
    <m/>
    <s v="Twist"/>
    <n v="1"/>
    <n v="15"/>
    <x v="7"/>
    <s v="145459"/>
    <s v="Living Room"/>
    <n v="2.9523995769978898E-4"/>
  </r>
  <r>
    <x v="0"/>
    <s v="Incandescent"/>
    <m/>
    <s v="Standard A Lamp"/>
    <n v="1"/>
    <n v="60"/>
    <x v="7"/>
    <s v="145459"/>
    <s v="Living Room"/>
    <n v="2.9523995769978898E-4"/>
  </r>
  <r>
    <x v="0"/>
    <s v="Compact Fluorescent"/>
    <m/>
    <s v="Twist"/>
    <n v="1"/>
    <n v="22"/>
    <x v="7"/>
    <s v="145459"/>
    <s v="Living Room"/>
    <n v="2.9523995769978898E-4"/>
  </r>
  <r>
    <x v="0"/>
    <s v="Incandescent"/>
    <m/>
    <s v="Standard A Lamp"/>
    <n v="1"/>
    <n v="60"/>
    <x v="10"/>
    <s v="1454510"/>
    <s v="Master Bedroom"/>
    <n v="2.9523995769978898E-4"/>
  </r>
  <r>
    <x v="4"/>
    <s v="Incandescent"/>
    <m/>
    <s v="Standard A Lamp"/>
    <n v="1"/>
    <n v="75"/>
    <x v="10"/>
    <s v="1454510"/>
    <s v="Master Bedroom"/>
    <n v="2.9523995769978898E-4"/>
  </r>
  <r>
    <x v="1"/>
    <s v="Compact Fluorescent"/>
    <m/>
    <s v="Twist"/>
    <n v="2"/>
    <n v="14"/>
    <x v="2"/>
    <s v="145601"/>
    <s v="Bathroom"/>
    <n v="1.7228743739525446E-3"/>
  </r>
  <r>
    <x v="1"/>
    <s v="Incandescent"/>
    <m/>
    <s v="Standard A Lamp"/>
    <n v="5"/>
    <n v="100"/>
    <x v="2"/>
    <s v="145602"/>
    <s v="Bathroom"/>
    <n v="1.7228743739525446E-3"/>
  </r>
  <r>
    <x v="0"/>
    <s v="Compact Fluorescent"/>
    <m/>
    <s v="Twist"/>
    <n v="2"/>
    <n v="14"/>
    <x v="0"/>
    <s v="145603"/>
    <s v="Bedroom"/>
    <n v="1.7228743739525446E-3"/>
  </r>
  <r>
    <x v="0"/>
    <s v="Compact Fluorescent"/>
    <m/>
    <s v="Twist"/>
    <n v="2"/>
    <n v="14"/>
    <x v="0"/>
    <s v="145604"/>
    <s v="Bedroom"/>
    <n v="1.7228743739525446E-3"/>
  </r>
  <r>
    <x v="9"/>
    <s v="Incandescent"/>
    <m/>
    <s v="Standard A Lamp"/>
    <n v="6"/>
    <n v="100"/>
    <x v="1"/>
    <s v="145605"/>
    <s v="Dining Room"/>
    <n v="1.7228743739525446E-3"/>
  </r>
  <r>
    <x v="9"/>
    <s v="Incandescent"/>
    <m/>
    <s v="Clear"/>
    <n v="3"/>
    <n v="60"/>
    <x v="1"/>
    <s v="145605"/>
    <s v="Dining Room"/>
    <n v="1.7228743739525446E-3"/>
  </r>
  <r>
    <x v="0"/>
    <s v="Compact Fluorescent"/>
    <m/>
    <s v="Twist"/>
    <n v="2"/>
    <n v="14"/>
    <x v="3"/>
    <s v="145606"/>
    <s v="Hall"/>
    <n v="1.7228743739525446E-3"/>
  </r>
  <r>
    <x v="0"/>
    <s v="Incandescent"/>
    <m/>
    <s v="Clear"/>
    <n v="3"/>
    <n v="60"/>
    <x v="3"/>
    <s v="145606"/>
    <s v="Hall"/>
    <n v="1.7228743739525446E-3"/>
  </r>
  <r>
    <x v="0"/>
    <s v="Compact Fluorescent"/>
    <m/>
    <s v="Twist"/>
    <n v="2"/>
    <n v="14"/>
    <x v="12"/>
    <s v="145607"/>
    <s v="Family Room"/>
    <n v="1.7228743739525446E-3"/>
  </r>
  <r>
    <x v="8"/>
    <s v="Compact Fluorescent"/>
    <m/>
    <s v="Flood"/>
    <n v="1"/>
    <n v="14"/>
    <x v="3"/>
    <s v="145608"/>
    <s v="Hall"/>
    <n v="1.7228743739525446E-3"/>
  </r>
  <r>
    <x v="8"/>
    <s v="Compact Fluorescent"/>
    <m/>
    <s v="Flood"/>
    <n v="1"/>
    <n v="14"/>
    <x v="5"/>
    <s v="145609"/>
    <s v="Kitchen"/>
    <n v="1.7228743739525446E-3"/>
  </r>
  <r>
    <x v="0"/>
    <s v="Compact Fluorescent"/>
    <m/>
    <s v="Twist"/>
    <n v="2"/>
    <n v="14"/>
    <x v="6"/>
    <s v="1456010"/>
    <s v="Laundry Room"/>
    <n v="1.7228743739525446E-3"/>
  </r>
  <r>
    <x v="8"/>
    <s v="Compact Fluorescent"/>
    <m/>
    <s v="Reflector"/>
    <m/>
    <n v="14"/>
    <x v="7"/>
    <s v="1456011"/>
    <s v="Living Room"/>
    <n v="1.7228743739525446E-3"/>
  </r>
  <r>
    <x v="1"/>
    <s v="Incandescent"/>
    <m/>
    <s v="Standard A Lamp"/>
    <n v="5"/>
    <n v="100"/>
    <x v="2"/>
    <s v="1456012"/>
    <s v="Bathroom"/>
    <n v="1.7228743739525446E-3"/>
  </r>
  <r>
    <x v="0"/>
    <s v="Compact Fluorescent"/>
    <m/>
    <s v="Twist"/>
    <n v="2"/>
    <n v="14"/>
    <x v="2"/>
    <s v="1456012"/>
    <s v="Bathroom"/>
    <n v="1.7228743739525446E-3"/>
  </r>
  <r>
    <x v="4"/>
    <s v="Compact Fluorescent"/>
    <m/>
    <s v="Twist"/>
    <n v="2"/>
    <n v="14"/>
    <x v="10"/>
    <s v="1456013"/>
    <s v="Master Bedroom"/>
    <n v="1.7228743739525446E-3"/>
  </r>
  <r>
    <x v="6"/>
    <s v="Incandescent"/>
    <m/>
    <s v="3-Way Incandescent"/>
    <n v="1"/>
    <n v="100"/>
    <x v="10"/>
    <s v="1456013"/>
    <s v="Master Bedroom"/>
    <n v="1.7228743739525446E-3"/>
  </r>
  <r>
    <x v="0"/>
    <s v="Compact Fluorescent"/>
    <m/>
    <s v="Twist"/>
    <n v="2"/>
    <n v="14"/>
    <x v="4"/>
    <s v="1456014"/>
    <s v="Closet"/>
    <n v="1.7228743739525446E-3"/>
  </r>
  <r>
    <x v="8"/>
    <s v="Compact Fluorescent"/>
    <m/>
    <s v="Flood"/>
    <n v="1"/>
    <n v="14"/>
    <x v="8"/>
    <s v="1456015"/>
    <s v="Office"/>
    <n v="1.7228743739525446E-3"/>
  </r>
  <r>
    <x v="0"/>
    <s v="Incandescent"/>
    <m/>
    <s v="Standard A Lamp"/>
    <n v="2"/>
    <n v="60"/>
    <x v="4"/>
    <s v="1456016"/>
    <s v="Closet"/>
    <n v="1.7228743739525446E-3"/>
  </r>
  <r>
    <x v="0"/>
    <s v="Incandescent"/>
    <m/>
    <s v="Standard A Lamp"/>
    <n v="1"/>
    <n v="100"/>
    <x v="9"/>
    <s v="145771"/>
    <s v="Other"/>
    <n v="1.7228743739525446E-3"/>
  </r>
  <r>
    <x v="0"/>
    <s v="Compact Fluorescent"/>
    <m/>
    <s v="Twist"/>
    <n v="1"/>
    <n v="13"/>
    <x v="9"/>
    <s v="145771"/>
    <s v="Other"/>
    <n v="1.7228743739525446E-3"/>
  </r>
  <r>
    <x v="11"/>
    <s v="Linear Fluorescent"/>
    <n v="48"/>
    <s v="T-8"/>
    <n v="2"/>
    <n v="32"/>
    <x v="9"/>
    <s v="145771"/>
    <s v="Other"/>
    <n v="1.7228743739525446E-3"/>
  </r>
  <r>
    <x v="0"/>
    <s v="Incandescent"/>
    <m/>
    <s v="Decorative"/>
    <n v="2"/>
    <n v="40"/>
    <x v="2"/>
    <s v="145772"/>
    <s v="Bathroom"/>
    <n v="1.7228743739525446E-3"/>
  </r>
  <r>
    <x v="0"/>
    <s v="Compact Fluorescent"/>
    <m/>
    <s v="Twist"/>
    <n v="4"/>
    <n v="15"/>
    <x v="0"/>
    <s v="145773"/>
    <s v="Bedroom"/>
    <n v="1.7228743739525446E-3"/>
  </r>
  <r>
    <x v="0"/>
    <s v="Incandescent"/>
    <m/>
    <s v="Standard A Lamp"/>
    <n v="2"/>
    <n v="60"/>
    <x v="0"/>
    <s v="145774"/>
    <s v="Bedroom"/>
    <n v="1.7228743739525446E-3"/>
  </r>
  <r>
    <x v="0"/>
    <s v="Compact Fluorescent"/>
    <m/>
    <s v="Twist"/>
    <n v="3"/>
    <n v="15"/>
    <x v="0"/>
    <s v="145775"/>
    <s v="Bedroom"/>
    <n v="1.7228743739525446E-3"/>
  </r>
  <r>
    <x v="4"/>
    <s v="Incandescent"/>
    <m/>
    <s v="Standard A Lamp"/>
    <n v="2"/>
    <n v="40"/>
    <x v="0"/>
    <s v="145775"/>
    <s v="Bedroom"/>
    <n v="1.7228743739525446E-3"/>
  </r>
  <r>
    <x v="0"/>
    <s v="Incandescent"/>
    <m/>
    <s v="Mini base"/>
    <n v="6"/>
    <n v="40"/>
    <x v="1"/>
    <s v="145776"/>
    <s v="Dining Room"/>
    <n v="1.7228743739525446E-3"/>
  </r>
  <r>
    <x v="11"/>
    <s v="Linear Fluorescent"/>
    <n v="48"/>
    <s v="T-12"/>
    <n v="2"/>
    <n v="40"/>
    <x v="11"/>
    <s v="145777"/>
    <s v="Garage"/>
    <n v="1.7228743739525446E-3"/>
  </r>
  <r>
    <x v="0"/>
    <s v="Incandescent"/>
    <m/>
    <s v="Standard A Lamp"/>
    <n v="1"/>
    <n v="60"/>
    <x v="11"/>
    <s v="145777"/>
    <s v="Garage"/>
    <n v="1.7228743739525446E-3"/>
  </r>
  <r>
    <x v="0"/>
    <s v="Compact Fluorescent"/>
    <m/>
    <s v="Twist"/>
    <n v="1"/>
    <n v="15"/>
    <x v="3"/>
    <s v="145778"/>
    <s v="Hall"/>
    <n v="1.7228743739525446E-3"/>
  </r>
  <r>
    <x v="0"/>
    <s v="Linear Fluorescent"/>
    <n v="48"/>
    <s v="T-8"/>
    <n v="2"/>
    <n v="32"/>
    <x v="5"/>
    <s v="145779"/>
    <s v="Kitchen"/>
    <n v="1.7228743739525446E-3"/>
  </r>
  <r>
    <x v="0"/>
    <s v="Compact Fluorescent"/>
    <m/>
    <s v="Twist"/>
    <n v="1"/>
    <n v="14"/>
    <x v="5"/>
    <s v="145779"/>
    <s v="Kitchen"/>
    <n v="1.7228743739525446E-3"/>
  </r>
  <r>
    <x v="4"/>
    <s v="Incandescent"/>
    <m/>
    <s v="3-Way Incandescent"/>
    <n v="1"/>
    <n v="100"/>
    <x v="7"/>
    <s v="1457710"/>
    <s v="Living Room"/>
    <n v="1.7228743739525446E-3"/>
  </r>
  <r>
    <x v="4"/>
    <s v="Compact Fluorescent"/>
    <m/>
    <s v="3-Way CFL"/>
    <n v="1"/>
    <n v="23"/>
    <x v="7"/>
    <s v="1457710"/>
    <s v="Living Room"/>
    <n v="1.7228743739525446E-3"/>
  </r>
  <r>
    <x v="1"/>
    <s v="Incandescent"/>
    <m/>
    <s v="Standard A Lamp"/>
    <n v="1"/>
    <n v="40"/>
    <x v="2"/>
    <s v="1457711"/>
    <s v="Bathroom"/>
    <n v="1.7228743739525446E-3"/>
  </r>
  <r>
    <x v="0"/>
    <s v="Incandescent"/>
    <m/>
    <s v="Other"/>
    <n v="2"/>
    <n v="55"/>
    <x v="2"/>
    <s v="1457711"/>
    <s v="Bathroom"/>
    <n v="1.7228743739525446E-3"/>
  </r>
  <r>
    <x v="0"/>
    <s v="Compact Fluorescent"/>
    <m/>
    <s v="Twist"/>
    <n v="2"/>
    <n v="15"/>
    <x v="10"/>
    <s v="1457712"/>
    <s v="Master Bedroom"/>
    <n v="1.7228743739525446E-3"/>
  </r>
  <r>
    <x v="4"/>
    <s v="Incandescent"/>
    <m/>
    <s v="3-Way Incandescent"/>
    <n v="1"/>
    <n v="100"/>
    <x v="10"/>
    <s v="1457712"/>
    <s v="Master Bedroom"/>
    <n v="1.7228743739525446E-3"/>
  </r>
  <r>
    <x v="0"/>
    <s v="Compact Fluorescent"/>
    <m/>
    <s v="Twist"/>
    <n v="1"/>
    <n v="15"/>
    <x v="3"/>
    <s v="1457713"/>
    <s v="Hall"/>
    <n v="1.7228743739525446E-3"/>
  </r>
  <r>
    <x v="1"/>
    <s v="Compact Fluorescent"/>
    <m/>
    <s v="Globe"/>
    <n v="3"/>
    <n v="22"/>
    <x v="2"/>
    <s v="146461"/>
    <s v="Bathroom"/>
    <n v="2.9523995769978898E-4"/>
  </r>
  <r>
    <x v="0"/>
    <s v="Compact Fluorescent"/>
    <m/>
    <s v="Twist"/>
    <n v="1"/>
    <n v="15"/>
    <x v="0"/>
    <s v="146462"/>
    <s v="Bedroom"/>
    <n v="2.9523995769978898E-4"/>
  </r>
  <r>
    <x v="4"/>
    <s v="Compact Fluorescent"/>
    <m/>
    <s v="Twist"/>
    <n v="1"/>
    <n v="22"/>
    <x v="0"/>
    <s v="146462"/>
    <s v="Bedroom"/>
    <n v="2.9523995769978898E-4"/>
  </r>
  <r>
    <x v="0"/>
    <s v="Compact Fluorescent"/>
    <m/>
    <s v="Twist"/>
    <n v="1"/>
    <n v="15"/>
    <x v="3"/>
    <s v="146463"/>
    <s v="Hall"/>
    <n v="2.9523995769978898E-4"/>
  </r>
  <r>
    <x v="0"/>
    <s v="Compact Fluorescent"/>
    <m/>
    <s v="Circline (Screw Base)"/>
    <n v="1"/>
    <n v="28"/>
    <x v="5"/>
    <s v="146464"/>
    <s v="Kitchen"/>
    <n v="2.9523995769978898E-4"/>
  </r>
  <r>
    <x v="1"/>
    <s v="Linear Fluorescent"/>
    <n v="20"/>
    <s v="T-5"/>
    <n v="2"/>
    <n v="16"/>
    <x v="5"/>
    <s v="146464"/>
    <s v="Kitchen"/>
    <n v="2.9523995769978898E-4"/>
  </r>
  <r>
    <x v="0"/>
    <s v="Incandescent"/>
    <m/>
    <s v="Standard A Lamp"/>
    <n v="2"/>
    <n v="60"/>
    <x v="6"/>
    <s v="146465"/>
    <s v="Laundry Room"/>
    <n v="2.9523995769978898E-4"/>
  </r>
  <r>
    <x v="1"/>
    <s v="Incandescent"/>
    <m/>
    <s v="Standard A Lamp"/>
    <n v="3"/>
    <n v="60"/>
    <x v="6"/>
    <s v="146465"/>
    <s v="Laundry Room"/>
    <n v="2.9523995769978898E-4"/>
  </r>
  <r>
    <x v="5"/>
    <s v="Incandescent"/>
    <m/>
    <s v="Decorative"/>
    <n v="3"/>
    <n v="40"/>
    <x v="7"/>
    <s v="146466"/>
    <s v="Living Room"/>
    <n v="2.9523995769978898E-4"/>
  </r>
  <r>
    <x v="8"/>
    <s v="Compact Fluorescent"/>
    <m/>
    <s v="Globe"/>
    <n v="1"/>
    <n v="22"/>
    <x v="7"/>
    <s v="146466"/>
    <s v="Living Room"/>
    <n v="2.9523995769978898E-4"/>
  </r>
  <r>
    <x v="8"/>
    <s v="Incandescent"/>
    <m/>
    <s v="Standard A Lamp"/>
    <n v="1"/>
    <n v="60"/>
    <x v="7"/>
    <s v="146466"/>
    <s v="Living Room"/>
    <n v="2.9523995769978898E-4"/>
  </r>
  <r>
    <x v="0"/>
    <s v="Compact Fluorescent"/>
    <m/>
    <s v="Twist"/>
    <n v="2"/>
    <n v="22"/>
    <x v="10"/>
    <s v="146467"/>
    <s v="Master Bedroom"/>
    <n v="2.9523995769978898E-4"/>
  </r>
  <r>
    <x v="4"/>
    <s v="Incandescent"/>
    <m/>
    <s v="Decorative"/>
    <n v="2"/>
    <n v="60"/>
    <x v="10"/>
    <s v="146467"/>
    <s v="Master Bedroom"/>
    <n v="2.9523995769978898E-4"/>
  </r>
  <r>
    <x v="1"/>
    <s v="Incandescent"/>
    <m/>
    <s v="Globe"/>
    <n v="8"/>
    <n v="60"/>
    <x v="2"/>
    <s v="146741"/>
    <s v="Bathroom"/>
    <n v="1.7228743739525446E-3"/>
  </r>
  <r>
    <x v="9"/>
    <s v="Incandescent"/>
    <m/>
    <s v="Clear"/>
    <n v="3"/>
    <n v="100"/>
    <x v="1"/>
    <s v="146743"/>
    <s v="Dining Room"/>
    <n v="1.7228743739525446E-3"/>
  </r>
  <r>
    <x v="0"/>
    <s v="Incandescent"/>
    <m/>
    <s v="Standard A Lamp"/>
    <n v="1"/>
    <n v="75"/>
    <x v="3"/>
    <s v="146744"/>
    <s v="Hall"/>
    <n v="1.7228743739525446E-3"/>
  </r>
  <r>
    <x v="0"/>
    <s v="Incandescent"/>
    <m/>
    <s v="Mini base"/>
    <n v="3"/>
    <n v="60"/>
    <x v="3"/>
    <s v="146744"/>
    <s v="Hall"/>
    <n v="1.7228743739525446E-3"/>
  </r>
  <r>
    <x v="0"/>
    <s v="Incandescent"/>
    <m/>
    <s v="Standard A Lamp"/>
    <n v="2"/>
    <n v="60"/>
    <x v="12"/>
    <s v="146745"/>
    <s v="Family Room"/>
    <n v="1.7228743739525446E-3"/>
  </r>
  <r>
    <x v="15"/>
    <s v="Linear Fluorescent"/>
    <n v="48"/>
    <s v="T-12"/>
    <n v="2"/>
    <n v="40"/>
    <x v="9"/>
    <s v="146746"/>
    <s v="Other"/>
    <n v="1.7228743739525446E-3"/>
  </r>
  <r>
    <x v="0"/>
    <s v="Linear Fluorescent"/>
    <n v="48"/>
    <s v="T-12"/>
    <n v="6"/>
    <n v="40"/>
    <x v="5"/>
    <s v="146747"/>
    <s v="Kitchen"/>
    <n v="1.7228743739525446E-3"/>
  </r>
  <r>
    <x v="0"/>
    <s v="Linear Fluorescent"/>
    <n v="36"/>
    <s v="T-12"/>
    <n v="1"/>
    <n v="30"/>
    <x v="5"/>
    <s v="146747"/>
    <s v="Kitchen"/>
    <n v="1.7228743739525446E-3"/>
  </r>
  <r>
    <x v="0"/>
    <s v="Linear Fluorescent"/>
    <n v="24"/>
    <s v="T-5"/>
    <n v="1"/>
    <n v="13"/>
    <x v="5"/>
    <s v="146747"/>
    <s v="Kitchen"/>
    <n v="1.7228743739525446E-3"/>
  </r>
  <r>
    <x v="8"/>
    <s v="Incandescent"/>
    <m/>
    <s v="Reflector"/>
    <n v="1"/>
    <n v="65"/>
    <x v="5"/>
    <s v="146747"/>
    <s v="Kitchen"/>
    <n v="1.7228743739525446E-3"/>
  </r>
  <r>
    <x v="0"/>
    <s v="Incandescent"/>
    <m/>
    <s v="Standard A Lamp"/>
    <n v="2"/>
    <n v="60"/>
    <x v="6"/>
    <s v="146748"/>
    <s v="Laundry Room"/>
    <n v="1.7228743739525446E-3"/>
  </r>
  <r>
    <x v="4"/>
    <s v="Incandescent"/>
    <m/>
    <s v="3-Way Incandescent"/>
    <n v="1"/>
    <n v="100"/>
    <x v="7"/>
    <s v="146749"/>
    <s v="Living Room"/>
    <n v="1.7228743739525446E-3"/>
  </r>
  <r>
    <x v="4"/>
    <s v="Incandescent"/>
    <m/>
    <s v="Standard A Lamp"/>
    <n v="1"/>
    <n v="60"/>
    <x v="7"/>
    <s v="146749"/>
    <s v="Living Room"/>
    <n v="1.7228743739525446E-3"/>
  </r>
  <r>
    <x v="14"/>
    <s v="Halogen"/>
    <m/>
    <s v="Quartz Tube"/>
    <n v="1"/>
    <n v="300"/>
    <x v="7"/>
    <s v="146749"/>
    <s v="Living Room"/>
    <n v="1.7228743739525446E-3"/>
  </r>
  <r>
    <x v="1"/>
    <s v="Incandescent"/>
    <m/>
    <s v="Globe"/>
    <n v="4"/>
    <n v="60"/>
    <x v="2"/>
    <s v="1467410"/>
    <s v="Bathroom"/>
    <n v="1.7228743739525446E-3"/>
  </r>
  <r>
    <x v="4"/>
    <s v="Incandescent"/>
    <m/>
    <s v="Standard A Lamp"/>
    <n v="1"/>
    <n v="60"/>
    <x v="0"/>
    <s v="1467411"/>
    <s v="Bedroom"/>
    <n v="1.7228743739525446E-3"/>
  </r>
  <r>
    <x v="4"/>
    <s v="Incandescent"/>
    <m/>
    <s v="3-Way Incandescent"/>
    <n v="1"/>
    <n v="100"/>
    <x v="0"/>
    <s v="1467411"/>
    <s v="Bedroom"/>
    <n v="1.7228743739525446E-3"/>
  </r>
  <r>
    <x v="4"/>
    <s v="Incandescent"/>
    <m/>
    <s v="3-Way Incandescent"/>
    <n v="1"/>
    <n v="70"/>
    <x v="0"/>
    <s v="1467412"/>
    <s v="Bedroom"/>
    <n v="1.7228743739525446E-3"/>
  </r>
  <r>
    <x v="4"/>
    <s v="Incandescent"/>
    <m/>
    <s v="Mini base"/>
    <n v="1"/>
    <n v="40"/>
    <x v="0"/>
    <s v="1467412"/>
    <s v="Bedroom"/>
    <n v="1.7228743739525446E-3"/>
  </r>
  <r>
    <x v="0"/>
    <s v="Compact Fluorescent"/>
    <m/>
    <s v="Twist"/>
    <n v="1"/>
    <n v="22"/>
    <x v="2"/>
    <s v="200071"/>
    <s v="Bathroom"/>
    <n v="5.1690495698823106E-4"/>
  </r>
  <r>
    <x v="0"/>
    <s v="Incandescent"/>
    <m/>
    <s v="Standard A Lamp"/>
    <n v="2"/>
    <n v="60"/>
    <x v="0"/>
    <s v="200072"/>
    <s v="Bedroom"/>
    <n v="5.1690495698823106E-4"/>
  </r>
  <r>
    <x v="0"/>
    <s v="Incandescent"/>
    <m/>
    <s v="Standard A Lamp"/>
    <n v="2"/>
    <n v="60"/>
    <x v="0"/>
    <s v="200073"/>
    <s v="Bedroom"/>
    <n v="5.1690495698823106E-4"/>
  </r>
  <r>
    <x v="0"/>
    <s v="Compact Fluorescent"/>
    <m/>
    <s v="Twist"/>
    <n v="2"/>
    <n v="22"/>
    <x v="0"/>
    <s v="200073"/>
    <s v="Bedroom"/>
    <n v="5.1690495698823106E-4"/>
  </r>
  <r>
    <x v="0"/>
    <s v="Incandescent"/>
    <m/>
    <s v="Standard A Lamp"/>
    <n v="3"/>
    <n v="60"/>
    <x v="0"/>
    <s v="200074"/>
    <s v="Bedroom"/>
    <n v="5.1690495698823106E-4"/>
  </r>
  <r>
    <x v="0"/>
    <s v="Compact Fluorescent"/>
    <m/>
    <s v="Twist"/>
    <n v="1"/>
    <n v="22"/>
    <x v="0"/>
    <s v="200074"/>
    <s v="Bedroom"/>
    <n v="5.1690495698823106E-4"/>
  </r>
  <r>
    <x v="0"/>
    <s v="Incandescent"/>
    <m/>
    <s v="Decorative"/>
    <n v="2"/>
    <n v="25"/>
    <x v="1"/>
    <s v="200075"/>
    <s v="Dining Room"/>
    <n v="5.1690495698823106E-4"/>
  </r>
  <r>
    <x v="9"/>
    <s v="Incandescent"/>
    <m/>
    <s v="Decorative"/>
    <n v="8"/>
    <n v="25"/>
    <x v="1"/>
    <s v="200075"/>
    <s v="Dining Room"/>
    <n v="5.1690495698823106E-4"/>
  </r>
  <r>
    <x v="1"/>
    <s v="Incandescent"/>
    <m/>
    <s v="Standard A Lamp"/>
    <n v="2"/>
    <n v="60"/>
    <x v="9"/>
    <s v="200076"/>
    <s v="Other"/>
    <n v="5.1690495698823106E-4"/>
  </r>
  <r>
    <x v="0"/>
    <s v="Incandescent"/>
    <m/>
    <s v="Standard A Lamp"/>
    <n v="1"/>
    <n v="60"/>
    <x v="7"/>
    <s v="200077"/>
    <s v="Living Room"/>
    <n v="5.1690495698823106E-4"/>
  </r>
  <r>
    <x v="0"/>
    <s v="Compact Fluorescent"/>
    <m/>
    <s v="Twist"/>
    <n v="1"/>
    <n v="22"/>
    <x v="7"/>
    <s v="200077"/>
    <s v="Living Room"/>
    <n v="5.1690495698823106E-4"/>
  </r>
  <r>
    <x v="6"/>
    <s v="Incandescent"/>
    <m/>
    <s v="Standard A Lamp"/>
    <n v="1"/>
    <n v="60"/>
    <x v="7"/>
    <s v="200077"/>
    <s v="Living Room"/>
    <n v="5.1690495698823106E-4"/>
  </r>
  <r>
    <x v="0"/>
    <s v="Incandescent"/>
    <m/>
    <s v="Standard A Lamp"/>
    <n v="1"/>
    <n v="60"/>
    <x v="2"/>
    <s v="200078"/>
    <s v="Bathroom"/>
    <n v="5.1690495698823106E-4"/>
  </r>
  <r>
    <x v="1"/>
    <s v="Incandescent"/>
    <m/>
    <s v="Globe"/>
    <n v="2"/>
    <n v="40"/>
    <x v="2"/>
    <s v="200078"/>
    <s v="Bathroom"/>
    <n v="5.1690495698823106E-4"/>
  </r>
  <r>
    <x v="0"/>
    <s v="Incandescent"/>
    <m/>
    <s v="Standard A Lamp"/>
    <n v="1"/>
    <n v="60"/>
    <x v="10"/>
    <s v="200079"/>
    <s v="Master Bedroom"/>
    <n v="5.1690495698823106E-4"/>
  </r>
  <r>
    <x v="0"/>
    <s v="Compact Fluorescent"/>
    <m/>
    <s v="Twist"/>
    <n v="2"/>
    <n v="22"/>
    <x v="10"/>
    <s v="200079"/>
    <s v="Master Bedroom"/>
    <n v="5.1690495698823106E-4"/>
  </r>
  <r>
    <x v="0"/>
    <s v="Incandescent"/>
    <m/>
    <s v="Standard A Lamp"/>
    <n v="1"/>
    <n v="100"/>
    <x v="9"/>
    <s v="2000710"/>
    <s v="Other"/>
    <n v="5.1690495698823106E-4"/>
  </r>
  <r>
    <x v="0"/>
    <s v="Linear Fluorescent"/>
    <n v="36"/>
    <s v="T-12"/>
    <n v="4"/>
    <n v="40"/>
    <x v="5"/>
    <s v="2000711"/>
    <s v="Kitchen"/>
    <n v="5.1690495698823106E-4"/>
  </r>
  <r>
    <x v="0"/>
    <s v="Compact Fluorescent"/>
    <m/>
    <s v="Twist"/>
    <n v="1"/>
    <n v="22"/>
    <x v="3"/>
    <s v="2000712"/>
    <s v="Hall"/>
    <n v="5.1690495698823106E-4"/>
  </r>
  <r>
    <x v="0"/>
    <s v="Compact Fluorescent"/>
    <m/>
    <s v="Twist"/>
    <n v="1"/>
    <n v="22"/>
    <x v="6"/>
    <s v="2000713"/>
    <s v="Laundry Room"/>
    <n v="5.1690495698823106E-4"/>
  </r>
  <r>
    <x v="1"/>
    <s v="Linear Fluorescent"/>
    <n v="48"/>
    <s v="T-12"/>
    <n v="2"/>
    <n v="40"/>
    <x v="2"/>
    <s v="200161"/>
    <s v="Bathroom"/>
    <n v="3.0495780359545677E-3"/>
  </r>
  <r>
    <x v="0"/>
    <s v="Compact Fluorescent"/>
    <m/>
    <s v="Twist"/>
    <n v="1"/>
    <n v="15"/>
    <x v="2"/>
    <s v="200161"/>
    <s v="Bathroom"/>
    <n v="3.0495780359545677E-3"/>
  </r>
  <r>
    <x v="0"/>
    <s v="Compact Fluorescent"/>
    <m/>
    <s v="Twist"/>
    <n v="1"/>
    <n v="22"/>
    <x v="0"/>
    <s v="200162"/>
    <s v="Bedroom"/>
    <n v="3.0495780359545677E-3"/>
  </r>
  <r>
    <x v="4"/>
    <s v="Incandescent"/>
    <m/>
    <s v="Standard A Lamp"/>
    <n v="1"/>
    <n v="60"/>
    <x v="0"/>
    <s v="200162"/>
    <s v="Bedroom"/>
    <n v="3.0495780359545677E-3"/>
  </r>
  <r>
    <x v="0"/>
    <s v="Compact Fluorescent"/>
    <m/>
    <s v="Twist"/>
    <n v="2"/>
    <n v="22"/>
    <x v="0"/>
    <s v="200163"/>
    <s v="Bedroom"/>
    <n v="3.0495780359545677E-3"/>
  </r>
  <r>
    <x v="0"/>
    <s v="Incandescent"/>
    <m/>
    <s v="Standard A Lamp"/>
    <n v="1"/>
    <n v="75"/>
    <x v="9"/>
    <s v="200164"/>
    <s v="Other"/>
    <n v="3.0495780359545677E-3"/>
  </r>
  <r>
    <x v="0"/>
    <s v="Compact Fluorescent"/>
    <m/>
    <s v="Twist"/>
    <n v="1"/>
    <n v="22"/>
    <x v="9"/>
    <s v="200164"/>
    <s v="Other"/>
    <n v="3.0495780359545677E-3"/>
  </r>
  <r>
    <x v="0"/>
    <s v="Compact Fluorescent"/>
    <m/>
    <s v="Twist"/>
    <n v="1"/>
    <n v="15"/>
    <x v="3"/>
    <s v="200165"/>
    <s v="Hall"/>
    <n v="3.0495780359545677E-3"/>
  </r>
  <r>
    <x v="0"/>
    <s v="Linear Fluorescent"/>
    <n v="48"/>
    <s v="T-8"/>
    <n v="2"/>
    <n v="32"/>
    <x v="5"/>
    <s v="200166"/>
    <s v="Kitchen"/>
    <n v="3.0495780359545677E-3"/>
  </r>
  <r>
    <x v="6"/>
    <s v="Compact Fluorescent"/>
    <m/>
    <s v="Straight Tube"/>
    <n v="1"/>
    <n v="28"/>
    <x v="7"/>
    <s v="200167"/>
    <s v="Living Room"/>
    <n v="3.0495780359545677E-3"/>
  </r>
  <r>
    <x v="4"/>
    <s v="Incandescent"/>
    <m/>
    <s v="3-Way Incandescent"/>
    <n v="1"/>
    <n v="100"/>
    <x v="7"/>
    <s v="200167"/>
    <s v="Living Room"/>
    <n v="3.0495780359545677E-3"/>
  </r>
  <r>
    <x v="4"/>
    <s v="Incandescent"/>
    <m/>
    <s v="Mini base"/>
    <n v="2"/>
    <n v="25"/>
    <x v="7"/>
    <s v="200167"/>
    <s v="Living Room"/>
    <n v="3.0495780359545677E-3"/>
  </r>
  <r>
    <x v="1"/>
    <s v="Incandescent"/>
    <m/>
    <s v="Mini base"/>
    <n v="3"/>
    <n v="60"/>
    <x v="7"/>
    <s v="200167"/>
    <s v="Living Room"/>
    <n v="3.0495780359545677E-3"/>
  </r>
  <r>
    <x v="1"/>
    <s v="Incandescent"/>
    <m/>
    <s v="Standard A Lamp"/>
    <n v="2"/>
    <n v="60"/>
    <x v="2"/>
    <s v="200201"/>
    <s v="Bathroom"/>
    <n v="4.7324000933330284E-4"/>
  </r>
  <r>
    <x v="1"/>
    <s v="Compact Fluorescent"/>
    <m/>
    <s v="Twist"/>
    <n v="3"/>
    <n v="13"/>
    <x v="2"/>
    <s v="200202"/>
    <s v="Bathroom"/>
    <n v="4.7324000933330284E-4"/>
  </r>
  <r>
    <x v="8"/>
    <s v="Incandescent"/>
    <m/>
    <s v="Heat Lamp"/>
    <n v="1"/>
    <n v="250"/>
    <x v="2"/>
    <s v="200202"/>
    <s v="Bathroom"/>
    <n v="4.7324000933330284E-4"/>
  </r>
  <r>
    <x v="6"/>
    <s v="Incandescent"/>
    <m/>
    <s v="Standard A Lamp"/>
    <n v="1"/>
    <n v="100"/>
    <x v="0"/>
    <s v="200203"/>
    <s v="Bedroom"/>
    <n v="4.7324000933330284E-4"/>
  </r>
  <r>
    <x v="4"/>
    <s v="Incandescent"/>
    <m/>
    <s v="Decorative"/>
    <n v="1"/>
    <n v="60"/>
    <x v="0"/>
    <s v="200203"/>
    <s v="Bedroom"/>
    <n v="4.7324000933330284E-4"/>
  </r>
  <r>
    <x v="6"/>
    <s v="Compact Fluorescent"/>
    <m/>
    <s v="Twist"/>
    <n v="3"/>
    <n v="13"/>
    <x v="0"/>
    <s v="200204"/>
    <s v="Bedroom"/>
    <n v="4.7324000933330284E-4"/>
  </r>
  <r>
    <x v="4"/>
    <s v="Incandescent"/>
    <m/>
    <s v="Standard A Lamp"/>
    <n v="1"/>
    <n v="60"/>
    <x v="0"/>
    <s v="200204"/>
    <s v="Bedroom"/>
    <n v="4.7324000933330284E-4"/>
  </r>
  <r>
    <x v="9"/>
    <s v="Incandescent"/>
    <m/>
    <s v="Globe"/>
    <n v="5"/>
    <n v="40"/>
    <x v="1"/>
    <s v="200205"/>
    <s v="Dining Room"/>
    <n v="4.7324000933330284E-4"/>
  </r>
  <r>
    <x v="0"/>
    <s v="Compact Fluorescent"/>
    <m/>
    <s v="Twist"/>
    <n v="1"/>
    <n v="13"/>
    <x v="3"/>
    <s v="200206"/>
    <s v="Hall"/>
    <n v="4.7324000933330284E-4"/>
  </r>
  <r>
    <x v="5"/>
    <s v="Incandescent"/>
    <m/>
    <s v="Standard A Lamp"/>
    <n v="1"/>
    <n v="100"/>
    <x v="12"/>
    <s v="200207"/>
    <s v="Family Room"/>
    <n v="4.7324000933330284E-4"/>
  </r>
  <r>
    <x v="1"/>
    <s v="Incandescent"/>
    <m/>
    <s v="Mini base"/>
    <n v="1"/>
    <n v="5"/>
    <x v="12"/>
    <s v="200207"/>
    <s v="Family Room"/>
    <n v="4.7324000933330284E-4"/>
  </r>
  <r>
    <x v="0"/>
    <s v="Compact Fluorescent"/>
    <m/>
    <s v="Twist"/>
    <n v="1"/>
    <n v="22"/>
    <x v="11"/>
    <s v="200208"/>
    <s v="Garage"/>
    <n v="4.7324000933330284E-4"/>
  </r>
  <r>
    <x v="0"/>
    <s v="Incandescent"/>
    <m/>
    <s v="Standard A Lamp"/>
    <n v="1"/>
    <n v="100"/>
    <x v="11"/>
    <s v="200208"/>
    <s v="Garage"/>
    <n v="4.7324000933330284E-4"/>
  </r>
  <r>
    <x v="2"/>
    <s v="Compact Fluorescent"/>
    <m/>
    <s v="Twist"/>
    <n v="1"/>
    <n v="13"/>
    <x v="5"/>
    <s v="200209"/>
    <s v="Kitchen"/>
    <n v="4.7324000933330284E-4"/>
  </r>
  <r>
    <x v="9"/>
    <s v="Incandescent"/>
    <m/>
    <s v="Mini base"/>
    <n v="3"/>
    <n v="40"/>
    <x v="5"/>
    <s v="200209"/>
    <s v="Kitchen"/>
    <n v="4.7324000933330284E-4"/>
  </r>
  <r>
    <x v="3"/>
    <s v="Compact Fluorescent"/>
    <m/>
    <s v="Twist"/>
    <n v="1"/>
    <n v="13"/>
    <x v="5"/>
    <s v="200209"/>
    <s v="Kitchen"/>
    <n v="4.7324000933330284E-4"/>
  </r>
  <r>
    <x v="8"/>
    <s v="Compact Fluorescent"/>
    <m/>
    <s v="Flood"/>
    <n v="1"/>
    <n v="15"/>
    <x v="5"/>
    <s v="200209"/>
    <s v="Kitchen"/>
    <n v="4.7324000933330284E-4"/>
  </r>
  <r>
    <x v="0"/>
    <s v="Compact Fluorescent"/>
    <m/>
    <s v="Twist"/>
    <n v="1"/>
    <n v="22"/>
    <x v="6"/>
    <s v="2002010"/>
    <s v="Laundry Room"/>
    <n v="4.7324000933330284E-4"/>
  </r>
  <r>
    <x v="4"/>
    <s v="Compact Fluorescent"/>
    <m/>
    <s v="Twist"/>
    <n v="1"/>
    <n v="13"/>
    <x v="7"/>
    <s v="2002011"/>
    <s v="Living Room"/>
    <n v="4.7324000933330284E-4"/>
  </r>
  <r>
    <x v="6"/>
    <s v="Incandescent"/>
    <m/>
    <s v="3-Way Incandescent"/>
    <n v="1"/>
    <n v="100"/>
    <x v="7"/>
    <s v="2002011"/>
    <s v="Living Room"/>
    <n v="4.7324000933330284E-4"/>
  </r>
  <r>
    <x v="6"/>
    <s v="Incandescent"/>
    <m/>
    <s v="Decorative"/>
    <n v="1"/>
    <n v="40"/>
    <x v="7"/>
    <s v="2002011"/>
    <s v="Living Room"/>
    <n v="4.7324000933330284E-4"/>
  </r>
  <r>
    <x v="1"/>
    <s v="Incandescent"/>
    <m/>
    <s v="Standard A Lamp"/>
    <n v="2"/>
    <n v="60"/>
    <x v="2"/>
    <s v="2002012"/>
    <s v="Bathroom"/>
    <n v="4.7324000933330284E-4"/>
  </r>
  <r>
    <x v="8"/>
    <s v="Incandescent"/>
    <m/>
    <s v="Heat Lamp"/>
    <n v="1"/>
    <n v="250"/>
    <x v="2"/>
    <s v="2002012"/>
    <s v="Bathroom"/>
    <n v="4.7324000933330284E-4"/>
  </r>
  <r>
    <x v="0"/>
    <s v="Incandescent"/>
    <m/>
    <s v="Reflector"/>
    <n v="1"/>
    <n v="65"/>
    <x v="2"/>
    <s v="2002012"/>
    <s v="Bathroom"/>
    <n v="4.7324000933330284E-4"/>
  </r>
  <r>
    <x v="0"/>
    <s v="Incandescent"/>
    <m/>
    <s v="Standard A Lamp"/>
    <n v="1"/>
    <n v="40"/>
    <x v="2"/>
    <s v="2002012"/>
    <s v="Bathroom"/>
    <n v="4.7324000933330284E-4"/>
  </r>
  <r>
    <x v="6"/>
    <s v="Compact Fluorescent"/>
    <m/>
    <s v="Twist"/>
    <n v="1"/>
    <n v="13"/>
    <x v="10"/>
    <s v="2002013"/>
    <s v="Master Bedroom"/>
    <n v="4.7324000933330284E-4"/>
  </r>
  <r>
    <x v="4"/>
    <s v="Incandescent"/>
    <m/>
    <s v="Standard A Lamp"/>
    <n v="1"/>
    <n v="25"/>
    <x v="10"/>
    <s v="2002013"/>
    <s v="Master Bedroom"/>
    <n v="4.7324000933330284E-4"/>
  </r>
  <r>
    <x v="6"/>
    <s v="Incandescent"/>
    <m/>
    <s v="Mini base"/>
    <n v="3"/>
    <n v="40"/>
    <x v="8"/>
    <s v="2002014"/>
    <s v="Office"/>
    <n v="4.7324000933330284E-4"/>
  </r>
  <r>
    <x v="4"/>
    <s v="Incandescent"/>
    <m/>
    <s v="Standard A Lamp"/>
    <n v="1"/>
    <n v="25"/>
    <x v="8"/>
    <s v="2002014"/>
    <s v="Office"/>
    <n v="4.7324000933330284E-4"/>
  </r>
  <r>
    <x v="4"/>
    <s v="Incandescent"/>
    <m/>
    <s v="Decorative"/>
    <n v="1"/>
    <n v="60"/>
    <x v="8"/>
    <s v="2002014"/>
    <s v="Office"/>
    <n v="4.7324000933330284E-4"/>
  </r>
  <r>
    <x v="1"/>
    <s v="Incandescent"/>
    <m/>
    <s v="Standard A Lamp"/>
    <n v="3"/>
    <n v="60"/>
    <x v="2"/>
    <s v="200281"/>
    <s v="Bathroom"/>
    <n v="1.7228743739525446E-3"/>
  </r>
  <r>
    <x v="1"/>
    <s v="Incandescent"/>
    <m/>
    <s v="Standard A Lamp"/>
    <n v="3"/>
    <n v="60"/>
    <x v="2"/>
    <s v="200282"/>
    <s v="Bathroom"/>
    <n v="1.7228743739525446E-3"/>
  </r>
  <r>
    <x v="1"/>
    <s v="Incandescent"/>
    <m/>
    <s v="Standard A Lamp"/>
    <n v="3"/>
    <n v="60"/>
    <x v="2"/>
    <s v="200283"/>
    <s v="Bathroom"/>
    <n v="1.7228743739525446E-3"/>
  </r>
  <r>
    <x v="9"/>
    <s v="Incandescent"/>
    <m/>
    <s v="Standard A Lamp"/>
    <n v="3"/>
    <n v="60"/>
    <x v="0"/>
    <s v="200284"/>
    <s v="Bedroom"/>
    <n v="1.7228743739525446E-3"/>
  </r>
  <r>
    <x v="0"/>
    <s v="Incandescent"/>
    <m/>
    <s v="Standard A Lamp"/>
    <n v="2"/>
    <n v="40"/>
    <x v="0"/>
    <s v="200285"/>
    <s v="Bedroom"/>
    <n v="1.7228743739525446E-3"/>
  </r>
  <r>
    <x v="0"/>
    <s v="Incandescent"/>
    <m/>
    <s v="Standard A Lamp"/>
    <n v="2"/>
    <n v="60"/>
    <x v="0"/>
    <s v="200286"/>
    <s v="Bedroom"/>
    <n v="1.7228743739525446E-3"/>
  </r>
  <r>
    <x v="4"/>
    <s v="Incandescent"/>
    <m/>
    <s v="Standard A Lamp"/>
    <n v="1"/>
    <n v="60"/>
    <x v="0"/>
    <s v="200286"/>
    <s v="Bedroom"/>
    <n v="1.7228743739525446E-3"/>
  </r>
  <r>
    <x v="0"/>
    <s v="Incandescent"/>
    <m/>
    <s v="Standard A Lamp"/>
    <n v="1"/>
    <n v="60"/>
    <x v="11"/>
    <s v="200287"/>
    <s v="Garage"/>
    <n v="1.7228743739525446E-3"/>
  </r>
  <r>
    <x v="7"/>
    <s v="Incandescent"/>
    <m/>
    <s v="Standard A Lamp"/>
    <n v="2"/>
    <n v="60"/>
    <x v="11"/>
    <s v="200287"/>
    <s v="Garage"/>
    <n v="1.7228743739525446E-3"/>
  </r>
  <r>
    <x v="9"/>
    <s v="Incandescent"/>
    <m/>
    <s v="Standard A Lamp"/>
    <n v="3"/>
    <n v="60"/>
    <x v="9"/>
    <s v="200288"/>
    <s v="Other"/>
    <n v="1.7228743739525446E-3"/>
  </r>
  <r>
    <x v="4"/>
    <s v="Compact Fluorescent"/>
    <m/>
    <s v="Twist"/>
    <n v="1"/>
    <n v="7"/>
    <x v="9"/>
    <s v="200288"/>
    <s v="Other"/>
    <n v="1.7228743739525446E-3"/>
  </r>
  <r>
    <x v="4"/>
    <s v="Linear Fluorescent"/>
    <n v="24"/>
    <s v="T-8"/>
    <n v="1"/>
    <n v="20"/>
    <x v="9"/>
    <s v="200288"/>
    <s v="Other"/>
    <n v="1.7228743739525446E-3"/>
  </r>
  <r>
    <x v="0"/>
    <s v="Incandescent"/>
    <m/>
    <s v="Standard A Lamp"/>
    <n v="2"/>
    <n v="60"/>
    <x v="3"/>
    <s v="200289"/>
    <s v="Hall"/>
    <n v="1.7228743739525446E-3"/>
  </r>
  <r>
    <x v="1"/>
    <s v="Incandescent"/>
    <m/>
    <s v="Decorative"/>
    <n v="1"/>
    <n v="40"/>
    <x v="3"/>
    <s v="200289"/>
    <s v="Hall"/>
    <n v="1.7228743739525446E-3"/>
  </r>
  <r>
    <x v="9"/>
    <s v="Incandescent"/>
    <m/>
    <s v="Globe"/>
    <n v="5"/>
    <n v="40"/>
    <x v="5"/>
    <s v="2002810"/>
    <s v="Kitchen"/>
    <n v="1.7228743739525446E-3"/>
  </r>
  <r>
    <x v="8"/>
    <s v="Compact Fluorescent"/>
    <m/>
    <s v="Twist"/>
    <n v="1"/>
    <n v="15"/>
    <x v="5"/>
    <s v="2002810"/>
    <s v="Kitchen"/>
    <n v="1.7228743739525446E-3"/>
  </r>
  <r>
    <x v="0"/>
    <s v="Incandescent"/>
    <m/>
    <s v="Standard A Lamp"/>
    <n v="1"/>
    <n v="60"/>
    <x v="6"/>
    <s v="2002811"/>
    <s v="Laundry Room"/>
    <n v="1.7228743739525446E-3"/>
  </r>
  <r>
    <x v="4"/>
    <s v="Incandescent"/>
    <m/>
    <s v="Standard A Lamp"/>
    <n v="1"/>
    <n v="60"/>
    <x v="7"/>
    <s v="2002812"/>
    <s v="Living Room"/>
    <n v="1.7228743739525446E-3"/>
  </r>
  <r>
    <x v="0"/>
    <s v="Incandescent"/>
    <m/>
    <s v="Standard A Lamp"/>
    <n v="1"/>
    <n v="60"/>
    <x v="7"/>
    <s v="2002812"/>
    <s v="Living Room"/>
    <n v="1.7228743739525446E-3"/>
  </r>
  <r>
    <x v="0"/>
    <s v="Compact Fluorescent"/>
    <m/>
    <s v="Twist"/>
    <n v="1"/>
    <n v="22"/>
    <x v="9"/>
    <s v="200341"/>
    <s v="Other"/>
    <n v="9.4081094387701955E-4"/>
  </r>
  <r>
    <x v="0"/>
    <s v="Linear Fluorescent"/>
    <n v="48"/>
    <s v="T-12"/>
    <n v="2"/>
    <n v="32"/>
    <x v="9"/>
    <s v="200341"/>
    <s v="Other"/>
    <n v="9.4081094387701955E-4"/>
  </r>
  <r>
    <x v="0"/>
    <s v="Compact Fluorescent"/>
    <m/>
    <s v="Twist"/>
    <n v="2"/>
    <n v="22"/>
    <x v="2"/>
    <s v="200342"/>
    <s v="Bathroom"/>
    <n v="9.4081094387701955E-4"/>
  </r>
  <r>
    <x v="0"/>
    <s v="Compact Fluorescent"/>
    <m/>
    <s v="Twist"/>
    <n v="1"/>
    <n v="22"/>
    <x v="0"/>
    <s v="200343"/>
    <s v="Bedroom"/>
    <n v="9.4081094387701955E-4"/>
  </r>
  <r>
    <x v="0"/>
    <s v="Compact Fluorescent"/>
    <m/>
    <s v="Twist"/>
    <n v="2"/>
    <n v="15"/>
    <x v="0"/>
    <s v="200343"/>
    <s v="Bedroom"/>
    <n v="9.4081094387701955E-4"/>
  </r>
  <r>
    <x v="4"/>
    <s v="Compact Fluorescent"/>
    <m/>
    <s v="Twist"/>
    <n v="1"/>
    <n v="15"/>
    <x v="0"/>
    <s v="200343"/>
    <s v="Bedroom"/>
    <n v="9.4081094387701955E-4"/>
  </r>
  <r>
    <x v="6"/>
    <s v="Compact Fluorescent"/>
    <m/>
    <s v="Circline (Screw Base)"/>
    <n v="1"/>
    <n v="15"/>
    <x v="0"/>
    <s v="200343"/>
    <s v="Bedroom"/>
    <n v="9.4081094387701955E-4"/>
  </r>
  <r>
    <x v="0"/>
    <s v="Linear Fluorescent"/>
    <n v="48"/>
    <s v="T-12"/>
    <n v="2"/>
    <n v="32"/>
    <x v="5"/>
    <s v="200344"/>
    <s v="Kitchen"/>
    <n v="9.4081094387701955E-4"/>
  </r>
  <r>
    <x v="0"/>
    <s v="Compact Fluorescent"/>
    <m/>
    <s v="Twist"/>
    <n v="1"/>
    <n v="22"/>
    <x v="5"/>
    <s v="200344"/>
    <s v="Kitchen"/>
    <n v="9.4081094387701955E-4"/>
  </r>
  <r>
    <x v="6"/>
    <s v="Compact Fluorescent"/>
    <m/>
    <s v="Twist"/>
    <n v="1"/>
    <n v="22"/>
    <x v="7"/>
    <s v="200345"/>
    <s v="Living Room"/>
    <n v="9.4081094387701955E-4"/>
  </r>
  <r>
    <x v="4"/>
    <s v="Compact Fluorescent"/>
    <m/>
    <s v="Twist"/>
    <n v="1"/>
    <n v="22"/>
    <x v="7"/>
    <s v="200345"/>
    <s v="Living Room"/>
    <n v="9.4081094387701955E-4"/>
  </r>
  <r>
    <x v="0"/>
    <s v="Compact Fluorescent"/>
    <m/>
    <s v="Twist"/>
    <n v="2"/>
    <n v="15"/>
    <x v="8"/>
    <s v="200346"/>
    <s v="Office"/>
    <n v="9.4081094387701955E-4"/>
  </r>
  <r>
    <x v="6"/>
    <s v="Compact Fluorescent"/>
    <m/>
    <s v="Twist"/>
    <n v="2"/>
    <n v="15"/>
    <x v="8"/>
    <s v="200346"/>
    <s v="Office"/>
    <n v="9.4081094387701955E-4"/>
  </r>
  <r>
    <x v="6"/>
    <s v="Compact Fluorescent"/>
    <m/>
    <s v="Twist"/>
    <n v="3"/>
    <n v="15"/>
    <x v="8"/>
    <s v="200346"/>
    <s v="Office"/>
    <n v="9.4081094387701955E-4"/>
  </r>
  <r>
    <x v="14"/>
    <s v="Compact Fluorescent"/>
    <m/>
    <s v="Twist"/>
    <n v="1"/>
    <n v="22"/>
    <x v="8"/>
    <s v="200346"/>
    <s v="Office"/>
    <n v="9.4081094387701955E-4"/>
  </r>
  <r>
    <x v="4"/>
    <s v="Compact Fluorescent"/>
    <m/>
    <s v="Twist"/>
    <n v="1"/>
    <n v="22"/>
    <x v="8"/>
    <s v="200346"/>
    <s v="Office"/>
    <n v="9.4081094387701955E-4"/>
  </r>
  <r>
    <x v="4"/>
    <s v="Incandescent"/>
    <m/>
    <s v="Standard A Lamp"/>
    <n v="1"/>
    <n v="40"/>
    <x v="8"/>
    <s v="200346"/>
    <s v="Office"/>
    <n v="9.4081094387701955E-4"/>
  </r>
  <r>
    <x v="4"/>
    <s v="Compact Fluorescent"/>
    <m/>
    <s v="Twist"/>
    <n v="1"/>
    <n v="15"/>
    <x v="8"/>
    <s v="200346"/>
    <s v="Office"/>
    <n v="9.4081094387701955E-4"/>
  </r>
  <r>
    <x v="6"/>
    <s v="Halogen"/>
    <m/>
    <s v="Quartz Tube"/>
    <n v="3"/>
    <n v="150"/>
    <x v="8"/>
    <s v="200346"/>
    <s v="Office"/>
    <n v="9.4081094387701955E-4"/>
  </r>
  <r>
    <x v="0"/>
    <s v="Linear Fluorescent"/>
    <n v="48"/>
    <s v="T-12"/>
    <n v="2"/>
    <n v="32"/>
    <x v="9"/>
    <s v="200347"/>
    <s v="Other"/>
    <n v="9.4081094387701955E-4"/>
  </r>
  <r>
    <x v="0"/>
    <s v="Incandescent"/>
    <m/>
    <s v="Standard A Lamp"/>
    <n v="1"/>
    <n v="75"/>
    <x v="9"/>
    <s v="200381"/>
    <s v="Other"/>
    <n v="2.8446742333283401E-4"/>
  </r>
  <r>
    <x v="1"/>
    <s v="Incandescent"/>
    <m/>
    <s v="Standard A Lamp"/>
    <n v="3"/>
    <n v="60"/>
    <x v="2"/>
    <s v="200382"/>
    <s v="Bathroom"/>
    <n v="2.8446742333283401E-4"/>
  </r>
  <r>
    <x v="0"/>
    <s v="Incandescent"/>
    <m/>
    <s v="Standard A Lamp"/>
    <n v="2"/>
    <n v="60"/>
    <x v="2"/>
    <s v="200382"/>
    <s v="Bathroom"/>
    <n v="2.8446742333283401E-4"/>
  </r>
  <r>
    <x v="0"/>
    <s v="Incandescent"/>
    <m/>
    <s v="Standard A Lamp"/>
    <n v="1"/>
    <n v="75"/>
    <x v="0"/>
    <s v="200383"/>
    <s v="Bedroom"/>
    <n v="2.8446742333283401E-4"/>
  </r>
  <r>
    <x v="4"/>
    <s v="Incandescent"/>
    <m/>
    <s v="Standard A Lamp"/>
    <n v="1"/>
    <n v="75"/>
    <x v="0"/>
    <s v="200383"/>
    <s v="Bedroom"/>
    <n v="2.8446742333283401E-4"/>
  </r>
  <r>
    <x v="0"/>
    <s v="Incandescent"/>
    <m/>
    <s v="Globe"/>
    <n v="2"/>
    <n v="75"/>
    <x v="12"/>
    <s v="200384"/>
    <s v="Family Room"/>
    <n v="2.8446742333283401E-4"/>
  </r>
  <r>
    <x v="1"/>
    <s v="Incandescent"/>
    <m/>
    <s v="Standard A Lamp"/>
    <n v="1"/>
    <n v="75"/>
    <x v="12"/>
    <s v="200384"/>
    <s v="Family Room"/>
    <n v="2.8446742333283401E-4"/>
  </r>
  <r>
    <x v="0"/>
    <s v="Incandescent"/>
    <m/>
    <s v="Standard A Lamp"/>
    <n v="1"/>
    <n v="60"/>
    <x v="3"/>
    <s v="200385"/>
    <s v="Hall"/>
    <n v="2.8446742333283401E-4"/>
  </r>
  <r>
    <x v="0"/>
    <s v="Incandescent"/>
    <m/>
    <s v="Standard A Lamp"/>
    <n v="1"/>
    <n v="60"/>
    <x v="3"/>
    <s v="200386"/>
    <s v="Hall"/>
    <n v="2.8446742333283401E-4"/>
  </r>
  <r>
    <x v="0"/>
    <s v="Compact Fluorescent"/>
    <m/>
    <s v="Twist"/>
    <n v="2"/>
    <n v="15"/>
    <x v="5"/>
    <s v="200387"/>
    <s v="Kitchen"/>
    <n v="2.8446742333283401E-4"/>
  </r>
  <r>
    <x v="5"/>
    <s v="Incandescent"/>
    <m/>
    <s v="Standard A Lamp"/>
    <n v="5"/>
    <n v="75"/>
    <x v="5"/>
    <s v="200387"/>
    <s v="Kitchen"/>
    <n v="2.8446742333283401E-4"/>
  </r>
  <r>
    <x v="0"/>
    <s v="Incandescent"/>
    <m/>
    <s v="Standard A Lamp"/>
    <n v="2"/>
    <n v="75"/>
    <x v="6"/>
    <s v="200388"/>
    <s v="Laundry Room"/>
    <n v="2.8446742333283401E-4"/>
  </r>
  <r>
    <x v="5"/>
    <s v="Compact Fluorescent"/>
    <m/>
    <s v="Twist"/>
    <n v="1"/>
    <n v="15"/>
    <x v="7"/>
    <s v="200389"/>
    <s v="Living Room"/>
    <n v="2.8446742333283401E-4"/>
  </r>
  <r>
    <x v="0"/>
    <s v="Incandescent"/>
    <m/>
    <s v="Standard A Lamp"/>
    <n v="1"/>
    <n v="75"/>
    <x v="2"/>
    <s v="2003810"/>
    <s v="Bathroom"/>
    <n v="2.8446742333283401E-4"/>
  </r>
  <r>
    <x v="1"/>
    <s v="Incandescent"/>
    <m/>
    <s v="Standard A Lamp"/>
    <n v="3"/>
    <n v="60"/>
    <x v="2"/>
    <s v="2003810"/>
    <s v="Bathroom"/>
    <n v="2.8446742333283401E-4"/>
  </r>
  <r>
    <x v="0"/>
    <s v="Incandescent"/>
    <m/>
    <s v="Standard A Lamp"/>
    <n v="2"/>
    <n v="60"/>
    <x v="10"/>
    <s v="2003811"/>
    <s v="Master Bedroom"/>
    <n v="2.8446742333283401E-4"/>
  </r>
  <r>
    <x v="4"/>
    <s v="Incandescent"/>
    <m/>
    <s v="Standard A Lamp"/>
    <n v="1"/>
    <n v="75"/>
    <x v="10"/>
    <s v="2003811"/>
    <s v="Master Bedroom"/>
    <n v="2.8446742333283401E-4"/>
  </r>
  <r>
    <x v="0"/>
    <s v="Linear Fluorescent"/>
    <n v="48"/>
    <s v="T-5"/>
    <n v="2"/>
    <n v="40"/>
    <x v="9"/>
    <s v="2003812"/>
    <s v="Other"/>
    <n v="2.8446742333283401E-4"/>
  </r>
  <r>
    <x v="0"/>
    <s v="Compact Fluorescent"/>
    <m/>
    <s v="Twist"/>
    <n v="2"/>
    <n v="15"/>
    <x v="8"/>
    <s v="2003813"/>
    <s v="Office"/>
    <n v="2.8446742333283401E-4"/>
  </r>
  <r>
    <x v="6"/>
    <s v="Compact Fluorescent"/>
    <m/>
    <s v="Twist"/>
    <n v="1"/>
    <n v="15"/>
    <x v="8"/>
    <s v="2003813"/>
    <s v="Office"/>
    <n v="2.8446742333283401E-4"/>
  </r>
  <r>
    <x v="0"/>
    <s v="Halogen"/>
    <m/>
    <s v="PAR"/>
    <n v="1"/>
    <n v="150"/>
    <x v="9"/>
    <s v="2003814"/>
    <s v="Other"/>
    <n v="2.8446742333283401E-4"/>
  </r>
  <r>
    <x v="0"/>
    <s v="Incandescent"/>
    <m/>
    <s v="Standard A Lamp"/>
    <n v="1"/>
    <n v="75"/>
    <x v="9"/>
    <s v="2003814"/>
    <s v="Other"/>
    <n v="2.8446742333283401E-4"/>
  </r>
  <r>
    <x v="1"/>
    <s v="Incandescent"/>
    <m/>
    <s v="Globe"/>
    <n v="3"/>
    <n v="60"/>
    <x v="2"/>
    <s v="200421"/>
    <s v="Bathroom"/>
    <n v="5.2955252069445606E-4"/>
  </r>
  <r>
    <x v="0"/>
    <s v="Compact Fluorescent"/>
    <m/>
    <s v="Twist"/>
    <n v="3"/>
    <n v="15"/>
    <x v="2"/>
    <s v="200422"/>
    <s v="Bathroom"/>
    <n v="5.2955252069445606E-4"/>
  </r>
  <r>
    <x v="0"/>
    <s v="Compact Fluorescent"/>
    <m/>
    <s v="Twist"/>
    <n v="4"/>
    <n v="22"/>
    <x v="2"/>
    <s v="200422"/>
    <s v="Bathroom"/>
    <n v="5.2955252069445606E-4"/>
  </r>
  <r>
    <x v="0"/>
    <s v="Incandescent"/>
    <m/>
    <s v="Standard A Lamp"/>
    <n v="2"/>
    <n v="60"/>
    <x v="2"/>
    <s v="200423"/>
    <s v="Bathroom"/>
    <n v="5.2955252069445606E-4"/>
  </r>
  <r>
    <x v="5"/>
    <s v="Compact Fluorescent"/>
    <m/>
    <s v="Twist"/>
    <n v="1"/>
    <n v="22"/>
    <x v="0"/>
    <s v="200424"/>
    <s v="Bedroom"/>
    <n v="5.2955252069445606E-4"/>
  </r>
  <r>
    <x v="4"/>
    <s v="Incandescent"/>
    <m/>
    <s v="Standard A Lamp"/>
    <n v="1"/>
    <n v="60"/>
    <x v="0"/>
    <s v="200424"/>
    <s v="Bedroom"/>
    <n v="5.2955252069445606E-4"/>
  </r>
  <r>
    <x v="0"/>
    <s v="Linear Fluorescent"/>
    <n v="48"/>
    <s v="T-12"/>
    <n v="2"/>
    <n v="60"/>
    <x v="0"/>
    <s v="200425"/>
    <s v="Bedroom"/>
    <n v="5.2955252069445606E-4"/>
  </r>
  <r>
    <x v="4"/>
    <s v="Incandescent"/>
    <m/>
    <s v="Standard A Lamp"/>
    <n v="1"/>
    <n v="60"/>
    <x v="0"/>
    <s v="200425"/>
    <s v="Bedroom"/>
    <n v="5.2955252069445606E-4"/>
  </r>
  <r>
    <x v="0"/>
    <s v="Compact Fluorescent"/>
    <m/>
    <s v="Twist"/>
    <n v="2"/>
    <n v="22"/>
    <x v="0"/>
    <s v="200426"/>
    <s v="Bedroom"/>
    <n v="5.2955252069445606E-4"/>
  </r>
  <r>
    <x v="0"/>
    <s v="Incandescent"/>
    <m/>
    <s v="Standard A Lamp"/>
    <n v="1"/>
    <n v="65"/>
    <x v="0"/>
    <s v="200427"/>
    <s v="Bedroom"/>
    <n v="5.2955252069445606E-4"/>
  </r>
  <r>
    <x v="9"/>
    <s v="Incandescent"/>
    <m/>
    <s v="Standard A Lamp"/>
    <n v="5"/>
    <n v="60"/>
    <x v="5"/>
    <s v="200428"/>
    <s v="Kitchen"/>
    <n v="5.2955252069445606E-4"/>
  </r>
  <r>
    <x v="5"/>
    <s v="Incandescent"/>
    <m/>
    <s v="Mini base"/>
    <n v="3"/>
    <n v="40"/>
    <x v="5"/>
    <s v="200428"/>
    <s v="Kitchen"/>
    <n v="5.2955252069445606E-4"/>
  </r>
  <r>
    <x v="0"/>
    <s v="Incandescent"/>
    <m/>
    <s v="Standard A Lamp"/>
    <n v="1"/>
    <n v="60"/>
    <x v="11"/>
    <s v="200429"/>
    <s v="Garage"/>
    <n v="5.2955252069445606E-4"/>
  </r>
  <r>
    <x v="7"/>
    <s v="Incandescent"/>
    <m/>
    <s v="Standard A Lamp"/>
    <n v="1"/>
    <n v="65"/>
    <x v="11"/>
    <s v="200429"/>
    <s v="Garage"/>
    <n v="5.2955252069445606E-4"/>
  </r>
  <r>
    <x v="0"/>
    <s v="Incandescent"/>
    <m/>
    <s v="Standard A Lamp"/>
    <n v="1"/>
    <n v="60"/>
    <x v="3"/>
    <s v="2004210"/>
    <s v="Hall"/>
    <n v="5.2955252069445606E-4"/>
  </r>
  <r>
    <x v="0"/>
    <s v="Incandescent"/>
    <m/>
    <s v="Standard A Lamp"/>
    <n v="2"/>
    <n v="60"/>
    <x v="5"/>
    <s v="2004211"/>
    <s v="Kitchen"/>
    <n v="5.2955252069445606E-4"/>
  </r>
  <r>
    <x v="5"/>
    <s v="Incandescent"/>
    <m/>
    <s v="Mini base"/>
    <n v="3"/>
    <n v="40"/>
    <x v="5"/>
    <s v="2004211"/>
    <s v="Kitchen"/>
    <n v="5.2955252069445606E-4"/>
  </r>
  <r>
    <x v="0"/>
    <s v="Compact Fluorescent"/>
    <m/>
    <s v="Twist"/>
    <n v="2"/>
    <n v="15"/>
    <x v="6"/>
    <s v="2004212"/>
    <s v="Laundry Room"/>
    <n v="5.2955252069445606E-4"/>
  </r>
  <r>
    <x v="0"/>
    <s v="Incandescent"/>
    <m/>
    <s v="Standard A Lamp"/>
    <n v="1"/>
    <n v="40"/>
    <x v="7"/>
    <s v="2004213"/>
    <s v="Living Room"/>
    <n v="5.2955252069445606E-4"/>
  </r>
  <r>
    <x v="14"/>
    <s v="Incandescent"/>
    <m/>
    <s v="3-Way Incandescent"/>
    <n v="1"/>
    <n v="100"/>
    <x v="7"/>
    <s v="2004213"/>
    <s v="Living Room"/>
    <n v="5.2955252069445606E-4"/>
  </r>
  <r>
    <x v="4"/>
    <s v="Incandescent"/>
    <m/>
    <s v="3-Way Incandescent"/>
    <n v="1"/>
    <n v="100"/>
    <x v="7"/>
    <s v="2004213"/>
    <s v="Living Room"/>
    <n v="5.2955252069445606E-4"/>
  </r>
  <r>
    <x v="6"/>
    <s v="Incandescent"/>
    <m/>
    <s v="Standard A Lamp"/>
    <n v="1"/>
    <n v="60"/>
    <x v="7"/>
    <s v="2004213"/>
    <s v="Living Room"/>
    <n v="5.2955252069445606E-4"/>
  </r>
  <r>
    <x v="0"/>
    <s v="Linear Fluorescent"/>
    <n v="36"/>
    <s v="T-12"/>
    <n v="2"/>
    <n v="60"/>
    <x v="4"/>
    <s v="2004214"/>
    <s v="Closet"/>
    <n v="5.2955252069445606E-4"/>
  </r>
  <r>
    <x v="0"/>
    <s v="Incandescent"/>
    <m/>
    <s v="Standard A Lamp"/>
    <n v="1"/>
    <n v="40"/>
    <x v="4"/>
    <s v="2004214"/>
    <s v="Closet"/>
    <n v="5.2955252069445606E-4"/>
  </r>
  <r>
    <x v="0"/>
    <s v="Incandescent"/>
    <m/>
    <s v="Standard A Lamp"/>
    <n v="1"/>
    <n v="60"/>
    <x v="4"/>
    <s v="2004214"/>
    <s v="Closet"/>
    <n v="5.2955252069445606E-4"/>
  </r>
  <r>
    <x v="5"/>
    <s v="Compact Fluorescent"/>
    <m/>
    <s v="Twist"/>
    <n v="3"/>
    <n v="15"/>
    <x v="8"/>
    <s v="2004215"/>
    <s v="Office"/>
    <n v="5.2955252069445606E-4"/>
  </r>
  <r>
    <x v="4"/>
    <s v="Incandescent"/>
    <m/>
    <s v="Standard A Lamp"/>
    <n v="1"/>
    <n v="25"/>
    <x v="8"/>
    <s v="2004215"/>
    <s v="Office"/>
    <n v="5.2955252069445606E-4"/>
  </r>
  <r>
    <x v="0"/>
    <s v="Compact Fluorescent"/>
    <m/>
    <s v="Twist"/>
    <n v="2"/>
    <n v="15"/>
    <x v="12"/>
    <s v="2004216"/>
    <s v="Family Room"/>
    <n v="5.2955252069445606E-4"/>
  </r>
  <r>
    <x v="9"/>
    <s v="Incandescent"/>
    <m/>
    <s v="Standard A Lamp"/>
    <n v="3"/>
    <n v="40"/>
    <x v="12"/>
    <s v="2004216"/>
    <s v="Family Room"/>
    <n v="5.2955252069445606E-4"/>
  </r>
  <r>
    <x v="0"/>
    <s v="Incandescent"/>
    <m/>
    <s v="Standard A Lamp"/>
    <n v="1"/>
    <n v="75"/>
    <x v="12"/>
    <s v="2004216"/>
    <s v="Family Room"/>
    <n v="5.2955252069445606E-4"/>
  </r>
  <r>
    <x v="14"/>
    <s v="Incandescent"/>
    <m/>
    <s v="3-Way Incandescent"/>
    <n v="1"/>
    <n v="90"/>
    <x v="12"/>
    <s v="2004216"/>
    <s v="Family Room"/>
    <n v="5.2955252069445606E-4"/>
  </r>
  <r>
    <x v="6"/>
    <s v="Incandescent"/>
    <m/>
    <s v="Standard A Lamp"/>
    <n v="1"/>
    <n v="60"/>
    <x v="12"/>
    <s v="2004216"/>
    <s v="Family Room"/>
    <n v="5.2955252069445606E-4"/>
  </r>
  <r>
    <x v="0"/>
    <s v="Linear Fluorescent"/>
    <n v="48"/>
    <s v="T-12"/>
    <n v="2"/>
    <n v="60"/>
    <x v="12"/>
    <s v="2004216"/>
    <s v="Family Room"/>
    <n v="5.2955252069445606E-4"/>
  </r>
  <r>
    <x v="0"/>
    <s v="Incandescent"/>
    <m/>
    <s v="Standard A Lamp"/>
    <n v="2"/>
    <n v="60"/>
    <x v="4"/>
    <s v="2004217"/>
    <s v="Closet"/>
    <n v="5.2955252069445606E-4"/>
  </r>
  <r>
    <x v="0"/>
    <s v="Incandescent"/>
    <m/>
    <s v="Standard A Lamp"/>
    <n v="1"/>
    <n v="60"/>
    <x v="7"/>
    <s v="200431"/>
    <s v="Living Room"/>
    <n v="4.7324000933330284E-4"/>
  </r>
  <r>
    <x v="5"/>
    <s v="Incandescent"/>
    <m/>
    <s v="Standard A Lamp"/>
    <n v="1"/>
    <n v="60"/>
    <x v="3"/>
    <s v="200432"/>
    <s v="Hall"/>
    <n v="4.7324000933330284E-4"/>
  </r>
  <r>
    <x v="0"/>
    <s v="Incandescent"/>
    <m/>
    <s v="Standard A Lamp"/>
    <n v="2"/>
    <n v="60"/>
    <x v="5"/>
    <s v="200433"/>
    <s v="Kitchen"/>
    <n v="4.7324000933330284E-4"/>
  </r>
  <r>
    <x v="0"/>
    <s v="Incandescent"/>
    <m/>
    <s v="Standard A Lamp"/>
    <n v="2"/>
    <n v="75"/>
    <x v="2"/>
    <s v="200434"/>
    <s v="Bathroom"/>
    <n v="4.7324000933330284E-4"/>
  </r>
  <r>
    <x v="0"/>
    <s v="Incandescent"/>
    <m/>
    <s v="Standard A Lamp"/>
    <n v="1"/>
    <n v="60"/>
    <x v="0"/>
    <s v="200435"/>
    <s v="Bedroom"/>
    <n v="4.7324000933330284E-4"/>
  </r>
  <r>
    <x v="4"/>
    <s v="Incandescent"/>
    <m/>
    <s v="Standard A Lamp"/>
    <n v="1"/>
    <n v="75"/>
    <x v="0"/>
    <s v="200435"/>
    <s v="Bedroom"/>
    <n v="4.7324000933330284E-4"/>
  </r>
  <r>
    <x v="0"/>
    <s v="Compact Fluorescent"/>
    <m/>
    <s v="Twist"/>
    <n v="1"/>
    <n v="15"/>
    <x v="8"/>
    <s v="200436"/>
    <s v="Office"/>
    <n v="4.7324000933330284E-4"/>
  </r>
  <r>
    <x v="0"/>
    <s v="Incandescent"/>
    <m/>
    <s v="Standard A Lamp"/>
    <n v="1"/>
    <n v="75"/>
    <x v="6"/>
    <s v="200437"/>
    <s v="Laundry Room"/>
    <n v="4.7324000933330284E-4"/>
  </r>
  <r>
    <x v="0"/>
    <s v="Linear Fluorescent"/>
    <n v="48"/>
    <s v="T-12"/>
    <n v="2"/>
    <n v="40"/>
    <x v="9"/>
    <s v="200438"/>
    <s v="Other"/>
    <n v="4.7324000933330284E-4"/>
  </r>
  <r>
    <x v="5"/>
    <s v="Compact Fluorescent"/>
    <m/>
    <s v="Twist"/>
    <n v="1"/>
    <n v="15"/>
    <x v="2"/>
    <s v="200511"/>
    <s v="Bathroom"/>
    <n v="2.8446742333283401E-4"/>
  </r>
  <r>
    <x v="1"/>
    <s v="Incandescent"/>
    <m/>
    <s v="Standard A Lamp"/>
    <n v="6"/>
    <n v="60"/>
    <x v="2"/>
    <s v="200511"/>
    <s v="Bathroom"/>
    <n v="2.8446742333283401E-4"/>
  </r>
  <r>
    <x v="7"/>
    <s v="Incandescent"/>
    <m/>
    <s v="Standard A Lamp"/>
    <n v="1"/>
    <n v="60"/>
    <x v="11"/>
    <s v="200512"/>
    <s v="Garage"/>
    <n v="2.8446742333283401E-4"/>
  </r>
  <r>
    <x v="0"/>
    <s v="Incandescent"/>
    <m/>
    <s v="Standard A Lamp"/>
    <n v="1"/>
    <n v="60"/>
    <x v="11"/>
    <s v="200512"/>
    <s v="Garage"/>
    <n v="2.8446742333283401E-4"/>
  </r>
  <r>
    <x v="5"/>
    <s v="Compact Fluorescent"/>
    <m/>
    <s v="Twist"/>
    <n v="3"/>
    <n v="15"/>
    <x v="3"/>
    <s v="200513"/>
    <s v="Hall"/>
    <n v="2.8446742333283401E-4"/>
  </r>
  <r>
    <x v="0"/>
    <s v="Compact Fluorescent"/>
    <m/>
    <s v="Twist"/>
    <n v="2"/>
    <n v="15"/>
    <x v="3"/>
    <s v="200514"/>
    <s v="Hall"/>
    <n v="2.8446742333283401E-4"/>
  </r>
  <r>
    <x v="0"/>
    <s v="Linear Fluorescent"/>
    <n v="48"/>
    <s v="T-8"/>
    <n v="3"/>
    <n v="40"/>
    <x v="5"/>
    <s v="200515"/>
    <s v="Kitchen"/>
    <n v="2.8446742333283401E-4"/>
  </r>
  <r>
    <x v="8"/>
    <s v="Incandescent"/>
    <m/>
    <s v="Standard A Lamp"/>
    <n v="1"/>
    <n v="65"/>
    <x v="5"/>
    <s v="200515"/>
    <s v="Kitchen"/>
    <n v="2.8446742333283401E-4"/>
  </r>
  <r>
    <x v="5"/>
    <s v="Compact Fluorescent"/>
    <m/>
    <s v="Twist"/>
    <n v="3"/>
    <n v="15"/>
    <x v="7"/>
    <s v="200516"/>
    <s v="Living Room"/>
    <n v="2.8446742333283401E-4"/>
  </r>
  <r>
    <x v="4"/>
    <s v="Compact Fluorescent"/>
    <m/>
    <s v="Twist"/>
    <n v="1"/>
    <n v="15"/>
    <x v="7"/>
    <s v="200516"/>
    <s v="Living Room"/>
    <n v="2.8446742333283401E-4"/>
  </r>
  <r>
    <x v="5"/>
    <s v="Compact Fluorescent"/>
    <m/>
    <s v="Twist"/>
    <n v="3"/>
    <n v="15"/>
    <x v="10"/>
    <s v="200517"/>
    <s v="Master Bedroom"/>
    <n v="2.8446742333283401E-4"/>
  </r>
  <r>
    <x v="4"/>
    <s v="Compact Fluorescent"/>
    <m/>
    <s v="Twist"/>
    <n v="1"/>
    <n v="15"/>
    <x v="10"/>
    <s v="200517"/>
    <s v="Master Bedroom"/>
    <n v="2.8446742333283401E-4"/>
  </r>
  <r>
    <x v="5"/>
    <s v="Compact Fluorescent"/>
    <m/>
    <s v="Twist"/>
    <n v="3"/>
    <n v="15"/>
    <x v="8"/>
    <s v="200518"/>
    <s v="Office"/>
    <n v="2.8446742333283401E-4"/>
  </r>
  <r>
    <x v="0"/>
    <s v="Incandescent"/>
    <m/>
    <s v="Standard A Lamp"/>
    <n v="5"/>
    <n v="40"/>
    <x v="11"/>
    <s v="200581"/>
    <s v="Garage"/>
    <n v="9.4081094387701955E-4"/>
  </r>
  <r>
    <x v="0"/>
    <s v="Incandescent"/>
    <m/>
    <s v="Standard A Lamp"/>
    <n v="1"/>
    <n v="60"/>
    <x v="11"/>
    <s v="200582"/>
    <s v="Garage"/>
    <n v="9.4081094387701955E-4"/>
  </r>
  <r>
    <x v="1"/>
    <s v="Incandescent"/>
    <m/>
    <s v="Standard A Lamp"/>
    <n v="3"/>
    <n v="40"/>
    <x v="2"/>
    <s v="200583"/>
    <s v="Bathroom"/>
    <n v="9.4081094387701955E-4"/>
  </r>
  <r>
    <x v="4"/>
    <s v="Incandescent"/>
    <m/>
    <s v="Standard A Lamp"/>
    <n v="1"/>
    <n v="60"/>
    <x v="0"/>
    <s v="200584"/>
    <s v="Bedroom"/>
    <n v="9.4081094387701955E-4"/>
  </r>
  <r>
    <x v="0"/>
    <s v="Incandescent"/>
    <m/>
    <s v="Standard A Lamp"/>
    <n v="1"/>
    <n v="100"/>
    <x v="0"/>
    <s v="200584"/>
    <s v="Bedroom"/>
    <n v="9.4081094387701955E-4"/>
  </r>
  <r>
    <x v="0"/>
    <s v="Incandescent"/>
    <m/>
    <s v="Standard A Lamp"/>
    <n v="2"/>
    <n v="60"/>
    <x v="3"/>
    <s v="200585"/>
    <s v="Hall"/>
    <n v="9.4081094387701955E-4"/>
  </r>
  <r>
    <x v="2"/>
    <s v="Linear Fluorescent"/>
    <n v="48"/>
    <s v="T-12"/>
    <n v="4"/>
    <n v="40"/>
    <x v="5"/>
    <s v="200586"/>
    <s v="Kitchen"/>
    <n v="9.4081094387701955E-4"/>
  </r>
  <r>
    <x v="8"/>
    <s v="Incandescent"/>
    <m/>
    <s v="Standard A Lamp"/>
    <n v="1"/>
    <n v="65"/>
    <x v="5"/>
    <s v="200586"/>
    <s v="Kitchen"/>
    <n v="9.4081094387701955E-4"/>
  </r>
  <r>
    <x v="0"/>
    <s v="Incandescent"/>
    <m/>
    <s v="Standard A Lamp"/>
    <n v="1"/>
    <n v="60"/>
    <x v="6"/>
    <s v="200587"/>
    <s v="Laundry Room"/>
    <n v="9.4081094387701955E-4"/>
  </r>
  <r>
    <x v="14"/>
    <s v="Incandescent"/>
    <m/>
    <s v="Standard A Lamp"/>
    <n v="1"/>
    <n v="100"/>
    <x v="7"/>
    <s v="200588"/>
    <s v="Living Room"/>
    <n v="9.4081094387701955E-4"/>
  </r>
  <r>
    <x v="0"/>
    <s v="Incandescent"/>
    <m/>
    <s v="Standard A Lamp"/>
    <n v="2"/>
    <n v="60"/>
    <x v="7"/>
    <s v="200588"/>
    <s v="Living Room"/>
    <n v="9.4081094387701955E-4"/>
  </r>
  <r>
    <x v="1"/>
    <s v="Incandescent"/>
    <m/>
    <s v="Standard A Lamp"/>
    <n v="2"/>
    <n v="40"/>
    <x v="2"/>
    <s v="200589"/>
    <s v="Bathroom"/>
    <n v="9.4081094387701955E-4"/>
  </r>
  <r>
    <x v="0"/>
    <s v="Incandescent"/>
    <m/>
    <s v="Standard A Lamp"/>
    <n v="2"/>
    <n v="75"/>
    <x v="10"/>
    <s v="2005810"/>
    <s v="Master Bedroom"/>
    <n v="9.4081094387701955E-4"/>
  </r>
  <r>
    <x v="0"/>
    <s v="Compact Fluorescent"/>
    <m/>
    <s v="Twist"/>
    <n v="1"/>
    <n v="22"/>
    <x v="6"/>
    <s v="200651"/>
    <s v="Laundry Room"/>
    <n v="9.4081094387701955E-4"/>
  </r>
  <r>
    <x v="1"/>
    <s v="Compact Fluorescent"/>
    <m/>
    <s v="Twist"/>
    <n v="3"/>
    <n v="22"/>
    <x v="2"/>
    <s v="200652"/>
    <s v="Bathroom"/>
    <n v="9.4081094387701955E-4"/>
  </r>
  <r>
    <x v="0"/>
    <s v="Incandescent"/>
    <m/>
    <s v="Standard A Lamp"/>
    <n v="1"/>
    <n v="60"/>
    <x v="0"/>
    <s v="200653"/>
    <s v="Bedroom"/>
    <n v="9.4081094387701955E-4"/>
  </r>
  <r>
    <x v="0"/>
    <s v="Compact Fluorescent"/>
    <m/>
    <s v="Twist"/>
    <n v="1"/>
    <n v="15"/>
    <x v="0"/>
    <s v="200654"/>
    <s v="Bedroom"/>
    <n v="9.4081094387701955E-4"/>
  </r>
  <r>
    <x v="0"/>
    <s v="Compact Fluorescent"/>
    <m/>
    <s v="Twist"/>
    <n v="1"/>
    <n v="15"/>
    <x v="12"/>
    <s v="200655"/>
    <s v="Family Room"/>
    <n v="9.4081094387701955E-4"/>
  </r>
  <r>
    <x v="9"/>
    <s v="Compact Fluorescent"/>
    <m/>
    <s v="Twist"/>
    <n v="1"/>
    <n v="15"/>
    <x v="12"/>
    <s v="200655"/>
    <s v="Family Room"/>
    <n v="9.4081094387701955E-4"/>
  </r>
  <r>
    <x v="0"/>
    <s v="Incandescent"/>
    <m/>
    <s v="Standard A Lamp"/>
    <n v="1"/>
    <n v="100"/>
    <x v="11"/>
    <s v="200656"/>
    <s v="Garage"/>
    <n v="9.4081094387701955E-4"/>
  </r>
  <r>
    <x v="0"/>
    <s v="Compact Fluorescent"/>
    <m/>
    <s v="Twist"/>
    <n v="2"/>
    <n v="15"/>
    <x v="5"/>
    <s v="200657"/>
    <s v="Kitchen"/>
    <n v="9.4081094387701955E-4"/>
  </r>
  <r>
    <x v="5"/>
    <s v="Compact Fluorescent"/>
    <m/>
    <s v="Twist"/>
    <n v="3"/>
    <n v="15"/>
    <x v="7"/>
    <s v="200658"/>
    <s v="Living Room"/>
    <n v="9.4081094387701955E-4"/>
  </r>
  <r>
    <x v="13"/>
    <s v="Linear Fluorescent"/>
    <n v="24"/>
    <s v="T-5"/>
    <n v="4"/>
    <n v="24"/>
    <x v="7"/>
    <s v="200658"/>
    <s v="Living Room"/>
    <n v="9.4081094387701955E-4"/>
  </r>
  <r>
    <x v="0"/>
    <s v="Compact Fluorescent"/>
    <m/>
    <s v="Twist"/>
    <n v="2"/>
    <n v="15"/>
    <x v="10"/>
    <s v="200659"/>
    <s v="Master Bedroom"/>
    <n v="9.4081094387701955E-4"/>
  </r>
  <r>
    <x v="4"/>
    <s v="Incandescent"/>
    <m/>
    <s v="Standard A Lamp"/>
    <n v="1"/>
    <n v="100"/>
    <x v="10"/>
    <s v="200659"/>
    <s v="Master Bedroom"/>
    <n v="9.4081094387701955E-4"/>
  </r>
  <r>
    <x v="0"/>
    <s v="Compact Fluorescent"/>
    <m/>
    <s v="Reflector"/>
    <n v="3"/>
    <n v="15"/>
    <x v="1"/>
    <s v="200661"/>
    <s v="Dining Room"/>
    <n v="5.1690495698823106E-4"/>
  </r>
  <r>
    <x v="6"/>
    <s v="Compact Fluorescent"/>
    <m/>
    <s v="Circline (Screw Base)"/>
    <n v="1"/>
    <n v="15"/>
    <x v="1"/>
    <s v="200661"/>
    <s v="Dining Room"/>
    <n v="5.1690495698823106E-4"/>
  </r>
  <r>
    <x v="4"/>
    <s v="Incandescent"/>
    <m/>
    <s v="Standard A Lamp"/>
    <n v="1"/>
    <n v="40"/>
    <x v="1"/>
    <s v="200661"/>
    <s v="Dining Room"/>
    <n v="5.1690495698823106E-4"/>
  </r>
  <r>
    <x v="4"/>
    <s v="Incandescent"/>
    <m/>
    <s v="Standard A Lamp"/>
    <n v="1"/>
    <n v="100"/>
    <x v="1"/>
    <s v="200661"/>
    <s v="Dining Room"/>
    <n v="5.1690495698823106E-4"/>
  </r>
  <r>
    <x v="0"/>
    <s v="Linear Fluorescent"/>
    <n v="18"/>
    <s v="T-12"/>
    <n v="1"/>
    <n v="16"/>
    <x v="4"/>
    <s v="200662"/>
    <s v="Closet"/>
    <n v="5.1690495698823106E-4"/>
  </r>
  <r>
    <x v="4"/>
    <s v="Incandescent"/>
    <m/>
    <s v="Standard A Lamp"/>
    <n v="1"/>
    <n v="100"/>
    <x v="0"/>
    <s v="200663"/>
    <s v="Bedroom"/>
    <n v="5.1690495698823106E-4"/>
  </r>
  <r>
    <x v="6"/>
    <s v="Incandescent"/>
    <m/>
    <s v="3-Way Incandescent"/>
    <n v="1"/>
    <n v="125"/>
    <x v="0"/>
    <s v="200663"/>
    <s v="Bedroom"/>
    <n v="5.1690495698823106E-4"/>
  </r>
  <r>
    <x v="4"/>
    <s v="Incandescent"/>
    <m/>
    <s v="Standard A Lamp"/>
    <n v="1"/>
    <n v="60"/>
    <x v="0"/>
    <s v="200663"/>
    <s v="Bedroom"/>
    <n v="5.1690495698823106E-4"/>
  </r>
  <r>
    <x v="0"/>
    <s v="Compact Fluorescent"/>
    <m/>
    <s v="Twist"/>
    <n v="3"/>
    <n v="22"/>
    <x v="0"/>
    <s v="200663"/>
    <s v="Bedroom"/>
    <n v="5.1690495698823106E-4"/>
  </r>
  <r>
    <x v="0"/>
    <s v="Compact Fluorescent"/>
    <m/>
    <s v="Reflector"/>
    <n v="3"/>
    <n v="15"/>
    <x v="7"/>
    <s v="200664"/>
    <s v="Living Room"/>
    <n v="5.1690495698823106E-4"/>
  </r>
  <r>
    <x v="0"/>
    <s v="Linear Fluorescent"/>
    <n v="18"/>
    <s v="T-12"/>
    <n v="1"/>
    <n v="16"/>
    <x v="4"/>
    <s v="200665"/>
    <s v="Closet"/>
    <n v="5.1690495698823106E-4"/>
  </r>
  <r>
    <x v="6"/>
    <s v="Compact Fluorescent"/>
    <m/>
    <s v="Twist"/>
    <n v="1"/>
    <n v="15"/>
    <x v="4"/>
    <s v="200665"/>
    <s v="Closet"/>
    <n v="5.1690495698823106E-4"/>
  </r>
  <r>
    <x v="0"/>
    <s v="Linear Fluorescent"/>
    <n v="18"/>
    <s v="T-12"/>
    <n v="1"/>
    <n v="16"/>
    <x v="4"/>
    <s v="200666"/>
    <s v="Closet"/>
    <n v="5.1690495698823106E-4"/>
  </r>
  <r>
    <x v="0"/>
    <s v="Compact Fluorescent"/>
    <m/>
    <s v="Reflector"/>
    <n v="3"/>
    <n v="15"/>
    <x v="5"/>
    <s v="200667"/>
    <s v="Kitchen"/>
    <n v="5.1690495698823106E-4"/>
  </r>
  <r>
    <x v="0"/>
    <s v="Compact Fluorescent"/>
    <m/>
    <s v="Reflector"/>
    <n v="3"/>
    <n v="15"/>
    <x v="4"/>
    <s v="200668"/>
    <s v="Closet"/>
    <n v="5.1690495698823106E-4"/>
  </r>
  <r>
    <x v="0"/>
    <s v="Compact Fluorescent"/>
    <m/>
    <s v="Reflector"/>
    <n v="1"/>
    <n v="15"/>
    <x v="9"/>
    <s v="200669"/>
    <s v="Other"/>
    <n v="5.1690495698823106E-4"/>
  </r>
  <r>
    <x v="5"/>
    <s v="Linear Fluorescent"/>
    <n v="48"/>
    <s v="T-8"/>
    <n v="2"/>
    <n v="32"/>
    <x v="8"/>
    <s v="2006610"/>
    <s v="Office"/>
    <n v="5.1690495698823106E-4"/>
  </r>
  <r>
    <x v="0"/>
    <s v="Incandescent"/>
    <m/>
    <s v="Standard A Lamp"/>
    <n v="1"/>
    <n v="100"/>
    <x v="8"/>
    <s v="2006610"/>
    <s v="Office"/>
    <n v="5.1690495698823106E-4"/>
  </r>
  <r>
    <x v="7"/>
    <s v="Incandescent"/>
    <m/>
    <s v="Standard A Lamp"/>
    <n v="2"/>
    <n v="60"/>
    <x v="8"/>
    <s v="2006610"/>
    <s v="Office"/>
    <n v="5.1690495698823106E-4"/>
  </r>
  <r>
    <x v="15"/>
    <s v="Halogen"/>
    <m/>
    <s v="PAR"/>
    <n v="2"/>
    <n v="50"/>
    <x v="8"/>
    <s v="2006610"/>
    <s v="Office"/>
    <n v="5.1690495698823106E-4"/>
  </r>
  <r>
    <x v="0"/>
    <s v="Incandescent"/>
    <m/>
    <s v="Standard A Lamp"/>
    <n v="1"/>
    <n v="60"/>
    <x v="11"/>
    <s v="2006611"/>
    <s v="Garage"/>
    <n v="5.1690495698823106E-4"/>
  </r>
  <r>
    <x v="7"/>
    <s v="Incandescent"/>
    <m/>
    <s v="Standard A Lamp"/>
    <n v="1"/>
    <n v="40"/>
    <x v="11"/>
    <s v="2006611"/>
    <s v="Garage"/>
    <n v="5.1690495698823106E-4"/>
  </r>
  <r>
    <x v="0"/>
    <s v="Compact Fluorescent"/>
    <m/>
    <s v="Reflector"/>
    <n v="3"/>
    <n v="15"/>
    <x v="3"/>
    <s v="2006612"/>
    <s v="Hall"/>
    <n v="5.1690495698823106E-4"/>
  </r>
  <r>
    <x v="0"/>
    <s v="Compact Fluorescent"/>
    <m/>
    <s v="Reflector"/>
    <n v="3"/>
    <n v="15"/>
    <x v="10"/>
    <s v="2006613"/>
    <s v="Master Bedroom"/>
    <n v="5.1690495698823106E-4"/>
  </r>
  <r>
    <x v="4"/>
    <s v="Incandescent"/>
    <m/>
    <s v="Decorative"/>
    <n v="1"/>
    <n v="60"/>
    <x v="10"/>
    <s v="2006613"/>
    <s v="Master Bedroom"/>
    <n v="5.1690495698823106E-4"/>
  </r>
  <r>
    <x v="0"/>
    <s v="Compact Fluorescent"/>
    <m/>
    <s v="Twist"/>
    <n v="1"/>
    <n v="15"/>
    <x v="2"/>
    <s v="2006614"/>
    <s v="Bathroom"/>
    <n v="5.1690495698823106E-4"/>
  </r>
  <r>
    <x v="0"/>
    <s v="Compact Fluorescent"/>
    <m/>
    <s v="Reflector"/>
    <n v="3"/>
    <n v="15"/>
    <x v="8"/>
    <s v="2006615"/>
    <s v="Office"/>
    <n v="5.1690495698823106E-4"/>
  </r>
  <r>
    <x v="0"/>
    <s v="Linear Fluorescent"/>
    <n v="18"/>
    <s v="T-12"/>
    <n v="1"/>
    <n v="16"/>
    <x v="4"/>
    <s v="2006616"/>
    <s v="Closet"/>
    <n v="5.1690495698823106E-4"/>
  </r>
  <r>
    <x v="0"/>
    <s v="Compact Fluorescent"/>
    <m/>
    <s v="Twist"/>
    <n v="1"/>
    <n v="15"/>
    <x v="2"/>
    <s v="2006617"/>
    <s v="Bathroom"/>
    <n v="5.1690495698823106E-4"/>
  </r>
  <r>
    <x v="0"/>
    <s v="Compact Fluorescent"/>
    <m/>
    <s v="Twist"/>
    <n v="1"/>
    <n v="18"/>
    <x v="2"/>
    <s v="200761"/>
    <s v="Bathroom"/>
    <n v="9.4081094387701955E-4"/>
  </r>
  <r>
    <x v="1"/>
    <s v="Compact Fluorescent"/>
    <m/>
    <s v="Twist"/>
    <n v="1"/>
    <n v="18"/>
    <x v="2"/>
    <s v="200761"/>
    <s v="Bathroom"/>
    <n v="9.4081094387701955E-4"/>
  </r>
  <r>
    <x v="0"/>
    <s v="Compact Fluorescent"/>
    <m/>
    <s v="Twist"/>
    <n v="2"/>
    <n v="7"/>
    <x v="4"/>
    <s v="200762"/>
    <s v="Closet"/>
    <n v="9.4081094387701955E-4"/>
  </r>
  <r>
    <x v="8"/>
    <s v="Compact Fluorescent"/>
    <m/>
    <s v="Twist"/>
    <n v="1"/>
    <n v="15"/>
    <x v="9"/>
    <s v="200763"/>
    <s v="Other"/>
    <n v="9.4081094387701955E-4"/>
  </r>
  <r>
    <x v="5"/>
    <s v="Compact Fluorescent"/>
    <m/>
    <s v="Twist"/>
    <n v="3"/>
    <n v="18"/>
    <x v="12"/>
    <s v="200764"/>
    <s v="Family Room"/>
    <n v="9.4081094387701955E-4"/>
  </r>
  <r>
    <x v="0"/>
    <s v="Compact Fluorescent"/>
    <m/>
    <s v="Twist"/>
    <n v="3"/>
    <n v="15"/>
    <x v="0"/>
    <s v="200765"/>
    <s v="Bedroom"/>
    <n v="9.4081094387701955E-4"/>
  </r>
  <r>
    <x v="2"/>
    <s v="Compact Fluorescent"/>
    <m/>
    <s v="Twist"/>
    <n v="1"/>
    <n v="18"/>
    <x v="9"/>
    <s v="200766"/>
    <s v="Other"/>
    <n v="9.4081094387701955E-4"/>
  </r>
  <r>
    <x v="0"/>
    <s v="Compact Fluorescent"/>
    <m/>
    <s v="Twist"/>
    <n v="2"/>
    <n v="18"/>
    <x v="0"/>
    <s v="200767"/>
    <s v="Bedroom"/>
    <n v="9.4081094387701955E-4"/>
  </r>
  <r>
    <x v="0"/>
    <s v="Compact Fluorescent"/>
    <m/>
    <s v="Twist"/>
    <n v="2"/>
    <n v="15"/>
    <x v="2"/>
    <s v="200768"/>
    <s v="Bathroom"/>
    <n v="9.4081094387701955E-4"/>
  </r>
  <r>
    <x v="5"/>
    <s v="Compact Fluorescent"/>
    <m/>
    <s v="Twist"/>
    <n v="4"/>
    <n v="18"/>
    <x v="7"/>
    <s v="200769"/>
    <s v="Living Room"/>
    <n v="9.4081094387701955E-4"/>
  </r>
  <r>
    <x v="8"/>
    <s v="Compact Fluorescent"/>
    <m/>
    <s v="Twist"/>
    <n v="1"/>
    <n v="18"/>
    <x v="5"/>
    <s v="2007610"/>
    <s v="Kitchen"/>
    <n v="9.4081094387701955E-4"/>
  </r>
  <r>
    <x v="0"/>
    <s v="Compact Fluorescent"/>
    <m/>
    <s v="Twist"/>
    <n v="2"/>
    <n v="18"/>
    <x v="9"/>
    <s v="2007611"/>
    <s v="Other"/>
    <n v="9.4081094387701955E-4"/>
  </r>
  <r>
    <x v="0"/>
    <s v="Compact Fluorescent"/>
    <m/>
    <s v="Twist"/>
    <n v="2"/>
    <n v="18"/>
    <x v="3"/>
    <s v="2007612"/>
    <s v="Hall"/>
    <n v="9.4081094387701955E-4"/>
  </r>
  <r>
    <x v="0"/>
    <s v="Compact Fluorescent"/>
    <m/>
    <s v="Twist"/>
    <n v="1"/>
    <n v="18"/>
    <x v="2"/>
    <s v="2007613"/>
    <s v="Bathroom"/>
    <n v="9.4081094387701955E-4"/>
  </r>
  <r>
    <x v="1"/>
    <s v="Compact Fluorescent"/>
    <m/>
    <s v="Twist"/>
    <n v="2"/>
    <n v="18"/>
    <x v="2"/>
    <s v="2007613"/>
    <s v="Bathroom"/>
    <n v="9.4081094387701955E-4"/>
  </r>
  <r>
    <x v="0"/>
    <s v="Compact Fluorescent"/>
    <m/>
    <s v="Twist"/>
    <n v="1"/>
    <n v="18"/>
    <x v="6"/>
    <s v="2007614"/>
    <s v="Laundry Room"/>
    <n v="9.4081094387701955E-4"/>
  </r>
  <r>
    <x v="5"/>
    <s v="Incandescent"/>
    <m/>
    <s v="Decorative"/>
    <n v="2"/>
    <n v="60"/>
    <x v="10"/>
    <s v="2007615"/>
    <s v="Master Bedroom"/>
    <n v="9.4081094387701955E-4"/>
  </r>
  <r>
    <x v="0"/>
    <s v="Compact Fluorescent"/>
    <m/>
    <s v="Twist"/>
    <n v="2"/>
    <n v="15"/>
    <x v="4"/>
    <s v="2007616"/>
    <s v="Closet"/>
    <n v="9.4081094387701955E-4"/>
  </r>
  <r>
    <x v="0"/>
    <s v="Incandescent"/>
    <m/>
    <s v="Standard A Lamp"/>
    <n v="1"/>
    <n v="60"/>
    <x v="9"/>
    <s v="200781"/>
    <s v="Other"/>
    <n v="2.8446742333283401E-4"/>
  </r>
  <r>
    <x v="0"/>
    <s v="Linear Fluorescent"/>
    <n v="96"/>
    <s v="T-12"/>
    <n v="2"/>
    <n v="60"/>
    <x v="9"/>
    <s v="200781"/>
    <s v="Other"/>
    <n v="2.8446742333283401E-4"/>
  </r>
  <r>
    <x v="0"/>
    <s v="Linear Fluorescent"/>
    <n v="48"/>
    <s v="T-8"/>
    <n v="2"/>
    <n v="40"/>
    <x v="9"/>
    <s v="200781"/>
    <s v="Other"/>
    <n v="2.8446742333283401E-4"/>
  </r>
  <r>
    <x v="1"/>
    <s v="Incandescent"/>
    <m/>
    <s v="Globe"/>
    <n v="4"/>
    <n v="40"/>
    <x v="2"/>
    <s v="200782"/>
    <s v="Bathroom"/>
    <n v="2.8446742333283401E-4"/>
  </r>
  <r>
    <x v="5"/>
    <s v="Compact Fluorescent"/>
    <m/>
    <s v="Twist"/>
    <n v="3"/>
    <n v="22"/>
    <x v="0"/>
    <s v="200783"/>
    <s v="Bedroom"/>
    <n v="2.8446742333283401E-4"/>
  </r>
  <r>
    <x v="0"/>
    <s v="Incandescent"/>
    <m/>
    <s v="Standard A Lamp"/>
    <n v="2"/>
    <n v="60"/>
    <x v="1"/>
    <s v="200784"/>
    <s v="Dining Room"/>
    <n v="2.8446742333283401E-4"/>
  </r>
  <r>
    <x v="7"/>
    <s v="Incandescent"/>
    <m/>
    <s v="Standard A Lamp"/>
    <n v="1"/>
    <n v="60"/>
    <x v="11"/>
    <s v="200785"/>
    <s v="Garage"/>
    <n v="2.8446742333283401E-4"/>
  </r>
  <r>
    <x v="0"/>
    <s v="Incandescent"/>
    <m/>
    <s v="Standard A Lamp"/>
    <n v="1"/>
    <n v="60"/>
    <x v="11"/>
    <s v="200785"/>
    <s v="Garage"/>
    <n v="2.8446742333283401E-4"/>
  </r>
  <r>
    <x v="0"/>
    <s v="Compact Fluorescent"/>
    <m/>
    <s v="Twist"/>
    <n v="1"/>
    <n v="15"/>
    <x v="3"/>
    <s v="200786"/>
    <s v="Hall"/>
    <n v="2.8446742333283401E-4"/>
  </r>
  <r>
    <x v="0"/>
    <s v="Compact Fluorescent"/>
    <m/>
    <s v="Twist"/>
    <n v="1"/>
    <n v="15"/>
    <x v="5"/>
    <s v="200787"/>
    <s v="Kitchen"/>
    <n v="2.8446742333283401E-4"/>
  </r>
  <r>
    <x v="0"/>
    <s v="Compact Fluorescent"/>
    <m/>
    <s v="Twist"/>
    <n v="2"/>
    <n v="22"/>
    <x v="7"/>
    <s v="200788"/>
    <s v="Living Room"/>
    <n v="2.8446742333283401E-4"/>
  </r>
  <r>
    <x v="6"/>
    <s v="Incandescent"/>
    <m/>
    <s v="Standard A Lamp"/>
    <n v="2"/>
    <n v="60"/>
    <x v="7"/>
    <s v="200788"/>
    <s v="Living Room"/>
    <n v="2.8446742333283401E-4"/>
  </r>
  <r>
    <x v="0"/>
    <s v="Incandescent"/>
    <m/>
    <s v="Standard A Lamp"/>
    <n v="1"/>
    <n v="60"/>
    <x v="10"/>
    <s v="200789"/>
    <s v="Master Bedroom"/>
    <n v="2.8446742333283401E-4"/>
  </r>
  <r>
    <x v="4"/>
    <s v="Incandescent"/>
    <m/>
    <s v="Standard A Lamp"/>
    <n v="1"/>
    <n v="60"/>
    <x v="10"/>
    <s v="200789"/>
    <s v="Master Bedroom"/>
    <n v="2.8446742333283401E-4"/>
  </r>
  <r>
    <x v="0"/>
    <s v="Incandescent"/>
    <m/>
    <s v="Standard A Lamp"/>
    <n v="4"/>
    <n v="60"/>
    <x v="8"/>
    <s v="2007810"/>
    <s v="Office"/>
    <n v="2.8446742333283401E-4"/>
  </r>
  <r>
    <x v="0"/>
    <s v="Incandescent"/>
    <m/>
    <s v="Standard A Lamp"/>
    <n v="1"/>
    <n v="60"/>
    <x v="9"/>
    <s v="2007811"/>
    <s v="Other"/>
    <n v="2.8446742333283401E-4"/>
  </r>
  <r>
    <x v="0"/>
    <s v="Incandescent"/>
    <m/>
    <s v="Standard A Lamp"/>
    <n v="2"/>
    <n v="60"/>
    <x v="9"/>
    <s v="2007812"/>
    <s v="Other"/>
    <n v="2.8446742333283401E-4"/>
  </r>
  <r>
    <x v="1"/>
    <s v="Incandescent"/>
    <m/>
    <s v="Mini base"/>
    <n v="4"/>
    <n v="60"/>
    <x v="2"/>
    <s v="200801"/>
    <s v="Bathroom"/>
    <n v="4.7324000933330284E-4"/>
  </r>
  <r>
    <x v="0"/>
    <s v="Compact Fluorescent"/>
    <m/>
    <s v="Twist"/>
    <n v="1"/>
    <n v="22"/>
    <x v="2"/>
    <s v="200801"/>
    <s v="Bathroom"/>
    <n v="4.7324000933330284E-4"/>
  </r>
  <r>
    <x v="0"/>
    <s v="Incandescent"/>
    <m/>
    <s v="Standard A Lamp"/>
    <n v="1"/>
    <n v="60"/>
    <x v="0"/>
    <s v="200802"/>
    <s v="Bedroom"/>
    <n v="4.7324000933330284E-4"/>
  </r>
  <r>
    <x v="0"/>
    <s v="Compact Fluorescent"/>
    <m/>
    <s v="Twist"/>
    <n v="1"/>
    <n v="15"/>
    <x v="0"/>
    <s v="200802"/>
    <s v="Bedroom"/>
    <n v="4.7324000933330284E-4"/>
  </r>
  <r>
    <x v="0"/>
    <s v="Compact Fluorescent"/>
    <m/>
    <s v="Twist"/>
    <n v="2"/>
    <n v="22"/>
    <x v="0"/>
    <s v="200803"/>
    <s v="Bedroom"/>
    <n v="4.7324000933330284E-4"/>
  </r>
  <r>
    <x v="4"/>
    <s v="Compact Fluorescent"/>
    <m/>
    <s v="Twist"/>
    <n v="1"/>
    <n v="15"/>
    <x v="0"/>
    <s v="200803"/>
    <s v="Bedroom"/>
    <n v="4.7324000933330284E-4"/>
  </r>
  <r>
    <x v="9"/>
    <s v="Incandescent"/>
    <m/>
    <s v="Mini base"/>
    <n v="6"/>
    <n v="60"/>
    <x v="1"/>
    <s v="200804"/>
    <s v="Dining Room"/>
    <n v="4.7324000933330284E-4"/>
  </r>
  <r>
    <x v="9"/>
    <s v="Compact Fluorescent"/>
    <m/>
    <s v="Twist"/>
    <n v="3"/>
    <n v="15"/>
    <x v="1"/>
    <s v="200804"/>
    <s v="Dining Room"/>
    <n v="4.7324000933330284E-4"/>
  </r>
  <r>
    <x v="0"/>
    <s v="Compact Fluorescent"/>
    <m/>
    <s v="Twist"/>
    <n v="1"/>
    <n v="15"/>
    <x v="3"/>
    <s v="200805"/>
    <s v="Hall"/>
    <n v="4.7324000933330284E-4"/>
  </r>
  <r>
    <x v="9"/>
    <s v="Incandescent"/>
    <m/>
    <s v="Mini base"/>
    <n v="3"/>
    <n v="60"/>
    <x v="3"/>
    <s v="200805"/>
    <s v="Hall"/>
    <n v="4.7324000933330284E-4"/>
  </r>
  <r>
    <x v="8"/>
    <s v="Incandescent"/>
    <m/>
    <s v="Reflector"/>
    <n v="1"/>
    <n v="65"/>
    <x v="5"/>
    <s v="200806"/>
    <s v="Kitchen"/>
    <n v="4.7324000933330284E-4"/>
  </r>
  <r>
    <x v="0"/>
    <s v="Compact Fluorescent"/>
    <m/>
    <s v="Twist"/>
    <n v="2"/>
    <n v="22"/>
    <x v="5"/>
    <s v="200806"/>
    <s v="Kitchen"/>
    <n v="4.7324000933330284E-4"/>
  </r>
  <r>
    <x v="9"/>
    <s v="Compact Fluorescent"/>
    <m/>
    <s v="Twist"/>
    <n v="3"/>
    <n v="15"/>
    <x v="5"/>
    <s v="200806"/>
    <s v="Kitchen"/>
    <n v="4.7324000933330284E-4"/>
  </r>
  <r>
    <x v="0"/>
    <s v="Incandescent"/>
    <m/>
    <s v="Standard A Lamp"/>
    <n v="1"/>
    <n v="60"/>
    <x v="6"/>
    <s v="200807"/>
    <s v="Laundry Room"/>
    <n v="4.7324000933330284E-4"/>
  </r>
  <r>
    <x v="4"/>
    <s v="Compact Fluorescent"/>
    <m/>
    <s v="Twist"/>
    <n v="2"/>
    <n v="28"/>
    <x v="7"/>
    <s v="200808"/>
    <s v="Living Room"/>
    <n v="4.7324000933330284E-4"/>
  </r>
  <r>
    <x v="6"/>
    <s v="Compact Fluorescent"/>
    <m/>
    <s v="Twist"/>
    <n v="1"/>
    <n v="15"/>
    <x v="7"/>
    <s v="200808"/>
    <s v="Living Room"/>
    <n v="4.7324000933330284E-4"/>
  </r>
  <r>
    <x v="4"/>
    <s v="Incandescent"/>
    <m/>
    <s v="Mini base"/>
    <n v="1"/>
    <n v="60"/>
    <x v="7"/>
    <s v="200808"/>
    <s v="Living Room"/>
    <n v="4.7324000933330284E-4"/>
  </r>
  <r>
    <x v="4"/>
    <s v="Compact Fluorescent"/>
    <m/>
    <s v="Twist"/>
    <n v="1"/>
    <n v="28"/>
    <x v="7"/>
    <s v="200808"/>
    <s v="Living Room"/>
    <n v="4.7324000933330284E-4"/>
  </r>
  <r>
    <x v="13"/>
    <s v="Incandescent"/>
    <m/>
    <s v="Other"/>
    <n v="1"/>
    <n v="25"/>
    <x v="7"/>
    <s v="200808"/>
    <s v="Living Room"/>
    <n v="4.7324000933330284E-4"/>
  </r>
  <r>
    <x v="0"/>
    <s v="Compact Fluorescent"/>
    <m/>
    <s v="Twist"/>
    <n v="2"/>
    <n v="15"/>
    <x v="10"/>
    <s v="200809"/>
    <s v="Master Bedroom"/>
    <n v="4.7324000933330284E-4"/>
  </r>
  <r>
    <x v="4"/>
    <s v="Incandescent"/>
    <m/>
    <s v="Standard A Lamp"/>
    <n v="1"/>
    <n v="60"/>
    <x v="10"/>
    <s v="200809"/>
    <s v="Master Bedroom"/>
    <n v="4.7324000933330284E-4"/>
  </r>
  <r>
    <x v="4"/>
    <s v="Compact Fluorescent"/>
    <m/>
    <s v="Twist"/>
    <n v="1"/>
    <n v="15"/>
    <x v="10"/>
    <s v="200809"/>
    <s v="Master Bedroom"/>
    <n v="4.7324000933330284E-4"/>
  </r>
  <r>
    <x v="1"/>
    <s v="Incandescent"/>
    <m/>
    <s v="Mini base"/>
    <n v="2"/>
    <n v="40"/>
    <x v="2"/>
    <s v="2008010"/>
    <s v="Bathroom"/>
    <n v="4.7324000933330284E-4"/>
  </r>
  <r>
    <x v="0"/>
    <s v="Compact Fluorescent"/>
    <m/>
    <s v="Twist"/>
    <n v="1"/>
    <n v="15"/>
    <x v="2"/>
    <s v="2008010"/>
    <s v="Bathroom"/>
    <n v="4.7324000933330284E-4"/>
  </r>
  <r>
    <x v="0"/>
    <s v="Linear Fluorescent"/>
    <n v="48"/>
    <s v="T-8"/>
    <n v="4"/>
    <n v="32"/>
    <x v="9"/>
    <s v="2008011"/>
    <s v="Other"/>
    <n v="4.7324000933330284E-4"/>
  </r>
  <r>
    <x v="0"/>
    <s v="Linear Fluorescent"/>
    <n v="48"/>
    <s v="T-8"/>
    <n v="4"/>
    <n v="32"/>
    <x v="8"/>
    <s v="2008012"/>
    <s v="Office"/>
    <n v="4.7324000933330284E-4"/>
  </r>
  <r>
    <x v="0"/>
    <s v="Linear Fluorescent"/>
    <n v="48"/>
    <s v="T-8"/>
    <n v="2"/>
    <n v="32"/>
    <x v="12"/>
    <s v="2008013"/>
    <s v="Family Room"/>
    <n v="4.7324000933330284E-4"/>
  </r>
  <r>
    <x v="8"/>
    <s v="Incandescent"/>
    <m/>
    <s v="Reflector"/>
    <n v="1"/>
    <n v="75"/>
    <x v="3"/>
    <s v="2008014"/>
    <s v="Hall"/>
    <n v="4.7324000933330284E-4"/>
  </r>
  <r>
    <x v="1"/>
    <s v="Incandescent"/>
    <m/>
    <s v="Globe"/>
    <n v="3"/>
    <n v="40"/>
    <x v="2"/>
    <s v="2008015"/>
    <s v="Bathroom"/>
    <n v="4.7324000933330284E-4"/>
  </r>
  <r>
    <x v="0"/>
    <s v="Incandescent"/>
    <m/>
    <s v="Reflector"/>
    <n v="1"/>
    <n v="60"/>
    <x v="2"/>
    <s v="2008015"/>
    <s v="Bathroom"/>
    <n v="4.7324000933330284E-4"/>
  </r>
  <r>
    <x v="0"/>
    <s v="Incandescent"/>
    <m/>
    <s v="Standard A Lamp"/>
    <n v="1"/>
    <n v="60"/>
    <x v="4"/>
    <s v="200811"/>
    <s v="Closet"/>
    <n v="5.2955252069445606E-4"/>
  </r>
  <r>
    <x v="1"/>
    <s v="Incandescent"/>
    <m/>
    <s v="Clear"/>
    <n v="5"/>
    <n v="40"/>
    <x v="2"/>
    <s v="200812"/>
    <s v="Bathroom"/>
    <n v="5.2955252069445606E-4"/>
  </r>
  <r>
    <x v="8"/>
    <s v="Incandescent"/>
    <m/>
    <s v="Reflector"/>
    <n v="1"/>
    <n v="65"/>
    <x v="0"/>
    <s v="200813"/>
    <s v="Bedroom"/>
    <n v="5.2955252069445606E-4"/>
  </r>
  <r>
    <x v="0"/>
    <s v="Incandescent"/>
    <m/>
    <s v="Standard A Lamp"/>
    <n v="1"/>
    <n v="75"/>
    <x v="0"/>
    <s v="200813"/>
    <s v="Bedroom"/>
    <n v="5.2955252069445606E-4"/>
  </r>
  <r>
    <x v="8"/>
    <s v="Incandescent"/>
    <m/>
    <s v="Reflector"/>
    <n v="1"/>
    <n v="65"/>
    <x v="7"/>
    <s v="200814"/>
    <s v="Living Room"/>
    <n v="5.2955252069445606E-4"/>
  </r>
  <r>
    <x v="1"/>
    <s v="Incandescent"/>
    <m/>
    <s v="Standard A Lamp"/>
    <n v="1"/>
    <n v="75"/>
    <x v="7"/>
    <s v="200814"/>
    <s v="Living Room"/>
    <n v="5.2955252069445606E-4"/>
  </r>
  <r>
    <x v="9"/>
    <s v="Incandescent"/>
    <m/>
    <s v="Standard A Lamp"/>
    <n v="1"/>
    <n v="75"/>
    <x v="7"/>
    <s v="200814"/>
    <s v="Living Room"/>
    <n v="5.2955252069445606E-4"/>
  </r>
  <r>
    <x v="4"/>
    <s v="Incandescent"/>
    <m/>
    <s v="3-Way Incandescent"/>
    <n v="1"/>
    <n v="125"/>
    <x v="7"/>
    <s v="200814"/>
    <s v="Living Room"/>
    <n v="5.2955252069445606E-4"/>
  </r>
  <r>
    <x v="4"/>
    <s v="Incandescent"/>
    <m/>
    <s v="3-Way Incandescent"/>
    <n v="1"/>
    <n v="100"/>
    <x v="7"/>
    <s v="200814"/>
    <s v="Living Room"/>
    <n v="5.2955252069445606E-4"/>
  </r>
  <r>
    <x v="8"/>
    <s v="Incandescent"/>
    <m/>
    <s v="Clear"/>
    <n v="1"/>
    <n v="75"/>
    <x v="9"/>
    <s v="200815"/>
    <s v="Other"/>
    <n v="5.2955252069445606E-4"/>
  </r>
  <r>
    <x v="0"/>
    <s v="Linear Fluorescent"/>
    <n v="48"/>
    <s v="T-12"/>
    <n v="2"/>
    <n v="25"/>
    <x v="9"/>
    <s v="200815"/>
    <s v="Other"/>
    <n v="5.2955252069445606E-4"/>
  </r>
  <r>
    <x v="0"/>
    <s v="Incandescent"/>
    <m/>
    <s v="Globe"/>
    <n v="1"/>
    <n v="65"/>
    <x v="9"/>
    <s v="200816"/>
    <s v="Other"/>
    <n v="5.2955252069445606E-4"/>
  </r>
  <r>
    <x v="8"/>
    <s v="Incandescent"/>
    <m/>
    <s v="Standard A Lamp"/>
    <n v="1"/>
    <n v="65"/>
    <x v="9"/>
    <s v="200816"/>
    <s v="Other"/>
    <n v="5.2955252069445606E-4"/>
  </r>
  <r>
    <x v="4"/>
    <s v="Incandescent"/>
    <m/>
    <s v="Standard A Lamp"/>
    <n v="1"/>
    <n v="40"/>
    <x v="9"/>
    <s v="200816"/>
    <s v="Other"/>
    <n v="5.2955252069445606E-4"/>
  </r>
  <r>
    <x v="0"/>
    <s v="Incandescent"/>
    <m/>
    <s v="Standard A Lamp"/>
    <n v="1"/>
    <n v="75"/>
    <x v="11"/>
    <s v="200817"/>
    <s v="Garage"/>
    <n v="5.2955252069445606E-4"/>
  </r>
  <r>
    <x v="0"/>
    <s v="Incandescent"/>
    <m/>
    <s v="Standard A Lamp"/>
    <n v="2"/>
    <n v="60"/>
    <x v="3"/>
    <s v="200818"/>
    <s v="Hall"/>
    <n v="5.2955252069445606E-4"/>
  </r>
  <r>
    <x v="5"/>
    <s v="Incandescent"/>
    <m/>
    <s v="Standard A Lamp"/>
    <n v="2"/>
    <n v="60"/>
    <x v="3"/>
    <s v="200818"/>
    <s v="Hall"/>
    <n v="5.2955252069445606E-4"/>
  </r>
  <r>
    <x v="4"/>
    <s v="Incandescent"/>
    <m/>
    <s v="Decorative"/>
    <n v="1"/>
    <n v="60"/>
    <x v="3"/>
    <s v="200818"/>
    <s v="Hall"/>
    <n v="5.2955252069445606E-4"/>
  </r>
  <r>
    <x v="8"/>
    <s v="Incandescent"/>
    <m/>
    <s v="Reflector"/>
    <n v="1"/>
    <n v="65"/>
    <x v="5"/>
    <s v="200819"/>
    <s v="Kitchen"/>
    <n v="5.2955252069445606E-4"/>
  </r>
  <r>
    <x v="4"/>
    <s v="Incandescent"/>
    <m/>
    <s v="Standard A Lamp"/>
    <n v="1"/>
    <n v="40"/>
    <x v="5"/>
    <s v="200819"/>
    <s v="Kitchen"/>
    <n v="5.2955252069445606E-4"/>
  </r>
  <r>
    <x v="0"/>
    <s v="Incandescent"/>
    <m/>
    <s v="Globe"/>
    <n v="1"/>
    <n v="75"/>
    <x v="5"/>
    <s v="200819"/>
    <s v="Kitchen"/>
    <n v="5.2955252069445606E-4"/>
  </r>
  <r>
    <x v="1"/>
    <s v="Incandescent"/>
    <m/>
    <s v="Mini base"/>
    <n v="2"/>
    <n v="25"/>
    <x v="5"/>
    <s v="200819"/>
    <s v="Kitchen"/>
    <n v="5.2955252069445606E-4"/>
  </r>
  <r>
    <x v="8"/>
    <s v="Incandescent"/>
    <m/>
    <s v="Reflector"/>
    <n v="1"/>
    <n v="65"/>
    <x v="6"/>
    <s v="2008110"/>
    <s v="Laundry Room"/>
    <n v="5.2955252069445606E-4"/>
  </r>
  <r>
    <x v="8"/>
    <s v="Incandescent"/>
    <m/>
    <s v="Reflector"/>
    <n v="1"/>
    <n v="65"/>
    <x v="7"/>
    <s v="2008111"/>
    <s v="Living Room"/>
    <n v="5.2955252069445606E-4"/>
  </r>
  <r>
    <x v="4"/>
    <s v="Incandescent"/>
    <m/>
    <s v="3-Way Incandescent"/>
    <n v="1"/>
    <n v="100"/>
    <x v="7"/>
    <s v="2008111"/>
    <s v="Living Room"/>
    <n v="5.2955252069445606E-4"/>
  </r>
  <r>
    <x v="4"/>
    <s v="Incandescent"/>
    <m/>
    <s v="Decorative"/>
    <n v="2"/>
    <n v="45"/>
    <x v="7"/>
    <s v="2008111"/>
    <s v="Living Room"/>
    <n v="5.2955252069445606E-4"/>
  </r>
  <r>
    <x v="9"/>
    <s v="Incandescent"/>
    <m/>
    <s v="Decorative"/>
    <n v="5"/>
    <n v="65"/>
    <x v="2"/>
    <s v="2008112"/>
    <s v="Bathroom"/>
    <n v="5.2955252069445606E-4"/>
  </r>
  <r>
    <x v="1"/>
    <s v="Incandescent"/>
    <m/>
    <s v="Clear"/>
    <n v="3"/>
    <n v="60"/>
    <x v="2"/>
    <s v="2008112"/>
    <s v="Bathroom"/>
    <n v="5.2955252069445606E-4"/>
  </r>
  <r>
    <x v="8"/>
    <s v="Incandescent"/>
    <m/>
    <s v="Standard A Lamp"/>
    <n v="1"/>
    <n v="60"/>
    <x v="4"/>
    <s v="2008113"/>
    <s v="Closet"/>
    <n v="5.2955252069445606E-4"/>
  </r>
  <r>
    <x v="9"/>
    <s v="Incandescent"/>
    <m/>
    <s v="Standard A Lamp"/>
    <n v="1"/>
    <n v="100"/>
    <x v="10"/>
    <s v="2008114"/>
    <s v="Master Bedroom"/>
    <n v="5.2955252069445606E-4"/>
  </r>
  <r>
    <x v="4"/>
    <s v="Incandescent"/>
    <m/>
    <s v="Standard A Lamp"/>
    <n v="1"/>
    <n v="100"/>
    <x v="10"/>
    <s v="2008114"/>
    <s v="Master Bedroom"/>
    <n v="5.2955252069445606E-4"/>
  </r>
  <r>
    <x v="4"/>
    <s v="Incandescent"/>
    <m/>
    <s v="Decorative"/>
    <n v="1"/>
    <n v="45"/>
    <x v="10"/>
    <s v="2008114"/>
    <s v="Master Bedroom"/>
    <n v="5.2955252069445606E-4"/>
  </r>
  <r>
    <x v="9"/>
    <s v="Incandescent"/>
    <m/>
    <s v="Decorative"/>
    <n v="3"/>
    <n v="60"/>
    <x v="10"/>
    <s v="2008114"/>
    <s v="Master Bedroom"/>
    <n v="5.2955252069445606E-4"/>
  </r>
  <r>
    <x v="4"/>
    <s v="Incandescent"/>
    <m/>
    <s v="Decorative"/>
    <n v="2"/>
    <n v="65"/>
    <x v="8"/>
    <s v="2008115"/>
    <s v="Office"/>
    <n v="5.2955252069445606E-4"/>
  </r>
  <r>
    <x v="8"/>
    <s v="Incandescent"/>
    <m/>
    <s v="Reflector"/>
    <n v="1"/>
    <n v="65"/>
    <x v="8"/>
    <s v="2008115"/>
    <s v="Office"/>
    <n v="5.2955252069445606E-4"/>
  </r>
  <r>
    <x v="4"/>
    <s v="Incandescent"/>
    <m/>
    <s v="Standard A Lamp"/>
    <n v="1"/>
    <n v="100"/>
    <x v="8"/>
    <s v="2008115"/>
    <s v="Office"/>
    <n v="5.2955252069445606E-4"/>
  </r>
  <r>
    <x v="6"/>
    <s v="Incandescent"/>
    <m/>
    <s v="Clear"/>
    <n v="1"/>
    <n v="100"/>
    <x v="12"/>
    <s v="2008116"/>
    <s v="Family Room"/>
    <n v="5.2955252069445606E-4"/>
  </r>
  <r>
    <x v="1"/>
    <s v="Incandescent"/>
    <m/>
    <s v="Decorative"/>
    <n v="1"/>
    <n v="60"/>
    <x v="12"/>
    <s v="2008116"/>
    <s v="Family Room"/>
    <n v="5.2955252069445606E-4"/>
  </r>
  <r>
    <x v="4"/>
    <s v="Incandescent"/>
    <m/>
    <s v="3-Way Incandescent"/>
    <n v="1"/>
    <n v="100"/>
    <x v="12"/>
    <s v="2008116"/>
    <s v="Family Room"/>
    <n v="5.2955252069445606E-4"/>
  </r>
  <r>
    <x v="9"/>
    <s v="Incandescent"/>
    <m/>
    <s v="Clear"/>
    <n v="5"/>
    <n v="65"/>
    <x v="12"/>
    <s v="2008116"/>
    <s v="Family Room"/>
    <n v="5.2955252069445606E-4"/>
  </r>
  <r>
    <x v="0"/>
    <s v="Compact Fluorescent"/>
    <m/>
    <s v="Twist"/>
    <n v="2"/>
    <n v="15"/>
    <x v="5"/>
    <s v="200851"/>
    <s v="Kitchen"/>
    <n v="1.0835626805477717E-3"/>
  </r>
  <r>
    <x v="0"/>
    <s v="Compact Fluorescent"/>
    <m/>
    <s v="Twist"/>
    <n v="2"/>
    <n v="15"/>
    <x v="0"/>
    <s v="200852"/>
    <s v="Bedroom"/>
    <n v="1.0835626805477717E-3"/>
  </r>
  <r>
    <x v="4"/>
    <s v="Compact Fluorescent"/>
    <m/>
    <s v="Twist"/>
    <n v="1"/>
    <n v="22"/>
    <x v="0"/>
    <s v="200852"/>
    <s v="Bedroom"/>
    <n v="1.0835626805477717E-3"/>
  </r>
  <r>
    <x v="0"/>
    <s v="Compact Fluorescent"/>
    <m/>
    <s v="Twist"/>
    <n v="1"/>
    <n v="22"/>
    <x v="0"/>
    <s v="200853"/>
    <s v="Bedroom"/>
    <n v="1.0835626805477717E-3"/>
  </r>
  <r>
    <x v="0"/>
    <s v="Compact Fluorescent"/>
    <m/>
    <s v="Twist"/>
    <n v="2"/>
    <n v="22"/>
    <x v="6"/>
    <s v="200854"/>
    <s v="Laundry Room"/>
    <n v="1.0835626805477717E-3"/>
  </r>
  <r>
    <x v="5"/>
    <s v="Compact Fluorescent"/>
    <m/>
    <s v="Twist"/>
    <n v="3"/>
    <n v="15"/>
    <x v="1"/>
    <s v="200855"/>
    <s v="Dining Room"/>
    <n v="1.0835626805477717E-3"/>
  </r>
  <r>
    <x v="0"/>
    <s v="Compact Fluorescent"/>
    <m/>
    <s v="Twist"/>
    <n v="4"/>
    <n v="15"/>
    <x v="7"/>
    <s v="200856"/>
    <s v="Living Room"/>
    <n v="1.0835626805477717E-3"/>
  </r>
  <r>
    <x v="9"/>
    <s v="Compact Fluorescent"/>
    <m/>
    <s v="Straight Tube"/>
    <n v="1"/>
    <n v="22"/>
    <x v="7"/>
    <s v="200856"/>
    <s v="Living Room"/>
    <n v="1.0835626805477717E-3"/>
  </r>
  <r>
    <x v="0"/>
    <s v="Compact Fluorescent"/>
    <m/>
    <s v="Twist"/>
    <n v="1"/>
    <n v="15"/>
    <x v="4"/>
    <s v="200857"/>
    <s v="Closet"/>
    <n v="1.0835626805477717E-3"/>
  </r>
  <r>
    <x v="0"/>
    <s v="Compact Fluorescent"/>
    <m/>
    <s v="Twist"/>
    <n v="2"/>
    <n v="15"/>
    <x v="2"/>
    <s v="200858"/>
    <s v="Bathroom"/>
    <n v="1.0835626805477717E-3"/>
  </r>
  <r>
    <x v="1"/>
    <s v="Compact Fluorescent"/>
    <m/>
    <s v="A shape bulb"/>
    <n v="2"/>
    <n v="15"/>
    <x v="2"/>
    <s v="200858"/>
    <s v="Bathroom"/>
    <n v="1.0835626805477717E-3"/>
  </r>
  <r>
    <x v="0"/>
    <s v="Compact Fluorescent"/>
    <m/>
    <s v="Twist"/>
    <n v="2"/>
    <n v="15"/>
    <x v="0"/>
    <s v="200859"/>
    <s v="Bedroom"/>
    <n v="1.0835626805477717E-3"/>
  </r>
  <r>
    <x v="6"/>
    <s v="Compact Fluorescent"/>
    <m/>
    <s v="Twist"/>
    <n v="1"/>
    <n v="22"/>
    <x v="12"/>
    <s v="2008510"/>
    <s v="Family Room"/>
    <n v="1.0835626805477717E-3"/>
  </r>
  <r>
    <x v="4"/>
    <s v="Compact Fluorescent"/>
    <m/>
    <s v="3-Way CFL"/>
    <n v="1"/>
    <n v="22"/>
    <x v="12"/>
    <s v="2008510"/>
    <s v="Family Room"/>
    <n v="1.0835626805477717E-3"/>
  </r>
  <r>
    <x v="1"/>
    <s v="Compact Fluorescent"/>
    <m/>
    <s v="Twist"/>
    <n v="1"/>
    <n v="15"/>
    <x v="0"/>
    <s v="2008511"/>
    <s v="Bedroom"/>
    <n v="1.0835626805477717E-3"/>
  </r>
  <r>
    <x v="12"/>
    <s v="Compact Fluorescent"/>
    <m/>
    <s v="Twist"/>
    <n v="4"/>
    <n v="15"/>
    <x v="0"/>
    <s v="2008511"/>
    <s v="Bedroom"/>
    <n v="1.0835626805477717E-3"/>
  </r>
  <r>
    <x v="9"/>
    <s v="Incandescent"/>
    <m/>
    <s v="Standard A Lamp"/>
    <n v="2"/>
    <n v="40"/>
    <x v="2"/>
    <s v="200881"/>
    <s v="Bathroom"/>
    <n v="9.4081094387701955E-4"/>
  </r>
  <r>
    <x v="0"/>
    <s v="Compact Fluorescent"/>
    <m/>
    <s v="Twist"/>
    <n v="2"/>
    <n v="22"/>
    <x v="0"/>
    <s v="200882"/>
    <s v="Bedroom"/>
    <n v="9.4081094387701955E-4"/>
  </r>
  <r>
    <x v="14"/>
    <s v="Incandescent"/>
    <m/>
    <s v="Standard A Lamp"/>
    <n v="1"/>
    <n v="60"/>
    <x v="0"/>
    <s v="200882"/>
    <s v="Bedroom"/>
    <n v="9.4081094387701955E-4"/>
  </r>
  <r>
    <x v="4"/>
    <s v="Incandescent"/>
    <m/>
    <s v="3-Way Incandescent"/>
    <n v="1"/>
    <n v="100"/>
    <x v="0"/>
    <s v="200882"/>
    <s v="Bedroom"/>
    <n v="9.4081094387701955E-4"/>
  </r>
  <r>
    <x v="0"/>
    <s v="Compact Fluorescent"/>
    <m/>
    <s v="Straight Tube"/>
    <n v="1"/>
    <n v="13"/>
    <x v="0"/>
    <s v="200883"/>
    <s v="Bedroom"/>
    <n v="9.4081094387701955E-4"/>
  </r>
  <r>
    <x v="4"/>
    <s v="Compact Fluorescent"/>
    <m/>
    <s v="Twist"/>
    <n v="1"/>
    <n v="13"/>
    <x v="0"/>
    <s v="200883"/>
    <s v="Bedroom"/>
    <n v="9.4081094387701955E-4"/>
  </r>
  <r>
    <x v="0"/>
    <s v="Incandescent"/>
    <m/>
    <s v="Standard A Lamp"/>
    <n v="2"/>
    <n v="65"/>
    <x v="7"/>
    <s v="200884"/>
    <s v="Living Room"/>
    <n v="9.4081094387701955E-4"/>
  </r>
  <r>
    <x v="14"/>
    <s v="Incandescent"/>
    <m/>
    <s v="Standard A Lamp"/>
    <n v="1"/>
    <n v="60"/>
    <x v="7"/>
    <s v="200884"/>
    <s v="Living Room"/>
    <n v="9.4081094387701955E-4"/>
  </r>
  <r>
    <x v="14"/>
    <s v="Halogen"/>
    <m/>
    <s v="Quartz Tube"/>
    <n v="1"/>
    <n v="300"/>
    <x v="7"/>
    <s v="200884"/>
    <s v="Living Room"/>
    <n v="9.4081094387701955E-4"/>
  </r>
  <r>
    <x v="4"/>
    <s v="Incandescent"/>
    <m/>
    <s v="3-Way Incandescent"/>
    <n v="1"/>
    <n v="100"/>
    <x v="7"/>
    <s v="200884"/>
    <s v="Living Room"/>
    <n v="9.4081094387701955E-4"/>
  </r>
  <r>
    <x v="1"/>
    <s v="Incandescent"/>
    <m/>
    <s v="Standard A Lamp"/>
    <n v="4"/>
    <n v="60"/>
    <x v="2"/>
    <s v="200886"/>
    <s v="Bathroom"/>
    <n v="9.4081094387701955E-4"/>
  </r>
  <r>
    <x v="0"/>
    <s v="Incandescent"/>
    <m/>
    <s v="Standard A Lamp"/>
    <n v="2"/>
    <n v="40"/>
    <x v="0"/>
    <s v="200887"/>
    <s v="Bedroom"/>
    <n v="9.4081094387701955E-4"/>
  </r>
  <r>
    <x v="14"/>
    <s v="Halogen"/>
    <m/>
    <s v="Quartz Tube"/>
    <n v="1"/>
    <n v="300"/>
    <x v="0"/>
    <s v="200887"/>
    <s v="Bedroom"/>
    <n v="9.4081094387701955E-4"/>
  </r>
  <r>
    <x v="4"/>
    <s v="Incandescent"/>
    <m/>
    <s v="Standard A Lamp"/>
    <n v="1"/>
    <n v="60"/>
    <x v="0"/>
    <s v="200887"/>
    <s v="Bedroom"/>
    <n v="9.4081094387701955E-4"/>
  </r>
  <r>
    <x v="4"/>
    <s v="Halogen"/>
    <m/>
    <s v="MR"/>
    <n v="1"/>
    <n v="20"/>
    <x v="0"/>
    <s v="200888"/>
    <s v="Bedroom"/>
    <n v="9.4081094387701955E-4"/>
  </r>
  <r>
    <x v="0"/>
    <s v="Compact Fluorescent"/>
    <m/>
    <s v="Twist"/>
    <n v="2"/>
    <n v="22"/>
    <x v="0"/>
    <s v="200888"/>
    <s v="Bedroom"/>
    <n v="9.4081094387701955E-4"/>
  </r>
  <r>
    <x v="14"/>
    <s v="Halogen"/>
    <m/>
    <s v="Quartz Tube"/>
    <n v="1"/>
    <n v="300"/>
    <x v="0"/>
    <s v="200888"/>
    <s v="Bedroom"/>
    <n v="9.4081094387701955E-4"/>
  </r>
  <r>
    <x v="4"/>
    <s v="Incandescent"/>
    <m/>
    <s v="Standard A Lamp"/>
    <n v="1"/>
    <n v="60"/>
    <x v="0"/>
    <s v="200888"/>
    <s v="Bedroom"/>
    <n v="9.4081094387701955E-4"/>
  </r>
  <r>
    <x v="0"/>
    <s v="Compact Fluorescent"/>
    <m/>
    <s v="Twist"/>
    <n v="1"/>
    <n v="22"/>
    <x v="3"/>
    <s v="200889"/>
    <s v="Hall"/>
    <n v="9.4081094387701955E-4"/>
  </r>
  <r>
    <x v="9"/>
    <s v="Incandescent"/>
    <m/>
    <s v="Decorative"/>
    <n v="3"/>
    <n v="60"/>
    <x v="1"/>
    <s v="2008810"/>
    <s v="Dining Room"/>
    <n v="9.4081094387701955E-4"/>
  </r>
  <r>
    <x v="7"/>
    <s v="Compact Fluorescent"/>
    <m/>
    <s v="Twist"/>
    <n v="1"/>
    <n v="15"/>
    <x v="11"/>
    <s v="2008811"/>
    <s v="Garage"/>
    <n v="9.4081094387701955E-4"/>
  </r>
  <r>
    <x v="0"/>
    <s v="Compact Fluorescent"/>
    <m/>
    <s v="Straight Tube"/>
    <n v="1"/>
    <n v="15"/>
    <x v="11"/>
    <s v="2008811"/>
    <s v="Garage"/>
    <n v="9.4081094387701955E-4"/>
  </r>
  <r>
    <x v="0"/>
    <s v="Incandescent"/>
    <m/>
    <s v="Standard A Lamp"/>
    <n v="1"/>
    <n v="40"/>
    <x v="3"/>
    <s v="2008812"/>
    <s v="Hall"/>
    <n v="9.4081094387701955E-4"/>
  </r>
  <r>
    <x v="0"/>
    <s v="Linear Fluorescent"/>
    <n v="48"/>
    <s v="T-12"/>
    <n v="5"/>
    <n v="40"/>
    <x v="5"/>
    <s v="2008813"/>
    <s v="Kitchen"/>
    <n v="9.4081094387701955E-4"/>
  </r>
  <r>
    <x v="4"/>
    <s v="Incandescent"/>
    <m/>
    <s v="3-Way Incandescent"/>
    <n v="1"/>
    <n v="70"/>
    <x v="7"/>
    <s v="2008814"/>
    <s v="Living Room"/>
    <n v="9.4081094387701955E-4"/>
  </r>
  <r>
    <x v="6"/>
    <s v="Incandescent"/>
    <m/>
    <s v="3-Way Incandescent"/>
    <n v="1"/>
    <n v="100"/>
    <x v="7"/>
    <s v="2008814"/>
    <s v="Living Room"/>
    <n v="9.4081094387701955E-4"/>
  </r>
  <r>
    <x v="4"/>
    <s v="Incandescent"/>
    <m/>
    <s v="3-Way Incandescent"/>
    <n v="1"/>
    <n v="100"/>
    <x v="7"/>
    <s v="2008814"/>
    <s v="Living Room"/>
    <n v="9.4081094387701955E-4"/>
  </r>
  <r>
    <x v="14"/>
    <s v="Halogen"/>
    <m/>
    <s v="Quartz Tube"/>
    <n v="1"/>
    <n v="300"/>
    <x v="7"/>
    <s v="2008814"/>
    <s v="Living Room"/>
    <n v="9.4081094387701955E-4"/>
  </r>
  <r>
    <x v="9"/>
    <s v="Incandescent"/>
    <m/>
    <s v="Standard A Lamp"/>
    <n v="1"/>
    <n v="40"/>
    <x v="11"/>
    <s v="2008815"/>
    <s v="Garage"/>
    <n v="9.4081094387701955E-4"/>
  </r>
  <r>
    <x v="14"/>
    <s v="Incandescent"/>
    <m/>
    <s v="Standard A Lamp"/>
    <n v="4"/>
    <n v="125"/>
    <x v="6"/>
    <s v="2008816"/>
    <s v="Laundry Room"/>
    <n v="9.4081094387701955E-4"/>
  </r>
  <r>
    <x v="0"/>
    <s v="Incandescent"/>
    <m/>
    <s v="Standard A Lamp"/>
    <n v="2"/>
    <n v="40"/>
    <x v="6"/>
    <s v="2008816"/>
    <s v="Laundry Room"/>
    <n v="9.4081094387701955E-4"/>
  </r>
  <r>
    <x v="4"/>
    <s v="Compact Fluorescent"/>
    <m/>
    <s v="Straight Tube"/>
    <n v="1"/>
    <n v="15"/>
    <x v="6"/>
    <s v="2008816"/>
    <s v="Laundry Room"/>
    <n v="9.4081094387701955E-4"/>
  </r>
  <r>
    <x v="1"/>
    <s v="Incandescent"/>
    <m/>
    <s v="Standard A Lamp"/>
    <n v="2"/>
    <n v="60"/>
    <x v="2"/>
    <s v="200891"/>
    <s v="Bathroom"/>
    <n v="2.8446742333283401E-4"/>
  </r>
  <r>
    <x v="1"/>
    <s v="Incandescent"/>
    <m/>
    <s v="Standard A Lamp"/>
    <n v="3"/>
    <n v="40"/>
    <x v="2"/>
    <s v="200892"/>
    <s v="Bathroom"/>
    <n v="2.8446742333283401E-4"/>
  </r>
  <r>
    <x v="0"/>
    <s v="Incandescent"/>
    <m/>
    <s v="Standard A Lamp"/>
    <n v="2"/>
    <n v="65"/>
    <x v="0"/>
    <s v="200893"/>
    <s v="Bedroom"/>
    <n v="2.8446742333283401E-4"/>
  </r>
  <r>
    <x v="4"/>
    <s v="Incandescent"/>
    <m/>
    <s v="Standard A Lamp"/>
    <n v="1"/>
    <n v="60"/>
    <x v="0"/>
    <s v="200893"/>
    <s v="Bedroom"/>
    <n v="2.8446742333283401E-4"/>
  </r>
  <r>
    <x v="0"/>
    <s v="Incandescent"/>
    <m/>
    <s v="Standard A Lamp"/>
    <n v="2"/>
    <n v="60"/>
    <x v="0"/>
    <s v="200894"/>
    <s v="Bedroom"/>
    <n v="2.8446742333283401E-4"/>
  </r>
  <r>
    <x v="0"/>
    <s v="Compact Fluorescent"/>
    <m/>
    <s v="Twist"/>
    <n v="2"/>
    <n v="22"/>
    <x v="0"/>
    <s v="200895"/>
    <s v="Bedroom"/>
    <n v="2.8446742333283401E-4"/>
  </r>
  <r>
    <x v="5"/>
    <s v="Incandescent"/>
    <m/>
    <s v="Standard A Lamp"/>
    <n v="4"/>
    <n v="60"/>
    <x v="0"/>
    <s v="200896"/>
    <s v="Bedroom"/>
    <n v="2.8446742333283401E-4"/>
  </r>
  <r>
    <x v="1"/>
    <s v="Incandescent"/>
    <m/>
    <s v="Standard A Lamp"/>
    <n v="4"/>
    <n v="60"/>
    <x v="0"/>
    <s v="200896"/>
    <s v="Bedroom"/>
    <n v="2.8446742333283401E-4"/>
  </r>
  <r>
    <x v="9"/>
    <s v="Compact Fluorescent"/>
    <m/>
    <s v="Twist"/>
    <n v="5"/>
    <n v="28"/>
    <x v="3"/>
    <s v="200897"/>
    <s v="Hall"/>
    <n v="2.8446742333283401E-4"/>
  </r>
  <r>
    <x v="0"/>
    <s v="Compact Fluorescent"/>
    <m/>
    <s v="Twist"/>
    <n v="2"/>
    <n v="22"/>
    <x v="3"/>
    <s v="200897"/>
    <s v="Hall"/>
    <n v="2.8446742333283401E-4"/>
  </r>
  <r>
    <x v="4"/>
    <s v="Compact Fluorescent"/>
    <m/>
    <s v="Twist"/>
    <n v="1"/>
    <n v="22"/>
    <x v="12"/>
    <s v="200898"/>
    <s v="Family Room"/>
    <n v="2.8446742333283401E-4"/>
  </r>
  <r>
    <x v="0"/>
    <s v="Incandescent"/>
    <m/>
    <s v="Standard A Lamp"/>
    <n v="1"/>
    <n v="60"/>
    <x v="11"/>
    <s v="200899"/>
    <s v="Garage"/>
    <n v="2.8446742333283401E-4"/>
  </r>
  <r>
    <x v="0"/>
    <s v="Incandescent"/>
    <m/>
    <s v="Standard A Lamp"/>
    <n v="2"/>
    <n v="60"/>
    <x v="3"/>
    <s v="2008910"/>
    <s v="Hall"/>
    <n v="2.8446742333283401E-4"/>
  </r>
  <r>
    <x v="8"/>
    <s v="Incandescent"/>
    <m/>
    <s v="Reflector"/>
    <n v="1"/>
    <n v="40"/>
    <x v="1"/>
    <s v="2008911"/>
    <s v="Dining Room"/>
    <n v="2.8446742333283401E-4"/>
  </r>
  <r>
    <x v="0"/>
    <s v="Compact Fluorescent"/>
    <m/>
    <s v="Twist"/>
    <n v="2"/>
    <n v="22"/>
    <x v="1"/>
    <s v="2008911"/>
    <s v="Dining Room"/>
    <n v="2.8446742333283401E-4"/>
  </r>
  <r>
    <x v="4"/>
    <s v="Compact Fluorescent"/>
    <m/>
    <s v="Twist"/>
    <n v="1"/>
    <n v="22"/>
    <x v="1"/>
    <s v="2008911"/>
    <s v="Dining Room"/>
    <n v="2.8446742333283401E-4"/>
  </r>
  <r>
    <x v="0"/>
    <s v="Linear Fluorescent"/>
    <n v="48"/>
    <s v="T-8"/>
    <n v="4"/>
    <n v="40"/>
    <x v="6"/>
    <s v="2008912"/>
    <s v="Laundry Room"/>
    <n v="2.8446742333283401E-4"/>
  </r>
  <r>
    <x v="0"/>
    <s v="Compact Fluorescent"/>
    <m/>
    <s v="Twist"/>
    <n v="2"/>
    <n v="22"/>
    <x v="8"/>
    <s v="2008913"/>
    <s v="Office"/>
    <n v="2.8446742333283401E-4"/>
  </r>
  <r>
    <x v="0"/>
    <s v="Incandescent"/>
    <m/>
    <s v="Standard A Lamp"/>
    <n v="2"/>
    <n v="60"/>
    <x v="8"/>
    <s v="200951"/>
    <s v="Office"/>
    <n v="4.7324000933330284E-4"/>
  </r>
  <r>
    <x v="4"/>
    <s v="Incandescent"/>
    <m/>
    <s v="Standard A Lamp"/>
    <n v="1"/>
    <n v="60"/>
    <x v="8"/>
    <s v="200951"/>
    <s v="Office"/>
    <n v="4.7324000933330284E-4"/>
  </r>
  <r>
    <x v="0"/>
    <s v="Compact Fluorescent"/>
    <m/>
    <s v="Pin base"/>
    <n v="1"/>
    <n v="22"/>
    <x v="9"/>
    <s v="200952"/>
    <s v="Other"/>
    <n v="4.7324000933330284E-4"/>
  </r>
  <r>
    <x v="0"/>
    <s v="Compact Fluorescent"/>
    <m/>
    <s v="Pin base"/>
    <n v="1"/>
    <n v="22"/>
    <x v="9"/>
    <s v="200952"/>
    <s v="Other"/>
    <n v="4.7324000933330284E-4"/>
  </r>
  <r>
    <x v="0"/>
    <s v="Compact Fluorescent"/>
    <m/>
    <s v="Twist"/>
    <n v="2"/>
    <n v="15"/>
    <x v="0"/>
    <s v="200953"/>
    <s v="Bedroom"/>
    <n v="4.7324000933330284E-4"/>
  </r>
  <r>
    <x v="8"/>
    <s v="Incandescent"/>
    <m/>
    <s v="Reflector"/>
    <n v="1"/>
    <n v="65"/>
    <x v="0"/>
    <s v="200953"/>
    <s v="Bedroom"/>
    <n v="4.7324000933330284E-4"/>
  </r>
  <r>
    <x v="4"/>
    <s v="Incandescent"/>
    <m/>
    <s v="Mini base"/>
    <n v="1"/>
    <n v="40"/>
    <x v="0"/>
    <s v="200953"/>
    <s v="Bedroom"/>
    <n v="4.7324000933330284E-4"/>
  </r>
  <r>
    <x v="0"/>
    <s v="Incandescent"/>
    <m/>
    <s v="Standard A Lamp"/>
    <n v="1"/>
    <n v="60"/>
    <x v="10"/>
    <s v="200954"/>
    <s v="Master Bedroom"/>
    <n v="4.7324000933330284E-4"/>
  </r>
  <r>
    <x v="8"/>
    <s v="Incandescent"/>
    <m/>
    <s v="Reflector"/>
    <n v="1"/>
    <n v="65"/>
    <x v="3"/>
    <s v="200955"/>
    <s v="Hall"/>
    <n v="4.7324000933330284E-4"/>
  </r>
  <r>
    <x v="8"/>
    <s v="Compact Fluorescent"/>
    <m/>
    <s v="Twist"/>
    <n v="1"/>
    <n v="20"/>
    <x v="3"/>
    <s v="200955"/>
    <s v="Hall"/>
    <n v="4.7324000933330284E-4"/>
  </r>
  <r>
    <x v="0"/>
    <s v="Compact Fluorescent"/>
    <m/>
    <s v="Pin base"/>
    <n v="1"/>
    <n v="22"/>
    <x v="0"/>
    <s v="200956"/>
    <s v="Bedroom"/>
    <n v="4.7324000933330284E-4"/>
  </r>
  <r>
    <x v="0"/>
    <s v="Compact Fluorescent"/>
    <m/>
    <s v="Pin base"/>
    <n v="1"/>
    <n v="15"/>
    <x v="4"/>
    <s v="200957"/>
    <s v="Closet"/>
    <n v="4.7324000933330284E-4"/>
  </r>
  <r>
    <x v="0"/>
    <s v="Compact Fluorescent"/>
    <m/>
    <s v="Twist"/>
    <n v="1"/>
    <n v="15"/>
    <x v="2"/>
    <s v="200958"/>
    <s v="Bathroom"/>
    <n v="4.7324000933330284E-4"/>
  </r>
  <r>
    <x v="1"/>
    <s v="Incandescent"/>
    <m/>
    <s v="Standard A Lamp"/>
    <n v="4"/>
    <n v="60"/>
    <x v="2"/>
    <s v="200958"/>
    <s v="Bathroom"/>
    <n v="4.7324000933330284E-4"/>
  </r>
  <r>
    <x v="0"/>
    <s v="Compact Fluorescent"/>
    <m/>
    <s v="Pin base"/>
    <n v="1"/>
    <n v="22"/>
    <x v="0"/>
    <s v="200959"/>
    <s v="Bedroom"/>
    <n v="4.7324000933330284E-4"/>
  </r>
  <r>
    <x v="0"/>
    <s v="Compact Fluorescent"/>
    <m/>
    <s v="Pin base"/>
    <n v="1"/>
    <n v="22"/>
    <x v="0"/>
    <s v="2009510"/>
    <s v="Bedroom"/>
    <n v="4.7324000933330284E-4"/>
  </r>
  <r>
    <x v="8"/>
    <s v="Incandescent"/>
    <m/>
    <s v="Reflector"/>
    <n v="1"/>
    <n v="65"/>
    <x v="3"/>
    <s v="2009511"/>
    <s v="Hall"/>
    <n v="4.7324000933330284E-4"/>
  </r>
  <r>
    <x v="8"/>
    <s v="Compact Fluorescent"/>
    <m/>
    <s v="Flood"/>
    <n v="1"/>
    <n v="15"/>
    <x v="3"/>
    <s v="2009511"/>
    <s v="Hall"/>
    <n v="4.7324000933330284E-4"/>
  </r>
  <r>
    <x v="0"/>
    <s v="Incandescent"/>
    <m/>
    <s v="Standard A Lamp"/>
    <n v="2"/>
    <n v="60"/>
    <x v="12"/>
    <s v="2009512"/>
    <s v="Family Room"/>
    <n v="4.7324000933330284E-4"/>
  </r>
  <r>
    <x v="0"/>
    <s v="Compact Fluorescent"/>
    <m/>
    <s v="Twist"/>
    <n v="2"/>
    <n v="15"/>
    <x v="12"/>
    <s v="2009512"/>
    <s v="Family Room"/>
    <n v="4.7324000933330284E-4"/>
  </r>
  <r>
    <x v="1"/>
    <s v="Incandescent"/>
    <m/>
    <s v="Globe"/>
    <n v="5"/>
    <n v="40"/>
    <x v="2"/>
    <s v="2009513"/>
    <s v="Bathroom"/>
    <n v="4.7324000933330284E-4"/>
  </r>
  <r>
    <x v="0"/>
    <s v="Incandescent"/>
    <m/>
    <s v="Standard A Lamp"/>
    <n v="2"/>
    <n v="60"/>
    <x v="2"/>
    <s v="2009513"/>
    <s v="Bathroom"/>
    <n v="4.7324000933330284E-4"/>
  </r>
  <r>
    <x v="8"/>
    <s v="Incandescent"/>
    <m/>
    <s v="Reflector"/>
    <n v="1"/>
    <n v="65"/>
    <x v="5"/>
    <s v="2009514"/>
    <s v="Kitchen"/>
    <n v="4.7324000933330284E-4"/>
  </r>
  <r>
    <x v="8"/>
    <s v="Compact Fluorescent"/>
    <m/>
    <s v="Flood"/>
    <n v="1"/>
    <n v="15"/>
    <x v="5"/>
    <s v="2009514"/>
    <s v="Kitchen"/>
    <n v="4.7324000933330284E-4"/>
  </r>
  <r>
    <x v="9"/>
    <s v="Incandescent"/>
    <m/>
    <s v="Standard A Lamp"/>
    <n v="1"/>
    <n v="60"/>
    <x v="5"/>
    <s v="2009514"/>
    <s v="Kitchen"/>
    <n v="4.7324000933330284E-4"/>
  </r>
  <r>
    <x v="9"/>
    <s v="Incandescent"/>
    <m/>
    <s v="Globe"/>
    <n v="1"/>
    <n v="60"/>
    <x v="7"/>
    <s v="2009515"/>
    <s v="Living Room"/>
    <n v="4.7324000933330284E-4"/>
  </r>
  <r>
    <x v="9"/>
    <s v="Incandescent"/>
    <m/>
    <s v="Standard A Lamp"/>
    <n v="1"/>
    <n v="60"/>
    <x v="7"/>
    <s v="2009515"/>
    <s v="Living Room"/>
    <n v="4.7324000933330284E-4"/>
  </r>
  <r>
    <x v="4"/>
    <s v="Incandescent"/>
    <m/>
    <s v="Standard A Lamp"/>
    <n v="1"/>
    <n v="100"/>
    <x v="7"/>
    <s v="2009515"/>
    <s v="Living Room"/>
    <n v="4.7324000933330284E-4"/>
  </r>
  <r>
    <x v="6"/>
    <s v="Compact Fluorescent"/>
    <m/>
    <s v="Twist"/>
    <n v="1"/>
    <n v="22"/>
    <x v="7"/>
    <s v="2009515"/>
    <s v="Living Room"/>
    <n v="4.7324000933330284E-4"/>
  </r>
  <r>
    <x v="9"/>
    <s v="Compact Fluorescent"/>
    <m/>
    <s v="Globe"/>
    <n v="5"/>
    <n v="15"/>
    <x v="7"/>
    <s v="2009515"/>
    <s v="Living Room"/>
    <n v="4.7324000933330284E-4"/>
  </r>
  <r>
    <x v="0"/>
    <s v="Incandescent"/>
    <m/>
    <s v="Standard A Lamp"/>
    <n v="1"/>
    <n v="60"/>
    <x v="4"/>
    <s v="2009516"/>
    <s v="Closet"/>
    <n v="4.7324000933330284E-4"/>
  </r>
  <r>
    <x v="0"/>
    <s v="Incandescent"/>
    <m/>
    <s v="Standard A Lamp"/>
    <n v="1"/>
    <n v="60"/>
    <x v="3"/>
    <s v="2009517"/>
    <s v="Hall"/>
    <n v="4.7324000933330284E-4"/>
  </r>
  <r>
    <x v="0"/>
    <s v="Compact Fluorescent"/>
    <m/>
    <s v="Pin base"/>
    <n v="1"/>
    <n v="22"/>
    <x v="6"/>
    <s v="2009518"/>
    <s v="Laundry Room"/>
    <n v="4.7324000933330284E-4"/>
  </r>
  <r>
    <x v="0"/>
    <s v="Compact Fluorescent"/>
    <m/>
    <s v="Twist"/>
    <n v="1"/>
    <n v="15"/>
    <x v="2"/>
    <s v="201001"/>
    <s v="Bathroom"/>
    <n v="5.2955252069445606E-4"/>
  </r>
  <r>
    <x v="0"/>
    <s v="Compact Fluorescent"/>
    <m/>
    <s v="Twist"/>
    <n v="2"/>
    <n v="15"/>
    <x v="0"/>
    <s v="201002"/>
    <s v="Bedroom"/>
    <n v="5.2955252069445606E-4"/>
  </r>
  <r>
    <x v="0"/>
    <s v="Compact Fluorescent"/>
    <m/>
    <s v="Twist"/>
    <n v="2"/>
    <n v="15"/>
    <x v="0"/>
    <s v="201003"/>
    <s v="Bedroom"/>
    <n v="5.2955252069445606E-4"/>
  </r>
  <r>
    <x v="0"/>
    <s v="Compact Fluorescent"/>
    <m/>
    <s v="Twist"/>
    <n v="2"/>
    <n v="15"/>
    <x v="0"/>
    <s v="201004"/>
    <s v="Bedroom"/>
    <n v="5.2955252069445606E-4"/>
  </r>
  <r>
    <x v="0"/>
    <s v="Compact Fluorescent"/>
    <m/>
    <s v="Twist"/>
    <n v="1"/>
    <n v="15"/>
    <x v="9"/>
    <s v="201005"/>
    <s v="Other"/>
    <n v="5.2955252069445606E-4"/>
  </r>
  <r>
    <x v="5"/>
    <s v="Incandescent"/>
    <m/>
    <s v="Decorative"/>
    <n v="4"/>
    <n v="40"/>
    <x v="12"/>
    <s v="201006"/>
    <s v="Family Room"/>
    <n v="5.2955252069445606E-4"/>
  </r>
  <r>
    <x v="6"/>
    <s v="Compact Fluorescent"/>
    <m/>
    <s v="Twist"/>
    <n v="1"/>
    <n v="15"/>
    <x v="12"/>
    <s v="201006"/>
    <s v="Family Room"/>
    <n v="5.2955252069445606E-4"/>
  </r>
  <r>
    <x v="4"/>
    <s v="Compact Fluorescent"/>
    <m/>
    <s v="Twist"/>
    <n v="1"/>
    <n v="15"/>
    <x v="12"/>
    <s v="201006"/>
    <s v="Family Room"/>
    <n v="5.2955252069445606E-4"/>
  </r>
  <r>
    <x v="0"/>
    <s v="Incandescent"/>
    <m/>
    <s v="Standard A Lamp"/>
    <n v="1"/>
    <n v="60"/>
    <x v="11"/>
    <s v="201007"/>
    <s v="Garage"/>
    <n v="5.2955252069445606E-4"/>
  </r>
  <r>
    <x v="0"/>
    <s v="Compact Fluorescent"/>
    <m/>
    <s v="Twist"/>
    <n v="1"/>
    <n v="15"/>
    <x v="3"/>
    <s v="201008"/>
    <s v="Hall"/>
    <n v="5.2955252069445606E-4"/>
  </r>
  <r>
    <x v="0"/>
    <s v="Compact Fluorescent"/>
    <m/>
    <s v="Twist"/>
    <n v="2"/>
    <n v="15"/>
    <x v="5"/>
    <s v="201009"/>
    <s v="Kitchen"/>
    <n v="5.2955252069445606E-4"/>
  </r>
  <r>
    <x v="0"/>
    <s v="Compact Fluorescent"/>
    <m/>
    <s v="Twist"/>
    <n v="1"/>
    <n v="15"/>
    <x v="6"/>
    <s v="2010010"/>
    <s v="Laundry Room"/>
    <n v="5.2955252069445606E-4"/>
  </r>
  <r>
    <x v="1"/>
    <s v="Incandescent"/>
    <m/>
    <s v="Clear"/>
    <n v="4"/>
    <n v="40"/>
    <x v="2"/>
    <s v="201061"/>
    <s v="Bathroom"/>
    <n v="9.4081094387701955E-4"/>
  </r>
  <r>
    <x v="0"/>
    <s v="Incandescent"/>
    <m/>
    <s v="Colored"/>
    <n v="2"/>
    <n v="60"/>
    <x v="2"/>
    <s v="201061"/>
    <s v="Bathroom"/>
    <n v="9.4081094387701955E-4"/>
  </r>
  <r>
    <x v="5"/>
    <s v="Compact Fluorescent"/>
    <m/>
    <s v="Circline (Screw Base)"/>
    <n v="1"/>
    <n v="22"/>
    <x v="1"/>
    <s v="201062"/>
    <s v="Dining Room"/>
    <n v="9.4081094387701955E-4"/>
  </r>
  <r>
    <x v="0"/>
    <s v="Incandescent"/>
    <m/>
    <s v="Standard A Lamp"/>
    <n v="2"/>
    <n v="60"/>
    <x v="3"/>
    <s v="201063"/>
    <s v="Hall"/>
    <n v="9.4081094387701955E-4"/>
  </r>
  <r>
    <x v="12"/>
    <s v="Halogen"/>
    <m/>
    <s v="MR"/>
    <n v="4"/>
    <n v="50"/>
    <x v="5"/>
    <s v="201064"/>
    <s v="Kitchen"/>
    <n v="9.4081094387701955E-4"/>
  </r>
  <r>
    <x v="14"/>
    <s v="Compact Fluorescent"/>
    <m/>
    <s v="Twist"/>
    <n v="1"/>
    <n v="22"/>
    <x v="10"/>
    <s v="201065"/>
    <s v="Master Bedroom"/>
    <n v="9.4081094387701955E-4"/>
  </r>
  <r>
    <x v="9"/>
    <s v="Compact Fluorescent"/>
    <m/>
    <s v="Twist"/>
    <n v="1"/>
    <n v="15"/>
    <x v="10"/>
    <s v="201065"/>
    <s v="Master Bedroom"/>
    <n v="9.4081094387701955E-4"/>
  </r>
  <r>
    <x v="0"/>
    <s v="Incandescent"/>
    <m/>
    <s v="Standard A Lamp"/>
    <n v="1"/>
    <n v="60"/>
    <x v="10"/>
    <s v="201066"/>
    <s v="Master Bedroom"/>
    <n v="9.4081094387701955E-4"/>
  </r>
  <r>
    <x v="0"/>
    <s v="Compact Fluorescent"/>
    <m/>
    <s v="Twist"/>
    <n v="1"/>
    <n v="15"/>
    <x v="10"/>
    <s v="201066"/>
    <s v="Master Bedroom"/>
    <n v="9.4081094387701955E-4"/>
  </r>
  <r>
    <x v="0"/>
    <s v="Incandescent"/>
    <m/>
    <s v="Standard A Lamp"/>
    <n v="1"/>
    <n v="100"/>
    <x v="9"/>
    <s v="201067"/>
    <s v="Other"/>
    <n v="9.4081094387701955E-4"/>
  </r>
  <r>
    <x v="0"/>
    <s v="Incandescent"/>
    <m/>
    <s v="Standard A Lamp"/>
    <n v="1"/>
    <n v="100"/>
    <x v="0"/>
    <s v="201068"/>
    <s v="Bedroom"/>
    <n v="9.4081094387701955E-4"/>
  </r>
  <r>
    <x v="1"/>
    <s v="Incandescent"/>
    <m/>
    <s v="Standard A Lamp"/>
    <n v="3"/>
    <n v="60"/>
    <x v="2"/>
    <s v="201081"/>
    <s v="Bathroom"/>
    <n v="9.4081094387701955E-4"/>
  </r>
  <r>
    <x v="5"/>
    <s v="Incandescent"/>
    <m/>
    <s v="Reflector"/>
    <n v="2"/>
    <n v="250"/>
    <x v="2"/>
    <s v="201081"/>
    <s v="Bathroom"/>
    <n v="9.4081094387701955E-4"/>
  </r>
  <r>
    <x v="0"/>
    <s v="Incandescent"/>
    <m/>
    <s v="Standard A Lamp"/>
    <n v="2"/>
    <n v="60"/>
    <x v="0"/>
    <s v="201082"/>
    <s v="Bedroom"/>
    <n v="9.4081094387701955E-4"/>
  </r>
  <r>
    <x v="0"/>
    <s v="Incandescent"/>
    <m/>
    <s v="Standard A Lamp"/>
    <n v="1"/>
    <n v="60"/>
    <x v="0"/>
    <s v="201083"/>
    <s v="Bedroom"/>
    <n v="9.4081094387701955E-4"/>
  </r>
  <r>
    <x v="0"/>
    <s v="Incandescent"/>
    <m/>
    <s v="Standard A Lamp"/>
    <n v="2"/>
    <n v="60"/>
    <x v="0"/>
    <s v="201083"/>
    <s v="Bedroom"/>
    <n v="9.4081094387701955E-4"/>
  </r>
  <r>
    <x v="0"/>
    <s v="Compact Fluorescent"/>
    <m/>
    <s v="Twist"/>
    <n v="2"/>
    <n v="22"/>
    <x v="0"/>
    <s v="201084"/>
    <s v="Bedroom"/>
    <n v="9.4081094387701955E-4"/>
  </r>
  <r>
    <x v="0"/>
    <s v="Incandescent"/>
    <m/>
    <s v="Standard A Lamp"/>
    <n v="1"/>
    <n v="60"/>
    <x v="3"/>
    <s v="201085"/>
    <s v="Hall"/>
    <n v="9.4081094387701955E-4"/>
  </r>
  <r>
    <x v="0"/>
    <s v="Compact Fluorescent"/>
    <m/>
    <s v="Twist"/>
    <n v="1"/>
    <n v="15"/>
    <x v="11"/>
    <s v="201086"/>
    <s v="Garage"/>
    <n v="9.4081094387701955E-4"/>
  </r>
  <r>
    <x v="7"/>
    <s v="Incandescent"/>
    <m/>
    <s v="Standard A Lamp"/>
    <n v="1"/>
    <n v="60"/>
    <x v="11"/>
    <s v="201086"/>
    <s v="Garage"/>
    <n v="9.4081094387701955E-4"/>
  </r>
  <r>
    <x v="0"/>
    <s v="Incandescent"/>
    <m/>
    <s v="Standard A Lamp"/>
    <n v="1"/>
    <n v="60"/>
    <x v="3"/>
    <s v="201087"/>
    <s v="Hall"/>
    <n v="9.4081094387701955E-4"/>
  </r>
  <r>
    <x v="0"/>
    <s v="Incandescent"/>
    <m/>
    <s v="Standard A Lamp"/>
    <n v="1"/>
    <n v="60"/>
    <x v="3"/>
    <s v="201088"/>
    <s v="Hall"/>
    <n v="9.4081094387701955E-4"/>
  </r>
  <r>
    <x v="5"/>
    <s v="Incandescent"/>
    <m/>
    <s v="Mini base"/>
    <n v="3"/>
    <n v="40"/>
    <x v="3"/>
    <s v="201089"/>
    <s v="Hall"/>
    <n v="9.4081094387701955E-4"/>
  </r>
  <r>
    <x v="0"/>
    <s v="Incandescent"/>
    <m/>
    <s v="Standard A Lamp"/>
    <n v="1"/>
    <n v="60"/>
    <x v="3"/>
    <s v="201089"/>
    <s v="Hall"/>
    <n v="9.4081094387701955E-4"/>
  </r>
  <r>
    <x v="0"/>
    <s v="Linear Fluorescent"/>
    <n v="48"/>
    <s v="T-12"/>
    <n v="2"/>
    <n v="40"/>
    <x v="3"/>
    <s v="201089"/>
    <s v="Hall"/>
    <n v="9.4081094387701955E-4"/>
  </r>
  <r>
    <x v="8"/>
    <s v="Incandescent"/>
    <m/>
    <s v="Reflector"/>
    <n v="1"/>
    <n v="65"/>
    <x v="3"/>
    <s v="201089"/>
    <s v="Hall"/>
    <n v="9.4081094387701955E-4"/>
  </r>
  <r>
    <x v="0"/>
    <s v="Linear Fluorescent"/>
    <n v="48"/>
    <s v="T-12"/>
    <n v="2"/>
    <n v="40"/>
    <x v="6"/>
    <s v="2010810"/>
    <s v="Laundry Room"/>
    <n v="9.4081094387701955E-4"/>
  </r>
  <r>
    <x v="5"/>
    <s v="Compact Fluorescent"/>
    <m/>
    <s v="Twist"/>
    <n v="4"/>
    <n v="22"/>
    <x v="7"/>
    <s v="2010811"/>
    <s v="Living Room"/>
    <n v="9.4081094387701955E-4"/>
  </r>
  <r>
    <x v="1"/>
    <s v="Incandescent"/>
    <m/>
    <s v="Standard A Lamp"/>
    <n v="3"/>
    <n v="60"/>
    <x v="2"/>
    <s v="2010812"/>
    <s v="Bathroom"/>
    <n v="9.4081094387701955E-4"/>
  </r>
  <r>
    <x v="5"/>
    <s v="Incandescent"/>
    <m/>
    <s v="Standard A Lamp"/>
    <n v="1"/>
    <n v="60"/>
    <x v="2"/>
    <s v="2010812"/>
    <s v="Bathroom"/>
    <n v="9.4081094387701955E-4"/>
  </r>
  <r>
    <x v="5"/>
    <s v="Incandescent"/>
    <m/>
    <s v="Reflector"/>
    <n v="2"/>
    <n v="250"/>
    <x v="2"/>
    <s v="2010812"/>
    <s v="Bathroom"/>
    <n v="9.4081094387701955E-4"/>
  </r>
  <r>
    <x v="0"/>
    <s v="Incandescent"/>
    <m/>
    <s v="Standard A Lamp"/>
    <n v="1"/>
    <n v="60"/>
    <x v="2"/>
    <s v="2010812"/>
    <s v="Bathroom"/>
    <n v="9.4081094387701955E-4"/>
  </r>
  <r>
    <x v="8"/>
    <s v="Incandescent"/>
    <m/>
    <s v="Reflector"/>
    <n v="2"/>
    <n v="65"/>
    <x v="2"/>
    <s v="2010812"/>
    <s v="Bathroom"/>
    <n v="9.4081094387701955E-4"/>
  </r>
  <r>
    <x v="5"/>
    <s v="Compact Fluorescent"/>
    <m/>
    <s v="Twist"/>
    <n v="4"/>
    <n v="22"/>
    <x v="10"/>
    <s v="2010813"/>
    <s v="Master Bedroom"/>
    <n v="9.4081094387701955E-4"/>
  </r>
  <r>
    <x v="0"/>
    <s v="Compact Fluorescent"/>
    <m/>
    <s v="Twist"/>
    <n v="1"/>
    <n v="15"/>
    <x v="2"/>
    <s v="201091"/>
    <s v="Bathroom"/>
    <n v="4.007746607297545E-4"/>
  </r>
  <r>
    <x v="0"/>
    <s v="Compact Fluorescent"/>
    <m/>
    <s v="Twist"/>
    <n v="1"/>
    <n v="15"/>
    <x v="0"/>
    <s v="201092"/>
    <s v="Bedroom"/>
    <n v="4.007746607297545E-4"/>
  </r>
  <r>
    <x v="0"/>
    <s v="Compact Fluorescent"/>
    <m/>
    <s v="Twist"/>
    <n v="1"/>
    <n v="15"/>
    <x v="0"/>
    <s v="201093"/>
    <s v="Bedroom"/>
    <n v="4.007746607297545E-4"/>
  </r>
  <r>
    <x v="4"/>
    <s v="Linear Fluorescent"/>
    <n v="15"/>
    <s v="T-8"/>
    <n v="1"/>
    <n v="12"/>
    <x v="0"/>
    <s v="201093"/>
    <s v="Bedroom"/>
    <n v="4.007746607297545E-4"/>
  </r>
  <r>
    <x v="0"/>
    <s v="Incandescent"/>
    <m/>
    <s v="Standard A Lamp"/>
    <n v="1"/>
    <n v="60"/>
    <x v="11"/>
    <s v="201094"/>
    <s v="Garage"/>
    <n v="4.007746607297545E-4"/>
  </r>
  <r>
    <x v="0"/>
    <s v="Incandescent"/>
    <m/>
    <s v="Standard A Lamp"/>
    <n v="1"/>
    <n v="25"/>
    <x v="5"/>
    <s v="201095"/>
    <s v="Kitchen"/>
    <n v="4.007746607297545E-4"/>
  </r>
  <r>
    <x v="0"/>
    <s v="Incandescent"/>
    <m/>
    <s v="Standard A Lamp"/>
    <n v="2"/>
    <n v="40"/>
    <x v="5"/>
    <s v="201096"/>
    <s v="Kitchen"/>
    <n v="4.007746607297545E-4"/>
  </r>
  <r>
    <x v="0"/>
    <s v="Incandescent"/>
    <m/>
    <s v="Standard A Lamp"/>
    <n v="1"/>
    <n v="60"/>
    <x v="6"/>
    <s v="201097"/>
    <s v="Laundry Room"/>
    <n v="4.007746607297545E-4"/>
  </r>
  <r>
    <x v="5"/>
    <s v="Incandescent"/>
    <m/>
    <s v="Standard A Lamp"/>
    <n v="2"/>
    <n v="25"/>
    <x v="7"/>
    <s v="201098"/>
    <s v="Living Room"/>
    <n v="4.007746607297545E-4"/>
  </r>
  <r>
    <x v="5"/>
    <s v="Compact Fluorescent"/>
    <m/>
    <s v="Twist"/>
    <n v="2"/>
    <n v="15"/>
    <x v="7"/>
    <s v="201098"/>
    <s v="Living Room"/>
    <n v="4.007746607297545E-4"/>
  </r>
  <r>
    <x v="0"/>
    <s v="Incandescent"/>
    <m/>
    <s v="Standard A Lamp"/>
    <n v="1"/>
    <n v="60"/>
    <x v="9"/>
    <s v="201099"/>
    <s v="Other"/>
    <n v="4.007746607297545E-4"/>
  </r>
  <r>
    <x v="0"/>
    <s v="Compact Fluorescent"/>
    <m/>
    <s v="Pin base"/>
    <n v="3"/>
    <n v="15"/>
    <x v="2"/>
    <s v="201111"/>
    <s v="Bathroom"/>
    <n v="5.1690495698823106E-4"/>
  </r>
  <r>
    <x v="0"/>
    <s v="Incandescent"/>
    <m/>
    <s v="Standard A Lamp"/>
    <n v="2"/>
    <n v="60"/>
    <x v="0"/>
    <s v="201112"/>
    <s v="Bedroom"/>
    <n v="5.1690495698823106E-4"/>
  </r>
  <r>
    <x v="0"/>
    <s v="Halogen"/>
    <m/>
    <s v="MR"/>
    <n v="3"/>
    <n v="20"/>
    <x v="5"/>
    <s v="201113"/>
    <s v="Kitchen"/>
    <n v="5.1690495698823106E-4"/>
  </r>
  <r>
    <x v="0"/>
    <s v="Incandescent"/>
    <m/>
    <s v="Standard A Lamp"/>
    <n v="1"/>
    <n v="60"/>
    <x v="5"/>
    <s v="201113"/>
    <s v="Kitchen"/>
    <n v="5.1690495698823106E-4"/>
  </r>
  <r>
    <x v="14"/>
    <s v="Halogen"/>
    <m/>
    <s v="Quartz Tube"/>
    <n v="1"/>
    <n v="50"/>
    <x v="7"/>
    <s v="201114"/>
    <s v="Living Room"/>
    <n v="5.1690495698823106E-4"/>
  </r>
  <r>
    <x v="0"/>
    <s v="Incandescent"/>
    <m/>
    <s v="Standard A Lamp"/>
    <n v="1"/>
    <n v="60"/>
    <x v="8"/>
    <s v="201115"/>
    <s v="Office"/>
    <n v="5.1690495698823106E-4"/>
  </r>
  <r>
    <x v="6"/>
    <s v="Compact Fluorescent"/>
    <m/>
    <s v="Twist"/>
    <n v="3"/>
    <n v="22"/>
    <x v="8"/>
    <s v="201115"/>
    <s v="Office"/>
    <n v="5.1690495698823106E-4"/>
  </r>
  <r>
    <x v="0"/>
    <s v="Linear Fluorescent"/>
    <n v="48"/>
    <s v="T-5"/>
    <n v="3"/>
    <n v="20"/>
    <x v="8"/>
    <s v="201115"/>
    <s v="Office"/>
    <n v="5.1690495698823106E-4"/>
  </r>
  <r>
    <x v="1"/>
    <s v="Linear Fluorescent"/>
    <n v="24"/>
    <s v="T-8"/>
    <n v="1"/>
    <n v="32"/>
    <x v="2"/>
    <s v="201171"/>
    <s v="Bathroom"/>
    <n v="5.2955252069445606E-4"/>
  </r>
  <r>
    <x v="0"/>
    <s v="Incandescent"/>
    <m/>
    <s v="Standard A Lamp"/>
    <n v="2"/>
    <n v="60"/>
    <x v="0"/>
    <s v="201172"/>
    <s v="Bedroom"/>
    <n v="5.2955252069445606E-4"/>
  </r>
  <r>
    <x v="0"/>
    <s v="Compact Fluorescent"/>
    <m/>
    <s v="Twist"/>
    <n v="2"/>
    <n v="15"/>
    <x v="0"/>
    <s v="201173"/>
    <s v="Bedroom"/>
    <n v="5.2955252069445606E-4"/>
  </r>
  <r>
    <x v="0"/>
    <s v="Linear Fluorescent"/>
    <n v="48"/>
    <s v="T-8"/>
    <n v="2"/>
    <n v="40"/>
    <x v="5"/>
    <s v="201174"/>
    <s v="Kitchen"/>
    <n v="5.2955252069445606E-4"/>
  </r>
  <r>
    <x v="0"/>
    <s v="Compact Fluorescent"/>
    <m/>
    <s v="Twist"/>
    <n v="1"/>
    <n v="15"/>
    <x v="5"/>
    <s v="201174"/>
    <s v="Kitchen"/>
    <n v="5.2955252069445606E-4"/>
  </r>
  <r>
    <x v="0"/>
    <s v="Incandescent"/>
    <m/>
    <s v="Standard A Lamp"/>
    <n v="2"/>
    <n v="60"/>
    <x v="6"/>
    <s v="201175"/>
    <s v="Laundry Room"/>
    <n v="5.2955252069445606E-4"/>
  </r>
  <r>
    <x v="0"/>
    <s v="Linear Fluorescent"/>
    <n v="48"/>
    <s v="T-8"/>
    <n v="2"/>
    <n v="40"/>
    <x v="7"/>
    <s v="201176"/>
    <s v="Living Room"/>
    <n v="5.2955252069445606E-4"/>
  </r>
  <r>
    <x v="4"/>
    <s v="Incandescent"/>
    <m/>
    <s v="Standard A Lamp"/>
    <n v="1"/>
    <n v="60"/>
    <x v="7"/>
    <s v="201176"/>
    <s v="Living Room"/>
    <n v="5.2955252069445606E-4"/>
  </r>
  <r>
    <x v="0"/>
    <s v="Incandescent"/>
    <m/>
    <s v="Standard A Lamp"/>
    <n v="2"/>
    <n v="60"/>
    <x v="3"/>
    <s v="201177"/>
    <s v="Hall"/>
    <n v="5.2955252069445606E-4"/>
  </r>
  <r>
    <x v="0"/>
    <s v="Compact Fluorescent"/>
    <m/>
    <s v="Twist"/>
    <n v="2"/>
    <n v="15"/>
    <x v="0"/>
    <s v="201251"/>
    <s v="Bedroom"/>
    <n v="9.4081094387701955E-4"/>
  </r>
  <r>
    <x v="4"/>
    <s v="Incandescent"/>
    <m/>
    <s v="Standard A Lamp"/>
    <n v="1"/>
    <n v="60"/>
    <x v="0"/>
    <s v="201251"/>
    <s v="Bedroom"/>
    <n v="9.4081094387701955E-4"/>
  </r>
  <r>
    <x v="5"/>
    <s v="Compact Fluorescent"/>
    <m/>
    <s v="Twist"/>
    <n v="1"/>
    <n v="22"/>
    <x v="10"/>
    <s v="201252"/>
    <s v="Master Bedroom"/>
    <n v="9.4081094387701955E-4"/>
  </r>
  <r>
    <x v="1"/>
    <s v="Incandescent"/>
    <m/>
    <s v="Globe"/>
    <n v="3"/>
    <n v="60"/>
    <x v="2"/>
    <s v="201253"/>
    <s v="Bathroom"/>
    <n v="9.4081094387701955E-4"/>
  </r>
  <r>
    <x v="0"/>
    <s v="Linear Fluorescent"/>
    <n v="48"/>
    <s v="T-12"/>
    <n v="2"/>
    <n v="40"/>
    <x v="11"/>
    <s v="201254"/>
    <s v="Garage"/>
    <n v="9.4081094387701955E-4"/>
  </r>
  <r>
    <x v="0"/>
    <s v="Incandescent"/>
    <m/>
    <s v="Reflector"/>
    <n v="3"/>
    <n v="65"/>
    <x v="11"/>
    <s v="201254"/>
    <s v="Garage"/>
    <n v="9.4081094387701955E-4"/>
  </r>
  <r>
    <x v="0"/>
    <s v="Linear Fluorescent"/>
    <n v="24"/>
    <s v="T-12"/>
    <n v="1"/>
    <n v="40"/>
    <x v="3"/>
    <s v="201255"/>
    <s v="Hall"/>
    <n v="9.4081094387701955E-4"/>
  </r>
  <r>
    <x v="0"/>
    <s v="Incandescent"/>
    <m/>
    <s v="Reflector"/>
    <n v="3"/>
    <n v="40"/>
    <x v="3"/>
    <s v="201255"/>
    <s v="Hall"/>
    <n v="9.4081094387701955E-4"/>
  </r>
  <r>
    <x v="0"/>
    <s v="Incandescent"/>
    <m/>
    <s v="Globe"/>
    <n v="2"/>
    <n v="100"/>
    <x v="3"/>
    <s v="201255"/>
    <s v="Hall"/>
    <n v="9.4081094387701955E-4"/>
  </r>
  <r>
    <x v="0"/>
    <s v="Linear Fluorescent"/>
    <n v="48"/>
    <s v="T-12"/>
    <n v="2"/>
    <n v="40"/>
    <x v="5"/>
    <s v="201256"/>
    <s v="Kitchen"/>
    <n v="9.4081094387701955E-4"/>
  </r>
  <r>
    <x v="13"/>
    <s v="Incandescent"/>
    <m/>
    <s v="Standard A Lamp"/>
    <n v="1"/>
    <n v="40"/>
    <x v="5"/>
    <s v="201256"/>
    <s v="Kitchen"/>
    <n v="9.4081094387701955E-4"/>
  </r>
  <r>
    <x v="4"/>
    <s v="Compact Fluorescent"/>
    <m/>
    <s v="Twist"/>
    <n v="2"/>
    <n v="15"/>
    <x v="7"/>
    <s v="201257"/>
    <s v="Living Room"/>
    <n v="9.4081094387701955E-4"/>
  </r>
  <r>
    <x v="6"/>
    <s v="Compact Fluorescent"/>
    <m/>
    <s v="Twist"/>
    <n v="2"/>
    <n v="15"/>
    <x v="7"/>
    <s v="201257"/>
    <s v="Living Room"/>
    <n v="9.4081094387701955E-4"/>
  </r>
  <r>
    <x v="4"/>
    <s v="Incandescent"/>
    <m/>
    <s v="Standard A Lamp"/>
    <n v="1"/>
    <n v="100"/>
    <x v="7"/>
    <s v="201257"/>
    <s v="Living Room"/>
    <n v="9.4081094387701955E-4"/>
  </r>
  <r>
    <x v="0"/>
    <s v="Linear Fluorescent"/>
    <n v="48"/>
    <s v="T-12"/>
    <n v="2"/>
    <n v="40"/>
    <x v="10"/>
    <s v="201258"/>
    <s v="Master Bedroom"/>
    <n v="9.4081094387701955E-4"/>
  </r>
  <r>
    <x v="4"/>
    <s v="Compact Fluorescent"/>
    <m/>
    <s v="Twist"/>
    <n v="1"/>
    <n v="15"/>
    <x v="10"/>
    <s v="201258"/>
    <s v="Master Bedroom"/>
    <n v="9.4081094387701955E-4"/>
  </r>
  <r>
    <x v="1"/>
    <s v="Linear Fluorescent"/>
    <n v="24"/>
    <s v="T-12"/>
    <n v="2"/>
    <n v="20"/>
    <x v="2"/>
    <s v="201259"/>
    <s v="Bathroom"/>
    <n v="9.4081094387701955E-4"/>
  </r>
  <r>
    <x v="9"/>
    <s v="Incandescent"/>
    <m/>
    <s v="Mini base"/>
    <n v="5"/>
    <n v="40"/>
    <x v="1"/>
    <s v="2012510"/>
    <s v="Dining Room"/>
    <n v="9.4081094387701955E-4"/>
  </r>
  <r>
    <x v="1"/>
    <s v="Incandescent"/>
    <m/>
    <s v="Globe"/>
    <n v="8"/>
    <n v="40"/>
    <x v="2"/>
    <s v="201521"/>
    <s v="Bathroom"/>
    <n v="9.4081094387701955E-4"/>
  </r>
  <r>
    <x v="0"/>
    <s v="Incandescent"/>
    <m/>
    <s v="Standard A Lamp"/>
    <n v="1"/>
    <n v="60"/>
    <x v="2"/>
    <s v="201521"/>
    <s v="Bathroom"/>
    <n v="9.4081094387701955E-4"/>
  </r>
  <r>
    <x v="0"/>
    <s v="Incandescent"/>
    <m/>
    <s v="Standard A Lamp"/>
    <n v="1"/>
    <n v="100"/>
    <x v="3"/>
    <s v="201522"/>
    <s v="Hall"/>
    <n v="9.4081094387701955E-4"/>
  </r>
  <r>
    <x v="0"/>
    <s v="Incandescent"/>
    <m/>
    <s v="Standard A Lamp"/>
    <n v="1"/>
    <n v="100"/>
    <x v="0"/>
    <s v="201523"/>
    <s v="Bedroom"/>
    <n v="9.4081094387701955E-4"/>
  </r>
  <r>
    <x v="4"/>
    <s v="Incandescent"/>
    <m/>
    <s v="Standard A Lamp"/>
    <n v="1"/>
    <n v="150"/>
    <x v="0"/>
    <s v="201523"/>
    <s v="Bedroom"/>
    <n v="9.4081094387701955E-4"/>
  </r>
  <r>
    <x v="0"/>
    <s v="Linear Fluorescent"/>
    <n v="48"/>
    <s v="T-12"/>
    <n v="2"/>
    <n v="40"/>
    <x v="12"/>
    <s v="201524"/>
    <s v="Family Room"/>
    <n v="9.4081094387701955E-4"/>
  </r>
  <r>
    <x v="0"/>
    <s v="Linear Fluorescent"/>
    <n v="48"/>
    <s v="T-12"/>
    <n v="2"/>
    <n v="40"/>
    <x v="9"/>
    <s v="201525"/>
    <s v="Other"/>
    <n v="9.4081094387701955E-4"/>
  </r>
  <r>
    <x v="8"/>
    <s v="Incandescent"/>
    <m/>
    <s v="Heat Lamp"/>
    <n v="1"/>
    <n v="150"/>
    <x v="2"/>
    <s v="201526"/>
    <s v="Bathroom"/>
    <n v="9.4081094387701955E-4"/>
  </r>
  <r>
    <x v="1"/>
    <s v="Incandescent"/>
    <m/>
    <s v="Globe"/>
    <n v="4"/>
    <n v="40"/>
    <x v="2"/>
    <s v="201526"/>
    <s v="Bathroom"/>
    <n v="9.4081094387701955E-4"/>
  </r>
  <r>
    <x v="0"/>
    <s v="Incandescent"/>
    <m/>
    <s v="Standard A Lamp"/>
    <n v="1"/>
    <n v="100"/>
    <x v="0"/>
    <s v="201527"/>
    <s v="Bedroom"/>
    <n v="9.4081094387701955E-4"/>
  </r>
  <r>
    <x v="0"/>
    <s v="Incandescent"/>
    <m/>
    <s v="Standard A Lamp"/>
    <n v="1"/>
    <n v="100"/>
    <x v="0"/>
    <s v="201528"/>
    <s v="Bedroom"/>
    <n v="9.4081094387701955E-4"/>
  </r>
  <r>
    <x v="4"/>
    <s v="Compact Fluorescent"/>
    <m/>
    <s v="Pin base"/>
    <n v="1"/>
    <n v="7"/>
    <x v="0"/>
    <s v="201528"/>
    <s v="Bedroom"/>
    <n v="9.4081094387701955E-4"/>
  </r>
  <r>
    <x v="0"/>
    <s v="Incandescent"/>
    <m/>
    <s v="Standard A Lamp"/>
    <n v="1"/>
    <n v="60"/>
    <x v="0"/>
    <s v="201529"/>
    <s v="Bedroom"/>
    <n v="9.4081094387701955E-4"/>
  </r>
  <r>
    <x v="0"/>
    <s v="Incandescent"/>
    <m/>
    <s v="Standard A Lamp"/>
    <n v="1"/>
    <n v="100"/>
    <x v="0"/>
    <s v="2015210"/>
    <s v="Bedroom"/>
    <n v="9.4081094387701955E-4"/>
  </r>
  <r>
    <x v="0"/>
    <s v="Incandescent"/>
    <m/>
    <s v="Standard A Lamp"/>
    <n v="1"/>
    <n v="60"/>
    <x v="9"/>
    <s v="2015211"/>
    <s v="Other"/>
    <n v="9.4081094387701955E-4"/>
  </r>
  <r>
    <x v="0"/>
    <s v="Compact Fluorescent"/>
    <m/>
    <s v="Twist"/>
    <n v="1"/>
    <n v="22"/>
    <x v="9"/>
    <s v="2015211"/>
    <s v="Other"/>
    <n v="9.4081094387701955E-4"/>
  </r>
  <r>
    <x v="0"/>
    <s v="Linear Fluorescent"/>
    <n v="96"/>
    <s v="T-12"/>
    <n v="2"/>
    <n v="60"/>
    <x v="11"/>
    <s v="2015212"/>
    <s v="Garage"/>
    <n v="9.4081094387701955E-4"/>
  </r>
  <r>
    <x v="7"/>
    <s v="Incandescent"/>
    <m/>
    <s v="Standard A Lamp"/>
    <n v="1"/>
    <n v="60"/>
    <x v="11"/>
    <s v="2015212"/>
    <s v="Garage"/>
    <n v="9.4081094387701955E-4"/>
  </r>
  <r>
    <x v="4"/>
    <s v="Incandescent"/>
    <m/>
    <s v="Standard A Lamp"/>
    <n v="1"/>
    <n v="60"/>
    <x v="11"/>
    <s v="2015212"/>
    <s v="Garage"/>
    <n v="9.4081094387701955E-4"/>
  </r>
  <r>
    <x v="0"/>
    <s v="Linear Fluorescent"/>
    <n v="48"/>
    <s v="T-12"/>
    <n v="2"/>
    <n v="40"/>
    <x v="11"/>
    <s v="2015212"/>
    <s v="Garage"/>
    <n v="9.4081094387701955E-4"/>
  </r>
  <r>
    <x v="0"/>
    <s v="Incandescent"/>
    <m/>
    <s v="Standard A Lamp"/>
    <n v="1"/>
    <n v="100"/>
    <x v="3"/>
    <s v="2015213"/>
    <s v="Hall"/>
    <n v="9.4081094387701955E-4"/>
  </r>
  <r>
    <x v="0"/>
    <s v="Linear Fluorescent"/>
    <n v="48"/>
    <s v="T-12"/>
    <n v="2"/>
    <n v="40"/>
    <x v="5"/>
    <s v="2015214"/>
    <s v="Kitchen"/>
    <n v="9.4081094387701955E-4"/>
  </r>
  <r>
    <x v="0"/>
    <s v="Incandescent"/>
    <m/>
    <s v="Standard A Lamp"/>
    <n v="1"/>
    <n v="60"/>
    <x v="5"/>
    <s v="2015214"/>
    <s v="Kitchen"/>
    <n v="9.4081094387701955E-4"/>
  </r>
  <r>
    <x v="9"/>
    <s v="Incandescent"/>
    <m/>
    <s v="Standard A Lamp"/>
    <n v="4"/>
    <n v="60"/>
    <x v="5"/>
    <s v="2015214"/>
    <s v="Kitchen"/>
    <n v="9.4081094387701955E-4"/>
  </r>
  <r>
    <x v="0"/>
    <s v="Compact Fluorescent"/>
    <m/>
    <s v="Pin base"/>
    <n v="1"/>
    <n v="22"/>
    <x v="6"/>
    <s v="2015215"/>
    <s v="Laundry Room"/>
    <n v="9.4081094387701955E-4"/>
  </r>
  <r>
    <x v="0"/>
    <s v="Incandescent"/>
    <m/>
    <s v="Standard A Lamp"/>
    <n v="1"/>
    <n v="100"/>
    <x v="7"/>
    <s v="2015216"/>
    <s v="Living Room"/>
    <n v="9.4081094387701955E-4"/>
  </r>
  <r>
    <x v="0"/>
    <s v="Incandescent"/>
    <m/>
    <s v="Standard A Lamp"/>
    <n v="3"/>
    <n v="60"/>
    <x v="7"/>
    <s v="2015216"/>
    <s v="Living Room"/>
    <n v="9.4081094387701955E-4"/>
  </r>
  <r>
    <x v="1"/>
    <s v="Incandescent"/>
    <m/>
    <s v="Globe"/>
    <n v="3"/>
    <n v="40"/>
    <x v="2"/>
    <s v="2015217"/>
    <s v="Bathroom"/>
    <n v="9.4081094387701955E-4"/>
  </r>
  <r>
    <x v="0"/>
    <s v="Incandescent"/>
    <m/>
    <s v="Standard A Lamp"/>
    <n v="1"/>
    <n v="100"/>
    <x v="10"/>
    <s v="2015218"/>
    <s v="Master Bedroom"/>
    <n v="9.4081094387701955E-4"/>
  </r>
  <r>
    <x v="4"/>
    <s v="Incandescent"/>
    <m/>
    <s v="Decorative"/>
    <n v="1"/>
    <n v="60"/>
    <x v="10"/>
    <s v="2015218"/>
    <s v="Master Bedroom"/>
    <n v="9.4081094387701955E-4"/>
  </r>
  <r>
    <x v="0"/>
    <s v="Incandescent"/>
    <m/>
    <s v="Standard A Lamp"/>
    <n v="1"/>
    <n v="60"/>
    <x v="6"/>
    <s v="201541"/>
    <s v="Laundry Room"/>
    <n v="9.4081094387701955E-4"/>
  </r>
  <r>
    <x v="1"/>
    <s v="Incandescent"/>
    <m/>
    <s v="Standard A Lamp"/>
    <n v="1"/>
    <n v="60"/>
    <x v="2"/>
    <s v="201542"/>
    <s v="Bathroom"/>
    <n v="9.4081094387701955E-4"/>
  </r>
  <r>
    <x v="9"/>
    <s v="Incandescent"/>
    <m/>
    <s v="Mini base"/>
    <n v="5"/>
    <n v="40"/>
    <x v="1"/>
    <s v="201543"/>
    <s v="Dining Room"/>
    <n v="9.4081094387701955E-4"/>
  </r>
  <r>
    <x v="9"/>
    <s v="Incandescent"/>
    <m/>
    <s v="Mini base"/>
    <n v="5"/>
    <n v="40"/>
    <x v="3"/>
    <s v="201544"/>
    <s v="Hall"/>
    <n v="9.4081094387701955E-4"/>
  </r>
  <r>
    <x v="8"/>
    <s v="Incandescent"/>
    <m/>
    <s v="Reflector"/>
    <n v="1"/>
    <n v="65"/>
    <x v="12"/>
    <s v="201545"/>
    <s v="Family Room"/>
    <n v="9.4081094387701955E-4"/>
  </r>
  <r>
    <x v="5"/>
    <s v="Incandescent"/>
    <m/>
    <s v="Standard A Lamp"/>
    <n v="4"/>
    <n v="60"/>
    <x v="7"/>
    <s v="201546"/>
    <s v="Living Room"/>
    <n v="9.4081094387701955E-4"/>
  </r>
  <r>
    <x v="0"/>
    <s v="Linear Fluorescent"/>
    <n v="48"/>
    <s v="T-12"/>
    <n v="4"/>
    <n v="40"/>
    <x v="11"/>
    <s v="201547"/>
    <s v="Garage"/>
    <n v="9.4081094387701955E-4"/>
  </r>
  <r>
    <x v="7"/>
    <s v="Incandescent"/>
    <m/>
    <s v="Standard A Lamp"/>
    <n v="2"/>
    <n v="40"/>
    <x v="11"/>
    <s v="201547"/>
    <s v="Garage"/>
    <n v="9.4081094387701955E-4"/>
  </r>
  <r>
    <x v="8"/>
    <s v="Incandescent"/>
    <m/>
    <s v="Reflector"/>
    <n v="1"/>
    <n v="65"/>
    <x v="5"/>
    <s v="201548"/>
    <s v="Kitchen"/>
    <n v="9.4081094387701955E-4"/>
  </r>
  <r>
    <x v="5"/>
    <s v="Incandescent"/>
    <m/>
    <s v="Standard A Lamp"/>
    <n v="2"/>
    <n v="60"/>
    <x v="10"/>
    <s v="201549"/>
    <s v="Master Bedroom"/>
    <n v="9.4081094387701955E-4"/>
  </r>
  <r>
    <x v="1"/>
    <s v="Incandescent"/>
    <m/>
    <s v="Standard A Lamp"/>
    <n v="4"/>
    <n v="60"/>
    <x v="2"/>
    <s v="2015410"/>
    <s v="Bathroom"/>
    <n v="9.4081094387701955E-4"/>
  </r>
  <r>
    <x v="0"/>
    <s v="Incandescent"/>
    <m/>
    <s v="Standard A Lamp"/>
    <n v="2"/>
    <n v="60"/>
    <x v="4"/>
    <s v="2015411"/>
    <s v="Closet"/>
    <n v="9.4081094387701955E-4"/>
  </r>
  <r>
    <x v="8"/>
    <s v="Incandescent"/>
    <m/>
    <s v="Standard A Lamp"/>
    <n v="1"/>
    <n v="60"/>
    <x v="2"/>
    <s v="2015412"/>
    <s v="Bathroom"/>
    <n v="9.4081094387701955E-4"/>
  </r>
  <r>
    <x v="0"/>
    <s v="Incandescent"/>
    <m/>
    <s v="Standard A Lamp"/>
    <n v="3"/>
    <n v="60"/>
    <x v="0"/>
    <s v="2015413"/>
    <s v="Bedroom"/>
    <n v="9.4081094387701955E-4"/>
  </r>
  <r>
    <x v="0"/>
    <s v="Incandescent"/>
    <m/>
    <s v="Standard A Lamp"/>
    <n v="2"/>
    <n v="60"/>
    <x v="0"/>
    <s v="2015414"/>
    <s v="Bedroom"/>
    <n v="9.4081094387701955E-4"/>
  </r>
  <r>
    <x v="4"/>
    <s v="Incandescent"/>
    <m/>
    <s v="Mini base"/>
    <n v="1"/>
    <n v="5"/>
    <x v="0"/>
    <s v="2015414"/>
    <s v="Bedroom"/>
    <n v="9.4081094387701955E-4"/>
  </r>
  <r>
    <x v="0"/>
    <s v="Incandescent"/>
    <m/>
    <s v="Standard A Lamp"/>
    <n v="2"/>
    <n v="60"/>
    <x v="0"/>
    <s v="2015415"/>
    <s v="Bedroom"/>
    <n v="9.4081094387701955E-4"/>
  </r>
  <r>
    <x v="0"/>
    <s v="Compact Fluorescent"/>
    <m/>
    <s v="Twist"/>
    <n v="2"/>
    <n v="22"/>
    <x v="3"/>
    <s v="2015416"/>
    <s v="Hall"/>
    <n v="9.4081094387701955E-4"/>
  </r>
  <r>
    <x v="0"/>
    <s v="Incandescent"/>
    <m/>
    <s v="Standard A Lamp"/>
    <n v="2"/>
    <n v="60"/>
    <x v="3"/>
    <s v="2015417"/>
    <s v="Hall"/>
    <n v="9.4081094387701955E-4"/>
  </r>
  <r>
    <x v="1"/>
    <s v="Incandescent"/>
    <m/>
    <s v="Standard A Lamp"/>
    <n v="3"/>
    <n v="40"/>
    <x v="2"/>
    <s v="2015418"/>
    <s v="Bathroom"/>
    <n v="9.4081094387701955E-4"/>
  </r>
  <r>
    <x v="0"/>
    <s v="Incandescent"/>
    <m/>
    <s v="Standard A Lamp"/>
    <n v="3"/>
    <n v="100"/>
    <x v="0"/>
    <s v="201551"/>
    <s v="Bedroom"/>
    <n v="4.007746607297545E-4"/>
  </r>
  <r>
    <x v="6"/>
    <s v="Incandescent"/>
    <m/>
    <s v="Standard A Lamp"/>
    <n v="1"/>
    <n v="100"/>
    <x v="0"/>
    <s v="201551"/>
    <s v="Bedroom"/>
    <n v="4.007746607297545E-4"/>
  </r>
  <r>
    <x v="0"/>
    <s v="Incandescent"/>
    <m/>
    <s v="Standard A Lamp"/>
    <n v="3"/>
    <n v="60"/>
    <x v="0"/>
    <s v="201552"/>
    <s v="Bedroom"/>
    <n v="4.007746607297545E-4"/>
  </r>
  <r>
    <x v="4"/>
    <s v="Incandescent"/>
    <m/>
    <s v="Standard A Lamp"/>
    <n v="1"/>
    <n v="75"/>
    <x v="0"/>
    <s v="201552"/>
    <s v="Bedroom"/>
    <n v="4.007746607297545E-4"/>
  </r>
  <r>
    <x v="14"/>
    <s v="Incandescent"/>
    <m/>
    <s v="Standard A Lamp"/>
    <n v="2"/>
    <n v="60"/>
    <x v="0"/>
    <s v="201552"/>
    <s v="Bedroom"/>
    <n v="4.007746607297545E-4"/>
  </r>
  <r>
    <x v="1"/>
    <s v="Incandescent"/>
    <m/>
    <s v="Standard A Lamp"/>
    <n v="4"/>
    <n v="60"/>
    <x v="2"/>
    <s v="201553"/>
    <s v="Bathroom"/>
    <n v="4.007746607297545E-4"/>
  </r>
  <r>
    <x v="5"/>
    <s v="Incandescent"/>
    <m/>
    <s v="Reflector"/>
    <n v="2"/>
    <n v="125"/>
    <x v="2"/>
    <s v="201553"/>
    <s v="Bathroom"/>
    <n v="4.007746607297545E-4"/>
  </r>
  <r>
    <x v="1"/>
    <s v="Incandescent"/>
    <m/>
    <s v="Standard A Lamp"/>
    <n v="4"/>
    <n v="75"/>
    <x v="2"/>
    <s v="201554"/>
    <s v="Bathroom"/>
    <n v="4.007746607297545E-4"/>
  </r>
  <r>
    <x v="5"/>
    <s v="Incandescent"/>
    <m/>
    <s v="Reflector"/>
    <n v="2"/>
    <n v="125"/>
    <x v="2"/>
    <s v="201554"/>
    <s v="Bathroom"/>
    <n v="4.007746607297545E-4"/>
  </r>
  <r>
    <x v="8"/>
    <s v="Incandescent"/>
    <m/>
    <s v="Reflector"/>
    <n v="1"/>
    <n v="125"/>
    <x v="1"/>
    <s v="201555"/>
    <s v="Dining Room"/>
    <n v="4.007746607297545E-4"/>
  </r>
  <r>
    <x v="8"/>
    <s v="Incandescent"/>
    <m/>
    <s v="Reflector"/>
    <n v="1"/>
    <n v="65"/>
    <x v="12"/>
    <s v="201556"/>
    <s v="Family Room"/>
    <n v="4.007746607297545E-4"/>
  </r>
  <r>
    <x v="12"/>
    <s v="Incandescent"/>
    <m/>
    <s v="Reflector"/>
    <n v="4"/>
    <n v="65"/>
    <x v="12"/>
    <s v="201556"/>
    <s v="Family Room"/>
    <n v="4.007746607297545E-4"/>
  </r>
  <r>
    <x v="14"/>
    <s v="Incandescent"/>
    <m/>
    <s v="Standard A Lamp"/>
    <n v="1"/>
    <n v="75"/>
    <x v="12"/>
    <s v="201556"/>
    <s v="Family Room"/>
    <n v="4.007746607297545E-4"/>
  </r>
  <r>
    <x v="0"/>
    <s v="Compact Fluorescent"/>
    <m/>
    <s v="Pin base"/>
    <n v="2"/>
    <n v="15"/>
    <x v="3"/>
    <s v="201557"/>
    <s v="Hall"/>
    <n v="4.007746607297545E-4"/>
  </r>
  <r>
    <x v="0"/>
    <s v="Compact Fluorescent"/>
    <m/>
    <s v="Twist"/>
    <n v="2"/>
    <n v="15"/>
    <x v="3"/>
    <s v="201558"/>
    <s v="Hall"/>
    <n v="4.007746607297545E-4"/>
  </r>
  <r>
    <x v="8"/>
    <s v="Compact Fluorescent"/>
    <m/>
    <s v="Reflector"/>
    <n v="1"/>
    <n v="22"/>
    <x v="5"/>
    <s v="201559"/>
    <s v="Kitchen"/>
    <n v="4.007746607297545E-4"/>
  </r>
  <r>
    <x v="0"/>
    <s v="Linear Fluorescent"/>
    <n v="44"/>
    <s v="T-12"/>
    <n v="2"/>
    <n v="20"/>
    <x v="5"/>
    <s v="201559"/>
    <s v="Kitchen"/>
    <n v="4.007746607297545E-4"/>
  </r>
  <r>
    <x v="13"/>
    <s v="Incandescent"/>
    <m/>
    <s v="Clear"/>
    <n v="1"/>
    <n v="25"/>
    <x v="5"/>
    <s v="201559"/>
    <s v="Kitchen"/>
    <n v="4.007746607297545E-4"/>
  </r>
  <r>
    <x v="0"/>
    <s v="Incandescent"/>
    <m/>
    <s v="Standard A Lamp"/>
    <n v="1"/>
    <n v="100"/>
    <x v="6"/>
    <s v="2015510"/>
    <s v="Laundry Room"/>
    <n v="4.007746607297545E-4"/>
  </r>
  <r>
    <x v="8"/>
    <s v="Incandescent"/>
    <m/>
    <s v="Reflector"/>
    <n v="1"/>
    <n v="65"/>
    <x v="6"/>
    <s v="2015510"/>
    <s v="Laundry Room"/>
    <n v="4.007746607297545E-4"/>
  </r>
  <r>
    <x v="4"/>
    <s v="Incandescent"/>
    <m/>
    <s v="Standard A Lamp"/>
    <n v="1"/>
    <n v="40"/>
    <x v="7"/>
    <s v="2015511"/>
    <s v="Living Room"/>
    <n v="4.007746607297545E-4"/>
  </r>
  <r>
    <x v="14"/>
    <s v="Incandescent"/>
    <m/>
    <s v="Standard A Lamp"/>
    <n v="1"/>
    <n v="75"/>
    <x v="7"/>
    <s v="2015511"/>
    <s v="Living Room"/>
    <n v="4.007746607297545E-4"/>
  </r>
  <r>
    <x v="0"/>
    <s v="Incandescent"/>
    <m/>
    <s v="Standard A Lamp"/>
    <n v="3"/>
    <n v="60"/>
    <x v="10"/>
    <s v="2015512"/>
    <s v="Master Bedroom"/>
    <n v="4.007746607297545E-4"/>
  </r>
  <r>
    <x v="4"/>
    <s v="Incandescent"/>
    <m/>
    <s v="Standard A Lamp"/>
    <n v="1"/>
    <n v="40"/>
    <x v="10"/>
    <s v="2015512"/>
    <s v="Master Bedroom"/>
    <n v="4.007746607297545E-4"/>
  </r>
  <r>
    <x v="13"/>
    <s v="Linear Fluorescent"/>
    <n v="23"/>
    <s v="T-12"/>
    <n v="1"/>
    <n v="16"/>
    <x v="10"/>
    <s v="2015512"/>
    <s v="Master Bedroom"/>
    <n v="4.007746607297545E-4"/>
  </r>
  <r>
    <x v="4"/>
    <s v="Incandescent"/>
    <m/>
    <s v="Mini base"/>
    <n v="1"/>
    <n v="25"/>
    <x v="10"/>
    <s v="2015512"/>
    <s v="Master Bedroom"/>
    <n v="4.007746607297545E-4"/>
  </r>
  <r>
    <x v="0"/>
    <s v="Linear Fluorescent"/>
    <n v="96"/>
    <s v="T-12"/>
    <n v="2"/>
    <n v="100"/>
    <x v="11"/>
    <s v="2015513"/>
    <s v="Garage"/>
    <n v="4.007746607297545E-4"/>
  </r>
  <r>
    <x v="0"/>
    <s v="Linear Fluorescent"/>
    <n v="96"/>
    <s v="T-12"/>
    <n v="2"/>
    <n v="100"/>
    <x v="9"/>
    <s v="2015514"/>
    <s v="Other"/>
    <n v="4.007746607297545E-4"/>
  </r>
  <r>
    <x v="0"/>
    <s v="Incandescent"/>
    <m/>
    <s v="Heat Lamp"/>
    <n v="2"/>
    <n v="125"/>
    <x v="2"/>
    <s v="201561"/>
    <s v="Bathroom"/>
    <n v="4.007746607297545E-4"/>
  </r>
  <r>
    <x v="1"/>
    <s v="Incandescent"/>
    <m/>
    <s v="Globe"/>
    <n v="4"/>
    <n v="60"/>
    <x v="2"/>
    <s v="201561"/>
    <s v="Bathroom"/>
    <n v="4.007746607297545E-4"/>
  </r>
  <r>
    <x v="1"/>
    <s v="Incandescent"/>
    <m/>
    <s v="Globe"/>
    <n v="4"/>
    <n v="60"/>
    <x v="2"/>
    <s v="201562"/>
    <s v="Bathroom"/>
    <n v="4.007746607297545E-4"/>
  </r>
  <r>
    <x v="9"/>
    <s v="Incandescent"/>
    <m/>
    <s v="Standard A Lamp"/>
    <n v="1"/>
    <n v="75"/>
    <x v="0"/>
    <s v="201563"/>
    <s v="Bedroom"/>
    <n v="4.007746607297545E-4"/>
  </r>
  <r>
    <x v="4"/>
    <s v="Incandescent"/>
    <m/>
    <s v="Standard A Lamp"/>
    <n v="1"/>
    <n v="65"/>
    <x v="0"/>
    <s v="201563"/>
    <s v="Bedroom"/>
    <n v="4.007746607297545E-4"/>
  </r>
  <r>
    <x v="0"/>
    <s v="Incandescent"/>
    <m/>
    <s v="Standard A Lamp"/>
    <n v="2"/>
    <n v="65"/>
    <x v="1"/>
    <s v="201564"/>
    <s v="Dining Room"/>
    <n v="4.007746607297545E-4"/>
  </r>
  <r>
    <x v="0"/>
    <s v="Incandescent"/>
    <m/>
    <s v="Standard A Lamp"/>
    <n v="1"/>
    <n v="65"/>
    <x v="3"/>
    <s v="201565"/>
    <s v="Hall"/>
    <n v="4.007746607297545E-4"/>
  </r>
  <r>
    <x v="9"/>
    <s v="Compact Fluorescent"/>
    <m/>
    <s v="Twist"/>
    <n v="1"/>
    <n v="22"/>
    <x v="12"/>
    <s v="201566"/>
    <s v="Family Room"/>
    <n v="4.007746607297545E-4"/>
  </r>
  <r>
    <x v="4"/>
    <s v="Incandescent"/>
    <m/>
    <s v="Standard A Lamp"/>
    <n v="1"/>
    <n v="75"/>
    <x v="12"/>
    <s v="201566"/>
    <s v="Family Room"/>
    <n v="4.007746607297545E-4"/>
  </r>
  <r>
    <x v="0"/>
    <s v="Incandescent"/>
    <m/>
    <s v="Decorative"/>
    <n v="1"/>
    <n v="65"/>
    <x v="0"/>
    <s v="201567"/>
    <s v="Bedroom"/>
    <n v="4.007746607297545E-4"/>
  </r>
  <r>
    <x v="0"/>
    <s v="Incandescent"/>
    <m/>
    <s v="Standard A Lamp"/>
    <n v="2"/>
    <n v="75"/>
    <x v="3"/>
    <s v="201568"/>
    <s v="Hall"/>
    <n v="4.007746607297545E-4"/>
  </r>
  <r>
    <x v="0"/>
    <s v="Incandescent"/>
    <m/>
    <s v="Standard A Lamp"/>
    <n v="2"/>
    <n v="65"/>
    <x v="5"/>
    <s v="201569"/>
    <s v="Kitchen"/>
    <n v="4.007746607297545E-4"/>
  </r>
  <r>
    <x v="0"/>
    <s v="Incandescent"/>
    <m/>
    <s v="Standard A Lamp"/>
    <n v="1"/>
    <n v="65"/>
    <x v="8"/>
    <s v="2015610"/>
    <s v="Office"/>
    <n v="4.007746607297545E-4"/>
  </r>
  <r>
    <x v="0"/>
    <s v="Incandescent"/>
    <m/>
    <s v="Standard A Lamp"/>
    <n v="2"/>
    <n v="65"/>
    <x v="0"/>
    <s v="2015611"/>
    <s v="Bedroom"/>
    <n v="4.007746607297545E-4"/>
  </r>
  <r>
    <x v="0"/>
    <s v="Incandescent"/>
    <m/>
    <s v="Standard A Lamp"/>
    <n v="2"/>
    <n v="65"/>
    <x v="6"/>
    <s v="2015612"/>
    <s v="Laundry Room"/>
    <n v="4.007746607297545E-4"/>
  </r>
  <r>
    <x v="4"/>
    <s v="Incandescent"/>
    <m/>
    <s v="Standard A Lamp"/>
    <n v="1"/>
    <n v="60"/>
    <x v="9"/>
    <s v="201631"/>
    <s v="Other"/>
    <n v="5.1690495698823106E-4"/>
  </r>
  <r>
    <x v="1"/>
    <s v="Incandescent"/>
    <m/>
    <s v="Standard A Lamp"/>
    <n v="3"/>
    <n v="60"/>
    <x v="4"/>
    <s v="201632"/>
    <s v="Closet"/>
    <n v="5.1690495698823106E-4"/>
  </r>
  <r>
    <x v="1"/>
    <s v="Compact Fluorescent"/>
    <m/>
    <s v="A shape bulb"/>
    <n v="1"/>
    <n v="15"/>
    <x v="2"/>
    <s v="201633"/>
    <s v="Bathroom"/>
    <n v="5.1690495698823106E-4"/>
  </r>
  <r>
    <x v="0"/>
    <s v="Incandescent"/>
    <m/>
    <s v="Standard A Lamp"/>
    <n v="1"/>
    <n v="60"/>
    <x v="2"/>
    <s v="201633"/>
    <s v="Bathroom"/>
    <n v="5.1690495698823106E-4"/>
  </r>
  <r>
    <x v="6"/>
    <s v="Incandescent"/>
    <m/>
    <s v="Standard A Lamp"/>
    <n v="1"/>
    <n v="60"/>
    <x v="4"/>
    <s v="201634"/>
    <s v="Closet"/>
    <n v="5.1690495698823106E-4"/>
  </r>
  <r>
    <x v="0"/>
    <s v="Incandescent"/>
    <m/>
    <s v="Standard A Lamp"/>
    <n v="5"/>
    <n v="60"/>
    <x v="1"/>
    <s v="201635"/>
    <s v="Dining Room"/>
    <n v="5.1690495698823106E-4"/>
  </r>
  <r>
    <x v="4"/>
    <s v="Compact Fluorescent"/>
    <m/>
    <s v="Straight Tube"/>
    <n v="1"/>
    <n v="27"/>
    <x v="1"/>
    <s v="201635"/>
    <s v="Dining Room"/>
    <n v="5.1690495698823106E-4"/>
  </r>
  <r>
    <x v="4"/>
    <s v="Incandescent"/>
    <m/>
    <s v="Standard A Lamp"/>
    <n v="1"/>
    <n v="60"/>
    <x v="1"/>
    <s v="201635"/>
    <s v="Dining Room"/>
    <n v="5.1690495698823106E-4"/>
  </r>
  <r>
    <x v="0"/>
    <s v="Incandescent"/>
    <m/>
    <s v="Standard A Lamp"/>
    <n v="2"/>
    <n v="60"/>
    <x v="11"/>
    <s v="201636"/>
    <s v="Garage"/>
    <n v="5.1690495698823106E-4"/>
  </r>
  <r>
    <x v="7"/>
    <s v="Incandescent"/>
    <m/>
    <s v="Standard A Lamp"/>
    <n v="2"/>
    <n v="60"/>
    <x v="11"/>
    <s v="201637"/>
    <s v="Garage"/>
    <n v="5.1690495698823106E-4"/>
  </r>
  <r>
    <x v="7"/>
    <s v="Incandescent"/>
    <m/>
    <s v="Standard A Lamp"/>
    <n v="1"/>
    <n v="60"/>
    <x v="11"/>
    <s v="201637"/>
    <s v="Garage"/>
    <n v="5.1690495698823106E-4"/>
  </r>
  <r>
    <x v="0"/>
    <s v="Linear Fluorescent"/>
    <n v="48"/>
    <s v="T-12"/>
    <n v="2"/>
    <n v="40"/>
    <x v="5"/>
    <s v="201638"/>
    <s v="Kitchen"/>
    <n v="5.1690495698823106E-4"/>
  </r>
  <r>
    <x v="0"/>
    <s v="Incandescent"/>
    <m/>
    <s v="Standard A Lamp"/>
    <n v="1"/>
    <n v="60"/>
    <x v="6"/>
    <s v="201639"/>
    <s v="Laundry Room"/>
    <n v="5.1690495698823106E-4"/>
  </r>
  <r>
    <x v="6"/>
    <s v="Incandescent"/>
    <m/>
    <s v="3-Way Incandescent"/>
    <n v="1"/>
    <n v="300"/>
    <x v="7"/>
    <s v="2016310"/>
    <s v="Living Room"/>
    <n v="5.1690495698823106E-4"/>
  </r>
  <r>
    <x v="1"/>
    <s v="Incandescent"/>
    <m/>
    <s v="3-Way Incandescent"/>
    <n v="1"/>
    <n v="250"/>
    <x v="7"/>
    <s v="2016310"/>
    <s v="Living Room"/>
    <n v="5.1690495698823106E-4"/>
  </r>
  <r>
    <x v="1"/>
    <s v="Incandescent"/>
    <m/>
    <s v="3-Way Incandescent"/>
    <n v="1"/>
    <n v="150"/>
    <x v="7"/>
    <s v="2016310"/>
    <s v="Living Room"/>
    <n v="5.1690495698823106E-4"/>
  </r>
  <r>
    <x v="4"/>
    <s v="Incandescent"/>
    <m/>
    <s v="3-Way Incandescent"/>
    <n v="1"/>
    <n v="150"/>
    <x v="7"/>
    <s v="2016310"/>
    <s v="Living Room"/>
    <n v="5.1690495698823106E-4"/>
  </r>
  <r>
    <x v="6"/>
    <s v="Compact Fluorescent"/>
    <m/>
    <s v="Straight Tube"/>
    <n v="1"/>
    <n v="27"/>
    <x v="7"/>
    <s v="2016310"/>
    <s v="Living Room"/>
    <n v="5.1690495698823106E-4"/>
  </r>
  <r>
    <x v="1"/>
    <s v="Incandescent"/>
    <m/>
    <s v="Standard A Lamp"/>
    <n v="2"/>
    <n v="60"/>
    <x v="10"/>
    <s v="2016311"/>
    <s v="Master Bedroom"/>
    <n v="5.1690495698823106E-4"/>
  </r>
  <r>
    <x v="4"/>
    <s v="Incandescent"/>
    <m/>
    <s v="Standard A Lamp"/>
    <n v="1"/>
    <n v="60"/>
    <x v="10"/>
    <s v="2016311"/>
    <s v="Master Bedroom"/>
    <n v="5.1690495698823106E-4"/>
  </r>
  <r>
    <x v="1"/>
    <s v="Incandescent"/>
    <m/>
    <s v="Standard A Lamp"/>
    <n v="1"/>
    <n v="60"/>
    <x v="9"/>
    <s v="2016312"/>
    <s v="Other"/>
    <n v="5.1690495698823106E-4"/>
  </r>
  <r>
    <x v="1"/>
    <s v="Incandescent"/>
    <m/>
    <s v="Standard A Lamp"/>
    <n v="1"/>
    <n v="100"/>
    <x v="8"/>
    <s v="2016313"/>
    <s v="Office"/>
    <n v="5.1690495698823106E-4"/>
  </r>
  <r>
    <x v="0"/>
    <s v="Incandescent"/>
    <m/>
    <s v="Standard A Lamp"/>
    <n v="1"/>
    <n v="60"/>
    <x v="8"/>
    <s v="2016313"/>
    <s v="Office"/>
    <n v="5.1690495698823106E-4"/>
  </r>
  <r>
    <x v="4"/>
    <s v="Incandescent"/>
    <m/>
    <s v="Standard A Lamp"/>
    <n v="1"/>
    <n v="60"/>
    <x v="8"/>
    <s v="2016313"/>
    <s v="Office"/>
    <n v="5.1690495698823106E-4"/>
  </r>
  <r>
    <x v="0"/>
    <s v="Linear Fluorescent"/>
    <n v="48"/>
    <s v="T-12"/>
    <n v="2"/>
    <n v="40"/>
    <x v="9"/>
    <s v="2016314"/>
    <s v="Other"/>
    <n v="5.1690495698823106E-4"/>
  </r>
  <r>
    <x v="0"/>
    <s v="Incandescent"/>
    <m/>
    <s v="Reflector"/>
    <n v="1"/>
    <n v="75"/>
    <x v="12"/>
    <s v="201661"/>
    <s v="Family Room"/>
    <n v="5.1690495698823106E-4"/>
  </r>
  <r>
    <x v="8"/>
    <s v="Incandescent"/>
    <m/>
    <s v="Reflector"/>
    <n v="1"/>
    <n v="65"/>
    <x v="10"/>
    <s v="201662"/>
    <s v="Master Bedroom"/>
    <n v="5.1690495698823106E-4"/>
  </r>
  <r>
    <x v="0"/>
    <s v="Incandescent"/>
    <m/>
    <s v="Reflector"/>
    <n v="3"/>
    <n v="75"/>
    <x v="4"/>
    <s v="201663"/>
    <s v="Closet"/>
    <n v="5.1690495698823106E-4"/>
  </r>
  <r>
    <x v="1"/>
    <s v="Incandescent"/>
    <m/>
    <s v="Globe"/>
    <n v="8"/>
    <n v="25"/>
    <x v="2"/>
    <s v="201664"/>
    <s v="Bathroom"/>
    <n v="5.1690495698823106E-4"/>
  </r>
  <r>
    <x v="0"/>
    <s v="Incandescent"/>
    <m/>
    <s v="Reflector"/>
    <n v="2"/>
    <n v="150"/>
    <x v="2"/>
    <s v="201664"/>
    <s v="Bathroom"/>
    <n v="5.1690495698823106E-4"/>
  </r>
  <r>
    <x v="0"/>
    <s v="Linear Fluorescent"/>
    <n v="48"/>
    <s v="T-4"/>
    <n v="2"/>
    <n v="40"/>
    <x v="11"/>
    <s v="201665"/>
    <s v="Garage"/>
    <n v="5.1690495698823106E-4"/>
  </r>
  <r>
    <x v="7"/>
    <s v="Incandescent"/>
    <m/>
    <s v="Standard A Lamp"/>
    <n v="1"/>
    <n v="100"/>
    <x v="11"/>
    <s v="201665"/>
    <s v="Garage"/>
    <n v="5.1690495698823106E-4"/>
  </r>
  <r>
    <x v="13"/>
    <s v="Halogen"/>
    <m/>
    <s v="MR"/>
    <n v="2"/>
    <n v="150"/>
    <x v="11"/>
    <s v="201665"/>
    <s v="Garage"/>
    <n v="5.1690495698823106E-4"/>
  </r>
  <r>
    <x v="0"/>
    <s v="Incandescent"/>
    <m/>
    <s v="Standard A Lamp"/>
    <n v="2"/>
    <n v="60"/>
    <x v="6"/>
    <s v="201666"/>
    <s v="Laundry Room"/>
    <n v="5.1690495698823106E-4"/>
  </r>
  <r>
    <x v="0"/>
    <s v="Incandescent"/>
    <m/>
    <s v="Standard A Lamp"/>
    <n v="2"/>
    <n v="60"/>
    <x v="0"/>
    <s v="201667"/>
    <s v="Bedroom"/>
    <n v="5.1690495698823106E-4"/>
  </r>
  <r>
    <x v="4"/>
    <s v="Incandescent"/>
    <m/>
    <s v="Standard A Lamp"/>
    <n v="1"/>
    <n v="100"/>
    <x v="0"/>
    <s v="201667"/>
    <s v="Bedroom"/>
    <n v="5.1690495698823106E-4"/>
  </r>
  <r>
    <x v="8"/>
    <s v="Incandescent"/>
    <m/>
    <s v="Reflector"/>
    <n v="1"/>
    <n v="65"/>
    <x v="1"/>
    <s v="201668"/>
    <s v="Dining Room"/>
    <n v="5.1690495698823106E-4"/>
  </r>
  <r>
    <x v="8"/>
    <s v="Incandescent"/>
    <m/>
    <s v="Reflector"/>
    <n v="1"/>
    <n v="75"/>
    <x v="5"/>
    <s v="201669"/>
    <s v="Kitchen"/>
    <n v="5.1690495698823106E-4"/>
  </r>
  <r>
    <x v="4"/>
    <s v="Compact Fluorescent"/>
    <m/>
    <s v="Twist"/>
    <n v="1"/>
    <n v="15"/>
    <x v="5"/>
    <s v="201669"/>
    <s v="Kitchen"/>
    <n v="5.1690495698823106E-4"/>
  </r>
  <r>
    <x v="6"/>
    <s v="Halogen"/>
    <m/>
    <s v="Quartz Tube"/>
    <n v="1"/>
    <n v="300"/>
    <x v="5"/>
    <s v="201669"/>
    <s v="Kitchen"/>
    <n v="5.1690495698823106E-4"/>
  </r>
  <r>
    <x v="4"/>
    <s v="Incandescent"/>
    <m/>
    <s v="Standard A Lamp"/>
    <n v="1"/>
    <n v="100"/>
    <x v="7"/>
    <s v="2016610"/>
    <s v="Living Room"/>
    <n v="5.1690495698823106E-4"/>
  </r>
  <r>
    <x v="8"/>
    <s v="Incandescent"/>
    <m/>
    <s v="Reflector"/>
    <n v="1"/>
    <n v="75"/>
    <x v="7"/>
    <s v="2016610"/>
    <s v="Living Room"/>
    <n v="5.1690495698823106E-4"/>
  </r>
  <r>
    <x v="0"/>
    <s v="Incandescent"/>
    <m/>
    <s v="Mini base"/>
    <n v="4"/>
    <n v="25"/>
    <x v="3"/>
    <s v="2016611"/>
    <s v="Hall"/>
    <n v="5.1690495698823106E-4"/>
  </r>
  <r>
    <x v="8"/>
    <s v="Incandescent"/>
    <m/>
    <s v="Reflector"/>
    <n v="1"/>
    <n v="65"/>
    <x v="3"/>
    <s v="2016611"/>
    <s v="Hall"/>
    <n v="5.1690495698823106E-4"/>
  </r>
  <r>
    <x v="0"/>
    <s v="Incandescent"/>
    <m/>
    <s v="Standard A Lamp"/>
    <n v="1"/>
    <n v="60"/>
    <x v="8"/>
    <s v="2016612"/>
    <s v="Office"/>
    <n v="5.1690495698823106E-4"/>
  </r>
  <r>
    <x v="6"/>
    <s v="Incandescent"/>
    <m/>
    <s v="Standard A Lamp"/>
    <n v="1"/>
    <n v="60"/>
    <x v="8"/>
    <s v="2016612"/>
    <s v="Office"/>
    <n v="5.1690495698823106E-4"/>
  </r>
  <r>
    <x v="1"/>
    <s v="Incandescent"/>
    <m/>
    <s v="Globe"/>
    <n v="6"/>
    <n v="25"/>
    <x v="2"/>
    <s v="2016613"/>
    <s v="Bathroom"/>
    <n v="5.1690495698823106E-4"/>
  </r>
  <r>
    <x v="1"/>
    <s v="Incandescent"/>
    <m/>
    <s v="Standard A Lamp"/>
    <n v="2"/>
    <n v="60"/>
    <x v="2"/>
    <s v="201681"/>
    <s v="Bathroom"/>
    <n v="4.007746607297545E-4"/>
  </r>
  <r>
    <x v="0"/>
    <s v="Incandescent"/>
    <m/>
    <s v="Heat Lamp"/>
    <n v="1"/>
    <n v="75"/>
    <x v="2"/>
    <s v="201681"/>
    <s v="Bathroom"/>
    <n v="4.007746607297545E-4"/>
  </r>
  <r>
    <x v="0"/>
    <s v="Compact Fluorescent"/>
    <m/>
    <s v="Twist"/>
    <n v="1"/>
    <n v="15"/>
    <x v="2"/>
    <s v="201682"/>
    <s v="Bathroom"/>
    <n v="4.007746607297545E-4"/>
  </r>
  <r>
    <x v="1"/>
    <s v="Compact Fluorescent"/>
    <m/>
    <s v="Twist"/>
    <n v="1"/>
    <n v="15"/>
    <x v="2"/>
    <s v="201682"/>
    <s v="Bathroom"/>
    <n v="4.007746607297545E-4"/>
  </r>
  <r>
    <x v="9"/>
    <s v="Compact Fluorescent"/>
    <m/>
    <s v="Twist"/>
    <n v="4"/>
    <n v="15"/>
    <x v="1"/>
    <s v="201683"/>
    <s v="Dining Room"/>
    <n v="4.007746607297545E-4"/>
  </r>
  <r>
    <x v="4"/>
    <s v="Compact Fluorescent"/>
    <m/>
    <s v="Twist"/>
    <n v="1"/>
    <n v="15"/>
    <x v="12"/>
    <s v="201684"/>
    <s v="Family Room"/>
    <n v="4.007746607297545E-4"/>
  </r>
  <r>
    <x v="5"/>
    <s v="Incandescent"/>
    <m/>
    <s v="Decorative"/>
    <n v="4"/>
    <n v="40"/>
    <x v="12"/>
    <s v="201684"/>
    <s v="Family Room"/>
    <n v="4.007746607297545E-4"/>
  </r>
  <r>
    <x v="0"/>
    <s v="Incandescent"/>
    <m/>
    <s v="Standard A Lamp"/>
    <n v="2"/>
    <n v="60"/>
    <x v="12"/>
    <s v="201684"/>
    <s v="Family Room"/>
    <n v="4.007746607297545E-4"/>
  </r>
  <r>
    <x v="0"/>
    <s v="Compact Fluorescent"/>
    <m/>
    <s v="Twist"/>
    <n v="1"/>
    <n v="22"/>
    <x v="11"/>
    <s v="201685"/>
    <s v="Garage"/>
    <n v="4.007746607297545E-4"/>
  </r>
  <r>
    <x v="7"/>
    <s v="Compact Fluorescent"/>
    <m/>
    <s v="Twist"/>
    <n v="2"/>
    <n v="15"/>
    <x v="11"/>
    <s v="201685"/>
    <s v="Garage"/>
    <n v="4.007746607297545E-4"/>
  </r>
  <r>
    <x v="0"/>
    <s v="Compact Fluorescent"/>
    <m/>
    <s v="Twist"/>
    <n v="3"/>
    <n v="15"/>
    <x v="0"/>
    <s v="201686"/>
    <s v="Bedroom"/>
    <n v="4.007746607297545E-4"/>
  </r>
  <r>
    <x v="6"/>
    <s v="Incandescent"/>
    <m/>
    <s v="Decorative"/>
    <n v="3"/>
    <n v="40"/>
    <x v="0"/>
    <s v="201686"/>
    <s v="Bedroom"/>
    <n v="4.007746607297545E-4"/>
  </r>
  <r>
    <x v="8"/>
    <s v="Incandescent"/>
    <m/>
    <s v="Reflector"/>
    <n v="1"/>
    <n v="60"/>
    <x v="3"/>
    <s v="201687"/>
    <s v="Hall"/>
    <n v="4.007746607297545E-4"/>
  </r>
  <r>
    <x v="8"/>
    <s v="Incandescent"/>
    <m/>
    <s v="Reflector"/>
    <n v="1"/>
    <n v="60"/>
    <x v="3"/>
    <s v="201688"/>
    <s v="Hall"/>
    <n v="4.007746607297545E-4"/>
  </r>
  <r>
    <x v="14"/>
    <s v="Compact Fluorescent"/>
    <m/>
    <s v="Twist"/>
    <n v="2"/>
    <n v="15"/>
    <x v="5"/>
    <s v="201689"/>
    <s v="Kitchen"/>
    <n v="4.007746607297545E-4"/>
  </r>
  <r>
    <x v="0"/>
    <s v="Linear Fluorescent"/>
    <n v="48"/>
    <s v="T-12"/>
    <n v="2"/>
    <n v="40"/>
    <x v="5"/>
    <s v="201689"/>
    <s v="Kitchen"/>
    <n v="4.007746607297545E-4"/>
  </r>
  <r>
    <x v="8"/>
    <s v="Incandescent"/>
    <m/>
    <s v="Reflector"/>
    <n v="1"/>
    <n v="60"/>
    <x v="5"/>
    <s v="201689"/>
    <s v="Kitchen"/>
    <n v="4.007746607297545E-4"/>
  </r>
  <r>
    <x v="0"/>
    <s v="Linear Fluorescent"/>
    <n v="48"/>
    <s v="T-8"/>
    <n v="4"/>
    <n v="32"/>
    <x v="6"/>
    <s v="2016810"/>
    <s v="Laundry Room"/>
    <n v="4.007746607297545E-4"/>
  </r>
  <r>
    <x v="8"/>
    <s v="Compact Fluorescent"/>
    <m/>
    <s v="Twist"/>
    <n v="1"/>
    <n v="15"/>
    <x v="2"/>
    <s v="2016811"/>
    <s v="Bathroom"/>
    <n v="4.007746607297545E-4"/>
  </r>
  <r>
    <x v="1"/>
    <s v="Compact Fluorescent"/>
    <m/>
    <s v="A shape bulb"/>
    <n v="3"/>
    <n v="15"/>
    <x v="2"/>
    <s v="2016811"/>
    <s v="Bathroom"/>
    <n v="4.007746607297545E-4"/>
  </r>
  <r>
    <x v="0"/>
    <s v="Incandescent"/>
    <m/>
    <s v="Standard A Lamp"/>
    <n v="2"/>
    <n v="60"/>
    <x v="10"/>
    <s v="2016812"/>
    <s v="Master Bedroom"/>
    <n v="4.007746607297545E-4"/>
  </r>
  <r>
    <x v="4"/>
    <s v="Incandescent"/>
    <m/>
    <s v="Decorative"/>
    <n v="1"/>
    <n v="60"/>
    <x v="10"/>
    <s v="2016812"/>
    <s v="Master Bedroom"/>
    <n v="4.007746607297545E-4"/>
  </r>
  <r>
    <x v="8"/>
    <s v="Compact Fluorescent"/>
    <m/>
    <s v="Twist"/>
    <n v="1"/>
    <n v="15"/>
    <x v="4"/>
    <s v="2016813"/>
    <s v="Closet"/>
    <n v="4.007746607297545E-4"/>
  </r>
  <r>
    <x v="0"/>
    <s v="Compact Fluorescent"/>
    <m/>
    <s v="Twist"/>
    <n v="3"/>
    <n v="15"/>
    <x v="8"/>
    <s v="2016814"/>
    <s v="Office"/>
    <n v="4.007746607297545E-4"/>
  </r>
  <r>
    <x v="6"/>
    <s v="Compact Fluorescent"/>
    <m/>
    <s v="Twist"/>
    <n v="1"/>
    <n v="15"/>
    <x v="8"/>
    <s v="2016814"/>
    <s v="Office"/>
    <n v="4.007746607297545E-4"/>
  </r>
  <r>
    <x v="0"/>
    <s v="Linear Fluorescent"/>
    <n v="96"/>
    <s v="T-12"/>
    <n v="2"/>
    <n v="110"/>
    <x v="9"/>
    <s v="201801"/>
    <s v="Other"/>
    <n v="4.007746607297545E-4"/>
  </r>
  <r>
    <x v="1"/>
    <s v="Compact Fluorescent"/>
    <m/>
    <s v="Globe"/>
    <n v="6"/>
    <n v="14"/>
    <x v="2"/>
    <s v="201802"/>
    <s v="Bathroom"/>
    <n v="4.007746607297545E-4"/>
  </r>
  <r>
    <x v="5"/>
    <s v="Compact Fluorescent"/>
    <m/>
    <s v="Twist"/>
    <n v="1"/>
    <n v="15"/>
    <x v="0"/>
    <s v="201803"/>
    <s v="Bedroom"/>
    <n v="4.007746607297545E-4"/>
  </r>
  <r>
    <x v="4"/>
    <s v="Incandescent"/>
    <m/>
    <s v="Standard A Lamp"/>
    <n v="1"/>
    <n v="60"/>
    <x v="0"/>
    <s v="201803"/>
    <s v="Bedroom"/>
    <n v="4.007746607297545E-4"/>
  </r>
  <r>
    <x v="5"/>
    <s v="Compact Fluorescent"/>
    <m/>
    <s v="Twist"/>
    <n v="1"/>
    <n v="15"/>
    <x v="0"/>
    <s v="201804"/>
    <s v="Bedroom"/>
    <n v="4.007746607297545E-4"/>
  </r>
  <r>
    <x v="0"/>
    <s v="Compact Fluorescent"/>
    <m/>
    <s v="Twist"/>
    <n v="2"/>
    <n v="15"/>
    <x v="0"/>
    <s v="201805"/>
    <s v="Bedroom"/>
    <n v="4.007746607297545E-4"/>
  </r>
  <r>
    <x v="4"/>
    <s v="Incandescent"/>
    <m/>
    <s v="Standard A Lamp"/>
    <n v="1"/>
    <n v="60"/>
    <x v="0"/>
    <s v="201805"/>
    <s v="Bedroom"/>
    <n v="4.007746607297545E-4"/>
  </r>
  <r>
    <x v="0"/>
    <s v="Compact Fluorescent"/>
    <m/>
    <s v="Twist"/>
    <n v="1"/>
    <n v="15"/>
    <x v="9"/>
    <s v="201806"/>
    <s v="Other"/>
    <n v="4.007746607297545E-4"/>
  </r>
  <r>
    <x v="1"/>
    <s v="Compact Fluorescent"/>
    <m/>
    <s v="Globe"/>
    <n v="8"/>
    <n v="14"/>
    <x v="2"/>
    <s v="201807"/>
    <s v="Bathroom"/>
    <n v="4.007746607297545E-4"/>
  </r>
  <r>
    <x v="0"/>
    <s v="Compact Fluorescent"/>
    <m/>
    <s v="Twist"/>
    <n v="1"/>
    <n v="15"/>
    <x v="2"/>
    <s v="201807"/>
    <s v="Bathroom"/>
    <n v="4.007746607297545E-4"/>
  </r>
  <r>
    <x v="1"/>
    <s v="Compact Fluorescent"/>
    <m/>
    <s v="Twist"/>
    <n v="1"/>
    <n v="15"/>
    <x v="9"/>
    <s v="201808"/>
    <s v="Other"/>
    <n v="4.007746607297545E-4"/>
  </r>
  <r>
    <x v="5"/>
    <s v="Compact Fluorescent"/>
    <m/>
    <s v="Twist"/>
    <n v="4"/>
    <n v="22"/>
    <x v="9"/>
    <s v="201808"/>
    <s v="Other"/>
    <n v="4.007746607297545E-4"/>
  </r>
  <r>
    <x v="4"/>
    <s v="Compact Fluorescent"/>
    <m/>
    <s v="Twist"/>
    <n v="1"/>
    <n v="15"/>
    <x v="9"/>
    <s v="201808"/>
    <s v="Other"/>
    <n v="4.007746607297545E-4"/>
  </r>
  <r>
    <x v="9"/>
    <s v="Compact Fluorescent"/>
    <m/>
    <s v="Twist"/>
    <n v="1"/>
    <n v="15"/>
    <x v="3"/>
    <s v="201809"/>
    <s v="Hall"/>
    <n v="4.007746607297545E-4"/>
  </r>
  <r>
    <x v="8"/>
    <s v="Compact Fluorescent"/>
    <m/>
    <s v="Reflector"/>
    <n v="1"/>
    <n v="15"/>
    <x v="3"/>
    <s v="201809"/>
    <s v="Hall"/>
    <n v="4.007746607297545E-4"/>
  </r>
  <r>
    <x v="9"/>
    <s v="Incandescent"/>
    <m/>
    <s v="Decorative"/>
    <n v="3"/>
    <n v="40"/>
    <x v="5"/>
    <s v="2018010"/>
    <s v="Kitchen"/>
    <n v="4.007746607297545E-4"/>
  </r>
  <r>
    <x v="0"/>
    <s v="Linear Fluorescent"/>
    <n v="48"/>
    <s v="T-12"/>
    <n v="4"/>
    <n v="40"/>
    <x v="5"/>
    <s v="2018010"/>
    <s v="Kitchen"/>
    <n v="4.007746607297545E-4"/>
  </r>
  <r>
    <x v="9"/>
    <s v="Incandescent"/>
    <m/>
    <s v="Reflector"/>
    <n v="1"/>
    <n v="60"/>
    <x v="5"/>
    <s v="2018010"/>
    <s v="Kitchen"/>
    <n v="4.007746607297545E-4"/>
  </r>
  <r>
    <x v="2"/>
    <s v="Halogen"/>
    <m/>
    <s v="PAR"/>
    <n v="1"/>
    <n v="20"/>
    <x v="5"/>
    <s v="2018010"/>
    <s v="Kitchen"/>
    <n v="4.007746607297545E-4"/>
  </r>
  <r>
    <x v="0"/>
    <s v="Compact Fluorescent"/>
    <m/>
    <s v="Twist"/>
    <n v="2"/>
    <n v="15"/>
    <x v="6"/>
    <s v="2018011"/>
    <s v="Laundry Room"/>
    <n v="4.007746607297545E-4"/>
  </r>
  <r>
    <x v="6"/>
    <s v="Compact Fluorescent"/>
    <m/>
    <s v="3-Way CFL"/>
    <n v="2"/>
    <n v="15"/>
    <x v="7"/>
    <s v="2018012"/>
    <s v="Living Room"/>
    <n v="4.007746607297545E-4"/>
  </r>
  <r>
    <x v="12"/>
    <s v="Halogen"/>
    <m/>
    <s v="PAR"/>
    <n v="2"/>
    <n v="20"/>
    <x v="7"/>
    <s v="2018012"/>
    <s v="Living Room"/>
    <n v="4.007746607297545E-4"/>
  </r>
  <r>
    <x v="0"/>
    <s v="Compact Fluorescent"/>
    <m/>
    <s v="Twist"/>
    <n v="2"/>
    <n v="15"/>
    <x v="7"/>
    <s v="2018012"/>
    <s v="Living Room"/>
    <n v="4.007746607297545E-4"/>
  </r>
  <r>
    <x v="4"/>
    <s v="Incandescent"/>
    <m/>
    <s v="Standard A Lamp"/>
    <n v="1"/>
    <n v="60"/>
    <x v="7"/>
    <s v="2018012"/>
    <s v="Living Room"/>
    <n v="4.007746607297545E-4"/>
  </r>
  <r>
    <x v="8"/>
    <s v="Compact Fluorescent"/>
    <m/>
    <s v="Reflector"/>
    <n v="1"/>
    <n v="15"/>
    <x v="7"/>
    <s v="2018012"/>
    <s v="Living Room"/>
    <n v="4.007746607297545E-4"/>
  </r>
  <r>
    <x v="1"/>
    <s v="Compact Fluorescent"/>
    <m/>
    <s v="3-Way CFL"/>
    <n v="3"/>
    <n v="11"/>
    <x v="2"/>
    <s v="2018013"/>
    <s v="Bathroom"/>
    <n v="4.007746607297545E-4"/>
  </r>
  <r>
    <x v="0"/>
    <s v="Compact Fluorescent"/>
    <m/>
    <s v="Twist"/>
    <n v="1"/>
    <n v="15"/>
    <x v="2"/>
    <s v="2018013"/>
    <s v="Bathroom"/>
    <n v="4.007746607297545E-4"/>
  </r>
  <r>
    <x v="8"/>
    <s v="Compact Fluorescent"/>
    <m/>
    <s v="Reflector"/>
    <n v="1"/>
    <n v="15"/>
    <x v="10"/>
    <s v="2018014"/>
    <s v="Master Bedroom"/>
    <n v="4.007746607297545E-4"/>
  </r>
  <r>
    <x v="0"/>
    <s v="Compact Fluorescent"/>
    <m/>
    <s v="Twist"/>
    <n v="1"/>
    <n v="15"/>
    <x v="10"/>
    <s v="2018014"/>
    <s v="Master Bedroom"/>
    <n v="4.007746607297545E-4"/>
  </r>
  <r>
    <x v="0"/>
    <s v="Compact Fluorescent"/>
    <m/>
    <s v="Twist"/>
    <n v="1"/>
    <n v="15"/>
    <x v="10"/>
    <s v="2018014"/>
    <s v="Master Bedroom"/>
    <n v="4.007746607297545E-4"/>
  </r>
  <r>
    <x v="0"/>
    <s v="Compact Fluorescent"/>
    <m/>
    <s v="Twist"/>
    <n v="1"/>
    <n v="15"/>
    <x v="8"/>
    <s v="2018015"/>
    <s v="Office"/>
    <n v="4.007746607297545E-4"/>
  </r>
  <r>
    <x v="8"/>
    <s v="Compact Fluorescent"/>
    <m/>
    <s v="Twist"/>
    <n v="1"/>
    <n v="15"/>
    <x v="8"/>
    <s v="2018015"/>
    <s v="Office"/>
    <n v="4.007746607297545E-4"/>
  </r>
  <r>
    <x v="0"/>
    <s v="Incandescent"/>
    <m/>
    <s v="Reflector"/>
    <n v="1"/>
    <n v="40"/>
    <x v="8"/>
    <s v="2018015"/>
    <s v="Office"/>
    <n v="4.007746607297545E-4"/>
  </r>
  <r>
    <x v="0"/>
    <s v="Compact Fluorescent"/>
    <m/>
    <s v="Circline (Screw Base)"/>
    <n v="1"/>
    <n v="28"/>
    <x v="4"/>
    <s v="2018016"/>
    <s v="Closet"/>
    <n v="4.007746607297545E-4"/>
  </r>
  <r>
    <x v="0"/>
    <s v="Linear Fluorescent"/>
    <n v="48"/>
    <s v="T-12"/>
    <n v="1"/>
    <n v="40"/>
    <x v="9"/>
    <s v="2018017"/>
    <s v="Other"/>
    <n v="4.007746607297545E-4"/>
  </r>
  <r>
    <x v="0"/>
    <s v="Linear Fluorescent"/>
    <n v="48"/>
    <s v="T-12"/>
    <n v="2"/>
    <n v="40"/>
    <x v="9"/>
    <s v="2018018"/>
    <s v="Other"/>
    <n v="4.007746607297545E-4"/>
  </r>
  <r>
    <x v="8"/>
    <s v="Incandescent"/>
    <m/>
    <s v="Reflector"/>
    <n v="1"/>
    <n v="75"/>
    <x v="2"/>
    <s v="201821"/>
    <s v="Bathroom"/>
    <n v="2.1270471991866298E-3"/>
  </r>
  <r>
    <x v="5"/>
    <s v="Incandescent"/>
    <m/>
    <s v="Standard A Lamp"/>
    <n v="1"/>
    <n v="60"/>
    <x v="2"/>
    <s v="201821"/>
    <s v="Bathroom"/>
    <n v="2.1270471991866298E-3"/>
  </r>
  <r>
    <x v="0"/>
    <s v="Incandescent"/>
    <m/>
    <s v="Standard A Lamp"/>
    <n v="1"/>
    <n v="60"/>
    <x v="0"/>
    <s v="201822"/>
    <s v="Bedroom"/>
    <n v="2.1270471991866298E-3"/>
  </r>
  <r>
    <x v="0"/>
    <s v="Incandescent"/>
    <m/>
    <s v="Standard A Lamp"/>
    <n v="1"/>
    <n v="60"/>
    <x v="3"/>
    <s v="201823"/>
    <s v="Hall"/>
    <n v="2.1270471991866298E-3"/>
  </r>
  <r>
    <x v="8"/>
    <s v="Incandescent"/>
    <m/>
    <s v="Reflector"/>
    <n v="1"/>
    <n v="75"/>
    <x v="5"/>
    <s v="201824"/>
    <s v="Kitchen"/>
    <n v="2.1270471991866298E-3"/>
  </r>
  <r>
    <x v="0"/>
    <s v="Linear Fluorescent"/>
    <n v="44"/>
    <s v="T-12"/>
    <n v="2"/>
    <n v="40"/>
    <x v="5"/>
    <s v="201824"/>
    <s v="Kitchen"/>
    <n v="2.1270471991866298E-3"/>
  </r>
  <r>
    <x v="0"/>
    <s v="Linear Fluorescent"/>
    <n v="44"/>
    <s v="T-12"/>
    <n v="2"/>
    <n v="40"/>
    <x v="6"/>
    <s v="201825"/>
    <s v="Laundry Room"/>
    <n v="2.1270471991866298E-3"/>
  </r>
  <r>
    <x v="4"/>
    <s v="Incandescent"/>
    <m/>
    <s v="Standard A Lamp"/>
    <n v="1"/>
    <n v="125"/>
    <x v="7"/>
    <s v="201826"/>
    <s v="Living Room"/>
    <n v="2.1270471991866298E-3"/>
  </r>
  <r>
    <x v="4"/>
    <s v="Incandescent"/>
    <m/>
    <s v="Standard A Lamp"/>
    <n v="1"/>
    <n v="60"/>
    <x v="7"/>
    <s v="201826"/>
    <s v="Living Room"/>
    <n v="2.1270471991866298E-3"/>
  </r>
  <r>
    <x v="4"/>
    <s v="Compact Fluorescent"/>
    <m/>
    <s v="Twist"/>
    <n v="1"/>
    <n v="15"/>
    <x v="7"/>
    <s v="201826"/>
    <s v="Living Room"/>
    <n v="2.1270471991866298E-3"/>
  </r>
  <r>
    <x v="0"/>
    <s v="Incandescent"/>
    <m/>
    <s v="Standard A Lamp"/>
    <n v="3"/>
    <n v="60"/>
    <x v="7"/>
    <s v="201826"/>
    <s v="Living Room"/>
    <n v="2.1270471991866298E-3"/>
  </r>
  <r>
    <x v="8"/>
    <s v="Incandescent"/>
    <m/>
    <s v="Reflector"/>
    <n v="1"/>
    <n v="75"/>
    <x v="2"/>
    <s v="201827"/>
    <s v="Bathroom"/>
    <n v="2.1270471991866298E-3"/>
  </r>
  <r>
    <x v="8"/>
    <s v="Incandescent"/>
    <m/>
    <s v="Standard A Lamp"/>
    <n v="1"/>
    <n v="60"/>
    <x v="2"/>
    <s v="201827"/>
    <s v="Bathroom"/>
    <n v="2.1270471991866298E-3"/>
  </r>
  <r>
    <x v="5"/>
    <s v="Incandescent"/>
    <m/>
    <s v="Standard A Lamp"/>
    <n v="1"/>
    <n v="60"/>
    <x v="2"/>
    <s v="201827"/>
    <s v="Bathroom"/>
    <n v="2.1270471991866298E-3"/>
  </r>
  <r>
    <x v="0"/>
    <s v="Linear Fluorescent"/>
    <n v="20"/>
    <s v="Fluorescent Unknown"/>
    <n v="2"/>
    <n v="20"/>
    <x v="2"/>
    <s v="201827"/>
    <s v="Bathroom"/>
    <n v="2.1270471991866298E-3"/>
  </r>
  <r>
    <x v="0"/>
    <s v="Linear Fluorescent"/>
    <n v="96"/>
    <s v="T-12"/>
    <n v="2"/>
    <n v="100"/>
    <x v="11"/>
    <s v="201828"/>
    <s v="Garage"/>
    <n v="2.1270471991866298E-3"/>
  </r>
  <r>
    <x v="7"/>
    <s v="Incandescent"/>
    <m/>
    <s v="Standard A Lamp"/>
    <n v="2"/>
    <n v="60"/>
    <x v="11"/>
    <s v="201828"/>
    <s v="Garage"/>
    <n v="2.1270471991866298E-3"/>
  </r>
  <r>
    <x v="5"/>
    <s v="Incandescent"/>
    <m/>
    <s v="Standard A Lamp"/>
    <n v="1"/>
    <n v="60"/>
    <x v="0"/>
    <s v="201829"/>
    <s v="Bedroom"/>
    <n v="2.1270471991866298E-3"/>
  </r>
  <r>
    <x v="4"/>
    <s v="Compact Fluorescent"/>
    <m/>
    <s v="Twist"/>
    <n v="1"/>
    <n v="15"/>
    <x v="0"/>
    <s v="201829"/>
    <s v="Bedroom"/>
    <n v="2.1270471991866298E-3"/>
  </r>
  <r>
    <x v="1"/>
    <s v="Incandescent"/>
    <m/>
    <s v="Clear"/>
    <n v="2"/>
    <n v="75"/>
    <x v="9"/>
    <s v="2018210"/>
    <s v="Other"/>
    <n v="2.1270471991866298E-3"/>
  </r>
  <r>
    <x v="0"/>
    <s v="Incandescent"/>
    <m/>
    <s v="Standard A Lamp"/>
    <n v="1"/>
    <n v="75"/>
    <x v="9"/>
    <s v="201841"/>
    <s v="Other"/>
    <n v="4.007746607297545E-4"/>
  </r>
  <r>
    <x v="0"/>
    <s v="Incandescent"/>
    <m/>
    <s v="Standard A Lamp"/>
    <n v="1"/>
    <n v="75"/>
    <x v="2"/>
    <s v="201842"/>
    <s v="Bathroom"/>
    <n v="4.007746607297545E-4"/>
  </r>
  <r>
    <x v="0"/>
    <s v="Incandescent"/>
    <m/>
    <s v="Standard A Lamp"/>
    <n v="1"/>
    <n v="75"/>
    <x v="0"/>
    <s v="201843"/>
    <s v="Bedroom"/>
    <n v="4.007746607297545E-4"/>
  </r>
  <r>
    <x v="4"/>
    <s v="Incandescent"/>
    <m/>
    <s v="Standard A Lamp"/>
    <n v="1"/>
    <n v="75"/>
    <x v="0"/>
    <s v="201843"/>
    <s v="Bedroom"/>
    <n v="4.007746607297545E-4"/>
  </r>
  <r>
    <x v="5"/>
    <s v="Compact Fluorescent"/>
    <m/>
    <s v="Twist"/>
    <n v="4"/>
    <n v="15"/>
    <x v="1"/>
    <s v="201844"/>
    <s v="Dining Room"/>
    <n v="4.007746607297545E-4"/>
  </r>
  <r>
    <x v="0"/>
    <s v="Incandescent"/>
    <m/>
    <s v="Standard A Lamp"/>
    <n v="1"/>
    <n v="75"/>
    <x v="5"/>
    <s v="201845"/>
    <s v="Kitchen"/>
    <n v="4.007746607297545E-4"/>
  </r>
  <r>
    <x v="0"/>
    <s v="Incandescent"/>
    <m/>
    <s v="Standard A Lamp"/>
    <n v="2"/>
    <n v="60"/>
    <x v="10"/>
    <s v="201846"/>
    <s v="Master Bedroom"/>
    <n v="4.007746607297545E-4"/>
  </r>
  <r>
    <x v="0"/>
    <s v="Incandescent"/>
    <m/>
    <s v="Decorative"/>
    <n v="4"/>
    <n v="40"/>
    <x v="10"/>
    <s v="201846"/>
    <s v="Master Bedroom"/>
    <n v="4.007746607297545E-4"/>
  </r>
  <r>
    <x v="5"/>
    <s v="Compact Fluorescent"/>
    <m/>
    <s v="Twist"/>
    <n v="1"/>
    <n v="22"/>
    <x v="7"/>
    <s v="201847"/>
    <s v="Living Room"/>
    <n v="4.007746607297545E-4"/>
  </r>
  <r>
    <x v="6"/>
    <s v="Compact Fluorescent"/>
    <m/>
    <s v="Twist"/>
    <n v="3"/>
    <n v="22"/>
    <x v="7"/>
    <s v="201847"/>
    <s v="Living Room"/>
    <n v="4.007746607297545E-4"/>
  </r>
  <r>
    <x v="0"/>
    <s v="Incandescent"/>
    <m/>
    <s v="Standard A Lamp"/>
    <n v="1"/>
    <n v="60"/>
    <x v="6"/>
    <s v="201848"/>
    <s v="Laundry Room"/>
    <n v="4.007746607297545E-4"/>
  </r>
  <r>
    <x v="0"/>
    <s v="Compact Fluorescent"/>
    <m/>
    <s v="Twist"/>
    <n v="1"/>
    <n v="15"/>
    <x v="5"/>
    <s v="201851"/>
    <s v="Kitchen"/>
    <n v="4.7324000933330284E-4"/>
  </r>
  <r>
    <x v="8"/>
    <s v="Compact Fluorescent"/>
    <m/>
    <s v="Flood"/>
    <n v="1"/>
    <n v="15"/>
    <x v="5"/>
    <s v="201851"/>
    <s v="Kitchen"/>
    <n v="4.7324000933330284E-4"/>
  </r>
  <r>
    <x v="0"/>
    <s v="Compact Fluorescent"/>
    <m/>
    <s v="Twist"/>
    <n v="1"/>
    <n v="15"/>
    <x v="2"/>
    <s v="201852"/>
    <s v="Bathroom"/>
    <n v="4.7324000933330284E-4"/>
  </r>
  <r>
    <x v="1"/>
    <s v="Incandescent"/>
    <m/>
    <s v="Mini base"/>
    <n v="2"/>
    <n v="60"/>
    <x v="2"/>
    <s v="201852"/>
    <s v="Bathroom"/>
    <n v="4.7324000933330284E-4"/>
  </r>
  <r>
    <x v="0"/>
    <s v="Compact Fluorescent"/>
    <m/>
    <s v="Twist"/>
    <n v="2"/>
    <n v="15"/>
    <x v="10"/>
    <s v="201853"/>
    <s v="Master Bedroom"/>
    <n v="4.7324000933330284E-4"/>
  </r>
  <r>
    <x v="4"/>
    <s v="Compact Fluorescent"/>
    <m/>
    <s v="Twist"/>
    <n v="2"/>
    <n v="15"/>
    <x v="10"/>
    <s v="201853"/>
    <s v="Master Bedroom"/>
    <n v="4.7324000933330284E-4"/>
  </r>
  <r>
    <x v="4"/>
    <s v="Incandescent"/>
    <m/>
    <s v="Standard A Lamp"/>
    <n v="2"/>
    <n v="60"/>
    <x v="10"/>
    <s v="201853"/>
    <s v="Master Bedroom"/>
    <n v="4.7324000933330284E-4"/>
  </r>
  <r>
    <x v="0"/>
    <s v="Incandescent"/>
    <m/>
    <s v="Standard A Lamp"/>
    <n v="1"/>
    <n v="60"/>
    <x v="4"/>
    <s v="201854"/>
    <s v="Closet"/>
    <n v="4.7324000933330284E-4"/>
  </r>
  <r>
    <x v="9"/>
    <s v="Incandescent"/>
    <m/>
    <s v="Standard A Lamp"/>
    <n v="3"/>
    <n v="60"/>
    <x v="1"/>
    <s v="201855"/>
    <s v="Dining Room"/>
    <n v="4.7324000933330284E-4"/>
  </r>
  <r>
    <x v="4"/>
    <s v="Compact Fluorescent"/>
    <m/>
    <s v="Twist"/>
    <n v="1"/>
    <n v="22"/>
    <x v="7"/>
    <s v="201856"/>
    <s v="Living Room"/>
    <n v="4.7324000933330284E-4"/>
  </r>
  <r>
    <x v="6"/>
    <s v="Compact Fluorescent"/>
    <m/>
    <s v="Twist"/>
    <n v="1"/>
    <n v="28"/>
    <x v="7"/>
    <s v="201856"/>
    <s v="Living Room"/>
    <n v="4.7324000933330284E-4"/>
  </r>
  <r>
    <x v="0"/>
    <s v="Compact Fluorescent"/>
    <m/>
    <s v="Twist"/>
    <n v="2"/>
    <n v="15"/>
    <x v="3"/>
    <s v="201857"/>
    <s v="Hall"/>
    <n v="4.7324000933330284E-4"/>
  </r>
  <r>
    <x v="9"/>
    <s v="Incandescent"/>
    <m/>
    <s v="Clear"/>
    <n v="3"/>
    <n v="60"/>
    <x v="3"/>
    <s v="201857"/>
    <s v="Hall"/>
    <n v="4.7324000933330284E-4"/>
  </r>
  <r>
    <x v="0"/>
    <s v="Compact Fluorescent"/>
    <m/>
    <s v="Twist"/>
    <n v="2"/>
    <n v="15"/>
    <x v="0"/>
    <s v="201858"/>
    <s v="Bedroom"/>
    <n v="4.7324000933330284E-4"/>
  </r>
  <r>
    <x v="1"/>
    <s v="Compact Fluorescent"/>
    <m/>
    <s v="Twist"/>
    <n v="3"/>
    <n v="15"/>
    <x v="2"/>
    <s v="201859"/>
    <s v="Bathroom"/>
    <n v="4.7324000933330284E-4"/>
  </r>
  <r>
    <x v="0"/>
    <s v="Compact Fluorescent"/>
    <m/>
    <s v="Pin base"/>
    <n v="2"/>
    <n v="15"/>
    <x v="0"/>
    <s v="2018510"/>
    <s v="Bedroom"/>
    <n v="4.7324000933330284E-4"/>
  </r>
  <r>
    <x v="4"/>
    <s v="Compact Fluorescent"/>
    <m/>
    <s v="Twist"/>
    <n v="1"/>
    <n v="15"/>
    <x v="0"/>
    <s v="2018510"/>
    <s v="Bedroom"/>
    <n v="4.7324000933330284E-4"/>
  </r>
  <r>
    <x v="0"/>
    <s v="Compact Fluorescent"/>
    <m/>
    <s v="Twist"/>
    <n v="2"/>
    <n v="15"/>
    <x v="0"/>
    <s v="2018511"/>
    <s v="Bedroom"/>
    <n v="4.7324000933330284E-4"/>
  </r>
  <r>
    <x v="4"/>
    <s v="Compact Fluorescent"/>
    <m/>
    <s v="Twist"/>
    <n v="1"/>
    <n v="15"/>
    <x v="0"/>
    <s v="2018511"/>
    <s v="Bedroom"/>
    <n v="4.7324000933330284E-4"/>
  </r>
  <r>
    <x v="6"/>
    <s v="Compact Fluorescent"/>
    <m/>
    <s v="Straight Tube"/>
    <n v="1"/>
    <n v="15"/>
    <x v="0"/>
    <s v="2018511"/>
    <s v="Bedroom"/>
    <n v="4.7324000933330284E-4"/>
  </r>
  <r>
    <x v="0"/>
    <s v="Linear Fluorescent"/>
    <n v="48"/>
    <s v="T-12"/>
    <n v="2"/>
    <n v="40"/>
    <x v="11"/>
    <s v="2018512"/>
    <s v="Garage"/>
    <n v="4.7324000933330284E-4"/>
  </r>
  <r>
    <x v="1"/>
    <s v="Compact Fluorescent"/>
    <m/>
    <s v="A shape bulb"/>
    <n v="4"/>
    <n v="7"/>
    <x v="2"/>
    <s v="201881"/>
    <s v="Bathroom"/>
    <n v="4.007746607297545E-4"/>
  </r>
  <r>
    <x v="9"/>
    <s v="Compact Fluorescent"/>
    <m/>
    <s v="Twist"/>
    <n v="6"/>
    <n v="15"/>
    <x v="2"/>
    <s v="201882"/>
    <s v="Bathroom"/>
    <n v="4.007746607297545E-4"/>
  </r>
  <r>
    <x v="5"/>
    <s v="Incandescent"/>
    <m/>
    <s v="Standard A Lamp"/>
    <n v="5"/>
    <n v="40"/>
    <x v="1"/>
    <s v="201883"/>
    <s v="Dining Room"/>
    <n v="4.007746607297545E-4"/>
  </r>
  <r>
    <x v="0"/>
    <s v="Compact Fluorescent"/>
    <m/>
    <s v="Twist"/>
    <n v="1"/>
    <n v="22"/>
    <x v="3"/>
    <s v="201884"/>
    <s v="Hall"/>
    <n v="4.007746607297545E-4"/>
  </r>
  <r>
    <x v="0"/>
    <s v="Compact Fluorescent"/>
    <m/>
    <s v="Pin base"/>
    <n v="1"/>
    <n v="28"/>
    <x v="11"/>
    <s v="201885"/>
    <s v="Garage"/>
    <n v="4.007746607297545E-4"/>
  </r>
  <r>
    <x v="0"/>
    <s v="Incandescent"/>
    <m/>
    <s v="Standard A Lamp"/>
    <n v="2"/>
    <n v="40"/>
    <x v="0"/>
    <s v="201886"/>
    <s v="Bedroom"/>
    <n v="4.007746607297545E-4"/>
  </r>
  <r>
    <x v="4"/>
    <s v="Incandescent"/>
    <m/>
    <s v="Standard A Lamp"/>
    <n v="1"/>
    <n v="60"/>
    <x v="0"/>
    <s v="201886"/>
    <s v="Bedroom"/>
    <n v="4.007746607297545E-4"/>
  </r>
  <r>
    <x v="4"/>
    <s v="Compact Fluorescent"/>
    <m/>
    <s v="Twist"/>
    <n v="1"/>
    <n v="22"/>
    <x v="0"/>
    <s v="201887"/>
    <s v="Bedroom"/>
    <n v="4.007746607297545E-4"/>
  </r>
  <r>
    <x v="0"/>
    <s v="Compact Fluorescent"/>
    <m/>
    <s v="Twist"/>
    <n v="1"/>
    <n v="22"/>
    <x v="0"/>
    <s v="201887"/>
    <s v="Bedroom"/>
    <n v="4.007746607297545E-4"/>
  </r>
  <r>
    <x v="0"/>
    <s v="Compact Fluorescent"/>
    <m/>
    <s v="Twist"/>
    <n v="1"/>
    <n v="22"/>
    <x v="3"/>
    <s v="201888"/>
    <s v="Hall"/>
    <n v="4.007746607297545E-4"/>
  </r>
  <r>
    <x v="0"/>
    <s v="Incandescent"/>
    <m/>
    <s v="Standard A Lamp"/>
    <n v="2"/>
    <n v="40"/>
    <x v="5"/>
    <s v="201889"/>
    <s v="Kitchen"/>
    <n v="4.007746607297545E-4"/>
  </r>
  <r>
    <x v="10"/>
    <s v="Compact Fluorescent"/>
    <m/>
    <s v="Twist"/>
    <n v="1"/>
    <n v="15"/>
    <x v="5"/>
    <s v="201889"/>
    <s v="Kitchen"/>
    <n v="4.007746607297545E-4"/>
  </r>
  <r>
    <x v="10"/>
    <s v="Compact Fluorescent"/>
    <m/>
    <s v="Twist"/>
    <n v="1"/>
    <n v="22"/>
    <x v="5"/>
    <s v="201889"/>
    <s v="Kitchen"/>
    <n v="4.007746607297545E-4"/>
  </r>
  <r>
    <x v="4"/>
    <s v="Compact Fluorescent"/>
    <m/>
    <s v="A shape bulb"/>
    <n v="1"/>
    <n v="15"/>
    <x v="7"/>
    <s v="2018810"/>
    <s v="Living Room"/>
    <n v="4.007746607297545E-4"/>
  </r>
  <r>
    <x v="0"/>
    <s v="Incandescent"/>
    <m/>
    <s v="Standard A Lamp"/>
    <n v="2"/>
    <n v="40"/>
    <x v="10"/>
    <s v="2018811"/>
    <s v="Master Bedroom"/>
    <n v="4.007746607297545E-4"/>
  </r>
  <r>
    <x v="12"/>
    <s v="Incandescent"/>
    <m/>
    <s v="Standard A Lamp"/>
    <n v="1"/>
    <n v="40"/>
    <x v="10"/>
    <s v="2018811"/>
    <s v="Master Bedroom"/>
    <n v="4.007746607297545E-4"/>
  </r>
  <r>
    <x v="0"/>
    <s v="Incandescent"/>
    <m/>
    <s v="Standard A Lamp"/>
    <n v="1"/>
    <n v="60"/>
    <x v="6"/>
    <s v="2018812"/>
    <s v="Laundry Room"/>
    <n v="4.007746607297545E-4"/>
  </r>
  <r>
    <x v="1"/>
    <s v="Incandescent"/>
    <m/>
    <s v="Globe"/>
    <n v="4"/>
    <n v="40"/>
    <x v="2"/>
    <s v="202001"/>
    <s v="Bathroom"/>
    <n v="4.7840186942687163E-4"/>
  </r>
  <r>
    <x v="0"/>
    <s v="Incandescent"/>
    <m/>
    <s v="Heat Lamp"/>
    <n v="1"/>
    <n v="150"/>
    <x v="2"/>
    <s v="202001"/>
    <s v="Bathroom"/>
    <n v="4.7840186942687163E-4"/>
  </r>
  <r>
    <x v="1"/>
    <s v="Compact Fluorescent"/>
    <m/>
    <s v="Twist"/>
    <n v="3"/>
    <n v="15"/>
    <x v="2"/>
    <s v="202002"/>
    <s v="Bathroom"/>
    <n v="4.7840186942687163E-4"/>
  </r>
  <r>
    <x v="0"/>
    <s v="Incandescent"/>
    <m/>
    <s v="Heat Lamp"/>
    <n v="1"/>
    <n v="150"/>
    <x v="2"/>
    <s v="202002"/>
    <s v="Bathroom"/>
    <n v="4.7840186942687163E-4"/>
  </r>
  <r>
    <x v="0"/>
    <s v="Incandescent"/>
    <m/>
    <s v="Standard A Lamp"/>
    <n v="1"/>
    <n v="60"/>
    <x v="0"/>
    <s v="202003"/>
    <s v="Bedroom"/>
    <n v="4.7840186942687163E-4"/>
  </r>
  <r>
    <x v="0"/>
    <s v="Compact Fluorescent"/>
    <m/>
    <s v="Twist"/>
    <n v="2"/>
    <n v="15"/>
    <x v="4"/>
    <s v="202004"/>
    <s v="Closet"/>
    <n v="4.7840186942687163E-4"/>
  </r>
  <r>
    <x v="0"/>
    <s v="Compact Fluorescent"/>
    <m/>
    <s v="A shape bulb"/>
    <n v="1"/>
    <n v="15"/>
    <x v="11"/>
    <s v="202005"/>
    <s v="Garage"/>
    <n v="4.7840186942687163E-4"/>
  </r>
  <r>
    <x v="8"/>
    <s v="Compact Fluorescent"/>
    <m/>
    <s v="Twist"/>
    <n v="1"/>
    <n v="15"/>
    <x v="3"/>
    <s v="202006"/>
    <s v="Hall"/>
    <n v="4.7840186942687163E-4"/>
  </r>
  <r>
    <x v="8"/>
    <s v="Compact Fluorescent"/>
    <m/>
    <s v="Reflector"/>
    <n v="1"/>
    <n v="22"/>
    <x v="5"/>
    <s v="202007"/>
    <s v="Kitchen"/>
    <n v="4.7840186942687163E-4"/>
  </r>
  <r>
    <x v="9"/>
    <s v="Incandescent"/>
    <m/>
    <s v="Globe"/>
    <n v="1"/>
    <n v="60"/>
    <x v="5"/>
    <s v="202007"/>
    <s v="Kitchen"/>
    <n v="4.7840186942687163E-4"/>
  </r>
  <r>
    <x v="14"/>
    <s v="Compact Fluorescent"/>
    <m/>
    <s v="A shape bulb"/>
    <n v="1"/>
    <n v="15"/>
    <x v="7"/>
    <s v="202008"/>
    <s v="Living Room"/>
    <n v="4.7840186942687163E-4"/>
  </r>
  <r>
    <x v="0"/>
    <s v="Incandescent"/>
    <m/>
    <s v="Reflector"/>
    <n v="1"/>
    <n v="75"/>
    <x v="7"/>
    <s v="202008"/>
    <s v="Living Room"/>
    <n v="4.7840186942687163E-4"/>
  </r>
  <r>
    <x v="5"/>
    <s v="Compact Fluorescent"/>
    <m/>
    <s v="A shape bulb"/>
    <n v="3"/>
    <n v="7"/>
    <x v="8"/>
    <s v="202009"/>
    <s v="Office"/>
    <n v="4.7840186942687163E-4"/>
  </r>
  <r>
    <x v="0"/>
    <s v="Compact Fluorescent"/>
    <m/>
    <s v="Twist"/>
    <n v="2"/>
    <n v="15"/>
    <x v="8"/>
    <s v="2020010"/>
    <s v="Office"/>
    <n v="4.7840186942687163E-4"/>
  </r>
  <r>
    <x v="5"/>
    <s v="Incandescent"/>
    <m/>
    <s v="Standard A Lamp"/>
    <n v="1"/>
    <n v="60"/>
    <x v="10"/>
    <s v="2020011"/>
    <s v="Master Bedroom"/>
    <n v="4.7840186942687163E-4"/>
  </r>
  <r>
    <x v="5"/>
    <s v="Incandescent"/>
    <m/>
    <s v="Standard A Lamp"/>
    <n v="1"/>
    <n v="60"/>
    <x v="0"/>
    <s v="202061"/>
    <s v="Bedroom"/>
    <n v="4.007746607297545E-4"/>
  </r>
  <r>
    <x v="5"/>
    <s v="Incandescent"/>
    <m/>
    <s v="Standard A Lamp"/>
    <n v="1"/>
    <n v="60"/>
    <x v="0"/>
    <s v="202062"/>
    <s v="Bedroom"/>
    <n v="4.007746607297545E-4"/>
  </r>
  <r>
    <x v="12"/>
    <s v="Incandescent"/>
    <m/>
    <s v="Clear"/>
    <n v="1"/>
    <n v="60"/>
    <x v="0"/>
    <s v="202062"/>
    <s v="Bedroom"/>
    <n v="4.007746607297545E-4"/>
  </r>
  <r>
    <x v="5"/>
    <s v="Incandescent"/>
    <m/>
    <s v="Standard A Lamp"/>
    <n v="1"/>
    <n v="40"/>
    <x v="0"/>
    <s v="202063"/>
    <s v="Bedroom"/>
    <n v="4.007746607297545E-4"/>
  </r>
  <r>
    <x v="4"/>
    <s v="Incandescent"/>
    <m/>
    <s v="Standard A Lamp"/>
    <n v="1"/>
    <n v="60"/>
    <x v="0"/>
    <s v="202063"/>
    <s v="Bedroom"/>
    <n v="4.007746607297545E-4"/>
  </r>
  <r>
    <x v="0"/>
    <s v="Halogen"/>
    <m/>
    <s v="MR"/>
    <n v="3"/>
    <n v="75"/>
    <x v="2"/>
    <s v="202064"/>
    <s v="Bathroom"/>
    <n v="4.007746607297545E-4"/>
  </r>
  <r>
    <x v="0"/>
    <s v="Incandescent"/>
    <m/>
    <s v="Standard A Lamp"/>
    <n v="1"/>
    <n v="60"/>
    <x v="2"/>
    <s v="202065"/>
    <s v="Bathroom"/>
    <n v="4.007746607297545E-4"/>
  </r>
  <r>
    <x v="0"/>
    <s v="Incandescent"/>
    <m/>
    <s v="Standard A Lamp"/>
    <n v="1"/>
    <n v="75"/>
    <x v="4"/>
    <s v="202066"/>
    <s v="Closet"/>
    <n v="4.007746607297545E-4"/>
  </r>
  <r>
    <x v="5"/>
    <s v="Incandescent"/>
    <m/>
    <s v="Standard A Lamp"/>
    <n v="1"/>
    <n v="60"/>
    <x v="12"/>
    <s v="202067"/>
    <s v="Family Room"/>
    <n v="4.007746607297545E-4"/>
  </r>
  <r>
    <x v="0"/>
    <s v="Incandescent"/>
    <m/>
    <s v="Standard A Lamp"/>
    <n v="1"/>
    <n v="60"/>
    <x v="3"/>
    <s v="202068"/>
    <s v="Hall"/>
    <n v="4.007746607297545E-4"/>
  </r>
  <r>
    <x v="0"/>
    <s v="Incandescent"/>
    <m/>
    <s v="Standard A Lamp"/>
    <n v="1"/>
    <n v="60"/>
    <x v="3"/>
    <s v="202069"/>
    <s v="Hall"/>
    <n v="4.007746607297545E-4"/>
  </r>
  <r>
    <x v="0"/>
    <s v="Incandescent"/>
    <m/>
    <s v="Standard A Lamp"/>
    <n v="1"/>
    <n v="60"/>
    <x v="5"/>
    <s v="2020610"/>
    <s v="Kitchen"/>
    <n v="4.007746607297545E-4"/>
  </r>
  <r>
    <x v="0"/>
    <s v="Compact Fluorescent"/>
    <m/>
    <s v="Twist"/>
    <n v="2"/>
    <n v="15"/>
    <x v="5"/>
    <s v="2020610"/>
    <s v="Kitchen"/>
    <n v="4.007746607297545E-4"/>
  </r>
  <r>
    <x v="5"/>
    <s v="Incandescent"/>
    <m/>
    <s v="Standard A Lamp"/>
    <n v="1"/>
    <n v="60"/>
    <x v="5"/>
    <s v="2020610"/>
    <s v="Kitchen"/>
    <n v="4.007746607297545E-4"/>
  </r>
  <r>
    <x v="0"/>
    <s v="Incandescent"/>
    <m/>
    <s v="Standard A Lamp"/>
    <n v="2"/>
    <n v="60"/>
    <x v="7"/>
    <s v="2020611"/>
    <s v="Living Room"/>
    <n v="4.007746607297545E-4"/>
  </r>
  <r>
    <x v="6"/>
    <s v="Incandescent"/>
    <m/>
    <s v="Mini base"/>
    <n v="3"/>
    <n v="60"/>
    <x v="7"/>
    <s v="2020611"/>
    <s v="Living Room"/>
    <n v="4.007746607297545E-4"/>
  </r>
  <r>
    <x v="5"/>
    <s v="Incandescent"/>
    <m/>
    <s v="Standard A Lamp"/>
    <n v="1"/>
    <n v="60"/>
    <x v="10"/>
    <s v="2020612"/>
    <s v="Master Bedroom"/>
    <n v="4.007746607297545E-4"/>
  </r>
  <r>
    <x v="4"/>
    <s v="Incandescent"/>
    <m/>
    <s v="Standard A Lamp"/>
    <n v="1"/>
    <n v="60"/>
    <x v="10"/>
    <s v="2020612"/>
    <s v="Master Bedroom"/>
    <n v="4.007746607297545E-4"/>
  </r>
  <r>
    <x v="0"/>
    <s v="Incandescent"/>
    <m/>
    <s v="Standard A Lamp"/>
    <n v="3"/>
    <n v="100"/>
    <x v="0"/>
    <s v="202151"/>
    <s v="Bedroom"/>
    <n v="4.007746607297545E-4"/>
  </r>
  <r>
    <x v="4"/>
    <s v="Incandescent"/>
    <m/>
    <s v="Standard A Lamp"/>
    <n v="1"/>
    <n v="75"/>
    <x v="0"/>
    <s v="202151"/>
    <s v="Bedroom"/>
    <n v="4.007746607297545E-4"/>
  </r>
  <r>
    <x v="0"/>
    <s v="Incandescent"/>
    <m/>
    <s v="Standard A Lamp"/>
    <n v="3"/>
    <n v="75"/>
    <x v="0"/>
    <s v="202152"/>
    <s v="Bedroom"/>
    <n v="4.007746607297545E-4"/>
  </r>
  <r>
    <x v="4"/>
    <s v="Incandescent"/>
    <m/>
    <s v="Mini base"/>
    <n v="3"/>
    <n v="40"/>
    <x v="0"/>
    <s v="202152"/>
    <s v="Bedroom"/>
    <n v="4.007746607297545E-4"/>
  </r>
  <r>
    <x v="9"/>
    <s v="Incandescent"/>
    <m/>
    <s v="Decorative"/>
    <n v="6"/>
    <n v="40"/>
    <x v="1"/>
    <s v="202153"/>
    <s v="Dining Room"/>
    <n v="4.007746607297545E-4"/>
  </r>
  <r>
    <x v="0"/>
    <s v="Linear Fluorescent"/>
    <n v="12"/>
    <s v="T-8"/>
    <n v="1"/>
    <n v="15"/>
    <x v="1"/>
    <s v="202153"/>
    <s v="Dining Room"/>
    <n v="4.007746607297545E-4"/>
  </r>
  <r>
    <x v="0"/>
    <s v="Incandescent"/>
    <m/>
    <s v="Standard A Lamp"/>
    <n v="1"/>
    <n v="150"/>
    <x v="2"/>
    <s v="202154"/>
    <s v="Bathroom"/>
    <n v="4.007746607297545E-4"/>
  </r>
  <r>
    <x v="9"/>
    <s v="Incandescent"/>
    <m/>
    <s v="Standard A Lamp"/>
    <n v="2"/>
    <n v="75"/>
    <x v="2"/>
    <s v="202154"/>
    <s v="Bathroom"/>
    <n v="4.007746607297545E-4"/>
  </r>
  <r>
    <x v="0"/>
    <s v="Incandescent"/>
    <m/>
    <s v="Standard A Lamp"/>
    <n v="4"/>
    <n v="60"/>
    <x v="12"/>
    <s v="202155"/>
    <s v="Family Room"/>
    <n v="4.007746607297545E-4"/>
  </r>
  <r>
    <x v="0"/>
    <s v="Incandescent"/>
    <m/>
    <s v="Standard A Lamp"/>
    <n v="1"/>
    <n v="100"/>
    <x v="3"/>
    <s v="202156"/>
    <s v="Hall"/>
    <n v="4.007746607297545E-4"/>
  </r>
  <r>
    <x v="0"/>
    <s v="Incandescent"/>
    <m/>
    <s v="Standard A Lamp"/>
    <n v="2"/>
    <n v="40"/>
    <x v="3"/>
    <s v="202157"/>
    <s v="Hall"/>
    <n v="4.007746607297545E-4"/>
  </r>
  <r>
    <x v="4"/>
    <s v="Incandescent"/>
    <m/>
    <s v="Standard A Lamp"/>
    <n v="2"/>
    <n v="40"/>
    <x v="3"/>
    <s v="202157"/>
    <s v="Hall"/>
    <n v="4.007746607297545E-4"/>
  </r>
  <r>
    <x v="1"/>
    <s v="Incandescent"/>
    <m/>
    <s v="Mini base"/>
    <n v="1"/>
    <n v="40"/>
    <x v="3"/>
    <s v="202157"/>
    <s v="Hall"/>
    <n v="4.007746607297545E-4"/>
  </r>
  <r>
    <x v="0"/>
    <s v="Linear Fluorescent"/>
    <n v="12"/>
    <s v="T-8"/>
    <n v="1"/>
    <n v="20"/>
    <x v="3"/>
    <s v="202157"/>
    <s v="Hall"/>
    <n v="4.007746607297545E-4"/>
  </r>
  <r>
    <x v="0"/>
    <s v="Incandescent"/>
    <m/>
    <s v="Standard A Lamp"/>
    <n v="1"/>
    <n v="100"/>
    <x v="9"/>
    <s v="202158"/>
    <s v="Other"/>
    <n v="4.007746607297545E-4"/>
  </r>
  <r>
    <x v="0"/>
    <s v="Linear Fluorescent"/>
    <n v="48"/>
    <s v="T-12"/>
    <n v="2"/>
    <n v="40"/>
    <x v="5"/>
    <s v="202159"/>
    <s v="Kitchen"/>
    <n v="4.007746607297545E-4"/>
  </r>
  <r>
    <x v="8"/>
    <s v="Incandescent"/>
    <m/>
    <s v="Reflector"/>
    <n v="1"/>
    <n v="75"/>
    <x v="5"/>
    <s v="202159"/>
    <s v="Kitchen"/>
    <n v="4.007746607297545E-4"/>
  </r>
  <r>
    <x v="0"/>
    <s v="Incandescent"/>
    <m/>
    <s v="Standard A Lamp"/>
    <n v="1"/>
    <n v="100"/>
    <x v="6"/>
    <s v="2021510"/>
    <s v="Laundry Room"/>
    <n v="4.007746607297545E-4"/>
  </r>
  <r>
    <x v="0"/>
    <s v="Incandescent"/>
    <m/>
    <s v="Standard A Lamp"/>
    <n v="5"/>
    <n v="100"/>
    <x v="2"/>
    <s v="2021511"/>
    <s v="Bathroom"/>
    <n v="4.007746607297545E-4"/>
  </r>
  <r>
    <x v="0"/>
    <s v="Incandescent"/>
    <m/>
    <s v="Standard A Lamp"/>
    <n v="3"/>
    <n v="60"/>
    <x v="10"/>
    <s v="2021512"/>
    <s v="Master Bedroom"/>
    <n v="4.007746607297545E-4"/>
  </r>
  <r>
    <x v="4"/>
    <s v="Incandescent"/>
    <m/>
    <s v="Standard A Lamp"/>
    <n v="1"/>
    <n v="75"/>
    <x v="10"/>
    <s v="2021512"/>
    <s v="Master Bedroom"/>
    <n v="4.007746607297545E-4"/>
  </r>
  <r>
    <x v="4"/>
    <s v="Compact Fluorescent"/>
    <m/>
    <s v="Twist"/>
    <n v="1"/>
    <n v="13"/>
    <x v="10"/>
    <s v="2021512"/>
    <s v="Master Bedroom"/>
    <n v="4.007746607297545E-4"/>
  </r>
  <r>
    <x v="0"/>
    <s v="Incandescent"/>
    <m/>
    <s v="Standard A Lamp"/>
    <n v="2"/>
    <n v="60"/>
    <x v="8"/>
    <s v="2021513"/>
    <s v="Office"/>
    <n v="4.007746607297545E-4"/>
  </r>
  <r>
    <x v="0"/>
    <s v="Halogen"/>
    <m/>
    <s v="PAR"/>
    <n v="2"/>
    <n v="75"/>
    <x v="8"/>
    <s v="2021513"/>
    <s v="Office"/>
    <n v="4.007746607297545E-4"/>
  </r>
  <r>
    <x v="0"/>
    <s v="Linear Fluorescent"/>
    <n v="12"/>
    <s v="T-8"/>
    <n v="1"/>
    <n v="20"/>
    <x v="8"/>
    <s v="2021513"/>
    <s v="Office"/>
    <n v="4.007746607297545E-4"/>
  </r>
  <r>
    <x v="4"/>
    <s v="Incandescent"/>
    <m/>
    <s v="Standard A Lamp"/>
    <n v="1"/>
    <n v="100"/>
    <x v="7"/>
    <s v="2021514"/>
    <s v="Living Room"/>
    <n v="4.007746607297545E-4"/>
  </r>
  <r>
    <x v="9"/>
    <s v="Incandescent"/>
    <m/>
    <s v="Globe"/>
    <n v="1"/>
    <n v="60"/>
    <x v="7"/>
    <s v="2021514"/>
    <s v="Living Room"/>
    <n v="4.007746607297545E-4"/>
  </r>
  <r>
    <x v="4"/>
    <s v="Compact Fluorescent"/>
    <m/>
    <s v="Twist"/>
    <n v="1"/>
    <n v="22"/>
    <x v="7"/>
    <s v="2021514"/>
    <s v="Living Room"/>
    <n v="4.007746607297545E-4"/>
  </r>
  <r>
    <x v="9"/>
    <s v="Halogen"/>
    <m/>
    <s v="Quartz Tube"/>
    <n v="3"/>
    <n v="50"/>
    <x v="7"/>
    <s v="2021514"/>
    <s v="Living Room"/>
    <n v="4.007746607297545E-4"/>
  </r>
  <r>
    <x v="1"/>
    <s v="Incandescent"/>
    <m/>
    <s v="Globe"/>
    <n v="4"/>
    <n v="40"/>
    <x v="2"/>
    <s v="2021515"/>
    <s v="Bathroom"/>
    <n v="4.007746607297545E-4"/>
  </r>
  <r>
    <x v="1"/>
    <s v="Compact Fluorescent"/>
    <m/>
    <s v="Globe"/>
    <n v="7"/>
    <n v="14"/>
    <x v="2"/>
    <s v="202301"/>
    <s v="Bathroom"/>
    <n v="2.8446742333283401E-4"/>
  </r>
  <r>
    <x v="9"/>
    <s v="Incandescent"/>
    <m/>
    <s v="Clear"/>
    <n v="1"/>
    <n v="75"/>
    <x v="2"/>
    <s v="202301"/>
    <s v="Bathroom"/>
    <n v="2.8446742333283401E-4"/>
  </r>
  <r>
    <x v="9"/>
    <s v="Compact Fluorescent"/>
    <m/>
    <s v="Twist"/>
    <n v="3"/>
    <n v="13"/>
    <x v="0"/>
    <s v="202302"/>
    <s v="Bedroom"/>
    <n v="2.8446742333283401E-4"/>
  </r>
  <r>
    <x v="4"/>
    <s v="Incandescent"/>
    <m/>
    <s v="Standard A Lamp"/>
    <n v="1"/>
    <n v="100"/>
    <x v="0"/>
    <s v="202302"/>
    <s v="Bedroom"/>
    <n v="2.8446742333283401E-4"/>
  </r>
  <r>
    <x v="0"/>
    <s v="Linear Fluorescent"/>
    <n v="48"/>
    <s v="T-12"/>
    <n v="4"/>
    <n v="40"/>
    <x v="0"/>
    <s v="202303"/>
    <s v="Bedroom"/>
    <n v="2.8446742333283401E-4"/>
  </r>
  <r>
    <x v="0"/>
    <s v="Incandescent"/>
    <m/>
    <s v="Standard A Lamp"/>
    <n v="1"/>
    <n v="75"/>
    <x v="4"/>
    <s v="202304"/>
    <s v="Closet"/>
    <n v="2.8446742333283401E-4"/>
  </r>
  <r>
    <x v="9"/>
    <s v="Compact Fluorescent"/>
    <m/>
    <s v="Twist"/>
    <n v="3"/>
    <n v="13"/>
    <x v="1"/>
    <s v="202305"/>
    <s v="Dining Room"/>
    <n v="2.8446742333283401E-4"/>
  </r>
  <r>
    <x v="0"/>
    <s v="Compact Fluorescent"/>
    <m/>
    <s v="Twist"/>
    <n v="1"/>
    <n v="18"/>
    <x v="3"/>
    <s v="202306"/>
    <s v="Hall"/>
    <n v="2.8446742333283401E-4"/>
  </r>
  <r>
    <x v="9"/>
    <s v="Compact Fluorescent"/>
    <m/>
    <s v="Twist"/>
    <n v="1"/>
    <n v="23"/>
    <x v="3"/>
    <s v="202307"/>
    <s v="Hall"/>
    <n v="2.8446742333283401E-4"/>
  </r>
  <r>
    <x v="9"/>
    <s v="Incandescent"/>
    <m/>
    <s v="Standard A Lamp"/>
    <n v="1"/>
    <n v="100"/>
    <x v="3"/>
    <s v="202307"/>
    <s v="Hall"/>
    <n v="2.8446742333283401E-4"/>
  </r>
  <r>
    <x v="0"/>
    <s v="Linear Fluorescent"/>
    <n v="48"/>
    <s v="T-12"/>
    <n v="4"/>
    <n v="40"/>
    <x v="5"/>
    <s v="202308"/>
    <s v="Kitchen"/>
    <n v="2.8446742333283401E-4"/>
  </r>
  <r>
    <x v="0"/>
    <s v="Compact Fluorescent"/>
    <m/>
    <s v="Twist"/>
    <n v="1"/>
    <n v="23"/>
    <x v="5"/>
    <s v="202308"/>
    <s v="Kitchen"/>
    <n v="2.8446742333283401E-4"/>
  </r>
  <r>
    <x v="9"/>
    <s v="Incandescent"/>
    <m/>
    <s v="Standard A Lamp"/>
    <n v="1"/>
    <n v="100"/>
    <x v="6"/>
    <s v="202309"/>
    <s v="Laundry Room"/>
    <n v="2.8446742333283401E-4"/>
  </r>
  <r>
    <x v="9"/>
    <s v="Compact Fluorescent"/>
    <m/>
    <s v="Twist"/>
    <n v="5"/>
    <n v="13"/>
    <x v="7"/>
    <s v="2023010"/>
    <s v="Living Room"/>
    <n v="2.8446742333283401E-4"/>
  </r>
  <r>
    <x v="9"/>
    <s v="Compact Fluorescent"/>
    <m/>
    <s v="Twist"/>
    <n v="2"/>
    <n v="13"/>
    <x v="7"/>
    <s v="2023010"/>
    <s v="Living Room"/>
    <n v="2.8446742333283401E-4"/>
  </r>
  <r>
    <x v="9"/>
    <s v="Compact Fluorescent"/>
    <m/>
    <s v="Twist"/>
    <n v="1"/>
    <n v="23"/>
    <x v="2"/>
    <s v="2023011"/>
    <s v="Bathroom"/>
    <n v="2.8446742333283401E-4"/>
  </r>
  <r>
    <x v="9"/>
    <s v="Incandescent"/>
    <m/>
    <s v="3-Way Incandescent"/>
    <n v="1"/>
    <n v="200"/>
    <x v="10"/>
    <s v="2023012"/>
    <s v="Master Bedroom"/>
    <n v="2.8446742333283401E-4"/>
  </r>
  <r>
    <x v="4"/>
    <s v="Compact Fluorescent"/>
    <m/>
    <s v="Twist"/>
    <n v="1"/>
    <n v="23"/>
    <x v="10"/>
    <s v="2023012"/>
    <s v="Master Bedroom"/>
    <n v="2.8446742333283401E-4"/>
  </r>
  <r>
    <x v="0"/>
    <s v="Incandescent"/>
    <m/>
    <s v="Standard A Lamp"/>
    <n v="1"/>
    <n v="60"/>
    <x v="4"/>
    <s v="2023013"/>
    <s v="Closet"/>
    <n v="2.8446742333283401E-4"/>
  </r>
  <r>
    <x v="9"/>
    <s v="Incandescent"/>
    <m/>
    <s v="Standard A Lamp"/>
    <n v="2"/>
    <n v="100"/>
    <x v="8"/>
    <s v="2023014"/>
    <s v="Office"/>
    <n v="2.8446742333283401E-4"/>
  </r>
  <r>
    <x v="0"/>
    <s v="Incandescent"/>
    <m/>
    <s v="Standard A Lamp"/>
    <n v="1"/>
    <n v="60"/>
    <x v="8"/>
    <s v="2023014"/>
    <s v="Office"/>
    <n v="2.8446742333283401E-4"/>
  </r>
  <r>
    <x v="0"/>
    <s v="Compact Fluorescent"/>
    <m/>
    <s v="Straight Tube"/>
    <n v="1"/>
    <n v="18"/>
    <x v="4"/>
    <s v="2023015"/>
    <s v="Closet"/>
    <n v="2.8446742333283401E-4"/>
  </r>
  <r>
    <x v="0"/>
    <s v="Linear Fluorescent"/>
    <n v="48"/>
    <s v="T-12"/>
    <n v="2"/>
    <n v="40"/>
    <x v="9"/>
    <s v="2023016"/>
    <s v="Other"/>
    <n v="2.8446742333283401E-4"/>
  </r>
  <r>
    <x v="0"/>
    <s v="Compact Fluorescent"/>
    <m/>
    <s v="Circline (Screw Base)"/>
    <n v="1"/>
    <n v="22"/>
    <x v="9"/>
    <s v="2023016"/>
    <s v="Other"/>
    <n v="2.8446742333283401E-4"/>
  </r>
  <r>
    <x v="1"/>
    <s v="Incandescent"/>
    <m/>
    <s v="Standard A Lamp"/>
    <n v="1"/>
    <n v="60"/>
    <x v="3"/>
    <s v="2023017"/>
    <s v="Hall"/>
    <n v="2.8446742333283401E-4"/>
  </r>
  <r>
    <x v="0"/>
    <s v="Compact Fluorescent"/>
    <m/>
    <s v="Circline (Screw Base)"/>
    <n v="1"/>
    <n v="22"/>
    <x v="9"/>
    <s v="2023018"/>
    <s v="Other"/>
    <n v="2.8446742333283401E-4"/>
  </r>
  <r>
    <x v="4"/>
    <s v="Incandescent"/>
    <m/>
    <s v="Standard A Lamp"/>
    <n v="2"/>
    <n v="25"/>
    <x v="7"/>
    <s v="202441"/>
    <s v="Living Room"/>
    <n v="5.1690495698823106E-4"/>
  </r>
  <r>
    <x v="6"/>
    <s v="Halogen"/>
    <m/>
    <s v="MR"/>
    <n v="1"/>
    <n v="150"/>
    <x v="7"/>
    <s v="202441"/>
    <s v="Living Room"/>
    <n v="5.1690495698823106E-4"/>
  </r>
  <r>
    <x v="0"/>
    <s v="Linear Fluorescent"/>
    <n v="48"/>
    <s v="T-12"/>
    <n v="2"/>
    <n v="40"/>
    <x v="11"/>
    <s v="202442"/>
    <s v="Garage"/>
    <n v="5.1690495698823106E-4"/>
  </r>
  <r>
    <x v="0"/>
    <s v="Incandescent"/>
    <m/>
    <s v="Standard A Lamp"/>
    <n v="1"/>
    <n v="60"/>
    <x v="3"/>
    <s v="202443"/>
    <s v="Hall"/>
    <n v="5.1690495698823106E-4"/>
  </r>
  <r>
    <x v="1"/>
    <s v="Incandescent"/>
    <m/>
    <s v="Standard A Lamp"/>
    <n v="1"/>
    <n v="25"/>
    <x v="4"/>
    <s v="202444"/>
    <s v="Closet"/>
    <n v="5.1690495698823106E-4"/>
  </r>
  <r>
    <x v="0"/>
    <s v="Incandescent"/>
    <m/>
    <s v="Standard A Lamp"/>
    <n v="1"/>
    <n v="75"/>
    <x v="2"/>
    <s v="202445"/>
    <s v="Bathroom"/>
    <n v="5.1690495698823106E-4"/>
  </r>
  <r>
    <x v="1"/>
    <s v="Incandescent"/>
    <m/>
    <s v="Standard A Lamp"/>
    <n v="2"/>
    <n v="75"/>
    <x v="2"/>
    <s v="202445"/>
    <s v="Bathroom"/>
    <n v="5.1690495698823106E-4"/>
  </r>
  <r>
    <x v="0"/>
    <s v="Incandescent"/>
    <m/>
    <s v="Standard A Lamp"/>
    <n v="2"/>
    <n v="100"/>
    <x v="0"/>
    <s v="202446"/>
    <s v="Bedroom"/>
    <n v="5.1690495698823106E-4"/>
  </r>
  <r>
    <x v="0"/>
    <s v="Incandescent"/>
    <m/>
    <s v="Standard A Lamp"/>
    <n v="2"/>
    <n v="100"/>
    <x v="0"/>
    <s v="202447"/>
    <s v="Bedroom"/>
    <n v="5.1690495698823106E-4"/>
  </r>
  <r>
    <x v="9"/>
    <s v="Incandescent"/>
    <m/>
    <s v="Standard A Lamp"/>
    <n v="6"/>
    <n v="40"/>
    <x v="1"/>
    <s v="202448"/>
    <s v="Dining Room"/>
    <n v="5.1690495698823106E-4"/>
  </r>
  <r>
    <x v="4"/>
    <s v="Incandescent"/>
    <m/>
    <s v="Mini base"/>
    <n v="1"/>
    <n v="60"/>
    <x v="1"/>
    <s v="202448"/>
    <s v="Dining Room"/>
    <n v="5.1690495698823106E-4"/>
  </r>
  <r>
    <x v="0"/>
    <s v="Compact Fluorescent"/>
    <m/>
    <s v="Twist"/>
    <n v="2"/>
    <n v="15"/>
    <x v="5"/>
    <s v="202449"/>
    <s v="Kitchen"/>
    <n v="5.1690495698823106E-4"/>
  </r>
  <r>
    <x v="0"/>
    <s v="Incandescent"/>
    <m/>
    <s v="Clear"/>
    <n v="3"/>
    <n v="40"/>
    <x v="3"/>
    <s v="2024410"/>
    <s v="Hall"/>
    <n v="5.1690495698823106E-4"/>
  </r>
  <r>
    <x v="4"/>
    <s v="Incandescent"/>
    <m/>
    <s v="Standard A Lamp"/>
    <n v="1"/>
    <n v="40"/>
    <x v="3"/>
    <s v="2024410"/>
    <s v="Hall"/>
    <n v="5.1690495698823106E-4"/>
  </r>
  <r>
    <x v="0"/>
    <s v="Incandescent"/>
    <m/>
    <s v="Standard A Lamp"/>
    <n v="2"/>
    <n v="60"/>
    <x v="0"/>
    <s v="2024411"/>
    <s v="Bedroom"/>
    <n v="5.1690495698823106E-4"/>
  </r>
  <r>
    <x v="0"/>
    <s v="Incandescent"/>
    <m/>
    <s v="Standard A Lamp"/>
    <n v="3"/>
    <n v="75"/>
    <x v="10"/>
    <s v="2024412"/>
    <s v="Master Bedroom"/>
    <n v="5.1690495698823106E-4"/>
  </r>
  <r>
    <x v="4"/>
    <s v="Incandescent"/>
    <m/>
    <s v="Mini base"/>
    <n v="1"/>
    <n v="60"/>
    <x v="10"/>
    <s v="2024412"/>
    <s v="Master Bedroom"/>
    <n v="5.1690495698823106E-4"/>
  </r>
  <r>
    <x v="1"/>
    <s v="Incandescent"/>
    <m/>
    <s v="Standard A Lamp"/>
    <n v="2"/>
    <n v="100"/>
    <x v="2"/>
    <s v="2024413"/>
    <s v="Bathroom"/>
    <n v="5.1690495698823106E-4"/>
  </r>
  <r>
    <x v="0"/>
    <s v="Incandescent"/>
    <m/>
    <s v="Heat Lamp"/>
    <n v="2"/>
    <n v="150"/>
    <x v="2"/>
    <s v="2024413"/>
    <s v="Bathroom"/>
    <n v="5.1690495698823106E-4"/>
  </r>
  <r>
    <x v="5"/>
    <s v="Incandescent"/>
    <m/>
    <s v="Standard A Lamp"/>
    <n v="2"/>
    <n v="60"/>
    <x v="3"/>
    <s v="2024414"/>
    <s v="Hall"/>
    <n v="5.1690495698823106E-4"/>
  </r>
  <r>
    <x v="0"/>
    <s v="Incandescent"/>
    <m/>
    <s v="Standard A Lamp"/>
    <n v="2"/>
    <n v="75"/>
    <x v="12"/>
    <s v="2024415"/>
    <s v="Family Room"/>
    <n v="5.1690495698823106E-4"/>
  </r>
  <r>
    <x v="0"/>
    <s v="Compact Fluorescent"/>
    <m/>
    <s v="Twist"/>
    <n v="1"/>
    <n v="15"/>
    <x v="2"/>
    <s v="202451"/>
    <s v="Bathroom"/>
    <n v="5.1690495698823106E-4"/>
  </r>
  <r>
    <x v="4"/>
    <s v="Compact Fluorescent"/>
    <m/>
    <s v="A shape bulb"/>
    <n v="1"/>
    <n v="14"/>
    <x v="5"/>
    <s v="202452"/>
    <s v="Kitchen"/>
    <n v="5.1690495698823106E-4"/>
  </r>
  <r>
    <x v="1"/>
    <s v="Compact Fluorescent"/>
    <m/>
    <s v="Twist"/>
    <n v="1"/>
    <n v="15"/>
    <x v="5"/>
    <s v="202452"/>
    <s v="Kitchen"/>
    <n v="5.1690495698823106E-4"/>
  </r>
  <r>
    <x v="0"/>
    <s v="Compact Fluorescent"/>
    <m/>
    <s v="Twist"/>
    <n v="2"/>
    <n v="22"/>
    <x v="5"/>
    <s v="202452"/>
    <s v="Kitchen"/>
    <n v="5.1690495698823106E-4"/>
  </r>
  <r>
    <x v="0"/>
    <s v="Incandescent"/>
    <m/>
    <s v="Standard A Lamp"/>
    <n v="1"/>
    <n v="60"/>
    <x v="9"/>
    <s v="202501"/>
    <s v="Other"/>
    <n v="3.0495780359545677E-3"/>
  </r>
  <r>
    <x v="0"/>
    <s v="Incandescent"/>
    <m/>
    <s v="Standard A Lamp"/>
    <n v="2"/>
    <n v="60"/>
    <x v="2"/>
    <s v="202502"/>
    <s v="Bathroom"/>
    <n v="3.0495780359545677E-3"/>
  </r>
  <r>
    <x v="1"/>
    <s v="Compact Fluorescent"/>
    <m/>
    <s v="Twist"/>
    <n v="1"/>
    <n v="15"/>
    <x v="2"/>
    <s v="202503"/>
    <s v="Bathroom"/>
    <n v="3.0495780359545677E-3"/>
  </r>
  <r>
    <x v="0"/>
    <s v="Incandescent"/>
    <m/>
    <s v="Standard A Lamp"/>
    <n v="3"/>
    <n v="60"/>
    <x v="0"/>
    <s v="202504"/>
    <s v="Bedroom"/>
    <n v="3.0495780359545677E-3"/>
  </r>
  <r>
    <x v="0"/>
    <s v="Incandescent"/>
    <m/>
    <s v="Standard A Lamp"/>
    <n v="2"/>
    <n v="60"/>
    <x v="0"/>
    <s v="202505"/>
    <s v="Bedroom"/>
    <n v="3.0495780359545677E-3"/>
  </r>
  <r>
    <x v="6"/>
    <s v="Incandescent"/>
    <m/>
    <s v="Standard A Lamp"/>
    <n v="1"/>
    <n v="60"/>
    <x v="0"/>
    <s v="202505"/>
    <s v="Bedroom"/>
    <n v="3.0495780359545677E-3"/>
  </r>
  <r>
    <x v="0"/>
    <s v="Incandescent"/>
    <m/>
    <s v="Standard A Lamp"/>
    <n v="1"/>
    <n v="60"/>
    <x v="0"/>
    <s v="202506"/>
    <s v="Bedroom"/>
    <n v="3.0495780359545677E-3"/>
  </r>
  <r>
    <x v="4"/>
    <s v="Incandescent"/>
    <m/>
    <s v="Standard A Lamp"/>
    <n v="1"/>
    <n v="60"/>
    <x v="0"/>
    <s v="202506"/>
    <s v="Bedroom"/>
    <n v="3.0495780359545677E-3"/>
  </r>
  <r>
    <x v="0"/>
    <s v="Incandescent"/>
    <m/>
    <s v="Standard A Lamp"/>
    <n v="1"/>
    <n v="60"/>
    <x v="0"/>
    <s v="202507"/>
    <s v="Bedroom"/>
    <n v="3.0495780359545677E-3"/>
  </r>
  <r>
    <x v="8"/>
    <s v="Incandescent"/>
    <m/>
    <s v="Reflector"/>
    <n v="1"/>
    <n v="65"/>
    <x v="0"/>
    <s v="202508"/>
    <s v="Bedroom"/>
    <n v="3.0495780359545677E-3"/>
  </r>
  <r>
    <x v="4"/>
    <s v="Incandescent"/>
    <m/>
    <s v="Standard A Lamp"/>
    <n v="1"/>
    <n v="60"/>
    <x v="0"/>
    <s v="202508"/>
    <s v="Bedroom"/>
    <n v="3.0495780359545677E-3"/>
  </r>
  <r>
    <x v="0"/>
    <s v="Linear Fluorescent"/>
    <n v="16"/>
    <s v="T-12"/>
    <n v="3"/>
    <n v="75"/>
    <x v="11"/>
    <s v="202509"/>
    <s v="Garage"/>
    <n v="3.0495780359545677E-3"/>
  </r>
  <r>
    <x v="0"/>
    <s v="Linear Fluorescent"/>
    <n v="48"/>
    <s v="T-12"/>
    <n v="2"/>
    <n v="40"/>
    <x v="11"/>
    <s v="202509"/>
    <s v="Garage"/>
    <n v="3.0495780359545677E-3"/>
  </r>
  <r>
    <x v="7"/>
    <s v="Incandescent"/>
    <m/>
    <s v="Standard A Lamp"/>
    <n v="1"/>
    <n v="60"/>
    <x v="11"/>
    <s v="202509"/>
    <s v="Garage"/>
    <n v="3.0495780359545677E-3"/>
  </r>
  <r>
    <x v="0"/>
    <s v="Compact Fluorescent"/>
    <m/>
    <s v="Twist"/>
    <n v="2"/>
    <n v="15"/>
    <x v="11"/>
    <s v="202509"/>
    <s v="Garage"/>
    <n v="3.0495780359545677E-3"/>
  </r>
  <r>
    <x v="9"/>
    <s v="Incandescent"/>
    <m/>
    <s v="Decorative"/>
    <n v="3"/>
    <n v="40"/>
    <x v="3"/>
    <s v="2025010"/>
    <s v="Hall"/>
    <n v="3.0495780359545677E-3"/>
  </r>
  <r>
    <x v="0"/>
    <s v="Incandescent"/>
    <m/>
    <s v="Standard A Lamp"/>
    <n v="1"/>
    <n v="60"/>
    <x v="3"/>
    <s v="2025010"/>
    <s v="Hall"/>
    <n v="3.0495780359545677E-3"/>
  </r>
  <r>
    <x v="0"/>
    <s v="Linear Fluorescent"/>
    <n v="48"/>
    <s v="T-12"/>
    <n v="4"/>
    <n v="40"/>
    <x v="5"/>
    <s v="2025011"/>
    <s v="Kitchen"/>
    <n v="3.0495780359545677E-3"/>
  </r>
  <r>
    <x v="8"/>
    <s v="Incandescent"/>
    <m/>
    <s v="Reflector"/>
    <n v="1"/>
    <n v="65"/>
    <x v="5"/>
    <s v="2025011"/>
    <s v="Kitchen"/>
    <n v="3.0495780359545677E-3"/>
  </r>
  <r>
    <x v="0"/>
    <s v="Compact Fluorescent"/>
    <m/>
    <s v="Twist"/>
    <n v="2"/>
    <n v="15"/>
    <x v="6"/>
    <s v="2025012"/>
    <s v="Laundry Room"/>
    <n v="3.0495780359545677E-3"/>
  </r>
  <r>
    <x v="0"/>
    <s v="Linear Fluorescent"/>
    <n v="48"/>
    <s v="T-12"/>
    <n v="2"/>
    <n v="40"/>
    <x v="6"/>
    <s v="2025012"/>
    <s v="Laundry Room"/>
    <n v="3.0495780359545677E-3"/>
  </r>
  <r>
    <x v="4"/>
    <s v="Compact Fluorescent"/>
    <m/>
    <s v="Twist"/>
    <n v="1"/>
    <n v="15"/>
    <x v="7"/>
    <s v="2025013"/>
    <s v="Living Room"/>
    <n v="3.0495780359545677E-3"/>
  </r>
  <r>
    <x v="9"/>
    <s v="Incandescent"/>
    <m/>
    <s v="Standard A Lamp"/>
    <n v="3"/>
    <n v="60"/>
    <x v="7"/>
    <s v="2025013"/>
    <s v="Living Room"/>
    <n v="3.0495780359545677E-3"/>
  </r>
  <r>
    <x v="0"/>
    <s v="Compact Fluorescent"/>
    <m/>
    <s v="Twist"/>
    <n v="1"/>
    <n v="15"/>
    <x v="9"/>
    <s v="202641"/>
    <s v="Other"/>
    <n v="2.9634285766104543E-4"/>
  </r>
  <r>
    <x v="0"/>
    <s v="Incandescent"/>
    <m/>
    <s v="Standard A Lamp"/>
    <n v="2"/>
    <n v="60"/>
    <x v="9"/>
    <s v="202641"/>
    <s v="Other"/>
    <n v="2.9634285766104543E-4"/>
  </r>
  <r>
    <x v="8"/>
    <s v="Compact Fluorescent"/>
    <m/>
    <s v="Flood"/>
    <n v="1"/>
    <n v="22"/>
    <x v="5"/>
    <s v="202642"/>
    <s v="Kitchen"/>
    <n v="2.9634285766104543E-4"/>
  </r>
  <r>
    <x v="8"/>
    <s v="Compact Fluorescent"/>
    <m/>
    <s v="Flood"/>
    <n v="1"/>
    <n v="22"/>
    <x v="7"/>
    <s v="202643"/>
    <s v="Living Room"/>
    <n v="2.9634285766104543E-4"/>
  </r>
  <r>
    <x v="6"/>
    <s v="Incandescent"/>
    <m/>
    <s v="3-Way Incandescent"/>
    <n v="1"/>
    <n v="100"/>
    <x v="7"/>
    <s v="202643"/>
    <s v="Living Room"/>
    <n v="2.9634285766104543E-4"/>
  </r>
  <r>
    <x v="1"/>
    <s v="Compact Fluorescent"/>
    <m/>
    <s v="Twist"/>
    <n v="1"/>
    <n v="15"/>
    <x v="3"/>
    <s v="202644"/>
    <s v="Hall"/>
    <n v="2.9634285766104543E-4"/>
  </r>
  <r>
    <x v="0"/>
    <s v="Compact Fluorescent"/>
    <m/>
    <s v="Twist"/>
    <n v="1"/>
    <n v="15"/>
    <x v="3"/>
    <s v="202644"/>
    <s v="Hall"/>
    <n v="2.9634285766104543E-4"/>
  </r>
  <r>
    <x v="0"/>
    <s v="Compact Fluorescent"/>
    <m/>
    <s v="Twist"/>
    <n v="3"/>
    <n v="22"/>
    <x v="0"/>
    <s v="202645"/>
    <s v="Bedroom"/>
    <n v="2.9634285766104543E-4"/>
  </r>
  <r>
    <x v="1"/>
    <s v="Halogen"/>
    <m/>
    <s v="MR"/>
    <n v="3"/>
    <n v="50"/>
    <x v="2"/>
    <s v="202646"/>
    <s v="Bathroom"/>
    <n v="2.9634285766104543E-4"/>
  </r>
  <r>
    <x v="0"/>
    <s v="Compact Fluorescent"/>
    <m/>
    <s v="Twist"/>
    <n v="1"/>
    <n v="15"/>
    <x v="2"/>
    <s v="202646"/>
    <s v="Bathroom"/>
    <n v="2.9634285766104543E-4"/>
  </r>
  <r>
    <x v="0"/>
    <s v="Compact Fluorescent"/>
    <m/>
    <s v="Twist"/>
    <n v="3"/>
    <n v="22"/>
    <x v="0"/>
    <s v="202647"/>
    <s v="Bedroom"/>
    <n v="2.9634285766104543E-4"/>
  </r>
  <r>
    <x v="1"/>
    <s v="Compact Fluorescent"/>
    <m/>
    <s v="Flood"/>
    <n v="4"/>
    <n v="15"/>
    <x v="2"/>
    <s v="202648"/>
    <s v="Bathroom"/>
    <n v="2.9634285766104543E-4"/>
  </r>
  <r>
    <x v="0"/>
    <s v="Compact Fluorescent"/>
    <m/>
    <s v="Twist"/>
    <n v="1"/>
    <n v="15"/>
    <x v="2"/>
    <s v="202648"/>
    <s v="Bathroom"/>
    <n v="2.9634285766104543E-4"/>
  </r>
  <r>
    <x v="0"/>
    <s v="Compact Fluorescent"/>
    <m/>
    <s v="Twist"/>
    <n v="1"/>
    <n v="15"/>
    <x v="4"/>
    <s v="202649"/>
    <s v="Closet"/>
    <n v="2.9634285766104543E-4"/>
  </r>
  <r>
    <x v="0"/>
    <s v="Compact Fluorescent"/>
    <m/>
    <s v="Twist"/>
    <n v="1"/>
    <n v="15"/>
    <x v="10"/>
    <s v="2026410"/>
    <s v="Master Bedroom"/>
    <n v="2.9634285766104543E-4"/>
  </r>
  <r>
    <x v="5"/>
    <s v="Compact Fluorescent"/>
    <m/>
    <s v="Twist"/>
    <n v="1"/>
    <n v="15"/>
    <x v="10"/>
    <s v="2026411"/>
    <s v="Master Bedroom"/>
    <n v="2.9634285766104543E-4"/>
  </r>
  <r>
    <x v="4"/>
    <s v="Incandescent"/>
    <m/>
    <s v="3-Way Incandescent"/>
    <n v="1"/>
    <n v="65"/>
    <x v="10"/>
    <s v="2026411"/>
    <s v="Master Bedroom"/>
    <n v="2.9634285766104543E-4"/>
  </r>
  <r>
    <x v="4"/>
    <s v="Incandescent"/>
    <m/>
    <s v="Standard A Lamp"/>
    <n v="1"/>
    <n v="100"/>
    <x v="10"/>
    <s v="2026411"/>
    <s v="Master Bedroom"/>
    <n v="2.9634285766104543E-4"/>
  </r>
  <r>
    <x v="0"/>
    <s v="Compact Fluorescent"/>
    <m/>
    <s v="Twist"/>
    <n v="2"/>
    <n v="22"/>
    <x v="12"/>
    <s v="2026412"/>
    <s v="Family Room"/>
    <n v="2.9634285766104543E-4"/>
  </r>
  <r>
    <x v="0"/>
    <s v="Compact Fluorescent"/>
    <m/>
    <s v="Twist"/>
    <n v="3"/>
    <n v="22"/>
    <x v="6"/>
    <s v="2026413"/>
    <s v="Laundry Room"/>
    <n v="2.9634285766104543E-4"/>
  </r>
  <r>
    <x v="0"/>
    <s v="Compact Fluorescent"/>
    <m/>
    <s v="Twist"/>
    <n v="3"/>
    <n v="22"/>
    <x v="9"/>
    <s v="2026414"/>
    <s v="Other"/>
    <n v="2.9634285766104543E-4"/>
  </r>
  <r>
    <x v="1"/>
    <s v="Compact Fluorescent"/>
    <m/>
    <s v="Twist"/>
    <n v="1"/>
    <n v="15"/>
    <x v="9"/>
    <s v="2026414"/>
    <s v="Other"/>
    <n v="2.9634285766104543E-4"/>
  </r>
  <r>
    <x v="0"/>
    <s v="Compact Fluorescent"/>
    <m/>
    <s v="Twist"/>
    <n v="1"/>
    <n v="22"/>
    <x v="11"/>
    <s v="2026415"/>
    <s v="Garage"/>
    <n v="2.9634285766104543E-4"/>
  </r>
  <r>
    <x v="7"/>
    <s v="Incandescent"/>
    <m/>
    <s v="Standard A Lamp"/>
    <n v="1"/>
    <n v="40"/>
    <x v="11"/>
    <s v="2026415"/>
    <s v="Garage"/>
    <n v="2.9634285766104543E-4"/>
  </r>
  <r>
    <x v="0"/>
    <s v="Compact Fluorescent"/>
    <m/>
    <s v="Twist"/>
    <n v="2"/>
    <n v="22"/>
    <x v="0"/>
    <s v="2026416"/>
    <s v="Bedroom"/>
    <n v="2.9634285766104543E-4"/>
  </r>
  <r>
    <x v="0"/>
    <s v="Compact Fluorescent"/>
    <m/>
    <s v="Twist"/>
    <n v="1"/>
    <n v="22"/>
    <x v="4"/>
    <s v="2026417"/>
    <s v="Closet"/>
    <n v="2.9634285766104543E-4"/>
  </r>
  <r>
    <x v="0"/>
    <s v="Compact Fluorescent"/>
    <m/>
    <s v="Twist"/>
    <n v="2"/>
    <n v="22"/>
    <x v="0"/>
    <s v="2026418"/>
    <s v="Bedroom"/>
    <n v="2.9634285766104543E-4"/>
  </r>
  <r>
    <x v="4"/>
    <s v="Linear Fluorescent"/>
    <n v="24"/>
    <s v="T-8"/>
    <n v="1"/>
    <n v="16"/>
    <x v="0"/>
    <s v="2026418"/>
    <s v="Bedroom"/>
    <n v="2.9634285766104543E-4"/>
  </r>
  <r>
    <x v="0"/>
    <s v="Compact Fluorescent"/>
    <m/>
    <s v="Twist"/>
    <n v="1"/>
    <n v="22"/>
    <x v="4"/>
    <s v="2026419"/>
    <s v="Closet"/>
    <n v="2.9634285766104543E-4"/>
  </r>
  <r>
    <x v="0"/>
    <s v="Compact Fluorescent"/>
    <m/>
    <s v="Twist"/>
    <n v="1"/>
    <n v="22"/>
    <x v="3"/>
    <s v="2026420"/>
    <s v="Hall"/>
    <n v="2.9634285766104543E-4"/>
  </r>
  <r>
    <x v="1"/>
    <s v="Compact Fluorescent"/>
    <m/>
    <s v="Twist"/>
    <n v="1"/>
    <n v="22"/>
    <x v="3"/>
    <s v="2026420"/>
    <s v="Hall"/>
    <n v="2.9634285766104543E-4"/>
  </r>
  <r>
    <x v="1"/>
    <s v="Halogen"/>
    <m/>
    <s v="MR"/>
    <n v="3"/>
    <n v="50"/>
    <x v="2"/>
    <s v="2026421"/>
    <s v="Bathroom"/>
    <n v="2.9634285766104543E-4"/>
  </r>
  <r>
    <x v="0"/>
    <s v="Compact Fluorescent"/>
    <m/>
    <s v="Twist"/>
    <n v="1"/>
    <n v="15"/>
    <x v="2"/>
    <s v="2026421"/>
    <s v="Bathroom"/>
    <n v="2.9634285766104543E-4"/>
  </r>
  <r>
    <x v="0"/>
    <s v="Compact Fluorescent"/>
    <m/>
    <s v="Twist"/>
    <n v="2"/>
    <n v="22"/>
    <x v="9"/>
    <s v="2026422"/>
    <s v="Other"/>
    <n v="2.9634285766104543E-4"/>
  </r>
  <r>
    <x v="4"/>
    <s v="Incandescent"/>
    <m/>
    <s v="Standard A Lamp"/>
    <n v="1"/>
    <n v="60"/>
    <x v="9"/>
    <s v="2026422"/>
    <s v="Other"/>
    <n v="2.9634285766104543E-4"/>
  </r>
  <r>
    <x v="0"/>
    <s v="Incandescent"/>
    <m/>
    <s v="Standard A Lamp"/>
    <n v="1"/>
    <n v="40"/>
    <x v="2"/>
    <s v="202651"/>
    <s v="Bathroom"/>
    <n v="4.7840186942687163E-4"/>
  </r>
  <r>
    <x v="0"/>
    <s v="Incandescent"/>
    <m/>
    <s v="Standard A Lamp"/>
    <n v="1"/>
    <n v="40"/>
    <x v="2"/>
    <s v="202652"/>
    <s v="Bathroom"/>
    <n v="4.7840186942687163E-4"/>
  </r>
  <r>
    <x v="1"/>
    <s v="Incandescent"/>
    <m/>
    <s v="Standard A Lamp"/>
    <n v="5"/>
    <n v="25"/>
    <x v="2"/>
    <s v="202652"/>
    <s v="Bathroom"/>
    <n v="4.7840186942687163E-4"/>
  </r>
  <r>
    <x v="0"/>
    <s v="Compact Fluorescent"/>
    <m/>
    <s v="Twist"/>
    <n v="2"/>
    <n v="22"/>
    <x v="0"/>
    <s v="202653"/>
    <s v="Bedroom"/>
    <n v="4.7840186942687163E-4"/>
  </r>
  <r>
    <x v="4"/>
    <s v="Incandescent"/>
    <m/>
    <s v="Standard A Lamp"/>
    <n v="1"/>
    <n v="75"/>
    <x v="0"/>
    <s v="202653"/>
    <s v="Bedroom"/>
    <n v="4.7840186942687163E-4"/>
  </r>
  <r>
    <x v="4"/>
    <s v="Incandescent"/>
    <m/>
    <s v="Standard A Lamp"/>
    <n v="1"/>
    <n v="60"/>
    <x v="0"/>
    <s v="202654"/>
    <s v="Bedroom"/>
    <n v="4.7840186942687163E-4"/>
  </r>
  <r>
    <x v="0"/>
    <s v="Incandescent"/>
    <m/>
    <s v="Standard A Lamp"/>
    <n v="1"/>
    <n v="75"/>
    <x v="0"/>
    <s v="202654"/>
    <s v="Bedroom"/>
    <n v="4.7840186942687163E-4"/>
  </r>
  <r>
    <x v="0"/>
    <s v="Incandescent"/>
    <m/>
    <s v="Standard A Lamp"/>
    <n v="2"/>
    <n v="75"/>
    <x v="0"/>
    <s v="202655"/>
    <s v="Bedroom"/>
    <n v="4.7840186942687163E-4"/>
  </r>
  <r>
    <x v="4"/>
    <s v="Linear Fluorescent"/>
    <n v="16"/>
    <s v="T-8"/>
    <n v="1"/>
    <n v="16"/>
    <x v="0"/>
    <s v="202655"/>
    <s v="Bedroom"/>
    <n v="4.7840186942687163E-4"/>
  </r>
  <r>
    <x v="0"/>
    <s v="Incandescent"/>
    <m/>
    <s v="Clear"/>
    <n v="5"/>
    <n v="40"/>
    <x v="1"/>
    <s v="202656"/>
    <s v="Dining Room"/>
    <n v="4.7840186942687163E-4"/>
  </r>
  <r>
    <x v="0"/>
    <s v="Incandescent"/>
    <m/>
    <s v="Decorative"/>
    <n v="3"/>
    <n v="25"/>
    <x v="3"/>
    <s v="202657"/>
    <s v="Hall"/>
    <n v="4.7840186942687163E-4"/>
  </r>
  <r>
    <x v="4"/>
    <s v="Compact Fluorescent"/>
    <m/>
    <s v="Twist"/>
    <n v="1"/>
    <n v="15"/>
    <x v="12"/>
    <s v="202658"/>
    <s v="Family Room"/>
    <n v="4.7840186942687163E-4"/>
  </r>
  <r>
    <x v="4"/>
    <s v="Incandescent"/>
    <m/>
    <s v="3-Way Incandescent"/>
    <n v="1"/>
    <n v="75"/>
    <x v="12"/>
    <s v="202658"/>
    <s v="Family Room"/>
    <n v="4.7840186942687163E-4"/>
  </r>
  <r>
    <x v="4"/>
    <s v="Incandescent"/>
    <m/>
    <s v="Standard A Lamp"/>
    <n v="1"/>
    <n v="60"/>
    <x v="12"/>
    <s v="202658"/>
    <s v="Family Room"/>
    <n v="4.7840186942687163E-4"/>
  </r>
  <r>
    <x v="1"/>
    <s v="Incandescent"/>
    <m/>
    <s v="Standard A Lamp"/>
    <n v="1"/>
    <n v="60"/>
    <x v="12"/>
    <s v="202658"/>
    <s v="Family Room"/>
    <n v="4.7840186942687163E-4"/>
  </r>
  <r>
    <x v="0"/>
    <s v="Linear Fluorescent"/>
    <n v="48"/>
    <s v="T-12"/>
    <n v="2"/>
    <n v="40"/>
    <x v="3"/>
    <s v="202659"/>
    <s v="Hall"/>
    <n v="4.7840186942687163E-4"/>
  </r>
  <r>
    <x v="7"/>
    <s v="Incandescent"/>
    <m/>
    <s v="Standard A Lamp"/>
    <n v="1"/>
    <n v="40"/>
    <x v="3"/>
    <s v="202659"/>
    <s v="Hall"/>
    <n v="4.7840186942687163E-4"/>
  </r>
  <r>
    <x v="0"/>
    <s v="Incandescent"/>
    <m/>
    <s v="Standard A Lamp"/>
    <n v="1"/>
    <n v="100"/>
    <x v="3"/>
    <s v="2026510"/>
    <s v="Hall"/>
    <n v="4.7840186942687163E-4"/>
  </r>
  <r>
    <x v="1"/>
    <s v="Linear Fluorescent"/>
    <n v="12"/>
    <s v="T-5"/>
    <n v="1"/>
    <n v="12"/>
    <x v="5"/>
    <s v="2026511"/>
    <s v="Kitchen"/>
    <n v="4.7840186942687163E-4"/>
  </r>
  <r>
    <x v="0"/>
    <s v="Linear Fluorescent"/>
    <n v="48"/>
    <s v="T-12"/>
    <n v="2"/>
    <n v="40"/>
    <x v="5"/>
    <s v="2026511"/>
    <s v="Kitchen"/>
    <n v="4.7840186942687163E-4"/>
  </r>
  <r>
    <x v="1"/>
    <s v="Incandescent"/>
    <m/>
    <s v="Standard A Lamp"/>
    <n v="1"/>
    <n v="75"/>
    <x v="6"/>
    <s v="2026512"/>
    <s v="Laundry Room"/>
    <n v="4.7840186942687163E-4"/>
  </r>
  <r>
    <x v="4"/>
    <s v="Incandescent"/>
    <m/>
    <s v="Standard A Lamp"/>
    <n v="1"/>
    <n v="40"/>
    <x v="7"/>
    <s v="2026513"/>
    <s v="Living Room"/>
    <n v="4.7840186942687163E-4"/>
  </r>
  <r>
    <x v="5"/>
    <s v="Compact Fluorescent"/>
    <m/>
    <s v="Twist"/>
    <n v="3"/>
    <n v="15"/>
    <x v="7"/>
    <s v="2026513"/>
    <s v="Living Room"/>
    <n v="4.7840186942687163E-4"/>
  </r>
  <r>
    <x v="6"/>
    <s v="Compact Fluorescent"/>
    <m/>
    <s v="Straight Tube"/>
    <n v="1"/>
    <n v="28"/>
    <x v="7"/>
    <s v="2026513"/>
    <s v="Living Room"/>
    <n v="4.7840186942687163E-4"/>
  </r>
  <r>
    <x v="0"/>
    <s v="Incandescent"/>
    <m/>
    <s v="Other"/>
    <n v="3"/>
    <n v="40"/>
    <x v="10"/>
    <s v="2026514"/>
    <s v="Master Bedroom"/>
    <n v="4.7840186942687163E-4"/>
  </r>
  <r>
    <x v="6"/>
    <s v="Compact Fluorescent"/>
    <m/>
    <s v="Twist"/>
    <n v="1"/>
    <n v="15"/>
    <x v="10"/>
    <s v="2026514"/>
    <s v="Master Bedroom"/>
    <n v="4.7840186942687163E-4"/>
  </r>
  <r>
    <x v="0"/>
    <s v="Incandescent"/>
    <m/>
    <s v="Standard A Lamp"/>
    <n v="1"/>
    <n v="75"/>
    <x v="4"/>
    <s v="2026515"/>
    <s v="Closet"/>
    <n v="4.7840186942687163E-4"/>
  </r>
  <r>
    <x v="0"/>
    <s v="Incandescent"/>
    <m/>
    <s v="Standard A Lamp"/>
    <n v="1"/>
    <n v="100"/>
    <x v="4"/>
    <s v="2026516"/>
    <s v="Closet"/>
    <n v="4.7840186942687163E-4"/>
  </r>
  <r>
    <x v="8"/>
    <s v="Compact Fluorescent"/>
    <m/>
    <s v="Reflector"/>
    <n v="1"/>
    <n v="22"/>
    <x v="12"/>
    <s v="202661"/>
    <s v="Family Room"/>
    <n v="4.7840186942687163E-4"/>
  </r>
  <r>
    <x v="1"/>
    <s v="Incandescent"/>
    <m/>
    <s v="Mini base"/>
    <n v="1"/>
    <n v="40"/>
    <x v="12"/>
    <s v="202661"/>
    <s v="Family Room"/>
    <n v="4.7840186942687163E-4"/>
  </r>
  <r>
    <x v="5"/>
    <s v="Incandescent"/>
    <m/>
    <s v="Standard A Lamp"/>
    <n v="2"/>
    <n v="60"/>
    <x v="12"/>
    <s v="202661"/>
    <s v="Family Room"/>
    <n v="4.7840186942687163E-4"/>
  </r>
  <r>
    <x v="1"/>
    <s v="Compact Fluorescent"/>
    <m/>
    <s v="Globe"/>
    <n v="3"/>
    <n v="22"/>
    <x v="2"/>
    <s v="202662"/>
    <s v="Bathroom"/>
    <n v="4.7840186942687163E-4"/>
  </r>
  <r>
    <x v="8"/>
    <s v="Compact Fluorescent"/>
    <m/>
    <s v="Reflector"/>
    <n v="1"/>
    <n v="22"/>
    <x v="2"/>
    <s v="202662"/>
    <s v="Bathroom"/>
    <n v="4.7840186942687163E-4"/>
  </r>
  <r>
    <x v="5"/>
    <s v="Incandescent"/>
    <m/>
    <s v="Standard A Lamp"/>
    <n v="3"/>
    <n v="60"/>
    <x v="0"/>
    <s v="202663"/>
    <s v="Bedroom"/>
    <n v="4.7840186942687163E-4"/>
  </r>
  <r>
    <x v="4"/>
    <s v="Incandescent"/>
    <m/>
    <s v="Standard A Lamp"/>
    <n v="1"/>
    <n v="60"/>
    <x v="0"/>
    <s v="202663"/>
    <s v="Bedroom"/>
    <n v="4.7840186942687163E-4"/>
  </r>
  <r>
    <x v="1"/>
    <s v="Compact Fluorescent"/>
    <m/>
    <s v="Globe"/>
    <n v="3"/>
    <n v="22"/>
    <x v="2"/>
    <s v="202664"/>
    <s v="Bathroom"/>
    <n v="4.7840186942687163E-4"/>
  </r>
  <r>
    <x v="8"/>
    <s v="Compact Fluorescent"/>
    <m/>
    <s v="Reflector"/>
    <n v="1"/>
    <n v="22"/>
    <x v="2"/>
    <s v="202664"/>
    <s v="Bathroom"/>
    <n v="4.7840186942687163E-4"/>
  </r>
  <r>
    <x v="1"/>
    <s v="Compact Fluorescent"/>
    <m/>
    <s v="Globe"/>
    <n v="3"/>
    <n v="22"/>
    <x v="2"/>
    <s v="202665"/>
    <s v="Bathroom"/>
    <n v="4.7840186942687163E-4"/>
  </r>
  <r>
    <x v="0"/>
    <s v="Linear Fluorescent"/>
    <n v="48"/>
    <s v="T-8"/>
    <n v="2"/>
    <n v="32"/>
    <x v="4"/>
    <s v="202666"/>
    <s v="Closet"/>
    <n v="4.7840186942687163E-4"/>
  </r>
  <r>
    <x v="9"/>
    <s v="Incandescent"/>
    <m/>
    <s v="Standard A Lamp"/>
    <n v="5"/>
    <n v="60"/>
    <x v="1"/>
    <s v="202667"/>
    <s v="Dining Room"/>
    <n v="4.7840186942687163E-4"/>
  </r>
  <r>
    <x v="9"/>
    <s v="Incandescent"/>
    <m/>
    <s v="Standard A Lamp"/>
    <n v="3"/>
    <n v="60"/>
    <x v="3"/>
    <s v="202668"/>
    <s v="Hall"/>
    <n v="4.7840186942687163E-4"/>
  </r>
  <r>
    <x v="8"/>
    <s v="Incandescent"/>
    <m/>
    <s v="Reflector"/>
    <n v="1"/>
    <n v="60"/>
    <x v="3"/>
    <s v="202668"/>
    <s v="Hall"/>
    <n v="4.7840186942687163E-4"/>
  </r>
  <r>
    <x v="0"/>
    <s v="Linear Fluorescent"/>
    <n v="48"/>
    <s v="T-12"/>
    <n v="1"/>
    <n v="20"/>
    <x v="3"/>
    <s v="202668"/>
    <s v="Hall"/>
    <n v="4.7840186942687163E-4"/>
  </r>
  <r>
    <x v="0"/>
    <s v="Incandescent"/>
    <m/>
    <s v="Standard A Lamp"/>
    <n v="2"/>
    <n v="60"/>
    <x v="9"/>
    <s v="202669"/>
    <s v="Other"/>
    <n v="4.7840186942687163E-4"/>
  </r>
  <r>
    <x v="0"/>
    <s v="Linear Fluorescent"/>
    <n v="48"/>
    <s v="T-8"/>
    <n v="2"/>
    <n v="32"/>
    <x v="11"/>
    <s v="2026610"/>
    <s v="Garage"/>
    <n v="4.7840186942687163E-4"/>
  </r>
  <r>
    <x v="7"/>
    <s v="Incandescent"/>
    <m/>
    <s v="Standard A Lamp"/>
    <n v="2"/>
    <n v="60"/>
    <x v="11"/>
    <s v="2026610"/>
    <s v="Garage"/>
    <n v="4.7840186942687163E-4"/>
  </r>
  <r>
    <x v="0"/>
    <s v="Incandescent"/>
    <m/>
    <s v="Standard A Lamp"/>
    <n v="1"/>
    <n v="60"/>
    <x v="11"/>
    <s v="2026611"/>
    <s v="Garage"/>
    <n v="4.7840186942687163E-4"/>
  </r>
  <r>
    <x v="4"/>
    <s v="Incandescent"/>
    <m/>
    <s v="Standard A Lamp"/>
    <n v="1"/>
    <n v="100"/>
    <x v="3"/>
    <s v="2026612"/>
    <s v="Hall"/>
    <n v="4.7840186942687163E-4"/>
  </r>
  <r>
    <x v="8"/>
    <s v="Compact Fluorescent"/>
    <m/>
    <s v="Reflector"/>
    <n v="1"/>
    <n v="28"/>
    <x v="3"/>
    <s v="2026612"/>
    <s v="Hall"/>
    <n v="4.7840186942687163E-4"/>
  </r>
  <r>
    <x v="8"/>
    <s v="Compact Fluorescent"/>
    <m/>
    <s v="Reflector"/>
    <n v="1"/>
    <n v="22"/>
    <x v="3"/>
    <s v="2026613"/>
    <s v="Hall"/>
    <n v="4.7840186942687163E-4"/>
  </r>
  <r>
    <x v="9"/>
    <s v="Compact Fluorescent"/>
    <m/>
    <s v="A shape bulb"/>
    <n v="1"/>
    <n v="22"/>
    <x v="5"/>
    <s v="2026614"/>
    <s v="Kitchen"/>
    <n v="4.7840186942687163E-4"/>
  </r>
  <r>
    <x v="8"/>
    <s v="Compact Fluorescent"/>
    <m/>
    <s v="Reflector"/>
    <n v="1"/>
    <n v="28"/>
    <x v="5"/>
    <s v="2026614"/>
    <s v="Kitchen"/>
    <n v="4.7840186942687163E-4"/>
  </r>
  <r>
    <x v="13"/>
    <s v="Compact Fluorescent"/>
    <m/>
    <s v="Twist"/>
    <n v="2"/>
    <n v="15"/>
    <x v="5"/>
    <s v="2026614"/>
    <s v="Kitchen"/>
    <n v="4.7840186942687163E-4"/>
  </r>
  <r>
    <x v="13"/>
    <s v="Linear Fluorescent"/>
    <n v="48"/>
    <s v="T-12"/>
    <n v="1"/>
    <n v="40"/>
    <x v="5"/>
    <s v="2026614"/>
    <s v="Kitchen"/>
    <n v="4.7840186942687163E-4"/>
  </r>
  <r>
    <x v="0"/>
    <s v="Linear Fluorescent"/>
    <n v="48"/>
    <s v="T-8"/>
    <n v="2"/>
    <n v="32"/>
    <x v="6"/>
    <s v="2026615"/>
    <s v="Laundry Room"/>
    <n v="4.7840186942687163E-4"/>
  </r>
  <r>
    <x v="5"/>
    <s v="Incandescent"/>
    <m/>
    <s v="Standard A Lamp"/>
    <n v="4"/>
    <n v="75"/>
    <x v="7"/>
    <s v="2026616"/>
    <s v="Living Room"/>
    <n v="4.7840186942687163E-4"/>
  </r>
  <r>
    <x v="4"/>
    <s v="Incandescent"/>
    <m/>
    <s v="Standard A Lamp"/>
    <n v="1"/>
    <n v="100"/>
    <x v="7"/>
    <s v="2026616"/>
    <s v="Living Room"/>
    <n v="4.7840186942687163E-4"/>
  </r>
  <r>
    <x v="1"/>
    <s v="Incandescent"/>
    <m/>
    <s v="Standard A Lamp"/>
    <n v="1"/>
    <n v="60"/>
    <x v="7"/>
    <s v="2026616"/>
    <s v="Living Room"/>
    <n v="4.7840186942687163E-4"/>
  </r>
  <r>
    <x v="8"/>
    <s v="Incandescent"/>
    <m/>
    <s v="Reflector"/>
    <n v="1"/>
    <n v="65"/>
    <x v="7"/>
    <s v="2026616"/>
    <s v="Living Room"/>
    <n v="4.7840186942687163E-4"/>
  </r>
  <r>
    <x v="5"/>
    <s v="Compact Fluorescent"/>
    <m/>
    <s v="Twist"/>
    <n v="3"/>
    <n v="15"/>
    <x v="10"/>
    <s v="2026617"/>
    <s v="Master Bedroom"/>
    <n v="4.7840186942687163E-4"/>
  </r>
  <r>
    <x v="4"/>
    <s v="Incandescent"/>
    <m/>
    <s v="Standard A Lamp"/>
    <n v="1"/>
    <n v="60"/>
    <x v="10"/>
    <s v="2026617"/>
    <s v="Master Bedroom"/>
    <n v="4.7840186942687163E-4"/>
  </r>
  <r>
    <x v="8"/>
    <s v="Compact Fluorescent"/>
    <m/>
    <s v="Reflector"/>
    <n v="1"/>
    <n v="22"/>
    <x v="10"/>
    <s v="2026617"/>
    <s v="Master Bedroom"/>
    <n v="4.7840186942687163E-4"/>
  </r>
  <r>
    <x v="1"/>
    <s v="Compact Fluorescent"/>
    <m/>
    <s v="Globe"/>
    <n v="3"/>
    <n v="22"/>
    <x v="10"/>
    <s v="2026618"/>
    <s v="Master Bedroom"/>
    <n v="4.7840186942687163E-4"/>
  </r>
  <r>
    <x v="8"/>
    <s v="Compact Fluorescent"/>
    <m/>
    <s v="Reflector"/>
    <n v="1"/>
    <n v="22"/>
    <x v="10"/>
    <s v="2026618"/>
    <s v="Master Bedroom"/>
    <n v="4.7840186942687163E-4"/>
  </r>
  <r>
    <x v="0"/>
    <s v="Linear Fluorescent"/>
    <n v="48"/>
    <s v="T-8"/>
    <n v="2"/>
    <n v="32"/>
    <x v="4"/>
    <s v="2026619"/>
    <s v="Closet"/>
    <n v="4.7840186942687163E-4"/>
  </r>
  <r>
    <x v="0"/>
    <s v="Linear Fluorescent"/>
    <n v="24"/>
    <s v="T-8"/>
    <n v="2"/>
    <n v="16"/>
    <x v="4"/>
    <s v="2026619"/>
    <s v="Closet"/>
    <n v="4.7840186942687163E-4"/>
  </r>
  <r>
    <x v="8"/>
    <s v="Compact Fluorescent"/>
    <m/>
    <s v="Reflector"/>
    <n v="1"/>
    <n v="22"/>
    <x v="8"/>
    <s v="2026620"/>
    <s v="Office"/>
    <n v="4.7840186942687163E-4"/>
  </r>
  <r>
    <x v="1"/>
    <s v="Compact Fluorescent"/>
    <m/>
    <s v="Twist"/>
    <n v="2"/>
    <n v="22"/>
    <x v="2"/>
    <s v="202741"/>
    <s v="Bathroom"/>
    <n v="4.007746607297545E-4"/>
  </r>
  <r>
    <x v="9"/>
    <s v="Compact Fluorescent"/>
    <m/>
    <s v="Twist"/>
    <n v="4"/>
    <n v="22"/>
    <x v="1"/>
    <s v="202742"/>
    <s v="Dining Room"/>
    <n v="4.007746607297545E-4"/>
  </r>
  <r>
    <x v="0"/>
    <s v="Compact Fluorescent"/>
    <m/>
    <s v="Twist"/>
    <n v="2"/>
    <n v="15"/>
    <x v="3"/>
    <s v="202743"/>
    <s v="Hall"/>
    <n v="4.007746607297545E-4"/>
  </r>
  <r>
    <x v="0"/>
    <s v="Compact Fluorescent"/>
    <m/>
    <s v="Twist"/>
    <n v="1"/>
    <n v="22"/>
    <x v="11"/>
    <s v="202744"/>
    <s v="Garage"/>
    <n v="4.007746607297545E-4"/>
  </r>
  <r>
    <x v="7"/>
    <s v="Compact Fluorescent"/>
    <m/>
    <s v="Twist"/>
    <n v="1"/>
    <n v="22"/>
    <x v="11"/>
    <s v="202744"/>
    <s v="Garage"/>
    <n v="4.007746607297545E-4"/>
  </r>
  <r>
    <x v="0"/>
    <s v="Compact Fluorescent"/>
    <m/>
    <s v="Twist"/>
    <n v="2"/>
    <n v="22"/>
    <x v="0"/>
    <s v="202745"/>
    <s v="Bedroom"/>
    <n v="4.007746607297545E-4"/>
  </r>
  <r>
    <x v="0"/>
    <s v="Compact Fluorescent"/>
    <m/>
    <s v="Twist"/>
    <n v="2"/>
    <n v="15"/>
    <x v="3"/>
    <s v="202746"/>
    <s v="Hall"/>
    <n v="4.007746607297545E-4"/>
  </r>
  <r>
    <x v="8"/>
    <s v="Compact Fluorescent"/>
    <m/>
    <s v="Reflector"/>
    <n v="1"/>
    <n v="28"/>
    <x v="5"/>
    <s v="202747"/>
    <s v="Kitchen"/>
    <n v="4.007746607297545E-4"/>
  </r>
  <r>
    <x v="0"/>
    <s v="Compact Fluorescent"/>
    <m/>
    <s v="Twist"/>
    <n v="2"/>
    <n v="22"/>
    <x v="5"/>
    <s v="202747"/>
    <s v="Kitchen"/>
    <n v="4.007746607297545E-4"/>
  </r>
  <r>
    <x v="0"/>
    <s v="Linear Fluorescent"/>
    <n v="48"/>
    <s v="T-12"/>
    <n v="2"/>
    <n v="40"/>
    <x v="6"/>
    <s v="202748"/>
    <s v="Laundry Room"/>
    <n v="4.007746607297545E-4"/>
  </r>
  <r>
    <x v="5"/>
    <s v="Compact Fluorescent"/>
    <m/>
    <s v="Twist"/>
    <n v="4"/>
    <n v="22"/>
    <x v="7"/>
    <s v="202749"/>
    <s v="Living Room"/>
    <n v="4.007746607297545E-4"/>
  </r>
  <r>
    <x v="6"/>
    <s v="Halogen"/>
    <m/>
    <s v="Quartz Tube"/>
    <n v="2"/>
    <n v="50"/>
    <x v="7"/>
    <s v="202749"/>
    <s v="Living Room"/>
    <n v="4.007746607297545E-4"/>
  </r>
  <r>
    <x v="6"/>
    <s v="Compact Fluorescent"/>
    <m/>
    <s v="Twist"/>
    <n v="1"/>
    <n v="22"/>
    <x v="7"/>
    <s v="202749"/>
    <s v="Living Room"/>
    <n v="4.007746607297545E-4"/>
  </r>
  <r>
    <x v="1"/>
    <s v="Compact Fluorescent"/>
    <m/>
    <s v="Twist"/>
    <n v="3"/>
    <n v="22"/>
    <x v="2"/>
    <s v="2027410"/>
    <s v="Bathroom"/>
    <n v="4.007746607297545E-4"/>
  </r>
  <r>
    <x v="0"/>
    <s v="Compact Fluorescent"/>
    <m/>
    <s v="Reflector"/>
    <n v="1"/>
    <n v="28"/>
    <x v="2"/>
    <s v="2027410"/>
    <s v="Bathroom"/>
    <n v="4.007746607297545E-4"/>
  </r>
  <r>
    <x v="5"/>
    <s v="Compact Fluorescent"/>
    <m/>
    <s v="Twist"/>
    <n v="2"/>
    <n v="22"/>
    <x v="10"/>
    <s v="2027411"/>
    <s v="Master Bedroom"/>
    <n v="4.007746607297545E-4"/>
  </r>
  <r>
    <x v="0"/>
    <s v="Compact Fluorescent"/>
    <m/>
    <s v="Twist"/>
    <n v="2"/>
    <n v="22"/>
    <x v="4"/>
    <s v="2027412"/>
    <s v="Closet"/>
    <n v="4.007746607297545E-4"/>
  </r>
  <r>
    <x v="5"/>
    <s v="Compact Fluorescent"/>
    <m/>
    <s v="Twist"/>
    <n v="1"/>
    <n v="22"/>
    <x v="8"/>
    <s v="2027413"/>
    <s v="Office"/>
    <n v="4.007746607297545E-4"/>
  </r>
  <r>
    <x v="4"/>
    <s v="Compact Fluorescent"/>
    <m/>
    <s v="Twist"/>
    <n v="1"/>
    <n v="15"/>
    <x v="8"/>
    <s v="2027413"/>
    <s v="Office"/>
    <n v="4.007746607297545E-4"/>
  </r>
  <r>
    <x v="0"/>
    <s v="Compact Fluorescent"/>
    <m/>
    <s v="Twist"/>
    <n v="1"/>
    <n v="22"/>
    <x v="11"/>
    <s v="2027414"/>
    <s v="Garage"/>
    <n v="4.007746607297545E-4"/>
  </r>
  <r>
    <x v="11"/>
    <s v="Linear Fluorescent"/>
    <n v="48"/>
    <s v="T-8"/>
    <n v="2"/>
    <n v="32"/>
    <x v="11"/>
    <s v="2027414"/>
    <s v="Garage"/>
    <n v="4.007746607297545E-4"/>
  </r>
  <r>
    <x v="11"/>
    <s v="Linear Fluorescent"/>
    <n v="22"/>
    <s v="T-12"/>
    <n v="1"/>
    <n v="20"/>
    <x v="11"/>
    <s v="2027414"/>
    <s v="Garage"/>
    <n v="4.007746607297545E-4"/>
  </r>
  <r>
    <x v="8"/>
    <s v="Compact Fluorescent"/>
    <m/>
    <s v="Twist"/>
    <n v="1"/>
    <n v="15"/>
    <x v="2"/>
    <s v="202871"/>
    <s v="Bathroom"/>
    <n v="5.1690495698823106E-4"/>
  </r>
  <r>
    <x v="1"/>
    <s v="Incandescent"/>
    <m/>
    <s v="Globe"/>
    <n v="4"/>
    <n v="60"/>
    <x v="2"/>
    <s v="202871"/>
    <s v="Bathroom"/>
    <n v="5.1690495698823106E-4"/>
  </r>
  <r>
    <x v="8"/>
    <s v="Compact Fluorescent"/>
    <m/>
    <s v="Twist"/>
    <n v="1"/>
    <n v="15"/>
    <x v="2"/>
    <s v="202872"/>
    <s v="Bathroom"/>
    <n v="5.1690495698823106E-4"/>
  </r>
  <r>
    <x v="1"/>
    <s v="Compact Fluorescent"/>
    <m/>
    <s v="Twist"/>
    <n v="4"/>
    <n v="15"/>
    <x v="2"/>
    <s v="202872"/>
    <s v="Bathroom"/>
    <n v="5.1690495698823106E-4"/>
  </r>
  <r>
    <x v="1"/>
    <s v="Incandescent"/>
    <m/>
    <s v="Globe"/>
    <n v="1"/>
    <n v="60"/>
    <x v="2"/>
    <s v="202873"/>
    <s v="Bathroom"/>
    <n v="5.1690495698823106E-4"/>
  </r>
  <r>
    <x v="8"/>
    <s v="Compact Fluorescent"/>
    <m/>
    <s v="Twist"/>
    <n v="1"/>
    <n v="15"/>
    <x v="2"/>
    <s v="202873"/>
    <s v="Bathroom"/>
    <n v="5.1690495698823106E-4"/>
  </r>
  <r>
    <x v="8"/>
    <s v="Compact Fluorescent"/>
    <m/>
    <s v="Reflector"/>
    <n v="1"/>
    <n v="15"/>
    <x v="0"/>
    <s v="202874"/>
    <s v="Bedroom"/>
    <n v="5.1690495698823106E-4"/>
  </r>
  <r>
    <x v="4"/>
    <s v="Incandescent"/>
    <m/>
    <s v="Standard A Lamp"/>
    <n v="1"/>
    <n v="60"/>
    <x v="0"/>
    <s v="202874"/>
    <s v="Bedroom"/>
    <n v="5.1690495698823106E-4"/>
  </r>
  <r>
    <x v="8"/>
    <s v="Incandescent"/>
    <m/>
    <s v="Reflector"/>
    <n v="1"/>
    <n v="65"/>
    <x v="0"/>
    <s v="202875"/>
    <s v="Bedroom"/>
    <n v="5.1690495698823106E-4"/>
  </r>
  <r>
    <x v="4"/>
    <s v="Compact Fluorescent"/>
    <m/>
    <s v="Twist"/>
    <n v="1"/>
    <n v="15"/>
    <x v="0"/>
    <s v="202875"/>
    <s v="Bedroom"/>
    <n v="5.1690495698823106E-4"/>
  </r>
  <r>
    <x v="8"/>
    <s v="Compact Fluorescent"/>
    <m/>
    <s v="Reflector"/>
    <n v="1"/>
    <n v="15"/>
    <x v="0"/>
    <s v="202876"/>
    <s v="Bedroom"/>
    <n v="5.1690495698823106E-4"/>
  </r>
  <r>
    <x v="13"/>
    <s v="Incandescent"/>
    <m/>
    <s v="Standard A Lamp"/>
    <n v="1"/>
    <n v="90"/>
    <x v="0"/>
    <s v="202876"/>
    <s v="Bedroom"/>
    <n v="5.1690495698823106E-4"/>
  </r>
  <r>
    <x v="13"/>
    <s v="Compact Fluorescent"/>
    <m/>
    <s v="Twist"/>
    <n v="1"/>
    <n v="22"/>
    <x v="0"/>
    <s v="202876"/>
    <s v="Bedroom"/>
    <n v="5.1690495698823106E-4"/>
  </r>
  <r>
    <x v="4"/>
    <s v="Compact Fluorescent"/>
    <m/>
    <s v="Twist"/>
    <n v="1"/>
    <n v="15"/>
    <x v="0"/>
    <s v="202876"/>
    <s v="Bedroom"/>
    <n v="5.1690495698823106E-4"/>
  </r>
  <r>
    <x v="2"/>
    <s v="Incandescent"/>
    <m/>
    <s v="Reflector"/>
    <n v="1"/>
    <n v="65"/>
    <x v="4"/>
    <s v="202877"/>
    <s v="Closet"/>
    <n v="5.1690495698823106E-4"/>
  </r>
  <r>
    <x v="9"/>
    <s v="Incandescent"/>
    <m/>
    <s v="Decorative"/>
    <n v="1"/>
    <n v="40"/>
    <x v="1"/>
    <s v="202878"/>
    <s v="Dining Room"/>
    <n v="5.1690495698823106E-4"/>
  </r>
  <r>
    <x v="8"/>
    <s v="Compact Fluorescent"/>
    <m/>
    <s v="Reflector"/>
    <n v="1"/>
    <n v="15"/>
    <x v="1"/>
    <s v="202878"/>
    <s v="Dining Room"/>
    <n v="5.1690495698823106E-4"/>
  </r>
  <r>
    <x v="0"/>
    <s v="Linear Fluorescent"/>
    <n v="48"/>
    <s v="T-8"/>
    <n v="2"/>
    <n v="32"/>
    <x v="11"/>
    <s v="2028710"/>
    <s v="Garage"/>
    <n v="5.1690495698823106E-4"/>
  </r>
  <r>
    <x v="8"/>
    <s v="Compact Fluorescent"/>
    <m/>
    <s v="Reflector"/>
    <n v="1"/>
    <n v="15"/>
    <x v="3"/>
    <s v="2028711"/>
    <s v="Hall"/>
    <n v="5.1690495698823106E-4"/>
  </r>
  <r>
    <x v="8"/>
    <s v="Compact Fluorescent"/>
    <m/>
    <s v="Twist"/>
    <n v="1"/>
    <n v="15"/>
    <x v="3"/>
    <s v="2028712"/>
    <s v="Hall"/>
    <n v="5.1690495698823106E-4"/>
  </r>
  <r>
    <x v="8"/>
    <s v="Compact Fluorescent"/>
    <m/>
    <s v="Twist"/>
    <n v="1"/>
    <n v="15"/>
    <x v="5"/>
    <s v="2028713"/>
    <s v="Kitchen"/>
    <n v="5.1690495698823106E-4"/>
  </r>
  <r>
    <x v="13"/>
    <s v="Halogen"/>
    <m/>
    <s v="MR"/>
    <n v="1"/>
    <n v="50"/>
    <x v="5"/>
    <s v="2028713"/>
    <s v="Kitchen"/>
    <n v="5.1690495698823106E-4"/>
  </r>
  <r>
    <x v="13"/>
    <s v="Linear Fluorescent"/>
    <n v="24"/>
    <s v="Fluorescent Other"/>
    <n v="2"/>
    <n v="16"/>
    <x v="5"/>
    <s v="2028713"/>
    <s v="Kitchen"/>
    <n v="5.1690495698823106E-4"/>
  </r>
  <r>
    <x v="13"/>
    <s v="Linear Fluorescent"/>
    <n v="18"/>
    <s v="Fluorescent Other"/>
    <n v="1"/>
    <n v="16"/>
    <x v="5"/>
    <s v="2028713"/>
    <s v="Kitchen"/>
    <n v="5.1690495698823106E-4"/>
  </r>
  <r>
    <x v="8"/>
    <s v="Compact Fluorescent"/>
    <m/>
    <s v="Reflector"/>
    <n v="1"/>
    <n v="15"/>
    <x v="7"/>
    <s v="2028715"/>
    <s v="Living Room"/>
    <n v="5.1690495698823106E-4"/>
  </r>
  <r>
    <x v="4"/>
    <s v="Compact Fluorescent"/>
    <m/>
    <s v="Twist"/>
    <n v="1"/>
    <n v="15"/>
    <x v="10"/>
    <s v="2028716"/>
    <s v="Master Bedroom"/>
    <n v="5.1690495698823106E-4"/>
  </r>
  <r>
    <x v="8"/>
    <s v="Compact Fluorescent"/>
    <m/>
    <s v="Twist"/>
    <n v="1"/>
    <n v="15"/>
    <x v="10"/>
    <s v="2028716"/>
    <s v="Master Bedroom"/>
    <n v="5.1690495698823106E-4"/>
  </r>
  <r>
    <x v="1"/>
    <s v="Compact Fluorescent"/>
    <m/>
    <s v="Twist"/>
    <n v="3"/>
    <n v="15"/>
    <x v="2"/>
    <s v="202881"/>
    <s v="Bathroom"/>
    <n v="2.8446742333283401E-4"/>
  </r>
  <r>
    <x v="0"/>
    <s v="Compact Fluorescent"/>
    <m/>
    <s v="Twist"/>
    <n v="2"/>
    <n v="15"/>
    <x v="2"/>
    <s v="202882"/>
    <s v="Bathroom"/>
    <n v="2.8446742333283401E-4"/>
  </r>
  <r>
    <x v="0"/>
    <s v="Compact Fluorescent"/>
    <m/>
    <s v="Twist"/>
    <n v="2"/>
    <n v="15"/>
    <x v="0"/>
    <s v="202883"/>
    <s v="Bedroom"/>
    <n v="2.8446742333283401E-4"/>
  </r>
  <r>
    <x v="4"/>
    <s v="Compact Fluorescent"/>
    <m/>
    <s v="Twist"/>
    <n v="1"/>
    <n v="15"/>
    <x v="0"/>
    <s v="202883"/>
    <s v="Bedroom"/>
    <n v="2.8446742333283401E-4"/>
  </r>
  <r>
    <x v="0"/>
    <s v="Compact Fluorescent"/>
    <m/>
    <s v="Twist"/>
    <n v="1"/>
    <n v="15"/>
    <x v="4"/>
    <s v="202884"/>
    <s v="Closet"/>
    <n v="2.8446742333283401E-4"/>
  </r>
  <r>
    <x v="7"/>
    <s v="Incandescent"/>
    <m/>
    <s v="Standard A Lamp"/>
    <n v="1"/>
    <n v="60"/>
    <x v="11"/>
    <s v="202885"/>
    <s v="Garage"/>
    <n v="2.8446742333283401E-4"/>
  </r>
  <r>
    <x v="0"/>
    <s v="Compact Fluorescent"/>
    <m/>
    <s v="Twist"/>
    <n v="1"/>
    <n v="15"/>
    <x v="11"/>
    <s v="202885"/>
    <s v="Garage"/>
    <n v="2.8446742333283401E-4"/>
  </r>
  <r>
    <x v="0"/>
    <s v="Compact Fluorescent"/>
    <m/>
    <s v="Twist"/>
    <n v="2"/>
    <n v="15"/>
    <x v="3"/>
    <s v="202886"/>
    <s v="Hall"/>
    <n v="2.8446742333283401E-4"/>
  </r>
  <r>
    <x v="0"/>
    <s v="Compact Fluorescent"/>
    <m/>
    <s v="Twist"/>
    <n v="2"/>
    <n v="15"/>
    <x v="3"/>
    <s v="202887"/>
    <s v="Hall"/>
    <n v="2.8446742333283401E-4"/>
  </r>
  <r>
    <x v="9"/>
    <s v="Compact Fluorescent"/>
    <m/>
    <s v="Twist"/>
    <n v="2"/>
    <n v="15"/>
    <x v="5"/>
    <s v="202888"/>
    <s v="Kitchen"/>
    <n v="2.8446742333283401E-4"/>
  </r>
  <r>
    <x v="12"/>
    <s v="Incandescent"/>
    <m/>
    <s v="Clear"/>
    <n v="5"/>
    <n v="100"/>
    <x v="5"/>
    <s v="202888"/>
    <s v="Kitchen"/>
    <n v="2.8446742333283401E-4"/>
  </r>
  <r>
    <x v="0"/>
    <s v="Compact Fluorescent"/>
    <m/>
    <s v="Twist"/>
    <n v="1"/>
    <n v="15"/>
    <x v="5"/>
    <s v="202888"/>
    <s v="Kitchen"/>
    <n v="2.8446742333283401E-4"/>
  </r>
  <r>
    <x v="0"/>
    <s v="Compact Fluorescent"/>
    <m/>
    <s v="Twist"/>
    <n v="2"/>
    <n v="15"/>
    <x v="6"/>
    <s v="202889"/>
    <s v="Laundry Room"/>
    <n v="2.8446742333283401E-4"/>
  </r>
  <r>
    <x v="5"/>
    <s v="Compact Fluorescent"/>
    <m/>
    <s v="Twist"/>
    <n v="4"/>
    <n v="15"/>
    <x v="7"/>
    <s v="2028810"/>
    <s v="Living Room"/>
    <n v="2.8446742333283401E-4"/>
  </r>
  <r>
    <x v="4"/>
    <s v="Compact Fluorescent"/>
    <m/>
    <s v="Twist"/>
    <n v="1"/>
    <n v="15"/>
    <x v="7"/>
    <s v="2028810"/>
    <s v="Living Room"/>
    <n v="2.8446742333283401E-4"/>
  </r>
  <r>
    <x v="1"/>
    <s v="Compact Fluorescent"/>
    <m/>
    <s v="Twist"/>
    <n v="1"/>
    <n v="15"/>
    <x v="7"/>
    <s v="2028810"/>
    <s v="Living Room"/>
    <n v="2.8446742333283401E-4"/>
  </r>
  <r>
    <x v="5"/>
    <s v="Compact Fluorescent"/>
    <m/>
    <s v="Twist"/>
    <n v="4"/>
    <n v="15"/>
    <x v="10"/>
    <s v="2028811"/>
    <s v="Master Bedroom"/>
    <n v="2.8446742333283401E-4"/>
  </r>
  <r>
    <x v="0"/>
    <s v="Compact Fluorescent"/>
    <m/>
    <s v="Twist"/>
    <n v="2"/>
    <n v="15"/>
    <x v="8"/>
    <s v="2028812"/>
    <s v="Office"/>
    <n v="2.8446742333283401E-4"/>
  </r>
  <r>
    <x v="4"/>
    <s v="Compact Fluorescent"/>
    <m/>
    <s v="Twist"/>
    <n v="1"/>
    <n v="15"/>
    <x v="8"/>
    <s v="2028812"/>
    <s v="Office"/>
    <n v="2.8446742333283401E-4"/>
  </r>
  <r>
    <x v="0"/>
    <s v="Compact Fluorescent"/>
    <m/>
    <s v="Twist"/>
    <n v="1"/>
    <n v="15"/>
    <x v="9"/>
    <s v="2028813"/>
    <s v="Other"/>
    <n v="2.8446742333283401E-4"/>
  </r>
  <r>
    <x v="5"/>
    <s v="Incandescent"/>
    <m/>
    <s v="Standard A Lamp"/>
    <n v="4"/>
    <n v="60"/>
    <x v="0"/>
    <s v="2028814"/>
    <s v="Bedroom"/>
    <n v="2.8446742333283401E-4"/>
  </r>
  <r>
    <x v="1"/>
    <s v="Compact Fluorescent"/>
    <m/>
    <s v="Twist"/>
    <n v="4"/>
    <n v="15"/>
    <x v="2"/>
    <s v="202901"/>
    <s v="Bathroom"/>
    <n v="2.8446742333283401E-4"/>
  </r>
  <r>
    <x v="1"/>
    <s v="Compact Fluorescent"/>
    <m/>
    <s v="Twist"/>
    <n v="4"/>
    <n v="15"/>
    <x v="2"/>
    <s v="202902"/>
    <s v="Bathroom"/>
    <n v="2.8446742333283401E-4"/>
  </r>
  <r>
    <x v="5"/>
    <s v="Incandescent"/>
    <m/>
    <s v="Standard A Lamp"/>
    <n v="1"/>
    <n v="60"/>
    <x v="0"/>
    <s v="202903"/>
    <s v="Bedroom"/>
    <n v="2.8446742333283401E-4"/>
  </r>
  <r>
    <x v="4"/>
    <s v="Compact Fluorescent"/>
    <m/>
    <s v="Twist"/>
    <n v="1"/>
    <n v="15"/>
    <x v="0"/>
    <s v="202903"/>
    <s v="Bedroom"/>
    <n v="2.8446742333283401E-4"/>
  </r>
  <r>
    <x v="5"/>
    <s v="Incandescent"/>
    <m/>
    <s v="Standard A Lamp"/>
    <n v="1"/>
    <n v="60"/>
    <x v="0"/>
    <s v="202904"/>
    <s v="Bedroom"/>
    <n v="2.8446742333283401E-4"/>
  </r>
  <r>
    <x v="4"/>
    <s v="Incandescent"/>
    <m/>
    <s v="Standard A Lamp"/>
    <n v="1"/>
    <n v="40"/>
    <x v="0"/>
    <s v="202904"/>
    <s v="Bedroom"/>
    <n v="2.8446742333283401E-4"/>
  </r>
  <r>
    <x v="0"/>
    <s v="Incandescent"/>
    <m/>
    <s v="Standard A Lamp"/>
    <n v="1"/>
    <n v="60"/>
    <x v="9"/>
    <s v="202905"/>
    <s v="Other"/>
    <n v="2.8446742333283401E-4"/>
  </r>
  <r>
    <x v="6"/>
    <s v="Incandescent"/>
    <m/>
    <s v="Standard A Lamp"/>
    <n v="1"/>
    <n v="60"/>
    <x v="9"/>
    <s v="202905"/>
    <s v="Other"/>
    <n v="2.8446742333283401E-4"/>
  </r>
  <r>
    <x v="4"/>
    <s v="Incandescent"/>
    <m/>
    <s v="Standard A Lamp"/>
    <n v="1"/>
    <n v="60"/>
    <x v="9"/>
    <s v="202905"/>
    <s v="Other"/>
    <n v="2.8446742333283401E-4"/>
  </r>
  <r>
    <x v="9"/>
    <s v="Incandescent"/>
    <m/>
    <s v="Standard A Lamp"/>
    <n v="1"/>
    <n v="60"/>
    <x v="12"/>
    <s v="202906"/>
    <s v="Family Room"/>
    <n v="2.8446742333283401E-4"/>
  </r>
  <r>
    <x v="4"/>
    <s v="Compact Fluorescent"/>
    <m/>
    <s v="Twist"/>
    <n v="1"/>
    <n v="15"/>
    <x v="12"/>
    <s v="202906"/>
    <s v="Family Room"/>
    <n v="2.8446742333283401E-4"/>
  </r>
  <r>
    <x v="6"/>
    <s v="Incandescent"/>
    <m/>
    <s v="Standard A Lamp"/>
    <n v="1"/>
    <n v="60"/>
    <x v="12"/>
    <s v="202906"/>
    <s v="Family Room"/>
    <n v="2.8446742333283401E-4"/>
  </r>
  <r>
    <x v="0"/>
    <s v="Incandescent"/>
    <m/>
    <s v="Standard A Lamp"/>
    <n v="1"/>
    <n v="60"/>
    <x v="11"/>
    <s v="202907"/>
    <s v="Garage"/>
    <n v="2.8446742333283401E-4"/>
  </r>
  <r>
    <x v="7"/>
    <s v="Incandescent"/>
    <m/>
    <s v="Clear"/>
    <n v="1"/>
    <n v="60"/>
    <x v="11"/>
    <s v="202907"/>
    <s v="Garage"/>
    <n v="2.8446742333283401E-4"/>
  </r>
  <r>
    <x v="0"/>
    <s v="Incandescent"/>
    <m/>
    <s v="Standard A Lamp"/>
    <n v="1"/>
    <n v="60"/>
    <x v="3"/>
    <s v="202908"/>
    <s v="Hall"/>
    <n v="2.8446742333283401E-4"/>
  </r>
  <r>
    <x v="0"/>
    <s v="Incandescent"/>
    <m/>
    <s v="Standard A Lamp"/>
    <n v="1"/>
    <n v="60"/>
    <x v="3"/>
    <s v="202909"/>
    <s v="Hall"/>
    <n v="2.8446742333283401E-4"/>
  </r>
  <r>
    <x v="9"/>
    <s v="Incandescent"/>
    <m/>
    <s v="Decorative"/>
    <n v="8"/>
    <n v="25"/>
    <x v="5"/>
    <s v="2029010"/>
    <s v="Kitchen"/>
    <n v="2.8446742333283401E-4"/>
  </r>
  <r>
    <x v="0"/>
    <s v="Incandescent"/>
    <m/>
    <s v="Globe"/>
    <n v="1"/>
    <n v="40"/>
    <x v="5"/>
    <s v="2029010"/>
    <s v="Kitchen"/>
    <n v="2.8446742333283401E-4"/>
  </r>
  <r>
    <x v="0"/>
    <s v="Incandescent"/>
    <m/>
    <s v="Standard A Lamp"/>
    <n v="2"/>
    <n v="60"/>
    <x v="6"/>
    <s v="2029011"/>
    <s v="Laundry Room"/>
    <n v="2.8446742333283401E-4"/>
  </r>
  <r>
    <x v="0"/>
    <s v="Incandescent"/>
    <m/>
    <s v="Standard A Lamp"/>
    <n v="2"/>
    <n v="60"/>
    <x v="8"/>
    <s v="2029012"/>
    <s v="Office"/>
    <n v="2.8446742333283401E-4"/>
  </r>
  <r>
    <x v="4"/>
    <s v="Incandescent"/>
    <m/>
    <s v="Standard A Lamp"/>
    <n v="1"/>
    <n v="60"/>
    <x v="8"/>
    <s v="2029012"/>
    <s v="Office"/>
    <n v="2.8446742333283401E-4"/>
  </r>
  <r>
    <x v="0"/>
    <s v="Incandescent"/>
    <m/>
    <s v="Standard A Lamp"/>
    <n v="1"/>
    <n v="60"/>
    <x v="9"/>
    <s v="2029013"/>
    <s v="Other"/>
    <n v="2.8446742333283401E-4"/>
  </r>
  <r>
    <x v="0"/>
    <s v="Compact Fluorescent"/>
    <m/>
    <s v="Twist"/>
    <n v="1"/>
    <n v="13"/>
    <x v="9"/>
    <s v="202941"/>
    <s v="Other"/>
    <n v="5.1690495698823106E-4"/>
  </r>
  <r>
    <x v="0"/>
    <s v="Compact Fluorescent"/>
    <m/>
    <s v="Twist"/>
    <n v="1"/>
    <n v="13"/>
    <x v="2"/>
    <s v="202942"/>
    <s v="Bathroom"/>
    <n v="5.1690495698823106E-4"/>
  </r>
  <r>
    <x v="8"/>
    <s v="Incandescent"/>
    <m/>
    <s v="Reflector"/>
    <n v="1"/>
    <n v="60"/>
    <x v="2"/>
    <s v="202942"/>
    <s v="Bathroom"/>
    <n v="5.1690495698823106E-4"/>
  </r>
  <r>
    <x v="1"/>
    <s v="Incandescent"/>
    <m/>
    <s v="Standard A Lamp"/>
    <n v="4"/>
    <n v="75"/>
    <x v="2"/>
    <s v="202943"/>
    <s v="Bathroom"/>
    <n v="5.1690495698823106E-4"/>
  </r>
  <r>
    <x v="0"/>
    <s v="Incandescent"/>
    <m/>
    <s v="Standard A Lamp"/>
    <n v="1"/>
    <n v="65"/>
    <x v="4"/>
    <s v="202944"/>
    <s v="Closet"/>
    <n v="5.1690495698823106E-4"/>
  </r>
  <r>
    <x v="0"/>
    <s v="Compact Fluorescent"/>
    <m/>
    <s v="Twist"/>
    <n v="2"/>
    <n v="13"/>
    <x v="4"/>
    <s v="202945"/>
    <s v="Closet"/>
    <n v="5.1690495698823106E-4"/>
  </r>
  <r>
    <x v="0"/>
    <s v="Linear Fluorescent"/>
    <n v="36"/>
    <s v="T-12"/>
    <n v="2"/>
    <n v="40"/>
    <x v="8"/>
    <s v="202946"/>
    <s v="Office"/>
    <n v="5.1690495698823106E-4"/>
  </r>
  <r>
    <x v="9"/>
    <s v="Incandescent"/>
    <m/>
    <s v="Globe"/>
    <n v="9"/>
    <n v="130"/>
    <x v="1"/>
    <s v="202947"/>
    <s v="Dining Room"/>
    <n v="5.1690495698823106E-4"/>
  </r>
  <r>
    <x v="0"/>
    <s v="Compact Fluorescent"/>
    <m/>
    <s v="Twist"/>
    <n v="1"/>
    <n v="13"/>
    <x v="0"/>
    <s v="202948"/>
    <s v="Bedroom"/>
    <n v="5.1690495698823106E-4"/>
  </r>
  <r>
    <x v="6"/>
    <s v="Compact Fluorescent"/>
    <m/>
    <s v="Twist"/>
    <n v="1"/>
    <n v="13"/>
    <x v="0"/>
    <s v="202948"/>
    <s v="Bedroom"/>
    <n v="5.1690495698823106E-4"/>
  </r>
  <r>
    <x v="6"/>
    <s v="Incandescent"/>
    <m/>
    <s v="Decorative"/>
    <n v="35"/>
    <n v="1"/>
    <x v="0"/>
    <s v="202948"/>
    <s v="Bedroom"/>
    <n v="5.1690495698823106E-4"/>
  </r>
  <r>
    <x v="0"/>
    <s v="Compact Fluorescent"/>
    <m/>
    <s v="Twist"/>
    <n v="2"/>
    <n v="13"/>
    <x v="0"/>
    <s v="202949"/>
    <s v="Bedroom"/>
    <n v="5.1690495698823106E-4"/>
  </r>
  <r>
    <x v="6"/>
    <s v="Compact Fluorescent"/>
    <m/>
    <s v="Twist"/>
    <n v="1"/>
    <n v="13"/>
    <x v="0"/>
    <s v="202949"/>
    <s v="Bedroom"/>
    <n v="5.1690495698823106E-4"/>
  </r>
  <r>
    <x v="8"/>
    <s v="Incandescent"/>
    <m/>
    <s v="Reflector"/>
    <n v="1"/>
    <n v="60"/>
    <x v="9"/>
    <s v="2029410"/>
    <s v="Other"/>
    <n v="5.1690495698823106E-4"/>
  </r>
  <r>
    <x v="8"/>
    <s v="Incandescent"/>
    <m/>
    <s v="Reflector"/>
    <n v="1"/>
    <n v="60"/>
    <x v="3"/>
    <s v="2029411"/>
    <s v="Hall"/>
    <n v="5.1690495698823106E-4"/>
  </r>
  <r>
    <x v="8"/>
    <s v="Incandescent"/>
    <m/>
    <s v="Reflector"/>
    <n v="1"/>
    <n v="60"/>
    <x v="3"/>
    <s v="2029412"/>
    <s v="Hall"/>
    <n v="5.1690495698823106E-4"/>
  </r>
  <r>
    <x v="0"/>
    <s v="Incandescent"/>
    <m/>
    <s v="Standard A Lamp"/>
    <n v="2"/>
    <n v="60"/>
    <x v="3"/>
    <s v="2029413"/>
    <s v="Hall"/>
    <n v="5.1690495698823106E-4"/>
  </r>
  <r>
    <x v="8"/>
    <s v="Halogen"/>
    <m/>
    <s v="Other"/>
    <n v="1"/>
    <n v="75"/>
    <x v="3"/>
    <s v="2029413"/>
    <s v="Hall"/>
    <n v="5.1690495698823106E-4"/>
  </r>
  <r>
    <x v="0"/>
    <s v="Compact Fluorescent"/>
    <m/>
    <s v="Twist"/>
    <n v="2"/>
    <n v="13"/>
    <x v="3"/>
    <s v="2029414"/>
    <s v="Hall"/>
    <n v="5.1690495698823106E-4"/>
  </r>
  <r>
    <x v="1"/>
    <s v="Incandescent"/>
    <m/>
    <s v="Clear"/>
    <n v="1"/>
    <n v="100"/>
    <x v="3"/>
    <s v="2029414"/>
    <s v="Hall"/>
    <n v="5.1690495698823106E-4"/>
  </r>
  <r>
    <x v="0"/>
    <s v="Incandescent"/>
    <m/>
    <s v="Standard A Lamp"/>
    <n v="1"/>
    <n v="60"/>
    <x v="3"/>
    <s v="2029415"/>
    <s v="Hall"/>
    <n v="5.1690495698823106E-4"/>
  </r>
  <r>
    <x v="8"/>
    <s v="Compact Fluorescent"/>
    <m/>
    <s v="Twist"/>
    <n v="1"/>
    <n v="13"/>
    <x v="5"/>
    <s v="2029416"/>
    <s v="Kitchen"/>
    <n v="5.1690495698823106E-4"/>
  </r>
  <r>
    <x v="10"/>
    <s v="Linear Fluorescent"/>
    <n v="20"/>
    <s v="T-4"/>
    <n v="1"/>
    <n v="16"/>
    <x v="5"/>
    <s v="2029416"/>
    <s v="Kitchen"/>
    <n v="5.1690495698823106E-4"/>
  </r>
  <r>
    <x v="1"/>
    <s v="Linear Fluorescent"/>
    <n v="12"/>
    <s v="T-4"/>
    <n v="1"/>
    <n v="16"/>
    <x v="5"/>
    <s v="2029416"/>
    <s v="Kitchen"/>
    <n v="5.1690495698823106E-4"/>
  </r>
  <r>
    <x v="0"/>
    <s v="Compact Fluorescent"/>
    <m/>
    <s v="Twist"/>
    <n v="1"/>
    <n v="13"/>
    <x v="4"/>
    <s v="2029417"/>
    <s v="Closet"/>
    <n v="5.1690495698823106E-4"/>
  </r>
  <r>
    <x v="0"/>
    <s v="Linear Fluorescent"/>
    <n v="36"/>
    <s v="T-12"/>
    <n v="2"/>
    <n v="40"/>
    <x v="7"/>
    <s v="2029418"/>
    <s v="Living Room"/>
    <n v="5.1690495698823106E-4"/>
  </r>
  <r>
    <x v="8"/>
    <s v="Compact Fluorescent"/>
    <m/>
    <s v="Twist"/>
    <n v="1"/>
    <n v="13"/>
    <x v="7"/>
    <s v="2029419"/>
    <s v="Living Room"/>
    <n v="5.1690495698823106E-4"/>
  </r>
  <r>
    <x v="6"/>
    <s v="Incandescent"/>
    <m/>
    <s v="Standard A Lamp"/>
    <n v="1"/>
    <n v="150"/>
    <x v="7"/>
    <s v="2029419"/>
    <s v="Living Room"/>
    <n v="5.1690495698823106E-4"/>
  </r>
  <r>
    <x v="0"/>
    <s v="Compact Fluorescent"/>
    <m/>
    <s v="Twist"/>
    <n v="1"/>
    <n v="13"/>
    <x v="9"/>
    <s v="2029420"/>
    <s v="Other"/>
    <n v="5.1690495698823106E-4"/>
  </r>
  <r>
    <x v="8"/>
    <s v="Incandescent"/>
    <m/>
    <s v="Reflector"/>
    <n v="1"/>
    <n v="60"/>
    <x v="9"/>
    <s v="2029420"/>
    <s v="Other"/>
    <n v="5.1690495698823106E-4"/>
  </r>
  <r>
    <x v="8"/>
    <s v="Compact Fluorescent"/>
    <m/>
    <s v="Twist"/>
    <n v="1"/>
    <n v="13"/>
    <x v="2"/>
    <s v="2029421"/>
    <s v="Bathroom"/>
    <n v="5.1690495698823106E-4"/>
  </r>
  <r>
    <x v="1"/>
    <s v="Incandescent"/>
    <m/>
    <s v="Globe"/>
    <n v="3"/>
    <n v="130"/>
    <x v="2"/>
    <s v="2029421"/>
    <s v="Bathroom"/>
    <n v="5.1690495698823106E-4"/>
  </r>
  <r>
    <x v="1"/>
    <s v="Incandescent"/>
    <m/>
    <s v="Globe"/>
    <n v="1"/>
    <n v="130"/>
    <x v="2"/>
    <s v="2029421"/>
    <s v="Bathroom"/>
    <n v="5.1690495698823106E-4"/>
  </r>
  <r>
    <x v="6"/>
    <s v="Compact Fluorescent"/>
    <m/>
    <s v="A shape bulb"/>
    <n v="1"/>
    <n v="13"/>
    <x v="10"/>
    <s v="2029422"/>
    <s v="Master Bedroom"/>
    <n v="5.1690495698823106E-4"/>
  </r>
  <r>
    <x v="5"/>
    <s v="Incandescent"/>
    <m/>
    <s v="Standard A Lamp"/>
    <n v="4"/>
    <n v="25"/>
    <x v="10"/>
    <s v="2029422"/>
    <s v="Master Bedroom"/>
    <n v="5.1690495698823106E-4"/>
  </r>
  <r>
    <x v="0"/>
    <s v="Incandescent"/>
    <m/>
    <s v="Mini base"/>
    <n v="4"/>
    <n v="100"/>
    <x v="4"/>
    <s v="2029423"/>
    <s v="Closet"/>
    <n v="5.1690495698823106E-4"/>
  </r>
  <r>
    <x v="0"/>
    <s v="Halogen"/>
    <m/>
    <s v=""/>
    <n v="1"/>
    <n v="100"/>
    <x v="4"/>
    <s v="2029424"/>
    <s v="Closet"/>
    <n v="5.1690495698823106E-4"/>
  </r>
  <r>
    <x v="0"/>
    <s v="Compact Fluorescent"/>
    <m/>
    <s v="Twist"/>
    <n v="2"/>
    <n v="13"/>
    <x v="8"/>
    <s v="2029425"/>
    <s v="Office"/>
    <n v="5.1690495698823106E-4"/>
  </r>
  <r>
    <x v="6"/>
    <s v="Compact Fluorescent"/>
    <m/>
    <s v="Twist"/>
    <n v="1"/>
    <n v="13"/>
    <x v="8"/>
    <s v="2029425"/>
    <s v="Office"/>
    <n v="5.1690495698823106E-4"/>
  </r>
  <r>
    <x v="0"/>
    <s v="Incandescent"/>
    <m/>
    <s v="Decorative"/>
    <n v="1"/>
    <n v="100"/>
    <x v="9"/>
    <s v="2029426"/>
    <s v="Other"/>
    <n v="5.1690495698823106E-4"/>
  </r>
  <r>
    <x v="1"/>
    <s v="Incandescent"/>
    <m/>
    <s v="Decorative"/>
    <n v="1"/>
    <n v="60"/>
    <x v="9"/>
    <s v="2029427"/>
    <s v="Other"/>
    <n v="5.1690495698823106E-4"/>
  </r>
  <r>
    <x v="6"/>
    <s v="Compact Fluorescent"/>
    <m/>
    <s v="Twist"/>
    <n v="3"/>
    <n v="13"/>
    <x v="9"/>
    <s v="2029427"/>
    <s v="Other"/>
    <n v="5.1690495698823106E-4"/>
  </r>
  <r>
    <x v="0"/>
    <s v="Linear Fluorescent"/>
    <n v="36"/>
    <s v="T-12"/>
    <n v="2"/>
    <n v="40"/>
    <x v="9"/>
    <s v="2029428"/>
    <s v="Other"/>
    <n v="5.1690495698823106E-4"/>
  </r>
  <r>
    <x v="0"/>
    <s v="Compact Fluorescent"/>
    <m/>
    <s v="Twist"/>
    <n v="1"/>
    <n v="22"/>
    <x v="9"/>
    <s v="202971"/>
    <s v="Other"/>
    <n v="4.007746607297545E-4"/>
  </r>
  <r>
    <x v="0"/>
    <s v="Linear Fluorescent"/>
    <n v="48"/>
    <s v="T-12"/>
    <n v="2"/>
    <n v="40"/>
    <x v="9"/>
    <s v="202971"/>
    <s v="Other"/>
    <n v="4.007746607297545E-4"/>
  </r>
  <r>
    <x v="0"/>
    <s v="Incandescent"/>
    <m/>
    <s v="Standard A Lamp"/>
    <n v="1"/>
    <n v="60"/>
    <x v="9"/>
    <s v="202971"/>
    <s v="Other"/>
    <n v="4.007746607297545E-4"/>
  </r>
  <r>
    <x v="0"/>
    <s v="Incandescent"/>
    <m/>
    <s v="Standard A Lamp"/>
    <n v="1"/>
    <n v="60"/>
    <x v="2"/>
    <s v="202972"/>
    <s v="Bathroom"/>
    <n v="4.007746607297545E-4"/>
  </r>
  <r>
    <x v="1"/>
    <s v="Incandescent"/>
    <m/>
    <s v="Standard A Lamp"/>
    <n v="1"/>
    <n v="40"/>
    <x v="2"/>
    <s v="202972"/>
    <s v="Bathroom"/>
    <n v="4.007746607297545E-4"/>
  </r>
  <r>
    <x v="4"/>
    <s v="Incandescent"/>
    <m/>
    <s v="Standard A Lamp"/>
    <n v="1"/>
    <n v="60"/>
    <x v="0"/>
    <s v="202973"/>
    <s v="Bedroom"/>
    <n v="4.007746607297545E-4"/>
  </r>
  <r>
    <x v="4"/>
    <s v="Incandescent"/>
    <m/>
    <s v="Decorative"/>
    <n v="1"/>
    <n v="25"/>
    <x v="0"/>
    <s v="202973"/>
    <s v="Bedroom"/>
    <n v="4.007746607297545E-4"/>
  </r>
  <r>
    <x v="1"/>
    <s v="Incandescent"/>
    <m/>
    <s v="Standard A Lamp"/>
    <n v="1"/>
    <n v="60"/>
    <x v="0"/>
    <s v="202973"/>
    <s v="Bedroom"/>
    <n v="4.007746607297545E-4"/>
  </r>
  <r>
    <x v="0"/>
    <s v="Incandescent"/>
    <m/>
    <s v="Standard A Lamp"/>
    <n v="2"/>
    <n v="60"/>
    <x v="1"/>
    <s v="202974"/>
    <s v="Dining Room"/>
    <n v="4.007746607297545E-4"/>
  </r>
  <r>
    <x v="0"/>
    <s v="Compact Fluorescent"/>
    <m/>
    <s v="Twist"/>
    <n v="2"/>
    <n v="15"/>
    <x v="5"/>
    <s v="202975"/>
    <s v="Kitchen"/>
    <n v="4.007746607297545E-4"/>
  </r>
  <r>
    <x v="0"/>
    <s v="Incandescent"/>
    <m/>
    <s v="Globe"/>
    <n v="1"/>
    <n v="60"/>
    <x v="5"/>
    <s v="202975"/>
    <s v="Kitchen"/>
    <n v="4.007746607297545E-4"/>
  </r>
  <r>
    <x v="3"/>
    <s v="Linear Fluorescent"/>
    <n v="18"/>
    <s v="T-8"/>
    <n v="1"/>
    <n v="16"/>
    <x v="5"/>
    <s v="202975"/>
    <s v="Kitchen"/>
    <n v="4.007746607297545E-4"/>
  </r>
  <r>
    <x v="4"/>
    <s v="Incandescent"/>
    <m/>
    <s v="3-Way Incandescent"/>
    <n v="1"/>
    <n v="170"/>
    <x v="7"/>
    <s v="202976"/>
    <s v="Living Room"/>
    <n v="4.007746607297545E-4"/>
  </r>
  <r>
    <x v="6"/>
    <s v="Incandescent"/>
    <m/>
    <s v="3-Way Incandescent"/>
    <n v="1"/>
    <n v="200"/>
    <x v="7"/>
    <s v="202976"/>
    <s v="Living Room"/>
    <n v="4.007746607297545E-4"/>
  </r>
  <r>
    <x v="14"/>
    <s v="Incandescent"/>
    <m/>
    <s v="Standard A Lamp"/>
    <n v="1"/>
    <n v="60"/>
    <x v="7"/>
    <s v="202976"/>
    <s v="Living Room"/>
    <n v="4.007746607297545E-4"/>
  </r>
  <r>
    <x v="4"/>
    <s v="Compact Fluorescent"/>
    <m/>
    <s v="Twist"/>
    <n v="1"/>
    <n v="15"/>
    <x v="7"/>
    <s v="202976"/>
    <s v="Living Room"/>
    <n v="4.007746607297545E-4"/>
  </r>
  <r>
    <x v="6"/>
    <s v="Incandescent"/>
    <m/>
    <s v="3-Way Incandescent"/>
    <n v="1"/>
    <n v="50"/>
    <x v="7"/>
    <s v="202976"/>
    <s v="Living Room"/>
    <n v="4.007746607297545E-4"/>
  </r>
  <r>
    <x v="0"/>
    <s v="Incandescent"/>
    <m/>
    <s v="Standard A Lamp"/>
    <n v="1"/>
    <n v="60"/>
    <x v="8"/>
    <s v="202977"/>
    <s v="Office"/>
    <n v="4.007746607297545E-4"/>
  </r>
  <r>
    <x v="4"/>
    <s v="Compact Fluorescent"/>
    <m/>
    <s v="Twist"/>
    <n v="1"/>
    <n v="15"/>
    <x v="8"/>
    <s v="202977"/>
    <s v="Office"/>
    <n v="4.007746607297545E-4"/>
  </r>
  <r>
    <x v="1"/>
    <s v="Incandescent"/>
    <m/>
    <s v="Reflector"/>
    <n v="1"/>
    <n v="65"/>
    <x v="8"/>
    <s v="202977"/>
    <s v="Office"/>
    <n v="4.007746607297545E-4"/>
  </r>
  <r>
    <x v="0"/>
    <s v="Incandescent"/>
    <m/>
    <s v="Standard A Lamp"/>
    <n v="1"/>
    <n v="60"/>
    <x v="2"/>
    <s v="203031"/>
    <s v="Bathroom"/>
    <n v="5.2955252069445606E-4"/>
  </r>
  <r>
    <x v="1"/>
    <s v="Incandescent"/>
    <m/>
    <s v="Globe"/>
    <n v="6"/>
    <n v="40"/>
    <x v="2"/>
    <s v="203031"/>
    <s v="Bathroom"/>
    <n v="5.2955252069445606E-4"/>
  </r>
  <r>
    <x v="0"/>
    <s v="Incandescent"/>
    <m/>
    <s v="Standard A Lamp"/>
    <n v="1"/>
    <n v="60"/>
    <x v="2"/>
    <s v="203032"/>
    <s v="Bathroom"/>
    <n v="5.2955252069445606E-4"/>
  </r>
  <r>
    <x v="1"/>
    <s v="Incandescent"/>
    <m/>
    <s v="Clear"/>
    <n v="3"/>
    <n v="40"/>
    <x v="2"/>
    <s v="203032"/>
    <s v="Bathroom"/>
    <n v="5.2955252069445606E-4"/>
  </r>
  <r>
    <x v="0"/>
    <s v="Incandescent"/>
    <m/>
    <s v="Standard A Lamp"/>
    <n v="2"/>
    <n v="60"/>
    <x v="0"/>
    <s v="203033"/>
    <s v="Bedroom"/>
    <n v="5.2955252069445606E-4"/>
  </r>
  <r>
    <x v="4"/>
    <s v="Compact Fluorescent"/>
    <m/>
    <s v="Twist"/>
    <n v="1"/>
    <n v="15"/>
    <x v="0"/>
    <s v="203033"/>
    <s v="Bedroom"/>
    <n v="5.2955252069445606E-4"/>
  </r>
  <r>
    <x v="0"/>
    <s v="Compact Fluorescent"/>
    <m/>
    <s v="Twist"/>
    <n v="2"/>
    <n v="22"/>
    <x v="0"/>
    <s v="203034"/>
    <s v="Bedroom"/>
    <n v="5.2955252069445606E-4"/>
  </r>
  <r>
    <x v="0"/>
    <s v="Incandescent"/>
    <m/>
    <s v="Standard A Lamp"/>
    <n v="2"/>
    <n v="60"/>
    <x v="0"/>
    <s v="203035"/>
    <s v="Bedroom"/>
    <n v="5.2955252069445606E-4"/>
  </r>
  <r>
    <x v="6"/>
    <s v="Incandescent"/>
    <m/>
    <s v="Standard A Lamp"/>
    <n v="1"/>
    <n v="100"/>
    <x v="0"/>
    <s v="203035"/>
    <s v="Bedroom"/>
    <n v="5.2955252069445606E-4"/>
  </r>
  <r>
    <x v="0"/>
    <s v="Linear Fluorescent"/>
    <n v="48"/>
    <s v="T-8"/>
    <n v="2"/>
    <n v="32"/>
    <x v="9"/>
    <s v="203036"/>
    <s v="Other"/>
    <n v="5.2955252069445606E-4"/>
  </r>
  <r>
    <x v="6"/>
    <s v="Incandescent"/>
    <m/>
    <s v="Standard A Lamp"/>
    <n v="1"/>
    <n v="60"/>
    <x v="9"/>
    <s v="203036"/>
    <s v="Other"/>
    <n v="5.2955252069445606E-4"/>
  </r>
  <r>
    <x v="0"/>
    <s v="Linear Fluorescent"/>
    <n v="48"/>
    <s v="T-12"/>
    <n v="2"/>
    <n v="32"/>
    <x v="6"/>
    <s v="203037"/>
    <s v="Laundry Room"/>
    <n v="5.2955252069445606E-4"/>
  </r>
  <r>
    <x v="0"/>
    <s v="Incandescent"/>
    <m/>
    <s v="Standard A Lamp"/>
    <n v="1"/>
    <n v="40"/>
    <x v="9"/>
    <s v="203038"/>
    <s v="Other"/>
    <n v="5.2955252069445606E-4"/>
  </r>
  <r>
    <x v="0"/>
    <s v="Linear Fluorescent"/>
    <n v="48"/>
    <s v="T-8"/>
    <n v="2"/>
    <n v="40"/>
    <x v="9"/>
    <s v="203039"/>
    <s v="Other"/>
    <n v="5.2955252069445606E-4"/>
  </r>
  <r>
    <x v="13"/>
    <s v="Incandescent"/>
    <m/>
    <s v="Standard A Lamp"/>
    <n v="1"/>
    <n v="60"/>
    <x v="9"/>
    <s v="2030310"/>
    <s v="Other"/>
    <n v="5.2955252069445606E-4"/>
  </r>
  <r>
    <x v="0"/>
    <s v="Compact Fluorescent"/>
    <m/>
    <s v="Twist"/>
    <n v="1"/>
    <n v="22"/>
    <x v="3"/>
    <s v="2030311"/>
    <s v="Hall"/>
    <n v="5.2955252069445606E-4"/>
  </r>
  <r>
    <x v="0"/>
    <s v="Linear Fluorescent"/>
    <n v="48"/>
    <s v="T-8"/>
    <n v="2"/>
    <n v="60"/>
    <x v="5"/>
    <s v="2030312"/>
    <s v="Kitchen"/>
    <n v="5.2955252069445606E-4"/>
  </r>
  <r>
    <x v="0"/>
    <s v="Incandescent"/>
    <m/>
    <s v="Standard A Lamp"/>
    <n v="2"/>
    <n v="65"/>
    <x v="5"/>
    <s v="2030312"/>
    <s v="Kitchen"/>
    <n v="5.2955252069445606E-4"/>
  </r>
  <r>
    <x v="9"/>
    <s v="Compact Fluorescent"/>
    <m/>
    <s v="Twist"/>
    <n v="2"/>
    <n v="15"/>
    <x v="7"/>
    <s v="2030313"/>
    <s v="Living Room"/>
    <n v="5.2955252069445606E-4"/>
  </r>
  <r>
    <x v="0"/>
    <s v="Incandescent"/>
    <m/>
    <s v="Standard A Lamp"/>
    <n v="2"/>
    <n v="65"/>
    <x v="10"/>
    <s v="2030314"/>
    <s v="Master Bedroom"/>
    <n v="5.2955252069445606E-4"/>
  </r>
  <r>
    <x v="4"/>
    <s v="Incandescent"/>
    <m/>
    <s v="Standard A Lamp"/>
    <n v="1"/>
    <n v="60"/>
    <x v="10"/>
    <s v="2030314"/>
    <s v="Master Bedroom"/>
    <n v="5.2955252069445606E-4"/>
  </r>
  <r>
    <x v="0"/>
    <s v="Incandescent"/>
    <m/>
    <s v="Standard A Lamp"/>
    <n v="1"/>
    <n v="40"/>
    <x v="3"/>
    <s v="2030315"/>
    <s v="Hall"/>
    <n v="5.2955252069445606E-4"/>
  </r>
  <r>
    <x v="4"/>
    <s v="Compact Fluorescent"/>
    <m/>
    <s v="Twist"/>
    <n v="1"/>
    <n v="15"/>
    <x v="3"/>
    <s v="2030315"/>
    <s v="Hall"/>
    <n v="5.2955252069445606E-4"/>
  </r>
  <r>
    <x v="0"/>
    <s v="Compact Fluorescent"/>
    <m/>
    <s v="Twist"/>
    <n v="1"/>
    <n v="15"/>
    <x v="3"/>
    <s v="2030316"/>
    <s v="Hall"/>
    <n v="5.2955252069445606E-4"/>
  </r>
  <r>
    <x v="0"/>
    <s v="Incandescent"/>
    <m/>
    <s v="Standard A Lamp"/>
    <n v="2"/>
    <n v="65"/>
    <x v="9"/>
    <s v="2030317"/>
    <s v="Other"/>
    <n v="5.2955252069445606E-4"/>
  </r>
  <r>
    <x v="0"/>
    <s v="Incandescent"/>
    <m/>
    <s v="Standard A Lamp"/>
    <n v="1"/>
    <n v="60"/>
    <x v="2"/>
    <s v="203051"/>
    <s v="Bathroom"/>
    <n v="2.9634285766104543E-4"/>
  </r>
  <r>
    <x v="1"/>
    <s v="Incandescent"/>
    <m/>
    <s v="Globe"/>
    <n v="3"/>
    <n v="60"/>
    <x v="2"/>
    <s v="203051"/>
    <s v="Bathroom"/>
    <n v="2.9634285766104543E-4"/>
  </r>
  <r>
    <x v="0"/>
    <s v="Incandescent"/>
    <m/>
    <s v="Standard A Lamp"/>
    <n v="2"/>
    <n v="60"/>
    <x v="2"/>
    <s v="203052"/>
    <s v="Bathroom"/>
    <n v="2.9634285766104543E-4"/>
  </r>
  <r>
    <x v="8"/>
    <s v="Incandescent"/>
    <m/>
    <s v="Standard A Lamp"/>
    <n v="1"/>
    <n v="100"/>
    <x v="2"/>
    <s v="203052"/>
    <s v="Bathroom"/>
    <n v="2.9634285766104543E-4"/>
  </r>
  <r>
    <x v="1"/>
    <s v="Incandescent"/>
    <m/>
    <s v="Globe"/>
    <n v="3"/>
    <n v="60"/>
    <x v="2"/>
    <s v="203052"/>
    <s v="Bathroom"/>
    <n v="2.9634285766104543E-4"/>
  </r>
  <r>
    <x v="0"/>
    <s v="Incandescent"/>
    <m/>
    <s v="Standard A Lamp"/>
    <n v="2"/>
    <n v="60"/>
    <x v="0"/>
    <s v="203053"/>
    <s v="Bedroom"/>
    <n v="2.9634285766104543E-4"/>
  </r>
  <r>
    <x v="4"/>
    <s v="Incandescent"/>
    <m/>
    <s v="Decorative"/>
    <n v="1"/>
    <n v="40"/>
    <x v="0"/>
    <s v="203053"/>
    <s v="Bedroom"/>
    <n v="2.9634285766104543E-4"/>
  </r>
  <r>
    <x v="0"/>
    <s v="Incandescent"/>
    <m/>
    <s v="Standard A Lamp"/>
    <n v="2"/>
    <n v="60"/>
    <x v="0"/>
    <s v="203054"/>
    <s v="Bedroom"/>
    <n v="2.9634285766104543E-4"/>
  </r>
  <r>
    <x v="0"/>
    <s v="Incandescent"/>
    <m/>
    <s v="Standard A Lamp"/>
    <n v="2"/>
    <n v="60"/>
    <x v="4"/>
    <s v="203055"/>
    <s v="Closet"/>
    <n v="2.9634285766104543E-4"/>
  </r>
  <r>
    <x v="1"/>
    <s v="Incandescent"/>
    <m/>
    <s v="Globe"/>
    <n v="3"/>
    <n v="60"/>
    <x v="4"/>
    <s v="203055"/>
    <s v="Closet"/>
    <n v="2.9634285766104543E-4"/>
  </r>
  <r>
    <x v="0"/>
    <s v="Incandescent"/>
    <m/>
    <s v="Standard A Lamp"/>
    <n v="2"/>
    <n v="60"/>
    <x v="9"/>
    <s v="203056"/>
    <s v="Other"/>
    <n v="2.9634285766104543E-4"/>
  </r>
  <r>
    <x v="8"/>
    <s v="Incandescent"/>
    <m/>
    <s v="Reflector"/>
    <n v="1"/>
    <n v="65"/>
    <x v="12"/>
    <s v="203057"/>
    <s v="Family Room"/>
    <n v="2.9634285766104543E-4"/>
  </r>
  <r>
    <x v="4"/>
    <s v="Incandescent"/>
    <m/>
    <s v="Standard A Lamp"/>
    <n v="1"/>
    <n v="75"/>
    <x v="12"/>
    <s v="203057"/>
    <s v="Family Room"/>
    <n v="2.9634285766104543E-4"/>
  </r>
  <r>
    <x v="0"/>
    <s v="Linear Fluorescent"/>
    <n v="48"/>
    <s v="T-12"/>
    <n v="2"/>
    <n v="40"/>
    <x v="11"/>
    <s v="203058"/>
    <s v="Garage"/>
    <n v="2.9634285766104543E-4"/>
  </r>
  <r>
    <x v="7"/>
    <s v="Incandescent"/>
    <m/>
    <s v="Standard A Lamp"/>
    <n v="1"/>
    <n v="60"/>
    <x v="11"/>
    <s v="203058"/>
    <s v="Garage"/>
    <n v="2.9634285766104543E-4"/>
  </r>
  <r>
    <x v="8"/>
    <s v="Incandescent"/>
    <m/>
    <s v="Reflector"/>
    <n v="1"/>
    <n v="65"/>
    <x v="5"/>
    <s v="203059"/>
    <s v="Kitchen"/>
    <n v="2.9634285766104543E-4"/>
  </r>
  <r>
    <x v="12"/>
    <s v="Incandescent"/>
    <m/>
    <s v="Reflector"/>
    <n v="3"/>
    <n v="65"/>
    <x v="5"/>
    <s v="203059"/>
    <s v="Kitchen"/>
    <n v="2.9634285766104543E-4"/>
  </r>
  <r>
    <x v="13"/>
    <s v="Linear Fluorescent"/>
    <n v="12"/>
    <s v="T-4"/>
    <n v="2"/>
    <n v="16"/>
    <x v="5"/>
    <s v="203059"/>
    <s v="Kitchen"/>
    <n v="2.9634285766104543E-4"/>
  </r>
  <r>
    <x v="0"/>
    <s v="Incandescent"/>
    <m/>
    <s v="Standard A Lamp"/>
    <n v="2"/>
    <n v="60"/>
    <x v="6"/>
    <s v="2030510"/>
    <s v="Laundry Room"/>
    <n v="2.9634285766104543E-4"/>
  </r>
  <r>
    <x v="9"/>
    <s v="Incandescent"/>
    <m/>
    <s v="Standard A Lamp"/>
    <n v="6"/>
    <n v="60"/>
    <x v="7"/>
    <s v="2030511"/>
    <s v="Living Room"/>
    <n v="2.9634285766104543E-4"/>
  </r>
  <r>
    <x v="4"/>
    <s v="Incandescent"/>
    <m/>
    <s v="Standard A Lamp"/>
    <n v="1"/>
    <n v="100"/>
    <x v="7"/>
    <s v="2030511"/>
    <s v="Living Room"/>
    <n v="2.9634285766104543E-4"/>
  </r>
  <r>
    <x v="4"/>
    <s v="Compact Fluorescent"/>
    <m/>
    <s v="Twist"/>
    <n v="1"/>
    <n v="22"/>
    <x v="7"/>
    <s v="2030511"/>
    <s v="Living Room"/>
    <n v="2.9634285766104543E-4"/>
  </r>
  <r>
    <x v="12"/>
    <s v="Halogen"/>
    <m/>
    <s v="PAR"/>
    <n v="5"/>
    <n v="50"/>
    <x v="7"/>
    <s v="2030511"/>
    <s v="Living Room"/>
    <n v="2.9634285766104543E-4"/>
  </r>
  <r>
    <x v="4"/>
    <s v="Incandescent"/>
    <m/>
    <s v="Standard A Lamp"/>
    <n v="1"/>
    <n v="75"/>
    <x v="10"/>
    <s v="2030512"/>
    <s v="Master Bedroom"/>
    <n v="2.9634285766104543E-4"/>
  </r>
  <r>
    <x v="0"/>
    <s v="Linear Fluorescent"/>
    <n v="48"/>
    <s v="T-12"/>
    <n v="2"/>
    <n v="40"/>
    <x v="9"/>
    <s v="2030513"/>
    <s v="Other"/>
    <n v="2.9634285766104543E-4"/>
  </r>
  <r>
    <x v="0"/>
    <s v="Incandescent"/>
    <m/>
    <s v="Standard A Lamp"/>
    <n v="2"/>
    <n v="60"/>
    <x v="0"/>
    <s v="2030514"/>
    <s v="Bedroom"/>
    <n v="2.9634285766104543E-4"/>
  </r>
  <r>
    <x v="0"/>
    <s v="Incandescent"/>
    <m/>
    <s v="Standard A Lamp"/>
    <n v="1"/>
    <n v="60"/>
    <x v="3"/>
    <s v="2030515"/>
    <s v="Hall"/>
    <n v="2.9634285766104543E-4"/>
  </r>
  <r>
    <x v="9"/>
    <s v="Incandescent"/>
    <m/>
    <s v="Standard A Lamp"/>
    <n v="2"/>
    <n v="75"/>
    <x v="9"/>
    <s v="2030516"/>
    <s v="Other"/>
    <n v="2.9634285766104543E-4"/>
  </r>
  <r>
    <x v="1"/>
    <s v="Compact Fluorescent"/>
    <m/>
    <s v="Twist"/>
    <n v="8"/>
    <n v="15"/>
    <x v="2"/>
    <s v="203111"/>
    <s v="Bathroom"/>
    <n v="4.007746607297545E-4"/>
  </r>
  <r>
    <x v="1"/>
    <s v="Incandescent"/>
    <m/>
    <s v="Globe"/>
    <n v="6"/>
    <n v="60"/>
    <x v="2"/>
    <s v="203112"/>
    <s v="Bathroom"/>
    <n v="4.007746607297545E-4"/>
  </r>
  <r>
    <x v="5"/>
    <s v="Incandescent"/>
    <m/>
    <s v="Standard A Lamp"/>
    <n v="1"/>
    <n v="60"/>
    <x v="0"/>
    <s v="203113"/>
    <s v="Bedroom"/>
    <n v="4.007746607297545E-4"/>
  </r>
  <r>
    <x v="4"/>
    <s v="Compact Fluorescent"/>
    <m/>
    <s v="Twist"/>
    <n v="1"/>
    <n v="15"/>
    <x v="0"/>
    <s v="203114"/>
    <s v="Bedroom"/>
    <n v="4.007746607297545E-4"/>
  </r>
  <r>
    <x v="0"/>
    <s v="Compact Fluorescent"/>
    <m/>
    <s v="Twist"/>
    <n v="2"/>
    <n v="15"/>
    <x v="0"/>
    <s v="203114"/>
    <s v="Bedroom"/>
    <n v="4.007746607297545E-4"/>
  </r>
  <r>
    <x v="0"/>
    <s v="Compact Fluorescent"/>
    <m/>
    <s v="Twist"/>
    <n v="2"/>
    <n v="15"/>
    <x v="0"/>
    <s v="203115"/>
    <s v="Bedroom"/>
    <n v="4.007746607297545E-4"/>
  </r>
  <r>
    <x v="4"/>
    <s v="Compact Fluorescent"/>
    <m/>
    <s v="Twist"/>
    <n v="1"/>
    <n v="15"/>
    <x v="0"/>
    <s v="203115"/>
    <s v="Bedroom"/>
    <n v="4.007746607297545E-4"/>
  </r>
  <r>
    <x v="1"/>
    <s v="Linear Fluorescent"/>
    <n v="48"/>
    <s v="T-12"/>
    <n v="1"/>
    <n v="40"/>
    <x v="4"/>
    <s v="203116"/>
    <s v="Closet"/>
    <n v="4.007746607297545E-4"/>
  </r>
  <r>
    <x v="0"/>
    <s v="Compact Fluorescent"/>
    <m/>
    <s v="Twist"/>
    <n v="1"/>
    <n v="15"/>
    <x v="11"/>
    <s v="203117"/>
    <s v="Garage"/>
    <n v="4.007746607297545E-4"/>
  </r>
  <r>
    <x v="7"/>
    <s v="Incandescent"/>
    <m/>
    <s v="Standard A Lamp"/>
    <n v="1"/>
    <n v="60"/>
    <x v="11"/>
    <s v="203117"/>
    <s v="Garage"/>
    <n v="4.007746607297545E-4"/>
  </r>
  <r>
    <x v="0"/>
    <s v="Linear Fluorescent"/>
    <n v="48"/>
    <s v="T-12"/>
    <n v="2"/>
    <n v="40"/>
    <x v="11"/>
    <s v="203117"/>
    <s v="Garage"/>
    <n v="4.007746607297545E-4"/>
  </r>
  <r>
    <x v="0"/>
    <s v="Compact Fluorescent"/>
    <m/>
    <s v="Twist"/>
    <n v="2"/>
    <n v="15"/>
    <x v="3"/>
    <s v="203118"/>
    <s v="Hall"/>
    <n v="4.007746607297545E-4"/>
  </r>
  <r>
    <x v="8"/>
    <s v="Incandescent"/>
    <m/>
    <s v="Reflector"/>
    <n v="1"/>
    <n v="65"/>
    <x v="5"/>
    <s v="203119"/>
    <s v="Kitchen"/>
    <n v="4.007746607297545E-4"/>
  </r>
  <r>
    <x v="9"/>
    <s v="Incandescent"/>
    <m/>
    <s v="Decorative"/>
    <n v="5"/>
    <n v="40"/>
    <x v="5"/>
    <s v="203119"/>
    <s v="Kitchen"/>
    <n v="4.007746607297545E-4"/>
  </r>
  <r>
    <x v="0"/>
    <s v="Linear Fluorescent"/>
    <n v="48"/>
    <s v="T-12"/>
    <n v="2"/>
    <n v="40"/>
    <x v="6"/>
    <s v="2031110"/>
    <s v="Laundry Room"/>
    <n v="4.007746607297545E-4"/>
  </r>
  <r>
    <x v="5"/>
    <s v="Incandescent"/>
    <m/>
    <s v="Decorative"/>
    <n v="4"/>
    <n v="40"/>
    <x v="7"/>
    <s v="2031111"/>
    <s v="Living Room"/>
    <n v="4.007746607297545E-4"/>
  </r>
  <r>
    <x v="8"/>
    <s v="Incandescent"/>
    <m/>
    <s v="Reflector"/>
    <n v="1"/>
    <n v="65"/>
    <x v="7"/>
    <s v="2031111"/>
    <s v="Living Room"/>
    <n v="4.007746607297545E-4"/>
  </r>
  <r>
    <x v="0"/>
    <s v="Compact Fluorescent"/>
    <m/>
    <s v="Twist"/>
    <n v="1"/>
    <n v="15"/>
    <x v="2"/>
    <s v="203241"/>
    <s v="Bathroom"/>
    <n v="4.7840186942687163E-4"/>
  </r>
  <r>
    <x v="1"/>
    <s v="Incandescent"/>
    <m/>
    <s v="Globe"/>
    <n v="5"/>
    <n v="60"/>
    <x v="2"/>
    <s v="203241"/>
    <s v="Bathroom"/>
    <n v="4.7840186942687163E-4"/>
  </r>
  <r>
    <x v="1"/>
    <s v="Incandescent"/>
    <m/>
    <s v="Globe"/>
    <n v="4"/>
    <n v="60"/>
    <x v="2"/>
    <s v="203242"/>
    <s v="Bathroom"/>
    <n v="4.7840186942687163E-4"/>
  </r>
  <r>
    <x v="0"/>
    <s v="Incandescent"/>
    <m/>
    <s v="Standard A Lamp"/>
    <n v="2"/>
    <n v="60"/>
    <x v="2"/>
    <s v="203242"/>
    <s v="Bathroom"/>
    <n v="4.7840186942687163E-4"/>
  </r>
  <r>
    <x v="0"/>
    <s v="Incandescent"/>
    <m/>
    <s v="Standard A Lamp"/>
    <n v="3"/>
    <n v="60"/>
    <x v="0"/>
    <s v="203243"/>
    <s v="Bedroom"/>
    <n v="4.7840186942687163E-4"/>
  </r>
  <r>
    <x v="0"/>
    <s v="Incandescent"/>
    <m/>
    <s v="Standard A Lamp"/>
    <n v="2"/>
    <n v="60"/>
    <x v="0"/>
    <s v="203244"/>
    <s v="Bedroom"/>
    <n v="4.7840186942687163E-4"/>
  </r>
  <r>
    <x v="4"/>
    <s v="Incandescent"/>
    <m/>
    <s v="Standard A Lamp"/>
    <n v="2"/>
    <n v="60"/>
    <x v="0"/>
    <s v="203244"/>
    <s v="Bedroom"/>
    <n v="4.7840186942687163E-4"/>
  </r>
  <r>
    <x v="0"/>
    <s v="Compact Fluorescent"/>
    <m/>
    <s v="Twist"/>
    <n v="4"/>
    <n v="15"/>
    <x v="0"/>
    <s v="203245"/>
    <s v="Bedroom"/>
    <n v="4.7840186942687163E-4"/>
  </r>
  <r>
    <x v="1"/>
    <s v="Incandescent"/>
    <m/>
    <s v="Standard A Lamp"/>
    <n v="1"/>
    <n v="60"/>
    <x v="0"/>
    <s v="203245"/>
    <s v="Bedroom"/>
    <n v="4.7840186942687163E-4"/>
  </r>
  <r>
    <x v="0"/>
    <s v="Linear Fluorescent"/>
    <n v="48"/>
    <s v="T-12"/>
    <n v="2"/>
    <n v="40"/>
    <x v="12"/>
    <s v="203247"/>
    <s v="Family Room"/>
    <n v="4.7840186942687163E-4"/>
  </r>
  <r>
    <x v="12"/>
    <s v="Halogen"/>
    <m/>
    <s v="MR"/>
    <n v="4"/>
    <n v="20"/>
    <x v="12"/>
    <s v="203247"/>
    <s v="Family Room"/>
    <n v="4.7840186942687163E-4"/>
  </r>
  <r>
    <x v="0"/>
    <s v="Incandescent"/>
    <m/>
    <s v="Standard A Lamp"/>
    <n v="1"/>
    <n v="100"/>
    <x v="11"/>
    <s v="203248"/>
    <s v="Garage"/>
    <n v="4.7840186942687163E-4"/>
  </r>
  <r>
    <x v="4"/>
    <s v="Compact Fluorescent"/>
    <m/>
    <s v="Circline (Screw Base)"/>
    <n v="1"/>
    <n v="23"/>
    <x v="11"/>
    <s v="203248"/>
    <s v="Garage"/>
    <n v="4.7840186942687163E-4"/>
  </r>
  <r>
    <x v="0"/>
    <s v="Linear Fluorescent"/>
    <n v="48"/>
    <s v="T-12"/>
    <n v="3"/>
    <n v="40"/>
    <x v="11"/>
    <s v="203248"/>
    <s v="Garage"/>
    <n v="4.7840186942687163E-4"/>
  </r>
  <r>
    <x v="7"/>
    <s v="Incandescent"/>
    <m/>
    <s v="Standard A Lamp"/>
    <n v="2"/>
    <n v="60"/>
    <x v="11"/>
    <s v="203248"/>
    <s v="Garage"/>
    <n v="4.7840186942687163E-4"/>
  </r>
  <r>
    <x v="4"/>
    <s v="Incandescent"/>
    <m/>
    <s v="Standard A Lamp"/>
    <n v="1"/>
    <n v="60"/>
    <x v="11"/>
    <s v="203248"/>
    <s v="Garage"/>
    <n v="4.7840186942687163E-4"/>
  </r>
  <r>
    <x v="0"/>
    <s v="Linear Fluorescent"/>
    <n v="48"/>
    <s v="T-12"/>
    <n v="1"/>
    <n v="40"/>
    <x v="11"/>
    <s v="203248"/>
    <s v="Garage"/>
    <n v="4.7840186942687163E-4"/>
  </r>
  <r>
    <x v="0"/>
    <s v="Incandescent"/>
    <m/>
    <s v="Globe"/>
    <n v="3"/>
    <n v="25"/>
    <x v="3"/>
    <s v="203249"/>
    <s v="Hall"/>
    <n v="4.7840186942687163E-4"/>
  </r>
  <r>
    <x v="4"/>
    <s v="Incandescent"/>
    <m/>
    <s v="Standard A Lamp"/>
    <n v="1"/>
    <n v="60"/>
    <x v="0"/>
    <s v="2032410"/>
    <s v="Bedroom"/>
    <n v="4.7840186942687163E-4"/>
  </r>
  <r>
    <x v="0"/>
    <s v="Linear Fluorescent"/>
    <n v="48"/>
    <s v="T-12"/>
    <n v="2"/>
    <n v="40"/>
    <x v="5"/>
    <s v="2032411"/>
    <s v="Kitchen"/>
    <n v="4.7840186942687163E-4"/>
  </r>
  <r>
    <x v="9"/>
    <s v="Incandescent"/>
    <m/>
    <s v="Decorative"/>
    <n v="10"/>
    <n v="60"/>
    <x v="7"/>
    <s v="2032412"/>
    <s v="Living Room"/>
    <n v="4.7840186942687163E-4"/>
  </r>
  <r>
    <x v="1"/>
    <s v="Incandescent"/>
    <m/>
    <s v="Decorative"/>
    <n v="2"/>
    <n v="60"/>
    <x v="7"/>
    <s v="2032412"/>
    <s v="Living Room"/>
    <n v="4.7840186942687163E-4"/>
  </r>
  <r>
    <x v="0"/>
    <s v="Incandescent"/>
    <m/>
    <s v="Standard A Lamp"/>
    <n v="1"/>
    <n v="60"/>
    <x v="9"/>
    <s v="2032413"/>
    <s v="Other"/>
    <n v="4.7840186942687163E-4"/>
  </r>
  <r>
    <x v="1"/>
    <s v="Incandescent"/>
    <m/>
    <s v="Standard A Lamp"/>
    <n v="1"/>
    <n v="60"/>
    <x v="2"/>
    <s v="203251"/>
    <s v="Bathroom"/>
    <n v="4.7840186942687163E-4"/>
  </r>
  <r>
    <x v="1"/>
    <s v="Incandescent"/>
    <m/>
    <s v="Globe"/>
    <n v="3"/>
    <n v="40"/>
    <x v="2"/>
    <s v="203252"/>
    <s v="Bathroom"/>
    <n v="4.7840186942687163E-4"/>
  </r>
  <r>
    <x v="5"/>
    <s v="Incandescent"/>
    <m/>
    <s v="Standard A Lamp"/>
    <n v="1"/>
    <n v="60"/>
    <x v="0"/>
    <s v="203253"/>
    <s v="Bedroom"/>
    <n v="4.7840186942687163E-4"/>
  </r>
  <r>
    <x v="6"/>
    <s v="Incandescent"/>
    <m/>
    <s v="Standard A Lamp"/>
    <n v="3"/>
    <n v="60"/>
    <x v="0"/>
    <s v="203253"/>
    <s v="Bedroom"/>
    <n v="4.7840186942687163E-4"/>
  </r>
  <r>
    <x v="9"/>
    <s v="Incandescent"/>
    <m/>
    <s v="Standard A Lamp"/>
    <n v="3"/>
    <n v="75"/>
    <x v="1"/>
    <s v="203254"/>
    <s v="Dining Room"/>
    <n v="4.7840186942687163E-4"/>
  </r>
  <r>
    <x v="0"/>
    <s v="Incandescent"/>
    <m/>
    <s v="Standard A Lamp"/>
    <n v="2"/>
    <n v="60"/>
    <x v="3"/>
    <s v="203255"/>
    <s v="Hall"/>
    <n v="4.7840186942687163E-4"/>
  </r>
  <r>
    <x v="1"/>
    <s v="Incandescent"/>
    <m/>
    <s v="Standard A Lamp"/>
    <n v="1"/>
    <n v="60"/>
    <x v="3"/>
    <s v="203255"/>
    <s v="Hall"/>
    <n v="4.7840186942687163E-4"/>
  </r>
  <r>
    <x v="0"/>
    <s v="Incandescent"/>
    <m/>
    <s v="Standard A Lamp"/>
    <n v="1"/>
    <n v="100"/>
    <x v="11"/>
    <s v="203256"/>
    <s v="Garage"/>
    <n v="4.7840186942687163E-4"/>
  </r>
  <r>
    <x v="7"/>
    <s v="Incandescent"/>
    <m/>
    <s v="Standard A Lamp"/>
    <n v="2"/>
    <n v="60"/>
    <x v="11"/>
    <s v="203256"/>
    <s v="Garage"/>
    <n v="4.7840186942687163E-4"/>
  </r>
  <r>
    <x v="0"/>
    <s v="Incandescent"/>
    <m/>
    <s v="Standard A Lamp"/>
    <n v="1"/>
    <n v="200"/>
    <x v="11"/>
    <s v="203257"/>
    <s v="Garage"/>
    <n v="4.7840186942687163E-4"/>
  </r>
  <r>
    <x v="12"/>
    <s v="Incandescent"/>
    <m/>
    <s v="Reflector"/>
    <n v="4"/>
    <n v="75"/>
    <x v="3"/>
    <s v="203258"/>
    <s v="Hall"/>
    <n v="4.7840186942687163E-4"/>
  </r>
  <r>
    <x v="12"/>
    <s v="Halogen"/>
    <m/>
    <s v="PAR"/>
    <n v="9"/>
    <n v="50"/>
    <x v="5"/>
    <s v="203259"/>
    <s v="Kitchen"/>
    <n v="4.7840186942687163E-4"/>
  </r>
  <r>
    <x v="2"/>
    <s v="Incandescent"/>
    <m/>
    <s v="Standard A Lamp"/>
    <n v="1"/>
    <n v="60"/>
    <x v="5"/>
    <s v="203259"/>
    <s v="Kitchen"/>
    <n v="4.7840186942687163E-4"/>
  </r>
  <r>
    <x v="0"/>
    <s v="Incandescent"/>
    <m/>
    <s v="Standard A Lamp"/>
    <n v="1"/>
    <n v="60"/>
    <x v="5"/>
    <s v="203259"/>
    <s v="Kitchen"/>
    <n v="4.7840186942687163E-4"/>
  </r>
  <r>
    <x v="0"/>
    <s v="Incandescent"/>
    <m/>
    <s v="Standard A Lamp"/>
    <n v="1"/>
    <n v="60"/>
    <x v="6"/>
    <s v="2032510"/>
    <s v="Laundry Room"/>
    <n v="4.7840186942687163E-4"/>
  </r>
  <r>
    <x v="1"/>
    <s v="Incandescent"/>
    <m/>
    <s v="Standard A Lamp"/>
    <n v="2"/>
    <n v="60"/>
    <x v="6"/>
    <s v="2032510"/>
    <s v="Laundry Room"/>
    <n v="4.7840186942687163E-4"/>
  </r>
  <r>
    <x v="8"/>
    <s v="Incandescent"/>
    <m/>
    <s v="Reflector"/>
    <n v="1"/>
    <n v="65"/>
    <x v="7"/>
    <s v="2032511"/>
    <s v="Living Room"/>
    <n v="4.7840186942687163E-4"/>
  </r>
  <r>
    <x v="6"/>
    <s v="Incandescent"/>
    <m/>
    <s v="Standard A Lamp"/>
    <n v="2"/>
    <n v="60"/>
    <x v="7"/>
    <s v="2032511"/>
    <s v="Living Room"/>
    <n v="4.7840186942687163E-4"/>
  </r>
  <r>
    <x v="4"/>
    <s v="Compact Fluorescent"/>
    <m/>
    <s v="Twist"/>
    <n v="1"/>
    <n v="15"/>
    <x v="7"/>
    <s v="2032511"/>
    <s v="Living Room"/>
    <n v="4.7840186942687163E-4"/>
  </r>
  <r>
    <x v="1"/>
    <s v="Incandescent"/>
    <m/>
    <s v="Clear"/>
    <n v="6"/>
    <n v="40"/>
    <x v="2"/>
    <s v="2032512"/>
    <s v="Bathroom"/>
    <n v="4.7840186942687163E-4"/>
  </r>
  <r>
    <x v="0"/>
    <s v="Incandescent"/>
    <m/>
    <s v="Standard A Lamp"/>
    <n v="1"/>
    <n v="60"/>
    <x v="10"/>
    <s v="2032513"/>
    <s v="Master Bedroom"/>
    <n v="4.7840186942687163E-4"/>
  </r>
  <r>
    <x v="4"/>
    <s v="Halogen"/>
    <m/>
    <s v="Quartz Tube"/>
    <n v="1"/>
    <n v="100"/>
    <x v="10"/>
    <s v="2032513"/>
    <s v="Master Bedroom"/>
    <n v="4.7840186942687163E-4"/>
  </r>
  <r>
    <x v="4"/>
    <s v="Incandescent"/>
    <m/>
    <s v="3-Way Incandescent"/>
    <n v="1"/>
    <n v="100"/>
    <x v="8"/>
    <s v="2032515"/>
    <s v="Office"/>
    <n v="4.7840186942687163E-4"/>
  </r>
  <r>
    <x v="5"/>
    <s v="Incandescent"/>
    <m/>
    <s v="Standard A Lamp"/>
    <n v="1"/>
    <n v="75"/>
    <x v="8"/>
    <s v="2032515"/>
    <s v="Office"/>
    <n v="4.7840186942687163E-4"/>
  </r>
  <r>
    <x v="0"/>
    <s v="Incandescent"/>
    <m/>
    <s v="Standard A Lamp"/>
    <n v="1"/>
    <n v="60"/>
    <x v="3"/>
    <s v="2032516"/>
    <s v="Hall"/>
    <n v="4.7840186942687163E-4"/>
  </r>
  <r>
    <x v="0"/>
    <s v="Linear Fluorescent"/>
    <n v="72"/>
    <s v="T-12"/>
    <n v="2"/>
    <n v="42"/>
    <x v="9"/>
    <s v="2032517"/>
    <s v="Other"/>
    <n v="4.7840186942687163E-4"/>
  </r>
  <r>
    <x v="0"/>
    <s v="Incandescent"/>
    <m/>
    <s v="Standard A Lamp"/>
    <n v="1"/>
    <n v="75"/>
    <x v="11"/>
    <s v="2032518"/>
    <s v="Garage"/>
    <n v="4.7840186942687163E-4"/>
  </r>
  <r>
    <x v="0"/>
    <s v="Incandescent"/>
    <m/>
    <s v="Standard A Lamp"/>
    <n v="2"/>
    <n v="60"/>
    <x v="4"/>
    <s v="2032519"/>
    <s v="Closet"/>
    <n v="4.7840186942687163E-4"/>
  </r>
  <r>
    <x v="5"/>
    <s v="Incandescent"/>
    <m/>
    <s v="Standard A Lamp"/>
    <n v="1"/>
    <n v="60"/>
    <x v="4"/>
    <s v="2032519"/>
    <s v="Closet"/>
    <n v="4.7840186942687163E-4"/>
  </r>
  <r>
    <x v="4"/>
    <s v="Incandescent"/>
    <m/>
    <s v="Standard A Lamp"/>
    <n v="1"/>
    <n v="60"/>
    <x v="4"/>
    <s v="2032519"/>
    <s v="Closet"/>
    <n v="4.7840186942687163E-4"/>
  </r>
  <r>
    <x v="0"/>
    <s v="Linear Fluorescent"/>
    <n v="48"/>
    <s v="T-8"/>
    <n v="3"/>
    <n v="32"/>
    <x v="5"/>
    <s v="203381"/>
    <s v="Kitchen"/>
    <n v="2.9634285766104543E-4"/>
  </r>
  <r>
    <x v="0"/>
    <s v="Compact Fluorescent"/>
    <m/>
    <s v="Twist"/>
    <n v="1"/>
    <n v="15"/>
    <x v="5"/>
    <s v="203381"/>
    <s v="Kitchen"/>
    <n v="2.9634285766104543E-4"/>
  </r>
  <r>
    <x v="0"/>
    <s v="Compact Fluorescent"/>
    <m/>
    <s v="Twist"/>
    <n v="2"/>
    <n v="15"/>
    <x v="10"/>
    <s v="203382"/>
    <s v="Master Bedroom"/>
    <n v="2.9634285766104543E-4"/>
  </r>
  <r>
    <x v="1"/>
    <s v="Compact Fluorescent"/>
    <m/>
    <s v="Twist"/>
    <n v="2"/>
    <n v="15"/>
    <x v="2"/>
    <s v="203383"/>
    <s v="Bathroom"/>
    <n v="2.9634285766104543E-4"/>
  </r>
  <r>
    <x v="0"/>
    <s v="Compact Fluorescent"/>
    <m/>
    <s v="Twist"/>
    <n v="1"/>
    <n v="15"/>
    <x v="4"/>
    <s v="203384"/>
    <s v="Closet"/>
    <n v="2.9634285766104543E-4"/>
  </r>
  <r>
    <x v="9"/>
    <s v="Incandescent"/>
    <m/>
    <s v="Standard A Lamp"/>
    <n v="6"/>
    <n v="60"/>
    <x v="7"/>
    <s v="203385"/>
    <s v="Living Room"/>
    <n v="2.9634285766104543E-4"/>
  </r>
  <r>
    <x v="4"/>
    <s v="Compact Fluorescent"/>
    <m/>
    <s v="Twist"/>
    <n v="1"/>
    <n v="15"/>
    <x v="7"/>
    <s v="203385"/>
    <s v="Living Room"/>
    <n v="2.9634285766104543E-4"/>
  </r>
  <r>
    <x v="1"/>
    <s v="Compact Fluorescent"/>
    <m/>
    <s v="Twist"/>
    <n v="1"/>
    <n v="15"/>
    <x v="3"/>
    <s v="203386"/>
    <s v="Hall"/>
    <n v="2.9634285766104543E-4"/>
  </r>
  <r>
    <x v="0"/>
    <s v="Compact Fluorescent"/>
    <m/>
    <s v="Twist"/>
    <n v="2"/>
    <n v="15"/>
    <x v="0"/>
    <s v="203387"/>
    <s v="Bedroom"/>
    <n v="2.9634285766104543E-4"/>
  </r>
  <r>
    <x v="0"/>
    <s v="Linear Fluorescent"/>
    <n v="48"/>
    <s v="T-8"/>
    <n v="3"/>
    <n v="32"/>
    <x v="6"/>
    <s v="203388"/>
    <s v="Laundry Room"/>
    <n v="2.9634285766104543E-4"/>
  </r>
  <r>
    <x v="1"/>
    <s v="Compact Fluorescent"/>
    <m/>
    <s v="Twist"/>
    <n v="2"/>
    <n v="15"/>
    <x v="2"/>
    <s v="203389"/>
    <s v="Bathroom"/>
    <n v="2.9634285766104543E-4"/>
  </r>
  <r>
    <x v="0"/>
    <s v="Compact Fluorescent"/>
    <m/>
    <s v="Twist"/>
    <n v="2"/>
    <n v="15"/>
    <x v="0"/>
    <s v="2033810"/>
    <s v="Bedroom"/>
    <n v="2.9634285766104543E-4"/>
  </r>
  <r>
    <x v="0"/>
    <s v="Compact Fluorescent"/>
    <m/>
    <s v="Twist"/>
    <n v="2"/>
    <n v="15"/>
    <x v="0"/>
    <s v="2033811"/>
    <s v="Bedroom"/>
    <n v="2.9634285766104543E-4"/>
  </r>
  <r>
    <x v="0"/>
    <s v="Compact Fluorescent"/>
    <m/>
    <s v="Twist"/>
    <n v="1"/>
    <n v="15"/>
    <x v="4"/>
    <s v="2033812"/>
    <s v="Closet"/>
    <n v="2.9634285766104543E-4"/>
  </r>
  <r>
    <x v="1"/>
    <s v="Compact Fluorescent"/>
    <m/>
    <s v="Twist"/>
    <n v="4"/>
    <n v="15"/>
    <x v="2"/>
    <s v="203401"/>
    <s v="Bathroom"/>
    <n v="4.007746607297545E-4"/>
  </r>
  <r>
    <x v="1"/>
    <s v="Incandescent"/>
    <m/>
    <s v="Standard A Lamp"/>
    <n v="3"/>
    <n v="60"/>
    <x v="2"/>
    <s v="203402"/>
    <s v="Bathroom"/>
    <n v="4.007746607297545E-4"/>
  </r>
  <r>
    <x v="0"/>
    <s v="Compact Fluorescent"/>
    <m/>
    <s v="Twist"/>
    <n v="1"/>
    <n v="15"/>
    <x v="2"/>
    <s v="203402"/>
    <s v="Bathroom"/>
    <n v="4.007746607297545E-4"/>
  </r>
  <r>
    <x v="4"/>
    <s v="Incandescent"/>
    <m/>
    <s v="Standard A Lamp"/>
    <n v="1"/>
    <n v="60"/>
    <x v="0"/>
    <s v="203403"/>
    <s v="Bedroom"/>
    <n v="4.007746607297545E-4"/>
  </r>
  <r>
    <x v="0"/>
    <s v="Incandescent"/>
    <m/>
    <s v="Standard A Lamp"/>
    <n v="2"/>
    <n v="60"/>
    <x v="0"/>
    <s v="203403"/>
    <s v="Bedroom"/>
    <n v="4.007746607297545E-4"/>
  </r>
  <r>
    <x v="0"/>
    <s v="Incandescent"/>
    <m/>
    <s v="Standard A Lamp"/>
    <n v="2"/>
    <n v="60"/>
    <x v="0"/>
    <s v="203404"/>
    <s v="Bedroom"/>
    <n v="4.007746607297545E-4"/>
  </r>
  <r>
    <x v="4"/>
    <s v="Incandescent"/>
    <m/>
    <s v="Standard A Lamp"/>
    <n v="1"/>
    <n v="40"/>
    <x v="0"/>
    <s v="203404"/>
    <s v="Bedroom"/>
    <n v="4.007746607297545E-4"/>
  </r>
  <r>
    <x v="0"/>
    <s v="Compact Fluorescent"/>
    <m/>
    <s v="Twist"/>
    <n v="2"/>
    <n v="22"/>
    <x v="0"/>
    <s v="203405"/>
    <s v="Bedroom"/>
    <n v="4.007746607297545E-4"/>
  </r>
  <r>
    <x v="0"/>
    <s v="Linear Fluorescent"/>
    <n v="48"/>
    <s v="T-12"/>
    <n v="2"/>
    <n v="40"/>
    <x v="0"/>
    <s v="203406"/>
    <s v="Bedroom"/>
    <n v="4.007746607297545E-4"/>
  </r>
  <r>
    <x v="5"/>
    <s v="Incandescent"/>
    <m/>
    <s v="Standard A Lamp"/>
    <n v="4"/>
    <n v="60"/>
    <x v="12"/>
    <s v="203407"/>
    <s v="Family Room"/>
    <n v="4.007746607297545E-4"/>
  </r>
  <r>
    <x v="12"/>
    <s v="Compact Fluorescent"/>
    <m/>
    <s v="Reflector"/>
    <n v="1"/>
    <n v="15"/>
    <x v="12"/>
    <s v="203407"/>
    <s v="Family Room"/>
    <n v="4.007746607297545E-4"/>
  </r>
  <r>
    <x v="0"/>
    <s v="Compact Fluorescent"/>
    <m/>
    <s v="Twist"/>
    <n v="1"/>
    <n v="22"/>
    <x v="11"/>
    <s v="203408"/>
    <s v="Garage"/>
    <n v="4.007746607297545E-4"/>
  </r>
  <r>
    <x v="9"/>
    <s v="Compact Fluorescent"/>
    <m/>
    <s v="Twist"/>
    <n v="3"/>
    <n v="15"/>
    <x v="3"/>
    <s v="203409"/>
    <s v="Hall"/>
    <n v="4.007746607297545E-4"/>
  </r>
  <r>
    <x v="0"/>
    <s v="Compact Fluorescent"/>
    <m/>
    <s v="Twist"/>
    <n v="1"/>
    <n v="15"/>
    <x v="3"/>
    <s v="203409"/>
    <s v="Hall"/>
    <n v="4.007746607297545E-4"/>
  </r>
  <r>
    <x v="0"/>
    <s v="Linear Fluorescent"/>
    <n v="48"/>
    <s v="T-5"/>
    <n v="2"/>
    <n v="32"/>
    <x v="5"/>
    <s v="2034010"/>
    <s v="Kitchen"/>
    <n v="4.007746607297545E-4"/>
  </r>
  <r>
    <x v="6"/>
    <s v="Compact Fluorescent"/>
    <m/>
    <s v="Twist"/>
    <n v="1"/>
    <n v="22"/>
    <x v="6"/>
    <s v="2034011"/>
    <s v="Laundry Room"/>
    <n v="4.007746607297545E-4"/>
  </r>
  <r>
    <x v="0"/>
    <s v="Compact Fluorescent"/>
    <m/>
    <s v="Twist"/>
    <n v="1"/>
    <n v="15"/>
    <x v="6"/>
    <s v="2034011"/>
    <s v="Laundry Room"/>
    <n v="4.007746607297545E-4"/>
  </r>
  <r>
    <x v="1"/>
    <s v="Incandescent"/>
    <m/>
    <s v="Standard A Lamp"/>
    <n v="2"/>
    <n v="60"/>
    <x v="2"/>
    <s v="203441"/>
    <s v="Bathroom"/>
    <n v="2.8446742333283401E-4"/>
  </r>
  <r>
    <x v="4"/>
    <s v="Compact Fluorescent"/>
    <m/>
    <s v="Twist"/>
    <n v="2"/>
    <n v="15"/>
    <x v="0"/>
    <s v="203442"/>
    <s v="Bedroom"/>
    <n v="2.8446742333283401E-4"/>
  </r>
  <r>
    <x v="9"/>
    <s v="Incandescent"/>
    <m/>
    <s v="Globe"/>
    <n v="5"/>
    <n v="100"/>
    <x v="7"/>
    <s v="203443"/>
    <s v="Living Room"/>
    <n v="2.8446742333283401E-4"/>
  </r>
  <r>
    <x v="5"/>
    <s v="Incandescent"/>
    <m/>
    <s v="Standard A Lamp"/>
    <n v="1"/>
    <n v="60"/>
    <x v="7"/>
    <s v="203443"/>
    <s v="Living Room"/>
    <n v="2.8446742333283401E-4"/>
  </r>
  <r>
    <x v="4"/>
    <s v="Incandescent"/>
    <m/>
    <s v="Standard A Lamp"/>
    <n v="1"/>
    <n v="60"/>
    <x v="7"/>
    <s v="203443"/>
    <s v="Living Room"/>
    <n v="2.8446742333283401E-4"/>
  </r>
  <r>
    <x v="0"/>
    <s v="Linear Fluorescent"/>
    <n v="120"/>
    <s v="T-8"/>
    <n v="2"/>
    <n v="60"/>
    <x v="11"/>
    <s v="203444"/>
    <s v="Garage"/>
    <n v="2.8446742333283401E-4"/>
  </r>
  <r>
    <x v="9"/>
    <s v="Incandescent"/>
    <m/>
    <s v="Standard A Lamp"/>
    <n v="3"/>
    <n v="100"/>
    <x v="5"/>
    <s v="203445"/>
    <s v="Kitchen"/>
    <n v="2.8446742333283401E-4"/>
  </r>
  <r>
    <x v="0"/>
    <s v="Incandescent"/>
    <m/>
    <s v="Standard A Lamp"/>
    <n v="2"/>
    <n v="60"/>
    <x v="6"/>
    <s v="203446"/>
    <s v="Laundry Room"/>
    <n v="2.8446742333283401E-4"/>
  </r>
  <r>
    <x v="5"/>
    <s v="Incandescent"/>
    <m/>
    <s v="Standard A Lamp"/>
    <n v="3"/>
    <n v="60"/>
    <x v="10"/>
    <s v="203447"/>
    <s v="Master Bedroom"/>
    <n v="2.8446742333283401E-4"/>
  </r>
  <r>
    <x v="4"/>
    <s v="Incandescent"/>
    <m/>
    <s v="Standard A Lamp"/>
    <n v="1"/>
    <n v="60"/>
    <x v="10"/>
    <s v="203447"/>
    <s v="Master Bedroom"/>
    <n v="2.8446742333283401E-4"/>
  </r>
  <r>
    <x v="1"/>
    <s v="Compact Fluorescent"/>
    <m/>
    <s v="Twist"/>
    <n v="3"/>
    <n v="15"/>
    <x v="2"/>
    <s v="203448"/>
    <s v="Bathroom"/>
    <n v="2.8446742333283401E-4"/>
  </r>
  <r>
    <x v="0"/>
    <s v="Incandescent"/>
    <m/>
    <s v="Standard A Lamp"/>
    <n v="2"/>
    <n v="60"/>
    <x v="2"/>
    <s v="203448"/>
    <s v="Bathroom"/>
    <n v="2.8446742333283401E-4"/>
  </r>
  <r>
    <x v="1"/>
    <s v="Linear Fluorescent"/>
    <n v="24"/>
    <s v="T-8"/>
    <n v="2"/>
    <n v="17"/>
    <x v="2"/>
    <s v="203511"/>
    <s v="Bathroom"/>
    <n v="5.2955252069445606E-4"/>
  </r>
  <r>
    <x v="0"/>
    <s v="Incandescent"/>
    <m/>
    <s v="Standard A Lamp"/>
    <n v="2"/>
    <n v="40"/>
    <x v="0"/>
    <s v="203512"/>
    <s v="Bedroom"/>
    <n v="5.2955252069445606E-4"/>
  </r>
  <r>
    <x v="0"/>
    <s v="Incandescent"/>
    <m/>
    <s v="Standard A Lamp"/>
    <n v="2"/>
    <n v="40"/>
    <x v="0"/>
    <s v="203513"/>
    <s v="Bedroom"/>
    <n v="5.2955252069445606E-4"/>
  </r>
  <r>
    <x v="4"/>
    <s v="Compact Fluorescent"/>
    <m/>
    <s v="Twist"/>
    <n v="1"/>
    <n v="10"/>
    <x v="0"/>
    <s v="203513"/>
    <s v="Bedroom"/>
    <n v="5.2955252069445606E-4"/>
  </r>
  <r>
    <x v="0"/>
    <s v="Incandescent"/>
    <m/>
    <s v="Standard A Lamp"/>
    <n v="2"/>
    <n v="60"/>
    <x v="3"/>
    <s v="203514"/>
    <s v="Hall"/>
    <n v="5.2955252069445606E-4"/>
  </r>
  <r>
    <x v="0"/>
    <s v="Linear Fluorescent"/>
    <n v="48"/>
    <s v="T-8"/>
    <n v="2"/>
    <n v="32"/>
    <x v="5"/>
    <s v="203515"/>
    <s v="Kitchen"/>
    <n v="5.2955252069445606E-4"/>
  </r>
  <r>
    <x v="1"/>
    <s v="Compact Fluorescent"/>
    <m/>
    <s v="Twist"/>
    <n v="1"/>
    <n v="15"/>
    <x v="5"/>
    <s v="203515"/>
    <s v="Kitchen"/>
    <n v="5.2955252069445606E-4"/>
  </r>
  <r>
    <x v="4"/>
    <s v="Incandescent"/>
    <m/>
    <s v="Clear"/>
    <n v="1"/>
    <n v="60"/>
    <x v="7"/>
    <s v="203516"/>
    <s v="Living Room"/>
    <n v="5.2955252069445606E-4"/>
  </r>
  <r>
    <x v="0"/>
    <s v="Incandescent"/>
    <m/>
    <s v="Standard A Lamp"/>
    <n v="2"/>
    <n v="40"/>
    <x v="9"/>
    <s v="203517"/>
    <s v="Other"/>
    <n v="5.2955252069445606E-4"/>
  </r>
  <r>
    <x v="1"/>
    <s v="Incandescent"/>
    <m/>
    <s v="Globe"/>
    <n v="3"/>
    <n v="40"/>
    <x v="2"/>
    <s v="203571"/>
    <s v="Bathroom"/>
    <n v="4.007746607297545E-4"/>
  </r>
  <r>
    <x v="0"/>
    <s v="Incandescent"/>
    <m/>
    <s v="Standard A Lamp"/>
    <n v="1"/>
    <n v="60"/>
    <x v="2"/>
    <s v="203571"/>
    <s v="Bathroom"/>
    <n v="4.007746607297545E-4"/>
  </r>
  <r>
    <x v="4"/>
    <s v="Incandescent"/>
    <m/>
    <s v="Standard A Lamp"/>
    <n v="2"/>
    <n v="60"/>
    <x v="0"/>
    <s v="203572"/>
    <s v="Bedroom"/>
    <n v="4.007746607297545E-4"/>
  </r>
  <r>
    <x v="0"/>
    <s v="Incandescent"/>
    <m/>
    <s v="Standard A Lamp"/>
    <n v="1"/>
    <n v="60"/>
    <x v="0"/>
    <s v="203572"/>
    <s v="Bedroom"/>
    <n v="4.007746607297545E-4"/>
  </r>
  <r>
    <x v="0"/>
    <s v="Incandescent"/>
    <m/>
    <s v="Standard A Lamp"/>
    <n v="1"/>
    <n v="60"/>
    <x v="9"/>
    <s v="203573"/>
    <s v="Other"/>
    <n v="4.007746607297545E-4"/>
  </r>
  <r>
    <x v="0"/>
    <s v="Linear Fluorescent"/>
    <n v="48"/>
    <s v="T-12"/>
    <n v="2"/>
    <n v="40"/>
    <x v="9"/>
    <s v="203573"/>
    <s v="Other"/>
    <n v="4.007746607297545E-4"/>
  </r>
  <r>
    <x v="4"/>
    <s v="Incandescent"/>
    <m/>
    <s v="Reflector"/>
    <n v="1"/>
    <n v="40"/>
    <x v="9"/>
    <s v="203573"/>
    <s v="Other"/>
    <n v="4.007746607297545E-4"/>
  </r>
  <r>
    <x v="0"/>
    <s v="Linear Fluorescent"/>
    <n v="48"/>
    <s v="T-12"/>
    <n v="1"/>
    <n v="40"/>
    <x v="5"/>
    <s v="203574"/>
    <s v="Kitchen"/>
    <n v="4.007746607297545E-4"/>
  </r>
  <r>
    <x v="0"/>
    <s v="Linear Fluorescent"/>
    <n v="48"/>
    <s v="T-8"/>
    <n v="2"/>
    <n v="32"/>
    <x v="5"/>
    <s v="203574"/>
    <s v="Kitchen"/>
    <n v="4.007746607297545E-4"/>
  </r>
  <r>
    <x v="0"/>
    <s v="Incandescent"/>
    <m/>
    <s v="Standard A Lamp"/>
    <n v="1"/>
    <n v="60"/>
    <x v="5"/>
    <s v="203574"/>
    <s v="Kitchen"/>
    <n v="4.007746607297545E-4"/>
  </r>
  <r>
    <x v="0"/>
    <s v="Linear Fluorescent"/>
    <n v="24"/>
    <s v="T-12"/>
    <n v="2"/>
    <n v="20"/>
    <x v="5"/>
    <s v="203574"/>
    <s v="Kitchen"/>
    <n v="4.007746607297545E-4"/>
  </r>
  <r>
    <x v="0"/>
    <s v="Linear Fluorescent"/>
    <n v="48"/>
    <s v="T-8"/>
    <n v="2"/>
    <n v="32"/>
    <x v="6"/>
    <s v="203575"/>
    <s v="Laundry Room"/>
    <n v="4.007746607297545E-4"/>
  </r>
  <r>
    <x v="0"/>
    <s v="Incandescent"/>
    <m/>
    <s v="Standard A Lamp"/>
    <n v="2"/>
    <n v="60"/>
    <x v="7"/>
    <s v="203576"/>
    <s v="Living Room"/>
    <n v="4.007746607297545E-4"/>
  </r>
  <r>
    <x v="6"/>
    <s v="Incandescent"/>
    <m/>
    <s v="Standard A Lamp"/>
    <n v="1"/>
    <n v="60"/>
    <x v="7"/>
    <s v="203576"/>
    <s v="Living Room"/>
    <n v="4.007746607297545E-4"/>
  </r>
  <r>
    <x v="0"/>
    <s v="Incandescent"/>
    <m/>
    <s v="Standard A Lamp"/>
    <n v="1"/>
    <n v="60"/>
    <x v="2"/>
    <s v="203601"/>
    <s v="Bathroom"/>
    <n v="4.7324000933330284E-4"/>
  </r>
  <r>
    <x v="0"/>
    <s v="Incandescent"/>
    <m/>
    <s v="Standard A Lamp"/>
    <n v="1"/>
    <n v="60"/>
    <x v="2"/>
    <s v="203602"/>
    <s v="Bathroom"/>
    <n v="4.7324000933330284E-4"/>
  </r>
  <r>
    <x v="0"/>
    <s v="Incandescent"/>
    <m/>
    <s v="Standard A Lamp"/>
    <n v="2"/>
    <n v="60"/>
    <x v="0"/>
    <s v="203603"/>
    <s v="Bedroom"/>
    <n v="4.7324000933330284E-4"/>
  </r>
  <r>
    <x v="14"/>
    <s v="Compact Fluorescent"/>
    <m/>
    <s v="Twist"/>
    <n v="1"/>
    <n v="22"/>
    <x v="0"/>
    <s v="203603"/>
    <s v="Bedroom"/>
    <n v="4.7324000933330284E-4"/>
  </r>
  <r>
    <x v="5"/>
    <s v="Incandescent"/>
    <m/>
    <s v="Decorative"/>
    <n v="3"/>
    <n v="40"/>
    <x v="0"/>
    <s v="203604"/>
    <s v="Bedroom"/>
    <n v="4.7324000933330284E-4"/>
  </r>
  <r>
    <x v="5"/>
    <s v="Incandescent"/>
    <m/>
    <s v="Standard A Lamp"/>
    <n v="1"/>
    <n v="100"/>
    <x v="8"/>
    <s v="203605"/>
    <s v="Office"/>
    <n v="4.7324000933330284E-4"/>
  </r>
  <r>
    <x v="0"/>
    <s v="Incandescent"/>
    <m/>
    <s v="Standard A Lamp"/>
    <n v="1"/>
    <n v="75"/>
    <x v="4"/>
    <s v="203606"/>
    <s v="Closet"/>
    <n v="4.7324000933330284E-4"/>
  </r>
  <r>
    <x v="0"/>
    <s v="Incandescent"/>
    <m/>
    <s v="Standard A Lamp"/>
    <n v="2"/>
    <n v="60"/>
    <x v="12"/>
    <s v="203607"/>
    <s v="Family Room"/>
    <n v="4.7324000933330284E-4"/>
  </r>
  <r>
    <x v="4"/>
    <s v="Incandescent"/>
    <m/>
    <s v="Standard A Lamp"/>
    <n v="1"/>
    <n v="60"/>
    <x v="12"/>
    <s v="203607"/>
    <s v="Family Room"/>
    <n v="4.7324000933330284E-4"/>
  </r>
  <r>
    <x v="16"/>
    <s v="Incandescent"/>
    <m/>
    <s v="Standard A Lamp"/>
    <n v="2"/>
    <n v="60"/>
    <x v="11"/>
    <s v="203608"/>
    <s v="Garage"/>
    <n v="4.7324000933330284E-4"/>
  </r>
  <r>
    <x v="0"/>
    <s v="Linear Fluorescent"/>
    <n v="48"/>
    <s v="T-8"/>
    <n v="2"/>
    <n v="32"/>
    <x v="11"/>
    <s v="203608"/>
    <s v="Garage"/>
    <n v="4.7324000933330284E-4"/>
  </r>
  <r>
    <x v="0"/>
    <s v="Incandescent"/>
    <m/>
    <s v="Standard A Lamp"/>
    <n v="1"/>
    <n v="60"/>
    <x v="3"/>
    <s v="203609"/>
    <s v="Hall"/>
    <n v="4.7324000933330284E-4"/>
  </r>
  <r>
    <x v="5"/>
    <s v="Incandescent"/>
    <m/>
    <s v="Standard A Lamp"/>
    <n v="3"/>
    <n v="60"/>
    <x v="5"/>
    <s v="2036010"/>
    <s v="Kitchen"/>
    <n v="4.7324000933330284E-4"/>
  </r>
  <r>
    <x v="3"/>
    <s v="Incandescent"/>
    <m/>
    <s v="Standard A Lamp"/>
    <n v="1"/>
    <n v="60"/>
    <x v="5"/>
    <s v="2036010"/>
    <s v="Kitchen"/>
    <n v="4.7324000933330284E-4"/>
  </r>
  <r>
    <x v="0"/>
    <s v="Incandescent"/>
    <m/>
    <s v="Standard A Lamp"/>
    <n v="3"/>
    <n v="60"/>
    <x v="6"/>
    <s v="2036011"/>
    <s v="Laundry Room"/>
    <n v="4.7324000933330284E-4"/>
  </r>
  <r>
    <x v="0"/>
    <s v="Compact Fluorescent"/>
    <m/>
    <s v="Twist"/>
    <n v="1"/>
    <n v="22"/>
    <x v="6"/>
    <s v="2036011"/>
    <s v="Laundry Room"/>
    <n v="4.7324000933330284E-4"/>
  </r>
  <r>
    <x v="4"/>
    <s v="Incandescent"/>
    <m/>
    <s v="Standard A Lamp"/>
    <n v="1"/>
    <n v="75"/>
    <x v="7"/>
    <s v="2036012"/>
    <s v="Living Room"/>
    <n v="4.7324000933330284E-4"/>
  </r>
  <r>
    <x v="4"/>
    <s v="Incandescent"/>
    <m/>
    <s v="Standard A Lamp"/>
    <n v="1"/>
    <n v="75"/>
    <x v="7"/>
    <s v="2036012"/>
    <s v="Living Room"/>
    <n v="4.7324000933330284E-4"/>
  </r>
  <r>
    <x v="4"/>
    <s v="Incandescent"/>
    <m/>
    <s v="Standard A Lamp"/>
    <n v="1"/>
    <n v="40"/>
    <x v="7"/>
    <s v="2036012"/>
    <s v="Living Room"/>
    <n v="4.7324000933330284E-4"/>
  </r>
  <r>
    <x v="4"/>
    <s v="Incandescent"/>
    <m/>
    <s v="Standard A Lamp"/>
    <n v="1"/>
    <n v="60"/>
    <x v="10"/>
    <s v="2036013"/>
    <s v="Master Bedroom"/>
    <n v="4.7324000933330284E-4"/>
  </r>
  <r>
    <x v="0"/>
    <s v="Incandescent"/>
    <m/>
    <s v="Standard A Lamp"/>
    <n v="1"/>
    <n v="75"/>
    <x v="9"/>
    <s v="2036014"/>
    <s v="Other"/>
    <n v="4.7324000933330284E-4"/>
  </r>
  <r>
    <x v="0"/>
    <s v="Incandescent"/>
    <m/>
    <s v="Standard A Lamp"/>
    <n v="1"/>
    <n v="60"/>
    <x v="9"/>
    <s v="2036015"/>
    <s v="Other"/>
    <n v="4.7324000933330284E-4"/>
  </r>
  <r>
    <x v="0"/>
    <s v="Compact Fluorescent"/>
    <m/>
    <s v="Twist"/>
    <n v="1"/>
    <n v="40"/>
    <x v="7"/>
    <s v="203631"/>
    <s v="Living Room"/>
    <n v="5.2955252069445606E-4"/>
  </r>
  <r>
    <x v="5"/>
    <s v="Compact Fluorescent"/>
    <m/>
    <s v="Twist"/>
    <n v="3"/>
    <n v="15"/>
    <x v="7"/>
    <s v="203631"/>
    <s v="Living Room"/>
    <n v="5.2955252069445606E-4"/>
  </r>
  <r>
    <x v="4"/>
    <s v="Incandescent"/>
    <m/>
    <s v="Standard A Lamp"/>
    <n v="1"/>
    <n v="75"/>
    <x v="7"/>
    <s v="203631"/>
    <s v="Living Room"/>
    <n v="5.2955252069445606E-4"/>
  </r>
  <r>
    <x v="0"/>
    <s v="Incandescent"/>
    <m/>
    <s v="Standard A Lamp"/>
    <n v="1"/>
    <n v="75"/>
    <x v="2"/>
    <s v="203632"/>
    <s v="Bathroom"/>
    <n v="5.2955252069445606E-4"/>
  </r>
  <r>
    <x v="1"/>
    <s v="Incandescent"/>
    <m/>
    <s v="Globe"/>
    <n v="6"/>
    <n v="40"/>
    <x v="2"/>
    <s v="203632"/>
    <s v="Bathroom"/>
    <n v="5.2955252069445606E-4"/>
  </r>
  <r>
    <x v="0"/>
    <s v="Incandescent"/>
    <m/>
    <s v="Standard A Lamp"/>
    <n v="2"/>
    <n v="60"/>
    <x v="0"/>
    <s v="203633"/>
    <s v="Bedroom"/>
    <n v="5.2955252069445606E-4"/>
  </r>
  <r>
    <x v="0"/>
    <s v="Incandescent"/>
    <m/>
    <s v="Standard A Lamp"/>
    <n v="1"/>
    <n v="60"/>
    <x v="0"/>
    <s v="203634"/>
    <s v="Bedroom"/>
    <n v="5.2955252069445606E-4"/>
  </r>
  <r>
    <x v="0"/>
    <s v="Incandescent"/>
    <m/>
    <s v="Standard A Lamp"/>
    <n v="2"/>
    <n v="60"/>
    <x v="0"/>
    <s v="203635"/>
    <s v="Bedroom"/>
    <n v="5.2955252069445606E-4"/>
  </r>
  <r>
    <x v="4"/>
    <s v="Incandescent"/>
    <m/>
    <s v="Standard A Lamp"/>
    <n v="1"/>
    <n v="75"/>
    <x v="0"/>
    <s v="203635"/>
    <s v="Bedroom"/>
    <n v="5.2955252069445606E-4"/>
  </r>
  <r>
    <x v="0"/>
    <s v="Incandescent"/>
    <m/>
    <s v="Standard A Lamp"/>
    <n v="5"/>
    <n v="60"/>
    <x v="1"/>
    <s v="203636"/>
    <s v="Dining Room"/>
    <n v="5.2955252069445606E-4"/>
  </r>
  <r>
    <x v="0"/>
    <s v="Incandescent"/>
    <m/>
    <s v="Standard A Lamp"/>
    <n v="1"/>
    <n v="60"/>
    <x v="3"/>
    <s v="203637"/>
    <s v="Hall"/>
    <n v="5.2955252069445606E-4"/>
  </r>
  <r>
    <x v="0"/>
    <s v="Incandescent"/>
    <m/>
    <s v="Standard A Lamp"/>
    <n v="1"/>
    <n v="60"/>
    <x v="3"/>
    <s v="203638"/>
    <s v="Hall"/>
    <n v="5.2955252069445606E-4"/>
  </r>
  <r>
    <x v="0"/>
    <s v="Linear Fluorescent"/>
    <n v="48"/>
    <s v="Fluorescent Unknown"/>
    <n v="2"/>
    <n v="40"/>
    <x v="5"/>
    <s v="203639"/>
    <s v="Kitchen"/>
    <n v="5.2955252069445606E-4"/>
  </r>
  <r>
    <x v="0"/>
    <s v="Compact Fluorescent"/>
    <m/>
    <s v="Twist"/>
    <n v="2"/>
    <n v="22"/>
    <x v="5"/>
    <s v="203639"/>
    <s v="Kitchen"/>
    <n v="5.2955252069445606E-4"/>
  </r>
  <r>
    <x v="0"/>
    <s v="Incandescent"/>
    <m/>
    <s v="Standard A Lamp"/>
    <n v="1"/>
    <n v="60"/>
    <x v="6"/>
    <s v="2036310"/>
    <s v="Laundry Room"/>
    <n v="5.2955252069445606E-4"/>
  </r>
  <r>
    <x v="1"/>
    <s v="Incandescent"/>
    <m/>
    <s v="Globe"/>
    <n v="6"/>
    <n v="40"/>
    <x v="2"/>
    <s v="2036311"/>
    <s v="Bathroom"/>
    <n v="5.2955252069445606E-4"/>
  </r>
  <r>
    <x v="0"/>
    <s v="Incandescent"/>
    <m/>
    <s v="Standard A Lamp"/>
    <n v="1"/>
    <n v="60"/>
    <x v="2"/>
    <s v="2036311"/>
    <s v="Bathroom"/>
    <n v="5.2955252069445606E-4"/>
  </r>
  <r>
    <x v="0"/>
    <s v="Incandescent"/>
    <m/>
    <s v="Standard A Lamp"/>
    <n v="2"/>
    <n v="60"/>
    <x v="10"/>
    <s v="2036312"/>
    <s v="Master Bedroom"/>
    <n v="5.2955252069445606E-4"/>
  </r>
  <r>
    <x v="0"/>
    <s v="Linear Fluorescent"/>
    <n v="22"/>
    <s v="T-8"/>
    <n v="4"/>
    <n v="16"/>
    <x v="9"/>
    <s v="203711"/>
    <s v="Other"/>
    <n v="4.7840186942687163E-4"/>
  </r>
  <r>
    <x v="0"/>
    <s v="Incandescent"/>
    <m/>
    <s v="Standard A Lamp"/>
    <n v="1"/>
    <n v="60"/>
    <x v="9"/>
    <s v="203712"/>
    <s v="Other"/>
    <n v="4.7840186942687163E-4"/>
  </r>
  <r>
    <x v="5"/>
    <s v="Incandescent"/>
    <m/>
    <s v="Standard A Lamp"/>
    <n v="1"/>
    <n v="60"/>
    <x v="12"/>
    <s v="203713"/>
    <s v="Family Room"/>
    <n v="4.7840186942687163E-4"/>
  </r>
  <r>
    <x v="0"/>
    <s v="Incandescent"/>
    <m/>
    <s v="Standard A Lamp"/>
    <n v="1"/>
    <n v="60"/>
    <x v="11"/>
    <s v="203714"/>
    <s v="Garage"/>
    <n v="4.7840186942687163E-4"/>
  </r>
  <r>
    <x v="0"/>
    <s v="Incandescent"/>
    <m/>
    <s v="Standard A Lamp"/>
    <n v="1"/>
    <n v="40"/>
    <x v="3"/>
    <s v="203715"/>
    <s v="Hall"/>
    <n v="4.7840186942687163E-4"/>
  </r>
  <r>
    <x v="0"/>
    <s v="Compact Fluorescent"/>
    <m/>
    <s v="Twist"/>
    <n v="1"/>
    <n v="15"/>
    <x v="3"/>
    <s v="203716"/>
    <s v="Hall"/>
    <n v="4.7840186942687163E-4"/>
  </r>
  <r>
    <x v="0"/>
    <s v="Linear Fluorescent"/>
    <n v="44"/>
    <s v="T-8"/>
    <n v="2"/>
    <n v="32"/>
    <x v="5"/>
    <s v="203717"/>
    <s v="Kitchen"/>
    <n v="4.7840186942687163E-4"/>
  </r>
  <r>
    <x v="0"/>
    <s v="Incandescent"/>
    <m/>
    <s v="Standard A Lamp"/>
    <n v="2"/>
    <n v="60"/>
    <x v="6"/>
    <s v="203718"/>
    <s v="Laundry Room"/>
    <n v="4.7840186942687163E-4"/>
  </r>
  <r>
    <x v="5"/>
    <s v="Incandescent"/>
    <m/>
    <s v="Standard A Lamp"/>
    <n v="1"/>
    <n v="60"/>
    <x v="7"/>
    <s v="203719"/>
    <s v="Living Room"/>
    <n v="4.7840186942687163E-4"/>
  </r>
  <r>
    <x v="14"/>
    <s v="Incandescent"/>
    <m/>
    <s v="Standard A Lamp"/>
    <n v="2"/>
    <n v="40"/>
    <x v="7"/>
    <s v="203719"/>
    <s v="Living Room"/>
    <n v="4.7840186942687163E-4"/>
  </r>
  <r>
    <x v="4"/>
    <s v="Compact Fluorescent"/>
    <m/>
    <s v="Straight Tube"/>
    <n v="1"/>
    <n v="28"/>
    <x v="7"/>
    <s v="203719"/>
    <s v="Living Room"/>
    <n v="4.7840186942687163E-4"/>
  </r>
  <r>
    <x v="0"/>
    <s v="Compact Fluorescent"/>
    <m/>
    <s v="Twist"/>
    <n v="1"/>
    <n v="15"/>
    <x v="0"/>
    <s v="2037110"/>
    <s v="Bedroom"/>
    <n v="4.7840186942687163E-4"/>
  </r>
  <r>
    <x v="4"/>
    <s v="Incandescent"/>
    <m/>
    <s v="Mini base"/>
    <n v="1"/>
    <n v="25"/>
    <x v="0"/>
    <s v="2037110"/>
    <s v="Bedroom"/>
    <n v="4.7840186942687163E-4"/>
  </r>
  <r>
    <x v="1"/>
    <s v="Incandescent"/>
    <m/>
    <s v="Globe"/>
    <n v="4"/>
    <n v="40"/>
    <x v="2"/>
    <s v="2037111"/>
    <s v="Bathroom"/>
    <n v="4.7840186942687163E-4"/>
  </r>
  <r>
    <x v="0"/>
    <s v="Incandescent"/>
    <m/>
    <s v="Standard A Lamp"/>
    <n v="2"/>
    <n v="60"/>
    <x v="0"/>
    <s v="2037112"/>
    <s v="Bedroom"/>
    <n v="4.7840186942687163E-4"/>
  </r>
  <r>
    <x v="0"/>
    <s v="Incandescent"/>
    <m/>
    <s v="Standard A Lamp"/>
    <n v="2"/>
    <n v="60"/>
    <x v="0"/>
    <s v="2037113"/>
    <s v="Bedroom"/>
    <n v="4.7840186942687163E-4"/>
  </r>
  <r>
    <x v="4"/>
    <s v="Incandescent"/>
    <m/>
    <s v="Mini base"/>
    <n v="1"/>
    <n v="25"/>
    <x v="0"/>
    <s v="2037113"/>
    <s v="Bedroom"/>
    <n v="4.7840186942687163E-4"/>
  </r>
  <r>
    <x v="1"/>
    <s v="Incandescent"/>
    <m/>
    <s v="Standard A Lamp"/>
    <n v="3"/>
    <n v="60"/>
    <x v="2"/>
    <s v="203741"/>
    <s v="Bathroom"/>
    <n v="2.05394491218725E-3"/>
  </r>
  <r>
    <x v="10"/>
    <s v="Incandescent"/>
    <m/>
    <s v="Standard A Lamp"/>
    <n v="2"/>
    <n v="60"/>
    <x v="2"/>
    <s v="203742"/>
    <s v="Bathroom"/>
    <n v="2.05394491218725E-3"/>
  </r>
  <r>
    <x v="8"/>
    <s v="Incandescent"/>
    <m/>
    <s v="Reflector"/>
    <n v="1"/>
    <n v="65"/>
    <x v="2"/>
    <s v="203742"/>
    <s v="Bathroom"/>
    <n v="2.05394491218725E-3"/>
  </r>
  <r>
    <x v="0"/>
    <s v="Incandescent"/>
    <m/>
    <s v="Standard A Lamp"/>
    <n v="3"/>
    <n v="60"/>
    <x v="2"/>
    <s v="203742"/>
    <s v="Bathroom"/>
    <n v="2.05394491218725E-3"/>
  </r>
  <r>
    <x v="8"/>
    <s v="Incandescent"/>
    <m/>
    <s v="Reflector"/>
    <n v="1"/>
    <n v="65"/>
    <x v="0"/>
    <s v="203743"/>
    <s v="Bedroom"/>
    <n v="2.05394491218725E-3"/>
  </r>
  <r>
    <x v="4"/>
    <s v="Incandescent"/>
    <m/>
    <s v="Standard A Lamp"/>
    <n v="1"/>
    <n v="60"/>
    <x v="0"/>
    <s v="203743"/>
    <s v="Bedroom"/>
    <n v="2.05394491218725E-3"/>
  </r>
  <r>
    <x v="9"/>
    <s v="Incandescent"/>
    <m/>
    <s v="Globe"/>
    <n v="6"/>
    <n v="40"/>
    <x v="1"/>
    <s v="203744"/>
    <s v="Dining Room"/>
    <n v="2.05394491218725E-3"/>
  </r>
  <r>
    <x v="1"/>
    <s v="Incandescent"/>
    <m/>
    <s v="Globe"/>
    <n v="1"/>
    <n v="40"/>
    <x v="1"/>
    <s v="203744"/>
    <s v="Dining Room"/>
    <n v="2.05394491218725E-3"/>
  </r>
  <r>
    <x v="4"/>
    <s v="Incandescent"/>
    <m/>
    <s v="3-Way Incandescent"/>
    <n v="1"/>
    <n v="100"/>
    <x v="1"/>
    <s v="203744"/>
    <s v="Dining Room"/>
    <n v="2.05394491218725E-3"/>
  </r>
  <r>
    <x v="0"/>
    <s v="Linear Fluorescent"/>
    <n v="60"/>
    <s v="T-12"/>
    <n v="2"/>
    <n v="40"/>
    <x v="11"/>
    <s v="203745"/>
    <s v="Garage"/>
    <n v="2.05394491218725E-3"/>
  </r>
  <r>
    <x v="8"/>
    <s v="Incandescent"/>
    <m/>
    <s v="Reflector"/>
    <n v="1"/>
    <n v="65"/>
    <x v="5"/>
    <s v="203746"/>
    <s v="Kitchen"/>
    <n v="2.05394491218725E-3"/>
  </r>
  <r>
    <x v="4"/>
    <s v="Incandescent"/>
    <m/>
    <s v="Standard A Lamp"/>
    <n v="1"/>
    <n v="100"/>
    <x v="5"/>
    <s v="203746"/>
    <s v="Kitchen"/>
    <n v="2.05394491218725E-3"/>
  </r>
  <r>
    <x v="3"/>
    <s v="Linear Fluorescent"/>
    <n v="48"/>
    <s v="T-8"/>
    <n v="1"/>
    <n v="20"/>
    <x v="5"/>
    <s v="203746"/>
    <s v="Kitchen"/>
    <n v="2.05394491218725E-3"/>
  </r>
  <r>
    <x v="0"/>
    <s v="Linear Fluorescent"/>
    <n v="60"/>
    <s v="T-12"/>
    <n v="2"/>
    <n v="40"/>
    <x v="6"/>
    <s v="203747"/>
    <s v="Laundry Room"/>
    <n v="2.05394491218725E-3"/>
  </r>
  <r>
    <x v="6"/>
    <s v="Incandescent"/>
    <m/>
    <s v="3-Way Incandescent"/>
    <n v="1"/>
    <n v="100"/>
    <x v="7"/>
    <s v="203748"/>
    <s v="Living Room"/>
    <n v="2.05394491218725E-3"/>
  </r>
  <r>
    <x v="14"/>
    <s v="Incandescent"/>
    <m/>
    <s v="3-Way Incandescent"/>
    <n v="1"/>
    <n v="200"/>
    <x v="7"/>
    <s v="203748"/>
    <s v="Living Room"/>
    <n v="2.05394491218725E-3"/>
  </r>
  <r>
    <x v="8"/>
    <s v="Incandescent"/>
    <m/>
    <s v="Reflector"/>
    <n v="1"/>
    <n v="65"/>
    <x v="7"/>
    <s v="203748"/>
    <s v="Living Room"/>
    <n v="2.05394491218725E-3"/>
  </r>
  <r>
    <x v="4"/>
    <s v="Incandescent"/>
    <m/>
    <s v="Standard A Lamp"/>
    <n v="1"/>
    <n v="75"/>
    <x v="10"/>
    <s v="203749"/>
    <s v="Master Bedroom"/>
    <n v="2.05394491218725E-3"/>
  </r>
  <r>
    <x v="6"/>
    <s v="Incandescent"/>
    <m/>
    <s v="Standard A Lamp"/>
    <n v="1"/>
    <n v="125"/>
    <x v="10"/>
    <s v="203749"/>
    <s v="Master Bedroom"/>
    <n v="2.05394491218725E-3"/>
  </r>
  <r>
    <x v="0"/>
    <s v="Incandescent"/>
    <m/>
    <s v="Standard A Lamp"/>
    <n v="2"/>
    <n v="60"/>
    <x v="4"/>
    <s v="2037410"/>
    <s v="Closet"/>
    <n v="2.05394491218725E-3"/>
  </r>
  <r>
    <x v="6"/>
    <s v="Incandescent"/>
    <m/>
    <s v="3-Way Incandescent"/>
    <n v="1"/>
    <n v="100"/>
    <x v="8"/>
    <s v="2037411"/>
    <s v="Office"/>
    <n v="2.05394491218725E-3"/>
  </r>
  <r>
    <x v="4"/>
    <s v="Incandescent"/>
    <m/>
    <s v="Standard A Lamp"/>
    <n v="1"/>
    <n v="60"/>
    <x v="8"/>
    <s v="2037411"/>
    <s v="Office"/>
    <n v="2.05394491218725E-3"/>
  </r>
  <r>
    <x v="6"/>
    <s v="Compact Fluorescent"/>
    <m/>
    <s v="Straight Tube"/>
    <n v="1"/>
    <n v="22"/>
    <x v="8"/>
    <s v="2037411"/>
    <s v="Office"/>
    <n v="2.05394491218725E-3"/>
  </r>
  <r>
    <x v="8"/>
    <s v="Incandescent"/>
    <m/>
    <s v="Reflector"/>
    <n v="1"/>
    <n v="65"/>
    <x v="8"/>
    <s v="2037411"/>
    <s v="Office"/>
    <n v="2.05394491218725E-3"/>
  </r>
  <r>
    <x v="8"/>
    <s v="Incandescent"/>
    <m/>
    <s v="Reflector"/>
    <n v="1"/>
    <n v="65"/>
    <x v="3"/>
    <s v="2037412"/>
    <s v="Hall"/>
    <n v="2.05394491218725E-3"/>
  </r>
  <r>
    <x v="1"/>
    <s v="Incandescent"/>
    <m/>
    <s v="Globe"/>
    <n v="3"/>
    <n v="25"/>
    <x v="2"/>
    <s v="203811"/>
    <s v="Bathroom"/>
    <n v="2.9634285766104543E-4"/>
  </r>
  <r>
    <x v="4"/>
    <s v="Incandescent"/>
    <m/>
    <s v="Standard A Lamp"/>
    <n v="1"/>
    <n v="100"/>
    <x v="0"/>
    <s v="203812"/>
    <s v="Bedroom"/>
    <n v="2.9634285766104543E-4"/>
  </r>
  <r>
    <x v="9"/>
    <s v="Incandescent"/>
    <m/>
    <s v="Standard A Lamp"/>
    <n v="1"/>
    <n v="60"/>
    <x v="12"/>
    <s v="203813"/>
    <s v="Family Room"/>
    <n v="2.9634285766104543E-4"/>
  </r>
  <r>
    <x v="4"/>
    <s v="Incandescent"/>
    <m/>
    <s v="Standard A Lamp"/>
    <n v="1"/>
    <n v="150"/>
    <x v="12"/>
    <s v="203813"/>
    <s v="Family Room"/>
    <n v="2.9634285766104543E-4"/>
  </r>
  <r>
    <x v="1"/>
    <s v="Incandescent"/>
    <m/>
    <s v="Standard A Lamp"/>
    <n v="2"/>
    <n v="60"/>
    <x v="12"/>
    <s v="203813"/>
    <s v="Family Room"/>
    <n v="2.9634285766104543E-4"/>
  </r>
  <r>
    <x v="0"/>
    <s v="Incandescent"/>
    <m/>
    <s v="Standard A Lamp"/>
    <n v="1"/>
    <n v="100"/>
    <x v="9"/>
    <s v="203814"/>
    <s v="Other"/>
    <n v="2.9634285766104543E-4"/>
  </r>
  <r>
    <x v="1"/>
    <s v="Incandescent"/>
    <m/>
    <s v="Globe"/>
    <n v="3"/>
    <n v="40"/>
    <x v="2"/>
    <s v="203815"/>
    <s v="Bathroom"/>
    <n v="2.9634285766104543E-4"/>
  </r>
  <r>
    <x v="13"/>
    <s v="Incandescent"/>
    <m/>
    <s v="Mini base"/>
    <n v="1"/>
    <n v="5"/>
    <x v="2"/>
    <s v="203815"/>
    <s v="Bathroom"/>
    <n v="2.9634285766104543E-4"/>
  </r>
  <r>
    <x v="5"/>
    <s v="Incandescent"/>
    <m/>
    <s v="Standard A Lamp"/>
    <n v="3"/>
    <n v="60"/>
    <x v="0"/>
    <s v="203816"/>
    <s v="Bedroom"/>
    <n v="2.9634285766104543E-4"/>
  </r>
  <r>
    <x v="6"/>
    <s v="Incandescent"/>
    <m/>
    <s v="Standard A Lamp"/>
    <n v="1"/>
    <n v="150"/>
    <x v="0"/>
    <s v="203816"/>
    <s v="Bedroom"/>
    <n v="2.9634285766104543E-4"/>
  </r>
  <r>
    <x v="6"/>
    <s v="Incandescent"/>
    <m/>
    <s v="Standard A Lamp"/>
    <n v="2"/>
    <n v="100"/>
    <x v="0"/>
    <s v="203816"/>
    <s v="Bedroom"/>
    <n v="2.9634285766104543E-4"/>
  </r>
  <r>
    <x v="0"/>
    <s v="Incandescent"/>
    <m/>
    <s v="Standard A Lamp"/>
    <n v="1"/>
    <n v="90"/>
    <x v="11"/>
    <s v="203817"/>
    <s v="Garage"/>
    <n v="2.9634285766104543E-4"/>
  </r>
  <r>
    <x v="7"/>
    <s v="Incandescent"/>
    <m/>
    <s v="Standard A Lamp"/>
    <n v="1"/>
    <n v="100"/>
    <x v="11"/>
    <s v="203817"/>
    <s v="Garage"/>
    <n v="2.9634285766104543E-4"/>
  </r>
  <r>
    <x v="0"/>
    <s v="Incandescent"/>
    <m/>
    <s v="Standard A Lamp"/>
    <n v="1"/>
    <n v="60"/>
    <x v="3"/>
    <s v="203818"/>
    <s v="Hall"/>
    <n v="2.9634285766104543E-4"/>
  </r>
  <r>
    <x v="0"/>
    <s v="Incandescent"/>
    <m/>
    <s v="Standard A Lamp"/>
    <n v="2"/>
    <n v="60"/>
    <x v="7"/>
    <s v="203819"/>
    <s v="Living Room"/>
    <n v="2.9634285766104543E-4"/>
  </r>
  <r>
    <x v="5"/>
    <s v="Incandescent"/>
    <m/>
    <s v="Standard A Lamp"/>
    <n v="4"/>
    <n v="60"/>
    <x v="7"/>
    <s v="203819"/>
    <s v="Living Room"/>
    <n v="2.9634285766104543E-4"/>
  </r>
  <r>
    <x v="4"/>
    <s v="Incandescent"/>
    <m/>
    <s v="Standard A Lamp"/>
    <n v="1"/>
    <n v="60"/>
    <x v="7"/>
    <s v="203819"/>
    <s v="Living Room"/>
    <n v="2.9634285766104543E-4"/>
  </r>
  <r>
    <x v="6"/>
    <s v="Incandescent"/>
    <m/>
    <s v="Standard A Lamp"/>
    <n v="2"/>
    <n v="100"/>
    <x v="7"/>
    <s v="203819"/>
    <s v="Living Room"/>
    <n v="2.9634285766104543E-4"/>
  </r>
  <r>
    <x v="0"/>
    <s v="Incandescent"/>
    <m/>
    <s v="Standard A Lamp"/>
    <n v="1"/>
    <n v="68"/>
    <x v="7"/>
    <s v="203819"/>
    <s v="Living Room"/>
    <n v="2.9634285766104543E-4"/>
  </r>
  <r>
    <x v="5"/>
    <s v="Incandescent"/>
    <m/>
    <s v="Standard A Lamp"/>
    <n v="4"/>
    <n v="60"/>
    <x v="5"/>
    <s v="2038110"/>
    <s v="Kitchen"/>
    <n v="2.9634285766104543E-4"/>
  </r>
  <r>
    <x v="0"/>
    <s v="Incandescent"/>
    <m/>
    <s v="Standard A Lamp"/>
    <n v="1"/>
    <n v="60"/>
    <x v="5"/>
    <s v="2038110"/>
    <s v="Kitchen"/>
    <n v="2.9634285766104543E-4"/>
  </r>
  <r>
    <x v="5"/>
    <s v="Incandescent"/>
    <m/>
    <s v="Standard A Lamp"/>
    <n v="3"/>
    <n v="60"/>
    <x v="0"/>
    <s v="2038111"/>
    <s v="Bedroom"/>
    <n v="2.9634285766104543E-4"/>
  </r>
  <r>
    <x v="4"/>
    <s v="Incandescent"/>
    <m/>
    <s v="Standard A Lamp"/>
    <n v="1"/>
    <n v="100"/>
    <x v="0"/>
    <s v="2038111"/>
    <s v="Bedroom"/>
    <n v="2.9634285766104543E-4"/>
  </r>
  <r>
    <x v="13"/>
    <s v="Incandescent"/>
    <m/>
    <s v="Mini base"/>
    <n v="1"/>
    <n v="5"/>
    <x v="0"/>
    <s v="2038111"/>
    <s v="Bedroom"/>
    <n v="2.9634285766104543E-4"/>
  </r>
  <r>
    <x v="5"/>
    <s v="Incandescent"/>
    <m/>
    <s v="Standard A Lamp"/>
    <n v="3"/>
    <n v="60"/>
    <x v="0"/>
    <s v="2038112"/>
    <s v="Bedroom"/>
    <n v="2.9634285766104543E-4"/>
  </r>
  <r>
    <x v="4"/>
    <s v="Incandescent"/>
    <m/>
    <s v="Standard A Lamp"/>
    <n v="1"/>
    <n v="100"/>
    <x v="0"/>
    <s v="2038112"/>
    <s v="Bedroom"/>
    <n v="2.9634285766104543E-4"/>
  </r>
  <r>
    <x v="8"/>
    <s v="Incandescent"/>
    <m/>
    <s v="Standard A Lamp"/>
    <n v="1"/>
    <n v="75"/>
    <x v="3"/>
    <s v="2038113"/>
    <s v="Hall"/>
    <n v="2.9634285766104543E-4"/>
  </r>
  <r>
    <x v="0"/>
    <s v="Incandescent"/>
    <m/>
    <s v="Standard A Lamp"/>
    <n v="1"/>
    <n v="100"/>
    <x v="9"/>
    <s v="2038114"/>
    <s v="Other"/>
    <n v="2.9634285766104543E-4"/>
  </r>
  <r>
    <x v="0"/>
    <s v="Incandescent"/>
    <m/>
    <s v="Standard A Lamp"/>
    <n v="1"/>
    <n v="75"/>
    <x v="0"/>
    <s v="203841"/>
    <s v="Bedroom"/>
    <n v="5.2955252069445606E-4"/>
  </r>
  <r>
    <x v="0"/>
    <s v="Incandescent"/>
    <m/>
    <s v="Standard A Lamp"/>
    <n v="1"/>
    <n v="75"/>
    <x v="2"/>
    <s v="203842"/>
    <s v="Bathroom"/>
    <n v="5.2955252069445606E-4"/>
  </r>
  <r>
    <x v="0"/>
    <s v="Incandescent"/>
    <m/>
    <s v="Standard A Lamp"/>
    <n v="1"/>
    <n v="75"/>
    <x v="2"/>
    <s v="203843"/>
    <s v="Bathroom"/>
    <n v="5.2955252069445606E-4"/>
  </r>
  <r>
    <x v="5"/>
    <s v="Compact Fluorescent"/>
    <m/>
    <s v="Twist"/>
    <n v="3"/>
    <n v="18"/>
    <x v="1"/>
    <s v="203844"/>
    <s v="Dining Room"/>
    <n v="5.2955252069445606E-4"/>
  </r>
  <r>
    <x v="0"/>
    <s v="Incandescent"/>
    <m/>
    <s v="Standard A Lamp"/>
    <n v="1"/>
    <n v="75"/>
    <x v="3"/>
    <s v="203845"/>
    <s v="Hall"/>
    <n v="5.2955252069445606E-4"/>
  </r>
  <r>
    <x v="12"/>
    <s v="Incandescent"/>
    <m/>
    <s v="Colored"/>
    <n v="3"/>
    <n v="60"/>
    <x v="5"/>
    <s v="203846"/>
    <s v="Kitchen"/>
    <n v="5.2955252069445606E-4"/>
  </r>
  <r>
    <x v="0"/>
    <s v="Incandescent"/>
    <m/>
    <s v="Standard A Lamp"/>
    <n v="2"/>
    <n v="60"/>
    <x v="6"/>
    <s v="203847"/>
    <s v="Laundry Room"/>
    <n v="5.2955252069445606E-4"/>
  </r>
  <r>
    <x v="0"/>
    <s v="Incandescent"/>
    <m/>
    <s v="Standard A Lamp"/>
    <n v="1"/>
    <n v="40"/>
    <x v="7"/>
    <s v="203848"/>
    <s v="Living Room"/>
    <n v="5.2955252069445606E-4"/>
  </r>
  <r>
    <x v="9"/>
    <s v="Compact Fluorescent"/>
    <m/>
    <s v="Twist"/>
    <n v="1"/>
    <n v="22"/>
    <x v="7"/>
    <s v="203848"/>
    <s v="Living Room"/>
    <n v="5.2955252069445606E-4"/>
  </r>
  <r>
    <x v="5"/>
    <s v="Incandescent"/>
    <m/>
    <s v="Standard A Lamp"/>
    <n v="1"/>
    <n v="75"/>
    <x v="10"/>
    <s v="203849"/>
    <s v="Master Bedroom"/>
    <n v="5.2955252069445606E-4"/>
  </r>
  <r>
    <x v="4"/>
    <s v="Incandescent"/>
    <m/>
    <s v="Standard A Lamp"/>
    <n v="1"/>
    <n v="75"/>
    <x v="10"/>
    <s v="203849"/>
    <s v="Master Bedroom"/>
    <n v="5.2955252069445606E-4"/>
  </r>
  <r>
    <x v="0"/>
    <s v="Compact Fluorescent"/>
    <m/>
    <s v="Twist"/>
    <n v="1"/>
    <n v="15"/>
    <x v="2"/>
    <s v="203901"/>
    <s v="Bathroom"/>
    <n v="2.05394491218725E-3"/>
  </r>
  <r>
    <x v="4"/>
    <s v="Compact Fluorescent"/>
    <m/>
    <s v="Twist"/>
    <n v="1"/>
    <n v="15"/>
    <x v="0"/>
    <s v="203902"/>
    <s v="Bedroom"/>
    <n v="2.05394491218725E-3"/>
  </r>
  <r>
    <x v="4"/>
    <s v="Compact Fluorescent"/>
    <m/>
    <s v="Twist"/>
    <n v="3"/>
    <n v="15"/>
    <x v="0"/>
    <s v="203902"/>
    <s v="Bedroom"/>
    <n v="2.05394491218725E-3"/>
  </r>
  <r>
    <x v="0"/>
    <s v="Compact Fluorescent"/>
    <m/>
    <s v="Twist"/>
    <n v="1"/>
    <n v="15"/>
    <x v="2"/>
    <s v="203903"/>
    <s v="Bathroom"/>
    <n v="2.05394491218725E-3"/>
  </r>
  <r>
    <x v="0"/>
    <s v="Linear Fluorescent"/>
    <n v="48"/>
    <s v="T-8"/>
    <n v="2"/>
    <n v="32"/>
    <x v="5"/>
    <s v="203904"/>
    <s v="Kitchen"/>
    <n v="2.05394491218725E-3"/>
  </r>
  <r>
    <x v="5"/>
    <s v="Compact Fluorescent"/>
    <m/>
    <s v="Twist"/>
    <n v="2"/>
    <n v="22"/>
    <x v="5"/>
    <s v="203904"/>
    <s v="Kitchen"/>
    <n v="2.05394491218725E-3"/>
  </r>
  <r>
    <x v="0"/>
    <s v="Compact Fluorescent"/>
    <m/>
    <s v="Twist"/>
    <n v="3"/>
    <n v="15"/>
    <x v="5"/>
    <s v="203904"/>
    <s v="Kitchen"/>
    <n v="2.05394491218725E-3"/>
  </r>
  <r>
    <x v="0"/>
    <s v="Compact Fluorescent"/>
    <m/>
    <s v="Twist"/>
    <n v="1"/>
    <n v="15"/>
    <x v="5"/>
    <s v="203904"/>
    <s v="Kitchen"/>
    <n v="2.05394491218725E-3"/>
  </r>
  <r>
    <x v="0"/>
    <s v="Compact Fluorescent"/>
    <m/>
    <s v="Twist"/>
    <n v="2"/>
    <n v="15"/>
    <x v="7"/>
    <s v="203905"/>
    <s v="Living Room"/>
    <n v="2.05394491218725E-3"/>
  </r>
  <r>
    <x v="1"/>
    <s v="Incandescent"/>
    <m/>
    <s v="Standard A Lamp"/>
    <n v="2"/>
    <n v="60"/>
    <x v="2"/>
    <s v="203921"/>
    <s v="Bathroom"/>
    <n v="4.7324000933330284E-4"/>
  </r>
  <r>
    <x v="1"/>
    <s v="Incandescent"/>
    <m/>
    <s v="Standard A Lamp"/>
    <n v="3"/>
    <n v="60"/>
    <x v="2"/>
    <s v="203922"/>
    <s v="Bathroom"/>
    <n v="4.7324000933330284E-4"/>
  </r>
  <r>
    <x v="0"/>
    <s v="Incandescent"/>
    <m/>
    <s v="Standard A Lamp"/>
    <n v="2"/>
    <n v="60"/>
    <x v="2"/>
    <s v="203922"/>
    <s v="Bathroom"/>
    <n v="4.7324000933330284E-4"/>
  </r>
  <r>
    <x v="4"/>
    <s v="Incandescent"/>
    <m/>
    <s v="Standard A Lamp"/>
    <n v="1"/>
    <n v="60"/>
    <x v="0"/>
    <s v="203923"/>
    <s v="Bedroom"/>
    <n v="4.7324000933330284E-4"/>
  </r>
  <r>
    <x v="4"/>
    <s v="Compact Fluorescent"/>
    <m/>
    <s v="Twist"/>
    <n v="1"/>
    <n v="15"/>
    <x v="0"/>
    <s v="203923"/>
    <s v="Bedroom"/>
    <n v="4.7324000933330284E-4"/>
  </r>
  <r>
    <x v="0"/>
    <s v="Incandescent"/>
    <m/>
    <s v="Standard A Lamp"/>
    <n v="2"/>
    <n v="60"/>
    <x v="0"/>
    <s v="203923"/>
    <s v="Bedroom"/>
    <n v="4.7324000933330284E-4"/>
  </r>
  <r>
    <x v="0"/>
    <s v="Incandescent"/>
    <m/>
    <s v="Standard A Lamp"/>
    <n v="2"/>
    <n v="60"/>
    <x v="0"/>
    <s v="203924"/>
    <s v="Bedroom"/>
    <n v="4.7324000933330284E-4"/>
  </r>
  <r>
    <x v="4"/>
    <s v="Incandescent"/>
    <m/>
    <s v="Standard A Lamp"/>
    <n v="1"/>
    <n v="52"/>
    <x v="0"/>
    <s v="203924"/>
    <s v="Bedroom"/>
    <n v="4.7324000933330284E-4"/>
  </r>
  <r>
    <x v="5"/>
    <s v="Incandescent"/>
    <m/>
    <s v="Standard A Lamp"/>
    <n v="2"/>
    <n v="60"/>
    <x v="9"/>
    <s v="203925"/>
    <s v="Other"/>
    <n v="4.7324000933330284E-4"/>
  </r>
  <r>
    <x v="4"/>
    <s v="Compact Fluorescent"/>
    <m/>
    <s v="Twist"/>
    <n v="1"/>
    <n v="22"/>
    <x v="9"/>
    <s v="203925"/>
    <s v="Other"/>
    <n v="4.7324000933330284E-4"/>
  </r>
  <r>
    <x v="1"/>
    <s v="Incandescent"/>
    <m/>
    <s v="Standard A Lamp"/>
    <n v="1"/>
    <n v="40"/>
    <x v="2"/>
    <s v="203926"/>
    <s v="Bathroom"/>
    <n v="4.7324000933330284E-4"/>
  </r>
  <r>
    <x v="1"/>
    <s v="Compact Fluorescent"/>
    <m/>
    <s v="Twist"/>
    <n v="3"/>
    <n v="15"/>
    <x v="2"/>
    <s v="203926"/>
    <s v="Bathroom"/>
    <n v="4.7324000933330284E-4"/>
  </r>
  <r>
    <x v="0"/>
    <s v="Incandescent"/>
    <m/>
    <s v="Standard A Lamp"/>
    <n v="1"/>
    <n v="60"/>
    <x v="4"/>
    <s v="203927"/>
    <s v="Closet"/>
    <n v="4.7324000933330284E-4"/>
  </r>
  <r>
    <x v="9"/>
    <s v="Incandescent"/>
    <m/>
    <s v="Standard A Lamp"/>
    <n v="8"/>
    <n v="60"/>
    <x v="1"/>
    <s v="203928"/>
    <s v="Dining Room"/>
    <n v="4.7324000933330284E-4"/>
  </r>
  <r>
    <x v="9"/>
    <s v="Incandescent"/>
    <m/>
    <s v="Standard A Lamp"/>
    <n v="4"/>
    <n v="60"/>
    <x v="9"/>
    <s v="203929"/>
    <s v="Other"/>
    <n v="4.7324000933330284E-4"/>
  </r>
  <r>
    <x v="0"/>
    <s v="Incandescent"/>
    <m/>
    <s v="Standard A Lamp"/>
    <n v="1"/>
    <n v="60"/>
    <x v="11"/>
    <s v="2039210"/>
    <s v="Garage"/>
    <n v="4.7324000933330284E-4"/>
  </r>
  <r>
    <x v="7"/>
    <s v="Incandescent"/>
    <m/>
    <s v="Standard A Lamp"/>
    <n v="2"/>
    <n v="100"/>
    <x v="11"/>
    <s v="2039210"/>
    <s v="Garage"/>
    <n v="4.7324000933330284E-4"/>
  </r>
  <r>
    <x v="0"/>
    <s v="Incandescent"/>
    <m/>
    <s v="Standard A Lamp"/>
    <n v="2"/>
    <n v="60"/>
    <x v="3"/>
    <s v="2039211"/>
    <s v="Hall"/>
    <n v="4.7324000933330284E-4"/>
  </r>
  <r>
    <x v="1"/>
    <s v="Incandescent"/>
    <m/>
    <s v="Standard A Lamp"/>
    <n v="1"/>
    <n v="60"/>
    <x v="3"/>
    <s v="2039212"/>
    <s v="Hall"/>
    <n v="4.7324000933330284E-4"/>
  </r>
  <r>
    <x v="8"/>
    <s v="Incandescent"/>
    <m/>
    <s v="Reflector"/>
    <n v="1"/>
    <n v="65"/>
    <x v="5"/>
    <s v="2039213"/>
    <s v="Kitchen"/>
    <n v="4.7324000933330284E-4"/>
  </r>
  <r>
    <x v="3"/>
    <s v="Halogen"/>
    <m/>
    <s v="Other"/>
    <n v="7"/>
    <n v="20"/>
    <x v="5"/>
    <s v="2039213"/>
    <s v="Kitchen"/>
    <n v="4.7324000933330284E-4"/>
  </r>
  <r>
    <x v="13"/>
    <s v="Compact Fluorescent"/>
    <m/>
    <s v="Twist"/>
    <n v="1"/>
    <n v="15"/>
    <x v="5"/>
    <s v="2039213"/>
    <s v="Kitchen"/>
    <n v="4.7324000933330284E-4"/>
  </r>
  <r>
    <x v="0"/>
    <s v="Compact Fluorescent"/>
    <m/>
    <s v="Twist"/>
    <n v="3"/>
    <n v="15"/>
    <x v="6"/>
    <s v="2039214"/>
    <s v="Laundry Room"/>
    <n v="4.7324000933330284E-4"/>
  </r>
  <r>
    <x v="3"/>
    <s v="Linear Fluorescent"/>
    <n v="12"/>
    <s v="T-4"/>
    <n v="1"/>
    <n v="16"/>
    <x v="6"/>
    <s v="2039214"/>
    <s v="Laundry Room"/>
    <n v="4.7324000933330284E-4"/>
  </r>
  <r>
    <x v="1"/>
    <s v="Incandescent"/>
    <m/>
    <s v="Decorative"/>
    <n v="1"/>
    <n v="60"/>
    <x v="4"/>
    <s v="2039215"/>
    <s v="Closet"/>
    <n v="4.7324000933330284E-4"/>
  </r>
  <r>
    <x v="4"/>
    <s v="Compact Fluorescent"/>
    <m/>
    <s v="Twist"/>
    <n v="1"/>
    <n v="22"/>
    <x v="7"/>
    <s v="2039216"/>
    <s v="Living Room"/>
    <n v="4.7324000933330284E-4"/>
  </r>
  <r>
    <x v="8"/>
    <s v="Incandescent"/>
    <m/>
    <s v="Reflector"/>
    <n v="1"/>
    <n v="75"/>
    <x v="7"/>
    <s v="2039216"/>
    <s v="Living Room"/>
    <n v="4.7324000933330284E-4"/>
  </r>
  <r>
    <x v="5"/>
    <s v="Incandescent"/>
    <m/>
    <s v="Standard A Lamp"/>
    <n v="2"/>
    <n v="100"/>
    <x v="7"/>
    <s v="2039216"/>
    <s v="Living Room"/>
    <n v="4.7324000933330284E-4"/>
  </r>
  <r>
    <x v="4"/>
    <s v="Compact Fluorescent"/>
    <m/>
    <s v="Twist"/>
    <n v="1"/>
    <n v="22"/>
    <x v="10"/>
    <s v="2039217"/>
    <s v="Master Bedroom"/>
    <n v="4.7324000933330284E-4"/>
  </r>
  <r>
    <x v="1"/>
    <s v="Incandescent"/>
    <m/>
    <s v="Standard A Lamp"/>
    <n v="4"/>
    <n v="60"/>
    <x v="2"/>
    <s v="2039218"/>
    <s v="Bathroom"/>
    <n v="4.7324000933330284E-4"/>
  </r>
  <r>
    <x v="8"/>
    <s v="Incandescent"/>
    <m/>
    <s v="Standard A Lamp"/>
    <n v="1"/>
    <n v="100"/>
    <x v="2"/>
    <s v="2039218"/>
    <s v="Bathroom"/>
    <n v="4.7324000933330284E-4"/>
  </r>
  <r>
    <x v="0"/>
    <s v="Incandescent"/>
    <m/>
    <s v="Standard A Lamp"/>
    <n v="1"/>
    <n v="60"/>
    <x v="2"/>
    <s v="2039218"/>
    <s v="Bathroom"/>
    <n v="4.7324000933330284E-4"/>
  </r>
  <r>
    <x v="5"/>
    <s v="Incandescent"/>
    <m/>
    <s v="Standard A Lamp"/>
    <n v="2"/>
    <n v="60"/>
    <x v="8"/>
    <s v="2039219"/>
    <s v="Office"/>
    <n v="4.7324000933330284E-4"/>
  </r>
  <r>
    <x v="6"/>
    <s v="Compact Fluorescent"/>
    <m/>
    <s v="Twist"/>
    <n v="1"/>
    <n v="15"/>
    <x v="8"/>
    <s v="2039219"/>
    <s v="Office"/>
    <n v="4.7324000933330284E-4"/>
  </r>
  <r>
    <x v="0"/>
    <s v="Incandescent"/>
    <m/>
    <s v="Standard A Lamp"/>
    <n v="1"/>
    <n v="60"/>
    <x v="4"/>
    <s v="2039220"/>
    <s v="Closet"/>
    <n v="4.7324000933330284E-4"/>
  </r>
  <r>
    <x v="0"/>
    <s v="Incandescent"/>
    <m/>
    <s v="Standard A Lamp"/>
    <n v="1"/>
    <n v="60"/>
    <x v="4"/>
    <s v="2039221"/>
    <s v="Closet"/>
    <n v="4.7324000933330284E-4"/>
  </r>
  <r>
    <x v="0"/>
    <s v="Incandescent"/>
    <m/>
    <s v="Standard A Lamp"/>
    <n v="2"/>
    <n v="60"/>
    <x v="9"/>
    <s v="2039222"/>
    <s v="Other"/>
    <n v="4.7324000933330284E-4"/>
  </r>
  <r>
    <x v="13"/>
    <s v="Incandescent"/>
    <m/>
    <s v="Standard A Lamp"/>
    <n v="1"/>
    <n v="40"/>
    <x v="9"/>
    <s v="2039222"/>
    <s v="Other"/>
    <n v="4.7324000933330284E-4"/>
  </r>
  <r>
    <x v="1"/>
    <s v="Halogen"/>
    <m/>
    <s v="Quartz Tube"/>
    <n v="3"/>
    <n v="30"/>
    <x v="2"/>
    <s v="203951"/>
    <s v="Bathroom"/>
    <n v="2.05394491218725E-3"/>
  </r>
  <r>
    <x v="0"/>
    <s v="Incandescent"/>
    <m/>
    <s v="Standard A Lamp"/>
    <n v="1"/>
    <n v="60"/>
    <x v="2"/>
    <s v="203951"/>
    <s v="Bathroom"/>
    <n v="2.05394491218725E-3"/>
  </r>
  <r>
    <x v="0"/>
    <s v="Incandescent"/>
    <m/>
    <s v="Standard A Lamp"/>
    <n v="1"/>
    <n v="60"/>
    <x v="0"/>
    <s v="203952"/>
    <s v="Bedroom"/>
    <n v="2.05394491218725E-3"/>
  </r>
  <r>
    <x v="4"/>
    <s v="Compact Fluorescent"/>
    <m/>
    <s v="Pin base"/>
    <n v="1"/>
    <n v="15"/>
    <x v="0"/>
    <s v="203952"/>
    <s v="Bedroom"/>
    <n v="2.05394491218725E-3"/>
  </r>
  <r>
    <x v="0"/>
    <s v="Compact Fluorescent"/>
    <m/>
    <s v="Twist"/>
    <n v="2"/>
    <n v="15"/>
    <x v="10"/>
    <s v="203953"/>
    <s v="Master Bedroom"/>
    <n v="2.05394491218725E-3"/>
  </r>
  <r>
    <x v="4"/>
    <s v="Incandescent"/>
    <m/>
    <s v="Standard A Lamp"/>
    <n v="1"/>
    <n v="40"/>
    <x v="10"/>
    <s v="203953"/>
    <s v="Master Bedroom"/>
    <n v="2.05394491218725E-3"/>
  </r>
  <r>
    <x v="9"/>
    <s v="Incandescent"/>
    <m/>
    <s v="Globe"/>
    <n v="1"/>
    <n v="75"/>
    <x v="1"/>
    <s v="203954"/>
    <s v="Dining Room"/>
    <n v="2.05394491218725E-3"/>
  </r>
  <r>
    <x v="0"/>
    <s v="Halogen"/>
    <m/>
    <s v="Quartz Tube"/>
    <n v="1"/>
    <n v="30"/>
    <x v="4"/>
    <s v="203955"/>
    <s v="Closet"/>
    <n v="2.05394491218725E-3"/>
  </r>
  <r>
    <x v="0"/>
    <s v="Halogen"/>
    <m/>
    <s v="PAR"/>
    <n v="3"/>
    <n v="100"/>
    <x v="5"/>
    <s v="203956"/>
    <s v="Kitchen"/>
    <n v="2.05394491218725E-3"/>
  </r>
  <r>
    <x v="14"/>
    <s v="Halogen"/>
    <m/>
    <s v="MR"/>
    <n v="1"/>
    <n v="30"/>
    <x v="7"/>
    <s v="203957"/>
    <s v="Living Room"/>
    <n v="2.05394491218725E-3"/>
  </r>
  <r>
    <x v="1"/>
    <s v="Incandescent"/>
    <m/>
    <s v="Decorative"/>
    <n v="1"/>
    <n v="40"/>
    <x v="7"/>
    <s v="203957"/>
    <s v="Living Room"/>
    <n v="2.05394491218725E-3"/>
  </r>
  <r>
    <x v="0"/>
    <s v="Compact Fluorescent"/>
    <m/>
    <s v="A shape bulb"/>
    <n v="1"/>
    <n v="22"/>
    <x v="10"/>
    <s v="203958"/>
    <s v="Master Bedroom"/>
    <n v="2.05394491218725E-3"/>
  </r>
  <r>
    <x v="6"/>
    <s v="Compact Fluorescent"/>
    <m/>
    <s v="A shape bulb"/>
    <n v="1"/>
    <n v="15"/>
    <x v="10"/>
    <s v="203958"/>
    <s v="Master Bedroom"/>
    <n v="2.05394491218725E-3"/>
  </r>
  <r>
    <x v="0"/>
    <s v="Compact Fluorescent"/>
    <m/>
    <s v="A shape bulb"/>
    <n v="1"/>
    <n v="15"/>
    <x v="2"/>
    <s v="203959"/>
    <s v="Bathroom"/>
    <n v="2.05394491218725E-3"/>
  </r>
  <r>
    <x v="0"/>
    <s v="Compact Fluorescent"/>
    <m/>
    <s v="A shape bulb"/>
    <n v="1"/>
    <n v="22"/>
    <x v="8"/>
    <s v="2039510"/>
    <s v="Office"/>
    <n v="2.05394491218725E-3"/>
  </r>
  <r>
    <x v="0"/>
    <s v="Compact Fluorescent"/>
    <m/>
    <s v="Globe"/>
    <n v="1"/>
    <n v="15"/>
    <x v="9"/>
    <s v="2039511"/>
    <s v="Other"/>
    <n v="2.05394491218725E-3"/>
  </r>
  <r>
    <x v="0"/>
    <s v="Halogen"/>
    <m/>
    <s v="Quartz Tube"/>
    <n v="1"/>
    <n v="30"/>
    <x v="3"/>
    <s v="2039512"/>
    <s v="Hall"/>
    <n v="2.05394491218725E-3"/>
  </r>
  <r>
    <x v="0"/>
    <s v="Incandescent"/>
    <m/>
    <s v="Standard A Lamp"/>
    <n v="1"/>
    <n v="60"/>
    <x v="3"/>
    <s v="2039512"/>
    <s v="Hall"/>
    <n v="2.05394491218725E-3"/>
  </r>
  <r>
    <x v="0"/>
    <s v="Incandescent"/>
    <m/>
    <s v="Standard A Lamp"/>
    <n v="1"/>
    <n v="75"/>
    <x v="0"/>
    <s v="204081"/>
    <s v="Bedroom"/>
    <n v="5.1690495698823106E-4"/>
  </r>
  <r>
    <x v="4"/>
    <s v="Incandescent"/>
    <m/>
    <s v="Standard A Lamp"/>
    <n v="1"/>
    <n v="100"/>
    <x v="0"/>
    <s v="204081"/>
    <s v="Bedroom"/>
    <n v="5.1690495698823106E-4"/>
  </r>
  <r>
    <x v="0"/>
    <s v="Incandescent"/>
    <m/>
    <s v="Standard A Lamp"/>
    <n v="1"/>
    <n v="75"/>
    <x v="0"/>
    <s v="204082"/>
    <s v="Bedroom"/>
    <n v="5.1690495698823106E-4"/>
  </r>
  <r>
    <x v="4"/>
    <s v="Incandescent"/>
    <m/>
    <s v="Standard A Lamp"/>
    <n v="1"/>
    <n v="75"/>
    <x v="0"/>
    <s v="204082"/>
    <s v="Bedroom"/>
    <n v="5.1690495698823106E-4"/>
  </r>
  <r>
    <x v="4"/>
    <s v="Incandescent"/>
    <m/>
    <s v="Standard A Lamp"/>
    <n v="1"/>
    <n v="75"/>
    <x v="10"/>
    <s v="204083"/>
    <s v="Master Bedroom"/>
    <n v="5.1690495698823106E-4"/>
  </r>
  <r>
    <x v="1"/>
    <s v="Incandescent"/>
    <m/>
    <s v="Standard A Lamp"/>
    <n v="2"/>
    <n v="60"/>
    <x v="2"/>
    <s v="204084"/>
    <s v="Bathroom"/>
    <n v="5.1690495698823106E-4"/>
  </r>
  <r>
    <x v="0"/>
    <s v="Incandescent"/>
    <m/>
    <s v="Heat Lamp"/>
    <n v="2"/>
    <n v="125"/>
    <x v="2"/>
    <s v="204084"/>
    <s v="Bathroom"/>
    <n v="5.1690495698823106E-4"/>
  </r>
  <r>
    <x v="9"/>
    <s v="Incandescent"/>
    <m/>
    <s v="Decorative"/>
    <n v="8"/>
    <n v="25"/>
    <x v="1"/>
    <s v="204085"/>
    <s v="Dining Room"/>
    <n v="5.1690495698823106E-4"/>
  </r>
  <r>
    <x v="11"/>
    <s v="Linear Fluorescent"/>
    <n v="48"/>
    <s v="T-12"/>
    <n v="2"/>
    <n v="40"/>
    <x v="11"/>
    <s v="204086"/>
    <s v="Garage"/>
    <n v="5.1690495698823106E-4"/>
  </r>
  <r>
    <x v="7"/>
    <s v="Incandescent"/>
    <m/>
    <s v="Standard A Lamp"/>
    <n v="1"/>
    <n v="75"/>
    <x v="11"/>
    <s v="204086"/>
    <s v="Garage"/>
    <n v="5.1690495698823106E-4"/>
  </r>
  <r>
    <x v="0"/>
    <s v="Incandescent"/>
    <m/>
    <s v="Standard A Lamp"/>
    <n v="1"/>
    <n v="75"/>
    <x v="3"/>
    <s v="204087"/>
    <s v="Hall"/>
    <n v="5.1690495698823106E-4"/>
  </r>
  <r>
    <x v="0"/>
    <s v="Incandescent"/>
    <m/>
    <s v="Standard A Lamp"/>
    <n v="2"/>
    <n v="75"/>
    <x v="9"/>
    <s v="204088"/>
    <s v="Other"/>
    <n v="5.1690495698823106E-4"/>
  </r>
  <r>
    <x v="4"/>
    <s v="Incandescent"/>
    <m/>
    <s v="Standard A Lamp"/>
    <n v="1"/>
    <n v="100"/>
    <x v="9"/>
    <s v="204088"/>
    <s v="Other"/>
    <n v="5.1690495698823106E-4"/>
  </r>
  <r>
    <x v="0"/>
    <s v="Linear Fluorescent"/>
    <n v="48"/>
    <s v="T-12"/>
    <n v="2"/>
    <n v="40"/>
    <x v="5"/>
    <s v="204089"/>
    <s v="Kitchen"/>
    <n v="5.1690495698823106E-4"/>
  </r>
  <r>
    <x v="5"/>
    <s v="Incandescent"/>
    <m/>
    <s v="Decorative"/>
    <n v="4"/>
    <n v="40"/>
    <x v="7"/>
    <s v="2040810"/>
    <s v="Living Room"/>
    <n v="5.1690495698823106E-4"/>
  </r>
  <r>
    <x v="4"/>
    <s v="Incandescent"/>
    <m/>
    <s v="Standard A Lamp"/>
    <n v="1"/>
    <n v="75"/>
    <x v="7"/>
    <s v="2040810"/>
    <s v="Living Room"/>
    <n v="5.1690495698823106E-4"/>
  </r>
  <r>
    <x v="0"/>
    <s v="Linear Fluorescent"/>
    <n v="36"/>
    <s v="T-12"/>
    <n v="2"/>
    <n v="32"/>
    <x v="2"/>
    <s v="2040811"/>
    <s v="Bathroom"/>
    <n v="5.1690495698823106E-4"/>
  </r>
  <r>
    <x v="0"/>
    <s v="Incandescent"/>
    <m/>
    <s v="Standard A Lamp"/>
    <n v="1"/>
    <n v="75"/>
    <x v="4"/>
    <s v="2040812"/>
    <s v="Closet"/>
    <n v="5.1690495698823106E-4"/>
  </r>
  <r>
    <x v="1"/>
    <s v="Incandescent"/>
    <m/>
    <s v="Standard A Lamp"/>
    <n v="4"/>
    <n v="60"/>
    <x v="2"/>
    <s v="204111"/>
    <s v="Bathroom"/>
    <n v="9.4081094387701955E-4"/>
  </r>
  <r>
    <x v="0"/>
    <s v="Compact Fluorescent"/>
    <m/>
    <s v="Twist"/>
    <n v="2"/>
    <n v="15"/>
    <x v="0"/>
    <s v="204112"/>
    <s v="Bedroom"/>
    <n v="9.4081094387701955E-4"/>
  </r>
  <r>
    <x v="0"/>
    <s v="Incandescent"/>
    <m/>
    <s v="Standard A Lamp"/>
    <n v="1"/>
    <n v="60"/>
    <x v="0"/>
    <s v="204113"/>
    <s v="Bedroom"/>
    <n v="9.4081094387701955E-4"/>
  </r>
  <r>
    <x v="9"/>
    <s v="Compact Fluorescent"/>
    <m/>
    <s v="Twist"/>
    <n v="1"/>
    <n v="15"/>
    <x v="3"/>
    <s v="204114"/>
    <s v="Hall"/>
    <n v="9.4081094387701955E-4"/>
  </r>
  <r>
    <x v="6"/>
    <s v="Incandescent"/>
    <m/>
    <s v="Standard A Lamp"/>
    <n v="2"/>
    <n v="60"/>
    <x v="11"/>
    <s v="204115"/>
    <s v="Garage"/>
    <n v="9.4081094387701955E-4"/>
  </r>
  <r>
    <x v="0"/>
    <s v="Compact Fluorescent"/>
    <m/>
    <s v="Twist"/>
    <n v="1"/>
    <n v="15"/>
    <x v="11"/>
    <s v="204115"/>
    <s v="Garage"/>
    <n v="9.4081094387701955E-4"/>
  </r>
  <r>
    <x v="9"/>
    <s v="Incandescent"/>
    <m/>
    <s v="Standard A Lamp"/>
    <n v="1"/>
    <n v="40"/>
    <x v="11"/>
    <s v="204115"/>
    <s v="Garage"/>
    <n v="9.4081094387701955E-4"/>
  </r>
  <r>
    <x v="0"/>
    <s v="Compact Fluorescent"/>
    <m/>
    <s v="Twist"/>
    <n v="1"/>
    <n v="15"/>
    <x v="3"/>
    <s v="204116"/>
    <s v="Hall"/>
    <n v="9.4081094387701955E-4"/>
  </r>
  <r>
    <x v="12"/>
    <s v="Compact Fluorescent"/>
    <m/>
    <s v="Twist"/>
    <n v="3"/>
    <n v="15"/>
    <x v="5"/>
    <s v="204117"/>
    <s v="Kitchen"/>
    <n v="9.4081094387701955E-4"/>
  </r>
  <r>
    <x v="9"/>
    <s v="Incandescent"/>
    <m/>
    <s v="Standard A Lamp"/>
    <n v="4"/>
    <n v="60"/>
    <x v="5"/>
    <s v="204117"/>
    <s v="Kitchen"/>
    <n v="9.4081094387701955E-4"/>
  </r>
  <r>
    <x v="0"/>
    <s v="Compact Fluorescent"/>
    <m/>
    <s v="Twist"/>
    <n v="2"/>
    <n v="15"/>
    <x v="6"/>
    <s v="204118"/>
    <s v="Laundry Room"/>
    <n v="9.4081094387701955E-4"/>
  </r>
  <r>
    <x v="5"/>
    <s v="Compact Fluorescent"/>
    <m/>
    <s v="Twist"/>
    <n v="3"/>
    <n v="15"/>
    <x v="7"/>
    <s v="204119"/>
    <s v="Living Room"/>
    <n v="9.4081094387701955E-4"/>
  </r>
  <r>
    <x v="0"/>
    <s v="Incandescent"/>
    <m/>
    <s v="Standard A Lamp"/>
    <n v="1"/>
    <n v="60"/>
    <x v="4"/>
    <s v="2041110"/>
    <s v="Closet"/>
    <n v="9.4081094387701955E-4"/>
  </r>
  <r>
    <x v="1"/>
    <s v="Incandescent"/>
    <m/>
    <s v="Reflector"/>
    <n v="3"/>
    <n v="40"/>
    <x v="2"/>
    <s v="2041111"/>
    <s v="Bathroom"/>
    <n v="9.4081094387701955E-4"/>
  </r>
  <r>
    <x v="0"/>
    <s v="Compact Fluorescent"/>
    <m/>
    <s v="Twist"/>
    <n v="2"/>
    <n v="15"/>
    <x v="0"/>
    <s v="2041112"/>
    <s v="Bedroom"/>
    <n v="9.4081094387701955E-4"/>
  </r>
  <r>
    <x v="4"/>
    <s v="Halogen"/>
    <m/>
    <s v="Quartz Tube"/>
    <n v="1"/>
    <n v="100"/>
    <x v="0"/>
    <s v="2041112"/>
    <s v="Bedroom"/>
    <n v="9.4081094387701955E-4"/>
  </r>
  <r>
    <x v="1"/>
    <s v="Incandescent"/>
    <m/>
    <s v="Standard A Lamp"/>
    <n v="3"/>
    <n v="60"/>
    <x v="2"/>
    <s v="204141"/>
    <s v="Bathroom"/>
    <n v="5.1690495698823106E-4"/>
  </r>
  <r>
    <x v="0"/>
    <s v="Incandescent"/>
    <m/>
    <s v="Heat Lamp"/>
    <n v="1"/>
    <n v="150"/>
    <x v="2"/>
    <s v="204141"/>
    <s v="Bathroom"/>
    <n v="5.1690495698823106E-4"/>
  </r>
  <r>
    <x v="12"/>
    <s v="Incandescent"/>
    <m/>
    <s v="Standard A Lamp"/>
    <n v="4"/>
    <n v="60"/>
    <x v="2"/>
    <s v="204142"/>
    <s v="Bathroom"/>
    <n v="5.1690495698823106E-4"/>
  </r>
  <r>
    <x v="0"/>
    <s v="Compact Fluorescent"/>
    <m/>
    <s v="Twist"/>
    <n v="2"/>
    <n v="15"/>
    <x v="0"/>
    <s v="204143"/>
    <s v="Bedroom"/>
    <n v="5.1690495698823106E-4"/>
  </r>
  <r>
    <x v="4"/>
    <s v="Incandescent"/>
    <m/>
    <s v="Globe"/>
    <n v="1"/>
    <n v="75"/>
    <x v="0"/>
    <s v="204143"/>
    <s v="Bedroom"/>
    <n v="5.1690495698823106E-4"/>
  </r>
  <r>
    <x v="13"/>
    <s v="Incandescent"/>
    <m/>
    <s v="Standard A Lamp"/>
    <n v="1"/>
    <n v="100"/>
    <x v="0"/>
    <s v="204143"/>
    <s v="Bedroom"/>
    <n v="5.1690495698823106E-4"/>
  </r>
  <r>
    <x v="4"/>
    <s v="Incandescent"/>
    <m/>
    <s v="Mini base"/>
    <n v="1"/>
    <n v="25"/>
    <x v="0"/>
    <s v="204143"/>
    <s v="Bedroom"/>
    <n v="5.1690495698823106E-4"/>
  </r>
  <r>
    <x v="0"/>
    <s v="Incandescent"/>
    <m/>
    <s v="Standard A Lamp"/>
    <n v="1"/>
    <n v="60"/>
    <x v="11"/>
    <s v="204144"/>
    <s v="Garage"/>
    <n v="5.1690495698823106E-4"/>
  </r>
  <r>
    <x v="0"/>
    <s v="Linear Fluorescent"/>
    <n v="60"/>
    <s v="T-12"/>
    <n v="2"/>
    <n v="40"/>
    <x v="11"/>
    <s v="204144"/>
    <s v="Garage"/>
    <n v="5.1690495698823106E-4"/>
  </r>
  <r>
    <x v="8"/>
    <s v="Incandescent"/>
    <m/>
    <s v="Reflector"/>
    <n v="1"/>
    <n v="65"/>
    <x v="3"/>
    <s v="204145"/>
    <s v="Hall"/>
    <n v="5.1690495698823106E-4"/>
  </r>
  <r>
    <x v="8"/>
    <s v="Incandescent"/>
    <m/>
    <s v="Reflector"/>
    <n v="1"/>
    <n v="65"/>
    <x v="5"/>
    <s v="204146"/>
    <s v="Kitchen"/>
    <n v="5.1690495698823106E-4"/>
  </r>
  <r>
    <x v="8"/>
    <s v="Incandescent"/>
    <m/>
    <s v="Reflector"/>
    <n v="1"/>
    <n v="60"/>
    <x v="6"/>
    <s v="204147"/>
    <s v="Laundry Room"/>
    <n v="5.1690495698823106E-4"/>
  </r>
  <r>
    <x v="5"/>
    <s v="Incandescent"/>
    <m/>
    <s v="Standard A Lamp"/>
    <n v="4"/>
    <n v="60"/>
    <x v="7"/>
    <s v="204148"/>
    <s v="Living Room"/>
    <n v="5.1690495698823106E-4"/>
  </r>
  <r>
    <x v="4"/>
    <s v="Incandescent"/>
    <m/>
    <s v="Standard A Lamp"/>
    <n v="1"/>
    <n v="60"/>
    <x v="7"/>
    <s v="204148"/>
    <s v="Living Room"/>
    <n v="5.1690495698823106E-4"/>
  </r>
  <r>
    <x v="6"/>
    <s v="Incandescent"/>
    <m/>
    <s v="Standard A Lamp"/>
    <n v="1"/>
    <n v="75"/>
    <x v="7"/>
    <s v="204148"/>
    <s v="Living Room"/>
    <n v="5.1690495698823106E-4"/>
  </r>
  <r>
    <x v="1"/>
    <s v="Incandescent"/>
    <m/>
    <s v="Standard A Lamp"/>
    <n v="4"/>
    <n v="60"/>
    <x v="2"/>
    <s v="204149"/>
    <s v="Bathroom"/>
    <n v="5.1690495698823106E-4"/>
  </r>
  <r>
    <x v="5"/>
    <s v="Incandescent"/>
    <m/>
    <s v="Standard A Lamp"/>
    <n v="2"/>
    <n v="60"/>
    <x v="10"/>
    <s v="2041410"/>
    <s v="Master Bedroom"/>
    <n v="5.1690495698823106E-4"/>
  </r>
  <r>
    <x v="0"/>
    <s v="Incandescent"/>
    <m/>
    <s v="Standard A Lamp"/>
    <n v="2"/>
    <n v="60"/>
    <x v="8"/>
    <s v="2041411"/>
    <s v="Office"/>
    <n v="5.1690495698823106E-4"/>
  </r>
  <r>
    <x v="0"/>
    <s v="Incandescent"/>
    <m/>
    <s v="Standard A Lamp"/>
    <n v="1"/>
    <n v="75"/>
    <x v="0"/>
    <s v="204261"/>
    <s v="Bedroom"/>
    <n v="4.7324000933330284E-4"/>
  </r>
  <r>
    <x v="4"/>
    <s v="Incandescent"/>
    <m/>
    <s v="Mini base"/>
    <n v="1"/>
    <n v="25"/>
    <x v="0"/>
    <s v="204261"/>
    <s v="Bedroom"/>
    <n v="4.7324000933330284E-4"/>
  </r>
  <r>
    <x v="4"/>
    <s v="Compact Fluorescent"/>
    <m/>
    <s v="Twist"/>
    <n v="1"/>
    <n v="15"/>
    <x v="0"/>
    <s v="204261"/>
    <s v="Bedroom"/>
    <n v="4.7324000933330284E-4"/>
  </r>
  <r>
    <x v="5"/>
    <s v="Compact Fluorescent"/>
    <m/>
    <s v="Twist"/>
    <n v="1"/>
    <n v="15"/>
    <x v="7"/>
    <s v="204262"/>
    <s v="Living Room"/>
    <n v="4.7324000933330284E-4"/>
  </r>
  <r>
    <x v="4"/>
    <s v="Compact Fluorescent"/>
    <m/>
    <s v="Twist"/>
    <n v="1"/>
    <n v="15"/>
    <x v="7"/>
    <s v="204262"/>
    <s v="Living Room"/>
    <n v="4.7324000933330284E-4"/>
  </r>
  <r>
    <x v="4"/>
    <s v="Compact Fluorescent"/>
    <m/>
    <s v="Twist"/>
    <n v="1"/>
    <n v="28"/>
    <x v="7"/>
    <s v="204262"/>
    <s v="Living Room"/>
    <n v="4.7324000933330284E-4"/>
  </r>
  <r>
    <x v="0"/>
    <s v="Compact Fluorescent"/>
    <m/>
    <s v="Twist"/>
    <n v="2"/>
    <n v="22"/>
    <x v="5"/>
    <s v="204263"/>
    <s v="Kitchen"/>
    <n v="4.7324000933330284E-4"/>
  </r>
  <r>
    <x v="0"/>
    <s v="Compact Fluorescent"/>
    <m/>
    <s v="Twist"/>
    <n v="1"/>
    <n v="22"/>
    <x v="6"/>
    <s v="204264"/>
    <s v="Laundry Room"/>
    <n v="4.7324000933330284E-4"/>
  </r>
  <r>
    <x v="0"/>
    <s v="Compact Fluorescent"/>
    <m/>
    <s v="Twist"/>
    <n v="2"/>
    <n v="15"/>
    <x v="0"/>
    <s v="204265"/>
    <s v="Bedroom"/>
    <n v="4.7324000933330284E-4"/>
  </r>
  <r>
    <x v="1"/>
    <s v="Compact Fluorescent"/>
    <m/>
    <s v="Twist"/>
    <n v="2"/>
    <n v="22"/>
    <x v="2"/>
    <s v="204266"/>
    <s v="Bathroom"/>
    <n v="4.7324000933330284E-4"/>
  </r>
  <r>
    <x v="0"/>
    <s v="Compact Fluorescent"/>
    <m/>
    <s v="Twist"/>
    <n v="2"/>
    <n v="15"/>
    <x v="0"/>
    <s v="204267"/>
    <s v="Bedroom"/>
    <n v="4.7324000933330284E-4"/>
  </r>
  <r>
    <x v="1"/>
    <s v="Compact Fluorescent"/>
    <m/>
    <s v="Twist"/>
    <n v="1"/>
    <n v="22"/>
    <x v="3"/>
    <s v="204268"/>
    <s v="Hall"/>
    <n v="4.7324000933330284E-4"/>
  </r>
  <r>
    <x v="0"/>
    <s v="Incandescent"/>
    <m/>
    <s v="Globe"/>
    <n v="1"/>
    <n v="40"/>
    <x v="9"/>
    <s v="204269"/>
    <s v="Other"/>
    <n v="4.7324000933330284E-4"/>
  </r>
  <r>
    <x v="0"/>
    <s v="Compact Fluorescent"/>
    <m/>
    <s v="Twist"/>
    <n v="1"/>
    <n v="15"/>
    <x v="9"/>
    <s v="204269"/>
    <s v="Other"/>
    <n v="4.7324000933330284E-4"/>
  </r>
  <r>
    <x v="1"/>
    <s v="Incandescent"/>
    <m/>
    <s v="Globe"/>
    <n v="6"/>
    <n v="25"/>
    <x v="2"/>
    <s v="204301"/>
    <s v="Bathroom"/>
    <n v="5.1690495698823106E-4"/>
  </r>
  <r>
    <x v="0"/>
    <s v="Compact Fluorescent"/>
    <m/>
    <s v="Twist"/>
    <n v="1"/>
    <n v="13"/>
    <x v="0"/>
    <s v="204302"/>
    <s v="Bedroom"/>
    <n v="5.1690495698823106E-4"/>
  </r>
  <r>
    <x v="0"/>
    <s v="Compact Fluorescent"/>
    <m/>
    <s v="Twist"/>
    <n v="1"/>
    <n v="13"/>
    <x v="8"/>
    <s v="204303"/>
    <s v="Office"/>
    <n v="5.1690495698823106E-4"/>
  </r>
  <r>
    <x v="5"/>
    <s v="Compact Fluorescent"/>
    <m/>
    <s v="Twist"/>
    <n v="4"/>
    <n v="13"/>
    <x v="1"/>
    <s v="204304"/>
    <s v="Dining Room"/>
    <n v="5.1690495698823106E-4"/>
  </r>
  <r>
    <x v="0"/>
    <s v="Linear Fluorescent"/>
    <n v="36"/>
    <s v="T-12"/>
    <n v="2"/>
    <n v="40"/>
    <x v="11"/>
    <s v="204305"/>
    <s v="Garage"/>
    <n v="5.1690495698823106E-4"/>
  </r>
  <r>
    <x v="7"/>
    <s v="Incandescent"/>
    <m/>
    <s v="Standard A Lamp"/>
    <n v="1"/>
    <n v="60"/>
    <x v="11"/>
    <s v="204305"/>
    <s v="Garage"/>
    <n v="5.1690495698823106E-4"/>
  </r>
  <r>
    <x v="0"/>
    <s v="Compact Fluorescent"/>
    <m/>
    <s v="Twist"/>
    <n v="1"/>
    <n v="13"/>
    <x v="5"/>
    <s v="204306"/>
    <s v="Kitchen"/>
    <n v="5.1690495698823106E-4"/>
  </r>
  <r>
    <x v="1"/>
    <s v="Compact Fluorescent"/>
    <m/>
    <s v="Twist"/>
    <n v="1"/>
    <n v="13"/>
    <x v="5"/>
    <s v="204306"/>
    <s v="Kitchen"/>
    <n v="5.1690495698823106E-4"/>
  </r>
  <r>
    <x v="5"/>
    <s v="Compact Fluorescent"/>
    <m/>
    <s v="A shape bulb"/>
    <n v="4"/>
    <n v="13"/>
    <x v="7"/>
    <s v="204307"/>
    <s v="Living Room"/>
    <n v="5.1690495698823106E-4"/>
  </r>
  <r>
    <x v="9"/>
    <s v="Incandescent"/>
    <m/>
    <s v="Globe"/>
    <n v="3"/>
    <n v="5"/>
    <x v="7"/>
    <s v="204307"/>
    <s v="Living Room"/>
    <n v="5.1690495698823106E-4"/>
  </r>
  <r>
    <x v="6"/>
    <s v="Incandescent"/>
    <m/>
    <s v="Globe"/>
    <n v="1"/>
    <n v="60"/>
    <x v="7"/>
    <s v="204307"/>
    <s v="Living Room"/>
    <n v="5.1690495698823106E-4"/>
  </r>
  <r>
    <x v="1"/>
    <s v="Incandescent"/>
    <m/>
    <s v="Globe"/>
    <n v="3"/>
    <n v="25"/>
    <x v="2"/>
    <s v="204308"/>
    <s v="Bathroom"/>
    <n v="5.1690495698823106E-4"/>
  </r>
  <r>
    <x v="0"/>
    <s v="Compact Fluorescent"/>
    <m/>
    <s v="Twist"/>
    <n v="1"/>
    <n v="13"/>
    <x v="10"/>
    <s v="204309"/>
    <s v="Master Bedroom"/>
    <n v="5.1690495698823106E-4"/>
  </r>
  <r>
    <x v="6"/>
    <s v="Compact Fluorescent"/>
    <m/>
    <s v="Twist"/>
    <n v="1"/>
    <n v="13"/>
    <x v="10"/>
    <s v="204309"/>
    <s v="Master Bedroom"/>
    <n v="5.1690495698823106E-4"/>
  </r>
  <r>
    <x v="0"/>
    <s v="Compact Fluorescent"/>
    <m/>
    <s v="Twist"/>
    <n v="1"/>
    <n v="13"/>
    <x v="3"/>
    <s v="2043010"/>
    <s v="Hall"/>
    <n v="5.1690495698823106E-4"/>
  </r>
  <r>
    <x v="1"/>
    <s v="Incandescent"/>
    <m/>
    <s v="Standard A Lamp"/>
    <n v="4"/>
    <n v="40"/>
    <x v="2"/>
    <s v="204331"/>
    <s v="Bathroom"/>
    <n v="4.007746607297545E-4"/>
  </r>
  <r>
    <x v="0"/>
    <s v="Incandescent"/>
    <m/>
    <s v="Standard A Lamp"/>
    <n v="1"/>
    <n v="60"/>
    <x v="2"/>
    <s v="204332"/>
    <s v="Bathroom"/>
    <n v="4.007746607297545E-4"/>
  </r>
  <r>
    <x v="5"/>
    <s v="Incandescent"/>
    <m/>
    <s v="Standard A Lamp"/>
    <n v="3"/>
    <n v="60"/>
    <x v="0"/>
    <s v="204333"/>
    <s v="Bedroom"/>
    <n v="4.007746607297545E-4"/>
  </r>
  <r>
    <x v="4"/>
    <s v="Compact Fluorescent"/>
    <m/>
    <s v="Twist"/>
    <n v="1"/>
    <n v="15"/>
    <x v="0"/>
    <s v="204333"/>
    <s v="Bedroom"/>
    <n v="4.007746607297545E-4"/>
  </r>
  <r>
    <x v="5"/>
    <s v="Incandescent"/>
    <m/>
    <s v="Standard A Lamp"/>
    <n v="3"/>
    <n v="40"/>
    <x v="0"/>
    <s v="204334"/>
    <s v="Bedroom"/>
    <n v="4.007746607297545E-4"/>
  </r>
  <r>
    <x v="6"/>
    <s v="Incandescent"/>
    <m/>
    <s v="Standard A Lamp"/>
    <n v="1"/>
    <n v="60"/>
    <x v="0"/>
    <s v="204334"/>
    <s v="Bedroom"/>
    <n v="4.007746607297545E-4"/>
  </r>
  <r>
    <x v="0"/>
    <s v="Incandescent"/>
    <m/>
    <s v="Globe"/>
    <n v="2"/>
    <n v="60"/>
    <x v="0"/>
    <s v="204335"/>
    <s v="Bedroom"/>
    <n v="4.007746607297545E-4"/>
  </r>
  <r>
    <x v="0"/>
    <s v="Compact Fluorescent"/>
    <m/>
    <s v="Twist"/>
    <n v="1"/>
    <n v="15"/>
    <x v="0"/>
    <s v="204336"/>
    <s v="Bedroom"/>
    <n v="4.007746607297545E-4"/>
  </r>
  <r>
    <x v="0"/>
    <s v="Linear Fluorescent"/>
    <n v="48"/>
    <s v="T-12"/>
    <n v="2"/>
    <n v="40"/>
    <x v="11"/>
    <s v="204337"/>
    <s v="Garage"/>
    <n v="4.007746607297545E-4"/>
  </r>
  <r>
    <x v="7"/>
    <s v="Incandescent"/>
    <m/>
    <s v="Standard A Lamp"/>
    <n v="1"/>
    <n v="60"/>
    <x v="11"/>
    <s v="204337"/>
    <s v="Garage"/>
    <n v="4.007746607297545E-4"/>
  </r>
  <r>
    <x v="0"/>
    <s v="Incandescent"/>
    <m/>
    <s v="Standard A Lamp"/>
    <n v="1"/>
    <n v="60"/>
    <x v="3"/>
    <s v="204338"/>
    <s v="Hall"/>
    <n v="4.007746607297545E-4"/>
  </r>
  <r>
    <x v="0"/>
    <s v="Linear Fluorescent"/>
    <n v="48"/>
    <s v="T-12"/>
    <n v="2"/>
    <n v="40"/>
    <x v="5"/>
    <s v="204339"/>
    <s v="Kitchen"/>
    <n v="4.007746607297545E-4"/>
  </r>
  <r>
    <x v="2"/>
    <s v="Incandescent"/>
    <m/>
    <s v="Standard A Lamp"/>
    <n v="1"/>
    <n v="60"/>
    <x v="5"/>
    <s v="204339"/>
    <s v="Kitchen"/>
    <n v="4.007746607297545E-4"/>
  </r>
  <r>
    <x v="0"/>
    <s v="Compact Fluorescent"/>
    <m/>
    <s v="Twist"/>
    <n v="1"/>
    <n v="15"/>
    <x v="5"/>
    <s v="204339"/>
    <s v="Kitchen"/>
    <n v="4.007746607297545E-4"/>
  </r>
  <r>
    <x v="9"/>
    <s v="Incandescent"/>
    <m/>
    <s v="Standard A Lamp"/>
    <n v="5"/>
    <n v="60"/>
    <x v="5"/>
    <s v="204339"/>
    <s v="Kitchen"/>
    <n v="4.007746607297545E-4"/>
  </r>
  <r>
    <x v="0"/>
    <s v="Compact Fluorescent"/>
    <m/>
    <s v="Twist"/>
    <n v="1"/>
    <n v="15"/>
    <x v="7"/>
    <s v="2043310"/>
    <s v="Living Room"/>
    <n v="4.007746607297545E-4"/>
  </r>
  <r>
    <x v="0"/>
    <s v="Incandescent"/>
    <m/>
    <s v="Standard A Lamp"/>
    <n v="2"/>
    <n v="60"/>
    <x v="6"/>
    <s v="2043311"/>
    <s v="Laundry Room"/>
    <n v="4.007746607297545E-4"/>
  </r>
  <r>
    <x v="5"/>
    <s v="Incandescent"/>
    <m/>
    <s v="Standard A Lamp"/>
    <n v="1"/>
    <n v="60"/>
    <x v="0"/>
    <s v="204401"/>
    <s v="Bedroom"/>
    <n v="4.7840186942687163E-4"/>
  </r>
  <r>
    <x v="1"/>
    <s v="Incandescent"/>
    <m/>
    <s v="Standard A Lamp"/>
    <n v="1"/>
    <n v="75"/>
    <x v="0"/>
    <s v="204401"/>
    <s v="Bedroom"/>
    <n v="4.7840186942687163E-4"/>
  </r>
  <r>
    <x v="4"/>
    <s v="Incandescent"/>
    <m/>
    <s v="Standard A Lamp"/>
    <n v="1"/>
    <n v="75"/>
    <x v="0"/>
    <s v="204401"/>
    <s v="Bedroom"/>
    <n v="4.7840186942687163E-4"/>
  </r>
  <r>
    <x v="1"/>
    <s v="Incandescent"/>
    <m/>
    <s v="Globe"/>
    <n v="4"/>
    <n v="40"/>
    <x v="2"/>
    <s v="204402"/>
    <s v="Bathroom"/>
    <n v="4.7840186942687163E-4"/>
  </r>
  <r>
    <x v="0"/>
    <s v="Incandescent"/>
    <m/>
    <s v="Standard A Lamp"/>
    <n v="1"/>
    <n v="60"/>
    <x v="2"/>
    <s v="204402"/>
    <s v="Bathroom"/>
    <n v="4.7840186942687163E-4"/>
  </r>
  <r>
    <x v="9"/>
    <s v="Halogen"/>
    <m/>
    <s v="Quartz Tube"/>
    <n v="5"/>
    <n v="100"/>
    <x v="1"/>
    <s v="204403"/>
    <s v="Dining Room"/>
    <n v="4.7840186942687163E-4"/>
  </r>
  <r>
    <x v="1"/>
    <s v="Compact Fluorescent"/>
    <m/>
    <s v="Twist"/>
    <n v="1"/>
    <n v="15"/>
    <x v="3"/>
    <s v="204404"/>
    <s v="Hall"/>
    <n v="4.7840186942687163E-4"/>
  </r>
  <r>
    <x v="0"/>
    <s v="Incandescent"/>
    <m/>
    <s v="Standard A Lamp"/>
    <n v="1"/>
    <n v="100"/>
    <x v="11"/>
    <s v="204405"/>
    <s v="Garage"/>
    <n v="4.7840186942687163E-4"/>
  </r>
  <r>
    <x v="0"/>
    <s v="Incandescent"/>
    <m/>
    <s v="Standard A Lamp"/>
    <n v="1"/>
    <n v="75"/>
    <x v="3"/>
    <s v="204406"/>
    <s v="Hall"/>
    <n v="4.7840186942687163E-4"/>
  </r>
  <r>
    <x v="1"/>
    <s v="Incandescent"/>
    <m/>
    <s v="Standard A Lamp"/>
    <n v="1"/>
    <n v="75"/>
    <x v="6"/>
    <s v="204407"/>
    <s v="Laundry Room"/>
    <n v="4.7840186942687163E-4"/>
  </r>
  <r>
    <x v="4"/>
    <s v="Incandescent"/>
    <m/>
    <s v="Standard A Lamp"/>
    <n v="1"/>
    <n v="100"/>
    <x v="7"/>
    <s v="204408"/>
    <s v="Living Room"/>
    <n v="4.7840186942687163E-4"/>
  </r>
  <r>
    <x v="1"/>
    <s v="Incandescent"/>
    <m/>
    <s v="Standard A Lamp"/>
    <n v="1"/>
    <n v="60"/>
    <x v="7"/>
    <s v="204408"/>
    <s v="Living Room"/>
    <n v="4.7840186942687163E-4"/>
  </r>
  <r>
    <x v="14"/>
    <s v="Halogen"/>
    <m/>
    <s v="Quartz Tube"/>
    <n v="1"/>
    <n v="100"/>
    <x v="10"/>
    <s v="204409"/>
    <s v="Master Bedroom"/>
    <n v="4.7840186942687163E-4"/>
  </r>
  <r>
    <x v="1"/>
    <s v="Incandescent"/>
    <m/>
    <s v="Standard A Lamp"/>
    <n v="1"/>
    <n v="60"/>
    <x v="10"/>
    <s v="204409"/>
    <s v="Master Bedroom"/>
    <n v="4.7840186942687163E-4"/>
  </r>
  <r>
    <x v="1"/>
    <s v="Incandescent"/>
    <m/>
    <s v="Standard A Lamp"/>
    <n v="1"/>
    <n v="75"/>
    <x v="2"/>
    <s v="2044010"/>
    <s v="Bathroom"/>
    <n v="4.7840186942687163E-4"/>
  </r>
  <r>
    <x v="5"/>
    <s v="Incandescent"/>
    <m/>
    <s v="Reflector"/>
    <n v="2"/>
    <n v="150"/>
    <x v="2"/>
    <s v="2044010"/>
    <s v="Bathroom"/>
    <n v="4.7840186942687163E-4"/>
  </r>
  <r>
    <x v="5"/>
    <s v="Incandescent"/>
    <m/>
    <s v="Standard A Lamp"/>
    <n v="1"/>
    <n v="60"/>
    <x v="8"/>
    <s v="2044011"/>
    <s v="Office"/>
    <n v="4.7840186942687163E-4"/>
  </r>
  <r>
    <x v="1"/>
    <s v="Incandescent"/>
    <m/>
    <s v="Standard A Lamp"/>
    <n v="1"/>
    <n v="75"/>
    <x v="8"/>
    <s v="2044011"/>
    <s v="Office"/>
    <n v="4.7840186942687163E-4"/>
  </r>
  <r>
    <x v="5"/>
    <s v="Incandescent"/>
    <m/>
    <s v="Standard A Lamp"/>
    <n v="1"/>
    <n v="60"/>
    <x v="5"/>
    <s v="2044012"/>
    <s v="Kitchen"/>
    <n v="4.7840186942687163E-4"/>
  </r>
  <r>
    <x v="1"/>
    <s v="Halogen"/>
    <m/>
    <s v="Quartz Tube"/>
    <n v="4"/>
    <n v="100"/>
    <x v="5"/>
    <s v="2044012"/>
    <s v="Kitchen"/>
    <n v="4.7840186942687163E-4"/>
  </r>
  <r>
    <x v="1"/>
    <s v="Halogen"/>
    <m/>
    <s v="Quartz Tube"/>
    <n v="1"/>
    <n v="100"/>
    <x v="5"/>
    <s v="2044012"/>
    <s v="Kitchen"/>
    <n v="4.7840186942687163E-4"/>
  </r>
  <r>
    <x v="1"/>
    <s v="Incandescent"/>
    <m/>
    <s v="Standard A Lamp"/>
    <n v="3"/>
    <n v="60"/>
    <x v="2"/>
    <s v="204451"/>
    <s v="Bathroom"/>
    <n v="2.8446742333283401E-4"/>
  </r>
  <r>
    <x v="0"/>
    <s v="Incandescent"/>
    <m/>
    <s v="Standard A Lamp"/>
    <n v="1"/>
    <n v="60"/>
    <x v="2"/>
    <s v="204452"/>
    <s v="Bathroom"/>
    <n v="2.8446742333283401E-4"/>
  </r>
  <r>
    <x v="0"/>
    <s v="Incandescent"/>
    <m/>
    <s v="Standard A Lamp"/>
    <n v="2"/>
    <n v="60"/>
    <x v="12"/>
    <s v="204453"/>
    <s v="Family Room"/>
    <n v="2.8446742333283401E-4"/>
  </r>
  <r>
    <x v="0"/>
    <s v="Incandescent"/>
    <m/>
    <s v="Standard A Lamp"/>
    <n v="2"/>
    <n v="60"/>
    <x v="4"/>
    <s v="204454"/>
    <s v="Closet"/>
    <n v="2.8446742333283401E-4"/>
  </r>
  <r>
    <x v="9"/>
    <s v="Incandescent"/>
    <m/>
    <s v="Globe"/>
    <n v="1"/>
    <n v="65"/>
    <x v="5"/>
    <s v="204455"/>
    <s v="Kitchen"/>
    <n v="2.8446742333283401E-4"/>
  </r>
  <r>
    <x v="0"/>
    <s v="Linear Fluorescent"/>
    <n v="48"/>
    <s v="T-8"/>
    <n v="4"/>
    <n v="32"/>
    <x v="5"/>
    <s v="204455"/>
    <s v="Kitchen"/>
    <n v="2.8446742333283401E-4"/>
  </r>
  <r>
    <x v="5"/>
    <s v="Incandescent"/>
    <m/>
    <s v="Clear"/>
    <n v="4"/>
    <n v="60"/>
    <x v="7"/>
    <s v="204456"/>
    <s v="Living Room"/>
    <n v="2.8446742333283401E-4"/>
  </r>
  <r>
    <x v="4"/>
    <s v="Incandescent"/>
    <m/>
    <s v="Standard A Lamp"/>
    <n v="1"/>
    <n v="60"/>
    <x v="7"/>
    <s v="204456"/>
    <s v="Living Room"/>
    <n v="2.8446742333283401E-4"/>
  </r>
  <r>
    <x v="0"/>
    <s v="Incandescent"/>
    <m/>
    <s v="Standard A Lamp"/>
    <n v="2"/>
    <n v="60"/>
    <x v="10"/>
    <s v="204457"/>
    <s v="Master Bedroom"/>
    <n v="2.8446742333283401E-4"/>
  </r>
  <r>
    <x v="4"/>
    <s v="Incandescent"/>
    <m/>
    <s v="Standard A Lamp"/>
    <n v="1"/>
    <n v="60"/>
    <x v="10"/>
    <s v="204457"/>
    <s v="Master Bedroom"/>
    <n v="2.8446742333283401E-4"/>
  </r>
  <r>
    <x v="0"/>
    <s v="Incandescent"/>
    <m/>
    <s v="Standard A Lamp"/>
    <n v="2"/>
    <n v="60"/>
    <x v="8"/>
    <s v="204458"/>
    <s v="Office"/>
    <n v="2.8446742333283401E-4"/>
  </r>
  <r>
    <x v="4"/>
    <s v="Incandescent"/>
    <m/>
    <s v="Standard A Lamp"/>
    <n v="1"/>
    <n v="60"/>
    <x v="8"/>
    <s v="204458"/>
    <s v="Office"/>
    <n v="2.8446742333283401E-4"/>
  </r>
  <r>
    <x v="1"/>
    <s v="Incandescent"/>
    <m/>
    <s v="Standard A Lamp"/>
    <n v="2"/>
    <n v="60"/>
    <x v="2"/>
    <s v="204461"/>
    <s v="Bathroom"/>
    <n v="4.007746607297545E-4"/>
  </r>
  <r>
    <x v="0"/>
    <s v="Incandescent"/>
    <m/>
    <s v="Standard A Lamp"/>
    <n v="1"/>
    <n v="60"/>
    <x v="0"/>
    <s v="204462"/>
    <s v="Bedroom"/>
    <n v="4.007746607297545E-4"/>
  </r>
  <r>
    <x v="4"/>
    <s v="Compact Fluorescent"/>
    <m/>
    <s v="Twist"/>
    <n v="1"/>
    <n v="15"/>
    <x v="0"/>
    <s v="204462"/>
    <s v="Bedroom"/>
    <n v="4.007746607297545E-4"/>
  </r>
  <r>
    <x v="0"/>
    <s v="Incandescent"/>
    <m/>
    <s v="Standard A Lamp"/>
    <n v="1"/>
    <n v="60"/>
    <x v="0"/>
    <s v="204463"/>
    <s v="Bedroom"/>
    <n v="4.007746607297545E-4"/>
  </r>
  <r>
    <x v="0"/>
    <s v="Incandescent"/>
    <m/>
    <s v="Standard A Lamp"/>
    <n v="1"/>
    <n v="60"/>
    <x v="3"/>
    <s v="204464"/>
    <s v="Hall"/>
    <n v="4.007746607297545E-4"/>
  </r>
  <r>
    <x v="5"/>
    <s v="Incandescent"/>
    <m/>
    <s v="Standard A Lamp"/>
    <n v="3"/>
    <n v="40"/>
    <x v="5"/>
    <s v="204465"/>
    <s v="Kitchen"/>
    <n v="4.007746607297545E-4"/>
  </r>
  <r>
    <x v="0"/>
    <s v="Incandescent"/>
    <m/>
    <s v="Standard A Lamp"/>
    <n v="1"/>
    <n v="40"/>
    <x v="5"/>
    <s v="204465"/>
    <s v="Kitchen"/>
    <n v="4.007746607297545E-4"/>
  </r>
  <r>
    <x v="0"/>
    <s v="Incandescent"/>
    <m/>
    <s v="Decorative"/>
    <n v="3"/>
    <n v="60"/>
    <x v="5"/>
    <s v="204465"/>
    <s v="Kitchen"/>
    <n v="4.007746607297545E-4"/>
  </r>
  <r>
    <x v="6"/>
    <s v="Incandescent"/>
    <m/>
    <s v="Standard A Lamp"/>
    <n v="1"/>
    <n v="60"/>
    <x v="7"/>
    <s v="204466"/>
    <s v="Living Room"/>
    <n v="4.007746607297545E-4"/>
  </r>
  <r>
    <x v="0"/>
    <s v="Incandescent"/>
    <m/>
    <s v="Standard A Lamp"/>
    <n v="2"/>
    <n v="40"/>
    <x v="2"/>
    <s v="204481"/>
    <s v="Bathroom"/>
    <n v="4.007746607297545E-4"/>
  </r>
  <r>
    <x v="1"/>
    <s v="Incandescent"/>
    <m/>
    <s v="Standard A Lamp"/>
    <n v="3"/>
    <n v="60"/>
    <x v="2"/>
    <s v="204482"/>
    <s v="Bathroom"/>
    <n v="4.007746607297545E-4"/>
  </r>
  <r>
    <x v="0"/>
    <s v="Incandescent"/>
    <m/>
    <s v="Standard A Lamp"/>
    <n v="1"/>
    <n v="60"/>
    <x v="2"/>
    <s v="204482"/>
    <s v="Bathroom"/>
    <n v="4.007746607297545E-4"/>
  </r>
  <r>
    <x v="1"/>
    <s v="Incandescent"/>
    <m/>
    <s v="Mini base"/>
    <n v="1"/>
    <n v="15"/>
    <x v="0"/>
    <s v="204483"/>
    <s v="Bedroom"/>
    <n v="4.007746607297545E-4"/>
  </r>
  <r>
    <x v="4"/>
    <s v="Incandescent"/>
    <m/>
    <s v="Mini base"/>
    <n v="3"/>
    <n v="15"/>
    <x v="0"/>
    <s v="204483"/>
    <s v="Bedroom"/>
    <n v="4.007746607297545E-4"/>
  </r>
  <r>
    <x v="0"/>
    <s v="Incandescent"/>
    <m/>
    <s v="Standard A Lamp"/>
    <n v="1"/>
    <n v="15"/>
    <x v="0"/>
    <s v="204483"/>
    <s v="Bedroom"/>
    <n v="4.007746607297545E-4"/>
  </r>
  <r>
    <x v="0"/>
    <s v="Incandescent"/>
    <m/>
    <s v="Mini base"/>
    <n v="2"/>
    <n v="25"/>
    <x v="4"/>
    <s v="204484"/>
    <s v="Closet"/>
    <n v="4.007746607297545E-4"/>
  </r>
  <r>
    <x v="0"/>
    <s v="Incandescent"/>
    <m/>
    <s v="Standard A Lamp"/>
    <n v="1"/>
    <n v="60"/>
    <x v="3"/>
    <s v="204485"/>
    <s v="Hall"/>
    <n v="4.007746607297545E-4"/>
  </r>
  <r>
    <x v="9"/>
    <s v="Incandescent"/>
    <m/>
    <s v="Decorative"/>
    <n v="5"/>
    <n v="40"/>
    <x v="5"/>
    <s v="204486"/>
    <s v="Kitchen"/>
    <n v="4.007746607297545E-4"/>
  </r>
  <r>
    <x v="4"/>
    <s v="Incandescent"/>
    <m/>
    <s v="Standard A Lamp"/>
    <n v="1"/>
    <n v="15"/>
    <x v="5"/>
    <s v="204486"/>
    <s v="Kitchen"/>
    <n v="4.007746607297545E-4"/>
  </r>
  <r>
    <x v="0"/>
    <s v="Halogen"/>
    <m/>
    <s v="PAR"/>
    <n v="3"/>
    <n v="75"/>
    <x v="5"/>
    <s v="204486"/>
    <s v="Kitchen"/>
    <n v="4.007746607297545E-4"/>
  </r>
  <r>
    <x v="4"/>
    <s v="Incandescent"/>
    <m/>
    <s v="Standard A Lamp"/>
    <n v="1"/>
    <n v="60"/>
    <x v="5"/>
    <s v="204486"/>
    <s v="Kitchen"/>
    <n v="4.007746607297545E-4"/>
  </r>
  <r>
    <x v="2"/>
    <s v="Incandescent"/>
    <m/>
    <s v="Standard A Lamp"/>
    <n v="1"/>
    <n v="60"/>
    <x v="5"/>
    <s v="204486"/>
    <s v="Kitchen"/>
    <n v="4.007746607297545E-4"/>
  </r>
  <r>
    <x v="9"/>
    <s v="Incandescent"/>
    <m/>
    <s v="Standard A Lamp"/>
    <n v="1"/>
    <n v="40"/>
    <x v="5"/>
    <s v="204486"/>
    <s v="Kitchen"/>
    <n v="4.007746607297545E-4"/>
  </r>
  <r>
    <x v="1"/>
    <s v="Incandescent"/>
    <m/>
    <s v="Decorative"/>
    <n v="1"/>
    <n v="40"/>
    <x v="5"/>
    <s v="204486"/>
    <s v="Kitchen"/>
    <n v="4.007746607297545E-4"/>
  </r>
  <r>
    <x v="0"/>
    <s v="Incandescent"/>
    <m/>
    <s v="Standard A Lamp"/>
    <n v="1"/>
    <n v="40"/>
    <x v="6"/>
    <s v="204487"/>
    <s v="Laundry Room"/>
    <n v="4.007746607297545E-4"/>
  </r>
  <r>
    <x v="4"/>
    <s v="Incandescent"/>
    <m/>
    <s v="Standard A Lamp"/>
    <n v="1"/>
    <n v="60"/>
    <x v="7"/>
    <s v="204488"/>
    <s v="Living Room"/>
    <n v="4.007746607297545E-4"/>
  </r>
  <r>
    <x v="4"/>
    <s v="Compact Fluorescent"/>
    <m/>
    <s v="Twist"/>
    <n v="1"/>
    <n v="15"/>
    <x v="7"/>
    <s v="204488"/>
    <s v="Living Room"/>
    <n v="4.007746607297545E-4"/>
  </r>
  <r>
    <x v="5"/>
    <s v="Incandescent"/>
    <m/>
    <s v="Decorative"/>
    <n v="3"/>
    <n v="40"/>
    <x v="7"/>
    <s v="204488"/>
    <s v="Living Room"/>
    <n v="4.007746607297545E-4"/>
  </r>
  <r>
    <x v="8"/>
    <s v="Incandescent"/>
    <m/>
    <s v="Globe"/>
    <n v="1"/>
    <n v="25"/>
    <x v="7"/>
    <s v="204488"/>
    <s v="Living Room"/>
    <n v="4.007746607297545E-4"/>
  </r>
  <r>
    <x v="9"/>
    <s v="Incandescent"/>
    <m/>
    <s v="Standard A Lamp"/>
    <n v="1"/>
    <n v="60"/>
    <x v="7"/>
    <s v="204488"/>
    <s v="Living Room"/>
    <n v="4.007746607297545E-4"/>
  </r>
  <r>
    <x v="4"/>
    <s v="Incandescent"/>
    <m/>
    <s v="Standard A Lamp"/>
    <n v="1"/>
    <n v="60"/>
    <x v="0"/>
    <s v="204489"/>
    <s v="Bedroom"/>
    <n v="4.007746607297545E-4"/>
  </r>
  <r>
    <x v="6"/>
    <s v="Incandescent"/>
    <m/>
    <s v="Standard A Lamp"/>
    <n v="2"/>
    <n v="60"/>
    <x v="8"/>
    <s v="2044810"/>
    <s v="Office"/>
    <n v="4.007746607297545E-4"/>
  </r>
  <r>
    <x v="0"/>
    <s v="Linear Fluorescent"/>
    <n v="48"/>
    <s v="T-12"/>
    <n v="2"/>
    <n v="25"/>
    <x v="9"/>
    <s v="2044811"/>
    <s v="Other"/>
    <n v="4.007746607297545E-4"/>
  </r>
  <r>
    <x v="8"/>
    <s v="Incandescent"/>
    <m/>
    <s v="Reflector"/>
    <n v="1"/>
    <n v="65"/>
    <x v="2"/>
    <s v="204571"/>
    <s v="Bathroom"/>
    <n v="4.007746607297545E-4"/>
  </r>
  <r>
    <x v="0"/>
    <s v="Incandescent"/>
    <m/>
    <s v="Standard A Lamp"/>
    <n v="2"/>
    <n v="40"/>
    <x v="2"/>
    <s v="204571"/>
    <s v="Bathroom"/>
    <n v="4.007746607297545E-4"/>
  </r>
  <r>
    <x v="0"/>
    <s v="Incandescent"/>
    <m/>
    <s v="Standard A Lamp"/>
    <n v="1"/>
    <n v="60"/>
    <x v="2"/>
    <s v="204571"/>
    <s v="Bathroom"/>
    <n v="4.007746607297545E-4"/>
  </r>
  <r>
    <x v="1"/>
    <s v="Halogen"/>
    <m/>
    <s v="MR"/>
    <n v="1"/>
    <n v="50"/>
    <x v="2"/>
    <s v="204572"/>
    <s v="Bathroom"/>
    <n v="4.007746607297545E-4"/>
  </r>
  <r>
    <x v="1"/>
    <s v="Halogen"/>
    <m/>
    <s v="MR"/>
    <n v="1"/>
    <n v="50"/>
    <x v="2"/>
    <s v="204573"/>
    <s v="Bathroom"/>
    <n v="4.007746607297545E-4"/>
  </r>
  <r>
    <x v="0"/>
    <s v="Incandescent"/>
    <m/>
    <s v="Standard A Lamp"/>
    <n v="1"/>
    <n v="60"/>
    <x v="2"/>
    <s v="204573"/>
    <s v="Bathroom"/>
    <n v="4.007746607297545E-4"/>
  </r>
  <r>
    <x v="4"/>
    <s v="Halogen"/>
    <m/>
    <s v="MR"/>
    <n v="1"/>
    <n v="100"/>
    <x v="10"/>
    <s v="204574"/>
    <s v="Master Bedroom"/>
    <n v="4.007746607297545E-4"/>
  </r>
  <r>
    <x v="6"/>
    <s v="Incandescent"/>
    <m/>
    <s v="3-Way Incandescent"/>
    <n v="1"/>
    <n v="100"/>
    <x v="10"/>
    <s v="204574"/>
    <s v="Master Bedroom"/>
    <n v="4.007746607297545E-4"/>
  </r>
  <r>
    <x v="4"/>
    <s v="Compact Fluorescent"/>
    <m/>
    <s v="Twist"/>
    <n v="1"/>
    <n v="22"/>
    <x v="10"/>
    <s v="204574"/>
    <s v="Master Bedroom"/>
    <n v="4.007746607297545E-4"/>
  </r>
  <r>
    <x v="8"/>
    <s v="Incandescent"/>
    <m/>
    <s v="Reflector"/>
    <n v="1"/>
    <n v="65"/>
    <x v="0"/>
    <s v="204575"/>
    <s v="Bedroom"/>
    <n v="4.007746607297545E-4"/>
  </r>
  <r>
    <x v="4"/>
    <s v="Incandescent"/>
    <m/>
    <s v="Standard A Lamp"/>
    <n v="1"/>
    <n v="100"/>
    <x v="0"/>
    <s v="204575"/>
    <s v="Bedroom"/>
    <n v="4.007746607297545E-4"/>
  </r>
  <r>
    <x v="8"/>
    <s v="Incandescent"/>
    <m/>
    <s v="Reflector"/>
    <n v="1"/>
    <n v="65"/>
    <x v="0"/>
    <s v="204576"/>
    <s v="Bedroom"/>
    <n v="4.007746607297545E-4"/>
  </r>
  <r>
    <x v="4"/>
    <s v="Incandescent"/>
    <m/>
    <s v="Decorative"/>
    <n v="1"/>
    <n v="100"/>
    <x v="0"/>
    <s v="204576"/>
    <s v="Bedroom"/>
    <n v="4.007746607297545E-4"/>
  </r>
  <r>
    <x v="6"/>
    <s v="Incandescent"/>
    <m/>
    <s v="Standard A Lamp"/>
    <n v="1"/>
    <n v="60"/>
    <x v="0"/>
    <s v="204576"/>
    <s v="Bedroom"/>
    <n v="4.007746607297545E-4"/>
  </r>
  <r>
    <x v="11"/>
    <s v="Linear Fluorescent"/>
    <n v="48"/>
    <s v="T-12"/>
    <n v="2"/>
    <n v="40"/>
    <x v="4"/>
    <s v="204577"/>
    <s v="Closet"/>
    <n v="4.007746607297545E-4"/>
  </r>
  <r>
    <x v="0"/>
    <s v="Linear Fluorescent"/>
    <n v="48"/>
    <s v="T-12"/>
    <n v="2"/>
    <n v="40"/>
    <x v="4"/>
    <s v="204578"/>
    <s v="Closet"/>
    <n v="4.007746607297545E-4"/>
  </r>
  <r>
    <x v="8"/>
    <s v="Incandescent"/>
    <m/>
    <s v="Reflector"/>
    <n v="1"/>
    <n v="65"/>
    <x v="8"/>
    <s v="204579"/>
    <s v="Office"/>
    <n v="4.007746607297545E-4"/>
  </r>
  <r>
    <x v="4"/>
    <s v="Incandescent"/>
    <m/>
    <s v="Other"/>
    <n v="1"/>
    <n v="60"/>
    <x v="8"/>
    <s v="204579"/>
    <s v="Office"/>
    <n v="4.007746607297545E-4"/>
  </r>
  <r>
    <x v="6"/>
    <s v="Compact Fluorescent"/>
    <m/>
    <s v="Twist"/>
    <n v="1"/>
    <n v="22"/>
    <x v="8"/>
    <s v="204579"/>
    <s v="Office"/>
    <n v="4.007746607297545E-4"/>
  </r>
  <r>
    <x v="4"/>
    <s v="Incandescent"/>
    <m/>
    <s v="Standard A Lamp"/>
    <n v="1"/>
    <n v="60"/>
    <x v="8"/>
    <s v="204579"/>
    <s v="Office"/>
    <n v="4.007746607297545E-4"/>
  </r>
  <r>
    <x v="8"/>
    <s v="Incandescent"/>
    <m/>
    <s v="Reflector"/>
    <n v="1"/>
    <n v="65"/>
    <x v="1"/>
    <s v="2045710"/>
    <s v="Dining Room"/>
    <n v="4.007746607297545E-4"/>
  </r>
  <r>
    <x v="5"/>
    <s v="Compact Fluorescent"/>
    <m/>
    <s v="Circline (Screw Base)"/>
    <n v="1"/>
    <n v="28"/>
    <x v="1"/>
    <s v="2045710"/>
    <s v="Dining Room"/>
    <n v="4.007746607297545E-4"/>
  </r>
  <r>
    <x v="9"/>
    <s v="Incandescent"/>
    <m/>
    <s v="Globe"/>
    <n v="5"/>
    <n v="60"/>
    <x v="1"/>
    <s v="2045710"/>
    <s v="Dining Room"/>
    <n v="4.007746607297545E-4"/>
  </r>
  <r>
    <x v="0"/>
    <s v="Linear Fluorescent"/>
    <n v="48"/>
    <s v="T-8"/>
    <n v="4"/>
    <n v="32"/>
    <x v="11"/>
    <s v="2045711"/>
    <s v="Garage"/>
    <n v="4.007746607297545E-4"/>
  </r>
  <r>
    <x v="8"/>
    <s v="Incandescent"/>
    <m/>
    <s v="Reflector"/>
    <n v="1"/>
    <n v="65"/>
    <x v="3"/>
    <s v="2045712"/>
    <s v="Hall"/>
    <n v="4.007746607297545E-4"/>
  </r>
  <r>
    <x v="9"/>
    <s v="Halogen"/>
    <m/>
    <s v="Other"/>
    <n v="1"/>
    <n v="50"/>
    <x v="3"/>
    <s v="2045713"/>
    <s v="Hall"/>
    <n v="4.007746607297545E-4"/>
  </r>
  <r>
    <x v="8"/>
    <s v="Incandescent"/>
    <m/>
    <s v="Reflector"/>
    <n v="1"/>
    <n v="65"/>
    <x v="3"/>
    <s v="2045713"/>
    <s v="Hall"/>
    <n v="4.007746607297545E-4"/>
  </r>
  <r>
    <x v="3"/>
    <s v="Linear Fluorescent"/>
    <n v="22"/>
    <s v="T-12"/>
    <n v="1"/>
    <n v="20"/>
    <x v="3"/>
    <s v="2045713"/>
    <s v="Hall"/>
    <n v="4.007746607297545E-4"/>
  </r>
  <r>
    <x v="3"/>
    <s v="Linear Fluorescent"/>
    <n v="34"/>
    <s v="T-12"/>
    <n v="1"/>
    <n v="30"/>
    <x v="3"/>
    <s v="2045713"/>
    <s v="Hall"/>
    <n v="4.007746607297545E-4"/>
  </r>
  <r>
    <x v="3"/>
    <s v="Linear Fluorescent"/>
    <n v="12"/>
    <s v="T-12"/>
    <n v="1"/>
    <n v="16"/>
    <x v="3"/>
    <s v="2045713"/>
    <s v="Hall"/>
    <n v="4.007746607297545E-4"/>
  </r>
  <r>
    <x v="0"/>
    <s v="Linear Fluorescent"/>
    <n v="48"/>
    <s v="T-12"/>
    <n v="2"/>
    <n v="40"/>
    <x v="6"/>
    <s v="2045714"/>
    <s v="Laundry Room"/>
    <n v="4.007746607297545E-4"/>
  </r>
  <r>
    <x v="8"/>
    <s v="Incandescent"/>
    <m/>
    <s v="Reflector"/>
    <n v="1"/>
    <n v="65"/>
    <x v="7"/>
    <s v="2045715"/>
    <s v="Living Room"/>
    <n v="4.007746607297545E-4"/>
  </r>
  <r>
    <x v="5"/>
    <s v="Compact Fluorescent"/>
    <m/>
    <s v="Circline (Screw Base)"/>
    <n v="1"/>
    <n v="36"/>
    <x v="7"/>
    <s v="2045715"/>
    <s v="Living Room"/>
    <n v="4.007746607297545E-4"/>
  </r>
  <r>
    <x v="6"/>
    <s v="Incandescent"/>
    <m/>
    <s v="Mini base"/>
    <n v="5"/>
    <n v="40"/>
    <x v="7"/>
    <s v="2045715"/>
    <s v="Living Room"/>
    <n v="4.007746607297545E-4"/>
  </r>
  <r>
    <x v="6"/>
    <s v="Halogen"/>
    <m/>
    <s v="Quartz Tube"/>
    <n v="1"/>
    <n v="300"/>
    <x v="7"/>
    <s v="2045715"/>
    <s v="Living Room"/>
    <n v="4.007746607297545E-4"/>
  </r>
  <r>
    <x v="13"/>
    <s v="Incandescent"/>
    <m/>
    <s v="Other"/>
    <n v="3"/>
    <n v="25"/>
    <x v="7"/>
    <s v="2045715"/>
    <s v="Living Room"/>
    <n v="4.007746607297545E-4"/>
  </r>
  <r>
    <x v="0"/>
    <s v="Incandescent"/>
    <m/>
    <s v="Standard A Lamp"/>
    <n v="1"/>
    <n v="100"/>
    <x v="2"/>
    <s v="204581"/>
    <s v="Bathroom"/>
    <n v="9.4081094387701955E-4"/>
  </r>
  <r>
    <x v="4"/>
    <s v="Compact Fluorescent"/>
    <m/>
    <s v="Twist"/>
    <n v="1"/>
    <n v="22"/>
    <x v="0"/>
    <s v="204582"/>
    <s v="Bedroom"/>
    <n v="9.4081094387701955E-4"/>
  </r>
  <r>
    <x v="0"/>
    <s v="Linear Fluorescent"/>
    <n v="48"/>
    <s v="Fluorescent Other"/>
    <n v="2"/>
    <n v="32"/>
    <x v="0"/>
    <s v="204582"/>
    <s v="Bedroom"/>
    <n v="9.4081094387701955E-4"/>
  </r>
  <r>
    <x v="13"/>
    <s v="Other"/>
    <m/>
    <s v="LED Interior"/>
    <n v="1"/>
    <n v="30"/>
    <x v="0"/>
    <s v="204582"/>
    <s v="Bedroom"/>
    <n v="9.4081094387701955E-4"/>
  </r>
  <r>
    <x v="4"/>
    <s v="Compact Fluorescent"/>
    <m/>
    <s v="Twist"/>
    <n v="1"/>
    <n v="22"/>
    <x v="0"/>
    <s v="204583"/>
    <s v="Bedroom"/>
    <n v="9.4081094387701955E-4"/>
  </r>
  <r>
    <x v="0"/>
    <s v="Linear Fluorescent"/>
    <n v="48"/>
    <s v="Fluorescent Other"/>
    <n v="2"/>
    <n v="32"/>
    <x v="9"/>
    <s v="204584"/>
    <s v="Other"/>
    <n v="9.4081094387701955E-4"/>
  </r>
  <r>
    <x v="0"/>
    <s v="Other"/>
    <m/>
    <s v="LED Interior"/>
    <n v="1"/>
    <n v="30"/>
    <x v="9"/>
    <s v="204585"/>
    <s v="Other"/>
    <n v="9.4081094387701955E-4"/>
  </r>
  <r>
    <x v="1"/>
    <s v="Linear Fluorescent"/>
    <n v="48"/>
    <s v="Fluorescent Other"/>
    <n v="1"/>
    <n v="32"/>
    <x v="9"/>
    <s v="204585"/>
    <s v="Other"/>
    <n v="9.4081094387701955E-4"/>
  </r>
  <r>
    <x v="0"/>
    <s v="Compact Fluorescent"/>
    <m/>
    <s v="Circline (Screw Base)"/>
    <n v="1"/>
    <n v="22"/>
    <x v="9"/>
    <s v="204585"/>
    <s v="Other"/>
    <n v="9.4081094387701955E-4"/>
  </r>
  <r>
    <x v="9"/>
    <s v="Compact Fluorescent"/>
    <m/>
    <s v="Twist"/>
    <n v="1"/>
    <n v="28"/>
    <x v="11"/>
    <s v="204586"/>
    <s v="Garage"/>
    <n v="9.4081094387701955E-4"/>
  </r>
  <r>
    <x v="0"/>
    <s v="Compact Fluorescent"/>
    <m/>
    <s v="Twist"/>
    <n v="1"/>
    <n v="22"/>
    <x v="3"/>
    <s v="204587"/>
    <s v="Hall"/>
    <n v="9.4081094387701955E-4"/>
  </r>
  <r>
    <x v="0"/>
    <s v="Compact Fluorescent"/>
    <m/>
    <s v="Twist"/>
    <n v="1"/>
    <n v="15"/>
    <x v="3"/>
    <s v="204587"/>
    <s v="Hall"/>
    <n v="9.4081094387701955E-4"/>
  </r>
  <r>
    <x v="0"/>
    <s v="Compact Fluorescent"/>
    <m/>
    <s v="Twist"/>
    <n v="5"/>
    <n v="15"/>
    <x v="5"/>
    <s v="204588"/>
    <s v="Kitchen"/>
    <n v="9.4081094387701955E-4"/>
  </r>
  <r>
    <x v="0"/>
    <s v="Linear Fluorescent"/>
    <n v="48"/>
    <s v="Fluorescent Other"/>
    <n v="2"/>
    <n v="32"/>
    <x v="5"/>
    <s v="204588"/>
    <s v="Kitchen"/>
    <n v="9.4081094387701955E-4"/>
  </r>
  <r>
    <x v="14"/>
    <s v="Compact Fluorescent"/>
    <m/>
    <s v="Twist"/>
    <n v="2"/>
    <n v="22"/>
    <x v="7"/>
    <s v="204589"/>
    <s v="Living Room"/>
    <n v="9.4081094387701955E-4"/>
  </r>
  <r>
    <x v="0"/>
    <s v="Compact Fluorescent"/>
    <m/>
    <s v="Twist"/>
    <n v="5"/>
    <n v="15"/>
    <x v="7"/>
    <s v="204589"/>
    <s v="Living Room"/>
    <n v="9.4081094387701955E-4"/>
  </r>
  <r>
    <x v="0"/>
    <s v="Linear Fluorescent"/>
    <n v="48"/>
    <s v="Fluorescent Other"/>
    <n v="2"/>
    <n v="32"/>
    <x v="0"/>
    <s v="2045810"/>
    <s v="Bedroom"/>
    <n v="9.4081094387701955E-4"/>
  </r>
  <r>
    <x v="1"/>
    <s v="Incandescent"/>
    <m/>
    <s v="Decorative"/>
    <n v="4"/>
    <n v="40"/>
    <x v="2"/>
    <s v="204661"/>
    <s v="Bathroom"/>
    <n v="5.2955252069445606E-4"/>
  </r>
  <r>
    <x v="0"/>
    <s v="Incandescent"/>
    <m/>
    <s v="Standard A Lamp"/>
    <n v="2"/>
    <n v="60"/>
    <x v="0"/>
    <s v="204662"/>
    <s v="Bedroom"/>
    <n v="5.2955252069445606E-4"/>
  </r>
  <r>
    <x v="4"/>
    <s v="Incandescent"/>
    <m/>
    <s v="Standard A Lamp"/>
    <n v="1"/>
    <n v="60"/>
    <x v="0"/>
    <s v="204663"/>
    <s v="Bedroom"/>
    <n v="5.2955252069445606E-4"/>
  </r>
  <r>
    <x v="4"/>
    <s v="Incandescent"/>
    <m/>
    <s v="Standard A Lamp"/>
    <n v="1"/>
    <n v="75"/>
    <x v="0"/>
    <s v="204663"/>
    <s v="Bedroom"/>
    <n v="5.2955252069445606E-4"/>
  </r>
  <r>
    <x v="0"/>
    <s v="Compact Fluorescent"/>
    <m/>
    <s v="Twist"/>
    <n v="3"/>
    <n v="15"/>
    <x v="1"/>
    <s v="204664"/>
    <s v="Dining Room"/>
    <n v="5.2955252069445606E-4"/>
  </r>
  <r>
    <x v="8"/>
    <s v="Incandescent"/>
    <m/>
    <s v="Reflector"/>
    <n v="1"/>
    <n v="65"/>
    <x v="2"/>
    <s v="204665"/>
    <s v="Bathroom"/>
    <n v="5.2955252069445606E-4"/>
  </r>
  <r>
    <x v="1"/>
    <s v="Incandescent"/>
    <m/>
    <s v="Standard A Lamp"/>
    <n v="2"/>
    <n v="60"/>
    <x v="2"/>
    <s v="204665"/>
    <s v="Bathroom"/>
    <n v="5.2955252069445606E-4"/>
  </r>
  <r>
    <x v="8"/>
    <s v="Incandescent"/>
    <m/>
    <s v="Reflector"/>
    <n v="1"/>
    <n v="65"/>
    <x v="0"/>
    <s v="204666"/>
    <s v="Bedroom"/>
    <n v="5.2955252069445606E-4"/>
  </r>
  <r>
    <x v="4"/>
    <s v="Incandescent"/>
    <m/>
    <s v="Standard A Lamp"/>
    <n v="1"/>
    <n v="60"/>
    <x v="0"/>
    <s v="204666"/>
    <s v="Bedroom"/>
    <n v="5.2955252069445606E-4"/>
  </r>
  <r>
    <x v="8"/>
    <s v="Incandescent"/>
    <m/>
    <s v="Reflector"/>
    <n v="1"/>
    <n v="65"/>
    <x v="0"/>
    <s v="204667"/>
    <s v="Bedroom"/>
    <n v="5.2955252069445606E-4"/>
  </r>
  <r>
    <x v="8"/>
    <s v="Incandescent"/>
    <m/>
    <s v="Standard A Lamp"/>
    <n v="1"/>
    <n v="65"/>
    <x v="12"/>
    <s v="204668"/>
    <s v="Family Room"/>
    <n v="5.2955252069445606E-4"/>
  </r>
  <r>
    <x v="0"/>
    <s v="Incandescent"/>
    <m/>
    <s v="Standard A Lamp"/>
    <n v="1"/>
    <n v="60"/>
    <x v="3"/>
    <s v="204669"/>
    <s v="Hall"/>
    <n v="5.2955252069445606E-4"/>
  </r>
  <r>
    <x v="8"/>
    <s v="Incandescent"/>
    <m/>
    <s v="Reflector"/>
    <n v="1"/>
    <n v="65"/>
    <x v="6"/>
    <s v="2046610"/>
    <s v="Laundry Room"/>
    <n v="5.2955252069445606E-4"/>
  </r>
  <r>
    <x v="0"/>
    <s v="Incandescent"/>
    <m/>
    <s v="Standard A Lamp"/>
    <n v="1"/>
    <n v="75"/>
    <x v="9"/>
    <s v="2046611"/>
    <s v="Other"/>
    <n v="5.2955252069445606E-4"/>
  </r>
  <r>
    <x v="0"/>
    <s v="Incandescent"/>
    <m/>
    <s v="Standard A Lamp"/>
    <n v="1"/>
    <n v="75"/>
    <x v="11"/>
    <s v="2046612"/>
    <s v="Garage"/>
    <n v="5.2955252069445606E-4"/>
  </r>
  <r>
    <x v="0"/>
    <s v="Compact Fluorescent"/>
    <m/>
    <s v="Twist"/>
    <n v="3"/>
    <n v="15"/>
    <x v="5"/>
    <s v="2046613"/>
    <s v="Kitchen"/>
    <n v="5.2955252069445606E-4"/>
  </r>
  <r>
    <x v="8"/>
    <s v="Incandescent"/>
    <m/>
    <s v="Standard A Lamp"/>
    <n v="1"/>
    <n v="65"/>
    <x v="7"/>
    <s v="2046614"/>
    <s v="Living Room"/>
    <n v="5.2955252069445606E-4"/>
  </r>
  <r>
    <x v="4"/>
    <s v="Incandescent"/>
    <m/>
    <s v="Standard A Lamp"/>
    <n v="1"/>
    <n v="75"/>
    <x v="7"/>
    <s v="2046614"/>
    <s v="Living Room"/>
    <n v="5.2955252069445606E-4"/>
  </r>
  <r>
    <x v="1"/>
    <s v="Incandescent"/>
    <m/>
    <s v="Standard A Lamp"/>
    <n v="1"/>
    <n v="60"/>
    <x v="7"/>
    <s v="2046614"/>
    <s v="Living Room"/>
    <n v="5.2955252069445606E-4"/>
  </r>
  <r>
    <x v="5"/>
    <s v="Incandescent"/>
    <m/>
    <s v="Decorative"/>
    <n v="3"/>
    <n v="40"/>
    <x v="7"/>
    <s v="2046614"/>
    <s v="Living Room"/>
    <n v="5.2955252069445606E-4"/>
  </r>
  <r>
    <x v="4"/>
    <s v="Incandescent"/>
    <m/>
    <s v="Standard A Lamp"/>
    <n v="1"/>
    <n v="100"/>
    <x v="7"/>
    <s v="2046615"/>
    <s v="Living Room"/>
    <n v="5.2955252069445606E-4"/>
  </r>
  <r>
    <x v="6"/>
    <s v="Incandescent"/>
    <m/>
    <s v="Standard A Lamp"/>
    <n v="1"/>
    <n v="100"/>
    <x v="7"/>
    <s v="2046615"/>
    <s v="Living Room"/>
    <n v="5.2955252069445606E-4"/>
  </r>
  <r>
    <x v="8"/>
    <s v="Incandescent"/>
    <m/>
    <s v="Reflector"/>
    <n v="1"/>
    <n v="65"/>
    <x v="7"/>
    <s v="2046615"/>
    <s v="Living Room"/>
    <n v="5.2955252069445606E-4"/>
  </r>
  <r>
    <x v="0"/>
    <s v="Incandescent"/>
    <m/>
    <s v="Standard A Lamp"/>
    <n v="1"/>
    <n v="60"/>
    <x v="3"/>
    <s v="2046616"/>
    <s v="Hall"/>
    <n v="5.2955252069445606E-4"/>
  </r>
  <r>
    <x v="9"/>
    <s v="Incandescent"/>
    <m/>
    <s v="Standard A Lamp"/>
    <n v="5"/>
    <n v="40"/>
    <x v="7"/>
    <s v="204691"/>
    <s v="Living Room"/>
    <n v="4.7324000933330284E-4"/>
  </r>
  <r>
    <x v="8"/>
    <s v="Incandescent"/>
    <m/>
    <s v="Reflector"/>
    <n v="1"/>
    <n v="65"/>
    <x v="7"/>
    <s v="204691"/>
    <s v="Living Room"/>
    <n v="4.7324000933330284E-4"/>
  </r>
  <r>
    <x v="4"/>
    <s v="Incandescent"/>
    <m/>
    <s v="Standard A Lamp"/>
    <n v="1"/>
    <n v="40"/>
    <x v="7"/>
    <s v="204691"/>
    <s v="Living Room"/>
    <n v="4.7324000933330284E-4"/>
  </r>
  <r>
    <x v="1"/>
    <s v="Other"/>
    <m/>
    <s v="LED Interior"/>
    <n v="3"/>
    <n v="1"/>
    <x v="7"/>
    <s v="204691"/>
    <s v="Living Room"/>
    <n v="4.7324000933330284E-4"/>
  </r>
  <r>
    <x v="0"/>
    <s v="Incandescent"/>
    <m/>
    <s v="Standard A Lamp"/>
    <n v="2"/>
    <n v="60"/>
    <x v="2"/>
    <s v="204692"/>
    <s v="Bathroom"/>
    <n v="4.7324000933330284E-4"/>
  </r>
  <r>
    <x v="9"/>
    <s v="Incandescent"/>
    <m/>
    <s v="Standard A Lamp"/>
    <n v="1"/>
    <n v="60"/>
    <x v="1"/>
    <s v="204693"/>
    <s v="Dining Room"/>
    <n v="4.7324000933330284E-4"/>
  </r>
  <r>
    <x v="5"/>
    <s v="Incandescent"/>
    <m/>
    <s v="Mini base"/>
    <n v="3"/>
    <n v="40"/>
    <x v="3"/>
    <s v="204694"/>
    <s v="Hall"/>
    <n v="4.7324000933330284E-4"/>
  </r>
  <r>
    <x v="0"/>
    <s v="Incandescent"/>
    <m/>
    <s v="Standard A Lamp"/>
    <n v="2"/>
    <n v="60"/>
    <x v="3"/>
    <s v="204694"/>
    <s v="Hall"/>
    <n v="4.7324000933330284E-4"/>
  </r>
  <r>
    <x v="8"/>
    <s v="Incandescent"/>
    <m/>
    <s v="Reflector"/>
    <n v="1"/>
    <n v="65"/>
    <x v="12"/>
    <s v="204695"/>
    <s v="Family Room"/>
    <n v="4.7324000933330284E-4"/>
  </r>
  <r>
    <x v="0"/>
    <s v="Incandescent"/>
    <m/>
    <s v="Standard A Lamp"/>
    <n v="1"/>
    <n v="60"/>
    <x v="4"/>
    <s v="204696"/>
    <s v="Closet"/>
    <n v="4.7324000933330284E-4"/>
  </r>
  <r>
    <x v="0"/>
    <s v="Incandescent"/>
    <m/>
    <s v="Reflector"/>
    <n v="1"/>
    <n v="65"/>
    <x v="5"/>
    <s v="204697"/>
    <s v="Kitchen"/>
    <n v="4.7324000933330284E-4"/>
  </r>
  <r>
    <x v="13"/>
    <s v="Incandescent"/>
    <m/>
    <s v="Other"/>
    <n v="1"/>
    <n v="20"/>
    <x v="5"/>
    <s v="204697"/>
    <s v="Kitchen"/>
    <n v="4.7324000933330284E-4"/>
  </r>
  <r>
    <x v="0"/>
    <s v="Incandescent"/>
    <m/>
    <s v="Standard A Lamp"/>
    <n v="2"/>
    <n v="60"/>
    <x v="8"/>
    <s v="204698"/>
    <s v="Office"/>
    <n v="4.7324000933330284E-4"/>
  </r>
  <r>
    <x v="1"/>
    <s v="Incandescent"/>
    <m/>
    <s v="Globe"/>
    <n v="3"/>
    <n v="60"/>
    <x v="2"/>
    <s v="204699"/>
    <s v="Bathroom"/>
    <n v="4.7324000933330284E-4"/>
  </r>
  <r>
    <x v="2"/>
    <s v="Compact Fluorescent"/>
    <m/>
    <s v="Twist"/>
    <n v="1"/>
    <n v="13"/>
    <x v="2"/>
    <s v="204699"/>
    <s v="Bathroom"/>
    <n v="4.7324000933330284E-4"/>
  </r>
  <r>
    <x v="0"/>
    <s v="Incandescent"/>
    <m/>
    <s v="Standard A Lamp"/>
    <n v="2"/>
    <n v="60"/>
    <x v="3"/>
    <s v="2046910"/>
    <s v="Hall"/>
    <n v="4.7324000933330284E-4"/>
  </r>
  <r>
    <x v="0"/>
    <s v="Compact Fluorescent"/>
    <m/>
    <s v="Twist"/>
    <n v="1"/>
    <n v="13"/>
    <x v="6"/>
    <s v="2046911"/>
    <s v="Laundry Room"/>
    <n v="4.7324000933330284E-4"/>
  </r>
  <r>
    <x v="0"/>
    <s v="Compact Fluorescent"/>
    <m/>
    <s v="Twist"/>
    <n v="1"/>
    <n v="23"/>
    <x v="6"/>
    <s v="2046911"/>
    <s v="Laundry Room"/>
    <n v="4.7324000933330284E-4"/>
  </r>
  <r>
    <x v="1"/>
    <s v="Incandescent"/>
    <m/>
    <s v="Globe"/>
    <n v="3"/>
    <n v="40"/>
    <x v="2"/>
    <s v="2046912"/>
    <s v="Bathroom"/>
    <n v="4.7324000933330284E-4"/>
  </r>
  <r>
    <x v="0"/>
    <s v="Incandescent"/>
    <m/>
    <s v="Standard A Lamp"/>
    <n v="1"/>
    <n v="40"/>
    <x v="2"/>
    <s v="2046912"/>
    <s v="Bathroom"/>
    <n v="4.7324000933330284E-4"/>
  </r>
  <r>
    <x v="8"/>
    <s v="Compact Fluorescent"/>
    <m/>
    <s v="Twist"/>
    <n v="1"/>
    <n v="13"/>
    <x v="2"/>
    <s v="2046912"/>
    <s v="Bathroom"/>
    <n v="4.7324000933330284E-4"/>
  </r>
  <r>
    <x v="4"/>
    <s v="Incandescent"/>
    <m/>
    <s v="Standard A Lamp"/>
    <n v="1"/>
    <n v="40"/>
    <x v="10"/>
    <s v="2046913"/>
    <s v="Master Bedroom"/>
    <n v="4.7324000933330284E-4"/>
  </r>
  <r>
    <x v="5"/>
    <s v="Incandescent"/>
    <m/>
    <s v="Standard A Lamp"/>
    <n v="3"/>
    <n v="60"/>
    <x v="10"/>
    <s v="2046913"/>
    <s v="Master Bedroom"/>
    <n v="4.7324000933330284E-4"/>
  </r>
  <r>
    <x v="0"/>
    <s v="Compact Fluorescent"/>
    <m/>
    <s v="Twist"/>
    <n v="2"/>
    <n v="15"/>
    <x v="4"/>
    <s v="2046914"/>
    <s v="Closet"/>
    <n v="4.7324000933330284E-4"/>
  </r>
  <r>
    <x v="5"/>
    <s v="Compact Fluorescent"/>
    <m/>
    <s v="Twist"/>
    <n v="1"/>
    <n v="13"/>
    <x v="0"/>
    <s v="2046915"/>
    <s v="Bedroom"/>
    <n v="4.7324000933330284E-4"/>
  </r>
  <r>
    <x v="4"/>
    <s v="Compact Fluorescent"/>
    <m/>
    <s v="Twist"/>
    <n v="1"/>
    <n v="13"/>
    <x v="0"/>
    <s v="2046915"/>
    <s v="Bedroom"/>
    <n v="4.7324000933330284E-4"/>
  </r>
  <r>
    <x v="0"/>
    <s v="Incandescent"/>
    <m/>
    <s v="Standard A Lamp"/>
    <n v="1"/>
    <n v="60"/>
    <x v="4"/>
    <s v="2046916"/>
    <s v="Closet"/>
    <n v="4.7324000933330284E-4"/>
  </r>
  <r>
    <x v="5"/>
    <s v="Compact Fluorescent"/>
    <m/>
    <s v="Twist"/>
    <n v="1"/>
    <n v="15"/>
    <x v="0"/>
    <s v="2046917"/>
    <s v="Bedroom"/>
    <n v="4.7324000933330284E-4"/>
  </r>
  <r>
    <x v="4"/>
    <s v="Compact Fluorescent"/>
    <m/>
    <s v="Twist"/>
    <n v="1"/>
    <n v="13"/>
    <x v="0"/>
    <s v="2046917"/>
    <s v="Bedroom"/>
    <n v="4.7324000933330284E-4"/>
  </r>
  <r>
    <x v="0"/>
    <s v="Incandescent"/>
    <m/>
    <s v="Standard A Lamp"/>
    <n v="1"/>
    <n v="60"/>
    <x v="4"/>
    <s v="2046918"/>
    <s v="Closet"/>
    <n v="4.7324000933330284E-4"/>
  </r>
  <r>
    <x v="0"/>
    <s v="Incandescent"/>
    <m/>
    <s v="Standard A Lamp"/>
    <n v="1"/>
    <n v="60"/>
    <x v="0"/>
    <s v="2046919"/>
    <s v="Bedroom"/>
    <n v="4.7324000933330284E-4"/>
  </r>
  <r>
    <x v="1"/>
    <s v="Incandescent"/>
    <m/>
    <s v="Globe"/>
    <n v="2"/>
    <n v="40"/>
    <x v="2"/>
    <s v="2046920"/>
    <s v="Bathroom"/>
    <n v="4.7324000933330284E-4"/>
  </r>
  <r>
    <x v="0"/>
    <s v="Incandescent"/>
    <m/>
    <s v="Standard A Lamp"/>
    <n v="2"/>
    <n v="60"/>
    <x v="0"/>
    <s v="2046921"/>
    <s v="Bedroom"/>
    <n v="4.7324000933330284E-4"/>
  </r>
  <r>
    <x v="4"/>
    <s v="Compact Fluorescent"/>
    <m/>
    <s v="Twist"/>
    <n v="1"/>
    <n v="15"/>
    <x v="0"/>
    <s v="2046921"/>
    <s v="Bedroom"/>
    <n v="4.7324000933330284E-4"/>
  </r>
  <r>
    <x v="8"/>
    <s v="Incandescent"/>
    <m/>
    <s v="Reflector"/>
    <n v="1"/>
    <n v="65"/>
    <x v="12"/>
    <s v="2046922"/>
    <s v="Family Room"/>
    <n v="4.7324000933330284E-4"/>
  </r>
  <r>
    <x v="1"/>
    <s v="Incandescent"/>
    <m/>
    <s v="Standard A Lamp"/>
    <n v="1"/>
    <n v="60"/>
    <x v="3"/>
    <s v="2046923"/>
    <s v="Hall"/>
    <n v="4.7324000933330284E-4"/>
  </r>
  <r>
    <x v="0"/>
    <s v="Compact Fluorescent"/>
    <m/>
    <s v="Twist"/>
    <n v="2"/>
    <n v="19"/>
    <x v="3"/>
    <s v="2046924"/>
    <s v="Hall"/>
    <n v="4.7324000933330284E-4"/>
  </r>
  <r>
    <x v="0"/>
    <s v="Compact Fluorescent"/>
    <m/>
    <s v="Twist"/>
    <n v="1"/>
    <n v="13"/>
    <x v="4"/>
    <s v="2046925"/>
    <s v="Closet"/>
    <n v="4.7324000933330284E-4"/>
  </r>
  <r>
    <x v="0"/>
    <s v="Linear Fluorescent"/>
    <n v="48"/>
    <s v="T-12"/>
    <n v="2"/>
    <n v="40"/>
    <x v="8"/>
    <s v="2046926"/>
    <s v="Office"/>
    <n v="4.7324000933330284E-4"/>
  </r>
  <r>
    <x v="0"/>
    <s v="Linear Fluorescent"/>
    <n v="48"/>
    <s v="T-12"/>
    <n v="1"/>
    <n v="40"/>
    <x v="8"/>
    <s v="2046926"/>
    <s v="Office"/>
    <n v="4.7324000933330284E-4"/>
  </r>
  <r>
    <x v="0"/>
    <s v="Incandescent"/>
    <m/>
    <s v="Standard A Lamp"/>
    <n v="1"/>
    <n v="200"/>
    <x v="11"/>
    <s v="2046927"/>
    <s v="Garage"/>
    <n v="4.7324000933330284E-4"/>
  </r>
  <r>
    <x v="0"/>
    <s v="Incandescent"/>
    <m/>
    <s v="Standard A Lamp"/>
    <n v="1"/>
    <n v="60"/>
    <x v="11"/>
    <s v="2046927"/>
    <s v="Garage"/>
    <n v="4.7324000933330284E-4"/>
  </r>
  <r>
    <x v="7"/>
    <s v="Incandescent"/>
    <m/>
    <s v="Standard A Lamp"/>
    <n v="1"/>
    <n v="60"/>
    <x v="11"/>
    <s v="2046927"/>
    <s v="Garage"/>
    <n v="4.7324000933330284E-4"/>
  </r>
  <r>
    <x v="7"/>
    <s v="Incandescent"/>
    <m/>
    <s v="Clear"/>
    <n v="1"/>
    <n v="40"/>
    <x v="11"/>
    <s v="2046927"/>
    <s v="Garage"/>
    <n v="4.7324000933330284E-4"/>
  </r>
  <r>
    <x v="5"/>
    <s v="Incandescent"/>
    <m/>
    <s v="Standard A Lamp"/>
    <n v="1"/>
    <n v="60"/>
    <x v="0"/>
    <s v="204721"/>
    <s v="Bedroom"/>
    <n v="4.007746607297545E-4"/>
  </r>
  <r>
    <x v="1"/>
    <s v="Incandescent"/>
    <m/>
    <s v="Decorative"/>
    <n v="1"/>
    <n v="60"/>
    <x v="0"/>
    <s v="204721"/>
    <s v="Bedroom"/>
    <n v="4.007746607297545E-4"/>
  </r>
  <r>
    <x v="0"/>
    <s v="Halogen"/>
    <m/>
    <s v="MR"/>
    <n v="3"/>
    <n v="75"/>
    <x v="2"/>
    <s v="204722"/>
    <s v="Bathroom"/>
    <n v="4.007746607297545E-4"/>
  </r>
  <r>
    <x v="9"/>
    <s v="Incandescent"/>
    <m/>
    <s v="Clear"/>
    <n v="3"/>
    <n v="60"/>
    <x v="1"/>
    <s v="204723"/>
    <s v="Dining Room"/>
    <n v="4.007746607297545E-4"/>
  </r>
  <r>
    <x v="8"/>
    <s v="Incandescent"/>
    <m/>
    <s v="Reflector"/>
    <n v="1"/>
    <n v="65"/>
    <x v="5"/>
    <s v="204724"/>
    <s v="Kitchen"/>
    <n v="4.007746607297545E-4"/>
  </r>
  <r>
    <x v="5"/>
    <s v="Incandescent"/>
    <m/>
    <s v="Standard A Lamp"/>
    <n v="1"/>
    <n v="60"/>
    <x v="7"/>
    <s v="204725"/>
    <s v="Living Room"/>
    <n v="4.007746607297545E-4"/>
  </r>
  <r>
    <x v="0"/>
    <s v="Incandescent"/>
    <m/>
    <s v="Standard A Lamp"/>
    <n v="2"/>
    <n v="60"/>
    <x v="0"/>
    <s v="204726"/>
    <s v="Bedroom"/>
    <n v="4.007746607297545E-4"/>
  </r>
  <r>
    <x v="1"/>
    <s v="Incandescent"/>
    <m/>
    <s v="Standard A Lamp"/>
    <n v="2"/>
    <n v="60"/>
    <x v="0"/>
    <s v="204726"/>
    <s v="Bedroom"/>
    <n v="4.007746607297545E-4"/>
  </r>
  <r>
    <x v="4"/>
    <s v="Incandescent"/>
    <m/>
    <s v="Mini base"/>
    <n v="1"/>
    <n v="40"/>
    <x v="0"/>
    <s v="204726"/>
    <s v="Bedroom"/>
    <n v="4.007746607297545E-4"/>
  </r>
  <r>
    <x v="0"/>
    <s v="Incandescent"/>
    <m/>
    <s v="Standard A Lamp"/>
    <n v="2"/>
    <n v="60"/>
    <x v="0"/>
    <s v="204727"/>
    <s v="Bedroom"/>
    <n v="4.007746607297545E-4"/>
  </r>
  <r>
    <x v="4"/>
    <s v="Incandescent"/>
    <m/>
    <s v="Standard A Lamp"/>
    <n v="1"/>
    <n v="60"/>
    <x v="0"/>
    <s v="204727"/>
    <s v="Bedroom"/>
    <n v="4.007746607297545E-4"/>
  </r>
  <r>
    <x v="1"/>
    <s v="Incandescent"/>
    <m/>
    <s v="Standard A Lamp"/>
    <n v="1"/>
    <n v="40"/>
    <x v="2"/>
    <s v="204728"/>
    <s v="Bathroom"/>
    <n v="4.007746607297545E-4"/>
  </r>
  <r>
    <x v="5"/>
    <s v="Incandescent"/>
    <m/>
    <s v="Standard A Lamp"/>
    <n v="1"/>
    <n v="60"/>
    <x v="2"/>
    <s v="204728"/>
    <s v="Bathroom"/>
    <n v="4.007746607297545E-4"/>
  </r>
  <r>
    <x v="1"/>
    <s v="Incandescent"/>
    <m/>
    <s v="Standard A Lamp"/>
    <n v="1"/>
    <n v="60"/>
    <x v="4"/>
    <s v="204729"/>
    <s v="Closet"/>
    <n v="4.007746607297545E-4"/>
  </r>
  <r>
    <x v="1"/>
    <s v="Incandescent"/>
    <m/>
    <s v="Standard A Lamp"/>
    <n v="1"/>
    <n v="60"/>
    <x v="4"/>
    <s v="2047210"/>
    <s v="Closet"/>
    <n v="4.007746607297545E-4"/>
  </r>
  <r>
    <x v="0"/>
    <s v="Incandescent"/>
    <m/>
    <s v="Standard A Lamp"/>
    <n v="1"/>
    <n v="60"/>
    <x v="11"/>
    <s v="2047211"/>
    <s v="Garage"/>
    <n v="4.007746607297545E-4"/>
  </r>
  <r>
    <x v="0"/>
    <s v="Incandescent"/>
    <m/>
    <s v="Standard A Lamp"/>
    <n v="2"/>
    <n v="60"/>
    <x v="3"/>
    <s v="2047212"/>
    <s v="Hall"/>
    <n v="4.007746607297545E-4"/>
  </r>
  <r>
    <x v="0"/>
    <s v="Incandescent"/>
    <m/>
    <s v="Standard A Lamp"/>
    <n v="2"/>
    <n v="60"/>
    <x v="5"/>
    <s v="2047213"/>
    <s v="Kitchen"/>
    <n v="4.007746607297545E-4"/>
  </r>
  <r>
    <x v="8"/>
    <s v="Incandescent"/>
    <m/>
    <s v="Reflector"/>
    <n v="1"/>
    <n v="65"/>
    <x v="5"/>
    <s v="2047213"/>
    <s v="Kitchen"/>
    <n v="4.007746607297545E-4"/>
  </r>
  <r>
    <x v="0"/>
    <s v="Incandescent"/>
    <m/>
    <s v="Standard A Lamp"/>
    <n v="2"/>
    <n v="60"/>
    <x v="2"/>
    <s v="2047214"/>
    <s v="Bathroom"/>
    <n v="4.007746607297545E-4"/>
  </r>
  <r>
    <x v="0"/>
    <s v="Incandescent"/>
    <m/>
    <s v="Standard A Lamp"/>
    <n v="2"/>
    <n v="60"/>
    <x v="8"/>
    <s v="2047215"/>
    <s v="Office"/>
    <n v="4.007746607297545E-4"/>
  </r>
  <r>
    <x v="4"/>
    <s v="Halogen"/>
    <m/>
    <s v="Quartz Tube"/>
    <n v="1"/>
    <n v="50"/>
    <x v="8"/>
    <s v="2047215"/>
    <s v="Office"/>
    <n v="4.007746607297545E-4"/>
  </r>
  <r>
    <x v="0"/>
    <s v="Incandescent"/>
    <m/>
    <s v="Standard A Lamp"/>
    <n v="2"/>
    <n v="60"/>
    <x v="7"/>
    <s v="2047216"/>
    <s v="Living Room"/>
    <n v="4.007746607297545E-4"/>
  </r>
  <r>
    <x v="4"/>
    <s v="Incandescent"/>
    <m/>
    <s v="Standard A Lamp"/>
    <n v="1"/>
    <n v="60"/>
    <x v="7"/>
    <s v="2047216"/>
    <s v="Living Room"/>
    <n v="4.007746607297545E-4"/>
  </r>
  <r>
    <x v="1"/>
    <s v="Incandescent"/>
    <m/>
    <s v="Globe"/>
    <n v="4"/>
    <n v="40"/>
    <x v="2"/>
    <s v="204771"/>
    <s v="Bathroom"/>
    <n v="4.7324000933330284E-4"/>
  </r>
  <r>
    <x v="0"/>
    <s v="Incandescent"/>
    <m/>
    <s v="Standard A Lamp"/>
    <n v="2"/>
    <n v="60"/>
    <x v="0"/>
    <s v="204772"/>
    <s v="Bedroom"/>
    <n v="4.7324000933330284E-4"/>
  </r>
  <r>
    <x v="0"/>
    <s v="Incandescent"/>
    <m/>
    <s v="Standard A Lamp"/>
    <n v="2"/>
    <n v="60"/>
    <x v="0"/>
    <s v="204773"/>
    <s v="Bedroom"/>
    <n v="4.7324000933330284E-4"/>
  </r>
  <r>
    <x v="4"/>
    <s v="Compact Fluorescent"/>
    <m/>
    <s v="Twist"/>
    <n v="1"/>
    <n v="15"/>
    <x v="0"/>
    <s v="204773"/>
    <s v="Bedroom"/>
    <n v="4.7324000933330284E-4"/>
  </r>
  <r>
    <x v="0"/>
    <s v="Incandescent"/>
    <m/>
    <s v="Standard A Lamp"/>
    <n v="2"/>
    <n v="60"/>
    <x v="4"/>
    <s v="204774"/>
    <s v="Closet"/>
    <n v="4.7324000933330284E-4"/>
  </r>
  <r>
    <x v="9"/>
    <s v="Incandescent"/>
    <m/>
    <s v="Standard A Lamp"/>
    <n v="5"/>
    <n v="60"/>
    <x v="1"/>
    <s v="204775"/>
    <s v="Dining Room"/>
    <n v="4.7324000933330284E-4"/>
  </r>
  <r>
    <x v="5"/>
    <s v="Incandescent"/>
    <m/>
    <s v="Mini base"/>
    <n v="4"/>
    <n v="60"/>
    <x v="11"/>
    <s v="204776"/>
    <s v="Garage"/>
    <n v="4.7324000933330284E-4"/>
  </r>
  <r>
    <x v="14"/>
    <s v="Compact Fluorescent"/>
    <m/>
    <s v="Twist"/>
    <n v="1"/>
    <n v="15"/>
    <x v="11"/>
    <s v="204776"/>
    <s v="Garage"/>
    <n v="4.7324000933330284E-4"/>
  </r>
  <r>
    <x v="6"/>
    <s v="Incandescent"/>
    <m/>
    <s v="Standard A Lamp"/>
    <n v="1"/>
    <n v="52"/>
    <x v="11"/>
    <s v="204776"/>
    <s v="Garage"/>
    <n v="4.7324000933330284E-4"/>
  </r>
  <r>
    <x v="0"/>
    <s v="Incandescent"/>
    <m/>
    <s v="Standard A Lamp"/>
    <n v="2"/>
    <n v="60"/>
    <x v="3"/>
    <s v="204777"/>
    <s v="Hall"/>
    <n v="4.7324000933330284E-4"/>
  </r>
  <r>
    <x v="0"/>
    <s v="Compact Fluorescent"/>
    <m/>
    <s v="Twist"/>
    <n v="2"/>
    <n v="15"/>
    <x v="6"/>
    <s v="204778"/>
    <s v="Laundry Room"/>
    <n v="4.7324000933330284E-4"/>
  </r>
  <r>
    <x v="5"/>
    <s v="Incandescent"/>
    <m/>
    <s v="Standard A Lamp"/>
    <n v="4"/>
    <n v="60"/>
    <x v="7"/>
    <s v="204779"/>
    <s v="Living Room"/>
    <n v="4.7324000933330284E-4"/>
  </r>
  <r>
    <x v="0"/>
    <s v="Incandescent"/>
    <m/>
    <s v="Standard A Lamp"/>
    <n v="2"/>
    <n v="60"/>
    <x v="7"/>
    <s v="204779"/>
    <s v="Living Room"/>
    <n v="4.7324000933330284E-4"/>
  </r>
  <r>
    <x v="1"/>
    <s v="Incandescent"/>
    <m/>
    <s v="Globe"/>
    <n v="4"/>
    <n v="60"/>
    <x v="2"/>
    <s v="2047710"/>
    <s v="Bathroom"/>
    <n v="4.7324000933330284E-4"/>
  </r>
  <r>
    <x v="6"/>
    <s v="Compact Fluorescent"/>
    <m/>
    <s v="Twist"/>
    <n v="1"/>
    <n v="15"/>
    <x v="10"/>
    <s v="2047711"/>
    <s v="Master Bedroom"/>
    <n v="4.7324000933330284E-4"/>
  </r>
  <r>
    <x v="4"/>
    <s v="Compact Fluorescent"/>
    <m/>
    <s v="Twist"/>
    <n v="1"/>
    <n v="15"/>
    <x v="10"/>
    <s v="2047711"/>
    <s v="Master Bedroom"/>
    <n v="4.7324000933330284E-4"/>
  </r>
  <r>
    <x v="8"/>
    <s v="Incandescent"/>
    <m/>
    <s v="Reflector"/>
    <n v="1"/>
    <n v="65"/>
    <x v="5"/>
    <s v="2047712"/>
    <s v="Kitchen"/>
    <n v="4.7324000933330284E-4"/>
  </r>
  <r>
    <x v="1"/>
    <s v="Incandescent"/>
    <m/>
    <s v="Globe"/>
    <n v="8"/>
    <n v="40"/>
    <x v="2"/>
    <s v="204851"/>
    <s v="Bathroom"/>
    <n v="9.4081094387701955E-4"/>
  </r>
  <r>
    <x v="8"/>
    <s v="Incandescent"/>
    <m/>
    <s v="Standard A Lamp"/>
    <n v="1"/>
    <n v="65"/>
    <x v="2"/>
    <s v="204851"/>
    <s v="Bathroom"/>
    <n v="9.4081094387701955E-4"/>
  </r>
  <r>
    <x v="8"/>
    <s v="Incandescent"/>
    <m/>
    <s v="Reflector"/>
    <n v="1"/>
    <n v="75"/>
    <x v="3"/>
    <s v="204852"/>
    <s v="Hall"/>
    <n v="9.4081094387701955E-4"/>
  </r>
  <r>
    <x v="8"/>
    <s v="Incandescent"/>
    <m/>
    <s v="Reflector"/>
    <n v="1"/>
    <n v="45"/>
    <x v="2"/>
    <s v="204853"/>
    <s v="Bathroom"/>
    <n v="9.4081094387701955E-4"/>
  </r>
  <r>
    <x v="4"/>
    <s v="Compact Fluorescent"/>
    <m/>
    <s v="Twist"/>
    <n v="1"/>
    <n v="22"/>
    <x v="2"/>
    <s v="204853"/>
    <s v="Bathroom"/>
    <n v="9.4081094387701955E-4"/>
  </r>
  <r>
    <x v="0"/>
    <s v="Incandescent"/>
    <m/>
    <s v="Standard A Lamp"/>
    <n v="1"/>
    <n v="60"/>
    <x v="0"/>
    <s v="204854"/>
    <s v="Bedroom"/>
    <n v="9.4081094387701955E-4"/>
  </r>
  <r>
    <x v="4"/>
    <s v="Incandescent"/>
    <m/>
    <s v="Standard A Lamp"/>
    <n v="1"/>
    <n v="75"/>
    <x v="0"/>
    <s v="204854"/>
    <s v="Bedroom"/>
    <n v="9.4081094387701955E-4"/>
  </r>
  <r>
    <x v="8"/>
    <s v="Incandescent"/>
    <m/>
    <s v="Reflector"/>
    <n v="1"/>
    <n v="45"/>
    <x v="0"/>
    <s v="204854"/>
    <s v="Bedroom"/>
    <n v="9.4081094387701955E-4"/>
  </r>
  <r>
    <x v="8"/>
    <s v="Incandescent"/>
    <m/>
    <s v="Reflector"/>
    <n v="1"/>
    <n v="45"/>
    <x v="0"/>
    <s v="204854"/>
    <s v="Bedroom"/>
    <n v="9.4081094387701955E-4"/>
  </r>
  <r>
    <x v="0"/>
    <s v="Incandescent"/>
    <m/>
    <s v="Standard A Lamp"/>
    <n v="2"/>
    <n v="60"/>
    <x v="0"/>
    <s v="204855"/>
    <s v="Bedroom"/>
    <n v="9.4081094387701955E-4"/>
  </r>
  <r>
    <x v="4"/>
    <s v="Incandescent"/>
    <m/>
    <s v="Standard A Lamp"/>
    <n v="1"/>
    <n v="75"/>
    <x v="0"/>
    <s v="204855"/>
    <s v="Bedroom"/>
    <n v="9.4081094387701955E-4"/>
  </r>
  <r>
    <x v="4"/>
    <s v="Incandescent"/>
    <m/>
    <s v="Standard A Lamp"/>
    <n v="2"/>
    <n v="75"/>
    <x v="0"/>
    <s v="204855"/>
    <s v="Bedroom"/>
    <n v="9.4081094387701955E-4"/>
  </r>
  <r>
    <x v="4"/>
    <s v="Incandescent"/>
    <m/>
    <s v="Standard A Lamp"/>
    <n v="1"/>
    <n v="150"/>
    <x v="0"/>
    <s v="204855"/>
    <s v="Bedroom"/>
    <n v="9.4081094387701955E-4"/>
  </r>
  <r>
    <x v="0"/>
    <s v="Incandescent"/>
    <m/>
    <s v="Standard A Lamp"/>
    <n v="1"/>
    <n v="100"/>
    <x v="9"/>
    <s v="204856"/>
    <s v="Other"/>
    <n v="9.4081094387701955E-4"/>
  </r>
  <r>
    <x v="8"/>
    <s v="Incandescent"/>
    <m/>
    <s v="Reflector"/>
    <n v="1"/>
    <n v="75"/>
    <x v="9"/>
    <s v="204857"/>
    <s v="Other"/>
    <n v="9.4081094387701955E-4"/>
  </r>
  <r>
    <x v="4"/>
    <s v="Incandescent"/>
    <m/>
    <s v="Standard A Lamp"/>
    <n v="1"/>
    <n v="40"/>
    <x v="9"/>
    <s v="204857"/>
    <s v="Other"/>
    <n v="9.4081094387701955E-4"/>
  </r>
  <r>
    <x v="4"/>
    <s v="Compact Fluorescent"/>
    <m/>
    <s v="Twist"/>
    <n v="2"/>
    <n v="22"/>
    <x v="9"/>
    <s v="204857"/>
    <s v="Other"/>
    <n v="9.4081094387701955E-4"/>
  </r>
  <r>
    <x v="8"/>
    <s v="Incandescent"/>
    <m/>
    <s v="Reflector"/>
    <n v="1"/>
    <n v="45"/>
    <x v="3"/>
    <s v="204858"/>
    <s v="Hall"/>
    <n v="9.4081094387701955E-4"/>
  </r>
  <r>
    <x v="8"/>
    <s v="Incandescent"/>
    <m/>
    <s v="Reflector"/>
    <n v="1"/>
    <n v="45"/>
    <x v="3"/>
    <s v="204858"/>
    <s v="Hall"/>
    <n v="9.4081094387701955E-4"/>
  </r>
  <r>
    <x v="0"/>
    <s v="Incandescent"/>
    <m/>
    <s v="Standard A Lamp"/>
    <n v="2"/>
    <n v="60"/>
    <x v="12"/>
    <s v="204859"/>
    <s v="Family Room"/>
    <n v="9.4081094387701955E-4"/>
  </r>
  <r>
    <x v="12"/>
    <s v="Incandescent"/>
    <m/>
    <s v="Reflector"/>
    <n v="4"/>
    <n v="40"/>
    <x v="12"/>
    <s v="204859"/>
    <s v="Family Room"/>
    <n v="9.4081094387701955E-4"/>
  </r>
  <r>
    <x v="4"/>
    <s v="Compact Fluorescent"/>
    <m/>
    <s v="Twist"/>
    <n v="1"/>
    <n v="22"/>
    <x v="12"/>
    <s v="204859"/>
    <s v="Family Room"/>
    <n v="9.4081094387701955E-4"/>
  </r>
  <r>
    <x v="12"/>
    <s v="Incandescent"/>
    <m/>
    <s v="Reflector"/>
    <n v="2"/>
    <n v="40"/>
    <x v="12"/>
    <s v="204859"/>
    <s v="Family Room"/>
    <n v="9.4081094387701955E-4"/>
  </r>
  <r>
    <x v="4"/>
    <s v="Incandescent"/>
    <m/>
    <s v="Standard A Lamp"/>
    <n v="1"/>
    <n v="60"/>
    <x v="12"/>
    <s v="204859"/>
    <s v="Family Room"/>
    <n v="9.4081094387701955E-4"/>
  </r>
  <r>
    <x v="0"/>
    <s v="Incandescent"/>
    <m/>
    <s v="Standard A Lamp"/>
    <n v="1"/>
    <n v="100"/>
    <x v="11"/>
    <s v="2048510"/>
    <s v="Garage"/>
    <n v="9.4081094387701955E-4"/>
  </r>
  <r>
    <x v="7"/>
    <s v="Incandescent"/>
    <m/>
    <s v="Standard A Lamp"/>
    <n v="1"/>
    <n v="60"/>
    <x v="11"/>
    <s v="2048510"/>
    <s v="Garage"/>
    <n v="9.4081094387701955E-4"/>
  </r>
  <r>
    <x v="0"/>
    <s v="Incandescent"/>
    <m/>
    <s v="Standard A Lamp"/>
    <n v="2"/>
    <n v="60"/>
    <x v="3"/>
    <s v="2048511"/>
    <s v="Hall"/>
    <n v="9.4081094387701955E-4"/>
  </r>
  <r>
    <x v="4"/>
    <s v="Compact Fluorescent"/>
    <m/>
    <s v="Twist"/>
    <n v="1"/>
    <n v="22"/>
    <x v="3"/>
    <s v="2048511"/>
    <s v="Hall"/>
    <n v="9.4081094387701955E-4"/>
  </r>
  <r>
    <x v="8"/>
    <s v="Incandescent"/>
    <m/>
    <s v="Reflector"/>
    <n v="1"/>
    <n v="65"/>
    <x v="5"/>
    <s v="2048512"/>
    <s v="Kitchen"/>
    <n v="9.4081094387701955E-4"/>
  </r>
  <r>
    <x v="0"/>
    <s v="Incandescent"/>
    <m/>
    <s v="Standard A Lamp"/>
    <n v="1"/>
    <n v="60"/>
    <x v="5"/>
    <s v="2048512"/>
    <s v="Kitchen"/>
    <n v="9.4081094387701955E-4"/>
  </r>
  <r>
    <x v="8"/>
    <s v="Incandescent"/>
    <m/>
    <s v="Reflector"/>
    <n v="1"/>
    <n v="75"/>
    <x v="7"/>
    <s v="2048513"/>
    <s v="Living Room"/>
    <n v="9.4081094387701955E-4"/>
  </r>
  <r>
    <x v="9"/>
    <s v="Incandescent"/>
    <m/>
    <s v="Decorative"/>
    <n v="5"/>
    <n v="60"/>
    <x v="7"/>
    <s v="2048513"/>
    <s v="Living Room"/>
    <n v="9.4081094387701955E-4"/>
  </r>
  <r>
    <x v="4"/>
    <s v="Incandescent"/>
    <m/>
    <s v="Standard A Lamp"/>
    <n v="1"/>
    <n v="200"/>
    <x v="7"/>
    <s v="2048513"/>
    <s v="Living Room"/>
    <n v="9.4081094387701955E-4"/>
  </r>
  <r>
    <x v="1"/>
    <s v="Incandescent"/>
    <m/>
    <s v="Globe"/>
    <n v="8"/>
    <n v="40"/>
    <x v="2"/>
    <s v="2048514"/>
    <s v="Bathroom"/>
    <n v="9.4081094387701955E-4"/>
  </r>
  <r>
    <x v="4"/>
    <s v="Compact Fluorescent"/>
    <m/>
    <s v="Twist"/>
    <n v="1"/>
    <n v="22"/>
    <x v="2"/>
    <s v="2048514"/>
    <s v="Bathroom"/>
    <n v="9.4081094387701955E-4"/>
  </r>
  <r>
    <x v="0"/>
    <s v="Incandescent"/>
    <m/>
    <s v="Standard A Lamp"/>
    <n v="1"/>
    <n v="60"/>
    <x v="2"/>
    <s v="2048514"/>
    <s v="Bathroom"/>
    <n v="9.4081094387701955E-4"/>
  </r>
  <r>
    <x v="4"/>
    <s v="Compact Fluorescent"/>
    <m/>
    <s v="Twist"/>
    <n v="1"/>
    <n v="22"/>
    <x v="10"/>
    <s v="2048515"/>
    <s v="Master Bedroom"/>
    <n v="9.4081094387701955E-4"/>
  </r>
  <r>
    <x v="8"/>
    <s v="Incandescent"/>
    <m/>
    <s v="Reflector"/>
    <n v="1"/>
    <n v="75"/>
    <x v="10"/>
    <s v="2048515"/>
    <s v="Master Bedroom"/>
    <n v="9.4081094387701955E-4"/>
  </r>
  <r>
    <x v="0"/>
    <s v="Incandescent"/>
    <m/>
    <s v="Standard A Lamp"/>
    <n v="1"/>
    <n v="60"/>
    <x v="9"/>
    <s v="2048516"/>
    <s v="Other"/>
    <n v="9.4081094387701955E-4"/>
  </r>
  <r>
    <x v="8"/>
    <s v="Incandescent"/>
    <m/>
    <s v="Reflector"/>
    <n v="1"/>
    <n v="45"/>
    <x v="3"/>
    <s v="2048517"/>
    <s v="Hall"/>
    <n v="9.4081094387701955E-4"/>
  </r>
  <r>
    <x v="0"/>
    <s v="Incandescent"/>
    <m/>
    <s v="Standard A Lamp"/>
    <n v="1"/>
    <n v="60"/>
    <x v="3"/>
    <s v="2048517"/>
    <s v="Hall"/>
    <n v="9.4081094387701955E-4"/>
  </r>
  <r>
    <x v="1"/>
    <s v="Incandescent"/>
    <m/>
    <s v="Standard A Lamp"/>
    <n v="1"/>
    <n v="75"/>
    <x v="9"/>
    <s v="2048518"/>
    <s v="Other"/>
    <n v="9.4081094387701955E-4"/>
  </r>
  <r>
    <x v="4"/>
    <s v="Incandescent"/>
    <m/>
    <s v="Standard A Lamp"/>
    <n v="1"/>
    <n v="150"/>
    <x v="0"/>
    <s v="2048519"/>
    <s v="Bedroom"/>
    <n v="9.4081094387701955E-4"/>
  </r>
  <r>
    <x v="4"/>
    <s v="Incandescent"/>
    <m/>
    <s v="Standard A Lamp"/>
    <n v="1"/>
    <n v="100"/>
    <x v="0"/>
    <s v="2048519"/>
    <s v="Bedroom"/>
    <n v="9.4081094387701955E-4"/>
  </r>
  <r>
    <x v="0"/>
    <s v="Incandescent"/>
    <m/>
    <s v="Standard A Lamp"/>
    <n v="1"/>
    <n v="60"/>
    <x v="0"/>
    <s v="2048519"/>
    <s v="Bedroom"/>
    <n v="9.4081094387701955E-4"/>
  </r>
  <r>
    <x v="0"/>
    <s v="Incandescent"/>
    <m/>
    <s v="Standard A Lamp"/>
    <n v="1"/>
    <n v="60"/>
    <x v="9"/>
    <s v="2048520"/>
    <s v="Other"/>
    <n v="9.4081094387701955E-4"/>
  </r>
  <r>
    <x v="9"/>
    <s v="Incandescent"/>
    <m/>
    <s v="Globe"/>
    <n v="1"/>
    <n v="75"/>
    <x v="5"/>
    <s v="204911"/>
    <s v="Kitchen"/>
    <n v="2.9634285766104543E-4"/>
  </r>
  <r>
    <x v="0"/>
    <s v="Linear Fluorescent"/>
    <n v="48"/>
    <s v="T-12"/>
    <n v="2"/>
    <n v="40"/>
    <x v="5"/>
    <s v="204911"/>
    <s v="Kitchen"/>
    <n v="2.9634285766104543E-4"/>
  </r>
  <r>
    <x v="0"/>
    <s v="Incandescent"/>
    <m/>
    <s v="Standard A Lamp"/>
    <n v="2"/>
    <n v="60"/>
    <x v="0"/>
    <s v="204912"/>
    <s v="Bedroom"/>
    <n v="2.9634285766104543E-4"/>
  </r>
  <r>
    <x v="4"/>
    <s v="Incandescent"/>
    <m/>
    <s v="3-Way Incandescent"/>
    <n v="1"/>
    <n v="100"/>
    <x v="0"/>
    <s v="204912"/>
    <s v="Bedroom"/>
    <n v="2.9634285766104543E-4"/>
  </r>
  <r>
    <x v="4"/>
    <s v="Compact Fluorescent"/>
    <m/>
    <s v="Twist"/>
    <n v="1"/>
    <n v="22"/>
    <x v="0"/>
    <s v="204912"/>
    <s v="Bedroom"/>
    <n v="2.9634285766104543E-4"/>
  </r>
  <r>
    <x v="0"/>
    <s v="Compact Fluorescent"/>
    <m/>
    <s v="Twist"/>
    <n v="3"/>
    <n v="22"/>
    <x v="0"/>
    <s v="204913"/>
    <s v="Bedroom"/>
    <n v="2.9634285766104543E-4"/>
  </r>
  <r>
    <x v="4"/>
    <s v="Incandescent"/>
    <m/>
    <s v="Clear"/>
    <n v="1"/>
    <n v="60"/>
    <x v="0"/>
    <s v="204913"/>
    <s v="Bedroom"/>
    <n v="2.9634285766104543E-4"/>
  </r>
  <r>
    <x v="4"/>
    <s v="Incandescent"/>
    <m/>
    <s v="Standard A Lamp"/>
    <n v="1"/>
    <n v="60"/>
    <x v="0"/>
    <s v="204913"/>
    <s v="Bedroom"/>
    <n v="2.9634285766104543E-4"/>
  </r>
  <r>
    <x v="5"/>
    <s v="Incandescent"/>
    <m/>
    <s v="Decorative"/>
    <n v="4"/>
    <n v="60"/>
    <x v="7"/>
    <s v="204914"/>
    <s v="Living Room"/>
    <n v="2.9634285766104543E-4"/>
  </r>
  <r>
    <x v="4"/>
    <s v="Compact Fluorescent"/>
    <m/>
    <s v="Twist"/>
    <n v="1"/>
    <n v="22"/>
    <x v="7"/>
    <s v="204914"/>
    <s v="Living Room"/>
    <n v="2.9634285766104543E-4"/>
  </r>
  <r>
    <x v="4"/>
    <s v="Incandescent"/>
    <m/>
    <s v="Standard A Lamp"/>
    <n v="1"/>
    <n v="60"/>
    <x v="7"/>
    <s v="204914"/>
    <s v="Living Room"/>
    <n v="2.9634285766104543E-4"/>
  </r>
  <r>
    <x v="9"/>
    <s v="Incandescent"/>
    <m/>
    <s v="Mini base"/>
    <n v="5"/>
    <n v="40"/>
    <x v="7"/>
    <s v="204914"/>
    <s v="Living Room"/>
    <n v="2.9634285766104543E-4"/>
  </r>
  <r>
    <x v="0"/>
    <s v="Incandescent"/>
    <m/>
    <s v="Standard A Lamp"/>
    <n v="1"/>
    <n v="60"/>
    <x v="3"/>
    <s v="204915"/>
    <s v="Hall"/>
    <n v="2.9634285766104543E-4"/>
  </r>
  <r>
    <x v="0"/>
    <s v="Compact Fluorescent"/>
    <m/>
    <s v="Twist"/>
    <n v="1"/>
    <n v="22"/>
    <x v="2"/>
    <s v="204916"/>
    <s v="Bathroom"/>
    <n v="2.9634285766104543E-4"/>
  </r>
  <r>
    <x v="1"/>
    <s v="Compact Fluorescent"/>
    <m/>
    <s v="Twist"/>
    <n v="2"/>
    <n v="22"/>
    <x v="2"/>
    <s v="204916"/>
    <s v="Bathroom"/>
    <n v="2.9634285766104543E-4"/>
  </r>
  <r>
    <x v="1"/>
    <s v="Incandescent"/>
    <m/>
    <s v="Standard A Lamp"/>
    <n v="1"/>
    <n v="60"/>
    <x v="4"/>
    <s v="204917"/>
    <s v="Closet"/>
    <n v="2.9634285766104543E-4"/>
  </r>
  <r>
    <x v="0"/>
    <s v="Compact Fluorescent"/>
    <m/>
    <s v="Twist"/>
    <n v="2"/>
    <n v="22"/>
    <x v="10"/>
    <s v="204918"/>
    <s v="Master Bedroom"/>
    <n v="2.9634285766104543E-4"/>
  </r>
  <r>
    <x v="4"/>
    <s v="Incandescent"/>
    <m/>
    <s v="Decorative"/>
    <n v="1"/>
    <n v="60"/>
    <x v="10"/>
    <s v="204918"/>
    <s v="Master Bedroom"/>
    <n v="2.9634285766104543E-4"/>
  </r>
  <r>
    <x v="0"/>
    <s v="Compact Fluorescent"/>
    <m/>
    <s v="Twist"/>
    <n v="1"/>
    <n v="22"/>
    <x v="2"/>
    <s v="204919"/>
    <s v="Bathroom"/>
    <n v="2.9634285766104543E-4"/>
  </r>
  <r>
    <x v="1"/>
    <s v="Incandescent"/>
    <m/>
    <s v="Globe"/>
    <n v="5"/>
    <n v="40"/>
    <x v="2"/>
    <s v="204919"/>
    <s v="Bathroom"/>
    <n v="2.9634285766104543E-4"/>
  </r>
  <r>
    <x v="0"/>
    <s v="Compact Fluorescent"/>
    <m/>
    <s v="Twist"/>
    <n v="2"/>
    <n v="22"/>
    <x v="0"/>
    <s v="2049110"/>
    <s v="Bedroom"/>
    <n v="2.9634285766104543E-4"/>
  </r>
  <r>
    <x v="4"/>
    <s v="Incandescent"/>
    <m/>
    <s v="Clear"/>
    <n v="1"/>
    <n v="60"/>
    <x v="0"/>
    <s v="2049110"/>
    <s v="Bedroom"/>
    <n v="2.9634285766104543E-4"/>
  </r>
  <r>
    <x v="9"/>
    <s v="Incandescent"/>
    <m/>
    <s v="Decorative"/>
    <n v="5"/>
    <n v="60"/>
    <x v="8"/>
    <s v="2049111"/>
    <s v="Office"/>
    <n v="2.9634285766104543E-4"/>
  </r>
  <r>
    <x v="4"/>
    <s v="Compact Fluorescent"/>
    <m/>
    <s v="Twist"/>
    <n v="1"/>
    <n v="22"/>
    <x v="8"/>
    <s v="2049111"/>
    <s v="Office"/>
    <n v="2.9634285766104543E-4"/>
  </r>
  <r>
    <x v="1"/>
    <s v="Compact Fluorescent"/>
    <m/>
    <s v="Twist"/>
    <n v="1"/>
    <n v="22"/>
    <x v="2"/>
    <s v="205051"/>
    <s v="Bathroom"/>
    <n v="4.007746607297545E-4"/>
  </r>
  <r>
    <x v="1"/>
    <s v="Compact Fluorescent"/>
    <m/>
    <s v="Twist"/>
    <n v="3"/>
    <n v="22"/>
    <x v="0"/>
    <s v="205052"/>
    <s v="Bedroom"/>
    <n v="4.007746607297545E-4"/>
  </r>
  <r>
    <x v="4"/>
    <s v="Incandescent"/>
    <m/>
    <s v="Decorative"/>
    <n v="2"/>
    <n v="25"/>
    <x v="0"/>
    <s v="205052"/>
    <s v="Bedroom"/>
    <n v="4.007746607297545E-4"/>
  </r>
  <r>
    <x v="12"/>
    <s v="Halogen"/>
    <m/>
    <s v="PAR"/>
    <n v="4"/>
    <n v="30"/>
    <x v="0"/>
    <s v="205053"/>
    <s v="Bedroom"/>
    <n v="4.007746607297545E-4"/>
  </r>
  <r>
    <x v="9"/>
    <s v="Halogen"/>
    <m/>
    <s v="PAR"/>
    <n v="4"/>
    <n v="20"/>
    <x v="0"/>
    <s v="205053"/>
    <s v="Bedroom"/>
    <n v="4.007746607297545E-4"/>
  </r>
  <r>
    <x v="1"/>
    <s v="Incandescent"/>
    <m/>
    <s v="Standard A Lamp"/>
    <n v="1"/>
    <n v="60"/>
    <x v="0"/>
    <s v="205053"/>
    <s v="Bedroom"/>
    <n v="4.007746607297545E-4"/>
  </r>
  <r>
    <x v="5"/>
    <s v="Compact Fluorescent"/>
    <m/>
    <s v="Twist"/>
    <n v="4"/>
    <n v="22"/>
    <x v="0"/>
    <s v="205054"/>
    <s v="Bedroom"/>
    <n v="4.007746607297545E-4"/>
  </r>
  <r>
    <x v="9"/>
    <s v="Compact Fluorescent"/>
    <m/>
    <s v="Twist"/>
    <n v="3"/>
    <n v="22"/>
    <x v="1"/>
    <s v="205055"/>
    <s v="Dining Room"/>
    <n v="4.007746607297545E-4"/>
  </r>
  <r>
    <x v="9"/>
    <s v="Compact Fluorescent"/>
    <m/>
    <s v="Twist"/>
    <n v="1"/>
    <n v="22"/>
    <x v="12"/>
    <s v="205056"/>
    <s v="Family Room"/>
    <n v="4.007746607297545E-4"/>
  </r>
  <r>
    <x v="3"/>
    <s v="Halogen"/>
    <m/>
    <s v="PAR"/>
    <n v="1"/>
    <n v="50"/>
    <x v="12"/>
    <s v="205056"/>
    <s v="Family Room"/>
    <n v="4.007746607297545E-4"/>
  </r>
  <r>
    <x v="1"/>
    <s v="Incandescent"/>
    <m/>
    <s v="Globe"/>
    <n v="8"/>
    <n v="40"/>
    <x v="2"/>
    <s v="205057"/>
    <s v="Bathroom"/>
    <n v="4.007746607297545E-4"/>
  </r>
  <r>
    <x v="5"/>
    <s v="Compact Fluorescent"/>
    <m/>
    <s v="Twist"/>
    <n v="4"/>
    <n v="22"/>
    <x v="2"/>
    <s v="205057"/>
    <s v="Bathroom"/>
    <n v="4.007746607297545E-4"/>
  </r>
  <r>
    <x v="0"/>
    <s v="Compact Fluorescent"/>
    <m/>
    <s v="Twist"/>
    <n v="1"/>
    <n v="22"/>
    <x v="3"/>
    <s v="205058"/>
    <s v="Hall"/>
    <n v="4.007746607297545E-4"/>
  </r>
  <r>
    <x v="9"/>
    <s v="Incandescent"/>
    <m/>
    <s v="Decorative"/>
    <n v="3"/>
    <n v="25"/>
    <x v="3"/>
    <s v="205059"/>
    <s v="Hall"/>
    <n v="4.007746607297545E-4"/>
  </r>
  <r>
    <x v="10"/>
    <s v="Compact Fluorescent"/>
    <m/>
    <s v="Twist"/>
    <n v="1"/>
    <n v="22"/>
    <x v="5"/>
    <s v="2050510"/>
    <s v="Kitchen"/>
    <n v="4.007746607297545E-4"/>
  </r>
  <r>
    <x v="11"/>
    <s v="Linear Fluorescent"/>
    <n v="48"/>
    <s v="T-12"/>
    <n v="6"/>
    <n v="40"/>
    <x v="5"/>
    <s v="2050510"/>
    <s v="Kitchen"/>
    <n v="4.007746607297545E-4"/>
  </r>
  <r>
    <x v="0"/>
    <s v="Compact Fluorescent"/>
    <m/>
    <s v="Twist"/>
    <n v="3"/>
    <n v="22"/>
    <x v="2"/>
    <s v="2050511"/>
    <s v="Bathroom"/>
    <n v="4.007746607297545E-4"/>
  </r>
  <r>
    <x v="1"/>
    <s v="Compact Fluorescent"/>
    <m/>
    <s v="Twist"/>
    <n v="3"/>
    <n v="22"/>
    <x v="2"/>
    <s v="2050511"/>
    <s v="Bathroom"/>
    <n v="4.007746607297545E-4"/>
  </r>
  <r>
    <x v="1"/>
    <s v="Compact Fluorescent"/>
    <m/>
    <s v="Twist"/>
    <n v="1"/>
    <n v="15"/>
    <x v="10"/>
    <s v="2050512"/>
    <s v="Master Bedroom"/>
    <n v="4.007746607297545E-4"/>
  </r>
  <r>
    <x v="4"/>
    <s v="Compact Fluorescent"/>
    <m/>
    <s v="Twist"/>
    <n v="1"/>
    <n v="22"/>
    <x v="10"/>
    <s v="2050512"/>
    <s v="Master Bedroom"/>
    <n v="4.007746607297545E-4"/>
  </r>
  <r>
    <x v="9"/>
    <s v="Incandescent"/>
    <m/>
    <s v="Mini base"/>
    <n v="4"/>
    <n v="25"/>
    <x v="10"/>
    <s v="2050512"/>
    <s v="Master Bedroom"/>
    <n v="4.007746607297545E-4"/>
  </r>
  <r>
    <x v="5"/>
    <s v="Compact Fluorescent"/>
    <m/>
    <s v="Twist"/>
    <n v="3"/>
    <n v="22"/>
    <x v="10"/>
    <s v="2050512"/>
    <s v="Master Bedroom"/>
    <n v="4.007746607297545E-4"/>
  </r>
  <r>
    <x v="3"/>
    <s v="Halogen"/>
    <m/>
    <s v="PAR"/>
    <n v="1"/>
    <n v="50"/>
    <x v="9"/>
    <s v="2050513"/>
    <s v="Other"/>
    <n v="4.007746607297545E-4"/>
  </r>
  <r>
    <x v="9"/>
    <s v="Compact Fluorescent"/>
    <m/>
    <s v="Twist"/>
    <n v="2"/>
    <n v="22"/>
    <x v="9"/>
    <s v="2050513"/>
    <s v="Other"/>
    <n v="4.007746607297545E-4"/>
  </r>
  <r>
    <x v="6"/>
    <s v="Compact Fluorescent"/>
    <m/>
    <s v="Twist"/>
    <n v="1"/>
    <n v="22"/>
    <x v="7"/>
    <s v="2050514"/>
    <s v="Living Room"/>
    <n v="4.007746607297545E-4"/>
  </r>
  <r>
    <x v="5"/>
    <s v="Compact Fluorescent"/>
    <m/>
    <s v="Twist"/>
    <n v="4"/>
    <n v="22"/>
    <x v="7"/>
    <s v="2050514"/>
    <s v="Living Room"/>
    <n v="4.007746607297545E-4"/>
  </r>
  <r>
    <x v="4"/>
    <s v="Compact Fluorescent"/>
    <m/>
    <s v="Twist"/>
    <n v="1"/>
    <n v="28"/>
    <x v="7"/>
    <s v="2050514"/>
    <s v="Living Room"/>
    <n v="4.007746607297545E-4"/>
  </r>
  <r>
    <x v="12"/>
    <s v="Halogen"/>
    <m/>
    <s v="MR"/>
    <n v="3"/>
    <n v="30"/>
    <x v="2"/>
    <s v="205161"/>
    <s v="Bathroom"/>
    <n v="5.1690495698823106E-4"/>
  </r>
  <r>
    <x v="8"/>
    <s v="Incandescent"/>
    <m/>
    <s v="Standard A Lamp"/>
    <n v="1"/>
    <n v="40"/>
    <x v="2"/>
    <s v="205161"/>
    <s v="Bathroom"/>
    <n v="5.1690495698823106E-4"/>
  </r>
  <r>
    <x v="12"/>
    <s v="Halogen"/>
    <m/>
    <s v="MR"/>
    <n v="3"/>
    <n v="30"/>
    <x v="2"/>
    <s v="205162"/>
    <s v="Bathroom"/>
    <n v="5.1690495698823106E-4"/>
  </r>
  <r>
    <x v="5"/>
    <s v="Incandescent"/>
    <m/>
    <s v="Standard A Lamp"/>
    <n v="4"/>
    <n v="60"/>
    <x v="0"/>
    <s v="205163"/>
    <s v="Bedroom"/>
    <n v="5.1690495698823106E-4"/>
  </r>
  <r>
    <x v="12"/>
    <s v="Halogen"/>
    <m/>
    <s v="MR"/>
    <n v="5"/>
    <n v="50"/>
    <x v="1"/>
    <s v="205164"/>
    <s v="Dining Room"/>
    <n v="5.1690495698823106E-4"/>
  </r>
  <r>
    <x v="7"/>
    <s v="Incandescent"/>
    <m/>
    <s v="Standard A Lamp"/>
    <n v="2"/>
    <n v="60"/>
    <x v="11"/>
    <s v="205165"/>
    <s v="Garage"/>
    <n v="5.1690495698823106E-4"/>
  </r>
  <r>
    <x v="0"/>
    <s v="Compact Fluorescent"/>
    <m/>
    <s v="Twist"/>
    <n v="1"/>
    <n v="15"/>
    <x v="3"/>
    <s v="205166"/>
    <s v="Hall"/>
    <n v="5.1690495698823106E-4"/>
  </r>
  <r>
    <x v="8"/>
    <s v="Other"/>
    <m/>
    <s v="LED Interior"/>
    <n v="1"/>
    <n v="50"/>
    <x v="5"/>
    <s v="205167"/>
    <s v="Kitchen"/>
    <n v="5.1690495698823106E-4"/>
  </r>
  <r>
    <x v="3"/>
    <s v="Halogen"/>
    <m/>
    <s v="Quartz Tube"/>
    <n v="2"/>
    <n v="30"/>
    <x v="5"/>
    <s v="205167"/>
    <s v="Kitchen"/>
    <n v="5.1690495698823106E-4"/>
  </r>
  <r>
    <x v="9"/>
    <s v="Incandescent"/>
    <m/>
    <s v="Standard A Lamp"/>
    <n v="1"/>
    <n v="60"/>
    <x v="5"/>
    <s v="205167"/>
    <s v="Kitchen"/>
    <n v="5.1690495698823106E-4"/>
  </r>
  <r>
    <x v="12"/>
    <s v="Halogen"/>
    <m/>
    <s v="MR"/>
    <n v="3"/>
    <n v="50"/>
    <x v="7"/>
    <s v="205168"/>
    <s v="Living Room"/>
    <n v="5.1690495698823106E-4"/>
  </r>
  <r>
    <x v="4"/>
    <s v="Incandescent"/>
    <m/>
    <s v="Standard A Lamp"/>
    <n v="1"/>
    <n v="40"/>
    <x v="7"/>
    <s v="205168"/>
    <s v="Living Room"/>
    <n v="5.1690495698823106E-4"/>
  </r>
  <r>
    <x v="4"/>
    <s v="Incandescent"/>
    <m/>
    <s v="Standard A Lamp"/>
    <n v="2"/>
    <n v="40"/>
    <x v="7"/>
    <s v="205168"/>
    <s v="Living Room"/>
    <n v="5.1690495698823106E-4"/>
  </r>
  <r>
    <x v="5"/>
    <s v="Compact Fluorescent"/>
    <m/>
    <s v="Circline (Screw Base)"/>
    <n v="1"/>
    <n v="15"/>
    <x v="10"/>
    <s v="205169"/>
    <s v="Master Bedroom"/>
    <n v="5.1690495698823106E-4"/>
  </r>
  <r>
    <x v="4"/>
    <s v="Compact Fluorescent"/>
    <m/>
    <s v="Twist"/>
    <n v="1"/>
    <n v="22"/>
    <x v="10"/>
    <s v="205169"/>
    <s v="Master Bedroom"/>
    <n v="5.1690495698823106E-4"/>
  </r>
  <r>
    <x v="4"/>
    <s v="Compact Fluorescent"/>
    <m/>
    <s v="Twist"/>
    <n v="1"/>
    <n v="7"/>
    <x v="10"/>
    <s v="205169"/>
    <s v="Master Bedroom"/>
    <n v="5.1690495698823106E-4"/>
  </r>
  <r>
    <x v="4"/>
    <s v="Incandescent"/>
    <m/>
    <s v="Standard A Lamp"/>
    <n v="1"/>
    <n v="25"/>
    <x v="10"/>
    <s v="205169"/>
    <s v="Master Bedroom"/>
    <n v="5.1690495698823106E-4"/>
  </r>
  <r>
    <x v="12"/>
    <s v="Halogen"/>
    <m/>
    <s v="MR"/>
    <n v="3"/>
    <n v="50"/>
    <x v="8"/>
    <s v="2051610"/>
    <s v="Office"/>
    <n v="5.1690495698823106E-4"/>
  </r>
  <r>
    <x v="1"/>
    <s v="Incandescent"/>
    <m/>
    <s v="Standard A Lamp"/>
    <n v="4"/>
    <n v="60"/>
    <x v="2"/>
    <s v="205401"/>
    <s v="Bathroom"/>
    <n v="4.7324000933330284E-4"/>
  </r>
  <r>
    <x v="1"/>
    <s v="Incandescent"/>
    <m/>
    <s v="Standard A Lamp"/>
    <n v="2"/>
    <n v="60"/>
    <x v="2"/>
    <s v="205402"/>
    <s v="Bathroom"/>
    <n v="4.7324000933330284E-4"/>
  </r>
  <r>
    <x v="0"/>
    <s v="Incandescent"/>
    <m/>
    <s v="Standard A Lamp"/>
    <n v="1"/>
    <n v="60"/>
    <x v="4"/>
    <s v="205403"/>
    <s v="Closet"/>
    <n v="4.7324000933330284E-4"/>
  </r>
  <r>
    <x v="0"/>
    <s v="Incandescent"/>
    <m/>
    <s v="Standard A Lamp"/>
    <n v="2"/>
    <n v="60"/>
    <x v="0"/>
    <s v="205404"/>
    <s v="Bedroom"/>
    <n v="4.7324000933330284E-4"/>
  </r>
  <r>
    <x v="4"/>
    <s v="Incandescent"/>
    <m/>
    <s v="Standard A Lamp"/>
    <n v="1"/>
    <n v="60"/>
    <x v="0"/>
    <s v="205405"/>
    <s v="Bedroom"/>
    <n v="4.7324000933330284E-4"/>
  </r>
  <r>
    <x v="0"/>
    <s v="Incandescent"/>
    <m/>
    <s v="Standard A Lamp"/>
    <n v="1"/>
    <n v="60"/>
    <x v="0"/>
    <s v="205405"/>
    <s v="Bedroom"/>
    <n v="4.7324000933330284E-4"/>
  </r>
  <r>
    <x v="0"/>
    <s v="Incandescent"/>
    <m/>
    <s v="Standard A Lamp"/>
    <n v="1"/>
    <n v="60"/>
    <x v="4"/>
    <s v="205406"/>
    <s v="Closet"/>
    <n v="4.7324000933330284E-4"/>
  </r>
  <r>
    <x v="9"/>
    <s v="Incandescent"/>
    <m/>
    <s v="Standard A Lamp"/>
    <n v="3"/>
    <n v="40"/>
    <x v="9"/>
    <s v="205407"/>
    <s v="Other"/>
    <n v="4.7324000933330284E-4"/>
  </r>
  <r>
    <x v="8"/>
    <s v="Incandescent"/>
    <m/>
    <s v="Reflector"/>
    <n v="1"/>
    <n v="75"/>
    <x v="12"/>
    <s v="205408"/>
    <s v="Family Room"/>
    <n v="4.7324000933330284E-4"/>
  </r>
  <r>
    <x v="4"/>
    <s v="Incandescent"/>
    <m/>
    <s v="Standard A Lamp"/>
    <n v="1"/>
    <n v="65"/>
    <x v="12"/>
    <s v="205408"/>
    <s v="Family Room"/>
    <n v="4.7324000933330284E-4"/>
  </r>
  <r>
    <x v="0"/>
    <s v="Compact Fluorescent"/>
    <m/>
    <s v="Twist"/>
    <n v="1"/>
    <n v="15"/>
    <x v="11"/>
    <s v="205409"/>
    <s v="Garage"/>
    <n v="4.7324000933330284E-4"/>
  </r>
  <r>
    <x v="7"/>
    <s v="Incandescent"/>
    <m/>
    <s v="Standard A Lamp"/>
    <n v="2"/>
    <n v="60"/>
    <x v="11"/>
    <s v="205409"/>
    <s v="Garage"/>
    <n v="4.7324000933330284E-4"/>
  </r>
  <r>
    <x v="15"/>
    <s v="Incandescent"/>
    <m/>
    <s v="Reflector"/>
    <n v="2"/>
    <n v="100"/>
    <x v="11"/>
    <s v="205409"/>
    <s v="Garage"/>
    <n v="4.7324000933330284E-4"/>
  </r>
  <r>
    <x v="8"/>
    <s v="Incandescent"/>
    <m/>
    <s v="Reflector"/>
    <n v="1"/>
    <n v="75"/>
    <x v="3"/>
    <s v="2054010"/>
    <s v="Hall"/>
    <n v="4.7324000933330284E-4"/>
  </r>
  <r>
    <x v="8"/>
    <s v="Compact Fluorescent"/>
    <m/>
    <s v="Flood"/>
    <n v="1"/>
    <n v="22"/>
    <x v="5"/>
    <s v="2054011"/>
    <s v="Kitchen"/>
    <n v="4.7324000933330284E-4"/>
  </r>
  <r>
    <x v="8"/>
    <s v="Incandescent"/>
    <m/>
    <s v="Reflector"/>
    <n v="1"/>
    <n v="75"/>
    <x v="5"/>
    <s v="2054011"/>
    <s v="Kitchen"/>
    <n v="4.7324000933330284E-4"/>
  </r>
  <r>
    <x v="8"/>
    <s v="Compact Fluorescent"/>
    <m/>
    <s v="Flood"/>
    <n v="1"/>
    <n v="22"/>
    <x v="7"/>
    <s v="2054012"/>
    <s v="Living Room"/>
    <n v="4.7324000933330284E-4"/>
  </r>
  <r>
    <x v="4"/>
    <s v="Incandescent"/>
    <m/>
    <s v="Standard A Lamp"/>
    <n v="1"/>
    <n v="75"/>
    <x v="7"/>
    <s v="2054013"/>
    <s v="Living Room"/>
    <n v="4.7324000933330284E-4"/>
  </r>
  <r>
    <x v="1"/>
    <s v="Compact Fluorescent"/>
    <m/>
    <s v="Twist"/>
    <n v="3"/>
    <n v="15"/>
    <x v="2"/>
    <s v="2054014"/>
    <s v="Bathroom"/>
    <n v="4.7324000933330284E-4"/>
  </r>
  <r>
    <x v="9"/>
    <s v="Incandescent"/>
    <m/>
    <s v="Reflector"/>
    <n v="1"/>
    <n v="75"/>
    <x v="2"/>
    <s v="2054014"/>
    <s v="Bathroom"/>
    <n v="4.7324000933330284E-4"/>
  </r>
  <r>
    <x v="1"/>
    <s v="Incandescent"/>
    <m/>
    <s v="Globe"/>
    <n v="4"/>
    <n v="40"/>
    <x v="2"/>
    <s v="2054014"/>
    <s v="Bathroom"/>
    <n v="4.7324000933330284E-4"/>
  </r>
  <r>
    <x v="5"/>
    <s v="Incandescent"/>
    <m/>
    <s v="Standard A Lamp"/>
    <n v="4"/>
    <n v="60"/>
    <x v="10"/>
    <s v="2054015"/>
    <s v="Master Bedroom"/>
    <n v="4.7324000933330284E-4"/>
  </r>
  <r>
    <x v="4"/>
    <s v="Compact Fluorescent"/>
    <m/>
    <s v="A shape bulb"/>
    <n v="1"/>
    <n v="22"/>
    <x v="10"/>
    <s v="2054015"/>
    <s v="Master Bedroom"/>
    <n v="4.7324000933330284E-4"/>
  </r>
  <r>
    <x v="4"/>
    <s v="Incandescent"/>
    <m/>
    <s v="Standard A Lamp"/>
    <n v="1"/>
    <n v="75"/>
    <x v="10"/>
    <s v="2054015"/>
    <s v="Master Bedroom"/>
    <n v="4.7324000933330284E-4"/>
  </r>
  <r>
    <x v="4"/>
    <s v="Incandescent"/>
    <m/>
    <s v="Standard A Lamp"/>
    <n v="1"/>
    <n v="60"/>
    <x v="10"/>
    <s v="2054015"/>
    <s v="Master Bedroom"/>
    <n v="4.7324000933330284E-4"/>
  </r>
  <r>
    <x v="0"/>
    <s v="Linear Fluorescent"/>
    <n v="48"/>
    <s v="T-8"/>
    <n v="2"/>
    <n v="32"/>
    <x v="4"/>
    <s v="2054016"/>
    <s v="Closet"/>
    <n v="4.7324000933330284E-4"/>
  </r>
  <r>
    <x v="0"/>
    <s v="Compact Fluorescent"/>
    <m/>
    <s v="Twist"/>
    <n v="2"/>
    <n v="15"/>
    <x v="8"/>
    <s v="2054017"/>
    <s v="Office"/>
    <n v="4.7324000933330284E-4"/>
  </r>
  <r>
    <x v="14"/>
    <s v="Halogen"/>
    <m/>
    <s v="Quartz Tube"/>
    <n v="1"/>
    <n v="150"/>
    <x v="8"/>
    <s v="2054017"/>
    <s v="Office"/>
    <n v="4.7324000933330284E-4"/>
  </r>
  <r>
    <x v="0"/>
    <s v="Linear Fluorescent"/>
    <n v="48"/>
    <s v="T-12"/>
    <n v="2"/>
    <n v="40"/>
    <x v="9"/>
    <s v="2054018"/>
    <s v="Other"/>
    <n v="4.7324000933330284E-4"/>
  </r>
  <r>
    <x v="1"/>
    <s v="Incandescent"/>
    <m/>
    <s v="Globe"/>
    <n v="3"/>
    <n v="40"/>
    <x v="2"/>
    <s v="205471"/>
    <s v="Bathroom"/>
    <n v="5.1690495698823106E-4"/>
  </r>
  <r>
    <x v="1"/>
    <s v="Incandescent"/>
    <m/>
    <s v="Standard A Lamp"/>
    <n v="1"/>
    <n v="25"/>
    <x v="2"/>
    <s v="205471"/>
    <s v="Bathroom"/>
    <n v="5.1690495698823106E-4"/>
  </r>
  <r>
    <x v="0"/>
    <s v="Incandescent"/>
    <m/>
    <s v="Standard A Lamp"/>
    <n v="1"/>
    <n v="60"/>
    <x v="0"/>
    <s v="205472"/>
    <s v="Bedroom"/>
    <n v="5.1690495698823106E-4"/>
  </r>
  <r>
    <x v="0"/>
    <s v="Compact Fluorescent"/>
    <m/>
    <s v="Twist"/>
    <n v="1"/>
    <n v="18"/>
    <x v="0"/>
    <s v="205473"/>
    <s v="Bedroom"/>
    <n v="5.1690495698823106E-4"/>
  </r>
  <r>
    <x v="0"/>
    <s v="Compact Fluorescent"/>
    <m/>
    <s v="Twist"/>
    <n v="1"/>
    <n v="18"/>
    <x v="0"/>
    <s v="205474"/>
    <s v="Bedroom"/>
    <n v="5.1690495698823106E-4"/>
  </r>
  <r>
    <x v="9"/>
    <s v="Incandescent"/>
    <m/>
    <s v="Decorative"/>
    <n v="4"/>
    <n v="40"/>
    <x v="1"/>
    <s v="205475"/>
    <s v="Dining Room"/>
    <n v="5.1690495698823106E-4"/>
  </r>
  <r>
    <x v="0"/>
    <s v="Compact Fluorescent"/>
    <m/>
    <s v="Twist"/>
    <n v="1"/>
    <n v="18"/>
    <x v="1"/>
    <s v="205475"/>
    <s v="Dining Room"/>
    <n v="5.1690495698823106E-4"/>
  </r>
  <r>
    <x v="0"/>
    <s v="Compact Fluorescent"/>
    <m/>
    <s v="Twist"/>
    <n v="1"/>
    <n v="18"/>
    <x v="7"/>
    <s v="205476"/>
    <s v="Living Room"/>
    <n v="5.1690495698823106E-4"/>
  </r>
  <r>
    <x v="12"/>
    <s v="Incandescent"/>
    <m/>
    <s v="Reflector"/>
    <n v="3"/>
    <n v="75"/>
    <x v="7"/>
    <s v="205476"/>
    <s v="Living Room"/>
    <n v="5.1690495698823106E-4"/>
  </r>
  <r>
    <x v="0"/>
    <s v="Incandescent"/>
    <m/>
    <s v="Standard A Lamp"/>
    <n v="1"/>
    <n v="60"/>
    <x v="11"/>
    <s v="205477"/>
    <s v="Garage"/>
    <n v="5.1690495698823106E-4"/>
  </r>
  <r>
    <x v="0"/>
    <s v="Incandescent"/>
    <m/>
    <s v="Standard A Lamp"/>
    <n v="1"/>
    <n v="75"/>
    <x v="3"/>
    <s v="205478"/>
    <s v="Hall"/>
    <n v="5.1690495698823106E-4"/>
  </r>
  <r>
    <x v="0"/>
    <s v="Compact Fluorescent"/>
    <m/>
    <s v="Twist"/>
    <n v="1"/>
    <n v="18"/>
    <x v="3"/>
    <s v="205479"/>
    <s v="Hall"/>
    <n v="5.1690495698823106E-4"/>
  </r>
  <r>
    <x v="0"/>
    <s v="Compact Fluorescent"/>
    <m/>
    <s v="Twist"/>
    <n v="1"/>
    <n v="18"/>
    <x v="5"/>
    <s v="2054710"/>
    <s v="Kitchen"/>
    <n v="5.1690495698823106E-4"/>
  </r>
  <r>
    <x v="8"/>
    <s v="Compact Fluorescent"/>
    <m/>
    <s v="Reflector"/>
    <n v="1"/>
    <n v="22"/>
    <x v="5"/>
    <s v="2054710"/>
    <s v="Kitchen"/>
    <n v="5.1690495698823106E-4"/>
  </r>
  <r>
    <x v="1"/>
    <s v="Compact Fluorescent"/>
    <m/>
    <s v="Twist"/>
    <n v="1"/>
    <n v="18"/>
    <x v="10"/>
    <s v="2054711"/>
    <s v="Master Bedroom"/>
    <n v="5.1690495698823106E-4"/>
  </r>
  <r>
    <x v="6"/>
    <s v="Compact Fluorescent"/>
    <m/>
    <s v="Twist"/>
    <n v="1"/>
    <n v="18"/>
    <x v="8"/>
    <s v="2054712"/>
    <s v="Office"/>
    <n v="5.1690495698823106E-4"/>
  </r>
  <r>
    <x v="0"/>
    <s v="Incandescent"/>
    <m/>
    <s v="Reflector"/>
    <n v="3"/>
    <n v="75"/>
    <x v="9"/>
    <s v="2054713"/>
    <s v="Other"/>
    <n v="5.1690495698823106E-4"/>
  </r>
  <r>
    <x v="8"/>
    <s v="Compact Fluorescent"/>
    <m/>
    <s v="Reflector"/>
    <n v="1"/>
    <n v="22"/>
    <x v="6"/>
    <s v="2054714"/>
    <s v="Laundry Room"/>
    <n v="5.1690495698823106E-4"/>
  </r>
  <r>
    <x v="0"/>
    <s v="Compact Fluorescent"/>
    <m/>
    <s v="Twist"/>
    <n v="1"/>
    <n v="13"/>
    <x v="2"/>
    <s v="205531"/>
    <s v="Bathroom"/>
    <n v="9.4081094387701955E-4"/>
  </r>
  <r>
    <x v="1"/>
    <s v="Compact Fluorescent"/>
    <m/>
    <s v="Twist"/>
    <n v="4"/>
    <n v="15"/>
    <x v="2"/>
    <s v="205532"/>
    <s v="Bathroom"/>
    <n v="9.4081094387701955E-4"/>
  </r>
  <r>
    <x v="1"/>
    <s v="Incandescent"/>
    <m/>
    <s v="Standard A Lamp"/>
    <n v="1"/>
    <n v="75"/>
    <x v="0"/>
    <s v="205533"/>
    <s v="Bedroom"/>
    <n v="9.4081094387701955E-4"/>
  </r>
  <r>
    <x v="1"/>
    <s v="Compact Fluorescent"/>
    <m/>
    <s v="Twist"/>
    <n v="1"/>
    <n v="13"/>
    <x v="0"/>
    <s v="205533"/>
    <s v="Bedroom"/>
    <n v="9.4081094387701955E-4"/>
  </r>
  <r>
    <x v="0"/>
    <s v="Incandescent"/>
    <m/>
    <s v="Standard A Lamp"/>
    <n v="2"/>
    <n v="60"/>
    <x v="0"/>
    <s v="205533"/>
    <s v="Bedroom"/>
    <n v="9.4081094387701955E-4"/>
  </r>
  <r>
    <x v="4"/>
    <s v="Incandescent"/>
    <m/>
    <s v="Standard A Lamp"/>
    <n v="1"/>
    <n v="60"/>
    <x v="0"/>
    <s v="205534"/>
    <s v="Bedroom"/>
    <n v="9.4081094387701955E-4"/>
  </r>
  <r>
    <x v="1"/>
    <s v="Incandescent"/>
    <m/>
    <s v="Standard A Lamp"/>
    <n v="1"/>
    <n v="40"/>
    <x v="0"/>
    <s v="205534"/>
    <s v="Bedroom"/>
    <n v="9.4081094387701955E-4"/>
  </r>
  <r>
    <x v="0"/>
    <s v="Compact Fluorescent"/>
    <m/>
    <s v="Twist"/>
    <n v="1"/>
    <n v="20"/>
    <x v="0"/>
    <s v="205534"/>
    <s v="Bedroom"/>
    <n v="9.4081094387701955E-4"/>
  </r>
  <r>
    <x v="9"/>
    <s v="Incandescent"/>
    <m/>
    <s v="Standard A Lamp"/>
    <n v="1"/>
    <n v="100"/>
    <x v="0"/>
    <s v="205535"/>
    <s v="Bedroom"/>
    <n v="9.4081094387701955E-4"/>
  </r>
  <r>
    <x v="4"/>
    <s v="Incandescent"/>
    <m/>
    <s v="Decorative"/>
    <n v="2"/>
    <n v="20"/>
    <x v="0"/>
    <s v="205535"/>
    <s v="Bedroom"/>
    <n v="9.4081094387701955E-4"/>
  </r>
  <r>
    <x v="0"/>
    <s v="Incandescent"/>
    <m/>
    <s v="Standard A Lamp"/>
    <n v="1"/>
    <n v="100"/>
    <x v="9"/>
    <s v="205536"/>
    <s v="Other"/>
    <n v="9.4081094387701955E-4"/>
  </r>
  <r>
    <x v="0"/>
    <s v="Incandescent"/>
    <m/>
    <s v="Standard A Lamp"/>
    <n v="1"/>
    <n v="60"/>
    <x v="4"/>
    <s v="205537"/>
    <s v="Closet"/>
    <n v="9.4081094387701955E-4"/>
  </r>
  <r>
    <x v="0"/>
    <s v="Incandescent"/>
    <m/>
    <s v="Standard A Lamp"/>
    <n v="2"/>
    <n v="100"/>
    <x v="1"/>
    <s v="205538"/>
    <s v="Dining Room"/>
    <n v="9.4081094387701955E-4"/>
  </r>
  <r>
    <x v="12"/>
    <s v="Incandescent"/>
    <m/>
    <s v="Mini base"/>
    <n v="2"/>
    <n v="60"/>
    <x v="12"/>
    <s v="205539"/>
    <s v="Family Room"/>
    <n v="9.4081094387701955E-4"/>
  </r>
  <r>
    <x v="0"/>
    <s v="Compact Fluorescent"/>
    <m/>
    <s v="Twist"/>
    <n v="1"/>
    <n v="20"/>
    <x v="12"/>
    <s v="205539"/>
    <s v="Family Room"/>
    <n v="9.4081094387701955E-4"/>
  </r>
  <r>
    <x v="0"/>
    <s v="Linear Fluorescent"/>
    <n v="48"/>
    <s v="T-12"/>
    <n v="2"/>
    <n v="40"/>
    <x v="5"/>
    <s v="2055310"/>
    <s v="Kitchen"/>
    <n v="9.4081094387701955E-4"/>
  </r>
  <r>
    <x v="0"/>
    <s v="Compact Fluorescent"/>
    <m/>
    <s v="Twist"/>
    <n v="3"/>
    <n v="15"/>
    <x v="7"/>
    <s v="2055311"/>
    <s v="Living Room"/>
    <n v="9.4081094387701955E-4"/>
  </r>
  <r>
    <x v="6"/>
    <s v="Incandescent"/>
    <m/>
    <s v="Standard A Lamp"/>
    <n v="1"/>
    <n v="40"/>
    <x v="7"/>
    <s v="2055311"/>
    <s v="Living Room"/>
    <n v="9.4081094387701955E-4"/>
  </r>
  <r>
    <x v="4"/>
    <s v="Incandescent"/>
    <m/>
    <s v="3-Way Incandescent"/>
    <n v="1"/>
    <n v="100"/>
    <x v="7"/>
    <s v="2055311"/>
    <s v="Living Room"/>
    <n v="9.4081094387701955E-4"/>
  </r>
  <r>
    <x v="6"/>
    <s v="Incandescent"/>
    <m/>
    <s v="3-Way Incandescent"/>
    <n v="1"/>
    <n v="100"/>
    <x v="7"/>
    <s v="2055311"/>
    <s v="Living Room"/>
    <n v="9.4081094387701955E-4"/>
  </r>
  <r>
    <x v="9"/>
    <s v="Incandescent"/>
    <m/>
    <s v="Standard A Lamp"/>
    <n v="1"/>
    <n v="80"/>
    <x v="8"/>
    <s v="2055312"/>
    <s v="Office"/>
    <n v="9.4081094387701955E-4"/>
  </r>
  <r>
    <x v="4"/>
    <s v="Halogen"/>
    <m/>
    <s v="Other"/>
    <n v="1"/>
    <n v="50"/>
    <x v="8"/>
    <s v="2055312"/>
    <s v="Office"/>
    <n v="9.4081094387701955E-4"/>
  </r>
  <r>
    <x v="4"/>
    <s v="Incandescent"/>
    <m/>
    <s v="Standard A Lamp"/>
    <n v="1"/>
    <n v="40"/>
    <x v="8"/>
    <s v="2055312"/>
    <s v="Office"/>
    <n v="9.4081094387701955E-4"/>
  </r>
  <r>
    <x v="0"/>
    <s v="Linear Fluorescent"/>
    <n v="48"/>
    <s v="T-12"/>
    <n v="2"/>
    <n v="40"/>
    <x v="9"/>
    <s v="2055313"/>
    <s v="Other"/>
    <n v="9.4081094387701955E-4"/>
  </r>
  <r>
    <x v="0"/>
    <s v="Compact Fluorescent"/>
    <m/>
    <s v="Twist"/>
    <n v="1"/>
    <n v="22"/>
    <x v="0"/>
    <s v="205591"/>
    <s v="Bedroom"/>
    <n v="2.9634285766104543E-4"/>
  </r>
  <r>
    <x v="0"/>
    <s v="Compact Fluorescent"/>
    <m/>
    <s v="Twist"/>
    <n v="1"/>
    <n v="22"/>
    <x v="7"/>
    <s v="205593"/>
    <s v="Living Room"/>
    <n v="2.9634285766104543E-4"/>
  </r>
  <r>
    <x v="15"/>
    <s v="Incandescent"/>
    <n v="10"/>
    <s v="Mini base"/>
    <n v="0"/>
    <n v="5"/>
    <x v="7"/>
    <s v="205593"/>
    <s v="Living Room"/>
    <n v="2.9634285766104543E-4"/>
  </r>
  <r>
    <x v="0"/>
    <s v="Incandescent"/>
    <m/>
    <s v="Standard A Lamp"/>
    <n v="1"/>
    <n v="60"/>
    <x v="2"/>
    <s v="205595"/>
    <s v="Bathroom"/>
    <n v="2.9634285766104543E-4"/>
  </r>
  <r>
    <x v="1"/>
    <s v="Incandescent"/>
    <m/>
    <s v="Standard A Lamp"/>
    <n v="1"/>
    <n v="100"/>
    <x v="2"/>
    <s v="205595"/>
    <s v="Bathroom"/>
    <n v="2.9634285766104543E-4"/>
  </r>
  <r>
    <x v="0"/>
    <s v="Incandescent"/>
    <m/>
    <s v="Clear"/>
    <n v="1"/>
    <n v="60"/>
    <x v="3"/>
    <s v="205596"/>
    <s v="Hall"/>
    <n v="2.9634285766104543E-4"/>
  </r>
  <r>
    <x v="9"/>
    <s v="Incandescent"/>
    <m/>
    <s v="Globe"/>
    <n v="5"/>
    <n v="40"/>
    <x v="1"/>
    <s v="205651"/>
    <s v="Dining Room"/>
    <n v="2.9634285766104543E-4"/>
  </r>
  <r>
    <x v="0"/>
    <s v="Incandescent"/>
    <m/>
    <s v="Standard A Lamp"/>
    <n v="2"/>
    <n v="40"/>
    <x v="3"/>
    <s v="205652"/>
    <s v="Hall"/>
    <n v="2.9634285766104543E-4"/>
  </r>
  <r>
    <x v="0"/>
    <s v="Incandescent"/>
    <m/>
    <s v="Standard A Lamp"/>
    <n v="2"/>
    <n v="60"/>
    <x v="0"/>
    <s v="205653"/>
    <s v="Bedroom"/>
    <n v="2.9634285766104543E-4"/>
  </r>
  <r>
    <x v="4"/>
    <s v="Incandescent"/>
    <m/>
    <s v="3-Way Incandescent"/>
    <n v="1"/>
    <n v="90"/>
    <x v="0"/>
    <s v="205653"/>
    <s v="Bedroom"/>
    <n v="2.9634285766104543E-4"/>
  </r>
  <r>
    <x v="1"/>
    <s v="Incandescent"/>
    <m/>
    <s v="Globe"/>
    <n v="1"/>
    <n v="40"/>
    <x v="2"/>
    <s v="205654"/>
    <s v="Bathroom"/>
    <n v="2.9634285766104543E-4"/>
  </r>
  <r>
    <x v="0"/>
    <s v="Incandescent"/>
    <m/>
    <s v="Standard A Lamp"/>
    <n v="2"/>
    <n v="40"/>
    <x v="0"/>
    <s v="205655"/>
    <s v="Bedroom"/>
    <n v="2.9634285766104543E-4"/>
  </r>
  <r>
    <x v="4"/>
    <s v="Incandescent"/>
    <m/>
    <s v="Standard A Lamp"/>
    <n v="1"/>
    <n v="150"/>
    <x v="0"/>
    <s v="205655"/>
    <s v="Bedroom"/>
    <n v="2.9634285766104543E-4"/>
  </r>
  <r>
    <x v="9"/>
    <s v="Incandescent"/>
    <m/>
    <s v="Standard A Lamp"/>
    <n v="2"/>
    <n v="40"/>
    <x v="10"/>
    <s v="205656"/>
    <s v="Master Bedroom"/>
    <n v="2.9634285766104543E-4"/>
  </r>
  <r>
    <x v="4"/>
    <s v="Incandescent"/>
    <m/>
    <s v="3-Way Incandescent"/>
    <n v="1"/>
    <n v="75"/>
    <x v="10"/>
    <s v="205656"/>
    <s v="Master Bedroom"/>
    <n v="2.9634285766104543E-4"/>
  </r>
  <r>
    <x v="4"/>
    <s v="Compact Fluorescent"/>
    <m/>
    <s v="Twist"/>
    <n v="1"/>
    <n v="15"/>
    <x v="10"/>
    <s v="205656"/>
    <s v="Master Bedroom"/>
    <n v="2.9634285766104543E-4"/>
  </r>
  <r>
    <x v="6"/>
    <s v="Compact Fluorescent"/>
    <m/>
    <s v="Straight Tube"/>
    <n v="1"/>
    <n v="28"/>
    <x v="10"/>
    <s v="205656"/>
    <s v="Master Bedroom"/>
    <n v="2.9634285766104543E-4"/>
  </r>
  <r>
    <x v="0"/>
    <s v="Compact Fluorescent"/>
    <m/>
    <s v="Twist"/>
    <n v="2"/>
    <n v="15"/>
    <x v="4"/>
    <s v="205657"/>
    <s v="Closet"/>
    <n v="2.9634285766104543E-4"/>
  </r>
  <r>
    <x v="1"/>
    <s v="Incandescent"/>
    <m/>
    <s v="Globe"/>
    <n v="3"/>
    <n v="40"/>
    <x v="2"/>
    <s v="205658"/>
    <s v="Bathroom"/>
    <n v="2.9634285766104543E-4"/>
  </r>
  <r>
    <x v="0"/>
    <s v="Compact Fluorescent"/>
    <m/>
    <s v="Twist"/>
    <n v="1"/>
    <n v="22"/>
    <x v="11"/>
    <s v="205659"/>
    <s v="Garage"/>
    <n v="2.9634285766104543E-4"/>
  </r>
  <r>
    <x v="7"/>
    <s v="Incandescent"/>
    <m/>
    <s v="Standard A Lamp"/>
    <n v="2"/>
    <n v="60"/>
    <x v="11"/>
    <s v="205659"/>
    <s v="Garage"/>
    <n v="2.9634285766104543E-4"/>
  </r>
  <r>
    <x v="4"/>
    <s v="Incandescent"/>
    <m/>
    <s v="3-Way Incandescent"/>
    <n v="1"/>
    <n v="100"/>
    <x v="7"/>
    <s v="2056510"/>
    <s v="Living Room"/>
    <n v="2.9634285766104543E-4"/>
  </r>
  <r>
    <x v="4"/>
    <s v="Compact Fluorescent"/>
    <m/>
    <s v="Straight Tube"/>
    <n v="1"/>
    <n v="28"/>
    <x v="7"/>
    <s v="2056510"/>
    <s v="Living Room"/>
    <n v="2.9634285766104543E-4"/>
  </r>
  <r>
    <x v="0"/>
    <s v="Incandescent"/>
    <m/>
    <s v="Standard A Lamp"/>
    <n v="2"/>
    <n v="60"/>
    <x v="3"/>
    <s v="2056511"/>
    <s v="Hall"/>
    <n v="2.9634285766104543E-4"/>
  </r>
  <r>
    <x v="1"/>
    <s v="Compact Fluorescent"/>
    <m/>
    <s v="Twist"/>
    <n v="1"/>
    <n v="15"/>
    <x v="3"/>
    <s v="2056511"/>
    <s v="Hall"/>
    <n v="2.9634285766104543E-4"/>
  </r>
  <r>
    <x v="5"/>
    <s v="Compact Fluorescent"/>
    <m/>
    <s v="Twist"/>
    <n v="3"/>
    <n v="15"/>
    <x v="12"/>
    <s v="2056512"/>
    <s v="Family Room"/>
    <n v="2.9634285766104543E-4"/>
  </r>
  <r>
    <x v="6"/>
    <s v="Compact Fluorescent"/>
    <m/>
    <s v="Twist"/>
    <n v="1"/>
    <n v="15"/>
    <x v="12"/>
    <s v="2056512"/>
    <s v="Family Room"/>
    <n v="2.9634285766104543E-4"/>
  </r>
  <r>
    <x v="4"/>
    <s v="Incandescent"/>
    <m/>
    <s v="Other"/>
    <n v="1"/>
    <n v="25"/>
    <x v="12"/>
    <s v="2056512"/>
    <s v="Family Room"/>
    <n v="2.9634285766104543E-4"/>
  </r>
  <r>
    <x v="12"/>
    <s v="Incandescent"/>
    <m/>
    <s v="Reflector"/>
    <n v="3"/>
    <n v="65"/>
    <x v="5"/>
    <s v="2056513"/>
    <s v="Kitchen"/>
    <n v="2.9634285766104543E-4"/>
  </r>
  <r>
    <x v="0"/>
    <s v="Incandescent"/>
    <m/>
    <s v="Reflector"/>
    <n v="2"/>
    <n v="65"/>
    <x v="5"/>
    <s v="2056513"/>
    <s v="Kitchen"/>
    <n v="2.9634285766104543E-4"/>
  </r>
  <r>
    <x v="3"/>
    <s v="Incandescent"/>
    <m/>
    <s v="Other"/>
    <n v="1"/>
    <n v="25"/>
    <x v="5"/>
    <s v="2056513"/>
    <s v="Kitchen"/>
    <n v="2.9634285766104543E-4"/>
  </r>
  <r>
    <x v="1"/>
    <s v="Incandescent"/>
    <m/>
    <s v="Globe"/>
    <n v="4"/>
    <n v="40"/>
    <x v="2"/>
    <s v="2056514"/>
    <s v="Bathroom"/>
    <n v="2.9634285766104543E-4"/>
  </r>
  <r>
    <x v="0"/>
    <s v="Incandescent"/>
    <m/>
    <s v="Standard A Lamp"/>
    <n v="2"/>
    <n v="40"/>
    <x v="6"/>
    <s v="2056515"/>
    <s v="Laundry Room"/>
    <n v="2.9634285766104543E-4"/>
  </r>
  <r>
    <x v="0"/>
    <s v="Compact Fluorescent"/>
    <m/>
    <s v="Twist"/>
    <n v="2"/>
    <n v="15"/>
    <x v="8"/>
    <s v="2056516"/>
    <s v="Office"/>
    <n v="2.9634285766104543E-4"/>
  </r>
  <r>
    <x v="4"/>
    <s v="Compact Fluorescent"/>
    <m/>
    <s v="Twist"/>
    <n v="1"/>
    <n v="15"/>
    <x v="8"/>
    <s v="2056516"/>
    <s v="Office"/>
    <n v="2.9634285766104543E-4"/>
  </r>
  <r>
    <x v="4"/>
    <s v="Compact Fluorescent"/>
    <m/>
    <s v="Straight Tube"/>
    <n v="1"/>
    <n v="28"/>
    <x v="8"/>
    <s v="2056517"/>
    <s v="Office"/>
    <n v="2.9634285766104543E-4"/>
  </r>
  <r>
    <x v="0"/>
    <s v="Compact Fluorescent"/>
    <m/>
    <s v="Twist"/>
    <n v="2"/>
    <n v="28"/>
    <x v="8"/>
    <s v="2056517"/>
    <s v="Office"/>
    <n v="2.9634285766104543E-4"/>
  </r>
  <r>
    <x v="1"/>
    <s v="Compact Fluorescent"/>
    <m/>
    <s v="Twist"/>
    <n v="4"/>
    <n v="15"/>
    <x v="2"/>
    <s v="205741"/>
    <s v="Bathroom"/>
    <n v="5.1690495698823106E-4"/>
  </r>
  <r>
    <x v="1"/>
    <s v="Incandescent"/>
    <m/>
    <s v="Globe"/>
    <n v="3"/>
    <n v="40"/>
    <x v="2"/>
    <s v="205742"/>
    <s v="Bathroom"/>
    <n v="5.1690495698823106E-4"/>
  </r>
  <r>
    <x v="1"/>
    <s v="Halogen"/>
    <m/>
    <s v="MR"/>
    <n v="1"/>
    <n v="30"/>
    <x v="0"/>
    <s v="205743"/>
    <s v="Bedroom"/>
    <n v="5.1690495698823106E-4"/>
  </r>
  <r>
    <x v="14"/>
    <s v="Incandescent"/>
    <m/>
    <s v="Standard A Lamp"/>
    <n v="1"/>
    <n v="100"/>
    <x v="0"/>
    <s v="205743"/>
    <s v="Bedroom"/>
    <n v="5.1690495698823106E-4"/>
  </r>
  <r>
    <x v="6"/>
    <s v="Compact Fluorescent"/>
    <m/>
    <s v="Twist"/>
    <n v="1"/>
    <n v="15"/>
    <x v="0"/>
    <s v="205743"/>
    <s v="Bedroom"/>
    <n v="5.1690495698823106E-4"/>
  </r>
  <r>
    <x v="0"/>
    <s v="Incandescent"/>
    <m/>
    <s v="Standard A Lamp"/>
    <n v="1"/>
    <n v="60"/>
    <x v="0"/>
    <s v="205744"/>
    <s v="Bedroom"/>
    <n v="5.1690495698823106E-4"/>
  </r>
  <r>
    <x v="4"/>
    <s v="Incandescent"/>
    <m/>
    <s v="Globe"/>
    <n v="1"/>
    <n v="40"/>
    <x v="0"/>
    <s v="205744"/>
    <s v="Bedroom"/>
    <n v="5.1690495698823106E-4"/>
  </r>
  <r>
    <x v="1"/>
    <s v="Incandescent"/>
    <m/>
    <s v="Mini base"/>
    <n v="2"/>
    <n v="25"/>
    <x v="0"/>
    <s v="205744"/>
    <s v="Bedroom"/>
    <n v="5.1690495698823106E-4"/>
  </r>
  <r>
    <x v="9"/>
    <s v="Incandescent"/>
    <m/>
    <s v="Decorative"/>
    <n v="4"/>
    <n v="40"/>
    <x v="0"/>
    <s v="205745"/>
    <s v="Bedroom"/>
    <n v="5.1690495698823106E-4"/>
  </r>
  <r>
    <x v="1"/>
    <s v="Incandescent"/>
    <m/>
    <s v="Decorative"/>
    <n v="1"/>
    <n v="25"/>
    <x v="0"/>
    <s v="205745"/>
    <s v="Bedroom"/>
    <n v="5.1690495698823106E-4"/>
  </r>
  <r>
    <x v="0"/>
    <s v="Incandescent"/>
    <m/>
    <s v="Standard A Lamp"/>
    <n v="1"/>
    <n v="60"/>
    <x v="4"/>
    <s v="205746"/>
    <s v="Closet"/>
    <n v="5.1690495698823106E-4"/>
  </r>
  <r>
    <x v="6"/>
    <s v="Compact Fluorescent"/>
    <m/>
    <s v="Twist"/>
    <n v="1"/>
    <n v="42"/>
    <x v="7"/>
    <s v="205747"/>
    <s v="Living Room"/>
    <n v="5.1690495698823106E-4"/>
  </r>
  <r>
    <x v="6"/>
    <s v="Compact Fluorescent"/>
    <m/>
    <s v="Twist"/>
    <n v="2"/>
    <n v="22"/>
    <x v="7"/>
    <s v="205747"/>
    <s v="Living Room"/>
    <n v="5.1690495698823106E-4"/>
  </r>
  <r>
    <x v="0"/>
    <s v="Linear Fluorescent"/>
    <n v="48"/>
    <s v="T-12"/>
    <n v="2"/>
    <n v="40"/>
    <x v="11"/>
    <s v="205748"/>
    <s v="Garage"/>
    <n v="5.1690495698823106E-4"/>
  </r>
  <r>
    <x v="0"/>
    <s v="Incandescent"/>
    <m/>
    <s v="Standard A Lamp"/>
    <n v="1"/>
    <n v="75"/>
    <x v="11"/>
    <s v="205748"/>
    <s v="Garage"/>
    <n v="5.1690495698823106E-4"/>
  </r>
  <r>
    <x v="0"/>
    <s v="Compact Fluorescent"/>
    <m/>
    <s v="Twist"/>
    <n v="1"/>
    <n v="22"/>
    <x v="11"/>
    <s v="205748"/>
    <s v="Garage"/>
    <n v="5.1690495698823106E-4"/>
  </r>
  <r>
    <x v="0"/>
    <s v="Compact Fluorescent"/>
    <m/>
    <s v="Twist"/>
    <n v="1"/>
    <n v="22"/>
    <x v="3"/>
    <s v="205749"/>
    <s v="Hall"/>
    <n v="5.1690495698823106E-4"/>
  </r>
  <r>
    <x v="0"/>
    <s v="Incandescent"/>
    <m/>
    <s v="Standard A Lamp"/>
    <n v="3"/>
    <n v="60"/>
    <x v="5"/>
    <s v="2057410"/>
    <s v="Kitchen"/>
    <n v="5.1690495698823106E-4"/>
  </r>
  <r>
    <x v="8"/>
    <s v="Incandescent"/>
    <m/>
    <s v="Reflector"/>
    <n v="1"/>
    <n v="65"/>
    <x v="5"/>
    <s v="2057410"/>
    <s v="Kitchen"/>
    <n v="5.1690495698823106E-4"/>
  </r>
  <r>
    <x v="8"/>
    <s v="Incandescent"/>
    <m/>
    <s v="Standard A Lamp"/>
    <n v="1"/>
    <n v="60"/>
    <x v="5"/>
    <s v="2057410"/>
    <s v="Kitchen"/>
    <n v="5.1690495698823106E-4"/>
  </r>
  <r>
    <x v="0"/>
    <s v="Incandescent"/>
    <m/>
    <s v="Standard A Lamp"/>
    <n v="1"/>
    <n v="75"/>
    <x v="5"/>
    <s v="2057410"/>
    <s v="Kitchen"/>
    <n v="5.1690495698823106E-4"/>
  </r>
  <r>
    <x v="1"/>
    <s v="Incandescent"/>
    <m/>
    <s v="Mini base"/>
    <n v="3"/>
    <n v="25"/>
    <x v="7"/>
    <s v="2057411"/>
    <s v="Living Room"/>
    <n v="5.1690495698823106E-4"/>
  </r>
  <r>
    <x v="0"/>
    <s v="Incandescent"/>
    <m/>
    <s v="Standard A Lamp"/>
    <n v="2"/>
    <n v="60"/>
    <x v="7"/>
    <s v="2057411"/>
    <s v="Living Room"/>
    <n v="5.1690495698823106E-4"/>
  </r>
  <r>
    <x v="8"/>
    <s v="Compact Fluorescent"/>
    <m/>
    <s v="Flood"/>
    <n v="1"/>
    <n v="15"/>
    <x v="5"/>
    <s v="205861"/>
    <s v="Kitchen"/>
    <n v="2.9634285766104543E-4"/>
  </r>
  <r>
    <x v="8"/>
    <s v="Incandescent"/>
    <m/>
    <s v="Reflector"/>
    <n v="1"/>
    <n v="65"/>
    <x v="5"/>
    <s v="205861"/>
    <s v="Kitchen"/>
    <n v="2.9634285766104543E-4"/>
  </r>
  <r>
    <x v="0"/>
    <s v="Incandescent"/>
    <m/>
    <s v="Standard A Lamp"/>
    <n v="1"/>
    <n v="75"/>
    <x v="2"/>
    <s v="205862"/>
    <s v="Bathroom"/>
    <n v="2.9634285766104543E-4"/>
  </r>
  <r>
    <x v="1"/>
    <s v="Compact Fluorescent"/>
    <m/>
    <s v="Twist"/>
    <n v="1"/>
    <n v="15"/>
    <x v="2"/>
    <s v="205862"/>
    <s v="Bathroom"/>
    <n v="2.9634285766104543E-4"/>
  </r>
  <r>
    <x v="8"/>
    <s v="Compact Fluorescent"/>
    <m/>
    <s v="Flood"/>
    <n v="1"/>
    <n v="15"/>
    <x v="7"/>
    <s v="205863"/>
    <s v="Living Room"/>
    <n v="2.9634285766104543E-4"/>
  </r>
  <r>
    <x v="4"/>
    <s v="Compact Fluorescent"/>
    <m/>
    <s v="Twist"/>
    <n v="1"/>
    <n v="22"/>
    <x v="7"/>
    <s v="205863"/>
    <s v="Living Room"/>
    <n v="2.9634285766104543E-4"/>
  </r>
  <r>
    <x v="1"/>
    <s v="Incandescent"/>
    <m/>
    <s v="Globe"/>
    <n v="3"/>
    <n v="40"/>
    <x v="2"/>
    <s v="205864"/>
    <s v="Bathroom"/>
    <n v="2.9634285766104543E-4"/>
  </r>
  <r>
    <x v="8"/>
    <s v="Compact Fluorescent"/>
    <m/>
    <s v="Twist"/>
    <n v="1"/>
    <n v="15"/>
    <x v="2"/>
    <s v="205864"/>
    <s v="Bathroom"/>
    <n v="2.9634285766104543E-4"/>
  </r>
  <r>
    <x v="0"/>
    <s v="Compact Fluorescent"/>
    <m/>
    <s v="Twist"/>
    <n v="1"/>
    <n v="15"/>
    <x v="10"/>
    <s v="205865"/>
    <s v="Master Bedroom"/>
    <n v="2.9634285766104543E-4"/>
  </r>
  <r>
    <x v="4"/>
    <s v="Incandescent"/>
    <m/>
    <s v="Standard A Lamp"/>
    <n v="1"/>
    <n v="60"/>
    <x v="10"/>
    <s v="205865"/>
    <s v="Master Bedroom"/>
    <n v="2.9634285766104543E-4"/>
  </r>
  <r>
    <x v="6"/>
    <s v="Compact Fluorescent"/>
    <m/>
    <s v="Twist"/>
    <n v="1"/>
    <n v="15"/>
    <x v="10"/>
    <s v="205865"/>
    <s v="Master Bedroom"/>
    <n v="2.9634285766104543E-4"/>
  </r>
  <r>
    <x v="4"/>
    <s v="Incandescent"/>
    <m/>
    <s v="Mini base"/>
    <n v="1"/>
    <n v="25"/>
    <x v="10"/>
    <s v="205865"/>
    <s v="Master Bedroom"/>
    <n v="2.9634285766104543E-4"/>
  </r>
  <r>
    <x v="1"/>
    <s v="Compact Fluorescent"/>
    <m/>
    <s v="Twist"/>
    <n v="1"/>
    <n v="15"/>
    <x v="10"/>
    <s v="205865"/>
    <s v="Master Bedroom"/>
    <n v="2.9634285766104543E-4"/>
  </r>
  <r>
    <x v="8"/>
    <s v="Compact Fluorescent"/>
    <m/>
    <s v="Twist"/>
    <n v="1"/>
    <n v="15"/>
    <x v="6"/>
    <s v="205866"/>
    <s v="Laundry Room"/>
    <n v="2.9634285766104543E-4"/>
  </r>
  <r>
    <x v="8"/>
    <s v="Incandescent"/>
    <m/>
    <s v="Standard A Lamp"/>
    <n v="1"/>
    <n v="60"/>
    <x v="6"/>
    <s v="205866"/>
    <s v="Laundry Room"/>
    <n v="2.9634285766104543E-4"/>
  </r>
  <r>
    <x v="0"/>
    <s v="Linear Fluorescent"/>
    <n v="96"/>
    <s v="T-12"/>
    <n v="2"/>
    <n v="100"/>
    <x v="11"/>
    <s v="205867"/>
    <s v="Garage"/>
    <n v="2.9634285766104543E-4"/>
  </r>
  <r>
    <x v="1"/>
    <s v="Compact Fluorescent"/>
    <m/>
    <s v="Twist"/>
    <n v="1"/>
    <n v="15"/>
    <x v="3"/>
    <s v="205868"/>
    <s v="Hall"/>
    <n v="2.9634285766104543E-4"/>
  </r>
  <r>
    <x v="6"/>
    <s v="Incandescent"/>
    <m/>
    <s v="Standard A Lamp"/>
    <n v="3"/>
    <n v="75"/>
    <x v="3"/>
    <s v="205868"/>
    <s v="Hall"/>
    <n v="2.9634285766104543E-4"/>
  </r>
  <r>
    <x v="9"/>
    <s v="Incandescent"/>
    <m/>
    <s v="Standard A Lamp"/>
    <n v="3"/>
    <n v="75"/>
    <x v="3"/>
    <s v="205868"/>
    <s v="Hall"/>
    <n v="2.9634285766104543E-4"/>
  </r>
  <r>
    <x v="1"/>
    <s v="Compact Fluorescent"/>
    <m/>
    <s v="Twist"/>
    <n v="1"/>
    <n v="15"/>
    <x v="12"/>
    <s v="205869"/>
    <s v="Family Room"/>
    <n v="2.9634285766104543E-4"/>
  </r>
  <r>
    <x v="6"/>
    <s v="Incandescent"/>
    <m/>
    <s v="Standard A Lamp"/>
    <n v="3"/>
    <n v="40"/>
    <x v="12"/>
    <s v="205869"/>
    <s v="Family Room"/>
    <n v="2.9634285766104543E-4"/>
  </r>
  <r>
    <x v="6"/>
    <s v="Incandescent"/>
    <m/>
    <s v="Standard A Lamp"/>
    <n v="1"/>
    <n v="60"/>
    <x v="0"/>
    <s v="2058610"/>
    <s v="Bedroom"/>
    <n v="2.9634285766104543E-4"/>
  </r>
  <r>
    <x v="4"/>
    <s v="Incandescent"/>
    <m/>
    <s v="Standard A Lamp"/>
    <n v="1"/>
    <n v="75"/>
    <x v="0"/>
    <s v="2058610"/>
    <s v="Bedroom"/>
    <n v="2.9634285766104543E-4"/>
  </r>
  <r>
    <x v="1"/>
    <s v="Incandescent"/>
    <m/>
    <s v="Globe"/>
    <n v="4"/>
    <n v="60"/>
    <x v="2"/>
    <s v="205931"/>
    <s v="Bathroom"/>
    <n v="5.2955252069445606E-4"/>
  </r>
  <r>
    <x v="0"/>
    <s v="Incandescent"/>
    <m/>
    <s v="Standard A Lamp"/>
    <n v="1"/>
    <n v="60"/>
    <x v="0"/>
    <s v="205932"/>
    <s v="Bedroom"/>
    <n v="5.2955252069445606E-4"/>
  </r>
  <r>
    <x v="4"/>
    <s v="Incandescent"/>
    <m/>
    <s v="Standard A Lamp"/>
    <n v="2"/>
    <n v="60"/>
    <x v="0"/>
    <s v="205932"/>
    <s v="Bedroom"/>
    <n v="5.2955252069445606E-4"/>
  </r>
  <r>
    <x v="9"/>
    <s v="Incandescent"/>
    <m/>
    <s v="Standard A Lamp"/>
    <n v="1"/>
    <n v="100"/>
    <x v="9"/>
    <s v="205933"/>
    <s v="Other"/>
    <n v="5.2955252069445606E-4"/>
  </r>
  <r>
    <x v="1"/>
    <s v="Incandescent"/>
    <m/>
    <s v="Standard A Lamp"/>
    <n v="8"/>
    <n v="60"/>
    <x v="12"/>
    <s v="205934"/>
    <s v="Family Room"/>
    <n v="5.2955252069445606E-4"/>
  </r>
  <r>
    <x v="1"/>
    <s v="Compact Fluorescent"/>
    <m/>
    <s v="Twist"/>
    <n v="1"/>
    <n v="22"/>
    <x v="12"/>
    <s v="205934"/>
    <s v="Family Room"/>
    <n v="5.2955252069445606E-4"/>
  </r>
  <r>
    <x v="4"/>
    <s v="Incandescent"/>
    <m/>
    <s v="Standard A Lamp"/>
    <n v="1"/>
    <n v="60"/>
    <x v="12"/>
    <s v="205934"/>
    <s v="Family Room"/>
    <n v="5.2955252069445606E-4"/>
  </r>
  <r>
    <x v="0"/>
    <s v="Compact Fluorescent"/>
    <m/>
    <s v="Twist"/>
    <n v="1"/>
    <n v="26"/>
    <x v="11"/>
    <s v="205935"/>
    <s v="Garage"/>
    <n v="5.2955252069445606E-4"/>
  </r>
  <r>
    <x v="1"/>
    <s v="Incandescent"/>
    <m/>
    <s v="Reflector"/>
    <n v="2"/>
    <n v="75"/>
    <x v="11"/>
    <s v="205935"/>
    <s v="Garage"/>
    <n v="5.2955252069445606E-4"/>
  </r>
  <r>
    <x v="0"/>
    <s v="Incandescent"/>
    <m/>
    <s v="Standard A Lamp"/>
    <n v="1"/>
    <n v="60"/>
    <x v="3"/>
    <s v="205936"/>
    <s v="Hall"/>
    <n v="5.2955252069445606E-4"/>
  </r>
  <r>
    <x v="0"/>
    <s v="Linear Fluorescent"/>
    <n v="48"/>
    <s v="T-12"/>
    <n v="2"/>
    <n v="48"/>
    <x v="5"/>
    <s v="205937"/>
    <s v="Kitchen"/>
    <n v="5.2955252069445606E-4"/>
  </r>
  <r>
    <x v="9"/>
    <s v="Compact Fluorescent"/>
    <m/>
    <s v="Twist"/>
    <n v="1"/>
    <n v="22"/>
    <x v="5"/>
    <s v="205937"/>
    <s v="Kitchen"/>
    <n v="5.2955252069445606E-4"/>
  </r>
  <r>
    <x v="0"/>
    <s v="Linear Fluorescent"/>
    <n v="48"/>
    <s v="T-12"/>
    <n v="2"/>
    <n v="48"/>
    <x v="6"/>
    <s v="205938"/>
    <s v="Laundry Room"/>
    <n v="5.2955252069445606E-4"/>
  </r>
  <r>
    <x v="5"/>
    <s v="Incandescent"/>
    <m/>
    <s v="Standard A Lamp"/>
    <n v="2"/>
    <n v="60"/>
    <x v="7"/>
    <s v="205939"/>
    <s v="Living Room"/>
    <n v="5.2955252069445606E-4"/>
  </r>
  <r>
    <x v="4"/>
    <s v="Incandescent"/>
    <m/>
    <s v="Standard A Lamp"/>
    <n v="1"/>
    <n v="60"/>
    <x v="7"/>
    <s v="205939"/>
    <s v="Living Room"/>
    <n v="5.2955252069445606E-4"/>
  </r>
  <r>
    <x v="1"/>
    <s v="Incandescent"/>
    <m/>
    <s v="Globe"/>
    <n v="6"/>
    <n v="60"/>
    <x v="2"/>
    <s v="2059310"/>
    <s v="Bathroom"/>
    <n v="5.2955252069445606E-4"/>
  </r>
  <r>
    <x v="0"/>
    <s v="Incandescent"/>
    <m/>
    <s v="Standard A Lamp"/>
    <n v="1"/>
    <n v="60"/>
    <x v="2"/>
    <s v="2059310"/>
    <s v="Bathroom"/>
    <n v="5.2955252069445606E-4"/>
  </r>
  <r>
    <x v="5"/>
    <s v="Incandescent"/>
    <m/>
    <s v="Decorative"/>
    <n v="4"/>
    <n v="20"/>
    <x v="10"/>
    <s v="2059311"/>
    <s v="Master Bedroom"/>
    <n v="5.2955252069445606E-4"/>
  </r>
  <r>
    <x v="4"/>
    <s v="Compact Fluorescent"/>
    <m/>
    <s v="Twist"/>
    <n v="1"/>
    <n v="15"/>
    <x v="10"/>
    <s v="2059311"/>
    <s v="Master Bedroom"/>
    <n v="5.2955252069445606E-4"/>
  </r>
  <r>
    <x v="4"/>
    <s v="Other"/>
    <m/>
    <s v="LED Interior"/>
    <n v="1"/>
    <n v="12"/>
    <x v="10"/>
    <s v="2059311"/>
    <s v="Master Bedroom"/>
    <n v="5.2955252069445606E-4"/>
  </r>
  <r>
    <x v="0"/>
    <s v="Linear Fluorescent"/>
    <n v="48"/>
    <s v="T-12"/>
    <n v="2"/>
    <n v="40"/>
    <x v="4"/>
    <s v="2059312"/>
    <s v="Closet"/>
    <n v="5.2955252069445606E-4"/>
  </r>
  <r>
    <x v="0"/>
    <s v="Compact Fluorescent"/>
    <m/>
    <s v="Twist"/>
    <n v="2"/>
    <n v="22"/>
    <x v="8"/>
    <s v="2059313"/>
    <s v="Office"/>
    <n v="5.2955252069445606E-4"/>
  </r>
  <r>
    <x v="4"/>
    <s v="Incandescent"/>
    <m/>
    <s v="Standard A Lamp"/>
    <n v="1"/>
    <n v="60"/>
    <x v="8"/>
    <s v="2059313"/>
    <s v="Office"/>
    <n v="5.2955252069445606E-4"/>
  </r>
  <r>
    <x v="4"/>
    <s v="Incandescent"/>
    <m/>
    <s v="Standard A Lamp"/>
    <n v="1"/>
    <n v="60"/>
    <x v="8"/>
    <s v="2059314"/>
    <s v="Office"/>
    <n v="5.2955252069445606E-4"/>
  </r>
  <r>
    <x v="0"/>
    <s v="Incandescent"/>
    <m/>
    <s v="Standard A Lamp"/>
    <n v="2"/>
    <n v="60"/>
    <x v="8"/>
    <s v="2059314"/>
    <s v="Office"/>
    <n v="5.2955252069445606E-4"/>
  </r>
  <r>
    <x v="0"/>
    <s v="Incandescent"/>
    <m/>
    <s v="Standard A Lamp"/>
    <n v="1"/>
    <n v="60"/>
    <x v="9"/>
    <s v="2059315"/>
    <s v="Other"/>
    <n v="5.2955252069445606E-4"/>
  </r>
  <r>
    <x v="0"/>
    <s v="Compact Fluorescent"/>
    <m/>
    <s v="Twist"/>
    <n v="1"/>
    <n v="15"/>
    <x v="6"/>
    <s v="205951"/>
    <s v="Laundry Room"/>
    <n v="2.9634285766104543E-4"/>
  </r>
  <r>
    <x v="0"/>
    <s v="Incandescent"/>
    <m/>
    <s v="Standard A Lamp"/>
    <n v="1"/>
    <n v="60"/>
    <x v="0"/>
    <s v="205952"/>
    <s v="Bedroom"/>
    <n v="2.9634285766104543E-4"/>
  </r>
  <r>
    <x v="0"/>
    <s v="Incandescent"/>
    <m/>
    <s v="Standard A Lamp"/>
    <n v="4"/>
    <n v="60"/>
    <x v="0"/>
    <s v="205952"/>
    <s v="Bedroom"/>
    <n v="2.9634285766104543E-4"/>
  </r>
  <r>
    <x v="0"/>
    <s v="Incandescent"/>
    <m/>
    <s v="Standard A Lamp"/>
    <n v="1"/>
    <n v="60"/>
    <x v="3"/>
    <s v="205953"/>
    <s v="Hall"/>
    <n v="2.9634285766104543E-4"/>
  </r>
  <r>
    <x v="1"/>
    <s v="Incandescent"/>
    <m/>
    <s v="Globe"/>
    <n v="4"/>
    <n v="40"/>
    <x v="2"/>
    <s v="205954"/>
    <s v="Bathroom"/>
    <n v="2.9634285766104543E-4"/>
  </r>
  <r>
    <x v="0"/>
    <s v="Incandescent"/>
    <m/>
    <s v="Standard A Lamp"/>
    <n v="2"/>
    <n v="60"/>
    <x v="0"/>
    <s v="205955"/>
    <s v="Bedroom"/>
    <n v="2.9634285766104543E-4"/>
  </r>
  <r>
    <x v="0"/>
    <s v="Incandescent"/>
    <m/>
    <s v="Standard A Lamp"/>
    <n v="2"/>
    <n v="60"/>
    <x v="0"/>
    <s v="205956"/>
    <s v="Bedroom"/>
    <n v="2.9634285766104543E-4"/>
  </r>
  <r>
    <x v="9"/>
    <s v="Incandescent"/>
    <m/>
    <s v="Standard A Lamp"/>
    <n v="2"/>
    <n v="60"/>
    <x v="0"/>
    <s v="205957"/>
    <s v="Bedroom"/>
    <n v="2.9634285766104543E-4"/>
  </r>
  <r>
    <x v="0"/>
    <s v="Incandescent"/>
    <m/>
    <s v="Standard A Lamp"/>
    <n v="1"/>
    <n v="60"/>
    <x v="3"/>
    <s v="205958"/>
    <s v="Hall"/>
    <n v="2.9634285766104543E-4"/>
  </r>
  <r>
    <x v="4"/>
    <s v="Incandescent"/>
    <m/>
    <s v="Standard A Lamp"/>
    <n v="1"/>
    <n v="40"/>
    <x v="7"/>
    <s v="205959"/>
    <s v="Living Room"/>
    <n v="2.9634285766104543E-4"/>
  </r>
  <r>
    <x v="0"/>
    <s v="Incandescent"/>
    <m/>
    <s v="Standard A Lamp"/>
    <n v="3"/>
    <n v="60"/>
    <x v="7"/>
    <s v="205959"/>
    <s v="Living Room"/>
    <n v="2.9634285766104543E-4"/>
  </r>
  <r>
    <x v="5"/>
    <s v="Incandescent"/>
    <m/>
    <s v="Standard A Lamp"/>
    <n v="3"/>
    <n v="60"/>
    <x v="5"/>
    <s v="2059510"/>
    <s v="Kitchen"/>
    <n v="2.9634285766104543E-4"/>
  </r>
  <r>
    <x v="0"/>
    <s v="Incandescent"/>
    <m/>
    <s v="Standard A Lamp"/>
    <n v="3"/>
    <n v="60"/>
    <x v="5"/>
    <s v="2059510"/>
    <s v="Kitchen"/>
    <n v="2.9634285766104543E-4"/>
  </r>
  <r>
    <x v="0"/>
    <s v="Incandescent"/>
    <m/>
    <s v="Decorative"/>
    <n v="1"/>
    <n v="60"/>
    <x v="2"/>
    <s v="2059511"/>
    <s v="Bathroom"/>
    <n v="2.9634285766104543E-4"/>
  </r>
  <r>
    <x v="0"/>
    <s v="Linear Fluorescent"/>
    <n v="48"/>
    <s v="T-12"/>
    <n v="2"/>
    <n v="40"/>
    <x v="8"/>
    <s v="2059512"/>
    <s v="Office"/>
    <n v="2.9634285766104543E-4"/>
  </r>
  <r>
    <x v="0"/>
    <s v="Compact Fluorescent"/>
    <m/>
    <s v="Twist"/>
    <n v="1"/>
    <n v="15"/>
    <x v="2"/>
    <s v="206011"/>
    <s v="Bathroom"/>
    <n v="5.2955252069445606E-4"/>
  </r>
  <r>
    <x v="0"/>
    <s v="Compact Fluorescent"/>
    <m/>
    <s v="Twist"/>
    <n v="3"/>
    <n v="15"/>
    <x v="0"/>
    <s v="206012"/>
    <s v="Bedroom"/>
    <n v="5.2955252069445606E-4"/>
  </r>
  <r>
    <x v="4"/>
    <s v="Incandescent"/>
    <m/>
    <s v="Mini base"/>
    <n v="1"/>
    <n v="40"/>
    <x v="0"/>
    <s v="206012"/>
    <s v="Bedroom"/>
    <n v="5.2955252069445606E-4"/>
  </r>
  <r>
    <x v="0"/>
    <s v="Compact Fluorescent"/>
    <m/>
    <s v="Twist"/>
    <n v="3"/>
    <n v="22"/>
    <x v="0"/>
    <s v="206013"/>
    <s v="Bedroom"/>
    <n v="5.2955252069445606E-4"/>
  </r>
  <r>
    <x v="0"/>
    <s v="Compact Fluorescent"/>
    <m/>
    <s v="Twist"/>
    <n v="2"/>
    <n v="15"/>
    <x v="0"/>
    <s v="206014"/>
    <s v="Bedroom"/>
    <n v="5.2955252069445606E-4"/>
  </r>
  <r>
    <x v="1"/>
    <s v="Incandescent"/>
    <m/>
    <s v="Standard A Lamp"/>
    <n v="1"/>
    <n v="40"/>
    <x v="4"/>
    <s v="206015"/>
    <s v="Closet"/>
    <n v="5.2955252069445606E-4"/>
  </r>
  <r>
    <x v="0"/>
    <s v="Compact Fluorescent"/>
    <m/>
    <s v="A shape bulb"/>
    <n v="4"/>
    <n v="22"/>
    <x v="1"/>
    <s v="206016"/>
    <s v="Dining Room"/>
    <n v="5.2955252069445606E-4"/>
  </r>
  <r>
    <x v="0"/>
    <s v="Compact Fluorescent"/>
    <m/>
    <s v="Twist"/>
    <n v="2"/>
    <n v="15"/>
    <x v="3"/>
    <s v="206017"/>
    <s v="Hall"/>
    <n v="5.2955252069445606E-4"/>
  </r>
  <r>
    <x v="0"/>
    <s v="Compact Fluorescent"/>
    <m/>
    <s v="Twist"/>
    <n v="3"/>
    <n v="22"/>
    <x v="5"/>
    <s v="206018"/>
    <s v="Kitchen"/>
    <n v="5.2955252069445606E-4"/>
  </r>
  <r>
    <x v="0"/>
    <s v="Compact Fluorescent"/>
    <m/>
    <s v="Twist"/>
    <n v="1"/>
    <n v="22"/>
    <x v="6"/>
    <s v="206019"/>
    <s v="Laundry Room"/>
    <n v="5.2955252069445606E-4"/>
  </r>
  <r>
    <x v="5"/>
    <s v="Compact Fluorescent"/>
    <m/>
    <s v="Twist"/>
    <n v="3"/>
    <n v="22"/>
    <x v="7"/>
    <s v="2060110"/>
    <s v="Living Room"/>
    <n v="5.2955252069445606E-4"/>
  </r>
  <r>
    <x v="4"/>
    <s v="Compact Fluorescent"/>
    <m/>
    <s v="Twist"/>
    <n v="1"/>
    <n v="15"/>
    <x v="7"/>
    <s v="2060110"/>
    <s v="Living Room"/>
    <n v="5.2955252069445606E-4"/>
  </r>
  <r>
    <x v="0"/>
    <s v="Incandescent"/>
    <m/>
    <s v="Standard A Lamp"/>
    <n v="2"/>
    <n v="60"/>
    <x v="3"/>
    <s v="2060111"/>
    <s v="Hall"/>
    <n v="5.2955252069445606E-4"/>
  </r>
  <r>
    <x v="0"/>
    <s v="Incandescent"/>
    <m/>
    <s v="Standard A Lamp"/>
    <n v="1"/>
    <n v="65"/>
    <x v="3"/>
    <s v="2060112"/>
    <s v="Hall"/>
    <n v="5.2955252069445606E-4"/>
  </r>
  <r>
    <x v="0"/>
    <s v="Incandescent"/>
    <m/>
    <s v="Standard A Lamp"/>
    <n v="1"/>
    <n v="40"/>
    <x v="4"/>
    <s v="2060113"/>
    <s v="Closet"/>
    <n v="5.2955252069445606E-4"/>
  </r>
  <r>
    <x v="9"/>
    <s v="Incandescent"/>
    <m/>
    <s v="Standard A Lamp"/>
    <n v="5"/>
    <n v="40"/>
    <x v="5"/>
    <s v="206031"/>
    <s v="Kitchen"/>
    <n v="2.9634285766104543E-4"/>
  </r>
  <r>
    <x v="8"/>
    <s v="Incandescent"/>
    <m/>
    <s v="Reflector"/>
    <n v="1"/>
    <n v="65"/>
    <x v="5"/>
    <s v="206031"/>
    <s v="Kitchen"/>
    <n v="2.9634285766104543E-4"/>
  </r>
  <r>
    <x v="3"/>
    <s v="Linear Fluorescent"/>
    <n v="24"/>
    <s v="T-8"/>
    <n v="1"/>
    <n v="16"/>
    <x v="5"/>
    <s v="206031"/>
    <s v="Kitchen"/>
    <n v="2.9634285766104543E-4"/>
  </r>
  <r>
    <x v="8"/>
    <s v="Incandescent"/>
    <m/>
    <s v="Reflector"/>
    <n v="1"/>
    <n v="40"/>
    <x v="5"/>
    <s v="206031"/>
    <s v="Kitchen"/>
    <n v="2.9634285766104543E-4"/>
  </r>
  <r>
    <x v="1"/>
    <s v="Incandescent"/>
    <m/>
    <s v="Decorative"/>
    <n v="1"/>
    <n v="40"/>
    <x v="3"/>
    <s v="206032"/>
    <s v="Hall"/>
    <n v="2.9634285766104543E-4"/>
  </r>
  <r>
    <x v="8"/>
    <s v="Incandescent"/>
    <m/>
    <s v="Reflector"/>
    <n v="1"/>
    <n v="65"/>
    <x v="12"/>
    <s v="206033"/>
    <s v="Family Room"/>
    <n v="2.9634285766104543E-4"/>
  </r>
  <r>
    <x v="1"/>
    <s v="Incandescent"/>
    <m/>
    <s v="Standard A Lamp"/>
    <n v="1"/>
    <n v="40"/>
    <x v="12"/>
    <s v="206033"/>
    <s v="Family Room"/>
    <n v="2.9634285766104543E-4"/>
  </r>
  <r>
    <x v="8"/>
    <s v="Compact Fluorescent"/>
    <m/>
    <s v="Twist"/>
    <n v="1"/>
    <n v="15"/>
    <x v="12"/>
    <s v="206033"/>
    <s v="Family Room"/>
    <n v="2.9634285766104543E-4"/>
  </r>
  <r>
    <x v="12"/>
    <s v="Halogen"/>
    <m/>
    <s v="MR"/>
    <n v="3"/>
    <n v="50"/>
    <x v="12"/>
    <s v="206033"/>
    <s v="Family Room"/>
    <n v="2.9634285766104543E-4"/>
  </r>
  <r>
    <x v="12"/>
    <s v="Halogen"/>
    <m/>
    <s v="MR"/>
    <n v="4"/>
    <n v="50"/>
    <x v="12"/>
    <s v="206033"/>
    <s v="Family Room"/>
    <n v="2.9634285766104543E-4"/>
  </r>
  <r>
    <x v="8"/>
    <s v="Incandescent"/>
    <m/>
    <s v="Reflector"/>
    <n v="1"/>
    <n v="65"/>
    <x v="4"/>
    <s v="206034"/>
    <s v="Closet"/>
    <n v="2.9634285766104543E-4"/>
  </r>
  <r>
    <x v="2"/>
    <s v="Incandescent"/>
    <m/>
    <s v="Reflector"/>
    <n v="1"/>
    <n v="65"/>
    <x v="0"/>
    <s v="206035"/>
    <s v="Bedroom"/>
    <n v="2.9634285766104543E-4"/>
  </r>
  <r>
    <x v="4"/>
    <s v="Incandescent"/>
    <m/>
    <s v="Standard A Lamp"/>
    <n v="1"/>
    <n v="100"/>
    <x v="0"/>
    <s v="206035"/>
    <s v="Bedroom"/>
    <n v="2.9634285766104543E-4"/>
  </r>
  <r>
    <x v="8"/>
    <s v="Incandescent"/>
    <m/>
    <s v="Reflector"/>
    <n v="1"/>
    <n v="65"/>
    <x v="0"/>
    <s v="206036"/>
    <s v="Bedroom"/>
    <n v="2.9634285766104543E-4"/>
  </r>
  <r>
    <x v="0"/>
    <s v="Incandescent"/>
    <m/>
    <s v="Standard A Lamp"/>
    <n v="1"/>
    <n v="40"/>
    <x v="2"/>
    <s v="206037"/>
    <s v="Bathroom"/>
    <n v="2.9634285766104543E-4"/>
  </r>
  <r>
    <x v="8"/>
    <s v="Compact Fluorescent"/>
    <m/>
    <s v="Flood"/>
    <n v="1"/>
    <n v="15"/>
    <x v="0"/>
    <s v="206038"/>
    <s v="Bedroom"/>
    <n v="2.9634285766104543E-4"/>
  </r>
  <r>
    <x v="8"/>
    <s v="Compact Fluorescent"/>
    <m/>
    <s v="Twist"/>
    <n v="1"/>
    <n v="15"/>
    <x v="4"/>
    <s v="206039"/>
    <s v="Closet"/>
    <n v="2.9634285766104543E-4"/>
  </r>
  <r>
    <x v="1"/>
    <s v="Incandescent"/>
    <m/>
    <s v="Standard A Lamp"/>
    <n v="1"/>
    <n v="60"/>
    <x v="9"/>
    <s v="2060310"/>
    <s v="Other"/>
    <n v="2.9634285766104543E-4"/>
  </r>
  <r>
    <x v="6"/>
    <s v="Incandescent"/>
    <m/>
    <s v="Clear"/>
    <n v="1"/>
    <n v="60"/>
    <x v="7"/>
    <s v="2060311"/>
    <s v="Living Room"/>
    <n v="2.9634285766104543E-4"/>
  </r>
  <r>
    <x v="4"/>
    <s v="Incandescent"/>
    <m/>
    <s v="3-Way Incandescent"/>
    <n v="1"/>
    <n v="100"/>
    <x v="7"/>
    <s v="2060311"/>
    <s v="Living Room"/>
    <n v="2.9634285766104543E-4"/>
  </r>
  <r>
    <x v="6"/>
    <s v="Compact Fluorescent"/>
    <m/>
    <s v="Twist"/>
    <n v="1"/>
    <n v="15"/>
    <x v="7"/>
    <s v="2060311"/>
    <s v="Living Room"/>
    <n v="2.9634285766104543E-4"/>
  </r>
  <r>
    <x v="8"/>
    <s v="Incandescent"/>
    <m/>
    <s v="Reflector"/>
    <n v="1"/>
    <n v="65"/>
    <x v="7"/>
    <s v="2060311"/>
    <s v="Living Room"/>
    <n v="2.9634285766104543E-4"/>
  </r>
  <r>
    <x v="9"/>
    <s v="Incandescent"/>
    <m/>
    <s v="Standard A Lamp"/>
    <n v="2"/>
    <n v="60"/>
    <x v="3"/>
    <s v="2060312"/>
    <s v="Hall"/>
    <n v="2.9634285766104543E-4"/>
  </r>
  <r>
    <x v="8"/>
    <s v="Compact Fluorescent"/>
    <m/>
    <s v="Flood"/>
    <n v="1"/>
    <n v="22"/>
    <x v="3"/>
    <s v="2060312"/>
    <s v="Hall"/>
    <n v="2.9634285766104543E-4"/>
  </r>
  <r>
    <x v="6"/>
    <s v="Compact Fluorescent"/>
    <m/>
    <s v="Twist"/>
    <n v="1"/>
    <n v="15"/>
    <x v="3"/>
    <s v="2060312"/>
    <s v="Hall"/>
    <n v="2.9634285766104543E-4"/>
  </r>
  <r>
    <x v="8"/>
    <s v="Compact Fluorescent"/>
    <m/>
    <s v="Flood"/>
    <n v="1"/>
    <n v="15"/>
    <x v="8"/>
    <s v="2060313"/>
    <s v="Office"/>
    <n v="2.9634285766104543E-4"/>
  </r>
  <r>
    <x v="4"/>
    <s v="Incandescent"/>
    <m/>
    <s v="Standard A Lamp"/>
    <n v="1"/>
    <n v="60"/>
    <x v="8"/>
    <s v="2060313"/>
    <s v="Office"/>
    <n v="2.9634285766104543E-4"/>
  </r>
  <r>
    <x v="6"/>
    <s v="Compact Fluorescent"/>
    <m/>
    <s v="Twist"/>
    <n v="1"/>
    <n v="15"/>
    <x v="8"/>
    <s v="2060313"/>
    <s v="Office"/>
    <n v="2.9634285766104543E-4"/>
  </r>
  <r>
    <x v="8"/>
    <s v="Incandescent"/>
    <m/>
    <s v="Reflector"/>
    <n v="1"/>
    <n v="65"/>
    <x v="10"/>
    <s v="2060314"/>
    <s v="Master Bedroom"/>
    <n v="2.9634285766104543E-4"/>
  </r>
  <r>
    <x v="4"/>
    <s v="Incandescent"/>
    <m/>
    <s v="Mini base"/>
    <n v="3"/>
    <n v="60"/>
    <x v="10"/>
    <s v="2060314"/>
    <s v="Master Bedroom"/>
    <n v="2.9634285766104543E-4"/>
  </r>
  <r>
    <x v="6"/>
    <s v="Incandescent"/>
    <m/>
    <s v="Standard A Lamp"/>
    <n v="1"/>
    <n v="60"/>
    <x v="10"/>
    <s v="2060314"/>
    <s v="Master Bedroom"/>
    <n v="2.9634285766104543E-4"/>
  </r>
  <r>
    <x v="0"/>
    <s v="Incandescent"/>
    <m/>
    <s v="Standard A Lamp"/>
    <n v="1"/>
    <n v="40"/>
    <x v="2"/>
    <s v="2060315"/>
    <s v="Bathroom"/>
    <n v="2.9634285766104543E-4"/>
  </r>
  <r>
    <x v="8"/>
    <s v="Incandescent"/>
    <m/>
    <s v="Reflector"/>
    <n v="1"/>
    <n v="65"/>
    <x v="2"/>
    <s v="2060315"/>
    <s v="Bathroom"/>
    <n v="2.9634285766104543E-4"/>
  </r>
  <r>
    <x v="0"/>
    <s v="Incandescent"/>
    <m/>
    <s v="Standard A Lamp"/>
    <n v="1"/>
    <n v="40"/>
    <x v="2"/>
    <s v="2060316"/>
    <s v="Bathroom"/>
    <n v="2.9634285766104543E-4"/>
  </r>
  <r>
    <x v="8"/>
    <s v="Incandescent"/>
    <m/>
    <s v="Reflector"/>
    <n v="1"/>
    <n v="60"/>
    <x v="2"/>
    <s v="2060316"/>
    <s v="Bathroom"/>
    <n v="2.9634285766104543E-4"/>
  </r>
  <r>
    <x v="0"/>
    <s v="Incandescent"/>
    <m/>
    <s v="Standard A Lamp"/>
    <n v="2"/>
    <n v="60"/>
    <x v="0"/>
    <s v="2060317"/>
    <s v="Bedroom"/>
    <n v="2.9634285766104543E-4"/>
  </r>
  <r>
    <x v="0"/>
    <s v="Linear Fluorescent"/>
    <n v="48"/>
    <s v="T-8"/>
    <n v="2"/>
    <n v="32"/>
    <x v="6"/>
    <s v="2060318"/>
    <s v="Laundry Room"/>
    <n v="2.9634285766104543E-4"/>
  </r>
  <r>
    <x v="0"/>
    <s v="Incandescent"/>
    <m/>
    <s v="Standard A Lamp"/>
    <n v="1"/>
    <n v="65"/>
    <x v="9"/>
    <s v="206061"/>
    <s v="Other"/>
    <n v="4.007746607297545E-4"/>
  </r>
  <r>
    <x v="11"/>
    <s v="Linear Fluorescent"/>
    <n v="48"/>
    <s v="T-12"/>
    <n v="2"/>
    <n v="40"/>
    <x v="9"/>
    <s v="206061"/>
    <s v="Other"/>
    <n v="4.007746607297545E-4"/>
  </r>
  <r>
    <x v="0"/>
    <s v="Incandescent"/>
    <m/>
    <s v="Standard A Lamp"/>
    <n v="1"/>
    <n v="65"/>
    <x v="3"/>
    <s v="206062"/>
    <s v="Hall"/>
    <n v="4.007746607297545E-4"/>
  </r>
  <r>
    <x v="0"/>
    <s v="Incandescent"/>
    <m/>
    <s v="Standard A Lamp"/>
    <n v="1"/>
    <n v="65"/>
    <x v="2"/>
    <s v="206063"/>
    <s v="Bathroom"/>
    <n v="4.007746607297545E-4"/>
  </r>
  <r>
    <x v="1"/>
    <s v="Incandescent"/>
    <m/>
    <s v="Decorative"/>
    <n v="8"/>
    <n v="40"/>
    <x v="2"/>
    <s v="206063"/>
    <s v="Bathroom"/>
    <n v="4.007746607297545E-4"/>
  </r>
  <r>
    <x v="0"/>
    <s v="Incandescent"/>
    <m/>
    <s v="Standard A Lamp"/>
    <n v="2"/>
    <n v="60"/>
    <x v="1"/>
    <s v="206064"/>
    <s v="Dining Room"/>
    <n v="4.007746607297545E-4"/>
  </r>
  <r>
    <x v="9"/>
    <s v="Incandescent"/>
    <m/>
    <s v="Decorative"/>
    <n v="1"/>
    <n v="40"/>
    <x v="3"/>
    <s v="206065"/>
    <s v="Hall"/>
    <n v="4.007746607297545E-4"/>
  </r>
  <r>
    <x v="9"/>
    <s v="Incandescent"/>
    <m/>
    <s v="Decorative"/>
    <n v="5"/>
    <n v="40"/>
    <x v="12"/>
    <s v="206066"/>
    <s v="Family Room"/>
    <n v="4.007746607297545E-4"/>
  </r>
  <r>
    <x v="1"/>
    <s v="Incandescent"/>
    <m/>
    <s v="Decorative"/>
    <n v="1"/>
    <n v="40"/>
    <x v="12"/>
    <s v="206066"/>
    <s v="Family Room"/>
    <n v="4.007746607297545E-4"/>
  </r>
  <r>
    <x v="6"/>
    <s v="Incandescent"/>
    <m/>
    <s v="Decorative"/>
    <n v="2"/>
    <n v="40"/>
    <x v="12"/>
    <s v="206066"/>
    <s v="Family Room"/>
    <n v="4.007746607297545E-4"/>
  </r>
  <r>
    <x v="9"/>
    <s v="Incandescent"/>
    <m/>
    <s v="Decorative"/>
    <n v="1"/>
    <n v="65"/>
    <x v="3"/>
    <s v="206067"/>
    <s v="Hall"/>
    <n v="4.007746607297545E-4"/>
  </r>
  <r>
    <x v="0"/>
    <s v="Incandescent"/>
    <m/>
    <s v="Decorative"/>
    <n v="2"/>
    <n v="65"/>
    <x v="5"/>
    <s v="206068"/>
    <s v="Kitchen"/>
    <n v="4.007746607297545E-4"/>
  </r>
  <r>
    <x v="10"/>
    <s v="Linear Fluorescent"/>
    <n v="24"/>
    <s v="T-12"/>
    <n v="1"/>
    <n v="32"/>
    <x v="5"/>
    <s v="206068"/>
    <s v="Kitchen"/>
    <n v="4.007746607297545E-4"/>
  </r>
  <r>
    <x v="0"/>
    <s v="Compact Fluorescent"/>
    <m/>
    <s v="Circline (Screw Base)"/>
    <n v="1"/>
    <n v="22"/>
    <x v="10"/>
    <s v="206069"/>
    <s v="Master Bedroom"/>
    <n v="4.007746607297545E-4"/>
  </r>
  <r>
    <x v="4"/>
    <s v="Incandescent"/>
    <m/>
    <s v="Standard A Lamp"/>
    <n v="1"/>
    <n v="65"/>
    <x v="10"/>
    <s v="206069"/>
    <s v="Master Bedroom"/>
    <n v="4.007746607297545E-4"/>
  </r>
  <r>
    <x v="0"/>
    <s v="Incandescent"/>
    <m/>
    <s v="Standard A Lamp"/>
    <n v="2"/>
    <n v="65"/>
    <x v="0"/>
    <s v="2060610"/>
    <s v="Bedroom"/>
    <n v="4.007746607297545E-4"/>
  </r>
  <r>
    <x v="1"/>
    <s v="Incandescent"/>
    <m/>
    <s v="Standard A Lamp"/>
    <n v="2"/>
    <n v="65"/>
    <x v="2"/>
    <s v="2060611"/>
    <s v="Bathroom"/>
    <n v="4.007746607297545E-4"/>
  </r>
  <r>
    <x v="0"/>
    <s v="Incandescent"/>
    <m/>
    <s v="Standard A Lamp"/>
    <n v="1"/>
    <n v="65"/>
    <x v="3"/>
    <s v="2060612"/>
    <s v="Hall"/>
    <n v="4.007746607297545E-4"/>
  </r>
  <r>
    <x v="4"/>
    <s v="Incandescent"/>
    <m/>
    <s v="Standard A Lamp"/>
    <n v="1"/>
    <n v="75"/>
    <x v="0"/>
    <s v="2060613"/>
    <s v="Bedroom"/>
    <n v="4.007746607297545E-4"/>
  </r>
  <r>
    <x v="0"/>
    <s v="Incandescent"/>
    <m/>
    <s v="Standard A Lamp"/>
    <n v="1"/>
    <n v="75"/>
    <x v="0"/>
    <s v="2060613"/>
    <s v="Bedroom"/>
    <n v="4.007746607297545E-4"/>
  </r>
  <r>
    <x v="0"/>
    <s v="Incandescent"/>
    <m/>
    <s v="Standard A Lamp"/>
    <n v="1"/>
    <n v="90"/>
    <x v="6"/>
    <s v="2060614"/>
    <s v="Laundry Room"/>
    <n v="4.007746607297545E-4"/>
  </r>
  <r>
    <x v="4"/>
    <s v="Incandescent"/>
    <m/>
    <s v="Standard A Lamp"/>
    <n v="1"/>
    <n v="65"/>
    <x v="6"/>
    <s v="2060614"/>
    <s v="Laundry Room"/>
    <n v="4.007746607297545E-4"/>
  </r>
  <r>
    <x v="0"/>
    <s v="Incandescent"/>
    <m/>
    <s v="Standard A Lamp"/>
    <n v="1"/>
    <n v="65"/>
    <x v="3"/>
    <s v="2060615"/>
    <s v="Hall"/>
    <n v="4.007746607297545E-4"/>
  </r>
  <r>
    <x v="1"/>
    <s v="Linear Fluorescent"/>
    <n v="36"/>
    <s v="T-12"/>
    <n v="2"/>
    <n v="37"/>
    <x v="2"/>
    <s v="206121"/>
    <s v="Bathroom"/>
    <n v="5.1690495698823106E-4"/>
  </r>
  <r>
    <x v="1"/>
    <s v="Incandescent"/>
    <m/>
    <s v="Standard A Lamp"/>
    <n v="3"/>
    <n v="60"/>
    <x v="2"/>
    <s v="206122"/>
    <s v="Bathroom"/>
    <n v="5.1690495698823106E-4"/>
  </r>
  <r>
    <x v="8"/>
    <s v="Incandescent"/>
    <m/>
    <s v="Standard A Lamp"/>
    <n v="1"/>
    <n v="60"/>
    <x v="2"/>
    <s v="206122"/>
    <s v="Bathroom"/>
    <n v="5.1690495698823106E-4"/>
  </r>
  <r>
    <x v="6"/>
    <s v="Incandescent"/>
    <m/>
    <s v="Standard A Lamp"/>
    <n v="1"/>
    <n v="100"/>
    <x v="0"/>
    <s v="206123"/>
    <s v="Bedroom"/>
    <n v="5.1690495698823106E-4"/>
  </r>
  <r>
    <x v="8"/>
    <s v="Compact Fluorescent"/>
    <m/>
    <s v="Twist"/>
    <n v="1"/>
    <n v="14"/>
    <x v="12"/>
    <s v="206124"/>
    <s v="Family Room"/>
    <n v="5.1690495698823106E-4"/>
  </r>
  <r>
    <x v="8"/>
    <s v="Compact Fluorescent"/>
    <m/>
    <s v="Twist"/>
    <n v="1"/>
    <n v="23"/>
    <x v="12"/>
    <s v="206124"/>
    <s v="Family Room"/>
    <n v="5.1690495698823106E-4"/>
  </r>
  <r>
    <x v="0"/>
    <s v="Linear Fluorescent"/>
    <n v="48"/>
    <s v="T-12"/>
    <n v="1"/>
    <n v="40"/>
    <x v="12"/>
    <s v="206124"/>
    <s v="Family Room"/>
    <n v="5.1690495698823106E-4"/>
  </r>
  <r>
    <x v="8"/>
    <s v="Incandescent"/>
    <m/>
    <s v="Reflector"/>
    <n v="1"/>
    <n v="65"/>
    <x v="3"/>
    <s v="206125"/>
    <s v="Hall"/>
    <n v="5.1690495698823106E-4"/>
  </r>
  <r>
    <x v="0"/>
    <s v="Incandescent"/>
    <m/>
    <s v="Decorative"/>
    <n v="2"/>
    <n v="60"/>
    <x v="3"/>
    <s v="206125"/>
    <s v="Hall"/>
    <n v="5.1690495698823106E-4"/>
  </r>
  <r>
    <x v="9"/>
    <s v="Compact Fluorescent"/>
    <m/>
    <s v="Twist"/>
    <n v="1"/>
    <n v="23"/>
    <x v="5"/>
    <s v="206126"/>
    <s v="Kitchen"/>
    <n v="5.1690495698823106E-4"/>
  </r>
  <r>
    <x v="12"/>
    <s v="Incandescent"/>
    <m/>
    <s v="Reflector"/>
    <n v="3"/>
    <n v="60"/>
    <x v="5"/>
    <s v="206126"/>
    <s v="Kitchen"/>
    <n v="5.1690495698823106E-4"/>
  </r>
  <r>
    <x v="8"/>
    <s v="Compact Fluorescent"/>
    <m/>
    <s v="Twist"/>
    <n v="1"/>
    <n v="15"/>
    <x v="5"/>
    <s v="206126"/>
    <s v="Kitchen"/>
    <n v="5.1690495698823106E-4"/>
  </r>
  <r>
    <x v="8"/>
    <s v="Compact Fluorescent"/>
    <m/>
    <s v="Twist"/>
    <n v="1"/>
    <n v="23"/>
    <x v="5"/>
    <s v="206126"/>
    <s v="Kitchen"/>
    <n v="5.1690495698823106E-4"/>
  </r>
  <r>
    <x v="13"/>
    <s v="Incandescent"/>
    <m/>
    <s v="Standard A Lamp"/>
    <n v="1"/>
    <n v="60"/>
    <x v="5"/>
    <s v="206126"/>
    <s v="Kitchen"/>
    <n v="5.1690495698823106E-4"/>
  </r>
  <r>
    <x v="6"/>
    <s v="Compact Fluorescent"/>
    <m/>
    <s v="Twist"/>
    <n v="1"/>
    <n v="23"/>
    <x v="10"/>
    <s v="206127"/>
    <s v="Master Bedroom"/>
    <n v="5.1690495698823106E-4"/>
  </r>
  <r>
    <x v="4"/>
    <s v="Incandescent"/>
    <m/>
    <s v="Decorative"/>
    <n v="1"/>
    <n v="40"/>
    <x v="10"/>
    <s v="206127"/>
    <s v="Master Bedroom"/>
    <n v="5.1690495698823106E-4"/>
  </r>
  <r>
    <x v="4"/>
    <s v="Compact Fluorescent"/>
    <m/>
    <s v="Twist"/>
    <n v="1"/>
    <n v="13"/>
    <x v="10"/>
    <s v="206127"/>
    <s v="Master Bedroom"/>
    <n v="5.1690495698823106E-4"/>
  </r>
  <r>
    <x v="6"/>
    <s v="Incandescent"/>
    <m/>
    <s v="Standard A Lamp"/>
    <n v="1"/>
    <n v="60"/>
    <x v="8"/>
    <s v="206128"/>
    <s v="Office"/>
    <n v="5.1690495698823106E-4"/>
  </r>
  <r>
    <x v="4"/>
    <s v="Compact Fluorescent"/>
    <m/>
    <s v="Twist"/>
    <n v="1"/>
    <n v="20"/>
    <x v="8"/>
    <s v="206128"/>
    <s v="Office"/>
    <n v="5.1690495698823106E-4"/>
  </r>
  <r>
    <x v="4"/>
    <s v="Incandescent"/>
    <m/>
    <s v="Standard A Lamp"/>
    <n v="1"/>
    <n v="40"/>
    <x v="8"/>
    <s v="206128"/>
    <s v="Office"/>
    <n v="5.1690495698823106E-4"/>
  </r>
  <r>
    <x v="0"/>
    <s v="Incandescent"/>
    <m/>
    <s v="Standard A Lamp"/>
    <n v="2"/>
    <n v="40"/>
    <x v="7"/>
    <s v="206131"/>
    <s v="Living Room"/>
    <n v="4.7324000933330284E-4"/>
  </r>
  <r>
    <x v="6"/>
    <s v="Compact Fluorescent"/>
    <m/>
    <s v="Twist"/>
    <n v="1"/>
    <n v="15"/>
    <x v="7"/>
    <s v="206131"/>
    <s v="Living Room"/>
    <n v="4.7324000933330284E-4"/>
  </r>
  <r>
    <x v="0"/>
    <s v="Incandescent"/>
    <m/>
    <s v="Standard A Lamp"/>
    <n v="2"/>
    <n v="40"/>
    <x v="4"/>
    <s v="206132"/>
    <s v="Closet"/>
    <n v="4.7324000933330284E-4"/>
  </r>
  <r>
    <x v="1"/>
    <s v="Incandescent"/>
    <m/>
    <s v="Standard A Lamp"/>
    <n v="2"/>
    <n v="60"/>
    <x v="2"/>
    <s v="206133"/>
    <s v="Bathroom"/>
    <n v="4.7324000933330284E-4"/>
  </r>
  <r>
    <x v="0"/>
    <s v="Incandescent"/>
    <m/>
    <s v="Standard A Lamp"/>
    <n v="2"/>
    <n v="60"/>
    <x v="2"/>
    <s v="206133"/>
    <s v="Bathroom"/>
    <n v="4.7324000933330284E-4"/>
  </r>
  <r>
    <x v="0"/>
    <s v="Linear Fluorescent"/>
    <n v="48"/>
    <s v="T-8"/>
    <n v="2"/>
    <n v="32"/>
    <x v="0"/>
    <s v="206134"/>
    <s v="Bedroom"/>
    <n v="4.7324000933330284E-4"/>
  </r>
  <r>
    <x v="4"/>
    <s v="Compact Fluorescent"/>
    <m/>
    <s v="Twist"/>
    <n v="4"/>
    <n v="15"/>
    <x v="0"/>
    <s v="206134"/>
    <s v="Bedroom"/>
    <n v="4.7324000933330284E-4"/>
  </r>
  <r>
    <x v="0"/>
    <s v="Linear Fluorescent"/>
    <n v="48"/>
    <s v="T-8"/>
    <n v="2"/>
    <n v="32"/>
    <x v="6"/>
    <s v="206135"/>
    <s v="Laundry Room"/>
    <n v="4.7324000933330284E-4"/>
  </r>
  <r>
    <x v="1"/>
    <s v="Compact Fluorescent"/>
    <m/>
    <s v="Twist"/>
    <n v="3"/>
    <n v="15"/>
    <x v="6"/>
    <s v="206135"/>
    <s v="Laundry Room"/>
    <n v="4.7324000933330284E-4"/>
  </r>
  <r>
    <x v="0"/>
    <s v="Incandescent"/>
    <m/>
    <s v="Standard A Lamp"/>
    <n v="1"/>
    <n v="40"/>
    <x v="6"/>
    <s v="206135"/>
    <s v="Laundry Room"/>
    <n v="4.7324000933330284E-4"/>
  </r>
  <r>
    <x v="4"/>
    <s v="Incandescent"/>
    <m/>
    <s v="Standard A Lamp"/>
    <n v="1"/>
    <n v="60"/>
    <x v="12"/>
    <s v="206136"/>
    <s v="Family Room"/>
    <n v="4.7324000933330284E-4"/>
  </r>
  <r>
    <x v="0"/>
    <s v="Compact Fluorescent"/>
    <m/>
    <s v="Twist"/>
    <n v="1"/>
    <n v="15"/>
    <x v="12"/>
    <s v="206136"/>
    <s v="Family Room"/>
    <n v="4.7324000933330284E-4"/>
  </r>
  <r>
    <x v="4"/>
    <s v="Compact Fluorescent"/>
    <m/>
    <s v="Twist"/>
    <n v="1"/>
    <n v="28"/>
    <x v="12"/>
    <s v="206136"/>
    <s v="Family Room"/>
    <n v="4.7324000933330284E-4"/>
  </r>
  <r>
    <x v="6"/>
    <s v="Incandescent"/>
    <m/>
    <s v="Standard A Lamp"/>
    <n v="2"/>
    <n v="75"/>
    <x v="12"/>
    <s v="206136"/>
    <s v="Family Room"/>
    <n v="4.7324000933330284E-4"/>
  </r>
  <r>
    <x v="6"/>
    <s v="Compact Fluorescent"/>
    <m/>
    <s v="A shape bulb"/>
    <n v="2"/>
    <n v="15"/>
    <x v="12"/>
    <s v="206136"/>
    <s v="Family Room"/>
    <n v="4.7324000933330284E-4"/>
  </r>
  <r>
    <x v="0"/>
    <s v="Incandescent"/>
    <m/>
    <s v="Standard A Lamp"/>
    <n v="1"/>
    <n v="60"/>
    <x v="3"/>
    <s v="206137"/>
    <s v="Hall"/>
    <n v="4.7324000933330284E-4"/>
  </r>
  <r>
    <x v="0"/>
    <s v="Incandescent"/>
    <m/>
    <s v="Standard A Lamp"/>
    <n v="1"/>
    <n v="60"/>
    <x v="9"/>
    <s v="206138"/>
    <s v="Other"/>
    <n v="4.7324000933330284E-4"/>
  </r>
  <r>
    <x v="0"/>
    <s v="Incandescent"/>
    <m/>
    <s v="Standard A Lamp"/>
    <n v="1"/>
    <n v="60"/>
    <x v="8"/>
    <s v="206139"/>
    <s v="Office"/>
    <n v="4.7324000933330284E-4"/>
  </r>
  <r>
    <x v="0"/>
    <s v="Compact Fluorescent"/>
    <m/>
    <s v="Twist"/>
    <n v="1"/>
    <n v="15"/>
    <x v="8"/>
    <s v="206139"/>
    <s v="Office"/>
    <n v="4.7324000933330284E-4"/>
  </r>
  <r>
    <x v="8"/>
    <s v="Compact Fluorescent"/>
    <m/>
    <s v="Flood"/>
    <n v="1"/>
    <n v="15"/>
    <x v="5"/>
    <s v="2061310"/>
    <s v="Kitchen"/>
    <n v="4.7324000933330284E-4"/>
  </r>
  <r>
    <x v="9"/>
    <s v="Incandescent"/>
    <m/>
    <s v="Decorative"/>
    <n v="1"/>
    <n v="60"/>
    <x v="5"/>
    <s v="2061310"/>
    <s v="Kitchen"/>
    <n v="4.7324000933330284E-4"/>
  </r>
  <r>
    <x v="3"/>
    <s v="Linear Fluorescent"/>
    <n v="12"/>
    <s v="T-8"/>
    <n v="1"/>
    <n v="16"/>
    <x v="5"/>
    <s v="2061310"/>
    <s v="Kitchen"/>
    <n v="4.7324000933330284E-4"/>
  </r>
  <r>
    <x v="8"/>
    <s v="Compact Fluorescent"/>
    <m/>
    <s v="Flood"/>
    <n v="1"/>
    <n v="15"/>
    <x v="1"/>
    <s v="2061311"/>
    <s v="Dining Room"/>
    <n v="4.7324000933330284E-4"/>
  </r>
  <r>
    <x v="8"/>
    <s v="Incandescent"/>
    <m/>
    <s v="Reflector"/>
    <n v="1"/>
    <n v="65"/>
    <x v="12"/>
    <s v="2061312"/>
    <s v="Family Room"/>
    <n v="4.7324000933330284E-4"/>
  </r>
  <r>
    <x v="5"/>
    <s v="Compact Fluorescent"/>
    <m/>
    <s v="Twist"/>
    <n v="2"/>
    <n v="15"/>
    <x v="12"/>
    <s v="2061312"/>
    <s v="Family Room"/>
    <n v="4.7324000933330284E-4"/>
  </r>
  <r>
    <x v="0"/>
    <s v="Incandescent"/>
    <m/>
    <s v="Standard A Lamp"/>
    <n v="2"/>
    <n v="40"/>
    <x v="3"/>
    <s v="2061313"/>
    <s v="Hall"/>
    <n v="4.7324000933330284E-4"/>
  </r>
  <r>
    <x v="0"/>
    <s v="Compact Fluorescent"/>
    <m/>
    <s v="Twist"/>
    <n v="1"/>
    <n v="15"/>
    <x v="3"/>
    <s v="2061313"/>
    <s v="Hall"/>
    <n v="4.7324000933330284E-4"/>
  </r>
  <r>
    <x v="0"/>
    <s v="Incandescent"/>
    <m/>
    <s v="Standard A Lamp"/>
    <n v="1"/>
    <n v="60"/>
    <x v="3"/>
    <s v="2061313"/>
    <s v="Hall"/>
    <n v="4.7324000933330284E-4"/>
  </r>
  <r>
    <x v="5"/>
    <s v="Compact Fluorescent"/>
    <m/>
    <s v="Pin base"/>
    <n v="2"/>
    <n v="15"/>
    <x v="3"/>
    <s v="2061313"/>
    <s v="Hall"/>
    <n v="4.7324000933330284E-4"/>
  </r>
  <r>
    <x v="0"/>
    <s v="Incandescent"/>
    <m/>
    <s v="Standard A Lamp"/>
    <n v="1"/>
    <n v="60"/>
    <x v="0"/>
    <s v="2061314"/>
    <s v="Bedroom"/>
    <n v="4.7324000933330284E-4"/>
  </r>
  <r>
    <x v="4"/>
    <s v="Incandescent"/>
    <m/>
    <s v="Standard A Lamp"/>
    <n v="1"/>
    <n v="60"/>
    <x v="0"/>
    <s v="2061314"/>
    <s v="Bedroom"/>
    <n v="4.7324000933330284E-4"/>
  </r>
  <r>
    <x v="0"/>
    <s v="Incandescent"/>
    <m/>
    <s v="Standard A Lamp"/>
    <n v="1"/>
    <n v="60"/>
    <x v="0"/>
    <s v="2061315"/>
    <s v="Bedroom"/>
    <n v="4.7324000933330284E-4"/>
  </r>
  <r>
    <x v="1"/>
    <s v="Incandescent"/>
    <m/>
    <s v="Globe"/>
    <n v="5"/>
    <n v="60"/>
    <x v="2"/>
    <s v="2061316"/>
    <s v="Bathroom"/>
    <n v="4.7324000933330284E-4"/>
  </r>
  <r>
    <x v="8"/>
    <s v="Incandescent"/>
    <m/>
    <s v="Standard A Lamp"/>
    <n v="1"/>
    <n v="40"/>
    <x v="2"/>
    <s v="2061316"/>
    <s v="Bathroom"/>
    <n v="4.7324000933330284E-4"/>
  </r>
  <r>
    <x v="0"/>
    <s v="Compact Fluorescent"/>
    <m/>
    <s v="Twist"/>
    <n v="2"/>
    <n v="15"/>
    <x v="10"/>
    <s v="2061317"/>
    <s v="Master Bedroom"/>
    <n v="4.7324000933330284E-4"/>
  </r>
  <r>
    <x v="4"/>
    <s v="Compact Fluorescent"/>
    <m/>
    <s v="Twist"/>
    <n v="1"/>
    <n v="15"/>
    <x v="10"/>
    <s v="2061317"/>
    <s v="Master Bedroom"/>
    <n v="4.7324000933330284E-4"/>
  </r>
  <r>
    <x v="0"/>
    <s v="Compact Fluorescent"/>
    <m/>
    <s v="Twist"/>
    <n v="2"/>
    <n v="15"/>
    <x v="0"/>
    <s v="206181"/>
    <s v="Bedroom"/>
    <n v="4.007746607297545E-4"/>
  </r>
  <r>
    <x v="4"/>
    <s v="Compact Fluorescent"/>
    <m/>
    <s v="Twist"/>
    <n v="1"/>
    <n v="15"/>
    <x v="0"/>
    <s v="206181"/>
    <s v="Bedroom"/>
    <n v="4.007746607297545E-4"/>
  </r>
  <r>
    <x v="13"/>
    <s v="Linear Fluorescent"/>
    <n v="24"/>
    <s v="T-5"/>
    <n v="1"/>
    <n v="16"/>
    <x v="0"/>
    <s v="206181"/>
    <s v="Bedroom"/>
    <n v="4.007746607297545E-4"/>
  </r>
  <r>
    <x v="0"/>
    <s v="Compact Fluorescent"/>
    <m/>
    <s v="Twist"/>
    <n v="2"/>
    <n v="15"/>
    <x v="0"/>
    <s v="206182"/>
    <s v="Bedroom"/>
    <n v="4.007746607297545E-4"/>
  </r>
  <r>
    <x v="13"/>
    <s v="Incandescent"/>
    <m/>
    <s v="Clear"/>
    <n v="2"/>
    <n v="40"/>
    <x v="0"/>
    <s v="206182"/>
    <s v="Bedroom"/>
    <n v="4.007746607297545E-4"/>
  </r>
  <r>
    <x v="1"/>
    <s v="Incandescent"/>
    <m/>
    <s v="Clear"/>
    <n v="3"/>
    <n v="40"/>
    <x v="2"/>
    <s v="206183"/>
    <s v="Bathroom"/>
    <n v="4.007746607297545E-4"/>
  </r>
  <r>
    <x v="5"/>
    <s v="Incandescent"/>
    <m/>
    <s v="Reflector"/>
    <n v="2"/>
    <n v="90"/>
    <x v="2"/>
    <s v="206183"/>
    <s v="Bathroom"/>
    <n v="4.007746607297545E-4"/>
  </r>
  <r>
    <x v="0"/>
    <s v="Compact Fluorescent"/>
    <m/>
    <s v="Twist"/>
    <n v="2"/>
    <n v="15"/>
    <x v="0"/>
    <s v="206184"/>
    <s v="Bedroom"/>
    <n v="4.007746607297545E-4"/>
  </r>
  <r>
    <x v="0"/>
    <s v="Compact Fluorescent"/>
    <m/>
    <s v="Twist"/>
    <n v="1"/>
    <n v="15"/>
    <x v="3"/>
    <s v="206185"/>
    <s v="Hall"/>
    <n v="4.007746607297545E-4"/>
  </r>
  <r>
    <x v="0"/>
    <s v="Linear Fluorescent"/>
    <n v="48"/>
    <s v="T-12"/>
    <n v="2"/>
    <n v="20"/>
    <x v="5"/>
    <s v="206186"/>
    <s v="Kitchen"/>
    <n v="4.007746607297545E-4"/>
  </r>
  <r>
    <x v="13"/>
    <s v="Compact Fluorescent"/>
    <m/>
    <s v="Twist"/>
    <n v="1"/>
    <n v="15"/>
    <x v="5"/>
    <s v="206186"/>
    <s v="Kitchen"/>
    <n v="4.007746607297545E-4"/>
  </r>
  <r>
    <x v="0"/>
    <s v="Compact Fluorescent"/>
    <m/>
    <s v="Twist"/>
    <n v="2"/>
    <n v="7"/>
    <x v="7"/>
    <s v="206187"/>
    <s v="Living Room"/>
    <n v="4.007746607297545E-4"/>
  </r>
  <r>
    <x v="4"/>
    <s v="Compact Fluorescent"/>
    <m/>
    <s v="Twist"/>
    <n v="1"/>
    <n v="15"/>
    <x v="7"/>
    <s v="206187"/>
    <s v="Living Room"/>
    <n v="4.007746607297545E-4"/>
  </r>
  <r>
    <x v="1"/>
    <s v="Incandescent"/>
    <m/>
    <s v="Globe"/>
    <n v="4"/>
    <n v="40"/>
    <x v="2"/>
    <s v="206191"/>
    <s v="Bathroom"/>
    <n v="5.1690495698823106E-4"/>
  </r>
  <r>
    <x v="0"/>
    <s v="Compact Fluorescent"/>
    <m/>
    <s v="Twist"/>
    <n v="2"/>
    <n v="15"/>
    <x v="0"/>
    <s v="206192"/>
    <s v="Bedroom"/>
    <n v="5.1690495698823106E-4"/>
  </r>
  <r>
    <x v="9"/>
    <s v="Compact Fluorescent"/>
    <m/>
    <s v="Twist"/>
    <n v="1"/>
    <n v="22"/>
    <x v="1"/>
    <s v="206193"/>
    <s v="Dining Room"/>
    <n v="5.1690495698823106E-4"/>
  </r>
  <r>
    <x v="9"/>
    <s v="Halogen"/>
    <m/>
    <s v="Quartz Tube"/>
    <n v="1"/>
    <n v="100"/>
    <x v="1"/>
    <s v="206194"/>
    <s v="Dining Room"/>
    <n v="5.1690495698823106E-4"/>
  </r>
  <r>
    <x v="0"/>
    <s v="Compact Fluorescent"/>
    <m/>
    <s v="Twist"/>
    <n v="2"/>
    <n v="15"/>
    <x v="7"/>
    <s v="206195"/>
    <s v="Living Room"/>
    <n v="5.1690495698823106E-4"/>
  </r>
  <r>
    <x v="0"/>
    <s v="Incandescent"/>
    <m/>
    <s v="Reflector"/>
    <n v="1"/>
    <n v="75"/>
    <x v="11"/>
    <s v="206196"/>
    <s v="Garage"/>
    <n v="5.1690495698823106E-4"/>
  </r>
  <r>
    <x v="0"/>
    <s v="Linear Fluorescent"/>
    <n v="48"/>
    <s v="T-12"/>
    <n v="1"/>
    <n v="40"/>
    <x v="11"/>
    <s v="206196"/>
    <s v="Garage"/>
    <n v="5.1690495698823106E-4"/>
  </r>
  <r>
    <x v="0"/>
    <s v="Incandescent"/>
    <m/>
    <s v="Standard A Lamp"/>
    <n v="2"/>
    <n v="40"/>
    <x v="3"/>
    <s v="206197"/>
    <s v="Hall"/>
    <n v="5.1690495698823106E-4"/>
  </r>
  <r>
    <x v="9"/>
    <s v="Compact Fluorescent"/>
    <m/>
    <s v="Twist"/>
    <n v="1"/>
    <n v="15"/>
    <x v="3"/>
    <s v="206198"/>
    <s v="Hall"/>
    <n v="5.1690495698823106E-4"/>
  </r>
  <r>
    <x v="8"/>
    <s v="Incandescent"/>
    <m/>
    <s v="Reflector"/>
    <n v="1"/>
    <n v="60"/>
    <x v="5"/>
    <s v="206199"/>
    <s v="Kitchen"/>
    <n v="5.1690495698823106E-4"/>
  </r>
  <r>
    <x v="0"/>
    <s v="Compact Fluorescent"/>
    <m/>
    <s v="Reflector"/>
    <n v="3"/>
    <n v="15"/>
    <x v="5"/>
    <s v="206199"/>
    <s v="Kitchen"/>
    <n v="5.1690495698823106E-4"/>
  </r>
  <r>
    <x v="1"/>
    <s v="Incandescent"/>
    <m/>
    <s v="Globe"/>
    <n v="4"/>
    <n v="40"/>
    <x v="2"/>
    <s v="2061910"/>
    <s v="Bathroom"/>
    <n v="5.1690495698823106E-4"/>
  </r>
  <r>
    <x v="0"/>
    <s v="Compact Fluorescent"/>
    <m/>
    <s v="Twist"/>
    <n v="2"/>
    <n v="15"/>
    <x v="10"/>
    <s v="2061911"/>
    <s v="Master Bedroom"/>
    <n v="5.1690495698823106E-4"/>
  </r>
  <r>
    <x v="4"/>
    <s v="Linear Fluorescent"/>
    <n v="16"/>
    <s v="T-5"/>
    <n v="1"/>
    <n v="20"/>
    <x v="10"/>
    <s v="2061911"/>
    <s v="Master Bedroom"/>
    <n v="5.1690495698823106E-4"/>
  </r>
  <r>
    <x v="4"/>
    <s v="Compact Fluorescent"/>
    <m/>
    <s v="Pin base"/>
    <n v="1"/>
    <n v="15"/>
    <x v="12"/>
    <s v="2061912"/>
    <s v="Family Room"/>
    <n v="5.1690495698823106E-4"/>
  </r>
  <r>
    <x v="6"/>
    <s v="Compact Fluorescent"/>
    <m/>
    <s v="Pin base"/>
    <n v="2"/>
    <n v="22"/>
    <x v="12"/>
    <s v="2061912"/>
    <s v="Family Room"/>
    <n v="5.1690495698823106E-4"/>
  </r>
  <r>
    <x v="6"/>
    <s v="Compact Fluorescent"/>
    <m/>
    <s v="Twist"/>
    <n v="1"/>
    <n v="22"/>
    <x v="12"/>
    <s v="2061912"/>
    <s v="Family Room"/>
    <n v="5.1690495698823106E-4"/>
  </r>
  <r>
    <x v="1"/>
    <s v="Compact Fluorescent"/>
    <m/>
    <s v="Twist"/>
    <n v="2"/>
    <n v="28"/>
    <x v="2"/>
    <s v="2061913"/>
    <s v="Bathroom"/>
    <n v="5.1690495698823106E-4"/>
  </r>
  <r>
    <x v="0"/>
    <s v="Compact Fluorescent"/>
    <m/>
    <s v="Twist"/>
    <n v="2"/>
    <n v="22"/>
    <x v="0"/>
    <s v="2061914"/>
    <s v="Bedroom"/>
    <n v="5.1690495698823106E-4"/>
  </r>
  <r>
    <x v="0"/>
    <s v="Compact Fluorescent"/>
    <m/>
    <s v="Twist"/>
    <n v="2"/>
    <n v="22"/>
    <x v="0"/>
    <s v="2061915"/>
    <s v="Bedroom"/>
    <n v="5.1690495698823106E-4"/>
  </r>
  <r>
    <x v="4"/>
    <s v="Compact Fluorescent"/>
    <m/>
    <s v="Twist"/>
    <n v="1"/>
    <n v="22"/>
    <x v="0"/>
    <s v="2061915"/>
    <s v="Bedroom"/>
    <n v="5.1690495698823106E-4"/>
  </r>
  <r>
    <x v="0"/>
    <s v="Incandescent"/>
    <m/>
    <s v="Standard A Lamp"/>
    <n v="2"/>
    <n v="40"/>
    <x v="6"/>
    <s v="2061916"/>
    <s v="Laundry Room"/>
    <n v="5.1690495698823106E-4"/>
  </r>
  <r>
    <x v="0"/>
    <s v="Incandescent"/>
    <m/>
    <s v="Standard A Lamp"/>
    <n v="1"/>
    <n v="60"/>
    <x v="2"/>
    <s v="206261"/>
    <s v="Bathroom"/>
    <n v="4.7324000933330284E-4"/>
  </r>
  <r>
    <x v="0"/>
    <s v="Incandescent"/>
    <m/>
    <s v="Standard A Lamp"/>
    <n v="1"/>
    <n v="60"/>
    <x v="6"/>
    <s v="206262"/>
    <s v="Laundry Room"/>
    <n v="4.7324000933330284E-4"/>
  </r>
  <r>
    <x v="0"/>
    <s v="Incandescent"/>
    <m/>
    <s v="Standard A Lamp"/>
    <n v="1"/>
    <n v="60"/>
    <x v="5"/>
    <s v="206263"/>
    <s v="Kitchen"/>
    <n v="4.7324000933330284E-4"/>
  </r>
  <r>
    <x v="8"/>
    <s v="Incandescent"/>
    <m/>
    <s v="Reflector"/>
    <n v="1"/>
    <n v="75"/>
    <x v="5"/>
    <s v="206263"/>
    <s v="Kitchen"/>
    <n v="4.7324000933330284E-4"/>
  </r>
  <r>
    <x v="9"/>
    <s v="Incandescent"/>
    <m/>
    <s v="Mini base"/>
    <n v="5"/>
    <n v="40"/>
    <x v="1"/>
    <s v="206264"/>
    <s v="Dining Room"/>
    <n v="4.7324000933330284E-4"/>
  </r>
  <r>
    <x v="0"/>
    <s v="Linear Fluorescent"/>
    <n v="48"/>
    <s v="T-12"/>
    <n v="2"/>
    <n v="40"/>
    <x v="9"/>
    <s v="206265"/>
    <s v="Other"/>
    <n v="4.7324000933330284E-4"/>
  </r>
  <r>
    <x v="0"/>
    <s v="Incandescent"/>
    <m/>
    <s v="Standard A Lamp"/>
    <n v="1"/>
    <n v="60"/>
    <x v="9"/>
    <s v="206265"/>
    <s v="Other"/>
    <n v="4.7324000933330284E-4"/>
  </r>
  <r>
    <x v="5"/>
    <s v="Incandescent"/>
    <m/>
    <s v="Standard A Lamp"/>
    <n v="5"/>
    <n v="60"/>
    <x v="12"/>
    <s v="206266"/>
    <s v="Family Room"/>
    <n v="4.7324000933330284E-4"/>
  </r>
  <r>
    <x v="4"/>
    <s v="Incandescent"/>
    <m/>
    <s v="Standard A Lamp"/>
    <n v="1"/>
    <n v="75"/>
    <x v="12"/>
    <s v="206266"/>
    <s v="Family Room"/>
    <n v="4.7324000933330284E-4"/>
  </r>
  <r>
    <x v="0"/>
    <s v="Incandescent"/>
    <m/>
    <s v="Standard A Lamp"/>
    <n v="1"/>
    <n v="60"/>
    <x v="2"/>
    <s v="206267"/>
    <s v="Bathroom"/>
    <n v="4.7324000933330284E-4"/>
  </r>
  <r>
    <x v="1"/>
    <s v="Incandescent"/>
    <m/>
    <s v="Globe"/>
    <n v="6"/>
    <n v="40"/>
    <x v="2"/>
    <s v="206267"/>
    <s v="Bathroom"/>
    <n v="4.7324000933330284E-4"/>
  </r>
  <r>
    <x v="0"/>
    <s v="Incandescent"/>
    <m/>
    <s v="Mini base"/>
    <n v="2"/>
    <n v="40"/>
    <x v="10"/>
    <s v="206268"/>
    <s v="Master Bedroom"/>
    <n v="4.7324000933330284E-4"/>
  </r>
  <r>
    <x v="0"/>
    <s v="Incandescent"/>
    <m/>
    <s v="Standard A Lamp"/>
    <n v="1"/>
    <n v="60"/>
    <x v="4"/>
    <s v="206269"/>
    <s v="Closet"/>
    <n v="4.7324000933330284E-4"/>
  </r>
  <r>
    <x v="8"/>
    <s v="Incandescent"/>
    <m/>
    <s v="Reflector"/>
    <n v="1"/>
    <n v="65"/>
    <x v="7"/>
    <s v="2062610"/>
    <s v="Living Room"/>
    <n v="4.7324000933330284E-4"/>
  </r>
  <r>
    <x v="4"/>
    <s v="Incandescent"/>
    <m/>
    <s v="Standard A Lamp"/>
    <n v="1"/>
    <n v="65"/>
    <x v="7"/>
    <s v="2062610"/>
    <s v="Living Room"/>
    <n v="4.7324000933330284E-4"/>
  </r>
  <r>
    <x v="0"/>
    <s v="Incandescent"/>
    <m/>
    <s v="Standard A Lamp"/>
    <n v="1"/>
    <n v="60"/>
    <x v="3"/>
    <s v="2062611"/>
    <s v="Hall"/>
    <n v="4.7324000933330284E-4"/>
  </r>
  <r>
    <x v="0"/>
    <s v="Incandescent"/>
    <m/>
    <s v="Standard A Lamp"/>
    <n v="2"/>
    <n v="60"/>
    <x v="0"/>
    <s v="2062612"/>
    <s v="Bedroom"/>
    <n v="4.7324000933330284E-4"/>
  </r>
  <r>
    <x v="1"/>
    <s v="Incandescent"/>
    <m/>
    <s v="Globe"/>
    <n v="3"/>
    <n v="40"/>
    <x v="2"/>
    <s v="2062613"/>
    <s v="Bathroom"/>
    <n v="4.7324000933330284E-4"/>
  </r>
  <r>
    <x v="6"/>
    <s v="Incandescent"/>
    <m/>
    <s v="3-Way Incandescent"/>
    <n v="1"/>
    <n v="75"/>
    <x v="7"/>
    <s v="206321"/>
    <s v="Living Room"/>
    <n v="2.9634285766104543E-4"/>
  </r>
  <r>
    <x v="4"/>
    <s v="Incandescent"/>
    <m/>
    <s v="Standard A Lamp"/>
    <n v="1"/>
    <n v="40"/>
    <x v="7"/>
    <s v="206321"/>
    <s v="Living Room"/>
    <n v="2.9634285766104543E-4"/>
  </r>
  <r>
    <x v="9"/>
    <s v="Incandescent"/>
    <m/>
    <s v="Mini base"/>
    <n v="12"/>
    <n v="25"/>
    <x v="7"/>
    <s v="206321"/>
    <s v="Living Room"/>
    <n v="2.9634285766104543E-4"/>
  </r>
  <r>
    <x v="9"/>
    <s v="Incandescent"/>
    <m/>
    <s v="Standard A Lamp"/>
    <n v="1"/>
    <n v="60"/>
    <x v="7"/>
    <s v="206321"/>
    <s v="Living Room"/>
    <n v="2.9634285766104543E-4"/>
  </r>
  <r>
    <x v="0"/>
    <s v="Incandescent"/>
    <m/>
    <s v="Standard A Lamp"/>
    <n v="3"/>
    <n v="60"/>
    <x v="0"/>
    <s v="206322"/>
    <s v="Bedroom"/>
    <n v="2.9634285766104543E-4"/>
  </r>
  <r>
    <x v="4"/>
    <s v="Incandescent"/>
    <m/>
    <s v="Standard A Lamp"/>
    <n v="1"/>
    <n v="100"/>
    <x v="0"/>
    <s v="206322"/>
    <s v="Bedroom"/>
    <n v="2.9634285766104543E-4"/>
  </r>
  <r>
    <x v="0"/>
    <s v="Incandescent"/>
    <m/>
    <s v="Standard A Lamp"/>
    <n v="3"/>
    <n v="100"/>
    <x v="0"/>
    <s v="206323"/>
    <s v="Bedroom"/>
    <n v="2.9634285766104543E-4"/>
  </r>
  <r>
    <x v="14"/>
    <s v="Halogen"/>
    <m/>
    <s v="Quartz Tube"/>
    <n v="1"/>
    <n v="100"/>
    <x v="0"/>
    <s v="206323"/>
    <s v="Bedroom"/>
    <n v="2.9634285766104543E-4"/>
  </r>
  <r>
    <x v="12"/>
    <s v="Halogen"/>
    <m/>
    <s v="MR"/>
    <n v="6"/>
    <n v="50"/>
    <x v="8"/>
    <s v="206324"/>
    <s v="Office"/>
    <n v="2.9634285766104543E-4"/>
  </r>
  <r>
    <x v="12"/>
    <s v="Halogen"/>
    <m/>
    <s v="MR"/>
    <n v="4"/>
    <n v="50"/>
    <x v="8"/>
    <s v="206324"/>
    <s v="Office"/>
    <n v="2.9634285766104543E-4"/>
  </r>
  <r>
    <x v="4"/>
    <s v="Incandescent"/>
    <m/>
    <s v="Standard A Lamp"/>
    <n v="1"/>
    <n v="40"/>
    <x v="8"/>
    <s v="206324"/>
    <s v="Office"/>
    <n v="2.9634285766104543E-4"/>
  </r>
  <r>
    <x v="6"/>
    <s v="Incandescent"/>
    <m/>
    <s v="3-Way Incandescent"/>
    <n v="1"/>
    <n v="100"/>
    <x v="8"/>
    <s v="206324"/>
    <s v="Office"/>
    <n v="2.9634285766104543E-4"/>
  </r>
  <r>
    <x v="0"/>
    <s v="Linear Fluorescent"/>
    <n v="48"/>
    <s v="T-12"/>
    <n v="2"/>
    <n v="40"/>
    <x v="4"/>
    <s v="206325"/>
    <s v="Closet"/>
    <n v="2.9634285766104543E-4"/>
  </r>
  <r>
    <x v="1"/>
    <s v="Incandescent"/>
    <m/>
    <s v="Standard A Lamp"/>
    <n v="4"/>
    <n v="75"/>
    <x v="2"/>
    <s v="206326"/>
    <s v="Bathroom"/>
    <n v="2.9634285766104543E-4"/>
  </r>
  <r>
    <x v="0"/>
    <s v="Incandescent"/>
    <m/>
    <s v="Standard A Lamp"/>
    <n v="1"/>
    <n v="60"/>
    <x v="2"/>
    <s v="206326"/>
    <s v="Bathroom"/>
    <n v="2.9634285766104543E-4"/>
  </r>
  <r>
    <x v="9"/>
    <s v="Incandescent"/>
    <m/>
    <s v="Globe"/>
    <n v="1"/>
    <n v="60"/>
    <x v="9"/>
    <s v="206327"/>
    <s v="Other"/>
    <n v="2.9634285766104543E-4"/>
  </r>
  <r>
    <x v="9"/>
    <s v="Incandescent"/>
    <m/>
    <s v="Mini base"/>
    <n v="9"/>
    <n v="25"/>
    <x v="9"/>
    <s v="206327"/>
    <s v="Other"/>
    <n v="2.9634285766104543E-4"/>
  </r>
  <r>
    <x v="0"/>
    <s v="Linear Fluorescent"/>
    <n v="96"/>
    <s v="T-12"/>
    <n v="2"/>
    <n v="100"/>
    <x v="9"/>
    <s v="206328"/>
    <s v="Other"/>
    <n v="2.9634285766104543E-4"/>
  </r>
  <r>
    <x v="0"/>
    <s v="Linear Fluorescent"/>
    <n v="48"/>
    <s v="T-12"/>
    <n v="2"/>
    <n v="40"/>
    <x v="9"/>
    <s v="206328"/>
    <s v="Other"/>
    <n v="2.9634285766104543E-4"/>
  </r>
  <r>
    <x v="0"/>
    <s v="Linear Fluorescent"/>
    <n v="48"/>
    <s v="T-12"/>
    <n v="2"/>
    <n v="40"/>
    <x v="10"/>
    <s v="206329"/>
    <s v="Master Bedroom"/>
    <n v="2.9634285766104543E-4"/>
  </r>
  <r>
    <x v="6"/>
    <s v="Incandescent"/>
    <m/>
    <s v="Standard A Lamp"/>
    <n v="2"/>
    <n v="60"/>
    <x v="10"/>
    <s v="206329"/>
    <s v="Master Bedroom"/>
    <n v="2.9634285766104543E-4"/>
  </r>
  <r>
    <x v="0"/>
    <s v="Linear Fluorescent"/>
    <n v="48"/>
    <s v="T-12"/>
    <n v="2"/>
    <n v="40"/>
    <x v="2"/>
    <s v="2063210"/>
    <s v="Bathroom"/>
    <n v="2.9634285766104543E-4"/>
  </r>
  <r>
    <x v="0"/>
    <s v="Linear Fluorescent"/>
    <n v="96"/>
    <s v="T-12"/>
    <n v="2"/>
    <n v="75"/>
    <x v="9"/>
    <s v="2063211"/>
    <s v="Other"/>
    <n v="2.9634285766104543E-4"/>
  </r>
  <r>
    <x v="12"/>
    <s v="Halogen"/>
    <m/>
    <s v="MR"/>
    <n v="6"/>
    <n v="50"/>
    <x v="5"/>
    <s v="2063212"/>
    <s v="Kitchen"/>
    <n v="2.9634285766104543E-4"/>
  </r>
  <r>
    <x v="12"/>
    <s v="Halogen"/>
    <m/>
    <s v="MR"/>
    <n v="4"/>
    <n v="50"/>
    <x v="5"/>
    <s v="2063212"/>
    <s v="Kitchen"/>
    <n v="2.9634285766104543E-4"/>
  </r>
  <r>
    <x v="3"/>
    <s v="Halogen"/>
    <m/>
    <s v="Other"/>
    <n v="1"/>
    <n v="50"/>
    <x v="5"/>
    <s v="2063212"/>
    <s v="Kitchen"/>
    <n v="2.9634285766104543E-4"/>
  </r>
  <r>
    <x v="3"/>
    <s v="Halogen"/>
    <m/>
    <s v="PAR"/>
    <n v="1"/>
    <n v="30"/>
    <x v="5"/>
    <s v="2063212"/>
    <s v="Kitchen"/>
    <n v="2.9634285766104543E-4"/>
  </r>
  <r>
    <x v="0"/>
    <s v="Linear Fluorescent"/>
    <n v="96"/>
    <s v="T-12"/>
    <n v="2"/>
    <n v="75"/>
    <x v="6"/>
    <s v="2063213"/>
    <s v="Laundry Room"/>
    <n v="2.9634285766104543E-4"/>
  </r>
  <r>
    <x v="0"/>
    <s v="Incandescent"/>
    <m/>
    <s v="Standard A Lamp"/>
    <n v="2"/>
    <n v="40"/>
    <x v="3"/>
    <s v="2063214"/>
    <s v="Hall"/>
    <n v="2.9634285766104543E-4"/>
  </r>
  <r>
    <x v="0"/>
    <s v="Incandescent"/>
    <m/>
    <s v="Standard A Lamp"/>
    <n v="1"/>
    <n v="60"/>
    <x v="2"/>
    <s v="206351"/>
    <s v="Bathroom"/>
    <n v="5.2955252069445606E-4"/>
  </r>
  <r>
    <x v="1"/>
    <s v="Compact Fluorescent"/>
    <m/>
    <s v="Twist"/>
    <n v="2"/>
    <n v="22"/>
    <x v="2"/>
    <s v="206351"/>
    <s v="Bathroom"/>
    <n v="5.2955252069445606E-4"/>
  </r>
  <r>
    <x v="0"/>
    <s v="Incandescent"/>
    <m/>
    <s v="Standard A Lamp"/>
    <n v="2"/>
    <n v="65"/>
    <x v="0"/>
    <s v="206352"/>
    <s v="Bedroom"/>
    <n v="5.2955252069445606E-4"/>
  </r>
  <r>
    <x v="0"/>
    <s v="Incandescent"/>
    <m/>
    <s v="Standard A Lamp"/>
    <n v="1"/>
    <n v="60"/>
    <x v="0"/>
    <s v="206353"/>
    <s v="Bedroom"/>
    <n v="5.2955252069445606E-4"/>
  </r>
  <r>
    <x v="4"/>
    <s v="Compact Fluorescent"/>
    <m/>
    <s v="Twist"/>
    <n v="1"/>
    <n v="22"/>
    <x v="0"/>
    <s v="206353"/>
    <s v="Bedroom"/>
    <n v="5.2955252069445606E-4"/>
  </r>
  <r>
    <x v="1"/>
    <s v="Compact Fluorescent"/>
    <m/>
    <s v="Twist"/>
    <n v="1"/>
    <n v="22"/>
    <x v="2"/>
    <s v="206354"/>
    <s v="Bathroom"/>
    <n v="5.2955252069445606E-4"/>
  </r>
  <r>
    <x v="0"/>
    <s v="Compact Fluorescent"/>
    <m/>
    <s v="Twist"/>
    <n v="1"/>
    <n v="22"/>
    <x v="0"/>
    <s v="206355"/>
    <s v="Bedroom"/>
    <n v="5.2955252069445606E-4"/>
  </r>
  <r>
    <x v="4"/>
    <s v="Halogen"/>
    <m/>
    <s v="MR"/>
    <n v="1"/>
    <n v="20"/>
    <x v="0"/>
    <s v="206355"/>
    <s v="Bedroom"/>
    <n v="5.2955252069445606E-4"/>
  </r>
  <r>
    <x v="0"/>
    <s v="Compact Fluorescent"/>
    <m/>
    <s v="Twist"/>
    <n v="1"/>
    <n v="22"/>
    <x v="0"/>
    <s v="206356"/>
    <s v="Bedroom"/>
    <n v="5.2955252069445606E-4"/>
  </r>
  <r>
    <x v="0"/>
    <s v="Compact Fluorescent"/>
    <m/>
    <s v="Twist"/>
    <n v="1"/>
    <n v="22"/>
    <x v="0"/>
    <s v="206357"/>
    <s v="Bedroom"/>
    <n v="5.2955252069445606E-4"/>
  </r>
  <r>
    <x v="0"/>
    <s v="Compact Fluorescent"/>
    <m/>
    <s v="Twist"/>
    <n v="1"/>
    <n v="22"/>
    <x v="12"/>
    <s v="206358"/>
    <s v="Family Room"/>
    <n v="5.2955252069445606E-4"/>
  </r>
  <r>
    <x v="6"/>
    <s v="Compact Fluorescent"/>
    <m/>
    <s v="Twist"/>
    <n v="1"/>
    <n v="28"/>
    <x v="12"/>
    <s v="206358"/>
    <s v="Family Room"/>
    <n v="5.2955252069445606E-4"/>
  </r>
  <r>
    <x v="2"/>
    <s v="Halogen"/>
    <m/>
    <s v="MR"/>
    <n v="1"/>
    <n v="30"/>
    <x v="3"/>
    <s v="206359"/>
    <s v="Hall"/>
    <n v="5.2955252069445606E-4"/>
  </r>
  <r>
    <x v="0"/>
    <s v="Linear Fluorescent"/>
    <n v="48"/>
    <s v="T-8"/>
    <n v="2"/>
    <n v="32"/>
    <x v="11"/>
    <s v="2063510"/>
    <s v="Garage"/>
    <n v="5.2955252069445606E-4"/>
  </r>
  <r>
    <x v="7"/>
    <s v="Incandescent"/>
    <m/>
    <s v="Standard A Lamp"/>
    <n v="2"/>
    <n v="60"/>
    <x v="11"/>
    <s v="2063510"/>
    <s v="Garage"/>
    <n v="5.2955252069445606E-4"/>
  </r>
  <r>
    <x v="2"/>
    <s v="Halogen"/>
    <m/>
    <s v="MR"/>
    <n v="1"/>
    <n v="30"/>
    <x v="3"/>
    <s v="2063511"/>
    <s v="Hall"/>
    <n v="5.2955252069445606E-4"/>
  </r>
  <r>
    <x v="0"/>
    <s v="Compact Fluorescent"/>
    <m/>
    <s v="Circline (Screw Base)"/>
    <n v="2"/>
    <n v="42"/>
    <x v="5"/>
    <s v="2063512"/>
    <s v="Kitchen"/>
    <n v="5.2955252069445606E-4"/>
  </r>
  <r>
    <x v="0"/>
    <s v="Compact Fluorescent"/>
    <m/>
    <s v="Twist"/>
    <n v="1"/>
    <n v="22"/>
    <x v="6"/>
    <s v="2063513"/>
    <s v="Laundry Room"/>
    <n v="5.2955252069445606E-4"/>
  </r>
  <r>
    <x v="0"/>
    <s v="Compact Fluorescent"/>
    <m/>
    <s v="Twist"/>
    <n v="2"/>
    <n v="15"/>
    <x v="7"/>
    <s v="2063514"/>
    <s v="Living Room"/>
    <n v="5.2955252069445606E-4"/>
  </r>
  <r>
    <x v="9"/>
    <s v="Compact Fluorescent"/>
    <m/>
    <s v="Twist"/>
    <n v="5"/>
    <n v="15"/>
    <x v="7"/>
    <s v="2063514"/>
    <s v="Living Room"/>
    <n v="5.2955252069445606E-4"/>
  </r>
  <r>
    <x v="4"/>
    <s v="Halogen"/>
    <m/>
    <s v="Quartz Tube"/>
    <n v="1"/>
    <n v="30"/>
    <x v="7"/>
    <s v="2063514"/>
    <s v="Living Room"/>
    <n v="5.2955252069445606E-4"/>
  </r>
  <r>
    <x v="0"/>
    <s v="Incandescent"/>
    <m/>
    <s v="Standard A Lamp"/>
    <n v="1"/>
    <n v="60"/>
    <x v="4"/>
    <s v="206461"/>
    <s v="Closet"/>
    <n v="4.7324000933330284E-4"/>
  </r>
  <r>
    <x v="0"/>
    <s v="Compact Fluorescent"/>
    <m/>
    <s v="Twist"/>
    <n v="1"/>
    <n v="22"/>
    <x v="2"/>
    <s v="206462"/>
    <s v="Bathroom"/>
    <n v="4.7324000933330284E-4"/>
  </r>
  <r>
    <x v="0"/>
    <s v="Incandescent"/>
    <m/>
    <s v="Standard A Lamp"/>
    <n v="2"/>
    <n v="60"/>
    <x v="0"/>
    <s v="206463"/>
    <s v="Bedroom"/>
    <n v="4.7324000933330284E-4"/>
  </r>
  <r>
    <x v="0"/>
    <s v="Compact Fluorescent"/>
    <m/>
    <s v="Twist"/>
    <n v="1"/>
    <n v="15"/>
    <x v="0"/>
    <s v="206464"/>
    <s v="Bedroom"/>
    <n v="4.7324000933330284E-4"/>
  </r>
  <r>
    <x v="0"/>
    <s v="Compact Fluorescent"/>
    <m/>
    <s v="Twist"/>
    <n v="1"/>
    <n v="22"/>
    <x v="9"/>
    <s v="206465"/>
    <s v="Other"/>
    <n v="4.7324000933330284E-4"/>
  </r>
  <r>
    <x v="0"/>
    <s v="Incandescent"/>
    <m/>
    <s v="Standard A Lamp"/>
    <n v="1"/>
    <n v="60"/>
    <x v="9"/>
    <s v="206466"/>
    <s v="Other"/>
    <n v="4.7324000933330284E-4"/>
  </r>
  <r>
    <x v="5"/>
    <s v="Incandescent"/>
    <m/>
    <s v="Standard A Lamp"/>
    <n v="1"/>
    <n v="60"/>
    <x v="5"/>
    <s v="206467"/>
    <s v="Kitchen"/>
    <n v="4.7324000933330284E-4"/>
  </r>
  <r>
    <x v="5"/>
    <s v="Compact Fluorescent"/>
    <m/>
    <s v="Twist"/>
    <n v="1"/>
    <n v="15"/>
    <x v="7"/>
    <s v="206468"/>
    <s v="Living Room"/>
    <n v="4.7324000933330284E-4"/>
  </r>
  <r>
    <x v="6"/>
    <s v="Incandescent"/>
    <m/>
    <s v="Standard A Lamp"/>
    <n v="1"/>
    <n v="25"/>
    <x v="7"/>
    <s v="206468"/>
    <s v="Living Room"/>
    <n v="4.7324000933330284E-4"/>
  </r>
  <r>
    <x v="4"/>
    <s v="Compact Fluorescent"/>
    <m/>
    <s v="Twist"/>
    <n v="1"/>
    <n v="15"/>
    <x v="7"/>
    <s v="206468"/>
    <s v="Living Room"/>
    <n v="4.7324000933330284E-4"/>
  </r>
  <r>
    <x v="0"/>
    <s v="Incandescent"/>
    <m/>
    <s v="Standard A Lamp"/>
    <n v="1"/>
    <n v="40"/>
    <x v="4"/>
    <s v="206469"/>
    <s v="Closet"/>
    <n v="4.7324000933330284E-4"/>
  </r>
  <r>
    <x v="0"/>
    <s v="Compact Fluorescent"/>
    <m/>
    <s v="Twist"/>
    <n v="1"/>
    <n v="22"/>
    <x v="3"/>
    <s v="2064610"/>
    <s v="Hall"/>
    <n v="4.7324000933330284E-4"/>
  </r>
  <r>
    <x v="1"/>
    <s v="Incandescent"/>
    <m/>
    <s v="Globe"/>
    <n v="5"/>
    <n v="40"/>
    <x v="2"/>
    <s v="206501"/>
    <s v="Bathroom"/>
    <n v="4.7840186942687163E-4"/>
  </r>
  <r>
    <x v="5"/>
    <s v="Incandescent"/>
    <m/>
    <s v="Standard A Lamp"/>
    <n v="1"/>
    <n v="60"/>
    <x v="2"/>
    <s v="206501"/>
    <s v="Bathroom"/>
    <n v="4.7840186942687163E-4"/>
  </r>
  <r>
    <x v="5"/>
    <s v="Incandescent"/>
    <m/>
    <s v="Standard A Lamp"/>
    <n v="1"/>
    <n v="60"/>
    <x v="0"/>
    <s v="206502"/>
    <s v="Bedroom"/>
    <n v="4.7840186942687163E-4"/>
  </r>
  <r>
    <x v="4"/>
    <s v="Compact Fluorescent"/>
    <m/>
    <s v="Twist"/>
    <n v="2"/>
    <n v="15"/>
    <x v="0"/>
    <s v="206502"/>
    <s v="Bedroom"/>
    <n v="4.7840186942687163E-4"/>
  </r>
  <r>
    <x v="0"/>
    <s v="Incandescent"/>
    <m/>
    <s v="Standard A Lamp"/>
    <n v="1"/>
    <n v="60"/>
    <x v="0"/>
    <s v="206503"/>
    <s v="Bedroom"/>
    <n v="4.7840186942687163E-4"/>
  </r>
  <r>
    <x v="4"/>
    <s v="Incandescent"/>
    <m/>
    <s v="Standard A Lamp"/>
    <n v="2"/>
    <n v="60"/>
    <x v="0"/>
    <s v="206503"/>
    <s v="Bedroom"/>
    <n v="4.7840186942687163E-4"/>
  </r>
  <r>
    <x v="5"/>
    <s v="Incandescent"/>
    <m/>
    <s v="Decorative"/>
    <n v="3"/>
    <n v="40"/>
    <x v="11"/>
    <s v="206504"/>
    <s v="Garage"/>
    <n v="4.7840186942687163E-4"/>
  </r>
  <r>
    <x v="0"/>
    <s v="Incandescent"/>
    <m/>
    <s v="Globe"/>
    <n v="1"/>
    <n v="60"/>
    <x v="3"/>
    <s v="206505"/>
    <s v="Hall"/>
    <n v="4.7840186942687163E-4"/>
  </r>
  <r>
    <x v="0"/>
    <s v="Incandescent"/>
    <m/>
    <s v="Standard A Lamp"/>
    <n v="2"/>
    <n v="60"/>
    <x v="5"/>
    <s v="206506"/>
    <s v="Kitchen"/>
    <n v="4.7840186942687163E-4"/>
  </r>
  <r>
    <x v="0"/>
    <s v="Linear Fluorescent"/>
    <n v="44"/>
    <s v="T-12"/>
    <n v="2"/>
    <n v="32"/>
    <x v="5"/>
    <s v="206506"/>
    <s v="Kitchen"/>
    <n v="4.7840186942687163E-4"/>
  </r>
  <r>
    <x v="0"/>
    <s v="Linear Fluorescent"/>
    <n v="44"/>
    <s v="T-12"/>
    <n v="2"/>
    <n v="32"/>
    <x v="6"/>
    <s v="206507"/>
    <s v="Laundry Room"/>
    <n v="4.7840186942687163E-4"/>
  </r>
  <r>
    <x v="4"/>
    <s v="Compact Fluorescent"/>
    <m/>
    <s v="Twist"/>
    <n v="2"/>
    <n v="15"/>
    <x v="7"/>
    <s v="206508"/>
    <s v="Living Room"/>
    <n v="4.7840186942687163E-4"/>
  </r>
  <r>
    <x v="4"/>
    <s v="Incandescent"/>
    <m/>
    <s v="Standard A Lamp"/>
    <n v="1"/>
    <n v="100"/>
    <x v="7"/>
    <s v="206508"/>
    <s v="Living Room"/>
    <n v="4.7840186942687163E-4"/>
  </r>
  <r>
    <x v="5"/>
    <s v="Incandescent"/>
    <m/>
    <s v="Decorative"/>
    <n v="3"/>
    <n v="40"/>
    <x v="7"/>
    <s v="206508"/>
    <s v="Living Room"/>
    <n v="4.7840186942687163E-4"/>
  </r>
  <r>
    <x v="0"/>
    <s v="Incandescent"/>
    <m/>
    <s v="Standard A Lamp"/>
    <n v="2"/>
    <n v="60"/>
    <x v="8"/>
    <s v="206509"/>
    <s v="Office"/>
    <n v="4.7840186942687163E-4"/>
  </r>
  <r>
    <x v="4"/>
    <s v="Incandescent"/>
    <m/>
    <s v="Standard A Lamp"/>
    <n v="1"/>
    <n v="25"/>
    <x v="8"/>
    <s v="206509"/>
    <s v="Office"/>
    <n v="4.7840186942687163E-4"/>
  </r>
  <r>
    <x v="1"/>
    <s v="Incandescent"/>
    <m/>
    <s v="Standard A Lamp"/>
    <n v="3"/>
    <n v="40"/>
    <x v="2"/>
    <s v="206711"/>
    <s v="Bathroom"/>
    <n v="2.05394491218725E-3"/>
  </r>
  <r>
    <x v="0"/>
    <s v="Incandescent"/>
    <m/>
    <s v="Standard A Lamp"/>
    <n v="1"/>
    <n v="60"/>
    <x v="0"/>
    <s v="206712"/>
    <s v="Bedroom"/>
    <n v="2.05394491218725E-3"/>
  </r>
  <r>
    <x v="0"/>
    <s v="Incandescent"/>
    <m/>
    <s v="Standard A Lamp"/>
    <n v="1"/>
    <n v="60"/>
    <x v="5"/>
    <s v="206713"/>
    <s v="Kitchen"/>
    <n v="2.05394491218725E-3"/>
  </r>
  <r>
    <x v="4"/>
    <s v="Incandescent"/>
    <m/>
    <s v="Standard A Lamp"/>
    <n v="2"/>
    <n v="60"/>
    <x v="5"/>
    <s v="206713"/>
    <s v="Kitchen"/>
    <n v="2.05394491218725E-3"/>
  </r>
  <r>
    <x v="1"/>
    <s v="Incandescent"/>
    <m/>
    <s v="Standard A Lamp"/>
    <n v="3"/>
    <n v="100"/>
    <x v="2"/>
    <s v="206851"/>
    <s v="Bathroom"/>
    <n v="9.4081094387701955E-4"/>
  </r>
  <r>
    <x v="5"/>
    <s v="Incandescent"/>
    <m/>
    <s v="Standard A Lamp"/>
    <n v="1"/>
    <n v="60"/>
    <x v="0"/>
    <s v="206852"/>
    <s v="Bedroom"/>
    <n v="9.4081094387701955E-4"/>
  </r>
  <r>
    <x v="4"/>
    <s v="Incandescent"/>
    <m/>
    <s v="Standard A Lamp"/>
    <n v="1"/>
    <n v="100"/>
    <x v="0"/>
    <s v="206852"/>
    <s v="Bedroom"/>
    <n v="9.4081094387701955E-4"/>
  </r>
  <r>
    <x v="4"/>
    <s v="Incandescent"/>
    <m/>
    <s v="Decorative"/>
    <n v="2"/>
    <n v="40"/>
    <x v="0"/>
    <s v="206852"/>
    <s v="Bedroom"/>
    <n v="9.4081094387701955E-4"/>
  </r>
  <r>
    <x v="5"/>
    <s v="Incandescent"/>
    <m/>
    <s v="Standard A Lamp"/>
    <n v="1"/>
    <n v="100"/>
    <x v="8"/>
    <s v="206853"/>
    <s v="Office"/>
    <n v="9.4081094387701955E-4"/>
  </r>
  <r>
    <x v="4"/>
    <s v="Incandescent"/>
    <m/>
    <s v="Standard A Lamp"/>
    <n v="1"/>
    <n v="100"/>
    <x v="8"/>
    <s v="206853"/>
    <s v="Office"/>
    <n v="9.4081094387701955E-4"/>
  </r>
  <r>
    <x v="5"/>
    <s v="Compact Fluorescent"/>
    <m/>
    <s v="Twist"/>
    <n v="4"/>
    <n v="13"/>
    <x v="1"/>
    <s v="206854"/>
    <s v="Dining Room"/>
    <n v="9.4081094387701955E-4"/>
  </r>
  <r>
    <x v="0"/>
    <s v="Incandescent"/>
    <m/>
    <s v="Standard A Lamp"/>
    <n v="1"/>
    <n v="60"/>
    <x v="3"/>
    <s v="206855"/>
    <s v="Hall"/>
    <n v="9.4081094387701955E-4"/>
  </r>
  <r>
    <x v="0"/>
    <s v="Linear Fluorescent"/>
    <n v="48"/>
    <s v="T-12"/>
    <n v="2"/>
    <n v="40"/>
    <x v="11"/>
    <s v="206856"/>
    <s v="Garage"/>
    <n v="9.4081094387701955E-4"/>
  </r>
  <r>
    <x v="0"/>
    <s v="Incandescent"/>
    <m/>
    <s v="Standard A Lamp"/>
    <n v="1"/>
    <n v="60"/>
    <x v="3"/>
    <s v="206857"/>
    <s v="Hall"/>
    <n v="9.4081094387701955E-4"/>
  </r>
  <r>
    <x v="8"/>
    <s v="Incandescent"/>
    <m/>
    <s v="Reflector"/>
    <n v="1"/>
    <n v="60"/>
    <x v="5"/>
    <s v="206858"/>
    <s v="Kitchen"/>
    <n v="9.4081094387701955E-4"/>
  </r>
  <r>
    <x v="0"/>
    <s v="Compact Fluorescent"/>
    <m/>
    <s v="Twist"/>
    <n v="2"/>
    <n v="26"/>
    <x v="6"/>
    <s v="206859"/>
    <s v="Laundry Room"/>
    <n v="9.4081094387701955E-4"/>
  </r>
  <r>
    <x v="5"/>
    <s v="Incandescent"/>
    <m/>
    <s v="Standard A Lamp"/>
    <n v="4"/>
    <n v="100"/>
    <x v="7"/>
    <s v="2068510"/>
    <s v="Living Room"/>
    <n v="9.4081094387701955E-4"/>
  </r>
  <r>
    <x v="6"/>
    <s v="Incandescent"/>
    <m/>
    <s v="Standard A Lamp"/>
    <n v="1"/>
    <n v="85"/>
    <x v="7"/>
    <s v="2068510"/>
    <s v="Living Room"/>
    <n v="9.4081094387701955E-4"/>
  </r>
  <r>
    <x v="1"/>
    <s v="Incandescent"/>
    <m/>
    <s v="Standard A Lamp"/>
    <n v="5"/>
    <n v="60"/>
    <x v="2"/>
    <s v="2068511"/>
    <s v="Bathroom"/>
    <n v="9.4081094387701955E-4"/>
  </r>
  <r>
    <x v="0"/>
    <s v="Incandescent"/>
    <m/>
    <s v="Standard A Lamp"/>
    <n v="1"/>
    <n v="60"/>
    <x v="2"/>
    <s v="2068511"/>
    <s v="Bathroom"/>
    <n v="9.4081094387701955E-4"/>
  </r>
  <r>
    <x v="5"/>
    <s v="Compact Fluorescent"/>
    <m/>
    <s v="Decorative"/>
    <n v="4"/>
    <n v="7"/>
    <x v="10"/>
    <s v="2068512"/>
    <s v="Master Bedroom"/>
    <n v="9.4081094387701955E-4"/>
  </r>
  <r>
    <x v="6"/>
    <s v="Incandescent"/>
    <m/>
    <s v="3-Way Incandescent"/>
    <n v="1"/>
    <n v="100"/>
    <x v="10"/>
    <s v="2068512"/>
    <s v="Master Bedroom"/>
    <n v="9.4081094387701955E-4"/>
  </r>
  <r>
    <x v="6"/>
    <s v="Incandescent"/>
    <m/>
    <s v="Standard A Lamp"/>
    <n v="1"/>
    <n v="70"/>
    <x v="10"/>
    <s v="2068512"/>
    <s v="Master Bedroom"/>
    <n v="9.4081094387701955E-4"/>
  </r>
  <r>
    <x v="0"/>
    <s v="Incandescent"/>
    <m/>
    <s v="Standard A Lamp"/>
    <n v="2"/>
    <n v="60"/>
    <x v="4"/>
    <s v="2068513"/>
    <s v="Closet"/>
    <n v="9.4081094387701955E-4"/>
  </r>
  <r>
    <x v="1"/>
    <s v="Incandescent"/>
    <m/>
    <s v="Globe"/>
    <n v="6"/>
    <n v="60"/>
    <x v="2"/>
    <s v="206881"/>
    <s v="Bathroom"/>
    <n v="9.4081094387701955E-4"/>
  </r>
  <r>
    <x v="0"/>
    <s v="Incandescent"/>
    <m/>
    <s v="Mini base"/>
    <n v="2"/>
    <n v="60"/>
    <x v="0"/>
    <s v="206882"/>
    <s v="Bedroom"/>
    <n v="9.4081094387701955E-4"/>
  </r>
  <r>
    <x v="1"/>
    <s v="Incandescent"/>
    <m/>
    <s v="Standard A Lamp"/>
    <n v="1"/>
    <n v="25"/>
    <x v="0"/>
    <s v="206882"/>
    <s v="Bedroom"/>
    <n v="9.4081094387701955E-4"/>
  </r>
  <r>
    <x v="13"/>
    <s v="Linear Fluorescent"/>
    <n v="16"/>
    <s v="T-8"/>
    <n v="1"/>
    <n v="32"/>
    <x v="0"/>
    <s v="206882"/>
    <s v="Bedroom"/>
    <n v="9.4081094387701955E-4"/>
  </r>
  <r>
    <x v="5"/>
    <s v="Incandescent"/>
    <m/>
    <s v="Mini base"/>
    <n v="2"/>
    <n v="60"/>
    <x v="0"/>
    <s v="206883"/>
    <s v="Bedroom"/>
    <n v="9.4081094387701955E-4"/>
  </r>
  <r>
    <x v="13"/>
    <s v="Incandescent"/>
    <n v="16"/>
    <s v="Other"/>
    <n v="1"/>
    <n v="32"/>
    <x v="0"/>
    <s v="206883"/>
    <s v="Bedroom"/>
    <n v="9.4081094387701955E-4"/>
  </r>
  <r>
    <x v="4"/>
    <s v="Incandescent"/>
    <m/>
    <s v="Standard A Lamp"/>
    <n v="1"/>
    <n v="40"/>
    <x v="0"/>
    <s v="206883"/>
    <s v="Bedroom"/>
    <n v="9.4081094387701955E-4"/>
  </r>
  <r>
    <x v="5"/>
    <s v="Incandescent"/>
    <m/>
    <s v="Mini base"/>
    <n v="2"/>
    <n v="60"/>
    <x v="12"/>
    <s v="206884"/>
    <s v="Family Room"/>
    <n v="9.4081094387701955E-4"/>
  </r>
  <r>
    <x v="12"/>
    <s v="Incandescent"/>
    <m/>
    <s v="Decorative"/>
    <n v="1"/>
    <n v="40"/>
    <x v="12"/>
    <s v="206884"/>
    <s v="Family Room"/>
    <n v="9.4081094387701955E-4"/>
  </r>
  <r>
    <x v="4"/>
    <s v="Incandescent"/>
    <m/>
    <s v="Standard A Lamp"/>
    <n v="1"/>
    <n v="25"/>
    <x v="12"/>
    <s v="206884"/>
    <s v="Family Room"/>
    <n v="9.4081094387701955E-4"/>
  </r>
  <r>
    <x v="0"/>
    <s v="Incandescent"/>
    <m/>
    <s v="Standard A Lamp"/>
    <n v="1"/>
    <n v="150"/>
    <x v="11"/>
    <s v="206885"/>
    <s v="Garage"/>
    <n v="9.4081094387701955E-4"/>
  </r>
  <r>
    <x v="7"/>
    <s v="Incandescent"/>
    <m/>
    <s v="Standard A Lamp"/>
    <n v="1"/>
    <n v="40"/>
    <x v="11"/>
    <s v="206885"/>
    <s v="Garage"/>
    <n v="9.4081094387701955E-4"/>
  </r>
  <r>
    <x v="0"/>
    <s v="Linear Fluorescent"/>
    <n v="48"/>
    <s v="T-12"/>
    <n v="2"/>
    <n v="32"/>
    <x v="5"/>
    <s v="206886"/>
    <s v="Kitchen"/>
    <n v="9.4081094387701955E-4"/>
  </r>
  <r>
    <x v="13"/>
    <s v="Incandescent"/>
    <m/>
    <s v="Standard A Lamp"/>
    <n v="1"/>
    <n v="25"/>
    <x v="5"/>
    <s v="206886"/>
    <s v="Kitchen"/>
    <n v="9.4081094387701955E-4"/>
  </r>
  <r>
    <x v="0"/>
    <s v="Incandescent"/>
    <m/>
    <s v="Standard A Lamp"/>
    <n v="1"/>
    <n v="40"/>
    <x v="5"/>
    <s v="206886"/>
    <s v="Kitchen"/>
    <n v="9.4081094387701955E-4"/>
  </r>
  <r>
    <x v="0"/>
    <s v="Incandescent"/>
    <m/>
    <s v="Standard A Lamp"/>
    <n v="1"/>
    <n v="40"/>
    <x v="5"/>
    <s v="206886"/>
    <s v="Kitchen"/>
    <n v="9.4081094387701955E-4"/>
  </r>
  <r>
    <x v="0"/>
    <s v="Compact Fluorescent"/>
    <m/>
    <s v="Twist"/>
    <n v="1"/>
    <n v="15"/>
    <x v="6"/>
    <s v="206887"/>
    <s v="Laundry Room"/>
    <n v="9.4081094387701955E-4"/>
  </r>
  <r>
    <x v="5"/>
    <s v="Incandescent"/>
    <m/>
    <s v="Decorative"/>
    <n v="3"/>
    <n v="60"/>
    <x v="7"/>
    <s v="206888"/>
    <s v="Living Room"/>
    <n v="9.4081094387701955E-4"/>
  </r>
  <r>
    <x v="0"/>
    <s v="Incandescent"/>
    <m/>
    <s v="Globe"/>
    <n v="3"/>
    <n v="60"/>
    <x v="7"/>
    <s v="206888"/>
    <s v="Living Room"/>
    <n v="9.4081094387701955E-4"/>
  </r>
  <r>
    <x v="14"/>
    <s v="Incandescent"/>
    <m/>
    <s v="3-Way Incandescent"/>
    <n v="1"/>
    <n v="75"/>
    <x v="7"/>
    <s v="206888"/>
    <s v="Living Room"/>
    <n v="9.4081094387701955E-4"/>
  </r>
  <r>
    <x v="13"/>
    <s v="Incandescent"/>
    <m/>
    <s v="Reflector"/>
    <n v="3"/>
    <n v="25"/>
    <x v="7"/>
    <s v="206888"/>
    <s v="Living Room"/>
    <n v="9.4081094387701955E-4"/>
  </r>
  <r>
    <x v="1"/>
    <s v="Incandescent"/>
    <m/>
    <s v="Globe"/>
    <n v="8"/>
    <n v="60"/>
    <x v="2"/>
    <s v="206889"/>
    <s v="Bathroom"/>
    <n v="9.4081094387701955E-4"/>
  </r>
  <r>
    <x v="5"/>
    <s v="Incandescent"/>
    <m/>
    <s v="Standard A Lamp"/>
    <n v="2"/>
    <n v="40"/>
    <x v="10"/>
    <s v="2068810"/>
    <s v="Master Bedroom"/>
    <n v="9.4081094387701955E-4"/>
  </r>
  <r>
    <x v="4"/>
    <s v="Halogen"/>
    <m/>
    <s v="Quartz Tube"/>
    <n v="1"/>
    <n v="100"/>
    <x v="10"/>
    <s v="2068810"/>
    <s v="Master Bedroom"/>
    <n v="9.4081094387701955E-4"/>
  </r>
  <r>
    <x v="0"/>
    <s v="Incandescent"/>
    <m/>
    <s v="Standard A Lamp"/>
    <n v="5"/>
    <n v="60"/>
    <x v="1"/>
    <s v="2068811"/>
    <s v="Dining Room"/>
    <n v="9.4081094387701955E-4"/>
  </r>
  <r>
    <x v="1"/>
    <s v="Compact Fluorescent"/>
    <m/>
    <s v="Straight Tube"/>
    <n v="3"/>
    <n v="20"/>
    <x v="2"/>
    <s v="207021"/>
    <s v="Bathroom"/>
    <n v="5.2955252069445606E-4"/>
  </r>
  <r>
    <x v="1"/>
    <s v="Compact Fluorescent"/>
    <m/>
    <s v="Twist"/>
    <n v="2"/>
    <n v="25"/>
    <x v="2"/>
    <s v="207021"/>
    <s v="Bathroom"/>
    <n v="5.2955252069445606E-4"/>
  </r>
  <r>
    <x v="0"/>
    <s v="Incandescent"/>
    <m/>
    <s v="Standard A Lamp"/>
    <n v="1"/>
    <n v="75"/>
    <x v="0"/>
    <s v="207022"/>
    <s v="Bedroom"/>
    <n v="5.2955252069445606E-4"/>
  </r>
  <r>
    <x v="4"/>
    <s v="Incandescent"/>
    <m/>
    <s v="Mini base"/>
    <n v="2"/>
    <n v="60"/>
    <x v="0"/>
    <s v="207022"/>
    <s v="Bedroom"/>
    <n v="5.2955252069445606E-4"/>
  </r>
  <r>
    <x v="0"/>
    <s v="Incandescent"/>
    <m/>
    <s v="Standard A Lamp"/>
    <n v="1"/>
    <n v="100"/>
    <x v="0"/>
    <s v="207023"/>
    <s v="Bedroom"/>
    <n v="5.2955252069445606E-4"/>
  </r>
  <r>
    <x v="0"/>
    <s v="Incandescent"/>
    <m/>
    <s v="Standard A Lamp"/>
    <n v="1"/>
    <n v="100"/>
    <x v="9"/>
    <s v="207024"/>
    <s v="Other"/>
    <n v="5.2955252069445606E-4"/>
  </r>
  <r>
    <x v="5"/>
    <s v="Compact Fluorescent"/>
    <m/>
    <s v="Twist"/>
    <n v="4"/>
    <n v="15"/>
    <x v="5"/>
    <s v="207025"/>
    <s v="Kitchen"/>
    <n v="5.2955252069445606E-4"/>
  </r>
  <r>
    <x v="0"/>
    <s v="Linear Fluorescent"/>
    <n v="24"/>
    <s v="T-12"/>
    <n v="2"/>
    <n v="20"/>
    <x v="5"/>
    <s v="207025"/>
    <s v="Kitchen"/>
    <n v="5.2955252069445606E-4"/>
  </r>
  <r>
    <x v="0"/>
    <s v="Compact Fluorescent"/>
    <m/>
    <s v="Twist"/>
    <n v="1"/>
    <n v="25"/>
    <x v="6"/>
    <s v="207026"/>
    <s v="Laundry Room"/>
    <n v="5.2955252069445606E-4"/>
  </r>
  <r>
    <x v="5"/>
    <s v="Compact Fluorescent"/>
    <m/>
    <s v="Straight Tube"/>
    <n v="3"/>
    <n v="20"/>
    <x v="7"/>
    <s v="207027"/>
    <s v="Living Room"/>
    <n v="5.2955252069445606E-4"/>
  </r>
  <r>
    <x v="6"/>
    <s v="Compact Fluorescent"/>
    <m/>
    <s v="Straight Tube"/>
    <n v="2"/>
    <n v="20"/>
    <x v="7"/>
    <s v="207027"/>
    <s v="Living Room"/>
    <n v="5.2955252069445606E-4"/>
  </r>
  <r>
    <x v="5"/>
    <s v="Compact Fluorescent"/>
    <m/>
    <s v="Twist"/>
    <n v="3"/>
    <n v="14"/>
    <x v="10"/>
    <s v="207028"/>
    <s v="Master Bedroom"/>
    <n v="5.2955252069445606E-4"/>
  </r>
  <r>
    <x v="0"/>
    <s v="Incandescent"/>
    <m/>
    <s v="Standard A Lamp"/>
    <n v="2"/>
    <n v="100"/>
    <x v="4"/>
    <s v="207029"/>
    <s v="Closet"/>
    <n v="5.2955252069445606E-4"/>
  </r>
  <r>
    <x v="0"/>
    <s v="Incandescent"/>
    <m/>
    <s v="Standard A Lamp"/>
    <n v="1"/>
    <n v="100"/>
    <x v="9"/>
    <s v="2070210"/>
    <s v="Other"/>
    <n v="5.2955252069445606E-4"/>
  </r>
  <r>
    <x v="0"/>
    <s v="Incandescent"/>
    <m/>
    <s v="Decorative"/>
    <n v="1"/>
    <n v="40"/>
    <x v="9"/>
    <s v="2070211"/>
    <s v="Other"/>
    <n v="5.2955252069445606E-4"/>
  </r>
  <r>
    <x v="0"/>
    <s v="Compact Fluorescent"/>
    <m/>
    <s v="Twist"/>
    <n v="1"/>
    <n v="14"/>
    <x v="3"/>
    <s v="2070212"/>
    <s v="Hall"/>
    <n v="5.2955252069445606E-4"/>
  </r>
  <r>
    <x v="9"/>
    <s v="Incandescent"/>
    <m/>
    <s v="Mini base"/>
    <n v="5"/>
    <n v="60"/>
    <x v="3"/>
    <s v="2070212"/>
    <s v="Hall"/>
    <n v="5.2955252069445606E-4"/>
  </r>
  <r>
    <x v="0"/>
    <s v="Incandescent"/>
    <m/>
    <s v="Standard A Lamp"/>
    <n v="2"/>
    <n v="60"/>
    <x v="7"/>
    <s v="207071"/>
    <s v="Living Room"/>
    <n v="9.4081094387701955E-4"/>
  </r>
  <r>
    <x v="1"/>
    <s v="Incandescent"/>
    <m/>
    <s v="Globe"/>
    <n v="3"/>
    <n v="40"/>
    <x v="2"/>
    <s v="207072"/>
    <s v="Bathroom"/>
    <n v="9.4081094387701955E-4"/>
  </r>
  <r>
    <x v="0"/>
    <s v="Compact Fluorescent"/>
    <m/>
    <s v="Twist"/>
    <n v="1"/>
    <n v="22"/>
    <x v="2"/>
    <s v="207072"/>
    <s v="Bathroom"/>
    <n v="9.4081094387701955E-4"/>
  </r>
  <r>
    <x v="0"/>
    <s v="Incandescent"/>
    <m/>
    <s v="Standard A Lamp"/>
    <n v="1"/>
    <n v="60"/>
    <x v="0"/>
    <s v="207073"/>
    <s v="Bedroom"/>
    <n v="9.4081094387701955E-4"/>
  </r>
  <r>
    <x v="5"/>
    <s v="Incandescent"/>
    <m/>
    <s v="Standard A Lamp"/>
    <n v="2"/>
    <n v="60"/>
    <x v="0"/>
    <s v="207074"/>
    <s v="Bedroom"/>
    <n v="9.4081094387701955E-4"/>
  </r>
  <r>
    <x v="5"/>
    <s v="Incandescent"/>
    <m/>
    <s v="Standard A Lamp"/>
    <n v="1"/>
    <n v="60"/>
    <x v="0"/>
    <s v="207075"/>
    <s v="Bedroom"/>
    <n v="9.4081094387701955E-4"/>
  </r>
  <r>
    <x v="5"/>
    <s v="Incandescent"/>
    <m/>
    <s v="Standard A Lamp"/>
    <n v="1"/>
    <n v="60"/>
    <x v="1"/>
    <s v="207076"/>
    <s v="Dining Room"/>
    <n v="9.4081094387701955E-4"/>
  </r>
  <r>
    <x v="0"/>
    <s v="Incandescent"/>
    <m/>
    <s v="Standard A Lamp"/>
    <n v="1"/>
    <n v="60"/>
    <x v="3"/>
    <s v="207077"/>
    <s v="Hall"/>
    <n v="9.4081094387701955E-4"/>
  </r>
  <r>
    <x v="0"/>
    <s v="Linear Fluorescent"/>
    <n v="60"/>
    <s v="T-12"/>
    <n v="4"/>
    <n v="40"/>
    <x v="5"/>
    <s v="207078"/>
    <s v="Kitchen"/>
    <n v="9.4081094387701955E-4"/>
  </r>
  <r>
    <x v="0"/>
    <s v="Compact Fluorescent"/>
    <m/>
    <s v="Twist"/>
    <n v="2"/>
    <n v="22"/>
    <x v="6"/>
    <s v="207079"/>
    <s v="Laundry Room"/>
    <n v="9.4081094387701955E-4"/>
  </r>
  <r>
    <x v="4"/>
    <s v="Incandescent"/>
    <m/>
    <s v="Standard A Lamp"/>
    <n v="1"/>
    <n v="60"/>
    <x v="7"/>
    <s v="2070710"/>
    <s v="Living Room"/>
    <n v="9.4081094387701955E-4"/>
  </r>
  <r>
    <x v="4"/>
    <s v="Compact Fluorescent"/>
    <m/>
    <s v="Twist"/>
    <n v="1"/>
    <n v="22"/>
    <x v="7"/>
    <s v="2070710"/>
    <s v="Living Room"/>
    <n v="9.4081094387701955E-4"/>
  </r>
  <r>
    <x v="6"/>
    <s v="Incandescent"/>
    <m/>
    <s v="Standard A Lamp"/>
    <n v="1"/>
    <n v="60"/>
    <x v="7"/>
    <s v="2070710"/>
    <s v="Living Room"/>
    <n v="9.4081094387701955E-4"/>
  </r>
  <r>
    <x v="4"/>
    <s v="Incandescent"/>
    <m/>
    <s v="Standard A Lamp"/>
    <n v="1"/>
    <n v="40"/>
    <x v="7"/>
    <s v="2070710"/>
    <s v="Living Room"/>
    <n v="9.4081094387701955E-4"/>
  </r>
  <r>
    <x v="0"/>
    <s v="Incandescent"/>
    <m/>
    <s v="Standard A Lamp"/>
    <n v="2"/>
    <n v="60"/>
    <x v="2"/>
    <s v="2070711"/>
    <s v="Bathroom"/>
    <n v="9.4081094387701955E-4"/>
  </r>
  <r>
    <x v="0"/>
    <s v="Incandescent"/>
    <m/>
    <s v="Standard A Lamp"/>
    <n v="1"/>
    <n v="60"/>
    <x v="2"/>
    <s v="2070711"/>
    <s v="Bathroom"/>
    <n v="9.4081094387701955E-4"/>
  </r>
  <r>
    <x v="0"/>
    <s v="Incandescent"/>
    <m/>
    <s v="Standard A Lamp"/>
    <n v="1"/>
    <n v="60"/>
    <x v="0"/>
    <s v="2070712"/>
    <s v="Bedroom"/>
    <n v="9.4081094387701955E-4"/>
  </r>
  <r>
    <x v="5"/>
    <s v="Incandescent"/>
    <m/>
    <s v="Standard A Lamp"/>
    <n v="4"/>
    <n v="60"/>
    <x v="0"/>
    <s v="2070712"/>
    <s v="Bedroom"/>
    <n v="9.4081094387701955E-4"/>
  </r>
  <r>
    <x v="4"/>
    <s v="Incandescent"/>
    <m/>
    <s v="Standard A Lamp"/>
    <n v="1"/>
    <n v="60"/>
    <x v="0"/>
    <s v="2070712"/>
    <s v="Bedroom"/>
    <n v="9.4081094387701955E-4"/>
  </r>
  <r>
    <x v="0"/>
    <s v="Incandescent"/>
    <m/>
    <s v="Standard A Lamp"/>
    <n v="1"/>
    <n v="60"/>
    <x v="9"/>
    <s v="2070713"/>
    <s v="Other"/>
    <n v="9.4081094387701955E-4"/>
  </r>
  <r>
    <x v="0"/>
    <s v="Compact Fluorescent"/>
    <m/>
    <s v="Twist"/>
    <n v="1"/>
    <n v="22"/>
    <x v="9"/>
    <s v="2070714"/>
    <s v="Other"/>
    <n v="9.4081094387701955E-4"/>
  </r>
  <r>
    <x v="1"/>
    <s v="Compact Fluorescent"/>
    <m/>
    <s v="Twist"/>
    <n v="2"/>
    <n v="15"/>
    <x v="2"/>
    <s v="207121"/>
    <s v="Bathroom"/>
    <n v="5.1690495698823106E-4"/>
  </r>
  <r>
    <x v="8"/>
    <s v="Incandescent"/>
    <m/>
    <s v="Reflector"/>
    <n v="1"/>
    <n v="60"/>
    <x v="0"/>
    <s v="207122"/>
    <s v="Bedroom"/>
    <n v="5.1690495698823106E-4"/>
  </r>
  <r>
    <x v="9"/>
    <s v="Incandescent"/>
    <m/>
    <s v="Mini base"/>
    <n v="6"/>
    <n v="5"/>
    <x v="1"/>
    <s v="207123"/>
    <s v="Dining Room"/>
    <n v="5.1690495698823106E-4"/>
  </r>
  <r>
    <x v="8"/>
    <s v="Incandescent"/>
    <m/>
    <s v="Standard A Lamp"/>
    <n v="1"/>
    <n v="60"/>
    <x v="1"/>
    <s v="207123"/>
    <s v="Dining Room"/>
    <n v="5.1690495698823106E-4"/>
  </r>
  <r>
    <x v="8"/>
    <s v="Incandescent"/>
    <m/>
    <s v="Reflector"/>
    <n v="1"/>
    <n v="60"/>
    <x v="3"/>
    <s v="207124"/>
    <s v="Hall"/>
    <n v="5.1690495698823106E-4"/>
  </r>
  <r>
    <x v="0"/>
    <s v="Incandescent"/>
    <m/>
    <s v="Standard A Lamp"/>
    <n v="2"/>
    <n v="60"/>
    <x v="9"/>
    <s v="207125"/>
    <s v="Other"/>
    <n v="5.1690495698823106E-4"/>
  </r>
  <r>
    <x v="8"/>
    <s v="Incandescent"/>
    <m/>
    <s v="Reflector"/>
    <n v="1"/>
    <n v="65"/>
    <x v="5"/>
    <s v="207126"/>
    <s v="Kitchen"/>
    <n v="5.1690495698823106E-4"/>
  </r>
  <r>
    <x v="8"/>
    <s v="Compact Fluorescent"/>
    <m/>
    <s v="Twist"/>
    <n v="1"/>
    <n v="15"/>
    <x v="6"/>
    <s v="207127"/>
    <s v="Laundry Room"/>
    <n v="5.1690495698823106E-4"/>
  </r>
  <r>
    <x v="1"/>
    <s v="Incandescent"/>
    <m/>
    <s v="Mini base"/>
    <n v="1"/>
    <n v="25"/>
    <x v="7"/>
    <s v="207128"/>
    <s v="Living Room"/>
    <n v="5.1690495698823106E-4"/>
  </r>
  <r>
    <x v="6"/>
    <s v="Compact Fluorescent"/>
    <m/>
    <s v="Twist"/>
    <n v="3"/>
    <n v="15"/>
    <x v="7"/>
    <s v="207128"/>
    <s v="Living Room"/>
    <n v="5.1690495698823106E-4"/>
  </r>
  <r>
    <x v="1"/>
    <s v="Compact Fluorescent"/>
    <m/>
    <s v="Twist"/>
    <n v="3"/>
    <n v="15"/>
    <x v="2"/>
    <s v="207129"/>
    <s v="Bathroom"/>
    <n v="5.1690495698823106E-4"/>
  </r>
  <r>
    <x v="4"/>
    <s v="Compact Fluorescent"/>
    <m/>
    <s v="Twist"/>
    <n v="1"/>
    <n v="15"/>
    <x v="10"/>
    <s v="2071210"/>
    <s v="Master Bedroom"/>
    <n v="5.1690495698823106E-4"/>
  </r>
  <r>
    <x v="0"/>
    <s v="Incandescent"/>
    <m/>
    <s v="Standard A Lamp"/>
    <n v="2"/>
    <n v="60"/>
    <x v="4"/>
    <s v="2071211"/>
    <s v="Closet"/>
    <n v="5.1690495698823106E-4"/>
  </r>
  <r>
    <x v="0"/>
    <s v="Compact Fluorescent"/>
    <m/>
    <s v="Twist"/>
    <n v="2"/>
    <n v="15"/>
    <x v="5"/>
    <s v="2071212"/>
    <s v="Kitchen"/>
    <n v="5.1690495698823106E-4"/>
  </r>
  <r>
    <x v="0"/>
    <s v="Incandescent"/>
    <m/>
    <s v="Standard A Lamp"/>
    <n v="1"/>
    <n v="60"/>
    <x v="9"/>
    <s v="2071213"/>
    <s v="Other"/>
    <n v="5.1690495698823106E-4"/>
  </r>
  <r>
    <x v="1"/>
    <s v="Incandescent"/>
    <m/>
    <s v="Standard A Lamp"/>
    <n v="2"/>
    <n v="60"/>
    <x v="2"/>
    <s v="207161"/>
    <s v="Bathroom"/>
    <n v="2.8446742333283401E-4"/>
  </r>
  <r>
    <x v="0"/>
    <s v="Incandescent"/>
    <m/>
    <s v="Standard A Lamp"/>
    <n v="2"/>
    <n v="60"/>
    <x v="2"/>
    <s v="207161"/>
    <s v="Bathroom"/>
    <n v="2.8446742333283401E-4"/>
  </r>
  <r>
    <x v="1"/>
    <s v="Incandescent"/>
    <m/>
    <s v="Globe"/>
    <n v="4"/>
    <n v="60"/>
    <x v="2"/>
    <s v="207162"/>
    <s v="Bathroom"/>
    <n v="2.8446742333283401E-4"/>
  </r>
  <r>
    <x v="1"/>
    <s v="Incandescent"/>
    <m/>
    <s v="Globe"/>
    <n v="4"/>
    <n v="60"/>
    <x v="2"/>
    <s v="207163"/>
    <s v="Bathroom"/>
    <n v="2.8446742333283401E-4"/>
  </r>
  <r>
    <x v="0"/>
    <s v="Incandescent"/>
    <m/>
    <s v="Standard A Lamp"/>
    <n v="2"/>
    <n v="60"/>
    <x v="0"/>
    <s v="207164"/>
    <s v="Bedroom"/>
    <n v="2.8446742333283401E-4"/>
  </r>
  <r>
    <x v="4"/>
    <s v="Incandescent"/>
    <m/>
    <s v="Standard A Lamp"/>
    <n v="1"/>
    <n v="60"/>
    <x v="0"/>
    <s v="207164"/>
    <s v="Bedroom"/>
    <n v="2.8446742333283401E-4"/>
  </r>
  <r>
    <x v="0"/>
    <s v="Incandescent"/>
    <m/>
    <s v="Standard A Lamp"/>
    <n v="2"/>
    <n v="60"/>
    <x v="0"/>
    <s v="207165"/>
    <s v="Bedroom"/>
    <n v="2.8446742333283401E-4"/>
  </r>
  <r>
    <x v="0"/>
    <s v="Incandescent"/>
    <m/>
    <s v="Standard A Lamp"/>
    <n v="3"/>
    <n v="60"/>
    <x v="0"/>
    <s v="207166"/>
    <s v="Bedroom"/>
    <n v="2.8446742333283401E-4"/>
  </r>
  <r>
    <x v="4"/>
    <s v="Incandescent"/>
    <m/>
    <s v="Standard A Lamp"/>
    <n v="1"/>
    <n v="60"/>
    <x v="0"/>
    <s v="207166"/>
    <s v="Bedroom"/>
    <n v="2.8446742333283401E-4"/>
  </r>
  <r>
    <x v="0"/>
    <s v="Incandescent"/>
    <m/>
    <s v="Standard A Lamp"/>
    <n v="2"/>
    <n v="60"/>
    <x v="0"/>
    <s v="207167"/>
    <s v="Bedroom"/>
    <n v="2.8446742333283401E-4"/>
  </r>
  <r>
    <x v="6"/>
    <s v="Compact Fluorescent"/>
    <m/>
    <s v="Straight Tube"/>
    <n v="1"/>
    <n v="15"/>
    <x v="0"/>
    <s v="207167"/>
    <s v="Bedroom"/>
    <n v="2.8446742333283401E-4"/>
  </r>
  <r>
    <x v="9"/>
    <s v="Incandescent"/>
    <m/>
    <s v="Clear"/>
    <n v="5"/>
    <n v="60"/>
    <x v="1"/>
    <s v="207168"/>
    <s v="Dining Room"/>
    <n v="2.8446742333283401E-4"/>
  </r>
  <r>
    <x v="0"/>
    <s v="Linear Fluorescent"/>
    <n v="48"/>
    <s v="T-8"/>
    <n v="2"/>
    <n v="40"/>
    <x v="1"/>
    <s v="207168"/>
    <s v="Dining Room"/>
    <n v="2.8446742333283401E-4"/>
  </r>
  <r>
    <x v="9"/>
    <s v="Incandescent"/>
    <m/>
    <s v="Decorative"/>
    <n v="2"/>
    <n v="40"/>
    <x v="3"/>
    <s v="207169"/>
    <s v="Hall"/>
    <n v="2.8446742333283401E-4"/>
  </r>
  <r>
    <x v="5"/>
    <s v="Incandescent"/>
    <m/>
    <s v="Standard A Lamp"/>
    <n v="4"/>
    <n v="60"/>
    <x v="12"/>
    <s v="2071610"/>
    <s v="Family Room"/>
    <n v="2.8446742333283401E-4"/>
  </r>
  <r>
    <x v="0"/>
    <s v="Incandescent"/>
    <m/>
    <s v="Standard A Lamp"/>
    <n v="1"/>
    <n v="100"/>
    <x v="11"/>
    <s v="2071611"/>
    <s v="Garage"/>
    <n v="2.8446742333283401E-4"/>
  </r>
  <r>
    <x v="0"/>
    <s v="Linear Fluorescent"/>
    <n v="48"/>
    <s v="T-12"/>
    <n v="1"/>
    <n v="40"/>
    <x v="11"/>
    <s v="2071611"/>
    <s v="Garage"/>
    <n v="2.8446742333283401E-4"/>
  </r>
  <r>
    <x v="0"/>
    <s v="Incandescent"/>
    <m/>
    <s v="Standard A Lamp"/>
    <n v="2"/>
    <n v="60"/>
    <x v="3"/>
    <s v="2071612"/>
    <s v="Hall"/>
    <n v="2.8446742333283401E-4"/>
  </r>
  <r>
    <x v="0"/>
    <s v="Incandescent"/>
    <m/>
    <s v="Reflector"/>
    <n v="4"/>
    <n v="65"/>
    <x v="8"/>
    <s v="2071613"/>
    <s v="Office"/>
    <n v="2.8446742333283401E-4"/>
  </r>
  <r>
    <x v="6"/>
    <s v="Incandescent"/>
    <m/>
    <s v="Standard A Lamp"/>
    <n v="1"/>
    <n v="60"/>
    <x v="8"/>
    <s v="2071613"/>
    <s v="Office"/>
    <n v="2.8446742333283401E-4"/>
  </r>
  <r>
    <x v="1"/>
    <s v="Incandescent"/>
    <m/>
    <s v="Reflector"/>
    <n v="1"/>
    <n v="60"/>
    <x v="9"/>
    <s v="2071614"/>
    <s v="Other"/>
    <n v="2.8446742333283401E-4"/>
  </r>
  <r>
    <x v="0"/>
    <s v="Linear Fluorescent"/>
    <n v="96"/>
    <s v="T-12"/>
    <n v="4"/>
    <n v="60"/>
    <x v="9"/>
    <s v="207461"/>
    <s v="Other"/>
    <n v="5.2955252069445606E-4"/>
  </r>
  <r>
    <x v="0"/>
    <s v="Linear Fluorescent"/>
    <n v="48"/>
    <s v="T-12"/>
    <n v="4"/>
    <n v="40"/>
    <x v="9"/>
    <s v="207461"/>
    <s v="Other"/>
    <n v="5.2955252069445606E-4"/>
  </r>
  <r>
    <x v="0"/>
    <s v="Linear Fluorescent"/>
    <n v="36"/>
    <s v="T-12"/>
    <n v="2"/>
    <n v="40"/>
    <x v="9"/>
    <s v="207461"/>
    <s v="Other"/>
    <n v="5.2955252069445606E-4"/>
  </r>
  <r>
    <x v="1"/>
    <s v="Compact Fluorescent"/>
    <m/>
    <s v="Globe"/>
    <n v="6"/>
    <n v="22"/>
    <x v="2"/>
    <s v="207462"/>
    <s v="Bathroom"/>
    <n v="5.2955252069445606E-4"/>
  </r>
  <r>
    <x v="1"/>
    <s v="Compact Fluorescent"/>
    <m/>
    <s v="Globe"/>
    <n v="6"/>
    <n v="22"/>
    <x v="2"/>
    <s v="207463"/>
    <s v="Bathroom"/>
    <n v="5.2955252069445606E-4"/>
  </r>
  <r>
    <x v="1"/>
    <s v="Incandescent"/>
    <m/>
    <s v="Standard A Lamp"/>
    <n v="2"/>
    <n v="60"/>
    <x v="2"/>
    <s v="207464"/>
    <s v="Bathroom"/>
    <n v="5.2955252069445606E-4"/>
  </r>
  <r>
    <x v="0"/>
    <s v="Incandescent"/>
    <m/>
    <s v="Standard A Lamp"/>
    <n v="2"/>
    <n v="60"/>
    <x v="0"/>
    <s v="207465"/>
    <s v="Bedroom"/>
    <n v="5.2955252069445606E-4"/>
  </r>
  <r>
    <x v="4"/>
    <s v="Incandescent"/>
    <m/>
    <s v="Standard A Lamp"/>
    <n v="1"/>
    <n v="25"/>
    <x v="0"/>
    <s v="207465"/>
    <s v="Bedroom"/>
    <n v="5.2955252069445606E-4"/>
  </r>
  <r>
    <x v="0"/>
    <s v="Incandescent"/>
    <m/>
    <s v="Standard A Lamp"/>
    <n v="2"/>
    <n v="60"/>
    <x v="0"/>
    <s v="207466"/>
    <s v="Bedroom"/>
    <n v="5.2955252069445606E-4"/>
  </r>
  <r>
    <x v="4"/>
    <s v="Incandescent"/>
    <m/>
    <s v="Standard A Lamp"/>
    <n v="1"/>
    <n v="25"/>
    <x v="0"/>
    <s v="207466"/>
    <s v="Bedroom"/>
    <n v="5.2955252069445606E-4"/>
  </r>
  <r>
    <x v="0"/>
    <s v="Linear Fluorescent"/>
    <n v="48"/>
    <s v="T-12"/>
    <n v="2"/>
    <n v="40"/>
    <x v="12"/>
    <s v="207467"/>
    <s v="Family Room"/>
    <n v="5.2955252069445606E-4"/>
  </r>
  <r>
    <x v="8"/>
    <s v="Halogen"/>
    <m/>
    <s v="MR"/>
    <n v="1"/>
    <n v="50"/>
    <x v="8"/>
    <s v="207468"/>
    <s v="Office"/>
    <n v="5.2955252069445606E-4"/>
  </r>
  <r>
    <x v="4"/>
    <s v="Compact Fluorescent"/>
    <m/>
    <s v="Twist"/>
    <n v="2"/>
    <n v="15"/>
    <x v="8"/>
    <s v="207468"/>
    <s v="Office"/>
    <n v="5.2955252069445606E-4"/>
  </r>
  <r>
    <x v="6"/>
    <s v="Incandescent"/>
    <m/>
    <s v="Standard A Lamp"/>
    <n v="1"/>
    <n v="75"/>
    <x v="8"/>
    <s v="207468"/>
    <s v="Office"/>
    <n v="5.2955252069445606E-4"/>
  </r>
  <r>
    <x v="0"/>
    <s v="Incandescent"/>
    <m/>
    <s v="Standard A Lamp"/>
    <n v="1"/>
    <n v="65"/>
    <x v="4"/>
    <s v="207469"/>
    <s v="Closet"/>
    <n v="5.2955252069445606E-4"/>
  </r>
  <r>
    <x v="0"/>
    <s v="Linear Fluorescent"/>
    <n v="48"/>
    <s v="T-12"/>
    <n v="2"/>
    <n v="40"/>
    <x v="4"/>
    <s v="2074610"/>
    <s v="Closet"/>
    <n v="5.2955252069445606E-4"/>
  </r>
  <r>
    <x v="0"/>
    <s v="Linear Fluorescent"/>
    <n v="36"/>
    <s v="T-12"/>
    <n v="2"/>
    <n v="40"/>
    <x v="1"/>
    <s v="2074611"/>
    <s v="Dining Room"/>
    <n v="5.2955252069445606E-4"/>
  </r>
  <r>
    <x v="0"/>
    <s v="Incandescent"/>
    <m/>
    <s v="Mini base"/>
    <n v="3"/>
    <n v="40"/>
    <x v="1"/>
    <s v="2074611"/>
    <s v="Dining Room"/>
    <n v="5.2955252069445606E-4"/>
  </r>
  <r>
    <x v="8"/>
    <s v="Incandescent"/>
    <m/>
    <s v="Reflector"/>
    <n v="1"/>
    <n v="75"/>
    <x v="1"/>
    <s v="2074611"/>
    <s v="Dining Room"/>
    <n v="5.2955252069445606E-4"/>
  </r>
  <r>
    <x v="6"/>
    <s v="Halogen"/>
    <m/>
    <s v="Quartz Tube"/>
    <n v="3"/>
    <n v="30"/>
    <x v="1"/>
    <s v="2074611"/>
    <s v="Dining Room"/>
    <n v="5.2955252069445606E-4"/>
  </r>
  <r>
    <x v="0"/>
    <s v="Incandescent"/>
    <m/>
    <s v="Standard A Lamp"/>
    <n v="1"/>
    <n v="60"/>
    <x v="3"/>
    <s v="2074612"/>
    <s v="Hall"/>
    <n v="5.2955252069445606E-4"/>
  </r>
  <r>
    <x v="0"/>
    <s v="Incandescent"/>
    <m/>
    <s v="Standard A Lamp"/>
    <n v="1"/>
    <n v="65"/>
    <x v="7"/>
    <s v="2074613"/>
    <s v="Living Room"/>
    <n v="5.2955252069445606E-4"/>
  </r>
  <r>
    <x v="4"/>
    <s v="Incandescent"/>
    <m/>
    <s v="Standard A Lamp"/>
    <n v="1"/>
    <n v="100"/>
    <x v="7"/>
    <s v="2074613"/>
    <s v="Living Room"/>
    <n v="5.2955252069445606E-4"/>
  </r>
  <r>
    <x v="6"/>
    <s v="Incandescent"/>
    <m/>
    <s v="Mini base"/>
    <n v="6"/>
    <n v="25"/>
    <x v="7"/>
    <s v="2074613"/>
    <s v="Living Room"/>
    <n v="5.2955252069445606E-4"/>
  </r>
  <r>
    <x v="5"/>
    <s v="Incandescent"/>
    <m/>
    <s v="Clear"/>
    <n v="3"/>
    <n v="60"/>
    <x v="10"/>
    <s v="2074614"/>
    <s v="Master Bedroom"/>
    <n v="5.2955252069445606E-4"/>
  </r>
  <r>
    <x v="4"/>
    <s v="Incandescent"/>
    <m/>
    <s v="Standard A Lamp"/>
    <n v="1"/>
    <n v="60"/>
    <x v="10"/>
    <s v="2074614"/>
    <s v="Master Bedroom"/>
    <n v="5.2955252069445606E-4"/>
  </r>
  <r>
    <x v="0"/>
    <s v="Incandescent"/>
    <m/>
    <s v="Standard A Lamp"/>
    <n v="1"/>
    <n v="60"/>
    <x v="4"/>
    <s v="2074615"/>
    <s v="Closet"/>
    <n v="5.2955252069445606E-4"/>
  </r>
  <r>
    <x v="0"/>
    <s v="Linear Fluorescent"/>
    <n v="48"/>
    <s v="T-8"/>
    <n v="2"/>
    <n v="40"/>
    <x v="3"/>
    <s v="2074616"/>
    <s v="Hall"/>
    <n v="5.2955252069445606E-4"/>
  </r>
  <r>
    <x v="0"/>
    <s v="Incandescent"/>
    <m/>
    <s v="Standard A Lamp"/>
    <n v="1"/>
    <n v="60"/>
    <x v="4"/>
    <s v="207481"/>
    <s v="Closet"/>
    <n v="2.9634285766104543E-4"/>
  </r>
  <r>
    <x v="0"/>
    <s v="Linear Fluorescent"/>
    <n v="48"/>
    <s v="T-8"/>
    <n v="2"/>
    <n v="32"/>
    <x v="11"/>
    <s v="207482"/>
    <s v="Garage"/>
    <n v="2.9634285766104543E-4"/>
  </r>
  <r>
    <x v="0"/>
    <s v="Linear Fluorescent"/>
    <n v="48"/>
    <s v="T-8"/>
    <n v="2"/>
    <n v="32"/>
    <x v="9"/>
    <s v="207483"/>
    <s v="Other"/>
    <n v="2.9634285766104543E-4"/>
  </r>
  <r>
    <x v="0"/>
    <s v="Incandescent"/>
    <m/>
    <s v="Standard A Lamp"/>
    <n v="1"/>
    <n v="100"/>
    <x v="9"/>
    <s v="207484"/>
    <s v="Other"/>
    <n v="2.9634285766104543E-4"/>
  </r>
  <r>
    <x v="0"/>
    <s v="Linear Fluorescent"/>
    <n v="48"/>
    <s v="T-8"/>
    <n v="2"/>
    <n v="32"/>
    <x v="9"/>
    <s v="207485"/>
    <s v="Other"/>
    <n v="2.9634285766104543E-4"/>
  </r>
  <r>
    <x v="0"/>
    <s v="Incandescent"/>
    <m/>
    <s v="Standard A Lamp"/>
    <n v="1"/>
    <n v="60"/>
    <x v="9"/>
    <s v="207485"/>
    <s v="Other"/>
    <n v="2.9634285766104543E-4"/>
  </r>
  <r>
    <x v="5"/>
    <s v="Incandescent"/>
    <m/>
    <s v="Decorative"/>
    <n v="3"/>
    <n v="60"/>
    <x v="0"/>
    <s v="207486"/>
    <s v="Bedroom"/>
    <n v="2.9634285766104543E-4"/>
  </r>
  <r>
    <x v="8"/>
    <s v="Compact Fluorescent"/>
    <m/>
    <s v="Twist"/>
    <n v="1"/>
    <n v="15"/>
    <x v="3"/>
    <s v="207487"/>
    <s v="Hall"/>
    <n v="2.9634285766104543E-4"/>
  </r>
  <r>
    <x v="1"/>
    <s v="Incandescent"/>
    <m/>
    <s v="Standard A Lamp"/>
    <n v="2"/>
    <n v="100"/>
    <x v="2"/>
    <s v="207488"/>
    <s v="Bathroom"/>
    <n v="2.9634285766104543E-4"/>
  </r>
  <r>
    <x v="0"/>
    <s v="Incandescent"/>
    <m/>
    <s v="Standard A Lamp"/>
    <n v="1"/>
    <n v="60"/>
    <x v="2"/>
    <s v="207488"/>
    <s v="Bathroom"/>
    <n v="2.9634285766104543E-4"/>
  </r>
  <r>
    <x v="0"/>
    <s v="Incandescent"/>
    <m/>
    <s v="Standard A Lamp"/>
    <n v="1"/>
    <n v="60"/>
    <x v="0"/>
    <s v="207489"/>
    <s v="Bedroom"/>
    <n v="2.9634285766104543E-4"/>
  </r>
  <r>
    <x v="8"/>
    <s v="Incandescent"/>
    <m/>
    <s v="Reflector"/>
    <n v="1"/>
    <n v="65"/>
    <x v="0"/>
    <s v="207489"/>
    <s v="Bedroom"/>
    <n v="2.9634285766104543E-4"/>
  </r>
  <r>
    <x v="9"/>
    <s v="Incandescent"/>
    <m/>
    <s v="Standard A Lamp"/>
    <n v="5"/>
    <n v="100"/>
    <x v="7"/>
    <s v="2074810"/>
    <s v="Living Room"/>
    <n v="2.9634285766104543E-4"/>
  </r>
  <r>
    <x v="9"/>
    <s v="Compact Fluorescent"/>
    <m/>
    <s v="Twist"/>
    <n v="2"/>
    <n v="15"/>
    <x v="7"/>
    <s v="2074810"/>
    <s v="Living Room"/>
    <n v="2.9634285766104543E-4"/>
  </r>
  <r>
    <x v="8"/>
    <s v="Incandescent"/>
    <m/>
    <s v="Reflector"/>
    <n v="1"/>
    <n v="65"/>
    <x v="7"/>
    <s v="2074810"/>
    <s v="Living Room"/>
    <n v="2.9634285766104543E-4"/>
  </r>
  <r>
    <x v="4"/>
    <s v="Incandescent"/>
    <m/>
    <s v="3-Way Incandescent"/>
    <n v="1"/>
    <n v="100"/>
    <x v="7"/>
    <s v="2074810"/>
    <s v="Living Room"/>
    <n v="2.9634285766104543E-4"/>
  </r>
  <r>
    <x v="4"/>
    <s v="Compact Fluorescent"/>
    <m/>
    <s v="Twist"/>
    <n v="1"/>
    <n v="15"/>
    <x v="7"/>
    <s v="2074810"/>
    <s v="Living Room"/>
    <n v="2.9634285766104543E-4"/>
  </r>
  <r>
    <x v="0"/>
    <s v="Incandescent"/>
    <m/>
    <s v="Standard A Lamp"/>
    <n v="2"/>
    <n v="60"/>
    <x v="6"/>
    <s v="2074811"/>
    <s v="Laundry Room"/>
    <n v="2.9634285766104543E-4"/>
  </r>
  <r>
    <x v="5"/>
    <s v="Incandescent"/>
    <m/>
    <s v="Standard A Lamp"/>
    <n v="1"/>
    <n v="60"/>
    <x v="10"/>
    <s v="2074812"/>
    <s v="Master Bedroom"/>
    <n v="2.9634285766104543E-4"/>
  </r>
  <r>
    <x v="0"/>
    <s v="Incandescent"/>
    <m/>
    <s v="Standard A Lamp"/>
    <n v="1"/>
    <n v="60"/>
    <x v="2"/>
    <s v="2074813"/>
    <s v="Bathroom"/>
    <n v="2.9634285766104543E-4"/>
  </r>
  <r>
    <x v="1"/>
    <s v="Incandescent"/>
    <m/>
    <s v="Standard A Lamp"/>
    <n v="3"/>
    <n v="60"/>
    <x v="2"/>
    <s v="2074813"/>
    <s v="Bathroom"/>
    <n v="2.9634285766104543E-4"/>
  </r>
  <r>
    <x v="0"/>
    <s v="Compact Fluorescent"/>
    <m/>
    <s v="Twist"/>
    <n v="5"/>
    <n v="15"/>
    <x v="2"/>
    <s v="207531"/>
    <s v="Bathroom"/>
    <n v="9.4081094387701955E-4"/>
  </r>
  <r>
    <x v="1"/>
    <s v="Incandescent"/>
    <m/>
    <s v="Standard A Lamp"/>
    <n v="2"/>
    <n v="100"/>
    <x v="2"/>
    <s v="207531"/>
    <s v="Bathroom"/>
    <n v="9.4081094387701955E-4"/>
  </r>
  <r>
    <x v="0"/>
    <s v="Compact Fluorescent"/>
    <m/>
    <s v="Twist"/>
    <n v="2"/>
    <n v="13"/>
    <x v="0"/>
    <s v="207532"/>
    <s v="Bedroom"/>
    <n v="9.4081094387701955E-4"/>
  </r>
  <r>
    <x v="0"/>
    <s v="Incandescent"/>
    <m/>
    <s v="Decorative"/>
    <n v="2"/>
    <n v="40"/>
    <x v="0"/>
    <s v="207533"/>
    <s v="Bedroom"/>
    <n v="9.4081094387701955E-4"/>
  </r>
  <r>
    <x v="6"/>
    <s v="Incandescent"/>
    <m/>
    <s v="Decorative"/>
    <n v="5"/>
    <n v="40"/>
    <x v="0"/>
    <s v="207533"/>
    <s v="Bedroom"/>
    <n v="9.4081094387701955E-4"/>
  </r>
  <r>
    <x v="9"/>
    <s v="Compact Fluorescent"/>
    <m/>
    <s v="Twist"/>
    <n v="3"/>
    <n v="23"/>
    <x v="1"/>
    <s v="207534"/>
    <s v="Dining Room"/>
    <n v="9.4081094387701955E-4"/>
  </r>
  <r>
    <x v="0"/>
    <s v="Compact Fluorescent"/>
    <m/>
    <s v="Twist"/>
    <n v="2"/>
    <n v="13"/>
    <x v="3"/>
    <s v="207535"/>
    <s v="Hall"/>
    <n v="9.4081094387701955E-4"/>
  </r>
  <r>
    <x v="15"/>
    <s v="Incandescent"/>
    <m/>
    <s v="Standard A Lamp"/>
    <n v="1"/>
    <n v="40"/>
    <x v="11"/>
    <s v="207536"/>
    <s v="Garage"/>
    <n v="9.4081094387701955E-4"/>
  </r>
  <r>
    <x v="0"/>
    <s v="Compact Fluorescent"/>
    <m/>
    <s v="Twist"/>
    <n v="1"/>
    <n v="13"/>
    <x v="3"/>
    <s v="207537"/>
    <s v="Hall"/>
    <n v="9.4081094387701955E-4"/>
  </r>
  <r>
    <x v="0"/>
    <s v="Compact Fluorescent"/>
    <m/>
    <s v="Twist"/>
    <n v="2"/>
    <n v="13"/>
    <x v="5"/>
    <s v="207538"/>
    <s v="Kitchen"/>
    <n v="9.4081094387701955E-4"/>
  </r>
  <r>
    <x v="12"/>
    <s v="Halogen"/>
    <m/>
    <s v="Quartz Tube"/>
    <n v="3"/>
    <n v="50"/>
    <x v="5"/>
    <s v="207538"/>
    <s v="Kitchen"/>
    <n v="9.4081094387701955E-4"/>
  </r>
  <r>
    <x v="0"/>
    <s v="Compact Fluorescent"/>
    <m/>
    <s v="Twist"/>
    <n v="1"/>
    <n v="13"/>
    <x v="6"/>
    <s v="207539"/>
    <s v="Laundry Room"/>
    <n v="9.4081094387701955E-4"/>
  </r>
  <r>
    <x v="14"/>
    <s v="Halogen"/>
    <m/>
    <s v="Quartz Tube"/>
    <n v="1"/>
    <n v="300"/>
    <x v="7"/>
    <s v="2075310"/>
    <s v="Living Room"/>
    <n v="9.4081094387701955E-4"/>
  </r>
  <r>
    <x v="4"/>
    <s v="Compact Fluorescent"/>
    <m/>
    <s v="Twist"/>
    <n v="1"/>
    <n v="13"/>
    <x v="7"/>
    <s v="2075310"/>
    <s v="Living Room"/>
    <n v="9.4081094387701955E-4"/>
  </r>
  <r>
    <x v="0"/>
    <s v="Compact Fluorescent"/>
    <m/>
    <s v="Pin base"/>
    <n v="1"/>
    <n v="42"/>
    <x v="2"/>
    <s v="2075311"/>
    <s v="Bathroom"/>
    <n v="9.4081094387701955E-4"/>
  </r>
  <r>
    <x v="1"/>
    <s v="Compact Fluorescent"/>
    <m/>
    <s v="Twist"/>
    <n v="2"/>
    <n v="15"/>
    <x v="2"/>
    <s v="2075311"/>
    <s v="Bathroom"/>
    <n v="9.4081094387701955E-4"/>
  </r>
  <r>
    <x v="0"/>
    <s v="Incandescent"/>
    <m/>
    <s v="Mini base"/>
    <n v="2"/>
    <n v="40"/>
    <x v="10"/>
    <s v="2075312"/>
    <s v="Master Bedroom"/>
    <n v="9.4081094387701955E-4"/>
  </r>
  <r>
    <x v="4"/>
    <s v="Compact Fluorescent"/>
    <m/>
    <s v="Twist"/>
    <n v="1"/>
    <n v="14"/>
    <x v="10"/>
    <s v="2075312"/>
    <s v="Master Bedroom"/>
    <n v="9.4081094387701955E-4"/>
  </r>
  <r>
    <x v="0"/>
    <s v="Compact Fluorescent"/>
    <m/>
    <s v="Twist"/>
    <n v="1"/>
    <n v="13"/>
    <x v="9"/>
    <s v="2075313"/>
    <s v="Other"/>
    <n v="9.4081094387701955E-4"/>
  </r>
  <r>
    <x v="1"/>
    <s v="Incandescent"/>
    <m/>
    <s v="Globe"/>
    <n v="3"/>
    <n v="40"/>
    <x v="2"/>
    <s v="207581"/>
    <s v="Bathroom"/>
    <n v="4.7324000933330284E-4"/>
  </r>
  <r>
    <x v="0"/>
    <s v="Compact Fluorescent"/>
    <m/>
    <s v="Twist"/>
    <n v="1"/>
    <n v="15"/>
    <x v="2"/>
    <s v="207581"/>
    <s v="Bathroom"/>
    <n v="4.7324000933330284E-4"/>
  </r>
  <r>
    <x v="1"/>
    <s v="Incandescent"/>
    <m/>
    <s v="Globe"/>
    <n v="3"/>
    <n v="40"/>
    <x v="2"/>
    <s v="207582"/>
    <s v="Bathroom"/>
    <n v="4.7324000933330284E-4"/>
  </r>
  <r>
    <x v="0"/>
    <s v="Compact Fluorescent"/>
    <m/>
    <s v="Twist"/>
    <n v="1"/>
    <n v="15"/>
    <x v="2"/>
    <s v="207582"/>
    <s v="Bathroom"/>
    <n v="4.7324000933330284E-4"/>
  </r>
  <r>
    <x v="5"/>
    <s v="Incandescent"/>
    <m/>
    <s v="Standard A Lamp"/>
    <n v="2"/>
    <n v="40"/>
    <x v="10"/>
    <s v="207583"/>
    <s v="Master Bedroom"/>
    <n v="4.7324000933330284E-4"/>
  </r>
  <r>
    <x v="4"/>
    <s v="Incandescent"/>
    <m/>
    <s v="Standard A Lamp"/>
    <n v="1"/>
    <n v="60"/>
    <x v="10"/>
    <s v="207583"/>
    <s v="Master Bedroom"/>
    <n v="4.7324000933330284E-4"/>
  </r>
  <r>
    <x v="4"/>
    <s v="Incandescent"/>
    <m/>
    <s v="Decorative"/>
    <n v="1"/>
    <n v="40"/>
    <x v="10"/>
    <s v="207583"/>
    <s v="Master Bedroom"/>
    <n v="4.7324000933330284E-4"/>
  </r>
  <r>
    <x v="5"/>
    <s v="Compact Fluorescent"/>
    <m/>
    <s v="Twist"/>
    <n v="1"/>
    <n v="15"/>
    <x v="0"/>
    <s v="207584"/>
    <s v="Bedroom"/>
    <n v="4.7324000933330284E-4"/>
  </r>
  <r>
    <x v="4"/>
    <s v="Compact Fluorescent"/>
    <m/>
    <s v="Twist"/>
    <n v="1"/>
    <n v="15"/>
    <x v="0"/>
    <s v="207584"/>
    <s v="Bedroom"/>
    <n v="4.7324000933330284E-4"/>
  </r>
  <r>
    <x v="5"/>
    <s v="Compact Fluorescent"/>
    <m/>
    <s v="Twist"/>
    <n v="1"/>
    <n v="15"/>
    <x v="0"/>
    <s v="207585"/>
    <s v="Bedroom"/>
    <n v="4.7324000933330284E-4"/>
  </r>
  <r>
    <x v="6"/>
    <s v="Incandescent"/>
    <m/>
    <s v="Standard A Lamp"/>
    <n v="1"/>
    <n v="40"/>
    <x v="0"/>
    <s v="207585"/>
    <s v="Bedroom"/>
    <n v="4.7324000933330284E-4"/>
  </r>
  <r>
    <x v="9"/>
    <s v="Incandescent"/>
    <m/>
    <s v="Clear"/>
    <n v="5"/>
    <n v="40"/>
    <x v="1"/>
    <s v="207586"/>
    <s v="Dining Room"/>
    <n v="4.7324000933330284E-4"/>
  </r>
  <r>
    <x v="0"/>
    <s v="Compact Fluorescent"/>
    <m/>
    <s v="Twist"/>
    <n v="1"/>
    <n v="13"/>
    <x v="3"/>
    <s v="207587"/>
    <s v="Hall"/>
    <n v="4.7324000933330284E-4"/>
  </r>
  <r>
    <x v="0"/>
    <s v="Compact Fluorescent"/>
    <m/>
    <s v="Twist"/>
    <n v="1"/>
    <n v="15"/>
    <x v="9"/>
    <s v="207588"/>
    <s v="Other"/>
    <n v="4.7324000933330284E-4"/>
  </r>
  <r>
    <x v="0"/>
    <s v="Linear Fluorescent"/>
    <n v="48"/>
    <s v="T-12"/>
    <n v="2"/>
    <n v="40"/>
    <x v="5"/>
    <s v="207589"/>
    <s v="Kitchen"/>
    <n v="4.7324000933330284E-4"/>
  </r>
  <r>
    <x v="0"/>
    <s v="Compact Fluorescent"/>
    <m/>
    <s v="Twist"/>
    <n v="1"/>
    <n v="15"/>
    <x v="6"/>
    <s v="2075810"/>
    <s v="Laundry Room"/>
    <n v="4.7324000933330284E-4"/>
  </r>
  <r>
    <x v="4"/>
    <s v="Compact Fluorescent"/>
    <m/>
    <s v="Twist"/>
    <n v="1"/>
    <n v="15"/>
    <x v="7"/>
    <s v="2075811"/>
    <s v="Living Room"/>
    <n v="4.7324000933330284E-4"/>
  </r>
  <r>
    <x v="6"/>
    <s v="Halogen"/>
    <m/>
    <s v="Quartz Tube"/>
    <n v="1"/>
    <n v="30"/>
    <x v="7"/>
    <s v="2075811"/>
    <s v="Living Room"/>
    <n v="4.7324000933330284E-4"/>
  </r>
  <r>
    <x v="0"/>
    <s v="Compact Fluorescent"/>
    <m/>
    <s v="Twist"/>
    <n v="2"/>
    <n v="15"/>
    <x v="8"/>
    <s v="2075812"/>
    <s v="Office"/>
    <n v="4.7324000933330284E-4"/>
  </r>
  <r>
    <x v="1"/>
    <s v="Incandescent"/>
    <m/>
    <s v="Globe"/>
    <n v="4"/>
    <n v="40"/>
    <x v="2"/>
    <s v="207701"/>
    <s v="Bathroom"/>
    <n v="5.1690495698823106E-4"/>
  </r>
  <r>
    <x v="0"/>
    <s v="Incandescent"/>
    <m/>
    <s v="Heat Lamp"/>
    <n v="1"/>
    <n v="250"/>
    <x v="2"/>
    <s v="207701"/>
    <s v="Bathroom"/>
    <n v="5.1690495698823106E-4"/>
  </r>
  <r>
    <x v="1"/>
    <s v="Incandescent"/>
    <m/>
    <s v="Globe"/>
    <n v="4"/>
    <n v="40"/>
    <x v="2"/>
    <s v="207702"/>
    <s v="Bathroom"/>
    <n v="5.1690495698823106E-4"/>
  </r>
  <r>
    <x v="9"/>
    <s v="Incandescent"/>
    <m/>
    <s v="Heat Lamp"/>
    <n v="1"/>
    <n v="250"/>
    <x v="2"/>
    <s v="207702"/>
    <s v="Bathroom"/>
    <n v="5.1690495698823106E-4"/>
  </r>
  <r>
    <x v="1"/>
    <s v="Incandescent"/>
    <m/>
    <s v="Globe"/>
    <n v="4"/>
    <n v="40"/>
    <x v="2"/>
    <s v="207703"/>
    <s v="Bathroom"/>
    <n v="5.1690495698823106E-4"/>
  </r>
  <r>
    <x v="0"/>
    <s v="Incandescent"/>
    <m/>
    <s v="Heat Lamp"/>
    <n v="1"/>
    <n v="250"/>
    <x v="2"/>
    <s v="207703"/>
    <s v="Bathroom"/>
    <n v="5.1690495698823106E-4"/>
  </r>
  <r>
    <x v="0"/>
    <s v="Compact Fluorescent"/>
    <m/>
    <s v="Twist"/>
    <n v="2"/>
    <n v="22"/>
    <x v="10"/>
    <s v="207704"/>
    <s v="Master Bedroom"/>
    <n v="5.1690495698823106E-4"/>
  </r>
  <r>
    <x v="5"/>
    <s v="Compact Fluorescent"/>
    <m/>
    <s v="Twist"/>
    <n v="3"/>
    <n v="15"/>
    <x v="0"/>
    <s v="207705"/>
    <s v="Bedroom"/>
    <n v="5.1690495698823106E-4"/>
  </r>
  <r>
    <x v="4"/>
    <s v="Incandescent"/>
    <m/>
    <s v="Standard A Lamp"/>
    <n v="1"/>
    <n v="75"/>
    <x v="0"/>
    <s v="207705"/>
    <s v="Bedroom"/>
    <n v="5.1690495698823106E-4"/>
  </r>
  <r>
    <x v="5"/>
    <s v="Incandescent"/>
    <m/>
    <s v="Standard A Lamp"/>
    <n v="2"/>
    <n v="40"/>
    <x v="0"/>
    <s v="207706"/>
    <s v="Bedroom"/>
    <n v="5.1690495698823106E-4"/>
  </r>
  <r>
    <x v="5"/>
    <s v="Linear Fluorescent"/>
    <m/>
    <s v="T-4"/>
    <n v="1"/>
    <n v="60"/>
    <x v="0"/>
    <s v="207707"/>
    <s v="Bedroom"/>
    <n v="5.1690495698823106E-4"/>
  </r>
  <r>
    <x v="0"/>
    <s v="Compact Fluorescent"/>
    <m/>
    <s v="Twist"/>
    <n v="1"/>
    <n v="15"/>
    <x v="4"/>
    <s v="207708"/>
    <s v="Closet"/>
    <n v="5.1690495698823106E-4"/>
  </r>
  <r>
    <x v="0"/>
    <s v="Incandescent"/>
    <m/>
    <s v="Standard A Lamp"/>
    <n v="2"/>
    <n v="60"/>
    <x v="1"/>
    <s v="207709"/>
    <s v="Dining Room"/>
    <n v="5.1690495698823106E-4"/>
  </r>
  <r>
    <x v="0"/>
    <s v="Incandescent"/>
    <m/>
    <s v="Standard A Lamp"/>
    <n v="1"/>
    <n v="60"/>
    <x v="12"/>
    <s v="2077010"/>
    <s v="Family Room"/>
    <n v="5.1690495698823106E-4"/>
  </r>
  <r>
    <x v="0"/>
    <s v="Compact Fluorescent"/>
    <m/>
    <s v="Twist"/>
    <n v="1"/>
    <n v="22"/>
    <x v="11"/>
    <s v="2077011"/>
    <s v="Garage"/>
    <n v="5.1690495698823106E-4"/>
  </r>
  <r>
    <x v="0"/>
    <s v="Incandescent"/>
    <m/>
    <s v="Standard A Lamp"/>
    <n v="1"/>
    <n v="60"/>
    <x v="3"/>
    <s v="2077012"/>
    <s v="Hall"/>
    <n v="5.1690495698823106E-4"/>
  </r>
  <r>
    <x v="0"/>
    <s v="Compact Fluorescent"/>
    <m/>
    <s v="Twist"/>
    <n v="2"/>
    <n v="22"/>
    <x v="5"/>
    <s v="2077013"/>
    <s v="Kitchen"/>
    <n v="5.1690495698823106E-4"/>
  </r>
  <r>
    <x v="0"/>
    <s v="Incandescent"/>
    <m/>
    <s v="Standard A Lamp"/>
    <n v="1"/>
    <n v="60"/>
    <x v="5"/>
    <s v="2077013"/>
    <s v="Kitchen"/>
    <n v="5.1690495698823106E-4"/>
  </r>
  <r>
    <x v="6"/>
    <s v="Compact Fluorescent"/>
    <m/>
    <s v="Twist"/>
    <n v="1"/>
    <n v="28"/>
    <x v="7"/>
    <s v="2077014"/>
    <s v="Living Room"/>
    <n v="5.1690495698823106E-4"/>
  </r>
  <r>
    <x v="0"/>
    <s v="Incandescent"/>
    <m/>
    <s v="Standard A Lamp"/>
    <n v="1"/>
    <n v="60"/>
    <x v="7"/>
    <s v="2077014"/>
    <s v="Living Room"/>
    <n v="5.1690495698823106E-4"/>
  </r>
  <r>
    <x v="0"/>
    <s v="Compact Fluorescent"/>
    <m/>
    <s v="Twist"/>
    <n v="1"/>
    <n v="22"/>
    <x v="3"/>
    <s v="2077015"/>
    <s v="Hall"/>
    <n v="5.1690495698823106E-4"/>
  </r>
  <r>
    <x v="1"/>
    <s v="Incandescent"/>
    <m/>
    <s v="Globe"/>
    <n v="3"/>
    <n v="60"/>
    <x v="2"/>
    <s v="207751"/>
    <s v="Bathroom"/>
    <n v="5.2955252069445606E-4"/>
  </r>
  <r>
    <x v="1"/>
    <s v="Incandescent"/>
    <m/>
    <s v="Globe"/>
    <n v="6"/>
    <n v="100"/>
    <x v="2"/>
    <s v="207752"/>
    <s v="Bathroom"/>
    <n v="5.2955252069445606E-4"/>
  </r>
  <r>
    <x v="0"/>
    <s v="Incandescent"/>
    <m/>
    <s v="Standard A Lamp"/>
    <n v="1"/>
    <n v="60"/>
    <x v="2"/>
    <s v="207752"/>
    <s v="Bathroom"/>
    <n v="5.2955252069445606E-4"/>
  </r>
  <r>
    <x v="5"/>
    <s v="Compact Fluorescent"/>
    <m/>
    <s v="Twist"/>
    <n v="3"/>
    <n v="13"/>
    <x v="0"/>
    <s v="207753"/>
    <s v="Bedroom"/>
    <n v="5.2955252069445606E-4"/>
  </r>
  <r>
    <x v="6"/>
    <s v="Incandescent"/>
    <m/>
    <s v="Mini base"/>
    <n v="5"/>
    <n v="25"/>
    <x v="0"/>
    <s v="207753"/>
    <s v="Bedroom"/>
    <n v="5.2955252069445606E-4"/>
  </r>
  <r>
    <x v="4"/>
    <s v="Incandescent"/>
    <m/>
    <s v="Decorative"/>
    <n v="1"/>
    <n v="40"/>
    <x v="0"/>
    <s v="207753"/>
    <s v="Bedroom"/>
    <n v="5.2955252069445606E-4"/>
  </r>
  <r>
    <x v="0"/>
    <s v="Incandescent"/>
    <m/>
    <s v="Standard A Lamp"/>
    <n v="2"/>
    <n v="75"/>
    <x v="0"/>
    <s v="207754"/>
    <s v="Bedroom"/>
    <n v="5.2955252069445606E-4"/>
  </r>
  <r>
    <x v="4"/>
    <s v="Compact Fluorescent"/>
    <m/>
    <s v="Twist"/>
    <n v="1"/>
    <n v="14"/>
    <x v="0"/>
    <s v="207754"/>
    <s v="Bedroom"/>
    <n v="5.2955252069445606E-4"/>
  </r>
  <r>
    <x v="6"/>
    <s v="Incandescent"/>
    <m/>
    <s v="Mini base"/>
    <n v="5"/>
    <n v="25"/>
    <x v="0"/>
    <s v="207755"/>
    <s v="Bedroom"/>
    <n v="5.2955252069445606E-4"/>
  </r>
  <r>
    <x v="0"/>
    <s v="Halogen"/>
    <m/>
    <s v="MR"/>
    <n v="4"/>
    <n v="50"/>
    <x v="0"/>
    <s v="207755"/>
    <s v="Bedroom"/>
    <n v="5.2955252069445606E-4"/>
  </r>
  <r>
    <x v="4"/>
    <s v="Compact Fluorescent"/>
    <m/>
    <s v="Twist"/>
    <n v="1"/>
    <n v="23"/>
    <x v="0"/>
    <s v="207755"/>
    <s v="Bedroom"/>
    <n v="5.2955252069445606E-4"/>
  </r>
  <r>
    <x v="9"/>
    <s v="Compact Fluorescent"/>
    <m/>
    <s v="Twist"/>
    <n v="6"/>
    <n v="13"/>
    <x v="1"/>
    <s v="207756"/>
    <s v="Dining Room"/>
    <n v="5.2955252069445606E-4"/>
  </r>
  <r>
    <x v="8"/>
    <s v="Incandescent"/>
    <m/>
    <s v="Reflector"/>
    <n v="1"/>
    <n v="40"/>
    <x v="1"/>
    <s v="207756"/>
    <s v="Dining Room"/>
    <n v="5.2955252069445606E-4"/>
  </r>
  <r>
    <x v="9"/>
    <s v="Compact Fluorescent"/>
    <m/>
    <s v="Twist"/>
    <n v="3"/>
    <n v="14"/>
    <x v="3"/>
    <s v="207757"/>
    <s v="Hall"/>
    <n v="5.2955252069445606E-4"/>
  </r>
  <r>
    <x v="0"/>
    <s v="Compact Fluorescent"/>
    <m/>
    <s v="Twist"/>
    <n v="1"/>
    <n v="19"/>
    <x v="3"/>
    <s v="207757"/>
    <s v="Hall"/>
    <n v="5.2955252069445606E-4"/>
  </r>
  <r>
    <x v="8"/>
    <s v="Compact Fluorescent"/>
    <m/>
    <s v="Flood"/>
    <n v="1"/>
    <n v="16"/>
    <x v="12"/>
    <s v="207758"/>
    <s v="Family Room"/>
    <n v="5.2955252069445606E-4"/>
  </r>
  <r>
    <x v="8"/>
    <s v="Compact Fluorescent"/>
    <m/>
    <s v="Flood"/>
    <n v="1"/>
    <n v="18"/>
    <x v="12"/>
    <s v="207758"/>
    <s v="Family Room"/>
    <n v="5.2955252069445606E-4"/>
  </r>
  <r>
    <x v="8"/>
    <s v="Incandescent"/>
    <m/>
    <s v="Reflector"/>
    <n v="1"/>
    <n v="75"/>
    <x v="12"/>
    <s v="207758"/>
    <s v="Family Room"/>
    <n v="5.2955252069445606E-4"/>
  </r>
  <r>
    <x v="1"/>
    <s v="Incandescent"/>
    <m/>
    <s v="Standard A Lamp"/>
    <n v="1"/>
    <n v="75"/>
    <x v="12"/>
    <s v="207758"/>
    <s v="Family Room"/>
    <n v="5.2955252069445606E-4"/>
  </r>
  <r>
    <x v="4"/>
    <s v="Compact Fluorescent"/>
    <m/>
    <s v="Twist"/>
    <n v="1"/>
    <n v="14"/>
    <x v="12"/>
    <s v="207758"/>
    <s v="Family Room"/>
    <n v="5.2955252069445606E-4"/>
  </r>
  <r>
    <x v="0"/>
    <s v="Incandescent"/>
    <m/>
    <s v="Standard A Lamp"/>
    <n v="1"/>
    <n v="100"/>
    <x v="3"/>
    <s v="207759"/>
    <s v="Hall"/>
    <n v="5.2955252069445606E-4"/>
  </r>
  <r>
    <x v="0"/>
    <s v="Compact Fluorescent"/>
    <m/>
    <s v="Twist"/>
    <n v="1"/>
    <n v="14"/>
    <x v="3"/>
    <s v="2077510"/>
    <s v="Hall"/>
    <n v="5.2955252069445606E-4"/>
  </r>
  <r>
    <x v="0"/>
    <s v="Compact Fluorescent"/>
    <m/>
    <s v="Twist"/>
    <n v="2"/>
    <n v="14"/>
    <x v="3"/>
    <s v="2077510"/>
    <s v="Hall"/>
    <n v="5.2955252069445606E-4"/>
  </r>
  <r>
    <x v="9"/>
    <s v="Compact Fluorescent"/>
    <m/>
    <s v="Twist"/>
    <n v="1"/>
    <n v="13"/>
    <x v="5"/>
    <s v="2077511"/>
    <s v="Kitchen"/>
    <n v="5.2955252069445606E-4"/>
  </r>
  <r>
    <x v="9"/>
    <s v="Compact Fluorescent"/>
    <m/>
    <s v="Twist"/>
    <n v="1"/>
    <n v="23"/>
    <x v="5"/>
    <s v="2077511"/>
    <s v="Kitchen"/>
    <n v="5.2955252069445606E-4"/>
  </r>
  <r>
    <x v="8"/>
    <s v="Compact Fluorescent"/>
    <m/>
    <s v="Flood"/>
    <n v="1"/>
    <n v="16"/>
    <x v="5"/>
    <s v="2077511"/>
    <s v="Kitchen"/>
    <n v="5.2955252069445606E-4"/>
  </r>
  <r>
    <x v="0"/>
    <s v="Linear Fluorescent"/>
    <n v="48"/>
    <s v="T-12"/>
    <n v="4"/>
    <n v="40"/>
    <x v="6"/>
    <s v="2077512"/>
    <s v="Laundry Room"/>
    <n v="5.2955252069445606E-4"/>
  </r>
  <r>
    <x v="8"/>
    <s v="Compact Fluorescent"/>
    <m/>
    <s v="Flood"/>
    <n v="1"/>
    <n v="18"/>
    <x v="7"/>
    <s v="2077513"/>
    <s v="Living Room"/>
    <n v="5.2955252069445606E-4"/>
  </r>
  <r>
    <x v="8"/>
    <s v="Incandescent"/>
    <m/>
    <s v="Reflector"/>
    <n v="1"/>
    <n v="40"/>
    <x v="7"/>
    <s v="2077513"/>
    <s v="Living Room"/>
    <n v="5.2955252069445606E-4"/>
  </r>
  <r>
    <x v="1"/>
    <s v="Incandescent"/>
    <m/>
    <s v="Standard A Lamp"/>
    <n v="1"/>
    <n v="75"/>
    <x v="7"/>
    <s v="2077513"/>
    <s v="Living Room"/>
    <n v="5.2955252069445606E-4"/>
  </r>
  <r>
    <x v="1"/>
    <s v="Compact Fluorescent"/>
    <m/>
    <s v="Globe"/>
    <n v="2"/>
    <n v="14"/>
    <x v="2"/>
    <s v="2077514"/>
    <s v="Bathroom"/>
    <n v="5.2955252069445606E-4"/>
  </r>
  <r>
    <x v="8"/>
    <s v="Incandescent"/>
    <m/>
    <s v="Reflector"/>
    <n v="1"/>
    <n v="65"/>
    <x v="2"/>
    <s v="2077514"/>
    <s v="Bathroom"/>
    <n v="5.2955252069445606E-4"/>
  </r>
  <r>
    <x v="8"/>
    <s v="Compact Fluorescent"/>
    <m/>
    <s v="Flood"/>
    <n v="1"/>
    <n v="18"/>
    <x v="10"/>
    <s v="2077515"/>
    <s v="Master Bedroom"/>
    <n v="5.2955252069445606E-4"/>
  </r>
  <r>
    <x v="4"/>
    <s v="Compact Fluorescent"/>
    <m/>
    <s v="Twist"/>
    <n v="1"/>
    <n v="14"/>
    <x v="10"/>
    <s v="2077515"/>
    <s v="Master Bedroom"/>
    <n v="5.2955252069445606E-4"/>
  </r>
  <r>
    <x v="4"/>
    <s v="Compact Fluorescent"/>
    <m/>
    <s v="Twist"/>
    <n v="1"/>
    <n v="23"/>
    <x v="10"/>
    <s v="2077515"/>
    <s v="Master Bedroom"/>
    <n v="5.2955252069445606E-4"/>
  </r>
  <r>
    <x v="0"/>
    <s v="Incandescent"/>
    <m/>
    <s v="Standard A Lamp"/>
    <n v="2"/>
    <n v="75"/>
    <x v="4"/>
    <s v="2077516"/>
    <s v="Closet"/>
    <n v="5.2955252069445606E-4"/>
  </r>
  <r>
    <x v="9"/>
    <s v="Incandescent"/>
    <m/>
    <s v="Standard A Lamp"/>
    <n v="4"/>
    <n v="75"/>
    <x v="8"/>
    <s v="2077517"/>
    <s v="Office"/>
    <n v="5.2955252069445606E-4"/>
  </r>
  <r>
    <x v="4"/>
    <s v="Incandescent"/>
    <m/>
    <s v="Clear"/>
    <n v="1"/>
    <n v="40"/>
    <x v="8"/>
    <s v="2077517"/>
    <s v="Office"/>
    <n v="5.2955252069445606E-4"/>
  </r>
  <r>
    <x v="0"/>
    <s v="Compact Fluorescent"/>
    <m/>
    <s v="Twist"/>
    <n v="1"/>
    <n v="13"/>
    <x v="4"/>
    <s v="2077518"/>
    <s v="Closet"/>
    <n v="5.2955252069445606E-4"/>
  </r>
  <r>
    <x v="9"/>
    <s v="Incandescent"/>
    <m/>
    <s v="Globe"/>
    <n v="1"/>
    <n v="150"/>
    <x v="3"/>
    <s v="2077519"/>
    <s v="Hall"/>
    <n v="5.2955252069445606E-4"/>
  </r>
  <r>
    <x v="2"/>
    <s v="Compact Fluorescent"/>
    <m/>
    <s v="Twist"/>
    <n v="1"/>
    <n v="14"/>
    <x v="3"/>
    <s v="2077519"/>
    <s v="Hall"/>
    <n v="5.2955252069445606E-4"/>
  </r>
  <r>
    <x v="0"/>
    <s v="Incandescent"/>
    <m/>
    <s v="Standard A Lamp"/>
    <n v="1"/>
    <n v="100"/>
    <x v="9"/>
    <s v="2077520"/>
    <s v="Other"/>
    <n v="5.2955252069445606E-4"/>
  </r>
  <r>
    <x v="0"/>
    <s v="Incandescent"/>
    <m/>
    <s v="Standard A Lamp"/>
    <n v="1"/>
    <n v="100"/>
    <x v="4"/>
    <s v="2077521"/>
    <s v="Closet"/>
    <n v="5.2955252069445606E-4"/>
  </r>
  <r>
    <x v="0"/>
    <s v="Incandescent"/>
    <m/>
    <s v="Standard A Lamp"/>
    <n v="1"/>
    <n v="100"/>
    <x v="9"/>
    <s v="2077522"/>
    <s v="Other"/>
    <n v="5.2955252069445606E-4"/>
  </r>
  <r>
    <x v="0"/>
    <s v="Incandescent"/>
    <m/>
    <s v="Standard A Lamp"/>
    <n v="1"/>
    <n v="60"/>
    <x v="2"/>
    <s v="207771"/>
    <s v="Bathroom"/>
    <n v="5.1690495698823106E-4"/>
  </r>
  <r>
    <x v="0"/>
    <s v="Incandescent"/>
    <m/>
    <s v="Standard A Lamp"/>
    <n v="1"/>
    <n v="60"/>
    <x v="9"/>
    <s v="207772"/>
    <s v="Other"/>
    <n v="5.1690495698823106E-4"/>
  </r>
  <r>
    <x v="0"/>
    <s v="Incandescent"/>
    <m/>
    <s v="Standard A Lamp"/>
    <n v="1"/>
    <n v="60"/>
    <x v="9"/>
    <s v="207773"/>
    <s v="Other"/>
    <n v="5.1690495698823106E-4"/>
  </r>
  <r>
    <x v="0"/>
    <s v="Incandescent"/>
    <m/>
    <s v="Standard A Lamp"/>
    <n v="2"/>
    <n v="60"/>
    <x v="2"/>
    <s v="207774"/>
    <s v="Bathroom"/>
    <n v="5.1690495698823106E-4"/>
  </r>
  <r>
    <x v="1"/>
    <s v="Incandescent"/>
    <m/>
    <s v="Standard A Lamp"/>
    <n v="4"/>
    <n v="60"/>
    <x v="2"/>
    <s v="207774"/>
    <s v="Bathroom"/>
    <n v="5.1690495698823106E-4"/>
  </r>
  <r>
    <x v="0"/>
    <s v="Linear Fluorescent"/>
    <n v="48"/>
    <s v="T-8"/>
    <n v="1"/>
    <n v="40"/>
    <x v="2"/>
    <s v="207775"/>
    <s v="Bathroom"/>
    <n v="5.1690495698823106E-4"/>
  </r>
  <r>
    <x v="0"/>
    <s v="Incandescent"/>
    <m/>
    <s v="Standard A Lamp"/>
    <n v="2"/>
    <n v="60"/>
    <x v="10"/>
    <s v="207776"/>
    <s v="Master Bedroom"/>
    <n v="5.1690495698823106E-4"/>
  </r>
  <r>
    <x v="4"/>
    <s v="Incandescent"/>
    <m/>
    <s v="Standard A Lamp"/>
    <n v="1"/>
    <n v="60"/>
    <x v="10"/>
    <s v="207776"/>
    <s v="Master Bedroom"/>
    <n v="5.1690495698823106E-4"/>
  </r>
  <r>
    <x v="0"/>
    <s v="Incandescent"/>
    <m/>
    <s v="Standard A Lamp"/>
    <n v="2"/>
    <n v="60"/>
    <x v="8"/>
    <s v="207777"/>
    <s v="Office"/>
    <n v="5.1690495698823106E-4"/>
  </r>
  <r>
    <x v="0"/>
    <s v="Incandescent"/>
    <m/>
    <s v="Standard A Lamp"/>
    <n v="1"/>
    <n v="60"/>
    <x v="0"/>
    <s v="207778"/>
    <s v="Bedroom"/>
    <n v="5.1690495698823106E-4"/>
  </r>
  <r>
    <x v="0"/>
    <s v="Incandescent"/>
    <m/>
    <s v="Standard A Lamp"/>
    <n v="2"/>
    <n v="60"/>
    <x v="0"/>
    <s v="207779"/>
    <s v="Bedroom"/>
    <n v="5.1690495698823106E-4"/>
  </r>
  <r>
    <x v="0"/>
    <s v="Linear Fluorescent"/>
    <n v="48"/>
    <s v="T-12"/>
    <n v="2"/>
    <n v="40"/>
    <x v="8"/>
    <s v="2077710"/>
    <s v="Office"/>
    <n v="5.1690495698823106E-4"/>
  </r>
  <r>
    <x v="0"/>
    <s v="Incandescent"/>
    <m/>
    <s v="Standard A Lamp"/>
    <n v="1"/>
    <n v="60"/>
    <x v="5"/>
    <s v="2077711"/>
    <s v="Kitchen"/>
    <n v="5.1690495698823106E-4"/>
  </r>
  <r>
    <x v="3"/>
    <s v="Halogen"/>
    <m/>
    <s v="Quartz Tube"/>
    <n v="1"/>
    <n v="30"/>
    <x v="5"/>
    <s v="2077711"/>
    <s v="Kitchen"/>
    <n v="5.1690495698823106E-4"/>
  </r>
  <r>
    <x v="0"/>
    <s v="Incandescent"/>
    <m/>
    <s v="Standard A Lamp"/>
    <n v="1"/>
    <n v="60"/>
    <x v="6"/>
    <s v="2077712"/>
    <s v="Laundry Room"/>
    <n v="5.1690495698823106E-4"/>
  </r>
  <r>
    <x v="9"/>
    <s v="Incandescent"/>
    <m/>
    <s v="Decorative"/>
    <n v="5"/>
    <n v="25"/>
    <x v="7"/>
    <s v="2077713"/>
    <s v="Living Room"/>
    <n v="5.1690495698823106E-4"/>
  </r>
  <r>
    <x v="5"/>
    <s v="Incandescent"/>
    <m/>
    <s v="Standard A Lamp"/>
    <n v="4"/>
    <n v="60"/>
    <x v="7"/>
    <s v="2077713"/>
    <s v="Living Room"/>
    <n v="5.1690495698823106E-4"/>
  </r>
  <r>
    <x v="4"/>
    <s v="Incandescent"/>
    <m/>
    <s v="Standard A Lamp"/>
    <n v="1"/>
    <n v="60"/>
    <x v="7"/>
    <s v="2077713"/>
    <s v="Living Room"/>
    <n v="5.1690495698823106E-4"/>
  </r>
  <r>
    <x v="1"/>
    <s v="Incandescent"/>
    <m/>
    <s v="Decorative"/>
    <n v="2"/>
    <n v="25"/>
    <x v="7"/>
    <s v="2077713"/>
    <s v="Living Room"/>
    <n v="5.1690495698823106E-4"/>
  </r>
  <r>
    <x v="13"/>
    <s v="Halogen"/>
    <m/>
    <s v="Quartz Tube"/>
    <n v="1"/>
    <n v="20"/>
    <x v="7"/>
    <s v="2077713"/>
    <s v="Living Room"/>
    <n v="5.1690495698823106E-4"/>
  </r>
  <r>
    <x v="0"/>
    <s v="Linear Fluorescent"/>
    <n v="48"/>
    <s v="T-8"/>
    <n v="2"/>
    <n v="32"/>
    <x v="9"/>
    <s v="2077714"/>
    <s v="Other"/>
    <n v="5.1690495698823106E-4"/>
  </r>
  <r>
    <x v="12"/>
    <s v="Incandescent"/>
    <m/>
    <s v="Standard A Lamp"/>
    <n v="4"/>
    <n v="60"/>
    <x v="0"/>
    <s v="207781"/>
    <s v="Bedroom"/>
    <n v="2.8446742333283401E-4"/>
  </r>
  <r>
    <x v="0"/>
    <s v="Compact Fluorescent"/>
    <m/>
    <s v="Twist"/>
    <n v="1"/>
    <n v="15"/>
    <x v="0"/>
    <s v="207782"/>
    <s v="Bedroom"/>
    <n v="2.8446742333283401E-4"/>
  </r>
  <r>
    <x v="1"/>
    <s v="Incandescent"/>
    <m/>
    <s v="Standard A Lamp"/>
    <n v="1"/>
    <n v="60"/>
    <x v="0"/>
    <s v="207783"/>
    <s v="Bedroom"/>
    <n v="2.8446742333283401E-4"/>
  </r>
  <r>
    <x v="6"/>
    <s v="Incandescent"/>
    <m/>
    <s v="Standard A Lamp"/>
    <n v="1"/>
    <n v="60"/>
    <x v="0"/>
    <s v="207784"/>
    <s v="Bedroom"/>
    <n v="2.8446742333283401E-4"/>
  </r>
  <r>
    <x v="12"/>
    <s v="Incandescent"/>
    <m/>
    <s v="Reflector"/>
    <n v="2"/>
    <n v="75"/>
    <x v="5"/>
    <s v="207785"/>
    <s v="Kitchen"/>
    <n v="2.8446742333283401E-4"/>
  </r>
  <r>
    <x v="9"/>
    <s v="Incandescent"/>
    <m/>
    <s v="Decorative"/>
    <n v="5"/>
    <n v="60"/>
    <x v="5"/>
    <s v="207785"/>
    <s v="Kitchen"/>
    <n v="2.8446742333283401E-4"/>
  </r>
  <r>
    <x v="0"/>
    <s v="Compact Fluorescent"/>
    <m/>
    <s v="Twist"/>
    <n v="1"/>
    <n v="15"/>
    <x v="5"/>
    <s v="207785"/>
    <s v="Kitchen"/>
    <n v="2.8446742333283401E-4"/>
  </r>
  <r>
    <x v="0"/>
    <s v="Incandescent"/>
    <m/>
    <s v="Standard A Lamp"/>
    <n v="1"/>
    <n v="60"/>
    <x v="6"/>
    <s v="207786"/>
    <s v="Laundry Room"/>
    <n v="2.8446742333283401E-4"/>
  </r>
  <r>
    <x v="0"/>
    <s v="Compact Fluorescent"/>
    <m/>
    <s v="Globe"/>
    <n v="1"/>
    <n v="28"/>
    <x v="7"/>
    <s v="207787"/>
    <s v="Living Room"/>
    <n v="2.8446742333283401E-4"/>
  </r>
  <r>
    <x v="1"/>
    <s v="Incandescent"/>
    <m/>
    <s v="Standard A Lamp"/>
    <n v="1"/>
    <n v="75"/>
    <x v="10"/>
    <s v="207788"/>
    <s v="Master Bedroom"/>
    <n v="2.8446742333283401E-4"/>
  </r>
  <r>
    <x v="0"/>
    <s v="Compact Fluorescent"/>
    <m/>
    <s v="Twist"/>
    <n v="2"/>
    <n v="15"/>
    <x v="2"/>
    <s v="207789"/>
    <s v="Bathroom"/>
    <n v="2.8446742333283401E-4"/>
  </r>
  <r>
    <x v="1"/>
    <s v="Incandescent"/>
    <m/>
    <s v="Standard A Lamp"/>
    <n v="1"/>
    <n v="60"/>
    <x v="2"/>
    <s v="207789"/>
    <s v="Bathroom"/>
    <n v="2.8446742333283401E-4"/>
  </r>
  <r>
    <x v="1"/>
    <s v="Compact Fluorescent"/>
    <m/>
    <s v="Twist"/>
    <n v="1"/>
    <n v="15"/>
    <x v="0"/>
    <s v="2077810"/>
    <s v="Bedroom"/>
    <n v="2.8446742333283401E-4"/>
  </r>
  <r>
    <x v="4"/>
    <s v="Compact Fluorescent"/>
    <m/>
    <s v="Twist"/>
    <n v="1"/>
    <n v="15"/>
    <x v="0"/>
    <s v="2077810"/>
    <s v="Bedroom"/>
    <n v="2.8446742333283401E-4"/>
  </r>
  <r>
    <x v="0"/>
    <s v="Compact Fluorescent"/>
    <m/>
    <s v="Twist"/>
    <n v="1"/>
    <n v="15"/>
    <x v="7"/>
    <s v="2077811"/>
    <s v="Living Room"/>
    <n v="2.8446742333283401E-4"/>
  </r>
  <r>
    <x v="0"/>
    <s v="Compact Fluorescent"/>
    <m/>
    <s v="Twist"/>
    <n v="1"/>
    <n v="15"/>
    <x v="5"/>
    <s v="2077812"/>
    <s v="Kitchen"/>
    <n v="2.8446742333283401E-4"/>
  </r>
  <r>
    <x v="0"/>
    <s v="Linear Fluorescent"/>
    <n v="60"/>
    <s v="T-5"/>
    <n v="1"/>
    <n v="20"/>
    <x v="5"/>
    <s v="2077812"/>
    <s v="Kitchen"/>
    <n v="2.8446742333283401E-4"/>
  </r>
  <r>
    <x v="0"/>
    <s v="Compact Fluorescent"/>
    <m/>
    <s v="Twist"/>
    <n v="1"/>
    <n v="15"/>
    <x v="5"/>
    <s v="2077812"/>
    <s v="Kitchen"/>
    <n v="2.8446742333283401E-4"/>
  </r>
  <r>
    <x v="0"/>
    <s v="Incandescent"/>
    <m/>
    <s v="Decorative"/>
    <n v="1"/>
    <n v="60"/>
    <x v="9"/>
    <s v="2077813"/>
    <s v="Other"/>
    <n v="2.8446742333283401E-4"/>
  </r>
  <r>
    <x v="1"/>
    <s v="Compact Fluorescent"/>
    <m/>
    <s v="Globe"/>
    <n v="6"/>
    <n v="11"/>
    <x v="2"/>
    <s v="207791"/>
    <s v="Bathroom"/>
    <n v="5.1690495698823106E-4"/>
  </r>
  <r>
    <x v="0"/>
    <s v="Incandescent"/>
    <m/>
    <s v="Heat Lamp"/>
    <n v="2"/>
    <n v="150"/>
    <x v="2"/>
    <s v="207791"/>
    <s v="Bathroom"/>
    <n v="5.1690495698823106E-4"/>
  </r>
  <r>
    <x v="0"/>
    <s v="Compact Fluorescent"/>
    <m/>
    <s v="Twist"/>
    <n v="1"/>
    <n v="15"/>
    <x v="2"/>
    <s v="207791"/>
    <s v="Bathroom"/>
    <n v="5.1690495698823106E-4"/>
  </r>
  <r>
    <x v="0"/>
    <s v="Incandescent"/>
    <m/>
    <s v="Heat Lamp"/>
    <n v="2"/>
    <n v="250"/>
    <x v="2"/>
    <s v="207792"/>
    <s v="Bathroom"/>
    <n v="5.1690495698823106E-4"/>
  </r>
  <r>
    <x v="1"/>
    <s v="Incandescent"/>
    <m/>
    <s v="Standard A Lamp"/>
    <n v="1"/>
    <n v="60"/>
    <x v="0"/>
    <s v="207793"/>
    <s v="Bedroom"/>
    <n v="5.1690495698823106E-4"/>
  </r>
  <r>
    <x v="8"/>
    <s v="Incandescent"/>
    <m/>
    <s v="Standard A Lamp"/>
    <n v="1"/>
    <n v="60"/>
    <x v="0"/>
    <s v="207793"/>
    <s v="Bedroom"/>
    <n v="5.1690495698823106E-4"/>
  </r>
  <r>
    <x v="12"/>
    <s v="Compact Fluorescent"/>
    <m/>
    <s v="Twist"/>
    <n v="3"/>
    <n v="20"/>
    <x v="0"/>
    <s v="207794"/>
    <s v="Bedroom"/>
    <n v="5.1690495698823106E-4"/>
  </r>
  <r>
    <x v="6"/>
    <s v="Compact Fluorescent"/>
    <m/>
    <s v="Twist"/>
    <n v="2"/>
    <n v="20"/>
    <x v="0"/>
    <s v="207794"/>
    <s v="Bedroom"/>
    <n v="5.1690495698823106E-4"/>
  </r>
  <r>
    <x v="0"/>
    <s v="Incandescent"/>
    <m/>
    <s v="Standard A Lamp"/>
    <n v="1"/>
    <n v="60"/>
    <x v="0"/>
    <s v="207795"/>
    <s v="Bedroom"/>
    <n v="5.1690495698823106E-4"/>
  </r>
  <r>
    <x v="1"/>
    <s v="Compact Fluorescent"/>
    <m/>
    <s v="Twist"/>
    <n v="2"/>
    <n v="20"/>
    <x v="0"/>
    <s v="207795"/>
    <s v="Bedroom"/>
    <n v="5.1690495698823106E-4"/>
  </r>
  <r>
    <x v="4"/>
    <s v="Incandescent"/>
    <m/>
    <s v="Decorative"/>
    <n v="3"/>
    <n v="25"/>
    <x v="0"/>
    <s v="207795"/>
    <s v="Bedroom"/>
    <n v="5.1690495698823106E-4"/>
  </r>
  <r>
    <x v="4"/>
    <s v="Compact Fluorescent"/>
    <m/>
    <s v="Twist"/>
    <n v="1"/>
    <n v="13"/>
    <x v="0"/>
    <s v="207795"/>
    <s v="Bedroom"/>
    <n v="5.1690495698823106E-4"/>
  </r>
  <r>
    <x v="8"/>
    <s v="Incandescent"/>
    <m/>
    <s v="Standard A Lamp"/>
    <n v="1"/>
    <n v="60"/>
    <x v="4"/>
    <s v="207796"/>
    <s v="Closet"/>
    <n v="5.1690495698823106E-4"/>
  </r>
  <r>
    <x v="1"/>
    <s v="Compact Fluorescent"/>
    <m/>
    <s v="Twist"/>
    <n v="1"/>
    <n v="20"/>
    <x v="4"/>
    <s v="207797"/>
    <s v="Closet"/>
    <n v="5.1690495698823106E-4"/>
  </r>
  <r>
    <x v="9"/>
    <s v="Incandescent"/>
    <m/>
    <s v="Clear"/>
    <n v="1"/>
    <n v="200"/>
    <x v="1"/>
    <s v="207798"/>
    <s v="Dining Room"/>
    <n v="5.1690495698823106E-4"/>
  </r>
  <r>
    <x v="8"/>
    <s v="Incandescent"/>
    <m/>
    <s v="Standard A Lamp"/>
    <n v="1"/>
    <n v="60"/>
    <x v="1"/>
    <s v="207798"/>
    <s v="Dining Room"/>
    <n v="5.1690495698823106E-4"/>
  </r>
  <r>
    <x v="4"/>
    <s v="Halogen"/>
    <m/>
    <s v="MR"/>
    <n v="1"/>
    <n v="35"/>
    <x v="1"/>
    <s v="207798"/>
    <s v="Dining Room"/>
    <n v="5.1690495698823106E-4"/>
  </r>
  <r>
    <x v="12"/>
    <s v="Incandescent"/>
    <m/>
    <s v="Standard A Lamp"/>
    <n v="3"/>
    <n v="60"/>
    <x v="12"/>
    <s v="207799"/>
    <s v="Family Room"/>
    <n v="5.1690495698823106E-4"/>
  </r>
  <r>
    <x v="6"/>
    <s v="Compact Fluorescent"/>
    <m/>
    <s v="Twist"/>
    <n v="1"/>
    <n v="20"/>
    <x v="12"/>
    <s v="207799"/>
    <s v="Family Room"/>
    <n v="5.1690495698823106E-4"/>
  </r>
  <r>
    <x v="1"/>
    <s v="Compact Fluorescent"/>
    <m/>
    <s v="Twist"/>
    <n v="1"/>
    <n v="22"/>
    <x v="12"/>
    <s v="207799"/>
    <s v="Family Room"/>
    <n v="5.1690495698823106E-4"/>
  </r>
  <r>
    <x v="1"/>
    <s v="Compact Fluorescent"/>
    <m/>
    <s v="Twist"/>
    <n v="1"/>
    <n v="23"/>
    <x v="3"/>
    <s v="2077910"/>
    <s v="Hall"/>
    <n v="5.1690495698823106E-4"/>
  </r>
  <r>
    <x v="8"/>
    <s v="Incandescent"/>
    <m/>
    <s v="Standard A Lamp"/>
    <n v="1"/>
    <n v="60"/>
    <x v="3"/>
    <s v="2077910"/>
    <s v="Hall"/>
    <n v="5.1690495698823106E-4"/>
  </r>
  <r>
    <x v="8"/>
    <s v="Compact Fluorescent"/>
    <m/>
    <s v="Twist"/>
    <n v="1"/>
    <n v="13"/>
    <x v="3"/>
    <s v="2077911"/>
    <s v="Hall"/>
    <n v="5.1690495698823106E-4"/>
  </r>
  <r>
    <x v="12"/>
    <s v="Halogen"/>
    <m/>
    <s v="MR"/>
    <n v="5"/>
    <n v="20"/>
    <x v="5"/>
    <s v="2077912"/>
    <s v="Kitchen"/>
    <n v="5.1690495698823106E-4"/>
  </r>
  <r>
    <x v="0"/>
    <s v="Halogen"/>
    <m/>
    <s v="MR"/>
    <n v="1"/>
    <n v="50"/>
    <x v="5"/>
    <s v="2077912"/>
    <s v="Kitchen"/>
    <n v="5.1690495698823106E-4"/>
  </r>
  <r>
    <x v="0"/>
    <s v="Halogen"/>
    <m/>
    <s v="MR"/>
    <n v="3"/>
    <n v="50"/>
    <x v="5"/>
    <s v="2077912"/>
    <s v="Kitchen"/>
    <n v="5.1690495698823106E-4"/>
  </r>
  <r>
    <x v="8"/>
    <s v="Compact Fluorescent"/>
    <m/>
    <s v="Twist"/>
    <n v="1"/>
    <n v="20"/>
    <x v="6"/>
    <s v="2077913"/>
    <s v="Laundry Room"/>
    <n v="5.1690495698823106E-4"/>
  </r>
  <r>
    <x v="0"/>
    <s v="Linear Fluorescent"/>
    <n v="32"/>
    <s v="T-12"/>
    <n v="1"/>
    <n v="30"/>
    <x v="6"/>
    <s v="2077913"/>
    <s v="Laundry Room"/>
    <n v="5.1690495698823106E-4"/>
  </r>
  <r>
    <x v="1"/>
    <s v="Compact Fluorescent"/>
    <m/>
    <s v="Straight Tube"/>
    <n v="1"/>
    <n v="11"/>
    <x v="9"/>
    <s v="2077914"/>
    <s v="Other"/>
    <n v="5.1690495698823106E-4"/>
  </r>
  <r>
    <x v="6"/>
    <s v="Incandescent"/>
    <m/>
    <s v="Decorative"/>
    <n v="4"/>
    <n v="25"/>
    <x v="9"/>
    <s v="2077914"/>
    <s v="Other"/>
    <n v="5.1690495698823106E-4"/>
  </r>
  <r>
    <x v="4"/>
    <s v="Incandescent"/>
    <m/>
    <s v="Standard A Lamp"/>
    <n v="1"/>
    <n v="60"/>
    <x v="9"/>
    <s v="2077914"/>
    <s v="Other"/>
    <n v="5.1690495698823106E-4"/>
  </r>
  <r>
    <x v="1"/>
    <s v="Incandescent"/>
    <m/>
    <s v="Standard A Lamp"/>
    <n v="1"/>
    <n v="60"/>
    <x v="9"/>
    <s v="2077915"/>
    <s v="Other"/>
    <n v="5.1690495698823106E-4"/>
  </r>
  <r>
    <x v="1"/>
    <s v="Incandescent"/>
    <m/>
    <s v="Standard A Lamp"/>
    <n v="1"/>
    <n v="40"/>
    <x v="9"/>
    <s v="2077916"/>
    <s v="Other"/>
    <n v="5.1690495698823106E-4"/>
  </r>
  <r>
    <x v="4"/>
    <s v="Compact Fluorescent"/>
    <m/>
    <s v="Twist"/>
    <n v="3"/>
    <n v="23"/>
    <x v="9"/>
    <s v="2077917"/>
    <s v="Other"/>
    <n v="5.1690495698823106E-4"/>
  </r>
  <r>
    <x v="4"/>
    <s v="Incandescent"/>
    <m/>
    <s v="Reflector"/>
    <n v="4"/>
    <n v="75"/>
    <x v="9"/>
    <s v="2077917"/>
    <s v="Other"/>
    <n v="5.1690495698823106E-4"/>
  </r>
  <r>
    <x v="6"/>
    <s v="Compact Fluorescent"/>
    <m/>
    <s v="Twist"/>
    <n v="2"/>
    <n v="13"/>
    <x v="9"/>
    <s v="2077917"/>
    <s v="Other"/>
    <n v="5.1690495698823106E-4"/>
  </r>
  <r>
    <x v="4"/>
    <s v="Compact Fluorescent"/>
    <m/>
    <s v="Twist"/>
    <n v="1"/>
    <n v="13"/>
    <x v="9"/>
    <s v="2077917"/>
    <s v="Other"/>
    <n v="5.1690495698823106E-4"/>
  </r>
  <r>
    <x v="1"/>
    <s v="Incandescent"/>
    <m/>
    <s v="Globe"/>
    <n v="3"/>
    <n v="60"/>
    <x v="2"/>
    <s v="207831"/>
    <s v="Bathroom"/>
    <n v="2.8446742333283401E-4"/>
  </r>
  <r>
    <x v="1"/>
    <s v="Incandescent"/>
    <m/>
    <s v="Standard A Lamp"/>
    <n v="2"/>
    <n v="60"/>
    <x v="2"/>
    <s v="207832"/>
    <s v="Bathroom"/>
    <n v="2.8446742333283401E-4"/>
  </r>
  <r>
    <x v="0"/>
    <s v="Incandescent"/>
    <m/>
    <s v="Standard A Lamp"/>
    <n v="2"/>
    <n v="60"/>
    <x v="0"/>
    <s v="207833"/>
    <s v="Bedroom"/>
    <n v="2.8446742333283401E-4"/>
  </r>
  <r>
    <x v="0"/>
    <s v="Compact Fluorescent"/>
    <m/>
    <s v="Twist"/>
    <n v="1"/>
    <n v="22"/>
    <x v="0"/>
    <s v="207834"/>
    <s v="Bedroom"/>
    <n v="2.8446742333283401E-4"/>
  </r>
  <r>
    <x v="6"/>
    <s v="Incandescent"/>
    <m/>
    <s v="Standard A Lamp"/>
    <n v="1"/>
    <n v="100"/>
    <x v="1"/>
    <s v="207835"/>
    <s v="Dining Room"/>
    <n v="2.8446742333283401E-4"/>
  </r>
  <r>
    <x v="0"/>
    <s v="Incandescent"/>
    <m/>
    <s v="Standard A Lamp"/>
    <n v="1"/>
    <n v="60"/>
    <x v="1"/>
    <s v="207835"/>
    <s v="Dining Room"/>
    <n v="2.8446742333283401E-4"/>
  </r>
  <r>
    <x v="8"/>
    <s v="Incandescent"/>
    <m/>
    <s v="Standard A Lamp"/>
    <n v="1"/>
    <n v="60"/>
    <x v="5"/>
    <s v="207836"/>
    <s v="Kitchen"/>
    <n v="2.8446742333283401E-4"/>
  </r>
  <r>
    <x v="8"/>
    <s v="Incandescent"/>
    <m/>
    <s v="Standard A Lamp"/>
    <n v="1"/>
    <n v="60"/>
    <x v="3"/>
    <s v="207837"/>
    <s v="Hall"/>
    <n v="2.8446742333283401E-4"/>
  </r>
  <r>
    <x v="0"/>
    <s v="Incandescent"/>
    <m/>
    <s v="Standard A Lamp"/>
    <n v="1"/>
    <n v="60"/>
    <x v="5"/>
    <s v="207838"/>
    <s v="Kitchen"/>
    <n v="2.8446742333283401E-4"/>
  </r>
  <r>
    <x v="0"/>
    <s v="Incandescent"/>
    <m/>
    <s v="Standard A Lamp"/>
    <n v="1"/>
    <n v="100"/>
    <x v="6"/>
    <s v="207839"/>
    <s v="Laundry Room"/>
    <n v="2.8446742333283401E-4"/>
  </r>
  <r>
    <x v="0"/>
    <s v="Compact Fluorescent"/>
    <m/>
    <s v="Twist"/>
    <n v="3"/>
    <n v="22"/>
    <x v="7"/>
    <s v="2078310"/>
    <s v="Living Room"/>
    <n v="2.8446742333283401E-4"/>
  </r>
  <r>
    <x v="5"/>
    <s v="Compact Fluorescent"/>
    <m/>
    <s v="Twist"/>
    <n v="1"/>
    <n v="15"/>
    <x v="10"/>
    <s v="2078311"/>
    <s v="Master Bedroom"/>
    <n v="2.8446742333283401E-4"/>
  </r>
  <r>
    <x v="8"/>
    <s v="Compact Fluorescent"/>
    <m/>
    <s v="Twist"/>
    <n v="1"/>
    <n v="22"/>
    <x v="10"/>
    <s v="2078311"/>
    <s v="Master Bedroom"/>
    <n v="2.8446742333283401E-4"/>
  </r>
  <r>
    <x v="0"/>
    <s v="Compact Fluorescent"/>
    <m/>
    <s v="Twist"/>
    <n v="2"/>
    <n v="22"/>
    <x v="8"/>
    <s v="2078312"/>
    <s v="Office"/>
    <n v="2.8446742333283401E-4"/>
  </r>
  <r>
    <x v="0"/>
    <s v="Incandescent"/>
    <m/>
    <s v="Standard A Lamp"/>
    <n v="1"/>
    <n v="75"/>
    <x v="9"/>
    <s v="207921"/>
    <s v="Other"/>
    <n v="2.9634285766104543E-4"/>
  </r>
  <r>
    <x v="1"/>
    <s v="Incandescent"/>
    <m/>
    <s v="Decorative"/>
    <n v="8"/>
    <n v="40"/>
    <x v="2"/>
    <s v="207922"/>
    <s v="Bathroom"/>
    <n v="2.9634285766104543E-4"/>
  </r>
  <r>
    <x v="9"/>
    <s v="Incandescent"/>
    <m/>
    <s v="Decorative"/>
    <n v="7"/>
    <n v="60"/>
    <x v="5"/>
    <s v="207923"/>
    <s v="Kitchen"/>
    <n v="2.9634285766104543E-4"/>
  </r>
  <r>
    <x v="0"/>
    <s v="Linear Fluorescent"/>
    <n v="48"/>
    <s v="T-12"/>
    <n v="2"/>
    <n v="40"/>
    <x v="5"/>
    <s v="207923"/>
    <s v="Kitchen"/>
    <n v="2.9634285766104543E-4"/>
  </r>
  <r>
    <x v="9"/>
    <s v="Incandescent"/>
    <m/>
    <s v="Standard A Lamp"/>
    <n v="1"/>
    <n v="75"/>
    <x v="11"/>
    <s v="207924"/>
    <s v="Garage"/>
    <n v="2.9634285766104543E-4"/>
  </r>
  <r>
    <x v="7"/>
    <s v="Incandescent"/>
    <m/>
    <s v="Standard A Lamp"/>
    <n v="1"/>
    <n v="60"/>
    <x v="11"/>
    <s v="207924"/>
    <s v="Garage"/>
    <n v="2.9634285766104543E-4"/>
  </r>
  <r>
    <x v="0"/>
    <s v="Incandescent"/>
    <m/>
    <s v="Standard A Lamp"/>
    <n v="2"/>
    <n v="60"/>
    <x v="3"/>
    <s v="207925"/>
    <s v="Hall"/>
    <n v="2.9634285766104543E-4"/>
  </r>
  <r>
    <x v="0"/>
    <s v="Incandescent"/>
    <m/>
    <s v="Standard A Lamp"/>
    <n v="1"/>
    <n v="60"/>
    <x v="3"/>
    <s v="207925"/>
    <s v="Hall"/>
    <n v="2.9634285766104543E-4"/>
  </r>
  <r>
    <x v="13"/>
    <s v="Incandescent"/>
    <m/>
    <s v="Mini base"/>
    <n v="1"/>
    <n v="5"/>
    <x v="3"/>
    <s v="207925"/>
    <s v="Hall"/>
    <n v="2.9634285766104543E-4"/>
  </r>
  <r>
    <x v="6"/>
    <s v="Compact Fluorescent"/>
    <m/>
    <s v="Straight Tube"/>
    <n v="3"/>
    <n v="22"/>
    <x v="7"/>
    <s v="207926"/>
    <s v="Living Room"/>
    <n v="2.9634285766104543E-4"/>
  </r>
  <r>
    <x v="1"/>
    <s v="Incandescent"/>
    <m/>
    <s v="Standard A Lamp"/>
    <n v="2"/>
    <n v="60"/>
    <x v="2"/>
    <s v="207927"/>
    <s v="Bathroom"/>
    <n v="2.9634285766104543E-4"/>
  </r>
  <r>
    <x v="5"/>
    <s v="Incandescent"/>
    <m/>
    <s v="Standard A Lamp"/>
    <n v="1"/>
    <n v="60"/>
    <x v="0"/>
    <s v="207928"/>
    <s v="Bedroom"/>
    <n v="2.9634285766104543E-4"/>
  </r>
  <r>
    <x v="6"/>
    <s v="Compact Fluorescent"/>
    <m/>
    <s v="Straight Tube"/>
    <n v="2"/>
    <n v="22"/>
    <x v="0"/>
    <s v="207928"/>
    <s v="Bedroom"/>
    <n v="2.9634285766104543E-4"/>
  </r>
  <r>
    <x v="4"/>
    <s v="Incandescent"/>
    <m/>
    <s v="Decorative"/>
    <n v="1"/>
    <n v="60"/>
    <x v="0"/>
    <s v="207929"/>
    <s v="Bedroom"/>
    <n v="2.9634285766104543E-4"/>
  </r>
  <r>
    <x v="13"/>
    <s v="Incandescent"/>
    <m/>
    <s v="Mini base"/>
    <n v="1"/>
    <n v="25"/>
    <x v="0"/>
    <s v="207929"/>
    <s v="Bedroom"/>
    <n v="2.9634285766104543E-4"/>
  </r>
  <r>
    <x v="0"/>
    <s v="Incandescent"/>
    <m/>
    <s v="Standard A Lamp"/>
    <n v="2"/>
    <n v="60"/>
    <x v="0"/>
    <s v="2079210"/>
    <s v="Bedroom"/>
    <n v="2.9634285766104543E-4"/>
  </r>
  <r>
    <x v="1"/>
    <s v="Incandescent"/>
    <m/>
    <s v="Standard A Lamp"/>
    <n v="1"/>
    <n v="100"/>
    <x v="3"/>
    <s v="2079211"/>
    <s v="Hall"/>
    <n v="2.9634285766104543E-4"/>
  </r>
  <r>
    <x v="1"/>
    <s v="Compact Fluorescent"/>
    <m/>
    <s v="Globe"/>
    <n v="4"/>
    <n v="11"/>
    <x v="2"/>
    <s v="208071"/>
    <s v="Bathroom"/>
    <n v="3.0495780359545677E-3"/>
  </r>
  <r>
    <x v="1"/>
    <s v="Incandescent"/>
    <m/>
    <s v="Globe"/>
    <n v="4"/>
    <n v="40"/>
    <x v="2"/>
    <s v="208071"/>
    <s v="Bathroom"/>
    <n v="3.0495780359545677E-3"/>
  </r>
  <r>
    <x v="8"/>
    <s v="Halogen"/>
    <m/>
    <s v="PAR"/>
    <n v="1"/>
    <n v="75"/>
    <x v="2"/>
    <s v="208071"/>
    <s v="Bathroom"/>
    <n v="3.0495780359545677E-3"/>
  </r>
  <r>
    <x v="0"/>
    <s v="Incandescent"/>
    <m/>
    <s v="Standard A Lamp"/>
    <n v="1"/>
    <n v="40"/>
    <x v="2"/>
    <s v="208071"/>
    <s v="Bathroom"/>
    <n v="3.0495780359545677E-3"/>
  </r>
  <r>
    <x v="9"/>
    <s v="Compact Fluorescent"/>
    <m/>
    <s v="Twist"/>
    <n v="1"/>
    <n v="13"/>
    <x v="2"/>
    <s v="208072"/>
    <s v="Bathroom"/>
    <n v="3.0495780359545677E-3"/>
  </r>
  <r>
    <x v="0"/>
    <s v="Compact Fluorescent"/>
    <m/>
    <s v="Twist"/>
    <n v="1"/>
    <n v="13"/>
    <x v="2"/>
    <s v="208072"/>
    <s v="Bathroom"/>
    <n v="3.0495780359545677E-3"/>
  </r>
  <r>
    <x v="0"/>
    <s v="Incandescent"/>
    <m/>
    <s v="Standard A Lamp"/>
    <n v="1"/>
    <n v="60"/>
    <x v="2"/>
    <s v="208073"/>
    <s v="Bathroom"/>
    <n v="3.0495780359545677E-3"/>
  </r>
  <r>
    <x v="1"/>
    <s v="Incandescent"/>
    <m/>
    <s v="Standard A Lamp"/>
    <n v="1"/>
    <n v="60"/>
    <x v="2"/>
    <s v="208073"/>
    <s v="Bathroom"/>
    <n v="3.0495780359545677E-3"/>
  </r>
  <r>
    <x v="0"/>
    <s v="Incandescent"/>
    <m/>
    <s v="Mini base"/>
    <n v="3"/>
    <n v="40"/>
    <x v="0"/>
    <s v="208074"/>
    <s v="Bedroom"/>
    <n v="3.0495780359545677E-3"/>
  </r>
  <r>
    <x v="4"/>
    <s v="Compact Fluorescent"/>
    <m/>
    <s v="Twist"/>
    <n v="1"/>
    <n v="13"/>
    <x v="0"/>
    <s v="208074"/>
    <s v="Bedroom"/>
    <n v="3.0495780359545677E-3"/>
  </r>
  <r>
    <x v="0"/>
    <s v="Incandescent"/>
    <m/>
    <s v="Mini base"/>
    <n v="3"/>
    <n v="40"/>
    <x v="0"/>
    <s v="208075"/>
    <s v="Bedroom"/>
    <n v="3.0495780359545677E-3"/>
  </r>
  <r>
    <x v="4"/>
    <s v="Incandescent"/>
    <m/>
    <s v="Decorative"/>
    <n v="1"/>
    <n v="40"/>
    <x v="0"/>
    <s v="208075"/>
    <s v="Bedroom"/>
    <n v="3.0495780359545677E-3"/>
  </r>
  <r>
    <x v="8"/>
    <s v="Incandescent"/>
    <m/>
    <s v="Standard A Lamp"/>
    <n v="1"/>
    <n v="60"/>
    <x v="9"/>
    <s v="208076"/>
    <s v="Other"/>
    <n v="3.0495780359545677E-3"/>
  </r>
  <r>
    <x v="4"/>
    <s v="Incandescent"/>
    <m/>
    <s v="Standard A Lamp"/>
    <n v="1"/>
    <n v="60"/>
    <x v="9"/>
    <s v="208076"/>
    <s v="Other"/>
    <n v="3.0495780359545677E-3"/>
  </r>
  <r>
    <x v="9"/>
    <s v="Incandescent"/>
    <m/>
    <s v="Decorative"/>
    <n v="6"/>
    <n v="40"/>
    <x v="1"/>
    <s v="208077"/>
    <s v="Dining Room"/>
    <n v="3.0495780359545677E-3"/>
  </r>
  <r>
    <x v="8"/>
    <s v="Halogen"/>
    <m/>
    <s v="PAR"/>
    <n v="1"/>
    <n v="75"/>
    <x v="3"/>
    <s v="208078"/>
    <s v="Hall"/>
    <n v="3.0495780359545677E-3"/>
  </r>
  <r>
    <x v="8"/>
    <s v="Incandescent"/>
    <m/>
    <s v="Standard A Lamp"/>
    <n v="1"/>
    <n v="60"/>
    <x v="12"/>
    <s v="208079"/>
    <s v="Family Room"/>
    <n v="3.0495780359545677E-3"/>
  </r>
  <r>
    <x v="8"/>
    <s v="Incandescent"/>
    <m/>
    <s v="Reflector"/>
    <n v="1"/>
    <n v="65"/>
    <x v="12"/>
    <s v="2080710"/>
    <s v="Family Room"/>
    <n v="3.0495780359545677E-3"/>
  </r>
  <r>
    <x v="4"/>
    <s v="Compact Fluorescent"/>
    <m/>
    <s v="Twist"/>
    <n v="1"/>
    <n v="18"/>
    <x v="12"/>
    <s v="2080710"/>
    <s v="Family Room"/>
    <n v="3.0495780359545677E-3"/>
  </r>
  <r>
    <x v="0"/>
    <s v="Linear Fluorescent"/>
    <n v="96"/>
    <s v="T-12"/>
    <n v="2"/>
    <n v="100"/>
    <x v="11"/>
    <s v="2080711"/>
    <s v="Garage"/>
    <n v="3.0495780359545677E-3"/>
  </r>
  <r>
    <x v="8"/>
    <s v="Compact Fluorescent"/>
    <m/>
    <s v="Flood"/>
    <n v="1"/>
    <n v="15"/>
    <x v="5"/>
    <s v="2080712"/>
    <s v="Kitchen"/>
    <n v="3.0495780359545677E-3"/>
  </r>
  <r>
    <x v="3"/>
    <s v="Incandescent"/>
    <m/>
    <s v="Reflector"/>
    <n v="2"/>
    <n v="45"/>
    <x v="5"/>
    <s v="2080712"/>
    <s v="Kitchen"/>
    <n v="3.0495780359545677E-3"/>
  </r>
  <r>
    <x v="0"/>
    <s v="Halogen"/>
    <m/>
    <s v="PAR"/>
    <n v="1"/>
    <n v="75"/>
    <x v="7"/>
    <s v="2080713"/>
    <s v="Living Room"/>
    <n v="3.0495780359545677E-3"/>
  </r>
  <r>
    <x v="0"/>
    <s v="Incandescent"/>
    <m/>
    <s v="Mini base"/>
    <n v="3"/>
    <n v="40"/>
    <x v="10"/>
    <s v="2080714"/>
    <s v="Master Bedroom"/>
    <n v="3.0495780359545677E-3"/>
  </r>
  <r>
    <x v="4"/>
    <s v="Compact Fluorescent"/>
    <m/>
    <s v="Twist"/>
    <n v="1"/>
    <n v="13"/>
    <x v="10"/>
    <s v="2080714"/>
    <s v="Master Bedroom"/>
    <n v="3.0495780359545677E-3"/>
  </r>
  <r>
    <x v="6"/>
    <s v="Incandescent"/>
    <m/>
    <s v="Decorative"/>
    <n v="1"/>
    <n v="40"/>
    <x v="10"/>
    <s v="2080714"/>
    <s v="Master Bedroom"/>
    <n v="3.0495780359545677E-3"/>
  </r>
  <r>
    <x v="0"/>
    <s v="Linear Fluorescent"/>
    <n v="96"/>
    <s v="T-12"/>
    <n v="2"/>
    <n v="100"/>
    <x v="4"/>
    <s v="2080715"/>
    <s v="Closet"/>
    <n v="3.0495780359545677E-3"/>
  </r>
  <r>
    <x v="0"/>
    <s v="Linear Fluorescent"/>
    <n v="96"/>
    <s v="T-12"/>
    <n v="2"/>
    <n v="100"/>
    <x v="8"/>
    <s v="2080716"/>
    <s v="Office"/>
    <n v="3.0495780359545677E-3"/>
  </r>
  <r>
    <x v="0"/>
    <s v="Incandescent"/>
    <m/>
    <s v="Standard A Lamp"/>
    <n v="3"/>
    <n v="60"/>
    <x v="9"/>
    <s v="2080717"/>
    <s v="Other"/>
    <n v="3.0495780359545677E-3"/>
  </r>
  <r>
    <x v="8"/>
    <s v="Incandescent"/>
    <m/>
    <s v="Reflector"/>
    <n v="1"/>
    <n v="65"/>
    <x v="3"/>
    <s v="2080718"/>
    <s v="Hall"/>
    <n v="3.0495780359545677E-3"/>
  </r>
  <r>
    <x v="2"/>
    <s v="Compact Fluorescent"/>
    <m/>
    <s v="Twist"/>
    <n v="1"/>
    <n v="13"/>
    <x v="3"/>
    <s v="2080719"/>
    <s v="Hall"/>
    <n v="3.0495780359545677E-3"/>
  </r>
  <r>
    <x v="0"/>
    <s v="Incandescent"/>
    <m/>
    <s v="Standard A Lamp"/>
    <n v="1"/>
    <n v="100"/>
    <x v="9"/>
    <s v="2080720"/>
    <s v="Other"/>
    <n v="3.0495780359545677E-3"/>
  </r>
  <r>
    <x v="0"/>
    <s v="Compact Fluorescent"/>
    <m/>
    <s v="Twist"/>
    <n v="1"/>
    <n v="10"/>
    <x v="9"/>
    <s v="2080721"/>
    <s v="Other"/>
    <n v="3.0495780359545677E-3"/>
  </r>
  <r>
    <x v="8"/>
    <s v="Incandescent"/>
    <m/>
    <s v="Standard A Lamp"/>
    <n v="1"/>
    <n v="60"/>
    <x v="5"/>
    <s v="2080722"/>
    <s v="Kitchen"/>
    <n v="3.0495780359545677E-3"/>
  </r>
  <r>
    <x v="1"/>
    <s v="Incandescent"/>
    <m/>
    <s v="Standard A Lamp"/>
    <n v="5"/>
    <n v="40"/>
    <x v="2"/>
    <s v="208081"/>
    <s v="Bathroom"/>
    <n v="9.4081094387701955E-4"/>
  </r>
  <r>
    <x v="0"/>
    <s v="Incandescent"/>
    <m/>
    <s v="Heat Lamp"/>
    <n v="1"/>
    <n v="150"/>
    <x v="2"/>
    <s v="208081"/>
    <s v="Bathroom"/>
    <n v="9.4081094387701955E-4"/>
  </r>
  <r>
    <x v="0"/>
    <s v="Incandescent"/>
    <m/>
    <s v="Standard A Lamp"/>
    <n v="2"/>
    <n v="60"/>
    <x v="0"/>
    <s v="208082"/>
    <s v="Bedroom"/>
    <n v="9.4081094387701955E-4"/>
  </r>
  <r>
    <x v="5"/>
    <s v="Incandescent"/>
    <m/>
    <s v="Standard A Lamp"/>
    <n v="1"/>
    <n v="60"/>
    <x v="0"/>
    <s v="208083"/>
    <s v="Bedroom"/>
    <n v="9.4081094387701955E-4"/>
  </r>
  <r>
    <x v="0"/>
    <s v="Incandescent"/>
    <m/>
    <s v="Standard A Lamp"/>
    <n v="1"/>
    <n v="60"/>
    <x v="0"/>
    <s v="208083"/>
    <s v="Bedroom"/>
    <n v="9.4081094387701955E-4"/>
  </r>
  <r>
    <x v="4"/>
    <s v="Incandescent"/>
    <m/>
    <s v="Standard A Lamp"/>
    <n v="1"/>
    <n v="60"/>
    <x v="0"/>
    <s v="208083"/>
    <s v="Bedroom"/>
    <n v="9.4081094387701955E-4"/>
  </r>
  <r>
    <x v="1"/>
    <s v="Incandescent"/>
    <m/>
    <s v="Standard A Lamp"/>
    <n v="4"/>
    <n v="40"/>
    <x v="2"/>
    <s v="208084"/>
    <s v="Bathroom"/>
    <n v="9.4081094387701955E-4"/>
  </r>
  <r>
    <x v="0"/>
    <s v="Incandescent"/>
    <m/>
    <s v="Standard A Lamp"/>
    <n v="1"/>
    <n v="60"/>
    <x v="2"/>
    <s v="208084"/>
    <s v="Bathroom"/>
    <n v="9.4081094387701955E-4"/>
  </r>
  <r>
    <x v="0"/>
    <s v="Incandescent"/>
    <m/>
    <s v="Standard A Lamp"/>
    <n v="1"/>
    <n v="60"/>
    <x v="0"/>
    <s v="208085"/>
    <s v="Bedroom"/>
    <n v="9.4081094387701955E-4"/>
  </r>
  <r>
    <x v="4"/>
    <s v="Incandescent"/>
    <m/>
    <s v="Standard A Lamp"/>
    <n v="1"/>
    <n v="60"/>
    <x v="0"/>
    <s v="208085"/>
    <s v="Bedroom"/>
    <n v="9.4081094387701955E-4"/>
  </r>
  <r>
    <x v="5"/>
    <s v="Incandescent"/>
    <m/>
    <s v="Standard A Lamp"/>
    <n v="4"/>
    <n v="75"/>
    <x v="12"/>
    <s v="208086"/>
    <s v="Family Room"/>
    <n v="9.4081094387701955E-4"/>
  </r>
  <r>
    <x v="5"/>
    <s v="Incandescent"/>
    <m/>
    <s v="Standard A Lamp"/>
    <n v="3"/>
    <n v="60"/>
    <x v="12"/>
    <s v="208086"/>
    <s v="Family Room"/>
    <n v="9.4081094387701955E-4"/>
  </r>
  <r>
    <x v="8"/>
    <s v="Incandescent"/>
    <m/>
    <s v="Standard A Lamp"/>
    <n v="1"/>
    <n v="60"/>
    <x v="12"/>
    <s v="208086"/>
    <s v="Family Room"/>
    <n v="9.4081094387701955E-4"/>
  </r>
  <r>
    <x v="0"/>
    <s v="Incandescent"/>
    <m/>
    <s v="Standard A Lamp"/>
    <n v="1"/>
    <n v="60"/>
    <x v="12"/>
    <s v="208086"/>
    <s v="Family Room"/>
    <n v="9.4081094387701955E-4"/>
  </r>
  <r>
    <x v="0"/>
    <s v="Incandescent"/>
    <m/>
    <s v="Standard A Lamp"/>
    <n v="1"/>
    <n v="60"/>
    <x v="3"/>
    <s v="208087"/>
    <s v="Hall"/>
    <n v="9.4081094387701955E-4"/>
  </r>
  <r>
    <x v="0"/>
    <s v="Incandescent"/>
    <m/>
    <s v="Standard A Lamp"/>
    <n v="1"/>
    <n v="60"/>
    <x v="5"/>
    <s v="208088"/>
    <s v="Kitchen"/>
    <n v="9.4081094387701955E-4"/>
  </r>
  <r>
    <x v="0"/>
    <s v="Linear Fluorescent"/>
    <n v="24"/>
    <s v="Fluorescent Unknown"/>
    <n v="1"/>
    <n v="20"/>
    <x v="5"/>
    <s v="208088"/>
    <s v="Kitchen"/>
    <n v="9.4081094387701955E-4"/>
  </r>
  <r>
    <x v="5"/>
    <s v="Incandescent"/>
    <m/>
    <s v="Decorative"/>
    <n v="4"/>
    <n v="40"/>
    <x v="7"/>
    <s v="208089"/>
    <s v="Living Room"/>
    <n v="9.4081094387701955E-4"/>
  </r>
  <r>
    <x v="4"/>
    <s v="Incandescent"/>
    <m/>
    <s v="Standard A Lamp"/>
    <n v="1"/>
    <n v="90"/>
    <x v="7"/>
    <s v="208089"/>
    <s v="Living Room"/>
    <n v="9.4081094387701955E-4"/>
  </r>
  <r>
    <x v="0"/>
    <s v="Incandescent"/>
    <m/>
    <s v="Standard A Lamp"/>
    <n v="1"/>
    <n v="60"/>
    <x v="7"/>
    <s v="208089"/>
    <s v="Living Room"/>
    <n v="9.4081094387701955E-4"/>
  </r>
  <r>
    <x v="0"/>
    <s v="Incandescent"/>
    <m/>
    <s v="Standard A Lamp"/>
    <n v="1"/>
    <n v="60"/>
    <x v="8"/>
    <s v="2080810"/>
    <s v="Office"/>
    <n v="9.4081094387701955E-4"/>
  </r>
  <r>
    <x v="7"/>
    <s v="Incandescent"/>
    <m/>
    <s v="Standard A Lamp"/>
    <n v="1"/>
    <n v="60"/>
    <x v="11"/>
    <s v="2080811"/>
    <s v="Garage"/>
    <n v="9.4081094387701955E-4"/>
  </r>
  <r>
    <x v="8"/>
    <s v="Incandescent"/>
    <m/>
    <s v="Reflector"/>
    <n v="1"/>
    <n v="65"/>
    <x v="3"/>
    <s v="2080812"/>
    <s v="Hall"/>
    <n v="9.4081094387701955E-4"/>
  </r>
  <r>
    <x v="1"/>
    <s v="Incandescent"/>
    <m/>
    <s v="Standard A Lamp"/>
    <n v="2"/>
    <n v="60"/>
    <x v="2"/>
    <s v="208091"/>
    <s v="Bathroom"/>
    <n v="2.9634285766104543E-4"/>
  </r>
  <r>
    <x v="1"/>
    <s v="Incandescent"/>
    <m/>
    <s v="Standard A Lamp"/>
    <n v="2"/>
    <n v="60"/>
    <x v="2"/>
    <s v="208092"/>
    <s v="Bathroom"/>
    <n v="2.9634285766104543E-4"/>
  </r>
  <r>
    <x v="4"/>
    <s v="Incandescent"/>
    <m/>
    <s v="Clear"/>
    <n v="1"/>
    <n v="40"/>
    <x v="0"/>
    <s v="208093"/>
    <s v="Bedroom"/>
    <n v="2.9634285766104543E-4"/>
  </r>
  <r>
    <x v="4"/>
    <s v="Compact Fluorescent"/>
    <m/>
    <s v="Twist"/>
    <n v="1"/>
    <n v="13"/>
    <x v="0"/>
    <s v="208093"/>
    <s v="Bedroom"/>
    <n v="2.9634285766104543E-4"/>
  </r>
  <r>
    <x v="5"/>
    <s v="Incandescent"/>
    <m/>
    <s v="Clear"/>
    <n v="3"/>
    <n v="40"/>
    <x v="0"/>
    <s v="208093"/>
    <s v="Bedroom"/>
    <n v="2.9634285766104543E-4"/>
  </r>
  <r>
    <x v="5"/>
    <s v="Compact Fluorescent"/>
    <m/>
    <s v="Twist"/>
    <n v="3"/>
    <n v="13"/>
    <x v="0"/>
    <s v="208094"/>
    <s v="Bedroom"/>
    <n v="2.9634285766104543E-4"/>
  </r>
  <r>
    <x v="0"/>
    <s v="Incandescent"/>
    <m/>
    <s v="Standard A Lamp"/>
    <n v="2"/>
    <n v="60"/>
    <x v="11"/>
    <s v="208095"/>
    <s v="Garage"/>
    <n v="2.9634285766104543E-4"/>
  </r>
  <r>
    <x v="0"/>
    <s v="Compact Fluorescent"/>
    <m/>
    <s v="Twist"/>
    <n v="1"/>
    <n v="15"/>
    <x v="6"/>
    <s v="208096"/>
    <s v="Laundry Room"/>
    <n v="2.9634285766104543E-4"/>
  </r>
  <r>
    <x v="9"/>
    <s v="Compact Fluorescent"/>
    <m/>
    <s v="Twist"/>
    <n v="1"/>
    <n v="13"/>
    <x v="5"/>
    <s v="208097"/>
    <s v="Kitchen"/>
    <n v="2.9634285766104543E-4"/>
  </r>
  <r>
    <x v="0"/>
    <s v="Incandescent"/>
    <m/>
    <s v="Standard A Lamp"/>
    <n v="2"/>
    <n v="60"/>
    <x v="5"/>
    <s v="208097"/>
    <s v="Kitchen"/>
    <n v="2.9634285766104543E-4"/>
  </r>
  <r>
    <x v="0"/>
    <s v="Incandescent"/>
    <m/>
    <s v="Standard A Lamp"/>
    <n v="2"/>
    <n v="60"/>
    <x v="5"/>
    <s v="208097"/>
    <s v="Kitchen"/>
    <n v="2.9634285766104543E-4"/>
  </r>
  <r>
    <x v="6"/>
    <s v="Compact Fluorescent"/>
    <m/>
    <s v="Twist"/>
    <n v="1"/>
    <n v="13"/>
    <x v="7"/>
    <s v="208098"/>
    <s v="Living Room"/>
    <n v="2.9634285766104543E-4"/>
  </r>
  <r>
    <x v="9"/>
    <s v="Compact Fluorescent"/>
    <m/>
    <s v="Twist"/>
    <n v="1"/>
    <n v="15"/>
    <x v="7"/>
    <s v="208098"/>
    <s v="Living Room"/>
    <n v="2.9634285766104543E-4"/>
  </r>
  <r>
    <x v="5"/>
    <s v="Compact Fluorescent"/>
    <m/>
    <s v="Twist"/>
    <n v="3"/>
    <n v="15"/>
    <x v="10"/>
    <s v="208099"/>
    <s v="Master Bedroom"/>
    <n v="2.9634285766104543E-4"/>
  </r>
  <r>
    <x v="4"/>
    <s v="Compact Fluorescent"/>
    <m/>
    <s v="Twist"/>
    <n v="1"/>
    <n v="13"/>
    <x v="10"/>
    <s v="208099"/>
    <s v="Master Bedroom"/>
    <n v="2.9634285766104543E-4"/>
  </r>
  <r>
    <x v="1"/>
    <s v="Compact Fluorescent"/>
    <m/>
    <s v="Twist"/>
    <n v="3"/>
    <n v="15"/>
    <x v="2"/>
    <s v="208141"/>
    <s v="Bathroom"/>
    <n v="5.1690495698823106E-4"/>
  </r>
  <r>
    <x v="0"/>
    <s v="Compact Fluorescent"/>
    <m/>
    <s v="Twist"/>
    <n v="2"/>
    <n v="15"/>
    <x v="0"/>
    <s v="208142"/>
    <s v="Bedroom"/>
    <n v="5.1690495698823106E-4"/>
  </r>
  <r>
    <x v="0"/>
    <s v="Compact Fluorescent"/>
    <m/>
    <s v="Twist"/>
    <n v="1"/>
    <n v="22"/>
    <x v="0"/>
    <s v="208143"/>
    <s v="Bedroom"/>
    <n v="5.1690495698823106E-4"/>
  </r>
  <r>
    <x v="0"/>
    <s v="Compact Fluorescent"/>
    <m/>
    <s v="Twist"/>
    <n v="2"/>
    <n v="15"/>
    <x v="0"/>
    <s v="208144"/>
    <s v="Bedroom"/>
    <n v="5.1690495698823106E-4"/>
  </r>
  <r>
    <x v="0"/>
    <s v="Compact Fluorescent"/>
    <m/>
    <s v="Circline (Screw Base)"/>
    <n v="1"/>
    <n v="28"/>
    <x v="0"/>
    <s v="208145"/>
    <s v="Bedroom"/>
    <n v="5.1690495698823106E-4"/>
  </r>
  <r>
    <x v="0"/>
    <s v="Linear Fluorescent"/>
    <n v="48"/>
    <s v="T-12"/>
    <n v="2"/>
    <n v="40"/>
    <x v="11"/>
    <s v="208146"/>
    <s v="Garage"/>
    <n v="5.1690495698823106E-4"/>
  </r>
  <r>
    <x v="1"/>
    <s v="Compact Fluorescent"/>
    <m/>
    <s v="Twist"/>
    <n v="1"/>
    <n v="15"/>
    <x v="3"/>
    <s v="208147"/>
    <s v="Hall"/>
    <n v="5.1690495698823106E-4"/>
  </r>
  <r>
    <x v="0"/>
    <s v="Linear Fluorescent"/>
    <n v="48"/>
    <s v="T-12"/>
    <n v="2"/>
    <n v="40"/>
    <x v="5"/>
    <s v="208148"/>
    <s v="Kitchen"/>
    <n v="5.1690495698823106E-4"/>
  </r>
  <r>
    <x v="0"/>
    <s v="Compact Fluorescent"/>
    <m/>
    <s v="Twist"/>
    <n v="2"/>
    <n v="15"/>
    <x v="7"/>
    <s v="208149"/>
    <s v="Living Room"/>
    <n v="5.1690495698823106E-4"/>
  </r>
  <r>
    <x v="1"/>
    <s v="Compact Fluorescent"/>
    <m/>
    <s v="Twist"/>
    <n v="3"/>
    <n v="15"/>
    <x v="2"/>
    <s v="2081410"/>
    <s v="Bathroom"/>
    <n v="5.1690495698823106E-4"/>
  </r>
  <r>
    <x v="1"/>
    <s v="Compact Fluorescent"/>
    <m/>
    <s v="Twist"/>
    <n v="1"/>
    <n v="13"/>
    <x v="0"/>
    <s v="208171"/>
    <s v="Bedroom"/>
    <n v="5.1690495698823106E-4"/>
  </r>
  <r>
    <x v="1"/>
    <s v="Compact Fluorescent"/>
    <m/>
    <s v="Twist"/>
    <n v="1"/>
    <n v="18"/>
    <x v="0"/>
    <s v="208172"/>
    <s v="Bedroom"/>
    <n v="5.1690495698823106E-4"/>
  </r>
  <r>
    <x v="4"/>
    <s v="Incandescent"/>
    <m/>
    <s v="Standard A Lamp"/>
    <n v="1"/>
    <n v="60"/>
    <x v="0"/>
    <s v="208172"/>
    <s v="Bedroom"/>
    <n v="5.1690495698823106E-4"/>
  </r>
  <r>
    <x v="3"/>
    <s v="Incandescent"/>
    <m/>
    <s v="Standard A Lamp"/>
    <n v="1"/>
    <n v="100"/>
    <x v="9"/>
    <s v="208173"/>
    <s v="Other"/>
    <n v="5.1690495698823106E-4"/>
  </r>
  <r>
    <x v="9"/>
    <s v="Incandescent"/>
    <m/>
    <s v="Standard A Lamp"/>
    <n v="3"/>
    <n v="60"/>
    <x v="1"/>
    <s v="208174"/>
    <s v="Dining Room"/>
    <n v="5.1690495698823106E-4"/>
  </r>
  <r>
    <x v="1"/>
    <s v="Compact Fluorescent"/>
    <m/>
    <s v="Twist"/>
    <n v="3"/>
    <n v="11"/>
    <x v="0"/>
    <s v="208175"/>
    <s v="Bedroom"/>
    <n v="5.1690495698823106E-4"/>
  </r>
  <r>
    <x v="4"/>
    <s v="Compact Fluorescent"/>
    <m/>
    <s v="Twist"/>
    <n v="1"/>
    <n v="26"/>
    <x v="12"/>
    <s v="208176"/>
    <s v="Family Room"/>
    <n v="5.1690495698823106E-4"/>
  </r>
  <r>
    <x v="12"/>
    <s v="Compact Fluorescent"/>
    <m/>
    <s v="Flood"/>
    <n v="4"/>
    <n v="15"/>
    <x v="5"/>
    <s v="208177"/>
    <s v="Kitchen"/>
    <n v="5.1690495698823106E-4"/>
  </r>
  <r>
    <x v="8"/>
    <s v="Compact Fluorescent"/>
    <m/>
    <s v="Flood"/>
    <n v="1"/>
    <n v="15"/>
    <x v="5"/>
    <s v="208177"/>
    <s v="Kitchen"/>
    <n v="5.1690495698823106E-4"/>
  </r>
  <r>
    <x v="0"/>
    <s v="Incandescent"/>
    <m/>
    <s v="Standard A Lamp"/>
    <n v="1"/>
    <n v="100"/>
    <x v="6"/>
    <s v="208178"/>
    <s v="Laundry Room"/>
    <n v="5.1690495698823106E-4"/>
  </r>
  <r>
    <x v="1"/>
    <s v="Compact Fluorescent"/>
    <m/>
    <s v="Globe"/>
    <n v="3"/>
    <n v="11"/>
    <x v="2"/>
    <s v="208179"/>
    <s v="Bathroom"/>
    <n v="5.1690495698823106E-4"/>
  </r>
  <r>
    <x v="4"/>
    <s v="Incandescent"/>
    <m/>
    <s v="Standard A Lamp"/>
    <n v="1"/>
    <n v="60"/>
    <x v="10"/>
    <s v="2081710"/>
    <s v="Master Bedroom"/>
    <n v="5.1690495698823106E-4"/>
  </r>
  <r>
    <x v="1"/>
    <s v="Incandescent"/>
    <m/>
    <s v="Standard A Lamp"/>
    <n v="1"/>
    <n v="60"/>
    <x v="10"/>
    <s v="2081710"/>
    <s v="Master Bedroom"/>
    <n v="5.1690495698823106E-4"/>
  </r>
  <r>
    <x v="8"/>
    <s v="Compact Fluorescent"/>
    <m/>
    <s v="Flood"/>
    <n v="1"/>
    <n v="15"/>
    <x v="9"/>
    <s v="2081711"/>
    <s v="Other"/>
    <n v="5.1690495698823106E-4"/>
  </r>
  <r>
    <x v="6"/>
    <s v="Incandescent"/>
    <m/>
    <s v="3-Way Incandescent"/>
    <n v="2"/>
    <n v="150"/>
    <x v="9"/>
    <s v="2081711"/>
    <s v="Other"/>
    <n v="5.1690495698823106E-4"/>
  </r>
  <r>
    <x v="1"/>
    <s v="Compact Fluorescent"/>
    <m/>
    <s v="Twist"/>
    <n v="1"/>
    <n v="18"/>
    <x v="3"/>
    <s v="2081712"/>
    <s v="Hall"/>
    <n v="5.1690495698823106E-4"/>
  </r>
  <r>
    <x v="0"/>
    <s v="Incandescent"/>
    <m/>
    <s v="Standard A Lamp"/>
    <n v="1"/>
    <n v="100"/>
    <x v="3"/>
    <s v="2081712"/>
    <s v="Hall"/>
    <n v="5.1690495698823106E-4"/>
  </r>
  <r>
    <x v="1"/>
    <s v="Compact Fluorescent"/>
    <m/>
    <s v="Twist"/>
    <n v="1"/>
    <n v="11"/>
    <x v="3"/>
    <s v="2081712"/>
    <s v="Hall"/>
    <n v="5.1690495698823106E-4"/>
  </r>
  <r>
    <x v="8"/>
    <s v="Compact Fluorescent"/>
    <m/>
    <s v="Flood"/>
    <n v="1"/>
    <n v="15"/>
    <x v="9"/>
    <s v="2081713"/>
    <s v="Other"/>
    <n v="5.1690495698823106E-4"/>
  </r>
  <r>
    <x v="12"/>
    <s v="Incandescent"/>
    <m/>
    <s v="Reflector"/>
    <n v="3"/>
    <n v="65"/>
    <x v="5"/>
    <s v="208191"/>
    <s v="Kitchen"/>
    <n v="2.9634285766104543E-4"/>
  </r>
  <r>
    <x v="0"/>
    <s v="Incandescent"/>
    <m/>
    <s v="Reflector"/>
    <n v="2"/>
    <n v="50"/>
    <x v="5"/>
    <s v="208191"/>
    <s v="Kitchen"/>
    <n v="2.9634285766104543E-4"/>
  </r>
  <r>
    <x v="9"/>
    <s v="Incandescent"/>
    <m/>
    <s v="Standard A Lamp"/>
    <n v="5"/>
    <n v="100"/>
    <x v="5"/>
    <s v="208191"/>
    <s v="Kitchen"/>
    <n v="2.9634285766104543E-4"/>
  </r>
  <r>
    <x v="1"/>
    <s v="Incandescent"/>
    <m/>
    <s v="Globe"/>
    <n v="4"/>
    <n v="60"/>
    <x v="2"/>
    <s v="208192"/>
    <s v="Bathroom"/>
    <n v="2.9634285766104543E-4"/>
  </r>
  <r>
    <x v="0"/>
    <s v="Incandescent"/>
    <m/>
    <s v="Standard A Lamp"/>
    <n v="3"/>
    <n v="100"/>
    <x v="0"/>
    <s v="208193"/>
    <s v="Bedroom"/>
    <n v="2.9634285766104543E-4"/>
  </r>
  <r>
    <x v="0"/>
    <s v="Incandescent"/>
    <m/>
    <s v="Standard A Lamp"/>
    <n v="3"/>
    <n v="40"/>
    <x v="0"/>
    <s v="208194"/>
    <s v="Bedroom"/>
    <n v="2.9634285766104543E-4"/>
  </r>
  <r>
    <x v="0"/>
    <s v="Incandescent"/>
    <m/>
    <s v="Standard A Lamp"/>
    <n v="1"/>
    <n v="100"/>
    <x v="11"/>
    <s v="208195"/>
    <s v="Garage"/>
    <n v="2.9634285766104543E-4"/>
  </r>
  <r>
    <x v="7"/>
    <s v="Incandescent"/>
    <m/>
    <s v="Standard A Lamp"/>
    <n v="2"/>
    <n v="40"/>
    <x v="11"/>
    <s v="208195"/>
    <s v="Garage"/>
    <n v="2.9634285766104543E-4"/>
  </r>
  <r>
    <x v="6"/>
    <s v="Incandescent"/>
    <m/>
    <s v="3-Way Incandescent"/>
    <n v="1"/>
    <n v="100"/>
    <x v="7"/>
    <s v="208196"/>
    <s v="Living Room"/>
    <n v="2.9634285766104543E-4"/>
  </r>
  <r>
    <x v="0"/>
    <s v="Incandescent"/>
    <m/>
    <s v="Standard A Lamp"/>
    <n v="1"/>
    <n v="100"/>
    <x v="3"/>
    <s v="208197"/>
    <s v="Hall"/>
    <n v="2.9634285766104543E-4"/>
  </r>
  <r>
    <x v="1"/>
    <s v="Incandescent"/>
    <m/>
    <s v="Standard A Lamp"/>
    <n v="4"/>
    <n v="100"/>
    <x v="2"/>
    <s v="208198"/>
    <s v="Bathroom"/>
    <n v="2.9634285766104543E-4"/>
  </r>
  <r>
    <x v="0"/>
    <s v="Incandescent"/>
    <m/>
    <s v="Standard A Lamp"/>
    <n v="2"/>
    <n v="100"/>
    <x v="0"/>
    <s v="208199"/>
    <s v="Bedroom"/>
    <n v="2.9634285766104543E-4"/>
  </r>
  <r>
    <x v="4"/>
    <s v="Incandescent"/>
    <m/>
    <s v="Mini base"/>
    <n v="3"/>
    <n v="60"/>
    <x v="0"/>
    <s v="208199"/>
    <s v="Bedroom"/>
    <n v="2.9634285766104543E-4"/>
  </r>
  <r>
    <x v="1"/>
    <s v="Incandescent"/>
    <m/>
    <s v="Mini base"/>
    <n v="2"/>
    <n v="60"/>
    <x v="0"/>
    <s v="2081910"/>
    <s v="Bedroom"/>
    <n v="2.9634285766104543E-4"/>
  </r>
  <r>
    <x v="4"/>
    <s v="Compact Fluorescent"/>
    <m/>
    <s v="Twist"/>
    <n v="1"/>
    <n v="15"/>
    <x v="0"/>
    <s v="2081910"/>
    <s v="Bedroom"/>
    <n v="2.9634285766104543E-4"/>
  </r>
  <r>
    <x v="0"/>
    <s v="Incandescent"/>
    <m/>
    <s v="Standard A Lamp"/>
    <n v="1"/>
    <n v="75"/>
    <x v="3"/>
    <s v="2081911"/>
    <s v="Hall"/>
    <n v="2.9634285766104543E-4"/>
  </r>
  <r>
    <x v="0"/>
    <s v="Incandescent"/>
    <m/>
    <s v="Standard A Lamp"/>
    <n v="3"/>
    <n v="75"/>
    <x v="12"/>
    <s v="2081912"/>
    <s v="Family Room"/>
    <n v="2.9634285766104543E-4"/>
  </r>
  <r>
    <x v="9"/>
    <s v="Compact Fluorescent"/>
    <m/>
    <s v="Twist"/>
    <n v="1"/>
    <n v="22"/>
    <x v="12"/>
    <s v="2081912"/>
    <s v="Family Room"/>
    <n v="2.9634285766104543E-4"/>
  </r>
  <r>
    <x v="1"/>
    <s v="Compact Fluorescent"/>
    <m/>
    <s v="Twist"/>
    <n v="1"/>
    <n v="22"/>
    <x v="6"/>
    <s v="2081913"/>
    <s v="Laundry Room"/>
    <n v="2.9634285766104543E-4"/>
  </r>
  <r>
    <x v="0"/>
    <s v="Incandescent"/>
    <m/>
    <s v="Mini base"/>
    <n v="3"/>
    <n v="60"/>
    <x v="0"/>
    <s v="208251"/>
    <s v="Bedroom"/>
    <n v="5.1690495698823106E-4"/>
  </r>
  <r>
    <x v="4"/>
    <s v="Incandescent"/>
    <m/>
    <s v="Decorative"/>
    <n v="1"/>
    <n v="25"/>
    <x v="0"/>
    <s v="208251"/>
    <s v="Bedroom"/>
    <n v="5.1690495698823106E-4"/>
  </r>
  <r>
    <x v="0"/>
    <s v="Incandescent"/>
    <m/>
    <s v="Mini base"/>
    <n v="3"/>
    <n v="60"/>
    <x v="0"/>
    <s v="208252"/>
    <s v="Bedroom"/>
    <n v="5.1690495698823106E-4"/>
  </r>
  <r>
    <x v="9"/>
    <s v="Incandescent"/>
    <m/>
    <s v="Globe"/>
    <n v="3"/>
    <n v="40"/>
    <x v="1"/>
    <s v="208253"/>
    <s v="Dining Room"/>
    <n v="5.1690495698823106E-4"/>
  </r>
  <r>
    <x v="10"/>
    <s v="Linear Fluorescent"/>
    <n v="48"/>
    <s v="T-12"/>
    <n v="2"/>
    <n v="40"/>
    <x v="11"/>
    <s v="208254"/>
    <s v="Garage"/>
    <n v="5.1690495698823106E-4"/>
  </r>
  <r>
    <x v="1"/>
    <s v="Incandescent"/>
    <m/>
    <s v="Standard A Lamp"/>
    <n v="3"/>
    <n v="60"/>
    <x v="2"/>
    <s v="208255"/>
    <s v="Bathroom"/>
    <n v="5.1690495698823106E-4"/>
  </r>
  <r>
    <x v="0"/>
    <s v="Incandescent"/>
    <m/>
    <s v="Standard A Lamp"/>
    <n v="2"/>
    <n v="60"/>
    <x v="3"/>
    <s v="208256"/>
    <s v="Hall"/>
    <n v="5.1690495698823106E-4"/>
  </r>
  <r>
    <x v="8"/>
    <s v="Compact Fluorescent"/>
    <m/>
    <s v="Reflector"/>
    <n v="1"/>
    <n v="15"/>
    <x v="5"/>
    <s v="208257"/>
    <s v="Kitchen"/>
    <n v="5.1690495698823106E-4"/>
  </r>
  <r>
    <x v="0"/>
    <s v="Incandescent"/>
    <m/>
    <s v="Standard A Lamp"/>
    <n v="2"/>
    <n v="60"/>
    <x v="6"/>
    <s v="208258"/>
    <s v="Laundry Room"/>
    <n v="5.1690495698823106E-4"/>
  </r>
  <r>
    <x v="5"/>
    <s v="Incandescent"/>
    <m/>
    <s v="Standard A Lamp"/>
    <n v="3"/>
    <n v="60"/>
    <x v="7"/>
    <s v="208259"/>
    <s v="Living Room"/>
    <n v="5.1690495698823106E-4"/>
  </r>
  <r>
    <x v="9"/>
    <s v="Incandescent"/>
    <m/>
    <s v="Standard A Lamp"/>
    <n v="3"/>
    <n v="60"/>
    <x v="7"/>
    <s v="208259"/>
    <s v="Living Room"/>
    <n v="5.1690495698823106E-4"/>
  </r>
  <r>
    <x v="4"/>
    <s v="Incandescent"/>
    <m/>
    <s v="3-Way Incandescent"/>
    <n v="1"/>
    <n v="100"/>
    <x v="7"/>
    <s v="208259"/>
    <s v="Living Room"/>
    <n v="5.1690495698823106E-4"/>
  </r>
  <r>
    <x v="4"/>
    <s v="Compact Fluorescent"/>
    <m/>
    <s v="Twist"/>
    <n v="1"/>
    <n v="15"/>
    <x v="7"/>
    <s v="208259"/>
    <s v="Living Room"/>
    <n v="5.1690495698823106E-4"/>
  </r>
  <r>
    <x v="1"/>
    <s v="Incandescent"/>
    <m/>
    <s v="Standard A Lamp"/>
    <n v="2"/>
    <n v="40"/>
    <x v="2"/>
    <s v="2082510"/>
    <s v="Bathroom"/>
    <n v="5.1690495698823106E-4"/>
  </r>
  <r>
    <x v="1"/>
    <s v="Incandescent"/>
    <m/>
    <s v="Standard A Lamp"/>
    <n v="2"/>
    <n v="60"/>
    <x v="2"/>
    <s v="2082510"/>
    <s v="Bathroom"/>
    <n v="5.1690495698823106E-4"/>
  </r>
  <r>
    <x v="0"/>
    <s v="Incandescent"/>
    <m/>
    <s v="Standard A Lamp"/>
    <n v="3"/>
    <n v="60"/>
    <x v="0"/>
    <s v="2082511"/>
    <s v="Bedroom"/>
    <n v="5.1690495698823106E-4"/>
  </r>
  <r>
    <x v="0"/>
    <s v="Incandescent"/>
    <m/>
    <s v="Standard A Lamp"/>
    <n v="2"/>
    <n v="60"/>
    <x v="4"/>
    <s v="2082512"/>
    <s v="Closet"/>
    <n v="5.1690495698823106E-4"/>
  </r>
  <r>
    <x v="1"/>
    <s v="Incandescent"/>
    <m/>
    <s v="Globe"/>
    <n v="4"/>
    <n v="40"/>
    <x v="2"/>
    <s v="208391"/>
    <s v="Bathroom"/>
    <n v="4.7324000933330284E-4"/>
  </r>
  <r>
    <x v="1"/>
    <s v="Incandescent"/>
    <m/>
    <s v="Globe"/>
    <n v="6"/>
    <n v="40"/>
    <x v="2"/>
    <s v="208392"/>
    <s v="Bathroom"/>
    <n v="4.7324000933330284E-4"/>
  </r>
  <r>
    <x v="0"/>
    <s v="Incandescent"/>
    <m/>
    <s v="Standard A Lamp"/>
    <n v="1"/>
    <n v="60"/>
    <x v="2"/>
    <s v="208392"/>
    <s v="Bathroom"/>
    <n v="4.7324000933330284E-4"/>
  </r>
  <r>
    <x v="0"/>
    <s v="Incandescent"/>
    <m/>
    <s v="Decorative"/>
    <n v="1"/>
    <n v="40"/>
    <x v="0"/>
    <s v="208393"/>
    <s v="Bedroom"/>
    <n v="4.7324000933330284E-4"/>
  </r>
  <r>
    <x v="8"/>
    <s v="Halogen"/>
    <m/>
    <s v="PAR"/>
    <n v="1"/>
    <n v="30"/>
    <x v="0"/>
    <s v="208393"/>
    <s v="Bedroom"/>
    <n v="4.7324000933330284E-4"/>
  </r>
  <r>
    <x v="0"/>
    <s v="Linear Fluorescent"/>
    <n v="48"/>
    <s v="T-12"/>
    <n v="2"/>
    <n v="32"/>
    <x v="0"/>
    <s v="208394"/>
    <s v="Bedroom"/>
    <n v="4.7324000933330284E-4"/>
  </r>
  <r>
    <x v="0"/>
    <s v="Linear Fluorescent"/>
    <n v="48"/>
    <s v="T-12"/>
    <n v="2"/>
    <n v="40"/>
    <x v="8"/>
    <s v="208395"/>
    <s v="Office"/>
    <n v="4.7324000933330284E-4"/>
  </r>
  <r>
    <x v="8"/>
    <s v="Halogen"/>
    <m/>
    <s v="PAR"/>
    <n v="1"/>
    <n v="30"/>
    <x v="4"/>
    <s v="208396"/>
    <s v="Closet"/>
    <n v="4.7324000933330284E-4"/>
  </r>
  <r>
    <x v="8"/>
    <s v="Halogen"/>
    <m/>
    <s v="PAR"/>
    <n v="1"/>
    <n v="20"/>
    <x v="4"/>
    <s v="208397"/>
    <s v="Closet"/>
    <n v="4.7324000933330284E-4"/>
  </r>
  <r>
    <x v="0"/>
    <s v="Compact Fluorescent"/>
    <m/>
    <s v="Twist"/>
    <n v="1"/>
    <n v="22"/>
    <x v="11"/>
    <s v="208398"/>
    <s v="Garage"/>
    <n v="4.7324000933330284E-4"/>
  </r>
  <r>
    <x v="8"/>
    <s v="Halogen"/>
    <m/>
    <s v="PAR"/>
    <n v="1"/>
    <n v="30"/>
    <x v="3"/>
    <s v="208399"/>
    <s v="Hall"/>
    <n v="4.7324000933330284E-4"/>
  </r>
  <r>
    <x v="0"/>
    <s v="Incandescent"/>
    <m/>
    <s v="Standard A Lamp"/>
    <n v="4"/>
    <n v="40"/>
    <x v="5"/>
    <s v="2083910"/>
    <s v="Kitchen"/>
    <n v="4.7324000933330284E-4"/>
  </r>
  <r>
    <x v="8"/>
    <s v="Halogen"/>
    <m/>
    <s v="PAR"/>
    <n v="1"/>
    <n v="30"/>
    <x v="5"/>
    <s v="2083910"/>
    <s v="Kitchen"/>
    <n v="4.7324000933330284E-4"/>
  </r>
  <r>
    <x v="8"/>
    <s v="Halogen"/>
    <m/>
    <s v="PAR"/>
    <n v="1"/>
    <n v="20"/>
    <x v="6"/>
    <s v="2083911"/>
    <s v="Laundry Room"/>
    <n v="4.7324000933330284E-4"/>
  </r>
  <r>
    <x v="8"/>
    <s v="Halogen"/>
    <m/>
    <s v="PAR"/>
    <n v="1"/>
    <n v="30"/>
    <x v="7"/>
    <s v="2083912"/>
    <s v="Living Room"/>
    <n v="4.7324000933330284E-4"/>
  </r>
  <r>
    <x v="8"/>
    <s v="Incandescent"/>
    <m/>
    <s v="Reflector"/>
    <n v="1"/>
    <n v="40"/>
    <x v="10"/>
    <s v="2083913"/>
    <s v="Master Bedroom"/>
    <n v="4.7324000933330284E-4"/>
  </r>
  <r>
    <x v="0"/>
    <s v="Incandescent"/>
    <m/>
    <s v="Standard A Lamp"/>
    <n v="1"/>
    <n v="60"/>
    <x v="2"/>
    <s v="2083914"/>
    <s v="Bathroom"/>
    <n v="4.7324000933330284E-4"/>
  </r>
  <r>
    <x v="8"/>
    <s v="Incandescent"/>
    <m/>
    <s v="Reflector"/>
    <n v="1"/>
    <n v="65"/>
    <x v="5"/>
    <s v="2083915"/>
    <s v="Kitchen"/>
    <n v="4.7324000933330284E-4"/>
  </r>
  <r>
    <x v="0"/>
    <s v="Linear Fluorescent"/>
    <n v="48"/>
    <s v="T-12"/>
    <n v="2"/>
    <n v="32"/>
    <x v="9"/>
    <s v="2083916"/>
    <s v="Other"/>
    <n v="4.7324000933330284E-4"/>
  </r>
  <r>
    <x v="8"/>
    <s v="Halogen"/>
    <m/>
    <s v="PAR"/>
    <n v="1"/>
    <n v="30"/>
    <x v="8"/>
    <s v="2083917"/>
    <s v="Office"/>
    <n v="4.7324000933330284E-4"/>
  </r>
  <r>
    <x v="4"/>
    <s v="Compact Fluorescent"/>
    <m/>
    <s v="Twist"/>
    <n v="1"/>
    <n v="15"/>
    <x v="8"/>
    <s v="2083917"/>
    <s v="Office"/>
    <n v="4.7324000933330284E-4"/>
  </r>
  <r>
    <x v="0"/>
    <s v="Incandescent"/>
    <m/>
    <s v="Standard A Lamp"/>
    <n v="1"/>
    <n v="60"/>
    <x v="2"/>
    <s v="208531"/>
    <s v="Bathroom"/>
    <n v="4.007746607297545E-4"/>
  </r>
  <r>
    <x v="8"/>
    <s v="Incandescent"/>
    <m/>
    <s v="Standard A Lamp"/>
    <n v="1"/>
    <n v="65"/>
    <x v="12"/>
    <s v="208532"/>
    <s v="Family Room"/>
    <n v="4.007746607297545E-4"/>
  </r>
  <r>
    <x v="9"/>
    <s v="Incandescent"/>
    <m/>
    <s v="Standard A Lamp"/>
    <n v="6"/>
    <n v="60"/>
    <x v="1"/>
    <s v="208533"/>
    <s v="Dining Room"/>
    <n v="4.007746607297545E-4"/>
  </r>
  <r>
    <x v="0"/>
    <s v="Incandescent"/>
    <m/>
    <s v="Standard A Lamp"/>
    <n v="1"/>
    <n v="60"/>
    <x v="3"/>
    <s v="208534"/>
    <s v="Hall"/>
    <n v="4.007746607297545E-4"/>
  </r>
  <r>
    <x v="2"/>
    <s v="Incandescent"/>
    <m/>
    <s v="Standard A Lamp"/>
    <n v="1"/>
    <n v="60"/>
    <x v="7"/>
    <s v="208535"/>
    <s v="Living Room"/>
    <n v="4.007746607297545E-4"/>
  </r>
  <r>
    <x v="0"/>
    <s v="Incandescent"/>
    <m/>
    <s v="Standard A Lamp"/>
    <n v="1"/>
    <n v="60"/>
    <x v="7"/>
    <s v="208535"/>
    <s v="Living Room"/>
    <n v="4.007746607297545E-4"/>
  </r>
  <r>
    <x v="4"/>
    <s v="Incandescent"/>
    <m/>
    <s v="Standard A Lamp"/>
    <n v="1"/>
    <n v="65"/>
    <x v="7"/>
    <s v="208535"/>
    <s v="Living Room"/>
    <n v="4.007746607297545E-4"/>
  </r>
  <r>
    <x v="0"/>
    <s v="Incandescent"/>
    <m/>
    <s v="Standard A Lamp"/>
    <n v="1"/>
    <n v="60"/>
    <x v="0"/>
    <s v="208536"/>
    <s v="Bedroom"/>
    <n v="4.007746607297545E-4"/>
  </r>
  <r>
    <x v="4"/>
    <s v="Incandescent"/>
    <m/>
    <s v="Standard A Lamp"/>
    <n v="1"/>
    <n v="60"/>
    <x v="0"/>
    <s v="208536"/>
    <s v="Bedroom"/>
    <n v="4.007746607297545E-4"/>
  </r>
  <r>
    <x v="0"/>
    <s v="Incandescent"/>
    <m/>
    <s v="Standard A Lamp"/>
    <n v="1"/>
    <n v="60"/>
    <x v="3"/>
    <s v="208537"/>
    <s v="Hall"/>
    <n v="4.007746607297545E-4"/>
  </r>
  <r>
    <x v="10"/>
    <s v="Incandescent"/>
    <m/>
    <s v="Standard A Lamp"/>
    <n v="2"/>
    <n v="60"/>
    <x v="5"/>
    <s v="208538"/>
    <s v="Kitchen"/>
    <n v="4.007746607297545E-4"/>
  </r>
  <r>
    <x v="2"/>
    <s v="Incandescent"/>
    <m/>
    <s v="Standard A Lamp"/>
    <n v="1"/>
    <n v="65"/>
    <x v="5"/>
    <s v="208538"/>
    <s v="Kitchen"/>
    <n v="4.007746607297545E-4"/>
  </r>
  <r>
    <x v="12"/>
    <s v="Incandescent"/>
    <m/>
    <s v="Standard A Lamp"/>
    <n v="3"/>
    <n v="65"/>
    <x v="0"/>
    <s v="208539"/>
    <s v="Bedroom"/>
    <n v="4.007746607297545E-4"/>
  </r>
  <r>
    <x v="0"/>
    <s v="Incandescent"/>
    <m/>
    <s v="Decorative"/>
    <n v="1"/>
    <n v="60"/>
    <x v="0"/>
    <s v="2085310"/>
    <s v="Bedroom"/>
    <n v="4.007746607297545E-4"/>
  </r>
  <r>
    <x v="4"/>
    <s v="Incandescent"/>
    <m/>
    <s v="Standard A Lamp"/>
    <n v="1"/>
    <n v="60"/>
    <x v="0"/>
    <s v="2085310"/>
    <s v="Bedroom"/>
    <n v="4.007746607297545E-4"/>
  </r>
  <r>
    <x v="8"/>
    <s v="Incandescent"/>
    <m/>
    <s v="Decorative"/>
    <n v="1"/>
    <n v="40"/>
    <x v="2"/>
    <s v="2085311"/>
    <s v="Bathroom"/>
    <n v="4.007746607297545E-4"/>
  </r>
  <r>
    <x v="0"/>
    <s v="Incandescent"/>
    <m/>
    <s v="Standard A Lamp"/>
    <n v="1"/>
    <n v="60"/>
    <x v="4"/>
    <s v="2085312"/>
    <s v="Closet"/>
    <n v="4.007746607297545E-4"/>
  </r>
  <r>
    <x v="0"/>
    <s v="Incandescent"/>
    <m/>
    <s v="Standard A Lamp"/>
    <n v="1"/>
    <n v="60"/>
    <x v="9"/>
    <s v="2085313"/>
    <s v="Other"/>
    <n v="4.007746607297545E-4"/>
  </r>
  <r>
    <x v="0"/>
    <s v="Incandescent"/>
    <m/>
    <s v="Standard A Lamp"/>
    <n v="1"/>
    <n v="60"/>
    <x v="0"/>
    <s v="2085314"/>
    <s v="Bedroom"/>
    <n v="4.007746607297545E-4"/>
  </r>
  <r>
    <x v="4"/>
    <s v="Incandescent"/>
    <m/>
    <s v="Standard A Lamp"/>
    <n v="1"/>
    <n v="60"/>
    <x v="0"/>
    <s v="2085314"/>
    <s v="Bedroom"/>
    <n v="4.007746607297545E-4"/>
  </r>
  <r>
    <x v="2"/>
    <s v="Incandescent"/>
    <m/>
    <s v="Standard A Lamp"/>
    <n v="1"/>
    <n v="60"/>
    <x v="4"/>
    <s v="2085315"/>
    <s v="Closet"/>
    <n v="4.007746607297545E-4"/>
  </r>
  <r>
    <x v="0"/>
    <s v="Incandescent"/>
    <m/>
    <s v="Standard A Lamp"/>
    <n v="1"/>
    <n v="60"/>
    <x v="6"/>
    <s v="2085316"/>
    <s v="Laundry Room"/>
    <n v="4.007746607297545E-4"/>
  </r>
  <r>
    <x v="1"/>
    <s v="Compact Fluorescent"/>
    <m/>
    <s v="Twist"/>
    <n v="5"/>
    <n v="22"/>
    <x v="2"/>
    <s v="208591"/>
    <s v="Bathroom"/>
    <n v="5.1690495698823106E-4"/>
  </r>
  <r>
    <x v="13"/>
    <s v="Other"/>
    <m/>
    <s v="LED Interior"/>
    <n v="1"/>
    <n v="12"/>
    <x v="2"/>
    <s v="208591"/>
    <s v="Bathroom"/>
    <n v="5.1690495698823106E-4"/>
  </r>
  <r>
    <x v="0"/>
    <s v="Compact Fluorescent"/>
    <m/>
    <s v="Twist"/>
    <n v="2"/>
    <n v="22"/>
    <x v="0"/>
    <s v="208592"/>
    <s v="Bedroom"/>
    <n v="5.1690495698823106E-4"/>
  </r>
  <r>
    <x v="4"/>
    <s v="Incandescent"/>
    <m/>
    <s v="Standard A Lamp"/>
    <n v="1"/>
    <n v="60"/>
    <x v="0"/>
    <s v="208592"/>
    <s v="Bedroom"/>
    <n v="5.1690495698823106E-4"/>
  </r>
  <r>
    <x v="0"/>
    <s v="Compact Fluorescent"/>
    <m/>
    <s v="Twist"/>
    <n v="2"/>
    <n v="22"/>
    <x v="0"/>
    <s v="208593"/>
    <s v="Bedroom"/>
    <n v="5.1690495698823106E-4"/>
  </r>
  <r>
    <x v="4"/>
    <s v="Incandescent"/>
    <m/>
    <s v="Standard A Lamp"/>
    <n v="1"/>
    <n v="75"/>
    <x v="0"/>
    <s v="208593"/>
    <s v="Bedroom"/>
    <n v="5.1690495698823106E-4"/>
  </r>
  <r>
    <x v="8"/>
    <s v="Incandescent"/>
    <m/>
    <s v="Reflector"/>
    <n v="1"/>
    <n v="65"/>
    <x v="12"/>
    <s v="208594"/>
    <s v="Family Room"/>
    <n v="5.1690495698823106E-4"/>
  </r>
  <r>
    <x v="4"/>
    <s v="Incandescent"/>
    <m/>
    <s v="Other"/>
    <n v="1"/>
    <n v="10"/>
    <x v="12"/>
    <s v="208594"/>
    <s v="Family Room"/>
    <n v="5.1690495698823106E-4"/>
  </r>
  <r>
    <x v="4"/>
    <s v="Compact Fluorescent"/>
    <m/>
    <s v="A shape bulb"/>
    <n v="1"/>
    <n v="22"/>
    <x v="12"/>
    <s v="208594"/>
    <s v="Family Room"/>
    <n v="5.1690495698823106E-4"/>
  </r>
  <r>
    <x v="14"/>
    <s v="Compact Fluorescent"/>
    <m/>
    <s v="Twist"/>
    <n v="1"/>
    <n v="22"/>
    <x v="3"/>
    <s v="208595"/>
    <s v="Hall"/>
    <n v="5.1690495698823106E-4"/>
  </r>
  <r>
    <x v="8"/>
    <s v="Compact Fluorescent"/>
    <m/>
    <s v="Twist"/>
    <n v="1"/>
    <n v="22"/>
    <x v="5"/>
    <s v="208596"/>
    <s v="Kitchen"/>
    <n v="5.1690495698823106E-4"/>
  </r>
  <r>
    <x v="5"/>
    <s v="Incandescent"/>
    <m/>
    <s v="Globe"/>
    <n v="4"/>
    <n v="40"/>
    <x v="5"/>
    <s v="208596"/>
    <s v="Kitchen"/>
    <n v="5.1690495698823106E-4"/>
  </r>
  <r>
    <x v="8"/>
    <s v="Compact Fluorescent"/>
    <m/>
    <s v="Twist"/>
    <n v="1"/>
    <n v="22"/>
    <x v="7"/>
    <s v="208597"/>
    <s v="Living Room"/>
    <n v="5.1690495698823106E-4"/>
  </r>
  <r>
    <x v="6"/>
    <s v="Incandescent"/>
    <m/>
    <s v="Standard A Lamp"/>
    <n v="1"/>
    <n v="75"/>
    <x v="7"/>
    <s v="208597"/>
    <s v="Living Room"/>
    <n v="5.1690495698823106E-4"/>
  </r>
  <r>
    <x v="0"/>
    <s v="Compact Fluorescent"/>
    <m/>
    <s v="Twist"/>
    <n v="2"/>
    <n v="22"/>
    <x v="8"/>
    <s v="208598"/>
    <s v="Office"/>
    <n v="5.1690495698823106E-4"/>
  </r>
  <r>
    <x v="4"/>
    <s v="Incandescent"/>
    <m/>
    <s v="Decorative"/>
    <n v="1"/>
    <n v="25"/>
    <x v="8"/>
    <s v="208598"/>
    <s v="Office"/>
    <n v="5.1690495698823106E-4"/>
  </r>
  <r>
    <x v="0"/>
    <s v="Incandescent"/>
    <m/>
    <s v="Standard A Lamp"/>
    <n v="1"/>
    <n v="60"/>
    <x v="9"/>
    <s v="208611"/>
    <s v="Other"/>
    <n v="5.2955252069445606E-4"/>
  </r>
  <r>
    <x v="1"/>
    <s v="Compact Fluorescent"/>
    <m/>
    <s v="Twist"/>
    <n v="2"/>
    <n v="22"/>
    <x v="2"/>
    <s v="208612"/>
    <s v="Bathroom"/>
    <n v="5.2955252069445606E-4"/>
  </r>
  <r>
    <x v="0"/>
    <s v="Incandescent"/>
    <m/>
    <s v="Standard A Lamp"/>
    <n v="1"/>
    <n v="100"/>
    <x v="2"/>
    <s v="208612"/>
    <s v="Bathroom"/>
    <n v="5.2955252069445606E-4"/>
  </r>
  <r>
    <x v="4"/>
    <s v="Incandescent"/>
    <m/>
    <s v="Decorative"/>
    <n v="1"/>
    <n v="40"/>
    <x v="0"/>
    <s v="208613"/>
    <s v="Bedroom"/>
    <n v="5.2955252069445606E-4"/>
  </r>
  <r>
    <x v="4"/>
    <s v="Compact Fluorescent"/>
    <m/>
    <s v="Twist"/>
    <n v="1"/>
    <n v="22"/>
    <x v="0"/>
    <s v="208613"/>
    <s v="Bedroom"/>
    <n v="5.2955252069445606E-4"/>
  </r>
  <r>
    <x v="0"/>
    <s v="Compact Fluorescent"/>
    <m/>
    <s v="Twist"/>
    <n v="1"/>
    <n v="15"/>
    <x v="4"/>
    <s v="208614"/>
    <s v="Closet"/>
    <n v="5.2955252069445606E-4"/>
  </r>
  <r>
    <x v="5"/>
    <s v="Incandescent"/>
    <m/>
    <s v="Decorative"/>
    <n v="4"/>
    <n v="40"/>
    <x v="12"/>
    <s v="208615"/>
    <s v="Family Room"/>
    <n v="5.2955252069445606E-4"/>
  </r>
  <r>
    <x v="1"/>
    <s v="Incandescent"/>
    <m/>
    <s v="Decorative"/>
    <n v="1"/>
    <n v="40"/>
    <x v="12"/>
    <s v="208615"/>
    <s v="Family Room"/>
    <n v="5.2955252069445606E-4"/>
  </r>
  <r>
    <x v="6"/>
    <s v="Compact Fluorescent"/>
    <m/>
    <s v="Twist"/>
    <n v="1"/>
    <n v="22"/>
    <x v="12"/>
    <s v="208615"/>
    <s v="Family Room"/>
    <n v="5.2955252069445606E-4"/>
  </r>
  <r>
    <x v="1"/>
    <s v="Incandescent"/>
    <m/>
    <s v="Standard A Lamp"/>
    <n v="2"/>
    <n v="40"/>
    <x v="12"/>
    <s v="208615"/>
    <s v="Family Room"/>
    <n v="5.2955252069445606E-4"/>
  </r>
  <r>
    <x v="0"/>
    <s v="Incandescent"/>
    <m/>
    <s v="Standard A Lamp"/>
    <n v="2"/>
    <n v="75"/>
    <x v="5"/>
    <s v="208616"/>
    <s v="Kitchen"/>
    <n v="5.2955252069445606E-4"/>
  </r>
  <r>
    <x v="0"/>
    <s v="Linear Fluorescent"/>
    <n v="48"/>
    <s v="T-12"/>
    <n v="2"/>
    <n v="40"/>
    <x v="6"/>
    <s v="208617"/>
    <s v="Laundry Room"/>
    <n v="5.2955252069445606E-4"/>
  </r>
  <r>
    <x v="4"/>
    <s v="Compact Fluorescent"/>
    <m/>
    <s v="Twist"/>
    <n v="1"/>
    <n v="28"/>
    <x v="7"/>
    <s v="208618"/>
    <s v="Living Room"/>
    <n v="5.2955252069445606E-4"/>
  </r>
  <r>
    <x v="6"/>
    <s v="Compact Fluorescent"/>
    <m/>
    <s v="Twist"/>
    <n v="2"/>
    <n v="22"/>
    <x v="8"/>
    <s v="208619"/>
    <s v="Office"/>
    <n v="5.2955252069445606E-4"/>
  </r>
  <r>
    <x v="0"/>
    <s v="Incandescent"/>
    <m/>
    <s v="Standard A Lamp"/>
    <n v="2"/>
    <n v="40"/>
    <x v="0"/>
    <s v="2086110"/>
    <s v="Bedroom"/>
    <n v="5.2955252069445606E-4"/>
  </r>
  <r>
    <x v="1"/>
    <s v="Incandescent"/>
    <m/>
    <s v="Standard A Lamp"/>
    <n v="2"/>
    <n v="60"/>
    <x v="2"/>
    <s v="2086111"/>
    <s v="Bathroom"/>
    <n v="5.2955252069445606E-4"/>
  </r>
  <r>
    <x v="0"/>
    <s v="Incandescent"/>
    <m/>
    <s v="Standard A Lamp"/>
    <n v="1"/>
    <n v="60"/>
    <x v="3"/>
    <s v="2086112"/>
    <s v="Hall"/>
    <n v="5.2955252069445606E-4"/>
  </r>
  <r>
    <x v="1"/>
    <s v="Compact Fluorescent"/>
    <m/>
    <s v="Twist"/>
    <n v="1"/>
    <n v="22"/>
    <x v="8"/>
    <s v="2086113"/>
    <s v="Office"/>
    <n v="5.2955252069445606E-4"/>
  </r>
  <r>
    <x v="0"/>
    <s v="Incandescent"/>
    <m/>
    <s v="Standard A Lamp"/>
    <n v="2"/>
    <n v="40"/>
    <x v="8"/>
    <s v="2086113"/>
    <s v="Office"/>
    <n v="5.2955252069445606E-4"/>
  </r>
  <r>
    <x v="0"/>
    <s v="Incandescent"/>
    <m/>
    <s v="Globe"/>
    <n v="6"/>
    <n v="60"/>
    <x v="2"/>
    <s v="208631"/>
    <s v="Bathroom"/>
    <n v="2.1270471991866298E-3"/>
  </r>
  <r>
    <x v="0"/>
    <s v="Incandescent"/>
    <m/>
    <s v="Standard A Lamp"/>
    <n v="1"/>
    <n v="60"/>
    <x v="2"/>
    <s v="208631"/>
    <s v="Bathroom"/>
    <n v="2.1270471991866298E-3"/>
  </r>
  <r>
    <x v="4"/>
    <s v="Incandescent"/>
    <m/>
    <s v="Standard A Lamp"/>
    <n v="1"/>
    <n v="60"/>
    <x v="0"/>
    <s v="208632"/>
    <s v="Bedroom"/>
    <n v="2.1270471991866298E-3"/>
  </r>
  <r>
    <x v="5"/>
    <s v="Incandescent"/>
    <m/>
    <s v="Standard A Lamp"/>
    <n v="1"/>
    <n v="60"/>
    <x v="0"/>
    <s v="208632"/>
    <s v="Bedroom"/>
    <n v="2.1270471991866298E-3"/>
  </r>
  <r>
    <x v="5"/>
    <s v="Compact Fluorescent"/>
    <m/>
    <s v="Twist"/>
    <n v="3"/>
    <n v="15"/>
    <x v="0"/>
    <s v="208633"/>
    <s v="Bedroom"/>
    <n v="2.1270471991866298E-3"/>
  </r>
  <r>
    <x v="4"/>
    <s v="Incandescent"/>
    <m/>
    <s v="Standard A Lamp"/>
    <n v="1"/>
    <n v="60"/>
    <x v="0"/>
    <s v="208633"/>
    <s v="Bedroom"/>
    <n v="2.1270471991866298E-3"/>
  </r>
  <r>
    <x v="0"/>
    <s v="Incandescent"/>
    <m/>
    <s v="Standard A Lamp"/>
    <n v="1"/>
    <n v="65"/>
    <x v="12"/>
    <s v="208634"/>
    <s v="Family Room"/>
    <n v="2.1270471991866298E-3"/>
  </r>
  <r>
    <x v="4"/>
    <s v="Incandescent"/>
    <m/>
    <s v="Standard A Lamp"/>
    <n v="1"/>
    <n v="75"/>
    <x v="12"/>
    <s v="208634"/>
    <s v="Family Room"/>
    <n v="2.1270471991866298E-3"/>
  </r>
  <r>
    <x v="4"/>
    <s v="Incandescent"/>
    <m/>
    <s v="Standard A Lamp"/>
    <n v="1"/>
    <n v="60"/>
    <x v="3"/>
    <s v="208635"/>
    <s v="Hall"/>
    <n v="2.1270471991866298E-3"/>
  </r>
  <r>
    <x v="0"/>
    <s v="Linear Fluorescent"/>
    <n v="48"/>
    <s v="T-8"/>
    <n v="4"/>
    <n v="32"/>
    <x v="5"/>
    <s v="208636"/>
    <s v="Kitchen"/>
    <n v="2.1270471991866298E-3"/>
  </r>
  <r>
    <x v="0"/>
    <s v="Linear Fluorescent"/>
    <n v="48"/>
    <s v="T-12"/>
    <n v="2"/>
    <n v="40"/>
    <x v="5"/>
    <s v="208636"/>
    <s v="Kitchen"/>
    <n v="2.1270471991866298E-3"/>
  </r>
  <r>
    <x v="0"/>
    <s v="Incandescent"/>
    <m/>
    <s v="Standard A Lamp"/>
    <n v="1"/>
    <n v="60"/>
    <x v="6"/>
    <s v="208637"/>
    <s v="Laundry Room"/>
    <n v="2.1270471991866298E-3"/>
  </r>
  <r>
    <x v="0"/>
    <s v="Compact Fluorescent"/>
    <m/>
    <s v="Twist"/>
    <n v="2"/>
    <n v="15"/>
    <x v="7"/>
    <s v="208638"/>
    <s v="Living Room"/>
    <n v="2.1270471991866298E-3"/>
  </r>
  <r>
    <x v="4"/>
    <s v="Incandescent"/>
    <m/>
    <s v="Standard A Lamp"/>
    <n v="1"/>
    <n v="75"/>
    <x v="7"/>
    <s v="208638"/>
    <s v="Living Room"/>
    <n v="2.1270471991866298E-3"/>
  </r>
  <r>
    <x v="5"/>
    <s v="Compact Fluorescent"/>
    <m/>
    <s v="Twist"/>
    <n v="2"/>
    <n v="15"/>
    <x v="7"/>
    <s v="208638"/>
    <s v="Living Room"/>
    <n v="2.1270471991866298E-3"/>
  </r>
  <r>
    <x v="9"/>
    <s v="Compact Fluorescent"/>
    <m/>
    <s v="Twist"/>
    <n v="5"/>
    <n v="15"/>
    <x v="7"/>
    <s v="208638"/>
    <s v="Living Room"/>
    <n v="2.1270471991866298E-3"/>
  </r>
  <r>
    <x v="1"/>
    <s v="Compact Fluorescent"/>
    <m/>
    <s v="Twist"/>
    <n v="1"/>
    <n v="22"/>
    <x v="2"/>
    <s v="208781"/>
    <s v="Bathroom"/>
    <n v="4.7324000933330284E-4"/>
  </r>
  <r>
    <x v="5"/>
    <s v="Compact Fluorescent"/>
    <m/>
    <s v="Pin base"/>
    <n v="4"/>
    <n v="15"/>
    <x v="0"/>
    <s v="208782"/>
    <s v="Bedroom"/>
    <n v="4.7324000933330284E-4"/>
  </r>
  <r>
    <x v="4"/>
    <s v="Compact Fluorescent"/>
    <m/>
    <s v="A shape bulb"/>
    <n v="1"/>
    <n v="15"/>
    <x v="0"/>
    <s v="208782"/>
    <s v="Bedroom"/>
    <n v="4.7324000933330284E-4"/>
  </r>
  <r>
    <x v="4"/>
    <s v="Compact Fluorescent"/>
    <m/>
    <s v="Twist"/>
    <n v="1"/>
    <n v="15"/>
    <x v="0"/>
    <s v="208782"/>
    <s v="Bedroom"/>
    <n v="4.7324000933330284E-4"/>
  </r>
  <r>
    <x v="4"/>
    <s v="Incandescent"/>
    <m/>
    <s v="Standard A Lamp"/>
    <n v="1"/>
    <n v="25"/>
    <x v="0"/>
    <s v="208782"/>
    <s v="Bedroom"/>
    <n v="4.7324000933330284E-4"/>
  </r>
  <r>
    <x v="9"/>
    <s v="Halogen"/>
    <m/>
    <s v="Quartz Tube"/>
    <n v="1"/>
    <n v="150"/>
    <x v="1"/>
    <s v="208783"/>
    <s v="Dining Room"/>
    <n v="4.7324000933330284E-4"/>
  </r>
  <r>
    <x v="6"/>
    <s v="Incandescent"/>
    <m/>
    <s v="Standard A Lamp"/>
    <n v="1"/>
    <n v="25"/>
    <x v="1"/>
    <s v="208783"/>
    <s v="Dining Room"/>
    <n v="4.7324000933330284E-4"/>
  </r>
  <r>
    <x v="4"/>
    <s v="Incandescent"/>
    <m/>
    <s v="Standard A Lamp"/>
    <n v="1"/>
    <n v="40"/>
    <x v="1"/>
    <s v="208783"/>
    <s v="Dining Room"/>
    <n v="4.7324000933330284E-4"/>
  </r>
  <r>
    <x v="6"/>
    <s v="Incandescent"/>
    <m/>
    <s v="3-Way Incandescent"/>
    <n v="1"/>
    <n v="100"/>
    <x v="1"/>
    <s v="208783"/>
    <s v="Dining Room"/>
    <n v="4.7324000933330284E-4"/>
  </r>
  <r>
    <x v="4"/>
    <s v="Compact Fluorescent"/>
    <m/>
    <s v="Twist"/>
    <n v="1"/>
    <n v="15"/>
    <x v="12"/>
    <s v="208784"/>
    <s v="Family Room"/>
    <n v="4.7324000933330284E-4"/>
  </r>
  <r>
    <x v="0"/>
    <s v="Compact Fluorescent"/>
    <m/>
    <s v="Twist"/>
    <n v="3"/>
    <n v="15"/>
    <x v="12"/>
    <s v="208784"/>
    <s v="Family Room"/>
    <n v="4.7324000933330284E-4"/>
  </r>
  <r>
    <x v="14"/>
    <s v="Halogen"/>
    <m/>
    <s v="Quartz Tube"/>
    <n v="1"/>
    <n v="150"/>
    <x v="12"/>
    <s v="208784"/>
    <s v="Family Room"/>
    <n v="4.7324000933330284E-4"/>
  </r>
  <r>
    <x v="6"/>
    <s v="Halogen"/>
    <m/>
    <s v="MR"/>
    <n v="1"/>
    <n v="30"/>
    <x v="12"/>
    <s v="208784"/>
    <s v="Family Room"/>
    <n v="4.7324000933330284E-4"/>
  </r>
  <r>
    <x v="5"/>
    <s v="Compact Fluorescent"/>
    <m/>
    <s v="Twist"/>
    <n v="2"/>
    <n v="15"/>
    <x v="12"/>
    <s v="208784"/>
    <s v="Family Room"/>
    <n v="4.7324000933330284E-4"/>
  </r>
  <r>
    <x v="4"/>
    <s v="Halogen"/>
    <m/>
    <s v="Quartz Tube"/>
    <n v="1"/>
    <n v="75"/>
    <x v="12"/>
    <s v="208784"/>
    <s v="Family Room"/>
    <n v="4.7324000933330284E-4"/>
  </r>
  <r>
    <x v="0"/>
    <s v="Incandescent"/>
    <m/>
    <s v="Standard A Lamp"/>
    <n v="1"/>
    <n v="100"/>
    <x v="11"/>
    <s v="208785"/>
    <s v="Garage"/>
    <n v="4.7324000933330284E-4"/>
  </r>
  <r>
    <x v="0"/>
    <s v="Compact Fluorescent"/>
    <m/>
    <s v="Twist"/>
    <n v="1"/>
    <n v="28"/>
    <x v="11"/>
    <s v="208785"/>
    <s v="Garage"/>
    <n v="4.7324000933330284E-4"/>
  </r>
  <r>
    <x v="7"/>
    <s v="Compact Fluorescent"/>
    <m/>
    <s v="Twist"/>
    <n v="2"/>
    <n v="15"/>
    <x v="11"/>
    <s v="208785"/>
    <s v="Garage"/>
    <n v="4.7324000933330284E-4"/>
  </r>
  <r>
    <x v="0"/>
    <s v="Incandescent"/>
    <m/>
    <s v="Mini base"/>
    <n v="2"/>
    <n v="40"/>
    <x v="3"/>
    <s v="208786"/>
    <s v="Hall"/>
    <n v="4.7324000933330284E-4"/>
  </r>
  <r>
    <x v="0"/>
    <s v="Compact Fluorescent"/>
    <m/>
    <s v="Twist"/>
    <n v="1"/>
    <n v="22"/>
    <x v="3"/>
    <s v="208786"/>
    <s v="Hall"/>
    <n v="4.7324000933330284E-4"/>
  </r>
  <r>
    <x v="1"/>
    <s v="Compact Fluorescent"/>
    <m/>
    <s v="Twist"/>
    <n v="4"/>
    <n v="15"/>
    <x v="7"/>
    <s v="208787"/>
    <s v="Living Room"/>
    <n v="4.7324000933330284E-4"/>
  </r>
  <r>
    <x v="6"/>
    <s v="Compact Fluorescent"/>
    <m/>
    <s v="Twist"/>
    <n v="1"/>
    <n v="22"/>
    <x v="7"/>
    <s v="208787"/>
    <s v="Living Room"/>
    <n v="4.7324000933330284E-4"/>
  </r>
  <r>
    <x v="6"/>
    <s v="Incandescent"/>
    <m/>
    <s v="Standard A Lamp"/>
    <n v="3"/>
    <n v="60"/>
    <x v="7"/>
    <s v="208787"/>
    <s v="Living Room"/>
    <n v="4.7324000933330284E-4"/>
  </r>
  <r>
    <x v="4"/>
    <s v="Incandescent"/>
    <m/>
    <s v="3-Way Incandescent"/>
    <n v="1"/>
    <n v="100"/>
    <x v="7"/>
    <s v="208787"/>
    <s v="Living Room"/>
    <n v="4.7324000933330284E-4"/>
  </r>
  <r>
    <x v="6"/>
    <s v="Compact Fluorescent"/>
    <m/>
    <s v="Pin base"/>
    <n v="1"/>
    <n v="15"/>
    <x v="7"/>
    <s v="208787"/>
    <s v="Living Room"/>
    <n v="4.7324000933330284E-4"/>
  </r>
  <r>
    <x v="4"/>
    <s v="Halogen"/>
    <m/>
    <s v="Other"/>
    <n v="1"/>
    <n v="30"/>
    <x v="7"/>
    <s v="208787"/>
    <s v="Living Room"/>
    <n v="4.7324000933330284E-4"/>
  </r>
  <r>
    <x v="1"/>
    <s v="Compact Fluorescent"/>
    <m/>
    <s v="Globe"/>
    <n v="4"/>
    <n v="15"/>
    <x v="2"/>
    <s v="208788"/>
    <s v="Bathroom"/>
    <n v="4.7324000933330284E-4"/>
  </r>
  <r>
    <x v="5"/>
    <s v="Compact Fluorescent"/>
    <m/>
    <s v="Twist"/>
    <n v="3"/>
    <n v="15"/>
    <x v="10"/>
    <s v="208789"/>
    <s v="Master Bedroom"/>
    <n v="4.7324000933330284E-4"/>
  </r>
  <r>
    <x v="4"/>
    <s v="Compact Fluorescent"/>
    <m/>
    <s v="Twist"/>
    <n v="1"/>
    <n v="22"/>
    <x v="10"/>
    <s v="208789"/>
    <s v="Master Bedroom"/>
    <n v="4.7324000933330284E-4"/>
  </r>
  <r>
    <x v="4"/>
    <s v="Linear Fluorescent"/>
    <n v="24"/>
    <s v="T-8"/>
    <n v="1"/>
    <n v="16"/>
    <x v="8"/>
    <s v="2087810"/>
    <s v="Office"/>
    <n v="4.7324000933330284E-4"/>
  </r>
  <r>
    <x v="0"/>
    <s v="Compact Fluorescent"/>
    <m/>
    <s v="Twist"/>
    <n v="3"/>
    <n v="22"/>
    <x v="8"/>
    <s v="2087810"/>
    <s v="Office"/>
    <n v="4.7324000933330284E-4"/>
  </r>
  <r>
    <x v="8"/>
    <s v="Compact Fluorescent"/>
    <m/>
    <s v="Flood"/>
    <n v="1"/>
    <n v="22"/>
    <x v="5"/>
    <s v="2087811"/>
    <s v="Kitchen"/>
    <n v="4.7324000933330284E-4"/>
  </r>
  <r>
    <x v="0"/>
    <s v="Incandescent"/>
    <m/>
    <s v="Standard A Lamp"/>
    <n v="1"/>
    <n v="75"/>
    <x v="5"/>
    <s v="2087811"/>
    <s v="Kitchen"/>
    <n v="4.7324000933330284E-4"/>
  </r>
  <r>
    <x v="0"/>
    <s v="Compact Fluorescent"/>
    <m/>
    <s v="Twist"/>
    <n v="1"/>
    <n v="23"/>
    <x v="9"/>
    <s v="208941"/>
    <s v="Other"/>
    <n v="5.1690495698823106E-4"/>
  </r>
  <r>
    <x v="0"/>
    <s v="Compact Fluorescent"/>
    <m/>
    <s v="Twist"/>
    <n v="2"/>
    <n v="15"/>
    <x v="2"/>
    <s v="208942"/>
    <s v="Bathroom"/>
    <n v="5.1690495698823106E-4"/>
  </r>
  <r>
    <x v="1"/>
    <s v="Compact Fluorescent"/>
    <m/>
    <s v="Twist"/>
    <n v="1"/>
    <n v="13"/>
    <x v="2"/>
    <s v="208942"/>
    <s v="Bathroom"/>
    <n v="5.1690495698823106E-4"/>
  </r>
  <r>
    <x v="0"/>
    <s v="Compact Fluorescent"/>
    <m/>
    <s v="Twist"/>
    <n v="2"/>
    <n v="13"/>
    <x v="0"/>
    <s v="208943"/>
    <s v="Bedroom"/>
    <n v="5.1690495698823106E-4"/>
  </r>
  <r>
    <x v="10"/>
    <s v="Linear Fluorescent"/>
    <n v="48"/>
    <s v="T-12"/>
    <n v="1"/>
    <n v="40"/>
    <x v="5"/>
    <s v="208944"/>
    <s v="Kitchen"/>
    <n v="5.1690495698823106E-4"/>
  </r>
  <r>
    <x v="6"/>
    <s v="Compact Fluorescent"/>
    <m/>
    <s v="Twist"/>
    <n v="1"/>
    <n v="23"/>
    <x v="7"/>
    <s v="208945"/>
    <s v="Living Room"/>
    <n v="5.1690495698823106E-4"/>
  </r>
  <r>
    <x v="4"/>
    <s v="Compact Fluorescent"/>
    <m/>
    <s v="Other"/>
    <n v="1"/>
    <n v="11"/>
    <x v="7"/>
    <s v="208945"/>
    <s v="Living Room"/>
    <n v="5.1690495698823106E-4"/>
  </r>
  <r>
    <x v="6"/>
    <s v="Compact Fluorescent"/>
    <m/>
    <s v="Other"/>
    <n v="1"/>
    <n v="11"/>
    <x v="7"/>
    <s v="208945"/>
    <s v="Living Room"/>
    <n v="5.1690495698823106E-4"/>
  </r>
  <r>
    <x v="4"/>
    <s v="Incandescent"/>
    <m/>
    <s v="Standard A Lamp"/>
    <n v="1"/>
    <n v="60"/>
    <x v="10"/>
    <s v="208946"/>
    <s v="Master Bedroom"/>
    <n v="5.1690495698823106E-4"/>
  </r>
  <r>
    <x v="0"/>
    <s v="Incandescent"/>
    <m/>
    <s v="Standard A Lamp"/>
    <n v="2"/>
    <n v="60"/>
    <x v="10"/>
    <s v="208946"/>
    <s v="Master Bedroom"/>
    <n v="5.1690495698823106E-4"/>
  </r>
  <r>
    <x v="0"/>
    <s v="Compact Fluorescent"/>
    <m/>
    <s v="Twist"/>
    <n v="2"/>
    <n v="15"/>
    <x v="8"/>
    <s v="208947"/>
    <s v="Office"/>
    <n v="5.1690495698823106E-4"/>
  </r>
  <r>
    <x v="0"/>
    <s v="Incandescent"/>
    <m/>
    <s v="Standard A Lamp"/>
    <n v="1"/>
    <n v="60"/>
    <x v="0"/>
    <s v="208951"/>
    <s v="Bedroom"/>
    <n v="4.007746607297545E-4"/>
  </r>
  <r>
    <x v="0"/>
    <s v="Incandescent"/>
    <m/>
    <s v="Standard A Lamp"/>
    <n v="1"/>
    <n v="60"/>
    <x v="0"/>
    <s v="208952"/>
    <s v="Bedroom"/>
    <n v="4.007746607297545E-4"/>
  </r>
  <r>
    <x v="0"/>
    <s v="Incandescent"/>
    <m/>
    <s v="Standard A Lamp"/>
    <n v="1"/>
    <n v="60"/>
    <x v="0"/>
    <s v="208953"/>
    <s v="Bedroom"/>
    <n v="4.007746607297545E-4"/>
  </r>
  <r>
    <x v="1"/>
    <s v="Incandescent"/>
    <m/>
    <s v="Globe"/>
    <n v="6"/>
    <n v="40"/>
    <x v="2"/>
    <s v="208954"/>
    <s v="Bathroom"/>
    <n v="4.007746607297545E-4"/>
  </r>
  <r>
    <x v="5"/>
    <s v="Compact Fluorescent"/>
    <m/>
    <s v="Twist"/>
    <n v="4"/>
    <n v="15"/>
    <x v="5"/>
    <s v="208955"/>
    <s v="Kitchen"/>
    <n v="4.007746607297545E-4"/>
  </r>
  <r>
    <x v="13"/>
    <s v="Compact Fluorescent"/>
    <m/>
    <s v="Twist"/>
    <n v="1"/>
    <n v="15"/>
    <x v="5"/>
    <s v="208955"/>
    <s v="Kitchen"/>
    <n v="4.007746607297545E-4"/>
  </r>
  <r>
    <x v="0"/>
    <s v="Incandescent"/>
    <m/>
    <s v="Standard A Lamp"/>
    <n v="1"/>
    <n v="60"/>
    <x v="6"/>
    <s v="208956"/>
    <s v="Laundry Room"/>
    <n v="4.007746607297545E-4"/>
  </r>
  <r>
    <x v="0"/>
    <s v="Incandescent"/>
    <m/>
    <s v="Standard A Lamp"/>
    <n v="2"/>
    <n v="60"/>
    <x v="7"/>
    <s v="208957"/>
    <s v="Living Room"/>
    <n v="4.007746607297545E-4"/>
  </r>
  <r>
    <x v="4"/>
    <s v="Halogen"/>
    <m/>
    <s v="MR"/>
    <n v="1"/>
    <n v="50"/>
    <x v="7"/>
    <s v="208957"/>
    <s v="Living Room"/>
    <n v="4.007746607297545E-4"/>
  </r>
  <r>
    <x v="0"/>
    <s v="Incandescent"/>
    <m/>
    <s v="Standard A Lamp"/>
    <n v="2"/>
    <n v="60"/>
    <x v="2"/>
    <s v="209021"/>
    <s v="Bathroom"/>
    <n v="5.2955252069445606E-4"/>
  </r>
  <r>
    <x v="12"/>
    <s v="Incandescent"/>
    <m/>
    <s v="Globe"/>
    <n v="6"/>
    <n v="40"/>
    <x v="2"/>
    <s v="209022"/>
    <s v="Bathroom"/>
    <n v="5.2955252069445606E-4"/>
  </r>
  <r>
    <x v="8"/>
    <s v="Incandescent"/>
    <m/>
    <s v="Heat Lamp"/>
    <n v="1"/>
    <n v="75"/>
    <x v="2"/>
    <s v="209022"/>
    <s v="Bathroom"/>
    <n v="5.2955252069445606E-4"/>
  </r>
  <r>
    <x v="0"/>
    <s v="Incandescent"/>
    <m/>
    <s v="Standard A Lamp"/>
    <n v="2"/>
    <n v="65"/>
    <x v="0"/>
    <s v="209023"/>
    <s v="Bedroom"/>
    <n v="5.2955252069445606E-4"/>
  </r>
  <r>
    <x v="0"/>
    <s v="Incandescent"/>
    <m/>
    <s v="Standard A Lamp"/>
    <n v="2"/>
    <n v="65"/>
    <x v="0"/>
    <s v="209024"/>
    <s v="Bedroom"/>
    <n v="5.2955252069445606E-4"/>
  </r>
  <r>
    <x v="1"/>
    <s v="Incandescent"/>
    <m/>
    <s v="Globe"/>
    <n v="1"/>
    <n v="40"/>
    <x v="0"/>
    <s v="209024"/>
    <s v="Bedroom"/>
    <n v="5.2955252069445606E-4"/>
  </r>
  <r>
    <x v="0"/>
    <s v="Incandescent"/>
    <m/>
    <s v="Standard A Lamp"/>
    <n v="2"/>
    <n v="65"/>
    <x v="12"/>
    <s v="209025"/>
    <s v="Family Room"/>
    <n v="5.2955252069445606E-4"/>
  </r>
  <r>
    <x v="1"/>
    <s v="Incandescent"/>
    <m/>
    <s v="Globe"/>
    <n v="2"/>
    <n v="40"/>
    <x v="12"/>
    <s v="209025"/>
    <s v="Family Room"/>
    <n v="5.2955252069445606E-4"/>
  </r>
  <r>
    <x v="0"/>
    <s v="Incandescent"/>
    <m/>
    <s v="Standard A Lamp"/>
    <n v="2"/>
    <n v="60"/>
    <x v="3"/>
    <s v="209026"/>
    <s v="Hall"/>
    <n v="5.2955252069445606E-4"/>
  </r>
  <r>
    <x v="8"/>
    <s v="Incandescent"/>
    <m/>
    <s v="Reflector"/>
    <n v="1"/>
    <n v="65"/>
    <x v="3"/>
    <s v="209027"/>
    <s v="Hall"/>
    <n v="5.2955252069445606E-4"/>
  </r>
  <r>
    <x v="1"/>
    <s v="Incandescent"/>
    <m/>
    <s v="Globe"/>
    <n v="1"/>
    <n v="40"/>
    <x v="3"/>
    <s v="209028"/>
    <s v="Hall"/>
    <n v="5.2955252069445606E-4"/>
  </r>
  <r>
    <x v="9"/>
    <s v="Incandescent"/>
    <m/>
    <s v="Globe"/>
    <n v="5"/>
    <n v="40"/>
    <x v="5"/>
    <s v="209029"/>
    <s v="Kitchen"/>
    <n v="5.2955252069445606E-4"/>
  </r>
  <r>
    <x v="8"/>
    <s v="Incandescent"/>
    <m/>
    <s v="Reflector"/>
    <n v="1"/>
    <n v="60"/>
    <x v="5"/>
    <s v="209029"/>
    <s v="Kitchen"/>
    <n v="5.2955252069445606E-4"/>
  </r>
  <r>
    <x v="0"/>
    <s v="Incandescent"/>
    <m/>
    <s v="Standard A Lamp"/>
    <n v="2"/>
    <n v="60"/>
    <x v="5"/>
    <s v="209029"/>
    <s v="Kitchen"/>
    <n v="5.2955252069445606E-4"/>
  </r>
  <r>
    <x v="0"/>
    <s v="Incandescent"/>
    <m/>
    <s v="Standard A Lamp"/>
    <n v="2"/>
    <n v="60"/>
    <x v="6"/>
    <s v="2090210"/>
    <s v="Laundry Room"/>
    <n v="5.2955252069445606E-4"/>
  </r>
  <r>
    <x v="14"/>
    <s v="Compact Fluorescent"/>
    <m/>
    <s v="Twist"/>
    <n v="1"/>
    <n v="28"/>
    <x v="7"/>
    <s v="2090211"/>
    <s v="Living Room"/>
    <n v="5.2955252069445606E-4"/>
  </r>
  <r>
    <x v="4"/>
    <s v="Compact Fluorescent"/>
    <m/>
    <s v="Twist"/>
    <n v="1"/>
    <n v="28"/>
    <x v="7"/>
    <s v="2090211"/>
    <s v="Living Room"/>
    <n v="5.2955252069445606E-4"/>
  </r>
  <r>
    <x v="0"/>
    <s v="Incandescent"/>
    <m/>
    <s v="Standard A Lamp"/>
    <n v="2"/>
    <n v="60"/>
    <x v="7"/>
    <s v="2090211"/>
    <s v="Living Room"/>
    <n v="5.2955252069445606E-4"/>
  </r>
  <r>
    <x v="5"/>
    <s v="Compact Fluorescent"/>
    <m/>
    <s v="Twist"/>
    <n v="4"/>
    <n v="28"/>
    <x v="7"/>
    <s v="2090211"/>
    <s v="Living Room"/>
    <n v="5.2955252069445606E-4"/>
  </r>
  <r>
    <x v="5"/>
    <s v="Compact Fluorescent"/>
    <m/>
    <s v="Twist"/>
    <n v="4"/>
    <n v="28"/>
    <x v="10"/>
    <s v="2090212"/>
    <s v="Master Bedroom"/>
    <n v="5.2955252069445606E-4"/>
  </r>
  <r>
    <x v="4"/>
    <s v="Incandescent"/>
    <m/>
    <s v="Standard A Lamp"/>
    <n v="1"/>
    <n v="60"/>
    <x v="10"/>
    <s v="2090212"/>
    <s v="Master Bedroom"/>
    <n v="5.2955252069445606E-4"/>
  </r>
  <r>
    <x v="8"/>
    <s v="Incandescent"/>
    <m/>
    <s v="Reflector"/>
    <n v="1"/>
    <n v="60"/>
    <x v="10"/>
    <s v="2090212"/>
    <s v="Master Bedroom"/>
    <n v="5.2955252069445606E-4"/>
  </r>
  <r>
    <x v="1"/>
    <s v="Compact Fluorescent"/>
    <m/>
    <s v="Twist"/>
    <n v="3"/>
    <n v="10"/>
    <x v="10"/>
    <s v="2090212"/>
    <s v="Master Bedroom"/>
    <n v="5.2955252069445606E-4"/>
  </r>
  <r>
    <x v="0"/>
    <s v="Incandescent"/>
    <m/>
    <s v="Standard A Lamp"/>
    <n v="2"/>
    <n v="60"/>
    <x v="9"/>
    <s v="2090213"/>
    <s v="Other"/>
    <n v="5.2955252069445606E-4"/>
  </r>
  <r>
    <x v="6"/>
    <s v="Compact Fluorescent"/>
    <m/>
    <s v="Twist"/>
    <n v="1"/>
    <n v="28"/>
    <x v="9"/>
    <s v="2090213"/>
    <s v="Other"/>
    <n v="5.2955252069445606E-4"/>
  </r>
  <r>
    <x v="0"/>
    <s v="Incandescent"/>
    <m/>
    <s v="Standard A Lamp"/>
    <n v="2"/>
    <n v="60"/>
    <x v="9"/>
    <s v="2090214"/>
    <s v="Other"/>
    <n v="5.2955252069445606E-4"/>
  </r>
  <r>
    <x v="4"/>
    <s v="Incandescent"/>
    <m/>
    <s v="Reflector"/>
    <n v="1"/>
    <n v="60"/>
    <x v="9"/>
    <s v="2090214"/>
    <s v="Other"/>
    <n v="5.2955252069445606E-4"/>
  </r>
  <r>
    <x v="0"/>
    <s v="Incandescent"/>
    <m/>
    <s v="Standard A Lamp"/>
    <n v="1"/>
    <n v="40"/>
    <x v="2"/>
    <s v="209051"/>
    <s v="Bathroom"/>
    <n v="2.05394491218725E-3"/>
  </r>
  <r>
    <x v="1"/>
    <s v="Compact Fluorescent"/>
    <m/>
    <s v="Twist"/>
    <n v="1"/>
    <n v="15"/>
    <x v="2"/>
    <s v="209051"/>
    <s v="Bathroom"/>
    <n v="2.05394491218725E-3"/>
  </r>
  <r>
    <x v="0"/>
    <s v="Incandescent"/>
    <m/>
    <s v="Standard A Lamp"/>
    <n v="1"/>
    <n v="60"/>
    <x v="0"/>
    <s v="209052"/>
    <s v="Bedroom"/>
    <n v="2.05394491218725E-3"/>
  </r>
  <r>
    <x v="4"/>
    <s v="Incandescent"/>
    <m/>
    <s v="Standard A Lamp"/>
    <n v="1"/>
    <n v="60"/>
    <x v="0"/>
    <s v="209052"/>
    <s v="Bedroom"/>
    <n v="2.05394491218725E-3"/>
  </r>
  <r>
    <x v="0"/>
    <s v="Compact Fluorescent"/>
    <m/>
    <s v="Twist"/>
    <n v="2"/>
    <n v="15"/>
    <x v="0"/>
    <s v="209053"/>
    <s v="Bedroom"/>
    <n v="2.05394491218725E-3"/>
  </r>
  <r>
    <x v="0"/>
    <s v="Compact Fluorescent"/>
    <m/>
    <s v="Twist"/>
    <n v="1"/>
    <n v="15"/>
    <x v="3"/>
    <s v="209054"/>
    <s v="Hall"/>
    <n v="2.05394491218725E-3"/>
  </r>
  <r>
    <x v="0"/>
    <s v="Compact Fluorescent"/>
    <m/>
    <s v="Twist"/>
    <n v="2"/>
    <n v="15"/>
    <x v="5"/>
    <s v="209055"/>
    <s v="Kitchen"/>
    <n v="2.05394491218725E-3"/>
  </r>
  <r>
    <x v="0"/>
    <s v="Compact Fluorescent"/>
    <m/>
    <s v="Twist"/>
    <n v="2"/>
    <n v="15"/>
    <x v="5"/>
    <s v="209055"/>
    <s v="Kitchen"/>
    <n v="2.05394491218725E-3"/>
  </r>
  <r>
    <x v="0"/>
    <s v="Incandescent"/>
    <m/>
    <s v="Standard A Lamp"/>
    <n v="1"/>
    <n v="60"/>
    <x v="7"/>
    <s v="209056"/>
    <s v="Living Room"/>
    <n v="2.05394491218725E-3"/>
  </r>
  <r>
    <x v="4"/>
    <s v="Incandescent"/>
    <m/>
    <s v="Standard A Lamp"/>
    <n v="1"/>
    <n v="60"/>
    <x v="8"/>
    <s v="209057"/>
    <s v="Office"/>
    <n v="2.05394491218725E-3"/>
  </r>
  <r>
    <x v="0"/>
    <s v="Incandescent"/>
    <m/>
    <s v="Standard A Lamp"/>
    <n v="1"/>
    <n v="60"/>
    <x v="8"/>
    <s v="209057"/>
    <s v="Office"/>
    <n v="2.05394491218725E-3"/>
  </r>
  <r>
    <x v="0"/>
    <s v="Incandescent"/>
    <m/>
    <s v="Standard A Lamp"/>
    <n v="1"/>
    <n v="60"/>
    <x v="9"/>
    <s v="209058"/>
    <s v="Other"/>
    <n v="2.05394491218725E-3"/>
  </r>
  <r>
    <x v="1"/>
    <s v="Incandescent"/>
    <m/>
    <s v="Clear"/>
    <n v="3"/>
    <n v="40"/>
    <x v="2"/>
    <s v="209201"/>
    <s v="Bathroom"/>
    <n v="5.1690495698823106E-4"/>
  </r>
  <r>
    <x v="5"/>
    <s v="Incandescent"/>
    <m/>
    <s v="Heat Lamp"/>
    <n v="1"/>
    <n v="150"/>
    <x v="2"/>
    <s v="209201"/>
    <s v="Bathroom"/>
    <n v="5.1690495698823106E-4"/>
  </r>
  <r>
    <x v="1"/>
    <s v="Incandescent"/>
    <m/>
    <s v="Standard A Lamp"/>
    <n v="6"/>
    <n v="40"/>
    <x v="2"/>
    <s v="209202"/>
    <s v="Bathroom"/>
    <n v="5.1690495698823106E-4"/>
  </r>
  <r>
    <x v="0"/>
    <s v="Incandescent"/>
    <m/>
    <s v="Standard A Lamp"/>
    <n v="2"/>
    <n v="60"/>
    <x v="0"/>
    <s v="209203"/>
    <s v="Bedroom"/>
    <n v="5.1690495698823106E-4"/>
  </r>
  <r>
    <x v="0"/>
    <s v="Incandescent"/>
    <m/>
    <s v="Standard A Lamp"/>
    <n v="2"/>
    <n v="60"/>
    <x v="0"/>
    <s v="209204"/>
    <s v="Bedroom"/>
    <n v="5.1690495698823106E-4"/>
  </r>
  <r>
    <x v="0"/>
    <s v="Incandescent"/>
    <m/>
    <s v="Standard A Lamp"/>
    <n v="1"/>
    <n v="60"/>
    <x v="4"/>
    <s v="209205"/>
    <s v="Closet"/>
    <n v="5.1690495698823106E-4"/>
  </r>
  <r>
    <x v="5"/>
    <s v="Incandescent"/>
    <m/>
    <s v="Standard A Lamp"/>
    <n v="5"/>
    <n v="40"/>
    <x v="1"/>
    <s v="209206"/>
    <s v="Dining Room"/>
    <n v="5.1690495698823106E-4"/>
  </r>
  <r>
    <x v="0"/>
    <s v="Incandescent"/>
    <m/>
    <s v="Standard A Lamp"/>
    <n v="1"/>
    <n v="60"/>
    <x v="3"/>
    <s v="209207"/>
    <s v="Hall"/>
    <n v="5.1690495698823106E-4"/>
  </r>
  <r>
    <x v="0"/>
    <s v="Linear Fluorescent"/>
    <n v="48"/>
    <s v="T-12"/>
    <n v="2"/>
    <n v="32"/>
    <x v="5"/>
    <s v="209208"/>
    <s v="Kitchen"/>
    <n v="5.1690495698823106E-4"/>
  </r>
  <r>
    <x v="6"/>
    <s v="Incandescent"/>
    <m/>
    <s v="Standard A Lamp"/>
    <n v="1"/>
    <n v="100"/>
    <x v="7"/>
    <s v="209209"/>
    <s v="Living Room"/>
    <n v="5.1690495698823106E-4"/>
  </r>
  <r>
    <x v="5"/>
    <s v="Incandescent"/>
    <m/>
    <s v="Clear"/>
    <n v="3"/>
    <n v="25"/>
    <x v="10"/>
    <s v="2092010"/>
    <s v="Master Bedroom"/>
    <n v="5.1690495698823106E-4"/>
  </r>
  <r>
    <x v="4"/>
    <s v="Incandescent"/>
    <m/>
    <s v="Standard A Lamp"/>
    <n v="1"/>
    <n v="100"/>
    <x v="10"/>
    <s v="2092010"/>
    <s v="Master Bedroom"/>
    <n v="5.1690495698823106E-4"/>
  </r>
  <r>
    <x v="12"/>
    <s v="Compact Fluorescent"/>
    <m/>
    <s v="Twist"/>
    <n v="3"/>
    <n v="15"/>
    <x v="8"/>
    <s v="2092011"/>
    <s v="Office"/>
    <n v="5.1690495698823106E-4"/>
  </r>
  <r>
    <x v="9"/>
    <s v="Compact Fluorescent"/>
    <m/>
    <s v="Twist"/>
    <n v="1"/>
    <n v="15"/>
    <x v="8"/>
    <s v="2092011"/>
    <s v="Office"/>
    <n v="5.1690495698823106E-4"/>
  </r>
  <r>
    <x v="1"/>
    <s v="Compact Fluorescent"/>
    <m/>
    <s v="Twist"/>
    <n v="3"/>
    <n v="15"/>
    <x v="2"/>
    <s v="209301"/>
    <s v="Bathroom"/>
    <n v="4.7324000933330284E-4"/>
  </r>
  <r>
    <x v="0"/>
    <s v="Incandescent"/>
    <m/>
    <s v="Standard A Lamp"/>
    <n v="1"/>
    <n v="60"/>
    <x v="2"/>
    <s v="209301"/>
    <s v="Bathroom"/>
    <n v="4.7324000933330284E-4"/>
  </r>
  <r>
    <x v="0"/>
    <s v="Compact Fluorescent"/>
    <m/>
    <s v="Twist"/>
    <n v="2"/>
    <n v="15"/>
    <x v="0"/>
    <s v="209302"/>
    <s v="Bedroom"/>
    <n v="4.7324000933330284E-4"/>
  </r>
  <r>
    <x v="8"/>
    <s v="Incandescent"/>
    <m/>
    <s v="Clear"/>
    <n v="1"/>
    <n v="65"/>
    <x v="1"/>
    <s v="209303"/>
    <s v="Dining Room"/>
    <n v="4.7324000933330284E-4"/>
  </r>
  <r>
    <x v="5"/>
    <s v="Compact Fluorescent"/>
    <m/>
    <s v="Twist"/>
    <n v="4"/>
    <n v="15"/>
    <x v="1"/>
    <s v="209303"/>
    <s v="Dining Room"/>
    <n v="4.7324000933330284E-4"/>
  </r>
  <r>
    <x v="0"/>
    <s v="Compact Fluorescent"/>
    <m/>
    <s v="Twist"/>
    <n v="2"/>
    <n v="15"/>
    <x v="3"/>
    <s v="209304"/>
    <s v="Hall"/>
    <n v="4.7324000933330284E-4"/>
  </r>
  <r>
    <x v="0"/>
    <s v="Linear Fluorescent"/>
    <n v="24"/>
    <s v="T-8"/>
    <n v="2"/>
    <n v="20"/>
    <x v="3"/>
    <s v="209305"/>
    <s v="Hall"/>
    <n v="4.7324000933330284E-4"/>
  </r>
  <r>
    <x v="8"/>
    <s v="Incandescent"/>
    <m/>
    <s v="Reflector"/>
    <n v="1"/>
    <n v="65"/>
    <x v="5"/>
    <s v="209306"/>
    <s v="Kitchen"/>
    <n v="4.7324000933330284E-4"/>
  </r>
  <r>
    <x v="3"/>
    <s v="Halogen"/>
    <m/>
    <s v="MR"/>
    <n v="1"/>
    <n v="20"/>
    <x v="5"/>
    <s v="209306"/>
    <s v="Kitchen"/>
    <n v="4.7324000933330284E-4"/>
  </r>
  <r>
    <x v="0"/>
    <s v="Linear Fluorescent"/>
    <n v="48"/>
    <s v="T-12"/>
    <n v="2"/>
    <n v="40"/>
    <x v="6"/>
    <s v="209307"/>
    <s v="Laundry Room"/>
    <n v="4.7324000933330284E-4"/>
  </r>
  <r>
    <x v="1"/>
    <s v="Compact Fluorescent"/>
    <m/>
    <s v="Globe"/>
    <n v="6"/>
    <n v="15"/>
    <x v="2"/>
    <s v="209308"/>
    <s v="Bathroom"/>
    <n v="4.7324000933330284E-4"/>
  </r>
  <r>
    <x v="1"/>
    <s v="Compact Fluorescent"/>
    <m/>
    <s v="Twist"/>
    <n v="1"/>
    <n v="15"/>
    <x v="2"/>
    <s v="209308"/>
    <s v="Bathroom"/>
    <n v="4.7324000933330284E-4"/>
  </r>
  <r>
    <x v="5"/>
    <s v="Incandescent"/>
    <m/>
    <s v="Standard A Lamp"/>
    <n v="4"/>
    <n v="60"/>
    <x v="0"/>
    <s v="209309"/>
    <s v="Bedroom"/>
    <n v="4.7324000933330284E-4"/>
  </r>
  <r>
    <x v="4"/>
    <s v="Incandescent"/>
    <m/>
    <s v="Decorative"/>
    <n v="1"/>
    <n v="5"/>
    <x v="0"/>
    <s v="209309"/>
    <s v="Bedroom"/>
    <n v="4.7324000933330284E-4"/>
  </r>
  <r>
    <x v="4"/>
    <s v="Incandescent"/>
    <m/>
    <s v="Standard A Lamp"/>
    <n v="1"/>
    <n v="60"/>
    <x v="0"/>
    <s v="209309"/>
    <s v="Bedroom"/>
    <n v="4.7324000933330284E-4"/>
  </r>
  <r>
    <x v="6"/>
    <s v="Compact Fluorescent"/>
    <m/>
    <s v="Twist"/>
    <n v="1"/>
    <n v="22"/>
    <x v="0"/>
    <s v="209309"/>
    <s v="Bedroom"/>
    <n v="4.7324000933330284E-4"/>
  </r>
  <r>
    <x v="4"/>
    <s v="Incandescent"/>
    <m/>
    <s v="Mini base"/>
    <n v="1"/>
    <n v="5"/>
    <x v="0"/>
    <s v="209309"/>
    <s v="Bedroom"/>
    <n v="4.7324000933330284E-4"/>
  </r>
  <r>
    <x v="0"/>
    <s v="Linear Fluorescent"/>
    <n v="48"/>
    <s v="T-12"/>
    <n v="2"/>
    <n v="40"/>
    <x v="8"/>
    <s v="2093010"/>
    <s v="Office"/>
    <n v="4.7324000933330284E-4"/>
  </r>
  <r>
    <x v="4"/>
    <s v="Compact Fluorescent"/>
    <m/>
    <s v="Pin base"/>
    <n v="1"/>
    <n v="22"/>
    <x v="8"/>
    <s v="2093010"/>
    <s v="Office"/>
    <n v="4.7324000933330284E-4"/>
  </r>
  <r>
    <x v="0"/>
    <s v="Linear Fluorescent"/>
    <n v="48"/>
    <s v="T-12"/>
    <n v="2"/>
    <n v="40"/>
    <x v="8"/>
    <s v="2093011"/>
    <s v="Office"/>
    <n v="4.7324000933330284E-4"/>
  </r>
  <r>
    <x v="14"/>
    <s v="Halogen"/>
    <m/>
    <s v="Quartz Tube"/>
    <n v="1"/>
    <n v="100"/>
    <x v="8"/>
    <s v="2093011"/>
    <s v="Office"/>
    <n v="4.7324000933330284E-4"/>
  </r>
  <r>
    <x v="4"/>
    <s v="Incandescent"/>
    <m/>
    <s v="Standard A Lamp"/>
    <n v="1"/>
    <n v="60"/>
    <x v="8"/>
    <s v="2093011"/>
    <s v="Office"/>
    <n v="4.7324000933330284E-4"/>
  </r>
  <r>
    <x v="4"/>
    <s v="Compact Fluorescent"/>
    <m/>
    <s v="Twist"/>
    <n v="1"/>
    <n v="15"/>
    <x v="8"/>
    <s v="2093011"/>
    <s v="Office"/>
    <n v="4.7324000933330284E-4"/>
  </r>
  <r>
    <x v="0"/>
    <s v="Compact Fluorescent"/>
    <m/>
    <s v="Twist"/>
    <n v="1"/>
    <n v="15"/>
    <x v="9"/>
    <s v="2093012"/>
    <s v="Other"/>
    <n v="4.7324000933330284E-4"/>
  </r>
  <r>
    <x v="0"/>
    <s v="Incandescent"/>
    <m/>
    <s v="Standard A Lamp"/>
    <n v="2"/>
    <n v="60"/>
    <x v="3"/>
    <s v="2093013"/>
    <s v="Hall"/>
    <n v="4.7324000933330284E-4"/>
  </r>
  <r>
    <x v="4"/>
    <s v="Compact Fluorescent"/>
    <m/>
    <s v="Twist"/>
    <n v="1"/>
    <n v="15"/>
    <x v="12"/>
    <s v="2093014"/>
    <s v="Family Room"/>
    <n v="4.7324000933330284E-4"/>
  </r>
  <r>
    <x v="14"/>
    <s v="Compact Fluorescent"/>
    <m/>
    <s v="Twist"/>
    <n v="1"/>
    <n v="22"/>
    <x v="12"/>
    <s v="2093014"/>
    <s v="Family Room"/>
    <n v="4.7324000933330284E-4"/>
  </r>
  <r>
    <x v="6"/>
    <s v="Compact Fluorescent"/>
    <m/>
    <s v="Twist"/>
    <n v="2"/>
    <n v="15"/>
    <x v="12"/>
    <s v="2093014"/>
    <s v="Family Room"/>
    <n v="4.7324000933330284E-4"/>
  </r>
  <r>
    <x v="14"/>
    <s v="Halogen"/>
    <m/>
    <s v="Quartz Tube"/>
    <n v="1"/>
    <n v="300"/>
    <x v="12"/>
    <s v="2093014"/>
    <s v="Family Room"/>
    <n v="4.7324000933330284E-4"/>
  </r>
  <r>
    <x v="0"/>
    <s v="Incandescent"/>
    <m/>
    <s v="Standard A Lamp"/>
    <n v="1"/>
    <n v="75"/>
    <x v="2"/>
    <s v="2093015"/>
    <s v="Bathroom"/>
    <n v="4.7324000933330284E-4"/>
  </r>
  <r>
    <x v="0"/>
    <s v="Compact Fluorescent"/>
    <m/>
    <s v="Twist"/>
    <n v="1"/>
    <n v="15"/>
    <x v="3"/>
    <s v="2093016"/>
    <s v="Hall"/>
    <n v="4.7324000933330284E-4"/>
  </r>
  <r>
    <x v="1"/>
    <s v="Incandescent"/>
    <m/>
    <s v="Standard A Lamp"/>
    <n v="1"/>
    <n v="75"/>
    <x v="3"/>
    <s v="2093016"/>
    <s v="Hall"/>
    <n v="4.7324000933330284E-4"/>
  </r>
  <r>
    <x v="5"/>
    <s v="Compact Fluorescent"/>
    <m/>
    <s v="Twist"/>
    <n v="1"/>
    <n v="22"/>
    <x v="0"/>
    <s v="2093017"/>
    <s v="Bedroom"/>
    <n v="4.7324000933330284E-4"/>
  </r>
  <r>
    <x v="1"/>
    <s v="Compact Fluorescent"/>
    <m/>
    <s v="Twist"/>
    <n v="1"/>
    <n v="15"/>
    <x v="0"/>
    <s v="2093017"/>
    <s v="Bedroom"/>
    <n v="4.7324000933330284E-4"/>
  </r>
  <r>
    <x v="0"/>
    <s v="Compact Fluorescent"/>
    <m/>
    <s v="Twist"/>
    <n v="1"/>
    <n v="22"/>
    <x v="3"/>
    <s v="2093018"/>
    <s v="Hall"/>
    <n v="4.7324000933330284E-4"/>
  </r>
  <r>
    <x v="1"/>
    <s v="Compact Fluorescent"/>
    <m/>
    <s v="Twist"/>
    <n v="2"/>
    <n v="22"/>
    <x v="2"/>
    <s v="2093019"/>
    <s v="Bathroom"/>
    <n v="4.7324000933330284E-4"/>
  </r>
  <r>
    <x v="0"/>
    <s v="Compact Fluorescent"/>
    <m/>
    <s v="Twist"/>
    <n v="2"/>
    <n v="15"/>
    <x v="0"/>
    <s v="2093020"/>
    <s v="Bedroom"/>
    <n v="4.7324000933330284E-4"/>
  </r>
  <r>
    <x v="8"/>
    <s v="Incandescent"/>
    <m/>
    <s v="Reflector"/>
    <n v="1"/>
    <n v="42"/>
    <x v="0"/>
    <s v="2093020"/>
    <s v="Bedroom"/>
    <n v="4.7324000933330284E-4"/>
  </r>
  <r>
    <x v="0"/>
    <s v="Compact Fluorescent"/>
    <m/>
    <s v="Twist"/>
    <n v="1"/>
    <n v="15"/>
    <x v="9"/>
    <s v="2093021"/>
    <s v="Other"/>
    <n v="4.7324000933330284E-4"/>
  </r>
  <r>
    <x v="0"/>
    <s v="Incandescent"/>
    <m/>
    <s v="Standard A Lamp"/>
    <n v="1"/>
    <n v="75"/>
    <x v="9"/>
    <s v="2093021"/>
    <s v="Other"/>
    <n v="4.7324000933330284E-4"/>
  </r>
  <r>
    <x v="0"/>
    <s v="Compact Fluorescent"/>
    <m/>
    <s v="Twist"/>
    <n v="1"/>
    <n v="15"/>
    <x v="12"/>
    <s v="2093022"/>
    <s v="Family Room"/>
    <n v="4.7324000933330284E-4"/>
  </r>
  <r>
    <x v="12"/>
    <s v="Halogen"/>
    <m/>
    <s v="MR"/>
    <n v="3"/>
    <n v="30"/>
    <x v="12"/>
    <s v="2093022"/>
    <s v="Family Room"/>
    <n v="4.7324000933330284E-4"/>
  </r>
  <r>
    <x v="0"/>
    <s v="Compact Fluorescent"/>
    <m/>
    <s v="Twist"/>
    <n v="1"/>
    <n v="15"/>
    <x v="9"/>
    <s v="2093023"/>
    <s v="Other"/>
    <n v="4.7324000933330284E-4"/>
  </r>
  <r>
    <x v="0"/>
    <s v="Compact Fluorescent"/>
    <m/>
    <s v="Twist"/>
    <n v="1"/>
    <n v="15"/>
    <x v="12"/>
    <s v="2093024"/>
    <s v="Family Room"/>
    <n v="4.7324000933330284E-4"/>
  </r>
  <r>
    <x v="6"/>
    <s v="Compact Fluorescent"/>
    <m/>
    <s v="Twist"/>
    <n v="2"/>
    <n v="15"/>
    <x v="12"/>
    <s v="2093024"/>
    <s v="Family Room"/>
    <n v="4.7324000933330284E-4"/>
  </r>
  <r>
    <x v="0"/>
    <s v="Linear Fluorescent"/>
    <n v="48"/>
    <s v="T-12"/>
    <n v="2"/>
    <n v="40"/>
    <x v="9"/>
    <s v="2093025"/>
    <s v="Other"/>
    <n v="4.7324000933330284E-4"/>
  </r>
  <r>
    <x v="4"/>
    <s v="Compact Fluorescent"/>
    <m/>
    <s v="Twist"/>
    <n v="1"/>
    <n v="15"/>
    <x v="10"/>
    <s v="209361"/>
    <s v="Master Bedroom"/>
    <n v="4.7324000933330284E-4"/>
  </r>
  <r>
    <x v="5"/>
    <s v="Incandescent"/>
    <m/>
    <s v="Decorative"/>
    <n v="4"/>
    <n v="60"/>
    <x v="10"/>
    <s v="209361"/>
    <s v="Master Bedroom"/>
    <n v="4.7324000933330284E-4"/>
  </r>
  <r>
    <x v="0"/>
    <s v="Compact Fluorescent"/>
    <m/>
    <s v="Twist"/>
    <n v="3"/>
    <n v="15"/>
    <x v="5"/>
    <s v="209362"/>
    <s v="Kitchen"/>
    <n v="4.7324000933330284E-4"/>
  </r>
  <r>
    <x v="9"/>
    <s v="Compact Fluorescent"/>
    <m/>
    <s v="Twist"/>
    <n v="4"/>
    <n v="15"/>
    <x v="5"/>
    <s v="209362"/>
    <s v="Kitchen"/>
    <n v="4.7324000933330284E-4"/>
  </r>
  <r>
    <x v="4"/>
    <s v="Compact Fluorescent"/>
    <m/>
    <s v="Twist"/>
    <n v="1"/>
    <n v="15"/>
    <x v="7"/>
    <s v="209363"/>
    <s v="Living Room"/>
    <n v="4.7324000933330284E-4"/>
  </r>
  <r>
    <x v="0"/>
    <s v="Compact Fluorescent"/>
    <m/>
    <s v="Twist"/>
    <n v="1"/>
    <n v="15"/>
    <x v="3"/>
    <s v="209364"/>
    <s v="Hall"/>
    <n v="4.7324000933330284E-4"/>
  </r>
  <r>
    <x v="0"/>
    <s v="Compact Fluorescent"/>
    <m/>
    <s v="Twist"/>
    <n v="2"/>
    <n v="15"/>
    <x v="8"/>
    <s v="209365"/>
    <s v="Office"/>
    <n v="4.7324000933330284E-4"/>
  </r>
  <r>
    <x v="4"/>
    <s v="Incandescent"/>
    <m/>
    <s v="Standard A Lamp"/>
    <n v="1"/>
    <n v="75"/>
    <x v="8"/>
    <s v="209365"/>
    <s v="Office"/>
    <n v="4.7324000933330284E-4"/>
  </r>
  <r>
    <x v="1"/>
    <s v="Compact Fluorescent"/>
    <m/>
    <s v="Twist"/>
    <n v="2"/>
    <n v="15"/>
    <x v="2"/>
    <s v="209366"/>
    <s v="Bathroom"/>
    <n v="4.7324000933330284E-4"/>
  </r>
  <r>
    <x v="0"/>
    <s v="Compact Fluorescent"/>
    <m/>
    <s v="Twist"/>
    <n v="1"/>
    <n v="15"/>
    <x v="2"/>
    <s v="209366"/>
    <s v="Bathroom"/>
    <n v="4.7324000933330284E-4"/>
  </r>
  <r>
    <x v="0"/>
    <s v="Compact Fluorescent"/>
    <m/>
    <s v="Twist"/>
    <n v="2"/>
    <n v="15"/>
    <x v="0"/>
    <s v="209367"/>
    <s v="Bedroom"/>
    <n v="4.7324000933330284E-4"/>
  </r>
  <r>
    <x v="4"/>
    <s v="Incandescent"/>
    <m/>
    <s v="Standard A Lamp"/>
    <n v="1"/>
    <n v="60"/>
    <x v="0"/>
    <s v="209367"/>
    <s v="Bedroom"/>
    <n v="4.7324000933330284E-4"/>
  </r>
  <r>
    <x v="0"/>
    <s v="Compact Fluorescent"/>
    <m/>
    <s v="Twist"/>
    <n v="2"/>
    <n v="15"/>
    <x v="0"/>
    <s v="209368"/>
    <s v="Bedroom"/>
    <n v="4.7324000933330284E-4"/>
  </r>
  <r>
    <x v="1"/>
    <s v="Compact Fluorescent"/>
    <m/>
    <s v="A shape bulb"/>
    <n v="5"/>
    <n v="15"/>
    <x v="2"/>
    <s v="209369"/>
    <s v="Bathroom"/>
    <n v="4.7324000933330284E-4"/>
  </r>
  <r>
    <x v="1"/>
    <s v="Incandescent"/>
    <m/>
    <s v="Standard A Lamp"/>
    <n v="5"/>
    <n v="60"/>
    <x v="2"/>
    <s v="209369"/>
    <s v="Bathroom"/>
    <n v="4.7324000933330284E-4"/>
  </r>
  <r>
    <x v="0"/>
    <s v="Compact Fluorescent"/>
    <m/>
    <s v="Twist"/>
    <n v="2"/>
    <n v="15"/>
    <x v="2"/>
    <s v="209369"/>
    <s v="Bathroom"/>
    <n v="4.7324000933330284E-4"/>
  </r>
  <r>
    <x v="8"/>
    <s v="Compact Fluorescent"/>
    <m/>
    <s v="Reflector"/>
    <n v="1"/>
    <n v="15"/>
    <x v="2"/>
    <s v="209369"/>
    <s v="Bathroom"/>
    <n v="4.7324000933330284E-4"/>
  </r>
  <r>
    <x v="9"/>
    <s v="Incandescent"/>
    <m/>
    <s v="Mini base"/>
    <n v="5"/>
    <n v="40"/>
    <x v="3"/>
    <s v="2093610"/>
    <s v="Hall"/>
    <n v="4.7324000933330284E-4"/>
  </r>
  <r>
    <x v="0"/>
    <s v="Compact Fluorescent"/>
    <m/>
    <s v="Twist"/>
    <n v="1"/>
    <n v="15"/>
    <x v="3"/>
    <s v="2093610"/>
    <s v="Hall"/>
    <n v="4.7324000933330284E-4"/>
  </r>
  <r>
    <x v="6"/>
    <s v="Compact Fluorescent"/>
    <m/>
    <s v="Twist"/>
    <n v="1"/>
    <n v="15"/>
    <x v="12"/>
    <s v="2093611"/>
    <s v="Family Room"/>
    <n v="4.7324000933330284E-4"/>
  </r>
  <r>
    <x v="0"/>
    <s v="Compact Fluorescent"/>
    <m/>
    <s v="Twist"/>
    <n v="1"/>
    <n v="15"/>
    <x v="3"/>
    <s v="2093612"/>
    <s v="Hall"/>
    <n v="4.7324000933330284E-4"/>
  </r>
  <r>
    <x v="0"/>
    <s v="Compact Fluorescent"/>
    <m/>
    <s v="Twist"/>
    <n v="1"/>
    <n v="15"/>
    <x v="0"/>
    <s v="2093613"/>
    <s v="Bedroom"/>
    <n v="4.7324000933330284E-4"/>
  </r>
  <r>
    <x v="0"/>
    <s v="Compact Fluorescent"/>
    <m/>
    <s v="Twist"/>
    <n v="1"/>
    <n v="22"/>
    <x v="0"/>
    <s v="2093614"/>
    <s v="Bedroom"/>
    <n v="4.7324000933330284E-4"/>
  </r>
  <r>
    <x v="0"/>
    <s v="Incandescent"/>
    <m/>
    <s v="Standard A Lamp"/>
    <n v="1"/>
    <n v="75"/>
    <x v="2"/>
    <s v="2093615"/>
    <s v="Bathroom"/>
    <n v="4.7324000933330284E-4"/>
  </r>
  <r>
    <x v="1"/>
    <s v="Incandescent"/>
    <m/>
    <s v="Globe"/>
    <n v="2"/>
    <n v="40"/>
    <x v="2"/>
    <s v="2093615"/>
    <s v="Bathroom"/>
    <n v="4.7324000933330284E-4"/>
  </r>
  <r>
    <x v="1"/>
    <s v="Compact Fluorescent"/>
    <m/>
    <s v="Twist"/>
    <n v="2"/>
    <n v="7"/>
    <x v="2"/>
    <s v="2093615"/>
    <s v="Bathroom"/>
    <n v="4.7324000933330284E-4"/>
  </r>
  <r>
    <x v="0"/>
    <s v="Compact Fluorescent"/>
    <m/>
    <s v="Twist"/>
    <n v="2"/>
    <n v="15"/>
    <x v="6"/>
    <s v="2093616"/>
    <s v="Laundry Room"/>
    <n v="4.7324000933330284E-4"/>
  </r>
  <r>
    <x v="0"/>
    <s v="Incandescent"/>
    <m/>
    <s v="Standard A Lamp"/>
    <n v="1"/>
    <n v="60"/>
    <x v="0"/>
    <s v="209411"/>
    <s v="Bedroom"/>
    <n v="9.4081094387701955E-4"/>
  </r>
  <r>
    <x v="6"/>
    <s v="Incandescent"/>
    <m/>
    <s v="Standard A Lamp"/>
    <n v="1"/>
    <n v="75"/>
    <x v="0"/>
    <s v="209411"/>
    <s v="Bedroom"/>
    <n v="9.4081094387701955E-4"/>
  </r>
  <r>
    <x v="4"/>
    <s v="Incandescent"/>
    <m/>
    <s v="Standard A Lamp"/>
    <n v="1"/>
    <n v="60"/>
    <x v="0"/>
    <s v="209411"/>
    <s v="Bedroom"/>
    <n v="9.4081094387701955E-4"/>
  </r>
  <r>
    <x v="0"/>
    <s v="Compact Fluorescent"/>
    <m/>
    <s v="Twist"/>
    <n v="1"/>
    <n v="13"/>
    <x v="0"/>
    <s v="209412"/>
    <s v="Bedroom"/>
    <n v="9.4081094387701955E-4"/>
  </r>
  <r>
    <x v="5"/>
    <s v="Compact Fluorescent"/>
    <m/>
    <s v="Twist"/>
    <n v="4"/>
    <n v="22"/>
    <x v="10"/>
    <s v="209413"/>
    <s v="Master Bedroom"/>
    <n v="9.4081094387701955E-4"/>
  </r>
  <r>
    <x v="4"/>
    <s v="Incandescent"/>
    <m/>
    <s v="Standard A Lamp"/>
    <n v="1"/>
    <n v="60"/>
    <x v="10"/>
    <s v="209413"/>
    <s v="Master Bedroom"/>
    <n v="9.4081094387701955E-4"/>
  </r>
  <r>
    <x v="4"/>
    <s v="Compact Fluorescent"/>
    <m/>
    <s v="Twist"/>
    <n v="1"/>
    <n v="13"/>
    <x v="10"/>
    <s v="209413"/>
    <s v="Master Bedroom"/>
    <n v="9.4081094387701955E-4"/>
  </r>
  <r>
    <x v="7"/>
    <s v="Incandescent"/>
    <m/>
    <s v="Standard A Lamp"/>
    <n v="1"/>
    <n v="60"/>
    <x v="11"/>
    <s v="209414"/>
    <s v="Garage"/>
    <n v="9.4081094387701955E-4"/>
  </r>
  <r>
    <x v="0"/>
    <s v="Incandescent"/>
    <m/>
    <s v="Standard A Lamp"/>
    <n v="1"/>
    <n v="300"/>
    <x v="11"/>
    <s v="209414"/>
    <s v="Garage"/>
    <n v="9.4081094387701955E-4"/>
  </r>
  <r>
    <x v="0"/>
    <s v="Incandescent"/>
    <m/>
    <s v="Standard A Lamp"/>
    <n v="1"/>
    <n v="150"/>
    <x v="11"/>
    <s v="209414"/>
    <s v="Garage"/>
    <n v="9.4081094387701955E-4"/>
  </r>
  <r>
    <x v="1"/>
    <s v="Incandescent"/>
    <m/>
    <s v="Reflector"/>
    <n v="2"/>
    <n v="150"/>
    <x v="11"/>
    <s v="209414"/>
    <s v="Garage"/>
    <n v="9.4081094387701955E-4"/>
  </r>
  <r>
    <x v="0"/>
    <s v="Incandescent"/>
    <m/>
    <s v="Standard A Lamp"/>
    <n v="1"/>
    <n v="60"/>
    <x v="3"/>
    <s v="209415"/>
    <s v="Hall"/>
    <n v="9.4081094387701955E-4"/>
  </r>
  <r>
    <x v="5"/>
    <s v="Compact Fluorescent"/>
    <m/>
    <s v="Twist"/>
    <n v="3"/>
    <n v="22"/>
    <x v="3"/>
    <s v="209416"/>
    <s v="Hall"/>
    <n v="9.4081094387701955E-4"/>
  </r>
  <r>
    <x v="0"/>
    <s v="Incandescent"/>
    <m/>
    <s v="Standard A Lamp"/>
    <n v="1"/>
    <n v="60"/>
    <x v="3"/>
    <s v="209416"/>
    <s v="Hall"/>
    <n v="9.4081094387701955E-4"/>
  </r>
  <r>
    <x v="8"/>
    <s v="Incandescent"/>
    <m/>
    <s v="Reflector"/>
    <n v="1"/>
    <n v="25"/>
    <x v="3"/>
    <s v="209416"/>
    <s v="Hall"/>
    <n v="9.4081094387701955E-4"/>
  </r>
  <r>
    <x v="0"/>
    <s v="Compact Fluorescent"/>
    <m/>
    <s v="Twist"/>
    <n v="2"/>
    <n v="15"/>
    <x v="6"/>
    <s v="209417"/>
    <s v="Laundry Room"/>
    <n v="9.4081094387701955E-4"/>
  </r>
  <r>
    <x v="6"/>
    <s v="Incandescent"/>
    <m/>
    <s v="Standard A Lamp"/>
    <n v="2"/>
    <n v="40"/>
    <x v="6"/>
    <s v="209417"/>
    <s v="Laundry Room"/>
    <n v="9.4081094387701955E-4"/>
  </r>
  <r>
    <x v="5"/>
    <s v="Incandescent"/>
    <m/>
    <s v="Clear"/>
    <n v="4"/>
    <n v="40"/>
    <x v="7"/>
    <s v="209418"/>
    <s v="Living Room"/>
    <n v="9.4081094387701955E-4"/>
  </r>
  <r>
    <x v="4"/>
    <s v="Compact Fluorescent"/>
    <m/>
    <s v="Twist"/>
    <n v="1"/>
    <n v="15"/>
    <x v="7"/>
    <s v="209418"/>
    <s v="Living Room"/>
    <n v="9.4081094387701955E-4"/>
  </r>
  <r>
    <x v="0"/>
    <s v="Incandescent"/>
    <m/>
    <s v="Standard A Lamp"/>
    <n v="1"/>
    <n v="75"/>
    <x v="9"/>
    <s v="209419"/>
    <s v="Other"/>
    <n v="9.4081094387701955E-4"/>
  </r>
  <r>
    <x v="0"/>
    <s v="Incandescent"/>
    <m/>
    <s v="Standard A Lamp"/>
    <n v="1"/>
    <n v="60"/>
    <x v="8"/>
    <s v="2094110"/>
    <s v="Office"/>
    <n v="9.4081094387701955E-4"/>
  </r>
  <r>
    <x v="4"/>
    <s v="Incandescent"/>
    <m/>
    <s v="Other"/>
    <n v="1"/>
    <n v="100"/>
    <x v="8"/>
    <s v="2094110"/>
    <s v="Office"/>
    <n v="9.4081094387701955E-4"/>
  </r>
  <r>
    <x v="0"/>
    <s v="Incandescent"/>
    <m/>
    <s v="Standard A Lamp"/>
    <n v="2"/>
    <n v="60"/>
    <x v="2"/>
    <s v="2094111"/>
    <s v="Bathroom"/>
    <n v="9.4081094387701955E-4"/>
  </r>
  <r>
    <x v="1"/>
    <s v="Incandescent"/>
    <m/>
    <s v="Standard A Lamp"/>
    <n v="1"/>
    <n v="60"/>
    <x v="2"/>
    <s v="2094111"/>
    <s v="Bathroom"/>
    <n v="9.4081094387701955E-4"/>
  </r>
  <r>
    <x v="1"/>
    <s v="Compact Fluorescent"/>
    <m/>
    <s v="Twist"/>
    <n v="1"/>
    <n v="22"/>
    <x v="3"/>
    <s v="2094112"/>
    <s v="Hall"/>
    <n v="9.4081094387701955E-4"/>
  </r>
  <r>
    <x v="0"/>
    <s v="Compact Fluorescent"/>
    <m/>
    <s v="Twist"/>
    <n v="2"/>
    <n v="22"/>
    <x v="9"/>
    <s v="2094113"/>
    <s v="Other"/>
    <n v="9.4081094387701955E-4"/>
  </r>
  <r>
    <x v="1"/>
    <s v="Incandescent"/>
    <m/>
    <s v="Globe"/>
    <n v="5"/>
    <n v="40"/>
    <x v="2"/>
    <s v="209461"/>
    <s v="Bathroom"/>
    <n v="5.2955252069445606E-4"/>
  </r>
  <r>
    <x v="1"/>
    <s v="Incandescent"/>
    <m/>
    <s v="Globe"/>
    <n v="6"/>
    <n v="40"/>
    <x v="2"/>
    <s v="209462"/>
    <s v="Bathroom"/>
    <n v="5.2955252069445606E-4"/>
  </r>
  <r>
    <x v="0"/>
    <s v="Incandescent"/>
    <m/>
    <s v="Standard A Lamp"/>
    <n v="1"/>
    <n v="60"/>
    <x v="0"/>
    <s v="209463"/>
    <s v="Bedroom"/>
    <n v="5.2955252069445606E-4"/>
  </r>
  <r>
    <x v="0"/>
    <s v="Incandescent"/>
    <m/>
    <s v="Standard A Lamp"/>
    <n v="1"/>
    <n v="65"/>
    <x v="0"/>
    <s v="209464"/>
    <s v="Bedroom"/>
    <n v="5.2955252069445606E-4"/>
  </r>
  <r>
    <x v="1"/>
    <s v="Incandescent"/>
    <m/>
    <s v="Globe"/>
    <n v="4"/>
    <n v="40"/>
    <x v="0"/>
    <s v="209465"/>
    <s v="Bedroom"/>
    <n v="5.2955252069445606E-4"/>
  </r>
  <r>
    <x v="0"/>
    <s v="Incandescent"/>
    <m/>
    <s v="Standard A Lamp"/>
    <n v="1"/>
    <n v="60"/>
    <x v="0"/>
    <s v="209465"/>
    <s v="Bedroom"/>
    <n v="5.2955252069445606E-4"/>
  </r>
  <r>
    <x v="0"/>
    <s v="Incandescent"/>
    <m/>
    <s v="Standard A Lamp"/>
    <n v="2"/>
    <n v="60"/>
    <x v="0"/>
    <s v="209466"/>
    <s v="Bedroom"/>
    <n v="5.2955252069445606E-4"/>
  </r>
  <r>
    <x v="0"/>
    <s v="Incandescent"/>
    <m/>
    <s v="Standard A Lamp"/>
    <n v="2"/>
    <n v="60"/>
    <x v="8"/>
    <s v="209467"/>
    <s v="Office"/>
    <n v="5.2955252069445606E-4"/>
  </r>
  <r>
    <x v="0"/>
    <s v="Compact Fluorescent"/>
    <m/>
    <s v="Twist"/>
    <n v="2"/>
    <n v="22"/>
    <x v="12"/>
    <s v="209468"/>
    <s v="Family Room"/>
    <n v="5.2955252069445606E-4"/>
  </r>
  <r>
    <x v="4"/>
    <s v="Compact Fluorescent"/>
    <m/>
    <s v="Twist"/>
    <n v="1"/>
    <n v="15"/>
    <x v="12"/>
    <s v="209468"/>
    <s v="Family Room"/>
    <n v="5.2955252069445606E-4"/>
  </r>
  <r>
    <x v="1"/>
    <s v="Incandescent"/>
    <m/>
    <s v="Standard A Lamp"/>
    <n v="2"/>
    <n v="40"/>
    <x v="3"/>
    <s v="209469"/>
    <s v="Hall"/>
    <n v="5.2955252069445606E-4"/>
  </r>
  <r>
    <x v="0"/>
    <s v="Incandescent"/>
    <m/>
    <s v="Standard A Lamp"/>
    <n v="1"/>
    <n v="65"/>
    <x v="4"/>
    <s v="2094610"/>
    <s v="Closet"/>
    <n v="5.2955252069445606E-4"/>
  </r>
  <r>
    <x v="0"/>
    <s v="Incandescent"/>
    <m/>
    <s v="Standard A Lamp"/>
    <n v="2"/>
    <n v="60"/>
    <x v="4"/>
    <s v="2094611"/>
    <s v="Closet"/>
    <n v="5.2955252069445606E-4"/>
  </r>
  <r>
    <x v="0"/>
    <s v="Incandescent"/>
    <m/>
    <s v="Clear"/>
    <n v="5"/>
    <n v="60"/>
    <x v="1"/>
    <s v="2094612"/>
    <s v="Dining Room"/>
    <n v="5.2955252069445606E-4"/>
  </r>
  <r>
    <x v="0"/>
    <s v="Incandescent"/>
    <m/>
    <s v="Decorative"/>
    <n v="3"/>
    <n v="25"/>
    <x v="3"/>
    <s v="2094613"/>
    <s v="Hall"/>
    <n v="5.2955252069445606E-4"/>
  </r>
  <r>
    <x v="8"/>
    <s v="Incandescent"/>
    <m/>
    <s v="Reflector"/>
    <n v="1"/>
    <n v="75"/>
    <x v="5"/>
    <s v="2094614"/>
    <s v="Kitchen"/>
    <n v="5.2955252069445606E-4"/>
  </r>
  <r>
    <x v="0"/>
    <s v="Incandescent"/>
    <m/>
    <s v="Standard A Lamp"/>
    <n v="1"/>
    <n v="60"/>
    <x v="6"/>
    <s v="2094615"/>
    <s v="Laundry Room"/>
    <n v="5.2955252069445606E-4"/>
  </r>
  <r>
    <x v="5"/>
    <s v="Incandescent"/>
    <m/>
    <s v="Clear"/>
    <n v="4"/>
    <n v="60"/>
    <x v="7"/>
    <s v="2094616"/>
    <s v="Living Room"/>
    <n v="5.2955252069445606E-4"/>
  </r>
  <r>
    <x v="4"/>
    <s v="Compact Fluorescent"/>
    <m/>
    <s v="Twist"/>
    <n v="1"/>
    <n v="15"/>
    <x v="7"/>
    <s v="2094616"/>
    <s v="Living Room"/>
    <n v="5.2955252069445606E-4"/>
  </r>
  <r>
    <x v="0"/>
    <s v="Incandescent"/>
    <m/>
    <s v="Standard A Lamp"/>
    <n v="1"/>
    <n v="65"/>
    <x v="10"/>
    <s v="2094617"/>
    <s v="Master Bedroom"/>
    <n v="5.2955252069445606E-4"/>
  </r>
  <r>
    <x v="4"/>
    <s v="Compact Fluorescent"/>
    <m/>
    <s v="Twist"/>
    <n v="1"/>
    <n v="15"/>
    <x v="10"/>
    <s v="2094617"/>
    <s v="Master Bedroom"/>
    <n v="5.2955252069445606E-4"/>
  </r>
  <r>
    <x v="0"/>
    <s v="Incandescent"/>
    <m/>
    <s v="Standard A Lamp"/>
    <n v="1"/>
    <n v="60"/>
    <x v="3"/>
    <s v="2094618"/>
    <s v="Hall"/>
    <n v="5.2955252069445606E-4"/>
  </r>
  <r>
    <x v="0"/>
    <s v="Incandescent"/>
    <m/>
    <s v="Standard A Lamp"/>
    <n v="1"/>
    <n v="60"/>
    <x v="2"/>
    <s v="209581"/>
    <s v="Bathroom"/>
    <n v="2.9634285766104543E-4"/>
  </r>
  <r>
    <x v="8"/>
    <s v="Incandescent"/>
    <m/>
    <s v="Reflector"/>
    <n v="1"/>
    <n v="65"/>
    <x v="2"/>
    <s v="209581"/>
    <s v="Bathroom"/>
    <n v="2.9634285766104543E-4"/>
  </r>
  <r>
    <x v="9"/>
    <s v="Incandescent"/>
    <m/>
    <s v="Standard A Lamp"/>
    <n v="5"/>
    <n v="60"/>
    <x v="12"/>
    <s v="209582"/>
    <s v="Family Room"/>
    <n v="2.9634285766104543E-4"/>
  </r>
  <r>
    <x v="8"/>
    <s v="Incandescent"/>
    <m/>
    <s v="Reflector"/>
    <n v="1"/>
    <n v="65"/>
    <x v="12"/>
    <s v="209582"/>
    <s v="Family Room"/>
    <n v="2.9634285766104543E-4"/>
  </r>
  <r>
    <x v="0"/>
    <s v="Compact Fluorescent"/>
    <m/>
    <s v="Twist"/>
    <n v="1"/>
    <n v="15"/>
    <x v="11"/>
    <s v="209583"/>
    <s v="Garage"/>
    <n v="2.9634285766104543E-4"/>
  </r>
  <r>
    <x v="8"/>
    <s v="Incandescent"/>
    <m/>
    <s v="Reflector"/>
    <n v="1"/>
    <n v="65"/>
    <x v="5"/>
    <s v="209584"/>
    <s v="Kitchen"/>
    <n v="2.9634285766104543E-4"/>
  </r>
  <r>
    <x v="1"/>
    <s v="Linear Fluorescent"/>
    <n v="24"/>
    <s v="T-12"/>
    <n v="1"/>
    <n v="20"/>
    <x v="5"/>
    <s v="209584"/>
    <s v="Kitchen"/>
    <n v="2.9634285766104543E-4"/>
  </r>
  <r>
    <x v="0"/>
    <s v="Linear Fluorescent"/>
    <n v="48"/>
    <s v="T-12"/>
    <n v="4"/>
    <n v="40"/>
    <x v="6"/>
    <s v="209585"/>
    <s v="Laundry Room"/>
    <n v="2.9634285766104543E-4"/>
  </r>
  <r>
    <x v="8"/>
    <s v="Incandescent"/>
    <m/>
    <s v="Reflector"/>
    <n v="1"/>
    <n v="65"/>
    <x v="7"/>
    <s v="209586"/>
    <s v="Living Room"/>
    <n v="2.9634285766104543E-4"/>
  </r>
  <r>
    <x v="8"/>
    <s v="Incandescent"/>
    <m/>
    <s v="Reflector"/>
    <n v="1"/>
    <n v="65"/>
    <x v="10"/>
    <s v="209587"/>
    <s v="Master Bedroom"/>
    <n v="2.9634285766104543E-4"/>
  </r>
  <r>
    <x v="5"/>
    <s v="Incandescent"/>
    <m/>
    <s v="Standard A Lamp"/>
    <n v="2"/>
    <n v="60"/>
    <x v="10"/>
    <s v="209587"/>
    <s v="Master Bedroom"/>
    <n v="2.9634285766104543E-4"/>
  </r>
  <r>
    <x v="8"/>
    <s v="Incandescent"/>
    <m/>
    <s v="Reflector"/>
    <n v="1"/>
    <n v="65"/>
    <x v="2"/>
    <s v="209588"/>
    <s v="Bathroom"/>
    <n v="2.9634285766104543E-4"/>
  </r>
  <r>
    <x v="0"/>
    <s v="Incandescent"/>
    <m/>
    <s v="Standard A Lamp"/>
    <n v="1"/>
    <n v="60"/>
    <x v="2"/>
    <s v="209588"/>
    <s v="Bathroom"/>
    <n v="2.9634285766104543E-4"/>
  </r>
  <r>
    <x v="0"/>
    <s v="Linear Fluorescent"/>
    <n v="48"/>
    <s v="T-12"/>
    <n v="4"/>
    <n v="40"/>
    <x v="4"/>
    <s v="209589"/>
    <s v="Closet"/>
    <n v="2.9634285766104543E-4"/>
  </r>
  <r>
    <x v="15"/>
    <s v="Incandescent"/>
    <m/>
    <s v="Standard A Lamp"/>
    <n v="1"/>
    <n v="100"/>
    <x v="9"/>
    <s v="2095810"/>
    <s v="Other"/>
    <n v="2.9634285766104543E-4"/>
  </r>
  <r>
    <x v="0"/>
    <s v="Linear Fluorescent"/>
    <n v="48"/>
    <s v="T-12"/>
    <n v="4"/>
    <n v="40"/>
    <x v="9"/>
    <s v="2095810"/>
    <s v="Other"/>
    <n v="2.9634285766104543E-4"/>
  </r>
  <r>
    <x v="0"/>
    <s v="Incandescent"/>
    <m/>
    <s v="Standard A Lamp"/>
    <n v="1"/>
    <n v="60"/>
    <x v="9"/>
    <s v="2095810"/>
    <s v="Other"/>
    <n v="2.9634285766104543E-4"/>
  </r>
  <r>
    <x v="9"/>
    <s v="Incandescent"/>
    <m/>
    <s v="Standard A Lamp"/>
    <n v="4"/>
    <n v="60"/>
    <x v="0"/>
    <s v="2095811"/>
    <s v="Bedroom"/>
    <n v="2.9634285766104543E-4"/>
  </r>
  <r>
    <x v="8"/>
    <s v="Incandescent"/>
    <m/>
    <s v="Reflector"/>
    <n v="1"/>
    <n v="65"/>
    <x v="0"/>
    <s v="2095811"/>
    <s v="Bedroom"/>
    <n v="2.9634285766104543E-4"/>
  </r>
  <r>
    <x v="0"/>
    <s v="Incandescent"/>
    <m/>
    <s v="Standard A Lamp"/>
    <n v="1"/>
    <n v="60"/>
    <x v="2"/>
    <s v="2095812"/>
    <s v="Bathroom"/>
    <n v="2.9634285766104543E-4"/>
  </r>
  <r>
    <x v="1"/>
    <s v="Incandescent"/>
    <m/>
    <s v="Standard A Lamp"/>
    <n v="4"/>
    <n v="60"/>
    <x v="2"/>
    <s v="2095812"/>
    <s v="Bathroom"/>
    <n v="2.9634285766104543E-4"/>
  </r>
  <r>
    <x v="0"/>
    <s v="Incandescent"/>
    <m/>
    <s v="Standard A Lamp"/>
    <n v="1"/>
    <n v="60"/>
    <x v="0"/>
    <s v="209651"/>
    <s v="Bedroom"/>
    <n v="9.4081094387701955E-4"/>
  </r>
  <r>
    <x v="1"/>
    <s v="Compact Fluorescent"/>
    <m/>
    <s v="Twist"/>
    <n v="6"/>
    <n v="15"/>
    <x v="2"/>
    <s v="209652"/>
    <s v="Bathroom"/>
    <n v="9.4081094387701955E-4"/>
  </r>
  <r>
    <x v="9"/>
    <s v="Incandescent"/>
    <m/>
    <s v="Globe"/>
    <n v="1"/>
    <n v="100"/>
    <x v="1"/>
    <s v="209653"/>
    <s v="Dining Room"/>
    <n v="9.4081094387701955E-4"/>
  </r>
  <r>
    <x v="0"/>
    <s v="Compact Fluorescent"/>
    <m/>
    <s v="Twist"/>
    <n v="2"/>
    <n v="15"/>
    <x v="12"/>
    <s v="209654"/>
    <s v="Family Room"/>
    <n v="9.4081094387701955E-4"/>
  </r>
  <r>
    <x v="4"/>
    <s v="Incandescent"/>
    <m/>
    <s v="Standard A Lamp"/>
    <n v="1"/>
    <n v="75"/>
    <x v="12"/>
    <s v="209654"/>
    <s v="Family Room"/>
    <n v="9.4081094387701955E-4"/>
  </r>
  <r>
    <x v="13"/>
    <s v="Halogen"/>
    <m/>
    <s v="Quartz Tube"/>
    <n v="1"/>
    <n v="150"/>
    <x v="12"/>
    <s v="209654"/>
    <s v="Family Room"/>
    <n v="9.4081094387701955E-4"/>
  </r>
  <r>
    <x v="7"/>
    <s v="Incandescent"/>
    <m/>
    <s v="Standard A Lamp"/>
    <n v="1"/>
    <n v="60"/>
    <x v="11"/>
    <s v="209655"/>
    <s v="Garage"/>
    <n v="9.4081094387701955E-4"/>
  </r>
  <r>
    <x v="0"/>
    <s v="Linear Fluorescent"/>
    <n v="48"/>
    <s v="T-12"/>
    <n v="2"/>
    <n v="40"/>
    <x v="11"/>
    <s v="209655"/>
    <s v="Garage"/>
    <n v="9.4081094387701955E-4"/>
  </r>
  <r>
    <x v="13"/>
    <s v="Other"/>
    <m/>
    <s v="Other"/>
    <n v="1"/>
    <n v="12"/>
    <x v="11"/>
    <s v="209655"/>
    <s v="Garage"/>
    <n v="9.4081094387701955E-4"/>
  </r>
  <r>
    <x v="0"/>
    <s v="Incandescent"/>
    <m/>
    <s v="Mini base"/>
    <n v="3"/>
    <n v="25"/>
    <x v="3"/>
    <s v="209656"/>
    <s v="Hall"/>
    <n v="9.4081094387701955E-4"/>
  </r>
  <r>
    <x v="0"/>
    <s v="Incandescent"/>
    <m/>
    <s v="Standard A Lamp"/>
    <n v="2"/>
    <n v="60"/>
    <x v="0"/>
    <s v="209657"/>
    <s v="Bedroom"/>
    <n v="9.4081094387701955E-4"/>
  </r>
  <r>
    <x v="0"/>
    <s v="Linear Fluorescent"/>
    <n v="48"/>
    <s v="T-12"/>
    <n v="2"/>
    <n v="40"/>
    <x v="5"/>
    <s v="209658"/>
    <s v="Kitchen"/>
    <n v="9.4081094387701955E-4"/>
  </r>
  <r>
    <x v="0"/>
    <s v="Linear Fluorescent"/>
    <n v="24"/>
    <s v="T-12"/>
    <n v="2"/>
    <n v="20"/>
    <x v="6"/>
    <s v="209659"/>
    <s v="Laundry Room"/>
    <n v="9.4081094387701955E-4"/>
  </r>
  <r>
    <x v="4"/>
    <s v="Compact Fluorescent"/>
    <m/>
    <s v="Pin base"/>
    <n v="1"/>
    <n v="28"/>
    <x v="7"/>
    <s v="2096510"/>
    <s v="Living Room"/>
    <n v="9.4081094387701955E-4"/>
  </r>
  <r>
    <x v="4"/>
    <s v="Incandescent"/>
    <m/>
    <s v="3-Way Incandescent"/>
    <n v="1"/>
    <n v="100"/>
    <x v="7"/>
    <s v="2096510"/>
    <s v="Living Room"/>
    <n v="9.4081094387701955E-4"/>
  </r>
  <r>
    <x v="5"/>
    <s v="Incandescent"/>
    <m/>
    <s v="Globe"/>
    <n v="3"/>
    <n v="40"/>
    <x v="10"/>
    <s v="2096511"/>
    <s v="Master Bedroom"/>
    <n v="9.4081094387701955E-4"/>
  </r>
  <r>
    <x v="1"/>
    <s v="Incandescent"/>
    <m/>
    <s v="Clear"/>
    <n v="3"/>
    <n v="60"/>
    <x v="2"/>
    <s v="2096512"/>
    <s v="Bathroom"/>
    <n v="9.4081094387701955E-4"/>
  </r>
  <r>
    <x v="1"/>
    <s v="Compact Fluorescent"/>
    <m/>
    <s v="Twist"/>
    <n v="3"/>
    <n v="13"/>
    <x v="2"/>
    <s v="209681"/>
    <s v="Bathroom"/>
    <n v="4.007746607297545E-4"/>
  </r>
  <r>
    <x v="0"/>
    <s v="Incandescent"/>
    <m/>
    <s v="Standard A Lamp"/>
    <n v="1"/>
    <n v="40"/>
    <x v="2"/>
    <s v="209682"/>
    <s v="Bathroom"/>
    <n v="4.007746607297545E-4"/>
  </r>
  <r>
    <x v="1"/>
    <s v="Incandescent"/>
    <m/>
    <s v="Standard A Lamp"/>
    <n v="2"/>
    <n v="60"/>
    <x v="2"/>
    <s v="209682"/>
    <s v="Bathroom"/>
    <n v="4.007746607297545E-4"/>
  </r>
  <r>
    <x v="1"/>
    <s v="Compact Fluorescent"/>
    <m/>
    <s v="Twist"/>
    <n v="2"/>
    <n v="13"/>
    <x v="2"/>
    <s v="209682"/>
    <s v="Bathroom"/>
    <n v="4.007746607297545E-4"/>
  </r>
  <r>
    <x v="9"/>
    <s v="Compact Fluorescent"/>
    <m/>
    <s v="Twist"/>
    <n v="2"/>
    <n v="13"/>
    <x v="0"/>
    <s v="209683"/>
    <s v="Bedroom"/>
    <n v="4.007746607297545E-4"/>
  </r>
  <r>
    <x v="0"/>
    <s v="Incandescent"/>
    <m/>
    <s v="Standard A Lamp"/>
    <n v="1"/>
    <n v="60"/>
    <x v="0"/>
    <s v="209684"/>
    <s v="Bedroom"/>
    <n v="4.007746607297545E-4"/>
  </r>
  <r>
    <x v="8"/>
    <s v="Incandescent"/>
    <m/>
    <s v="Reflector"/>
    <n v="1"/>
    <n v="65"/>
    <x v="9"/>
    <s v="209685"/>
    <s v="Other"/>
    <n v="4.007746607297545E-4"/>
  </r>
  <r>
    <x v="0"/>
    <s v="Linear Fluorescent"/>
    <n v="48"/>
    <s v="T-8"/>
    <n v="4"/>
    <n v="32"/>
    <x v="11"/>
    <s v="209686"/>
    <s v="Garage"/>
    <n v="4.007746607297545E-4"/>
  </r>
  <r>
    <x v="0"/>
    <s v="Incandescent"/>
    <m/>
    <s v="Standard A Lamp"/>
    <n v="1"/>
    <n v="60"/>
    <x v="11"/>
    <s v="209686"/>
    <s v="Garage"/>
    <n v="4.007746607297545E-4"/>
  </r>
  <r>
    <x v="0"/>
    <s v="Linear Fluorescent"/>
    <n v="48"/>
    <s v="T-12"/>
    <n v="2"/>
    <n v="40"/>
    <x v="11"/>
    <s v="209686"/>
    <s v="Garage"/>
    <n v="4.007746607297545E-4"/>
  </r>
  <r>
    <x v="7"/>
    <s v="Incandescent"/>
    <m/>
    <s v="Standard A Lamp"/>
    <n v="1"/>
    <n v="60"/>
    <x v="11"/>
    <s v="209686"/>
    <s v="Garage"/>
    <n v="4.007746607297545E-4"/>
  </r>
  <r>
    <x v="8"/>
    <s v="Incandescent"/>
    <m/>
    <s v="Reflector"/>
    <n v="1"/>
    <n v="65"/>
    <x v="3"/>
    <s v="209687"/>
    <s v="Hall"/>
    <n v="4.007746607297545E-4"/>
  </r>
  <r>
    <x v="8"/>
    <s v="Incandescent"/>
    <m/>
    <s v="Reflector"/>
    <n v="1"/>
    <n v="65"/>
    <x v="5"/>
    <s v="209688"/>
    <s v="Kitchen"/>
    <n v="4.007746607297545E-4"/>
  </r>
  <r>
    <x v="8"/>
    <s v="Compact Fluorescent"/>
    <m/>
    <s v="Reflector"/>
    <n v="1"/>
    <n v="15"/>
    <x v="5"/>
    <s v="209688"/>
    <s v="Kitchen"/>
    <n v="4.007746607297545E-4"/>
  </r>
  <r>
    <x v="6"/>
    <s v="Incandescent"/>
    <m/>
    <s v="Standard A Lamp"/>
    <n v="1"/>
    <n v="60"/>
    <x v="6"/>
    <s v="209689"/>
    <s v="Laundry Room"/>
    <n v="4.007746607297545E-4"/>
  </r>
  <r>
    <x v="0"/>
    <s v="Incandescent"/>
    <m/>
    <s v="Standard A Lamp"/>
    <n v="1"/>
    <n v="60"/>
    <x v="6"/>
    <s v="209689"/>
    <s v="Laundry Room"/>
    <n v="4.007746607297545E-4"/>
  </r>
  <r>
    <x v="9"/>
    <s v="Incandescent"/>
    <m/>
    <s v="Standard A Lamp"/>
    <n v="3"/>
    <n v="60"/>
    <x v="7"/>
    <s v="2096810"/>
    <s v="Living Room"/>
    <n v="4.007746607297545E-4"/>
  </r>
  <r>
    <x v="9"/>
    <s v="Incandescent"/>
    <m/>
    <s v="Standard A Lamp"/>
    <n v="3"/>
    <n v="60"/>
    <x v="10"/>
    <s v="2096811"/>
    <s v="Master Bedroom"/>
    <n v="4.007746607297545E-4"/>
  </r>
  <r>
    <x v="6"/>
    <s v="Compact Fluorescent"/>
    <m/>
    <s v="Twist"/>
    <n v="1"/>
    <n v="13"/>
    <x v="10"/>
    <s v="2096811"/>
    <s v="Master Bedroom"/>
    <n v="4.007746607297545E-4"/>
  </r>
  <r>
    <x v="0"/>
    <s v="Incandescent"/>
    <m/>
    <s v="Standard A Lamp"/>
    <n v="1"/>
    <n v="60"/>
    <x v="9"/>
    <s v="2096812"/>
    <s v="Other"/>
    <n v="4.007746607297545E-4"/>
  </r>
  <r>
    <x v="0"/>
    <s v="Incandescent"/>
    <m/>
    <s v="Standard A Lamp"/>
    <n v="1"/>
    <n v="60"/>
    <x v="11"/>
    <s v="2096813"/>
    <s v="Garage"/>
    <n v="4.007746607297545E-4"/>
  </r>
  <r>
    <x v="0"/>
    <s v="Compact Fluorescent"/>
    <m/>
    <s v="Twist"/>
    <n v="1"/>
    <n v="22"/>
    <x v="0"/>
    <s v="209701"/>
    <s v="Bedroom"/>
    <n v="5.1690495698823106E-4"/>
  </r>
  <r>
    <x v="0"/>
    <s v="Incandescent"/>
    <m/>
    <s v="Standard A Lamp"/>
    <n v="1"/>
    <n v="60"/>
    <x v="0"/>
    <s v="209702"/>
    <s v="Bedroom"/>
    <n v="5.1690495698823106E-4"/>
  </r>
  <r>
    <x v="6"/>
    <s v="Compact Fluorescent"/>
    <m/>
    <s v="Twist"/>
    <n v="2"/>
    <n v="28"/>
    <x v="1"/>
    <s v="209703"/>
    <s v="Dining Room"/>
    <n v="5.1690495698823106E-4"/>
  </r>
  <r>
    <x v="0"/>
    <s v="Compact Fluorescent"/>
    <m/>
    <s v="A shape bulb"/>
    <n v="1"/>
    <n v="22"/>
    <x v="11"/>
    <s v="209704"/>
    <s v="Garage"/>
    <n v="5.1690495698823106E-4"/>
  </r>
  <r>
    <x v="11"/>
    <s v="Linear Fluorescent"/>
    <n v="48"/>
    <s v="T-8"/>
    <n v="2"/>
    <n v="32"/>
    <x v="11"/>
    <s v="209704"/>
    <s v="Garage"/>
    <n v="5.1690495698823106E-4"/>
  </r>
  <r>
    <x v="0"/>
    <s v="Compact Fluorescent"/>
    <m/>
    <s v="Twist"/>
    <n v="1"/>
    <n v="22"/>
    <x v="3"/>
    <s v="209705"/>
    <s v="Hall"/>
    <n v="5.1690495698823106E-4"/>
  </r>
  <r>
    <x v="8"/>
    <s v="Incandescent"/>
    <m/>
    <s v="Reflector"/>
    <n v="1"/>
    <n v="65"/>
    <x v="5"/>
    <s v="209706"/>
    <s v="Kitchen"/>
    <n v="5.1690495698823106E-4"/>
  </r>
  <r>
    <x v="12"/>
    <s v="Halogen"/>
    <m/>
    <s v="PAR"/>
    <n v="1"/>
    <n v="30"/>
    <x v="5"/>
    <s v="209706"/>
    <s v="Kitchen"/>
    <n v="5.1690495698823106E-4"/>
  </r>
  <r>
    <x v="9"/>
    <s v="Incandescent"/>
    <m/>
    <s v="Decorative"/>
    <n v="6"/>
    <n v="40"/>
    <x v="7"/>
    <s v="209707"/>
    <s v="Living Room"/>
    <n v="5.1690495698823106E-4"/>
  </r>
  <r>
    <x v="0"/>
    <s v="Incandescent"/>
    <m/>
    <s v="Standard A Lamp"/>
    <n v="1"/>
    <n v="60"/>
    <x v="2"/>
    <s v="209708"/>
    <s v="Bathroom"/>
    <n v="5.1690495698823106E-4"/>
  </r>
  <r>
    <x v="9"/>
    <s v="Compact Fluorescent"/>
    <m/>
    <s v="Twist"/>
    <n v="2"/>
    <n v="15"/>
    <x v="10"/>
    <s v="209709"/>
    <s v="Master Bedroom"/>
    <n v="5.1690495698823106E-4"/>
  </r>
  <r>
    <x v="4"/>
    <s v="Compact Fluorescent"/>
    <m/>
    <s v="Twist"/>
    <n v="1"/>
    <n v="15"/>
    <x v="10"/>
    <s v="209709"/>
    <s v="Master Bedroom"/>
    <n v="5.1690495698823106E-4"/>
  </r>
  <r>
    <x v="9"/>
    <s v="Compact Fluorescent"/>
    <m/>
    <s v="Twist"/>
    <n v="2"/>
    <n v="15"/>
    <x v="0"/>
    <s v="2097010"/>
    <s v="Bedroom"/>
    <n v="5.1690495698823106E-4"/>
  </r>
  <r>
    <x v="4"/>
    <s v="Compact Fluorescent"/>
    <m/>
    <s v="Twist"/>
    <n v="1"/>
    <n v="22"/>
    <x v="0"/>
    <s v="2097010"/>
    <s v="Bedroom"/>
    <n v="5.1690495698823106E-4"/>
  </r>
  <r>
    <x v="4"/>
    <s v="Compact Fluorescent"/>
    <m/>
    <s v="Twist"/>
    <n v="1"/>
    <n v="22"/>
    <x v="6"/>
    <s v="2097011"/>
    <s v="Laundry Room"/>
    <n v="5.1690495698823106E-4"/>
  </r>
  <r>
    <x v="1"/>
    <s v="Incandescent"/>
    <m/>
    <s v="Globe"/>
    <n v="6"/>
    <n v="40"/>
    <x v="4"/>
    <s v="2097012"/>
    <s v="Closet"/>
    <n v="5.1690495698823106E-4"/>
  </r>
  <r>
    <x v="1"/>
    <s v="Incandescent"/>
    <m/>
    <s v="Globe"/>
    <n v="3"/>
    <n v="40"/>
    <x v="2"/>
    <s v="209741"/>
    <s v="Bathroom"/>
    <n v="9.4081094387701955E-4"/>
  </r>
  <r>
    <x v="0"/>
    <s v="Compact Fluorescent"/>
    <m/>
    <s v="Twist"/>
    <n v="2"/>
    <n v="15"/>
    <x v="2"/>
    <s v="209741"/>
    <s v="Bathroom"/>
    <n v="9.4081094387701955E-4"/>
  </r>
  <r>
    <x v="0"/>
    <s v="Compact Fluorescent"/>
    <m/>
    <s v="Twist"/>
    <n v="2"/>
    <n v="15"/>
    <x v="10"/>
    <s v="209742"/>
    <s v="Master Bedroom"/>
    <n v="9.4081094387701955E-4"/>
  </r>
  <r>
    <x v="4"/>
    <s v="Incandescent"/>
    <m/>
    <s v="Decorative"/>
    <n v="1"/>
    <n v="150"/>
    <x v="10"/>
    <s v="209742"/>
    <s v="Master Bedroom"/>
    <n v="9.4081094387701955E-4"/>
  </r>
  <r>
    <x v="6"/>
    <s v="Incandescent"/>
    <m/>
    <s v="Standard A Lamp"/>
    <n v="3"/>
    <n v="100"/>
    <x v="10"/>
    <s v="209742"/>
    <s v="Master Bedroom"/>
    <n v="9.4081094387701955E-4"/>
  </r>
  <r>
    <x v="4"/>
    <s v="Incandescent"/>
    <m/>
    <s v="Decorative"/>
    <n v="3"/>
    <n v="40"/>
    <x v="10"/>
    <s v="209742"/>
    <s v="Master Bedroom"/>
    <n v="9.4081094387701955E-4"/>
  </r>
  <r>
    <x v="4"/>
    <s v="Incandescent"/>
    <m/>
    <s v="Standard A Lamp"/>
    <n v="1"/>
    <n v="100"/>
    <x v="10"/>
    <s v="209742"/>
    <s v="Master Bedroom"/>
    <n v="9.4081094387701955E-4"/>
  </r>
  <r>
    <x v="0"/>
    <s v="Compact Fluorescent"/>
    <m/>
    <s v="Twist"/>
    <n v="2"/>
    <n v="15"/>
    <x v="0"/>
    <s v="209743"/>
    <s v="Bedroom"/>
    <n v="9.4081094387701955E-4"/>
  </r>
  <r>
    <x v="4"/>
    <s v="Incandescent"/>
    <m/>
    <s v="Standard A Lamp"/>
    <n v="1"/>
    <n v="40"/>
    <x v="0"/>
    <s v="209743"/>
    <s v="Bedroom"/>
    <n v="9.4081094387701955E-4"/>
  </r>
  <r>
    <x v="4"/>
    <s v="Compact Fluorescent"/>
    <m/>
    <s v="Twist"/>
    <n v="1"/>
    <n v="15"/>
    <x v="0"/>
    <s v="209743"/>
    <s v="Bedroom"/>
    <n v="9.4081094387701955E-4"/>
  </r>
  <r>
    <x v="0"/>
    <s v="Compact Fluorescent"/>
    <m/>
    <s v="Twist"/>
    <n v="1"/>
    <n v="22"/>
    <x v="11"/>
    <s v="209744"/>
    <s v="Garage"/>
    <n v="9.4081094387701955E-4"/>
  </r>
  <r>
    <x v="0"/>
    <s v="Linear Fluorescent"/>
    <n v="48"/>
    <s v="T-8"/>
    <n v="2"/>
    <n v="32"/>
    <x v="11"/>
    <s v="209744"/>
    <s v="Garage"/>
    <n v="9.4081094387701955E-4"/>
  </r>
  <r>
    <x v="7"/>
    <s v="Incandescent"/>
    <m/>
    <s v="Standard A Lamp"/>
    <n v="1"/>
    <n v="100"/>
    <x v="11"/>
    <s v="209744"/>
    <s v="Garage"/>
    <n v="9.4081094387701955E-4"/>
  </r>
  <r>
    <x v="0"/>
    <s v="Compact Fluorescent"/>
    <m/>
    <s v="Twist"/>
    <n v="2"/>
    <n v="15"/>
    <x v="3"/>
    <s v="209745"/>
    <s v="Hall"/>
    <n v="9.4081094387701955E-4"/>
  </r>
  <r>
    <x v="1"/>
    <s v="Incandescent"/>
    <m/>
    <s v="Mini base"/>
    <n v="1"/>
    <n v="25"/>
    <x v="3"/>
    <s v="209745"/>
    <s v="Hall"/>
    <n v="9.4081094387701955E-4"/>
  </r>
  <r>
    <x v="0"/>
    <s v="Compact Fluorescent"/>
    <m/>
    <s v="Twist"/>
    <n v="2"/>
    <n v="15"/>
    <x v="5"/>
    <s v="209746"/>
    <s v="Kitchen"/>
    <n v="9.4081094387701955E-4"/>
  </r>
  <r>
    <x v="0"/>
    <s v="Incandescent"/>
    <m/>
    <s v="Standard A Lamp"/>
    <n v="1"/>
    <n v="100"/>
    <x v="5"/>
    <s v="209746"/>
    <s v="Kitchen"/>
    <n v="9.4081094387701955E-4"/>
  </r>
  <r>
    <x v="13"/>
    <s v="Incandescent"/>
    <m/>
    <s v="Reflector"/>
    <n v="2"/>
    <n v="25"/>
    <x v="5"/>
    <s v="209746"/>
    <s v="Kitchen"/>
    <n v="9.4081094387701955E-4"/>
  </r>
  <r>
    <x v="1"/>
    <s v="Incandescent"/>
    <m/>
    <s v="Mini base"/>
    <n v="1"/>
    <n v="25"/>
    <x v="5"/>
    <s v="209746"/>
    <s v="Kitchen"/>
    <n v="9.4081094387701955E-4"/>
  </r>
  <r>
    <x v="0"/>
    <s v="Compact Fluorescent"/>
    <m/>
    <s v="Twist"/>
    <n v="2"/>
    <n v="15"/>
    <x v="6"/>
    <s v="209747"/>
    <s v="Laundry Room"/>
    <n v="9.4081094387701955E-4"/>
  </r>
  <r>
    <x v="0"/>
    <s v="Compact Fluorescent"/>
    <m/>
    <s v="Twist"/>
    <n v="2"/>
    <n v="15"/>
    <x v="7"/>
    <s v="209748"/>
    <s v="Living Room"/>
    <n v="9.4081094387701955E-4"/>
  </r>
  <r>
    <x v="4"/>
    <s v="Incandescent"/>
    <m/>
    <s v="Standard A Lamp"/>
    <n v="1"/>
    <n v="100"/>
    <x v="7"/>
    <s v="209748"/>
    <s v="Living Room"/>
    <n v="9.4081094387701955E-4"/>
  </r>
  <r>
    <x v="14"/>
    <s v="Incandescent"/>
    <m/>
    <s v="Standard A Lamp"/>
    <n v="1"/>
    <n v="100"/>
    <x v="7"/>
    <s v="209748"/>
    <s v="Living Room"/>
    <n v="9.4081094387701955E-4"/>
  </r>
  <r>
    <x v="1"/>
    <s v="Incandescent"/>
    <m/>
    <s v="Globe"/>
    <n v="3"/>
    <n v="40"/>
    <x v="2"/>
    <s v="209749"/>
    <s v="Bathroom"/>
    <n v="9.4081094387701955E-4"/>
  </r>
  <r>
    <x v="0"/>
    <s v="Compact Fluorescent"/>
    <m/>
    <s v="Twist"/>
    <n v="2"/>
    <n v="15"/>
    <x v="9"/>
    <s v="2097410"/>
    <s v="Other"/>
    <n v="9.4081094387701955E-4"/>
  </r>
  <r>
    <x v="0"/>
    <s v="Compact Fluorescent"/>
    <m/>
    <s v="Twist"/>
    <n v="2"/>
    <n v="22"/>
    <x v="9"/>
    <s v="2097411"/>
    <s v="Other"/>
    <n v="9.4081094387701955E-4"/>
  </r>
  <r>
    <x v="0"/>
    <s v="Linear Fluorescent"/>
    <n v="48"/>
    <s v="T-8"/>
    <n v="2"/>
    <n v="32"/>
    <x v="8"/>
    <s v="2097412"/>
    <s v="Office"/>
    <n v="9.4081094387701955E-4"/>
  </r>
  <r>
    <x v="4"/>
    <s v="Incandescent"/>
    <m/>
    <s v="Standard A Lamp"/>
    <n v="1"/>
    <n v="40"/>
    <x v="8"/>
    <s v="2097412"/>
    <s v="Office"/>
    <n v="9.4081094387701955E-4"/>
  </r>
  <r>
    <x v="0"/>
    <s v="Linear Fluorescent"/>
    <n v="48"/>
    <s v="T-8"/>
    <n v="2"/>
    <n v="32"/>
    <x v="9"/>
    <s v="2097413"/>
    <s v="Other"/>
    <n v="9.4081094387701955E-4"/>
  </r>
  <r>
    <x v="1"/>
    <s v="Incandescent"/>
    <m/>
    <s v="Standard A Lamp"/>
    <n v="2"/>
    <n v="65"/>
    <x v="2"/>
    <s v="209761"/>
    <s v="Bathroom"/>
    <n v="2.9634285766104543E-4"/>
  </r>
  <r>
    <x v="0"/>
    <s v="Incandescent"/>
    <m/>
    <s v="Standard A Lamp"/>
    <n v="2"/>
    <n v="65"/>
    <x v="0"/>
    <s v="209762"/>
    <s v="Bedroom"/>
    <n v="2.9634285766104543E-4"/>
  </r>
  <r>
    <x v="0"/>
    <s v="Incandescent"/>
    <m/>
    <s v="Standard A Lamp"/>
    <n v="1"/>
    <n v="65"/>
    <x v="0"/>
    <s v="209763"/>
    <s v="Bedroom"/>
    <n v="2.9634285766104543E-4"/>
  </r>
  <r>
    <x v="0"/>
    <s v="Incandescent"/>
    <m/>
    <s v="Standard A Lamp"/>
    <n v="1"/>
    <n v="65"/>
    <x v="0"/>
    <s v="209764"/>
    <s v="Bedroom"/>
    <n v="2.9634285766104543E-4"/>
  </r>
  <r>
    <x v="9"/>
    <s v="Incandescent"/>
    <m/>
    <s v="Standard A Lamp"/>
    <n v="5"/>
    <n v="65"/>
    <x v="1"/>
    <s v="209765"/>
    <s v="Dining Room"/>
    <n v="2.9634285766104543E-4"/>
  </r>
  <r>
    <x v="0"/>
    <s v="Linear Fluorescent"/>
    <n v="48"/>
    <s v="T-12"/>
    <n v="4"/>
    <n v="40"/>
    <x v="3"/>
    <s v="209766"/>
    <s v="Hall"/>
    <n v="2.9634285766104543E-4"/>
  </r>
  <r>
    <x v="0"/>
    <s v="Incandescent"/>
    <m/>
    <s v="Standard A Lamp"/>
    <n v="1"/>
    <n v="60"/>
    <x v="6"/>
    <s v="209767"/>
    <s v="Laundry Room"/>
    <n v="2.9634285766104543E-4"/>
  </r>
  <r>
    <x v="4"/>
    <s v="Compact Fluorescent"/>
    <m/>
    <s v="Twist"/>
    <n v="1"/>
    <n v="22"/>
    <x v="7"/>
    <s v="209768"/>
    <s v="Living Room"/>
    <n v="2.9634285766104543E-4"/>
  </r>
  <r>
    <x v="6"/>
    <s v="Incandescent"/>
    <m/>
    <s v="Standard A Lamp"/>
    <n v="1"/>
    <n v="75"/>
    <x v="7"/>
    <s v="209768"/>
    <s v="Living Room"/>
    <n v="2.9634285766104543E-4"/>
  </r>
  <r>
    <x v="0"/>
    <s v="Incandescent"/>
    <m/>
    <s v="Standard A Lamp"/>
    <n v="1"/>
    <n v="60"/>
    <x v="4"/>
    <s v="209769"/>
    <s v="Closet"/>
    <n v="2.9634285766104543E-4"/>
  </r>
  <r>
    <x v="0"/>
    <s v="Linear Fluorescent"/>
    <n v="48"/>
    <s v="T-12"/>
    <n v="4"/>
    <n v="40"/>
    <x v="11"/>
    <s v="2097610"/>
    <s v="Garage"/>
    <n v="2.9634285766104543E-4"/>
  </r>
  <r>
    <x v="1"/>
    <s v="Incandescent"/>
    <m/>
    <s v="Standard A Lamp"/>
    <n v="2"/>
    <n v="60"/>
    <x v="2"/>
    <s v="209951"/>
    <s v="Bathroom"/>
    <n v="5.2955252069445606E-4"/>
  </r>
  <r>
    <x v="0"/>
    <s v="Incandescent"/>
    <m/>
    <s v="Standard A Lamp"/>
    <n v="1"/>
    <n v="60"/>
    <x v="0"/>
    <s v="209952"/>
    <s v="Bedroom"/>
    <n v="5.2955252069445606E-4"/>
  </r>
  <r>
    <x v="4"/>
    <s v="Incandescent"/>
    <m/>
    <s v="Standard A Lamp"/>
    <n v="1"/>
    <n v="60"/>
    <x v="0"/>
    <s v="209952"/>
    <s v="Bedroom"/>
    <n v="5.2955252069445606E-4"/>
  </r>
  <r>
    <x v="0"/>
    <s v="Incandescent"/>
    <m/>
    <s v="Standard A Lamp"/>
    <n v="1"/>
    <n v="60"/>
    <x v="0"/>
    <s v="209953"/>
    <s v="Bedroom"/>
    <n v="5.2955252069445606E-4"/>
  </r>
  <r>
    <x v="6"/>
    <s v="Incandescent"/>
    <m/>
    <s v="Standard A Lamp"/>
    <n v="1"/>
    <n v="60"/>
    <x v="0"/>
    <s v="209953"/>
    <s v="Bedroom"/>
    <n v="5.2955252069445606E-4"/>
  </r>
  <r>
    <x v="0"/>
    <s v="Incandescent"/>
    <m/>
    <s v="Standard A Lamp"/>
    <n v="1"/>
    <n v="60"/>
    <x v="11"/>
    <s v="209954"/>
    <s v="Garage"/>
    <n v="5.2955252069445606E-4"/>
  </r>
  <r>
    <x v="0"/>
    <s v="Incandescent"/>
    <m/>
    <s v="Standard A Lamp"/>
    <n v="2"/>
    <n v="60"/>
    <x v="5"/>
    <s v="209955"/>
    <s v="Kitchen"/>
    <n v="5.2955252069445606E-4"/>
  </r>
  <r>
    <x v="0"/>
    <s v="Incandescent"/>
    <m/>
    <s v="Standard A Lamp"/>
    <n v="1"/>
    <n v="60"/>
    <x v="6"/>
    <s v="209956"/>
    <s v="Laundry Room"/>
    <n v="5.2955252069445606E-4"/>
  </r>
  <r>
    <x v="4"/>
    <s v="Incandescent"/>
    <m/>
    <s v="Standard A Lamp"/>
    <n v="1"/>
    <n v="60"/>
    <x v="7"/>
    <s v="209957"/>
    <s v="Living Room"/>
    <n v="5.2955252069445606E-4"/>
  </r>
  <r>
    <x v="0"/>
    <s v="Halogen"/>
    <m/>
    <s v="Other"/>
    <n v="2"/>
    <n v="60"/>
    <x v="2"/>
    <s v="209981"/>
    <s v="Bathroom"/>
    <n v="9.4081094387701955E-4"/>
  </r>
  <r>
    <x v="0"/>
    <s v="Compact Fluorescent"/>
    <m/>
    <s v="Pin base"/>
    <n v="1"/>
    <n v="27"/>
    <x v="2"/>
    <s v="209982"/>
    <s v="Bathroom"/>
    <n v="9.4081094387701955E-4"/>
  </r>
  <r>
    <x v="1"/>
    <s v="Incandescent"/>
    <m/>
    <s v="Standard A Lamp"/>
    <n v="4"/>
    <n v="80"/>
    <x v="2"/>
    <s v="209982"/>
    <s v="Bathroom"/>
    <n v="9.4081094387701955E-4"/>
  </r>
  <r>
    <x v="5"/>
    <s v="Incandescent"/>
    <m/>
    <s v="Decorative"/>
    <n v="3"/>
    <n v="60"/>
    <x v="0"/>
    <s v="209983"/>
    <s v="Bedroom"/>
    <n v="9.4081094387701955E-4"/>
  </r>
  <r>
    <x v="5"/>
    <s v="Incandescent"/>
    <m/>
    <s v="Decorative"/>
    <n v="3"/>
    <n v="60"/>
    <x v="0"/>
    <s v="209984"/>
    <s v="Bedroom"/>
    <n v="9.4081094387701955E-4"/>
  </r>
  <r>
    <x v="5"/>
    <s v="Incandescent"/>
    <m/>
    <s v="Decorative"/>
    <n v="3"/>
    <n v="60"/>
    <x v="0"/>
    <s v="209985"/>
    <s v="Bedroom"/>
    <n v="9.4081094387701955E-4"/>
  </r>
  <r>
    <x v="1"/>
    <s v="Linear Fluorescent"/>
    <n v="12"/>
    <s v="T-8"/>
    <n v="1"/>
    <n v="15"/>
    <x v="4"/>
    <s v="209986"/>
    <s v="Closet"/>
    <n v="9.4081094387701955E-4"/>
  </r>
  <r>
    <x v="9"/>
    <s v="Compact Fluorescent"/>
    <m/>
    <s v="Globe"/>
    <n v="3"/>
    <n v="11"/>
    <x v="1"/>
    <s v="209987"/>
    <s v="Dining Room"/>
    <n v="9.4081094387701955E-4"/>
  </r>
  <r>
    <x v="9"/>
    <s v="Incandescent"/>
    <m/>
    <s v="Standard A Lamp"/>
    <n v="2"/>
    <n v="100"/>
    <x v="3"/>
    <s v="209988"/>
    <s v="Hall"/>
    <n v="9.4081094387701955E-4"/>
  </r>
  <r>
    <x v="9"/>
    <s v="Incandescent"/>
    <m/>
    <s v="Clear"/>
    <n v="3"/>
    <n v="60"/>
    <x v="12"/>
    <s v="209989"/>
    <s v="Family Room"/>
    <n v="9.4081094387701955E-4"/>
  </r>
  <r>
    <x v="4"/>
    <s v="Incandescent"/>
    <m/>
    <s v="Other"/>
    <n v="1"/>
    <n v="40"/>
    <x v="12"/>
    <s v="209989"/>
    <s v="Family Room"/>
    <n v="9.4081094387701955E-4"/>
  </r>
  <r>
    <x v="4"/>
    <s v="Incandescent"/>
    <m/>
    <s v="3-Way Incandescent"/>
    <n v="1"/>
    <n v="100"/>
    <x v="12"/>
    <s v="209989"/>
    <s v="Family Room"/>
    <n v="9.4081094387701955E-4"/>
  </r>
  <r>
    <x v="0"/>
    <s v="Incandescent"/>
    <m/>
    <s v="Standard A Lamp"/>
    <n v="1"/>
    <n v="60"/>
    <x v="11"/>
    <s v="2099810"/>
    <s v="Garage"/>
    <n v="9.4081094387701955E-4"/>
  </r>
  <r>
    <x v="0"/>
    <s v="Incandescent"/>
    <m/>
    <s v="Standard A Lamp"/>
    <n v="2"/>
    <n v="75"/>
    <x v="3"/>
    <s v="2099811"/>
    <s v="Hall"/>
    <n v="9.4081094387701955E-4"/>
  </r>
  <r>
    <x v="0"/>
    <s v="Incandescent"/>
    <m/>
    <s v="Standard A Lamp"/>
    <n v="2"/>
    <n v="60"/>
    <x v="3"/>
    <s v="2099812"/>
    <s v="Hall"/>
    <n v="9.4081094387701955E-4"/>
  </r>
  <r>
    <x v="8"/>
    <s v="Incandescent"/>
    <m/>
    <s v="Reflector"/>
    <n v="1"/>
    <n v="65"/>
    <x v="5"/>
    <s v="2099813"/>
    <s v="Kitchen"/>
    <n v="9.4081094387701955E-4"/>
  </r>
  <r>
    <x v="8"/>
    <s v="Compact Fluorescent"/>
    <m/>
    <s v="Straight Tube"/>
    <n v="1"/>
    <n v="11"/>
    <x v="5"/>
    <s v="2099813"/>
    <s v="Kitchen"/>
    <n v="9.4081094387701955E-4"/>
  </r>
  <r>
    <x v="3"/>
    <s v="Halogen"/>
    <m/>
    <s v="Other"/>
    <n v="1"/>
    <n v="20"/>
    <x v="5"/>
    <s v="2099813"/>
    <s v="Kitchen"/>
    <n v="9.4081094387701955E-4"/>
  </r>
  <r>
    <x v="0"/>
    <s v="Compact Fluorescent"/>
    <m/>
    <s v="Twist"/>
    <n v="2"/>
    <n v="19"/>
    <x v="6"/>
    <s v="2099814"/>
    <s v="Laundry Room"/>
    <n v="9.4081094387701955E-4"/>
  </r>
  <r>
    <x v="0"/>
    <s v="Compact Fluorescent"/>
    <m/>
    <s v="Twist"/>
    <n v="1"/>
    <n v="23"/>
    <x v="6"/>
    <s v="2099814"/>
    <s v="Laundry Room"/>
    <n v="9.4081094387701955E-4"/>
  </r>
  <r>
    <x v="8"/>
    <s v="Incandescent"/>
    <m/>
    <s v="Reflector"/>
    <n v="1"/>
    <n v="65"/>
    <x v="7"/>
    <s v="2099815"/>
    <s v="Living Room"/>
    <n v="9.4081094387701955E-4"/>
  </r>
  <r>
    <x v="6"/>
    <s v="Incandescent"/>
    <m/>
    <s v="Standard A Lamp"/>
    <n v="1"/>
    <n v="60"/>
    <x v="7"/>
    <s v="2099815"/>
    <s v="Living Room"/>
    <n v="9.4081094387701955E-4"/>
  </r>
  <r>
    <x v="4"/>
    <s v="Incandescent"/>
    <m/>
    <s v="Clear"/>
    <n v="1"/>
    <n v="100"/>
    <x v="7"/>
    <s v="2099815"/>
    <s v="Living Room"/>
    <n v="9.4081094387701955E-4"/>
  </r>
  <r>
    <x v="0"/>
    <s v="Incandescent"/>
    <m/>
    <s v="Standard A Lamp"/>
    <n v="2"/>
    <n v="100"/>
    <x v="2"/>
    <s v="2099816"/>
    <s v="Bathroom"/>
    <n v="9.4081094387701955E-4"/>
  </r>
  <r>
    <x v="1"/>
    <s v="Incandescent"/>
    <m/>
    <s v="Standard A Lamp"/>
    <n v="3"/>
    <n v="100"/>
    <x v="2"/>
    <s v="2099816"/>
    <s v="Bathroom"/>
    <n v="9.4081094387701955E-4"/>
  </r>
  <r>
    <x v="5"/>
    <s v="Incandescent"/>
    <m/>
    <s v="Decorative"/>
    <n v="4"/>
    <n v="60"/>
    <x v="10"/>
    <s v="2099817"/>
    <s v="Master Bedroom"/>
    <n v="9.4081094387701955E-4"/>
  </r>
  <r>
    <x v="3"/>
    <s v="Incandescent"/>
    <m/>
    <s v="Mini base"/>
    <n v="3"/>
    <n v="40"/>
    <x v="10"/>
    <s v="2099817"/>
    <s v="Master Bedroom"/>
    <n v="9.4081094387701955E-4"/>
  </r>
  <r>
    <x v="0"/>
    <s v="Linear Fluorescent"/>
    <n v="48"/>
    <s v="T-8"/>
    <n v="4"/>
    <n v="32"/>
    <x v="8"/>
    <s v="2099818"/>
    <s v="Office"/>
    <n v="9.4081094387701955E-4"/>
  </r>
  <r>
    <x v="0"/>
    <s v="Compact Fluorescent"/>
    <m/>
    <s v="Twist"/>
    <n v="1"/>
    <n v="28"/>
    <x v="9"/>
    <s v="210021"/>
    <s v="Other"/>
    <n v="2.8446742333283401E-4"/>
  </r>
  <r>
    <x v="0"/>
    <s v="Compact Fluorescent"/>
    <m/>
    <s v="Circline (Screw Base)"/>
    <n v="1"/>
    <n v="28"/>
    <x v="9"/>
    <s v="210021"/>
    <s v="Other"/>
    <n v="2.8446742333283401E-4"/>
  </r>
  <r>
    <x v="0"/>
    <s v="Incandescent"/>
    <m/>
    <s v="Standard A Lamp"/>
    <n v="1"/>
    <n v="65"/>
    <x v="9"/>
    <s v="210021"/>
    <s v="Other"/>
    <n v="2.8446742333283401E-4"/>
  </r>
  <r>
    <x v="0"/>
    <s v="Incandescent"/>
    <m/>
    <s v="Standard A Lamp"/>
    <n v="1"/>
    <n v="100"/>
    <x v="9"/>
    <s v="210021"/>
    <s v="Other"/>
    <n v="2.8446742333283401E-4"/>
  </r>
  <r>
    <x v="4"/>
    <s v="Incandescent"/>
    <m/>
    <s v="Standard A Lamp"/>
    <n v="1"/>
    <n v="65"/>
    <x v="9"/>
    <s v="210021"/>
    <s v="Other"/>
    <n v="2.8446742333283401E-4"/>
  </r>
  <r>
    <x v="0"/>
    <s v="Incandescent"/>
    <m/>
    <s v="Reflector"/>
    <n v="1"/>
    <n v="60"/>
    <x v="2"/>
    <s v="210022"/>
    <s v="Bathroom"/>
    <n v="2.8446742333283401E-4"/>
  </r>
  <r>
    <x v="4"/>
    <s v="Incandescent"/>
    <m/>
    <s v="Standard A Lamp"/>
    <n v="1"/>
    <n v="65"/>
    <x v="0"/>
    <s v="210023"/>
    <s v="Bedroom"/>
    <n v="2.8446742333283401E-4"/>
  </r>
  <r>
    <x v="5"/>
    <s v="Incandescent"/>
    <m/>
    <s v="Standard A Lamp"/>
    <n v="1"/>
    <n v="75"/>
    <x v="0"/>
    <s v="210023"/>
    <s v="Bedroom"/>
    <n v="2.8446742333283401E-4"/>
  </r>
  <r>
    <x v="0"/>
    <s v="Compact Fluorescent"/>
    <m/>
    <s v="Twist"/>
    <n v="1"/>
    <n v="28"/>
    <x v="0"/>
    <s v="210024"/>
    <s v="Bedroom"/>
    <n v="2.8446742333283401E-4"/>
  </r>
  <r>
    <x v="0"/>
    <s v="Incandescent"/>
    <m/>
    <s v="Standard A Lamp"/>
    <n v="4"/>
    <n v="60"/>
    <x v="1"/>
    <s v="210025"/>
    <s v="Dining Room"/>
    <n v="2.8446742333283401E-4"/>
  </r>
  <r>
    <x v="0"/>
    <s v="Incandescent"/>
    <m/>
    <s v="Reflector"/>
    <n v="1"/>
    <n v="65"/>
    <x v="9"/>
    <s v="210026"/>
    <s v="Other"/>
    <n v="2.8446742333283401E-4"/>
  </r>
  <r>
    <x v="6"/>
    <s v="Compact Fluorescent"/>
    <m/>
    <s v="Twist"/>
    <n v="5"/>
    <n v="22"/>
    <x v="12"/>
    <s v="210027"/>
    <s v="Family Room"/>
    <n v="2.8446742333283401E-4"/>
  </r>
  <r>
    <x v="6"/>
    <s v="Incandescent"/>
    <m/>
    <s v="Globe"/>
    <n v="3"/>
    <n v="100"/>
    <x v="12"/>
    <s v="210027"/>
    <s v="Family Room"/>
    <n v="2.8446742333283401E-4"/>
  </r>
  <r>
    <x v="0"/>
    <s v="Incandescent"/>
    <m/>
    <s v="Standard A Lamp"/>
    <n v="1"/>
    <n v="100"/>
    <x v="12"/>
    <s v="210027"/>
    <s v="Family Room"/>
    <n v="2.8446742333283401E-4"/>
  </r>
  <r>
    <x v="0"/>
    <s v="Linear Fluorescent"/>
    <n v="48"/>
    <s v="T-4"/>
    <n v="2"/>
    <n v="40"/>
    <x v="11"/>
    <s v="210028"/>
    <s v="Garage"/>
    <n v="2.8446742333283401E-4"/>
  </r>
  <r>
    <x v="0"/>
    <s v="Incandescent"/>
    <m/>
    <s v="Standard A Lamp"/>
    <n v="1"/>
    <n v="75"/>
    <x v="5"/>
    <s v="210029"/>
    <s v="Kitchen"/>
    <n v="2.8446742333283401E-4"/>
  </r>
  <r>
    <x v="0"/>
    <s v="Incandescent"/>
    <m/>
    <s v="Standard A Lamp"/>
    <n v="3"/>
    <n v="60"/>
    <x v="0"/>
    <s v="210031"/>
    <s v="Bedroom"/>
    <n v="5.1690495698823106E-4"/>
  </r>
  <r>
    <x v="4"/>
    <s v="Incandescent"/>
    <m/>
    <s v="3-Way Incandescent"/>
    <n v="1"/>
    <n v="70"/>
    <x v="0"/>
    <s v="210031"/>
    <s v="Bedroom"/>
    <n v="5.1690495698823106E-4"/>
  </r>
  <r>
    <x v="0"/>
    <s v="Incandescent"/>
    <m/>
    <s v="Decorative"/>
    <n v="3"/>
    <n v="40"/>
    <x v="0"/>
    <s v="210032"/>
    <s v="Bedroom"/>
    <n v="5.1690495698823106E-4"/>
  </r>
  <r>
    <x v="9"/>
    <s v="Incandescent"/>
    <m/>
    <s v="Standard A Lamp"/>
    <n v="5"/>
    <n v="60"/>
    <x v="1"/>
    <s v="210033"/>
    <s v="Dining Room"/>
    <n v="5.1690495698823106E-4"/>
  </r>
  <r>
    <x v="0"/>
    <s v="Incandescent"/>
    <m/>
    <s v="Standard A Lamp"/>
    <n v="1"/>
    <n v="60"/>
    <x v="4"/>
    <s v="210034"/>
    <s v="Closet"/>
    <n v="5.1690495698823106E-4"/>
  </r>
  <r>
    <x v="1"/>
    <s v="Incandescent"/>
    <m/>
    <s v="Standard A Lamp"/>
    <n v="1"/>
    <n v="60"/>
    <x v="4"/>
    <s v="210035"/>
    <s v="Closet"/>
    <n v="5.1690495698823106E-4"/>
  </r>
  <r>
    <x v="0"/>
    <s v="Incandescent"/>
    <m/>
    <s v="Standard A Lamp"/>
    <n v="1"/>
    <n v="60"/>
    <x v="0"/>
    <s v="210036"/>
    <s v="Bedroom"/>
    <n v="5.1690495698823106E-4"/>
  </r>
  <r>
    <x v="9"/>
    <s v="Incandescent"/>
    <m/>
    <s v="Standard A Lamp"/>
    <n v="6"/>
    <n v="60"/>
    <x v="1"/>
    <s v="210037"/>
    <s v="Dining Room"/>
    <n v="5.1690495698823106E-4"/>
  </r>
  <r>
    <x v="1"/>
    <s v="Incandescent"/>
    <m/>
    <s v="Standard A Lamp"/>
    <n v="3"/>
    <n v="60"/>
    <x v="2"/>
    <s v="210038"/>
    <s v="Bathroom"/>
    <n v="5.1690495698823106E-4"/>
  </r>
  <r>
    <x v="4"/>
    <s v="Incandescent"/>
    <m/>
    <s v="Standard A Lamp"/>
    <n v="1"/>
    <n v="60"/>
    <x v="8"/>
    <s v="210039"/>
    <s v="Office"/>
    <n v="5.1690495698823106E-4"/>
  </r>
  <r>
    <x v="0"/>
    <s v="Compact Fluorescent"/>
    <m/>
    <s v="Twist"/>
    <n v="2"/>
    <n v="15"/>
    <x v="8"/>
    <s v="210039"/>
    <s v="Office"/>
    <n v="5.1690495698823106E-4"/>
  </r>
  <r>
    <x v="0"/>
    <s v="Incandescent"/>
    <m/>
    <s v="Decorative"/>
    <n v="3"/>
    <n v="40"/>
    <x v="12"/>
    <s v="2100310"/>
    <s v="Family Room"/>
    <n v="5.1690495698823106E-4"/>
  </r>
  <r>
    <x v="9"/>
    <s v="Incandescent"/>
    <m/>
    <s v="Standard A Lamp"/>
    <n v="3"/>
    <n v="60"/>
    <x v="3"/>
    <s v="2100311"/>
    <s v="Hall"/>
    <n v="5.1690495698823106E-4"/>
  </r>
  <r>
    <x v="0"/>
    <s v="Incandescent"/>
    <m/>
    <s v="Standard A Lamp"/>
    <n v="1"/>
    <n v="60"/>
    <x v="11"/>
    <s v="2100312"/>
    <s v="Garage"/>
    <n v="5.1690495698823106E-4"/>
  </r>
  <r>
    <x v="7"/>
    <s v="Incandescent"/>
    <m/>
    <s v="Standard A Lamp"/>
    <n v="1"/>
    <n v="60"/>
    <x v="11"/>
    <s v="2100312"/>
    <s v="Garage"/>
    <n v="5.1690495698823106E-4"/>
  </r>
  <r>
    <x v="8"/>
    <s v="Compact Fluorescent"/>
    <m/>
    <s v="Reflector"/>
    <n v="1"/>
    <n v="23"/>
    <x v="3"/>
    <s v="2100313"/>
    <s v="Hall"/>
    <n v="5.1690495698823106E-4"/>
  </r>
  <r>
    <x v="8"/>
    <s v="Incandescent"/>
    <m/>
    <s v="Reflector"/>
    <n v="1"/>
    <n v="65"/>
    <x v="3"/>
    <s v="2100313"/>
    <s v="Hall"/>
    <n v="5.1690495698823106E-4"/>
  </r>
  <r>
    <x v="8"/>
    <s v="Incandescent"/>
    <m/>
    <s v="Reflector"/>
    <n v="1"/>
    <n v="65"/>
    <x v="5"/>
    <s v="2100314"/>
    <s v="Kitchen"/>
    <n v="5.1690495698823106E-4"/>
  </r>
  <r>
    <x v="8"/>
    <s v="Compact Fluorescent"/>
    <m/>
    <s v="Reflector"/>
    <n v="1"/>
    <n v="15"/>
    <x v="5"/>
    <s v="2100314"/>
    <s v="Kitchen"/>
    <n v="5.1690495698823106E-4"/>
  </r>
  <r>
    <x v="0"/>
    <s v="Incandescent"/>
    <m/>
    <s v="Standard A Lamp"/>
    <n v="2"/>
    <n v="60"/>
    <x v="6"/>
    <s v="2100315"/>
    <s v="Laundry Room"/>
    <n v="5.1690495698823106E-4"/>
  </r>
  <r>
    <x v="5"/>
    <s v="Incandescent"/>
    <m/>
    <s v="Standard A Lamp"/>
    <n v="3"/>
    <n v="60"/>
    <x v="7"/>
    <s v="2100316"/>
    <s v="Living Room"/>
    <n v="5.1690495698823106E-4"/>
  </r>
  <r>
    <x v="4"/>
    <s v="Incandescent"/>
    <m/>
    <s v="Clear"/>
    <n v="1"/>
    <n v="60"/>
    <x v="7"/>
    <s v="2100316"/>
    <s v="Living Room"/>
    <n v="5.1690495698823106E-4"/>
  </r>
  <r>
    <x v="4"/>
    <s v="Compact Fluorescent"/>
    <m/>
    <s v="Twist"/>
    <n v="2"/>
    <n v="13"/>
    <x v="7"/>
    <s v="2100316"/>
    <s v="Living Room"/>
    <n v="5.1690495698823106E-4"/>
  </r>
  <r>
    <x v="1"/>
    <s v="Incandescent"/>
    <m/>
    <s v="Mini base"/>
    <n v="3"/>
    <n v="40"/>
    <x v="2"/>
    <s v="2100317"/>
    <s v="Bathroom"/>
    <n v="5.1690495698823106E-4"/>
  </r>
  <r>
    <x v="8"/>
    <s v="Halogen"/>
    <m/>
    <s v="PAR"/>
    <n v="1"/>
    <n v="90"/>
    <x v="2"/>
    <s v="2100317"/>
    <s v="Bathroom"/>
    <n v="5.1690495698823106E-4"/>
  </r>
  <r>
    <x v="0"/>
    <s v="Compact Fluorescent"/>
    <m/>
    <s v="Twist"/>
    <n v="2"/>
    <n v="15"/>
    <x v="10"/>
    <s v="2100318"/>
    <s v="Master Bedroom"/>
    <n v="5.1690495698823106E-4"/>
  </r>
  <r>
    <x v="4"/>
    <s v="Compact Fluorescent"/>
    <m/>
    <s v="Twist"/>
    <n v="1"/>
    <n v="15"/>
    <x v="10"/>
    <s v="2100318"/>
    <s v="Master Bedroom"/>
    <n v="5.1690495698823106E-4"/>
  </r>
  <r>
    <x v="0"/>
    <s v="Incandescent"/>
    <m/>
    <s v="Standard A Lamp"/>
    <n v="1"/>
    <n v="60"/>
    <x v="4"/>
    <s v="2100319"/>
    <s v="Closet"/>
    <n v="5.1690495698823106E-4"/>
  </r>
  <r>
    <x v="0"/>
    <s v="Incandescent"/>
    <m/>
    <s v="Standard A Lamp"/>
    <n v="1"/>
    <n v="60"/>
    <x v="4"/>
    <s v="2100320"/>
    <s v="Closet"/>
    <n v="5.1690495698823106E-4"/>
  </r>
  <r>
    <x v="1"/>
    <s v="Incandescent"/>
    <m/>
    <s v="Standard A Lamp"/>
    <n v="2"/>
    <n v="60"/>
    <x v="2"/>
    <s v="2100321"/>
    <s v="Bathroom"/>
    <n v="5.1690495698823106E-4"/>
  </r>
  <r>
    <x v="1"/>
    <s v="Compact Fluorescent"/>
    <m/>
    <s v="Twist"/>
    <n v="2"/>
    <n v="15"/>
    <x v="2"/>
    <s v="2100321"/>
    <s v="Bathroom"/>
    <n v="5.1690495698823106E-4"/>
  </r>
  <r>
    <x v="8"/>
    <s v="Compact Fluorescent"/>
    <m/>
    <s v="Reflector"/>
    <n v="1"/>
    <n v="23"/>
    <x v="3"/>
    <s v="2100322"/>
    <s v="Hall"/>
    <n v="5.1690495698823106E-4"/>
  </r>
  <r>
    <x v="0"/>
    <s v="Halogen"/>
    <m/>
    <s v="MR"/>
    <n v="3"/>
    <n v="50"/>
    <x v="3"/>
    <s v="2100323"/>
    <s v="Hall"/>
    <n v="5.1690495698823106E-4"/>
  </r>
  <r>
    <x v="0"/>
    <s v="Incandescent"/>
    <m/>
    <s v="Standard A Lamp"/>
    <n v="2"/>
    <n v="60"/>
    <x v="2"/>
    <s v="2100324"/>
    <s v="Bathroom"/>
    <n v="5.1690495698823106E-4"/>
  </r>
  <r>
    <x v="5"/>
    <s v="Compact Fluorescent"/>
    <m/>
    <s v="Twist"/>
    <n v="2"/>
    <n v="15"/>
    <x v="7"/>
    <s v="210061"/>
    <s v="Living Room"/>
    <n v="2.9634285766104543E-4"/>
  </r>
  <r>
    <x v="8"/>
    <s v="Incandescent"/>
    <m/>
    <s v="Reflector"/>
    <n v="1"/>
    <n v="60"/>
    <x v="7"/>
    <s v="210061"/>
    <s v="Living Room"/>
    <n v="2.9634285766104543E-4"/>
  </r>
  <r>
    <x v="4"/>
    <s v="Compact Fluorescent"/>
    <m/>
    <s v="Twist"/>
    <n v="1"/>
    <n v="15"/>
    <x v="7"/>
    <s v="210061"/>
    <s v="Living Room"/>
    <n v="2.9634285766104543E-4"/>
  </r>
  <r>
    <x v="1"/>
    <s v="Compact Fluorescent"/>
    <m/>
    <s v="Twist"/>
    <n v="1"/>
    <n v="15"/>
    <x v="2"/>
    <s v="210062"/>
    <s v="Bathroom"/>
    <n v="2.9634285766104543E-4"/>
  </r>
  <r>
    <x v="5"/>
    <s v="Compact Fluorescent"/>
    <m/>
    <s v="Twist"/>
    <n v="2"/>
    <n v="15"/>
    <x v="0"/>
    <s v="210063"/>
    <s v="Bedroom"/>
    <n v="2.9634285766104543E-4"/>
  </r>
  <r>
    <x v="4"/>
    <s v="Compact Fluorescent"/>
    <m/>
    <s v="Twist"/>
    <n v="1"/>
    <n v="15"/>
    <x v="0"/>
    <s v="210063"/>
    <s v="Bedroom"/>
    <n v="2.9634285766104543E-4"/>
  </r>
  <r>
    <x v="4"/>
    <s v="Incandescent"/>
    <m/>
    <s v="Standard A Lamp"/>
    <n v="1"/>
    <n v="100"/>
    <x v="0"/>
    <s v="210063"/>
    <s v="Bedroom"/>
    <n v="2.9634285766104543E-4"/>
  </r>
  <r>
    <x v="0"/>
    <s v="Linear Fluorescent"/>
    <n v="48"/>
    <s v="T-8"/>
    <n v="2"/>
    <n v="32"/>
    <x v="4"/>
    <s v="210064"/>
    <s v="Closet"/>
    <n v="2.9634285766104543E-4"/>
  </r>
  <r>
    <x v="1"/>
    <s v="Linear Fluorescent"/>
    <n v="21"/>
    <s v="T-5"/>
    <n v="1"/>
    <n v="8"/>
    <x v="4"/>
    <s v="210065"/>
    <s v="Closet"/>
    <n v="2.9634285766104543E-4"/>
  </r>
  <r>
    <x v="9"/>
    <s v="Incandescent"/>
    <m/>
    <s v="Standard A Lamp"/>
    <n v="2"/>
    <n v="60"/>
    <x v="12"/>
    <s v="210066"/>
    <s v="Family Room"/>
    <n v="2.9634285766104543E-4"/>
  </r>
  <r>
    <x v="5"/>
    <s v="Compact Fluorescent"/>
    <m/>
    <s v="Twist"/>
    <n v="3"/>
    <n v="15"/>
    <x v="12"/>
    <s v="210066"/>
    <s v="Family Room"/>
    <n v="2.9634285766104543E-4"/>
  </r>
  <r>
    <x v="4"/>
    <s v="Compact Fluorescent"/>
    <m/>
    <s v="Twist"/>
    <n v="1"/>
    <n v="15"/>
    <x v="12"/>
    <s v="210066"/>
    <s v="Family Room"/>
    <n v="2.9634285766104543E-4"/>
  </r>
  <r>
    <x v="4"/>
    <s v="Compact Fluorescent"/>
    <m/>
    <s v="Straight Tube"/>
    <n v="1"/>
    <n v="28"/>
    <x v="12"/>
    <s v="210066"/>
    <s v="Family Room"/>
    <n v="2.9634285766104543E-4"/>
  </r>
  <r>
    <x v="14"/>
    <s v="Incandescent"/>
    <m/>
    <s v="3-Way Incandescent"/>
    <n v="1"/>
    <n v="100"/>
    <x v="12"/>
    <s v="210066"/>
    <s v="Family Room"/>
    <n v="2.9634285766104543E-4"/>
  </r>
  <r>
    <x v="0"/>
    <s v="Linear Fluorescent"/>
    <n v="48"/>
    <s v="T-8"/>
    <n v="2"/>
    <n v="32"/>
    <x v="6"/>
    <s v="210067"/>
    <s v="Laundry Room"/>
    <n v="2.9634285766104543E-4"/>
  </r>
  <r>
    <x v="0"/>
    <s v="Linear Fluorescent"/>
    <n v="48"/>
    <s v="T-12"/>
    <n v="2"/>
    <n v="40"/>
    <x v="11"/>
    <s v="210068"/>
    <s v="Garage"/>
    <n v="2.9634285766104543E-4"/>
  </r>
  <r>
    <x v="8"/>
    <s v="Incandescent"/>
    <m/>
    <s v="Reflector"/>
    <n v="1"/>
    <n v="60"/>
    <x v="5"/>
    <s v="210069"/>
    <s v="Kitchen"/>
    <n v="2.9634285766104543E-4"/>
  </r>
  <r>
    <x v="0"/>
    <s v="Halogen"/>
    <m/>
    <s v="MR"/>
    <n v="3"/>
    <n v="50"/>
    <x v="5"/>
    <s v="210069"/>
    <s v="Kitchen"/>
    <n v="2.9634285766104543E-4"/>
  </r>
  <r>
    <x v="9"/>
    <s v="Incandescent"/>
    <m/>
    <s v="Standard A Lamp"/>
    <n v="5"/>
    <n v="60"/>
    <x v="1"/>
    <s v="2100610"/>
    <s v="Dining Room"/>
    <n v="2.9634285766104543E-4"/>
  </r>
  <r>
    <x v="0"/>
    <s v="Incandescent"/>
    <m/>
    <s v="Standard A Lamp"/>
    <n v="1"/>
    <n v="40"/>
    <x v="3"/>
    <s v="2100611"/>
    <s v="Hall"/>
    <n v="2.9634285766104543E-4"/>
  </r>
  <r>
    <x v="1"/>
    <s v="Compact Fluorescent"/>
    <m/>
    <s v="Twist"/>
    <n v="4"/>
    <n v="15"/>
    <x v="2"/>
    <s v="2100612"/>
    <s v="Bathroom"/>
    <n v="2.9634285766104543E-4"/>
  </r>
  <r>
    <x v="0"/>
    <s v="Incandescent"/>
    <m/>
    <s v="Standard A Lamp"/>
    <n v="1"/>
    <n v="40"/>
    <x v="4"/>
    <s v="2100613"/>
    <s v="Closet"/>
    <n v="2.9634285766104543E-4"/>
  </r>
  <r>
    <x v="5"/>
    <s v="Incandescent"/>
    <m/>
    <s v="Standard A Lamp"/>
    <n v="1"/>
    <n v="60"/>
    <x v="0"/>
    <s v="2100614"/>
    <s v="Bedroom"/>
    <n v="2.9634285766104543E-4"/>
  </r>
  <r>
    <x v="4"/>
    <s v="Incandescent"/>
    <m/>
    <s v="Standard A Lamp"/>
    <n v="1"/>
    <n v="60"/>
    <x v="0"/>
    <s v="2100614"/>
    <s v="Bedroom"/>
    <n v="2.9634285766104543E-4"/>
  </r>
  <r>
    <x v="5"/>
    <s v="Compact Fluorescent"/>
    <m/>
    <s v="Twist"/>
    <n v="1"/>
    <n v="15"/>
    <x v="0"/>
    <s v="2100615"/>
    <s v="Bedroom"/>
    <n v="2.9634285766104543E-4"/>
  </r>
  <r>
    <x v="6"/>
    <s v="Incandescent"/>
    <m/>
    <s v="Standard A Lamp"/>
    <n v="1"/>
    <n v="100"/>
    <x v="0"/>
    <s v="2100615"/>
    <s v="Bedroom"/>
    <n v="2.9634285766104543E-4"/>
  </r>
  <r>
    <x v="9"/>
    <s v="Incandescent"/>
    <m/>
    <s v="Standard A Lamp"/>
    <n v="1"/>
    <n v="60"/>
    <x v="3"/>
    <s v="2100616"/>
    <s v="Hall"/>
    <n v="2.9634285766104543E-4"/>
  </r>
  <r>
    <x v="9"/>
    <s v="Incandescent"/>
    <m/>
    <s v="Standard A Lamp"/>
    <n v="5"/>
    <n v="60"/>
    <x v="3"/>
    <s v="2100616"/>
    <s v="Hall"/>
    <n v="2.9634285766104543E-4"/>
  </r>
  <r>
    <x v="1"/>
    <s v="Incandescent"/>
    <m/>
    <s v="Globe"/>
    <n v="4"/>
    <n v="40"/>
    <x v="2"/>
    <s v="210121"/>
    <s v="Bathroom"/>
    <n v="9.4081094387701955E-4"/>
  </r>
  <r>
    <x v="1"/>
    <s v="Other"/>
    <m/>
    <s v="LED Interior"/>
    <n v="3"/>
    <n v="12"/>
    <x v="2"/>
    <s v="210122"/>
    <s v="Bathroom"/>
    <n v="9.4081094387701955E-4"/>
  </r>
  <r>
    <x v="8"/>
    <s v="Other"/>
    <m/>
    <s v="LED Interior"/>
    <n v="1"/>
    <n v="12"/>
    <x v="2"/>
    <s v="210122"/>
    <s v="Bathroom"/>
    <n v="9.4081094387701955E-4"/>
  </r>
  <r>
    <x v="8"/>
    <s v="Incandescent"/>
    <m/>
    <s v="Reflector"/>
    <n v="1"/>
    <n v="65"/>
    <x v="2"/>
    <s v="210122"/>
    <s v="Bathroom"/>
    <n v="9.4081094387701955E-4"/>
  </r>
  <r>
    <x v="5"/>
    <s v="Compact Fluorescent"/>
    <m/>
    <s v="Twist"/>
    <n v="4"/>
    <n v="15"/>
    <x v="0"/>
    <s v="210123"/>
    <s v="Bedroom"/>
    <n v="9.4081094387701955E-4"/>
  </r>
  <r>
    <x v="4"/>
    <s v="Compact Fluorescent"/>
    <m/>
    <s v="Twist"/>
    <n v="1"/>
    <n v="15"/>
    <x v="0"/>
    <s v="210123"/>
    <s v="Bedroom"/>
    <n v="9.4081094387701955E-4"/>
  </r>
  <r>
    <x v="4"/>
    <s v="Incandescent"/>
    <m/>
    <s v="Standard A Lamp"/>
    <n v="1"/>
    <n v="60"/>
    <x v="0"/>
    <s v="210123"/>
    <s v="Bedroom"/>
    <n v="9.4081094387701955E-4"/>
  </r>
  <r>
    <x v="0"/>
    <s v="Incandescent"/>
    <m/>
    <s v="Standard A Lamp"/>
    <n v="1"/>
    <n v="100"/>
    <x v="11"/>
    <s v="210124"/>
    <s v="Garage"/>
    <n v="9.4081094387701955E-4"/>
  </r>
  <r>
    <x v="0"/>
    <s v="Linear Fluorescent"/>
    <n v="48"/>
    <s v="T-12"/>
    <n v="2"/>
    <n v="40"/>
    <x v="11"/>
    <s v="210124"/>
    <s v="Garage"/>
    <n v="9.4081094387701955E-4"/>
  </r>
  <r>
    <x v="7"/>
    <s v="Incandescent"/>
    <m/>
    <s v="Standard A Lamp"/>
    <n v="1"/>
    <n v="100"/>
    <x v="11"/>
    <s v="210124"/>
    <s v="Garage"/>
    <n v="9.4081094387701955E-4"/>
  </r>
  <r>
    <x v="0"/>
    <s v="Incandescent"/>
    <m/>
    <s v="Mini base"/>
    <n v="3"/>
    <n v="40"/>
    <x v="3"/>
    <s v="210125"/>
    <s v="Hall"/>
    <n v="9.4081094387701955E-4"/>
  </r>
  <r>
    <x v="0"/>
    <s v="Incandescent"/>
    <m/>
    <s v="Mini base"/>
    <n v="3"/>
    <n v="40"/>
    <x v="5"/>
    <s v="210126"/>
    <s v="Kitchen"/>
    <n v="9.4081094387701955E-4"/>
  </r>
  <r>
    <x v="0"/>
    <s v="Compact Fluorescent"/>
    <m/>
    <s v="Twist"/>
    <n v="2"/>
    <n v="15"/>
    <x v="5"/>
    <s v="210126"/>
    <s v="Kitchen"/>
    <n v="9.4081094387701955E-4"/>
  </r>
  <r>
    <x v="4"/>
    <s v="Incandescent"/>
    <m/>
    <s v="Standard A Lamp"/>
    <n v="1"/>
    <n v="75"/>
    <x v="7"/>
    <s v="210127"/>
    <s v="Living Room"/>
    <n v="9.4081094387701955E-4"/>
  </r>
  <r>
    <x v="5"/>
    <s v="Other"/>
    <m/>
    <s v="LED Interior"/>
    <n v="4"/>
    <n v="12"/>
    <x v="7"/>
    <s v="210127"/>
    <s v="Living Room"/>
    <n v="9.4081094387701955E-4"/>
  </r>
  <r>
    <x v="8"/>
    <s v="Compact Fluorescent"/>
    <m/>
    <s v="Reflector"/>
    <n v="1"/>
    <n v="15"/>
    <x v="0"/>
    <s v="210128"/>
    <s v="Bedroom"/>
    <n v="9.4081094387701955E-4"/>
  </r>
  <r>
    <x v="1"/>
    <s v="Incandescent"/>
    <m/>
    <s v="Heat Lamp"/>
    <n v="1"/>
    <n v="40"/>
    <x v="0"/>
    <s v="210128"/>
    <s v="Bedroom"/>
    <n v="9.4081094387701955E-4"/>
  </r>
  <r>
    <x v="0"/>
    <s v="Compact Fluorescent"/>
    <m/>
    <s v="Circline (Screw Base)"/>
    <n v="1"/>
    <n v="22"/>
    <x v="0"/>
    <s v="210128"/>
    <s v="Bedroom"/>
    <n v="9.4081094387701955E-4"/>
  </r>
  <r>
    <x v="8"/>
    <s v="Compact Fluorescent"/>
    <m/>
    <s v="Reflector"/>
    <n v="1"/>
    <n v="15"/>
    <x v="6"/>
    <s v="210129"/>
    <s v="Laundry Room"/>
    <n v="9.4081094387701955E-4"/>
  </r>
  <r>
    <x v="1"/>
    <s v="Compact Fluorescent"/>
    <m/>
    <s v="Twist"/>
    <n v="1"/>
    <n v="15"/>
    <x v="6"/>
    <s v="210129"/>
    <s v="Laundry Room"/>
    <n v="9.4081094387701955E-4"/>
  </r>
  <r>
    <x v="0"/>
    <s v="Incandescent"/>
    <m/>
    <s v="Mini base"/>
    <n v="3"/>
    <n v="40"/>
    <x v="0"/>
    <s v="2101210"/>
    <s v="Bedroom"/>
    <n v="9.4081094387701955E-4"/>
  </r>
  <r>
    <x v="8"/>
    <s v="Compact Fluorescent"/>
    <m/>
    <s v="Reflector"/>
    <n v="1"/>
    <n v="15"/>
    <x v="3"/>
    <s v="2101211"/>
    <s v="Hall"/>
    <n v="9.4081094387701955E-4"/>
  </r>
  <r>
    <x v="0"/>
    <s v="Compact Fluorescent"/>
    <m/>
    <s v="Twist"/>
    <n v="1"/>
    <n v="22"/>
    <x v="0"/>
    <s v="210161"/>
    <s v="Bedroom"/>
    <n v="9.4081094387701955E-4"/>
  </r>
  <r>
    <x v="0"/>
    <s v="Compact Fluorescent"/>
    <m/>
    <s v="Twist"/>
    <n v="1"/>
    <n v="22"/>
    <x v="7"/>
    <s v="210162"/>
    <s v="Living Room"/>
    <n v="9.4081094387701955E-4"/>
  </r>
  <r>
    <x v="4"/>
    <s v="Compact Fluorescent"/>
    <m/>
    <s v="Twist"/>
    <n v="1"/>
    <n v="22"/>
    <x v="7"/>
    <s v="210162"/>
    <s v="Living Room"/>
    <n v="9.4081094387701955E-4"/>
  </r>
  <r>
    <x v="6"/>
    <s v="Incandescent"/>
    <m/>
    <s v="Standard A Lamp"/>
    <n v="1"/>
    <n v="150"/>
    <x v="7"/>
    <s v="210162"/>
    <s v="Living Room"/>
    <n v="9.4081094387701955E-4"/>
  </r>
  <r>
    <x v="1"/>
    <s v="Incandescent"/>
    <m/>
    <s v="Globe"/>
    <n v="8"/>
    <n v="60"/>
    <x v="2"/>
    <s v="210163"/>
    <s v="Bathroom"/>
    <n v="9.4081094387701955E-4"/>
  </r>
  <r>
    <x v="1"/>
    <s v="Incandescent"/>
    <m/>
    <s v="Globe"/>
    <n v="4"/>
    <n v="60"/>
    <x v="2"/>
    <s v="210164"/>
    <s v="Bathroom"/>
    <n v="9.4081094387701955E-4"/>
  </r>
  <r>
    <x v="0"/>
    <s v="Compact Fluorescent"/>
    <m/>
    <s v="Twist"/>
    <n v="1"/>
    <n v="15"/>
    <x v="0"/>
    <s v="210165"/>
    <s v="Bedroom"/>
    <n v="9.4081094387701955E-4"/>
  </r>
  <r>
    <x v="4"/>
    <s v="Incandescent"/>
    <m/>
    <s v="Standard A Lamp"/>
    <n v="1"/>
    <n v="40"/>
    <x v="0"/>
    <s v="210165"/>
    <s v="Bedroom"/>
    <n v="9.4081094387701955E-4"/>
  </r>
  <r>
    <x v="0"/>
    <s v="Compact Fluorescent"/>
    <m/>
    <s v="Twist"/>
    <n v="1"/>
    <n v="15"/>
    <x v="0"/>
    <s v="210166"/>
    <s v="Bedroom"/>
    <n v="9.4081094387701955E-4"/>
  </r>
  <r>
    <x v="4"/>
    <s v="Incandescent"/>
    <m/>
    <s v="Standard A Lamp"/>
    <n v="1"/>
    <n v="40"/>
    <x v="0"/>
    <s v="210166"/>
    <s v="Bedroom"/>
    <n v="9.4081094387701955E-4"/>
  </r>
  <r>
    <x v="13"/>
    <s v="Other"/>
    <m/>
    <s v="LED Interior"/>
    <n v="1"/>
    <n v="12"/>
    <x v="0"/>
    <s v="210166"/>
    <s v="Bedroom"/>
    <n v="9.4081094387701955E-4"/>
  </r>
  <r>
    <x v="0"/>
    <s v="Linear Fluorescent"/>
    <n v="48"/>
    <s v="T-12"/>
    <n v="2"/>
    <n v="32"/>
    <x v="11"/>
    <s v="210167"/>
    <s v="Garage"/>
    <n v="9.4081094387701955E-4"/>
  </r>
  <r>
    <x v="0"/>
    <s v="Linear Fluorescent"/>
    <n v="96"/>
    <s v="T-5"/>
    <n v="4"/>
    <n v="20"/>
    <x v="11"/>
    <s v="210167"/>
    <s v="Garage"/>
    <n v="9.4081094387701955E-4"/>
  </r>
  <r>
    <x v="0"/>
    <s v="Incandescent"/>
    <m/>
    <s v="Standard A Lamp"/>
    <n v="1"/>
    <n v="100"/>
    <x v="11"/>
    <s v="210167"/>
    <s v="Garage"/>
    <n v="9.4081094387701955E-4"/>
  </r>
  <r>
    <x v="7"/>
    <s v="Incandescent"/>
    <m/>
    <s v="Standard A Lamp"/>
    <n v="1"/>
    <n v="60"/>
    <x v="11"/>
    <s v="210167"/>
    <s v="Garage"/>
    <n v="9.4081094387701955E-4"/>
  </r>
  <r>
    <x v="0"/>
    <s v="Compact Fluorescent"/>
    <m/>
    <s v="Twist"/>
    <n v="1"/>
    <n v="15"/>
    <x v="3"/>
    <s v="210168"/>
    <s v="Hall"/>
    <n v="9.4081094387701955E-4"/>
  </r>
  <r>
    <x v="0"/>
    <s v="Compact Fluorescent"/>
    <m/>
    <s v="Twist"/>
    <n v="6"/>
    <n v="15"/>
    <x v="5"/>
    <s v="210169"/>
    <s v="Kitchen"/>
    <n v="9.4081094387701955E-4"/>
  </r>
  <r>
    <x v="8"/>
    <s v="Incandescent"/>
    <m/>
    <s v="Reflector"/>
    <n v="1"/>
    <n v="75"/>
    <x v="5"/>
    <s v="210169"/>
    <s v="Kitchen"/>
    <n v="9.4081094387701955E-4"/>
  </r>
  <r>
    <x v="8"/>
    <s v="Compact Fluorescent"/>
    <m/>
    <s v="Reflector"/>
    <n v="1"/>
    <n v="15"/>
    <x v="5"/>
    <s v="210169"/>
    <s v="Kitchen"/>
    <n v="9.4081094387701955E-4"/>
  </r>
  <r>
    <x v="0"/>
    <s v="Compact Fluorescent"/>
    <m/>
    <s v="Twist"/>
    <n v="2"/>
    <n v="22"/>
    <x v="6"/>
    <s v="2101610"/>
    <s v="Laundry Room"/>
    <n v="9.4081094387701955E-4"/>
  </r>
  <r>
    <x v="4"/>
    <s v="Incandescent"/>
    <m/>
    <s v="Standard A Lamp"/>
    <n v="1"/>
    <n v="100"/>
    <x v="7"/>
    <s v="2101611"/>
    <s v="Living Room"/>
    <n v="9.4081094387701955E-4"/>
  </r>
  <r>
    <x v="5"/>
    <s v="Incandescent"/>
    <m/>
    <s v="Standard A Lamp"/>
    <n v="1"/>
    <n v="60"/>
    <x v="7"/>
    <s v="2101611"/>
    <s v="Living Room"/>
    <n v="9.4081094387701955E-4"/>
  </r>
  <r>
    <x v="8"/>
    <s v="Incandescent"/>
    <m/>
    <s v="Reflector"/>
    <n v="1"/>
    <n v="65"/>
    <x v="0"/>
    <s v="2101612"/>
    <s v="Bedroom"/>
    <n v="9.4081094387701955E-4"/>
  </r>
  <r>
    <x v="4"/>
    <s v="Halogen"/>
    <m/>
    <s v="Quartz Tube"/>
    <n v="1"/>
    <n v="100"/>
    <x v="0"/>
    <s v="2101612"/>
    <s v="Bedroom"/>
    <n v="9.4081094387701955E-4"/>
  </r>
  <r>
    <x v="0"/>
    <s v="Compact Fluorescent"/>
    <m/>
    <s v="Twist"/>
    <n v="2"/>
    <n v="22"/>
    <x v="9"/>
    <s v="2101613"/>
    <s v="Other"/>
    <n v="9.4081094387701955E-4"/>
  </r>
  <r>
    <x v="13"/>
    <s v="Incandescent"/>
    <m/>
    <s v="Decorative"/>
    <n v="1"/>
    <n v="25"/>
    <x v="9"/>
    <s v="2101613"/>
    <s v="Other"/>
    <n v="9.4081094387701955E-4"/>
  </r>
  <r>
    <x v="0"/>
    <s v="Compact Fluorescent"/>
    <m/>
    <s v="Twist"/>
    <n v="1"/>
    <n v="22"/>
    <x v="9"/>
    <s v="2101614"/>
    <s v="Other"/>
    <n v="9.4081094387701955E-4"/>
  </r>
  <r>
    <x v="0"/>
    <s v="Compact Fluorescent"/>
    <m/>
    <s v="Twist"/>
    <n v="1"/>
    <n v="15"/>
    <x v="9"/>
    <s v="2101614"/>
    <s v="Other"/>
    <n v="9.4081094387701955E-4"/>
  </r>
  <r>
    <x v="0"/>
    <s v="Incandescent"/>
    <m/>
    <s v="Standard A Lamp"/>
    <n v="2"/>
    <n v="40"/>
    <x v="0"/>
    <s v="210181"/>
    <s v="Bedroom"/>
    <n v="5.2955252069445606E-4"/>
  </r>
  <r>
    <x v="0"/>
    <s v="Incandescent"/>
    <m/>
    <s v="Standard A Lamp"/>
    <n v="2"/>
    <n v="40"/>
    <x v="0"/>
    <s v="210182"/>
    <s v="Bedroom"/>
    <n v="5.2955252069445606E-4"/>
  </r>
  <r>
    <x v="4"/>
    <s v="Incandescent"/>
    <m/>
    <s v="Standard A Lamp"/>
    <n v="1"/>
    <n v="75"/>
    <x v="0"/>
    <s v="210182"/>
    <s v="Bedroom"/>
    <n v="5.2955252069445606E-4"/>
  </r>
  <r>
    <x v="0"/>
    <s v="Incandescent"/>
    <m/>
    <s v="Standard A Lamp"/>
    <n v="2"/>
    <n v="60"/>
    <x v="0"/>
    <s v="210183"/>
    <s v="Bedroom"/>
    <n v="5.2955252069445606E-4"/>
  </r>
  <r>
    <x v="4"/>
    <s v="Incandescent"/>
    <m/>
    <s v="Standard A Lamp"/>
    <n v="1"/>
    <n v="60"/>
    <x v="0"/>
    <s v="210183"/>
    <s v="Bedroom"/>
    <n v="5.2955252069445606E-4"/>
  </r>
  <r>
    <x v="1"/>
    <s v="Incandescent"/>
    <m/>
    <s v="Clear"/>
    <n v="4"/>
    <n v="20"/>
    <x v="2"/>
    <s v="210184"/>
    <s v="Bathroom"/>
    <n v="5.2955252069445606E-4"/>
  </r>
  <r>
    <x v="5"/>
    <s v="Incandescent"/>
    <m/>
    <s v="Standard A Lamp"/>
    <n v="1"/>
    <n v="40"/>
    <x v="2"/>
    <s v="210184"/>
    <s v="Bathroom"/>
    <n v="5.2955252069445606E-4"/>
  </r>
  <r>
    <x v="0"/>
    <s v="Incandescent"/>
    <m/>
    <s v="Standard A Lamp"/>
    <n v="3"/>
    <n v="60"/>
    <x v="12"/>
    <s v="210185"/>
    <s v="Family Room"/>
    <n v="5.2955252069445606E-4"/>
  </r>
  <r>
    <x v="0"/>
    <s v="Incandescent"/>
    <m/>
    <s v="Standard A Lamp"/>
    <n v="1"/>
    <n v="40"/>
    <x v="12"/>
    <s v="210185"/>
    <s v="Family Room"/>
    <n v="5.2955252069445606E-4"/>
  </r>
  <r>
    <x v="0"/>
    <s v="Incandescent"/>
    <m/>
    <s v="Standard A Lamp"/>
    <n v="1"/>
    <n v="40"/>
    <x v="3"/>
    <s v="210186"/>
    <s v="Hall"/>
    <n v="5.2955252069445606E-4"/>
  </r>
  <r>
    <x v="0"/>
    <s v="Linear Fluorescent"/>
    <n v="48"/>
    <s v="T-12"/>
    <n v="2"/>
    <n v="34"/>
    <x v="9"/>
    <s v="210187"/>
    <s v="Other"/>
    <n v="5.2955252069445606E-4"/>
  </r>
  <r>
    <x v="0"/>
    <s v="Incandescent"/>
    <m/>
    <s v="Standard A Lamp"/>
    <n v="1"/>
    <n v="40"/>
    <x v="9"/>
    <s v="210187"/>
    <s v="Other"/>
    <n v="5.2955252069445606E-4"/>
  </r>
  <r>
    <x v="9"/>
    <s v="Incandescent"/>
    <m/>
    <s v="Clear"/>
    <n v="4"/>
    <n v="40"/>
    <x v="5"/>
    <s v="210188"/>
    <s v="Kitchen"/>
    <n v="5.2955252069445606E-4"/>
  </r>
  <r>
    <x v="0"/>
    <s v="Incandescent"/>
    <m/>
    <s v="Standard A Lamp"/>
    <n v="1"/>
    <n v="40"/>
    <x v="5"/>
    <s v="210188"/>
    <s v="Kitchen"/>
    <n v="5.2955252069445606E-4"/>
  </r>
  <r>
    <x v="1"/>
    <s v="Incandescent"/>
    <m/>
    <s v="Standard A Lamp"/>
    <n v="1"/>
    <n v="40"/>
    <x v="5"/>
    <s v="210188"/>
    <s v="Kitchen"/>
    <n v="5.2955252069445606E-4"/>
  </r>
  <r>
    <x v="4"/>
    <s v="Incandescent"/>
    <m/>
    <s v="Standard A Lamp"/>
    <n v="1"/>
    <n v="75"/>
    <x v="7"/>
    <s v="210189"/>
    <s v="Living Room"/>
    <n v="5.2955252069445606E-4"/>
  </r>
  <r>
    <x v="4"/>
    <s v="Compact Fluorescent"/>
    <m/>
    <s v="Twist"/>
    <n v="1"/>
    <n v="22"/>
    <x v="7"/>
    <s v="210189"/>
    <s v="Living Room"/>
    <n v="5.2955252069445606E-4"/>
  </r>
  <r>
    <x v="0"/>
    <s v="Incandescent"/>
    <m/>
    <s v="Standard A Lamp"/>
    <n v="2"/>
    <n v="60"/>
    <x v="8"/>
    <s v="2101810"/>
    <s v="Office"/>
    <n v="5.2955252069445606E-4"/>
  </r>
  <r>
    <x v="0"/>
    <s v="Incandescent"/>
    <m/>
    <s v="Standard A Lamp"/>
    <n v="1"/>
    <n v="40"/>
    <x v="3"/>
    <s v="2101811"/>
    <s v="Hall"/>
    <n v="5.2955252069445606E-4"/>
  </r>
  <r>
    <x v="5"/>
    <s v="Incandescent"/>
    <m/>
    <s v="Standard A Lamp"/>
    <n v="1"/>
    <n v="40"/>
    <x v="2"/>
    <s v="2101812"/>
    <s v="Bathroom"/>
    <n v="5.2955252069445606E-4"/>
  </r>
  <r>
    <x v="1"/>
    <s v="Incandescent"/>
    <m/>
    <s v="Decorative"/>
    <n v="4"/>
    <n v="25"/>
    <x v="2"/>
    <s v="2101812"/>
    <s v="Bathroom"/>
    <n v="5.2955252069445606E-4"/>
  </r>
  <r>
    <x v="0"/>
    <s v="Incandescent"/>
    <m/>
    <s v="Standard A Lamp"/>
    <n v="1"/>
    <n v="60"/>
    <x v="3"/>
    <s v="2101813"/>
    <s v="Hall"/>
    <n v="5.2955252069445606E-4"/>
  </r>
  <r>
    <x v="0"/>
    <s v="Incandescent"/>
    <m/>
    <s v="Standard A Lamp"/>
    <n v="3"/>
    <n v="60"/>
    <x v="0"/>
    <s v="210211"/>
    <s v="Bedroom"/>
    <n v="2.05394491218725E-3"/>
  </r>
  <r>
    <x v="0"/>
    <s v="Compact Fluorescent"/>
    <m/>
    <s v="Twist"/>
    <n v="1"/>
    <n v="22"/>
    <x v="2"/>
    <s v="210212"/>
    <s v="Bathroom"/>
    <n v="2.05394491218725E-3"/>
  </r>
  <r>
    <x v="2"/>
    <s v="Linear Fluorescent"/>
    <n v="36"/>
    <s v="T-8"/>
    <n v="2"/>
    <n v="20"/>
    <x v="2"/>
    <s v="210213"/>
    <s v="Bathroom"/>
    <n v="2.05394491218725E-3"/>
  </r>
  <r>
    <x v="1"/>
    <s v="Incandescent"/>
    <m/>
    <s v="Globe"/>
    <n v="3"/>
    <n v="40"/>
    <x v="2"/>
    <s v="210213"/>
    <s v="Bathroom"/>
    <n v="2.05394491218725E-3"/>
  </r>
  <r>
    <x v="5"/>
    <s v="Incandescent"/>
    <m/>
    <s v="Globe"/>
    <n v="3"/>
    <n v="40"/>
    <x v="0"/>
    <s v="210214"/>
    <s v="Bedroom"/>
    <n v="2.05394491218725E-3"/>
  </r>
  <r>
    <x v="4"/>
    <s v="Incandescent"/>
    <m/>
    <s v="Standard A Lamp"/>
    <n v="2"/>
    <n v="25"/>
    <x v="0"/>
    <s v="210214"/>
    <s v="Bedroom"/>
    <n v="2.05394491218725E-3"/>
  </r>
  <r>
    <x v="5"/>
    <s v="Incandescent"/>
    <m/>
    <s v="Decorative"/>
    <n v="3"/>
    <n v="40"/>
    <x v="0"/>
    <s v="210215"/>
    <s v="Bedroom"/>
    <n v="2.05394491218725E-3"/>
  </r>
  <r>
    <x v="4"/>
    <s v="Compact Fluorescent"/>
    <m/>
    <s v="Twist"/>
    <n v="1"/>
    <n v="22"/>
    <x v="0"/>
    <s v="210215"/>
    <s v="Bedroom"/>
    <n v="2.05394491218725E-3"/>
  </r>
  <r>
    <x v="4"/>
    <s v="Incandescent"/>
    <m/>
    <s v="Standard A Lamp"/>
    <n v="1"/>
    <n v="60"/>
    <x v="0"/>
    <s v="210215"/>
    <s v="Bedroom"/>
    <n v="2.05394491218725E-3"/>
  </r>
  <r>
    <x v="6"/>
    <s v="Compact Fluorescent"/>
    <m/>
    <s v="Twist"/>
    <n v="1"/>
    <n v="22"/>
    <x v="12"/>
    <s v="210216"/>
    <s v="Family Room"/>
    <n v="2.05394491218725E-3"/>
  </r>
  <r>
    <x v="4"/>
    <s v="Incandescent"/>
    <m/>
    <s v="Standard A Lamp"/>
    <n v="1"/>
    <n v="40"/>
    <x v="12"/>
    <s v="210216"/>
    <s v="Family Room"/>
    <n v="2.05394491218725E-3"/>
  </r>
  <r>
    <x v="4"/>
    <s v="Incandescent"/>
    <m/>
    <s v="Standard A Lamp"/>
    <n v="1"/>
    <n v="60"/>
    <x v="12"/>
    <s v="210216"/>
    <s v="Family Room"/>
    <n v="2.05394491218725E-3"/>
  </r>
  <r>
    <x v="0"/>
    <s v="Incandescent"/>
    <m/>
    <s v="Standard A Lamp"/>
    <n v="1"/>
    <n v="60"/>
    <x v="11"/>
    <s v="210217"/>
    <s v="Garage"/>
    <n v="2.05394491218725E-3"/>
  </r>
  <r>
    <x v="7"/>
    <s v="Incandescent"/>
    <m/>
    <s v="Standard A Lamp"/>
    <n v="1"/>
    <n v="25"/>
    <x v="11"/>
    <s v="210217"/>
    <s v="Garage"/>
    <n v="2.05394491218725E-3"/>
  </r>
  <r>
    <x v="0"/>
    <s v="Incandescent"/>
    <m/>
    <s v="Other"/>
    <n v="1"/>
    <n v="150"/>
    <x v="11"/>
    <s v="210217"/>
    <s v="Garage"/>
    <n v="2.05394491218725E-3"/>
  </r>
  <r>
    <x v="0"/>
    <s v="Incandescent"/>
    <m/>
    <s v="Standard A Lamp"/>
    <n v="1"/>
    <n v="60"/>
    <x v="3"/>
    <s v="210218"/>
    <s v="Hall"/>
    <n v="2.05394491218725E-3"/>
  </r>
  <r>
    <x v="0"/>
    <s v="Halogen"/>
    <m/>
    <s v="PAR"/>
    <n v="5"/>
    <n v="50"/>
    <x v="5"/>
    <s v="210219"/>
    <s v="Kitchen"/>
    <n v="2.05394491218725E-3"/>
  </r>
  <r>
    <x v="0"/>
    <s v="Incandescent"/>
    <m/>
    <s v="Standard A Lamp"/>
    <n v="1"/>
    <n v="60"/>
    <x v="6"/>
    <s v="2102110"/>
    <s v="Laundry Room"/>
    <n v="2.05394491218725E-3"/>
  </r>
  <r>
    <x v="5"/>
    <s v="Incandescent"/>
    <m/>
    <s v="Standard A Lamp"/>
    <n v="2"/>
    <n v="75"/>
    <x v="7"/>
    <s v="2102111"/>
    <s v="Living Room"/>
    <n v="2.05394491218725E-3"/>
  </r>
  <r>
    <x v="9"/>
    <s v="Compact Fluorescent"/>
    <m/>
    <s v="Globe"/>
    <n v="1"/>
    <n v="15"/>
    <x v="7"/>
    <s v="2102111"/>
    <s v="Living Room"/>
    <n v="2.05394491218725E-3"/>
  </r>
  <r>
    <x v="6"/>
    <s v="Compact Fluorescent"/>
    <m/>
    <s v="3-Way CFL"/>
    <n v="1"/>
    <n v="22"/>
    <x v="7"/>
    <s v="2102111"/>
    <s v="Living Room"/>
    <n v="2.05394491218725E-3"/>
  </r>
  <r>
    <x v="4"/>
    <s v="Compact Fluorescent"/>
    <m/>
    <s v="3-Way CFL"/>
    <n v="1"/>
    <n v="22"/>
    <x v="7"/>
    <s v="2102111"/>
    <s v="Living Room"/>
    <n v="2.05394491218725E-3"/>
  </r>
  <r>
    <x v="9"/>
    <s v="Incandescent"/>
    <m/>
    <s v="Other"/>
    <n v="1"/>
    <n v="100"/>
    <x v="9"/>
    <s v="2102112"/>
    <s v="Other"/>
    <n v="2.05394491218725E-3"/>
  </r>
  <r>
    <x v="0"/>
    <s v="Incandescent"/>
    <m/>
    <s v="Standard A Lamp"/>
    <n v="1"/>
    <n v="75"/>
    <x v="9"/>
    <s v="2102113"/>
    <s v="Other"/>
    <n v="2.05394491218725E-3"/>
  </r>
  <r>
    <x v="0"/>
    <s v="Incandescent"/>
    <m/>
    <s v="Other"/>
    <n v="1"/>
    <n v="100"/>
    <x v="9"/>
    <s v="2102114"/>
    <s v="Other"/>
    <n v="2.05394491218725E-3"/>
  </r>
  <r>
    <x v="0"/>
    <s v="Incandescent"/>
    <m/>
    <s v="Standard A Lamp"/>
    <n v="1"/>
    <n v="60"/>
    <x v="3"/>
    <s v="2102115"/>
    <s v="Hall"/>
    <n v="2.05394491218725E-3"/>
  </r>
  <r>
    <x v="1"/>
    <s v="Compact Fluorescent"/>
    <m/>
    <s v="Twist"/>
    <n v="2"/>
    <n v="15"/>
    <x v="2"/>
    <s v="210261"/>
    <s v="Bathroom"/>
    <n v="2.05394491218725E-3"/>
  </r>
  <r>
    <x v="0"/>
    <s v="Incandescent"/>
    <m/>
    <s v="Heat Lamp"/>
    <n v="2"/>
    <n v="150"/>
    <x v="2"/>
    <s v="210261"/>
    <s v="Bathroom"/>
    <n v="2.05394491218725E-3"/>
  </r>
  <r>
    <x v="0"/>
    <s v="Incandescent"/>
    <m/>
    <s v="Standard A Lamp"/>
    <n v="2"/>
    <n v="60"/>
    <x v="0"/>
    <s v="210262"/>
    <s v="Bedroom"/>
    <n v="2.05394491218725E-3"/>
  </r>
  <r>
    <x v="0"/>
    <s v="Compact Fluorescent"/>
    <m/>
    <s v="A shape bulb"/>
    <n v="2"/>
    <n v="9"/>
    <x v="0"/>
    <s v="210263"/>
    <s v="Bedroom"/>
    <n v="2.05394491218725E-3"/>
  </r>
  <r>
    <x v="4"/>
    <s v="Compact Fluorescent"/>
    <m/>
    <s v="Twist"/>
    <n v="1"/>
    <n v="15"/>
    <x v="0"/>
    <s v="210263"/>
    <s v="Bedroom"/>
    <n v="2.05394491218725E-3"/>
  </r>
  <r>
    <x v="0"/>
    <s v="Compact Fluorescent"/>
    <m/>
    <s v="Twist"/>
    <n v="1"/>
    <n v="15"/>
    <x v="3"/>
    <s v="210264"/>
    <s v="Hall"/>
    <n v="2.05394491218725E-3"/>
  </r>
  <r>
    <x v="9"/>
    <s v="Compact Fluorescent"/>
    <m/>
    <s v="A shape bulb"/>
    <n v="5"/>
    <n v="9"/>
    <x v="5"/>
    <s v="210265"/>
    <s v="Kitchen"/>
    <n v="2.05394491218725E-3"/>
  </r>
  <r>
    <x v="0"/>
    <s v="Compact Fluorescent"/>
    <m/>
    <s v="Twist"/>
    <n v="1"/>
    <n v="9"/>
    <x v="5"/>
    <s v="210265"/>
    <s v="Kitchen"/>
    <n v="2.05394491218725E-3"/>
  </r>
  <r>
    <x v="2"/>
    <s v="Incandescent"/>
    <m/>
    <s v="Standard A Lamp"/>
    <n v="1"/>
    <n v="60"/>
    <x v="5"/>
    <s v="210265"/>
    <s v="Kitchen"/>
    <n v="2.05394491218725E-3"/>
  </r>
  <r>
    <x v="4"/>
    <s v="Compact Fluorescent"/>
    <m/>
    <s v="Twist"/>
    <n v="1"/>
    <n v="15"/>
    <x v="7"/>
    <s v="210266"/>
    <s v="Living Room"/>
    <n v="2.05394491218725E-3"/>
  </r>
  <r>
    <x v="4"/>
    <s v="Compact Fluorescent"/>
    <m/>
    <s v="Twist"/>
    <n v="2"/>
    <n v="15"/>
    <x v="7"/>
    <s v="210266"/>
    <s v="Living Room"/>
    <n v="2.05394491218725E-3"/>
  </r>
  <r>
    <x v="0"/>
    <s v="Compact Fluorescent"/>
    <m/>
    <s v="Twist"/>
    <n v="3"/>
    <n v="15"/>
    <x v="5"/>
    <s v="210381"/>
    <s v="Kitchen"/>
    <n v="4.7324000933330284E-4"/>
  </r>
  <r>
    <x v="0"/>
    <s v="Incandescent"/>
    <m/>
    <s v="Standard A Lamp"/>
    <n v="1"/>
    <n v="60"/>
    <x v="0"/>
    <s v="210382"/>
    <s v="Bedroom"/>
    <n v="4.7324000933330284E-4"/>
  </r>
  <r>
    <x v="6"/>
    <s v="Incandescent"/>
    <m/>
    <s v="Standard A Lamp"/>
    <n v="1"/>
    <n v="75"/>
    <x v="7"/>
    <s v="210383"/>
    <s v="Living Room"/>
    <n v="4.7324000933330284E-4"/>
  </r>
  <r>
    <x v="0"/>
    <s v="Compact Fluorescent"/>
    <m/>
    <s v="Twist"/>
    <n v="2"/>
    <n v="15"/>
    <x v="0"/>
    <s v="210384"/>
    <s v="Bedroom"/>
    <n v="4.7324000933330284E-4"/>
  </r>
  <r>
    <x v="4"/>
    <s v="Compact Fluorescent"/>
    <m/>
    <s v="Twist"/>
    <n v="1"/>
    <n v="15"/>
    <x v="0"/>
    <s v="210385"/>
    <s v="Bedroom"/>
    <n v="4.7324000933330284E-4"/>
  </r>
  <r>
    <x v="4"/>
    <s v="Incandescent"/>
    <m/>
    <s v="Standard A Lamp"/>
    <n v="1"/>
    <n v="60"/>
    <x v="0"/>
    <s v="210385"/>
    <s v="Bedroom"/>
    <n v="4.7324000933330284E-4"/>
  </r>
  <r>
    <x v="0"/>
    <s v="Incandescent"/>
    <m/>
    <s v="Standard A Lamp"/>
    <n v="1"/>
    <n v="60"/>
    <x v="0"/>
    <s v="210385"/>
    <s v="Bedroom"/>
    <n v="4.7324000933330284E-4"/>
  </r>
  <r>
    <x v="4"/>
    <s v="Compact Fluorescent"/>
    <m/>
    <s v="Straight Tube"/>
    <n v="1"/>
    <n v="28"/>
    <x v="0"/>
    <s v="210386"/>
    <s v="Bedroom"/>
    <n v="4.7324000933330284E-4"/>
  </r>
  <r>
    <x v="4"/>
    <s v="Incandescent"/>
    <m/>
    <s v="Standard A Lamp"/>
    <n v="1"/>
    <n v="60"/>
    <x v="0"/>
    <s v="210386"/>
    <s v="Bedroom"/>
    <n v="4.7324000933330284E-4"/>
  </r>
  <r>
    <x v="0"/>
    <s v="Compact Fluorescent"/>
    <m/>
    <s v="Twist"/>
    <n v="1"/>
    <n v="15"/>
    <x v="0"/>
    <s v="210386"/>
    <s v="Bedroom"/>
    <n v="4.7324000933330284E-4"/>
  </r>
  <r>
    <x v="0"/>
    <s v="Compact Fluorescent"/>
    <m/>
    <s v="Twist"/>
    <n v="1"/>
    <n v="15"/>
    <x v="6"/>
    <s v="210387"/>
    <s v="Laundry Room"/>
    <n v="4.7324000933330284E-4"/>
  </r>
  <r>
    <x v="0"/>
    <s v="Compact Fluorescent"/>
    <m/>
    <s v="Twist"/>
    <n v="1"/>
    <n v="15"/>
    <x v="12"/>
    <s v="210388"/>
    <s v="Family Room"/>
    <n v="4.7324000933330284E-4"/>
  </r>
  <r>
    <x v="0"/>
    <s v="Incandescent"/>
    <m/>
    <s v="Standard A Lamp"/>
    <n v="1"/>
    <n v="100"/>
    <x v="9"/>
    <s v="210389"/>
    <s v="Other"/>
    <n v="4.7324000933330284E-4"/>
  </r>
  <r>
    <x v="0"/>
    <s v="Compact Fluorescent"/>
    <m/>
    <s v="Twist"/>
    <n v="1"/>
    <n v="22"/>
    <x v="9"/>
    <s v="210389"/>
    <s v="Other"/>
    <n v="4.7324000933330284E-4"/>
  </r>
  <r>
    <x v="0"/>
    <s v="Linear Fluorescent"/>
    <n v="24"/>
    <s v="T-8"/>
    <n v="1"/>
    <n v="20"/>
    <x v="9"/>
    <s v="210389"/>
    <s v="Other"/>
    <n v="4.7324000933330284E-4"/>
  </r>
  <r>
    <x v="1"/>
    <s v="Compact Fluorescent"/>
    <m/>
    <s v="Twist"/>
    <n v="1"/>
    <n v="15"/>
    <x v="3"/>
    <s v="2103810"/>
    <s v="Hall"/>
    <n v="4.7324000933330284E-4"/>
  </r>
  <r>
    <x v="1"/>
    <s v="Incandescent"/>
    <m/>
    <s v="Standard A Lamp"/>
    <n v="1"/>
    <n v="60"/>
    <x v="3"/>
    <s v="2103810"/>
    <s v="Hall"/>
    <n v="4.7324000933330284E-4"/>
  </r>
  <r>
    <x v="0"/>
    <s v="Incandescent"/>
    <m/>
    <s v="Standard A Lamp"/>
    <n v="1"/>
    <n v="60"/>
    <x v="2"/>
    <s v="210451"/>
    <s v="Bathroom"/>
    <n v="5.2955252069445606E-4"/>
  </r>
  <r>
    <x v="0"/>
    <s v="Incandescent"/>
    <m/>
    <s v="Standard A Lamp"/>
    <n v="2"/>
    <n v="60"/>
    <x v="0"/>
    <s v="210452"/>
    <s v="Bedroom"/>
    <n v="5.2955252069445606E-4"/>
  </r>
  <r>
    <x v="0"/>
    <s v="Incandescent"/>
    <m/>
    <s v="Standard A Lamp"/>
    <n v="1"/>
    <n v="60"/>
    <x v="4"/>
    <s v="210453"/>
    <s v="Closet"/>
    <n v="5.2955252069445606E-4"/>
  </r>
  <r>
    <x v="0"/>
    <s v="Incandescent"/>
    <m/>
    <s v="Standard A Lamp"/>
    <n v="2"/>
    <n v="60"/>
    <x v="5"/>
    <s v="210454"/>
    <s v="Kitchen"/>
    <n v="5.2955252069445606E-4"/>
  </r>
  <r>
    <x v="8"/>
    <s v="Incandescent"/>
    <m/>
    <s v="Reflector"/>
    <n v="1"/>
    <n v="65"/>
    <x v="5"/>
    <s v="210455"/>
    <s v="Kitchen"/>
    <n v="5.2955252069445606E-4"/>
  </r>
  <r>
    <x v="0"/>
    <s v="Incandescent"/>
    <m/>
    <s v="Standard A Lamp"/>
    <n v="2"/>
    <n v="60"/>
    <x v="6"/>
    <s v="210456"/>
    <s v="Laundry Room"/>
    <n v="5.2955252069445606E-4"/>
  </r>
  <r>
    <x v="4"/>
    <s v="Compact Fluorescent"/>
    <m/>
    <s v="Straight Tube"/>
    <n v="1"/>
    <n v="15"/>
    <x v="7"/>
    <s v="210457"/>
    <s v="Living Room"/>
    <n v="5.2955252069445606E-4"/>
  </r>
  <r>
    <x v="4"/>
    <s v="Incandescent"/>
    <m/>
    <s v="Standard A Lamp"/>
    <n v="1"/>
    <n v="100"/>
    <x v="7"/>
    <s v="210457"/>
    <s v="Living Room"/>
    <n v="5.2955252069445606E-4"/>
  </r>
  <r>
    <x v="0"/>
    <s v="Incandescent"/>
    <m/>
    <s v="Standard A Lamp"/>
    <n v="2"/>
    <n v="60"/>
    <x v="8"/>
    <s v="210458"/>
    <s v="Office"/>
    <n v="5.2955252069445606E-4"/>
  </r>
  <r>
    <x v="0"/>
    <s v="Incandescent"/>
    <m/>
    <s v="Standard A Lamp"/>
    <n v="2"/>
    <n v="40"/>
    <x v="2"/>
    <s v="210491"/>
    <s v="Bathroom"/>
    <n v="5.2955252069445606E-4"/>
  </r>
  <r>
    <x v="1"/>
    <s v="Incandescent"/>
    <m/>
    <s v="Clear"/>
    <n v="4"/>
    <n v="40"/>
    <x v="2"/>
    <s v="210491"/>
    <s v="Bathroom"/>
    <n v="5.2955252069445606E-4"/>
  </r>
  <r>
    <x v="0"/>
    <s v="Incandescent"/>
    <m/>
    <s v="Standard A Lamp"/>
    <n v="2"/>
    <n v="40"/>
    <x v="0"/>
    <s v="210492"/>
    <s v="Bedroom"/>
    <n v="5.2955252069445606E-4"/>
  </r>
  <r>
    <x v="6"/>
    <s v="Incandescent"/>
    <m/>
    <s v="Standard A Lamp"/>
    <n v="1"/>
    <n v="75"/>
    <x v="0"/>
    <s v="210492"/>
    <s v="Bedroom"/>
    <n v="5.2955252069445606E-4"/>
  </r>
  <r>
    <x v="0"/>
    <s v="Incandescent"/>
    <m/>
    <s v="Standard A Lamp"/>
    <n v="2"/>
    <n v="60"/>
    <x v="12"/>
    <s v="210493"/>
    <s v="Family Room"/>
    <n v="5.2955252069445606E-4"/>
  </r>
  <r>
    <x v="1"/>
    <s v="Incandescent"/>
    <m/>
    <s v="Standard A Lamp"/>
    <n v="1"/>
    <n v="75"/>
    <x v="12"/>
    <s v="210493"/>
    <s v="Family Room"/>
    <n v="5.2955252069445606E-4"/>
  </r>
  <r>
    <x v="0"/>
    <s v="Incandescent"/>
    <m/>
    <s v="Globe"/>
    <n v="1"/>
    <n v="90"/>
    <x v="12"/>
    <s v="210493"/>
    <s v="Family Room"/>
    <n v="5.2955252069445606E-4"/>
  </r>
  <r>
    <x v="0"/>
    <s v="Incandescent"/>
    <m/>
    <s v="Standard A Lamp"/>
    <n v="2"/>
    <n v="65"/>
    <x v="9"/>
    <s v="210494"/>
    <s v="Other"/>
    <n v="5.2955252069445606E-4"/>
  </r>
  <r>
    <x v="8"/>
    <s v="Incandescent"/>
    <m/>
    <s v="Reflector"/>
    <n v="1"/>
    <n v="75"/>
    <x v="12"/>
    <s v="210495"/>
    <s v="Family Room"/>
    <n v="5.2955252069445606E-4"/>
  </r>
  <r>
    <x v="0"/>
    <s v="Incandescent"/>
    <m/>
    <s v="Standard A Lamp"/>
    <n v="2"/>
    <n v="60"/>
    <x v="12"/>
    <s v="210495"/>
    <s v="Family Room"/>
    <n v="5.2955252069445606E-4"/>
  </r>
  <r>
    <x v="0"/>
    <s v="Incandescent"/>
    <m/>
    <s v="Standard A Lamp"/>
    <n v="2"/>
    <n v="60"/>
    <x v="3"/>
    <s v="210496"/>
    <s v="Hall"/>
    <n v="5.2955252069445606E-4"/>
  </r>
  <r>
    <x v="0"/>
    <s v="Linear Fluorescent"/>
    <n v="48"/>
    <s v="T-12"/>
    <n v="2"/>
    <n v="40"/>
    <x v="5"/>
    <s v="210497"/>
    <s v="Kitchen"/>
    <n v="5.2955252069445606E-4"/>
  </r>
  <r>
    <x v="0"/>
    <s v="Incandescent"/>
    <m/>
    <s v="Standard A Lamp"/>
    <n v="2"/>
    <n v="60"/>
    <x v="6"/>
    <s v="210498"/>
    <s v="Laundry Room"/>
    <n v="5.2955252069445606E-4"/>
  </r>
  <r>
    <x v="0"/>
    <s v="Compact Fluorescent"/>
    <m/>
    <s v="Twist"/>
    <n v="2"/>
    <n v="22"/>
    <x v="7"/>
    <s v="210499"/>
    <s v="Living Room"/>
    <n v="5.2955252069445606E-4"/>
  </r>
  <r>
    <x v="14"/>
    <s v="Incandescent"/>
    <m/>
    <s v="Globe"/>
    <n v="1"/>
    <n v="60"/>
    <x v="7"/>
    <s v="210499"/>
    <s v="Living Room"/>
    <n v="5.2955252069445606E-4"/>
  </r>
  <r>
    <x v="6"/>
    <s v="Incandescent"/>
    <m/>
    <s v="Standard A Lamp"/>
    <n v="1"/>
    <n v="40"/>
    <x v="7"/>
    <s v="210499"/>
    <s v="Living Room"/>
    <n v="5.2955252069445606E-4"/>
  </r>
  <r>
    <x v="5"/>
    <s v="Compact Fluorescent"/>
    <m/>
    <s v="Twist"/>
    <n v="2"/>
    <n v="22"/>
    <x v="7"/>
    <s v="210499"/>
    <s v="Living Room"/>
    <n v="5.2955252069445606E-4"/>
  </r>
  <r>
    <x v="8"/>
    <s v="Incandescent"/>
    <m/>
    <s v="Reflector"/>
    <n v="1"/>
    <n v="75"/>
    <x v="2"/>
    <s v="2104910"/>
    <s v="Bathroom"/>
    <n v="5.2955252069445606E-4"/>
  </r>
  <r>
    <x v="0"/>
    <s v="Incandescent"/>
    <m/>
    <s v="Standard A Lamp"/>
    <n v="1"/>
    <n v="60"/>
    <x v="2"/>
    <s v="2104910"/>
    <s v="Bathroom"/>
    <n v="5.2955252069445606E-4"/>
  </r>
  <r>
    <x v="0"/>
    <s v="Incandescent"/>
    <m/>
    <s v="Standard A Lamp"/>
    <n v="3"/>
    <n v="40"/>
    <x v="10"/>
    <s v="2104911"/>
    <s v="Master Bedroom"/>
    <n v="5.2955252069445606E-4"/>
  </r>
  <r>
    <x v="0"/>
    <s v="Linear Fluorescent"/>
    <n v="48"/>
    <s v="T-12"/>
    <n v="2"/>
    <n v="40"/>
    <x v="9"/>
    <s v="2104912"/>
    <s v="Other"/>
    <n v="5.2955252069445606E-4"/>
  </r>
  <r>
    <x v="4"/>
    <s v="Incandescent"/>
    <m/>
    <s v="Standard A Lamp"/>
    <n v="1"/>
    <n v="40"/>
    <x v="8"/>
    <s v="2104913"/>
    <s v="Office"/>
    <n v="5.2955252069445606E-4"/>
  </r>
  <r>
    <x v="6"/>
    <s v="Incandescent"/>
    <m/>
    <s v="Standard A Lamp"/>
    <n v="1"/>
    <n v="60"/>
    <x v="8"/>
    <s v="2104913"/>
    <s v="Office"/>
    <n v="5.2955252069445606E-4"/>
  </r>
  <r>
    <x v="14"/>
    <s v="Incandescent"/>
    <m/>
    <s v="Standard A Lamp"/>
    <n v="1"/>
    <n v="75"/>
    <x v="8"/>
    <s v="2104913"/>
    <s v="Office"/>
    <n v="5.2955252069445606E-4"/>
  </r>
  <r>
    <x v="0"/>
    <s v="Incandescent"/>
    <m/>
    <s v="Standard A Lamp"/>
    <n v="1"/>
    <n v="60"/>
    <x v="3"/>
    <s v="2104914"/>
    <s v="Hall"/>
    <n v="5.2955252069445606E-4"/>
  </r>
  <r>
    <x v="8"/>
    <s v="Incandescent"/>
    <m/>
    <s v="Reflector"/>
    <n v="1"/>
    <n v="75"/>
    <x v="9"/>
    <s v="2104915"/>
    <s v="Other"/>
    <n v="5.2955252069445606E-4"/>
  </r>
  <r>
    <x v="0"/>
    <s v="Incandescent"/>
    <m/>
    <s v="Standard A Lamp"/>
    <n v="2"/>
    <n v="60"/>
    <x v="4"/>
    <s v="2104916"/>
    <s v="Closet"/>
    <n v="5.2955252069445606E-4"/>
  </r>
  <r>
    <x v="1"/>
    <s v="Incandescent"/>
    <m/>
    <s v="Globe"/>
    <n v="4"/>
    <n v="40"/>
    <x v="2"/>
    <s v="210701"/>
    <s v="Bathroom"/>
    <n v="4.7324000933330284E-4"/>
  </r>
  <r>
    <x v="1"/>
    <s v="Incandescent"/>
    <m/>
    <s v="Globe"/>
    <n v="4"/>
    <n v="60"/>
    <x v="2"/>
    <s v="210702"/>
    <s v="Bathroom"/>
    <n v="4.7324000933330284E-4"/>
  </r>
  <r>
    <x v="1"/>
    <s v="Incandescent"/>
    <m/>
    <s v="Globe"/>
    <n v="6"/>
    <n v="60"/>
    <x v="2"/>
    <s v="210703"/>
    <s v="Bathroom"/>
    <n v="4.7324000933330284E-4"/>
  </r>
  <r>
    <x v="0"/>
    <s v="Incandescent"/>
    <m/>
    <s v="Standard A Lamp"/>
    <n v="2"/>
    <n v="40"/>
    <x v="0"/>
    <s v="210704"/>
    <s v="Bedroom"/>
    <n v="4.7324000933330284E-4"/>
  </r>
  <r>
    <x v="4"/>
    <s v="Compact Fluorescent"/>
    <m/>
    <s v="Twist"/>
    <n v="1"/>
    <n v="15"/>
    <x v="0"/>
    <s v="210704"/>
    <s v="Bedroom"/>
    <n v="4.7324000933330284E-4"/>
  </r>
  <r>
    <x v="0"/>
    <s v="Incandescent"/>
    <m/>
    <s v="Standard A Lamp"/>
    <n v="2"/>
    <n v="40"/>
    <x v="0"/>
    <s v="210705"/>
    <s v="Bedroom"/>
    <n v="4.7324000933330284E-4"/>
  </r>
  <r>
    <x v="4"/>
    <s v="Incandescent"/>
    <m/>
    <s v="Standard A Lamp"/>
    <n v="1"/>
    <n v="60"/>
    <x v="0"/>
    <s v="210705"/>
    <s v="Bedroom"/>
    <n v="4.7324000933330284E-4"/>
  </r>
  <r>
    <x v="4"/>
    <s v="Compact Fluorescent"/>
    <m/>
    <s v="Twist"/>
    <n v="1"/>
    <n v="15"/>
    <x v="0"/>
    <s v="210706"/>
    <s v="Bedroom"/>
    <n v="4.7324000933330284E-4"/>
  </r>
  <r>
    <x v="0"/>
    <s v="Incandescent"/>
    <m/>
    <s v="Standard A Lamp"/>
    <n v="1"/>
    <n v="60"/>
    <x v="0"/>
    <s v="210706"/>
    <s v="Bedroom"/>
    <n v="4.7324000933330284E-4"/>
  </r>
  <r>
    <x v="0"/>
    <s v="Compact Fluorescent"/>
    <m/>
    <s v="Twist"/>
    <n v="2"/>
    <n v="15"/>
    <x v="0"/>
    <s v="210707"/>
    <s v="Bedroom"/>
    <n v="4.7324000933330284E-4"/>
  </r>
  <r>
    <x v="4"/>
    <s v="Incandescent"/>
    <m/>
    <s v="Standard A Lamp"/>
    <n v="1"/>
    <n v="60"/>
    <x v="0"/>
    <s v="210707"/>
    <s v="Bedroom"/>
    <n v="4.7324000933330284E-4"/>
  </r>
  <r>
    <x v="0"/>
    <s v="Incandescent"/>
    <m/>
    <s v="Standard A Lamp"/>
    <n v="1"/>
    <n v="60"/>
    <x v="4"/>
    <s v="210708"/>
    <s v="Closet"/>
    <n v="4.7324000933330284E-4"/>
  </r>
  <r>
    <x v="0"/>
    <s v="Compact Fluorescent"/>
    <m/>
    <s v="Twist"/>
    <n v="2"/>
    <n v="15"/>
    <x v="1"/>
    <s v="210709"/>
    <s v="Dining Room"/>
    <n v="4.7324000933330284E-4"/>
  </r>
  <r>
    <x v="4"/>
    <s v="Incandescent"/>
    <m/>
    <s v="Decorative"/>
    <n v="2"/>
    <n v="60"/>
    <x v="1"/>
    <s v="210709"/>
    <s v="Dining Room"/>
    <n v="4.7324000933330284E-4"/>
  </r>
  <r>
    <x v="7"/>
    <s v="Incandescent"/>
    <m/>
    <s v="Standard A Lamp"/>
    <n v="2"/>
    <n v="60"/>
    <x v="11"/>
    <s v="2107010"/>
    <s v="Garage"/>
    <n v="4.7324000933330284E-4"/>
  </r>
  <r>
    <x v="0"/>
    <s v="Compact Fluorescent"/>
    <m/>
    <s v="Twist"/>
    <n v="1"/>
    <n v="15"/>
    <x v="11"/>
    <s v="2107010"/>
    <s v="Garage"/>
    <n v="4.7324000933330284E-4"/>
  </r>
  <r>
    <x v="8"/>
    <s v="Incandescent"/>
    <m/>
    <s v="Reflector"/>
    <n v="1"/>
    <n v="60"/>
    <x v="3"/>
    <s v="2107011"/>
    <s v="Hall"/>
    <n v="4.7324000933330284E-4"/>
  </r>
  <r>
    <x v="8"/>
    <s v="Compact Fluorescent"/>
    <m/>
    <s v="Reflector"/>
    <n v="1"/>
    <n v="15"/>
    <x v="5"/>
    <s v="2107012"/>
    <s v="Kitchen"/>
    <n v="4.7324000933330284E-4"/>
  </r>
  <r>
    <x v="2"/>
    <s v="Incandescent"/>
    <m/>
    <s v="Standard A Lamp"/>
    <n v="1"/>
    <n v="40"/>
    <x v="5"/>
    <s v="2107012"/>
    <s v="Kitchen"/>
    <n v="4.7324000933330284E-4"/>
  </r>
  <r>
    <x v="0"/>
    <s v="Incandescent"/>
    <m/>
    <s v="Standard A Lamp"/>
    <n v="1"/>
    <n v="60"/>
    <x v="6"/>
    <s v="2107013"/>
    <s v="Laundry Room"/>
    <n v="4.7324000933330284E-4"/>
  </r>
  <r>
    <x v="8"/>
    <s v="Compact Fluorescent"/>
    <m/>
    <s v="Twist"/>
    <n v="1"/>
    <n v="22"/>
    <x v="7"/>
    <s v="2107014"/>
    <s v="Living Room"/>
    <n v="4.7324000933330284E-4"/>
  </r>
  <r>
    <x v="0"/>
    <s v="Incandescent"/>
    <m/>
    <s v="Clear"/>
    <n v="1"/>
    <n v="60"/>
    <x v="2"/>
    <s v="210851"/>
    <s v="Bathroom"/>
    <n v="9.4081094387701955E-4"/>
  </r>
  <r>
    <x v="0"/>
    <s v="Compact Fluorescent"/>
    <m/>
    <s v="Twist"/>
    <n v="2"/>
    <n v="15"/>
    <x v="10"/>
    <s v="210852"/>
    <s v="Master Bedroom"/>
    <n v="9.4081094387701955E-4"/>
  </r>
  <r>
    <x v="1"/>
    <s v="Compact Fluorescent"/>
    <m/>
    <s v="Twist"/>
    <n v="1"/>
    <n v="15"/>
    <x v="10"/>
    <s v="210852"/>
    <s v="Master Bedroom"/>
    <n v="9.4081094387701955E-4"/>
  </r>
  <r>
    <x v="4"/>
    <s v="Incandescent"/>
    <m/>
    <s v="Mini base"/>
    <n v="3"/>
    <n v="40"/>
    <x v="10"/>
    <s v="210852"/>
    <s v="Master Bedroom"/>
    <n v="9.4081094387701955E-4"/>
  </r>
  <r>
    <x v="1"/>
    <s v="Compact Fluorescent"/>
    <m/>
    <s v="Twist"/>
    <n v="3"/>
    <n v="15"/>
    <x v="2"/>
    <s v="210853"/>
    <s v="Bathroom"/>
    <n v="9.4081094387701955E-4"/>
  </r>
  <r>
    <x v="1"/>
    <s v="Incandescent"/>
    <m/>
    <s v="Standard A Lamp"/>
    <n v="2"/>
    <n v="60"/>
    <x v="2"/>
    <s v="210853"/>
    <s v="Bathroom"/>
    <n v="9.4081094387701955E-4"/>
  </r>
  <r>
    <x v="0"/>
    <s v="Compact Fluorescent"/>
    <m/>
    <s v="Twist"/>
    <n v="1"/>
    <n v="15"/>
    <x v="2"/>
    <s v="210853"/>
    <s v="Bathroom"/>
    <n v="9.4081094387701955E-4"/>
  </r>
  <r>
    <x v="0"/>
    <s v="Compact Fluorescent"/>
    <m/>
    <s v="Twist"/>
    <n v="2"/>
    <n v="15"/>
    <x v="0"/>
    <s v="210854"/>
    <s v="Bedroom"/>
    <n v="9.4081094387701955E-4"/>
  </r>
  <r>
    <x v="1"/>
    <s v="Incandescent"/>
    <m/>
    <s v="Clear"/>
    <n v="1"/>
    <n v="60"/>
    <x v="0"/>
    <s v="210854"/>
    <s v="Bedroom"/>
    <n v="9.4081094387701955E-4"/>
  </r>
  <r>
    <x v="12"/>
    <s v="Incandescent"/>
    <m/>
    <s v="Standard A Lamp"/>
    <n v="3"/>
    <n v="60"/>
    <x v="0"/>
    <s v="210854"/>
    <s v="Bedroom"/>
    <n v="9.4081094387701955E-4"/>
  </r>
  <r>
    <x v="6"/>
    <s v="Incandescent"/>
    <m/>
    <s v="Standard A Lamp"/>
    <n v="1"/>
    <n v="100"/>
    <x v="0"/>
    <s v="210854"/>
    <s v="Bedroom"/>
    <n v="9.4081094387701955E-4"/>
  </r>
  <r>
    <x v="0"/>
    <s v="Compact Fluorescent"/>
    <m/>
    <s v="Twist"/>
    <n v="1"/>
    <n v="15"/>
    <x v="3"/>
    <s v="210855"/>
    <s v="Hall"/>
    <n v="9.4081094387701955E-4"/>
  </r>
  <r>
    <x v="0"/>
    <s v="Incandescent"/>
    <m/>
    <s v="Standard A Lamp"/>
    <n v="1"/>
    <n v="60"/>
    <x v="3"/>
    <s v="210855"/>
    <s v="Hall"/>
    <n v="9.4081094387701955E-4"/>
  </r>
  <r>
    <x v="0"/>
    <s v="Linear Fluorescent"/>
    <n v="48"/>
    <s v="T-12"/>
    <n v="4"/>
    <n v="40"/>
    <x v="8"/>
    <s v="210856"/>
    <s v="Office"/>
    <n v="9.4081094387701955E-4"/>
  </r>
  <r>
    <x v="1"/>
    <s v="Incandescent"/>
    <m/>
    <s v="Standard A Lamp"/>
    <n v="4"/>
    <n v="40"/>
    <x v="7"/>
    <s v="210857"/>
    <s v="Living Room"/>
    <n v="9.4081094387701955E-4"/>
  </r>
  <r>
    <x v="0"/>
    <s v="Linear Fluorescent"/>
    <n v="40"/>
    <s v="T-12"/>
    <n v="4"/>
    <n v="40"/>
    <x v="7"/>
    <s v="210857"/>
    <s v="Living Room"/>
    <n v="9.4081094387701955E-4"/>
  </r>
  <r>
    <x v="5"/>
    <s v="Compact Fluorescent"/>
    <m/>
    <s v="Twist"/>
    <n v="3"/>
    <n v="15"/>
    <x v="7"/>
    <s v="210857"/>
    <s v="Living Room"/>
    <n v="9.4081094387701955E-4"/>
  </r>
  <r>
    <x v="4"/>
    <s v="Incandescent"/>
    <m/>
    <s v="Standard A Lamp"/>
    <n v="1"/>
    <n v="100"/>
    <x v="7"/>
    <s v="210857"/>
    <s v="Living Room"/>
    <n v="9.4081094387701955E-4"/>
  </r>
  <r>
    <x v="6"/>
    <s v="Incandescent"/>
    <m/>
    <s v="Standard A Lamp"/>
    <n v="1"/>
    <n v="75"/>
    <x v="7"/>
    <s v="210857"/>
    <s v="Living Room"/>
    <n v="9.4081094387701955E-4"/>
  </r>
  <r>
    <x v="6"/>
    <s v="Incandescent"/>
    <m/>
    <s v="3-Way Incandescent"/>
    <n v="1"/>
    <n v="200"/>
    <x v="7"/>
    <s v="210857"/>
    <s v="Living Room"/>
    <n v="9.4081094387701955E-4"/>
  </r>
  <r>
    <x v="6"/>
    <s v="Incandescent"/>
    <m/>
    <s v="Standard A Lamp"/>
    <n v="1"/>
    <n v="60"/>
    <x v="7"/>
    <s v="210857"/>
    <s v="Living Room"/>
    <n v="9.4081094387701955E-4"/>
  </r>
  <r>
    <x v="1"/>
    <s v="Incandescent"/>
    <m/>
    <s v="Standard A Lamp"/>
    <n v="1"/>
    <n v="100"/>
    <x v="7"/>
    <s v="210857"/>
    <s v="Living Room"/>
    <n v="9.4081094387701955E-4"/>
  </r>
  <r>
    <x v="4"/>
    <s v="Incandescent"/>
    <m/>
    <s v="Standard A Lamp"/>
    <n v="1"/>
    <n v="40"/>
    <x v="7"/>
    <s v="210857"/>
    <s v="Living Room"/>
    <n v="9.4081094387701955E-4"/>
  </r>
  <r>
    <x v="0"/>
    <s v="Linear Fluorescent"/>
    <n v="48"/>
    <s v="T-12"/>
    <n v="2"/>
    <n v="40"/>
    <x v="6"/>
    <s v="210858"/>
    <s v="Laundry Room"/>
    <n v="9.4081094387701955E-4"/>
  </r>
  <r>
    <x v="8"/>
    <s v="Compact Fluorescent"/>
    <m/>
    <s v="Globe"/>
    <n v="1"/>
    <n v="15"/>
    <x v="5"/>
    <s v="210891"/>
    <s v="Kitchen"/>
    <n v="9.4081094387701955E-4"/>
  </r>
  <r>
    <x v="0"/>
    <s v="Incandescent"/>
    <m/>
    <s v="Standard A Lamp"/>
    <n v="1"/>
    <n v="40"/>
    <x v="7"/>
    <s v="210892"/>
    <s v="Living Room"/>
    <n v="9.4081094387701955E-4"/>
  </r>
  <r>
    <x v="4"/>
    <s v="Compact Fluorescent"/>
    <m/>
    <s v="A shape bulb"/>
    <n v="1"/>
    <n v="15"/>
    <x v="7"/>
    <s v="210892"/>
    <s v="Living Room"/>
    <n v="9.4081094387701955E-4"/>
  </r>
  <r>
    <x v="4"/>
    <s v="Incandescent"/>
    <m/>
    <s v="Standard A Lamp"/>
    <n v="1"/>
    <n v="60"/>
    <x v="7"/>
    <s v="210892"/>
    <s v="Living Room"/>
    <n v="9.4081094387701955E-4"/>
  </r>
  <r>
    <x v="0"/>
    <s v="Incandescent"/>
    <m/>
    <s v="Standard A Lamp"/>
    <n v="2"/>
    <n v="40"/>
    <x v="3"/>
    <s v="210893"/>
    <s v="Hall"/>
    <n v="9.4081094387701955E-4"/>
  </r>
  <r>
    <x v="0"/>
    <s v="Incandescent"/>
    <m/>
    <s v="Standard A Lamp"/>
    <n v="1"/>
    <n v="40"/>
    <x v="8"/>
    <s v="210894"/>
    <s v="Office"/>
    <n v="9.4081094387701955E-4"/>
  </r>
  <r>
    <x v="4"/>
    <s v="Incandescent"/>
    <m/>
    <s v="3-Way Incandescent"/>
    <n v="1"/>
    <n v="100"/>
    <x v="8"/>
    <s v="210894"/>
    <s v="Office"/>
    <n v="9.4081094387701955E-4"/>
  </r>
  <r>
    <x v="0"/>
    <s v="Incandescent"/>
    <m/>
    <s v="Standard A Lamp"/>
    <n v="2"/>
    <n v="40"/>
    <x v="0"/>
    <s v="210895"/>
    <s v="Bedroom"/>
    <n v="9.4081094387701955E-4"/>
  </r>
  <r>
    <x v="4"/>
    <s v="Incandescent"/>
    <m/>
    <s v="3-Way Incandescent"/>
    <n v="1"/>
    <n v="100"/>
    <x v="0"/>
    <s v="210895"/>
    <s v="Bedroom"/>
    <n v="9.4081094387701955E-4"/>
  </r>
  <r>
    <x v="4"/>
    <s v="Incandescent"/>
    <m/>
    <s v="Standard A Lamp"/>
    <n v="1"/>
    <n v="25"/>
    <x v="0"/>
    <s v="210895"/>
    <s v="Bedroom"/>
    <n v="9.4081094387701955E-4"/>
  </r>
  <r>
    <x v="1"/>
    <s v="Incandescent"/>
    <m/>
    <s v="Globe"/>
    <n v="1"/>
    <n v="40"/>
    <x v="2"/>
    <s v="210896"/>
    <s v="Bathroom"/>
    <n v="9.4081094387701955E-4"/>
  </r>
  <r>
    <x v="5"/>
    <s v="Incandescent"/>
    <m/>
    <s v="Standard A Lamp"/>
    <n v="3"/>
    <n v="40"/>
    <x v="10"/>
    <s v="210897"/>
    <s v="Master Bedroom"/>
    <n v="9.4081094387701955E-4"/>
  </r>
  <r>
    <x v="4"/>
    <s v="Compact Fluorescent"/>
    <m/>
    <s v="Twist"/>
    <n v="1"/>
    <n v="15"/>
    <x v="10"/>
    <s v="210897"/>
    <s v="Master Bedroom"/>
    <n v="9.4081094387701955E-4"/>
  </r>
  <r>
    <x v="1"/>
    <s v="Incandescent"/>
    <m/>
    <s v="Globe"/>
    <n v="4"/>
    <n v="40"/>
    <x v="2"/>
    <s v="210898"/>
    <s v="Bathroom"/>
    <n v="9.4081094387701955E-4"/>
  </r>
  <r>
    <x v="5"/>
    <s v="Incandescent"/>
    <m/>
    <s v="Standard A Lamp"/>
    <n v="3"/>
    <n v="60"/>
    <x v="0"/>
    <s v="210911"/>
    <s v="Bedroom"/>
    <n v="2.1270471991866298E-3"/>
  </r>
  <r>
    <x v="4"/>
    <s v="Incandescent"/>
    <m/>
    <s v="Mini base"/>
    <n v="1"/>
    <n v="25"/>
    <x v="0"/>
    <s v="210911"/>
    <s v="Bedroom"/>
    <n v="2.1270471991866298E-3"/>
  </r>
  <r>
    <x v="4"/>
    <s v="Incandescent"/>
    <m/>
    <s v="Standard A Lamp"/>
    <n v="1"/>
    <n v="40"/>
    <x v="0"/>
    <s v="210911"/>
    <s v="Bedroom"/>
    <n v="2.1270471991866298E-3"/>
  </r>
  <r>
    <x v="1"/>
    <s v="Halogen"/>
    <m/>
    <s v="PAR"/>
    <n v="3"/>
    <n v="75"/>
    <x v="2"/>
    <s v="210912"/>
    <s v="Bathroom"/>
    <n v="2.1270471991866298E-3"/>
  </r>
  <r>
    <x v="0"/>
    <s v="Incandescent"/>
    <m/>
    <s v="Standard A Lamp"/>
    <n v="2"/>
    <n v="60"/>
    <x v="2"/>
    <s v="210912"/>
    <s v="Bathroom"/>
    <n v="2.1270471991866298E-3"/>
  </r>
  <r>
    <x v="0"/>
    <s v="Linear Fluorescent"/>
    <n v="96"/>
    <s v="T-12"/>
    <n v="2"/>
    <n v="100"/>
    <x v="11"/>
    <s v="210913"/>
    <s v="Garage"/>
    <n v="2.1270471991866298E-3"/>
  </r>
  <r>
    <x v="8"/>
    <s v="Halogen"/>
    <m/>
    <s v="PAR"/>
    <n v="1"/>
    <n v="75"/>
    <x v="3"/>
    <s v="210914"/>
    <s v="Hall"/>
    <n v="2.1270471991866298E-3"/>
  </r>
  <r>
    <x v="12"/>
    <s v="Halogen"/>
    <m/>
    <s v="MR"/>
    <n v="4"/>
    <n v="75"/>
    <x v="3"/>
    <s v="210915"/>
    <s v="Hall"/>
    <n v="2.1270471991866298E-3"/>
  </r>
  <r>
    <x v="12"/>
    <s v="Halogen"/>
    <m/>
    <s v="MR"/>
    <n v="3"/>
    <n v="75"/>
    <x v="5"/>
    <s v="210916"/>
    <s v="Kitchen"/>
    <n v="2.1270471991866298E-3"/>
  </r>
  <r>
    <x v="8"/>
    <s v="Halogen"/>
    <m/>
    <s v="PAR"/>
    <n v="1"/>
    <n v="75"/>
    <x v="5"/>
    <s v="210916"/>
    <s v="Kitchen"/>
    <n v="2.1270471991866298E-3"/>
  </r>
  <r>
    <x v="2"/>
    <s v="Linear Fluorescent"/>
    <n v="36"/>
    <s v="Fluorescent Other"/>
    <n v="2"/>
    <n v="32"/>
    <x v="5"/>
    <s v="210916"/>
    <s v="Kitchen"/>
    <n v="2.1270471991866298E-3"/>
  </r>
  <r>
    <x v="8"/>
    <s v="Incandescent"/>
    <m/>
    <s v="Reflector"/>
    <n v="1"/>
    <n v="65"/>
    <x v="6"/>
    <s v="210917"/>
    <s v="Laundry Room"/>
    <n v="2.1270471991866298E-3"/>
  </r>
  <r>
    <x v="8"/>
    <s v="Halogen"/>
    <m/>
    <s v="PAR"/>
    <n v="1"/>
    <n v="75"/>
    <x v="7"/>
    <s v="210918"/>
    <s v="Living Room"/>
    <n v="2.1270471991866298E-3"/>
  </r>
  <r>
    <x v="4"/>
    <s v="Incandescent"/>
    <m/>
    <s v="Standard A Lamp"/>
    <n v="1"/>
    <n v="40"/>
    <x v="7"/>
    <s v="210918"/>
    <s v="Living Room"/>
    <n v="2.1270471991866298E-3"/>
  </r>
  <r>
    <x v="6"/>
    <s v="Compact Fluorescent"/>
    <m/>
    <s v="Twist"/>
    <n v="1"/>
    <n v="15"/>
    <x v="7"/>
    <s v="210918"/>
    <s v="Living Room"/>
    <n v="2.1270471991866298E-3"/>
  </r>
  <r>
    <x v="12"/>
    <s v="Halogen"/>
    <m/>
    <s v="MR"/>
    <n v="3"/>
    <n v="75"/>
    <x v="7"/>
    <s v="210918"/>
    <s v="Living Room"/>
    <n v="2.1270471991866298E-3"/>
  </r>
  <r>
    <x v="5"/>
    <s v="Incandescent"/>
    <m/>
    <s v="Standard A Lamp"/>
    <n v="1"/>
    <n v="75"/>
    <x v="10"/>
    <s v="210919"/>
    <s v="Master Bedroom"/>
    <n v="2.1270471991866298E-3"/>
  </r>
  <r>
    <x v="4"/>
    <s v="Incandescent"/>
    <m/>
    <s v="Standard A Lamp"/>
    <n v="1"/>
    <n v="60"/>
    <x v="10"/>
    <s v="210919"/>
    <s v="Master Bedroom"/>
    <n v="2.1270471991866298E-3"/>
  </r>
  <r>
    <x v="1"/>
    <s v="Halogen"/>
    <m/>
    <s v="Other"/>
    <n v="4"/>
    <n v="50"/>
    <x v="2"/>
    <s v="2109110"/>
    <s v="Bathroom"/>
    <n v="2.1270471991866298E-3"/>
  </r>
  <r>
    <x v="0"/>
    <s v="Incandescent"/>
    <m/>
    <s v="Standard A Lamp"/>
    <n v="2"/>
    <n v="60"/>
    <x v="2"/>
    <s v="2109110"/>
    <s v="Bathroom"/>
    <n v="2.1270471991866298E-3"/>
  </r>
  <r>
    <x v="0"/>
    <s v="Incandescent"/>
    <m/>
    <s v="Standard A Lamp"/>
    <n v="1"/>
    <n v="60"/>
    <x v="4"/>
    <s v="2109111"/>
    <s v="Closet"/>
    <n v="2.1270471991866298E-3"/>
  </r>
  <r>
    <x v="5"/>
    <s v="Halogen"/>
    <m/>
    <s v="MR"/>
    <n v="3"/>
    <n v="75"/>
    <x v="8"/>
    <s v="2109112"/>
    <s v="Office"/>
    <n v="2.1270471991866298E-3"/>
  </r>
  <r>
    <x v="13"/>
    <s v="Halogen"/>
    <m/>
    <s v="Quartz Tube"/>
    <n v="1"/>
    <n v="100"/>
    <x v="8"/>
    <s v="2109112"/>
    <s v="Office"/>
    <n v="2.1270471991866298E-3"/>
  </r>
  <r>
    <x v="8"/>
    <s v="Incandescent"/>
    <m/>
    <s v="Reflector"/>
    <n v="1"/>
    <n v="65"/>
    <x v="4"/>
    <s v="2109113"/>
    <s v="Closet"/>
    <n v="2.1270471991866298E-3"/>
  </r>
  <r>
    <x v="5"/>
    <s v="Incandescent"/>
    <m/>
    <s v="Standard A Lamp"/>
    <n v="1"/>
    <n v="60"/>
    <x v="9"/>
    <s v="2109114"/>
    <s v="Other"/>
    <n v="2.1270471991866298E-3"/>
  </r>
  <r>
    <x v="0"/>
    <s v="Compact Fluorescent"/>
    <m/>
    <s v="Twist"/>
    <n v="1"/>
    <n v="15"/>
    <x v="2"/>
    <s v="211031"/>
    <s v="Bathroom"/>
    <n v="5.1690495698823106E-4"/>
  </r>
  <r>
    <x v="0"/>
    <s v="Compact Fluorescent"/>
    <m/>
    <s v="Twist"/>
    <n v="3"/>
    <n v="22"/>
    <x v="0"/>
    <s v="211032"/>
    <s v="Bedroom"/>
    <n v="5.1690495698823106E-4"/>
  </r>
  <r>
    <x v="4"/>
    <s v="Incandescent"/>
    <m/>
    <s v="Standard A Lamp"/>
    <n v="1"/>
    <n v="100"/>
    <x v="0"/>
    <s v="211032"/>
    <s v="Bedroom"/>
    <n v="5.1690495698823106E-4"/>
  </r>
  <r>
    <x v="0"/>
    <s v="Compact Fluorescent"/>
    <m/>
    <s v="Twist"/>
    <n v="1"/>
    <n v="15"/>
    <x v="0"/>
    <s v="211033"/>
    <s v="Bedroom"/>
    <n v="5.1690495698823106E-4"/>
  </r>
  <r>
    <x v="4"/>
    <s v="Incandescent"/>
    <m/>
    <s v="Standard A Lamp"/>
    <n v="1"/>
    <n v="75"/>
    <x v="0"/>
    <s v="211033"/>
    <s v="Bedroom"/>
    <n v="5.1690495698823106E-4"/>
  </r>
  <r>
    <x v="0"/>
    <s v="Incandescent"/>
    <m/>
    <s v="Standard A Lamp"/>
    <n v="1"/>
    <n v="60"/>
    <x v="1"/>
    <s v="211034"/>
    <s v="Dining Room"/>
    <n v="5.1690495698823106E-4"/>
  </r>
  <r>
    <x v="0"/>
    <s v="Compact Fluorescent"/>
    <m/>
    <s v="Twist"/>
    <n v="1"/>
    <n v="15"/>
    <x v="9"/>
    <s v="211035"/>
    <s v="Other"/>
    <n v="5.1690495698823106E-4"/>
  </r>
  <r>
    <x v="11"/>
    <s v="Linear Fluorescent"/>
    <n v="45"/>
    <s v="T-12"/>
    <n v="2"/>
    <n v="40"/>
    <x v="11"/>
    <s v="211036"/>
    <s v="Garage"/>
    <n v="5.1690495698823106E-4"/>
  </r>
  <r>
    <x v="7"/>
    <s v="Incandescent"/>
    <m/>
    <s v="Standard A Lamp"/>
    <n v="1"/>
    <n v="60"/>
    <x v="11"/>
    <s v="211036"/>
    <s v="Garage"/>
    <n v="5.1690495698823106E-4"/>
  </r>
  <r>
    <x v="0"/>
    <s v="Compact Fluorescent"/>
    <m/>
    <s v="Twist"/>
    <n v="2"/>
    <n v="15"/>
    <x v="3"/>
    <s v="211037"/>
    <s v="Hall"/>
    <n v="5.1690495698823106E-4"/>
  </r>
  <r>
    <x v="0"/>
    <s v="Incandescent"/>
    <m/>
    <s v="Standard A Lamp"/>
    <n v="2"/>
    <n v="60"/>
    <x v="5"/>
    <s v="211038"/>
    <s v="Kitchen"/>
    <n v="5.1690495698823106E-4"/>
  </r>
  <r>
    <x v="0"/>
    <s v="Compact Fluorescent"/>
    <m/>
    <s v="Twist"/>
    <n v="1"/>
    <n v="22"/>
    <x v="5"/>
    <s v="211038"/>
    <s v="Kitchen"/>
    <n v="5.1690495698823106E-4"/>
  </r>
  <r>
    <x v="0"/>
    <s v="Incandescent"/>
    <m/>
    <s v="Standard A Lamp"/>
    <n v="2"/>
    <n v="60"/>
    <x v="6"/>
    <s v="211039"/>
    <s v="Laundry Room"/>
    <n v="5.1690495698823106E-4"/>
  </r>
  <r>
    <x v="6"/>
    <s v="Compact Fluorescent"/>
    <m/>
    <s v="3-Way CFL"/>
    <n v="1"/>
    <n v="15"/>
    <x v="7"/>
    <s v="2110310"/>
    <s v="Living Room"/>
    <n v="5.1690495698823106E-4"/>
  </r>
  <r>
    <x v="4"/>
    <s v="Compact Fluorescent"/>
    <m/>
    <s v="Twist"/>
    <n v="1"/>
    <n v="18"/>
    <x v="7"/>
    <s v="2110310"/>
    <s v="Living Room"/>
    <n v="5.1690495698823106E-4"/>
  </r>
  <r>
    <x v="5"/>
    <s v="Incandescent"/>
    <m/>
    <s v="Standard A Lamp"/>
    <n v="1"/>
    <n v="25"/>
    <x v="2"/>
    <s v="211071"/>
    <s v="Bathroom"/>
    <n v="2.8446742333283401E-4"/>
  </r>
  <r>
    <x v="12"/>
    <s v="Incandescent"/>
    <m/>
    <s v="Standard A Lamp"/>
    <n v="2"/>
    <n v="60"/>
    <x v="2"/>
    <s v="211071"/>
    <s v="Bathroom"/>
    <n v="2.8446742333283401E-4"/>
  </r>
  <r>
    <x v="1"/>
    <s v="Incandescent"/>
    <m/>
    <s v="Decorative"/>
    <n v="4"/>
    <n v="40"/>
    <x v="2"/>
    <s v="211072"/>
    <s v="Bathroom"/>
    <n v="2.8446742333283401E-4"/>
  </r>
  <r>
    <x v="0"/>
    <s v="Incandescent"/>
    <m/>
    <s v="Standard A Lamp"/>
    <n v="1"/>
    <n v="60"/>
    <x v="10"/>
    <s v="211073"/>
    <s v="Master Bedroom"/>
    <n v="2.8446742333283401E-4"/>
  </r>
  <r>
    <x v="4"/>
    <s v="Incandescent"/>
    <m/>
    <s v="Standard A Lamp"/>
    <n v="1"/>
    <n v="100"/>
    <x v="10"/>
    <s v="211073"/>
    <s v="Master Bedroom"/>
    <n v="2.8446742333283401E-4"/>
  </r>
  <r>
    <x v="0"/>
    <s v="Incandescent"/>
    <m/>
    <s v="Standard A Lamp"/>
    <n v="2"/>
    <n v="100"/>
    <x v="0"/>
    <s v="211074"/>
    <s v="Bedroom"/>
    <n v="2.8446742333283401E-4"/>
  </r>
  <r>
    <x v="4"/>
    <s v="Compact Fluorescent"/>
    <m/>
    <s v="Twist"/>
    <n v="2"/>
    <n v="15"/>
    <x v="0"/>
    <s v="211074"/>
    <s v="Bedroom"/>
    <n v="2.8446742333283401E-4"/>
  </r>
  <r>
    <x v="9"/>
    <s v="Incandescent"/>
    <m/>
    <s v="Decorative"/>
    <n v="3"/>
    <n v="40"/>
    <x v="0"/>
    <s v="211075"/>
    <s v="Bedroom"/>
    <n v="2.8446742333283401E-4"/>
  </r>
  <r>
    <x v="4"/>
    <s v="Incandescent"/>
    <m/>
    <s v="Standard A Lamp"/>
    <n v="2"/>
    <n v="25"/>
    <x v="0"/>
    <s v="211075"/>
    <s v="Bedroom"/>
    <n v="2.8446742333283401E-4"/>
  </r>
  <r>
    <x v="8"/>
    <s v="Incandescent"/>
    <m/>
    <s v="Standard A Lamp"/>
    <n v="1"/>
    <n v="60"/>
    <x v="9"/>
    <s v="211076"/>
    <s v="Other"/>
    <n v="2.8446742333283401E-4"/>
  </r>
  <r>
    <x v="9"/>
    <s v="Incandescent"/>
    <m/>
    <s v="Standard A Lamp"/>
    <n v="1"/>
    <n v="60"/>
    <x v="9"/>
    <s v="211076"/>
    <s v="Other"/>
    <n v="2.8446742333283401E-4"/>
  </r>
  <r>
    <x v="0"/>
    <s v="Incandescent"/>
    <m/>
    <s v="Globe"/>
    <n v="1"/>
    <n v="100"/>
    <x v="9"/>
    <s v="211076"/>
    <s v="Other"/>
    <n v="2.8446742333283401E-4"/>
  </r>
  <r>
    <x v="0"/>
    <s v="Incandescent"/>
    <m/>
    <s v="Standard A Lamp"/>
    <n v="2"/>
    <n v="60"/>
    <x v="3"/>
    <s v="211077"/>
    <s v="Hall"/>
    <n v="2.8446742333283401E-4"/>
  </r>
  <r>
    <x v="0"/>
    <s v="Incandescent"/>
    <m/>
    <s v="Standard A Lamp"/>
    <n v="2"/>
    <n v="60"/>
    <x v="3"/>
    <s v="211078"/>
    <s v="Hall"/>
    <n v="2.8446742333283401E-4"/>
  </r>
  <r>
    <x v="0"/>
    <s v="Incandescent"/>
    <m/>
    <s v="Standard A Lamp"/>
    <n v="2"/>
    <n v="60"/>
    <x v="5"/>
    <s v="211079"/>
    <s v="Kitchen"/>
    <n v="2.8446742333283401E-4"/>
  </r>
  <r>
    <x v="0"/>
    <s v="Incandescent"/>
    <m/>
    <s v="Globe"/>
    <n v="1"/>
    <n v="100"/>
    <x v="5"/>
    <s v="211079"/>
    <s v="Kitchen"/>
    <n v="2.8446742333283401E-4"/>
  </r>
  <r>
    <x v="13"/>
    <s v="Incandescent"/>
    <m/>
    <s v="Standard A Lamp"/>
    <n v="1"/>
    <n v="75"/>
    <x v="5"/>
    <s v="211079"/>
    <s v="Kitchen"/>
    <n v="2.8446742333283401E-4"/>
  </r>
  <r>
    <x v="0"/>
    <s v="Incandescent"/>
    <m/>
    <s v="Standard A Lamp"/>
    <n v="1"/>
    <n v="60"/>
    <x v="6"/>
    <s v="2110710"/>
    <s v="Laundry Room"/>
    <n v="2.8446742333283401E-4"/>
  </r>
  <r>
    <x v="5"/>
    <s v="Incandescent"/>
    <m/>
    <s v="Standard A Lamp"/>
    <n v="4"/>
    <n v="60"/>
    <x v="7"/>
    <s v="2110711"/>
    <s v="Living Room"/>
    <n v="2.8446742333283401E-4"/>
  </r>
  <r>
    <x v="0"/>
    <s v="Incandescent"/>
    <m/>
    <s v="Globe"/>
    <n v="3"/>
    <n v="25"/>
    <x v="7"/>
    <s v="2110711"/>
    <s v="Living Room"/>
    <n v="2.8446742333283401E-4"/>
  </r>
  <r>
    <x v="4"/>
    <s v="Incandescent"/>
    <m/>
    <s v="Standard A Lamp"/>
    <n v="1"/>
    <n v="100"/>
    <x v="7"/>
    <s v="2110711"/>
    <s v="Living Room"/>
    <n v="2.8446742333283401E-4"/>
  </r>
  <r>
    <x v="1"/>
    <s v="Incandescent"/>
    <m/>
    <s v="Globe"/>
    <n v="4"/>
    <n v="40"/>
    <x v="2"/>
    <s v="211091"/>
    <s v="Bathroom"/>
    <n v="4.7840186942687163E-4"/>
  </r>
  <r>
    <x v="3"/>
    <s v="Incandescent"/>
    <m/>
    <s v="Standard A Lamp"/>
    <n v="1"/>
    <n v="40"/>
    <x v="2"/>
    <s v="211091"/>
    <s v="Bathroom"/>
    <n v="4.7840186942687163E-4"/>
  </r>
  <r>
    <x v="0"/>
    <s v="Compact Fluorescent"/>
    <m/>
    <s v="Twist"/>
    <n v="1"/>
    <n v="15"/>
    <x v="0"/>
    <s v="211092"/>
    <s v="Bedroom"/>
    <n v="4.7840186942687163E-4"/>
  </r>
  <r>
    <x v="6"/>
    <s v="Incandescent"/>
    <m/>
    <s v="Standard A Lamp"/>
    <n v="1"/>
    <n v="75"/>
    <x v="0"/>
    <s v="211092"/>
    <s v="Bedroom"/>
    <n v="4.7840186942687163E-4"/>
  </r>
  <r>
    <x v="6"/>
    <s v="Compact Fluorescent"/>
    <m/>
    <s v="Twist"/>
    <n v="1"/>
    <n v="15"/>
    <x v="0"/>
    <s v="211092"/>
    <s v="Bedroom"/>
    <n v="4.7840186942687163E-4"/>
  </r>
  <r>
    <x v="4"/>
    <s v="Incandescent"/>
    <m/>
    <s v="Standard A Lamp"/>
    <n v="1"/>
    <n v="25"/>
    <x v="0"/>
    <s v="211092"/>
    <s v="Bedroom"/>
    <n v="4.7840186942687163E-4"/>
  </r>
  <r>
    <x v="0"/>
    <s v="Compact Fluorescent"/>
    <m/>
    <s v="Twist"/>
    <n v="3"/>
    <n v="15"/>
    <x v="1"/>
    <s v="211093"/>
    <s v="Dining Room"/>
    <n v="4.7840186942687163E-4"/>
  </r>
  <r>
    <x v="4"/>
    <s v="Compact Fluorescent"/>
    <m/>
    <s v="Twist"/>
    <n v="1"/>
    <n v="15"/>
    <x v="12"/>
    <s v="211094"/>
    <s v="Family Room"/>
    <n v="4.7840186942687163E-4"/>
  </r>
  <r>
    <x v="4"/>
    <s v="Compact Fluorescent"/>
    <m/>
    <s v="Twist"/>
    <n v="1"/>
    <n v="15"/>
    <x v="12"/>
    <s v="211094"/>
    <s v="Family Room"/>
    <n v="4.7840186942687163E-4"/>
  </r>
  <r>
    <x v="4"/>
    <s v="Incandescent"/>
    <m/>
    <s v="3-Way Incandescent"/>
    <n v="1"/>
    <n v="100"/>
    <x v="12"/>
    <s v="211094"/>
    <s v="Family Room"/>
    <n v="4.7840186942687163E-4"/>
  </r>
  <r>
    <x v="5"/>
    <s v="Incandescent"/>
    <m/>
    <s v="Decorative"/>
    <n v="4"/>
    <n v="40"/>
    <x v="12"/>
    <s v="211094"/>
    <s v="Family Room"/>
    <n v="4.7840186942687163E-4"/>
  </r>
  <r>
    <x v="0"/>
    <s v="Incandescent"/>
    <m/>
    <s v="Standard A Lamp"/>
    <n v="1"/>
    <n v="150"/>
    <x v="11"/>
    <s v="211095"/>
    <s v="Garage"/>
    <n v="4.7840186942687163E-4"/>
  </r>
  <r>
    <x v="0"/>
    <s v="Linear Fluorescent"/>
    <n v="48"/>
    <s v="T-12"/>
    <n v="2"/>
    <n v="40"/>
    <x v="11"/>
    <s v="211095"/>
    <s v="Garage"/>
    <n v="4.7840186942687163E-4"/>
  </r>
  <r>
    <x v="7"/>
    <s v="Incandescent"/>
    <m/>
    <s v="Standard A Lamp"/>
    <n v="1"/>
    <n v="40"/>
    <x v="11"/>
    <s v="211095"/>
    <s v="Garage"/>
    <n v="4.7840186942687163E-4"/>
  </r>
  <r>
    <x v="0"/>
    <s v="Incandescent"/>
    <m/>
    <s v="Standard A Lamp"/>
    <n v="2"/>
    <n v="65"/>
    <x v="3"/>
    <s v="211096"/>
    <s v="Hall"/>
    <n v="4.7840186942687163E-4"/>
  </r>
  <r>
    <x v="0"/>
    <s v="Compact Fluorescent"/>
    <m/>
    <s v="Twist"/>
    <n v="3"/>
    <n v="15"/>
    <x v="5"/>
    <s v="211097"/>
    <s v="Kitchen"/>
    <n v="4.7840186942687163E-4"/>
  </r>
  <r>
    <x v="0"/>
    <s v="Incandescent"/>
    <m/>
    <s v="Standard A Lamp"/>
    <n v="2"/>
    <n v="65"/>
    <x v="6"/>
    <s v="211098"/>
    <s v="Laundry Room"/>
    <n v="4.7840186942687163E-4"/>
  </r>
  <r>
    <x v="6"/>
    <s v="Incandescent"/>
    <m/>
    <s v="Standard A Lamp"/>
    <n v="1"/>
    <n v="75"/>
    <x v="7"/>
    <s v="211099"/>
    <s v="Living Room"/>
    <n v="4.7840186942687163E-4"/>
  </r>
  <r>
    <x v="4"/>
    <s v="Incandescent"/>
    <m/>
    <s v="3-Way Incandescent"/>
    <n v="1"/>
    <n v="100"/>
    <x v="7"/>
    <s v="211099"/>
    <s v="Living Room"/>
    <n v="4.7840186942687163E-4"/>
  </r>
  <r>
    <x v="0"/>
    <s v="Compact Fluorescent"/>
    <m/>
    <s v="Twist"/>
    <n v="2"/>
    <n v="15"/>
    <x v="10"/>
    <s v="2110910"/>
    <s v="Master Bedroom"/>
    <n v="4.7840186942687163E-4"/>
  </r>
  <r>
    <x v="4"/>
    <s v="Incandescent"/>
    <m/>
    <s v="3-Way Incandescent"/>
    <n v="1"/>
    <n v="100"/>
    <x v="10"/>
    <s v="2110910"/>
    <s v="Master Bedroom"/>
    <n v="4.7840186942687163E-4"/>
  </r>
  <r>
    <x v="0"/>
    <s v="Incandescent"/>
    <m/>
    <s v="Standard A Lamp"/>
    <n v="2"/>
    <n v="75"/>
    <x v="0"/>
    <s v="2110911"/>
    <s v="Bedroom"/>
    <n v="4.7840186942687163E-4"/>
  </r>
  <r>
    <x v="1"/>
    <s v="Incandescent"/>
    <m/>
    <s v="Clear"/>
    <n v="3"/>
    <n v="40"/>
    <x v="2"/>
    <s v="211121"/>
    <s v="Bathroom"/>
    <n v="4.007746607297545E-4"/>
  </r>
  <r>
    <x v="1"/>
    <s v="Incandescent"/>
    <m/>
    <s v="Standard A Lamp"/>
    <n v="4"/>
    <n v="40"/>
    <x v="2"/>
    <s v="211122"/>
    <s v="Bathroom"/>
    <n v="4.007746607297545E-4"/>
  </r>
  <r>
    <x v="8"/>
    <s v="Incandescent"/>
    <m/>
    <s v="Heat Lamp"/>
    <n v="2"/>
    <n v="150"/>
    <x v="2"/>
    <s v="211122"/>
    <s v="Bathroom"/>
    <n v="4.007746607297545E-4"/>
  </r>
  <r>
    <x v="1"/>
    <s v="Incandescent"/>
    <m/>
    <s v="Standard A Lamp"/>
    <n v="3"/>
    <n v="40"/>
    <x v="2"/>
    <s v="211123"/>
    <s v="Bathroom"/>
    <n v="4.007746607297545E-4"/>
  </r>
  <r>
    <x v="8"/>
    <s v="Incandescent"/>
    <m/>
    <s v="Heat Lamp"/>
    <n v="2"/>
    <n v="150"/>
    <x v="2"/>
    <s v="211123"/>
    <s v="Bathroom"/>
    <n v="4.007746607297545E-4"/>
  </r>
  <r>
    <x v="0"/>
    <s v="Incandescent"/>
    <m/>
    <s v="Standard A Lamp"/>
    <n v="3"/>
    <n v="60"/>
    <x v="2"/>
    <s v="211124"/>
    <s v="Bathroom"/>
    <n v="4.007746607297545E-4"/>
  </r>
  <r>
    <x v="1"/>
    <s v="Incandescent"/>
    <m/>
    <s v="Standard A Lamp"/>
    <n v="1"/>
    <n v="60"/>
    <x v="2"/>
    <s v="211124"/>
    <s v="Bathroom"/>
    <n v="4.007746607297545E-4"/>
  </r>
  <r>
    <x v="6"/>
    <s v="Incandescent"/>
    <m/>
    <s v="Clear"/>
    <n v="1"/>
    <n v="40"/>
    <x v="2"/>
    <s v="211124"/>
    <s v="Bathroom"/>
    <n v="4.007746607297545E-4"/>
  </r>
  <r>
    <x v="0"/>
    <s v="Incandescent"/>
    <m/>
    <s v="Standard A Lamp"/>
    <n v="3"/>
    <n v="60"/>
    <x v="0"/>
    <s v="211125"/>
    <s v="Bedroom"/>
    <n v="4.007746607297545E-4"/>
  </r>
  <r>
    <x v="4"/>
    <s v="Halogen"/>
    <m/>
    <s v="MR"/>
    <n v="1"/>
    <n v="50"/>
    <x v="0"/>
    <s v="211125"/>
    <s v="Bedroom"/>
    <n v="4.007746607297545E-4"/>
  </r>
  <r>
    <x v="4"/>
    <s v="Incandescent"/>
    <m/>
    <s v="Standard A Lamp"/>
    <n v="1"/>
    <n v="75"/>
    <x v="10"/>
    <s v="211126"/>
    <s v="Master Bedroom"/>
    <n v="4.007746607297545E-4"/>
  </r>
  <r>
    <x v="4"/>
    <s v="Incandescent"/>
    <m/>
    <s v="3-Way Incandescent"/>
    <n v="1"/>
    <n v="100"/>
    <x v="10"/>
    <s v="211126"/>
    <s v="Master Bedroom"/>
    <n v="4.007746607297545E-4"/>
  </r>
  <r>
    <x v="0"/>
    <s v="Incandescent"/>
    <m/>
    <s v="Mini base"/>
    <n v="5"/>
    <n v="40"/>
    <x v="10"/>
    <s v="211126"/>
    <s v="Master Bedroom"/>
    <n v="4.007746607297545E-4"/>
  </r>
  <r>
    <x v="9"/>
    <s v="Incandescent"/>
    <m/>
    <s v="Decorative"/>
    <n v="4"/>
    <n v="40"/>
    <x v="1"/>
    <s v="211127"/>
    <s v="Dining Room"/>
    <n v="4.007746607297545E-4"/>
  </r>
  <r>
    <x v="6"/>
    <s v="Incandescent"/>
    <m/>
    <s v="3-Way Incandescent"/>
    <n v="1"/>
    <n v="100"/>
    <x v="12"/>
    <s v="211128"/>
    <s v="Family Room"/>
    <n v="4.007746607297545E-4"/>
  </r>
  <r>
    <x v="4"/>
    <s v="Incandescent"/>
    <m/>
    <s v="3-Way Incandescent"/>
    <n v="1"/>
    <n v="100"/>
    <x v="12"/>
    <s v="211128"/>
    <s v="Family Room"/>
    <n v="4.007746607297545E-4"/>
  </r>
  <r>
    <x v="4"/>
    <s v="Halogen"/>
    <m/>
    <s v="MR"/>
    <n v="2"/>
    <n v="30"/>
    <x v="12"/>
    <s v="211128"/>
    <s v="Family Room"/>
    <n v="4.007746607297545E-4"/>
  </r>
  <r>
    <x v="0"/>
    <s v="Incandescent"/>
    <m/>
    <s v="Standard A Lamp"/>
    <n v="1"/>
    <n v="60"/>
    <x v="11"/>
    <s v="211129"/>
    <s v="Garage"/>
    <n v="4.007746607297545E-4"/>
  </r>
  <r>
    <x v="7"/>
    <s v="Incandescent"/>
    <m/>
    <s v="Standard A Lamp"/>
    <n v="1"/>
    <n v="60"/>
    <x v="11"/>
    <s v="211129"/>
    <s v="Garage"/>
    <n v="4.007746607297545E-4"/>
  </r>
  <r>
    <x v="0"/>
    <s v="Incandescent"/>
    <m/>
    <s v="Reflector"/>
    <n v="1"/>
    <n v="65"/>
    <x v="5"/>
    <s v="2111210"/>
    <s v="Kitchen"/>
    <n v="4.007746607297545E-4"/>
  </r>
  <r>
    <x v="4"/>
    <s v="Incandescent"/>
    <m/>
    <s v="Clear"/>
    <n v="1"/>
    <n v="60"/>
    <x v="5"/>
    <s v="2111210"/>
    <s v="Kitchen"/>
    <n v="4.007746607297545E-4"/>
  </r>
  <r>
    <x v="8"/>
    <s v="Incandescent"/>
    <m/>
    <s v="Reflector"/>
    <n v="1"/>
    <n v="65"/>
    <x v="5"/>
    <s v="2111210"/>
    <s v="Kitchen"/>
    <n v="4.007746607297545E-4"/>
  </r>
  <r>
    <x v="8"/>
    <s v="Incandescent"/>
    <m/>
    <s v="Reflector"/>
    <n v="1"/>
    <n v="65"/>
    <x v="5"/>
    <s v="2111210"/>
    <s v="Kitchen"/>
    <n v="4.007746607297545E-4"/>
  </r>
  <r>
    <x v="8"/>
    <s v="Compact Fluorescent"/>
    <m/>
    <s v="Reflector"/>
    <n v="1"/>
    <n v="22"/>
    <x v="5"/>
    <s v="2111210"/>
    <s v="Kitchen"/>
    <n v="4.007746607297545E-4"/>
  </r>
  <r>
    <x v="3"/>
    <s v="Incandescent"/>
    <m/>
    <s v="Standard A Lamp"/>
    <n v="1"/>
    <n v="25"/>
    <x v="5"/>
    <s v="2111210"/>
    <s v="Kitchen"/>
    <n v="4.007746607297545E-4"/>
  </r>
  <r>
    <x v="4"/>
    <s v="Incandescent"/>
    <m/>
    <s v="3-Way Incandescent"/>
    <n v="1"/>
    <n v="100"/>
    <x v="7"/>
    <s v="2111211"/>
    <s v="Living Room"/>
    <n v="4.007746607297545E-4"/>
  </r>
  <r>
    <x v="6"/>
    <s v="Incandescent"/>
    <m/>
    <s v="3-Way Incandescent"/>
    <n v="1"/>
    <n v="100"/>
    <x v="7"/>
    <s v="2111211"/>
    <s v="Living Room"/>
    <n v="4.007746607297545E-4"/>
  </r>
  <r>
    <x v="4"/>
    <s v="Incandescent"/>
    <m/>
    <s v="Decorative"/>
    <n v="1"/>
    <n v="40"/>
    <x v="7"/>
    <s v="2111211"/>
    <s v="Living Room"/>
    <n v="4.007746607297545E-4"/>
  </r>
  <r>
    <x v="1"/>
    <s v="Incandescent"/>
    <m/>
    <s v="3-Way Incandescent"/>
    <n v="1"/>
    <n v="100"/>
    <x v="12"/>
    <s v="2111212"/>
    <s v="Family Room"/>
    <n v="4.007746607297545E-4"/>
  </r>
  <r>
    <x v="4"/>
    <s v="Incandescent"/>
    <m/>
    <s v="Standard A Lamp"/>
    <n v="1"/>
    <n v="60"/>
    <x v="12"/>
    <s v="2111212"/>
    <s v="Family Room"/>
    <n v="4.007746607297545E-4"/>
  </r>
  <r>
    <x v="12"/>
    <s v="Incandescent"/>
    <m/>
    <s v="Globe"/>
    <n v="5"/>
    <n v="60"/>
    <x v="2"/>
    <s v="211221"/>
    <s v="Bathroom"/>
    <n v="4.7324000933330284E-4"/>
  </r>
  <r>
    <x v="1"/>
    <s v="Incandescent"/>
    <m/>
    <s v="Globe"/>
    <n v="5"/>
    <n v="60"/>
    <x v="2"/>
    <s v="211222"/>
    <s v="Bathroom"/>
    <n v="4.7324000933330284E-4"/>
  </r>
  <r>
    <x v="0"/>
    <s v="Compact Fluorescent"/>
    <m/>
    <s v="Twist"/>
    <n v="1"/>
    <n v="15"/>
    <x v="0"/>
    <s v="211223"/>
    <s v="Bedroom"/>
    <n v="4.7324000933330284E-4"/>
  </r>
  <r>
    <x v="0"/>
    <s v="Incandescent"/>
    <m/>
    <s v="Standard A Lamp"/>
    <n v="2"/>
    <n v="25"/>
    <x v="0"/>
    <s v="211224"/>
    <s v="Bedroom"/>
    <n v="4.7324000933330284E-4"/>
  </r>
  <r>
    <x v="4"/>
    <s v="Compact Fluorescent"/>
    <m/>
    <s v="Twist"/>
    <n v="1"/>
    <n v="15"/>
    <x v="0"/>
    <s v="211224"/>
    <s v="Bedroom"/>
    <n v="4.7324000933330284E-4"/>
  </r>
  <r>
    <x v="0"/>
    <s v="Compact Fluorescent"/>
    <m/>
    <s v="Twist"/>
    <n v="2"/>
    <n v="15"/>
    <x v="0"/>
    <s v="211225"/>
    <s v="Bedroom"/>
    <n v="4.7324000933330284E-4"/>
  </r>
  <r>
    <x v="4"/>
    <s v="Compact Fluorescent"/>
    <m/>
    <s v="Twist"/>
    <n v="1"/>
    <n v="15"/>
    <x v="0"/>
    <s v="211225"/>
    <s v="Bedroom"/>
    <n v="4.7324000933330284E-4"/>
  </r>
  <r>
    <x v="0"/>
    <s v="Linear Fluorescent"/>
    <n v="48"/>
    <s v="T-8"/>
    <n v="2"/>
    <n v="32"/>
    <x v="11"/>
    <s v="211226"/>
    <s v="Garage"/>
    <n v="4.7324000933330284E-4"/>
  </r>
  <r>
    <x v="8"/>
    <s v="Incandescent"/>
    <m/>
    <s v="Reflector"/>
    <n v="1"/>
    <n v="65"/>
    <x v="11"/>
    <s v="211226"/>
    <s v="Garage"/>
    <n v="4.7324000933330284E-4"/>
  </r>
  <r>
    <x v="0"/>
    <s v="Incandescent"/>
    <m/>
    <s v="Standard A Lamp"/>
    <n v="2"/>
    <n v="60"/>
    <x v="3"/>
    <s v="211227"/>
    <s v="Hall"/>
    <n v="4.7324000933330284E-4"/>
  </r>
  <r>
    <x v="0"/>
    <s v="Compact Fluorescent"/>
    <m/>
    <s v="Twist"/>
    <n v="2"/>
    <n v="15"/>
    <x v="5"/>
    <s v="211228"/>
    <s v="Kitchen"/>
    <n v="4.7324000933330284E-4"/>
  </r>
  <r>
    <x v="0"/>
    <s v="Linear Fluorescent"/>
    <n v="48"/>
    <s v="T-8"/>
    <n v="2"/>
    <n v="32"/>
    <x v="5"/>
    <s v="211228"/>
    <s v="Kitchen"/>
    <n v="4.7324000933330284E-4"/>
  </r>
  <r>
    <x v="2"/>
    <s v="Incandescent"/>
    <m/>
    <s v="Standard A Lamp"/>
    <n v="1"/>
    <n v="40"/>
    <x v="5"/>
    <s v="211228"/>
    <s v="Kitchen"/>
    <n v="4.7324000933330284E-4"/>
  </r>
  <r>
    <x v="8"/>
    <s v="Compact Fluorescent"/>
    <m/>
    <s v="Reflector"/>
    <n v="1"/>
    <n v="22"/>
    <x v="5"/>
    <s v="211228"/>
    <s v="Kitchen"/>
    <n v="4.7324000933330284E-4"/>
  </r>
  <r>
    <x v="0"/>
    <s v="Incandescent"/>
    <m/>
    <s v="Standard A Lamp"/>
    <n v="1"/>
    <n v="60"/>
    <x v="6"/>
    <s v="211229"/>
    <s v="Laundry Room"/>
    <n v="4.7324000933330284E-4"/>
  </r>
  <r>
    <x v="4"/>
    <s v="Compact Fluorescent"/>
    <m/>
    <s v="Twist"/>
    <n v="1"/>
    <n v="15"/>
    <x v="7"/>
    <s v="2112210"/>
    <s v="Living Room"/>
    <n v="4.7324000933330284E-4"/>
  </r>
  <r>
    <x v="1"/>
    <s v="Incandescent"/>
    <m/>
    <s v="Standard A Lamp"/>
    <n v="2"/>
    <n v="65"/>
    <x v="2"/>
    <s v="211321"/>
    <s v="Bathroom"/>
    <n v="5.1690495698823106E-4"/>
  </r>
  <r>
    <x v="9"/>
    <s v="Incandescent"/>
    <m/>
    <s v="Standard A Lamp"/>
    <n v="2"/>
    <n v="60"/>
    <x v="1"/>
    <s v="211322"/>
    <s v="Dining Room"/>
    <n v="5.1690495698823106E-4"/>
  </r>
  <r>
    <x v="0"/>
    <s v="Incandescent"/>
    <m/>
    <s v="Standard A Lamp"/>
    <n v="2"/>
    <n v="60"/>
    <x v="3"/>
    <s v="211323"/>
    <s v="Hall"/>
    <n v="5.1690495698823106E-4"/>
  </r>
  <r>
    <x v="4"/>
    <s v="Incandescent"/>
    <m/>
    <s v="Standard A Lamp"/>
    <n v="1"/>
    <n v="65"/>
    <x v="12"/>
    <s v="211324"/>
    <s v="Family Room"/>
    <n v="5.1690495698823106E-4"/>
  </r>
  <r>
    <x v="2"/>
    <s v="Incandescent"/>
    <m/>
    <s v="Reflector"/>
    <n v="1"/>
    <n v="65"/>
    <x v="12"/>
    <s v="211324"/>
    <s v="Family Room"/>
    <n v="5.1690495698823106E-4"/>
  </r>
  <r>
    <x v="11"/>
    <s v="Linear Fluorescent"/>
    <n v="48"/>
    <s v="T-12"/>
    <n v="2"/>
    <n v="40"/>
    <x v="11"/>
    <s v="211325"/>
    <s v="Garage"/>
    <n v="5.1690495698823106E-4"/>
  </r>
  <r>
    <x v="0"/>
    <s v="Incandescent"/>
    <m/>
    <s v="Standard A Lamp"/>
    <n v="1"/>
    <n v="65"/>
    <x v="0"/>
    <s v="211326"/>
    <s v="Bedroom"/>
    <n v="5.1690495698823106E-4"/>
  </r>
  <r>
    <x v="4"/>
    <s v="Incandescent"/>
    <m/>
    <s v="Standard A Lamp"/>
    <n v="1"/>
    <n v="65"/>
    <x v="0"/>
    <s v="211326"/>
    <s v="Bedroom"/>
    <n v="5.1690495698823106E-4"/>
  </r>
  <r>
    <x v="8"/>
    <s v="Incandescent"/>
    <m/>
    <s v="Reflector"/>
    <n v="1"/>
    <n v="65"/>
    <x v="3"/>
    <s v="211327"/>
    <s v="Hall"/>
    <n v="5.1690495698823106E-4"/>
  </r>
  <r>
    <x v="8"/>
    <s v="Incandescent"/>
    <m/>
    <s v="Reflector"/>
    <n v="1"/>
    <n v="65"/>
    <x v="5"/>
    <s v="211328"/>
    <s v="Kitchen"/>
    <n v="5.1690495698823106E-4"/>
  </r>
  <r>
    <x v="0"/>
    <s v="Incandescent"/>
    <m/>
    <s v="Standard A Lamp"/>
    <n v="1"/>
    <n v="65"/>
    <x v="6"/>
    <s v="211329"/>
    <s v="Laundry Room"/>
    <n v="5.1690495698823106E-4"/>
  </r>
  <r>
    <x v="1"/>
    <s v="Incandescent"/>
    <m/>
    <s v="Standard A Lamp"/>
    <n v="3"/>
    <n v="65"/>
    <x v="2"/>
    <s v="2113210"/>
    <s v="Bathroom"/>
    <n v="5.1690495698823106E-4"/>
  </r>
  <r>
    <x v="5"/>
    <s v="Incandescent"/>
    <m/>
    <s v="Standard A Lamp"/>
    <n v="4"/>
    <n v="65"/>
    <x v="10"/>
    <s v="2113211"/>
    <s v="Master Bedroom"/>
    <n v="5.1690495698823106E-4"/>
  </r>
  <r>
    <x v="4"/>
    <s v="Compact Fluorescent"/>
    <m/>
    <s v="Twist"/>
    <n v="1"/>
    <n v="15"/>
    <x v="10"/>
    <s v="2113211"/>
    <s v="Master Bedroom"/>
    <n v="5.1690495698823106E-4"/>
  </r>
  <r>
    <x v="0"/>
    <s v="Incandescent"/>
    <m/>
    <s v="Standard A Lamp"/>
    <n v="2"/>
    <n v="65"/>
    <x v="0"/>
    <s v="2113212"/>
    <s v="Bedroom"/>
    <n v="5.1690495698823106E-4"/>
  </r>
  <r>
    <x v="0"/>
    <s v="Incandescent"/>
    <m/>
    <s v="Decorative"/>
    <n v="1"/>
    <n v="65"/>
    <x v="4"/>
    <s v="2113213"/>
    <s v="Closet"/>
    <n v="5.1690495698823106E-4"/>
  </r>
  <r>
    <x v="1"/>
    <s v="Compact Fluorescent"/>
    <m/>
    <s v="Twist"/>
    <n v="8"/>
    <n v="15"/>
    <x v="2"/>
    <s v="211371"/>
    <s v="Bathroom"/>
    <n v="5.2955252069445606E-4"/>
  </r>
  <r>
    <x v="0"/>
    <s v="Incandescent"/>
    <m/>
    <s v="Standard A Lamp"/>
    <n v="1"/>
    <n v="60"/>
    <x v="2"/>
    <s v="211371"/>
    <s v="Bathroom"/>
    <n v="5.2955252069445606E-4"/>
  </r>
  <r>
    <x v="0"/>
    <s v="Incandescent"/>
    <m/>
    <s v="Heat Lamp"/>
    <n v="2"/>
    <n v="150"/>
    <x v="2"/>
    <s v="211372"/>
    <s v="Bathroom"/>
    <n v="5.2955252069445606E-4"/>
  </r>
  <r>
    <x v="1"/>
    <s v="Compact Fluorescent"/>
    <m/>
    <s v="Twist"/>
    <n v="3"/>
    <n v="15"/>
    <x v="2"/>
    <s v="211372"/>
    <s v="Bathroom"/>
    <n v="5.2955252069445606E-4"/>
  </r>
  <r>
    <x v="0"/>
    <s v="Compact Fluorescent"/>
    <m/>
    <s v="Twist"/>
    <n v="2"/>
    <n v="22"/>
    <x v="0"/>
    <s v="211373"/>
    <s v="Bedroom"/>
    <n v="5.2955252069445606E-4"/>
  </r>
  <r>
    <x v="4"/>
    <s v="Incandescent"/>
    <m/>
    <s v="Standard A Lamp"/>
    <n v="1"/>
    <n v="150"/>
    <x v="0"/>
    <s v="211373"/>
    <s v="Bedroom"/>
    <n v="5.2955252069445606E-4"/>
  </r>
  <r>
    <x v="0"/>
    <s v="Incandescent"/>
    <m/>
    <s v="Standard A Lamp"/>
    <n v="2"/>
    <n v="100"/>
    <x v="0"/>
    <s v="211374"/>
    <s v="Bedroom"/>
    <n v="5.2955252069445606E-4"/>
  </r>
  <r>
    <x v="4"/>
    <s v="Incandescent"/>
    <m/>
    <s v="3-Way Incandescent"/>
    <n v="1"/>
    <n v="125"/>
    <x v="0"/>
    <s v="211374"/>
    <s v="Bedroom"/>
    <n v="5.2955252069445606E-4"/>
  </r>
  <r>
    <x v="0"/>
    <s v="Incandescent"/>
    <m/>
    <s v="Standard A Lamp"/>
    <n v="2"/>
    <n v="100"/>
    <x v="0"/>
    <s v="211375"/>
    <s v="Bedroom"/>
    <n v="5.2955252069445606E-4"/>
  </r>
  <r>
    <x v="4"/>
    <s v="Incandescent"/>
    <m/>
    <s v="3-Way Incandescent"/>
    <n v="1"/>
    <n v="150"/>
    <x v="0"/>
    <s v="211375"/>
    <s v="Bedroom"/>
    <n v="5.2955252069445606E-4"/>
  </r>
  <r>
    <x v="7"/>
    <s v="Compact Fluorescent"/>
    <m/>
    <s v="Twist"/>
    <n v="1"/>
    <n v="28"/>
    <x v="11"/>
    <s v="211376"/>
    <s v="Garage"/>
    <n v="5.2955252069445606E-4"/>
  </r>
  <r>
    <x v="0"/>
    <s v="Compact Fluorescent"/>
    <m/>
    <s v="Straight Tube"/>
    <n v="1"/>
    <n v="28"/>
    <x v="11"/>
    <s v="211376"/>
    <s v="Garage"/>
    <n v="5.2955252069445606E-4"/>
  </r>
  <r>
    <x v="0"/>
    <s v="Incandescent"/>
    <m/>
    <s v="Standard A Lamp"/>
    <n v="1"/>
    <n v="60"/>
    <x v="3"/>
    <s v="211377"/>
    <s v="Hall"/>
    <n v="5.2955252069445606E-4"/>
  </r>
  <r>
    <x v="0"/>
    <s v="Incandescent"/>
    <m/>
    <s v="Standard A Lamp"/>
    <n v="2"/>
    <n v="60"/>
    <x v="3"/>
    <s v="211378"/>
    <s v="Hall"/>
    <n v="5.2955252069445606E-4"/>
  </r>
  <r>
    <x v="1"/>
    <s v="Compact Fluorescent"/>
    <m/>
    <s v="Twist"/>
    <n v="1"/>
    <n v="15"/>
    <x v="3"/>
    <s v="211378"/>
    <s v="Hall"/>
    <n v="5.2955252069445606E-4"/>
  </r>
  <r>
    <x v="9"/>
    <s v="Incandescent"/>
    <m/>
    <s v="Standard A Lamp"/>
    <n v="1"/>
    <n v="100"/>
    <x v="3"/>
    <s v="211378"/>
    <s v="Hall"/>
    <n v="5.2955252069445606E-4"/>
  </r>
  <r>
    <x v="0"/>
    <s v="Incandescent"/>
    <m/>
    <s v="Standard A Lamp"/>
    <n v="2"/>
    <n v="100"/>
    <x v="3"/>
    <s v="211379"/>
    <s v="Hall"/>
    <n v="5.2955252069445606E-4"/>
  </r>
  <r>
    <x v="0"/>
    <s v="Linear Fluorescent"/>
    <n v="60"/>
    <s v="T-12"/>
    <n v="2"/>
    <n v="60"/>
    <x v="5"/>
    <s v="2113710"/>
    <s v="Kitchen"/>
    <n v="5.2955252069445606E-4"/>
  </r>
  <r>
    <x v="9"/>
    <s v="Incandescent"/>
    <m/>
    <s v="Mini base"/>
    <n v="5"/>
    <n v="40"/>
    <x v="5"/>
    <s v="2113710"/>
    <s v="Kitchen"/>
    <n v="5.2955252069445606E-4"/>
  </r>
  <r>
    <x v="4"/>
    <s v="Incandescent"/>
    <m/>
    <s v="3-Way Incandescent"/>
    <n v="1"/>
    <n v="200"/>
    <x v="7"/>
    <s v="2113711"/>
    <s v="Living Room"/>
    <n v="5.2955252069445606E-4"/>
  </r>
  <r>
    <x v="0"/>
    <s v="Incandescent"/>
    <m/>
    <s v="Standard A Lamp"/>
    <n v="1"/>
    <n v="65"/>
    <x v="8"/>
    <s v="2113712"/>
    <s v="Office"/>
    <n v="5.2955252069445606E-4"/>
  </r>
  <r>
    <x v="9"/>
    <s v="Incandescent"/>
    <m/>
    <s v="Standard A Lamp"/>
    <n v="1"/>
    <n v="100"/>
    <x v="8"/>
    <s v="2113712"/>
    <s v="Office"/>
    <n v="5.2955252069445606E-4"/>
  </r>
  <r>
    <x v="6"/>
    <s v="Compact Fluorescent"/>
    <m/>
    <s v="Twist"/>
    <n v="1"/>
    <n v="22"/>
    <x v="8"/>
    <s v="2113712"/>
    <s v="Office"/>
    <n v="5.2955252069445606E-4"/>
  </r>
  <r>
    <x v="0"/>
    <s v="Incandescent"/>
    <m/>
    <s v="Standard A Lamp"/>
    <n v="2"/>
    <n v="60"/>
    <x v="3"/>
    <s v="2113713"/>
    <s v="Hall"/>
    <n v="5.2955252069445606E-4"/>
  </r>
  <r>
    <x v="0"/>
    <s v="Incandescent"/>
    <m/>
    <s v="Standard A Lamp"/>
    <n v="1"/>
    <n v="100"/>
    <x v="9"/>
    <s v="2113714"/>
    <s v="Other"/>
    <n v="5.2955252069445606E-4"/>
  </r>
  <r>
    <x v="0"/>
    <s v="Incandescent"/>
    <m/>
    <s v="Standard A Lamp"/>
    <n v="1"/>
    <n v="60"/>
    <x v="9"/>
    <s v="2113715"/>
    <s v="Other"/>
    <n v="5.2955252069445606E-4"/>
  </r>
  <r>
    <x v="0"/>
    <s v="Incandescent"/>
    <m/>
    <s v="Heat Lamp"/>
    <n v="2"/>
    <n v="250"/>
    <x v="2"/>
    <s v="211431"/>
    <s v="Bathroom"/>
    <n v="4.007746607297545E-4"/>
  </r>
  <r>
    <x v="1"/>
    <s v="Compact Fluorescent"/>
    <m/>
    <s v="Twist"/>
    <n v="1"/>
    <n v="14"/>
    <x v="2"/>
    <s v="211431"/>
    <s v="Bathroom"/>
    <n v="4.007746607297545E-4"/>
  </r>
  <r>
    <x v="0"/>
    <s v="Compact Fluorescent"/>
    <m/>
    <s v="Twist"/>
    <n v="2"/>
    <n v="13"/>
    <x v="0"/>
    <s v="211432"/>
    <s v="Bedroom"/>
    <n v="4.007746607297545E-4"/>
  </r>
  <r>
    <x v="4"/>
    <s v="Incandescent"/>
    <m/>
    <s v="Standard A Lamp"/>
    <n v="1"/>
    <n v="40"/>
    <x v="0"/>
    <s v="211432"/>
    <s v="Bedroom"/>
    <n v="4.007746607297545E-4"/>
  </r>
  <r>
    <x v="0"/>
    <s v="Compact Fluorescent"/>
    <m/>
    <s v="Twist"/>
    <n v="1"/>
    <n v="15"/>
    <x v="3"/>
    <s v="211433"/>
    <s v="Hall"/>
    <n v="4.007746607297545E-4"/>
  </r>
  <r>
    <x v="0"/>
    <s v="Incandescent"/>
    <m/>
    <s v="Standard A Lamp"/>
    <n v="3"/>
    <n v="60"/>
    <x v="12"/>
    <s v="211434"/>
    <s v="Family Room"/>
    <n v="4.007746607297545E-4"/>
  </r>
  <r>
    <x v="4"/>
    <s v="Compact Fluorescent"/>
    <m/>
    <s v="Twist"/>
    <n v="1"/>
    <n v="13"/>
    <x v="12"/>
    <s v="211434"/>
    <s v="Family Room"/>
    <n v="4.007746607297545E-4"/>
  </r>
  <r>
    <x v="0"/>
    <s v="Compact Fluorescent"/>
    <m/>
    <s v="Twist"/>
    <n v="1"/>
    <n v="22"/>
    <x v="11"/>
    <s v="211435"/>
    <s v="Garage"/>
    <n v="4.007746607297545E-4"/>
  </r>
  <r>
    <x v="0"/>
    <s v="Compact Fluorescent"/>
    <m/>
    <s v="Twist"/>
    <n v="1"/>
    <n v="14"/>
    <x v="3"/>
    <s v="211436"/>
    <s v="Hall"/>
    <n v="4.007746607297545E-4"/>
  </r>
  <r>
    <x v="0"/>
    <s v="Incandescent"/>
    <m/>
    <s v="Standard A Lamp"/>
    <n v="1"/>
    <n v="150"/>
    <x v="3"/>
    <s v="211436"/>
    <s v="Hall"/>
    <n v="4.007746607297545E-4"/>
  </r>
  <r>
    <x v="8"/>
    <s v="Incandescent"/>
    <m/>
    <s v="Globe"/>
    <n v="1"/>
    <n v="40"/>
    <x v="5"/>
    <s v="211437"/>
    <s v="Kitchen"/>
    <n v="4.007746607297545E-4"/>
  </r>
  <r>
    <x v="0"/>
    <s v="Compact Fluorescent"/>
    <m/>
    <s v="Twist"/>
    <n v="1"/>
    <n v="13"/>
    <x v="5"/>
    <s v="211437"/>
    <s v="Kitchen"/>
    <n v="4.007746607297545E-4"/>
  </r>
  <r>
    <x v="0"/>
    <s v="Linear Fluorescent"/>
    <n v="48"/>
    <s v="T-12"/>
    <n v="2"/>
    <n v="40"/>
    <x v="5"/>
    <s v="211437"/>
    <s v="Kitchen"/>
    <n v="4.007746607297545E-4"/>
  </r>
  <r>
    <x v="4"/>
    <s v="Compact Fluorescent"/>
    <m/>
    <s v="A shape bulb"/>
    <n v="1"/>
    <n v="15"/>
    <x v="7"/>
    <s v="211438"/>
    <s v="Living Room"/>
    <n v="4.007746607297545E-4"/>
  </r>
  <r>
    <x v="1"/>
    <s v="Incandescent"/>
    <m/>
    <s v="Globe"/>
    <n v="3"/>
    <n v="40"/>
    <x v="2"/>
    <s v="211439"/>
    <s v="Bathroom"/>
    <n v="4.007746607297545E-4"/>
  </r>
  <r>
    <x v="0"/>
    <s v="Incandescent"/>
    <m/>
    <s v="Heat Lamp"/>
    <n v="2"/>
    <n v="200"/>
    <x v="2"/>
    <s v="211439"/>
    <s v="Bathroom"/>
    <n v="4.007746607297545E-4"/>
  </r>
  <r>
    <x v="0"/>
    <s v="Compact Fluorescent"/>
    <m/>
    <s v="Twist"/>
    <n v="3"/>
    <n v="13"/>
    <x v="10"/>
    <s v="2114310"/>
    <s v="Master Bedroom"/>
    <n v="4.007746607297545E-4"/>
  </r>
  <r>
    <x v="4"/>
    <s v="Compact Fluorescent"/>
    <m/>
    <s v="Twist"/>
    <n v="1"/>
    <n v="13"/>
    <x v="10"/>
    <s v="2114310"/>
    <s v="Master Bedroom"/>
    <n v="4.007746607297545E-4"/>
  </r>
  <r>
    <x v="0"/>
    <s v="Compact Fluorescent"/>
    <m/>
    <s v="Twist"/>
    <n v="1"/>
    <n v="13"/>
    <x v="4"/>
    <s v="2114311"/>
    <s v="Closet"/>
    <n v="4.007746607297545E-4"/>
  </r>
  <r>
    <x v="8"/>
    <s v="Incandescent"/>
    <m/>
    <s v="Reflector"/>
    <n v="1"/>
    <n v="65"/>
    <x v="0"/>
    <s v="211551"/>
    <s v="Bedroom"/>
    <n v="2.9634285766104543E-4"/>
  </r>
  <r>
    <x v="0"/>
    <s v="Incandescent"/>
    <m/>
    <s v="Standard A Lamp"/>
    <n v="1"/>
    <n v="60"/>
    <x v="0"/>
    <s v="211551"/>
    <s v="Bedroom"/>
    <n v="2.9634285766104543E-4"/>
  </r>
  <r>
    <x v="0"/>
    <s v="Incandescent"/>
    <m/>
    <s v="Standard A Lamp"/>
    <n v="2"/>
    <n v="60"/>
    <x v="9"/>
    <s v="211552"/>
    <s v="Other"/>
    <n v="2.9634285766104543E-4"/>
  </r>
  <r>
    <x v="0"/>
    <s v="Linear Fluorescent"/>
    <n v="48"/>
    <s v="T-12"/>
    <n v="2"/>
    <n v="60"/>
    <x v="9"/>
    <s v="211552"/>
    <s v="Other"/>
    <n v="2.9634285766104543E-4"/>
  </r>
  <r>
    <x v="0"/>
    <s v="Linear Fluorescent"/>
    <n v="48"/>
    <s v="T-12"/>
    <n v="2"/>
    <n v="40"/>
    <x v="9"/>
    <s v="211553"/>
    <s v="Other"/>
    <n v="2.9634285766104543E-4"/>
  </r>
  <r>
    <x v="0"/>
    <s v="Linear Fluorescent"/>
    <n v="48"/>
    <s v="T-12"/>
    <n v="4"/>
    <n v="40"/>
    <x v="9"/>
    <s v="211553"/>
    <s v="Other"/>
    <n v="2.9634285766104543E-4"/>
  </r>
  <r>
    <x v="4"/>
    <s v="Incandescent"/>
    <m/>
    <s v="Standard A Lamp"/>
    <n v="1"/>
    <n v="60"/>
    <x v="9"/>
    <s v="211553"/>
    <s v="Other"/>
    <n v="2.9634285766104543E-4"/>
  </r>
  <r>
    <x v="4"/>
    <s v="Incandescent"/>
    <m/>
    <s v="Standard A Lamp"/>
    <n v="1"/>
    <n v="60"/>
    <x v="9"/>
    <s v="211553"/>
    <s v="Other"/>
    <n v="2.9634285766104543E-4"/>
  </r>
  <r>
    <x v="4"/>
    <s v="Incandescent"/>
    <m/>
    <s v="Reflector"/>
    <n v="1"/>
    <n v="65"/>
    <x v="9"/>
    <s v="211553"/>
    <s v="Other"/>
    <n v="2.9634285766104543E-4"/>
  </r>
  <r>
    <x v="0"/>
    <s v="Incandescent"/>
    <m/>
    <s v="Standard A Lamp"/>
    <n v="1"/>
    <n v="100"/>
    <x v="9"/>
    <s v="211553"/>
    <s v="Other"/>
    <n v="2.9634285766104543E-4"/>
  </r>
  <r>
    <x v="0"/>
    <s v="Incandescent"/>
    <m/>
    <s v="Standard A Lamp"/>
    <n v="1"/>
    <n v="100"/>
    <x v="9"/>
    <s v="211554"/>
    <s v="Other"/>
    <n v="2.9634285766104543E-4"/>
  </r>
  <r>
    <x v="0"/>
    <s v="Linear Fluorescent"/>
    <n v="48"/>
    <s v="T-12"/>
    <n v="4"/>
    <n v="40"/>
    <x v="9"/>
    <s v="211554"/>
    <s v="Other"/>
    <n v="2.9634285766104543E-4"/>
  </r>
  <r>
    <x v="0"/>
    <s v="Linear Fluorescent"/>
    <n v="48"/>
    <s v="T-12"/>
    <n v="4"/>
    <n v="40"/>
    <x v="2"/>
    <s v="211555"/>
    <s v="Bathroom"/>
    <n v="2.9634285766104543E-4"/>
  </r>
  <r>
    <x v="1"/>
    <s v="Incandescent"/>
    <m/>
    <s v="Clear"/>
    <n v="3"/>
    <n v="40"/>
    <x v="2"/>
    <s v="211555"/>
    <s v="Bathroom"/>
    <n v="2.9634285766104543E-4"/>
  </r>
  <r>
    <x v="0"/>
    <s v="Incandescent"/>
    <m/>
    <s v="Standard A Lamp"/>
    <n v="1"/>
    <n v="60"/>
    <x v="2"/>
    <s v="211555"/>
    <s v="Bathroom"/>
    <n v="2.9634285766104543E-4"/>
  </r>
  <r>
    <x v="5"/>
    <s v="Incandescent"/>
    <m/>
    <s v="Clear"/>
    <n v="4"/>
    <n v="40"/>
    <x v="0"/>
    <s v="211556"/>
    <s v="Bedroom"/>
    <n v="2.9634285766104543E-4"/>
  </r>
  <r>
    <x v="13"/>
    <s v="Linear Fluorescent"/>
    <n v="24"/>
    <s v="T-8"/>
    <n v="1"/>
    <n v="15"/>
    <x v="0"/>
    <s v="211556"/>
    <s v="Bedroom"/>
    <n v="2.9634285766104543E-4"/>
  </r>
  <r>
    <x v="5"/>
    <s v="Incandescent"/>
    <m/>
    <s v="Clear"/>
    <n v="4"/>
    <n v="40"/>
    <x v="0"/>
    <s v="211557"/>
    <s v="Bedroom"/>
    <n v="2.9634285766104543E-4"/>
  </r>
  <r>
    <x v="0"/>
    <s v="Incandescent"/>
    <m/>
    <s v="Standard A Lamp"/>
    <n v="1"/>
    <n v="60"/>
    <x v="0"/>
    <s v="211557"/>
    <s v="Bedroom"/>
    <n v="2.9634285766104543E-4"/>
  </r>
  <r>
    <x v="4"/>
    <s v="Incandescent"/>
    <m/>
    <s v="Standard A Lamp"/>
    <n v="1"/>
    <n v="100"/>
    <x v="0"/>
    <s v="211557"/>
    <s v="Bedroom"/>
    <n v="2.9634285766104543E-4"/>
  </r>
  <r>
    <x v="0"/>
    <s v="Incandescent"/>
    <m/>
    <s v="Standard A Lamp"/>
    <n v="1"/>
    <n v="100"/>
    <x v="9"/>
    <s v="211558"/>
    <s v="Other"/>
    <n v="2.9634285766104543E-4"/>
  </r>
  <r>
    <x v="0"/>
    <s v="Compact Fluorescent"/>
    <m/>
    <s v="Twist"/>
    <n v="1"/>
    <n v="22"/>
    <x v="9"/>
    <s v="211558"/>
    <s v="Other"/>
    <n v="2.9634285766104543E-4"/>
  </r>
  <r>
    <x v="4"/>
    <s v="Compact Fluorescent"/>
    <m/>
    <s v="Twist"/>
    <n v="1"/>
    <n v="22"/>
    <x v="3"/>
    <s v="211559"/>
    <s v="Hall"/>
    <n v="2.9634285766104543E-4"/>
  </r>
  <r>
    <x v="0"/>
    <s v="Incandescent"/>
    <m/>
    <s v="Standard A Lamp"/>
    <n v="1"/>
    <n v="100"/>
    <x v="11"/>
    <s v="2115510"/>
    <s v="Garage"/>
    <n v="2.9634285766104543E-4"/>
  </r>
  <r>
    <x v="0"/>
    <s v="Linear Fluorescent"/>
    <n v="48"/>
    <s v="T-12"/>
    <n v="2"/>
    <n v="40"/>
    <x v="11"/>
    <s v="2115510"/>
    <s v="Garage"/>
    <n v="2.9634285766104543E-4"/>
  </r>
  <r>
    <x v="7"/>
    <s v="Incandescent"/>
    <m/>
    <s v="Standard A Lamp"/>
    <n v="1"/>
    <n v="60"/>
    <x v="11"/>
    <s v="2115510"/>
    <s v="Garage"/>
    <n v="2.9634285766104543E-4"/>
  </r>
  <r>
    <x v="5"/>
    <s v="Compact Fluorescent"/>
    <m/>
    <s v="Twist"/>
    <n v="1"/>
    <n v="15"/>
    <x v="5"/>
    <s v="2115511"/>
    <s v="Kitchen"/>
    <n v="2.9634285766104543E-4"/>
  </r>
  <r>
    <x v="9"/>
    <s v="Compact Fluorescent"/>
    <m/>
    <s v="Twist"/>
    <n v="1"/>
    <n v="22"/>
    <x v="5"/>
    <s v="2115511"/>
    <s v="Kitchen"/>
    <n v="2.9634285766104543E-4"/>
  </r>
  <r>
    <x v="8"/>
    <s v="Incandescent"/>
    <m/>
    <s v="Reflector"/>
    <n v="1"/>
    <n v="65"/>
    <x v="5"/>
    <s v="2115511"/>
    <s v="Kitchen"/>
    <n v="2.9634285766104543E-4"/>
  </r>
  <r>
    <x v="4"/>
    <s v="Compact Fluorescent"/>
    <m/>
    <s v="Twist"/>
    <n v="1"/>
    <n v="22"/>
    <x v="7"/>
    <s v="2115512"/>
    <s v="Living Room"/>
    <n v="2.9634285766104543E-4"/>
  </r>
  <r>
    <x v="6"/>
    <s v="Compact Fluorescent"/>
    <m/>
    <s v="Twist"/>
    <n v="1"/>
    <n v="22"/>
    <x v="7"/>
    <s v="2115512"/>
    <s v="Living Room"/>
    <n v="2.9634285766104543E-4"/>
  </r>
  <r>
    <x v="5"/>
    <s v="Incandescent"/>
    <m/>
    <s v="Standard A Lamp"/>
    <n v="1"/>
    <n v="60"/>
    <x v="7"/>
    <s v="2115512"/>
    <s v="Living Room"/>
    <n v="2.9634285766104543E-4"/>
  </r>
  <r>
    <x v="0"/>
    <s v="Incandescent"/>
    <m/>
    <s v="Standard A Lamp"/>
    <n v="1"/>
    <n v="60"/>
    <x v="7"/>
    <s v="2115512"/>
    <s v="Living Room"/>
    <n v="2.9634285766104543E-4"/>
  </r>
  <r>
    <x v="0"/>
    <s v="Compact Fluorescent"/>
    <m/>
    <s v="Twist"/>
    <n v="1"/>
    <n v="15"/>
    <x v="7"/>
    <s v="2115512"/>
    <s v="Living Room"/>
    <n v="2.9634285766104543E-4"/>
  </r>
  <r>
    <x v="0"/>
    <s v="Linear Fluorescent"/>
    <n v="48"/>
    <s v="T-12"/>
    <n v="4"/>
    <n v="40"/>
    <x v="2"/>
    <s v="2115513"/>
    <s v="Bathroom"/>
    <n v="2.9634285766104543E-4"/>
  </r>
  <r>
    <x v="1"/>
    <s v="Incandescent"/>
    <m/>
    <s v="Clear"/>
    <n v="3"/>
    <n v="40"/>
    <x v="2"/>
    <s v="2115513"/>
    <s v="Bathroom"/>
    <n v="2.9634285766104543E-4"/>
  </r>
  <r>
    <x v="0"/>
    <s v="Incandescent"/>
    <m/>
    <s v="Standard A Lamp"/>
    <n v="1"/>
    <n v="60"/>
    <x v="2"/>
    <s v="2115513"/>
    <s v="Bathroom"/>
    <n v="2.9634285766104543E-4"/>
  </r>
  <r>
    <x v="0"/>
    <s v="Compact Fluorescent"/>
    <m/>
    <s v="Twist"/>
    <n v="2"/>
    <n v="15"/>
    <x v="10"/>
    <s v="2115514"/>
    <s v="Master Bedroom"/>
    <n v="2.9634285766104543E-4"/>
  </r>
  <r>
    <x v="4"/>
    <s v="Compact Fluorescent"/>
    <m/>
    <s v="Twist"/>
    <n v="1"/>
    <n v="22"/>
    <x v="10"/>
    <s v="2115514"/>
    <s v="Master Bedroom"/>
    <n v="2.9634285766104543E-4"/>
  </r>
  <r>
    <x v="14"/>
    <s v="Incandescent"/>
    <m/>
    <s v="Standard A Lamp"/>
    <n v="3"/>
    <n v="60"/>
    <x v="10"/>
    <s v="2115514"/>
    <s v="Master Bedroom"/>
    <n v="2.9634285766104543E-4"/>
  </r>
  <r>
    <x v="5"/>
    <s v="Incandescent"/>
    <m/>
    <s v="Standard A Lamp"/>
    <n v="1"/>
    <n v="60"/>
    <x v="8"/>
    <s v="2115515"/>
    <s v="Office"/>
    <n v="2.9634285766104543E-4"/>
  </r>
  <r>
    <x v="4"/>
    <s v="Incandescent"/>
    <m/>
    <s v="Standard A Lamp"/>
    <n v="1"/>
    <n v="150"/>
    <x v="8"/>
    <s v="2115515"/>
    <s v="Office"/>
    <n v="2.9634285766104543E-4"/>
  </r>
  <r>
    <x v="0"/>
    <s v="Incandescent"/>
    <m/>
    <s v="Standard A Lamp"/>
    <n v="1"/>
    <n v="60"/>
    <x v="8"/>
    <s v="2115515"/>
    <s v="Office"/>
    <n v="2.9634285766104543E-4"/>
  </r>
  <r>
    <x v="6"/>
    <s v="Incandescent"/>
    <m/>
    <s v="Standard A Lamp"/>
    <n v="3"/>
    <n v="75"/>
    <x v="8"/>
    <s v="2115515"/>
    <s v="Office"/>
    <n v="2.9634285766104543E-4"/>
  </r>
  <r>
    <x v="0"/>
    <s v="Incandescent"/>
    <m/>
    <s v="Mini base"/>
    <n v="2"/>
    <n v="25"/>
    <x v="3"/>
    <s v="2115516"/>
    <s v="Hall"/>
    <n v="2.9634285766104543E-4"/>
  </r>
  <r>
    <x v="0"/>
    <s v="Incandescent"/>
    <m/>
    <s v="Standard A Lamp"/>
    <n v="1"/>
    <n v="60"/>
    <x v="3"/>
    <s v="2115516"/>
    <s v="Hall"/>
    <n v="2.9634285766104543E-4"/>
  </r>
  <r>
    <x v="9"/>
    <s v="Incandescent"/>
    <m/>
    <s v="Globe"/>
    <n v="1"/>
    <n v="40"/>
    <x v="9"/>
    <s v="2115517"/>
    <s v="Other"/>
    <n v="2.9634285766104543E-4"/>
  </r>
  <r>
    <x v="4"/>
    <s v="Incandescent"/>
    <m/>
    <s v="Standard A Lamp"/>
    <n v="1"/>
    <n v="60"/>
    <x v="9"/>
    <s v="2115517"/>
    <s v="Other"/>
    <n v="2.9634285766104543E-4"/>
  </r>
  <r>
    <x v="0"/>
    <s v="Incandescent"/>
    <m/>
    <s v="Standard A Lamp"/>
    <n v="1"/>
    <n v="60"/>
    <x v="9"/>
    <s v="211601"/>
    <s v="Other"/>
    <n v="4.7840186942687163E-4"/>
  </r>
  <r>
    <x v="0"/>
    <s v="Incandescent"/>
    <m/>
    <s v="Standard A Lamp"/>
    <n v="1"/>
    <n v="60"/>
    <x v="9"/>
    <s v="211602"/>
    <s v="Other"/>
    <n v="4.7840186942687163E-4"/>
  </r>
  <r>
    <x v="0"/>
    <s v="Incandescent"/>
    <m/>
    <s v="Standard A Lamp"/>
    <n v="2"/>
    <n v="60"/>
    <x v="9"/>
    <s v="211603"/>
    <s v="Other"/>
    <n v="4.7840186942687163E-4"/>
  </r>
  <r>
    <x v="0"/>
    <s v="Incandescent"/>
    <m/>
    <s v="Standard A Lamp"/>
    <n v="1"/>
    <n v="60"/>
    <x v="2"/>
    <s v="211604"/>
    <s v="Bathroom"/>
    <n v="4.7840186942687163E-4"/>
  </r>
  <r>
    <x v="0"/>
    <s v="Incandescent"/>
    <m/>
    <s v="Standard A Lamp"/>
    <n v="1"/>
    <n v="60"/>
    <x v="2"/>
    <s v="211605"/>
    <s v="Bathroom"/>
    <n v="4.7840186942687163E-4"/>
  </r>
  <r>
    <x v="0"/>
    <s v="Incandescent"/>
    <m/>
    <s v="Standard A Lamp"/>
    <n v="2"/>
    <n v="60"/>
    <x v="0"/>
    <s v="211606"/>
    <s v="Bedroom"/>
    <n v="4.7840186942687163E-4"/>
  </r>
  <r>
    <x v="0"/>
    <s v="Incandescent"/>
    <m/>
    <s v="Standard A Lamp"/>
    <n v="3"/>
    <n v="60"/>
    <x v="1"/>
    <s v="211607"/>
    <s v="Dining Room"/>
    <n v="4.7840186942687163E-4"/>
  </r>
  <r>
    <x v="0"/>
    <s v="Incandescent"/>
    <m/>
    <s v="Standard A Lamp"/>
    <n v="1"/>
    <n v="60"/>
    <x v="3"/>
    <s v="211608"/>
    <s v="Hall"/>
    <n v="4.7840186942687163E-4"/>
  </r>
  <r>
    <x v="1"/>
    <s v="Incandescent"/>
    <m/>
    <s v="Standard A Lamp"/>
    <n v="1"/>
    <n v="60"/>
    <x v="3"/>
    <s v="211609"/>
    <s v="Hall"/>
    <n v="4.7840186942687163E-4"/>
  </r>
  <r>
    <x v="0"/>
    <s v="Incandescent"/>
    <m/>
    <s v="Standard A Lamp"/>
    <n v="1"/>
    <n v="60"/>
    <x v="5"/>
    <s v="2116010"/>
    <s v="Kitchen"/>
    <n v="4.7840186942687163E-4"/>
  </r>
  <r>
    <x v="0"/>
    <s v="Compact Fluorescent"/>
    <m/>
    <s v="Twist"/>
    <n v="1"/>
    <n v="15"/>
    <x v="5"/>
    <s v="2116010"/>
    <s v="Kitchen"/>
    <n v="4.7840186942687163E-4"/>
  </r>
  <r>
    <x v="0"/>
    <s v="Incandescent"/>
    <m/>
    <s v="Other"/>
    <n v="3"/>
    <n v="60"/>
    <x v="7"/>
    <s v="2116011"/>
    <s v="Living Room"/>
    <n v="4.7840186942687163E-4"/>
  </r>
  <r>
    <x v="4"/>
    <s v="Compact Fluorescent"/>
    <m/>
    <s v="Twist"/>
    <n v="1"/>
    <n v="15"/>
    <x v="7"/>
    <s v="2116011"/>
    <s v="Living Room"/>
    <n v="4.7840186942687163E-4"/>
  </r>
  <r>
    <x v="0"/>
    <s v="Compact Fluorescent"/>
    <m/>
    <s v="Twist"/>
    <n v="1"/>
    <n v="15"/>
    <x v="9"/>
    <s v="2116012"/>
    <s v="Other"/>
    <n v="4.7840186942687163E-4"/>
  </r>
  <r>
    <x v="0"/>
    <s v="Incandescent"/>
    <m/>
    <s v="Standard A Lamp"/>
    <n v="1"/>
    <n v="60"/>
    <x v="9"/>
    <s v="2116012"/>
    <s v="Other"/>
    <n v="4.7840186942687163E-4"/>
  </r>
  <r>
    <x v="0"/>
    <s v="Incandescent"/>
    <m/>
    <s v="Standard A Lamp"/>
    <n v="3"/>
    <n v="60"/>
    <x v="10"/>
    <s v="2116013"/>
    <s v="Master Bedroom"/>
    <n v="4.7840186942687163E-4"/>
  </r>
  <r>
    <x v="4"/>
    <s v="Incandescent"/>
    <m/>
    <s v="Standard A Lamp"/>
    <n v="1"/>
    <n v="60"/>
    <x v="10"/>
    <s v="2116013"/>
    <s v="Master Bedroom"/>
    <n v="4.7840186942687163E-4"/>
  </r>
  <r>
    <x v="0"/>
    <s v="Incandescent"/>
    <m/>
    <s v="Standard A Lamp"/>
    <n v="1"/>
    <n v="60"/>
    <x v="4"/>
    <s v="2116014"/>
    <s v="Closet"/>
    <n v="4.7840186942687163E-4"/>
  </r>
  <r>
    <x v="0"/>
    <s v="Incandescent"/>
    <m/>
    <s v="Standard A Lamp"/>
    <n v="2"/>
    <n v="60"/>
    <x v="8"/>
    <s v="2116015"/>
    <s v="Office"/>
    <n v="4.7840186942687163E-4"/>
  </r>
  <r>
    <x v="4"/>
    <s v="Incandescent"/>
    <m/>
    <s v="Standard A Lamp"/>
    <n v="1"/>
    <n v="60"/>
    <x v="8"/>
    <s v="2116015"/>
    <s v="Office"/>
    <n v="4.7840186942687163E-4"/>
  </r>
  <r>
    <x v="0"/>
    <s v="Incandescent"/>
    <m/>
    <s v="Standard A Lamp"/>
    <n v="2"/>
    <n v="60"/>
    <x v="3"/>
    <s v="2116016"/>
    <s v="Hall"/>
    <n v="4.7840186942687163E-4"/>
  </r>
  <r>
    <x v="0"/>
    <s v="Incandescent"/>
    <m/>
    <s v="Standard A Lamp"/>
    <n v="2"/>
    <n v="60"/>
    <x v="2"/>
    <s v="211761"/>
    <s v="Bathroom"/>
    <n v="2.9634285766104543E-4"/>
  </r>
  <r>
    <x v="0"/>
    <s v="Incandescent"/>
    <m/>
    <s v="Standard A Lamp"/>
    <n v="2"/>
    <n v="60"/>
    <x v="0"/>
    <s v="211762"/>
    <s v="Bedroom"/>
    <n v="2.9634285766104543E-4"/>
  </r>
  <r>
    <x v="4"/>
    <s v="Incandescent"/>
    <m/>
    <s v="Decorative"/>
    <n v="1"/>
    <n v="40"/>
    <x v="0"/>
    <s v="211762"/>
    <s v="Bedroom"/>
    <n v="2.9634285766104543E-4"/>
  </r>
  <r>
    <x v="0"/>
    <s v="Incandescent"/>
    <m/>
    <s v="Standard A Lamp"/>
    <n v="2"/>
    <n v="60"/>
    <x v="0"/>
    <s v="211763"/>
    <s v="Bedroom"/>
    <n v="2.9634285766104543E-4"/>
  </r>
  <r>
    <x v="4"/>
    <s v="Compact Fluorescent"/>
    <m/>
    <s v="Twist"/>
    <n v="1"/>
    <n v="13"/>
    <x v="0"/>
    <s v="211763"/>
    <s v="Bedroom"/>
    <n v="2.9634285766104543E-4"/>
  </r>
  <r>
    <x v="0"/>
    <s v="Incandescent"/>
    <m/>
    <s v="Standard A Lamp"/>
    <n v="1"/>
    <n v="60"/>
    <x v="0"/>
    <s v="211763"/>
    <s v="Bedroom"/>
    <n v="2.9634285766104543E-4"/>
  </r>
  <r>
    <x v="0"/>
    <s v="Incandescent"/>
    <m/>
    <s v="Standard A Lamp"/>
    <n v="2"/>
    <n v="60"/>
    <x v="12"/>
    <s v="211764"/>
    <s v="Family Room"/>
    <n v="2.9634285766104543E-4"/>
  </r>
  <r>
    <x v="0"/>
    <s v="Incandescent"/>
    <m/>
    <s v="Standard A Lamp"/>
    <n v="1"/>
    <n v="60"/>
    <x v="3"/>
    <s v="211765"/>
    <s v="Hall"/>
    <n v="2.9634285766104543E-4"/>
  </r>
  <r>
    <x v="0"/>
    <s v="Incandescent"/>
    <m/>
    <s v="Standard A Lamp"/>
    <n v="1"/>
    <n v="60"/>
    <x v="2"/>
    <s v="211766"/>
    <s v="Bathroom"/>
    <n v="2.9634285766104543E-4"/>
  </r>
  <r>
    <x v="1"/>
    <s v="Incandescent"/>
    <m/>
    <s v="Globe"/>
    <n v="3"/>
    <n v="25"/>
    <x v="2"/>
    <s v="211766"/>
    <s v="Bathroom"/>
    <n v="2.9634285766104543E-4"/>
  </r>
  <r>
    <x v="0"/>
    <s v="Incandescent"/>
    <m/>
    <s v="Standard A Lamp"/>
    <n v="2"/>
    <n v="60"/>
    <x v="0"/>
    <s v="211767"/>
    <s v="Bedroom"/>
    <n v="2.9634285766104543E-4"/>
  </r>
  <r>
    <x v="4"/>
    <s v="Incandescent"/>
    <m/>
    <s v="Standard A Lamp"/>
    <n v="1"/>
    <n v="150"/>
    <x v="0"/>
    <s v="211767"/>
    <s v="Bedroom"/>
    <n v="2.9634285766104543E-4"/>
  </r>
  <r>
    <x v="7"/>
    <s v="Incandescent"/>
    <m/>
    <s v="Standard A Lamp"/>
    <n v="1"/>
    <n v="60"/>
    <x v="11"/>
    <s v="211768"/>
    <s v="Garage"/>
    <n v="2.9634285766104543E-4"/>
  </r>
  <r>
    <x v="0"/>
    <s v="Compact Fluorescent"/>
    <m/>
    <s v="Twist"/>
    <n v="1"/>
    <n v="22"/>
    <x v="11"/>
    <s v="211768"/>
    <s v="Garage"/>
    <n v="2.9634285766104543E-4"/>
  </r>
  <r>
    <x v="9"/>
    <s v="Incandescent"/>
    <m/>
    <s v="Standard A Lamp"/>
    <n v="7"/>
    <n v="40"/>
    <x v="5"/>
    <s v="211769"/>
    <s v="Kitchen"/>
    <n v="2.9634285766104543E-4"/>
  </r>
  <r>
    <x v="8"/>
    <s v="Incandescent"/>
    <m/>
    <s v="Reflector"/>
    <n v="1"/>
    <n v="65"/>
    <x v="5"/>
    <s v="211769"/>
    <s v="Kitchen"/>
    <n v="2.9634285766104543E-4"/>
  </r>
  <r>
    <x v="0"/>
    <s v="Incandescent"/>
    <m/>
    <s v="Standard A Lamp"/>
    <n v="1"/>
    <n v="60"/>
    <x v="5"/>
    <s v="211769"/>
    <s v="Kitchen"/>
    <n v="2.9634285766104543E-4"/>
  </r>
  <r>
    <x v="0"/>
    <s v="Incandescent"/>
    <m/>
    <s v="Standard A Lamp"/>
    <n v="1"/>
    <n v="60"/>
    <x v="6"/>
    <s v="2117610"/>
    <s v="Laundry Room"/>
    <n v="2.9634285766104543E-4"/>
  </r>
  <r>
    <x v="4"/>
    <s v="Incandescent"/>
    <m/>
    <s v="Standard A Lamp"/>
    <n v="1"/>
    <n v="150"/>
    <x v="7"/>
    <s v="2117611"/>
    <s v="Living Room"/>
    <n v="2.9634285766104543E-4"/>
  </r>
  <r>
    <x v="5"/>
    <s v="Incandescent"/>
    <m/>
    <s v="Standard A Lamp"/>
    <n v="1"/>
    <n v="60"/>
    <x v="7"/>
    <s v="2117611"/>
    <s v="Living Room"/>
    <n v="2.9634285766104543E-4"/>
  </r>
  <r>
    <x v="4"/>
    <s v="Incandescent"/>
    <m/>
    <s v="Clear"/>
    <n v="1"/>
    <n v="60"/>
    <x v="7"/>
    <s v="2117611"/>
    <s v="Living Room"/>
    <n v="2.9634285766104543E-4"/>
  </r>
  <r>
    <x v="8"/>
    <s v="Incandescent"/>
    <m/>
    <s v="Reflector"/>
    <n v="1"/>
    <n v="75"/>
    <x v="7"/>
    <s v="2117611"/>
    <s v="Living Room"/>
    <n v="2.9634285766104543E-4"/>
  </r>
  <r>
    <x v="1"/>
    <s v="Incandescent"/>
    <m/>
    <s v="Globe"/>
    <n v="7"/>
    <n v="25"/>
    <x v="2"/>
    <s v="2117612"/>
    <s v="Bathroom"/>
    <n v="2.9634285766104543E-4"/>
  </r>
  <r>
    <x v="5"/>
    <s v="Incandescent"/>
    <m/>
    <s v="Standard A Lamp"/>
    <n v="1"/>
    <n v="60"/>
    <x v="10"/>
    <s v="2117613"/>
    <s v="Master Bedroom"/>
    <n v="2.9634285766104543E-4"/>
  </r>
  <r>
    <x v="0"/>
    <s v="Linear Fluorescent"/>
    <n v="24"/>
    <s v="T-8"/>
    <n v="1"/>
    <n v="20"/>
    <x v="10"/>
    <s v="2117613"/>
    <s v="Master Bedroom"/>
    <n v="2.9634285766104543E-4"/>
  </r>
  <r>
    <x v="4"/>
    <s v="Incandescent"/>
    <m/>
    <s v="Standard A Lamp"/>
    <n v="1"/>
    <n v="40"/>
    <x v="10"/>
    <s v="2117613"/>
    <s v="Master Bedroom"/>
    <n v="2.9634285766104543E-4"/>
  </r>
  <r>
    <x v="0"/>
    <s v="Incandescent"/>
    <m/>
    <s v="Standard A Lamp"/>
    <n v="1"/>
    <n v="60"/>
    <x v="9"/>
    <s v="2117614"/>
    <s v="Other"/>
    <n v="2.9634285766104543E-4"/>
  </r>
  <r>
    <x v="4"/>
    <s v="Compact Fluorescent"/>
    <m/>
    <s v="Twist"/>
    <n v="1"/>
    <n v="13"/>
    <x v="3"/>
    <s v="2117615"/>
    <s v="Hall"/>
    <n v="2.9634285766104543E-4"/>
  </r>
  <r>
    <x v="8"/>
    <s v="Incandescent"/>
    <m/>
    <s v="Reflector"/>
    <n v="1"/>
    <n v="75"/>
    <x v="3"/>
    <s v="2117615"/>
    <s v="Hall"/>
    <n v="2.9634285766104543E-4"/>
  </r>
  <r>
    <x v="0"/>
    <s v="Incandescent"/>
    <m/>
    <s v="Standard A Lamp"/>
    <n v="1"/>
    <n v="60"/>
    <x v="3"/>
    <s v="2117615"/>
    <s v="Hall"/>
    <n v="2.9634285766104543E-4"/>
  </r>
  <r>
    <x v="0"/>
    <s v="Incandescent"/>
    <m/>
    <s v="Standard A Lamp"/>
    <n v="1"/>
    <n v="60"/>
    <x v="0"/>
    <s v="2117616"/>
    <s v="Bedroom"/>
    <n v="2.9634285766104543E-4"/>
  </r>
  <r>
    <x v="4"/>
    <s v="Incandescent"/>
    <m/>
    <s v="Standard A Lamp"/>
    <n v="1"/>
    <n v="60"/>
    <x v="0"/>
    <s v="2117616"/>
    <s v="Bedroom"/>
    <n v="2.9634285766104543E-4"/>
  </r>
  <r>
    <x v="0"/>
    <s v="Incandescent"/>
    <m/>
    <s v="Standard A Lamp"/>
    <n v="1"/>
    <n v="60"/>
    <x v="0"/>
    <s v="2117617"/>
    <s v="Bedroom"/>
    <n v="2.9634285766104543E-4"/>
  </r>
  <r>
    <x v="4"/>
    <s v="Incandescent"/>
    <m/>
    <s v="Standard A Lamp"/>
    <n v="1"/>
    <n v="60"/>
    <x v="0"/>
    <s v="2117617"/>
    <s v="Bedroom"/>
    <n v="2.9634285766104543E-4"/>
  </r>
  <r>
    <x v="0"/>
    <s v="Incandescent"/>
    <m/>
    <s v="Standard A Lamp"/>
    <n v="1"/>
    <n v="60"/>
    <x v="3"/>
    <s v="2117618"/>
    <s v="Hall"/>
    <n v="2.9634285766104543E-4"/>
  </r>
  <r>
    <x v="0"/>
    <s v="Incandescent"/>
    <m/>
    <s v="Standard A Lamp"/>
    <n v="1"/>
    <n v="60"/>
    <x v="9"/>
    <s v="2117619"/>
    <s v="Other"/>
    <n v="2.9634285766104543E-4"/>
  </r>
  <r>
    <x v="0"/>
    <s v="Incandescent"/>
    <m/>
    <s v="Standard A Lamp"/>
    <n v="1"/>
    <n v="60"/>
    <x v="9"/>
    <s v="2117620"/>
    <s v="Other"/>
    <n v="2.9634285766104543E-4"/>
  </r>
  <r>
    <x v="1"/>
    <s v="Incandescent"/>
    <m/>
    <s v="Standard A Lamp"/>
    <n v="2"/>
    <n v="60"/>
    <x v="2"/>
    <s v="211801"/>
    <s v="Bathroom"/>
    <n v="5.1690495698823106E-4"/>
  </r>
  <r>
    <x v="1"/>
    <s v="Incandescent"/>
    <m/>
    <s v="Standard A Lamp"/>
    <n v="2"/>
    <n v="100"/>
    <x v="2"/>
    <s v="211802"/>
    <s v="Bathroom"/>
    <n v="5.1690495698823106E-4"/>
  </r>
  <r>
    <x v="8"/>
    <s v="Incandescent"/>
    <m/>
    <s v="Reflector"/>
    <n v="1"/>
    <n v="75"/>
    <x v="2"/>
    <s v="211802"/>
    <s v="Bathroom"/>
    <n v="5.1690495698823106E-4"/>
  </r>
  <r>
    <x v="8"/>
    <s v="Compact Fluorescent"/>
    <m/>
    <s v="Flood"/>
    <n v="1"/>
    <n v="22"/>
    <x v="2"/>
    <s v="211802"/>
    <s v="Bathroom"/>
    <n v="5.1690495698823106E-4"/>
  </r>
  <r>
    <x v="0"/>
    <s v="Incandescent"/>
    <m/>
    <s v="Standard A Lamp"/>
    <n v="2"/>
    <n v="60"/>
    <x v="0"/>
    <s v="211803"/>
    <s v="Bedroom"/>
    <n v="5.1690495698823106E-4"/>
  </r>
  <r>
    <x v="6"/>
    <s v="Incandescent"/>
    <m/>
    <s v="3-Way Incandescent"/>
    <n v="1"/>
    <n v="150"/>
    <x v="0"/>
    <s v="211803"/>
    <s v="Bedroom"/>
    <n v="5.1690495698823106E-4"/>
  </r>
  <r>
    <x v="6"/>
    <s v="Incandescent"/>
    <m/>
    <s v="Standard A Lamp"/>
    <n v="1"/>
    <n v="60"/>
    <x v="0"/>
    <s v="211803"/>
    <s v="Bedroom"/>
    <n v="5.1690495698823106E-4"/>
  </r>
  <r>
    <x v="1"/>
    <s v="Linear Fluorescent"/>
    <n v="12"/>
    <s v="T-8"/>
    <n v="1"/>
    <n v="18"/>
    <x v="4"/>
    <s v="211804"/>
    <s v="Closet"/>
    <n v="5.1690495698823106E-4"/>
  </r>
  <r>
    <x v="0"/>
    <s v="Incandescent"/>
    <m/>
    <s v="Standard A Lamp"/>
    <n v="2"/>
    <n v="60"/>
    <x v="4"/>
    <s v="211805"/>
    <s v="Closet"/>
    <n v="5.1690495698823106E-4"/>
  </r>
  <r>
    <x v="0"/>
    <s v="Incandescent"/>
    <m/>
    <s v="Standard A Lamp"/>
    <n v="1"/>
    <n v="60"/>
    <x v="4"/>
    <s v="211806"/>
    <s v="Closet"/>
    <n v="5.1690495698823106E-4"/>
  </r>
  <r>
    <x v="9"/>
    <s v="Incandescent"/>
    <m/>
    <s v="Standard A Lamp"/>
    <n v="5"/>
    <n v="60"/>
    <x v="1"/>
    <s v="211807"/>
    <s v="Dining Room"/>
    <n v="5.1690495698823106E-4"/>
  </r>
  <r>
    <x v="8"/>
    <s v="Incandescent"/>
    <m/>
    <s v="Reflector"/>
    <n v="1"/>
    <n v="75"/>
    <x v="9"/>
    <s v="211808"/>
    <s v="Other"/>
    <n v="5.1690495698823106E-4"/>
  </r>
  <r>
    <x v="9"/>
    <s v="Incandescent"/>
    <m/>
    <s v="Standard A Lamp"/>
    <n v="9"/>
    <n v="60"/>
    <x v="9"/>
    <s v="211809"/>
    <s v="Other"/>
    <n v="5.1690495698823106E-4"/>
  </r>
  <r>
    <x v="0"/>
    <s v="Incandescent"/>
    <m/>
    <s v="Standard A Lamp"/>
    <n v="1"/>
    <n v="150"/>
    <x v="11"/>
    <s v="2118010"/>
    <s v="Garage"/>
    <n v="5.1690495698823106E-4"/>
  </r>
  <r>
    <x v="0"/>
    <s v="Compact Fluorescent"/>
    <m/>
    <s v="Twist"/>
    <n v="2"/>
    <n v="14"/>
    <x v="0"/>
    <s v="2118011"/>
    <s v="Bedroom"/>
    <n v="5.1690495698823106E-4"/>
  </r>
  <r>
    <x v="6"/>
    <s v="Incandescent"/>
    <m/>
    <s v="Standard A Lamp"/>
    <n v="1"/>
    <n v="60"/>
    <x v="0"/>
    <s v="2118011"/>
    <s v="Bedroom"/>
    <n v="5.1690495698823106E-4"/>
  </r>
  <r>
    <x v="0"/>
    <s v="Incandescent"/>
    <m/>
    <s v="Standard A Lamp"/>
    <n v="2"/>
    <n v="60"/>
    <x v="0"/>
    <s v="2118012"/>
    <s v="Bedroom"/>
    <n v="5.1690495698823106E-4"/>
  </r>
  <r>
    <x v="8"/>
    <s v="Incandescent"/>
    <m/>
    <s v="Reflector"/>
    <n v="1"/>
    <n v="75"/>
    <x v="5"/>
    <s v="2118013"/>
    <s v="Kitchen"/>
    <n v="5.1690495698823106E-4"/>
  </r>
  <r>
    <x v="0"/>
    <s v="Compact Fluorescent"/>
    <m/>
    <s v="Twist"/>
    <n v="1"/>
    <n v="14"/>
    <x v="6"/>
    <s v="2118014"/>
    <s v="Laundry Room"/>
    <n v="5.1690495698823106E-4"/>
  </r>
  <r>
    <x v="8"/>
    <s v="Incandescent"/>
    <m/>
    <s v="Reflector"/>
    <n v="1"/>
    <n v="75"/>
    <x v="7"/>
    <s v="2118015"/>
    <s v="Living Room"/>
    <n v="5.1690495698823106E-4"/>
  </r>
  <r>
    <x v="8"/>
    <s v="Incandescent"/>
    <m/>
    <s v="Reflector"/>
    <n v="1"/>
    <n v="75"/>
    <x v="9"/>
    <s v="2118016"/>
    <s v="Other"/>
    <n v="5.1690495698823106E-4"/>
  </r>
  <r>
    <x v="1"/>
    <s v="Incandescent"/>
    <m/>
    <s v="Standard A Lamp"/>
    <n v="3"/>
    <n v="75"/>
    <x v="2"/>
    <s v="2118017"/>
    <s v="Bathroom"/>
    <n v="5.1690495698823106E-4"/>
  </r>
  <r>
    <x v="0"/>
    <s v="Incandescent"/>
    <m/>
    <s v="Standard A Lamp"/>
    <n v="2"/>
    <n v="60"/>
    <x v="10"/>
    <s v="2118018"/>
    <s v="Master Bedroom"/>
    <n v="5.1690495698823106E-4"/>
  </r>
  <r>
    <x v="0"/>
    <s v="Incandescent"/>
    <m/>
    <s v="Standard A Lamp"/>
    <n v="1"/>
    <n v="75"/>
    <x v="4"/>
    <s v="2118019"/>
    <s v="Closet"/>
    <n v="5.1690495698823106E-4"/>
  </r>
  <r>
    <x v="14"/>
    <s v="Incandescent"/>
    <m/>
    <s v="Standard A Lamp"/>
    <n v="1"/>
    <n v="100"/>
    <x v="8"/>
    <s v="2118020"/>
    <s v="Office"/>
    <n v="5.1690495698823106E-4"/>
  </r>
  <r>
    <x v="8"/>
    <s v="Incandescent"/>
    <m/>
    <s v="Reflector"/>
    <n v="1"/>
    <n v="75"/>
    <x v="9"/>
    <s v="2118021"/>
    <s v="Other"/>
    <n v="5.1690495698823106E-4"/>
  </r>
  <r>
    <x v="0"/>
    <s v="Compact Fluorescent"/>
    <m/>
    <s v="Twist"/>
    <n v="2"/>
    <n v="14"/>
    <x v="9"/>
    <s v="2118021"/>
    <s v="Other"/>
    <n v="5.1690495698823106E-4"/>
  </r>
  <r>
    <x v="8"/>
    <s v="Incandescent"/>
    <m/>
    <s v="Reflector"/>
    <n v="1"/>
    <n v="75"/>
    <x v="3"/>
    <s v="2118022"/>
    <s v="Hall"/>
    <n v="5.1690495698823106E-4"/>
  </r>
  <r>
    <x v="0"/>
    <s v="Compact Fluorescent"/>
    <m/>
    <s v="Flood"/>
    <n v="1"/>
    <n v="22"/>
    <x v="2"/>
    <s v="2118023"/>
    <s v="Bathroom"/>
    <n v="5.1690495698823106E-4"/>
  </r>
  <r>
    <x v="1"/>
    <s v="Incandescent"/>
    <m/>
    <s v="Standard A Lamp"/>
    <n v="4"/>
    <n v="60"/>
    <x v="2"/>
    <s v="211881"/>
    <s v="Bathroom"/>
    <n v="1.0835626805477717E-3"/>
  </r>
  <r>
    <x v="0"/>
    <s v="Incandescent"/>
    <m/>
    <s v="Standard A Lamp"/>
    <n v="1"/>
    <n v="60"/>
    <x v="2"/>
    <s v="211882"/>
    <s v="Bathroom"/>
    <n v="1.0835626805477717E-3"/>
  </r>
  <r>
    <x v="9"/>
    <s v="Incandescent"/>
    <m/>
    <s v="Standard A Lamp"/>
    <n v="1"/>
    <n v="60"/>
    <x v="0"/>
    <s v="211883"/>
    <s v="Bedroom"/>
    <n v="1.0835626805477717E-3"/>
  </r>
  <r>
    <x v="4"/>
    <s v="Incandescent"/>
    <m/>
    <s v="Standard A Lamp"/>
    <n v="1"/>
    <n v="60"/>
    <x v="0"/>
    <s v="211884"/>
    <s v="Bedroom"/>
    <n v="1.0835626805477717E-3"/>
  </r>
  <r>
    <x v="4"/>
    <s v="Incandescent"/>
    <m/>
    <s v="Standard A Lamp"/>
    <n v="1"/>
    <n v="60"/>
    <x v="0"/>
    <s v="211885"/>
    <s v="Bedroom"/>
    <n v="1.0835626805477717E-3"/>
  </r>
  <r>
    <x v="1"/>
    <s v="Incandescent"/>
    <m/>
    <s v="Globe"/>
    <n v="4"/>
    <n v="60"/>
    <x v="0"/>
    <s v="211885"/>
    <s v="Bedroom"/>
    <n v="1.0835626805477717E-3"/>
  </r>
  <r>
    <x v="0"/>
    <s v="Incandescent"/>
    <m/>
    <s v="Standard A Lamp"/>
    <n v="1"/>
    <n v="60"/>
    <x v="0"/>
    <s v="211886"/>
    <s v="Bedroom"/>
    <n v="1.0835626805477717E-3"/>
  </r>
  <r>
    <x v="4"/>
    <s v="Incandescent"/>
    <m/>
    <s v="Standard A Lamp"/>
    <n v="1"/>
    <n v="60"/>
    <x v="0"/>
    <s v="211886"/>
    <s v="Bedroom"/>
    <n v="1.0835626805477717E-3"/>
  </r>
  <r>
    <x v="0"/>
    <s v="Incandescent"/>
    <m/>
    <s v="Standard A Lamp"/>
    <n v="1"/>
    <n v="60"/>
    <x v="0"/>
    <s v="211887"/>
    <s v="Bedroom"/>
    <n v="1.0835626805477717E-3"/>
  </r>
  <r>
    <x v="0"/>
    <s v="Incandescent"/>
    <m/>
    <s v="Standard A Lamp"/>
    <n v="1"/>
    <n v="65"/>
    <x v="0"/>
    <s v="211888"/>
    <s v="Bedroom"/>
    <n v="1.0835626805477717E-3"/>
  </r>
  <r>
    <x v="6"/>
    <s v="Incandescent"/>
    <m/>
    <s v="Standard A Lamp"/>
    <n v="1"/>
    <n v="60"/>
    <x v="0"/>
    <s v="211888"/>
    <s v="Bedroom"/>
    <n v="1.0835626805477717E-3"/>
  </r>
  <r>
    <x v="6"/>
    <s v="Incandescent"/>
    <m/>
    <s v="Standard A Lamp"/>
    <n v="1"/>
    <n v="60"/>
    <x v="9"/>
    <s v="211889"/>
    <s v="Other"/>
    <n v="1.0835626805477717E-3"/>
  </r>
  <r>
    <x v="0"/>
    <s v="Linear Fluorescent"/>
    <n v="48"/>
    <s v="T-12"/>
    <n v="2"/>
    <n v="40"/>
    <x v="11"/>
    <s v="2118810"/>
    <s v="Garage"/>
    <n v="1.0835626805477717E-3"/>
  </r>
  <r>
    <x v="7"/>
    <s v="Incandescent"/>
    <m/>
    <s v="Standard A Lamp"/>
    <n v="1"/>
    <n v="60"/>
    <x v="11"/>
    <s v="2118810"/>
    <s v="Garage"/>
    <n v="1.0835626805477717E-3"/>
  </r>
  <r>
    <x v="1"/>
    <s v="Incandescent"/>
    <m/>
    <s v="Standard A Lamp"/>
    <n v="2"/>
    <n v="60"/>
    <x v="3"/>
    <s v="2118811"/>
    <s v="Hall"/>
    <n v="1.0835626805477717E-3"/>
  </r>
  <r>
    <x v="9"/>
    <s v="Incandescent"/>
    <m/>
    <s v="Mini base"/>
    <n v="9"/>
    <n v="25"/>
    <x v="3"/>
    <s v="2118811"/>
    <s v="Hall"/>
    <n v="1.0835626805477717E-3"/>
  </r>
  <r>
    <x v="9"/>
    <s v="Incandescent"/>
    <m/>
    <s v="Decorative"/>
    <n v="6"/>
    <n v="40"/>
    <x v="5"/>
    <s v="2118812"/>
    <s v="Kitchen"/>
    <n v="1.0835626805477717E-3"/>
  </r>
  <r>
    <x v="0"/>
    <s v="Incandescent"/>
    <m/>
    <s v="Standard A Lamp"/>
    <n v="1"/>
    <n v="60"/>
    <x v="5"/>
    <s v="2118812"/>
    <s v="Kitchen"/>
    <n v="1.0835626805477717E-3"/>
  </r>
  <r>
    <x v="8"/>
    <s v="Incandescent"/>
    <m/>
    <s v="Reflector"/>
    <n v="1"/>
    <n v="65"/>
    <x v="5"/>
    <s v="2118812"/>
    <s v="Kitchen"/>
    <n v="1.0835626805477717E-3"/>
  </r>
  <r>
    <x v="9"/>
    <s v="Incandescent"/>
    <m/>
    <s v="Decorative"/>
    <n v="5"/>
    <n v="40"/>
    <x v="5"/>
    <s v="2118813"/>
    <s v="Kitchen"/>
    <n v="1.0835626805477717E-3"/>
  </r>
  <r>
    <x v="0"/>
    <s v="Incandescent"/>
    <m/>
    <s v="Standard A Lamp"/>
    <n v="2"/>
    <n v="60"/>
    <x v="5"/>
    <s v="2118813"/>
    <s v="Kitchen"/>
    <n v="1.0835626805477717E-3"/>
  </r>
  <r>
    <x v="6"/>
    <s v="Incandescent"/>
    <m/>
    <s v="Standard A Lamp"/>
    <n v="4"/>
    <n v="60"/>
    <x v="7"/>
    <s v="2118814"/>
    <s v="Living Room"/>
    <n v="1.0835626805477717E-3"/>
  </r>
  <r>
    <x v="6"/>
    <s v="Incandescent"/>
    <m/>
    <s v="Standard A Lamp"/>
    <n v="1"/>
    <n v="60"/>
    <x v="7"/>
    <s v="2118814"/>
    <s v="Living Room"/>
    <n v="1.0835626805477717E-3"/>
  </r>
  <r>
    <x v="0"/>
    <s v="Compact Fluorescent"/>
    <m/>
    <s v="Twist"/>
    <n v="1"/>
    <n v="15"/>
    <x v="0"/>
    <s v="212011"/>
    <s v="Bedroom"/>
    <n v="5.1690495698823106E-4"/>
  </r>
  <r>
    <x v="4"/>
    <s v="Other"/>
    <m/>
    <s v="LED Interior"/>
    <n v="1"/>
    <n v="12"/>
    <x v="0"/>
    <s v="212011"/>
    <s v="Bedroom"/>
    <n v="5.1690495698823106E-4"/>
  </r>
  <r>
    <x v="1"/>
    <s v="Halogen"/>
    <m/>
    <s v="Quartz Tube"/>
    <n v="1"/>
    <n v="100"/>
    <x v="2"/>
    <s v="212012"/>
    <s v="Bathroom"/>
    <n v="5.1690495698823106E-4"/>
  </r>
  <r>
    <x v="1"/>
    <s v="Halogen"/>
    <m/>
    <s v=""/>
    <n v="1"/>
    <n v="30"/>
    <x v="2"/>
    <s v="212013"/>
    <s v="Bathroom"/>
    <n v="5.1690495698823106E-4"/>
  </r>
  <r>
    <x v="0"/>
    <s v="Incandescent"/>
    <m/>
    <s v="Heat Lamp"/>
    <n v="1"/>
    <n v="125"/>
    <x v="2"/>
    <s v="212013"/>
    <s v="Bathroom"/>
    <n v="5.1690495698823106E-4"/>
  </r>
  <r>
    <x v="12"/>
    <s v="Halogen"/>
    <m/>
    <s v="PAR"/>
    <n v="1"/>
    <n v="50"/>
    <x v="1"/>
    <s v="212014"/>
    <s v="Dining Room"/>
    <n v="5.1690495698823106E-4"/>
  </r>
  <r>
    <x v="6"/>
    <s v="Incandescent"/>
    <m/>
    <s v="Standard A Lamp"/>
    <n v="1"/>
    <n v="60"/>
    <x v="0"/>
    <s v="212015"/>
    <s v="Bedroom"/>
    <n v="5.1690495698823106E-4"/>
  </r>
  <r>
    <x v="0"/>
    <s v="Compact Fluorescent"/>
    <m/>
    <s v="Twist"/>
    <n v="1"/>
    <n v="15"/>
    <x v="0"/>
    <s v="212015"/>
    <s v="Bedroom"/>
    <n v="5.1690495698823106E-4"/>
  </r>
  <r>
    <x v="9"/>
    <s v="Compact Fluorescent"/>
    <m/>
    <s v="Twist"/>
    <n v="1"/>
    <n v="22"/>
    <x v="12"/>
    <s v="212016"/>
    <s v="Family Room"/>
    <n v="5.1690495698823106E-4"/>
  </r>
  <r>
    <x v="6"/>
    <s v="Halogen"/>
    <m/>
    <s v="Quartz Tube"/>
    <n v="1"/>
    <n v="50"/>
    <x v="12"/>
    <s v="212016"/>
    <s v="Family Room"/>
    <n v="5.1690495698823106E-4"/>
  </r>
  <r>
    <x v="4"/>
    <s v="Halogen"/>
    <m/>
    <s v="MR"/>
    <n v="1"/>
    <n v="20"/>
    <x v="12"/>
    <s v="212016"/>
    <s v="Family Room"/>
    <n v="5.1690495698823106E-4"/>
  </r>
  <r>
    <x v="1"/>
    <s v="Incandescent"/>
    <m/>
    <s v="Standard A Lamp"/>
    <n v="1"/>
    <n v="60"/>
    <x v="0"/>
    <s v="212017"/>
    <s v="Bedroom"/>
    <n v="5.1690495698823106E-4"/>
  </r>
  <r>
    <x v="12"/>
    <s v="Halogen"/>
    <m/>
    <s v="PAR"/>
    <n v="1"/>
    <n v="50"/>
    <x v="5"/>
    <s v="212018"/>
    <s v="Kitchen"/>
    <n v="5.1690495698823106E-4"/>
  </r>
  <r>
    <x v="8"/>
    <s v="Compact Fluorescent"/>
    <m/>
    <s v="Flood"/>
    <n v="1"/>
    <n v="22"/>
    <x v="5"/>
    <s v="212018"/>
    <s v="Kitchen"/>
    <n v="5.1690495698823106E-4"/>
  </r>
  <r>
    <x v="6"/>
    <s v="Compact Fluorescent"/>
    <m/>
    <s v="Straight Tube"/>
    <n v="1"/>
    <n v="22"/>
    <x v="7"/>
    <s v="212019"/>
    <s v="Living Room"/>
    <n v="5.1690495698823106E-4"/>
  </r>
  <r>
    <x v="6"/>
    <s v="Compact Fluorescent"/>
    <m/>
    <s v="Twist"/>
    <n v="1"/>
    <n v="15"/>
    <x v="7"/>
    <s v="212019"/>
    <s v="Living Room"/>
    <n v="5.1690495698823106E-4"/>
  </r>
  <r>
    <x v="6"/>
    <s v="Compact Fluorescent"/>
    <m/>
    <s v="Twist"/>
    <n v="1"/>
    <n v="15"/>
    <x v="7"/>
    <s v="212019"/>
    <s v="Living Room"/>
    <n v="5.1690495698823106E-4"/>
  </r>
  <r>
    <x v="6"/>
    <s v="Compact Fluorescent"/>
    <m/>
    <s v="Twist"/>
    <n v="1"/>
    <n v="22"/>
    <x v="7"/>
    <s v="212019"/>
    <s v="Living Room"/>
    <n v="5.1690495698823106E-4"/>
  </r>
  <r>
    <x v="5"/>
    <s v="Compact Fluorescent"/>
    <m/>
    <s v="Twist"/>
    <n v="1"/>
    <n v="22"/>
    <x v="8"/>
    <s v="2120110"/>
    <s v="Office"/>
    <n v="5.1690495698823106E-4"/>
  </r>
  <r>
    <x v="4"/>
    <s v="Compact Fluorescent"/>
    <m/>
    <s v="Straight Tube"/>
    <n v="1"/>
    <n v="28"/>
    <x v="8"/>
    <s v="2120110"/>
    <s v="Office"/>
    <n v="5.1690495698823106E-4"/>
  </r>
  <r>
    <x v="4"/>
    <s v="Halogen"/>
    <m/>
    <s v="MR"/>
    <n v="1"/>
    <n v="30"/>
    <x v="8"/>
    <s v="2120110"/>
    <s v="Office"/>
    <n v="5.1690495698823106E-4"/>
  </r>
  <r>
    <x v="12"/>
    <s v="Halogen"/>
    <m/>
    <s v="PAR"/>
    <n v="1"/>
    <n v="50"/>
    <x v="3"/>
    <s v="2120111"/>
    <s v="Hall"/>
    <n v="5.1690495698823106E-4"/>
  </r>
  <r>
    <x v="12"/>
    <s v="Halogen"/>
    <m/>
    <s v="PAR"/>
    <n v="3"/>
    <n v="50"/>
    <x v="3"/>
    <s v="2120112"/>
    <s v="Hall"/>
    <n v="5.1690495698823106E-4"/>
  </r>
  <r>
    <x v="9"/>
    <s v="Compact Fluorescent"/>
    <m/>
    <s v="Twist"/>
    <n v="1"/>
    <n v="22"/>
    <x v="3"/>
    <s v="2120112"/>
    <s v="Hall"/>
    <n v="5.1690495698823106E-4"/>
  </r>
  <r>
    <x v="0"/>
    <s v="Compact Fluorescent"/>
    <m/>
    <s v="Twist"/>
    <n v="1"/>
    <n v="15"/>
    <x v="3"/>
    <s v="212031"/>
    <s v="Hall"/>
    <n v="5.1690495698823106E-4"/>
  </r>
  <r>
    <x v="4"/>
    <s v="Compact Fluorescent"/>
    <m/>
    <s v="Straight Tube"/>
    <n v="1"/>
    <n v="15"/>
    <x v="9"/>
    <s v="212032"/>
    <s v="Other"/>
    <n v="5.1690495698823106E-4"/>
  </r>
  <r>
    <x v="13"/>
    <s v="Other"/>
    <m/>
    <s v="Decorative"/>
    <n v="1"/>
    <n v="15"/>
    <x v="12"/>
    <s v="212033"/>
    <s v="Family Room"/>
    <n v="5.1690495698823106E-4"/>
  </r>
  <r>
    <x v="8"/>
    <s v="Compact Fluorescent"/>
    <m/>
    <s v="Twist"/>
    <n v="1"/>
    <n v="15"/>
    <x v="12"/>
    <s v="212033"/>
    <s v="Family Room"/>
    <n v="5.1690495698823106E-4"/>
  </r>
  <r>
    <x v="10"/>
    <s v="Compact Fluorescent"/>
    <m/>
    <s v="Twist"/>
    <n v="1"/>
    <n v="15"/>
    <x v="2"/>
    <s v="212034"/>
    <s v="Bathroom"/>
    <n v="5.1690495698823106E-4"/>
  </r>
  <r>
    <x v="9"/>
    <s v="Incandescent"/>
    <m/>
    <s v="Standard A Lamp"/>
    <n v="1"/>
    <n v="5"/>
    <x v="1"/>
    <s v="212035"/>
    <s v="Dining Room"/>
    <n v="5.1690495698823106E-4"/>
  </r>
  <r>
    <x v="0"/>
    <s v="Linear Fluorescent"/>
    <n v="48"/>
    <s v="T-12"/>
    <n v="2"/>
    <n v="40"/>
    <x v="11"/>
    <s v="212036"/>
    <s v="Garage"/>
    <n v="5.1690495698823106E-4"/>
  </r>
  <r>
    <x v="1"/>
    <s v="Compact Fluorescent"/>
    <m/>
    <s v="Twist"/>
    <n v="1"/>
    <n v="15"/>
    <x v="11"/>
    <s v="212036"/>
    <s v="Garage"/>
    <n v="5.1690495698823106E-4"/>
  </r>
  <r>
    <x v="0"/>
    <s v="Compact Fluorescent"/>
    <m/>
    <s v="Twist"/>
    <n v="1"/>
    <n v="22"/>
    <x v="0"/>
    <s v="212037"/>
    <s v="Bedroom"/>
    <n v="5.1690495698823106E-4"/>
  </r>
  <r>
    <x v="0"/>
    <s v="Halogen"/>
    <m/>
    <s v="MR"/>
    <n v="1"/>
    <n v="50"/>
    <x v="5"/>
    <s v="212038"/>
    <s v="Kitchen"/>
    <n v="5.1690495698823106E-4"/>
  </r>
  <r>
    <x v="3"/>
    <s v="Compact Fluorescent"/>
    <m/>
    <s v="Twist"/>
    <n v="3"/>
    <n v="15"/>
    <x v="5"/>
    <s v="212038"/>
    <s v="Kitchen"/>
    <n v="5.1690495698823106E-4"/>
  </r>
  <r>
    <x v="0"/>
    <s v="Halogen"/>
    <m/>
    <s v="MR"/>
    <n v="3"/>
    <n v="50"/>
    <x v="5"/>
    <s v="212038"/>
    <s v="Kitchen"/>
    <n v="5.1690495698823106E-4"/>
  </r>
  <r>
    <x v="4"/>
    <s v="Compact Fluorescent"/>
    <m/>
    <s v="Twist"/>
    <n v="1"/>
    <n v="13"/>
    <x v="7"/>
    <s v="212039"/>
    <s v="Living Room"/>
    <n v="5.1690495698823106E-4"/>
  </r>
  <r>
    <x v="6"/>
    <s v="Compact Fluorescent"/>
    <m/>
    <s v="Twist"/>
    <n v="1"/>
    <n v="13"/>
    <x v="7"/>
    <s v="212039"/>
    <s v="Living Room"/>
    <n v="5.1690495698823106E-4"/>
  </r>
  <r>
    <x v="0"/>
    <s v="Compact Fluorescent"/>
    <m/>
    <s v="Twist"/>
    <n v="2"/>
    <n v="15"/>
    <x v="10"/>
    <s v="2120310"/>
    <s v="Master Bedroom"/>
    <n v="5.1690495698823106E-4"/>
  </r>
  <r>
    <x v="4"/>
    <s v="Compact Fluorescent"/>
    <m/>
    <s v="Twist"/>
    <n v="1"/>
    <n v="15"/>
    <x v="10"/>
    <s v="2120310"/>
    <s v="Master Bedroom"/>
    <n v="5.1690495698823106E-4"/>
  </r>
  <r>
    <x v="0"/>
    <s v="Incandescent"/>
    <m/>
    <s v="Standard A Lamp"/>
    <n v="1"/>
    <n v="60"/>
    <x v="3"/>
    <s v="2120311"/>
    <s v="Hall"/>
    <n v="5.1690495698823106E-4"/>
  </r>
  <r>
    <x v="0"/>
    <s v="Incandescent"/>
    <m/>
    <s v="Standard A Lamp"/>
    <n v="2"/>
    <n v="60"/>
    <x v="2"/>
    <s v="212141"/>
    <s v="Bathroom"/>
    <n v="2.8446742333283401E-4"/>
  </r>
  <r>
    <x v="4"/>
    <s v="Incandescent"/>
    <m/>
    <s v="Standard A Lamp"/>
    <n v="1"/>
    <n v="40"/>
    <x v="2"/>
    <s v="212141"/>
    <s v="Bathroom"/>
    <n v="2.8446742333283401E-4"/>
  </r>
  <r>
    <x v="0"/>
    <s v="Incandescent"/>
    <m/>
    <s v="Standard A Lamp"/>
    <n v="2"/>
    <n v="60"/>
    <x v="2"/>
    <s v="212142"/>
    <s v="Bathroom"/>
    <n v="2.8446742333283401E-4"/>
  </r>
  <r>
    <x v="1"/>
    <s v="Incandescent"/>
    <m/>
    <s v="Standard A Lamp"/>
    <n v="3"/>
    <n v="60"/>
    <x v="2"/>
    <s v="212142"/>
    <s v="Bathroom"/>
    <n v="2.8446742333283401E-4"/>
  </r>
  <r>
    <x v="3"/>
    <s v="Incandescent"/>
    <m/>
    <s v="Standard A Lamp"/>
    <n v="1"/>
    <n v="40"/>
    <x v="2"/>
    <s v="212142"/>
    <s v="Bathroom"/>
    <n v="2.8446742333283401E-4"/>
  </r>
  <r>
    <x v="8"/>
    <s v="Incandescent"/>
    <m/>
    <s v="Reflector"/>
    <n v="1"/>
    <n v="60"/>
    <x v="0"/>
    <s v="212143"/>
    <s v="Bedroom"/>
    <n v="2.8446742333283401E-4"/>
  </r>
  <r>
    <x v="8"/>
    <s v="Incandescent"/>
    <m/>
    <s v="Reflector"/>
    <n v="1"/>
    <n v="60"/>
    <x v="0"/>
    <s v="212144"/>
    <s v="Bedroom"/>
    <n v="2.8446742333283401E-4"/>
  </r>
  <r>
    <x v="4"/>
    <s v="Incandescent"/>
    <m/>
    <s v="Standard A Lamp"/>
    <n v="1"/>
    <n v="60"/>
    <x v="0"/>
    <s v="212144"/>
    <s v="Bedroom"/>
    <n v="2.8446742333283401E-4"/>
  </r>
  <r>
    <x v="9"/>
    <s v="Incandescent"/>
    <m/>
    <s v="Standard A Lamp"/>
    <n v="2"/>
    <n v="60"/>
    <x v="1"/>
    <s v="212145"/>
    <s v="Dining Room"/>
    <n v="2.8446742333283401E-4"/>
  </r>
  <r>
    <x v="4"/>
    <s v="Incandescent"/>
    <m/>
    <s v="Standard A Lamp"/>
    <n v="1"/>
    <n v="60"/>
    <x v="1"/>
    <s v="212145"/>
    <s v="Dining Room"/>
    <n v="2.8446742333283401E-4"/>
  </r>
  <r>
    <x v="4"/>
    <s v="Incandescent"/>
    <m/>
    <s v="Standard A Lamp"/>
    <n v="1"/>
    <n v="60"/>
    <x v="1"/>
    <s v="212145"/>
    <s v="Dining Room"/>
    <n v="2.8446742333283401E-4"/>
  </r>
  <r>
    <x v="8"/>
    <s v="Incandescent"/>
    <m/>
    <s v="Reflector"/>
    <n v="1"/>
    <n v="60"/>
    <x v="12"/>
    <s v="212146"/>
    <s v="Family Room"/>
    <n v="2.8446742333283401E-4"/>
  </r>
  <r>
    <x v="4"/>
    <s v="Incandescent"/>
    <m/>
    <s v="Standard A Lamp"/>
    <n v="1"/>
    <n v="60"/>
    <x v="12"/>
    <s v="212146"/>
    <s v="Family Room"/>
    <n v="2.8446742333283401E-4"/>
  </r>
  <r>
    <x v="7"/>
    <s v="Incandescent"/>
    <m/>
    <s v="Standard A Lamp"/>
    <n v="1"/>
    <n v="60"/>
    <x v="11"/>
    <s v="212147"/>
    <s v="Garage"/>
    <n v="2.8446742333283401E-4"/>
  </r>
  <r>
    <x v="0"/>
    <s v="Incandescent"/>
    <m/>
    <s v="Globe"/>
    <n v="2"/>
    <n v="100"/>
    <x v="11"/>
    <s v="212147"/>
    <s v="Garage"/>
    <n v="2.8446742333283401E-4"/>
  </r>
  <r>
    <x v="0"/>
    <s v="Linear Fluorescent"/>
    <n v="52"/>
    <s v="T-5"/>
    <n v="2"/>
    <n v="40"/>
    <x v="11"/>
    <s v="212147"/>
    <s v="Garage"/>
    <n v="2.8446742333283401E-4"/>
  </r>
  <r>
    <x v="7"/>
    <s v="Incandescent"/>
    <m/>
    <s v="Standard A Lamp"/>
    <n v="1"/>
    <n v="60"/>
    <x v="11"/>
    <s v="212148"/>
    <s v="Garage"/>
    <n v="2.8446742333283401E-4"/>
  </r>
  <r>
    <x v="0"/>
    <s v="Incandescent"/>
    <m/>
    <s v="Standard A Lamp"/>
    <n v="1"/>
    <n v="100"/>
    <x v="11"/>
    <s v="212148"/>
    <s v="Garage"/>
    <n v="2.8446742333283401E-4"/>
  </r>
  <r>
    <x v="2"/>
    <s v="Incandescent"/>
    <m/>
    <s v="Reflector"/>
    <n v="1"/>
    <n v="60"/>
    <x v="3"/>
    <s v="212149"/>
    <s v="Hall"/>
    <n v="2.8446742333283401E-4"/>
  </r>
  <r>
    <x v="9"/>
    <s v="Incandescent"/>
    <m/>
    <s v="Standard A Lamp"/>
    <n v="4"/>
    <n v="60"/>
    <x v="3"/>
    <s v="2121410"/>
    <s v="Hall"/>
    <n v="2.8446742333283401E-4"/>
  </r>
  <r>
    <x v="4"/>
    <s v="Incandescent"/>
    <m/>
    <s v="Decorative"/>
    <n v="2"/>
    <n v="40"/>
    <x v="3"/>
    <s v="2121410"/>
    <s v="Hall"/>
    <n v="2.8446742333283401E-4"/>
  </r>
  <r>
    <x v="8"/>
    <s v="Incandescent"/>
    <m/>
    <s v="Reflector"/>
    <n v="1"/>
    <n v="60"/>
    <x v="5"/>
    <s v="2121411"/>
    <s v="Kitchen"/>
    <n v="2.8446742333283401E-4"/>
  </r>
  <r>
    <x v="9"/>
    <s v="Incandescent"/>
    <m/>
    <s v="Standard A Lamp"/>
    <n v="1"/>
    <n v="100"/>
    <x v="5"/>
    <s v="2121411"/>
    <s v="Kitchen"/>
    <n v="2.8446742333283401E-4"/>
  </r>
  <r>
    <x v="0"/>
    <s v="Incandescent"/>
    <m/>
    <s v="Standard A Lamp"/>
    <n v="2"/>
    <n v="60"/>
    <x v="6"/>
    <s v="2121412"/>
    <s v="Laundry Room"/>
    <n v="2.8446742333283401E-4"/>
  </r>
  <r>
    <x v="4"/>
    <s v="Incandescent"/>
    <m/>
    <s v="Standard A Lamp"/>
    <n v="1"/>
    <n v="60"/>
    <x v="7"/>
    <s v="2121413"/>
    <s v="Living Room"/>
    <n v="2.8446742333283401E-4"/>
  </r>
  <r>
    <x v="0"/>
    <s v="Incandescent"/>
    <m/>
    <s v="Standard A Lamp"/>
    <n v="2"/>
    <n v="60"/>
    <x v="10"/>
    <s v="2121414"/>
    <s v="Master Bedroom"/>
    <n v="2.8446742333283401E-4"/>
  </r>
  <r>
    <x v="4"/>
    <s v="Incandescent"/>
    <m/>
    <s v="Standard A Lamp"/>
    <n v="1"/>
    <n v="60"/>
    <x v="10"/>
    <s v="2121414"/>
    <s v="Master Bedroom"/>
    <n v="2.8446742333283401E-4"/>
  </r>
  <r>
    <x v="8"/>
    <s v="Incandescent"/>
    <m/>
    <s v="Reflector"/>
    <n v="1"/>
    <n v="60"/>
    <x v="2"/>
    <s v="2121415"/>
    <s v="Bathroom"/>
    <n v="2.8446742333283401E-4"/>
  </r>
  <r>
    <x v="1"/>
    <s v="Incandescent"/>
    <m/>
    <s v="Standard A Lamp"/>
    <n v="1"/>
    <n v="60"/>
    <x v="2"/>
    <s v="2121415"/>
    <s v="Bathroom"/>
    <n v="2.8446742333283401E-4"/>
  </r>
  <r>
    <x v="0"/>
    <s v="Incandescent"/>
    <m/>
    <s v="Standard A Lamp"/>
    <n v="2"/>
    <n v="65"/>
    <x v="2"/>
    <s v="2121415"/>
    <s v="Bathroom"/>
    <n v="2.8446742333283401E-4"/>
  </r>
  <r>
    <x v="9"/>
    <s v="Incandescent"/>
    <m/>
    <s v="Standard A Lamp"/>
    <n v="1"/>
    <n v="60"/>
    <x v="9"/>
    <s v="2121416"/>
    <s v="Other"/>
    <n v="2.8446742333283401E-4"/>
  </r>
  <r>
    <x v="8"/>
    <s v="Incandescent"/>
    <m/>
    <s v="Reflector"/>
    <n v="1"/>
    <n v="60"/>
    <x v="8"/>
    <s v="2121417"/>
    <s v="Office"/>
    <n v="2.8446742333283401E-4"/>
  </r>
  <r>
    <x v="0"/>
    <s v="Incandescent"/>
    <m/>
    <s v="Standard A Lamp"/>
    <n v="2"/>
    <n v="60"/>
    <x v="8"/>
    <s v="2121417"/>
    <s v="Office"/>
    <n v="2.8446742333283401E-4"/>
  </r>
  <r>
    <x v="4"/>
    <s v="Incandescent"/>
    <m/>
    <s v="Standard A Lamp"/>
    <n v="1"/>
    <n v="60"/>
    <x v="8"/>
    <s v="2121417"/>
    <s v="Office"/>
    <n v="2.8446742333283401E-4"/>
  </r>
  <r>
    <x v="9"/>
    <s v="Incandescent"/>
    <m/>
    <s v="Standard A Lamp"/>
    <n v="3"/>
    <n v="60"/>
    <x v="9"/>
    <s v="2121418"/>
    <s v="Other"/>
    <n v="2.8446742333283401E-4"/>
  </r>
  <r>
    <x v="9"/>
    <s v="Incandescent"/>
    <m/>
    <s v="Globe"/>
    <n v="1"/>
    <n v="100"/>
    <x v="9"/>
    <s v="2121418"/>
    <s v="Other"/>
    <n v="2.8446742333283401E-4"/>
  </r>
  <r>
    <x v="4"/>
    <s v="Incandescent"/>
    <m/>
    <s v="Standard A Lamp"/>
    <n v="2"/>
    <n v="60"/>
    <x v="9"/>
    <s v="2121418"/>
    <s v="Other"/>
    <n v="2.8446742333283401E-4"/>
  </r>
  <r>
    <x v="4"/>
    <s v="Halogen"/>
    <m/>
    <s v="MR"/>
    <n v="1"/>
    <n v="50"/>
    <x v="7"/>
    <s v="212181"/>
    <s v="Living Room"/>
    <n v="2.9634285766104543E-4"/>
  </r>
  <r>
    <x v="4"/>
    <s v="Incandescent"/>
    <m/>
    <s v="Reflector"/>
    <n v="1"/>
    <n v="75"/>
    <x v="7"/>
    <s v="212181"/>
    <s v="Living Room"/>
    <n v="2.9634285766104543E-4"/>
  </r>
  <r>
    <x v="2"/>
    <s v="Incandescent"/>
    <m/>
    <s v="Reflector"/>
    <n v="1"/>
    <n v="65"/>
    <x v="2"/>
    <s v="212182"/>
    <s v="Bathroom"/>
    <n v="2.9634285766104543E-4"/>
  </r>
  <r>
    <x v="2"/>
    <s v="Incandescent"/>
    <m/>
    <s v="Heat Lamp"/>
    <n v="1"/>
    <n v="250"/>
    <x v="2"/>
    <s v="212182"/>
    <s v="Bathroom"/>
    <n v="2.9634285766104543E-4"/>
  </r>
  <r>
    <x v="1"/>
    <s v="Halogen"/>
    <m/>
    <s v="Other"/>
    <n v="1"/>
    <n v="50"/>
    <x v="2"/>
    <s v="212183"/>
    <s v="Bathroom"/>
    <n v="2.9634285766104543E-4"/>
  </r>
  <r>
    <x v="8"/>
    <s v="Incandescent"/>
    <m/>
    <s v="Reflector"/>
    <n v="1"/>
    <n v="65"/>
    <x v="2"/>
    <s v="212183"/>
    <s v="Bathroom"/>
    <n v="2.9634285766104543E-4"/>
  </r>
  <r>
    <x v="0"/>
    <s v="Linear Fluorescent"/>
    <n v="48"/>
    <s v="T-12"/>
    <n v="2"/>
    <n v="40"/>
    <x v="9"/>
    <s v="212184"/>
    <s v="Other"/>
    <n v="2.9634285766104543E-4"/>
  </r>
  <r>
    <x v="0"/>
    <s v="Incandescent"/>
    <m/>
    <s v="Standard A Lamp"/>
    <n v="1"/>
    <n v="60"/>
    <x v="0"/>
    <s v="212185"/>
    <s v="Bedroom"/>
    <n v="2.9634285766104543E-4"/>
  </r>
  <r>
    <x v="1"/>
    <s v="Incandescent"/>
    <m/>
    <s v="Standard A Lamp"/>
    <n v="1"/>
    <n v="60"/>
    <x v="0"/>
    <s v="212185"/>
    <s v="Bedroom"/>
    <n v="2.9634285766104543E-4"/>
  </r>
  <r>
    <x v="4"/>
    <s v="Compact Fluorescent"/>
    <m/>
    <s v="Twist"/>
    <n v="1"/>
    <n v="15"/>
    <x v="0"/>
    <s v="212185"/>
    <s v="Bedroom"/>
    <n v="2.9634285766104543E-4"/>
  </r>
  <r>
    <x v="8"/>
    <s v="Incandescent"/>
    <m/>
    <s v="Reflector"/>
    <n v="1"/>
    <n v="65"/>
    <x v="3"/>
    <s v="212186"/>
    <s v="Hall"/>
    <n v="2.9634285766104543E-4"/>
  </r>
  <r>
    <x v="8"/>
    <s v="Incandescent"/>
    <m/>
    <s v="Reflector"/>
    <n v="1"/>
    <n v="65"/>
    <x v="2"/>
    <s v="212187"/>
    <s v="Bathroom"/>
    <n v="2.9634285766104543E-4"/>
  </r>
  <r>
    <x v="1"/>
    <s v="Halogen"/>
    <m/>
    <s v="MR"/>
    <n v="1"/>
    <n v="50"/>
    <x v="2"/>
    <s v="212187"/>
    <s v="Bathroom"/>
    <n v="2.9634285766104543E-4"/>
  </r>
  <r>
    <x v="2"/>
    <s v="Incandescent"/>
    <m/>
    <s v="Reflector"/>
    <n v="1"/>
    <n v="65"/>
    <x v="2"/>
    <s v="212188"/>
    <s v="Bathroom"/>
    <n v="2.9634285766104543E-4"/>
  </r>
  <r>
    <x v="2"/>
    <s v="Incandescent"/>
    <m/>
    <s v="Heat Lamp"/>
    <n v="1"/>
    <n v="250"/>
    <x v="2"/>
    <s v="212188"/>
    <s v="Bathroom"/>
    <n v="2.9634285766104543E-4"/>
  </r>
  <r>
    <x v="1"/>
    <s v="Incandescent"/>
    <m/>
    <s v="3-Way Incandescent"/>
    <n v="1"/>
    <n v="100"/>
    <x v="12"/>
    <s v="212189"/>
    <s v="Family Room"/>
    <n v="2.9634285766104543E-4"/>
  </r>
  <r>
    <x v="4"/>
    <s v="Incandescent"/>
    <m/>
    <s v="3-Way Incandescent"/>
    <n v="1"/>
    <n v="100"/>
    <x v="12"/>
    <s v="212189"/>
    <s v="Family Room"/>
    <n v="2.9634285766104543E-4"/>
  </r>
  <r>
    <x v="8"/>
    <s v="Incandescent"/>
    <m/>
    <s v="Reflector"/>
    <n v="1"/>
    <n v="65"/>
    <x v="12"/>
    <s v="212189"/>
    <s v="Family Room"/>
    <n v="2.9634285766104543E-4"/>
  </r>
  <r>
    <x v="1"/>
    <s v="Incandescent"/>
    <m/>
    <s v="Standard A Lamp"/>
    <n v="2"/>
    <n v="60"/>
    <x v="2"/>
    <s v="2121810"/>
    <s v="Bathroom"/>
    <n v="2.9634285766104543E-4"/>
  </r>
  <r>
    <x v="8"/>
    <s v="Incandescent"/>
    <m/>
    <s v="Reflector"/>
    <n v="1"/>
    <n v="65"/>
    <x v="7"/>
    <s v="2121811"/>
    <s v="Living Room"/>
    <n v="2.9634285766104543E-4"/>
  </r>
  <r>
    <x v="4"/>
    <s v="Halogen"/>
    <m/>
    <s v="MR"/>
    <n v="1"/>
    <n v="50"/>
    <x v="7"/>
    <s v="2121811"/>
    <s v="Living Room"/>
    <n v="2.9634285766104543E-4"/>
  </r>
  <r>
    <x v="4"/>
    <s v="Compact Fluorescent"/>
    <m/>
    <s v="Twist"/>
    <n v="1"/>
    <n v="15"/>
    <x v="7"/>
    <s v="2121811"/>
    <s v="Living Room"/>
    <n v="2.9634285766104543E-4"/>
  </r>
  <r>
    <x v="3"/>
    <s v="Halogen"/>
    <m/>
    <s v="MR"/>
    <n v="1"/>
    <n v="20"/>
    <x v="5"/>
    <s v="2121812"/>
    <s v="Kitchen"/>
    <n v="2.9634285766104543E-4"/>
  </r>
  <r>
    <x v="8"/>
    <s v="Incandescent"/>
    <m/>
    <s v="Reflector"/>
    <n v="1"/>
    <n v="65"/>
    <x v="5"/>
    <s v="2121812"/>
    <s v="Kitchen"/>
    <n v="2.9634285766104543E-4"/>
  </r>
  <r>
    <x v="8"/>
    <s v="Incandescent"/>
    <m/>
    <s v="Reflector"/>
    <n v="1"/>
    <n v="65"/>
    <x v="3"/>
    <s v="2121813"/>
    <s v="Hall"/>
    <n v="2.9634285766104543E-4"/>
  </r>
  <r>
    <x v="8"/>
    <s v="Incandescent"/>
    <m/>
    <s v="Standard A Lamp"/>
    <n v="1"/>
    <n v="65"/>
    <x v="3"/>
    <s v="2121814"/>
    <s v="Hall"/>
    <n v="2.9634285766104543E-4"/>
  </r>
  <r>
    <x v="0"/>
    <s v="Linear Fluorescent"/>
    <n v="48"/>
    <s v="T-12"/>
    <n v="2"/>
    <n v="40"/>
    <x v="6"/>
    <s v="2121815"/>
    <s v="Laundry Room"/>
    <n v="2.9634285766104543E-4"/>
  </r>
  <r>
    <x v="4"/>
    <s v="Incandescent"/>
    <m/>
    <s v="3-Way Incandescent"/>
    <n v="1"/>
    <n v="100"/>
    <x v="0"/>
    <s v="2121816"/>
    <s v="Bedroom"/>
    <n v="2.9634285766104543E-4"/>
  </r>
  <r>
    <x v="4"/>
    <s v="Incandescent"/>
    <m/>
    <s v="Standard A Lamp"/>
    <n v="1"/>
    <n v="25"/>
    <x v="0"/>
    <s v="2121816"/>
    <s v="Bedroom"/>
    <n v="2.9634285766104543E-4"/>
  </r>
  <r>
    <x v="4"/>
    <s v="Incandescent"/>
    <m/>
    <s v="Standard A Lamp"/>
    <n v="1"/>
    <n v="60"/>
    <x v="0"/>
    <s v="2121816"/>
    <s v="Bedroom"/>
    <n v="2.9634285766104543E-4"/>
  </r>
  <r>
    <x v="8"/>
    <s v="Compact Fluorescent"/>
    <m/>
    <s v="Flood"/>
    <n v="1"/>
    <n v="22"/>
    <x v="2"/>
    <s v="2121817"/>
    <s v="Bathroom"/>
    <n v="2.9634285766104543E-4"/>
  </r>
  <r>
    <x v="8"/>
    <s v="Compact Fluorescent"/>
    <m/>
    <s v="Flood"/>
    <n v="1"/>
    <n v="22"/>
    <x v="6"/>
    <s v="2121818"/>
    <s v="Laundry Room"/>
    <n v="2.9634285766104543E-4"/>
  </r>
  <r>
    <x v="9"/>
    <s v="Incandescent"/>
    <m/>
    <s v="Mini base"/>
    <n v="6"/>
    <n v="40"/>
    <x v="1"/>
    <s v="2121819"/>
    <s v="Dining Room"/>
    <n v="2.9634285766104543E-4"/>
  </r>
  <r>
    <x v="3"/>
    <s v="Halogen"/>
    <m/>
    <s v="MR"/>
    <n v="1"/>
    <n v="50"/>
    <x v="1"/>
    <s v="2121819"/>
    <s v="Dining Room"/>
    <n v="2.9634285766104543E-4"/>
  </r>
  <r>
    <x v="3"/>
    <s v="Halogen"/>
    <m/>
    <s v="MR"/>
    <n v="1"/>
    <n v="20"/>
    <x v="1"/>
    <s v="2121819"/>
    <s v="Dining Room"/>
    <n v="2.9634285766104543E-4"/>
  </r>
  <r>
    <x v="8"/>
    <s v="Incandescent"/>
    <m/>
    <s v="Reflector"/>
    <n v="1"/>
    <n v="65"/>
    <x v="1"/>
    <s v="2121819"/>
    <s v="Dining Room"/>
    <n v="2.9634285766104543E-4"/>
  </r>
  <r>
    <x v="8"/>
    <s v="Incandescent"/>
    <m/>
    <s v="Reflector"/>
    <n v="1"/>
    <n v="65"/>
    <x v="2"/>
    <s v="2121820"/>
    <s v="Bathroom"/>
    <n v="2.9634285766104543E-4"/>
  </r>
  <r>
    <x v="9"/>
    <s v="Incandescent"/>
    <m/>
    <s v="Standard A Lamp"/>
    <n v="1"/>
    <n v="60"/>
    <x v="2"/>
    <s v="2121820"/>
    <s v="Bathroom"/>
    <n v="2.9634285766104543E-4"/>
  </r>
  <r>
    <x v="1"/>
    <s v="Incandescent"/>
    <m/>
    <s v="Mini base"/>
    <n v="1"/>
    <n v="40"/>
    <x v="12"/>
    <s v="2121821"/>
    <s v="Family Room"/>
    <n v="2.9634285766104543E-4"/>
  </r>
  <r>
    <x v="4"/>
    <s v="Compact Fluorescent"/>
    <m/>
    <s v="Twist"/>
    <n v="1"/>
    <n v="15"/>
    <x v="12"/>
    <s v="2121821"/>
    <s v="Family Room"/>
    <n v="2.9634285766104543E-4"/>
  </r>
  <r>
    <x v="6"/>
    <s v="Compact Fluorescent"/>
    <m/>
    <s v="Twist"/>
    <n v="1"/>
    <n v="15"/>
    <x v="12"/>
    <s v="2121821"/>
    <s v="Family Room"/>
    <n v="2.9634285766104543E-4"/>
  </r>
  <r>
    <x v="1"/>
    <s v="Incandescent"/>
    <m/>
    <s v="Standard A Lamp"/>
    <n v="1"/>
    <n v="60"/>
    <x v="3"/>
    <s v="2121822"/>
    <s v="Hall"/>
    <n v="2.9634285766104543E-4"/>
  </r>
  <r>
    <x v="1"/>
    <s v="Incandescent"/>
    <m/>
    <s v="Standard A Lamp"/>
    <n v="1"/>
    <n v="60"/>
    <x v="10"/>
    <s v="2121823"/>
    <s v="Master Bedroom"/>
    <n v="2.9634285766104543E-4"/>
  </r>
  <r>
    <x v="6"/>
    <s v="Compact Fluorescent"/>
    <m/>
    <s v="Twist"/>
    <n v="1"/>
    <n v="15"/>
    <x v="10"/>
    <s v="2121823"/>
    <s v="Master Bedroom"/>
    <n v="2.9634285766104543E-4"/>
  </r>
  <r>
    <x v="8"/>
    <s v="Incandescent"/>
    <m/>
    <s v="Reflector"/>
    <n v="1"/>
    <n v="65"/>
    <x v="10"/>
    <s v="2121823"/>
    <s v="Master Bedroom"/>
    <n v="2.9634285766104543E-4"/>
  </r>
  <r>
    <x v="12"/>
    <s v="Incandescent"/>
    <m/>
    <s v="Reflector"/>
    <n v="2"/>
    <n v="65"/>
    <x v="10"/>
    <s v="2121823"/>
    <s v="Master Bedroom"/>
    <n v="2.9634285766104543E-4"/>
  </r>
  <r>
    <x v="4"/>
    <s v="Incandescent"/>
    <m/>
    <s v="Standard A Lamp"/>
    <n v="1"/>
    <n v="60"/>
    <x v="10"/>
    <s v="2121823"/>
    <s v="Master Bedroom"/>
    <n v="2.9634285766104543E-4"/>
  </r>
  <r>
    <x v="8"/>
    <s v="Incandescent"/>
    <m/>
    <s v="Standard A Lamp"/>
    <n v="1"/>
    <n v="40"/>
    <x v="4"/>
    <s v="2121824"/>
    <s v="Closet"/>
    <n v="2.9634285766104543E-4"/>
  </r>
  <r>
    <x v="1"/>
    <s v="Incandescent"/>
    <m/>
    <s v="Standard A Lamp"/>
    <n v="2"/>
    <n v="75"/>
    <x v="2"/>
    <s v="212191"/>
    <s v="Bathroom"/>
    <n v="2.1270471991866298E-3"/>
  </r>
  <r>
    <x v="1"/>
    <s v="Halogen"/>
    <m/>
    <s v="PAR"/>
    <n v="1"/>
    <n v="30"/>
    <x v="2"/>
    <s v="212192"/>
    <s v="Bathroom"/>
    <n v="2.1270471991866298E-3"/>
  </r>
  <r>
    <x v="0"/>
    <s v="Incandescent"/>
    <m/>
    <s v="Heat Lamp"/>
    <n v="2"/>
    <n v="250"/>
    <x v="2"/>
    <s v="212192"/>
    <s v="Bathroom"/>
    <n v="2.1270471991866298E-3"/>
  </r>
  <r>
    <x v="1"/>
    <s v="Incandescent"/>
    <m/>
    <s v="Standard A Lamp"/>
    <n v="3"/>
    <n v="75"/>
    <x v="2"/>
    <s v="212193"/>
    <s v="Bathroom"/>
    <n v="2.1270471991866298E-3"/>
  </r>
  <r>
    <x v="0"/>
    <s v="Incandescent"/>
    <m/>
    <s v="Standard A Lamp"/>
    <n v="2"/>
    <n v="60"/>
    <x v="0"/>
    <s v="212194"/>
    <s v="Bedroom"/>
    <n v="2.1270471991866298E-3"/>
  </r>
  <r>
    <x v="0"/>
    <s v="Incandescent"/>
    <m/>
    <s v="Standard A Lamp"/>
    <n v="1"/>
    <n v="60"/>
    <x v="0"/>
    <s v="212195"/>
    <s v="Bedroom"/>
    <n v="2.1270471991866298E-3"/>
  </r>
  <r>
    <x v="0"/>
    <s v="Incandescent"/>
    <m/>
    <s v="Standard A Lamp"/>
    <n v="2"/>
    <n v="40"/>
    <x v="0"/>
    <s v="212196"/>
    <s v="Bedroom"/>
    <n v="2.1270471991866298E-3"/>
  </r>
  <r>
    <x v="0"/>
    <s v="Compact Fluorescent"/>
    <m/>
    <s v="Twist"/>
    <n v="1"/>
    <n v="22"/>
    <x v="11"/>
    <s v="212197"/>
    <s v="Garage"/>
    <n v="2.1270471991866298E-3"/>
  </r>
  <r>
    <x v="0"/>
    <s v="Linear Fluorescent"/>
    <n v="48"/>
    <s v="T-12"/>
    <n v="2"/>
    <n v="40"/>
    <x v="11"/>
    <s v="212197"/>
    <s v="Garage"/>
    <n v="2.1270471991866298E-3"/>
  </r>
  <r>
    <x v="7"/>
    <s v="Incandescent"/>
    <m/>
    <s v="Standard A Lamp"/>
    <n v="2"/>
    <n v="60"/>
    <x v="11"/>
    <s v="212197"/>
    <s v="Garage"/>
    <n v="2.1270471991866298E-3"/>
  </r>
  <r>
    <x v="0"/>
    <s v="Incandescent"/>
    <m/>
    <s v="Standard A Lamp"/>
    <n v="1"/>
    <n v="60"/>
    <x v="3"/>
    <s v="212198"/>
    <s v="Hall"/>
    <n v="2.1270471991866298E-3"/>
  </r>
  <r>
    <x v="0"/>
    <s v="Incandescent"/>
    <m/>
    <s v="Standard A Lamp"/>
    <n v="2"/>
    <n v="60"/>
    <x v="3"/>
    <s v="212198"/>
    <s v="Hall"/>
    <n v="2.1270471991866298E-3"/>
  </r>
  <r>
    <x v="12"/>
    <s v="Halogen"/>
    <m/>
    <s v="PAR"/>
    <n v="1"/>
    <n v="30"/>
    <x v="5"/>
    <s v="212199"/>
    <s v="Kitchen"/>
    <n v="2.1270471991866298E-3"/>
  </r>
  <r>
    <x v="8"/>
    <s v="Incandescent"/>
    <m/>
    <s v="Reflector"/>
    <n v="1"/>
    <n v="60"/>
    <x v="5"/>
    <s v="212199"/>
    <s v="Kitchen"/>
    <n v="2.1270471991866298E-3"/>
  </r>
  <r>
    <x v="2"/>
    <s v="Halogen"/>
    <m/>
    <s v="PAR"/>
    <n v="1"/>
    <n v="30"/>
    <x v="5"/>
    <s v="212199"/>
    <s v="Kitchen"/>
    <n v="2.1270471991866298E-3"/>
  </r>
  <r>
    <x v="8"/>
    <s v="Incandescent"/>
    <m/>
    <s v="Reflector"/>
    <n v="1"/>
    <n v="65"/>
    <x v="7"/>
    <s v="2121910"/>
    <s v="Living Room"/>
    <n v="2.1270471991866298E-3"/>
  </r>
  <r>
    <x v="6"/>
    <s v="Incandescent"/>
    <m/>
    <s v="Standard A Lamp"/>
    <n v="1"/>
    <n v="100"/>
    <x v="7"/>
    <s v="2121910"/>
    <s v="Living Room"/>
    <n v="2.1270471991866298E-3"/>
  </r>
  <r>
    <x v="4"/>
    <s v="Incandescent"/>
    <m/>
    <s v="Standard A Lamp"/>
    <n v="1"/>
    <n v="60"/>
    <x v="9"/>
    <s v="2121911"/>
    <s v="Other"/>
    <n v="2.1270471991866298E-3"/>
  </r>
  <r>
    <x v="8"/>
    <s v="Compact Fluorescent"/>
    <m/>
    <s v="Reflector"/>
    <n v="1"/>
    <n v="15"/>
    <x v="9"/>
    <s v="2121911"/>
    <s v="Other"/>
    <n v="2.1270471991866298E-3"/>
  </r>
  <r>
    <x v="1"/>
    <s v="Incandescent"/>
    <m/>
    <s v="Standard A Lamp"/>
    <n v="1"/>
    <n v="60"/>
    <x v="9"/>
    <s v="2121912"/>
    <s v="Other"/>
    <n v="2.1270471991866298E-3"/>
  </r>
  <r>
    <x v="0"/>
    <s v="Incandescent"/>
    <m/>
    <s v="Decorative"/>
    <n v="2"/>
    <n v="40"/>
    <x v="2"/>
    <s v="212251"/>
    <s v="Bathroom"/>
    <n v="5.2955252069445606E-4"/>
  </r>
  <r>
    <x v="0"/>
    <s v="Incandescent"/>
    <m/>
    <s v="Decorative"/>
    <n v="2"/>
    <n v="60"/>
    <x v="0"/>
    <s v="212252"/>
    <s v="Bedroom"/>
    <n v="5.2955252069445606E-4"/>
  </r>
  <r>
    <x v="4"/>
    <s v="Incandescent"/>
    <m/>
    <s v="Standard A Lamp"/>
    <n v="1"/>
    <n v="60"/>
    <x v="0"/>
    <s v="212252"/>
    <s v="Bedroom"/>
    <n v="5.2955252069445606E-4"/>
  </r>
  <r>
    <x v="0"/>
    <s v="Incandescent"/>
    <m/>
    <s v="Standard A Lamp"/>
    <n v="1"/>
    <n v="60"/>
    <x v="9"/>
    <s v="212253"/>
    <s v="Other"/>
    <n v="5.2955252069445606E-4"/>
  </r>
  <r>
    <x v="6"/>
    <s v="Compact Fluorescent"/>
    <m/>
    <s v="Twist"/>
    <n v="1"/>
    <n v="22"/>
    <x v="7"/>
    <s v="212254"/>
    <s v="Living Room"/>
    <n v="5.2955252069445606E-4"/>
  </r>
  <r>
    <x v="4"/>
    <s v="Compact Fluorescent"/>
    <m/>
    <s v="Twist"/>
    <n v="1"/>
    <n v="22"/>
    <x v="7"/>
    <s v="212254"/>
    <s v="Living Room"/>
    <n v="5.2955252069445606E-4"/>
  </r>
  <r>
    <x v="0"/>
    <s v="Incandescent"/>
    <m/>
    <s v="Standard A Lamp"/>
    <n v="1"/>
    <n v="60"/>
    <x v="11"/>
    <s v="212255"/>
    <s v="Garage"/>
    <n v="5.2955252069445606E-4"/>
  </r>
  <r>
    <x v="1"/>
    <s v="Incandescent"/>
    <m/>
    <s v="Decorative"/>
    <n v="1"/>
    <n v="60"/>
    <x v="2"/>
    <s v="212256"/>
    <s v="Bathroom"/>
    <n v="5.2955252069445606E-4"/>
  </r>
  <r>
    <x v="0"/>
    <s v="Incandescent"/>
    <m/>
    <s v="Globe"/>
    <n v="1"/>
    <n v="65"/>
    <x v="2"/>
    <s v="212256"/>
    <s v="Bathroom"/>
    <n v="5.2955252069445606E-4"/>
  </r>
  <r>
    <x v="1"/>
    <s v="Incandescent"/>
    <m/>
    <s v="Globe"/>
    <n v="1"/>
    <n v="60"/>
    <x v="0"/>
    <s v="212257"/>
    <s v="Bedroom"/>
    <n v="5.2955252069445606E-4"/>
  </r>
  <r>
    <x v="6"/>
    <s v="Compact Fluorescent"/>
    <m/>
    <s v="Twist"/>
    <n v="1"/>
    <n v="22"/>
    <x v="0"/>
    <s v="212257"/>
    <s v="Bedroom"/>
    <n v="5.2955252069445606E-4"/>
  </r>
  <r>
    <x v="1"/>
    <s v="Incandescent"/>
    <m/>
    <s v="Standard A Lamp"/>
    <n v="1"/>
    <n v="60"/>
    <x v="0"/>
    <s v="212257"/>
    <s v="Bedroom"/>
    <n v="5.2955252069445606E-4"/>
  </r>
  <r>
    <x v="1"/>
    <s v="Compact Fluorescent"/>
    <m/>
    <s v="Twist"/>
    <n v="1"/>
    <n v="22"/>
    <x v="3"/>
    <s v="212258"/>
    <s v="Hall"/>
    <n v="5.2955252069445606E-4"/>
  </r>
  <r>
    <x v="0"/>
    <s v="Incandescent"/>
    <m/>
    <s v="Reflector"/>
    <n v="1"/>
    <n v="60"/>
    <x v="5"/>
    <s v="212259"/>
    <s v="Kitchen"/>
    <n v="5.2955252069445606E-4"/>
  </r>
  <r>
    <x v="9"/>
    <s v="Compact Fluorescent"/>
    <m/>
    <s v="Twist"/>
    <n v="1"/>
    <n v="22"/>
    <x v="5"/>
    <s v="212259"/>
    <s v="Kitchen"/>
    <n v="5.2955252069445606E-4"/>
  </r>
  <r>
    <x v="0"/>
    <s v="Compact Fluorescent"/>
    <m/>
    <s v="Twist"/>
    <n v="1"/>
    <n v="22"/>
    <x v="6"/>
    <s v="2122510"/>
    <s v="Laundry Room"/>
    <n v="5.2955252069445606E-4"/>
  </r>
  <r>
    <x v="4"/>
    <s v="Compact Fluorescent"/>
    <m/>
    <s v="Twist"/>
    <n v="1"/>
    <n v="22"/>
    <x v="8"/>
    <s v="2122511"/>
    <s v="Office"/>
    <n v="5.2955252069445606E-4"/>
  </r>
  <r>
    <x v="1"/>
    <s v="Incandescent"/>
    <m/>
    <s v="Globe"/>
    <n v="1"/>
    <n v="60"/>
    <x v="8"/>
    <s v="2122511"/>
    <s v="Office"/>
    <n v="5.2955252069445606E-4"/>
  </r>
  <r>
    <x v="0"/>
    <s v="Incandescent"/>
    <m/>
    <s v="Standard A Lamp"/>
    <n v="2"/>
    <n v="60"/>
    <x v="0"/>
    <s v="212281"/>
    <s v="Bedroom"/>
    <n v="9.4081094387701955E-4"/>
  </r>
  <r>
    <x v="4"/>
    <s v="Incandescent"/>
    <m/>
    <s v="Standard A Lamp"/>
    <n v="1"/>
    <n v="60"/>
    <x v="0"/>
    <s v="212281"/>
    <s v="Bedroom"/>
    <n v="9.4081094387701955E-4"/>
  </r>
  <r>
    <x v="0"/>
    <s v="Incandescent"/>
    <m/>
    <s v="Standard A Lamp"/>
    <n v="2"/>
    <n v="60"/>
    <x v="0"/>
    <s v="212282"/>
    <s v="Bedroom"/>
    <n v="9.4081094387701955E-4"/>
  </r>
  <r>
    <x v="0"/>
    <s v="Linear Fluorescent"/>
    <n v="96"/>
    <s v="T-12"/>
    <n v="2"/>
    <n v="110"/>
    <x v="11"/>
    <s v="212283"/>
    <s v="Garage"/>
    <n v="9.4081094387701955E-4"/>
  </r>
  <r>
    <x v="0"/>
    <s v="Incandescent"/>
    <m/>
    <s v="Standard A Lamp"/>
    <n v="1"/>
    <n v="75"/>
    <x v="11"/>
    <s v="212283"/>
    <s v="Garage"/>
    <n v="9.4081094387701955E-4"/>
  </r>
  <r>
    <x v="1"/>
    <s v="Incandescent"/>
    <m/>
    <s v="Globe"/>
    <n v="3"/>
    <n v="25"/>
    <x v="2"/>
    <s v="212284"/>
    <s v="Bathroom"/>
    <n v="9.4081094387701955E-4"/>
  </r>
  <r>
    <x v="0"/>
    <s v="Incandescent"/>
    <m/>
    <s v="Standard A Lamp"/>
    <n v="1"/>
    <n v="40"/>
    <x v="2"/>
    <s v="212284"/>
    <s v="Bathroom"/>
    <n v="9.4081094387701955E-4"/>
  </r>
  <r>
    <x v="0"/>
    <s v="Incandescent"/>
    <m/>
    <s v="Standard A Lamp"/>
    <n v="2"/>
    <n v="60"/>
    <x v="0"/>
    <s v="212285"/>
    <s v="Bedroom"/>
    <n v="9.4081094387701955E-4"/>
  </r>
  <r>
    <x v="4"/>
    <s v="Incandescent"/>
    <m/>
    <s v="Standard A Lamp"/>
    <n v="1"/>
    <n v="75"/>
    <x v="0"/>
    <s v="212285"/>
    <s v="Bedroom"/>
    <n v="9.4081094387701955E-4"/>
  </r>
  <r>
    <x v="0"/>
    <s v="Incandescent"/>
    <m/>
    <s v="Standard A Lamp"/>
    <n v="1"/>
    <n v="60"/>
    <x v="3"/>
    <s v="212286"/>
    <s v="Hall"/>
    <n v="9.4081094387701955E-4"/>
  </r>
  <r>
    <x v="5"/>
    <s v="Incandescent"/>
    <m/>
    <s v="Standard A Lamp"/>
    <n v="3"/>
    <n v="40"/>
    <x v="7"/>
    <s v="212287"/>
    <s v="Living Room"/>
    <n v="9.4081094387701955E-4"/>
  </r>
  <r>
    <x v="4"/>
    <s v="Incandescent"/>
    <m/>
    <s v="Standard A Lamp"/>
    <n v="1"/>
    <n v="60"/>
    <x v="7"/>
    <s v="212287"/>
    <s v="Living Room"/>
    <n v="9.4081094387701955E-4"/>
  </r>
  <r>
    <x v="9"/>
    <s v="Compact Fluorescent"/>
    <m/>
    <s v="Twist"/>
    <n v="1"/>
    <n v="15"/>
    <x v="5"/>
    <s v="212288"/>
    <s v="Kitchen"/>
    <n v="9.4081094387701955E-4"/>
  </r>
  <r>
    <x v="9"/>
    <s v="Incandescent"/>
    <m/>
    <s v="Standard A Lamp"/>
    <n v="4"/>
    <n v="25"/>
    <x v="5"/>
    <s v="212288"/>
    <s v="Kitchen"/>
    <n v="9.4081094387701955E-4"/>
  </r>
  <r>
    <x v="0"/>
    <s v="Linear Fluorescent"/>
    <n v="24"/>
    <s v="T-12"/>
    <n v="2"/>
    <n v="20"/>
    <x v="5"/>
    <s v="212288"/>
    <s v="Kitchen"/>
    <n v="9.4081094387701955E-4"/>
  </r>
  <r>
    <x v="0"/>
    <s v="Incandescent"/>
    <m/>
    <s v="Standard A Lamp"/>
    <n v="1"/>
    <n v="40"/>
    <x v="3"/>
    <s v="212289"/>
    <s v="Hall"/>
    <n v="9.4081094387701955E-4"/>
  </r>
  <r>
    <x v="0"/>
    <s v="Incandescent"/>
    <m/>
    <s v="Standard A Lamp"/>
    <n v="2"/>
    <n v="75"/>
    <x v="0"/>
    <s v="2122810"/>
    <s v="Bedroom"/>
    <n v="9.4081094387701955E-4"/>
  </r>
  <r>
    <x v="1"/>
    <s v="Incandescent"/>
    <m/>
    <s v="Globe"/>
    <n v="6"/>
    <n v="25"/>
    <x v="2"/>
    <s v="2122811"/>
    <s v="Bathroom"/>
    <n v="9.4081094387701955E-4"/>
  </r>
  <r>
    <x v="0"/>
    <s v="Incandescent"/>
    <m/>
    <s v="Standard A Lamp"/>
    <n v="1"/>
    <n v="100"/>
    <x v="2"/>
    <s v="212311"/>
    <s v="Bathroom"/>
    <n v="4.007746607297545E-4"/>
  </r>
  <r>
    <x v="1"/>
    <s v="Incandescent"/>
    <m/>
    <s v="Standard A Lamp"/>
    <n v="1"/>
    <n v="90"/>
    <x v="2"/>
    <s v="212311"/>
    <s v="Bathroom"/>
    <n v="4.007746607297545E-4"/>
  </r>
  <r>
    <x v="0"/>
    <s v="Incandescent"/>
    <m/>
    <s v="Standard A Lamp"/>
    <n v="1"/>
    <n v="40"/>
    <x v="2"/>
    <s v="212312"/>
    <s v="Bathroom"/>
    <n v="4.007746607297545E-4"/>
  </r>
  <r>
    <x v="0"/>
    <s v="Incandescent"/>
    <m/>
    <s v="Standard A Lamp"/>
    <n v="2"/>
    <n v="60"/>
    <x v="0"/>
    <s v="212313"/>
    <s v="Bedroom"/>
    <n v="4.007746607297545E-4"/>
  </r>
  <r>
    <x v="0"/>
    <s v="Incandescent"/>
    <m/>
    <s v="Standard A Lamp"/>
    <n v="2"/>
    <n v="60"/>
    <x v="0"/>
    <s v="212314"/>
    <s v="Bedroom"/>
    <n v="4.007746607297545E-4"/>
  </r>
  <r>
    <x v="4"/>
    <s v="Incandescent"/>
    <m/>
    <s v="Standard A Lamp"/>
    <n v="1"/>
    <n v="100"/>
    <x v="0"/>
    <s v="212314"/>
    <s v="Bedroom"/>
    <n v="4.007746607297545E-4"/>
  </r>
  <r>
    <x v="0"/>
    <s v="Incandescent"/>
    <m/>
    <s v="Standard A Lamp"/>
    <n v="2"/>
    <n v="75"/>
    <x v="0"/>
    <s v="212315"/>
    <s v="Bedroom"/>
    <n v="4.007746607297545E-4"/>
  </r>
  <r>
    <x v="4"/>
    <s v="Incandescent"/>
    <m/>
    <s v="Standard A Lamp"/>
    <n v="1"/>
    <n v="100"/>
    <x v="0"/>
    <s v="212315"/>
    <s v="Bedroom"/>
    <n v="4.007746607297545E-4"/>
  </r>
  <r>
    <x v="9"/>
    <s v="Incandescent"/>
    <m/>
    <s v="Standard A Lamp"/>
    <n v="1"/>
    <n v="100"/>
    <x v="0"/>
    <s v="212315"/>
    <s v="Bedroom"/>
    <n v="4.007746607297545E-4"/>
  </r>
  <r>
    <x v="9"/>
    <s v="Incandescent"/>
    <m/>
    <s v="Decorative"/>
    <n v="3"/>
    <n v="60"/>
    <x v="1"/>
    <s v="212316"/>
    <s v="Dining Room"/>
    <n v="4.007746607297545E-4"/>
  </r>
  <r>
    <x v="0"/>
    <s v="Incandescent"/>
    <m/>
    <s v="Standard A Lamp"/>
    <n v="2"/>
    <n v="75"/>
    <x v="12"/>
    <s v="212317"/>
    <s v="Family Room"/>
    <n v="4.007746607297545E-4"/>
  </r>
  <r>
    <x v="4"/>
    <s v="Incandescent"/>
    <m/>
    <s v="Standard A Lamp"/>
    <n v="1"/>
    <n v="150"/>
    <x v="12"/>
    <s v="212317"/>
    <s v="Family Room"/>
    <n v="4.007746607297545E-4"/>
  </r>
  <r>
    <x v="6"/>
    <s v="Compact Fluorescent"/>
    <m/>
    <s v="Twist"/>
    <n v="3"/>
    <n v="15"/>
    <x v="12"/>
    <s v="212317"/>
    <s v="Family Room"/>
    <n v="4.007746607297545E-4"/>
  </r>
  <r>
    <x v="9"/>
    <s v="Incandescent"/>
    <m/>
    <s v="Decorative"/>
    <n v="6"/>
    <n v="40"/>
    <x v="1"/>
    <s v="212318"/>
    <s v="Dining Room"/>
    <n v="4.007746607297545E-4"/>
  </r>
  <r>
    <x v="4"/>
    <s v="Compact Fluorescent"/>
    <m/>
    <s v="Twist"/>
    <n v="1"/>
    <n v="15"/>
    <x v="1"/>
    <s v="212318"/>
    <s v="Dining Room"/>
    <n v="4.007746607297545E-4"/>
  </r>
  <r>
    <x v="0"/>
    <s v="Linear Fluorescent"/>
    <n v="48"/>
    <s v="T-12"/>
    <n v="2"/>
    <n v="40"/>
    <x v="5"/>
    <s v="212319"/>
    <s v="Kitchen"/>
    <n v="4.007746607297545E-4"/>
  </r>
  <r>
    <x v="10"/>
    <s v="Incandescent"/>
    <m/>
    <s v="Mini base"/>
    <n v="2"/>
    <n v="40"/>
    <x v="5"/>
    <s v="212319"/>
    <s v="Kitchen"/>
    <n v="4.007746607297545E-4"/>
  </r>
  <r>
    <x v="5"/>
    <s v="Incandescent"/>
    <m/>
    <s v="Standard A Lamp"/>
    <n v="4"/>
    <n v="75"/>
    <x v="7"/>
    <s v="2123110"/>
    <s v="Living Room"/>
    <n v="4.007746607297545E-4"/>
  </r>
  <r>
    <x v="4"/>
    <s v="Incandescent"/>
    <m/>
    <s v="Standard A Lamp"/>
    <n v="1"/>
    <n v="100"/>
    <x v="7"/>
    <s v="2123110"/>
    <s v="Living Room"/>
    <n v="4.007746607297545E-4"/>
  </r>
  <r>
    <x v="0"/>
    <s v="Incandescent"/>
    <m/>
    <s v="Standard A Lamp"/>
    <n v="1"/>
    <n v="100"/>
    <x v="2"/>
    <s v="2123111"/>
    <s v="Bathroom"/>
    <n v="4.007746607297545E-4"/>
  </r>
  <r>
    <x v="1"/>
    <s v="Incandescent"/>
    <m/>
    <s v="Standard A Lamp"/>
    <n v="1"/>
    <n v="60"/>
    <x v="2"/>
    <s v="2123111"/>
    <s v="Bathroom"/>
    <n v="4.007746607297545E-4"/>
  </r>
  <r>
    <x v="5"/>
    <s v="Incandescent"/>
    <m/>
    <s v="Standard A Lamp"/>
    <n v="2"/>
    <n v="60"/>
    <x v="10"/>
    <s v="2123112"/>
    <s v="Master Bedroom"/>
    <n v="4.007746607297545E-4"/>
  </r>
  <r>
    <x v="4"/>
    <s v="Incandescent"/>
    <m/>
    <s v="Standard A Lamp"/>
    <n v="1"/>
    <n v="100"/>
    <x v="10"/>
    <s v="2123112"/>
    <s v="Master Bedroom"/>
    <n v="4.007746607297545E-4"/>
  </r>
  <r>
    <x v="0"/>
    <s v="Incandescent"/>
    <m/>
    <s v="Standard A Lamp"/>
    <n v="2"/>
    <n v="65"/>
    <x v="4"/>
    <s v="2123113"/>
    <s v="Closet"/>
    <n v="4.007746607297545E-4"/>
  </r>
  <r>
    <x v="0"/>
    <s v="Incandescent"/>
    <m/>
    <s v="Standard A Lamp"/>
    <n v="1"/>
    <n v="100"/>
    <x v="3"/>
    <s v="2123114"/>
    <s v="Hall"/>
    <n v="4.007746607297545E-4"/>
  </r>
  <r>
    <x v="11"/>
    <s v="Linear Fluorescent"/>
    <n v="48"/>
    <s v="T-12"/>
    <n v="2"/>
    <n v="40"/>
    <x v="9"/>
    <s v="2123115"/>
    <s v="Other"/>
    <n v="4.007746607297545E-4"/>
  </r>
  <r>
    <x v="9"/>
    <s v="Incandescent"/>
    <m/>
    <s v="Standard A Lamp"/>
    <n v="1"/>
    <n v="100"/>
    <x v="9"/>
    <s v="2123116"/>
    <s v="Other"/>
    <n v="4.007746607297545E-4"/>
  </r>
  <r>
    <x v="0"/>
    <s v="Incandescent"/>
    <m/>
    <s v="Standard A Lamp"/>
    <n v="3"/>
    <n v="40"/>
    <x v="6"/>
    <s v="2123117"/>
    <s v="Laundry Room"/>
    <n v="4.007746607297545E-4"/>
  </r>
  <r>
    <x v="1"/>
    <s v="Incandescent"/>
    <m/>
    <s v="Decorative"/>
    <n v="6"/>
    <n v="40"/>
    <x v="2"/>
    <s v="212331"/>
    <s v="Bathroom"/>
    <n v="5.2955252069445606E-4"/>
  </r>
  <r>
    <x v="1"/>
    <s v="Incandescent"/>
    <m/>
    <s v="Decorative"/>
    <n v="4"/>
    <n v="40"/>
    <x v="2"/>
    <s v="212332"/>
    <s v="Bathroom"/>
    <n v="5.2955252069445606E-4"/>
  </r>
  <r>
    <x v="0"/>
    <s v="Incandescent"/>
    <m/>
    <s v="Decorative"/>
    <n v="2"/>
    <n v="40"/>
    <x v="0"/>
    <s v="212333"/>
    <s v="Bedroom"/>
    <n v="5.2955252069445606E-4"/>
  </r>
  <r>
    <x v="6"/>
    <s v="Incandescent"/>
    <m/>
    <s v="Standard A Lamp"/>
    <n v="1"/>
    <n v="125"/>
    <x v="0"/>
    <s v="212333"/>
    <s v="Bedroom"/>
    <n v="5.2955252069445606E-4"/>
  </r>
  <r>
    <x v="4"/>
    <s v="Incandescent"/>
    <m/>
    <s v="Decorative"/>
    <n v="3"/>
    <n v="25"/>
    <x v="0"/>
    <s v="212333"/>
    <s v="Bedroom"/>
    <n v="5.2955252069445606E-4"/>
  </r>
  <r>
    <x v="4"/>
    <s v="Incandescent"/>
    <m/>
    <s v="Standard A Lamp"/>
    <n v="1"/>
    <n v="60"/>
    <x v="0"/>
    <s v="212334"/>
    <s v="Bedroom"/>
    <n v="5.2955252069445606E-4"/>
  </r>
  <r>
    <x v="8"/>
    <s v="Incandescent"/>
    <m/>
    <s v="Reflector"/>
    <n v="1"/>
    <n v="40"/>
    <x v="0"/>
    <s v="212334"/>
    <s v="Bedroom"/>
    <n v="5.2955252069445606E-4"/>
  </r>
  <r>
    <x v="0"/>
    <s v="Incandescent"/>
    <m/>
    <s v="Standard A Lamp"/>
    <n v="1"/>
    <n v="60"/>
    <x v="4"/>
    <s v="212335"/>
    <s v="Closet"/>
    <n v="5.2955252069445606E-4"/>
  </r>
  <r>
    <x v="0"/>
    <s v="Incandescent"/>
    <m/>
    <s v="Standard A Lamp"/>
    <n v="2"/>
    <n v="60"/>
    <x v="9"/>
    <s v="212336"/>
    <s v="Other"/>
    <n v="5.2955252069445606E-4"/>
  </r>
  <r>
    <x v="5"/>
    <s v="Incandescent"/>
    <m/>
    <s v="Standard A Lamp"/>
    <n v="1"/>
    <n v="60"/>
    <x v="12"/>
    <s v="212337"/>
    <s v="Family Room"/>
    <n v="5.2955252069445606E-4"/>
  </r>
  <r>
    <x v="4"/>
    <s v="Incandescent"/>
    <m/>
    <s v="Decorative"/>
    <n v="1"/>
    <n v="40"/>
    <x v="12"/>
    <s v="212337"/>
    <s v="Family Room"/>
    <n v="5.2955252069445606E-4"/>
  </r>
  <r>
    <x v="7"/>
    <s v="Incandescent"/>
    <m/>
    <s v="Clear"/>
    <n v="2"/>
    <n v="40"/>
    <x v="11"/>
    <s v="212338"/>
    <s v="Garage"/>
    <n v="5.2955252069445606E-4"/>
  </r>
  <r>
    <x v="0"/>
    <s v="Incandescent"/>
    <m/>
    <s v="Standard A Lamp"/>
    <n v="2"/>
    <n v="60"/>
    <x v="11"/>
    <s v="212338"/>
    <s v="Garage"/>
    <n v="5.2955252069445606E-4"/>
  </r>
  <r>
    <x v="9"/>
    <s v="Compact Fluorescent"/>
    <m/>
    <s v="Globe"/>
    <n v="1"/>
    <n v="15"/>
    <x v="1"/>
    <s v="212339"/>
    <s v="Dining Room"/>
    <n v="5.2955252069445606E-4"/>
  </r>
  <r>
    <x v="8"/>
    <s v="Compact Fluorescent"/>
    <m/>
    <s v="Reflector"/>
    <n v="1"/>
    <n v="15"/>
    <x v="1"/>
    <s v="212339"/>
    <s v="Dining Room"/>
    <n v="5.2955252069445606E-4"/>
  </r>
  <r>
    <x v="0"/>
    <s v="Incandescent"/>
    <m/>
    <s v="Standard A Lamp"/>
    <n v="2"/>
    <n v="60"/>
    <x v="6"/>
    <s v="2123310"/>
    <s v="Laundry Room"/>
    <n v="5.2955252069445606E-4"/>
  </r>
  <r>
    <x v="5"/>
    <s v="Incandescent"/>
    <m/>
    <s v="Decorative"/>
    <n v="1"/>
    <n v="40"/>
    <x v="8"/>
    <s v="2123311"/>
    <s v="Office"/>
    <n v="5.2955252069445606E-4"/>
  </r>
  <r>
    <x v="0"/>
    <s v="Incandescent"/>
    <m/>
    <s v="Standard A Lamp"/>
    <n v="1"/>
    <n v="60"/>
    <x v="9"/>
    <s v="212381"/>
    <s v="Other"/>
    <n v="5.2955252069445606E-4"/>
  </r>
  <r>
    <x v="1"/>
    <s v="Incandescent"/>
    <m/>
    <s v="Standard A Lamp"/>
    <n v="4"/>
    <n v="40"/>
    <x v="2"/>
    <s v="212382"/>
    <s v="Bathroom"/>
    <n v="5.2955252069445606E-4"/>
  </r>
  <r>
    <x v="0"/>
    <s v="Incandescent"/>
    <m/>
    <s v="Standard A Lamp"/>
    <n v="2"/>
    <n v="40"/>
    <x v="2"/>
    <s v="212382"/>
    <s v="Bathroom"/>
    <n v="5.2955252069445606E-4"/>
  </r>
  <r>
    <x v="9"/>
    <s v="Incandescent"/>
    <m/>
    <s v="Standard A Lamp"/>
    <n v="1"/>
    <n v="60"/>
    <x v="2"/>
    <s v="212383"/>
    <s v="Bathroom"/>
    <n v="5.2955252069445606E-4"/>
  </r>
  <r>
    <x v="0"/>
    <s v="Incandescent"/>
    <m/>
    <s v="Standard A Lamp"/>
    <n v="3"/>
    <n v="60"/>
    <x v="2"/>
    <s v="212383"/>
    <s v="Bathroom"/>
    <n v="5.2955252069445606E-4"/>
  </r>
  <r>
    <x v="0"/>
    <s v="Incandescent"/>
    <m/>
    <s v="Standard A Lamp"/>
    <n v="3"/>
    <n v="65"/>
    <x v="0"/>
    <s v="212384"/>
    <s v="Bedroom"/>
    <n v="5.2955252069445606E-4"/>
  </r>
  <r>
    <x v="0"/>
    <s v="Incandescent"/>
    <m/>
    <s v="Standard A Lamp"/>
    <n v="3"/>
    <n v="60"/>
    <x v="0"/>
    <s v="212385"/>
    <s v="Bedroom"/>
    <n v="5.2955252069445606E-4"/>
  </r>
  <r>
    <x v="5"/>
    <s v="Incandescent"/>
    <m/>
    <s v="Standard A Lamp"/>
    <n v="2"/>
    <n v="60"/>
    <x v="1"/>
    <s v="212386"/>
    <s v="Dining Room"/>
    <n v="5.2955252069445606E-4"/>
  </r>
  <r>
    <x v="0"/>
    <s v="Compact Fluorescent"/>
    <m/>
    <s v="Twist"/>
    <n v="1"/>
    <n v="22"/>
    <x v="3"/>
    <s v="212387"/>
    <s v="Hall"/>
    <n v="5.2955252069445606E-4"/>
  </r>
  <r>
    <x v="0"/>
    <s v="Incandescent"/>
    <m/>
    <s v="Standard A Lamp"/>
    <n v="3"/>
    <n v="60"/>
    <x v="5"/>
    <s v="212388"/>
    <s v="Kitchen"/>
    <n v="5.2955252069445606E-4"/>
  </r>
  <r>
    <x v="0"/>
    <s v="Incandescent"/>
    <m/>
    <s v="Mini base"/>
    <n v="3"/>
    <n v="40"/>
    <x v="7"/>
    <s v="212389"/>
    <s v="Living Room"/>
    <n v="5.2955252069445606E-4"/>
  </r>
  <r>
    <x v="0"/>
    <s v="Incandescent"/>
    <m/>
    <s v="Standard A Lamp"/>
    <n v="3"/>
    <n v="60"/>
    <x v="9"/>
    <s v="2123810"/>
    <s v="Other"/>
    <n v="5.2955252069445606E-4"/>
  </r>
  <r>
    <x v="1"/>
    <s v="Incandescent"/>
    <m/>
    <s v="Standard A Lamp"/>
    <n v="1"/>
    <n v="100"/>
    <x v="2"/>
    <s v="212421"/>
    <s v="Bathroom"/>
    <n v="4.7840186942687163E-4"/>
  </r>
  <r>
    <x v="0"/>
    <s v="Incandescent"/>
    <m/>
    <s v="Clear"/>
    <n v="4"/>
    <n v="40"/>
    <x v="6"/>
    <s v="212422"/>
    <s v="Laundry Room"/>
    <n v="4.7840186942687163E-4"/>
  </r>
  <r>
    <x v="0"/>
    <s v="Incandescent"/>
    <m/>
    <s v="Decorative"/>
    <n v="2"/>
    <n v="40"/>
    <x v="7"/>
    <s v="212423"/>
    <s v="Living Room"/>
    <n v="4.7840186942687163E-4"/>
  </r>
  <r>
    <x v="1"/>
    <s v="Halogen"/>
    <m/>
    <s v="PAR"/>
    <n v="5"/>
    <n v="20"/>
    <x v="7"/>
    <s v="212423"/>
    <s v="Living Room"/>
    <n v="4.7840186942687163E-4"/>
  </r>
  <r>
    <x v="12"/>
    <s v="Incandescent"/>
    <m/>
    <s v="Reflector"/>
    <n v="4"/>
    <n v="40"/>
    <x v="7"/>
    <s v="212423"/>
    <s v="Living Room"/>
    <n v="4.7840186942687163E-4"/>
  </r>
  <r>
    <x v="0"/>
    <s v="Incandescent"/>
    <m/>
    <s v="Clear"/>
    <n v="2"/>
    <n v="40"/>
    <x v="7"/>
    <s v="212423"/>
    <s v="Living Room"/>
    <n v="4.7840186942687163E-4"/>
  </r>
  <r>
    <x v="4"/>
    <s v="Incandescent"/>
    <m/>
    <s v="Decorative"/>
    <n v="1"/>
    <n v="25"/>
    <x v="7"/>
    <s v="212423"/>
    <s v="Living Room"/>
    <n v="4.7840186942687163E-4"/>
  </r>
  <r>
    <x v="0"/>
    <s v="Incandescent"/>
    <m/>
    <s v="Other"/>
    <n v="3"/>
    <n v="60"/>
    <x v="8"/>
    <s v="212424"/>
    <s v="Office"/>
    <n v="4.7840186942687163E-4"/>
  </r>
  <r>
    <x v="12"/>
    <s v="Halogen"/>
    <m/>
    <s v="PAR"/>
    <n v="3"/>
    <n v="30"/>
    <x v="8"/>
    <s v="212424"/>
    <s v="Office"/>
    <n v="4.7840186942687163E-4"/>
  </r>
  <r>
    <x v="1"/>
    <s v="Linear Fluorescent"/>
    <n v="12"/>
    <s v="T-5"/>
    <n v="2"/>
    <n v="16"/>
    <x v="8"/>
    <s v="212424"/>
    <s v="Office"/>
    <n v="4.7840186942687163E-4"/>
  </r>
  <r>
    <x v="4"/>
    <s v="Halogen"/>
    <m/>
    <s v="PAR"/>
    <n v="1"/>
    <n v="30"/>
    <x v="8"/>
    <s v="212424"/>
    <s v="Office"/>
    <n v="4.7840186942687163E-4"/>
  </r>
  <r>
    <x v="4"/>
    <s v="Incandescent"/>
    <m/>
    <s v="Decorative"/>
    <n v="1"/>
    <n v="25"/>
    <x v="8"/>
    <s v="212424"/>
    <s v="Office"/>
    <n v="4.7840186942687163E-4"/>
  </r>
  <r>
    <x v="5"/>
    <s v="Incandescent"/>
    <m/>
    <s v="Other"/>
    <n v="4"/>
    <n v="60"/>
    <x v="1"/>
    <s v="212425"/>
    <s v="Dining Room"/>
    <n v="4.7840186942687163E-4"/>
  </r>
  <r>
    <x v="13"/>
    <s v="Incandescent"/>
    <m/>
    <s v="Mini base"/>
    <n v="1"/>
    <n v="25"/>
    <x v="1"/>
    <s v="212425"/>
    <s v="Dining Room"/>
    <n v="4.7840186942687163E-4"/>
  </r>
  <r>
    <x v="0"/>
    <s v="Incandescent"/>
    <m/>
    <s v="Standard A Lamp"/>
    <n v="1"/>
    <n v="100"/>
    <x v="9"/>
    <s v="212426"/>
    <s v="Other"/>
    <n v="4.7840186942687163E-4"/>
  </r>
  <r>
    <x v="0"/>
    <s v="Linear Fluorescent"/>
    <n v="48"/>
    <s v="T-12"/>
    <n v="2"/>
    <n v="42"/>
    <x v="11"/>
    <s v="212427"/>
    <s v="Garage"/>
    <n v="4.7840186942687163E-4"/>
  </r>
  <r>
    <x v="0"/>
    <s v="Incandescent"/>
    <m/>
    <s v="Reflector"/>
    <n v="1"/>
    <n v="65"/>
    <x v="11"/>
    <s v="212427"/>
    <s v="Garage"/>
    <n v="4.7840186942687163E-4"/>
  </r>
  <r>
    <x v="0"/>
    <s v="Compact Fluorescent"/>
    <m/>
    <s v="Twist"/>
    <n v="1"/>
    <n v="22"/>
    <x v="11"/>
    <s v="212427"/>
    <s v="Garage"/>
    <n v="4.7840186942687163E-4"/>
  </r>
  <r>
    <x v="7"/>
    <s v="Incandescent"/>
    <m/>
    <s v="Standard A Lamp"/>
    <n v="1"/>
    <n v="40"/>
    <x v="11"/>
    <s v="212427"/>
    <s v="Garage"/>
    <n v="4.7840186942687163E-4"/>
  </r>
  <r>
    <x v="0"/>
    <s v="Halogen"/>
    <m/>
    <s v="PAR"/>
    <n v="1"/>
    <n v="75"/>
    <x v="11"/>
    <s v="212427"/>
    <s v="Garage"/>
    <n v="4.7840186942687163E-4"/>
  </r>
  <r>
    <x v="8"/>
    <s v="Incandescent"/>
    <m/>
    <s v="Reflector"/>
    <n v="1"/>
    <n v="150"/>
    <x v="5"/>
    <s v="212428"/>
    <s v="Kitchen"/>
    <n v="4.7840186942687163E-4"/>
  </r>
  <r>
    <x v="2"/>
    <s v="Linear Fluorescent"/>
    <n v="48"/>
    <s v="T-12"/>
    <n v="4"/>
    <n v="40"/>
    <x v="5"/>
    <s v="212428"/>
    <s v="Kitchen"/>
    <n v="4.7840186942687163E-4"/>
  </r>
  <r>
    <x v="0"/>
    <s v="Incandescent"/>
    <m/>
    <s v="Clear"/>
    <n v="4"/>
    <n v="25"/>
    <x v="7"/>
    <s v="212429"/>
    <s v="Living Room"/>
    <n v="4.7840186942687163E-4"/>
  </r>
  <r>
    <x v="9"/>
    <s v="Incandescent"/>
    <m/>
    <s v="Mini base"/>
    <n v="2"/>
    <n v="40"/>
    <x v="7"/>
    <s v="212429"/>
    <s v="Living Room"/>
    <n v="4.7840186942687163E-4"/>
  </r>
  <r>
    <x v="6"/>
    <s v="Compact Fluorescent"/>
    <m/>
    <s v="Twist"/>
    <n v="1"/>
    <n v="22"/>
    <x v="7"/>
    <s v="212429"/>
    <s v="Living Room"/>
    <n v="4.7840186942687163E-4"/>
  </r>
  <r>
    <x v="6"/>
    <s v="Incandescent"/>
    <m/>
    <s v="Clear"/>
    <n v="4"/>
    <n v="25"/>
    <x v="7"/>
    <s v="212429"/>
    <s v="Living Room"/>
    <n v="4.7840186942687163E-4"/>
  </r>
  <r>
    <x v="1"/>
    <s v="Incandescent"/>
    <m/>
    <s v="Clear"/>
    <n v="8"/>
    <n v="40"/>
    <x v="2"/>
    <s v="2124210"/>
    <s v="Bathroom"/>
    <n v="4.7840186942687163E-4"/>
  </r>
  <r>
    <x v="0"/>
    <s v="Incandescent"/>
    <m/>
    <s v="Heat Lamp"/>
    <n v="2"/>
    <n v="250"/>
    <x v="2"/>
    <s v="2124210"/>
    <s v="Bathroom"/>
    <n v="4.7840186942687163E-4"/>
  </r>
  <r>
    <x v="5"/>
    <s v="Compact Fluorescent"/>
    <m/>
    <s v="Twist"/>
    <n v="3"/>
    <n v="15"/>
    <x v="0"/>
    <s v="2124211"/>
    <s v="Bedroom"/>
    <n v="4.7840186942687163E-4"/>
  </r>
  <r>
    <x v="4"/>
    <s v="Incandescent"/>
    <m/>
    <s v="Clear"/>
    <n v="1"/>
    <n v="5"/>
    <x v="0"/>
    <s v="2124211"/>
    <s v="Bedroom"/>
    <n v="4.7840186942687163E-4"/>
  </r>
  <r>
    <x v="5"/>
    <s v="Compact Fluorescent"/>
    <m/>
    <s v="Twist"/>
    <n v="4"/>
    <n v="15"/>
    <x v="0"/>
    <s v="2124212"/>
    <s v="Bedroom"/>
    <n v="4.7840186942687163E-4"/>
  </r>
  <r>
    <x v="5"/>
    <s v="Incandescent"/>
    <m/>
    <s v="Decorative"/>
    <n v="3"/>
    <n v="60"/>
    <x v="0"/>
    <s v="2124213"/>
    <s v="Bedroom"/>
    <n v="4.7840186942687163E-4"/>
  </r>
  <r>
    <x v="4"/>
    <s v="Incandescent"/>
    <m/>
    <s v="Standard A Lamp"/>
    <n v="1"/>
    <n v="60"/>
    <x v="0"/>
    <s v="2124213"/>
    <s v="Bedroom"/>
    <n v="4.7840186942687163E-4"/>
  </r>
  <r>
    <x v="6"/>
    <s v="Compact Fluorescent"/>
    <m/>
    <s v="Twist"/>
    <n v="1"/>
    <n v="22"/>
    <x v="0"/>
    <s v="2124213"/>
    <s v="Bedroom"/>
    <n v="4.7840186942687163E-4"/>
  </r>
  <r>
    <x v="0"/>
    <s v="Incandescent"/>
    <m/>
    <s v="Standard A Lamp"/>
    <n v="2"/>
    <n v="60"/>
    <x v="3"/>
    <s v="2124214"/>
    <s v="Hall"/>
    <n v="4.7840186942687163E-4"/>
  </r>
  <r>
    <x v="5"/>
    <s v="Incandescent"/>
    <m/>
    <s v="Standard A Lamp"/>
    <n v="1"/>
    <n v="60"/>
    <x v="3"/>
    <s v="2124214"/>
    <s v="Hall"/>
    <n v="4.7840186942687163E-4"/>
  </r>
  <r>
    <x v="1"/>
    <s v="Halogen"/>
    <m/>
    <s v="Quartz Tube"/>
    <n v="3"/>
    <n v="75"/>
    <x v="2"/>
    <s v="212521"/>
    <s v="Bathroom"/>
    <n v="4.007746607297545E-4"/>
  </r>
  <r>
    <x v="1"/>
    <s v="Incandescent"/>
    <m/>
    <s v="Standard A Lamp"/>
    <n v="3"/>
    <n v="100"/>
    <x v="2"/>
    <s v="212522"/>
    <s v="Bathroom"/>
    <n v="4.007746607297545E-4"/>
  </r>
  <r>
    <x v="5"/>
    <s v="Compact Fluorescent"/>
    <m/>
    <s v="Twist"/>
    <n v="2"/>
    <n v="22"/>
    <x v="12"/>
    <s v="212523"/>
    <s v="Family Room"/>
    <n v="4.007746607297545E-4"/>
  </r>
  <r>
    <x v="6"/>
    <s v="Incandescent"/>
    <m/>
    <s v="Standard A Lamp"/>
    <n v="1"/>
    <n v="60"/>
    <x v="12"/>
    <s v="212523"/>
    <s v="Family Room"/>
    <n v="4.007746607297545E-4"/>
  </r>
  <r>
    <x v="8"/>
    <s v="Incandescent"/>
    <m/>
    <s v="Reflector"/>
    <n v="1"/>
    <n v="65"/>
    <x v="12"/>
    <s v="212524"/>
    <s v="Family Room"/>
    <n v="4.007746607297545E-4"/>
  </r>
  <r>
    <x v="1"/>
    <s v="Incandescent"/>
    <m/>
    <s v="Standard A Lamp"/>
    <n v="1"/>
    <n v="60"/>
    <x v="12"/>
    <s v="212524"/>
    <s v="Family Room"/>
    <n v="4.007746607297545E-4"/>
  </r>
  <r>
    <x v="4"/>
    <s v="Compact Fluorescent"/>
    <m/>
    <s v="Twist"/>
    <n v="1"/>
    <n v="22"/>
    <x v="12"/>
    <s v="212524"/>
    <s v="Family Room"/>
    <n v="4.007746607297545E-4"/>
  </r>
  <r>
    <x v="8"/>
    <s v="Incandescent"/>
    <m/>
    <s v="Reflector"/>
    <n v="1"/>
    <n v="65"/>
    <x v="12"/>
    <s v="212524"/>
    <s v="Family Room"/>
    <n v="4.007746607297545E-4"/>
  </r>
  <r>
    <x v="11"/>
    <s v="Linear Fluorescent"/>
    <n v="96"/>
    <s v="T-12"/>
    <n v="2"/>
    <n v="100"/>
    <x v="11"/>
    <s v="212525"/>
    <s v="Garage"/>
    <n v="4.007746607297545E-4"/>
  </r>
  <r>
    <x v="11"/>
    <s v="Linear Fluorescent"/>
    <n v="96"/>
    <s v="T-12"/>
    <n v="2"/>
    <n v="100"/>
    <x v="11"/>
    <s v="212525"/>
    <s v="Garage"/>
    <n v="4.007746607297545E-4"/>
  </r>
  <r>
    <x v="8"/>
    <s v="Incandescent"/>
    <m/>
    <s v="Reflector"/>
    <n v="1"/>
    <n v="65"/>
    <x v="0"/>
    <s v="212526"/>
    <s v="Bedroom"/>
    <n v="4.007746607297545E-4"/>
  </r>
  <r>
    <x v="6"/>
    <s v="Incandescent"/>
    <m/>
    <s v="Standard A Lamp"/>
    <n v="1"/>
    <n v="65"/>
    <x v="0"/>
    <s v="212526"/>
    <s v="Bedroom"/>
    <n v="4.007746607297545E-4"/>
  </r>
  <r>
    <x v="1"/>
    <s v="Incandescent"/>
    <m/>
    <s v="Standard A Lamp"/>
    <n v="1"/>
    <n v="65"/>
    <x v="3"/>
    <s v="212527"/>
    <s v="Hall"/>
    <n v="4.007746607297545E-4"/>
  </r>
  <r>
    <x v="8"/>
    <s v="Incandescent"/>
    <m/>
    <s v="Reflector"/>
    <n v="1"/>
    <n v="65"/>
    <x v="5"/>
    <s v="212528"/>
    <s v="Kitchen"/>
    <n v="4.007746607297545E-4"/>
  </r>
  <r>
    <x v="8"/>
    <s v="Incandescent"/>
    <m/>
    <s v="Reflector"/>
    <n v="1"/>
    <n v="65"/>
    <x v="5"/>
    <s v="212528"/>
    <s v="Kitchen"/>
    <n v="4.007746607297545E-4"/>
  </r>
  <r>
    <x v="9"/>
    <s v="Incandescent"/>
    <m/>
    <s v="Globe"/>
    <n v="1"/>
    <n v="75"/>
    <x v="5"/>
    <s v="212528"/>
    <s v="Kitchen"/>
    <n v="4.007746607297545E-4"/>
  </r>
  <r>
    <x v="10"/>
    <s v="Linear Fluorescent"/>
    <n v="48"/>
    <s v="T-12"/>
    <n v="1"/>
    <n v="40"/>
    <x v="5"/>
    <s v="212528"/>
    <s v="Kitchen"/>
    <n v="4.007746607297545E-4"/>
  </r>
  <r>
    <x v="8"/>
    <s v="Incandescent"/>
    <m/>
    <s v="Reflector"/>
    <n v="1"/>
    <n v="65"/>
    <x v="2"/>
    <s v="212529"/>
    <s v="Bathroom"/>
    <n v="4.007746607297545E-4"/>
  </r>
  <r>
    <x v="8"/>
    <s v="Incandescent"/>
    <m/>
    <s v="Reflector"/>
    <n v="1"/>
    <n v="65"/>
    <x v="10"/>
    <s v="2125210"/>
    <s v="Master Bedroom"/>
    <n v="4.007746607297545E-4"/>
  </r>
  <r>
    <x v="0"/>
    <s v="Linear Fluorescent"/>
    <n v="48"/>
    <s v="T-12"/>
    <n v="2"/>
    <n v="40"/>
    <x v="4"/>
    <s v="2125211"/>
    <s v="Closet"/>
    <n v="4.007746607297545E-4"/>
  </r>
  <r>
    <x v="8"/>
    <s v="Incandescent"/>
    <m/>
    <s v="Reflector"/>
    <n v="1"/>
    <n v="65"/>
    <x v="8"/>
    <s v="2125212"/>
    <s v="Office"/>
    <n v="4.007746607297545E-4"/>
  </r>
  <r>
    <x v="6"/>
    <s v="Incandescent"/>
    <m/>
    <s v="Standard A Lamp"/>
    <n v="1"/>
    <n v="60"/>
    <x v="8"/>
    <s v="2125212"/>
    <s v="Office"/>
    <n v="4.007746607297545E-4"/>
  </r>
  <r>
    <x v="0"/>
    <s v="Linear Fluorescent"/>
    <n v="48"/>
    <s v="T-12"/>
    <n v="2"/>
    <n v="40"/>
    <x v="4"/>
    <s v="2125213"/>
    <s v="Closet"/>
    <n v="4.007746607297545E-4"/>
  </r>
  <r>
    <x v="0"/>
    <s v="Linear Fluorescent"/>
    <n v="48"/>
    <s v="T-8"/>
    <n v="2"/>
    <n v="32"/>
    <x v="9"/>
    <s v="2125214"/>
    <s v="Other"/>
    <n v="4.007746607297545E-4"/>
  </r>
  <r>
    <x v="4"/>
    <s v="Compact Fluorescent"/>
    <m/>
    <s v="Mini base"/>
    <n v="1"/>
    <n v="22"/>
    <x v="9"/>
    <s v="2125214"/>
    <s v="Other"/>
    <n v="4.007746607297545E-4"/>
  </r>
  <r>
    <x v="4"/>
    <s v="Incandescent"/>
    <m/>
    <s v="Standard A Lamp"/>
    <n v="2"/>
    <n v="75"/>
    <x v="9"/>
    <s v="2125214"/>
    <s v="Other"/>
    <n v="4.007746607297545E-4"/>
  </r>
  <r>
    <x v="5"/>
    <s v="Incandescent"/>
    <m/>
    <s v="Standard A Lamp"/>
    <n v="2"/>
    <n v="60"/>
    <x v="9"/>
    <s v="2125214"/>
    <s v="Other"/>
    <n v="4.007746607297545E-4"/>
  </r>
  <r>
    <x v="1"/>
    <s v="Incandescent"/>
    <m/>
    <s v="Standard A Lamp"/>
    <n v="1"/>
    <n v="65"/>
    <x v="3"/>
    <s v="2125215"/>
    <s v="Hall"/>
    <n v="4.007746607297545E-4"/>
  </r>
  <r>
    <x v="0"/>
    <s v="Linear Fluorescent"/>
    <n v="48"/>
    <s v="T-12"/>
    <n v="2"/>
    <n v="40"/>
    <x v="6"/>
    <s v="2125216"/>
    <s v="Laundry Room"/>
    <n v="4.007746607297545E-4"/>
  </r>
  <r>
    <x v="1"/>
    <s v="Incandescent"/>
    <m/>
    <s v="Mini base"/>
    <n v="5"/>
    <n v="40"/>
    <x v="2"/>
    <s v="212581"/>
    <s v="Bathroom"/>
    <n v="4.007746607297545E-4"/>
  </r>
  <r>
    <x v="9"/>
    <s v="Compact Fluorescent"/>
    <m/>
    <s v="Twist"/>
    <n v="2"/>
    <n v="22"/>
    <x v="1"/>
    <s v="212582"/>
    <s v="Dining Room"/>
    <n v="4.007746607297545E-4"/>
  </r>
  <r>
    <x v="1"/>
    <s v="Incandescent"/>
    <m/>
    <s v="Decorative"/>
    <n v="1"/>
    <n v="60"/>
    <x v="1"/>
    <s v="212583"/>
    <s v="Dining Room"/>
    <n v="4.007746607297545E-4"/>
  </r>
  <r>
    <x v="1"/>
    <s v="Compact Fluorescent"/>
    <m/>
    <s v="Twist"/>
    <n v="1"/>
    <n v="22"/>
    <x v="11"/>
    <s v="212584"/>
    <s v="Garage"/>
    <n v="4.007746607297545E-4"/>
  </r>
  <r>
    <x v="9"/>
    <s v="Compact Fluorescent"/>
    <m/>
    <s v="Twist"/>
    <n v="1"/>
    <n v="22"/>
    <x v="0"/>
    <s v="212585"/>
    <s v="Bedroom"/>
    <n v="4.007746607297545E-4"/>
  </r>
  <r>
    <x v="2"/>
    <s v="Incandescent"/>
    <m/>
    <s v="Reflector"/>
    <n v="1"/>
    <n v="60"/>
    <x v="3"/>
    <s v="212586"/>
    <s v="Hall"/>
    <n v="4.007746607297545E-4"/>
  </r>
  <r>
    <x v="0"/>
    <s v="Linear Fluorescent"/>
    <n v="48"/>
    <s v="T-8"/>
    <n v="4"/>
    <n v="32"/>
    <x v="5"/>
    <s v="212587"/>
    <s v="Kitchen"/>
    <n v="4.007746607297545E-4"/>
  </r>
  <r>
    <x v="9"/>
    <s v="Incandescent"/>
    <m/>
    <s v="Globe"/>
    <n v="1"/>
    <n v="75"/>
    <x v="7"/>
    <s v="212588"/>
    <s v="Living Room"/>
    <n v="4.007746607297545E-4"/>
  </r>
  <r>
    <x v="4"/>
    <s v="Compact Fluorescent"/>
    <m/>
    <s v="Twist"/>
    <n v="1"/>
    <n v="22"/>
    <x v="7"/>
    <s v="212588"/>
    <s v="Living Room"/>
    <n v="4.007746607297545E-4"/>
  </r>
  <r>
    <x v="1"/>
    <s v="Compact Fluorescent"/>
    <m/>
    <s v="Twist"/>
    <n v="2"/>
    <n v="22"/>
    <x v="10"/>
    <s v="212589"/>
    <s v="Master Bedroom"/>
    <n v="4.007746607297545E-4"/>
  </r>
  <r>
    <x v="9"/>
    <s v="Compact Fluorescent"/>
    <m/>
    <s v="Twist"/>
    <n v="1"/>
    <n v="22"/>
    <x v="0"/>
    <s v="2125810"/>
    <s v="Bedroom"/>
    <n v="4.007746607297545E-4"/>
  </r>
  <r>
    <x v="4"/>
    <s v="Halogen"/>
    <m/>
    <s v="Quartz Tube"/>
    <n v="1"/>
    <n v="50"/>
    <x v="0"/>
    <s v="2125810"/>
    <s v="Bedroom"/>
    <n v="4.007746607297545E-4"/>
  </r>
  <r>
    <x v="0"/>
    <s v="Linear Fluorescent"/>
    <n v="48"/>
    <s v="T-12"/>
    <n v="2"/>
    <n v="40"/>
    <x v="4"/>
    <s v="2125811"/>
    <s v="Closet"/>
    <n v="4.007746607297545E-4"/>
  </r>
  <r>
    <x v="0"/>
    <s v="Linear Fluorescent"/>
    <n v="96"/>
    <s v="T-12"/>
    <n v="2"/>
    <n v="100"/>
    <x v="9"/>
    <s v="2125812"/>
    <s v="Other"/>
    <n v="4.007746607297545E-4"/>
  </r>
  <r>
    <x v="0"/>
    <s v="Linear Fluorescent"/>
    <n v="48"/>
    <s v="T-8"/>
    <n v="2"/>
    <n v="32"/>
    <x v="2"/>
    <s v="2125813"/>
    <s v="Bathroom"/>
    <n v="4.007746607297545E-4"/>
  </r>
  <r>
    <x v="0"/>
    <s v="Compact Fluorescent"/>
    <m/>
    <s v="Twist"/>
    <n v="1"/>
    <n v="22"/>
    <x v="2"/>
    <s v="212591"/>
    <s v="Bathroom"/>
    <n v="9.4081094387701955E-4"/>
  </r>
  <r>
    <x v="12"/>
    <s v="Incandescent"/>
    <m/>
    <s v="Clear"/>
    <n v="4"/>
    <n v="40"/>
    <x v="2"/>
    <s v="212591"/>
    <s v="Bathroom"/>
    <n v="9.4081094387701955E-4"/>
  </r>
  <r>
    <x v="0"/>
    <s v="Compact Fluorescent"/>
    <m/>
    <s v="Twist"/>
    <n v="1"/>
    <n v="22"/>
    <x v="3"/>
    <s v="212592"/>
    <s v="Hall"/>
    <n v="9.4081094387701955E-4"/>
  </r>
  <r>
    <x v="0"/>
    <s v="Compact Fluorescent"/>
    <m/>
    <s v="Twist"/>
    <n v="4"/>
    <n v="15"/>
    <x v="12"/>
    <s v="212593"/>
    <s v="Family Room"/>
    <n v="9.4081094387701955E-4"/>
  </r>
  <r>
    <x v="1"/>
    <s v="Incandescent"/>
    <m/>
    <s v="Standard A Lamp"/>
    <n v="2"/>
    <n v="75"/>
    <x v="2"/>
    <s v="212594"/>
    <s v="Bathroom"/>
    <n v="9.4081094387701955E-4"/>
  </r>
  <r>
    <x v="12"/>
    <s v="Incandescent"/>
    <m/>
    <s v="Decorative"/>
    <n v="4"/>
    <n v="40"/>
    <x v="2"/>
    <s v="212594"/>
    <s v="Bathroom"/>
    <n v="9.4081094387701955E-4"/>
  </r>
  <r>
    <x v="0"/>
    <s v="Incandescent"/>
    <m/>
    <s v="Standard A Lamp"/>
    <n v="2"/>
    <n v="75"/>
    <x v="3"/>
    <s v="212595"/>
    <s v="Hall"/>
    <n v="9.4081094387701955E-4"/>
  </r>
  <r>
    <x v="0"/>
    <s v="Compact Fluorescent"/>
    <m/>
    <s v="Twist"/>
    <n v="1"/>
    <n v="15"/>
    <x v="3"/>
    <s v="212595"/>
    <s v="Hall"/>
    <n v="9.4081094387701955E-4"/>
  </r>
  <r>
    <x v="0"/>
    <s v="Incandescent"/>
    <m/>
    <s v="Decorative"/>
    <n v="1"/>
    <n v="90"/>
    <x v="3"/>
    <s v="212595"/>
    <s v="Hall"/>
    <n v="9.4081094387701955E-4"/>
  </r>
  <r>
    <x v="0"/>
    <s v="Incandescent"/>
    <m/>
    <s v="Standard A Lamp"/>
    <n v="1"/>
    <n v="75"/>
    <x v="9"/>
    <s v="212596"/>
    <s v="Other"/>
    <n v="9.4081094387701955E-4"/>
  </r>
  <r>
    <x v="0"/>
    <s v="Incandescent"/>
    <m/>
    <s v="Standard A Lamp"/>
    <n v="3"/>
    <n v="60"/>
    <x v="9"/>
    <s v="212597"/>
    <s v="Other"/>
    <n v="9.4081094387701955E-4"/>
  </r>
  <r>
    <x v="0"/>
    <s v="Incandescent"/>
    <m/>
    <s v="Standard A Lamp"/>
    <n v="1"/>
    <n v="60"/>
    <x v="4"/>
    <s v="212598"/>
    <s v="Closet"/>
    <n v="9.4081094387701955E-4"/>
  </r>
  <r>
    <x v="1"/>
    <s v="Linear Fluorescent"/>
    <n v="24"/>
    <s v="T-5"/>
    <n v="1"/>
    <n v="20"/>
    <x v="6"/>
    <s v="212599"/>
    <s v="Laundry Room"/>
    <n v="9.4081094387701955E-4"/>
  </r>
  <r>
    <x v="9"/>
    <s v="Compact Fluorescent"/>
    <m/>
    <s v="Twist"/>
    <n v="4"/>
    <n v="15"/>
    <x v="5"/>
    <s v="2125910"/>
    <s v="Kitchen"/>
    <n v="9.4081094387701955E-4"/>
  </r>
  <r>
    <x v="8"/>
    <s v="Compact Fluorescent"/>
    <m/>
    <s v="Twist"/>
    <n v="1"/>
    <n v="22"/>
    <x v="5"/>
    <s v="2125910"/>
    <s v="Kitchen"/>
    <n v="9.4081094387701955E-4"/>
  </r>
  <r>
    <x v="0"/>
    <s v="Incandescent"/>
    <m/>
    <s v="Standard A Lamp"/>
    <n v="1"/>
    <n v="75"/>
    <x v="11"/>
    <s v="2125911"/>
    <s v="Garage"/>
    <n v="9.4081094387701955E-4"/>
  </r>
  <r>
    <x v="7"/>
    <s v="Incandescent"/>
    <m/>
    <s v="Standard A Lamp"/>
    <n v="2"/>
    <n v="60"/>
    <x v="11"/>
    <s v="2125911"/>
    <s v="Garage"/>
    <n v="9.4081094387701955E-4"/>
  </r>
  <r>
    <x v="0"/>
    <s v="Incandescent"/>
    <m/>
    <s v="Reflector"/>
    <n v="1"/>
    <n v="65"/>
    <x v="7"/>
    <s v="2125912"/>
    <s v="Living Room"/>
    <n v="9.4081094387701955E-4"/>
  </r>
  <r>
    <x v="0"/>
    <s v="Incandescent"/>
    <m/>
    <s v="Standard A Lamp"/>
    <n v="2"/>
    <n v="75"/>
    <x v="3"/>
    <s v="2125913"/>
    <s v="Hall"/>
    <n v="9.4081094387701955E-4"/>
  </r>
  <r>
    <x v="0"/>
    <s v="Compact Fluorescent"/>
    <m/>
    <s v="Twist"/>
    <n v="2"/>
    <n v="22"/>
    <x v="8"/>
    <s v="2125914"/>
    <s v="Office"/>
    <n v="9.4081094387701955E-4"/>
  </r>
  <r>
    <x v="0"/>
    <s v="Compact Fluorescent"/>
    <m/>
    <s v="Twist"/>
    <n v="3"/>
    <n v="22"/>
    <x v="0"/>
    <s v="2125915"/>
    <s v="Bedroom"/>
    <n v="9.4081094387701955E-4"/>
  </r>
  <r>
    <x v="0"/>
    <s v="Compact Fluorescent"/>
    <m/>
    <s v="Twist"/>
    <n v="1"/>
    <n v="22"/>
    <x v="2"/>
    <s v="2125916"/>
    <s v="Bathroom"/>
    <n v="9.4081094387701955E-4"/>
  </r>
  <r>
    <x v="1"/>
    <s v="Incandescent"/>
    <m/>
    <s v="Decorative"/>
    <n v="2"/>
    <n v="40"/>
    <x v="2"/>
    <s v="2125916"/>
    <s v="Bathroom"/>
    <n v="9.4081094387701955E-4"/>
  </r>
  <r>
    <x v="5"/>
    <s v="Compact Fluorescent"/>
    <m/>
    <s v="Twist"/>
    <n v="3"/>
    <n v="15"/>
    <x v="0"/>
    <s v="2125917"/>
    <s v="Bedroom"/>
    <n v="9.4081094387701955E-4"/>
  </r>
  <r>
    <x v="4"/>
    <s v="Incandescent"/>
    <m/>
    <s v="Standard A Lamp"/>
    <n v="1"/>
    <n v="40"/>
    <x v="0"/>
    <s v="2125917"/>
    <s v="Bedroom"/>
    <n v="9.4081094387701955E-4"/>
  </r>
  <r>
    <x v="1"/>
    <s v="Incandescent"/>
    <m/>
    <s v="Globe"/>
    <n v="4"/>
    <n v="60"/>
    <x v="2"/>
    <s v="212631"/>
    <s v="Bathroom"/>
    <n v="4.7324000933330284E-4"/>
  </r>
  <r>
    <x v="0"/>
    <s v="Incandescent"/>
    <m/>
    <s v="Standard A Lamp"/>
    <n v="2"/>
    <n v="60"/>
    <x v="0"/>
    <s v="212632"/>
    <s v="Bedroom"/>
    <n v="4.7324000933330284E-4"/>
  </r>
  <r>
    <x v="9"/>
    <s v="Incandescent"/>
    <m/>
    <s v="Mini base"/>
    <n v="6"/>
    <n v="40"/>
    <x v="1"/>
    <s v="212633"/>
    <s v="Dining Room"/>
    <n v="4.7324000933330284E-4"/>
  </r>
  <r>
    <x v="0"/>
    <s v="Incandescent"/>
    <m/>
    <s v="Globe"/>
    <n v="1"/>
    <n v="60"/>
    <x v="11"/>
    <s v="212634"/>
    <s v="Garage"/>
    <n v="4.7324000933330284E-4"/>
  </r>
  <r>
    <x v="0"/>
    <s v="Incandescent"/>
    <m/>
    <s v="Standard A Lamp"/>
    <n v="1"/>
    <n v="75"/>
    <x v="11"/>
    <s v="212634"/>
    <s v="Garage"/>
    <n v="4.7324000933330284E-4"/>
  </r>
  <r>
    <x v="0"/>
    <s v="Linear Fluorescent"/>
    <n v="48"/>
    <s v="T-12"/>
    <n v="2"/>
    <n v="40"/>
    <x v="11"/>
    <s v="212634"/>
    <s v="Garage"/>
    <n v="4.7324000933330284E-4"/>
  </r>
  <r>
    <x v="0"/>
    <s v="Compact Fluorescent"/>
    <m/>
    <s v="Twist"/>
    <n v="2"/>
    <n v="15"/>
    <x v="3"/>
    <s v="212635"/>
    <s v="Hall"/>
    <n v="4.7324000933330284E-4"/>
  </r>
  <r>
    <x v="0"/>
    <s v="Incandescent"/>
    <m/>
    <s v="Standard A Lamp"/>
    <n v="2"/>
    <n v="40"/>
    <x v="3"/>
    <s v="212635"/>
    <s v="Hall"/>
    <n v="4.7324000933330284E-4"/>
  </r>
  <r>
    <x v="4"/>
    <s v="Compact Fluorescent"/>
    <m/>
    <s v="Twist"/>
    <n v="1"/>
    <n v="15"/>
    <x v="7"/>
    <s v="212636"/>
    <s v="Living Room"/>
    <n v="4.7324000933330284E-4"/>
  </r>
  <r>
    <x v="6"/>
    <s v="Compact Fluorescent"/>
    <m/>
    <s v="Twist"/>
    <n v="1"/>
    <n v="15"/>
    <x v="7"/>
    <s v="212636"/>
    <s v="Living Room"/>
    <n v="4.7324000933330284E-4"/>
  </r>
  <r>
    <x v="0"/>
    <s v="Incandescent"/>
    <m/>
    <s v="Standard A Lamp"/>
    <n v="2"/>
    <n v="40"/>
    <x v="10"/>
    <s v="212637"/>
    <s v="Master Bedroom"/>
    <n v="4.7324000933330284E-4"/>
  </r>
  <r>
    <x v="6"/>
    <s v="Incandescent"/>
    <m/>
    <s v="Other"/>
    <n v="1"/>
    <n v="40"/>
    <x v="10"/>
    <s v="212637"/>
    <s v="Master Bedroom"/>
    <n v="4.7324000933330284E-4"/>
  </r>
  <r>
    <x v="4"/>
    <s v="Incandescent"/>
    <m/>
    <s v="Mini base"/>
    <n v="1"/>
    <n v="5"/>
    <x v="10"/>
    <s v="212637"/>
    <s v="Master Bedroom"/>
    <n v="4.7324000933330284E-4"/>
  </r>
  <r>
    <x v="0"/>
    <s v="Halogen"/>
    <m/>
    <s v="MR"/>
    <n v="4"/>
    <n v="50"/>
    <x v="8"/>
    <s v="212638"/>
    <s v="Office"/>
    <n v="4.7324000933330284E-4"/>
  </r>
  <r>
    <x v="0"/>
    <s v="Incandescent"/>
    <m/>
    <s v="Standard A Lamp"/>
    <n v="2"/>
    <n v="60"/>
    <x v="3"/>
    <s v="212639"/>
    <s v="Hall"/>
    <n v="4.7324000933330284E-4"/>
  </r>
  <r>
    <x v="0"/>
    <s v="Compact Fluorescent"/>
    <m/>
    <s v="Pin base"/>
    <n v="1"/>
    <n v="22"/>
    <x v="6"/>
    <s v="2126310"/>
    <s v="Laundry Room"/>
    <n v="4.7324000933330284E-4"/>
  </r>
  <r>
    <x v="0"/>
    <s v="Compact Fluorescent"/>
    <m/>
    <s v="Twist"/>
    <n v="1"/>
    <n v="15"/>
    <x v="3"/>
    <s v="2126311"/>
    <s v="Hall"/>
    <n v="4.7324000933330284E-4"/>
  </r>
  <r>
    <x v="1"/>
    <s v="Incandescent"/>
    <m/>
    <s v="Mini base"/>
    <n v="4"/>
    <n v="40"/>
    <x v="2"/>
    <s v="2126312"/>
    <s v="Bathroom"/>
    <n v="4.7324000933330284E-4"/>
  </r>
  <r>
    <x v="0"/>
    <s v="Incandescent"/>
    <m/>
    <s v="Standard A Lamp"/>
    <n v="2"/>
    <n v="60"/>
    <x v="0"/>
    <s v="2126313"/>
    <s v="Bedroom"/>
    <n v="4.7324000933330284E-4"/>
  </r>
  <r>
    <x v="4"/>
    <s v="Incandescent"/>
    <m/>
    <s v="Standard A Lamp"/>
    <n v="1"/>
    <n v="40"/>
    <x v="0"/>
    <s v="2126313"/>
    <s v="Bedroom"/>
    <n v="4.7324000933330284E-4"/>
  </r>
  <r>
    <x v="0"/>
    <s v="Incandescent"/>
    <m/>
    <s v="Standard A Lamp"/>
    <n v="2"/>
    <n v="60"/>
    <x v="0"/>
    <s v="2126314"/>
    <s v="Bedroom"/>
    <n v="4.7324000933330284E-4"/>
  </r>
  <r>
    <x v="0"/>
    <s v="Incandescent"/>
    <m/>
    <s v="Standard A Lamp"/>
    <n v="1"/>
    <n v="75"/>
    <x v="9"/>
    <s v="2126315"/>
    <s v="Other"/>
    <n v="4.7324000933330284E-4"/>
  </r>
  <r>
    <x v="0"/>
    <s v="Compact Fluorescent"/>
    <m/>
    <s v="Twist"/>
    <n v="1"/>
    <n v="15"/>
    <x v="12"/>
    <s v="2126316"/>
    <s v="Family Room"/>
    <n v="4.7324000933330284E-4"/>
  </r>
  <r>
    <x v="0"/>
    <s v="Incandescent"/>
    <m/>
    <s v="Standard A Lamp"/>
    <n v="1"/>
    <n v="60"/>
    <x v="12"/>
    <s v="2126316"/>
    <s v="Family Room"/>
    <n v="4.7324000933330284E-4"/>
  </r>
  <r>
    <x v="0"/>
    <s v="Incandescent"/>
    <m/>
    <s v="Standard A Lamp"/>
    <n v="1"/>
    <n v="60"/>
    <x v="9"/>
    <s v="2126317"/>
    <s v="Other"/>
    <n v="4.7324000933330284E-4"/>
  </r>
  <r>
    <x v="1"/>
    <s v="Incandescent"/>
    <m/>
    <s v="Globe"/>
    <n v="4"/>
    <n v="40"/>
    <x v="2"/>
    <s v="2126318"/>
    <s v="Bathroom"/>
    <n v="4.7324000933330284E-4"/>
  </r>
  <r>
    <x v="0"/>
    <s v="Linear Fluorescent"/>
    <n v="48"/>
    <s v="T-12"/>
    <n v="4"/>
    <n v="40"/>
    <x v="5"/>
    <s v="2126319"/>
    <s v="Kitchen"/>
    <n v="4.7324000933330284E-4"/>
  </r>
  <r>
    <x v="0"/>
    <s v="Incandescent"/>
    <m/>
    <s v="Standard A Lamp"/>
    <n v="5"/>
    <n v="60"/>
    <x v="12"/>
    <s v="2126320"/>
    <s v="Family Room"/>
    <n v="4.7324000933330284E-4"/>
  </r>
  <r>
    <x v="8"/>
    <s v="Compact Fluorescent"/>
    <m/>
    <s v="A shape bulb"/>
    <n v="1"/>
    <n v="15"/>
    <x v="2"/>
    <s v="212641"/>
    <s v="Bathroom"/>
    <n v="4.7324000933330284E-4"/>
  </r>
  <r>
    <x v="1"/>
    <s v="Incandescent"/>
    <m/>
    <s v="Decorative"/>
    <n v="3"/>
    <n v="40"/>
    <x v="2"/>
    <s v="212642"/>
    <s v="Bathroom"/>
    <n v="4.7324000933330284E-4"/>
  </r>
  <r>
    <x v="0"/>
    <s v="Compact Fluorescent"/>
    <m/>
    <s v="Twist"/>
    <n v="2"/>
    <n v="15"/>
    <x v="0"/>
    <s v="212643"/>
    <s v="Bedroom"/>
    <n v="4.7324000933330284E-4"/>
  </r>
  <r>
    <x v="4"/>
    <s v="Compact Fluorescent"/>
    <m/>
    <s v="Twist"/>
    <n v="1"/>
    <n v="15"/>
    <x v="0"/>
    <s v="212643"/>
    <s v="Bedroom"/>
    <n v="4.7324000933330284E-4"/>
  </r>
  <r>
    <x v="8"/>
    <s v="Compact Fluorescent"/>
    <m/>
    <s v="Flood"/>
    <n v="1"/>
    <n v="22"/>
    <x v="1"/>
    <s v="212644"/>
    <s v="Dining Room"/>
    <n v="4.7324000933330284E-4"/>
  </r>
  <r>
    <x v="14"/>
    <s v="Halogen"/>
    <m/>
    <s v="Quartz Tube"/>
    <n v="1"/>
    <n v="150"/>
    <x v="1"/>
    <s v="212644"/>
    <s v="Dining Room"/>
    <n v="4.7324000933330284E-4"/>
  </r>
  <r>
    <x v="9"/>
    <s v="Compact Fluorescent"/>
    <m/>
    <s v="Twist"/>
    <n v="3"/>
    <n v="15"/>
    <x v="3"/>
    <s v="212645"/>
    <s v="Hall"/>
    <n v="4.7324000933330284E-4"/>
  </r>
  <r>
    <x v="0"/>
    <s v="Compact Fluorescent"/>
    <m/>
    <s v="Twist"/>
    <n v="1"/>
    <n v="15"/>
    <x v="3"/>
    <s v="212645"/>
    <s v="Hall"/>
    <n v="4.7324000933330284E-4"/>
  </r>
  <r>
    <x v="8"/>
    <s v="Incandescent"/>
    <m/>
    <s v="Standard A Lamp"/>
    <n v="1"/>
    <n v="60"/>
    <x v="12"/>
    <s v="212646"/>
    <s v="Family Room"/>
    <n v="4.7324000933330284E-4"/>
  </r>
  <r>
    <x v="1"/>
    <s v="Compact Fluorescent"/>
    <m/>
    <s v="Pin base"/>
    <n v="1"/>
    <n v="22"/>
    <x v="12"/>
    <s v="212646"/>
    <s v="Family Room"/>
    <n v="4.7324000933330284E-4"/>
  </r>
  <r>
    <x v="0"/>
    <s v="Compact Fluorescent"/>
    <m/>
    <s v="Twist"/>
    <n v="1"/>
    <n v="22"/>
    <x v="3"/>
    <s v="212647"/>
    <s v="Hall"/>
    <n v="4.7324000933330284E-4"/>
  </r>
  <r>
    <x v="1"/>
    <s v="Compact Fluorescent"/>
    <m/>
    <s v="Twist"/>
    <n v="1"/>
    <n v="15"/>
    <x v="3"/>
    <s v="212647"/>
    <s v="Hall"/>
    <n v="4.7324000933330284E-4"/>
  </r>
  <r>
    <x v="8"/>
    <s v="Compact Fluorescent"/>
    <m/>
    <s v="A shape bulb"/>
    <n v="1"/>
    <n v="22"/>
    <x v="5"/>
    <s v="212648"/>
    <s v="Kitchen"/>
    <n v="4.7324000933330284E-4"/>
  </r>
  <r>
    <x v="0"/>
    <s v="Compact Fluorescent"/>
    <m/>
    <s v="A shape bulb"/>
    <n v="2"/>
    <n v="22"/>
    <x v="6"/>
    <s v="212649"/>
    <s v="Laundry Room"/>
    <n v="4.7324000933330284E-4"/>
  </r>
  <r>
    <x v="6"/>
    <s v="Compact Fluorescent"/>
    <m/>
    <s v="Twist"/>
    <n v="1"/>
    <n v="22"/>
    <x v="7"/>
    <s v="2126410"/>
    <s v="Living Room"/>
    <n v="4.7324000933330284E-4"/>
  </r>
  <r>
    <x v="4"/>
    <s v="Compact Fluorescent"/>
    <m/>
    <s v="Twist"/>
    <n v="1"/>
    <n v="15"/>
    <x v="7"/>
    <s v="2126410"/>
    <s v="Living Room"/>
    <n v="4.7324000933330284E-4"/>
  </r>
  <r>
    <x v="0"/>
    <s v="Compact Fluorescent"/>
    <m/>
    <s v="Twist"/>
    <n v="2"/>
    <n v="15"/>
    <x v="2"/>
    <s v="2126411"/>
    <s v="Bathroom"/>
    <n v="4.7324000933330284E-4"/>
  </r>
  <r>
    <x v="1"/>
    <s v="Incandescent"/>
    <m/>
    <s v="Mini base"/>
    <n v="3"/>
    <n v="25"/>
    <x v="2"/>
    <s v="2126411"/>
    <s v="Bathroom"/>
    <n v="4.7324000933330284E-4"/>
  </r>
  <r>
    <x v="4"/>
    <s v="Compact Fluorescent"/>
    <m/>
    <s v="Twist"/>
    <n v="1"/>
    <n v="15"/>
    <x v="10"/>
    <s v="2126412"/>
    <s v="Master Bedroom"/>
    <n v="4.7324000933330284E-4"/>
  </r>
  <r>
    <x v="0"/>
    <s v="Compact Fluorescent"/>
    <m/>
    <s v="Twist"/>
    <n v="2"/>
    <n v="15"/>
    <x v="10"/>
    <s v="2126412"/>
    <s v="Master Bedroom"/>
    <n v="4.7324000933330284E-4"/>
  </r>
  <r>
    <x v="1"/>
    <s v="Compact Fluorescent"/>
    <m/>
    <s v="Twist"/>
    <n v="1"/>
    <n v="15"/>
    <x v="10"/>
    <s v="2126412"/>
    <s v="Master Bedroom"/>
    <n v="4.7324000933330284E-4"/>
  </r>
  <r>
    <x v="12"/>
    <s v="Incandescent"/>
    <m/>
    <s v="Standard A Lamp"/>
    <n v="1"/>
    <n v="60"/>
    <x v="10"/>
    <s v="2126413"/>
    <s v="Master Bedroom"/>
    <n v="4.7324000933330284E-4"/>
  </r>
  <r>
    <x v="4"/>
    <s v="Compact Fluorescent"/>
    <m/>
    <s v="Twist"/>
    <n v="1"/>
    <n v="15"/>
    <x v="10"/>
    <s v="2126413"/>
    <s v="Master Bedroom"/>
    <n v="4.7324000933330284E-4"/>
  </r>
  <r>
    <x v="5"/>
    <s v="Incandescent"/>
    <m/>
    <s v="Decorative"/>
    <n v="3"/>
    <n v="40"/>
    <x v="8"/>
    <s v="2126414"/>
    <s v="Office"/>
    <n v="4.7324000933330284E-4"/>
  </r>
  <r>
    <x v="4"/>
    <s v="Incandescent"/>
    <m/>
    <s v="Standard A Lamp"/>
    <n v="1"/>
    <n v="60"/>
    <x v="8"/>
    <s v="2126414"/>
    <s v="Office"/>
    <n v="4.7324000933330284E-4"/>
  </r>
  <r>
    <x v="0"/>
    <s v="Linear Fluorescent"/>
    <n v="48"/>
    <s v="T-8"/>
    <n v="2"/>
    <n v="32"/>
    <x v="11"/>
    <s v="2126415"/>
    <s v="Garage"/>
    <n v="4.7324000933330284E-4"/>
  </r>
  <r>
    <x v="5"/>
    <s v="Incandescent"/>
    <m/>
    <s v="Standard A Lamp"/>
    <n v="4"/>
    <n v="60"/>
    <x v="10"/>
    <s v="212771"/>
    <s v="Master Bedroom"/>
    <n v="4.007746607297545E-4"/>
  </r>
  <r>
    <x v="4"/>
    <s v="Incandescent"/>
    <m/>
    <s v="Decorative"/>
    <n v="1"/>
    <n v="40"/>
    <x v="10"/>
    <s v="212771"/>
    <s v="Master Bedroom"/>
    <n v="4.007746607297545E-4"/>
  </r>
  <r>
    <x v="1"/>
    <s v="Incandescent"/>
    <m/>
    <s v="Standard A Lamp"/>
    <n v="3"/>
    <n v="60"/>
    <x v="2"/>
    <s v="212772"/>
    <s v="Bathroom"/>
    <n v="4.007746607297545E-4"/>
  </r>
  <r>
    <x v="1"/>
    <s v="Compact Fluorescent"/>
    <m/>
    <s v="A shape bulb"/>
    <n v="1"/>
    <n v="15"/>
    <x v="2"/>
    <s v="212772"/>
    <s v="Bathroom"/>
    <n v="4.007746607297545E-4"/>
  </r>
  <r>
    <x v="9"/>
    <s v="Incandescent"/>
    <m/>
    <s v="Decorative"/>
    <n v="3"/>
    <n v="40"/>
    <x v="1"/>
    <s v="212773"/>
    <s v="Dining Room"/>
    <n v="4.007746607297545E-4"/>
  </r>
  <r>
    <x v="9"/>
    <s v="Compact Fluorescent"/>
    <m/>
    <s v="Decorative"/>
    <n v="1"/>
    <n v="22"/>
    <x v="1"/>
    <s v="212773"/>
    <s v="Dining Room"/>
    <n v="4.007746607297545E-4"/>
  </r>
  <r>
    <x v="0"/>
    <s v="Compact Fluorescent"/>
    <m/>
    <s v="Twist"/>
    <n v="1"/>
    <n v="15"/>
    <x v="3"/>
    <s v="212774"/>
    <s v="Hall"/>
    <n v="4.007746607297545E-4"/>
  </r>
  <r>
    <x v="0"/>
    <s v="Incandescent"/>
    <m/>
    <s v="Standard A Lamp"/>
    <n v="1"/>
    <n v="60"/>
    <x v="3"/>
    <s v="212775"/>
    <s v="Hall"/>
    <n v="4.007746607297545E-4"/>
  </r>
  <r>
    <x v="0"/>
    <s v="Compact Fluorescent"/>
    <m/>
    <s v="Twist"/>
    <n v="1"/>
    <n v="15"/>
    <x v="3"/>
    <s v="212775"/>
    <s v="Hall"/>
    <n v="4.007746607297545E-4"/>
  </r>
  <r>
    <x v="9"/>
    <s v="Incandescent"/>
    <m/>
    <s v="Decorative"/>
    <n v="2"/>
    <n v="40"/>
    <x v="3"/>
    <s v="212776"/>
    <s v="Hall"/>
    <n v="4.007746607297545E-4"/>
  </r>
  <r>
    <x v="12"/>
    <s v="Halogen"/>
    <m/>
    <s v="MR"/>
    <n v="1"/>
    <n v="50"/>
    <x v="5"/>
    <s v="212777"/>
    <s v="Kitchen"/>
    <n v="4.007746607297545E-4"/>
  </r>
  <r>
    <x v="13"/>
    <s v="Incandescent"/>
    <m/>
    <s v="Clear"/>
    <n v="1"/>
    <n v="25"/>
    <x v="5"/>
    <s v="212777"/>
    <s v="Kitchen"/>
    <n v="4.007746607297545E-4"/>
  </r>
  <r>
    <x v="0"/>
    <s v="Incandescent"/>
    <m/>
    <s v="Reflector"/>
    <n v="3"/>
    <n v="65"/>
    <x v="7"/>
    <s v="212778"/>
    <s v="Living Room"/>
    <n v="4.007746607297545E-4"/>
  </r>
  <r>
    <x v="1"/>
    <s v="Compact Fluorescent"/>
    <m/>
    <s v="Reflector"/>
    <n v="3"/>
    <n v="28"/>
    <x v="7"/>
    <s v="212778"/>
    <s v="Living Room"/>
    <n v="4.007746607297545E-4"/>
  </r>
  <r>
    <x v="4"/>
    <s v="Compact Fluorescent"/>
    <m/>
    <s v="Twist"/>
    <n v="1"/>
    <n v="15"/>
    <x v="7"/>
    <s v="212778"/>
    <s v="Living Room"/>
    <n v="4.007746607297545E-4"/>
  </r>
  <r>
    <x v="0"/>
    <s v="Incandescent"/>
    <m/>
    <s v="Standard A Lamp"/>
    <n v="3"/>
    <n v="60"/>
    <x v="8"/>
    <s v="212779"/>
    <s v="Office"/>
    <n v="4.007746607297545E-4"/>
  </r>
  <r>
    <x v="0"/>
    <s v="Compact Fluorescent"/>
    <m/>
    <s v="Twist"/>
    <n v="1"/>
    <n v="15"/>
    <x v="8"/>
    <s v="212779"/>
    <s v="Office"/>
    <n v="4.007746607297545E-4"/>
  </r>
  <r>
    <x v="4"/>
    <s v="Linear Fluorescent"/>
    <n v="18"/>
    <s v="T-8"/>
    <n v="2"/>
    <n v="16"/>
    <x v="8"/>
    <s v="212779"/>
    <s v="Office"/>
    <n v="4.007746607297545E-4"/>
  </r>
  <r>
    <x v="4"/>
    <s v="Incandescent"/>
    <m/>
    <s v="Mini base"/>
    <n v="1"/>
    <n v="25"/>
    <x v="8"/>
    <s v="212779"/>
    <s v="Office"/>
    <n v="4.007746607297545E-4"/>
  </r>
  <r>
    <x v="1"/>
    <s v="Incandescent"/>
    <m/>
    <s v="Standard A Lamp"/>
    <n v="4"/>
    <n v="40"/>
    <x v="2"/>
    <s v="2127710"/>
    <s v="Bathroom"/>
    <n v="4.007746607297545E-4"/>
  </r>
  <r>
    <x v="0"/>
    <s v="Compact Fluorescent"/>
    <m/>
    <s v="Twist"/>
    <n v="1"/>
    <n v="15"/>
    <x v="2"/>
    <s v="2127710"/>
    <s v="Bathroom"/>
    <n v="4.007746607297545E-4"/>
  </r>
  <r>
    <x v="0"/>
    <s v="Incandescent"/>
    <m/>
    <s v="Standard A Lamp"/>
    <n v="4"/>
    <n v="60"/>
    <x v="0"/>
    <s v="2127711"/>
    <s v="Bedroom"/>
    <n v="4.007746607297545E-4"/>
  </r>
  <r>
    <x v="4"/>
    <s v="Compact Fluorescent"/>
    <m/>
    <s v="Twist"/>
    <n v="1"/>
    <n v="15"/>
    <x v="0"/>
    <s v="2127711"/>
    <s v="Bedroom"/>
    <n v="4.007746607297545E-4"/>
  </r>
  <r>
    <x v="0"/>
    <s v="Incandescent"/>
    <m/>
    <s v="Standard A Lamp"/>
    <n v="1"/>
    <n v="60"/>
    <x v="4"/>
    <s v="2127712"/>
    <s v="Closet"/>
    <n v="4.007746607297545E-4"/>
  </r>
  <r>
    <x v="0"/>
    <s v="Compact Fluorescent"/>
    <m/>
    <s v="Twist"/>
    <n v="1"/>
    <n v="22"/>
    <x v="5"/>
    <s v="212911"/>
    <s v="Kitchen"/>
    <n v="5.1690495698823106E-4"/>
  </r>
  <r>
    <x v="0"/>
    <s v="Linear Fluorescent"/>
    <n v="48"/>
    <s v="T-12"/>
    <n v="2"/>
    <n v="32"/>
    <x v="5"/>
    <s v="212911"/>
    <s v="Kitchen"/>
    <n v="5.1690495698823106E-4"/>
  </r>
  <r>
    <x v="0"/>
    <s v="Compact Fluorescent"/>
    <m/>
    <s v="Twist"/>
    <n v="2"/>
    <n v="22"/>
    <x v="3"/>
    <s v="212912"/>
    <s v="Hall"/>
    <n v="5.1690495698823106E-4"/>
  </r>
  <r>
    <x v="0"/>
    <s v="Compact Fluorescent"/>
    <m/>
    <s v="Twist"/>
    <n v="3"/>
    <n v="22"/>
    <x v="3"/>
    <s v="212912"/>
    <s v="Hall"/>
    <n v="5.1690495698823106E-4"/>
  </r>
  <r>
    <x v="0"/>
    <s v="Incandescent"/>
    <m/>
    <s v="Standard A Lamp"/>
    <n v="1"/>
    <n v="60"/>
    <x v="0"/>
    <s v="212913"/>
    <s v="Bedroom"/>
    <n v="5.1690495698823106E-4"/>
  </r>
  <r>
    <x v="4"/>
    <s v="Incandescent"/>
    <m/>
    <s v="Standard A Lamp"/>
    <n v="1"/>
    <n v="60"/>
    <x v="0"/>
    <s v="212913"/>
    <s v="Bedroom"/>
    <n v="5.1690495698823106E-4"/>
  </r>
  <r>
    <x v="4"/>
    <s v="Incandescent"/>
    <m/>
    <s v="Standard A Lamp"/>
    <n v="1"/>
    <n v="65"/>
    <x v="0"/>
    <s v="212913"/>
    <s v="Bedroom"/>
    <n v="5.1690495698823106E-4"/>
  </r>
  <r>
    <x v="8"/>
    <s v="Halogen"/>
    <m/>
    <s v="MR"/>
    <n v="1"/>
    <n v="50"/>
    <x v="7"/>
    <s v="212914"/>
    <s v="Living Room"/>
    <n v="5.1690495698823106E-4"/>
  </r>
  <r>
    <x v="0"/>
    <s v="Compact Fluorescent"/>
    <m/>
    <s v="Twist"/>
    <n v="1"/>
    <n v="15"/>
    <x v="7"/>
    <s v="212914"/>
    <s v="Living Room"/>
    <n v="5.1690495698823106E-4"/>
  </r>
  <r>
    <x v="4"/>
    <s v="Incandescent"/>
    <m/>
    <s v="Standard A Lamp"/>
    <n v="1"/>
    <n v="75"/>
    <x v="7"/>
    <s v="212914"/>
    <s v="Living Room"/>
    <n v="5.1690495698823106E-4"/>
  </r>
  <r>
    <x v="0"/>
    <s v="Incandescent"/>
    <m/>
    <s v="Standard A Lamp"/>
    <n v="2"/>
    <n v="60"/>
    <x v="0"/>
    <s v="212915"/>
    <s v="Bedroom"/>
    <n v="5.1690495698823106E-4"/>
  </r>
  <r>
    <x v="4"/>
    <s v="Incandescent"/>
    <m/>
    <s v="Standard A Lamp"/>
    <n v="1"/>
    <n v="60"/>
    <x v="0"/>
    <s v="212915"/>
    <s v="Bedroom"/>
    <n v="5.1690495698823106E-4"/>
  </r>
  <r>
    <x v="0"/>
    <s v="Incandescent"/>
    <m/>
    <s v="Standard A Lamp"/>
    <n v="1"/>
    <n v="60"/>
    <x v="2"/>
    <s v="212916"/>
    <s v="Bathroom"/>
    <n v="5.1690495698823106E-4"/>
  </r>
  <r>
    <x v="5"/>
    <s v="Incandescent"/>
    <m/>
    <s v="Standard A Lamp"/>
    <n v="1"/>
    <n v="40"/>
    <x v="2"/>
    <s v="212916"/>
    <s v="Bathroom"/>
    <n v="5.1690495698823106E-4"/>
  </r>
  <r>
    <x v="0"/>
    <s v="Compact Fluorescent"/>
    <m/>
    <s v="Twist"/>
    <n v="1"/>
    <n v="15"/>
    <x v="8"/>
    <s v="212917"/>
    <s v="Office"/>
    <n v="5.1690495698823106E-4"/>
  </r>
  <r>
    <x v="8"/>
    <s v="Incandescent"/>
    <m/>
    <s v="Reflector"/>
    <n v="1"/>
    <n v="65"/>
    <x v="2"/>
    <s v="212918"/>
    <s v="Bathroom"/>
    <n v="5.1690495698823106E-4"/>
  </r>
  <r>
    <x v="0"/>
    <s v="Incandescent"/>
    <m/>
    <s v="Standard A Lamp"/>
    <n v="1"/>
    <n v="60"/>
    <x v="2"/>
    <s v="212918"/>
    <s v="Bathroom"/>
    <n v="5.1690495698823106E-4"/>
  </r>
  <r>
    <x v="0"/>
    <s v="Incandescent"/>
    <m/>
    <s v="Standard A Lamp"/>
    <n v="1"/>
    <n v="40"/>
    <x v="2"/>
    <s v="212918"/>
    <s v="Bathroom"/>
    <n v="5.1690495698823106E-4"/>
  </r>
  <r>
    <x v="0"/>
    <s v="Compact Fluorescent"/>
    <m/>
    <s v="Twist"/>
    <n v="3"/>
    <n v="22"/>
    <x v="10"/>
    <s v="212919"/>
    <s v="Master Bedroom"/>
    <n v="5.1690495698823106E-4"/>
  </r>
  <r>
    <x v="4"/>
    <s v="Incandescent"/>
    <m/>
    <s v="Standard A Lamp"/>
    <n v="1"/>
    <n v="60"/>
    <x v="10"/>
    <s v="212919"/>
    <s v="Master Bedroom"/>
    <n v="5.1690495698823106E-4"/>
  </r>
  <r>
    <x v="4"/>
    <s v="Incandescent"/>
    <m/>
    <s v="Standard A Lamp"/>
    <n v="1"/>
    <n v="100"/>
    <x v="10"/>
    <s v="212919"/>
    <s v="Master Bedroom"/>
    <n v="5.1690495698823106E-4"/>
  </r>
  <r>
    <x v="0"/>
    <s v="Compact Fluorescent"/>
    <m/>
    <s v="Twist"/>
    <n v="1"/>
    <n v="15"/>
    <x v="11"/>
    <s v="2129110"/>
    <s v="Garage"/>
    <n v="5.1690495698823106E-4"/>
  </r>
  <r>
    <x v="7"/>
    <s v="Compact Fluorescent"/>
    <m/>
    <s v="Twist"/>
    <n v="2"/>
    <n v="15"/>
    <x v="11"/>
    <s v="2129110"/>
    <s v="Garage"/>
    <n v="5.1690495698823106E-4"/>
  </r>
  <r>
    <x v="0"/>
    <s v="Compact Fluorescent"/>
    <m/>
    <s v="Twist"/>
    <n v="2"/>
    <n v="15"/>
    <x v="3"/>
    <s v="2129111"/>
    <s v="Hall"/>
    <n v="5.1690495698823106E-4"/>
  </r>
  <r>
    <x v="0"/>
    <s v="Linear Fluorescent"/>
    <n v="48"/>
    <s v="T-12"/>
    <n v="2"/>
    <n v="40"/>
    <x v="4"/>
    <s v="2129112"/>
    <s v="Closet"/>
    <n v="5.1690495698823106E-4"/>
  </r>
  <r>
    <x v="0"/>
    <s v="Compact Fluorescent"/>
    <m/>
    <s v="Twist"/>
    <n v="2"/>
    <n v="16"/>
    <x v="12"/>
    <s v="2129113"/>
    <s v="Family Room"/>
    <n v="5.1690495698823106E-4"/>
  </r>
  <r>
    <x v="6"/>
    <s v="Incandescent"/>
    <m/>
    <s v="Standard A Lamp"/>
    <n v="1"/>
    <n v="200"/>
    <x v="12"/>
    <s v="2129113"/>
    <s v="Family Room"/>
    <n v="5.1690495698823106E-4"/>
  </r>
  <r>
    <x v="4"/>
    <s v="Compact Fluorescent"/>
    <m/>
    <s v="Twist"/>
    <n v="1"/>
    <n v="22"/>
    <x v="12"/>
    <s v="2129113"/>
    <s v="Family Room"/>
    <n v="5.1690495698823106E-4"/>
  </r>
  <r>
    <x v="0"/>
    <s v="Incandescent"/>
    <m/>
    <s v="Standard A Lamp"/>
    <n v="1"/>
    <n v="60"/>
    <x v="5"/>
    <s v="2129114"/>
    <s v="Kitchen"/>
    <n v="5.1690495698823106E-4"/>
  </r>
  <r>
    <x v="0"/>
    <s v="Compact Fluorescent"/>
    <m/>
    <s v="Twist"/>
    <n v="1"/>
    <n v="22"/>
    <x v="5"/>
    <s v="2129114"/>
    <s v="Kitchen"/>
    <n v="5.1690495698823106E-4"/>
  </r>
  <r>
    <x v="13"/>
    <s v="Linear Fluorescent"/>
    <n v="12"/>
    <s v="T-4"/>
    <n v="1"/>
    <n v="16"/>
    <x v="5"/>
    <s v="2129114"/>
    <s v="Kitchen"/>
    <n v="5.1690495698823106E-4"/>
  </r>
  <r>
    <x v="9"/>
    <s v="Compact Fluorescent"/>
    <m/>
    <s v="Twist"/>
    <n v="5"/>
    <n v="15"/>
    <x v="9"/>
    <s v="2129115"/>
    <s v="Other"/>
    <n v="5.1690495698823106E-4"/>
  </r>
  <r>
    <x v="1"/>
    <s v="Incandescent"/>
    <m/>
    <s v="Mini base"/>
    <n v="1"/>
    <n v="25"/>
    <x v="9"/>
    <s v="2129115"/>
    <s v="Other"/>
    <n v="5.1690495698823106E-4"/>
  </r>
  <r>
    <x v="1"/>
    <s v="Incandescent"/>
    <m/>
    <s v="Standard A Lamp"/>
    <n v="2"/>
    <n v="75"/>
    <x v="2"/>
    <s v="2129116"/>
    <s v="Bathroom"/>
    <n v="5.1690495698823106E-4"/>
  </r>
  <r>
    <x v="9"/>
    <s v="Compact Fluorescent"/>
    <m/>
    <s v="Twist"/>
    <n v="3"/>
    <n v="22"/>
    <x v="1"/>
    <s v="2129117"/>
    <s v="Dining Room"/>
    <n v="5.1690495698823106E-4"/>
  </r>
  <r>
    <x v="6"/>
    <s v="Incandescent"/>
    <m/>
    <s v="Standard A Lamp"/>
    <n v="2"/>
    <n v="40"/>
    <x v="7"/>
    <s v="2129118"/>
    <s v="Living Room"/>
    <n v="5.1690495698823106E-4"/>
  </r>
  <r>
    <x v="4"/>
    <s v="Incandescent"/>
    <m/>
    <s v="Standard A Lamp"/>
    <n v="1"/>
    <n v="40"/>
    <x v="7"/>
    <s v="2129118"/>
    <s v="Living Room"/>
    <n v="5.1690495698823106E-4"/>
  </r>
  <r>
    <x v="4"/>
    <s v="Incandescent"/>
    <m/>
    <s v="Heat Lamp"/>
    <n v="2"/>
    <n v="40"/>
    <x v="7"/>
    <s v="2129118"/>
    <s v="Living Room"/>
    <n v="5.1690495698823106E-4"/>
  </r>
  <r>
    <x v="1"/>
    <s v="Incandescent"/>
    <m/>
    <s v="Standard A Lamp"/>
    <n v="1"/>
    <n v="40"/>
    <x v="4"/>
    <s v="2129119"/>
    <s v="Closet"/>
    <n v="5.1690495698823106E-4"/>
  </r>
  <r>
    <x v="0"/>
    <s v="Compact Fluorescent"/>
    <m/>
    <s v="Twist"/>
    <n v="1"/>
    <n v="15"/>
    <x v="3"/>
    <s v="2129120"/>
    <s v="Hall"/>
    <n v="5.1690495698823106E-4"/>
  </r>
  <r>
    <x v="0"/>
    <s v="Compact Fluorescent"/>
    <m/>
    <s v="Twist"/>
    <n v="2"/>
    <n v="15"/>
    <x v="0"/>
    <s v="2129121"/>
    <s v="Bedroom"/>
    <n v="5.1690495698823106E-4"/>
  </r>
  <r>
    <x v="4"/>
    <s v="Incandescent"/>
    <m/>
    <s v="Standard A Lamp"/>
    <n v="1"/>
    <n v="40"/>
    <x v="0"/>
    <s v="2129121"/>
    <s v="Bedroom"/>
    <n v="5.1690495698823106E-4"/>
  </r>
  <r>
    <x v="4"/>
    <s v="Incandescent"/>
    <m/>
    <s v="Standard A Lamp"/>
    <n v="1"/>
    <n v="60"/>
    <x v="0"/>
    <s v="2129121"/>
    <s v="Bedroom"/>
    <n v="5.1690495698823106E-4"/>
  </r>
  <r>
    <x v="0"/>
    <s v="Incandescent"/>
    <m/>
    <s v="Standard A Lamp"/>
    <n v="3"/>
    <n v="60"/>
    <x v="0"/>
    <s v="212931"/>
    <s v="Bedroom"/>
    <n v="9.4081094387701955E-4"/>
  </r>
  <r>
    <x v="0"/>
    <s v="Incandescent"/>
    <m/>
    <s v="Standard A Lamp"/>
    <n v="1"/>
    <n v="100"/>
    <x v="3"/>
    <s v="212932"/>
    <s v="Hall"/>
    <n v="9.4081094387701955E-4"/>
  </r>
  <r>
    <x v="0"/>
    <s v="Incandescent"/>
    <m/>
    <s v="Standard A Lamp"/>
    <n v="2"/>
    <n v="65"/>
    <x v="0"/>
    <s v="212933"/>
    <s v="Bedroom"/>
    <n v="9.4081094387701955E-4"/>
  </r>
  <r>
    <x v="0"/>
    <s v="Incandescent"/>
    <m/>
    <s v="Standard A Lamp"/>
    <n v="1"/>
    <n v="75"/>
    <x v="9"/>
    <s v="212934"/>
    <s v="Other"/>
    <n v="9.4081094387701955E-4"/>
  </r>
  <r>
    <x v="0"/>
    <s v="Compact Fluorescent"/>
    <m/>
    <s v="Twist"/>
    <n v="1"/>
    <n v="15"/>
    <x v="9"/>
    <s v="212934"/>
    <s v="Other"/>
    <n v="9.4081094387701955E-4"/>
  </r>
  <r>
    <x v="0"/>
    <s v="Compact Fluorescent"/>
    <m/>
    <s v="Twist"/>
    <n v="1"/>
    <n v="28"/>
    <x v="7"/>
    <s v="212935"/>
    <s v="Living Room"/>
    <n v="9.4081094387701955E-4"/>
  </r>
  <r>
    <x v="0"/>
    <s v="Incandescent"/>
    <m/>
    <s v="Standard A Lamp"/>
    <n v="1"/>
    <n v="75"/>
    <x v="7"/>
    <s v="212935"/>
    <s v="Living Room"/>
    <n v="9.4081094387701955E-4"/>
  </r>
  <r>
    <x v="0"/>
    <s v="Linear Fluorescent"/>
    <n v="48"/>
    <s v="T-8"/>
    <n v="2"/>
    <n v="32"/>
    <x v="12"/>
    <s v="212936"/>
    <s v="Family Room"/>
    <n v="9.4081094387701955E-4"/>
  </r>
  <r>
    <x v="0"/>
    <s v="Compact Fluorescent"/>
    <m/>
    <s v="Twist"/>
    <n v="1"/>
    <n v="15"/>
    <x v="0"/>
    <s v="212937"/>
    <s v="Bedroom"/>
    <n v="9.4081094387701955E-4"/>
  </r>
  <r>
    <x v="1"/>
    <s v="Incandescent"/>
    <m/>
    <s v="Standard A Lamp"/>
    <n v="1"/>
    <n v="100"/>
    <x v="2"/>
    <s v="212938"/>
    <s v="Bathroom"/>
    <n v="9.4081094387701955E-4"/>
  </r>
  <r>
    <x v="5"/>
    <s v="Compact Fluorescent"/>
    <m/>
    <s v="Twist"/>
    <n v="3"/>
    <n v="28"/>
    <x v="1"/>
    <s v="2129310"/>
    <s v="Dining Room"/>
    <n v="9.4081094387701955E-4"/>
  </r>
  <r>
    <x v="5"/>
    <s v="Compact Fluorescent"/>
    <m/>
    <s v="Twist"/>
    <n v="1"/>
    <n v="22"/>
    <x v="5"/>
    <s v="2129311"/>
    <s v="Kitchen"/>
    <n v="9.4081094387701955E-4"/>
  </r>
  <r>
    <x v="0"/>
    <s v="Compact Fluorescent"/>
    <m/>
    <s v="Twist"/>
    <n v="1"/>
    <n v="28"/>
    <x v="6"/>
    <s v="2129312"/>
    <s v="Laundry Room"/>
    <n v="9.4081094387701955E-4"/>
  </r>
  <r>
    <x v="1"/>
    <s v="Compact Fluorescent"/>
    <m/>
    <s v="Twist"/>
    <n v="1"/>
    <n v="22"/>
    <x v="6"/>
    <s v="2129312"/>
    <s v="Laundry Room"/>
    <n v="9.4081094387701955E-4"/>
  </r>
  <r>
    <x v="0"/>
    <s v="Incandescent"/>
    <m/>
    <s v="Standard A Lamp"/>
    <n v="1"/>
    <n v="75"/>
    <x v="11"/>
    <s v="2129313"/>
    <s v="Garage"/>
    <n v="9.4081094387701955E-4"/>
  </r>
  <r>
    <x v="5"/>
    <s v="Compact Fluorescent"/>
    <m/>
    <s v="Twist"/>
    <n v="2"/>
    <n v="28"/>
    <x v="7"/>
    <s v="2129314"/>
    <s v="Living Room"/>
    <n v="9.4081094387701955E-4"/>
  </r>
  <r>
    <x v="0"/>
    <s v="Compact Fluorescent"/>
    <m/>
    <s v="Twist"/>
    <n v="1"/>
    <n v="22"/>
    <x v="3"/>
    <s v="2129315"/>
    <s v="Hall"/>
    <n v="9.4081094387701955E-4"/>
  </r>
  <r>
    <x v="5"/>
    <s v="Compact Fluorescent"/>
    <m/>
    <s v="Twist"/>
    <n v="3"/>
    <n v="28"/>
    <x v="10"/>
    <s v="2129316"/>
    <s v="Master Bedroom"/>
    <n v="9.4081094387701955E-4"/>
  </r>
  <r>
    <x v="0"/>
    <s v="Incandescent"/>
    <m/>
    <s v="Standard A Lamp"/>
    <n v="2"/>
    <n v="60"/>
    <x v="10"/>
    <s v="2129316"/>
    <s v="Master Bedroom"/>
    <n v="9.4081094387701955E-4"/>
  </r>
  <r>
    <x v="0"/>
    <s v="Incandescent"/>
    <m/>
    <s v="Standard A Lamp"/>
    <n v="1"/>
    <n v="75"/>
    <x v="0"/>
    <s v="2129317"/>
    <s v="Bedroom"/>
    <n v="9.4081094387701955E-4"/>
  </r>
  <r>
    <x v="0"/>
    <s v="Incandescent"/>
    <m/>
    <s v="Mini base"/>
    <n v="5"/>
    <n v="40"/>
    <x v="1"/>
    <s v="212941"/>
    <s v="Dining Room"/>
    <n v="5.1690495698823106E-4"/>
  </r>
  <r>
    <x v="8"/>
    <s v="Compact Fluorescent"/>
    <m/>
    <s v="Reflector"/>
    <n v="1"/>
    <n v="15"/>
    <x v="5"/>
    <s v="212942"/>
    <s v="Kitchen"/>
    <n v="5.1690495698823106E-4"/>
  </r>
  <r>
    <x v="0"/>
    <s v="Incandescent"/>
    <m/>
    <s v="Mini base"/>
    <n v="3"/>
    <n v="60"/>
    <x v="4"/>
    <s v="212943"/>
    <s v="Closet"/>
    <n v="5.1690495698823106E-4"/>
  </r>
  <r>
    <x v="8"/>
    <s v="Compact Fluorescent"/>
    <m/>
    <s v="Reflector"/>
    <n v="1"/>
    <n v="15"/>
    <x v="2"/>
    <s v="212944"/>
    <s v="Bathroom"/>
    <n v="5.1690495698823106E-4"/>
  </r>
  <r>
    <x v="1"/>
    <s v="Incandescent"/>
    <m/>
    <s v="Standard A Lamp"/>
    <n v="3"/>
    <n v="100"/>
    <x v="2"/>
    <s v="212944"/>
    <s v="Bathroom"/>
    <n v="5.1690495698823106E-4"/>
  </r>
  <r>
    <x v="9"/>
    <s v="Incandescent"/>
    <m/>
    <s v="Mini base"/>
    <n v="4"/>
    <n v="60"/>
    <x v="2"/>
    <s v="212944"/>
    <s v="Bathroom"/>
    <n v="5.1690495698823106E-4"/>
  </r>
  <r>
    <x v="1"/>
    <s v="Incandescent"/>
    <m/>
    <s v="Standard A Lamp"/>
    <n v="3"/>
    <n v="100"/>
    <x v="2"/>
    <s v="212945"/>
    <s v="Bathroom"/>
    <n v="5.1690495698823106E-4"/>
  </r>
  <r>
    <x v="4"/>
    <s v="Compact Fluorescent"/>
    <m/>
    <s v="Twist"/>
    <n v="1"/>
    <n v="15"/>
    <x v="8"/>
    <s v="212946"/>
    <s v="Office"/>
    <n v="5.1690495698823106E-4"/>
  </r>
  <r>
    <x v="3"/>
    <s v="Other"/>
    <m/>
    <s v="Other"/>
    <n v="1"/>
    <n v="50"/>
    <x v="8"/>
    <s v="212946"/>
    <s v="Office"/>
    <n v="5.1690495698823106E-4"/>
  </r>
  <r>
    <x v="1"/>
    <s v="Incandescent"/>
    <m/>
    <s v="Clear"/>
    <n v="5"/>
    <n v="50"/>
    <x v="2"/>
    <s v="212947"/>
    <s v="Bathroom"/>
    <n v="5.1690495698823106E-4"/>
  </r>
  <r>
    <x v="12"/>
    <s v="Incandescent"/>
    <m/>
    <s v="Reflector"/>
    <n v="3"/>
    <n v="75"/>
    <x v="0"/>
    <s v="212948"/>
    <s v="Bedroom"/>
    <n v="5.1690495698823106E-4"/>
  </r>
  <r>
    <x v="0"/>
    <s v="Linear Fluorescent"/>
    <n v="48"/>
    <s v="T-12"/>
    <n v="2"/>
    <n v="40"/>
    <x v="11"/>
    <s v="212949"/>
    <s v="Garage"/>
    <n v="5.1690495698823106E-4"/>
  </r>
  <r>
    <x v="1"/>
    <s v="Incandescent"/>
    <m/>
    <s v="Reflector"/>
    <n v="2"/>
    <n v="75"/>
    <x v="11"/>
    <s v="212949"/>
    <s v="Garage"/>
    <n v="5.1690495698823106E-4"/>
  </r>
  <r>
    <x v="0"/>
    <s v="Incandescent"/>
    <m/>
    <s v="Clear"/>
    <n v="3"/>
    <n v="40"/>
    <x v="4"/>
    <s v="2129410"/>
    <s v="Closet"/>
    <n v="5.1690495698823106E-4"/>
  </r>
  <r>
    <x v="0"/>
    <s v="Incandescent"/>
    <m/>
    <s v="Reflector"/>
    <n v="1"/>
    <n v="75"/>
    <x v="7"/>
    <s v="2129411"/>
    <s v="Living Room"/>
    <n v="5.1690495698823106E-4"/>
  </r>
  <r>
    <x v="4"/>
    <s v="Incandescent"/>
    <m/>
    <s v="Standard A Lamp"/>
    <n v="1"/>
    <n v="100"/>
    <x v="7"/>
    <s v="2129411"/>
    <s v="Living Room"/>
    <n v="5.1690495698823106E-4"/>
  </r>
  <r>
    <x v="6"/>
    <s v="Incandescent"/>
    <m/>
    <s v="Standard A Lamp"/>
    <n v="1"/>
    <n v="100"/>
    <x v="7"/>
    <s v="2129411"/>
    <s v="Living Room"/>
    <n v="5.1690495698823106E-4"/>
  </r>
  <r>
    <x v="9"/>
    <s v="Incandescent"/>
    <m/>
    <s v="Mini base"/>
    <n v="3"/>
    <n v="40"/>
    <x v="3"/>
    <s v="2129412"/>
    <s v="Hall"/>
    <n v="5.1690495698823106E-4"/>
  </r>
  <r>
    <x v="0"/>
    <s v="Incandescent"/>
    <m/>
    <s v="Clear"/>
    <n v="3"/>
    <n v="25"/>
    <x v="3"/>
    <s v="2129412"/>
    <s v="Hall"/>
    <n v="5.1690495698823106E-4"/>
  </r>
  <r>
    <x v="4"/>
    <s v="Incandescent"/>
    <m/>
    <s v="Standard A Lamp"/>
    <n v="1"/>
    <n v="75"/>
    <x v="12"/>
    <s v="2129413"/>
    <s v="Family Room"/>
    <n v="5.1690495698823106E-4"/>
  </r>
  <r>
    <x v="0"/>
    <s v="Compact Fluorescent"/>
    <m/>
    <s v="Reflector"/>
    <n v="1"/>
    <n v="15"/>
    <x v="12"/>
    <s v="2129413"/>
    <s v="Family Room"/>
    <n v="5.1690495698823106E-4"/>
  </r>
  <r>
    <x v="8"/>
    <s v="Compact Fluorescent"/>
    <m/>
    <s v="Reflector"/>
    <n v="1"/>
    <n v="15"/>
    <x v="12"/>
    <s v="2129413"/>
    <s v="Family Room"/>
    <n v="5.1690495698823106E-4"/>
  </r>
  <r>
    <x v="1"/>
    <s v="Incandescent"/>
    <m/>
    <s v="Standard A Lamp"/>
    <n v="1"/>
    <n v="65"/>
    <x v="4"/>
    <s v="2129414"/>
    <s v="Closet"/>
    <n v="5.1690495698823106E-4"/>
  </r>
  <r>
    <x v="0"/>
    <s v="Incandescent"/>
    <m/>
    <s v="Standard A Lamp"/>
    <n v="1"/>
    <n v="75"/>
    <x v="6"/>
    <s v="2129415"/>
    <s v="Laundry Room"/>
    <n v="5.1690495698823106E-4"/>
  </r>
  <r>
    <x v="4"/>
    <s v="Compact Fluorescent"/>
    <m/>
    <s v="Twist"/>
    <n v="1"/>
    <n v="15"/>
    <x v="10"/>
    <s v="2129416"/>
    <s v="Master Bedroom"/>
    <n v="5.1690495698823106E-4"/>
  </r>
  <r>
    <x v="4"/>
    <s v="Incandescent"/>
    <m/>
    <s v="Standard A Lamp"/>
    <n v="2"/>
    <n v="75"/>
    <x v="10"/>
    <s v="2129416"/>
    <s v="Master Bedroom"/>
    <n v="5.1690495698823106E-4"/>
  </r>
  <r>
    <x v="4"/>
    <s v="Incandescent"/>
    <m/>
    <s v="Standard A Lamp"/>
    <n v="1"/>
    <n v="60"/>
    <x v="10"/>
    <s v="2129416"/>
    <s v="Master Bedroom"/>
    <n v="5.1690495698823106E-4"/>
  </r>
  <r>
    <x v="0"/>
    <s v="Incandescent"/>
    <m/>
    <s v="Standard A Lamp"/>
    <n v="1"/>
    <n v="60"/>
    <x v="2"/>
    <s v="212951"/>
    <s v="Bathroom"/>
    <n v="4.007746607297545E-4"/>
  </r>
  <r>
    <x v="4"/>
    <s v="Halogen"/>
    <m/>
    <s v="PAR"/>
    <n v="1"/>
    <n v="30"/>
    <x v="0"/>
    <s v="212952"/>
    <s v="Bedroom"/>
    <n v="4.007746607297545E-4"/>
  </r>
  <r>
    <x v="9"/>
    <s v="Incandescent"/>
    <m/>
    <s v="Standard A Lamp"/>
    <n v="1"/>
    <n v="60"/>
    <x v="0"/>
    <s v="212952"/>
    <s v="Bedroom"/>
    <n v="4.007746607297545E-4"/>
  </r>
  <r>
    <x v="0"/>
    <s v="Incandescent"/>
    <m/>
    <s v="Standard A Lamp"/>
    <n v="1"/>
    <n v="60"/>
    <x v="4"/>
    <s v="212953"/>
    <s v="Closet"/>
    <n v="4.007746607297545E-4"/>
  </r>
  <r>
    <x v="0"/>
    <s v="Incandescent"/>
    <m/>
    <s v="Standard A Lamp"/>
    <n v="1"/>
    <n v="60"/>
    <x v="3"/>
    <s v="212954"/>
    <s v="Hall"/>
    <n v="4.007746607297545E-4"/>
  </r>
  <r>
    <x v="8"/>
    <s v="Incandescent"/>
    <m/>
    <s v="Reflector"/>
    <n v="1"/>
    <n v="65"/>
    <x v="5"/>
    <s v="212955"/>
    <s v="Kitchen"/>
    <n v="4.007746607297545E-4"/>
  </r>
  <r>
    <x v="1"/>
    <s v="Halogen"/>
    <m/>
    <s v="PAR"/>
    <n v="1"/>
    <n v="20"/>
    <x v="5"/>
    <s v="212955"/>
    <s v="Kitchen"/>
    <n v="4.007746607297545E-4"/>
  </r>
  <r>
    <x v="1"/>
    <s v="Incandescent"/>
    <m/>
    <s v="Standard A Lamp"/>
    <n v="1"/>
    <n v="60"/>
    <x v="5"/>
    <s v="212955"/>
    <s v="Kitchen"/>
    <n v="4.007746607297545E-4"/>
  </r>
  <r>
    <x v="0"/>
    <s v="Incandescent"/>
    <m/>
    <s v="Standard A Lamp"/>
    <n v="1"/>
    <n v="60"/>
    <x v="6"/>
    <s v="212956"/>
    <s v="Laundry Room"/>
    <n v="4.007746607297545E-4"/>
  </r>
  <r>
    <x v="0"/>
    <s v="Incandescent"/>
    <m/>
    <s v="Standard A Lamp"/>
    <n v="1"/>
    <n v="60"/>
    <x v="6"/>
    <s v="212957"/>
    <s v="Laundry Room"/>
    <n v="4.007746607297545E-4"/>
  </r>
  <r>
    <x v="0"/>
    <s v="Compact Fluorescent"/>
    <m/>
    <s v="Twist"/>
    <n v="1"/>
    <n v="15"/>
    <x v="2"/>
    <s v="212961"/>
    <s v="Bathroom"/>
    <n v="4.7840186942687163E-4"/>
  </r>
  <r>
    <x v="0"/>
    <s v="Compact Fluorescent"/>
    <m/>
    <s v="Twist"/>
    <n v="1"/>
    <n v="15"/>
    <x v="0"/>
    <s v="212962"/>
    <s v="Bedroom"/>
    <n v="4.7840186942687163E-4"/>
  </r>
  <r>
    <x v="0"/>
    <s v="Compact Fluorescent"/>
    <m/>
    <s v="Twist"/>
    <n v="1"/>
    <n v="15"/>
    <x v="5"/>
    <s v="212963"/>
    <s v="Kitchen"/>
    <n v="4.7840186942687163E-4"/>
  </r>
  <r>
    <x v="0"/>
    <s v="Compact Fluorescent"/>
    <m/>
    <s v="Straight Tube"/>
    <n v="1"/>
    <n v="15"/>
    <x v="6"/>
    <s v="212964"/>
    <s v="Laundry Room"/>
    <n v="4.7840186942687163E-4"/>
  </r>
  <r>
    <x v="0"/>
    <s v="Compact Fluorescent"/>
    <m/>
    <s v="Twist"/>
    <n v="1"/>
    <n v="15"/>
    <x v="7"/>
    <s v="212965"/>
    <s v="Living Room"/>
    <n v="4.7840186942687163E-4"/>
  </r>
  <r>
    <x v="0"/>
    <s v="Compact Fluorescent"/>
    <m/>
    <s v="Twist"/>
    <n v="1"/>
    <n v="15"/>
    <x v="10"/>
    <s v="212966"/>
    <s v="Master Bedroom"/>
    <n v="4.7840186942687163E-4"/>
  </r>
  <r>
    <x v="1"/>
    <s v="Incandescent"/>
    <m/>
    <s v="Globe"/>
    <n v="4"/>
    <n v="60"/>
    <x v="2"/>
    <s v="212981"/>
    <s v="Bathroom"/>
    <n v="9.4081094387701955E-4"/>
  </r>
  <r>
    <x v="1"/>
    <s v="Incandescent"/>
    <m/>
    <s v="Globe"/>
    <n v="8"/>
    <n v="40"/>
    <x v="2"/>
    <s v="212982"/>
    <s v="Bathroom"/>
    <n v="9.4081094387701955E-4"/>
  </r>
  <r>
    <x v="1"/>
    <s v="Compact Fluorescent"/>
    <m/>
    <s v="Twist"/>
    <n v="3"/>
    <n v="23"/>
    <x v="2"/>
    <s v="212983"/>
    <s v="Bathroom"/>
    <n v="9.4081094387701955E-4"/>
  </r>
  <r>
    <x v="0"/>
    <s v="Compact Fluorescent"/>
    <m/>
    <s v="Twist"/>
    <n v="4"/>
    <n v="13"/>
    <x v="0"/>
    <s v="212984"/>
    <s v="Bedroom"/>
    <n v="9.4081094387701955E-4"/>
  </r>
  <r>
    <x v="4"/>
    <s v="Incandescent"/>
    <m/>
    <s v="Mini base"/>
    <n v="1"/>
    <n v="40"/>
    <x v="0"/>
    <s v="212984"/>
    <s v="Bedroom"/>
    <n v="9.4081094387701955E-4"/>
  </r>
  <r>
    <x v="0"/>
    <s v="Compact Fluorescent"/>
    <m/>
    <s v="Twist"/>
    <n v="2"/>
    <n v="26"/>
    <x v="0"/>
    <s v="212985"/>
    <s v="Bedroom"/>
    <n v="9.4081094387701955E-4"/>
  </r>
  <r>
    <x v="4"/>
    <s v="Incandescent"/>
    <m/>
    <s v="Standard A Lamp"/>
    <n v="1"/>
    <n v="60"/>
    <x v="0"/>
    <s v="212985"/>
    <s v="Bedroom"/>
    <n v="9.4081094387701955E-4"/>
  </r>
  <r>
    <x v="5"/>
    <s v="Compact Fluorescent"/>
    <m/>
    <s v="Twist"/>
    <n v="3"/>
    <n v="23"/>
    <x v="0"/>
    <s v="212986"/>
    <s v="Bedroom"/>
    <n v="9.4081094387701955E-4"/>
  </r>
  <r>
    <x v="4"/>
    <s v="Halogen"/>
    <m/>
    <s v="Other"/>
    <n v="1"/>
    <n v="50"/>
    <x v="0"/>
    <s v="212986"/>
    <s v="Bedroom"/>
    <n v="9.4081094387701955E-4"/>
  </r>
  <r>
    <x v="4"/>
    <s v="Incandescent"/>
    <m/>
    <s v="Clear"/>
    <n v="1"/>
    <n v="60"/>
    <x v="0"/>
    <s v="212986"/>
    <s v="Bedroom"/>
    <n v="9.4081094387701955E-4"/>
  </r>
  <r>
    <x v="0"/>
    <s v="Compact Fluorescent"/>
    <m/>
    <s v="Pin base"/>
    <n v="1"/>
    <n v="22"/>
    <x v="0"/>
    <s v="212987"/>
    <s v="Bedroom"/>
    <n v="9.4081094387701955E-4"/>
  </r>
  <r>
    <x v="4"/>
    <s v="Compact Fluorescent"/>
    <m/>
    <s v="Twist"/>
    <n v="1"/>
    <n v="23"/>
    <x v="0"/>
    <s v="212987"/>
    <s v="Bedroom"/>
    <n v="9.4081094387701955E-4"/>
  </r>
  <r>
    <x v="4"/>
    <s v="Halogen"/>
    <m/>
    <s v="Other"/>
    <n v="1"/>
    <n v="20"/>
    <x v="0"/>
    <s v="212987"/>
    <s v="Bedroom"/>
    <n v="9.4081094387701955E-4"/>
  </r>
  <r>
    <x v="0"/>
    <s v="Linear Fluorescent"/>
    <n v="48"/>
    <s v="T-8"/>
    <n v="2"/>
    <n v="32"/>
    <x v="0"/>
    <s v="212988"/>
    <s v="Bedroom"/>
    <n v="9.4081094387701955E-4"/>
  </r>
  <r>
    <x v="9"/>
    <s v="Compact Fluorescent"/>
    <m/>
    <s v="Twist"/>
    <n v="5"/>
    <n v="26"/>
    <x v="1"/>
    <s v="212989"/>
    <s v="Dining Room"/>
    <n v="9.4081094387701955E-4"/>
  </r>
  <r>
    <x v="1"/>
    <s v="Compact Fluorescent"/>
    <m/>
    <s v="Twist"/>
    <n v="1"/>
    <n v="23"/>
    <x v="3"/>
    <s v="2129810"/>
    <s v="Hall"/>
    <n v="9.4081094387701955E-4"/>
  </r>
  <r>
    <x v="0"/>
    <s v="Incandescent"/>
    <m/>
    <s v="Clear"/>
    <n v="1"/>
    <n v="60"/>
    <x v="3"/>
    <s v="2129810"/>
    <s v="Hall"/>
    <n v="9.4081094387701955E-4"/>
  </r>
  <r>
    <x v="0"/>
    <s v="Compact Fluorescent"/>
    <m/>
    <s v="Twist"/>
    <n v="1"/>
    <n v="23"/>
    <x v="3"/>
    <s v="2129810"/>
    <s v="Hall"/>
    <n v="9.4081094387701955E-4"/>
  </r>
  <r>
    <x v="0"/>
    <s v="Linear Fluorescent"/>
    <n v="48"/>
    <s v="T-8"/>
    <n v="4"/>
    <n v="32"/>
    <x v="12"/>
    <s v="2129811"/>
    <s v="Family Room"/>
    <n v="9.4081094387701955E-4"/>
  </r>
  <r>
    <x v="0"/>
    <s v="Compact Fluorescent"/>
    <m/>
    <s v="Twist"/>
    <n v="1"/>
    <n v="15"/>
    <x v="12"/>
    <s v="2129811"/>
    <s v="Family Room"/>
    <n v="9.4081094387701955E-4"/>
  </r>
  <r>
    <x v="6"/>
    <s v="Incandescent"/>
    <m/>
    <s v="3-Way Incandescent"/>
    <n v="1"/>
    <n v="70"/>
    <x v="12"/>
    <s v="2129811"/>
    <s v="Family Room"/>
    <n v="9.4081094387701955E-4"/>
  </r>
  <r>
    <x v="0"/>
    <s v="Incandescent"/>
    <m/>
    <s v="Standard A Lamp"/>
    <n v="1"/>
    <n v="75"/>
    <x v="9"/>
    <s v="2129812"/>
    <s v="Other"/>
    <n v="9.4081094387701955E-4"/>
  </r>
  <r>
    <x v="0"/>
    <s v="Linear Fluorescent"/>
    <n v="48"/>
    <s v="T-12"/>
    <n v="4"/>
    <n v="40"/>
    <x v="5"/>
    <s v="2129813"/>
    <s v="Kitchen"/>
    <n v="9.4081094387701955E-4"/>
  </r>
  <r>
    <x v="0"/>
    <s v="Linear Fluorescent"/>
    <n v="48"/>
    <s v="T-8"/>
    <n v="4"/>
    <n v="32"/>
    <x v="5"/>
    <s v="2129814"/>
    <s v="Kitchen"/>
    <n v="9.4081094387701955E-4"/>
  </r>
  <r>
    <x v="0"/>
    <s v="Linear Fluorescent"/>
    <n v="12"/>
    <s v="T-8"/>
    <n v="1"/>
    <n v="15"/>
    <x v="5"/>
    <s v="2129814"/>
    <s v="Kitchen"/>
    <n v="9.4081094387701955E-4"/>
  </r>
  <r>
    <x v="5"/>
    <s v="Compact Fluorescent"/>
    <m/>
    <s v="Twist"/>
    <n v="3"/>
    <n v="13"/>
    <x v="6"/>
    <s v="2129815"/>
    <s v="Laundry Room"/>
    <n v="9.4081094387701955E-4"/>
  </r>
  <r>
    <x v="6"/>
    <s v="Compact Fluorescent"/>
    <m/>
    <s v="Twist"/>
    <n v="1"/>
    <n v="32"/>
    <x v="7"/>
    <s v="2129816"/>
    <s v="Living Room"/>
    <n v="9.4081094387701955E-4"/>
  </r>
  <r>
    <x v="4"/>
    <s v="Incandescent"/>
    <m/>
    <s v="3-Way Incandescent"/>
    <n v="1"/>
    <n v="70"/>
    <x v="7"/>
    <s v="2129816"/>
    <s v="Living Room"/>
    <n v="9.4081094387701955E-4"/>
  </r>
  <r>
    <x v="4"/>
    <s v="Compact Fluorescent"/>
    <m/>
    <s v="Twist"/>
    <n v="1"/>
    <n v="15"/>
    <x v="7"/>
    <s v="2129816"/>
    <s v="Living Room"/>
    <n v="9.4081094387701955E-4"/>
  </r>
  <r>
    <x v="6"/>
    <s v="Compact Fluorescent"/>
    <m/>
    <s v="Pin base"/>
    <n v="1"/>
    <n v="27"/>
    <x v="7"/>
    <s v="2129816"/>
    <s v="Living Room"/>
    <n v="9.4081094387701955E-4"/>
  </r>
  <r>
    <x v="0"/>
    <s v="Incandescent"/>
    <m/>
    <s v="Standard A Lamp"/>
    <n v="1"/>
    <n v="60"/>
    <x v="2"/>
    <s v="213051"/>
    <s v="Bathroom"/>
    <n v="4.007746607297545E-4"/>
  </r>
  <r>
    <x v="4"/>
    <s v="Incandescent"/>
    <m/>
    <s v="Standard A Lamp"/>
    <n v="1"/>
    <n v="40"/>
    <x v="0"/>
    <s v="213052"/>
    <s v="Bedroom"/>
    <n v="4.007746607297545E-4"/>
  </r>
  <r>
    <x v="0"/>
    <s v="Incandescent"/>
    <m/>
    <s v="Standard A Lamp"/>
    <n v="1"/>
    <n v="60"/>
    <x v="0"/>
    <s v="213052"/>
    <s v="Bedroom"/>
    <n v="4.007746607297545E-4"/>
  </r>
  <r>
    <x v="0"/>
    <s v="Incandescent"/>
    <m/>
    <s v="Standard A Lamp"/>
    <n v="1"/>
    <n v="100"/>
    <x v="5"/>
    <s v="213053"/>
    <s v="Kitchen"/>
    <n v="4.007746607297545E-4"/>
  </r>
  <r>
    <x v="0"/>
    <s v="Compact Fluorescent"/>
    <m/>
    <s v="Twist"/>
    <n v="2"/>
    <n v="15"/>
    <x v="5"/>
    <s v="213053"/>
    <s v="Kitchen"/>
    <n v="4.007746607297545E-4"/>
  </r>
  <r>
    <x v="4"/>
    <s v="Incandescent"/>
    <m/>
    <s v="Decorative"/>
    <n v="1"/>
    <n v="25"/>
    <x v="5"/>
    <s v="213053"/>
    <s v="Kitchen"/>
    <n v="4.007746607297545E-4"/>
  </r>
  <r>
    <x v="4"/>
    <s v="Incandescent"/>
    <m/>
    <s v="Decorative"/>
    <n v="2"/>
    <n v="40"/>
    <x v="7"/>
    <s v="213054"/>
    <s v="Living Room"/>
    <n v="4.007746607297545E-4"/>
  </r>
  <r>
    <x v="4"/>
    <s v="Incandescent"/>
    <m/>
    <s v="Standard A Lamp"/>
    <n v="1"/>
    <n v="60"/>
    <x v="7"/>
    <s v="213054"/>
    <s v="Living Room"/>
    <n v="4.007746607297545E-4"/>
  </r>
  <r>
    <x v="0"/>
    <s v="Compact Fluorescent"/>
    <m/>
    <s v="Straight Tube"/>
    <n v="1"/>
    <n v="28"/>
    <x v="7"/>
    <s v="213054"/>
    <s v="Living Room"/>
    <n v="4.007746607297545E-4"/>
  </r>
  <r>
    <x v="4"/>
    <s v="Compact Fluorescent"/>
    <m/>
    <s v="Twist"/>
    <n v="1"/>
    <n v="15"/>
    <x v="7"/>
    <s v="213054"/>
    <s v="Living Room"/>
    <n v="4.007746607297545E-4"/>
  </r>
  <r>
    <x v="4"/>
    <s v="Incandescent"/>
    <m/>
    <s v="Standard A Lamp"/>
    <n v="1"/>
    <n v="25"/>
    <x v="9"/>
    <s v="213055"/>
    <s v="Other"/>
    <n v="4.007746607297545E-4"/>
  </r>
  <r>
    <x v="0"/>
    <s v="Compact Fluorescent"/>
    <m/>
    <s v="Twist"/>
    <n v="1"/>
    <n v="13"/>
    <x v="2"/>
    <s v="213161"/>
    <s v="Bathroom"/>
    <n v="9.4081094387701955E-4"/>
  </r>
  <r>
    <x v="0"/>
    <s v="Compact Fluorescent"/>
    <m/>
    <s v="Twist"/>
    <n v="2"/>
    <n v="15"/>
    <x v="0"/>
    <s v="213162"/>
    <s v="Bedroom"/>
    <n v="9.4081094387701955E-4"/>
  </r>
  <r>
    <x v="4"/>
    <s v="Compact Fluorescent"/>
    <m/>
    <s v="Twist"/>
    <n v="1"/>
    <n v="13"/>
    <x v="0"/>
    <s v="213162"/>
    <s v="Bedroom"/>
    <n v="9.4081094387701955E-4"/>
  </r>
  <r>
    <x v="0"/>
    <s v="Compact Fluorescent"/>
    <m/>
    <s v="Twist"/>
    <n v="2"/>
    <n v="15"/>
    <x v="1"/>
    <s v="213164"/>
    <s v="Dining Room"/>
    <n v="9.4081094387701955E-4"/>
  </r>
  <r>
    <x v="5"/>
    <s v="Incandescent"/>
    <m/>
    <s v="Standard A Lamp"/>
    <n v="1"/>
    <n v="60"/>
    <x v="5"/>
    <s v="213165"/>
    <s v="Kitchen"/>
    <n v="9.4081094387701955E-4"/>
  </r>
  <r>
    <x v="0"/>
    <s v="Compact Fluorescent"/>
    <m/>
    <s v="Twist"/>
    <n v="1"/>
    <n v="15"/>
    <x v="6"/>
    <s v="213166"/>
    <s v="Laundry Room"/>
    <n v="9.4081094387701955E-4"/>
  </r>
  <r>
    <x v="5"/>
    <s v="Compact Fluorescent"/>
    <m/>
    <s v="Twist"/>
    <n v="1"/>
    <n v="22"/>
    <x v="7"/>
    <s v="213167"/>
    <s v="Living Room"/>
    <n v="9.4081094387701955E-4"/>
  </r>
  <r>
    <x v="0"/>
    <s v="Compact Fluorescent"/>
    <m/>
    <s v="Twist"/>
    <n v="1"/>
    <n v="13"/>
    <x v="0"/>
    <s v="213168"/>
    <s v="Bedroom"/>
    <n v="9.4081094387701955E-4"/>
  </r>
  <r>
    <x v="0"/>
    <s v="Incandescent"/>
    <m/>
    <s v="Standard A Lamp"/>
    <n v="1"/>
    <n v="60"/>
    <x v="9"/>
    <s v="213191"/>
    <s v="Other"/>
    <n v="5.2955252069445606E-4"/>
  </r>
  <r>
    <x v="0"/>
    <s v="Incandescent"/>
    <m/>
    <s v="Standard A Lamp"/>
    <n v="1"/>
    <n v="60"/>
    <x v="2"/>
    <s v="213192"/>
    <s v="Bathroom"/>
    <n v="5.2955252069445606E-4"/>
  </r>
  <r>
    <x v="12"/>
    <s v="Incandescent"/>
    <m/>
    <s v="Globe"/>
    <n v="5"/>
    <n v="40"/>
    <x v="2"/>
    <s v="213192"/>
    <s v="Bathroom"/>
    <n v="5.2955252069445606E-4"/>
  </r>
  <r>
    <x v="0"/>
    <s v="Incandescent"/>
    <m/>
    <s v="Clear"/>
    <n v="3"/>
    <n v="60"/>
    <x v="0"/>
    <s v="213193"/>
    <s v="Bedroom"/>
    <n v="5.2955252069445606E-4"/>
  </r>
  <r>
    <x v="0"/>
    <s v="Incandescent"/>
    <m/>
    <s v="Standard A Lamp"/>
    <n v="1"/>
    <n v="60"/>
    <x v="0"/>
    <s v="213194"/>
    <s v="Bedroom"/>
    <n v="5.2955252069445606E-4"/>
  </r>
  <r>
    <x v="0"/>
    <s v="Incandescent"/>
    <m/>
    <s v="Standard A Lamp"/>
    <n v="1"/>
    <n v="60"/>
    <x v="0"/>
    <s v="213195"/>
    <s v="Bedroom"/>
    <n v="5.2955252069445606E-4"/>
  </r>
  <r>
    <x v="0"/>
    <s v="Incandescent"/>
    <m/>
    <s v="Standard A Lamp"/>
    <n v="1"/>
    <n v="60"/>
    <x v="3"/>
    <s v="213196"/>
    <s v="Hall"/>
    <n v="5.2955252069445606E-4"/>
  </r>
  <r>
    <x v="0"/>
    <s v="Compact Fluorescent"/>
    <m/>
    <s v="Twist"/>
    <n v="2"/>
    <n v="15"/>
    <x v="3"/>
    <s v="213197"/>
    <s v="Hall"/>
    <n v="5.2955252069445606E-4"/>
  </r>
  <r>
    <x v="0"/>
    <s v="Incandescent"/>
    <m/>
    <s v="Standard A Lamp"/>
    <n v="1"/>
    <n v="60"/>
    <x v="3"/>
    <s v="213198"/>
    <s v="Hall"/>
    <n v="5.2955252069445606E-4"/>
  </r>
  <r>
    <x v="0"/>
    <s v="Incandescent"/>
    <m/>
    <s v="Standard A Lamp"/>
    <n v="3"/>
    <n v="60"/>
    <x v="5"/>
    <s v="213199"/>
    <s v="Kitchen"/>
    <n v="5.2955252069445606E-4"/>
  </r>
  <r>
    <x v="5"/>
    <s v="Incandescent"/>
    <m/>
    <s v="Standard A Lamp"/>
    <n v="3"/>
    <n v="60"/>
    <x v="7"/>
    <s v="2131910"/>
    <s v="Living Room"/>
    <n v="5.2955252069445606E-4"/>
  </r>
  <r>
    <x v="6"/>
    <s v="Incandescent"/>
    <m/>
    <s v="Standard A Lamp"/>
    <n v="1"/>
    <n v="60"/>
    <x v="7"/>
    <s v="2131910"/>
    <s v="Living Room"/>
    <n v="5.2955252069445606E-4"/>
  </r>
  <r>
    <x v="5"/>
    <s v="Incandescent"/>
    <m/>
    <s v="Standard A Lamp"/>
    <n v="2"/>
    <n v="60"/>
    <x v="8"/>
    <s v="2131911"/>
    <s v="Office"/>
    <n v="5.2955252069445606E-4"/>
  </r>
  <r>
    <x v="5"/>
    <s v="Incandescent"/>
    <m/>
    <s v="Standard A Lamp"/>
    <n v="4"/>
    <n v="60"/>
    <x v="9"/>
    <s v="2131912"/>
    <s v="Other"/>
    <n v="5.2955252069445606E-4"/>
  </r>
  <r>
    <x v="0"/>
    <s v="Linear Fluorescent"/>
    <n v="60"/>
    <s v="T-12"/>
    <n v="4"/>
    <n v="40"/>
    <x v="9"/>
    <s v="2131912"/>
    <s v="Other"/>
    <n v="5.2955252069445606E-4"/>
  </r>
  <r>
    <x v="0"/>
    <s v="Incandescent"/>
    <m/>
    <s v="Heat Lamp"/>
    <n v="1"/>
    <n v="250"/>
    <x v="2"/>
    <s v="213201"/>
    <s v="Bathroom"/>
    <n v="5.1690495698823106E-4"/>
  </r>
  <r>
    <x v="1"/>
    <s v="Incandescent"/>
    <m/>
    <s v="Standard A Lamp"/>
    <n v="2"/>
    <n v="60"/>
    <x v="2"/>
    <s v="213201"/>
    <s v="Bathroom"/>
    <n v="5.1690495698823106E-4"/>
  </r>
  <r>
    <x v="0"/>
    <s v="Compact Fluorescent"/>
    <m/>
    <s v="Twist"/>
    <n v="1"/>
    <n v="15"/>
    <x v="2"/>
    <s v="213202"/>
    <s v="Bathroom"/>
    <n v="5.1690495698823106E-4"/>
  </r>
  <r>
    <x v="1"/>
    <s v="Incandescent"/>
    <m/>
    <s v="Globe"/>
    <n v="4"/>
    <n v="60"/>
    <x v="2"/>
    <s v="213202"/>
    <s v="Bathroom"/>
    <n v="5.1690495698823106E-4"/>
  </r>
  <r>
    <x v="1"/>
    <s v="Halogen"/>
    <m/>
    <s v="Quartz Tube"/>
    <n v="1"/>
    <n v="150"/>
    <x v="0"/>
    <s v="213203"/>
    <s v="Bedroom"/>
    <n v="5.1690495698823106E-4"/>
  </r>
  <r>
    <x v="4"/>
    <s v="Incandescent"/>
    <m/>
    <s v="Standard A Lamp"/>
    <n v="1"/>
    <n v="75"/>
    <x v="0"/>
    <s v="213203"/>
    <s v="Bedroom"/>
    <n v="5.1690495698823106E-4"/>
  </r>
  <r>
    <x v="1"/>
    <s v="Incandescent"/>
    <m/>
    <s v="Standard A Lamp"/>
    <n v="1"/>
    <n v="60"/>
    <x v="0"/>
    <s v="213204"/>
    <s v="Bedroom"/>
    <n v="5.1690495698823106E-4"/>
  </r>
  <r>
    <x v="4"/>
    <s v="Incandescent"/>
    <m/>
    <s v="Standard A Lamp"/>
    <n v="1"/>
    <n v="60"/>
    <x v="0"/>
    <s v="213204"/>
    <s v="Bedroom"/>
    <n v="5.1690495698823106E-4"/>
  </r>
  <r>
    <x v="9"/>
    <s v="Incandescent"/>
    <m/>
    <s v="Standard A Lamp"/>
    <n v="4"/>
    <n v="60"/>
    <x v="1"/>
    <s v="213205"/>
    <s v="Dining Room"/>
    <n v="5.1690495698823106E-4"/>
  </r>
  <r>
    <x v="14"/>
    <s v="Incandescent"/>
    <m/>
    <s v="3-Way Incandescent"/>
    <n v="1"/>
    <n v="100"/>
    <x v="12"/>
    <s v="213206"/>
    <s v="Family Room"/>
    <n v="5.1690495698823106E-4"/>
  </r>
  <r>
    <x v="6"/>
    <s v="Incandescent"/>
    <m/>
    <s v="Standard A Lamp"/>
    <n v="1"/>
    <n v="75"/>
    <x v="12"/>
    <s v="213206"/>
    <s v="Family Room"/>
    <n v="5.1690495698823106E-4"/>
  </r>
  <r>
    <x v="4"/>
    <s v="Incandescent"/>
    <m/>
    <s v="Standard A Lamp"/>
    <n v="1"/>
    <n v="60"/>
    <x v="12"/>
    <s v="213206"/>
    <s v="Family Room"/>
    <n v="5.1690495698823106E-4"/>
  </r>
  <r>
    <x v="0"/>
    <s v="Compact Fluorescent"/>
    <m/>
    <s v="Twist"/>
    <n v="1"/>
    <n v="23"/>
    <x v="11"/>
    <s v="213207"/>
    <s v="Garage"/>
    <n v="5.1690495698823106E-4"/>
  </r>
  <r>
    <x v="7"/>
    <s v="Incandescent"/>
    <m/>
    <s v="Standard A Lamp"/>
    <n v="2"/>
    <n v="40"/>
    <x v="11"/>
    <s v="213207"/>
    <s v="Garage"/>
    <n v="5.1690495698823106E-4"/>
  </r>
  <r>
    <x v="0"/>
    <s v="Incandescent"/>
    <m/>
    <s v="Standard A Lamp"/>
    <n v="1"/>
    <n v="60"/>
    <x v="3"/>
    <s v="213208"/>
    <s v="Hall"/>
    <n v="5.1690495698823106E-4"/>
  </r>
  <r>
    <x v="0"/>
    <s v="Linear Fluorescent"/>
    <m/>
    <s v="Fluorescent Other"/>
    <n v="1"/>
    <n v="60"/>
    <x v="6"/>
    <s v="213209"/>
    <s v="Laundry Room"/>
    <n v="5.1690495698823106E-4"/>
  </r>
  <r>
    <x v="1"/>
    <s v="Halogen"/>
    <m/>
    <s v="Quartz Tube"/>
    <n v="1"/>
    <n v="150"/>
    <x v="10"/>
    <s v="2132010"/>
    <s v="Master Bedroom"/>
    <n v="5.1690495698823106E-4"/>
  </r>
  <r>
    <x v="3"/>
    <s v="Incandescent"/>
    <m/>
    <s v="Colored"/>
    <n v="1"/>
    <n v="70"/>
    <x v="10"/>
    <s v="2132010"/>
    <s v="Master Bedroom"/>
    <n v="5.1690495698823106E-4"/>
  </r>
  <r>
    <x v="8"/>
    <s v="Incandescent"/>
    <m/>
    <s v="Reflector"/>
    <n v="1"/>
    <n v="65"/>
    <x v="5"/>
    <s v="2132011"/>
    <s v="Kitchen"/>
    <n v="5.1690495698823106E-4"/>
  </r>
  <r>
    <x v="3"/>
    <s v="Linear Fluorescent"/>
    <n v="24"/>
    <s v="T-5"/>
    <n v="1"/>
    <n v="13"/>
    <x v="5"/>
    <s v="2132011"/>
    <s v="Kitchen"/>
    <n v="5.1690495698823106E-4"/>
  </r>
  <r>
    <x v="3"/>
    <s v="Linear Fluorescent"/>
    <n v="12"/>
    <s v="T-5"/>
    <n v="1"/>
    <n v="8"/>
    <x v="5"/>
    <s v="2132011"/>
    <s v="Kitchen"/>
    <n v="5.1690495698823106E-4"/>
  </r>
  <r>
    <x v="0"/>
    <s v="Incandescent"/>
    <m/>
    <s v="Standard A Lamp"/>
    <n v="1"/>
    <n v="60"/>
    <x v="9"/>
    <s v="2132012"/>
    <s v="Other"/>
    <n v="5.1690495698823106E-4"/>
  </r>
  <r>
    <x v="1"/>
    <s v="Incandescent"/>
    <m/>
    <s v="Standard A Lamp"/>
    <n v="4"/>
    <n v="40"/>
    <x v="2"/>
    <s v="213261"/>
    <s v="Bathroom"/>
    <n v="4.7840186942687163E-4"/>
  </r>
  <r>
    <x v="0"/>
    <s v="Incandescent"/>
    <m/>
    <s v="Reflector"/>
    <n v="2"/>
    <n v="65"/>
    <x v="2"/>
    <s v="213261"/>
    <s v="Bathroom"/>
    <n v="4.7840186942687163E-4"/>
  </r>
  <r>
    <x v="1"/>
    <s v="Compact Fluorescent"/>
    <m/>
    <s v="Twist"/>
    <n v="4"/>
    <n v="22"/>
    <x v="2"/>
    <s v="213262"/>
    <s v="Bathroom"/>
    <n v="4.7840186942687163E-4"/>
  </r>
  <r>
    <x v="0"/>
    <s v="Incandescent"/>
    <m/>
    <s v="Reflector"/>
    <n v="2"/>
    <n v="125"/>
    <x v="2"/>
    <s v="213262"/>
    <s v="Bathroom"/>
    <n v="4.7840186942687163E-4"/>
  </r>
  <r>
    <x v="0"/>
    <s v="Incandescent"/>
    <m/>
    <s v="Standard A Lamp"/>
    <n v="3"/>
    <n v="60"/>
    <x v="0"/>
    <s v="213263"/>
    <s v="Bedroom"/>
    <n v="4.7840186942687163E-4"/>
  </r>
  <r>
    <x v="4"/>
    <s v="Incandescent"/>
    <m/>
    <s v="Decorative"/>
    <n v="1"/>
    <n v="40"/>
    <x v="0"/>
    <s v="213263"/>
    <s v="Bedroom"/>
    <n v="4.7840186942687163E-4"/>
  </r>
  <r>
    <x v="8"/>
    <s v="Incandescent"/>
    <m/>
    <s v="Reflector"/>
    <n v="1"/>
    <n v="40"/>
    <x v="0"/>
    <s v="213264"/>
    <s v="Bedroom"/>
    <n v="4.7840186942687163E-4"/>
  </r>
  <r>
    <x v="9"/>
    <s v="Incandescent"/>
    <m/>
    <s v="Standard A Lamp"/>
    <n v="1"/>
    <n v="100"/>
    <x v="0"/>
    <s v="213264"/>
    <s v="Bedroom"/>
    <n v="4.7840186942687163E-4"/>
  </r>
  <r>
    <x v="4"/>
    <s v="Incandescent"/>
    <m/>
    <s v="Standard A Lamp"/>
    <n v="1"/>
    <n v="60"/>
    <x v="0"/>
    <s v="213264"/>
    <s v="Bedroom"/>
    <n v="4.7840186942687163E-4"/>
  </r>
  <r>
    <x v="0"/>
    <s v="Incandescent"/>
    <m/>
    <s v="Standard A Lamp"/>
    <n v="1"/>
    <n v="60"/>
    <x v="11"/>
    <s v="213265"/>
    <s v="Garage"/>
    <n v="4.7840186942687163E-4"/>
  </r>
  <r>
    <x v="0"/>
    <s v="Incandescent"/>
    <m/>
    <s v="Standard A Lamp"/>
    <n v="1"/>
    <n v="75"/>
    <x v="3"/>
    <s v="213266"/>
    <s v="Hall"/>
    <n v="4.7840186942687163E-4"/>
  </r>
  <r>
    <x v="9"/>
    <s v="Incandescent"/>
    <m/>
    <s v="Decorative"/>
    <n v="12"/>
    <n v="40"/>
    <x v="5"/>
    <s v="213267"/>
    <s v="Kitchen"/>
    <n v="4.7840186942687163E-4"/>
  </r>
  <r>
    <x v="8"/>
    <s v="Incandescent"/>
    <m/>
    <s v="Reflector"/>
    <n v="1"/>
    <n v="65"/>
    <x v="5"/>
    <s v="213267"/>
    <s v="Kitchen"/>
    <n v="4.7840186942687163E-4"/>
  </r>
  <r>
    <x v="2"/>
    <s v="Linear Fluorescent"/>
    <n v="12"/>
    <s v="T-5"/>
    <n v="1"/>
    <n v="16"/>
    <x v="5"/>
    <s v="213267"/>
    <s v="Kitchen"/>
    <n v="4.7840186942687163E-4"/>
  </r>
  <r>
    <x v="4"/>
    <s v="Incandescent"/>
    <m/>
    <s v="Standard A Lamp"/>
    <n v="1"/>
    <n v="100"/>
    <x v="7"/>
    <s v="213268"/>
    <s v="Living Room"/>
    <n v="4.7840186942687163E-4"/>
  </r>
  <r>
    <x v="4"/>
    <s v="Compact Fluorescent"/>
    <m/>
    <s v="Twist"/>
    <n v="1"/>
    <n v="22"/>
    <x v="7"/>
    <s v="213268"/>
    <s v="Living Room"/>
    <n v="4.7840186942687163E-4"/>
  </r>
  <r>
    <x v="5"/>
    <s v="Incandescent"/>
    <m/>
    <s v="Reflector"/>
    <n v="3"/>
    <n v="40"/>
    <x v="0"/>
    <s v="213269"/>
    <s v="Bedroom"/>
    <n v="4.7840186942687163E-4"/>
  </r>
  <r>
    <x v="12"/>
    <s v="Incandescent"/>
    <m/>
    <s v="Reflector"/>
    <n v="1"/>
    <n v="40"/>
    <x v="0"/>
    <s v="213269"/>
    <s v="Bedroom"/>
    <n v="4.7840186942687163E-4"/>
  </r>
  <r>
    <x v="4"/>
    <s v="Incandescent"/>
    <m/>
    <s v="Standard A Lamp"/>
    <n v="1"/>
    <n v="60"/>
    <x v="0"/>
    <s v="213269"/>
    <s v="Bedroom"/>
    <n v="4.7840186942687163E-4"/>
  </r>
  <r>
    <x v="6"/>
    <s v="Incandescent"/>
    <m/>
    <s v="Standard A Lamp"/>
    <n v="1"/>
    <n v="75"/>
    <x v="7"/>
    <s v="213341"/>
    <s v="Living Room"/>
    <n v="3.0495780359545677E-3"/>
  </r>
  <r>
    <x v="5"/>
    <s v="Incandescent"/>
    <m/>
    <s v="Standard A Lamp"/>
    <n v="3"/>
    <n v="60"/>
    <x v="5"/>
    <s v="213342"/>
    <s v="Kitchen"/>
    <n v="3.0495780359545677E-3"/>
  </r>
  <r>
    <x v="0"/>
    <s v="Incandescent"/>
    <m/>
    <s v="Standard A Lamp"/>
    <n v="3"/>
    <n v="60"/>
    <x v="5"/>
    <s v="213342"/>
    <s v="Kitchen"/>
    <n v="3.0495780359545677E-3"/>
  </r>
  <r>
    <x v="3"/>
    <s v="Incandescent"/>
    <m/>
    <s v="Standard A Lamp"/>
    <n v="1"/>
    <n v="40"/>
    <x v="5"/>
    <s v="213342"/>
    <s v="Kitchen"/>
    <n v="3.0495780359545677E-3"/>
  </r>
  <r>
    <x v="0"/>
    <s v="Compact Fluorescent"/>
    <m/>
    <s v="Twist"/>
    <n v="1"/>
    <n v="15"/>
    <x v="3"/>
    <s v="213343"/>
    <s v="Hall"/>
    <n v="3.0495780359545677E-3"/>
  </r>
  <r>
    <x v="0"/>
    <s v="Compact Fluorescent"/>
    <m/>
    <s v="Twist"/>
    <n v="2"/>
    <n v="15"/>
    <x v="0"/>
    <s v="213344"/>
    <s v="Bedroom"/>
    <n v="3.0495780359545677E-3"/>
  </r>
  <r>
    <x v="4"/>
    <s v="Compact Fluorescent"/>
    <m/>
    <s v="Twist"/>
    <n v="1"/>
    <n v="15"/>
    <x v="0"/>
    <s v="213344"/>
    <s v="Bedroom"/>
    <n v="3.0495780359545677E-3"/>
  </r>
  <r>
    <x v="1"/>
    <s v="Incandescent"/>
    <m/>
    <s v="Mini base"/>
    <n v="8"/>
    <n v="25"/>
    <x v="2"/>
    <s v="213345"/>
    <s v="Bathroom"/>
    <n v="3.0495780359545677E-3"/>
  </r>
  <r>
    <x v="0"/>
    <s v="Compact Fluorescent"/>
    <m/>
    <s v="Twist"/>
    <n v="2"/>
    <n v="15"/>
    <x v="2"/>
    <s v="213346"/>
    <s v="Bathroom"/>
    <n v="3.0495780359545677E-3"/>
  </r>
  <r>
    <x v="5"/>
    <s v="Incandescent"/>
    <m/>
    <s v="Standard A Lamp"/>
    <n v="1"/>
    <n v="60"/>
    <x v="0"/>
    <s v="213347"/>
    <s v="Bedroom"/>
    <n v="3.0495780359545677E-3"/>
  </r>
  <r>
    <x v="0"/>
    <s v="Compact Fluorescent"/>
    <m/>
    <s v="Twist"/>
    <n v="1"/>
    <n v="22"/>
    <x v="0"/>
    <s v="213348"/>
    <s v="Bedroom"/>
    <n v="3.0495780359545677E-3"/>
  </r>
  <r>
    <x v="6"/>
    <s v="Incandescent"/>
    <m/>
    <s v="Standard A Lamp"/>
    <n v="1"/>
    <n v="60"/>
    <x v="0"/>
    <s v="213348"/>
    <s v="Bedroom"/>
    <n v="3.0495780359545677E-3"/>
  </r>
  <r>
    <x v="0"/>
    <s v="Compact Fluorescent"/>
    <m/>
    <s v="Twist"/>
    <n v="2"/>
    <n v="14"/>
    <x v="2"/>
    <s v="213431"/>
    <s v="Bathroom"/>
    <n v="2.05394491218725E-3"/>
  </r>
  <r>
    <x v="1"/>
    <s v="Compact Fluorescent"/>
    <m/>
    <s v="Twist"/>
    <n v="1"/>
    <n v="13"/>
    <x v="2"/>
    <s v="213431"/>
    <s v="Bathroom"/>
    <n v="2.05394491218725E-3"/>
  </r>
  <r>
    <x v="5"/>
    <s v="Incandescent"/>
    <m/>
    <s v="Standard A Lamp"/>
    <n v="3"/>
    <n v="60"/>
    <x v="0"/>
    <s v="213432"/>
    <s v="Bedroom"/>
    <n v="2.05394491218725E-3"/>
  </r>
  <r>
    <x v="4"/>
    <s v="Compact Fluorescent"/>
    <m/>
    <s v="Twist"/>
    <n v="1"/>
    <n v="13"/>
    <x v="0"/>
    <s v="213432"/>
    <s v="Bedroom"/>
    <n v="2.05394491218725E-3"/>
  </r>
  <r>
    <x v="0"/>
    <s v="Incandescent"/>
    <m/>
    <s v="Standard A Lamp"/>
    <n v="2"/>
    <n v="60"/>
    <x v="0"/>
    <s v="213433"/>
    <s v="Bedroom"/>
    <n v="2.05394491218725E-3"/>
  </r>
  <r>
    <x v="0"/>
    <s v="Linear Fluorescent"/>
    <n v="48"/>
    <s v="T-12"/>
    <n v="2"/>
    <n v="40"/>
    <x v="8"/>
    <s v="213434"/>
    <s v="Office"/>
    <n v="2.05394491218725E-3"/>
  </r>
  <r>
    <x v="6"/>
    <s v="Incandescent"/>
    <m/>
    <s v="Standard A Lamp"/>
    <n v="9"/>
    <n v="60"/>
    <x v="8"/>
    <s v="213434"/>
    <s v="Office"/>
    <n v="2.05394491218725E-3"/>
  </r>
  <r>
    <x v="6"/>
    <s v="Compact Fluorescent"/>
    <m/>
    <s v="Twist"/>
    <n v="1"/>
    <n v="15"/>
    <x v="8"/>
    <s v="213434"/>
    <s v="Office"/>
    <n v="2.05394491218725E-3"/>
  </r>
  <r>
    <x v="5"/>
    <s v="Incandescent"/>
    <m/>
    <s v="Standard A Lamp"/>
    <n v="4"/>
    <n v="60"/>
    <x v="1"/>
    <s v="213435"/>
    <s v="Dining Room"/>
    <n v="2.05394491218725E-3"/>
  </r>
  <r>
    <x v="0"/>
    <s v="Incandescent"/>
    <m/>
    <s v="Standard A Lamp"/>
    <n v="1"/>
    <n v="60"/>
    <x v="3"/>
    <s v="213436"/>
    <s v="Hall"/>
    <n v="2.05394491218725E-3"/>
  </r>
  <r>
    <x v="0"/>
    <s v="Incandescent"/>
    <m/>
    <s v="Mini base"/>
    <n v="3"/>
    <n v="40"/>
    <x v="3"/>
    <s v="213436"/>
    <s v="Hall"/>
    <n v="2.05394491218725E-3"/>
  </r>
  <r>
    <x v="9"/>
    <s v="Incandescent"/>
    <m/>
    <s v="Standard A Lamp"/>
    <n v="1"/>
    <n v="60"/>
    <x v="5"/>
    <s v="213437"/>
    <s v="Kitchen"/>
    <n v="2.05394491218725E-3"/>
  </r>
  <r>
    <x v="0"/>
    <s v="Compact Fluorescent"/>
    <m/>
    <s v="Twist"/>
    <n v="3"/>
    <n v="18"/>
    <x v="5"/>
    <s v="213437"/>
    <s v="Kitchen"/>
    <n v="2.05394491218725E-3"/>
  </r>
  <r>
    <x v="0"/>
    <s v="Incandescent"/>
    <m/>
    <s v="Standard A Lamp"/>
    <n v="1"/>
    <n v="60"/>
    <x v="5"/>
    <s v="213437"/>
    <s v="Kitchen"/>
    <n v="2.05394491218725E-3"/>
  </r>
  <r>
    <x v="0"/>
    <s v="Compact Fluorescent"/>
    <m/>
    <s v="Circline (Screw Base)"/>
    <n v="2"/>
    <n v="27"/>
    <x v="6"/>
    <s v="213438"/>
    <s v="Laundry Room"/>
    <n v="2.05394491218725E-3"/>
  </r>
  <r>
    <x v="6"/>
    <s v="Compact Fluorescent"/>
    <m/>
    <s v="Twist"/>
    <n v="3"/>
    <n v="15"/>
    <x v="7"/>
    <s v="213439"/>
    <s v="Living Room"/>
    <n v="2.05394491218725E-3"/>
  </r>
  <r>
    <x v="6"/>
    <s v="Incandescent"/>
    <m/>
    <s v="Standard A Lamp"/>
    <n v="7"/>
    <n v="60"/>
    <x v="7"/>
    <s v="213439"/>
    <s v="Living Room"/>
    <n v="2.05394491218725E-3"/>
  </r>
  <r>
    <x v="1"/>
    <s v="Incandescent"/>
    <m/>
    <s v="Globe"/>
    <n v="6"/>
    <n v="60"/>
    <x v="2"/>
    <s v="2134310"/>
    <s v="Bathroom"/>
    <n v="2.05394491218725E-3"/>
  </r>
  <r>
    <x v="0"/>
    <s v="Compact Fluorescent"/>
    <m/>
    <s v="Twist"/>
    <n v="1"/>
    <n v="15"/>
    <x v="2"/>
    <s v="2134310"/>
    <s v="Bathroom"/>
    <n v="2.05394491218725E-3"/>
  </r>
  <r>
    <x v="5"/>
    <s v="Incandescent"/>
    <m/>
    <s v="Decorative"/>
    <n v="3"/>
    <n v="50"/>
    <x v="10"/>
    <s v="2134311"/>
    <s v="Master Bedroom"/>
    <n v="2.05394491218725E-3"/>
  </r>
  <r>
    <x v="4"/>
    <s v="Incandescent"/>
    <m/>
    <s v="Clear"/>
    <n v="1"/>
    <n v="60"/>
    <x v="10"/>
    <s v="2134311"/>
    <s v="Master Bedroom"/>
    <n v="2.05394491218725E-3"/>
  </r>
  <r>
    <x v="5"/>
    <s v="Incandescent"/>
    <m/>
    <s v="Standard A Lamp"/>
    <n v="1"/>
    <n v="75"/>
    <x v="8"/>
    <s v="2134312"/>
    <s v="Office"/>
    <n v="2.05394491218725E-3"/>
  </r>
  <r>
    <x v="1"/>
    <s v="Incandescent"/>
    <m/>
    <s v="Globe"/>
    <n v="3"/>
    <n v="40"/>
    <x v="2"/>
    <s v="213451"/>
    <s v="Bathroom"/>
    <n v="4.007746607297545E-4"/>
  </r>
  <r>
    <x v="0"/>
    <s v="Incandescent"/>
    <m/>
    <s v="Standard A Lamp"/>
    <n v="2"/>
    <n v="60"/>
    <x v="0"/>
    <s v="213452"/>
    <s v="Bedroom"/>
    <n v="4.007746607297545E-4"/>
  </r>
  <r>
    <x v="0"/>
    <s v="Incandescent"/>
    <m/>
    <s v="Standard A Lamp"/>
    <n v="2"/>
    <n v="60"/>
    <x v="3"/>
    <s v="213453"/>
    <s v="Hall"/>
    <n v="4.007746607297545E-4"/>
  </r>
  <r>
    <x v="0"/>
    <s v="Halogen"/>
    <m/>
    <s v="PAR"/>
    <n v="3"/>
    <n v="75"/>
    <x v="5"/>
    <s v="213454"/>
    <s v="Kitchen"/>
    <n v="4.007746607297545E-4"/>
  </r>
  <r>
    <x v="0"/>
    <s v="Incandescent"/>
    <m/>
    <s v="Standard A Lamp"/>
    <n v="2"/>
    <n v="60"/>
    <x v="5"/>
    <s v="213454"/>
    <s v="Kitchen"/>
    <n v="4.007746607297545E-4"/>
  </r>
  <r>
    <x v="6"/>
    <s v="Incandescent"/>
    <m/>
    <s v="Standard A Lamp"/>
    <n v="1"/>
    <n v="60"/>
    <x v="7"/>
    <s v="213455"/>
    <s v="Living Room"/>
    <n v="4.007746607297545E-4"/>
  </r>
  <r>
    <x v="1"/>
    <s v="Incandescent"/>
    <m/>
    <s v="Clear"/>
    <n v="2"/>
    <n v="25"/>
    <x v="2"/>
    <s v="213501"/>
    <s v="Bathroom"/>
    <n v="2.05394491218725E-3"/>
  </r>
  <r>
    <x v="0"/>
    <s v="Incandescent"/>
    <m/>
    <s v="Standard A Lamp"/>
    <n v="1"/>
    <n v="40"/>
    <x v="2"/>
    <s v="213501"/>
    <s v="Bathroom"/>
    <n v="2.05394491218725E-3"/>
  </r>
  <r>
    <x v="1"/>
    <s v="Halogen"/>
    <m/>
    <s v="Quartz Tube"/>
    <n v="2"/>
    <n v="100"/>
    <x v="2"/>
    <s v="213502"/>
    <s v="Bathroom"/>
    <n v="2.05394491218725E-3"/>
  </r>
  <r>
    <x v="9"/>
    <s v="Compact Fluorescent"/>
    <m/>
    <s v="Twist"/>
    <n v="3"/>
    <n v="22"/>
    <x v="3"/>
    <s v="213503"/>
    <s v="Hall"/>
    <n v="2.05394491218725E-3"/>
  </r>
  <r>
    <x v="8"/>
    <s v="Incandescent"/>
    <m/>
    <s v="Reflector"/>
    <n v="1"/>
    <n v="65"/>
    <x v="3"/>
    <s v="213503"/>
    <s v="Hall"/>
    <n v="2.05394491218725E-3"/>
  </r>
  <r>
    <x v="5"/>
    <s v="Compact Fluorescent"/>
    <m/>
    <s v="Decorative"/>
    <n v="1"/>
    <n v="36"/>
    <x v="3"/>
    <s v="213503"/>
    <s v="Hall"/>
    <n v="2.05394491218725E-3"/>
  </r>
  <r>
    <x v="9"/>
    <s v="Compact Fluorescent"/>
    <m/>
    <s v="Twist"/>
    <n v="1"/>
    <n v="22"/>
    <x v="0"/>
    <s v="213504"/>
    <s v="Bedroom"/>
    <n v="2.05394491218725E-3"/>
  </r>
  <r>
    <x v="4"/>
    <s v="Incandescent"/>
    <m/>
    <s v="Decorative"/>
    <n v="1"/>
    <n v="5"/>
    <x v="0"/>
    <s v="213504"/>
    <s v="Bedroom"/>
    <n v="2.05394491218725E-3"/>
  </r>
  <r>
    <x v="8"/>
    <s v="Compact Fluorescent"/>
    <m/>
    <s v="Twist"/>
    <n v="1"/>
    <n v="22"/>
    <x v="5"/>
    <s v="213505"/>
    <s v="Kitchen"/>
    <n v="2.05394491218725E-3"/>
  </r>
  <r>
    <x v="9"/>
    <s v="Halogen"/>
    <m/>
    <s v="PAR"/>
    <n v="1"/>
    <n v="50"/>
    <x v="5"/>
    <s v="213505"/>
    <s v="Kitchen"/>
    <n v="2.05394491218725E-3"/>
  </r>
  <r>
    <x v="8"/>
    <s v="Compact Fluorescent"/>
    <m/>
    <s v="Twist"/>
    <n v="1"/>
    <n v="22"/>
    <x v="6"/>
    <s v="213506"/>
    <s v="Laundry Room"/>
    <n v="2.05394491218725E-3"/>
  </r>
  <r>
    <x v="12"/>
    <s v="Halogen"/>
    <m/>
    <s v="PAR"/>
    <n v="3"/>
    <n v="50"/>
    <x v="6"/>
    <s v="213506"/>
    <s v="Laundry Room"/>
    <n v="2.05394491218725E-3"/>
  </r>
  <r>
    <x v="8"/>
    <s v="Compact Fluorescent"/>
    <m/>
    <s v="Twist"/>
    <n v="1"/>
    <n v="22"/>
    <x v="7"/>
    <s v="213507"/>
    <s v="Living Room"/>
    <n v="2.05394491218725E-3"/>
  </r>
  <r>
    <x v="12"/>
    <s v="Halogen"/>
    <m/>
    <s v="PAR"/>
    <n v="3"/>
    <n v="50"/>
    <x v="7"/>
    <s v="213507"/>
    <s v="Living Room"/>
    <n v="2.05394491218725E-3"/>
  </r>
  <r>
    <x v="1"/>
    <s v="Halogen"/>
    <n v="24"/>
    <s v="Quartz Tube"/>
    <n v="2"/>
    <n v="30"/>
    <x v="2"/>
    <s v="213508"/>
    <s v="Bathroom"/>
    <n v="2.05394491218725E-3"/>
  </r>
  <r>
    <x v="0"/>
    <s v="Compact Fluorescent"/>
    <m/>
    <s v="Twist"/>
    <n v="1"/>
    <n v="15"/>
    <x v="2"/>
    <s v="213508"/>
    <s v="Bathroom"/>
    <n v="2.05394491218725E-3"/>
  </r>
  <r>
    <x v="12"/>
    <s v="Halogen"/>
    <m/>
    <s v="PAR"/>
    <n v="3"/>
    <n v="50"/>
    <x v="10"/>
    <s v="213509"/>
    <s v="Master Bedroom"/>
    <n v="2.05394491218725E-3"/>
  </r>
  <r>
    <x v="5"/>
    <s v="Compact Fluorescent"/>
    <m/>
    <s v="Circline (Screw Base)"/>
    <n v="1"/>
    <n v="28"/>
    <x v="10"/>
    <s v="213509"/>
    <s v="Master Bedroom"/>
    <n v="2.05394491218725E-3"/>
  </r>
  <r>
    <x v="4"/>
    <s v="Incandescent"/>
    <m/>
    <s v="Decorative"/>
    <n v="2"/>
    <n v="5"/>
    <x v="10"/>
    <s v="213509"/>
    <s v="Master Bedroom"/>
    <n v="2.05394491218725E-3"/>
  </r>
  <r>
    <x v="0"/>
    <s v="Linear Fluorescent"/>
    <n v="48"/>
    <s v="T-8"/>
    <n v="2"/>
    <n v="20"/>
    <x v="10"/>
    <s v="2135010"/>
    <s v="Master Bedroom"/>
    <n v="2.05394491218725E-3"/>
  </r>
  <r>
    <x v="8"/>
    <s v="Compact Fluorescent"/>
    <m/>
    <s v="Twist"/>
    <n v="1"/>
    <n v="22"/>
    <x v="8"/>
    <s v="2135011"/>
    <s v="Office"/>
    <n v="2.05394491218725E-3"/>
  </r>
  <r>
    <x v="0"/>
    <s v="Incandescent"/>
    <m/>
    <s v="Decorative"/>
    <n v="2"/>
    <n v="25"/>
    <x v="8"/>
    <s v="2135011"/>
    <s v="Office"/>
    <n v="2.05394491218725E-3"/>
  </r>
  <r>
    <x v="11"/>
    <s v="Linear Fluorescent"/>
    <n v="60"/>
    <s v="T-12"/>
    <n v="2"/>
    <n v="40"/>
    <x v="11"/>
    <s v="2135012"/>
    <s v="Garage"/>
    <n v="2.05394491218725E-3"/>
  </r>
  <r>
    <x v="0"/>
    <s v="Compact Fluorescent"/>
    <m/>
    <s v="Twist"/>
    <n v="1"/>
    <n v="22"/>
    <x v="11"/>
    <s v="2135012"/>
    <s v="Garage"/>
    <n v="2.05394491218725E-3"/>
  </r>
  <r>
    <x v="9"/>
    <s v="Compact Fluorescent"/>
    <m/>
    <s v="Twist"/>
    <n v="1"/>
    <n v="22"/>
    <x v="0"/>
    <s v="2135013"/>
    <s v="Bedroom"/>
    <n v="2.05394491218725E-3"/>
  </r>
  <r>
    <x v="0"/>
    <s v="Halogen"/>
    <m/>
    <s v="PAR"/>
    <n v="1"/>
    <n v="50"/>
    <x v="0"/>
    <s v="2135013"/>
    <s v="Bedroom"/>
    <n v="2.05394491218725E-3"/>
  </r>
  <r>
    <x v="1"/>
    <s v="Linear Fluorescent"/>
    <n v="24"/>
    <s v="T-8"/>
    <n v="2"/>
    <n v="20"/>
    <x v="2"/>
    <s v="213531"/>
    <s v="Bathroom"/>
    <n v="2.9634285766104543E-4"/>
  </r>
  <r>
    <x v="0"/>
    <s v="Compact Fluorescent"/>
    <m/>
    <s v="Twist"/>
    <n v="2"/>
    <n v="22"/>
    <x v="4"/>
    <s v="213532"/>
    <s v="Closet"/>
    <n v="2.9634285766104543E-4"/>
  </r>
  <r>
    <x v="0"/>
    <s v="Compact Fluorescent"/>
    <m/>
    <s v="Circline (Screw Base)"/>
    <n v="1"/>
    <n v="22"/>
    <x v="12"/>
    <s v="213533"/>
    <s v="Family Room"/>
    <n v="2.9634285766104543E-4"/>
  </r>
  <r>
    <x v="4"/>
    <s v="Incandescent"/>
    <m/>
    <s v="Standard A Lamp"/>
    <n v="1"/>
    <n v="150"/>
    <x v="12"/>
    <s v="213533"/>
    <s v="Family Room"/>
    <n v="2.9634285766104543E-4"/>
  </r>
  <r>
    <x v="1"/>
    <s v="Compact Fluorescent"/>
    <m/>
    <s v="Decorative"/>
    <n v="1"/>
    <n v="13"/>
    <x v="12"/>
    <s v="213533"/>
    <s v="Family Room"/>
    <n v="2.9634285766104543E-4"/>
  </r>
  <r>
    <x v="4"/>
    <s v="Linear Fluorescent"/>
    <n v="24"/>
    <s v="T-8"/>
    <n v="1"/>
    <n v="16"/>
    <x v="12"/>
    <s v="213533"/>
    <s v="Family Room"/>
    <n v="2.9634285766104543E-4"/>
  </r>
  <r>
    <x v="0"/>
    <s v="Compact Fluorescent"/>
    <m/>
    <s v="Twist"/>
    <n v="1"/>
    <n v="22"/>
    <x v="9"/>
    <s v="213534"/>
    <s v="Other"/>
    <n v="2.9634285766104543E-4"/>
  </r>
  <r>
    <x v="0"/>
    <s v="Compact Fluorescent"/>
    <m/>
    <s v="Reflector"/>
    <n v="1"/>
    <n v="15"/>
    <x v="9"/>
    <s v="213534"/>
    <s v="Other"/>
    <n v="2.9634285766104543E-4"/>
  </r>
  <r>
    <x v="0"/>
    <s v="Linear Fluorescent"/>
    <n v="48"/>
    <s v="T-12"/>
    <n v="1"/>
    <n v="40"/>
    <x v="9"/>
    <s v="213534"/>
    <s v="Other"/>
    <n v="2.9634285766104543E-4"/>
  </r>
  <r>
    <x v="0"/>
    <s v="Incandescent"/>
    <m/>
    <s v="Standard A Lamp"/>
    <n v="2"/>
    <n v="60"/>
    <x v="0"/>
    <s v="213535"/>
    <s v="Bedroom"/>
    <n v="2.9634285766104543E-4"/>
  </r>
  <r>
    <x v="4"/>
    <s v="Compact Fluorescent"/>
    <m/>
    <s v="Twist"/>
    <n v="1"/>
    <n v="15"/>
    <x v="0"/>
    <s v="213535"/>
    <s v="Bedroom"/>
    <n v="2.9634285766104543E-4"/>
  </r>
  <r>
    <x v="4"/>
    <s v="Incandescent"/>
    <m/>
    <s v="Standard A Lamp"/>
    <n v="1"/>
    <n v="40"/>
    <x v="0"/>
    <s v="213535"/>
    <s v="Bedroom"/>
    <n v="2.9634285766104543E-4"/>
  </r>
  <r>
    <x v="0"/>
    <s v="Compact Fluorescent"/>
    <m/>
    <s v="Twist"/>
    <n v="2"/>
    <n v="13"/>
    <x v="0"/>
    <s v="213536"/>
    <s v="Bedroom"/>
    <n v="2.9634285766104543E-4"/>
  </r>
  <r>
    <x v="4"/>
    <s v="Compact Fluorescent"/>
    <m/>
    <s v="Pin base"/>
    <n v="1"/>
    <n v="22"/>
    <x v="0"/>
    <s v="213536"/>
    <s v="Bedroom"/>
    <n v="2.9634285766104543E-4"/>
  </r>
  <r>
    <x v="0"/>
    <s v="Compact Fluorescent"/>
    <m/>
    <s v="Twist"/>
    <n v="1"/>
    <n v="15"/>
    <x v="0"/>
    <s v="213536"/>
    <s v="Bedroom"/>
    <n v="2.9634285766104543E-4"/>
  </r>
  <r>
    <x v="0"/>
    <s v="Incandescent"/>
    <m/>
    <s v="Standard A Lamp"/>
    <n v="2"/>
    <n v="60"/>
    <x v="0"/>
    <s v="213537"/>
    <s v="Bedroom"/>
    <n v="2.9634285766104543E-4"/>
  </r>
  <r>
    <x v="1"/>
    <s v="Linear Fluorescent"/>
    <n v="24"/>
    <s v="T-12"/>
    <n v="1"/>
    <n v="20"/>
    <x v="0"/>
    <s v="213537"/>
    <s v="Bedroom"/>
    <n v="2.9634285766104543E-4"/>
  </r>
  <r>
    <x v="0"/>
    <s v="Compact Fluorescent"/>
    <m/>
    <s v="Twist"/>
    <n v="1"/>
    <n v="15"/>
    <x v="3"/>
    <s v="213538"/>
    <s v="Hall"/>
    <n v="2.9634285766104543E-4"/>
  </r>
  <r>
    <x v="9"/>
    <s v="Compact Fluorescent"/>
    <m/>
    <s v="Twist"/>
    <n v="5"/>
    <n v="15"/>
    <x v="5"/>
    <s v="213539"/>
    <s v="Kitchen"/>
    <n v="2.9634285766104543E-4"/>
  </r>
  <r>
    <x v="0"/>
    <s v="Incandescent"/>
    <m/>
    <s v="Standard A Lamp"/>
    <n v="1"/>
    <n v="60"/>
    <x v="5"/>
    <s v="213539"/>
    <s v="Kitchen"/>
    <n v="2.9634285766104543E-4"/>
  </r>
  <r>
    <x v="9"/>
    <s v="Incandescent"/>
    <m/>
    <s v="Decorative"/>
    <n v="4"/>
    <n v="40"/>
    <x v="7"/>
    <s v="2135310"/>
    <s v="Living Room"/>
    <n v="2.9634285766104543E-4"/>
  </r>
  <r>
    <x v="6"/>
    <s v="Incandescent"/>
    <m/>
    <s v="Standard A Lamp"/>
    <n v="1"/>
    <n v="150"/>
    <x v="7"/>
    <s v="2135310"/>
    <s v="Living Room"/>
    <n v="2.9634285766104543E-4"/>
  </r>
  <r>
    <x v="4"/>
    <s v="Incandescent"/>
    <m/>
    <s v="Standard A Lamp"/>
    <n v="1"/>
    <n v="60"/>
    <x v="7"/>
    <s v="2135310"/>
    <s v="Living Room"/>
    <n v="2.9634285766104543E-4"/>
  </r>
  <r>
    <x v="0"/>
    <s v="Compact Fluorescent"/>
    <m/>
    <s v="Twist"/>
    <n v="1"/>
    <n v="22"/>
    <x v="7"/>
    <s v="2135310"/>
    <s v="Living Room"/>
    <n v="2.9634285766104543E-4"/>
  </r>
  <r>
    <x v="1"/>
    <s v="Incandescent"/>
    <m/>
    <s v="Standard A Lamp"/>
    <n v="2"/>
    <n v="40"/>
    <x v="2"/>
    <s v="2135311"/>
    <s v="Bathroom"/>
    <n v="2.9634285766104543E-4"/>
  </r>
  <r>
    <x v="4"/>
    <s v="Incandescent"/>
    <m/>
    <s v="Standard A Lamp"/>
    <n v="1"/>
    <n v="60"/>
    <x v="0"/>
    <s v="2135312"/>
    <s v="Bedroom"/>
    <n v="2.9634285766104543E-4"/>
  </r>
  <r>
    <x v="0"/>
    <s v="Incandescent"/>
    <m/>
    <s v="Standard A Lamp"/>
    <n v="2"/>
    <n v="60"/>
    <x v="0"/>
    <s v="2135312"/>
    <s v="Bedroom"/>
    <n v="2.9634285766104543E-4"/>
  </r>
  <r>
    <x v="0"/>
    <s v="Linear Fluorescent"/>
    <n v="24"/>
    <s v="T-8"/>
    <n v="2"/>
    <n v="20"/>
    <x v="0"/>
    <s v="2135312"/>
    <s v="Bedroom"/>
    <n v="2.9634285766104543E-4"/>
  </r>
  <r>
    <x v="0"/>
    <s v="Incandescent"/>
    <m/>
    <s v="Standard A Lamp"/>
    <n v="1"/>
    <n v="60"/>
    <x v="2"/>
    <s v="2135313"/>
    <s v="Bathroom"/>
    <n v="2.9634285766104543E-4"/>
  </r>
  <r>
    <x v="1"/>
    <s v="Linear Fluorescent"/>
    <n v="24"/>
    <s v="T-8"/>
    <n v="2"/>
    <n v="20"/>
    <x v="2"/>
    <s v="2135313"/>
    <s v="Bathroom"/>
    <n v="2.9634285766104543E-4"/>
  </r>
  <r>
    <x v="1"/>
    <s v="Compact Fluorescent"/>
    <m/>
    <s v="Twist"/>
    <n v="1"/>
    <n v="15"/>
    <x v="2"/>
    <s v="2135313"/>
    <s v="Bathroom"/>
    <n v="2.9634285766104543E-4"/>
  </r>
  <r>
    <x v="0"/>
    <s v="Compact Fluorescent"/>
    <m/>
    <s v="Twist"/>
    <n v="2"/>
    <n v="15"/>
    <x v="0"/>
    <s v="2135314"/>
    <s v="Bedroom"/>
    <n v="2.9634285766104543E-4"/>
  </r>
  <r>
    <x v="6"/>
    <s v="Halogen"/>
    <m/>
    <s v="Quartz Tube"/>
    <n v="1"/>
    <n v="100"/>
    <x v="0"/>
    <s v="2135314"/>
    <s v="Bedroom"/>
    <n v="2.9634285766104543E-4"/>
  </r>
  <r>
    <x v="0"/>
    <s v="Compact Fluorescent"/>
    <m/>
    <s v="Twist"/>
    <n v="1"/>
    <n v="22"/>
    <x v="3"/>
    <s v="2135315"/>
    <s v="Hall"/>
    <n v="2.9634285766104543E-4"/>
  </r>
  <r>
    <x v="1"/>
    <s v="Incandescent"/>
    <m/>
    <s v="Globe"/>
    <n v="1"/>
    <n v="60"/>
    <x v="2"/>
    <s v="213551"/>
    <s v="Bathroom"/>
    <n v="2.05394491218725E-3"/>
  </r>
  <r>
    <x v="1"/>
    <s v="Incandescent"/>
    <m/>
    <s v="Globe"/>
    <n v="3"/>
    <n v="40"/>
    <x v="2"/>
    <s v="213551"/>
    <s v="Bathroom"/>
    <n v="2.05394491218725E-3"/>
  </r>
  <r>
    <x v="1"/>
    <s v="Incandescent"/>
    <m/>
    <s v="Mini base"/>
    <n v="1"/>
    <n v="4"/>
    <x v="2"/>
    <s v="213551"/>
    <s v="Bathroom"/>
    <n v="2.05394491218725E-3"/>
  </r>
  <r>
    <x v="0"/>
    <s v="Incandescent"/>
    <m/>
    <s v="Standard A Lamp"/>
    <n v="2"/>
    <n v="60"/>
    <x v="0"/>
    <s v="213552"/>
    <s v="Bedroom"/>
    <n v="2.05394491218725E-3"/>
  </r>
  <r>
    <x v="9"/>
    <s v="Incandescent"/>
    <m/>
    <s v="Mini base"/>
    <n v="4"/>
    <n v="40"/>
    <x v="1"/>
    <s v="213553"/>
    <s v="Dining Room"/>
    <n v="2.05394491218725E-3"/>
  </r>
  <r>
    <x v="2"/>
    <s v="Incandescent"/>
    <m/>
    <s v="Reflector"/>
    <n v="1"/>
    <n v="65"/>
    <x v="3"/>
    <s v="213554"/>
    <s v="Hall"/>
    <n v="2.05394491218725E-3"/>
  </r>
  <r>
    <x v="13"/>
    <s v="Incandescent"/>
    <m/>
    <s v="Standard A Lamp"/>
    <n v="1"/>
    <n v="60"/>
    <x v="5"/>
    <s v="213555"/>
    <s v="Kitchen"/>
    <n v="2.05394491218725E-3"/>
  </r>
  <r>
    <x v="9"/>
    <s v="Incandescent"/>
    <m/>
    <s v="Mini base"/>
    <n v="1"/>
    <n v="40"/>
    <x v="5"/>
    <s v="213555"/>
    <s v="Kitchen"/>
    <n v="2.05394491218725E-3"/>
  </r>
  <r>
    <x v="8"/>
    <s v="Incandescent"/>
    <m/>
    <s v="Reflector"/>
    <n v="1"/>
    <n v="65"/>
    <x v="5"/>
    <s v="213555"/>
    <s v="Kitchen"/>
    <n v="2.05394491218725E-3"/>
  </r>
  <r>
    <x v="8"/>
    <s v="Incandescent"/>
    <m/>
    <s v="Reflector"/>
    <n v="1"/>
    <n v="55"/>
    <x v="5"/>
    <s v="213555"/>
    <s v="Kitchen"/>
    <n v="2.05394491218725E-3"/>
  </r>
  <r>
    <x v="0"/>
    <s v="Incandescent"/>
    <m/>
    <s v="Standard A Lamp"/>
    <n v="2"/>
    <n v="60"/>
    <x v="6"/>
    <s v="213556"/>
    <s v="Laundry Room"/>
    <n v="2.05394491218725E-3"/>
  </r>
  <r>
    <x v="6"/>
    <s v="Incandescent"/>
    <m/>
    <s v="Standard A Lamp"/>
    <n v="2"/>
    <n v="75"/>
    <x v="7"/>
    <s v="213557"/>
    <s v="Living Room"/>
    <n v="2.05394491218725E-3"/>
  </r>
  <r>
    <x v="4"/>
    <s v="Incandescent"/>
    <m/>
    <s v="Standard A Lamp"/>
    <n v="1"/>
    <n v="75"/>
    <x v="7"/>
    <s v="213557"/>
    <s v="Living Room"/>
    <n v="2.05394491218725E-3"/>
  </r>
  <r>
    <x v="4"/>
    <s v="Incandescent"/>
    <m/>
    <s v="3-Way Incandescent"/>
    <n v="1"/>
    <n v="100"/>
    <x v="7"/>
    <s v="213557"/>
    <s v="Living Room"/>
    <n v="2.05394491218725E-3"/>
  </r>
  <r>
    <x v="0"/>
    <s v="Halogen"/>
    <m/>
    <s v="MR"/>
    <n v="4"/>
    <n v="50"/>
    <x v="10"/>
    <s v="213558"/>
    <s v="Master Bedroom"/>
    <n v="2.05394491218725E-3"/>
  </r>
  <r>
    <x v="0"/>
    <s v="Incandescent"/>
    <m/>
    <s v="Standard A Lamp"/>
    <n v="2"/>
    <n v="60"/>
    <x v="8"/>
    <s v="213559"/>
    <s v="Office"/>
    <n v="2.05394491218725E-3"/>
  </r>
  <r>
    <x v="4"/>
    <s v="Incandescent"/>
    <m/>
    <s v="Standard A Lamp"/>
    <n v="1"/>
    <n v="40"/>
    <x v="8"/>
    <s v="213559"/>
    <s v="Office"/>
    <n v="2.05394491218725E-3"/>
  </r>
  <r>
    <x v="0"/>
    <s v="Linear Fluorescent"/>
    <n v="24"/>
    <s v="T-8"/>
    <n v="1"/>
    <n v="32"/>
    <x v="4"/>
    <s v="213661"/>
    <s v="Closet"/>
    <n v="5.2955252069445606E-4"/>
  </r>
  <r>
    <x v="1"/>
    <s v="Linear Fluorescent"/>
    <n v="48"/>
    <s v="T-8"/>
    <n v="1"/>
    <n v="32"/>
    <x v="4"/>
    <s v="213662"/>
    <s v="Closet"/>
    <n v="5.2955252069445606E-4"/>
  </r>
  <r>
    <x v="1"/>
    <s v="Incandescent"/>
    <m/>
    <s v="Standard A Lamp"/>
    <n v="1"/>
    <n v="40"/>
    <x v="2"/>
    <s v="213663"/>
    <s v="Bathroom"/>
    <n v="5.2955252069445606E-4"/>
  </r>
  <r>
    <x v="8"/>
    <s v="Incandescent"/>
    <m/>
    <s v="Standard A Lamp"/>
    <n v="1"/>
    <n v="60"/>
    <x v="2"/>
    <s v="213663"/>
    <s v="Bathroom"/>
    <n v="5.2955252069445606E-4"/>
  </r>
  <r>
    <x v="8"/>
    <s v="Halogen"/>
    <m/>
    <s v="PAR"/>
    <n v="1"/>
    <n v="50"/>
    <x v="2"/>
    <s v="213663"/>
    <s v="Bathroom"/>
    <n v="5.2955252069445606E-4"/>
  </r>
  <r>
    <x v="1"/>
    <s v="Incandescent"/>
    <m/>
    <s v="Standard A Lamp"/>
    <n v="2"/>
    <n v="60"/>
    <x v="0"/>
    <s v="213664"/>
    <s v="Bedroom"/>
    <n v="5.2955252069445606E-4"/>
  </r>
  <r>
    <x v="5"/>
    <s v="Compact Fluorescent"/>
    <m/>
    <s v="Twist"/>
    <n v="2"/>
    <n v="15"/>
    <x v="0"/>
    <s v="213665"/>
    <s v="Bedroom"/>
    <n v="5.2955252069445606E-4"/>
  </r>
  <r>
    <x v="6"/>
    <s v="Halogen"/>
    <m/>
    <s v="MR"/>
    <n v="1"/>
    <n v="150"/>
    <x v="0"/>
    <s v="213665"/>
    <s v="Bedroom"/>
    <n v="5.2955252069445606E-4"/>
  </r>
  <r>
    <x v="5"/>
    <s v="Incandescent"/>
    <m/>
    <s v="Standard A Lamp"/>
    <n v="4"/>
    <n v="60"/>
    <x v="0"/>
    <s v="213666"/>
    <s v="Bedroom"/>
    <n v="5.2955252069445606E-4"/>
  </r>
  <r>
    <x v="4"/>
    <s v="Incandescent"/>
    <m/>
    <s v="Standard A Lamp"/>
    <n v="1"/>
    <n v="100"/>
    <x v="0"/>
    <s v="213666"/>
    <s v="Bedroom"/>
    <n v="5.2955252069445606E-4"/>
  </r>
  <r>
    <x v="0"/>
    <s v="Incandescent"/>
    <m/>
    <s v="Standard A Lamp"/>
    <n v="2"/>
    <n v="60"/>
    <x v="4"/>
    <s v="213667"/>
    <s v="Closet"/>
    <n v="5.2955252069445606E-4"/>
  </r>
  <r>
    <x v="9"/>
    <s v="Incandescent"/>
    <m/>
    <s v="Standard A Lamp"/>
    <n v="3"/>
    <n v="100"/>
    <x v="3"/>
    <s v="213668"/>
    <s v="Hall"/>
    <n v="5.2955252069445606E-4"/>
  </r>
  <r>
    <x v="1"/>
    <s v="Linear Fluorescent"/>
    <n v="96"/>
    <s v="T-4"/>
    <n v="1"/>
    <n v="20"/>
    <x v="4"/>
    <s v="213669"/>
    <s v="Closet"/>
    <n v="5.2955252069445606E-4"/>
  </r>
  <r>
    <x v="0"/>
    <s v="Linear Fluorescent"/>
    <n v="48"/>
    <s v="T-12"/>
    <n v="2"/>
    <n v="40"/>
    <x v="11"/>
    <s v="2136610"/>
    <s v="Garage"/>
    <n v="5.2955252069445606E-4"/>
  </r>
  <r>
    <x v="7"/>
    <s v="Incandescent"/>
    <m/>
    <s v="Standard A Lamp"/>
    <n v="1"/>
    <n v="60"/>
    <x v="11"/>
    <s v="2136610"/>
    <s v="Garage"/>
    <n v="5.2955252069445606E-4"/>
  </r>
  <r>
    <x v="2"/>
    <s v="Incandescent"/>
    <m/>
    <s v="Standard A Lamp"/>
    <n v="1"/>
    <n v="60"/>
    <x v="3"/>
    <s v="2136611"/>
    <s v="Hall"/>
    <n v="5.2955252069445606E-4"/>
  </r>
  <r>
    <x v="8"/>
    <s v="Compact Fluorescent"/>
    <m/>
    <s v="Reflector"/>
    <n v="1"/>
    <n v="15"/>
    <x v="7"/>
    <s v="2136612"/>
    <s v="Living Room"/>
    <n v="5.2955252069445606E-4"/>
  </r>
  <r>
    <x v="8"/>
    <s v="Incandescent"/>
    <m/>
    <s v="Reflector"/>
    <n v="1"/>
    <n v="65"/>
    <x v="7"/>
    <s v="2136612"/>
    <s v="Living Room"/>
    <n v="5.2955252069445606E-4"/>
  </r>
  <r>
    <x v="9"/>
    <s v="Incandescent"/>
    <m/>
    <s v="Standard A Lamp"/>
    <n v="5"/>
    <n v="100"/>
    <x v="7"/>
    <s v="2136612"/>
    <s v="Living Room"/>
    <n v="5.2955252069445606E-4"/>
  </r>
  <r>
    <x v="9"/>
    <s v="Incandescent"/>
    <m/>
    <s v="Standard A Lamp"/>
    <n v="1"/>
    <n v="100"/>
    <x v="7"/>
    <s v="2136612"/>
    <s v="Living Room"/>
    <n v="5.2955252069445606E-4"/>
  </r>
  <r>
    <x v="5"/>
    <s v="Incandescent"/>
    <m/>
    <s v="Standard A Lamp"/>
    <n v="2"/>
    <n v="60"/>
    <x v="7"/>
    <s v="2136612"/>
    <s v="Living Room"/>
    <n v="5.2955252069445606E-4"/>
  </r>
  <r>
    <x v="4"/>
    <s v="Incandescent"/>
    <m/>
    <s v="Standard A Lamp"/>
    <n v="1"/>
    <n v="100"/>
    <x v="7"/>
    <s v="2136612"/>
    <s v="Living Room"/>
    <n v="5.2955252069445606E-4"/>
  </r>
  <r>
    <x v="1"/>
    <s v="Halogen"/>
    <m/>
    <s v="Other"/>
    <n v="2"/>
    <n v="30"/>
    <x v="7"/>
    <s v="2136612"/>
    <s v="Living Room"/>
    <n v="5.2955252069445606E-4"/>
  </r>
  <r>
    <x v="8"/>
    <s v="Halogen"/>
    <m/>
    <s v="Quartz Tube"/>
    <n v="1"/>
    <n v="30"/>
    <x v="7"/>
    <s v="2136612"/>
    <s v="Living Room"/>
    <n v="5.2955252069445606E-4"/>
  </r>
  <r>
    <x v="1"/>
    <s v="Incandescent"/>
    <m/>
    <s v="Standard A Lamp"/>
    <n v="3"/>
    <n v="60"/>
    <x v="2"/>
    <s v="2136613"/>
    <s v="Bathroom"/>
    <n v="5.2955252069445606E-4"/>
  </r>
  <r>
    <x v="8"/>
    <s v="Incandescent"/>
    <m/>
    <s v="Reflector"/>
    <n v="1"/>
    <n v="65"/>
    <x v="2"/>
    <s v="2136613"/>
    <s v="Bathroom"/>
    <n v="5.2955252069445606E-4"/>
  </r>
  <r>
    <x v="8"/>
    <s v="Halogen"/>
    <m/>
    <s v="PAR"/>
    <n v="1"/>
    <n v="50"/>
    <x v="2"/>
    <s v="2136613"/>
    <s v="Bathroom"/>
    <n v="5.2955252069445606E-4"/>
  </r>
  <r>
    <x v="8"/>
    <s v="Incandescent"/>
    <m/>
    <s v="Reflector"/>
    <n v="1"/>
    <n v="65"/>
    <x v="0"/>
    <s v="2136614"/>
    <s v="Bedroom"/>
    <n v="5.2955252069445606E-4"/>
  </r>
  <r>
    <x v="4"/>
    <s v="Incandescent"/>
    <m/>
    <s v="3-Way Incandescent"/>
    <n v="1"/>
    <n v="75"/>
    <x v="0"/>
    <s v="2136614"/>
    <s v="Bedroom"/>
    <n v="5.2955252069445606E-4"/>
  </r>
  <r>
    <x v="0"/>
    <s v="Incandescent"/>
    <m/>
    <s v="Standard A Lamp"/>
    <n v="3"/>
    <n v="100"/>
    <x v="0"/>
    <s v="2136614"/>
    <s v="Bedroom"/>
    <n v="5.2955252069445606E-4"/>
  </r>
  <r>
    <x v="0"/>
    <s v="Linear Fluorescent"/>
    <n v="48"/>
    <s v="T-8"/>
    <n v="2"/>
    <n v="40"/>
    <x v="9"/>
    <s v="2136615"/>
    <s v="Other"/>
    <n v="5.2955252069445606E-4"/>
  </r>
  <r>
    <x v="8"/>
    <s v="Compact Fluorescent"/>
    <m/>
    <s v="Reflector"/>
    <n v="1"/>
    <n v="15"/>
    <x v="9"/>
    <s v="2136616"/>
    <s v="Other"/>
    <n v="5.2955252069445606E-4"/>
  </r>
  <r>
    <x v="6"/>
    <s v="Incandescent"/>
    <m/>
    <s v="Standard A Lamp"/>
    <n v="3"/>
    <n v="60"/>
    <x v="9"/>
    <s v="2136616"/>
    <s v="Other"/>
    <n v="5.2955252069445606E-4"/>
  </r>
  <r>
    <x v="4"/>
    <s v="Incandescent"/>
    <m/>
    <s v="Standard A Lamp"/>
    <n v="1"/>
    <n v="75"/>
    <x v="9"/>
    <s v="2136616"/>
    <s v="Other"/>
    <n v="5.2955252069445606E-4"/>
  </r>
  <r>
    <x v="1"/>
    <s v="Linear Fluorescent"/>
    <n v="24"/>
    <s v="T-4"/>
    <n v="1"/>
    <n v="20"/>
    <x v="4"/>
    <s v="2136617"/>
    <s v="Closet"/>
    <n v="5.2955252069445606E-4"/>
  </r>
  <r>
    <x v="0"/>
    <s v="Linear Fluorescent"/>
    <n v="48"/>
    <s v="T-12"/>
    <n v="4"/>
    <n v="32"/>
    <x v="6"/>
    <s v="2136618"/>
    <s v="Laundry Room"/>
    <n v="5.2955252069445606E-4"/>
  </r>
  <r>
    <x v="0"/>
    <s v="Linear Fluorescent"/>
    <n v="48"/>
    <s v="T-12"/>
    <n v="2"/>
    <n v="60"/>
    <x v="9"/>
    <s v="2136619"/>
    <s v="Other"/>
    <n v="5.2955252069445606E-4"/>
  </r>
  <r>
    <x v="0"/>
    <s v="Incandescent"/>
    <m/>
    <s v="Standard A Lamp"/>
    <n v="1"/>
    <n v="60"/>
    <x v="9"/>
    <s v="213671"/>
    <s v="Other"/>
    <n v="5.2955252069445606E-4"/>
  </r>
  <r>
    <x v="1"/>
    <s v="Incandescent"/>
    <m/>
    <s v="Standard A Lamp"/>
    <n v="2"/>
    <n v="60"/>
    <x v="2"/>
    <s v="213672"/>
    <s v="Bathroom"/>
    <n v="5.2955252069445606E-4"/>
  </r>
  <r>
    <x v="0"/>
    <s v="Incandescent"/>
    <m/>
    <s v="Standard A Lamp"/>
    <n v="2"/>
    <n v="65"/>
    <x v="0"/>
    <s v="213673"/>
    <s v="Bedroom"/>
    <n v="5.2955252069445606E-4"/>
  </r>
  <r>
    <x v="4"/>
    <s v="Incandescent"/>
    <m/>
    <s v="Standard A Lamp"/>
    <n v="1"/>
    <n v="60"/>
    <x v="0"/>
    <s v="213673"/>
    <s v="Bedroom"/>
    <n v="5.2955252069445606E-4"/>
  </r>
  <r>
    <x v="0"/>
    <s v="Incandescent"/>
    <m/>
    <s v="Standard A Lamp"/>
    <n v="2"/>
    <n v="60"/>
    <x v="0"/>
    <s v="213674"/>
    <s v="Bedroom"/>
    <n v="5.2955252069445606E-4"/>
  </r>
  <r>
    <x v="5"/>
    <s v="Incandescent"/>
    <m/>
    <s v="Standard A Lamp"/>
    <n v="1"/>
    <n v="60"/>
    <x v="5"/>
    <s v="213675"/>
    <s v="Kitchen"/>
    <n v="5.2955252069445606E-4"/>
  </r>
  <r>
    <x v="7"/>
    <s v="Incandescent"/>
    <m/>
    <s v="Clear"/>
    <n v="2"/>
    <n v="25"/>
    <x v="11"/>
    <s v="213676"/>
    <s v="Garage"/>
    <n v="5.2955252069445606E-4"/>
  </r>
  <r>
    <x v="0"/>
    <s v="Linear Fluorescent"/>
    <n v="72"/>
    <s v="T-12"/>
    <n v="2"/>
    <n v="100"/>
    <x v="11"/>
    <s v="213676"/>
    <s v="Garage"/>
    <n v="5.2955252069445606E-4"/>
  </r>
  <r>
    <x v="1"/>
    <s v="Compact Fluorescent"/>
    <m/>
    <s v="Twist"/>
    <n v="1"/>
    <n v="15"/>
    <x v="6"/>
    <s v="213677"/>
    <s v="Laundry Room"/>
    <n v="5.2955252069445606E-4"/>
  </r>
  <r>
    <x v="0"/>
    <s v="Compact Fluorescent"/>
    <m/>
    <s v="Circline (Screw Base)"/>
    <n v="1"/>
    <n v="15"/>
    <x v="7"/>
    <s v="213678"/>
    <s v="Living Room"/>
    <n v="5.2955252069445606E-4"/>
  </r>
  <r>
    <x v="6"/>
    <s v="Compact Fluorescent"/>
    <m/>
    <s v="Twist"/>
    <n v="1"/>
    <n v="15"/>
    <x v="7"/>
    <s v="213678"/>
    <s v="Living Room"/>
    <n v="5.2955252069445606E-4"/>
  </r>
  <r>
    <x v="1"/>
    <s v="Compact Fluorescent"/>
    <m/>
    <s v="Twist"/>
    <n v="1"/>
    <n v="15"/>
    <x v="9"/>
    <s v="213679"/>
    <s v="Other"/>
    <n v="5.2955252069445606E-4"/>
  </r>
  <r>
    <x v="0"/>
    <s v="Incandescent"/>
    <m/>
    <s v="Standard A Lamp"/>
    <n v="3"/>
    <n v="60"/>
    <x v="0"/>
    <s v="213721"/>
    <s v="Bedroom"/>
    <n v="4.007746607297545E-4"/>
  </r>
  <r>
    <x v="4"/>
    <s v="Incandescent"/>
    <m/>
    <s v="Standard A Lamp"/>
    <n v="1"/>
    <n v="60"/>
    <x v="0"/>
    <s v="213721"/>
    <s v="Bedroom"/>
    <n v="4.007746607297545E-4"/>
  </r>
  <r>
    <x v="0"/>
    <s v="Incandescent"/>
    <m/>
    <s v="Standard A Lamp"/>
    <n v="3"/>
    <n v="40"/>
    <x v="0"/>
    <s v="213722"/>
    <s v="Bedroom"/>
    <n v="4.007746607297545E-4"/>
  </r>
  <r>
    <x v="4"/>
    <s v="Incandescent"/>
    <m/>
    <s v="Standard A Lamp"/>
    <n v="1"/>
    <n v="100"/>
    <x v="0"/>
    <s v="213722"/>
    <s v="Bedroom"/>
    <n v="4.007746607297545E-4"/>
  </r>
  <r>
    <x v="14"/>
    <s v="Compact Fluorescent"/>
    <m/>
    <s v="Straight Tube"/>
    <n v="1"/>
    <n v="28"/>
    <x v="0"/>
    <s v="213723"/>
    <s v="Bedroom"/>
    <n v="4.007746607297545E-4"/>
  </r>
  <r>
    <x v="0"/>
    <s v="Linear Fluorescent"/>
    <n v="44"/>
    <s v="T-12"/>
    <n v="2"/>
    <n v="32"/>
    <x v="0"/>
    <s v="213723"/>
    <s v="Bedroom"/>
    <n v="4.007746607297545E-4"/>
  </r>
  <r>
    <x v="1"/>
    <s v="Incandescent"/>
    <m/>
    <s v="Standard A Lamp"/>
    <n v="1"/>
    <n v="60"/>
    <x v="2"/>
    <s v="213724"/>
    <s v="Bathroom"/>
    <n v="4.007746607297545E-4"/>
  </r>
  <r>
    <x v="0"/>
    <s v="Incandescent"/>
    <m/>
    <s v="Standard A Lamp"/>
    <n v="2"/>
    <n v="40"/>
    <x v="2"/>
    <s v="213725"/>
    <s v="Bathroom"/>
    <n v="4.007746607297545E-4"/>
  </r>
  <r>
    <x v="0"/>
    <s v="Incandescent"/>
    <m/>
    <s v="Standard A Lamp"/>
    <n v="1"/>
    <n v="60"/>
    <x v="4"/>
    <s v="213726"/>
    <s v="Closet"/>
    <n v="4.007746607297545E-4"/>
  </r>
  <r>
    <x v="0"/>
    <s v="Compact Fluorescent"/>
    <m/>
    <s v="Twist"/>
    <n v="1"/>
    <n v="15"/>
    <x v="4"/>
    <s v="213726"/>
    <s v="Closet"/>
    <n v="4.007746607297545E-4"/>
  </r>
  <r>
    <x v="9"/>
    <s v="Incandescent"/>
    <m/>
    <s v="Globe"/>
    <n v="6"/>
    <n v="40"/>
    <x v="1"/>
    <s v="213727"/>
    <s v="Dining Room"/>
    <n v="4.007746607297545E-4"/>
  </r>
  <r>
    <x v="8"/>
    <s v="Incandescent"/>
    <m/>
    <s v="Reflector"/>
    <n v="1"/>
    <n v="65"/>
    <x v="3"/>
    <s v="213728"/>
    <s v="Hall"/>
    <n v="4.007746607297545E-4"/>
  </r>
  <r>
    <x v="8"/>
    <s v="Incandescent"/>
    <m/>
    <s v="Reflector"/>
    <n v="1"/>
    <n v="65"/>
    <x v="11"/>
    <s v="213729"/>
    <s v="Garage"/>
    <n v="4.007746607297545E-4"/>
  </r>
  <r>
    <x v="7"/>
    <s v="Incandescent"/>
    <m/>
    <s v="Standard A Lamp"/>
    <n v="1"/>
    <n v="60"/>
    <x v="11"/>
    <s v="213729"/>
    <s v="Garage"/>
    <n v="4.007746607297545E-4"/>
  </r>
  <r>
    <x v="0"/>
    <s v="Linear Fluorescent"/>
    <n v="96"/>
    <s v="T-12"/>
    <n v="2"/>
    <n v="100"/>
    <x v="11"/>
    <s v="213729"/>
    <s v="Garage"/>
    <n v="4.007746607297545E-4"/>
  </r>
  <r>
    <x v="8"/>
    <s v="Incandescent"/>
    <m/>
    <s v="Reflector"/>
    <n v="1"/>
    <n v="65"/>
    <x v="12"/>
    <s v="2137210"/>
    <s v="Family Room"/>
    <n v="4.007746607297545E-4"/>
  </r>
  <r>
    <x v="14"/>
    <s v="Incandescent"/>
    <m/>
    <s v="Standard A Lamp"/>
    <n v="1"/>
    <n v="100"/>
    <x v="12"/>
    <s v="2137210"/>
    <s v="Family Room"/>
    <n v="4.007746607297545E-4"/>
  </r>
  <r>
    <x v="4"/>
    <s v="Incandescent"/>
    <m/>
    <s v="Standard A Lamp"/>
    <n v="1"/>
    <n v="90"/>
    <x v="12"/>
    <s v="2137210"/>
    <s v="Family Room"/>
    <n v="4.007746607297545E-4"/>
  </r>
  <r>
    <x v="0"/>
    <s v="Linear Fluorescent"/>
    <n v="44"/>
    <s v="T-12"/>
    <n v="2"/>
    <n v="32"/>
    <x v="11"/>
    <s v="2137211"/>
    <s v="Garage"/>
    <n v="4.007746607297545E-4"/>
  </r>
  <r>
    <x v="7"/>
    <s v="Incandescent"/>
    <m/>
    <s v="Standard A Lamp"/>
    <n v="2"/>
    <n v="60"/>
    <x v="11"/>
    <s v="2137211"/>
    <s v="Garage"/>
    <n v="4.007746607297545E-4"/>
  </r>
  <r>
    <x v="8"/>
    <s v="Incandescent"/>
    <m/>
    <s v="Reflector"/>
    <n v="1"/>
    <n v="65"/>
    <x v="9"/>
    <s v="2137212"/>
    <s v="Other"/>
    <n v="4.007746607297545E-4"/>
  </r>
  <r>
    <x v="8"/>
    <s v="Incandescent"/>
    <m/>
    <s v="Reflector"/>
    <n v="1"/>
    <n v="65"/>
    <x v="3"/>
    <s v="2137213"/>
    <s v="Hall"/>
    <n v="4.007746607297545E-4"/>
  </r>
  <r>
    <x v="8"/>
    <s v="Incandescent"/>
    <m/>
    <s v="Reflector"/>
    <n v="1"/>
    <n v="65"/>
    <x v="5"/>
    <s v="2137214"/>
    <s v="Kitchen"/>
    <n v="4.007746607297545E-4"/>
  </r>
  <r>
    <x v="9"/>
    <s v="Incandescent"/>
    <m/>
    <s v="Globe"/>
    <n v="1"/>
    <n v="60"/>
    <x v="5"/>
    <s v="2137214"/>
    <s v="Kitchen"/>
    <n v="4.007746607297545E-4"/>
  </r>
  <r>
    <x v="0"/>
    <s v="Halogen"/>
    <m/>
    <s v="MR"/>
    <n v="1"/>
    <n v="50"/>
    <x v="5"/>
    <s v="2137214"/>
    <s v="Kitchen"/>
    <n v="4.007746607297545E-4"/>
  </r>
  <r>
    <x v="13"/>
    <s v="Incandescent"/>
    <m/>
    <s v="Reflector"/>
    <n v="1"/>
    <n v="65"/>
    <x v="5"/>
    <s v="2137214"/>
    <s v="Kitchen"/>
    <n v="4.007746607297545E-4"/>
  </r>
  <r>
    <x v="0"/>
    <s v="Linear Fluorescent"/>
    <n v="44"/>
    <s v="Fluorescent Unknown"/>
    <n v="2"/>
    <n v="32"/>
    <x v="6"/>
    <s v="2137215"/>
    <s v="Laundry Room"/>
    <n v="4.007746607297545E-4"/>
  </r>
  <r>
    <x v="8"/>
    <s v="Incandescent"/>
    <m/>
    <s v="Reflector"/>
    <n v="1"/>
    <n v="65"/>
    <x v="8"/>
    <s v="2137216"/>
    <s v="Office"/>
    <n v="4.007746607297545E-4"/>
  </r>
  <r>
    <x v="4"/>
    <s v="Compact Fluorescent"/>
    <m/>
    <s v="Twist"/>
    <n v="2"/>
    <n v="15"/>
    <x v="8"/>
    <s v="2137216"/>
    <s v="Office"/>
    <n v="4.007746607297545E-4"/>
  </r>
  <r>
    <x v="14"/>
    <s v="Compact Fluorescent"/>
    <m/>
    <s v="Twist"/>
    <n v="1"/>
    <n v="15"/>
    <x v="8"/>
    <s v="2137216"/>
    <s v="Office"/>
    <n v="4.007746607297545E-4"/>
  </r>
  <r>
    <x v="14"/>
    <s v="Incandescent"/>
    <m/>
    <s v="Standard A Lamp"/>
    <n v="1"/>
    <n v="60"/>
    <x v="9"/>
    <s v="2137217"/>
    <s v="Other"/>
    <n v="4.007746607297545E-4"/>
  </r>
  <r>
    <x v="0"/>
    <s v="Incandescent"/>
    <m/>
    <s v="Standard A Lamp"/>
    <n v="3"/>
    <n v="40"/>
    <x v="0"/>
    <s v="2137218"/>
    <s v="Bedroom"/>
    <n v="4.007746607297545E-4"/>
  </r>
  <r>
    <x v="4"/>
    <s v="Incandescent"/>
    <m/>
    <s v="Clear"/>
    <n v="1"/>
    <n v="60"/>
    <x v="0"/>
    <s v="2137218"/>
    <s v="Bedroom"/>
    <n v="4.007746607297545E-4"/>
  </r>
  <r>
    <x v="1"/>
    <s v="Incandescent"/>
    <m/>
    <s v="Standard A Lamp"/>
    <n v="2"/>
    <n v="60"/>
    <x v="2"/>
    <s v="2137219"/>
    <s v="Bathroom"/>
    <n v="4.007746607297545E-4"/>
  </r>
  <r>
    <x v="8"/>
    <s v="Incandescent"/>
    <m/>
    <s v="Reflector"/>
    <n v="1"/>
    <n v="65"/>
    <x v="2"/>
    <s v="2137219"/>
    <s v="Bathroom"/>
    <n v="4.007746607297545E-4"/>
  </r>
  <r>
    <x v="8"/>
    <s v="Incandescent"/>
    <m/>
    <s v="Reflector"/>
    <n v="1"/>
    <n v="65"/>
    <x v="3"/>
    <s v="2137220"/>
    <s v="Hall"/>
    <n v="4.007746607297545E-4"/>
  </r>
  <r>
    <x v="8"/>
    <s v="Incandescent"/>
    <m/>
    <s v="Reflector"/>
    <n v="1"/>
    <n v="65"/>
    <x v="3"/>
    <s v="2137221"/>
    <s v="Hall"/>
    <n v="4.007746607297545E-4"/>
  </r>
  <r>
    <x v="1"/>
    <s v="Compact Fluorescent"/>
    <m/>
    <s v="Twist"/>
    <n v="5"/>
    <n v="15"/>
    <x v="2"/>
    <s v="213741"/>
    <s v="Bathroom"/>
    <n v="4.007746607297545E-4"/>
  </r>
  <r>
    <x v="8"/>
    <s v="Incandescent"/>
    <m/>
    <s v="Standard A Lamp"/>
    <n v="1"/>
    <n v="60"/>
    <x v="2"/>
    <s v="213741"/>
    <s v="Bathroom"/>
    <n v="4.007746607297545E-4"/>
  </r>
  <r>
    <x v="0"/>
    <s v="Incandescent"/>
    <m/>
    <s v="Standard A Lamp"/>
    <n v="2"/>
    <n v="60"/>
    <x v="0"/>
    <s v="213742"/>
    <s v="Bedroom"/>
    <n v="4.007746607297545E-4"/>
  </r>
  <r>
    <x v="4"/>
    <s v="Incandescent"/>
    <m/>
    <s v="Standard A Lamp"/>
    <n v="1"/>
    <n v="75"/>
    <x v="0"/>
    <s v="213742"/>
    <s v="Bedroom"/>
    <n v="4.007746607297545E-4"/>
  </r>
  <r>
    <x v="0"/>
    <s v="Incandescent"/>
    <m/>
    <s v="Standard A Lamp"/>
    <n v="3"/>
    <n v="60"/>
    <x v="0"/>
    <s v="213743"/>
    <s v="Bedroom"/>
    <n v="4.007746607297545E-4"/>
  </r>
  <r>
    <x v="6"/>
    <s v="Incandescent"/>
    <m/>
    <s v="Standard A Lamp"/>
    <n v="1"/>
    <n v="75"/>
    <x v="0"/>
    <s v="213743"/>
    <s v="Bedroom"/>
    <n v="4.007746607297545E-4"/>
  </r>
  <r>
    <x v="0"/>
    <s v="Incandescent"/>
    <m/>
    <s v="Standard A Lamp"/>
    <n v="2"/>
    <n v="60"/>
    <x v="0"/>
    <s v="213744"/>
    <s v="Bedroom"/>
    <n v="4.007746607297545E-4"/>
  </r>
  <r>
    <x v="0"/>
    <s v="Incandescent"/>
    <m/>
    <s v="Standard A Lamp"/>
    <n v="2"/>
    <n v="60"/>
    <x v="0"/>
    <s v="213745"/>
    <s v="Bedroom"/>
    <n v="4.007746607297545E-4"/>
  </r>
  <r>
    <x v="4"/>
    <s v="Incandescent"/>
    <m/>
    <s v="Standard A Lamp"/>
    <n v="1"/>
    <n v="60"/>
    <x v="0"/>
    <s v="213745"/>
    <s v="Bedroom"/>
    <n v="4.007746607297545E-4"/>
  </r>
  <r>
    <x v="0"/>
    <s v="Incandescent"/>
    <m/>
    <s v="Mini base"/>
    <n v="5"/>
    <n v="40"/>
    <x v="1"/>
    <s v="213746"/>
    <s v="Dining Room"/>
    <n v="4.007746607297545E-4"/>
  </r>
  <r>
    <x v="5"/>
    <s v="Incandescent"/>
    <m/>
    <s v="Standard A Lamp"/>
    <n v="5"/>
    <n v="60"/>
    <x v="12"/>
    <s v="213747"/>
    <s v="Family Room"/>
    <n v="4.007746607297545E-4"/>
  </r>
  <r>
    <x v="4"/>
    <s v="Compact Fluorescent"/>
    <m/>
    <s v="Twist"/>
    <n v="1"/>
    <n v="15"/>
    <x v="12"/>
    <s v="213747"/>
    <s v="Family Room"/>
    <n v="4.007746607297545E-4"/>
  </r>
  <r>
    <x v="4"/>
    <s v="Incandescent"/>
    <m/>
    <s v="Mini base"/>
    <n v="2"/>
    <n v="5"/>
    <x v="12"/>
    <s v="213747"/>
    <s v="Family Room"/>
    <n v="4.007746607297545E-4"/>
  </r>
  <r>
    <x v="4"/>
    <s v="Incandescent"/>
    <m/>
    <s v="Standard A Lamp"/>
    <n v="1"/>
    <n v="75"/>
    <x v="12"/>
    <s v="213747"/>
    <s v="Family Room"/>
    <n v="4.007746607297545E-4"/>
  </r>
  <r>
    <x v="13"/>
    <s v="Linear Fluorescent"/>
    <n v="48"/>
    <s v="T-12"/>
    <n v="2"/>
    <n v="32"/>
    <x v="11"/>
    <s v="213748"/>
    <s v="Garage"/>
    <n v="4.007746607297545E-4"/>
  </r>
  <r>
    <x v="0"/>
    <s v="Incandescent"/>
    <m/>
    <s v="Standard A Lamp"/>
    <n v="1"/>
    <n v="100"/>
    <x v="11"/>
    <s v="213748"/>
    <s v="Garage"/>
    <n v="4.007746607297545E-4"/>
  </r>
  <r>
    <x v="7"/>
    <s v="Incandescent"/>
    <m/>
    <s v="Standard A Lamp"/>
    <n v="2"/>
    <n v="40"/>
    <x v="11"/>
    <s v="213748"/>
    <s v="Garage"/>
    <n v="4.007746607297545E-4"/>
  </r>
  <r>
    <x v="0"/>
    <s v="Incandescent"/>
    <m/>
    <s v="Standard A Lamp"/>
    <n v="2"/>
    <n v="60"/>
    <x v="3"/>
    <s v="213749"/>
    <s v="Hall"/>
    <n v="4.007746607297545E-4"/>
  </r>
  <r>
    <x v="0"/>
    <s v="Incandescent"/>
    <m/>
    <s v="Standard A Lamp"/>
    <n v="1"/>
    <n v="40"/>
    <x v="3"/>
    <s v="213749"/>
    <s v="Hall"/>
    <n v="4.007746607297545E-4"/>
  </r>
  <r>
    <x v="8"/>
    <s v="Incandescent"/>
    <m/>
    <s v="Reflector"/>
    <n v="1"/>
    <n v="65"/>
    <x v="5"/>
    <s v="2137410"/>
    <s v="Kitchen"/>
    <n v="4.007746607297545E-4"/>
  </r>
  <r>
    <x v="13"/>
    <s v="Incandescent"/>
    <m/>
    <s v="Clear"/>
    <n v="1"/>
    <n v="40"/>
    <x v="5"/>
    <s v="2137410"/>
    <s v="Kitchen"/>
    <n v="4.007746607297545E-4"/>
  </r>
  <r>
    <x v="0"/>
    <s v="Incandescent"/>
    <m/>
    <s v="Standard A Lamp"/>
    <n v="2"/>
    <n v="60"/>
    <x v="5"/>
    <s v="2137410"/>
    <s v="Kitchen"/>
    <n v="4.007746607297545E-4"/>
  </r>
  <r>
    <x v="4"/>
    <s v="Compact Fluorescent"/>
    <m/>
    <s v="Twist"/>
    <n v="1"/>
    <n v="15"/>
    <x v="7"/>
    <s v="2137411"/>
    <s v="Living Room"/>
    <n v="4.007746607297545E-4"/>
  </r>
  <r>
    <x v="9"/>
    <s v="Incandescent"/>
    <m/>
    <s v="Standard A Lamp"/>
    <n v="1"/>
    <n v="60"/>
    <x v="7"/>
    <s v="2137411"/>
    <s v="Living Room"/>
    <n v="4.007746607297545E-4"/>
  </r>
  <r>
    <x v="4"/>
    <s v="Incandescent"/>
    <m/>
    <s v="Standard A Lamp"/>
    <n v="1"/>
    <n v="75"/>
    <x v="7"/>
    <s v="2137411"/>
    <s v="Living Room"/>
    <n v="4.007746607297545E-4"/>
  </r>
  <r>
    <x v="1"/>
    <s v="Incandescent"/>
    <m/>
    <s v="Standard A Lamp"/>
    <n v="5"/>
    <n v="60"/>
    <x v="2"/>
    <s v="2137412"/>
    <s v="Bathroom"/>
    <n v="4.007746607297545E-4"/>
  </r>
  <r>
    <x v="5"/>
    <s v="Incandescent"/>
    <m/>
    <s v="Heat Lamp"/>
    <n v="1"/>
    <n v="150"/>
    <x v="2"/>
    <s v="2137412"/>
    <s v="Bathroom"/>
    <n v="4.007746607297545E-4"/>
  </r>
  <r>
    <x v="0"/>
    <s v="Compact Fluorescent"/>
    <m/>
    <s v="Twist"/>
    <n v="1"/>
    <n v="15"/>
    <x v="4"/>
    <s v="2137413"/>
    <s v="Closet"/>
    <n v="4.007746607297545E-4"/>
  </r>
  <r>
    <x v="0"/>
    <s v="Compact Fluorescent"/>
    <m/>
    <s v="Twist"/>
    <n v="1"/>
    <n v="15"/>
    <x v="3"/>
    <s v="2137414"/>
    <s v="Hall"/>
    <n v="4.007746607297545E-4"/>
  </r>
  <r>
    <x v="0"/>
    <s v="Incandescent"/>
    <m/>
    <s v="Standard A Lamp"/>
    <n v="3"/>
    <n v="100"/>
    <x v="2"/>
    <s v="213761"/>
    <s v="Bathroom"/>
    <n v="9.4081094387701955E-4"/>
  </r>
  <r>
    <x v="1"/>
    <s v="Incandescent"/>
    <m/>
    <s v="Globe"/>
    <n v="3"/>
    <n v="60"/>
    <x v="2"/>
    <s v="213762"/>
    <s v="Bathroom"/>
    <n v="9.4081094387701955E-4"/>
  </r>
  <r>
    <x v="12"/>
    <s v="Compact Fluorescent"/>
    <m/>
    <s v="Twist"/>
    <n v="1"/>
    <n v="15"/>
    <x v="0"/>
    <s v="213763"/>
    <s v="Bedroom"/>
    <n v="9.4081094387701955E-4"/>
  </r>
  <r>
    <x v="1"/>
    <s v="Incandescent"/>
    <m/>
    <s v="Standard A Lamp"/>
    <n v="2"/>
    <n v="100"/>
    <x v="0"/>
    <s v="213764"/>
    <s v="Bedroom"/>
    <n v="9.4081094387701955E-4"/>
  </r>
  <r>
    <x v="4"/>
    <s v="Compact Fluorescent"/>
    <m/>
    <s v="Twist"/>
    <n v="1"/>
    <n v="15"/>
    <x v="0"/>
    <s v="213764"/>
    <s v="Bedroom"/>
    <n v="9.4081094387701955E-4"/>
  </r>
  <r>
    <x v="4"/>
    <s v="Incandescent"/>
    <m/>
    <s v="Standard A Lamp"/>
    <n v="1"/>
    <n v="60"/>
    <x v="0"/>
    <s v="213765"/>
    <s v="Bedroom"/>
    <n v="9.4081094387701955E-4"/>
  </r>
  <r>
    <x v="4"/>
    <s v="Compact Fluorescent"/>
    <m/>
    <s v="Twist"/>
    <n v="1"/>
    <n v="15"/>
    <x v="0"/>
    <s v="213765"/>
    <s v="Bedroom"/>
    <n v="9.4081094387701955E-4"/>
  </r>
  <r>
    <x v="6"/>
    <s v="Compact Fluorescent"/>
    <m/>
    <s v="Twist"/>
    <n v="3"/>
    <n v="15"/>
    <x v="12"/>
    <s v="213766"/>
    <s v="Family Room"/>
    <n v="9.4081094387701955E-4"/>
  </r>
  <r>
    <x v="12"/>
    <s v="Compact Fluorescent"/>
    <m/>
    <s v="Twist"/>
    <n v="2"/>
    <n v="15"/>
    <x v="12"/>
    <s v="213766"/>
    <s v="Family Room"/>
    <n v="9.4081094387701955E-4"/>
  </r>
  <r>
    <x v="5"/>
    <s v="Compact Fluorescent"/>
    <m/>
    <s v="Twist"/>
    <n v="2"/>
    <n v="15"/>
    <x v="12"/>
    <s v="213766"/>
    <s v="Family Room"/>
    <n v="9.4081094387701955E-4"/>
  </r>
  <r>
    <x v="0"/>
    <s v="Incandescent"/>
    <m/>
    <s v="Standard A Lamp"/>
    <n v="1"/>
    <n v="150"/>
    <x v="11"/>
    <s v="213767"/>
    <s v="Garage"/>
    <n v="9.4081094387701955E-4"/>
  </r>
  <r>
    <x v="0"/>
    <s v="Linear Fluorescent"/>
    <n v="96"/>
    <s v="Fluorescent Unknown"/>
    <n v="2"/>
    <n v="60"/>
    <x v="11"/>
    <s v="213767"/>
    <s v="Garage"/>
    <n v="9.4081094387701955E-4"/>
  </r>
  <r>
    <x v="0"/>
    <s v="Incandescent"/>
    <m/>
    <s v="Decorative"/>
    <n v="2"/>
    <n v="60"/>
    <x v="3"/>
    <s v="213768"/>
    <s v="Hall"/>
    <n v="9.4081094387701955E-4"/>
  </r>
  <r>
    <x v="0"/>
    <s v="Incandescent"/>
    <m/>
    <s v="Decorative"/>
    <n v="4"/>
    <n v="60"/>
    <x v="3"/>
    <s v="213768"/>
    <s v="Hall"/>
    <n v="9.4081094387701955E-4"/>
  </r>
  <r>
    <x v="8"/>
    <s v="Compact Fluorescent"/>
    <m/>
    <s v="Reflector"/>
    <n v="1"/>
    <n v="15"/>
    <x v="6"/>
    <s v="213769"/>
    <s v="Laundry Room"/>
    <n v="9.4081094387701955E-4"/>
  </r>
  <r>
    <x v="0"/>
    <s v="Compact Fluorescent"/>
    <m/>
    <s v="Twist"/>
    <n v="1"/>
    <n v="15"/>
    <x v="9"/>
    <s v="2137610"/>
    <s v="Other"/>
    <n v="9.4081094387701955E-4"/>
  </r>
  <r>
    <x v="0"/>
    <s v="Incandescent"/>
    <m/>
    <s v="Standard A Lamp"/>
    <n v="1"/>
    <n v="60"/>
    <x v="8"/>
    <s v="2137611"/>
    <s v="Office"/>
    <n v="9.4081094387701955E-4"/>
  </r>
  <r>
    <x v="0"/>
    <s v="Compact Fluorescent"/>
    <m/>
    <s v="Twist"/>
    <n v="1"/>
    <n v="15"/>
    <x v="8"/>
    <s v="2137611"/>
    <s v="Office"/>
    <n v="9.4081094387701955E-4"/>
  </r>
  <r>
    <x v="0"/>
    <s v="Linear Fluorescent"/>
    <n v="48"/>
    <s v="T-12"/>
    <n v="4"/>
    <n v="32"/>
    <x v="8"/>
    <s v="2137611"/>
    <s v="Office"/>
    <n v="9.4081094387701955E-4"/>
  </r>
  <r>
    <x v="8"/>
    <s v="Compact Fluorescent"/>
    <m/>
    <s v="Reflector"/>
    <n v="1"/>
    <n v="15"/>
    <x v="5"/>
    <s v="2137612"/>
    <s v="Kitchen"/>
    <n v="9.4081094387701955E-4"/>
  </r>
  <r>
    <x v="2"/>
    <s v="Incandescent"/>
    <m/>
    <s v="Reflector"/>
    <n v="1"/>
    <n v="60"/>
    <x v="5"/>
    <s v="2137612"/>
    <s v="Kitchen"/>
    <n v="9.4081094387701955E-4"/>
  </r>
  <r>
    <x v="9"/>
    <s v="Incandescent"/>
    <m/>
    <s v="Decorative"/>
    <n v="6"/>
    <n v="60"/>
    <x v="1"/>
    <s v="2137613"/>
    <s v="Dining Room"/>
    <n v="9.4081094387701955E-4"/>
  </r>
  <r>
    <x v="4"/>
    <s v="Compact Fluorescent"/>
    <m/>
    <s v="Twist"/>
    <n v="1"/>
    <n v="15"/>
    <x v="6"/>
    <s v="2137614"/>
    <s v="Laundry Room"/>
    <n v="9.4081094387701955E-4"/>
  </r>
  <r>
    <x v="1"/>
    <s v="Incandescent"/>
    <m/>
    <s v="Decorative"/>
    <n v="1"/>
    <n v="60"/>
    <x v="6"/>
    <s v="2137614"/>
    <s v="Laundry Room"/>
    <n v="9.4081094387701955E-4"/>
  </r>
  <r>
    <x v="0"/>
    <s v="Linear Fluorescent"/>
    <n v="96"/>
    <s v="Fluorescent Unknown"/>
    <n v="1"/>
    <n v="60"/>
    <x v="9"/>
    <s v="2137615"/>
    <s v="Other"/>
    <n v="9.4081094387701955E-4"/>
  </r>
  <r>
    <x v="1"/>
    <s v="Incandescent"/>
    <m/>
    <s v="Clear"/>
    <n v="3"/>
    <n v="60"/>
    <x v="2"/>
    <s v="213841"/>
    <s v="Bathroom"/>
    <n v="4.7324000933330284E-4"/>
  </r>
  <r>
    <x v="0"/>
    <s v="Incandescent"/>
    <m/>
    <s v="Standard A Lamp"/>
    <n v="1"/>
    <n v="60"/>
    <x v="0"/>
    <s v="213842"/>
    <s v="Bedroom"/>
    <n v="4.7324000933330284E-4"/>
  </r>
  <r>
    <x v="4"/>
    <s v="Incandescent"/>
    <m/>
    <s v="Decorative"/>
    <n v="1"/>
    <n v="40"/>
    <x v="0"/>
    <s v="213842"/>
    <s v="Bedroom"/>
    <n v="4.7324000933330284E-4"/>
  </r>
  <r>
    <x v="0"/>
    <s v="Incandescent"/>
    <m/>
    <s v="Standard A Lamp"/>
    <n v="1"/>
    <n v="65"/>
    <x v="0"/>
    <s v="213843"/>
    <s v="Bedroom"/>
    <n v="4.7324000933330284E-4"/>
  </r>
  <r>
    <x v="1"/>
    <s v="Incandescent"/>
    <m/>
    <s v="Clear"/>
    <n v="3"/>
    <n v="100"/>
    <x v="2"/>
    <s v="213844"/>
    <s v="Bathroom"/>
    <n v="4.7324000933330284E-4"/>
  </r>
  <r>
    <x v="0"/>
    <s v="Incandescent"/>
    <m/>
    <s v="Standard A Lamp"/>
    <n v="1"/>
    <n v="60"/>
    <x v="0"/>
    <s v="213845"/>
    <s v="Bedroom"/>
    <n v="4.7324000933330284E-4"/>
  </r>
  <r>
    <x v="0"/>
    <s v="Incandescent"/>
    <m/>
    <s v="Standard A Lamp"/>
    <n v="1"/>
    <n v="60"/>
    <x v="0"/>
    <s v="213846"/>
    <s v="Bedroom"/>
    <n v="4.7324000933330284E-4"/>
  </r>
  <r>
    <x v="0"/>
    <s v="Incandescent"/>
    <m/>
    <s v="Standard A Lamp"/>
    <n v="1"/>
    <n v="60"/>
    <x v="12"/>
    <s v="213847"/>
    <s v="Family Room"/>
    <n v="4.7324000933330284E-4"/>
  </r>
  <r>
    <x v="0"/>
    <s v="Incandescent"/>
    <m/>
    <s v="Standard A Lamp"/>
    <n v="1"/>
    <n v="60"/>
    <x v="3"/>
    <s v="213848"/>
    <s v="Hall"/>
    <n v="4.7324000933330284E-4"/>
  </r>
  <r>
    <x v="0"/>
    <s v="Incandescent"/>
    <m/>
    <s v="Standard A Lamp"/>
    <n v="1"/>
    <n v="65"/>
    <x v="6"/>
    <s v="213849"/>
    <s v="Laundry Room"/>
    <n v="4.7324000933330284E-4"/>
  </r>
  <r>
    <x v="9"/>
    <s v="Incandescent"/>
    <m/>
    <s v="Standard A Lamp"/>
    <n v="5"/>
    <n v="60"/>
    <x v="1"/>
    <s v="2138410"/>
    <s v="Dining Room"/>
    <n v="4.7324000933330284E-4"/>
  </r>
  <r>
    <x v="0"/>
    <s v="Linear Fluorescent"/>
    <n v="84"/>
    <s v="T-12"/>
    <n v="2"/>
    <n v="40"/>
    <x v="11"/>
    <s v="2138411"/>
    <s v="Garage"/>
    <n v="4.7324000933330284E-4"/>
  </r>
  <r>
    <x v="7"/>
    <s v="Incandescent"/>
    <m/>
    <s v="Standard A Lamp"/>
    <n v="1"/>
    <n v="65"/>
    <x v="11"/>
    <s v="2138411"/>
    <s v="Garage"/>
    <n v="4.7324000933330284E-4"/>
  </r>
  <r>
    <x v="0"/>
    <s v="Incandescent"/>
    <m/>
    <s v="Standard A Lamp"/>
    <n v="1"/>
    <n v="60"/>
    <x v="3"/>
    <s v="2138412"/>
    <s v="Hall"/>
    <n v="4.7324000933330284E-4"/>
  </r>
  <r>
    <x v="0"/>
    <s v="Incandescent"/>
    <m/>
    <s v="Standard A Lamp"/>
    <n v="1"/>
    <n v="60"/>
    <x v="3"/>
    <s v="2138413"/>
    <s v="Hall"/>
    <n v="4.7324000933330284E-4"/>
  </r>
  <r>
    <x v="0"/>
    <s v="Incandescent"/>
    <m/>
    <s v="Standard A Lamp"/>
    <n v="1"/>
    <n v="60"/>
    <x v="5"/>
    <s v="2138414"/>
    <s v="Kitchen"/>
    <n v="4.7324000933330284E-4"/>
  </r>
  <r>
    <x v="8"/>
    <s v="Incandescent"/>
    <m/>
    <s v="Reflector"/>
    <n v="1"/>
    <n v="75"/>
    <x v="5"/>
    <s v="2138414"/>
    <s v="Kitchen"/>
    <n v="4.7324000933330284E-4"/>
  </r>
  <r>
    <x v="4"/>
    <s v="Compact Fluorescent"/>
    <m/>
    <s v="Twist"/>
    <n v="1"/>
    <n v="22"/>
    <x v="7"/>
    <s v="2138415"/>
    <s v="Living Room"/>
    <n v="4.7324000933330284E-4"/>
  </r>
  <r>
    <x v="4"/>
    <s v="Incandescent"/>
    <m/>
    <s v="Decorative"/>
    <n v="1"/>
    <n v="40"/>
    <x v="7"/>
    <s v="2138415"/>
    <s v="Living Room"/>
    <n v="4.7324000933330284E-4"/>
  </r>
  <r>
    <x v="0"/>
    <s v="Incandescent"/>
    <m/>
    <s v="Standard A Lamp"/>
    <n v="1"/>
    <n v="65"/>
    <x v="2"/>
    <s v="2138416"/>
    <s v="Bathroom"/>
    <n v="4.7324000933330284E-4"/>
  </r>
  <r>
    <x v="8"/>
    <s v="Incandescent"/>
    <m/>
    <s v="Reflector"/>
    <n v="1"/>
    <n v="75"/>
    <x v="2"/>
    <s v="2138416"/>
    <s v="Bathroom"/>
    <n v="4.7324000933330284E-4"/>
  </r>
  <r>
    <x v="0"/>
    <s v="Incandescent"/>
    <m/>
    <s v="Standard A Lamp"/>
    <n v="1"/>
    <n v="60"/>
    <x v="10"/>
    <s v="2138417"/>
    <s v="Master Bedroom"/>
    <n v="4.7324000933330284E-4"/>
  </r>
  <r>
    <x v="4"/>
    <s v="Incandescent"/>
    <m/>
    <s v="Mini base"/>
    <n v="2"/>
    <n v="40"/>
    <x v="10"/>
    <s v="2138417"/>
    <s v="Master Bedroom"/>
    <n v="4.7324000933330284E-4"/>
  </r>
  <r>
    <x v="9"/>
    <s v="Incandescent"/>
    <m/>
    <s v="Standard A Lamp"/>
    <n v="4"/>
    <n v="60"/>
    <x v="12"/>
    <s v="2138418"/>
    <s v="Family Room"/>
    <n v="4.7324000933330284E-4"/>
  </r>
  <r>
    <x v="4"/>
    <s v="Incandescent"/>
    <m/>
    <s v="Clear"/>
    <n v="1"/>
    <n v="100"/>
    <x v="12"/>
    <s v="2138418"/>
    <s v="Family Room"/>
    <n v="4.7324000933330284E-4"/>
  </r>
  <r>
    <x v="0"/>
    <s v="Incandescent"/>
    <m/>
    <s v="Standard A Lamp"/>
    <n v="1"/>
    <n v="60"/>
    <x v="2"/>
    <s v="213901"/>
    <s v="Bathroom"/>
    <n v="5.2955252069445606E-4"/>
  </r>
  <r>
    <x v="1"/>
    <s v="Incandescent"/>
    <m/>
    <s v="Standard A Lamp"/>
    <n v="3"/>
    <n v="100"/>
    <x v="2"/>
    <s v="213901"/>
    <s v="Bathroom"/>
    <n v="5.2955252069445606E-4"/>
  </r>
  <r>
    <x v="8"/>
    <s v="Incandescent"/>
    <m/>
    <s v="Reflector"/>
    <n v="1"/>
    <n v="75"/>
    <x v="2"/>
    <s v="213902"/>
    <s v="Bathroom"/>
    <n v="5.2955252069445606E-4"/>
  </r>
  <r>
    <x v="8"/>
    <s v="Incandescent"/>
    <m/>
    <s v="Reflector"/>
    <n v="3"/>
    <n v="65"/>
    <x v="2"/>
    <s v="213902"/>
    <s v="Bathroom"/>
    <n v="5.2955252069445606E-4"/>
  </r>
  <r>
    <x v="0"/>
    <s v="Incandescent"/>
    <m/>
    <s v="Standard A Lamp"/>
    <n v="2"/>
    <n v="40"/>
    <x v="0"/>
    <s v="213903"/>
    <s v="Bedroom"/>
    <n v="5.2955252069445606E-4"/>
  </r>
  <r>
    <x v="4"/>
    <s v="Incandescent"/>
    <m/>
    <s v="Standard A Lamp"/>
    <n v="1"/>
    <n v="100"/>
    <x v="0"/>
    <s v="213903"/>
    <s v="Bedroom"/>
    <n v="5.2955252069445606E-4"/>
  </r>
  <r>
    <x v="0"/>
    <s v="Incandescent"/>
    <m/>
    <s v="Standard A Lamp"/>
    <n v="2"/>
    <n v="40"/>
    <x v="0"/>
    <s v="213904"/>
    <s v="Bedroom"/>
    <n v="5.2955252069445606E-4"/>
  </r>
  <r>
    <x v="4"/>
    <s v="Incandescent"/>
    <m/>
    <s v="Standard A Lamp"/>
    <n v="1"/>
    <n v="100"/>
    <x v="0"/>
    <s v="213904"/>
    <s v="Bedroom"/>
    <n v="5.2955252069445606E-4"/>
  </r>
  <r>
    <x v="0"/>
    <s v="Incandescent"/>
    <m/>
    <s v="Standard A Lamp"/>
    <n v="3"/>
    <n v="60"/>
    <x v="0"/>
    <s v="213905"/>
    <s v="Bedroom"/>
    <n v="5.2955252069445606E-4"/>
  </r>
  <r>
    <x v="4"/>
    <s v="Incandescent"/>
    <m/>
    <s v="Standard A Lamp"/>
    <n v="1"/>
    <n v="75"/>
    <x v="0"/>
    <s v="213905"/>
    <s v="Bedroom"/>
    <n v="5.2955252069445606E-4"/>
  </r>
  <r>
    <x v="6"/>
    <s v="Incandescent"/>
    <m/>
    <s v="Standard A Lamp"/>
    <n v="1"/>
    <n v="60"/>
    <x v="12"/>
    <s v="213906"/>
    <s v="Family Room"/>
    <n v="5.2955252069445606E-4"/>
  </r>
  <r>
    <x v="4"/>
    <s v="Incandescent"/>
    <m/>
    <s v="3-Way Incandescent"/>
    <n v="1"/>
    <n v="100"/>
    <x v="12"/>
    <s v="213906"/>
    <s v="Family Room"/>
    <n v="5.2955252069445606E-4"/>
  </r>
  <r>
    <x v="0"/>
    <s v="Incandescent"/>
    <m/>
    <s v="Standard A Lamp"/>
    <n v="2"/>
    <n v="60"/>
    <x v="3"/>
    <s v="213907"/>
    <s v="Hall"/>
    <n v="5.2955252069445606E-4"/>
  </r>
  <r>
    <x v="8"/>
    <s v="Incandescent"/>
    <m/>
    <s v="Reflector"/>
    <n v="1"/>
    <n v="75"/>
    <x v="5"/>
    <s v="213908"/>
    <s v="Kitchen"/>
    <n v="5.2955252069445606E-4"/>
  </r>
  <r>
    <x v="9"/>
    <s v="Incandescent"/>
    <m/>
    <s v="Clear"/>
    <n v="3"/>
    <n v="60"/>
    <x v="5"/>
    <s v="213908"/>
    <s v="Kitchen"/>
    <n v="5.2955252069445606E-4"/>
  </r>
  <r>
    <x v="4"/>
    <s v="Incandescent"/>
    <m/>
    <s v="Standard A Lamp"/>
    <n v="1"/>
    <n v="60"/>
    <x v="5"/>
    <s v="213908"/>
    <s v="Kitchen"/>
    <n v="5.2955252069445606E-4"/>
  </r>
  <r>
    <x v="12"/>
    <s v="Incandescent"/>
    <m/>
    <s v="Standard A Lamp"/>
    <n v="3"/>
    <n v="25"/>
    <x v="7"/>
    <s v="213909"/>
    <s v="Living Room"/>
    <n v="5.2955252069445606E-4"/>
  </r>
  <r>
    <x v="4"/>
    <s v="Incandescent"/>
    <m/>
    <s v="Standard A Lamp"/>
    <n v="1"/>
    <n v="100"/>
    <x v="7"/>
    <s v="213909"/>
    <s v="Living Room"/>
    <n v="5.2955252069445606E-4"/>
  </r>
  <r>
    <x v="0"/>
    <s v="Incandescent"/>
    <m/>
    <s v="Standard A Lamp"/>
    <n v="2"/>
    <n v="60"/>
    <x v="8"/>
    <s v="2139010"/>
    <s v="Office"/>
    <n v="5.2955252069445606E-4"/>
  </r>
  <r>
    <x v="4"/>
    <s v="Incandescent"/>
    <m/>
    <s v="Standard A Lamp"/>
    <n v="1"/>
    <n v="60"/>
    <x v="8"/>
    <s v="2139010"/>
    <s v="Office"/>
    <n v="5.2955252069445606E-4"/>
  </r>
  <r>
    <x v="0"/>
    <s v="Incandescent"/>
    <m/>
    <s v="Standard A Lamp"/>
    <n v="1"/>
    <n v="60"/>
    <x v="8"/>
    <s v="2139010"/>
    <s v="Office"/>
    <n v="5.2955252069445606E-4"/>
  </r>
  <r>
    <x v="10"/>
    <s v="Incandescent"/>
    <m/>
    <s v="Clear"/>
    <n v="3"/>
    <n v="60"/>
    <x v="2"/>
    <s v="213911"/>
    <s v="Bathroom"/>
    <n v="9.4081094387701955E-4"/>
  </r>
  <r>
    <x v="0"/>
    <s v="Compact Fluorescent"/>
    <m/>
    <s v="Twist"/>
    <n v="1"/>
    <n v="15"/>
    <x v="0"/>
    <s v="213912"/>
    <s v="Bedroom"/>
    <n v="9.4081094387701955E-4"/>
  </r>
  <r>
    <x v="4"/>
    <s v="Incandescent"/>
    <m/>
    <s v="Clear"/>
    <n v="1"/>
    <n v="60"/>
    <x v="0"/>
    <s v="213912"/>
    <s v="Bedroom"/>
    <n v="9.4081094387701955E-4"/>
  </r>
  <r>
    <x v="0"/>
    <s v="Compact Fluorescent"/>
    <m/>
    <s v="Twist"/>
    <n v="2"/>
    <n v="15"/>
    <x v="0"/>
    <s v="213913"/>
    <s v="Bedroom"/>
    <n v="9.4081094387701955E-4"/>
  </r>
  <r>
    <x v="0"/>
    <s v="Incandescent"/>
    <m/>
    <s v="Standard A Lamp"/>
    <n v="1"/>
    <n v="75"/>
    <x v="11"/>
    <s v="213914"/>
    <s v="Garage"/>
    <n v="9.4081094387701955E-4"/>
  </r>
  <r>
    <x v="0"/>
    <s v="Compact Fluorescent"/>
    <m/>
    <s v="Twist"/>
    <n v="1"/>
    <n v="22"/>
    <x v="11"/>
    <s v="213914"/>
    <s v="Garage"/>
    <n v="9.4081094387701955E-4"/>
  </r>
  <r>
    <x v="7"/>
    <s v="Incandescent"/>
    <m/>
    <s v="Standard A Lamp"/>
    <n v="2"/>
    <n v="60"/>
    <x v="11"/>
    <s v="213914"/>
    <s v="Garage"/>
    <n v="9.4081094387701955E-4"/>
  </r>
  <r>
    <x v="0"/>
    <s v="Compact Fluorescent"/>
    <m/>
    <s v="Twist"/>
    <n v="1"/>
    <n v="15"/>
    <x v="3"/>
    <s v="213915"/>
    <s v="Hall"/>
    <n v="9.4081094387701955E-4"/>
  </r>
  <r>
    <x v="8"/>
    <s v="Compact Fluorescent"/>
    <m/>
    <s v="Reflector"/>
    <n v="1"/>
    <n v="15"/>
    <x v="5"/>
    <s v="213916"/>
    <s v="Kitchen"/>
    <n v="9.4081094387701955E-4"/>
  </r>
  <r>
    <x v="9"/>
    <s v="Compact Fluorescent"/>
    <m/>
    <s v="Twist"/>
    <n v="3"/>
    <n v="15"/>
    <x v="5"/>
    <s v="213916"/>
    <s v="Kitchen"/>
    <n v="9.4081094387701955E-4"/>
  </r>
  <r>
    <x v="0"/>
    <s v="Compact Fluorescent"/>
    <m/>
    <s v="Twist"/>
    <n v="1"/>
    <n v="15"/>
    <x v="5"/>
    <s v="213916"/>
    <s v="Kitchen"/>
    <n v="9.4081094387701955E-4"/>
  </r>
  <r>
    <x v="4"/>
    <s v="Incandescent"/>
    <m/>
    <s v="Standard A Lamp"/>
    <n v="1"/>
    <n v="60"/>
    <x v="5"/>
    <s v="213916"/>
    <s v="Kitchen"/>
    <n v="9.4081094387701955E-4"/>
  </r>
  <r>
    <x v="0"/>
    <s v="Compact Fluorescent"/>
    <m/>
    <s v="Twist"/>
    <n v="1"/>
    <n v="15"/>
    <x v="6"/>
    <s v="213917"/>
    <s v="Laundry Room"/>
    <n v="9.4081094387701955E-4"/>
  </r>
  <r>
    <x v="9"/>
    <s v="Compact Fluorescent"/>
    <m/>
    <s v="Twist"/>
    <n v="3"/>
    <n v="15"/>
    <x v="7"/>
    <s v="213918"/>
    <s v="Living Room"/>
    <n v="9.4081094387701955E-4"/>
  </r>
  <r>
    <x v="5"/>
    <s v="Compact Fluorescent"/>
    <m/>
    <s v="Twist"/>
    <n v="4"/>
    <n v="15"/>
    <x v="7"/>
    <s v="213918"/>
    <s v="Living Room"/>
    <n v="9.4081094387701955E-4"/>
  </r>
  <r>
    <x v="6"/>
    <s v="Compact Fluorescent"/>
    <m/>
    <s v="Twist"/>
    <n v="1"/>
    <n v="15"/>
    <x v="7"/>
    <s v="213918"/>
    <s v="Living Room"/>
    <n v="9.4081094387701955E-4"/>
  </r>
  <r>
    <x v="0"/>
    <s v="Compact Fluorescent"/>
    <m/>
    <s v="Twist"/>
    <n v="1"/>
    <n v="15"/>
    <x v="2"/>
    <s v="213919"/>
    <s v="Bathroom"/>
    <n v="9.4081094387701955E-4"/>
  </r>
  <r>
    <x v="1"/>
    <s v="Compact Fluorescent"/>
    <m/>
    <s v="Twist"/>
    <n v="2"/>
    <n v="15"/>
    <x v="2"/>
    <s v="213919"/>
    <s v="Bathroom"/>
    <n v="9.4081094387701955E-4"/>
  </r>
  <r>
    <x v="5"/>
    <s v="Compact Fluorescent"/>
    <m/>
    <s v="Twist"/>
    <n v="3"/>
    <n v="15"/>
    <x v="10"/>
    <s v="2139110"/>
    <s v="Master Bedroom"/>
    <n v="9.4081094387701955E-4"/>
  </r>
  <r>
    <x v="4"/>
    <s v="Compact Fluorescent"/>
    <m/>
    <s v="Twist"/>
    <n v="1"/>
    <n v="22"/>
    <x v="10"/>
    <s v="2139110"/>
    <s v="Master Bedroom"/>
    <n v="9.4081094387701955E-4"/>
  </r>
  <r>
    <x v="4"/>
    <s v="Incandescent"/>
    <m/>
    <s v="Clear"/>
    <n v="1"/>
    <n v="60"/>
    <x v="10"/>
    <s v="2139110"/>
    <s v="Master Bedroom"/>
    <n v="9.4081094387701955E-4"/>
  </r>
  <r>
    <x v="0"/>
    <s v="Compact Fluorescent"/>
    <m/>
    <s v="Twist"/>
    <n v="1"/>
    <n v="15"/>
    <x v="3"/>
    <s v="2139111"/>
    <s v="Hall"/>
    <n v="9.4081094387701955E-4"/>
  </r>
  <r>
    <x v="1"/>
    <s v="Compact Fluorescent"/>
    <m/>
    <s v="Twist"/>
    <n v="2"/>
    <n v="15"/>
    <x v="2"/>
    <s v="213941"/>
    <s v="Bathroom"/>
    <n v="5.1690495698823106E-4"/>
  </r>
  <r>
    <x v="4"/>
    <s v="Compact Fluorescent"/>
    <m/>
    <s v="Twist"/>
    <n v="1"/>
    <n v="15"/>
    <x v="8"/>
    <s v="213942"/>
    <s v="Office"/>
    <n v="5.1690495698823106E-4"/>
  </r>
  <r>
    <x v="0"/>
    <s v="Compact Fluorescent"/>
    <m/>
    <s v="Twist"/>
    <n v="1"/>
    <n v="15"/>
    <x v="0"/>
    <s v="213943"/>
    <s v="Bedroom"/>
    <n v="5.1690495698823106E-4"/>
  </r>
  <r>
    <x v="4"/>
    <s v="Compact Fluorescent"/>
    <m/>
    <s v="Twist"/>
    <n v="2"/>
    <n v="15"/>
    <x v="0"/>
    <s v="213943"/>
    <s v="Bedroom"/>
    <n v="5.1690495698823106E-4"/>
  </r>
  <r>
    <x v="0"/>
    <s v="Compact Fluorescent"/>
    <m/>
    <s v="Twist"/>
    <n v="2"/>
    <n v="13"/>
    <x v="6"/>
    <s v="213944"/>
    <s v="Laundry Room"/>
    <n v="5.1690495698823106E-4"/>
  </r>
  <r>
    <x v="0"/>
    <s v="Compact Fluorescent"/>
    <m/>
    <s v="Twist"/>
    <n v="2"/>
    <n v="15"/>
    <x v="3"/>
    <s v="213945"/>
    <s v="Hall"/>
    <n v="5.1690495698823106E-4"/>
  </r>
  <r>
    <x v="9"/>
    <s v="Compact Fluorescent"/>
    <m/>
    <s v="Twist"/>
    <n v="5"/>
    <n v="15"/>
    <x v="5"/>
    <s v="213946"/>
    <s v="Kitchen"/>
    <n v="5.1690495698823106E-4"/>
  </r>
  <r>
    <x v="9"/>
    <s v="Compact Fluorescent"/>
    <m/>
    <s v="Twist"/>
    <n v="1"/>
    <n v="22"/>
    <x v="5"/>
    <s v="213946"/>
    <s v="Kitchen"/>
    <n v="5.1690495698823106E-4"/>
  </r>
  <r>
    <x v="0"/>
    <s v="Compact Fluorescent"/>
    <m/>
    <s v="Twist"/>
    <n v="3"/>
    <n v="15"/>
    <x v="5"/>
    <s v="213946"/>
    <s v="Kitchen"/>
    <n v="5.1690495698823106E-4"/>
  </r>
  <r>
    <x v="4"/>
    <s v="Compact Fluorescent"/>
    <m/>
    <s v="Twist"/>
    <n v="1"/>
    <n v="15"/>
    <x v="7"/>
    <s v="213947"/>
    <s v="Living Room"/>
    <n v="5.1690495698823106E-4"/>
  </r>
  <r>
    <x v="4"/>
    <s v="Incandescent"/>
    <m/>
    <s v="Standard A Lamp"/>
    <n v="1"/>
    <n v="65"/>
    <x v="7"/>
    <s v="213947"/>
    <s v="Living Room"/>
    <n v="5.1690495698823106E-4"/>
  </r>
  <r>
    <x v="6"/>
    <s v="Compact Fluorescent"/>
    <m/>
    <s v="Twist"/>
    <n v="3"/>
    <n v="15"/>
    <x v="7"/>
    <s v="213947"/>
    <s v="Living Room"/>
    <n v="5.1690495698823106E-4"/>
  </r>
  <r>
    <x v="0"/>
    <s v="Incandescent"/>
    <m/>
    <s v="Standard A Lamp"/>
    <n v="2"/>
    <n v="60"/>
    <x v="6"/>
    <s v="214011"/>
    <s v="Laundry Room"/>
    <n v="5.2955252069445606E-4"/>
  </r>
  <r>
    <x v="1"/>
    <s v="Incandescent"/>
    <m/>
    <s v="Standard A Lamp"/>
    <n v="1"/>
    <n v="60"/>
    <x v="6"/>
    <s v="214011"/>
    <s v="Laundry Room"/>
    <n v="5.2955252069445606E-4"/>
  </r>
  <r>
    <x v="4"/>
    <s v="Incandescent"/>
    <m/>
    <s v="Standard A Lamp"/>
    <n v="1"/>
    <n v="60"/>
    <x v="0"/>
    <s v="214012"/>
    <s v="Bedroom"/>
    <n v="5.2955252069445606E-4"/>
  </r>
  <r>
    <x v="0"/>
    <s v="Incandescent"/>
    <m/>
    <s v="Standard A Lamp"/>
    <n v="2"/>
    <n v="60"/>
    <x v="0"/>
    <s v="214012"/>
    <s v="Bedroom"/>
    <n v="5.2955252069445606E-4"/>
  </r>
  <r>
    <x v="0"/>
    <s v="Incandescent"/>
    <m/>
    <s v="Mini base"/>
    <n v="3"/>
    <n v="40"/>
    <x v="0"/>
    <s v="214012"/>
    <s v="Bedroom"/>
    <n v="5.2955252069445606E-4"/>
  </r>
  <r>
    <x v="1"/>
    <s v="Incandescent"/>
    <m/>
    <s v="Standard A Lamp"/>
    <n v="2"/>
    <n v="60"/>
    <x v="0"/>
    <s v="214012"/>
    <s v="Bedroom"/>
    <n v="5.2955252069445606E-4"/>
  </r>
  <r>
    <x v="4"/>
    <s v="Incandescent"/>
    <m/>
    <s v="Standard A Lamp"/>
    <n v="1"/>
    <n v="60"/>
    <x v="0"/>
    <s v="214013"/>
    <s v="Bedroom"/>
    <n v="5.2955252069445606E-4"/>
  </r>
  <r>
    <x v="0"/>
    <s v="Incandescent"/>
    <m/>
    <s v="Standard A Lamp"/>
    <n v="1"/>
    <n v="60"/>
    <x v="0"/>
    <s v="214013"/>
    <s v="Bedroom"/>
    <n v="5.2955252069445606E-4"/>
  </r>
  <r>
    <x v="0"/>
    <s v="Incandescent"/>
    <m/>
    <s v="Standard A Lamp"/>
    <n v="1"/>
    <n v="60"/>
    <x v="0"/>
    <s v="214014"/>
    <s v="Bedroom"/>
    <n v="5.2955252069445606E-4"/>
  </r>
  <r>
    <x v="6"/>
    <s v="Incandescent"/>
    <m/>
    <s v="Standard A Lamp"/>
    <n v="1"/>
    <n v="60"/>
    <x v="0"/>
    <s v="214014"/>
    <s v="Bedroom"/>
    <n v="5.2955252069445606E-4"/>
  </r>
  <r>
    <x v="1"/>
    <s v="Incandescent"/>
    <m/>
    <s v="Standard A Lamp"/>
    <n v="1"/>
    <n v="60"/>
    <x v="0"/>
    <s v="214014"/>
    <s v="Bedroom"/>
    <n v="5.2955252069445606E-4"/>
  </r>
  <r>
    <x v="5"/>
    <s v="Incandescent"/>
    <m/>
    <s v="Standard A Lamp"/>
    <n v="2"/>
    <n v="60"/>
    <x v="12"/>
    <s v="214015"/>
    <s v="Family Room"/>
    <n v="5.2955252069445606E-4"/>
  </r>
  <r>
    <x v="4"/>
    <s v="Incandescent"/>
    <m/>
    <s v="Standard A Lamp"/>
    <n v="1"/>
    <n v="60"/>
    <x v="12"/>
    <s v="214015"/>
    <s v="Family Room"/>
    <n v="5.2955252069445606E-4"/>
  </r>
  <r>
    <x v="0"/>
    <s v="Incandescent"/>
    <m/>
    <s v="Reflector"/>
    <n v="1"/>
    <n v="40"/>
    <x v="12"/>
    <s v="214015"/>
    <s v="Family Room"/>
    <n v="5.2955252069445606E-4"/>
  </r>
  <r>
    <x v="7"/>
    <s v="Incandescent"/>
    <m/>
    <s v="Clear"/>
    <n v="2"/>
    <n v="40"/>
    <x v="11"/>
    <s v="214016"/>
    <s v="Garage"/>
    <n v="5.2955252069445606E-4"/>
  </r>
  <r>
    <x v="0"/>
    <s v="Compact Fluorescent"/>
    <m/>
    <s v="Straight Tube"/>
    <n v="1"/>
    <n v="22"/>
    <x v="11"/>
    <s v="214016"/>
    <s v="Garage"/>
    <n v="5.2955252069445606E-4"/>
  </r>
  <r>
    <x v="0"/>
    <s v="Incandescent"/>
    <m/>
    <s v="Standard A Lamp"/>
    <n v="1"/>
    <n v="60"/>
    <x v="5"/>
    <s v="214017"/>
    <s v="Kitchen"/>
    <n v="5.2955252069445606E-4"/>
  </r>
  <r>
    <x v="6"/>
    <s v="Incandescent"/>
    <m/>
    <s v="Standard A Lamp"/>
    <n v="1"/>
    <n v="60"/>
    <x v="5"/>
    <s v="214017"/>
    <s v="Kitchen"/>
    <n v="5.2955252069445606E-4"/>
  </r>
  <r>
    <x v="0"/>
    <s v="Incandescent"/>
    <m/>
    <s v="Standard A Lamp"/>
    <n v="1"/>
    <n v="60"/>
    <x v="8"/>
    <s v="214018"/>
    <s v="Office"/>
    <n v="5.2955252069445606E-4"/>
  </r>
  <r>
    <x v="4"/>
    <s v="Incandescent"/>
    <m/>
    <s v="Standard A Lamp"/>
    <n v="1"/>
    <n v="60"/>
    <x v="8"/>
    <s v="214018"/>
    <s v="Office"/>
    <n v="5.2955252069445606E-4"/>
  </r>
  <r>
    <x v="1"/>
    <s v="Incandescent"/>
    <m/>
    <s v="Globe"/>
    <n v="6"/>
    <n v="60"/>
    <x v="2"/>
    <s v="214031"/>
    <s v="Bathroom"/>
    <n v="3.0495780359545677E-3"/>
  </r>
  <r>
    <x v="1"/>
    <s v="Compact Fluorescent"/>
    <m/>
    <s v="Twist"/>
    <n v="3"/>
    <n v="15"/>
    <x v="2"/>
    <s v="214032"/>
    <s v="Bathroom"/>
    <n v="3.0495780359545677E-3"/>
  </r>
  <r>
    <x v="0"/>
    <s v="Compact Fluorescent"/>
    <m/>
    <s v="Twist"/>
    <n v="2"/>
    <n v="22"/>
    <x v="0"/>
    <s v="214033"/>
    <s v="Bedroom"/>
    <n v="3.0495780359545677E-3"/>
  </r>
  <r>
    <x v="4"/>
    <s v="Compact Fluorescent"/>
    <m/>
    <s v="Twist"/>
    <n v="1"/>
    <n v="15"/>
    <x v="0"/>
    <s v="214033"/>
    <s v="Bedroom"/>
    <n v="3.0495780359545677E-3"/>
  </r>
  <r>
    <x v="0"/>
    <s v="Compact Fluorescent"/>
    <m/>
    <s v="Twist"/>
    <n v="2"/>
    <n v="15"/>
    <x v="0"/>
    <s v="214034"/>
    <s v="Bedroom"/>
    <n v="3.0495780359545677E-3"/>
  </r>
  <r>
    <x v="0"/>
    <s v="Compact Fluorescent"/>
    <m/>
    <s v="Twist"/>
    <n v="2"/>
    <n v="15"/>
    <x v="12"/>
    <s v="214035"/>
    <s v="Family Room"/>
    <n v="3.0495780359545677E-3"/>
  </r>
  <r>
    <x v="14"/>
    <s v="Compact Fluorescent"/>
    <m/>
    <s v="Twist"/>
    <n v="1"/>
    <n v="42"/>
    <x v="12"/>
    <s v="214035"/>
    <s v="Family Room"/>
    <n v="3.0495780359545677E-3"/>
  </r>
  <r>
    <x v="4"/>
    <s v="Compact Fluorescent"/>
    <m/>
    <s v="Twist"/>
    <n v="1"/>
    <n v="42"/>
    <x v="12"/>
    <s v="214035"/>
    <s v="Family Room"/>
    <n v="3.0495780359545677E-3"/>
  </r>
  <r>
    <x v="6"/>
    <s v="Compact Fluorescent"/>
    <m/>
    <s v="Twist"/>
    <n v="1"/>
    <n v="15"/>
    <x v="12"/>
    <s v="214035"/>
    <s v="Family Room"/>
    <n v="3.0495780359545677E-3"/>
  </r>
  <r>
    <x v="0"/>
    <s v="Compact Fluorescent"/>
    <m/>
    <s v="Twist"/>
    <n v="2"/>
    <n v="15"/>
    <x v="3"/>
    <s v="214036"/>
    <s v="Hall"/>
    <n v="3.0495780359545677E-3"/>
  </r>
  <r>
    <x v="0"/>
    <s v="Compact Fluorescent"/>
    <m/>
    <s v="Twist"/>
    <n v="1"/>
    <n v="15"/>
    <x v="3"/>
    <s v="214037"/>
    <s v="Hall"/>
    <n v="3.0495780359545677E-3"/>
  </r>
  <r>
    <x v="1"/>
    <s v="Compact Fluorescent"/>
    <m/>
    <s v="Straight Tube"/>
    <n v="1"/>
    <n v="15"/>
    <x v="3"/>
    <s v="214037"/>
    <s v="Hall"/>
    <n v="3.0495780359545677E-3"/>
  </r>
  <r>
    <x v="0"/>
    <s v="Linear Fluorescent"/>
    <n v="48"/>
    <s v="T-12"/>
    <n v="2"/>
    <n v="40"/>
    <x v="5"/>
    <s v="214038"/>
    <s v="Kitchen"/>
    <n v="3.0495780359545677E-3"/>
  </r>
  <r>
    <x v="8"/>
    <s v="Compact Fluorescent"/>
    <m/>
    <s v="Twist"/>
    <n v="1"/>
    <n v="15"/>
    <x v="5"/>
    <s v="214038"/>
    <s v="Kitchen"/>
    <n v="3.0495780359545677E-3"/>
  </r>
  <r>
    <x v="3"/>
    <s v="Linear Fluorescent"/>
    <n v="9"/>
    <s v="T-5"/>
    <n v="1"/>
    <n v="60"/>
    <x v="5"/>
    <s v="214038"/>
    <s v="Kitchen"/>
    <n v="3.0495780359545677E-3"/>
  </r>
  <r>
    <x v="13"/>
    <s v="Incandescent"/>
    <m/>
    <s v="Other"/>
    <n v="8"/>
    <n v="100"/>
    <x v="5"/>
    <s v="214038"/>
    <s v="Kitchen"/>
    <n v="3.0495780359545677E-3"/>
  </r>
  <r>
    <x v="1"/>
    <s v="Compact Fluorescent"/>
    <m/>
    <s v="Twist"/>
    <n v="4"/>
    <n v="15"/>
    <x v="2"/>
    <s v="214039"/>
    <s v="Bathroom"/>
    <n v="3.0495780359545677E-3"/>
  </r>
  <r>
    <x v="0"/>
    <s v="Compact Fluorescent"/>
    <m/>
    <s v="Twist"/>
    <n v="2"/>
    <n v="15"/>
    <x v="10"/>
    <s v="2140310"/>
    <s v="Master Bedroom"/>
    <n v="3.0495780359545677E-3"/>
  </r>
  <r>
    <x v="5"/>
    <s v="Compact Fluorescent"/>
    <m/>
    <s v="Twist"/>
    <n v="4"/>
    <n v="22"/>
    <x v="10"/>
    <s v="2140310"/>
    <s v="Master Bedroom"/>
    <n v="3.0495780359545677E-3"/>
  </r>
  <r>
    <x v="4"/>
    <s v="Incandescent"/>
    <m/>
    <s v="Decorative"/>
    <n v="1"/>
    <n v="40"/>
    <x v="10"/>
    <s v="2140310"/>
    <s v="Master Bedroom"/>
    <n v="3.0495780359545677E-3"/>
  </r>
  <r>
    <x v="4"/>
    <s v="Incandescent"/>
    <m/>
    <s v="Standard A Lamp"/>
    <n v="1"/>
    <n v="60"/>
    <x v="10"/>
    <s v="2140310"/>
    <s v="Master Bedroom"/>
    <n v="3.0495780359545677E-3"/>
  </r>
  <r>
    <x v="5"/>
    <s v="Compact Fluorescent"/>
    <m/>
    <s v="Twist"/>
    <n v="4"/>
    <n v="22"/>
    <x v="8"/>
    <s v="2140311"/>
    <s v="Office"/>
    <n v="3.0495780359545677E-3"/>
  </r>
  <r>
    <x v="4"/>
    <s v="Incandescent"/>
    <m/>
    <s v="Standard A Lamp"/>
    <n v="1"/>
    <n v="60"/>
    <x v="8"/>
    <s v="2140311"/>
    <s v="Office"/>
    <n v="3.0495780359545677E-3"/>
  </r>
  <r>
    <x v="6"/>
    <s v="Incandescent"/>
    <m/>
    <s v="Standard A Lamp"/>
    <n v="1"/>
    <n v="75"/>
    <x v="8"/>
    <s v="2140311"/>
    <s v="Office"/>
    <n v="3.0495780359545677E-3"/>
  </r>
  <r>
    <x v="5"/>
    <s v="Compact Fluorescent"/>
    <m/>
    <s v="Twist"/>
    <n v="4"/>
    <n v="22"/>
    <x v="8"/>
    <s v="2140312"/>
    <s v="Office"/>
    <n v="3.0495780359545677E-3"/>
  </r>
  <r>
    <x v="4"/>
    <s v="Incandescent"/>
    <m/>
    <s v="Standard A Lamp"/>
    <n v="1"/>
    <n v="60"/>
    <x v="8"/>
    <s v="2140312"/>
    <s v="Office"/>
    <n v="3.0495780359545677E-3"/>
  </r>
  <r>
    <x v="9"/>
    <s v="Compact Fluorescent"/>
    <m/>
    <s v="Twist"/>
    <n v="7"/>
    <n v="15"/>
    <x v="1"/>
    <s v="2140313"/>
    <s v="Dining Room"/>
    <n v="3.0495780359545677E-3"/>
  </r>
  <r>
    <x v="9"/>
    <s v="Halogen"/>
    <m/>
    <s v="PAR"/>
    <n v="1"/>
    <n v="50"/>
    <x v="1"/>
    <s v="2140313"/>
    <s v="Dining Room"/>
    <n v="3.0495780359545677E-3"/>
  </r>
  <r>
    <x v="4"/>
    <s v="Incandescent"/>
    <m/>
    <s v="Standard A Lamp"/>
    <n v="1"/>
    <n v="60"/>
    <x v="7"/>
    <s v="2140314"/>
    <s v="Living Room"/>
    <n v="3.0495780359545677E-3"/>
  </r>
  <r>
    <x v="14"/>
    <s v="Compact Fluorescent"/>
    <m/>
    <s v="Circline (Screw Base)"/>
    <n v="1"/>
    <n v="42"/>
    <x v="7"/>
    <s v="2140314"/>
    <s v="Living Room"/>
    <n v="3.0495780359545677E-3"/>
  </r>
  <r>
    <x v="6"/>
    <s v="Compact Fluorescent"/>
    <m/>
    <s v="Twist"/>
    <n v="1"/>
    <n v="15"/>
    <x v="7"/>
    <s v="2140314"/>
    <s v="Living Room"/>
    <n v="3.0495780359545677E-3"/>
  </r>
  <r>
    <x v="0"/>
    <s v="Compact Fluorescent"/>
    <m/>
    <s v="Twist"/>
    <n v="1"/>
    <n v="15"/>
    <x v="7"/>
    <s v="2140314"/>
    <s v="Living Room"/>
    <n v="3.0495780359545677E-3"/>
  </r>
  <r>
    <x v="0"/>
    <s v="Incandescent"/>
    <m/>
    <s v="Standard A Lamp"/>
    <n v="1"/>
    <n v="60"/>
    <x v="9"/>
    <s v="2140315"/>
    <s v="Other"/>
    <n v="3.0495780359545677E-3"/>
  </r>
  <r>
    <x v="0"/>
    <s v="Compact Fluorescent"/>
    <m/>
    <s v="Twist"/>
    <n v="1"/>
    <n v="15"/>
    <x v="9"/>
    <s v="2140315"/>
    <s v="Other"/>
    <n v="3.0495780359545677E-3"/>
  </r>
  <r>
    <x v="0"/>
    <s v="Linear Fluorescent"/>
    <n v="48"/>
    <s v="T-8"/>
    <n v="2"/>
    <n v="32"/>
    <x v="9"/>
    <s v="2140315"/>
    <s v="Other"/>
    <n v="3.0495780359545677E-3"/>
  </r>
  <r>
    <x v="0"/>
    <s v="Incandescent"/>
    <m/>
    <s v="Reflector"/>
    <n v="1"/>
    <n v="100"/>
    <x v="2"/>
    <s v="214051"/>
    <s v="Bathroom"/>
    <n v="3.0495780359545677E-3"/>
  </r>
  <r>
    <x v="1"/>
    <s v="Incandescent"/>
    <m/>
    <s v="Clear"/>
    <n v="6"/>
    <n v="40"/>
    <x v="2"/>
    <s v="214052"/>
    <s v="Bathroom"/>
    <n v="3.0495780359545677E-3"/>
  </r>
  <r>
    <x v="0"/>
    <s v="Halogen"/>
    <m/>
    <s v="PAR"/>
    <n v="1"/>
    <n v="75"/>
    <x v="2"/>
    <s v="214052"/>
    <s v="Bathroom"/>
    <n v="3.0495780359545677E-3"/>
  </r>
  <r>
    <x v="0"/>
    <s v="Incandescent"/>
    <m/>
    <s v="Clear"/>
    <n v="3"/>
    <n v="60"/>
    <x v="0"/>
    <s v="214053"/>
    <s v="Bedroom"/>
    <n v="3.0495780359545677E-3"/>
  </r>
  <r>
    <x v="4"/>
    <s v="Incandescent"/>
    <m/>
    <s v="Standard A Lamp"/>
    <n v="1"/>
    <n v="60"/>
    <x v="0"/>
    <s v="214053"/>
    <s v="Bedroom"/>
    <n v="3.0495780359545677E-3"/>
  </r>
  <r>
    <x v="4"/>
    <s v="Compact Fluorescent"/>
    <m/>
    <s v="Straight Tube"/>
    <n v="1"/>
    <n v="27"/>
    <x v="0"/>
    <s v="214053"/>
    <s v="Bedroom"/>
    <n v="3.0495780359545677E-3"/>
  </r>
  <r>
    <x v="0"/>
    <s v="Incandescent"/>
    <m/>
    <s v="Clear"/>
    <n v="3"/>
    <n v="60"/>
    <x v="10"/>
    <s v="214054"/>
    <s v="Master Bedroom"/>
    <n v="3.0495780359545677E-3"/>
  </r>
  <r>
    <x v="4"/>
    <s v="Incandescent"/>
    <m/>
    <s v="Mini base"/>
    <n v="2"/>
    <n v="40"/>
    <x v="10"/>
    <s v="214054"/>
    <s v="Master Bedroom"/>
    <n v="3.0495780359545677E-3"/>
  </r>
  <r>
    <x v="0"/>
    <s v="Linear Fluorescent"/>
    <n v="48"/>
    <s v="T-12"/>
    <n v="4"/>
    <n v="40"/>
    <x v="12"/>
    <s v="214055"/>
    <s v="Family Room"/>
    <n v="3.0495780359545677E-3"/>
  </r>
  <r>
    <x v="0"/>
    <s v="Incandescent"/>
    <m/>
    <s v="Clear"/>
    <n v="3"/>
    <n v="60"/>
    <x v="0"/>
    <s v="214056"/>
    <s v="Bedroom"/>
    <n v="3.0495780359545677E-3"/>
  </r>
  <r>
    <x v="0"/>
    <s v="Incandescent"/>
    <m/>
    <s v="Standard A Lamp"/>
    <n v="1"/>
    <n v="75"/>
    <x v="4"/>
    <s v="214057"/>
    <s v="Closet"/>
    <n v="3.0495780359545677E-3"/>
  </r>
  <r>
    <x v="0"/>
    <s v="Incandescent"/>
    <m/>
    <s v="Clear"/>
    <n v="2"/>
    <n v="40"/>
    <x v="1"/>
    <s v="214058"/>
    <s v="Dining Room"/>
    <n v="3.0495780359545677E-3"/>
  </r>
  <r>
    <x v="4"/>
    <s v="Incandescent"/>
    <m/>
    <s v="Standard A Lamp"/>
    <n v="1"/>
    <n v="200"/>
    <x v="1"/>
    <s v="214058"/>
    <s v="Dining Room"/>
    <n v="3.0495780359545677E-3"/>
  </r>
  <r>
    <x v="9"/>
    <s v="Incandescent"/>
    <m/>
    <s v="Mini base"/>
    <n v="6"/>
    <n v="40"/>
    <x v="1"/>
    <s v="214058"/>
    <s v="Dining Room"/>
    <n v="3.0495780359545677E-3"/>
  </r>
  <r>
    <x v="6"/>
    <s v="Incandescent"/>
    <m/>
    <s v="Standard A Lamp"/>
    <n v="2"/>
    <n v="100"/>
    <x v="1"/>
    <s v="214058"/>
    <s v="Dining Room"/>
    <n v="3.0495780359545677E-3"/>
  </r>
  <r>
    <x v="9"/>
    <s v="Incandescent"/>
    <m/>
    <s v="Decorative"/>
    <n v="4"/>
    <n v="60"/>
    <x v="3"/>
    <s v="214059"/>
    <s v="Hall"/>
    <n v="3.0495780359545677E-3"/>
  </r>
  <r>
    <x v="9"/>
    <s v="Incandescent"/>
    <m/>
    <s v="Decorative"/>
    <n v="8"/>
    <n v="40"/>
    <x v="1"/>
    <s v="2140510"/>
    <s v="Dining Room"/>
    <n v="3.0495780359545677E-3"/>
  </r>
  <r>
    <x v="0"/>
    <s v="Linear Fluorescent"/>
    <n v="48"/>
    <s v="T-12"/>
    <n v="2"/>
    <n v="40"/>
    <x v="11"/>
    <s v="2140511"/>
    <s v="Garage"/>
    <n v="3.0495780359545677E-3"/>
  </r>
  <r>
    <x v="7"/>
    <s v="Incandescent"/>
    <m/>
    <s v="Standard A Lamp"/>
    <n v="1"/>
    <n v="60"/>
    <x v="11"/>
    <s v="2140511"/>
    <s v="Garage"/>
    <n v="3.0495780359545677E-3"/>
  </r>
  <r>
    <x v="0"/>
    <s v="Halogen"/>
    <m/>
    <s v="MR"/>
    <n v="6"/>
    <n v="30"/>
    <x v="3"/>
    <s v="2140512"/>
    <s v="Hall"/>
    <n v="3.0495780359545677E-3"/>
  </r>
  <r>
    <x v="2"/>
    <s v="Halogen"/>
    <m/>
    <s v="PAR"/>
    <n v="1"/>
    <n v="20"/>
    <x v="3"/>
    <s v="2140513"/>
    <s v="Hall"/>
    <n v="3.0495780359545677E-3"/>
  </r>
  <r>
    <x v="8"/>
    <s v="Halogen"/>
    <m/>
    <s v="PAR"/>
    <n v="1"/>
    <n v="75"/>
    <x v="5"/>
    <s v="2140514"/>
    <s v="Kitchen"/>
    <n v="3.0495780359545677E-3"/>
  </r>
  <r>
    <x v="0"/>
    <s v="Linear Fluorescent"/>
    <n v="48"/>
    <s v="T-12"/>
    <n v="2"/>
    <n v="40"/>
    <x v="6"/>
    <s v="2140515"/>
    <s v="Laundry Room"/>
    <n v="3.0495780359545677E-3"/>
  </r>
  <r>
    <x v="1"/>
    <s v="Linear Fluorescent"/>
    <n v="48"/>
    <s v="T-12"/>
    <n v="1"/>
    <n v="40"/>
    <x v="4"/>
    <s v="2140516"/>
    <s v="Closet"/>
    <n v="3.0495780359545677E-3"/>
  </r>
  <r>
    <x v="0"/>
    <s v="Incandescent"/>
    <m/>
    <s v="Clear"/>
    <n v="3"/>
    <n v="60"/>
    <x v="8"/>
    <s v="2140517"/>
    <s v="Office"/>
    <n v="3.0495780359545677E-3"/>
  </r>
  <r>
    <x v="6"/>
    <s v="Incandescent"/>
    <m/>
    <s v="Standard A Lamp"/>
    <n v="2"/>
    <n v="60"/>
    <x v="8"/>
    <s v="2140517"/>
    <s v="Office"/>
    <n v="3.0495780359545677E-3"/>
  </r>
  <r>
    <x v="6"/>
    <s v="Halogen"/>
    <m/>
    <s v="Other"/>
    <n v="1"/>
    <n v="35"/>
    <x v="8"/>
    <s v="2140517"/>
    <s v="Office"/>
    <n v="3.0495780359545677E-3"/>
  </r>
  <r>
    <x v="6"/>
    <s v="Incandescent"/>
    <m/>
    <s v="Standard A Lamp"/>
    <n v="1"/>
    <n v="70"/>
    <x v="8"/>
    <s v="2140517"/>
    <s v="Office"/>
    <n v="3.0495780359545677E-3"/>
  </r>
  <r>
    <x v="1"/>
    <s v="Incandescent"/>
    <m/>
    <s v="Clear"/>
    <n v="10"/>
    <n v="40"/>
    <x v="2"/>
    <s v="2140518"/>
    <s v="Bathroom"/>
    <n v="3.0495780359545677E-3"/>
  </r>
  <r>
    <x v="0"/>
    <s v="Incandescent"/>
    <m/>
    <s v="Reflector"/>
    <n v="1"/>
    <n v="65"/>
    <x v="2"/>
    <s v="2140518"/>
    <s v="Bathroom"/>
    <n v="3.0495780359545677E-3"/>
  </r>
  <r>
    <x v="1"/>
    <s v="Incandescent"/>
    <m/>
    <s v="Clear"/>
    <n v="7"/>
    <n v="40"/>
    <x v="2"/>
    <s v="2140519"/>
    <s v="Bathroom"/>
    <n v="3.0495780359545677E-3"/>
  </r>
  <r>
    <x v="4"/>
    <s v="Incandescent"/>
    <m/>
    <s v="Standard A Lamp"/>
    <n v="1"/>
    <n v="100"/>
    <x v="7"/>
    <s v="2140520"/>
    <s v="Living Room"/>
    <n v="3.0495780359545677E-3"/>
  </r>
  <r>
    <x v="0"/>
    <s v="Incandescent"/>
    <m/>
    <s v="Mini base"/>
    <n v="3"/>
    <n v="40"/>
    <x v="9"/>
    <s v="2140521"/>
    <s v="Other"/>
    <n v="3.0495780359545677E-3"/>
  </r>
  <r>
    <x v="1"/>
    <s v="Compact Fluorescent"/>
    <m/>
    <s v="Twist"/>
    <n v="5"/>
    <n v="15"/>
    <x v="2"/>
    <s v="214081"/>
    <s v="Bathroom"/>
    <n v="9.4081094387701955E-4"/>
  </r>
  <r>
    <x v="0"/>
    <s v="Incandescent"/>
    <m/>
    <s v="Standard A Lamp"/>
    <n v="1"/>
    <n v="75"/>
    <x v="0"/>
    <s v="214082"/>
    <s v="Bedroom"/>
    <n v="9.4081094387701955E-4"/>
  </r>
  <r>
    <x v="4"/>
    <s v="Compact Fluorescent"/>
    <m/>
    <s v="Twist"/>
    <n v="1"/>
    <n v="15"/>
    <x v="0"/>
    <s v="214082"/>
    <s v="Bedroom"/>
    <n v="9.4081094387701955E-4"/>
  </r>
  <r>
    <x v="5"/>
    <s v="Compact Fluorescent"/>
    <m/>
    <s v="Twist"/>
    <n v="3"/>
    <n v="15"/>
    <x v="0"/>
    <s v="214083"/>
    <s v="Bedroom"/>
    <n v="9.4081094387701955E-4"/>
  </r>
  <r>
    <x v="4"/>
    <s v="Compact Fluorescent"/>
    <m/>
    <s v="Twist"/>
    <n v="1"/>
    <n v="15"/>
    <x v="0"/>
    <s v="214083"/>
    <s v="Bedroom"/>
    <n v="9.4081094387701955E-4"/>
  </r>
  <r>
    <x v="9"/>
    <s v="Incandescent"/>
    <m/>
    <s v="Decorative"/>
    <n v="5"/>
    <n v="60"/>
    <x v="1"/>
    <s v="214084"/>
    <s v="Dining Room"/>
    <n v="9.4081094387701955E-4"/>
  </r>
  <r>
    <x v="0"/>
    <s v="Compact Fluorescent"/>
    <m/>
    <s v="Twist"/>
    <n v="2"/>
    <n v="15"/>
    <x v="3"/>
    <s v="214085"/>
    <s v="Hall"/>
    <n v="9.4081094387701955E-4"/>
  </r>
  <r>
    <x v="6"/>
    <s v="Compact Fluorescent"/>
    <m/>
    <s v="Twist"/>
    <n v="1"/>
    <n v="15"/>
    <x v="12"/>
    <s v="214086"/>
    <s v="Family Room"/>
    <n v="9.4081094387701955E-4"/>
  </r>
  <r>
    <x v="0"/>
    <s v="Linear Fluorescent"/>
    <n v="48"/>
    <s v="T-12"/>
    <n v="2"/>
    <n v="60"/>
    <x v="11"/>
    <s v="214087"/>
    <s v="Garage"/>
    <n v="9.4081094387701955E-4"/>
  </r>
  <r>
    <x v="0"/>
    <s v="Incandescent"/>
    <m/>
    <s v="Standard A Lamp"/>
    <n v="2"/>
    <n v="60"/>
    <x v="3"/>
    <s v="214088"/>
    <s v="Hall"/>
    <n v="9.4081094387701955E-4"/>
  </r>
  <r>
    <x v="2"/>
    <s v="Linear Fluorescent"/>
    <n v="48"/>
    <s v="T-12"/>
    <n v="2"/>
    <n v="60"/>
    <x v="5"/>
    <s v="214089"/>
    <s v="Kitchen"/>
    <n v="9.4081094387701955E-4"/>
  </r>
  <r>
    <x v="0"/>
    <s v="Incandescent"/>
    <m/>
    <s v="Standard A Lamp"/>
    <n v="2"/>
    <n v="60"/>
    <x v="6"/>
    <s v="2140810"/>
    <s v="Laundry Room"/>
    <n v="9.4081094387701955E-4"/>
  </r>
  <r>
    <x v="4"/>
    <s v="Compact Fluorescent"/>
    <m/>
    <s v="Twist"/>
    <n v="2"/>
    <n v="15"/>
    <x v="7"/>
    <s v="2140811"/>
    <s v="Living Room"/>
    <n v="9.4081094387701955E-4"/>
  </r>
  <r>
    <x v="1"/>
    <s v="Incandescent"/>
    <m/>
    <s v="3-Way Incandescent"/>
    <n v="1"/>
    <n v="100"/>
    <x v="7"/>
    <s v="2140811"/>
    <s v="Living Room"/>
    <n v="9.4081094387701955E-4"/>
  </r>
  <r>
    <x v="14"/>
    <s v="Compact Fluorescent"/>
    <m/>
    <s v="Twist"/>
    <n v="1"/>
    <n v="15"/>
    <x v="7"/>
    <s v="2140811"/>
    <s v="Living Room"/>
    <n v="9.4081094387701955E-4"/>
  </r>
  <r>
    <x v="4"/>
    <s v="Compact Fluorescent"/>
    <m/>
    <s v="Twist"/>
    <n v="1"/>
    <n v="15"/>
    <x v="10"/>
    <s v="2140812"/>
    <s v="Master Bedroom"/>
    <n v="9.4081094387701955E-4"/>
  </r>
  <r>
    <x v="0"/>
    <s v="Compact Fluorescent"/>
    <m/>
    <s v="Twist"/>
    <n v="1"/>
    <n v="15"/>
    <x v="2"/>
    <s v="2140813"/>
    <s v="Bathroom"/>
    <n v="9.4081094387701955E-4"/>
  </r>
  <r>
    <x v="1"/>
    <s v="Compact Fluorescent"/>
    <m/>
    <s v="Twist"/>
    <n v="2"/>
    <n v="15"/>
    <x v="2"/>
    <s v="2140813"/>
    <s v="Bathroom"/>
    <n v="9.4081094387701955E-4"/>
  </r>
  <r>
    <x v="0"/>
    <s v="Compact Fluorescent"/>
    <m/>
    <s v="Twist"/>
    <n v="1"/>
    <n v="15"/>
    <x v="9"/>
    <s v="214111"/>
    <s v="Other"/>
    <n v="5.2955252069445606E-4"/>
  </r>
  <r>
    <x v="0"/>
    <s v="Incandescent"/>
    <m/>
    <s v="Standard A Lamp"/>
    <n v="2"/>
    <n v="40"/>
    <x v="2"/>
    <s v="214112"/>
    <s v="Bathroom"/>
    <n v="5.2955252069445606E-4"/>
  </r>
  <r>
    <x v="1"/>
    <s v="Incandescent"/>
    <m/>
    <s v="Standard A Lamp"/>
    <n v="4"/>
    <n v="40"/>
    <x v="2"/>
    <s v="214112"/>
    <s v="Bathroom"/>
    <n v="5.2955252069445606E-4"/>
  </r>
  <r>
    <x v="0"/>
    <s v="Incandescent"/>
    <m/>
    <s v="Standard A Lamp"/>
    <n v="1"/>
    <n v="40"/>
    <x v="4"/>
    <s v="214113"/>
    <s v="Closet"/>
    <n v="5.2955252069445606E-4"/>
  </r>
  <r>
    <x v="0"/>
    <s v="Incandescent"/>
    <m/>
    <s v="Standard A Lamp"/>
    <n v="1"/>
    <n v="40"/>
    <x v="4"/>
    <s v="214114"/>
    <s v="Closet"/>
    <n v="5.2955252069445606E-4"/>
  </r>
  <r>
    <x v="9"/>
    <s v="Incandescent"/>
    <m/>
    <s v="Standard A Lamp"/>
    <n v="1"/>
    <n v="67"/>
    <x v="1"/>
    <s v="214115"/>
    <s v="Dining Room"/>
    <n v="5.2955252069445606E-4"/>
  </r>
  <r>
    <x v="0"/>
    <s v="Incandescent"/>
    <m/>
    <s v="Standard A Lamp"/>
    <n v="1"/>
    <n v="60"/>
    <x v="2"/>
    <s v="214116"/>
    <s v="Bathroom"/>
    <n v="5.2955252069445606E-4"/>
  </r>
  <r>
    <x v="0"/>
    <s v="Incandescent"/>
    <m/>
    <s v="Globe"/>
    <n v="1"/>
    <n v="75"/>
    <x v="0"/>
    <s v="214117"/>
    <s v="Bedroom"/>
    <n v="5.2955252069445606E-4"/>
  </r>
  <r>
    <x v="4"/>
    <s v="Compact Fluorescent"/>
    <m/>
    <s v="Twist"/>
    <n v="1"/>
    <n v="15"/>
    <x v="0"/>
    <s v="214117"/>
    <s v="Bedroom"/>
    <n v="5.2955252069445606E-4"/>
  </r>
  <r>
    <x v="0"/>
    <s v="Compact Fluorescent"/>
    <m/>
    <s v="Twist"/>
    <n v="1"/>
    <n v="15"/>
    <x v="0"/>
    <s v="214118"/>
    <s v="Bedroom"/>
    <n v="5.2955252069445606E-4"/>
  </r>
  <r>
    <x v="4"/>
    <s v="Incandescent"/>
    <m/>
    <s v="Standard A Lamp"/>
    <n v="1"/>
    <n v="67"/>
    <x v="0"/>
    <s v="214118"/>
    <s v="Bedroom"/>
    <n v="5.2955252069445606E-4"/>
  </r>
  <r>
    <x v="0"/>
    <s v="Incandescent"/>
    <m/>
    <s v="Standard A Lamp"/>
    <n v="1"/>
    <n v="75"/>
    <x v="4"/>
    <s v="214119"/>
    <s v="Closet"/>
    <n v="5.2955252069445606E-4"/>
  </r>
  <r>
    <x v="0"/>
    <s v="Linear Fluorescent"/>
    <n v="48"/>
    <s v="T-12"/>
    <n v="2"/>
    <n v="40"/>
    <x v="12"/>
    <s v="2141110"/>
    <s v="Family Room"/>
    <n v="5.2955252069445606E-4"/>
  </r>
  <r>
    <x v="0"/>
    <s v="Incandescent"/>
    <m/>
    <s v="Standard A Lamp"/>
    <n v="1"/>
    <n v="75"/>
    <x v="12"/>
    <s v="2141110"/>
    <s v="Family Room"/>
    <n v="5.2955252069445606E-4"/>
  </r>
  <r>
    <x v="6"/>
    <s v="Incandescent"/>
    <m/>
    <s v="Standard A Lamp"/>
    <n v="1"/>
    <n v="100"/>
    <x v="12"/>
    <s v="2141110"/>
    <s v="Family Room"/>
    <n v="5.2955252069445606E-4"/>
  </r>
  <r>
    <x v="6"/>
    <s v="Incandescent"/>
    <m/>
    <s v="Standard A Lamp"/>
    <n v="1"/>
    <n v="60"/>
    <x v="12"/>
    <s v="2141110"/>
    <s v="Family Room"/>
    <n v="5.2955252069445606E-4"/>
  </r>
  <r>
    <x v="0"/>
    <s v="Incandescent"/>
    <m/>
    <s v="Standard A Lamp"/>
    <n v="2"/>
    <n v="40"/>
    <x v="5"/>
    <s v="2141112"/>
    <s v="Kitchen"/>
    <n v="5.2955252069445606E-4"/>
  </r>
  <r>
    <x v="0"/>
    <s v="Incandescent"/>
    <m/>
    <s v="Standard A Lamp"/>
    <n v="1"/>
    <n v="65"/>
    <x v="9"/>
    <s v="2141113"/>
    <s v="Other"/>
    <n v="5.2955252069445606E-4"/>
  </r>
  <r>
    <x v="0"/>
    <s v="Incandescent"/>
    <m/>
    <s v="Standard A Lamp"/>
    <n v="1"/>
    <n v="75"/>
    <x v="3"/>
    <s v="2141114"/>
    <s v="Hall"/>
    <n v="5.2955252069445606E-4"/>
  </r>
  <r>
    <x v="0"/>
    <s v="Linear Fluorescent"/>
    <n v="48"/>
    <s v="T-12"/>
    <n v="2"/>
    <n v="40"/>
    <x v="5"/>
    <s v="2141115"/>
    <s v="Kitchen"/>
    <n v="5.2955252069445606E-4"/>
  </r>
  <r>
    <x v="6"/>
    <s v="Incandescent"/>
    <m/>
    <s v="3-Way Incandescent"/>
    <n v="1"/>
    <n v="100"/>
    <x v="7"/>
    <s v="2141116"/>
    <s v="Living Room"/>
    <n v="5.2955252069445606E-4"/>
  </r>
  <r>
    <x v="4"/>
    <s v="Incandescent"/>
    <m/>
    <s v="3-Way Incandescent"/>
    <n v="1"/>
    <n v="200"/>
    <x v="7"/>
    <s v="2141116"/>
    <s v="Living Room"/>
    <n v="5.2955252069445606E-4"/>
  </r>
  <r>
    <x v="0"/>
    <s v="Incandescent"/>
    <m/>
    <s v="Standard A Lamp"/>
    <n v="1"/>
    <n v="40"/>
    <x v="0"/>
    <s v="2141117"/>
    <s v="Bedroom"/>
    <n v="5.2955252069445606E-4"/>
  </r>
  <r>
    <x v="4"/>
    <s v="Incandescent"/>
    <m/>
    <s v="Clear"/>
    <n v="1"/>
    <n v="75"/>
    <x v="0"/>
    <s v="2141117"/>
    <s v="Bedroom"/>
    <n v="5.2955252069445606E-4"/>
  </r>
  <r>
    <x v="0"/>
    <s v="Compact Fluorescent"/>
    <m/>
    <s v="Twist"/>
    <n v="1"/>
    <n v="15"/>
    <x v="0"/>
    <s v="2141118"/>
    <s v="Bedroom"/>
    <n v="5.2955252069445606E-4"/>
  </r>
  <r>
    <x v="0"/>
    <s v="Incandescent"/>
    <m/>
    <s v="Standard A Lamp"/>
    <n v="2"/>
    <n v="75"/>
    <x v="0"/>
    <s v="2141119"/>
    <s v="Bedroom"/>
    <n v="5.2955252069445606E-4"/>
  </r>
  <r>
    <x v="0"/>
    <s v="Incandescent"/>
    <m/>
    <s v="Standard A Lamp"/>
    <n v="2"/>
    <n v="75"/>
    <x v="0"/>
    <s v="2141120"/>
    <s v="Bedroom"/>
    <n v="5.2955252069445606E-4"/>
  </r>
  <r>
    <x v="4"/>
    <s v="Compact Fluorescent"/>
    <m/>
    <s v="Twist"/>
    <n v="1"/>
    <n v="15"/>
    <x v="0"/>
    <s v="2141120"/>
    <s v="Bedroom"/>
    <n v="5.2955252069445606E-4"/>
  </r>
  <r>
    <x v="0"/>
    <s v="Compact Fluorescent"/>
    <m/>
    <s v="Twist"/>
    <n v="1"/>
    <n v="15"/>
    <x v="7"/>
    <s v="2141121"/>
    <s v="Living Room"/>
    <n v="5.2955252069445606E-4"/>
  </r>
  <r>
    <x v="9"/>
    <s v="Incandescent"/>
    <m/>
    <s v="Standard A Lamp"/>
    <n v="3"/>
    <n v="75"/>
    <x v="7"/>
    <s v="2141121"/>
    <s v="Living Room"/>
    <n v="5.2955252069445606E-4"/>
  </r>
  <r>
    <x v="6"/>
    <s v="Incandescent"/>
    <m/>
    <s v="Standard A Lamp"/>
    <n v="1"/>
    <n v="75"/>
    <x v="7"/>
    <s v="2141121"/>
    <s v="Living Room"/>
    <n v="5.2955252069445606E-4"/>
  </r>
  <r>
    <x v="4"/>
    <s v="Incandescent"/>
    <m/>
    <s v="Standard A Lamp"/>
    <n v="1"/>
    <n v="40"/>
    <x v="7"/>
    <s v="2141121"/>
    <s v="Living Room"/>
    <n v="5.2955252069445606E-4"/>
  </r>
  <r>
    <x v="1"/>
    <s v="Incandescent"/>
    <m/>
    <s v="Globe"/>
    <n v="3"/>
    <n v="40"/>
    <x v="2"/>
    <s v="214141"/>
    <s v="Bathroom"/>
    <n v="3.0495780359545677E-3"/>
  </r>
  <r>
    <x v="1"/>
    <s v="Incandescent"/>
    <m/>
    <s v="Globe"/>
    <n v="4"/>
    <n v="40"/>
    <x v="2"/>
    <s v="214142"/>
    <s v="Bathroom"/>
    <n v="3.0495780359545677E-3"/>
  </r>
  <r>
    <x v="8"/>
    <s v="Incandescent"/>
    <m/>
    <s v="Heat Lamp"/>
    <n v="1"/>
    <n v="250"/>
    <x v="2"/>
    <s v="214142"/>
    <s v="Bathroom"/>
    <n v="3.0495780359545677E-3"/>
  </r>
  <r>
    <x v="5"/>
    <s v="Compact Fluorescent"/>
    <m/>
    <s v="Twist"/>
    <n v="4"/>
    <n v="13"/>
    <x v="0"/>
    <s v="214143"/>
    <s v="Bedroom"/>
    <n v="3.0495780359545677E-3"/>
  </r>
  <r>
    <x v="4"/>
    <s v="Compact Fluorescent"/>
    <m/>
    <s v="Twist"/>
    <n v="1"/>
    <n v="10"/>
    <x v="0"/>
    <s v="214143"/>
    <s v="Bedroom"/>
    <n v="3.0495780359545677E-3"/>
  </r>
  <r>
    <x v="6"/>
    <s v="Halogen"/>
    <m/>
    <s v="Other"/>
    <n v="1"/>
    <n v="75"/>
    <x v="0"/>
    <s v="214143"/>
    <s v="Bedroom"/>
    <n v="3.0495780359545677E-3"/>
  </r>
  <r>
    <x v="0"/>
    <s v="Incandescent"/>
    <m/>
    <s v="Standard A Lamp"/>
    <n v="3"/>
    <n v="65"/>
    <x v="1"/>
    <s v="214144"/>
    <s v="Dining Room"/>
    <n v="3.0495780359545677E-3"/>
  </r>
  <r>
    <x v="0"/>
    <s v="Incandescent"/>
    <m/>
    <s v="Standard A Lamp"/>
    <n v="1"/>
    <n v="83"/>
    <x v="3"/>
    <s v="214145"/>
    <s v="Hall"/>
    <n v="3.0495780359545677E-3"/>
  </r>
  <r>
    <x v="0"/>
    <s v="Linear Fluorescent"/>
    <n v="48"/>
    <s v="T-12"/>
    <n v="2"/>
    <n v="40"/>
    <x v="5"/>
    <s v="214146"/>
    <s v="Kitchen"/>
    <n v="3.0495780359545677E-3"/>
  </r>
  <r>
    <x v="0"/>
    <s v="Linear Fluorescent"/>
    <n v="48"/>
    <s v="T-12"/>
    <n v="2"/>
    <n v="40"/>
    <x v="6"/>
    <s v="214147"/>
    <s v="Laundry Room"/>
    <n v="3.0495780359545677E-3"/>
  </r>
  <r>
    <x v="4"/>
    <s v="Incandescent"/>
    <m/>
    <s v="3-Way Incandescent"/>
    <n v="1"/>
    <n v="100"/>
    <x v="7"/>
    <s v="214148"/>
    <s v="Living Room"/>
    <n v="3.0495780359545677E-3"/>
  </r>
  <r>
    <x v="4"/>
    <s v="Incandescent"/>
    <m/>
    <s v="Mini base"/>
    <n v="1"/>
    <n v="40"/>
    <x v="7"/>
    <s v="214148"/>
    <s v="Living Room"/>
    <n v="3.0495780359545677E-3"/>
  </r>
  <r>
    <x v="0"/>
    <s v="Incandescent"/>
    <m/>
    <s v="Standard A Lamp"/>
    <n v="3"/>
    <n v="60"/>
    <x v="7"/>
    <s v="214148"/>
    <s v="Living Room"/>
    <n v="3.0495780359545677E-3"/>
  </r>
  <r>
    <x v="1"/>
    <s v="Incandescent"/>
    <m/>
    <s v="Standard A Lamp"/>
    <n v="3"/>
    <n v="60"/>
    <x v="2"/>
    <s v="214149"/>
    <s v="Bathroom"/>
    <n v="3.0495780359545677E-3"/>
  </r>
  <r>
    <x v="0"/>
    <s v="Incandescent"/>
    <m/>
    <s v="Mini base"/>
    <n v="2"/>
    <n v="60"/>
    <x v="2"/>
    <s v="214149"/>
    <s v="Bathroom"/>
    <n v="3.0495780359545677E-3"/>
  </r>
  <r>
    <x v="5"/>
    <s v="Incandescent"/>
    <m/>
    <s v="Standard A Lamp"/>
    <n v="3"/>
    <n v="40"/>
    <x v="10"/>
    <s v="2141410"/>
    <s v="Master Bedroom"/>
    <n v="3.0495780359545677E-3"/>
  </r>
  <r>
    <x v="4"/>
    <s v="Incandescent"/>
    <m/>
    <s v="Standard A Lamp"/>
    <n v="1"/>
    <n v="60"/>
    <x v="10"/>
    <s v="2141410"/>
    <s v="Master Bedroom"/>
    <n v="3.0495780359545677E-3"/>
  </r>
  <r>
    <x v="5"/>
    <s v="Incandescent"/>
    <m/>
    <s v="Standard A Lamp"/>
    <n v="1"/>
    <n v="60"/>
    <x v="8"/>
    <s v="2141411"/>
    <s v="Office"/>
    <n v="3.0495780359545677E-3"/>
  </r>
  <r>
    <x v="4"/>
    <s v="Incandescent"/>
    <m/>
    <s v="3-Way Incandescent"/>
    <n v="1"/>
    <n v="100"/>
    <x v="8"/>
    <s v="2141411"/>
    <s v="Office"/>
    <n v="3.0495780359545677E-3"/>
  </r>
  <r>
    <x v="0"/>
    <s v="Incandescent"/>
    <m/>
    <s v="Standard A Lamp"/>
    <n v="1"/>
    <n v="60"/>
    <x v="9"/>
    <s v="2141412"/>
    <s v="Other"/>
    <n v="3.0495780359545677E-3"/>
  </r>
  <r>
    <x v="5"/>
    <s v="Incandescent"/>
    <m/>
    <s v="Mini base"/>
    <n v="4"/>
    <n v="40"/>
    <x v="7"/>
    <s v="214171"/>
    <s v="Living Room"/>
    <n v="2.9634285766104543E-4"/>
  </r>
  <r>
    <x v="8"/>
    <s v="Compact Fluorescent"/>
    <m/>
    <s v="Flood"/>
    <n v="1"/>
    <n v="22"/>
    <x v="7"/>
    <s v="214171"/>
    <s v="Living Room"/>
    <n v="2.9634285766104543E-4"/>
  </r>
  <r>
    <x v="1"/>
    <s v="Compact Fluorescent"/>
    <m/>
    <s v="Twist"/>
    <n v="1"/>
    <n v="15"/>
    <x v="7"/>
    <s v="214171"/>
    <s v="Living Room"/>
    <n v="2.9634285766104543E-4"/>
  </r>
  <r>
    <x v="0"/>
    <s v="Compact Fluorescent"/>
    <m/>
    <s v="Twist"/>
    <n v="1"/>
    <n v="28"/>
    <x v="0"/>
    <s v="214172"/>
    <s v="Bedroom"/>
    <n v="2.9634285766104543E-4"/>
  </r>
  <r>
    <x v="0"/>
    <s v="Compact Fluorescent"/>
    <m/>
    <s v="Pin base"/>
    <n v="1"/>
    <n v="28"/>
    <x v="5"/>
    <s v="214173"/>
    <s v="Kitchen"/>
    <n v="2.9634285766104543E-4"/>
  </r>
  <r>
    <x v="9"/>
    <s v="Incandescent"/>
    <m/>
    <s v="Standard A Lamp"/>
    <n v="1"/>
    <n v="60"/>
    <x v="5"/>
    <s v="214173"/>
    <s v="Kitchen"/>
    <n v="2.9634285766104543E-4"/>
  </r>
  <r>
    <x v="0"/>
    <s v="Compact Fluorescent"/>
    <m/>
    <s v="Pin base"/>
    <n v="1"/>
    <n v="28"/>
    <x v="8"/>
    <s v="214174"/>
    <s v="Office"/>
    <n v="2.9634285766104543E-4"/>
  </r>
  <r>
    <x v="5"/>
    <s v="Compact Fluorescent"/>
    <m/>
    <s v="Twist"/>
    <n v="4"/>
    <n v="15"/>
    <x v="8"/>
    <s v="214174"/>
    <s v="Office"/>
    <n v="2.9634285766104543E-4"/>
  </r>
  <r>
    <x v="0"/>
    <s v="Compact Fluorescent"/>
    <m/>
    <s v="Twist"/>
    <n v="1"/>
    <n v="22"/>
    <x v="8"/>
    <s v="214174"/>
    <s v="Office"/>
    <n v="2.9634285766104543E-4"/>
  </r>
  <r>
    <x v="4"/>
    <s v="Compact Fluorescent"/>
    <m/>
    <s v="Twist"/>
    <n v="1"/>
    <n v="15"/>
    <x v="8"/>
    <s v="214174"/>
    <s v="Office"/>
    <n v="2.9634285766104543E-4"/>
  </r>
  <r>
    <x v="1"/>
    <s v="Compact Fluorescent"/>
    <m/>
    <s v="Twist"/>
    <n v="3"/>
    <n v="15"/>
    <x v="2"/>
    <s v="214175"/>
    <s v="Bathroom"/>
    <n v="2.9634285766104543E-4"/>
  </r>
  <r>
    <x v="0"/>
    <s v="Compact Fluorescent"/>
    <m/>
    <s v="Twist"/>
    <n v="1"/>
    <n v="15"/>
    <x v="2"/>
    <s v="214175"/>
    <s v="Bathroom"/>
    <n v="2.9634285766104543E-4"/>
  </r>
  <r>
    <x v="0"/>
    <s v="Compact Fluorescent"/>
    <m/>
    <s v="Twist"/>
    <n v="1"/>
    <n v="22"/>
    <x v="3"/>
    <s v="214176"/>
    <s v="Hall"/>
    <n v="2.9634285766104543E-4"/>
  </r>
  <r>
    <x v="0"/>
    <s v="Linear Fluorescent"/>
    <n v="48"/>
    <s v="T-12"/>
    <n v="4"/>
    <n v="40"/>
    <x v="9"/>
    <s v="214177"/>
    <s v="Other"/>
    <n v="2.9634285766104543E-4"/>
  </r>
  <r>
    <x v="0"/>
    <s v="Compact Fluorescent"/>
    <m/>
    <s v="Twist"/>
    <n v="1"/>
    <n v="22"/>
    <x v="0"/>
    <s v="214178"/>
    <s v="Bedroom"/>
    <n v="2.9634285766104543E-4"/>
  </r>
  <r>
    <x v="0"/>
    <s v="Linear Fluorescent"/>
    <n v="48"/>
    <s v="T-12"/>
    <n v="4"/>
    <n v="40"/>
    <x v="9"/>
    <s v="214179"/>
    <s v="Other"/>
    <n v="2.9634285766104543E-4"/>
  </r>
  <r>
    <x v="1"/>
    <s v="Compact Fluorescent"/>
    <m/>
    <s v="Twist"/>
    <n v="1"/>
    <n v="28"/>
    <x v="9"/>
    <s v="214179"/>
    <s v="Other"/>
    <n v="2.9634285766104543E-4"/>
  </r>
  <r>
    <x v="0"/>
    <s v="Compact Fluorescent"/>
    <m/>
    <s v="Twist"/>
    <n v="1"/>
    <n v="28"/>
    <x v="2"/>
    <s v="214191"/>
    <s v="Bathroom"/>
    <n v="5.2955252069445606E-4"/>
  </r>
  <r>
    <x v="1"/>
    <s v="Compact Fluorescent"/>
    <m/>
    <s v="Twist"/>
    <n v="1"/>
    <n v="22"/>
    <x v="2"/>
    <s v="214191"/>
    <s v="Bathroom"/>
    <n v="5.2955252069445606E-4"/>
  </r>
  <r>
    <x v="5"/>
    <s v="Compact Fluorescent"/>
    <m/>
    <s v="Twist"/>
    <n v="1"/>
    <n v="22"/>
    <x v="0"/>
    <s v="214192"/>
    <s v="Bedroom"/>
    <n v="5.2955252069445606E-4"/>
  </r>
  <r>
    <x v="5"/>
    <s v="Compact Fluorescent"/>
    <m/>
    <s v="Twist"/>
    <n v="1"/>
    <n v="22"/>
    <x v="0"/>
    <s v="214193"/>
    <s v="Bedroom"/>
    <n v="5.2955252069445606E-4"/>
  </r>
  <r>
    <x v="5"/>
    <s v="Compact Fluorescent"/>
    <m/>
    <s v="Twist"/>
    <n v="1"/>
    <n v="22"/>
    <x v="7"/>
    <s v="214194"/>
    <s v="Living Room"/>
    <n v="5.2955252069445606E-4"/>
  </r>
  <r>
    <x v="5"/>
    <s v="Incandescent"/>
    <m/>
    <s v="Standard A Lamp"/>
    <n v="1"/>
    <n v="100"/>
    <x v="5"/>
    <s v="214195"/>
    <s v="Kitchen"/>
    <n v="5.2955252069445606E-4"/>
  </r>
  <r>
    <x v="0"/>
    <s v="Compact Fluorescent"/>
    <m/>
    <s v="Twist"/>
    <n v="1"/>
    <n v="22"/>
    <x v="6"/>
    <s v="214196"/>
    <s v="Laundry Room"/>
    <n v="5.2955252069445606E-4"/>
  </r>
  <r>
    <x v="5"/>
    <s v="Incandescent"/>
    <m/>
    <s v="Standard A Lamp"/>
    <n v="1"/>
    <n v="65"/>
    <x v="7"/>
    <s v="214197"/>
    <s v="Living Room"/>
    <n v="5.2955252069445606E-4"/>
  </r>
  <r>
    <x v="6"/>
    <s v="Compact Fluorescent"/>
    <m/>
    <s v="Twist"/>
    <n v="3"/>
    <n v="15"/>
    <x v="7"/>
    <s v="214197"/>
    <s v="Living Room"/>
    <n v="5.2955252069445606E-4"/>
  </r>
  <r>
    <x v="0"/>
    <s v="Compact Fluorescent"/>
    <m/>
    <s v="Twist"/>
    <n v="2"/>
    <n v="23"/>
    <x v="2"/>
    <s v="214271"/>
    <s v="Bathroom"/>
    <n v="4.007746607297545E-4"/>
  </r>
  <r>
    <x v="0"/>
    <s v="Compact Fluorescent"/>
    <m/>
    <s v="Twist"/>
    <n v="2"/>
    <n v="23"/>
    <x v="0"/>
    <s v="214272"/>
    <s v="Bedroom"/>
    <n v="4.007746607297545E-4"/>
  </r>
  <r>
    <x v="0"/>
    <s v="Compact Fluorescent"/>
    <m/>
    <s v="Twist"/>
    <n v="2"/>
    <n v="23"/>
    <x v="0"/>
    <s v="214273"/>
    <s v="Bedroom"/>
    <n v="4.007746607297545E-4"/>
  </r>
  <r>
    <x v="1"/>
    <s v="Compact Fluorescent"/>
    <m/>
    <s v="Twist"/>
    <n v="1"/>
    <n v="13"/>
    <x v="11"/>
    <s v="214274"/>
    <s v="Garage"/>
    <n v="4.007746607297545E-4"/>
  </r>
  <r>
    <x v="0"/>
    <s v="Linear Fluorescent"/>
    <n v="48"/>
    <s v="T-12"/>
    <n v="2"/>
    <n v="32"/>
    <x v="11"/>
    <s v="214274"/>
    <s v="Garage"/>
    <n v="4.007746607297545E-4"/>
  </r>
  <r>
    <x v="6"/>
    <s v="Halogen"/>
    <m/>
    <s v="Quartz Tube"/>
    <n v="1"/>
    <n v="100"/>
    <x v="11"/>
    <s v="214274"/>
    <s v="Garage"/>
    <n v="4.007746607297545E-4"/>
  </r>
  <r>
    <x v="0"/>
    <s v="Compact Fluorescent"/>
    <m/>
    <s v="Twist"/>
    <n v="1"/>
    <n v="23"/>
    <x v="5"/>
    <s v="214276"/>
    <s v="Kitchen"/>
    <n v="4.007746607297545E-4"/>
  </r>
  <r>
    <x v="0"/>
    <s v="Other"/>
    <m/>
    <s v="LED Interior"/>
    <n v="2"/>
    <n v="3"/>
    <x v="7"/>
    <s v="214277"/>
    <s v="Living Room"/>
    <n v="4.007746607297545E-4"/>
  </r>
  <r>
    <x v="6"/>
    <s v="Halogen"/>
    <m/>
    <s v="Quartz Tube"/>
    <n v="1"/>
    <n v="100"/>
    <x v="7"/>
    <s v="214277"/>
    <s v="Living Room"/>
    <n v="4.007746607297545E-4"/>
  </r>
  <r>
    <x v="0"/>
    <s v="Incandescent"/>
    <m/>
    <s v="Standard A Lamp"/>
    <n v="1"/>
    <n v="75"/>
    <x v="2"/>
    <s v="214311"/>
    <s v="Bathroom"/>
    <n v="2.8446742333283401E-4"/>
  </r>
  <r>
    <x v="1"/>
    <s v="Linear Fluorescent"/>
    <n v="48"/>
    <s v="T-8"/>
    <n v="1"/>
    <n v="40"/>
    <x v="2"/>
    <s v="214311"/>
    <s v="Bathroom"/>
    <n v="2.8446742333283401E-4"/>
  </r>
  <r>
    <x v="0"/>
    <s v="Compact Fluorescent"/>
    <m/>
    <s v="Twist"/>
    <n v="2"/>
    <n v="15"/>
    <x v="0"/>
    <s v="214312"/>
    <s v="Bedroom"/>
    <n v="2.8446742333283401E-4"/>
  </r>
  <r>
    <x v="0"/>
    <s v="Compact Fluorescent"/>
    <m/>
    <s v="Twist"/>
    <n v="1"/>
    <n v="15"/>
    <x v="0"/>
    <s v="214313"/>
    <s v="Bedroom"/>
    <n v="2.8446742333283401E-4"/>
  </r>
  <r>
    <x v="4"/>
    <s v="Compact Fluorescent"/>
    <m/>
    <s v="Twist"/>
    <n v="1"/>
    <n v="15"/>
    <x v="0"/>
    <s v="214313"/>
    <s v="Bedroom"/>
    <n v="2.8446742333283401E-4"/>
  </r>
  <r>
    <x v="0"/>
    <s v="Compact Fluorescent"/>
    <m/>
    <s v="Twist"/>
    <n v="1"/>
    <n v="15"/>
    <x v="0"/>
    <s v="214314"/>
    <s v="Bedroom"/>
    <n v="2.8446742333283401E-4"/>
  </r>
  <r>
    <x v="9"/>
    <s v="Incandescent"/>
    <m/>
    <s v="Decorative"/>
    <n v="6"/>
    <n v="60"/>
    <x v="1"/>
    <s v="214315"/>
    <s v="Dining Room"/>
    <n v="2.8446742333283401E-4"/>
  </r>
  <r>
    <x v="0"/>
    <s v="Incandescent"/>
    <m/>
    <s v="Standard A Lamp"/>
    <n v="1"/>
    <n v="75"/>
    <x v="4"/>
    <s v="214316"/>
    <s v="Closet"/>
    <n v="2.8446742333283401E-4"/>
  </r>
  <r>
    <x v="0"/>
    <s v="Incandescent"/>
    <m/>
    <s v="Decorative"/>
    <n v="2"/>
    <n v="60"/>
    <x v="5"/>
    <s v="214317"/>
    <s v="Kitchen"/>
    <n v="2.8446742333283401E-4"/>
  </r>
  <r>
    <x v="9"/>
    <s v="Incandescent"/>
    <m/>
    <s v="Standard A Lamp"/>
    <n v="1"/>
    <n v="75"/>
    <x v="5"/>
    <s v="214317"/>
    <s v="Kitchen"/>
    <n v="2.8446742333283401E-4"/>
  </r>
  <r>
    <x v="0"/>
    <s v="Incandescent"/>
    <m/>
    <s v="Standard A Lamp"/>
    <n v="1"/>
    <n v="75"/>
    <x v="5"/>
    <s v="214317"/>
    <s v="Kitchen"/>
    <n v="2.8446742333283401E-4"/>
  </r>
  <r>
    <x v="0"/>
    <s v="Compact Fluorescent"/>
    <m/>
    <s v="Twist"/>
    <n v="2"/>
    <n v="15"/>
    <x v="6"/>
    <s v="214318"/>
    <s v="Laundry Room"/>
    <n v="2.8446742333283401E-4"/>
  </r>
  <r>
    <x v="4"/>
    <s v="Compact Fluorescent"/>
    <m/>
    <s v="Twist"/>
    <n v="1"/>
    <n v="15"/>
    <x v="7"/>
    <s v="214319"/>
    <s v="Living Room"/>
    <n v="2.8446742333283401E-4"/>
  </r>
  <r>
    <x v="6"/>
    <s v="Compact Fluorescent"/>
    <m/>
    <s v="Twist"/>
    <n v="1"/>
    <n v="15"/>
    <x v="7"/>
    <s v="214319"/>
    <s v="Living Room"/>
    <n v="2.8446742333283401E-4"/>
  </r>
  <r>
    <x v="0"/>
    <s v="Compact Fluorescent"/>
    <m/>
    <s v="Twist"/>
    <n v="2"/>
    <n v="15"/>
    <x v="10"/>
    <s v="2143110"/>
    <s v="Master Bedroom"/>
    <n v="2.8446742333283401E-4"/>
  </r>
  <r>
    <x v="4"/>
    <s v="Incandescent"/>
    <m/>
    <s v="Standard A Lamp"/>
    <n v="1"/>
    <n v="60"/>
    <x v="10"/>
    <s v="2143110"/>
    <s v="Master Bedroom"/>
    <n v="2.8446742333283401E-4"/>
  </r>
  <r>
    <x v="0"/>
    <s v="Incandescent"/>
    <m/>
    <s v="Standard A Lamp"/>
    <n v="1"/>
    <n v="75"/>
    <x v="9"/>
    <s v="2143111"/>
    <s v="Other"/>
    <n v="2.8446742333283401E-4"/>
  </r>
  <r>
    <x v="4"/>
    <s v="Incandescent"/>
    <m/>
    <s v="Decorative"/>
    <n v="1"/>
    <n v="75"/>
    <x v="9"/>
    <s v="2143111"/>
    <s v="Other"/>
    <n v="2.8446742333283401E-4"/>
  </r>
  <r>
    <x v="1"/>
    <s v="Compact Fluorescent"/>
    <m/>
    <s v="Twist"/>
    <n v="1"/>
    <n v="15"/>
    <x v="9"/>
    <s v="2143112"/>
    <s v="Other"/>
    <n v="2.8446742333283401E-4"/>
  </r>
  <r>
    <x v="0"/>
    <s v="Linear Fluorescent"/>
    <m/>
    <s v="T-4"/>
    <n v="1"/>
    <n v="60"/>
    <x v="9"/>
    <s v="2143113"/>
    <s v="Other"/>
    <n v="2.8446742333283401E-4"/>
  </r>
  <r>
    <x v="9"/>
    <s v="Incandescent"/>
    <m/>
    <s v="Decorative"/>
    <n v="4"/>
    <n v="60"/>
    <x v="9"/>
    <s v="2143113"/>
    <s v="Other"/>
    <n v="2.8446742333283401E-4"/>
  </r>
  <r>
    <x v="0"/>
    <s v="Incandescent"/>
    <m/>
    <s v="Standard A Lamp"/>
    <n v="1"/>
    <n v="75"/>
    <x v="9"/>
    <s v="2143114"/>
    <s v="Other"/>
    <n v="2.8446742333283401E-4"/>
  </r>
  <r>
    <x v="1"/>
    <s v="Compact Fluorescent"/>
    <m/>
    <s v="Twist"/>
    <n v="1"/>
    <n v="15"/>
    <x v="2"/>
    <s v="2143115"/>
    <s v="Bathroom"/>
    <n v="2.8446742333283401E-4"/>
  </r>
  <r>
    <x v="9"/>
    <s v="Compact Fluorescent"/>
    <m/>
    <s v="Twist"/>
    <n v="2"/>
    <n v="15"/>
    <x v="9"/>
    <s v="214361"/>
    <s v="Other"/>
    <n v="9.4081094387701955E-4"/>
  </r>
  <r>
    <x v="0"/>
    <s v="Incandescent"/>
    <m/>
    <s v="Standard A Lamp"/>
    <n v="1"/>
    <n v="100"/>
    <x v="9"/>
    <s v="214361"/>
    <s v="Other"/>
    <n v="9.4081094387701955E-4"/>
  </r>
  <r>
    <x v="0"/>
    <s v="Halogen"/>
    <m/>
    <s v="MR"/>
    <n v="3"/>
    <n v="50"/>
    <x v="2"/>
    <s v="214362"/>
    <s v="Bathroom"/>
    <n v="9.4081094387701955E-4"/>
  </r>
  <r>
    <x v="0"/>
    <s v="Compact Fluorescent"/>
    <m/>
    <s v="Twist"/>
    <n v="2"/>
    <n v="15"/>
    <x v="2"/>
    <s v="214362"/>
    <s v="Bathroom"/>
    <n v="9.4081094387701955E-4"/>
  </r>
  <r>
    <x v="0"/>
    <s v="Incandescent"/>
    <m/>
    <s v="Standard A Lamp"/>
    <n v="3"/>
    <n v="60"/>
    <x v="0"/>
    <s v="214363"/>
    <s v="Bedroom"/>
    <n v="9.4081094387701955E-4"/>
  </r>
  <r>
    <x v="0"/>
    <s v="Compact Fluorescent"/>
    <m/>
    <s v="Twist"/>
    <n v="1"/>
    <n v="15"/>
    <x v="0"/>
    <s v="214364"/>
    <s v="Bedroom"/>
    <n v="9.4081094387701955E-4"/>
  </r>
  <r>
    <x v="4"/>
    <s v="Incandescent"/>
    <m/>
    <s v="Standard A Lamp"/>
    <n v="1"/>
    <n v="40"/>
    <x v="0"/>
    <s v="214364"/>
    <s v="Bedroom"/>
    <n v="9.4081094387701955E-4"/>
  </r>
  <r>
    <x v="0"/>
    <s v="Incandescent"/>
    <m/>
    <s v="Standard A Lamp"/>
    <n v="2"/>
    <n v="60"/>
    <x v="0"/>
    <s v="214365"/>
    <s v="Bedroom"/>
    <n v="9.4081094387701955E-4"/>
  </r>
  <r>
    <x v="13"/>
    <s v="Incandescent"/>
    <m/>
    <s v="Mini base"/>
    <n v="1"/>
    <n v="25"/>
    <x v="0"/>
    <s v="214365"/>
    <s v="Bedroom"/>
    <n v="9.4081094387701955E-4"/>
  </r>
  <r>
    <x v="4"/>
    <s v="Compact Fluorescent"/>
    <m/>
    <s v="A shape bulb"/>
    <n v="1"/>
    <n v="15"/>
    <x v="0"/>
    <s v="214365"/>
    <s v="Bedroom"/>
    <n v="9.4081094387701955E-4"/>
  </r>
  <r>
    <x v="0"/>
    <s v="Incandescent"/>
    <m/>
    <s v="Standard A Lamp"/>
    <n v="1"/>
    <n v="100"/>
    <x v="11"/>
    <s v="214366"/>
    <s v="Garage"/>
    <n v="9.4081094387701955E-4"/>
  </r>
  <r>
    <x v="7"/>
    <s v="Incandescent"/>
    <m/>
    <s v="Standard A Lamp"/>
    <n v="1"/>
    <n v="100"/>
    <x v="11"/>
    <s v="214366"/>
    <s v="Garage"/>
    <n v="9.4081094387701955E-4"/>
  </r>
  <r>
    <x v="0"/>
    <s v="Compact Fluorescent"/>
    <m/>
    <s v="Twist"/>
    <n v="1"/>
    <n v="15"/>
    <x v="3"/>
    <s v="214367"/>
    <s v="Hall"/>
    <n v="9.4081094387701955E-4"/>
  </r>
  <r>
    <x v="9"/>
    <s v="Incandescent"/>
    <m/>
    <s v="Standard A Lamp"/>
    <n v="5"/>
    <n v="60"/>
    <x v="5"/>
    <s v="214368"/>
    <s v="Kitchen"/>
    <n v="9.4081094387701955E-4"/>
  </r>
  <r>
    <x v="0"/>
    <s v="Compact Fluorescent"/>
    <m/>
    <s v="Twist"/>
    <n v="2"/>
    <n v="15"/>
    <x v="5"/>
    <s v="214368"/>
    <s v="Kitchen"/>
    <n v="9.4081094387701955E-4"/>
  </r>
  <r>
    <x v="3"/>
    <s v="Incandescent"/>
    <m/>
    <s v="Clear"/>
    <n v="4"/>
    <n v="40"/>
    <x v="7"/>
    <s v="214369"/>
    <s v="Living Room"/>
    <n v="9.4081094387701955E-4"/>
  </r>
  <r>
    <x v="0"/>
    <s v="Compact Fluorescent"/>
    <m/>
    <s v="Twist"/>
    <n v="1"/>
    <n v="15"/>
    <x v="7"/>
    <s v="214369"/>
    <s v="Living Room"/>
    <n v="9.4081094387701955E-4"/>
  </r>
  <r>
    <x v="0"/>
    <s v="Incandescent"/>
    <m/>
    <s v="Standard A Lamp"/>
    <n v="1"/>
    <n v="60"/>
    <x v="7"/>
    <s v="2143610"/>
    <s v="Living Room"/>
    <n v="9.4081094387701955E-4"/>
  </r>
  <r>
    <x v="0"/>
    <s v="Incandescent"/>
    <m/>
    <s v="Standard A Lamp"/>
    <n v="3"/>
    <n v="60"/>
    <x v="0"/>
    <s v="2143612"/>
    <s v="Bedroom"/>
    <n v="9.4081094387701955E-4"/>
  </r>
  <r>
    <x v="1"/>
    <s v="Incandescent"/>
    <m/>
    <s v="Standard A Lamp"/>
    <n v="2"/>
    <n v="100"/>
    <x v="2"/>
    <s v="214371"/>
    <s v="Bathroom"/>
    <n v="5.1690495698823106E-4"/>
  </r>
  <r>
    <x v="1"/>
    <s v="Incandescent"/>
    <m/>
    <s v="Globe"/>
    <n v="8"/>
    <n v="40"/>
    <x v="2"/>
    <s v="214372"/>
    <s v="Bathroom"/>
    <n v="5.1690495698823106E-4"/>
  </r>
  <r>
    <x v="8"/>
    <s v="Incandescent"/>
    <m/>
    <s v="Reflector"/>
    <n v="1"/>
    <n v="75"/>
    <x v="2"/>
    <s v="214372"/>
    <s v="Bathroom"/>
    <n v="5.1690495698823106E-4"/>
  </r>
  <r>
    <x v="1"/>
    <s v="Incandescent"/>
    <m/>
    <s v="Globe"/>
    <n v="8"/>
    <n v="40"/>
    <x v="2"/>
    <s v="214373"/>
    <s v="Bathroom"/>
    <n v="5.1690495698823106E-4"/>
  </r>
  <r>
    <x v="8"/>
    <s v="Incandescent"/>
    <m/>
    <s v="Reflector"/>
    <n v="1"/>
    <n v="75"/>
    <x v="2"/>
    <s v="214373"/>
    <s v="Bathroom"/>
    <n v="5.1690495698823106E-4"/>
  </r>
  <r>
    <x v="0"/>
    <s v="Incandescent"/>
    <m/>
    <s v="Standard A Lamp"/>
    <n v="1"/>
    <n v="60"/>
    <x v="2"/>
    <s v="214373"/>
    <s v="Bathroom"/>
    <n v="5.1690495698823106E-4"/>
  </r>
  <r>
    <x v="0"/>
    <s v="Compact Fluorescent"/>
    <m/>
    <s v="Twist"/>
    <n v="2"/>
    <n v="15"/>
    <x v="0"/>
    <s v="214374"/>
    <s v="Bedroom"/>
    <n v="5.1690495698823106E-4"/>
  </r>
  <r>
    <x v="4"/>
    <s v="Incandescent"/>
    <m/>
    <s v="Standard A Lamp"/>
    <n v="1"/>
    <n v="60"/>
    <x v="0"/>
    <s v="214374"/>
    <s v="Bedroom"/>
    <n v="5.1690495698823106E-4"/>
  </r>
  <r>
    <x v="0"/>
    <s v="Compact Fluorescent"/>
    <m/>
    <s v="Twist"/>
    <n v="1"/>
    <n v="22"/>
    <x v="0"/>
    <s v="214374"/>
    <s v="Bedroom"/>
    <n v="5.1690495698823106E-4"/>
  </r>
  <r>
    <x v="9"/>
    <s v="Compact Fluorescent"/>
    <m/>
    <s v="Twist"/>
    <n v="1"/>
    <n v="22"/>
    <x v="0"/>
    <s v="214375"/>
    <s v="Bedroom"/>
    <n v="5.1690495698823106E-4"/>
  </r>
  <r>
    <x v="9"/>
    <s v="Halogen"/>
    <m/>
    <s v="MR"/>
    <n v="4"/>
    <n v="30"/>
    <x v="0"/>
    <s v="214376"/>
    <s v="Bedroom"/>
    <n v="5.1690495698823106E-4"/>
  </r>
  <r>
    <x v="9"/>
    <s v="Incandescent"/>
    <m/>
    <s v="Decorative"/>
    <n v="1"/>
    <n v="75"/>
    <x v="0"/>
    <s v="214376"/>
    <s v="Bedroom"/>
    <n v="5.1690495698823106E-4"/>
  </r>
  <r>
    <x v="0"/>
    <s v="Compact Fluorescent"/>
    <m/>
    <s v="Twist"/>
    <n v="2"/>
    <n v="22"/>
    <x v="10"/>
    <s v="214377"/>
    <s v="Master Bedroom"/>
    <n v="5.1690495698823106E-4"/>
  </r>
  <r>
    <x v="0"/>
    <s v="Compact Fluorescent"/>
    <m/>
    <s v="Twist"/>
    <n v="1"/>
    <n v="22"/>
    <x v="4"/>
    <s v="214378"/>
    <s v="Closet"/>
    <n v="5.1690495698823106E-4"/>
  </r>
  <r>
    <x v="9"/>
    <s v="Incandescent"/>
    <m/>
    <s v="Standard A Lamp"/>
    <n v="4"/>
    <n v="40"/>
    <x v="1"/>
    <s v="214379"/>
    <s v="Dining Room"/>
    <n v="5.1690495698823106E-4"/>
  </r>
  <r>
    <x v="9"/>
    <s v="Incandescent"/>
    <m/>
    <s v="Decorative"/>
    <n v="5"/>
    <n v="60"/>
    <x v="12"/>
    <s v="2143710"/>
    <s v="Family Room"/>
    <n v="5.1690495698823106E-4"/>
  </r>
  <r>
    <x v="4"/>
    <s v="Compact Fluorescent"/>
    <m/>
    <s v="Twist"/>
    <n v="1"/>
    <n v="22"/>
    <x v="12"/>
    <s v="2143710"/>
    <s v="Family Room"/>
    <n v="5.1690495698823106E-4"/>
  </r>
  <r>
    <x v="6"/>
    <s v="Compact Fluorescent"/>
    <m/>
    <s v="Twist"/>
    <n v="1"/>
    <n v="22"/>
    <x v="12"/>
    <s v="2143710"/>
    <s v="Family Room"/>
    <n v="5.1690495698823106E-4"/>
  </r>
  <r>
    <x v="0"/>
    <s v="Compact Fluorescent"/>
    <m/>
    <s v="Twist"/>
    <n v="1"/>
    <n v="22"/>
    <x v="11"/>
    <s v="2143711"/>
    <s v="Garage"/>
    <n v="5.1690495698823106E-4"/>
  </r>
  <r>
    <x v="7"/>
    <s v="Incandescent"/>
    <m/>
    <s v="Standard A Lamp"/>
    <n v="2"/>
    <n v="60"/>
    <x v="11"/>
    <s v="2143711"/>
    <s v="Garage"/>
    <n v="5.1690495698823106E-4"/>
  </r>
  <r>
    <x v="9"/>
    <s v="Compact Fluorescent"/>
    <m/>
    <s v="Twist"/>
    <n v="9"/>
    <n v="15"/>
    <x v="3"/>
    <s v="2143712"/>
    <s v="Hall"/>
    <n v="5.1690495698823106E-4"/>
  </r>
  <r>
    <x v="5"/>
    <s v="Incandescent"/>
    <m/>
    <s v="Mini base"/>
    <n v="5"/>
    <n v="25"/>
    <x v="3"/>
    <s v="2143712"/>
    <s v="Hall"/>
    <n v="5.1690495698823106E-4"/>
  </r>
  <r>
    <x v="8"/>
    <s v="Incandescent"/>
    <m/>
    <s v="Reflector"/>
    <n v="1"/>
    <n v="75"/>
    <x v="3"/>
    <s v="2143712"/>
    <s v="Hall"/>
    <n v="5.1690495698823106E-4"/>
  </r>
  <r>
    <x v="8"/>
    <s v="Incandescent"/>
    <m/>
    <s v="Reflector"/>
    <n v="1"/>
    <n v="75"/>
    <x v="5"/>
    <s v="2143713"/>
    <s v="Kitchen"/>
    <n v="5.1690495698823106E-4"/>
  </r>
  <r>
    <x v="3"/>
    <s v="Halogen"/>
    <m/>
    <s v="MR"/>
    <n v="1"/>
    <n v="20"/>
    <x v="5"/>
    <s v="2143713"/>
    <s v="Kitchen"/>
    <n v="5.1690495698823106E-4"/>
  </r>
  <r>
    <x v="0"/>
    <s v="Incandescent"/>
    <m/>
    <s v="Standard A Lamp"/>
    <n v="1"/>
    <n v="75"/>
    <x v="6"/>
    <s v="2143714"/>
    <s v="Laundry Room"/>
    <n v="5.1690495698823106E-4"/>
  </r>
  <r>
    <x v="4"/>
    <s v="Incandescent"/>
    <m/>
    <s v="Standard A Lamp"/>
    <n v="1"/>
    <n v="75"/>
    <x v="7"/>
    <s v="2143715"/>
    <s v="Living Room"/>
    <n v="5.1690495698823106E-4"/>
  </r>
  <r>
    <x v="0"/>
    <s v="Compact Fluorescent"/>
    <m/>
    <s v="Twist"/>
    <n v="1"/>
    <n v="22"/>
    <x v="12"/>
    <s v="2143716"/>
    <s v="Family Room"/>
    <n v="5.1690495698823106E-4"/>
  </r>
  <r>
    <x v="1"/>
    <s v="Compact Fluorescent"/>
    <m/>
    <s v="Twist"/>
    <n v="2"/>
    <n v="15"/>
    <x v="0"/>
    <s v="214381"/>
    <s v="Bedroom"/>
    <n v="4.007746607297545E-4"/>
  </r>
  <r>
    <x v="4"/>
    <s v="Compact Fluorescent"/>
    <m/>
    <s v="Twist"/>
    <n v="1"/>
    <n v="15"/>
    <x v="0"/>
    <s v="214381"/>
    <s v="Bedroom"/>
    <n v="4.007746607297545E-4"/>
  </r>
  <r>
    <x v="1"/>
    <s v="Incandescent"/>
    <m/>
    <s v="Standard A Lamp"/>
    <n v="2"/>
    <n v="60"/>
    <x v="2"/>
    <s v="214382"/>
    <s v="Bathroom"/>
    <n v="4.007746607297545E-4"/>
  </r>
  <r>
    <x v="1"/>
    <s v="Incandescent"/>
    <m/>
    <s v="Mini base"/>
    <n v="1"/>
    <n v="5"/>
    <x v="2"/>
    <s v="214382"/>
    <s v="Bathroom"/>
    <n v="4.007746607297545E-4"/>
  </r>
  <r>
    <x v="12"/>
    <s v="Compact Fluorescent"/>
    <m/>
    <s v="Reflector"/>
    <n v="4"/>
    <n v="22"/>
    <x v="5"/>
    <s v="214383"/>
    <s v="Kitchen"/>
    <n v="4.007746607297545E-4"/>
  </r>
  <r>
    <x v="9"/>
    <s v="Incandescent"/>
    <m/>
    <s v="Standard A Lamp"/>
    <n v="1"/>
    <n v="60"/>
    <x v="5"/>
    <s v="214383"/>
    <s v="Kitchen"/>
    <n v="4.007746607297545E-4"/>
  </r>
  <r>
    <x v="1"/>
    <s v="Incandescent"/>
    <m/>
    <s v="Standard A Lamp"/>
    <n v="1"/>
    <n v="40"/>
    <x v="10"/>
    <s v="214384"/>
    <s v="Master Bedroom"/>
    <n v="4.007746607297545E-4"/>
  </r>
  <r>
    <x v="1"/>
    <s v="Incandescent"/>
    <m/>
    <s v="Standard A Lamp"/>
    <n v="2"/>
    <n v="60"/>
    <x v="2"/>
    <s v="214385"/>
    <s v="Bathroom"/>
    <n v="4.007746607297545E-4"/>
  </r>
  <r>
    <x v="1"/>
    <s v="Compact Fluorescent"/>
    <m/>
    <s v="Twist"/>
    <n v="2"/>
    <n v="15"/>
    <x v="2"/>
    <s v="214385"/>
    <s v="Bathroom"/>
    <n v="4.007746607297545E-4"/>
  </r>
  <r>
    <x v="12"/>
    <s v="Incandescent"/>
    <m/>
    <s v="Reflector"/>
    <n v="3"/>
    <n v="60"/>
    <x v="8"/>
    <s v="214386"/>
    <s v="Office"/>
    <n v="4.007746607297545E-4"/>
  </r>
  <r>
    <x v="0"/>
    <s v="Incandescent"/>
    <m/>
    <s v="Standard A Lamp"/>
    <n v="2"/>
    <n v="60"/>
    <x v="8"/>
    <s v="214386"/>
    <s v="Office"/>
    <n v="4.007746607297545E-4"/>
  </r>
  <r>
    <x v="9"/>
    <s v="Incandescent"/>
    <m/>
    <s v="Standard A Lamp"/>
    <n v="3"/>
    <n v="40"/>
    <x v="8"/>
    <s v="214386"/>
    <s v="Office"/>
    <n v="4.007746607297545E-4"/>
  </r>
  <r>
    <x v="0"/>
    <s v="Incandescent"/>
    <m/>
    <s v="Standard A Lamp"/>
    <n v="1"/>
    <n v="100"/>
    <x v="8"/>
    <s v="214386"/>
    <s v="Office"/>
    <n v="4.007746607297545E-4"/>
  </r>
  <r>
    <x v="5"/>
    <s v="Incandescent"/>
    <m/>
    <s v="Standard A Lamp"/>
    <n v="4"/>
    <n v="60"/>
    <x v="7"/>
    <s v="214387"/>
    <s v="Living Room"/>
    <n v="4.007746607297545E-4"/>
  </r>
  <r>
    <x v="4"/>
    <s v="Incandescent"/>
    <m/>
    <s v="Standard A Lamp"/>
    <n v="1"/>
    <n v="100"/>
    <x v="7"/>
    <s v="214387"/>
    <s v="Living Room"/>
    <n v="4.007746607297545E-4"/>
  </r>
  <r>
    <x v="4"/>
    <s v="Compact Fluorescent"/>
    <m/>
    <s v="Twist"/>
    <n v="1"/>
    <n v="15"/>
    <x v="7"/>
    <s v="214387"/>
    <s v="Living Room"/>
    <n v="4.007746607297545E-4"/>
  </r>
  <r>
    <x v="6"/>
    <s v="Compact Fluorescent"/>
    <m/>
    <s v="Straight Tube"/>
    <n v="1"/>
    <n v="28"/>
    <x v="7"/>
    <s v="214387"/>
    <s v="Living Room"/>
    <n v="4.007746607297545E-4"/>
  </r>
  <r>
    <x v="0"/>
    <s v="Incandescent"/>
    <m/>
    <s v="Standard A Lamp"/>
    <n v="1"/>
    <n v="60"/>
    <x v="3"/>
    <s v="214388"/>
    <s v="Hall"/>
    <n v="4.007746607297545E-4"/>
  </r>
  <r>
    <x v="0"/>
    <s v="Incandescent"/>
    <m/>
    <s v="Standard A Lamp"/>
    <n v="2"/>
    <n v="60"/>
    <x v="0"/>
    <s v="214521"/>
    <s v="Bedroom"/>
    <n v="4.7324000933330284E-4"/>
  </r>
  <r>
    <x v="4"/>
    <s v="Incandescent"/>
    <m/>
    <s v="Standard A Lamp"/>
    <n v="1"/>
    <n v="100"/>
    <x v="0"/>
    <s v="214521"/>
    <s v="Bedroom"/>
    <n v="4.7324000933330284E-4"/>
  </r>
  <r>
    <x v="9"/>
    <s v="Incandescent"/>
    <m/>
    <s v="Decorative"/>
    <n v="5"/>
    <n v="60"/>
    <x v="1"/>
    <s v="214522"/>
    <s v="Dining Room"/>
    <n v="4.7324000933330284E-4"/>
  </r>
  <r>
    <x v="0"/>
    <s v="Incandescent"/>
    <m/>
    <s v="Standard A Lamp"/>
    <n v="2"/>
    <n v="60"/>
    <x v="1"/>
    <s v="214522"/>
    <s v="Dining Room"/>
    <n v="4.7324000933330284E-4"/>
  </r>
  <r>
    <x v="0"/>
    <s v="Incandescent"/>
    <m/>
    <s v="Standard A Lamp"/>
    <n v="1"/>
    <n v="75"/>
    <x v="6"/>
    <s v="214523"/>
    <s v="Laundry Room"/>
    <n v="4.7324000933330284E-4"/>
  </r>
  <r>
    <x v="0"/>
    <s v="Incandescent"/>
    <m/>
    <s v="Standard A Lamp"/>
    <n v="1"/>
    <n v="100"/>
    <x v="11"/>
    <s v="214524"/>
    <s v="Garage"/>
    <n v="4.7324000933330284E-4"/>
  </r>
  <r>
    <x v="7"/>
    <s v="Incandescent"/>
    <m/>
    <s v="Standard A Lamp"/>
    <n v="1"/>
    <n v="40"/>
    <x v="11"/>
    <s v="214524"/>
    <s v="Garage"/>
    <n v="4.7324000933330284E-4"/>
  </r>
  <r>
    <x v="0"/>
    <s v="Incandescent"/>
    <m/>
    <s v="Standard A Lamp"/>
    <n v="2"/>
    <n v="60"/>
    <x v="0"/>
    <s v="214525"/>
    <s v="Bedroom"/>
    <n v="4.7324000933330284E-4"/>
  </r>
  <r>
    <x v="6"/>
    <s v="Incandescent"/>
    <m/>
    <s v="Standard A Lamp"/>
    <n v="1"/>
    <n v="75"/>
    <x v="0"/>
    <s v="214525"/>
    <s v="Bedroom"/>
    <n v="4.7324000933330284E-4"/>
  </r>
  <r>
    <x v="1"/>
    <s v="Incandescent"/>
    <m/>
    <s v="Decorative"/>
    <n v="4"/>
    <n v="60"/>
    <x v="2"/>
    <s v="214526"/>
    <s v="Bathroom"/>
    <n v="4.7324000933330284E-4"/>
  </r>
  <r>
    <x v="2"/>
    <s v="Incandescent"/>
    <m/>
    <s v="Reflector"/>
    <n v="1"/>
    <n v="40"/>
    <x v="2"/>
    <s v="214526"/>
    <s v="Bathroom"/>
    <n v="4.7324000933330284E-4"/>
  </r>
  <r>
    <x v="0"/>
    <s v="Incandescent"/>
    <m/>
    <s v="Standard A Lamp"/>
    <n v="1"/>
    <n v="60"/>
    <x v="4"/>
    <s v="214527"/>
    <s v="Closet"/>
    <n v="4.7324000933330284E-4"/>
  </r>
  <r>
    <x v="1"/>
    <s v="Incandescent"/>
    <m/>
    <s v="Globe"/>
    <n v="8"/>
    <n v="60"/>
    <x v="2"/>
    <s v="214528"/>
    <s v="Bathroom"/>
    <n v="4.7324000933330284E-4"/>
  </r>
  <r>
    <x v="8"/>
    <s v="Incandescent"/>
    <m/>
    <s v="Reflector"/>
    <n v="1"/>
    <n v="75"/>
    <x v="2"/>
    <s v="214528"/>
    <s v="Bathroom"/>
    <n v="4.7324000933330284E-4"/>
  </r>
  <r>
    <x v="0"/>
    <s v="Incandescent"/>
    <m/>
    <s v="Standard A Lamp"/>
    <n v="3"/>
    <n v="60"/>
    <x v="10"/>
    <s v="214529"/>
    <s v="Master Bedroom"/>
    <n v="4.7324000933330284E-4"/>
  </r>
  <r>
    <x v="4"/>
    <s v="Incandescent"/>
    <m/>
    <s v="Standard A Lamp"/>
    <n v="1"/>
    <n v="60"/>
    <x v="10"/>
    <s v="214529"/>
    <s v="Master Bedroom"/>
    <n v="4.7324000933330284E-4"/>
  </r>
  <r>
    <x v="4"/>
    <s v="Incandescent"/>
    <m/>
    <s v="Standard A Lamp"/>
    <n v="1"/>
    <n v="60"/>
    <x v="7"/>
    <s v="2145210"/>
    <s v="Living Room"/>
    <n v="4.7324000933330284E-4"/>
  </r>
  <r>
    <x v="4"/>
    <s v="Incandescent"/>
    <m/>
    <s v="3-Way Incandescent"/>
    <n v="1"/>
    <n v="100"/>
    <x v="7"/>
    <s v="2145210"/>
    <s v="Living Room"/>
    <n v="4.7324000933330284E-4"/>
  </r>
  <r>
    <x v="4"/>
    <s v="Incandescent"/>
    <m/>
    <s v="3-Way Incandescent"/>
    <n v="1"/>
    <n v="200"/>
    <x v="7"/>
    <s v="2145210"/>
    <s v="Living Room"/>
    <n v="4.7324000933330284E-4"/>
  </r>
  <r>
    <x v="6"/>
    <s v="Incandescent"/>
    <m/>
    <s v="3-Way Incandescent"/>
    <n v="1"/>
    <n v="100"/>
    <x v="7"/>
    <s v="2145210"/>
    <s v="Living Room"/>
    <n v="4.7324000933330284E-4"/>
  </r>
  <r>
    <x v="1"/>
    <s v="Incandescent"/>
    <m/>
    <s v="Standard A Lamp"/>
    <n v="1"/>
    <n v="60"/>
    <x v="3"/>
    <s v="2145211"/>
    <s v="Hall"/>
    <n v="4.7324000933330284E-4"/>
  </r>
  <r>
    <x v="8"/>
    <s v="Incandescent"/>
    <m/>
    <s v="Reflector"/>
    <n v="1"/>
    <n v="75"/>
    <x v="5"/>
    <s v="2145212"/>
    <s v="Kitchen"/>
    <n v="4.7324000933330284E-4"/>
  </r>
  <r>
    <x v="8"/>
    <s v="Compact Fluorescent"/>
    <m/>
    <s v="Reflector"/>
    <n v="1"/>
    <n v="22"/>
    <x v="5"/>
    <s v="2145212"/>
    <s v="Kitchen"/>
    <n v="4.7324000933330284E-4"/>
  </r>
  <r>
    <x v="3"/>
    <s v="Incandescent"/>
    <m/>
    <s v="Mini base"/>
    <n v="1"/>
    <n v="40"/>
    <x v="5"/>
    <s v="2145212"/>
    <s v="Kitchen"/>
    <n v="4.7324000933330284E-4"/>
  </r>
  <r>
    <x v="0"/>
    <s v="Incandescent"/>
    <m/>
    <s v="Standard A Lamp"/>
    <n v="1"/>
    <n v="60"/>
    <x v="2"/>
    <s v="214561"/>
    <s v="Bathroom"/>
    <n v="4.007746607297545E-4"/>
  </r>
  <r>
    <x v="0"/>
    <s v="Incandescent"/>
    <m/>
    <s v="Standard A Lamp"/>
    <n v="1"/>
    <n v="60"/>
    <x v="0"/>
    <s v="214562"/>
    <s v="Bedroom"/>
    <n v="4.007746607297545E-4"/>
  </r>
  <r>
    <x v="4"/>
    <s v="Incandescent"/>
    <m/>
    <s v="Standard A Lamp"/>
    <n v="1"/>
    <n v="40"/>
    <x v="0"/>
    <s v="214562"/>
    <s v="Bedroom"/>
    <n v="4.007746607297545E-4"/>
  </r>
  <r>
    <x v="0"/>
    <s v="Incandescent"/>
    <m/>
    <s v="Standard A Lamp"/>
    <n v="2"/>
    <n v="60"/>
    <x v="0"/>
    <s v="214563"/>
    <s v="Bedroom"/>
    <n v="4.007746607297545E-4"/>
  </r>
  <r>
    <x v="0"/>
    <s v="Linear Fluorescent"/>
    <n v="48"/>
    <s v="T-12"/>
    <n v="2"/>
    <n v="40"/>
    <x v="0"/>
    <s v="214563"/>
    <s v="Bedroom"/>
    <n v="4.007746607297545E-4"/>
  </r>
  <r>
    <x v="13"/>
    <s v="Incandescent"/>
    <m/>
    <s v="Standard A Lamp"/>
    <n v="1"/>
    <n v="60"/>
    <x v="0"/>
    <s v="214563"/>
    <s v="Bedroom"/>
    <n v="4.007746607297545E-4"/>
  </r>
  <r>
    <x v="0"/>
    <s v="Incandescent"/>
    <m/>
    <s v="Standard A Lamp"/>
    <n v="1"/>
    <n v="60"/>
    <x v="11"/>
    <s v="214564"/>
    <s v="Garage"/>
    <n v="4.007746607297545E-4"/>
  </r>
  <r>
    <x v="0"/>
    <s v="Compact Fluorescent"/>
    <m/>
    <s v="3-Way CFL"/>
    <n v="1"/>
    <n v="7"/>
    <x v="5"/>
    <s v="214565"/>
    <s v="Kitchen"/>
    <n v="4.007746607297545E-4"/>
  </r>
  <r>
    <x v="0"/>
    <s v="Incandescent"/>
    <m/>
    <s v="Standard A Lamp"/>
    <n v="1"/>
    <n v="60"/>
    <x v="5"/>
    <s v="214565"/>
    <s v="Kitchen"/>
    <n v="4.007746607297545E-4"/>
  </r>
  <r>
    <x v="6"/>
    <s v="Incandescent"/>
    <m/>
    <s v="Standard A Lamp"/>
    <n v="1"/>
    <n v="60"/>
    <x v="7"/>
    <s v="214566"/>
    <s v="Living Room"/>
    <n v="4.007746607297545E-4"/>
  </r>
  <r>
    <x v="0"/>
    <s v="Incandescent"/>
    <m/>
    <s v="Standard A Lamp"/>
    <n v="1"/>
    <n v="60"/>
    <x v="7"/>
    <s v="214566"/>
    <s v="Living Room"/>
    <n v="4.007746607297545E-4"/>
  </r>
  <r>
    <x v="4"/>
    <s v="Halogen"/>
    <m/>
    <s v="Quartz Tube"/>
    <n v="1"/>
    <n v="50"/>
    <x v="7"/>
    <s v="214566"/>
    <s v="Living Room"/>
    <n v="4.007746607297545E-4"/>
  </r>
  <r>
    <x v="1"/>
    <s v="Incandescent"/>
    <m/>
    <s v="Decorative"/>
    <n v="3"/>
    <n v="40"/>
    <x v="2"/>
    <s v="214591"/>
    <s v="Bathroom"/>
    <n v="2.8446742333283401E-4"/>
  </r>
  <r>
    <x v="0"/>
    <s v="Incandescent"/>
    <m/>
    <s v="Reflector"/>
    <n v="1"/>
    <n v="60"/>
    <x v="2"/>
    <s v="214591"/>
    <s v="Bathroom"/>
    <n v="2.8446742333283401E-4"/>
  </r>
  <r>
    <x v="0"/>
    <s v="Incandescent"/>
    <m/>
    <s v="Heat Lamp"/>
    <n v="1"/>
    <n v="60"/>
    <x v="2"/>
    <s v="214591"/>
    <s v="Bathroom"/>
    <n v="2.8446742333283401E-4"/>
  </r>
  <r>
    <x v="1"/>
    <s v="Incandescent"/>
    <m/>
    <s v="Standard A Lamp"/>
    <n v="3"/>
    <n v="100"/>
    <x v="2"/>
    <s v="214592"/>
    <s v="Bathroom"/>
    <n v="2.8446742333283401E-4"/>
  </r>
  <r>
    <x v="0"/>
    <s v="Incandescent"/>
    <m/>
    <s v="Standard A Lamp"/>
    <n v="1"/>
    <n v="60"/>
    <x v="2"/>
    <s v="214592"/>
    <s v="Bathroom"/>
    <n v="2.8446742333283401E-4"/>
  </r>
  <r>
    <x v="0"/>
    <s v="Incandescent"/>
    <m/>
    <s v="Standard A Lamp"/>
    <n v="1"/>
    <n v="60"/>
    <x v="0"/>
    <s v="214593"/>
    <s v="Bedroom"/>
    <n v="2.8446742333283401E-4"/>
  </r>
  <r>
    <x v="4"/>
    <s v="Incandescent"/>
    <m/>
    <s v="Standard A Lamp"/>
    <n v="1"/>
    <n v="40"/>
    <x v="0"/>
    <s v="214593"/>
    <s v="Bedroom"/>
    <n v="2.8446742333283401E-4"/>
  </r>
  <r>
    <x v="0"/>
    <s v="Incandescent"/>
    <m/>
    <s v="Standard A Lamp"/>
    <n v="1"/>
    <n v="60"/>
    <x v="0"/>
    <s v="214594"/>
    <s v="Bedroom"/>
    <n v="2.8446742333283401E-4"/>
  </r>
  <r>
    <x v="4"/>
    <s v="Incandescent"/>
    <m/>
    <s v="Standard A Lamp"/>
    <n v="1"/>
    <n v="40"/>
    <x v="0"/>
    <s v="214594"/>
    <s v="Bedroom"/>
    <n v="2.8446742333283401E-4"/>
  </r>
  <r>
    <x v="8"/>
    <s v="Incandescent"/>
    <m/>
    <s v="Reflector"/>
    <n v="1"/>
    <n v="60"/>
    <x v="0"/>
    <s v="214595"/>
    <s v="Bedroom"/>
    <n v="2.8446742333283401E-4"/>
  </r>
  <r>
    <x v="1"/>
    <s v="Incandescent"/>
    <m/>
    <s v="Standard A Lamp"/>
    <n v="1"/>
    <n v="60"/>
    <x v="0"/>
    <s v="214595"/>
    <s v="Bedroom"/>
    <n v="2.8446742333283401E-4"/>
  </r>
  <r>
    <x v="0"/>
    <s v="Incandescent"/>
    <m/>
    <s v="Standard A Lamp"/>
    <n v="2"/>
    <n v="40"/>
    <x v="4"/>
    <s v="214596"/>
    <s v="Closet"/>
    <n v="2.8446742333283401E-4"/>
  </r>
  <r>
    <x v="8"/>
    <s v="Incandescent"/>
    <m/>
    <s v="Reflector"/>
    <n v="1"/>
    <n v="90"/>
    <x v="12"/>
    <s v="214597"/>
    <s v="Family Room"/>
    <n v="2.8446742333283401E-4"/>
  </r>
  <r>
    <x v="9"/>
    <s v="Incandescent"/>
    <m/>
    <s v="Globe"/>
    <n v="1"/>
    <n v="65"/>
    <x v="12"/>
    <s v="214597"/>
    <s v="Family Room"/>
    <n v="2.8446742333283401E-4"/>
  </r>
  <r>
    <x v="0"/>
    <s v="Compact Fluorescent"/>
    <m/>
    <s v="Twist"/>
    <n v="1"/>
    <n v="15"/>
    <x v="11"/>
    <s v="214598"/>
    <s v="Garage"/>
    <n v="2.8446742333283401E-4"/>
  </r>
  <r>
    <x v="1"/>
    <s v="Incandescent"/>
    <m/>
    <s v="Reflector"/>
    <n v="2"/>
    <n v="90"/>
    <x v="11"/>
    <s v="214598"/>
    <s v="Garage"/>
    <n v="2.8446742333283401E-4"/>
  </r>
  <r>
    <x v="8"/>
    <s v="Incandescent"/>
    <m/>
    <s v="Reflector"/>
    <n v="1"/>
    <n v="90"/>
    <x v="3"/>
    <s v="214599"/>
    <s v="Hall"/>
    <n v="2.8446742333283401E-4"/>
  </r>
  <r>
    <x v="8"/>
    <s v="Incandescent"/>
    <m/>
    <s v="Reflector"/>
    <n v="1"/>
    <n v="90"/>
    <x v="8"/>
    <s v="2145910"/>
    <s v="Office"/>
    <n v="2.8446742333283401E-4"/>
  </r>
  <r>
    <x v="4"/>
    <s v="Incandescent"/>
    <m/>
    <s v="Standard A Lamp"/>
    <n v="1"/>
    <n v="60"/>
    <x v="8"/>
    <s v="2145910"/>
    <s v="Office"/>
    <n v="2.8446742333283401E-4"/>
  </r>
  <r>
    <x v="0"/>
    <s v="Incandescent"/>
    <m/>
    <s v="Standard A Lamp"/>
    <n v="1"/>
    <n v="60"/>
    <x v="9"/>
    <s v="2145911"/>
    <s v="Other"/>
    <n v="2.8446742333283401E-4"/>
  </r>
  <r>
    <x v="0"/>
    <s v="Incandescent"/>
    <m/>
    <s v="Clear"/>
    <n v="1"/>
    <n v="60"/>
    <x v="0"/>
    <s v="214601"/>
    <s v="Bedroom"/>
    <n v="9.4081094387701955E-4"/>
  </r>
  <r>
    <x v="6"/>
    <s v="Incandescent"/>
    <m/>
    <s v="Standard A Lamp"/>
    <n v="1"/>
    <n v="60"/>
    <x v="0"/>
    <s v="214601"/>
    <s v="Bedroom"/>
    <n v="9.4081094387701955E-4"/>
  </r>
  <r>
    <x v="0"/>
    <s v="Incandescent"/>
    <m/>
    <s v="Standard A Lamp"/>
    <n v="1"/>
    <n v="75"/>
    <x v="3"/>
    <s v="214602"/>
    <s v="Hall"/>
    <n v="9.4081094387701955E-4"/>
  </r>
  <r>
    <x v="0"/>
    <s v="Compact Fluorescent"/>
    <m/>
    <s v="Twist"/>
    <n v="1"/>
    <n v="15"/>
    <x v="6"/>
    <s v="214603"/>
    <s v="Laundry Room"/>
    <n v="9.4081094387701955E-4"/>
  </r>
  <r>
    <x v="0"/>
    <s v="Incandescent"/>
    <m/>
    <s v="Standard A Lamp"/>
    <n v="1"/>
    <n v="60"/>
    <x v="6"/>
    <s v="214603"/>
    <s v="Laundry Room"/>
    <n v="9.4081094387701955E-4"/>
  </r>
  <r>
    <x v="0"/>
    <s v="Compact Fluorescent"/>
    <m/>
    <s v="Straight Tube"/>
    <n v="1"/>
    <n v="22"/>
    <x v="6"/>
    <s v="214603"/>
    <s v="Laundry Room"/>
    <n v="9.4081094387701955E-4"/>
  </r>
  <r>
    <x v="0"/>
    <s v="Incandescent"/>
    <m/>
    <s v="Standard A Lamp"/>
    <n v="1"/>
    <n v="60"/>
    <x v="8"/>
    <s v="214604"/>
    <s v="Office"/>
    <n v="9.4081094387701955E-4"/>
  </r>
  <r>
    <x v="4"/>
    <s v="Incandescent"/>
    <m/>
    <s v="Standard A Lamp"/>
    <n v="1"/>
    <n v="40"/>
    <x v="8"/>
    <s v="214604"/>
    <s v="Office"/>
    <n v="9.4081094387701955E-4"/>
  </r>
  <r>
    <x v="0"/>
    <s v="Incandescent"/>
    <m/>
    <s v="Standard A Lamp"/>
    <n v="1"/>
    <n v="40"/>
    <x v="12"/>
    <s v="214605"/>
    <s v="Family Room"/>
    <n v="9.4081094387701955E-4"/>
  </r>
  <r>
    <x v="4"/>
    <s v="Incandescent"/>
    <m/>
    <s v="3-Way Incandescent"/>
    <n v="1"/>
    <n v="100"/>
    <x v="12"/>
    <s v="214605"/>
    <s v="Family Room"/>
    <n v="9.4081094387701955E-4"/>
  </r>
  <r>
    <x v="6"/>
    <s v="Incandescent"/>
    <m/>
    <s v="Standard A Lamp"/>
    <n v="1"/>
    <n v="25"/>
    <x v="12"/>
    <s v="214605"/>
    <s v="Family Room"/>
    <n v="9.4081094387701955E-4"/>
  </r>
  <r>
    <x v="0"/>
    <s v="Incandescent"/>
    <m/>
    <s v="Standard A Lamp"/>
    <n v="1"/>
    <n v="40"/>
    <x v="3"/>
    <s v="214606"/>
    <s v="Hall"/>
    <n v="9.4081094387701955E-4"/>
  </r>
  <r>
    <x v="1"/>
    <s v="Incandescent"/>
    <m/>
    <s v="Standard A Lamp"/>
    <n v="3"/>
    <n v="40"/>
    <x v="2"/>
    <s v="214607"/>
    <s v="Bathroom"/>
    <n v="9.4081094387701955E-4"/>
  </r>
  <r>
    <x v="9"/>
    <s v="Incandescent"/>
    <m/>
    <s v="Standard A Lamp"/>
    <n v="1"/>
    <n v="25"/>
    <x v="10"/>
    <s v="214608"/>
    <s v="Master Bedroom"/>
    <n v="9.4081094387701955E-4"/>
  </r>
  <r>
    <x v="4"/>
    <s v="Incandescent"/>
    <m/>
    <s v="Standard A Lamp"/>
    <n v="1"/>
    <n v="75"/>
    <x v="10"/>
    <s v="214608"/>
    <s v="Master Bedroom"/>
    <n v="9.4081094387701955E-4"/>
  </r>
  <r>
    <x v="8"/>
    <s v="Compact Fluorescent"/>
    <m/>
    <s v="Flood"/>
    <n v="1"/>
    <n v="15"/>
    <x v="4"/>
    <s v="214609"/>
    <s v="Closet"/>
    <n v="9.4081094387701955E-4"/>
  </r>
  <r>
    <x v="4"/>
    <s v="Incandescent"/>
    <m/>
    <s v="Standard A Lamp"/>
    <n v="1"/>
    <n v="40"/>
    <x v="7"/>
    <s v="2146010"/>
    <s v="Living Room"/>
    <n v="9.4081094387701955E-4"/>
  </r>
  <r>
    <x v="4"/>
    <s v="Incandescent"/>
    <m/>
    <s v="3-Way Incandescent"/>
    <n v="1"/>
    <n v="100"/>
    <x v="7"/>
    <s v="2146010"/>
    <s v="Living Room"/>
    <n v="9.4081094387701955E-4"/>
  </r>
  <r>
    <x v="0"/>
    <s v="Incandescent"/>
    <m/>
    <s v="Standard A Lamp"/>
    <n v="1"/>
    <n v="40"/>
    <x v="3"/>
    <s v="2146011"/>
    <s v="Hall"/>
    <n v="9.4081094387701955E-4"/>
  </r>
  <r>
    <x v="9"/>
    <s v="Halogen"/>
    <m/>
    <s v="Other"/>
    <n v="5"/>
    <n v="50"/>
    <x v="1"/>
    <s v="2146012"/>
    <s v="Dining Room"/>
    <n v="9.4081094387701955E-4"/>
  </r>
  <r>
    <x v="0"/>
    <s v="Incandescent"/>
    <m/>
    <s v="Standard A Lamp"/>
    <n v="1"/>
    <n v="75"/>
    <x v="5"/>
    <s v="2146013"/>
    <s v="Kitchen"/>
    <n v="9.4081094387701955E-4"/>
  </r>
  <r>
    <x v="12"/>
    <s v="Incandescent"/>
    <m/>
    <s v="Reflector"/>
    <n v="3"/>
    <n v="40"/>
    <x v="5"/>
    <s v="2146013"/>
    <s v="Kitchen"/>
    <n v="9.4081094387701955E-4"/>
  </r>
  <r>
    <x v="5"/>
    <s v="Compact Fluorescent"/>
    <m/>
    <s v="Twist"/>
    <n v="1"/>
    <n v="13"/>
    <x v="9"/>
    <s v="214631"/>
    <s v="Other"/>
    <n v="5.1690495698823106E-4"/>
  </r>
  <r>
    <x v="0"/>
    <s v="Compact Fluorescent"/>
    <m/>
    <s v="Twist"/>
    <n v="1"/>
    <n v="13"/>
    <x v="9"/>
    <s v="214632"/>
    <s v="Other"/>
    <n v="5.1690495698823106E-4"/>
  </r>
  <r>
    <x v="1"/>
    <s v="Linear Fluorescent"/>
    <n v="36"/>
    <s v="T-12"/>
    <n v="1"/>
    <n v="40"/>
    <x v="9"/>
    <s v="214632"/>
    <s v="Other"/>
    <n v="5.1690495698823106E-4"/>
  </r>
  <r>
    <x v="9"/>
    <s v="Incandescent"/>
    <m/>
    <s v="Standard A Lamp"/>
    <n v="1"/>
    <n v="65"/>
    <x v="2"/>
    <s v="214633"/>
    <s v="Bathroom"/>
    <n v="5.1690495698823106E-4"/>
  </r>
  <r>
    <x v="5"/>
    <s v="Compact Fluorescent"/>
    <m/>
    <s v="Twist"/>
    <n v="1"/>
    <n v="13"/>
    <x v="0"/>
    <s v="214634"/>
    <s v="Bedroom"/>
    <n v="5.1690495698823106E-4"/>
  </r>
  <r>
    <x v="5"/>
    <s v="Compact Fluorescent"/>
    <m/>
    <s v="Twist"/>
    <n v="1"/>
    <n v="13"/>
    <x v="10"/>
    <s v="214635"/>
    <s v="Master Bedroom"/>
    <n v="5.1690495698823106E-4"/>
  </r>
  <r>
    <x v="9"/>
    <s v="Incandescent"/>
    <m/>
    <s v="Mini base"/>
    <n v="6"/>
    <n v="20"/>
    <x v="1"/>
    <s v="214636"/>
    <s v="Dining Room"/>
    <n v="5.1690495698823106E-4"/>
  </r>
  <r>
    <x v="0"/>
    <s v="Incandescent"/>
    <m/>
    <s v="Standard A Lamp"/>
    <n v="1"/>
    <n v="65"/>
    <x v="9"/>
    <s v="214637"/>
    <s v="Other"/>
    <n v="5.1690495698823106E-4"/>
  </r>
  <r>
    <x v="0"/>
    <s v="Halogen"/>
    <m/>
    <s v="PAR"/>
    <n v="1"/>
    <n v="50"/>
    <x v="9"/>
    <s v="214637"/>
    <s v="Other"/>
    <n v="5.1690495698823106E-4"/>
  </r>
  <r>
    <x v="0"/>
    <s v="Compact Fluorescent"/>
    <m/>
    <s v="Twist"/>
    <n v="1"/>
    <n v="22"/>
    <x v="2"/>
    <s v="214638"/>
    <s v="Bathroom"/>
    <n v="5.1690495698823106E-4"/>
  </r>
  <r>
    <x v="0"/>
    <s v="Compact Fluorescent"/>
    <m/>
    <s v="Twist"/>
    <n v="1"/>
    <n v="13"/>
    <x v="3"/>
    <s v="214639"/>
    <s v="Hall"/>
    <n v="5.1690495698823106E-4"/>
  </r>
  <r>
    <x v="0"/>
    <s v="Compact Fluorescent"/>
    <m/>
    <s v="Twist"/>
    <n v="1"/>
    <n v="28"/>
    <x v="5"/>
    <s v="2146310"/>
    <s v="Kitchen"/>
    <n v="5.1690495698823106E-4"/>
  </r>
  <r>
    <x v="8"/>
    <s v="Halogen"/>
    <m/>
    <s v="PAR"/>
    <n v="1"/>
    <n v="50"/>
    <x v="7"/>
    <s v="2146311"/>
    <s v="Living Room"/>
    <n v="5.1690495698823106E-4"/>
  </r>
  <r>
    <x v="12"/>
    <s v="Other"/>
    <m/>
    <s v="LED Interior"/>
    <n v="4"/>
    <n v="1"/>
    <x v="9"/>
    <s v="2146313"/>
    <s v="Other"/>
    <n v="5.1690495698823106E-4"/>
  </r>
  <r>
    <x v="0"/>
    <s v="Incandescent"/>
    <m/>
    <s v="Globe"/>
    <n v="1"/>
    <n v="40"/>
    <x v="0"/>
    <s v="214641"/>
    <s v="Bedroom"/>
    <n v="2.9634285766104543E-4"/>
  </r>
  <r>
    <x v="0"/>
    <s v="Incandescent"/>
    <m/>
    <s v="Standard A Lamp"/>
    <n v="1"/>
    <n v="60"/>
    <x v="9"/>
    <s v="214642"/>
    <s v="Other"/>
    <n v="2.9634285766104543E-4"/>
  </r>
  <r>
    <x v="1"/>
    <s v="Incandescent"/>
    <m/>
    <s v="Globe"/>
    <n v="3"/>
    <n v="40"/>
    <x v="2"/>
    <s v="214643"/>
    <s v="Bathroom"/>
    <n v="2.9634285766104543E-4"/>
  </r>
  <r>
    <x v="0"/>
    <s v="Incandescent"/>
    <m/>
    <s v="Standard A Lamp"/>
    <n v="1"/>
    <n v="60"/>
    <x v="2"/>
    <s v="214643"/>
    <s v="Bathroom"/>
    <n v="2.9634285766104543E-4"/>
  </r>
  <r>
    <x v="0"/>
    <s v="Incandescent"/>
    <m/>
    <s v="Standard A Lamp"/>
    <n v="2"/>
    <n v="60"/>
    <x v="0"/>
    <s v="214644"/>
    <s v="Bedroom"/>
    <n v="2.9634285766104543E-4"/>
  </r>
  <r>
    <x v="0"/>
    <s v="Incandescent"/>
    <m/>
    <s v="Standard A Lamp"/>
    <n v="1"/>
    <n v="60"/>
    <x v="0"/>
    <s v="214645"/>
    <s v="Bedroom"/>
    <n v="2.9634285766104543E-4"/>
  </r>
  <r>
    <x v="0"/>
    <s v="Incandescent"/>
    <m/>
    <s v="Standard A Lamp"/>
    <n v="1"/>
    <n v="75"/>
    <x v="9"/>
    <s v="214646"/>
    <s v="Other"/>
    <n v="2.9634285766104543E-4"/>
  </r>
  <r>
    <x v="5"/>
    <s v="Compact Fluorescent"/>
    <m/>
    <s v="Twist"/>
    <n v="2"/>
    <n v="15"/>
    <x v="12"/>
    <s v="214647"/>
    <s v="Family Room"/>
    <n v="2.9634285766104543E-4"/>
  </r>
  <r>
    <x v="14"/>
    <s v="Incandescent"/>
    <m/>
    <s v="Standard A Lamp"/>
    <n v="1"/>
    <n v="60"/>
    <x v="12"/>
    <s v="214647"/>
    <s v="Family Room"/>
    <n v="2.9634285766104543E-4"/>
  </r>
  <r>
    <x v="10"/>
    <s v="Incandescent"/>
    <m/>
    <s v="Globe"/>
    <n v="2"/>
    <n v="40"/>
    <x v="12"/>
    <s v="214647"/>
    <s v="Family Room"/>
    <n v="2.9634285766104543E-4"/>
  </r>
  <r>
    <x v="8"/>
    <s v="Incandescent"/>
    <m/>
    <s v="Reflector"/>
    <n v="1"/>
    <n v="65"/>
    <x v="12"/>
    <s v="214647"/>
    <s v="Family Room"/>
    <n v="2.9634285766104543E-4"/>
  </r>
  <r>
    <x v="8"/>
    <s v="Incandescent"/>
    <m/>
    <s v="Reflector"/>
    <n v="1"/>
    <n v="75"/>
    <x v="3"/>
    <s v="214648"/>
    <s v="Hall"/>
    <n v="2.9634285766104543E-4"/>
  </r>
  <r>
    <x v="8"/>
    <s v="Incandescent"/>
    <m/>
    <s v="Reflector"/>
    <n v="1"/>
    <n v="75"/>
    <x v="5"/>
    <s v="214649"/>
    <s v="Kitchen"/>
    <n v="2.9634285766104543E-4"/>
  </r>
  <r>
    <x v="3"/>
    <s v="Incandescent"/>
    <m/>
    <s v="Mini base"/>
    <n v="1"/>
    <n v="5"/>
    <x v="5"/>
    <s v="214649"/>
    <s v="Kitchen"/>
    <n v="2.9634285766104543E-4"/>
  </r>
  <r>
    <x v="0"/>
    <s v="Compact Fluorescent"/>
    <m/>
    <s v="Twist"/>
    <n v="1"/>
    <n v="22"/>
    <x v="6"/>
    <s v="2146410"/>
    <s v="Laundry Room"/>
    <n v="2.9634285766104543E-4"/>
  </r>
  <r>
    <x v="0"/>
    <s v="Incandescent"/>
    <m/>
    <s v="Reflector"/>
    <n v="1"/>
    <n v="75"/>
    <x v="7"/>
    <s v="2146411"/>
    <s v="Living Room"/>
    <n v="2.9634285766104543E-4"/>
  </r>
  <r>
    <x v="0"/>
    <s v="Incandescent"/>
    <m/>
    <s v="Standard A Lamp"/>
    <n v="2"/>
    <n v="60"/>
    <x v="7"/>
    <s v="2146411"/>
    <s v="Living Room"/>
    <n v="2.9634285766104543E-4"/>
  </r>
  <r>
    <x v="9"/>
    <s v="Incandescent"/>
    <m/>
    <s v="Standard A Lamp"/>
    <n v="1"/>
    <n v="60"/>
    <x v="2"/>
    <s v="214691"/>
    <s v="Bathroom"/>
    <n v="4.7324000933330284E-4"/>
  </r>
  <r>
    <x v="9"/>
    <s v="Compact Fluorescent"/>
    <m/>
    <s v="Twist"/>
    <n v="1"/>
    <n v="15"/>
    <x v="2"/>
    <s v="214691"/>
    <s v="Bathroom"/>
    <n v="4.7324000933330284E-4"/>
  </r>
  <r>
    <x v="0"/>
    <s v="Incandescent"/>
    <m/>
    <s v="Standard A Lamp"/>
    <n v="1"/>
    <n v="60"/>
    <x v="0"/>
    <s v="214692"/>
    <s v="Bedroom"/>
    <n v="4.7324000933330284E-4"/>
  </r>
  <r>
    <x v="4"/>
    <s v="Incandescent"/>
    <m/>
    <s v="Standard A Lamp"/>
    <n v="1"/>
    <n v="25"/>
    <x v="0"/>
    <s v="214692"/>
    <s v="Bedroom"/>
    <n v="4.7324000933330284E-4"/>
  </r>
  <r>
    <x v="0"/>
    <s v="Compact Fluorescent"/>
    <m/>
    <s v="Twist"/>
    <n v="1"/>
    <n v="15"/>
    <x v="0"/>
    <s v="214693"/>
    <s v="Bedroom"/>
    <n v="4.7324000933330284E-4"/>
  </r>
  <r>
    <x v="4"/>
    <s v="Incandescent"/>
    <m/>
    <s v="Decorative"/>
    <n v="1"/>
    <n v="25"/>
    <x v="0"/>
    <s v="214693"/>
    <s v="Bedroom"/>
    <n v="4.7324000933330284E-4"/>
  </r>
  <r>
    <x v="4"/>
    <s v="Halogen"/>
    <m/>
    <s v="Quartz Tube"/>
    <n v="1"/>
    <n v="50"/>
    <x v="0"/>
    <s v="214694"/>
    <s v="Bedroom"/>
    <n v="4.7324000933330284E-4"/>
  </r>
  <r>
    <x v="0"/>
    <s v="Compact Fluorescent"/>
    <m/>
    <s v="Twist"/>
    <n v="2"/>
    <n v="15"/>
    <x v="0"/>
    <s v="214694"/>
    <s v="Bedroom"/>
    <n v="4.7324000933330284E-4"/>
  </r>
  <r>
    <x v="9"/>
    <s v="Incandescent"/>
    <m/>
    <s v="Standard A Lamp"/>
    <n v="3"/>
    <n v="65"/>
    <x v="1"/>
    <s v="214695"/>
    <s v="Dining Room"/>
    <n v="4.7324000933330284E-4"/>
  </r>
  <r>
    <x v="9"/>
    <s v="Compact Fluorescent"/>
    <m/>
    <s v="Twist"/>
    <n v="2"/>
    <n v="15"/>
    <x v="1"/>
    <s v="214695"/>
    <s v="Dining Room"/>
    <n v="4.7324000933330284E-4"/>
  </r>
  <r>
    <x v="0"/>
    <s v="Linear Fluorescent"/>
    <n v="48"/>
    <s v="T-12"/>
    <n v="2"/>
    <n v="40"/>
    <x v="12"/>
    <s v="214696"/>
    <s v="Family Room"/>
    <n v="4.7324000933330284E-4"/>
  </r>
  <r>
    <x v="0"/>
    <s v="Incandescent"/>
    <m/>
    <s v="Standard A Lamp"/>
    <n v="1"/>
    <n v="60"/>
    <x v="12"/>
    <s v="214697"/>
    <s v="Family Room"/>
    <n v="4.7324000933330284E-4"/>
  </r>
  <r>
    <x v="6"/>
    <s v="Compact Fluorescent"/>
    <m/>
    <s v="Twist"/>
    <n v="3"/>
    <n v="15"/>
    <x v="12"/>
    <s v="214697"/>
    <s v="Family Room"/>
    <n v="4.7324000933330284E-4"/>
  </r>
  <r>
    <x v="0"/>
    <s v="Compact Fluorescent"/>
    <m/>
    <s v="Twist"/>
    <n v="1"/>
    <n v="15"/>
    <x v="12"/>
    <s v="214697"/>
    <s v="Family Room"/>
    <n v="4.7324000933330284E-4"/>
  </r>
  <r>
    <x v="0"/>
    <s v="Incandescent"/>
    <m/>
    <s v="Standard A Lamp"/>
    <n v="1"/>
    <n v="60"/>
    <x v="3"/>
    <s v="214698"/>
    <s v="Hall"/>
    <n v="4.7324000933330284E-4"/>
  </r>
  <r>
    <x v="0"/>
    <s v="Incandescent"/>
    <m/>
    <s v="Standard A Lamp"/>
    <n v="1"/>
    <n v="60"/>
    <x v="3"/>
    <s v="214699"/>
    <s v="Hall"/>
    <n v="4.7324000933330284E-4"/>
  </r>
  <r>
    <x v="0"/>
    <s v="Compact Fluorescent"/>
    <m/>
    <s v="Twist"/>
    <n v="1"/>
    <n v="15"/>
    <x v="3"/>
    <s v="214699"/>
    <s v="Hall"/>
    <n v="4.7324000933330284E-4"/>
  </r>
  <r>
    <x v="9"/>
    <s v="Compact Fluorescent"/>
    <m/>
    <s v="Twist"/>
    <n v="3"/>
    <n v="15"/>
    <x v="5"/>
    <s v="2146910"/>
    <s v="Kitchen"/>
    <n v="4.7324000933330284E-4"/>
  </r>
  <r>
    <x v="0"/>
    <s v="Incandescent"/>
    <m/>
    <s v="Standard A Lamp"/>
    <n v="1"/>
    <n v="60"/>
    <x v="5"/>
    <s v="2146910"/>
    <s v="Kitchen"/>
    <n v="4.7324000933330284E-4"/>
  </r>
  <r>
    <x v="1"/>
    <s v="Compact Fluorescent"/>
    <m/>
    <s v="Twist"/>
    <n v="4"/>
    <n v="15"/>
    <x v="6"/>
    <s v="2146911"/>
    <s v="Laundry Room"/>
    <n v="4.7324000933330284E-4"/>
  </r>
  <r>
    <x v="0"/>
    <s v="Compact Fluorescent"/>
    <m/>
    <s v="Twist"/>
    <n v="1"/>
    <n v="15"/>
    <x v="6"/>
    <s v="2146911"/>
    <s v="Laundry Room"/>
    <n v="4.7324000933330284E-4"/>
  </r>
  <r>
    <x v="0"/>
    <s v="Incandescent"/>
    <m/>
    <s v="Standard A Lamp"/>
    <n v="1"/>
    <n v="75"/>
    <x v="7"/>
    <s v="2146912"/>
    <s v="Living Room"/>
    <n v="4.7324000933330284E-4"/>
  </r>
  <r>
    <x v="4"/>
    <s v="Compact Fluorescent"/>
    <m/>
    <s v="Twist"/>
    <n v="1"/>
    <n v="15"/>
    <x v="7"/>
    <s v="2146912"/>
    <s v="Living Room"/>
    <n v="4.7324000933330284E-4"/>
  </r>
  <r>
    <x v="12"/>
    <s v="Incandescent"/>
    <m/>
    <s v="Standard A Lamp"/>
    <n v="2"/>
    <n v="60"/>
    <x v="7"/>
    <s v="2146912"/>
    <s v="Living Room"/>
    <n v="4.7324000933330284E-4"/>
  </r>
  <r>
    <x v="1"/>
    <s v="Incandescent"/>
    <m/>
    <s v="Globe"/>
    <n v="4"/>
    <n v="40"/>
    <x v="2"/>
    <s v="2146913"/>
    <s v="Bathroom"/>
    <n v="4.7324000933330284E-4"/>
  </r>
  <r>
    <x v="0"/>
    <s v="Compact Fluorescent"/>
    <m/>
    <s v="Twist"/>
    <n v="1"/>
    <n v="15"/>
    <x v="2"/>
    <s v="2146913"/>
    <s v="Bathroom"/>
    <n v="4.7324000933330284E-4"/>
  </r>
  <r>
    <x v="0"/>
    <s v="Incandescent"/>
    <m/>
    <s v="Standard A Lamp"/>
    <n v="1"/>
    <n v="75"/>
    <x v="10"/>
    <s v="2146914"/>
    <s v="Master Bedroom"/>
    <n v="4.7324000933330284E-4"/>
  </r>
  <r>
    <x v="4"/>
    <s v="Incandescent"/>
    <m/>
    <s v="Standard A Lamp"/>
    <n v="1"/>
    <n v="60"/>
    <x v="10"/>
    <s v="2146914"/>
    <s v="Master Bedroom"/>
    <n v="4.7324000933330284E-4"/>
  </r>
  <r>
    <x v="2"/>
    <s v="Incandescent"/>
    <m/>
    <s v="Reflector"/>
    <n v="1"/>
    <n v="45"/>
    <x v="10"/>
    <s v="2146914"/>
    <s v="Master Bedroom"/>
    <n v="4.7324000933330284E-4"/>
  </r>
  <r>
    <x v="0"/>
    <s v="Linear Fluorescent"/>
    <n v="48"/>
    <s v="T-12"/>
    <n v="2"/>
    <n v="40"/>
    <x v="11"/>
    <s v="2146915"/>
    <s v="Garage"/>
    <n v="4.7324000933330284E-4"/>
  </r>
  <r>
    <x v="7"/>
    <s v="Incandescent"/>
    <m/>
    <s v="Standard A Lamp"/>
    <n v="1"/>
    <n v="60"/>
    <x v="11"/>
    <s v="2146915"/>
    <s v="Garage"/>
    <n v="4.7324000933330284E-4"/>
  </r>
  <r>
    <x v="0"/>
    <s v="Linear Fluorescent"/>
    <n v="48"/>
    <s v="T-12"/>
    <n v="2"/>
    <n v="40"/>
    <x v="9"/>
    <s v="2146916"/>
    <s v="Other"/>
    <n v="4.7324000933330284E-4"/>
  </r>
  <r>
    <x v="0"/>
    <s v="Incandescent"/>
    <m/>
    <s v="Standard A Lamp"/>
    <n v="1"/>
    <n v="60"/>
    <x v="2"/>
    <s v="214711"/>
    <s v="Bathroom"/>
    <n v="5.1690495698823106E-4"/>
  </r>
  <r>
    <x v="8"/>
    <s v="Incandescent"/>
    <m/>
    <s v="Standard A Lamp"/>
    <n v="1"/>
    <n v="60"/>
    <x v="2"/>
    <s v="214712"/>
    <s v="Bathroom"/>
    <n v="5.1690495698823106E-4"/>
  </r>
  <r>
    <x v="0"/>
    <s v="Incandescent"/>
    <m/>
    <s v="Standard A Lamp"/>
    <n v="1"/>
    <n v="60"/>
    <x v="2"/>
    <s v="214712"/>
    <s v="Bathroom"/>
    <n v="5.1690495698823106E-4"/>
  </r>
  <r>
    <x v="1"/>
    <s v="Incandescent"/>
    <m/>
    <s v="Standard A Lamp"/>
    <n v="3"/>
    <n v="40"/>
    <x v="2"/>
    <s v="214712"/>
    <s v="Bathroom"/>
    <n v="5.1690495698823106E-4"/>
  </r>
  <r>
    <x v="0"/>
    <s v="Incandescent"/>
    <m/>
    <s v="Standard A Lamp"/>
    <n v="1"/>
    <n v="40"/>
    <x v="0"/>
    <s v="214713"/>
    <s v="Bedroom"/>
    <n v="5.1690495698823106E-4"/>
  </r>
  <r>
    <x v="12"/>
    <s v="Compact Fluorescent"/>
    <m/>
    <s v="Twist"/>
    <n v="1"/>
    <n v="7"/>
    <x v="0"/>
    <s v="214713"/>
    <s v="Bedroom"/>
    <n v="5.1690495698823106E-4"/>
  </r>
  <r>
    <x v="0"/>
    <s v="Incandescent"/>
    <m/>
    <s v="Standard A Lamp"/>
    <n v="2"/>
    <n v="40"/>
    <x v="0"/>
    <s v="214714"/>
    <s v="Bedroom"/>
    <n v="5.1690495698823106E-4"/>
  </r>
  <r>
    <x v="9"/>
    <s v="Incandescent"/>
    <m/>
    <s v="Standard A Lamp"/>
    <n v="1"/>
    <n v="75"/>
    <x v="1"/>
    <s v="214715"/>
    <s v="Dining Room"/>
    <n v="5.1690495698823106E-4"/>
  </r>
  <r>
    <x v="0"/>
    <s v="Incandescent"/>
    <m/>
    <s v="Standard A Lamp"/>
    <n v="1"/>
    <n v="60"/>
    <x v="4"/>
    <s v="214717"/>
    <s v="Closet"/>
    <n v="5.1690495698823106E-4"/>
  </r>
  <r>
    <x v="0"/>
    <s v="Incandescent"/>
    <m/>
    <s v="Standard A Lamp"/>
    <n v="1"/>
    <n v="60"/>
    <x v="3"/>
    <s v="214718"/>
    <s v="Hall"/>
    <n v="5.1690495698823106E-4"/>
  </r>
  <r>
    <x v="8"/>
    <s v="Incandescent"/>
    <m/>
    <s v="Reflector"/>
    <n v="3"/>
    <n v="65"/>
    <x v="5"/>
    <s v="214719"/>
    <s v="Kitchen"/>
    <n v="5.1690495698823106E-4"/>
  </r>
  <r>
    <x v="8"/>
    <s v="Compact Fluorescent"/>
    <m/>
    <s v="Reflector"/>
    <n v="1"/>
    <n v="22"/>
    <x v="5"/>
    <s v="214719"/>
    <s v="Kitchen"/>
    <n v="5.1690495698823106E-4"/>
  </r>
  <r>
    <x v="0"/>
    <s v="Incandescent"/>
    <m/>
    <s v="Standard A Lamp"/>
    <n v="1"/>
    <n v="60"/>
    <x v="5"/>
    <s v="214719"/>
    <s v="Kitchen"/>
    <n v="5.1690495698823106E-4"/>
  </r>
  <r>
    <x v="5"/>
    <s v="Compact Fluorescent"/>
    <m/>
    <s v="A shape bulb"/>
    <n v="4"/>
    <n v="15"/>
    <x v="7"/>
    <s v="2147110"/>
    <s v="Living Room"/>
    <n v="5.1690495698823106E-4"/>
  </r>
  <r>
    <x v="4"/>
    <s v="Compact Fluorescent"/>
    <m/>
    <s v="Globe"/>
    <n v="3"/>
    <n v="14"/>
    <x v="7"/>
    <s v="2147110"/>
    <s v="Living Room"/>
    <n v="5.1690495698823106E-4"/>
  </r>
  <r>
    <x v="0"/>
    <s v="Incandescent"/>
    <m/>
    <s v="Standard A Lamp"/>
    <n v="2"/>
    <n v="60"/>
    <x v="4"/>
    <s v="2147111"/>
    <s v="Closet"/>
    <n v="5.1690495698823106E-4"/>
  </r>
  <r>
    <x v="0"/>
    <s v="Incandescent"/>
    <m/>
    <s v="Standard A Lamp"/>
    <n v="1"/>
    <n v="60"/>
    <x v="10"/>
    <s v="2147112"/>
    <s v="Master Bedroom"/>
    <n v="5.1690495698823106E-4"/>
  </r>
  <r>
    <x v="5"/>
    <s v="Compact Fluorescent"/>
    <m/>
    <s v="A shape bulb"/>
    <n v="1"/>
    <n v="15"/>
    <x v="10"/>
    <s v="2147112"/>
    <s v="Master Bedroom"/>
    <n v="5.1690495698823106E-4"/>
  </r>
  <r>
    <x v="4"/>
    <s v="Incandescent"/>
    <m/>
    <s v="Standard A Lamp"/>
    <n v="1"/>
    <n v="60"/>
    <x v="10"/>
    <s v="2147112"/>
    <s v="Master Bedroom"/>
    <n v="5.1690495698823106E-4"/>
  </r>
  <r>
    <x v="5"/>
    <s v="Compact Fluorescent"/>
    <m/>
    <s v="A shape bulb"/>
    <n v="4"/>
    <n v="15"/>
    <x v="9"/>
    <s v="2147113"/>
    <s v="Other"/>
    <n v="5.1690495698823106E-4"/>
  </r>
  <r>
    <x v="0"/>
    <s v="Incandescent"/>
    <m/>
    <s v="Standard A Lamp"/>
    <n v="1"/>
    <n v="60"/>
    <x v="9"/>
    <s v="2147114"/>
    <s v="Other"/>
    <n v="5.1690495698823106E-4"/>
  </r>
  <r>
    <x v="9"/>
    <s v="Incandescent"/>
    <m/>
    <s v="Standard A Lamp"/>
    <n v="3"/>
    <n v="100"/>
    <x v="12"/>
    <s v="2147115"/>
    <s v="Family Room"/>
    <n v="5.1690495698823106E-4"/>
  </r>
  <r>
    <x v="1"/>
    <s v="Incandescent"/>
    <m/>
    <s v="Globe"/>
    <n v="4"/>
    <n v="60"/>
    <x v="2"/>
    <s v="214831"/>
    <s v="Bathroom"/>
    <n v="4.7324000933330284E-4"/>
  </r>
  <r>
    <x v="1"/>
    <s v="Incandescent"/>
    <m/>
    <s v="Globe"/>
    <n v="4"/>
    <n v="60"/>
    <x v="2"/>
    <s v="214832"/>
    <s v="Bathroom"/>
    <n v="4.7324000933330284E-4"/>
  </r>
  <r>
    <x v="0"/>
    <s v="Incandescent"/>
    <m/>
    <s v="Reflector"/>
    <n v="1"/>
    <n v="65"/>
    <x v="2"/>
    <s v="214832"/>
    <s v="Bathroom"/>
    <n v="4.7324000933330284E-4"/>
  </r>
  <r>
    <x v="0"/>
    <s v="Compact Fluorescent"/>
    <m/>
    <s v="Twist"/>
    <n v="2"/>
    <n v="15"/>
    <x v="0"/>
    <s v="214833"/>
    <s v="Bedroom"/>
    <n v="4.7324000933330284E-4"/>
  </r>
  <r>
    <x v="0"/>
    <s v="Compact Fluorescent"/>
    <m/>
    <s v="Twist"/>
    <n v="1"/>
    <n v="15"/>
    <x v="0"/>
    <s v="214834"/>
    <s v="Bedroom"/>
    <n v="4.7324000933330284E-4"/>
  </r>
  <r>
    <x v="4"/>
    <s v="Incandescent"/>
    <m/>
    <s v="Standard A Lamp"/>
    <n v="1"/>
    <n v="60"/>
    <x v="0"/>
    <s v="214834"/>
    <s v="Bedroom"/>
    <n v="4.7324000933330284E-4"/>
  </r>
  <r>
    <x v="0"/>
    <s v="Incandescent"/>
    <m/>
    <s v="Standard A Lamp"/>
    <n v="2"/>
    <n v="60"/>
    <x v="0"/>
    <s v="214835"/>
    <s v="Bedroom"/>
    <n v="4.7324000933330284E-4"/>
  </r>
  <r>
    <x v="4"/>
    <s v="Compact Fluorescent"/>
    <m/>
    <s v="Twist"/>
    <n v="1"/>
    <n v="22"/>
    <x v="0"/>
    <s v="214835"/>
    <s v="Bedroom"/>
    <n v="4.7324000933330284E-4"/>
  </r>
  <r>
    <x v="0"/>
    <s v="Incandescent"/>
    <m/>
    <s v="Standard A Lamp"/>
    <n v="1"/>
    <n v="60"/>
    <x v="4"/>
    <s v="214836"/>
    <s v="Closet"/>
    <n v="4.7324000933330284E-4"/>
  </r>
  <r>
    <x v="0"/>
    <s v="Linear Fluorescent"/>
    <n v="48"/>
    <s v="T-12"/>
    <n v="2"/>
    <n v="40"/>
    <x v="11"/>
    <s v="214837"/>
    <s v="Garage"/>
    <n v="4.7324000933330284E-4"/>
  </r>
  <r>
    <x v="0"/>
    <s v="Compact Fluorescent"/>
    <m/>
    <s v="Twist"/>
    <n v="1"/>
    <n v="22"/>
    <x v="11"/>
    <s v="214837"/>
    <s v="Garage"/>
    <n v="4.7324000933330284E-4"/>
  </r>
  <r>
    <x v="7"/>
    <s v="Compact Fluorescent"/>
    <m/>
    <s v="Twist"/>
    <n v="2"/>
    <n v="15"/>
    <x v="11"/>
    <s v="214837"/>
    <s v="Garage"/>
    <n v="4.7324000933330284E-4"/>
  </r>
  <r>
    <x v="0"/>
    <s v="Compact Fluorescent"/>
    <m/>
    <s v="Twist"/>
    <n v="1"/>
    <n v="15"/>
    <x v="3"/>
    <s v="214838"/>
    <s v="Hall"/>
    <n v="4.7324000933330284E-4"/>
  </r>
  <r>
    <x v="8"/>
    <s v="Compact Fluorescent"/>
    <m/>
    <s v="Twist"/>
    <n v="1"/>
    <n v="15"/>
    <x v="5"/>
    <s v="214839"/>
    <s v="Kitchen"/>
    <n v="4.7324000933330284E-4"/>
  </r>
  <r>
    <x v="0"/>
    <s v="Compact Fluorescent"/>
    <m/>
    <s v="Twist"/>
    <n v="1"/>
    <n v="15"/>
    <x v="5"/>
    <s v="214839"/>
    <s v="Kitchen"/>
    <n v="4.7324000933330284E-4"/>
  </r>
  <r>
    <x v="9"/>
    <s v="Compact Fluorescent"/>
    <m/>
    <s v="Twist"/>
    <n v="1"/>
    <n v="15"/>
    <x v="5"/>
    <s v="214839"/>
    <s v="Kitchen"/>
    <n v="4.7324000933330284E-4"/>
  </r>
  <r>
    <x v="0"/>
    <s v="Incandescent"/>
    <m/>
    <s v="Standard A Lamp"/>
    <n v="1"/>
    <n v="60"/>
    <x v="6"/>
    <s v="2148310"/>
    <s v="Laundry Room"/>
    <n v="4.7324000933330284E-4"/>
  </r>
  <r>
    <x v="4"/>
    <s v="Compact Fluorescent"/>
    <m/>
    <s v="Twist"/>
    <n v="1"/>
    <n v="15"/>
    <x v="7"/>
    <s v="2148311"/>
    <s v="Living Room"/>
    <n v="4.7324000933330284E-4"/>
  </r>
  <r>
    <x v="0"/>
    <s v="Compact Fluorescent"/>
    <m/>
    <s v="Twist"/>
    <n v="1"/>
    <n v="15"/>
    <x v="7"/>
    <s v="2148311"/>
    <s v="Living Room"/>
    <n v="4.7324000933330284E-4"/>
  </r>
  <r>
    <x v="5"/>
    <s v="Compact Fluorescent"/>
    <m/>
    <s v="Twist"/>
    <n v="2"/>
    <n v="15"/>
    <x v="8"/>
    <s v="2148312"/>
    <s v="Office"/>
    <n v="4.7324000933330284E-4"/>
  </r>
  <r>
    <x v="0"/>
    <s v="Incandescent"/>
    <m/>
    <s v="Standard A Lamp"/>
    <n v="2"/>
    <n v="60"/>
    <x v="0"/>
    <s v="214841"/>
    <s v="Bedroom"/>
    <n v="9.4081094387701955E-4"/>
  </r>
  <r>
    <x v="4"/>
    <s v="Incandescent"/>
    <m/>
    <s v="Standard A Lamp"/>
    <n v="1"/>
    <n v="60"/>
    <x v="0"/>
    <s v="214841"/>
    <s v="Bedroom"/>
    <n v="9.4081094387701955E-4"/>
  </r>
  <r>
    <x v="0"/>
    <s v="Linear Fluorescent"/>
    <n v="48"/>
    <s v="T-12"/>
    <n v="2"/>
    <n v="40"/>
    <x v="9"/>
    <s v="214842"/>
    <s v="Other"/>
    <n v="9.4081094387701955E-4"/>
  </r>
  <r>
    <x v="0"/>
    <s v="Compact Fluorescent"/>
    <m/>
    <s v="Twist"/>
    <n v="1"/>
    <n v="22"/>
    <x v="9"/>
    <s v="214842"/>
    <s v="Other"/>
    <n v="9.4081094387701955E-4"/>
  </r>
  <r>
    <x v="8"/>
    <s v="Incandescent"/>
    <m/>
    <s v="Reflector"/>
    <n v="1"/>
    <n v="25"/>
    <x v="2"/>
    <s v="214843"/>
    <s v="Bathroom"/>
    <n v="9.4081094387701955E-4"/>
  </r>
  <r>
    <x v="0"/>
    <s v="Compact Fluorescent"/>
    <m/>
    <s v="Twist"/>
    <n v="1"/>
    <n v="15"/>
    <x v="2"/>
    <s v="214843"/>
    <s v="Bathroom"/>
    <n v="9.4081094387701955E-4"/>
  </r>
  <r>
    <x v="12"/>
    <s v="Incandescent"/>
    <m/>
    <s v="Reflector"/>
    <n v="4"/>
    <n v="25"/>
    <x v="2"/>
    <s v="214844"/>
    <s v="Bathroom"/>
    <n v="9.4081094387701955E-4"/>
  </r>
  <r>
    <x v="8"/>
    <s v="Incandescent"/>
    <m/>
    <s v="Standard A Lamp"/>
    <n v="1"/>
    <n v="60"/>
    <x v="0"/>
    <s v="214845"/>
    <s v="Bedroom"/>
    <n v="9.4081094387701955E-4"/>
  </r>
  <r>
    <x v="6"/>
    <s v="Compact Fluorescent"/>
    <m/>
    <s v="Twist"/>
    <n v="1"/>
    <n v="15"/>
    <x v="0"/>
    <s v="214845"/>
    <s v="Bedroom"/>
    <n v="9.4081094387701955E-4"/>
  </r>
  <r>
    <x v="4"/>
    <s v="Incandescent"/>
    <m/>
    <s v="Mini base"/>
    <n v="1"/>
    <n v="40"/>
    <x v="0"/>
    <s v="214845"/>
    <s v="Bedroom"/>
    <n v="9.4081094387701955E-4"/>
  </r>
  <r>
    <x v="0"/>
    <s v="Incandescent"/>
    <m/>
    <s v="Reflector"/>
    <n v="4"/>
    <n v="25"/>
    <x v="0"/>
    <s v="214846"/>
    <s v="Bedroom"/>
    <n v="9.4081094387701955E-4"/>
  </r>
  <r>
    <x v="4"/>
    <s v="Incandescent"/>
    <m/>
    <s v="Standard A Lamp"/>
    <n v="1"/>
    <n v="40"/>
    <x v="0"/>
    <s v="214846"/>
    <s v="Bedroom"/>
    <n v="9.4081094387701955E-4"/>
  </r>
  <r>
    <x v="0"/>
    <s v="Incandescent"/>
    <m/>
    <s v="Standard A Lamp"/>
    <n v="1"/>
    <n v="60"/>
    <x v="0"/>
    <s v="214846"/>
    <s v="Bedroom"/>
    <n v="9.4081094387701955E-4"/>
  </r>
  <r>
    <x v="9"/>
    <s v="Compact Fluorescent"/>
    <m/>
    <s v="Twist"/>
    <n v="1"/>
    <n v="15"/>
    <x v="1"/>
    <s v="214847"/>
    <s v="Dining Room"/>
    <n v="9.4081094387701955E-4"/>
  </r>
  <r>
    <x v="0"/>
    <s v="Compact Fluorescent"/>
    <m/>
    <s v="Twist"/>
    <n v="2"/>
    <n v="15"/>
    <x v="12"/>
    <s v="214848"/>
    <s v="Family Room"/>
    <n v="9.4081094387701955E-4"/>
  </r>
  <r>
    <x v="0"/>
    <s v="Incandescent"/>
    <m/>
    <s v="Reflector"/>
    <n v="3"/>
    <n v="25"/>
    <x v="12"/>
    <s v="214848"/>
    <s v="Family Room"/>
    <n v="9.4081094387701955E-4"/>
  </r>
  <r>
    <x v="6"/>
    <s v="Compact Fluorescent"/>
    <m/>
    <s v="Twist"/>
    <n v="1"/>
    <n v="15"/>
    <x v="12"/>
    <s v="214848"/>
    <s v="Family Room"/>
    <n v="9.4081094387701955E-4"/>
  </r>
  <r>
    <x v="6"/>
    <s v="Compact Fluorescent"/>
    <m/>
    <s v="Twist"/>
    <n v="1"/>
    <n v="22"/>
    <x v="12"/>
    <s v="214848"/>
    <s v="Family Room"/>
    <n v="9.4081094387701955E-4"/>
  </r>
  <r>
    <x v="4"/>
    <s v="Incandescent"/>
    <m/>
    <s v="Mini base"/>
    <n v="1"/>
    <n v="25"/>
    <x v="12"/>
    <s v="214848"/>
    <s v="Family Room"/>
    <n v="9.4081094387701955E-4"/>
  </r>
  <r>
    <x v="0"/>
    <s v="Compact Fluorescent"/>
    <m/>
    <s v="Twist"/>
    <n v="1"/>
    <n v="15"/>
    <x v="3"/>
    <s v="214849"/>
    <s v="Hall"/>
    <n v="9.4081094387701955E-4"/>
  </r>
  <r>
    <x v="0"/>
    <s v="Incandescent"/>
    <m/>
    <s v="Standard A Lamp"/>
    <n v="1"/>
    <n v="60"/>
    <x v="5"/>
    <s v="2148410"/>
    <s v="Kitchen"/>
    <n v="9.4081094387701955E-4"/>
  </r>
  <r>
    <x v="0"/>
    <s v="Compact Fluorescent"/>
    <m/>
    <s v="Twist"/>
    <n v="1"/>
    <n v="15"/>
    <x v="5"/>
    <s v="2148410"/>
    <s v="Kitchen"/>
    <n v="9.4081094387701955E-4"/>
  </r>
  <r>
    <x v="0"/>
    <s v="Linear Fluorescent"/>
    <n v="48"/>
    <s v="T-12"/>
    <n v="2"/>
    <n v="40"/>
    <x v="6"/>
    <s v="2148411"/>
    <s v="Laundry Room"/>
    <n v="9.4081094387701955E-4"/>
  </r>
  <r>
    <x v="9"/>
    <s v="Compact Fluorescent"/>
    <m/>
    <s v="Decorative"/>
    <n v="3"/>
    <n v="7"/>
    <x v="7"/>
    <s v="2148412"/>
    <s v="Living Room"/>
    <n v="9.4081094387701955E-4"/>
  </r>
  <r>
    <x v="6"/>
    <s v="Compact Fluorescent"/>
    <m/>
    <s v="Twist"/>
    <n v="3"/>
    <n v="22"/>
    <x v="7"/>
    <s v="2148412"/>
    <s v="Living Room"/>
    <n v="9.4081094387701955E-4"/>
  </r>
  <r>
    <x v="6"/>
    <s v="Incandescent"/>
    <m/>
    <s v="Standard A Lamp"/>
    <n v="3"/>
    <n v="60"/>
    <x v="7"/>
    <s v="2148412"/>
    <s v="Living Room"/>
    <n v="9.4081094387701955E-4"/>
  </r>
  <r>
    <x v="6"/>
    <s v="Compact Fluorescent"/>
    <m/>
    <s v="Pin base"/>
    <n v="1"/>
    <n v="7"/>
    <x v="7"/>
    <s v="2148412"/>
    <s v="Living Room"/>
    <n v="9.4081094387701955E-4"/>
  </r>
  <r>
    <x v="1"/>
    <s v="Incandescent"/>
    <m/>
    <s v="Clear"/>
    <n v="2"/>
    <n v="60"/>
    <x v="2"/>
    <s v="214861"/>
    <s v="Bathroom"/>
    <n v="4.007746607297545E-4"/>
  </r>
  <r>
    <x v="0"/>
    <s v="Compact Fluorescent"/>
    <m/>
    <s v="A shape bulb"/>
    <n v="2"/>
    <n v="22"/>
    <x v="0"/>
    <s v="214862"/>
    <s v="Bedroom"/>
    <n v="4.007746607297545E-4"/>
  </r>
  <r>
    <x v="4"/>
    <s v="Incandescent"/>
    <m/>
    <s v="Standard A Lamp"/>
    <n v="1"/>
    <n v="65"/>
    <x v="0"/>
    <s v="214862"/>
    <s v="Bedroom"/>
    <n v="4.007746607297545E-4"/>
  </r>
  <r>
    <x v="5"/>
    <s v="Incandescent"/>
    <m/>
    <s v="Standard A Lamp"/>
    <n v="2"/>
    <n v="60"/>
    <x v="10"/>
    <s v="214863"/>
    <s v="Master Bedroom"/>
    <n v="4.007746607297545E-4"/>
  </r>
  <r>
    <x v="4"/>
    <s v="Incandescent"/>
    <m/>
    <s v="Standard A Lamp"/>
    <n v="1"/>
    <n v="60"/>
    <x v="10"/>
    <s v="214863"/>
    <s v="Master Bedroom"/>
    <n v="4.007746607297545E-4"/>
  </r>
  <r>
    <x v="9"/>
    <s v="Incandescent"/>
    <m/>
    <s v="Decorative"/>
    <n v="5"/>
    <n v="40"/>
    <x v="1"/>
    <s v="214864"/>
    <s v="Dining Room"/>
    <n v="4.007746607297545E-4"/>
  </r>
  <r>
    <x v="0"/>
    <s v="Incandescent"/>
    <m/>
    <s v="Standard A Lamp"/>
    <n v="2"/>
    <n v="60"/>
    <x v="3"/>
    <s v="214865"/>
    <s v="Hall"/>
    <n v="4.007746607297545E-4"/>
  </r>
  <r>
    <x v="6"/>
    <s v="Incandescent"/>
    <m/>
    <s v="Standard A Lamp"/>
    <n v="1"/>
    <n v="60"/>
    <x v="12"/>
    <s v="214866"/>
    <s v="Family Room"/>
    <n v="4.007746607297545E-4"/>
  </r>
  <r>
    <x v="11"/>
    <s v="Linear Fluorescent"/>
    <n v="48"/>
    <s v="T-12"/>
    <n v="2"/>
    <n v="40"/>
    <x v="11"/>
    <s v="214867"/>
    <s v="Garage"/>
    <n v="4.007746607297545E-4"/>
  </r>
  <r>
    <x v="7"/>
    <s v="Incandescent"/>
    <m/>
    <s v="Standard A Lamp"/>
    <n v="1"/>
    <n v="60"/>
    <x v="11"/>
    <s v="214867"/>
    <s v="Garage"/>
    <n v="4.007746607297545E-4"/>
  </r>
  <r>
    <x v="0"/>
    <s v="Compact Fluorescent"/>
    <m/>
    <s v="Twist"/>
    <n v="2"/>
    <n v="22"/>
    <x v="5"/>
    <s v="214868"/>
    <s v="Kitchen"/>
    <n v="4.007746607297545E-4"/>
  </r>
  <r>
    <x v="9"/>
    <s v="Incandescent"/>
    <m/>
    <s v="Standard A Lamp"/>
    <n v="1"/>
    <n v="60"/>
    <x v="5"/>
    <s v="214868"/>
    <s v="Kitchen"/>
    <n v="4.007746607297545E-4"/>
  </r>
  <r>
    <x v="0"/>
    <s v="Incandescent"/>
    <m/>
    <s v="Standard A Lamp"/>
    <n v="2"/>
    <n v="60"/>
    <x v="7"/>
    <s v="214869"/>
    <s v="Living Room"/>
    <n v="4.007746607297545E-4"/>
  </r>
  <r>
    <x v="6"/>
    <s v="Incandescent"/>
    <m/>
    <s v="Standard A Lamp"/>
    <n v="2"/>
    <n v="60"/>
    <x v="7"/>
    <s v="214869"/>
    <s v="Living Room"/>
    <n v="4.007746607297545E-4"/>
  </r>
  <r>
    <x v="9"/>
    <s v="Incandescent"/>
    <m/>
    <s v="Decorative"/>
    <n v="3"/>
    <n v="40"/>
    <x v="2"/>
    <s v="2148610"/>
    <s v="Bathroom"/>
    <n v="4.007746607297545E-4"/>
  </r>
  <r>
    <x v="0"/>
    <s v="Compact Fluorescent"/>
    <m/>
    <s v="Twist"/>
    <n v="2"/>
    <n v="22"/>
    <x v="0"/>
    <s v="2148611"/>
    <s v="Bedroom"/>
    <n v="4.007746607297545E-4"/>
  </r>
  <r>
    <x v="0"/>
    <s v="Linear Fluorescent"/>
    <n v="48"/>
    <s v="T-12"/>
    <n v="3"/>
    <n v="40"/>
    <x v="0"/>
    <s v="214871"/>
    <s v="Bedroom"/>
    <n v="2.05394491218725E-3"/>
  </r>
  <r>
    <x v="0"/>
    <s v="Linear Fluorescent"/>
    <n v="48"/>
    <s v="T-12"/>
    <n v="3"/>
    <n v="40"/>
    <x v="12"/>
    <s v="214872"/>
    <s v="Family Room"/>
    <n v="2.05394491218725E-3"/>
  </r>
  <r>
    <x v="6"/>
    <s v="Incandescent"/>
    <m/>
    <s v="Globe"/>
    <n v="1"/>
    <n v="40"/>
    <x v="12"/>
    <s v="214872"/>
    <s v="Family Room"/>
    <n v="2.05394491218725E-3"/>
  </r>
  <r>
    <x v="0"/>
    <s v="Linear Fluorescent"/>
    <n v="48"/>
    <s v="T-12"/>
    <n v="2"/>
    <n v="32"/>
    <x v="6"/>
    <s v="214873"/>
    <s v="Laundry Room"/>
    <n v="2.05394491218725E-3"/>
  </r>
  <r>
    <x v="1"/>
    <s v="Incandescent"/>
    <m/>
    <s v="Standard A Lamp"/>
    <n v="1"/>
    <n v="40"/>
    <x v="3"/>
    <s v="214874"/>
    <s v="Hall"/>
    <n v="2.05394491218725E-3"/>
  </r>
  <r>
    <x v="1"/>
    <s v="Compact Fluorescent"/>
    <m/>
    <s v="Twist"/>
    <n v="3"/>
    <n v="13"/>
    <x v="2"/>
    <s v="214875"/>
    <s v="Bathroom"/>
    <n v="2.05394491218725E-3"/>
  </r>
  <r>
    <x v="0"/>
    <s v="Incandescent"/>
    <m/>
    <s v="Standard A Lamp"/>
    <n v="1"/>
    <n v="40"/>
    <x v="2"/>
    <s v="214875"/>
    <s v="Bathroom"/>
    <n v="2.05394491218725E-3"/>
  </r>
  <r>
    <x v="9"/>
    <s v="Incandescent"/>
    <m/>
    <s v="Standard A Lamp"/>
    <n v="5"/>
    <n v="75"/>
    <x v="1"/>
    <s v="214876"/>
    <s v="Dining Room"/>
    <n v="2.05394491218725E-3"/>
  </r>
  <r>
    <x v="0"/>
    <s v="Incandescent"/>
    <m/>
    <s v="Decorative"/>
    <n v="4"/>
    <n v="60"/>
    <x v="9"/>
    <s v="214877"/>
    <s v="Other"/>
    <n v="2.05394491218725E-3"/>
  </r>
  <r>
    <x v="0"/>
    <s v="Incandescent"/>
    <m/>
    <s v="Standard A Lamp"/>
    <n v="3"/>
    <n v="60"/>
    <x v="3"/>
    <s v="214878"/>
    <s v="Hall"/>
    <n v="2.05394491218725E-3"/>
  </r>
  <r>
    <x v="1"/>
    <s v="Incandescent"/>
    <m/>
    <s v="Standard A Lamp"/>
    <n v="1"/>
    <n v="40"/>
    <x v="3"/>
    <s v="214878"/>
    <s v="Hall"/>
    <n v="2.05394491218725E-3"/>
  </r>
  <r>
    <x v="1"/>
    <s v="Incandescent"/>
    <m/>
    <s v="Standard A Lamp"/>
    <n v="1"/>
    <n v="75"/>
    <x v="5"/>
    <s v="214879"/>
    <s v="Kitchen"/>
    <n v="2.05394491218725E-3"/>
  </r>
  <r>
    <x v="0"/>
    <s v="Incandescent"/>
    <m/>
    <s v="Standard A Lamp"/>
    <n v="1"/>
    <n v="40"/>
    <x v="5"/>
    <s v="214879"/>
    <s v="Kitchen"/>
    <n v="2.05394491218725E-3"/>
  </r>
  <r>
    <x v="9"/>
    <s v="Incandescent"/>
    <m/>
    <s v="Standard A Lamp"/>
    <n v="1"/>
    <n v="40"/>
    <x v="5"/>
    <s v="214879"/>
    <s v="Kitchen"/>
    <n v="2.05394491218725E-3"/>
  </r>
  <r>
    <x v="6"/>
    <s v="Compact Fluorescent"/>
    <m/>
    <s v="3-Way CFL"/>
    <n v="1"/>
    <n v="29"/>
    <x v="7"/>
    <s v="2148710"/>
    <s v="Living Room"/>
    <n v="2.05394491218725E-3"/>
  </r>
  <r>
    <x v="5"/>
    <s v="Incandescent"/>
    <m/>
    <s v="Standard A Lamp"/>
    <n v="2"/>
    <n v="60"/>
    <x v="7"/>
    <s v="2148710"/>
    <s v="Living Room"/>
    <n v="2.05394491218725E-3"/>
  </r>
  <r>
    <x v="1"/>
    <s v="Halogen"/>
    <m/>
    <s v="PAR"/>
    <n v="3"/>
    <n v="25"/>
    <x v="2"/>
    <s v="2148711"/>
    <s v="Bathroom"/>
    <n v="2.05394491218725E-3"/>
  </r>
  <r>
    <x v="5"/>
    <s v="Incandescent"/>
    <m/>
    <s v="Standard A Lamp"/>
    <n v="1"/>
    <n v="60"/>
    <x v="10"/>
    <s v="2148712"/>
    <s v="Master Bedroom"/>
    <n v="2.05394491218725E-3"/>
  </r>
  <r>
    <x v="6"/>
    <s v="Halogen"/>
    <m/>
    <s v="PAR"/>
    <n v="1"/>
    <n v="50"/>
    <x v="10"/>
    <s v="2148712"/>
    <s v="Master Bedroom"/>
    <n v="2.05394491218725E-3"/>
  </r>
  <r>
    <x v="6"/>
    <s v="Compact Fluorescent"/>
    <m/>
    <s v="Twist"/>
    <n v="1"/>
    <n v="14"/>
    <x v="10"/>
    <s v="2148712"/>
    <s v="Master Bedroom"/>
    <n v="2.05394491218725E-3"/>
  </r>
  <r>
    <x v="5"/>
    <s v="Incandescent"/>
    <m/>
    <s v="Standard A Lamp"/>
    <n v="3"/>
    <n v="60"/>
    <x v="8"/>
    <s v="2148713"/>
    <s v="Office"/>
    <n v="2.05394491218725E-3"/>
  </r>
  <r>
    <x v="0"/>
    <s v="Linear Fluorescent"/>
    <n v="48"/>
    <s v="T-12"/>
    <n v="2"/>
    <n v="40"/>
    <x v="9"/>
    <s v="2148714"/>
    <s v="Other"/>
    <n v="2.05394491218725E-3"/>
  </r>
  <r>
    <x v="0"/>
    <s v="Linear Fluorescent"/>
    <n v="12"/>
    <s v="T-8"/>
    <n v="1"/>
    <n v="40"/>
    <x v="9"/>
    <s v="2148714"/>
    <s v="Other"/>
    <n v="2.05394491218725E-3"/>
  </r>
  <r>
    <x v="1"/>
    <s v="Incandescent"/>
    <m/>
    <s v="Standard A Lamp"/>
    <n v="1"/>
    <n v="40"/>
    <x v="9"/>
    <s v="2148714"/>
    <s v="Other"/>
    <n v="2.05394491218725E-3"/>
  </r>
  <r>
    <x v="8"/>
    <s v="Compact Fluorescent"/>
    <m/>
    <s v="Twist"/>
    <n v="1"/>
    <n v="13"/>
    <x v="0"/>
    <s v="2148715"/>
    <s v="Bedroom"/>
    <n v="2.05394491218725E-3"/>
  </r>
  <r>
    <x v="8"/>
    <s v="Incandescent"/>
    <m/>
    <s v="Reflector"/>
    <n v="1"/>
    <n v="60"/>
    <x v="0"/>
    <s v="2148715"/>
    <s v="Bedroom"/>
    <n v="2.05394491218725E-3"/>
  </r>
  <r>
    <x v="8"/>
    <s v="Incandescent"/>
    <m/>
    <s v="Reflector"/>
    <n v="1"/>
    <n v="65"/>
    <x v="0"/>
    <s v="2148715"/>
    <s v="Bedroom"/>
    <n v="2.05394491218725E-3"/>
  </r>
  <r>
    <x v="6"/>
    <s v="Halogen"/>
    <m/>
    <s v="Quartz Tube"/>
    <n v="1"/>
    <n v="100"/>
    <x v="0"/>
    <s v="2148715"/>
    <s v="Bedroom"/>
    <n v="2.05394491218725E-3"/>
  </r>
  <r>
    <x v="0"/>
    <s v="Incandescent"/>
    <m/>
    <s v="Standard A Lamp"/>
    <n v="1"/>
    <n v="40"/>
    <x v="4"/>
    <s v="2148716"/>
    <s v="Closet"/>
    <n v="2.05394491218725E-3"/>
  </r>
  <r>
    <x v="12"/>
    <s v="Halogen"/>
    <m/>
    <s v="PAR"/>
    <n v="6"/>
    <n v="50"/>
    <x v="3"/>
    <s v="2148717"/>
    <s v="Hall"/>
    <n v="2.05394491218725E-3"/>
  </r>
  <r>
    <x v="1"/>
    <s v="Compact Fluorescent"/>
    <m/>
    <s v="Twist"/>
    <n v="6"/>
    <n v="15"/>
    <x v="2"/>
    <s v="214941"/>
    <s v="Bathroom"/>
    <n v="5.2955252069445606E-4"/>
  </r>
  <r>
    <x v="0"/>
    <s v="Incandescent"/>
    <m/>
    <s v="Standard A Lamp"/>
    <n v="1"/>
    <n v="60"/>
    <x v="2"/>
    <s v="214941"/>
    <s v="Bathroom"/>
    <n v="5.2955252069445606E-4"/>
  </r>
  <r>
    <x v="5"/>
    <s v="Compact Fluorescent"/>
    <m/>
    <s v="Twist"/>
    <n v="2"/>
    <n v="22"/>
    <x v="0"/>
    <s v="214942"/>
    <s v="Bedroom"/>
    <n v="5.2955252069445606E-4"/>
  </r>
  <r>
    <x v="6"/>
    <s v="Compact Fluorescent"/>
    <m/>
    <s v="Twist"/>
    <n v="1"/>
    <n v="15"/>
    <x v="0"/>
    <s v="214942"/>
    <s v="Bedroom"/>
    <n v="5.2955252069445606E-4"/>
  </r>
  <r>
    <x v="4"/>
    <s v="Compact Fluorescent"/>
    <m/>
    <s v="Twist"/>
    <n v="1"/>
    <n v="7"/>
    <x v="0"/>
    <s v="214943"/>
    <s v="Bedroom"/>
    <n v="5.2955252069445606E-4"/>
  </r>
  <r>
    <x v="1"/>
    <s v="Compact Fluorescent"/>
    <m/>
    <s v="Twist"/>
    <n v="3"/>
    <n v="15"/>
    <x v="0"/>
    <s v="214943"/>
    <s v="Bedroom"/>
    <n v="5.2955252069445606E-4"/>
  </r>
  <r>
    <x v="0"/>
    <s v="Compact Fluorescent"/>
    <m/>
    <s v="Twist"/>
    <n v="1"/>
    <n v="15"/>
    <x v="4"/>
    <s v="214944"/>
    <s v="Closet"/>
    <n v="5.2955252069445606E-4"/>
  </r>
  <r>
    <x v="5"/>
    <s v="Compact Fluorescent"/>
    <m/>
    <s v="Twist"/>
    <n v="1"/>
    <n v="7"/>
    <x v="3"/>
    <s v="214945"/>
    <s v="Hall"/>
    <n v="5.2955252069445606E-4"/>
  </r>
  <r>
    <x v="5"/>
    <s v="Compact Fluorescent"/>
    <m/>
    <s v="Twist"/>
    <n v="3"/>
    <n v="15"/>
    <x v="5"/>
    <s v="214946"/>
    <s v="Kitchen"/>
    <n v="5.2955252069445606E-4"/>
  </r>
  <r>
    <x v="12"/>
    <s v="Halogen"/>
    <m/>
    <s v="PAR"/>
    <n v="3"/>
    <n v="50"/>
    <x v="5"/>
    <s v="214946"/>
    <s v="Kitchen"/>
    <n v="5.2955252069445606E-4"/>
  </r>
  <r>
    <x v="4"/>
    <s v="Compact Fluorescent"/>
    <m/>
    <s v="Twist"/>
    <n v="1"/>
    <n v="15"/>
    <x v="7"/>
    <s v="214947"/>
    <s v="Living Room"/>
    <n v="5.2955252069445606E-4"/>
  </r>
  <r>
    <x v="1"/>
    <s v="Compact Fluorescent"/>
    <m/>
    <s v="Twist"/>
    <n v="2"/>
    <n v="15"/>
    <x v="8"/>
    <s v="214948"/>
    <s v="Office"/>
    <n v="5.2955252069445606E-4"/>
  </r>
  <r>
    <x v="14"/>
    <s v="Compact Fluorescent"/>
    <m/>
    <s v="Twist"/>
    <n v="1"/>
    <n v="15"/>
    <x v="8"/>
    <s v="214948"/>
    <s v="Office"/>
    <n v="5.2955252069445606E-4"/>
  </r>
  <r>
    <x v="9"/>
    <s v="Compact Fluorescent"/>
    <m/>
    <s v="Twist"/>
    <n v="2"/>
    <n v="22"/>
    <x v="3"/>
    <s v="214949"/>
    <s v="Hall"/>
    <n v="5.2955252069445606E-4"/>
  </r>
  <r>
    <x v="1"/>
    <s v="Incandescent"/>
    <m/>
    <s v="Globe"/>
    <n v="3"/>
    <n v="60"/>
    <x v="2"/>
    <s v="214991"/>
    <s v="Bathroom"/>
    <n v="4.7324000933330284E-4"/>
  </r>
  <r>
    <x v="0"/>
    <s v="Compact Fluorescent"/>
    <m/>
    <s v="Twist"/>
    <n v="1"/>
    <n v="13"/>
    <x v="4"/>
    <s v="214992"/>
    <s v="Closet"/>
    <n v="4.7324000933330284E-4"/>
  </r>
  <r>
    <x v="0"/>
    <s v="Compact Fluorescent"/>
    <m/>
    <s v="Twist"/>
    <n v="1"/>
    <n v="20"/>
    <x v="4"/>
    <s v="214993"/>
    <s v="Closet"/>
    <n v="4.7324000933330284E-4"/>
  </r>
  <r>
    <x v="0"/>
    <s v="Incandescent"/>
    <m/>
    <s v="Standard A Lamp"/>
    <n v="2"/>
    <n v="60"/>
    <x v="0"/>
    <s v="214994"/>
    <s v="Bedroom"/>
    <n v="4.7324000933330284E-4"/>
  </r>
  <r>
    <x v="4"/>
    <s v="Compact Fluorescent"/>
    <m/>
    <s v="Twist"/>
    <n v="1"/>
    <n v="13"/>
    <x v="0"/>
    <s v="214994"/>
    <s v="Bedroom"/>
    <n v="4.7324000933330284E-4"/>
  </r>
  <r>
    <x v="0"/>
    <s v="Compact Fluorescent"/>
    <m/>
    <s v="Twist"/>
    <n v="2"/>
    <n v="13"/>
    <x v="0"/>
    <s v="214995"/>
    <s v="Bedroom"/>
    <n v="4.7324000933330284E-4"/>
  </r>
  <r>
    <x v="7"/>
    <s v="Incandescent"/>
    <m/>
    <s v="Standard A Lamp"/>
    <n v="1"/>
    <n v="60"/>
    <x v="11"/>
    <s v="214996"/>
    <s v="Garage"/>
    <n v="4.7324000933330284E-4"/>
  </r>
  <r>
    <x v="0"/>
    <s v="Compact Fluorescent"/>
    <m/>
    <s v="Twist"/>
    <n v="1"/>
    <n v="22"/>
    <x v="11"/>
    <s v="214996"/>
    <s v="Garage"/>
    <n v="4.7324000933330284E-4"/>
  </r>
  <r>
    <x v="0"/>
    <s v="Compact Fluorescent"/>
    <m/>
    <s v="Twist"/>
    <n v="1"/>
    <n v="20"/>
    <x v="3"/>
    <s v="214997"/>
    <s v="Hall"/>
    <n v="4.7324000933330284E-4"/>
  </r>
  <r>
    <x v="0"/>
    <s v="Compact Fluorescent"/>
    <m/>
    <s v="Twist"/>
    <n v="2"/>
    <n v="20"/>
    <x v="5"/>
    <s v="214998"/>
    <s v="Kitchen"/>
    <n v="4.7324000933330284E-4"/>
  </r>
  <r>
    <x v="8"/>
    <s v="Incandescent"/>
    <m/>
    <s v="Reflector"/>
    <n v="1"/>
    <n v="45"/>
    <x v="5"/>
    <s v="214998"/>
    <s v="Kitchen"/>
    <n v="4.7324000933330284E-4"/>
  </r>
  <r>
    <x v="3"/>
    <s v="Other"/>
    <m/>
    <s v="LED Interior"/>
    <n v="4"/>
    <n v="2"/>
    <x v="5"/>
    <s v="214998"/>
    <s v="Kitchen"/>
    <n v="4.7324000933330284E-4"/>
  </r>
  <r>
    <x v="0"/>
    <s v="Incandescent"/>
    <m/>
    <s v="Standard A Lamp"/>
    <n v="1"/>
    <n v="100"/>
    <x v="6"/>
    <s v="214999"/>
    <s v="Laundry Room"/>
    <n v="4.7324000933330284E-4"/>
  </r>
  <r>
    <x v="0"/>
    <s v="Compact Fluorescent"/>
    <m/>
    <s v="Twist"/>
    <n v="1"/>
    <n v="13"/>
    <x v="6"/>
    <s v="214999"/>
    <s v="Laundry Room"/>
    <n v="4.7324000933330284E-4"/>
  </r>
  <r>
    <x v="6"/>
    <s v="Compact Fluorescent"/>
    <m/>
    <s v="Twist"/>
    <n v="1"/>
    <n v="26"/>
    <x v="7"/>
    <s v="2149910"/>
    <s v="Living Room"/>
    <n v="4.7324000933330284E-4"/>
  </r>
  <r>
    <x v="6"/>
    <s v="Compact Fluorescent"/>
    <m/>
    <s v="Straight Tube"/>
    <n v="1"/>
    <n v="27"/>
    <x v="7"/>
    <s v="2149910"/>
    <s v="Living Room"/>
    <n v="4.7324000933330284E-4"/>
  </r>
  <r>
    <x v="4"/>
    <s v="Compact Fluorescent"/>
    <m/>
    <s v="Twist"/>
    <n v="1"/>
    <n v="23"/>
    <x v="7"/>
    <s v="2149910"/>
    <s v="Living Room"/>
    <n v="4.7324000933330284E-4"/>
  </r>
  <r>
    <x v="0"/>
    <s v="Incandescent"/>
    <m/>
    <s v="Standard A Lamp"/>
    <n v="1"/>
    <n v="40"/>
    <x v="4"/>
    <s v="2149911"/>
    <s v="Closet"/>
    <n v="4.7324000933330284E-4"/>
  </r>
  <r>
    <x v="0"/>
    <s v="Compact Fluorescent"/>
    <m/>
    <s v="Twist"/>
    <n v="1"/>
    <n v="20"/>
    <x v="3"/>
    <s v="2149912"/>
    <s v="Hall"/>
    <n v="4.7324000933330284E-4"/>
  </r>
  <r>
    <x v="1"/>
    <s v="Incandescent"/>
    <m/>
    <s v="Globe"/>
    <n v="5"/>
    <n v="40"/>
    <x v="2"/>
    <s v="215011"/>
    <s v="Bathroom"/>
    <n v="9.4081094387701955E-4"/>
  </r>
  <r>
    <x v="0"/>
    <s v="Incandescent"/>
    <m/>
    <s v="Standard A Lamp"/>
    <n v="1"/>
    <n v="65"/>
    <x v="0"/>
    <s v="215012"/>
    <s v="Bedroom"/>
    <n v="9.4081094387701955E-4"/>
  </r>
  <r>
    <x v="4"/>
    <s v="Incandescent"/>
    <m/>
    <s v="Standard A Lamp"/>
    <n v="1"/>
    <n v="40"/>
    <x v="0"/>
    <s v="215012"/>
    <s v="Bedroom"/>
    <n v="9.4081094387701955E-4"/>
  </r>
  <r>
    <x v="0"/>
    <s v="Incandescent"/>
    <m/>
    <s v="Standard A Lamp"/>
    <n v="1"/>
    <n v="60"/>
    <x v="0"/>
    <s v="215013"/>
    <s v="Bedroom"/>
    <n v="9.4081094387701955E-4"/>
  </r>
  <r>
    <x v="4"/>
    <s v="Incandescent"/>
    <m/>
    <s v="Standard A Lamp"/>
    <n v="1"/>
    <n v="60"/>
    <x v="0"/>
    <s v="215013"/>
    <s v="Bedroom"/>
    <n v="9.4081094387701955E-4"/>
  </r>
  <r>
    <x v="11"/>
    <s v="Linear Fluorescent"/>
    <n v="48"/>
    <s v="T-12"/>
    <n v="2"/>
    <n v="32"/>
    <x v="11"/>
    <s v="215014"/>
    <s v="Garage"/>
    <n v="9.4081094387701955E-4"/>
  </r>
  <r>
    <x v="0"/>
    <s v="Compact Fluorescent"/>
    <m/>
    <s v="Circline (Screw Base)"/>
    <n v="1"/>
    <n v="22"/>
    <x v="3"/>
    <s v="215015"/>
    <s v="Hall"/>
    <n v="9.4081094387701955E-4"/>
  </r>
  <r>
    <x v="0"/>
    <s v="Compact Fluorescent"/>
    <m/>
    <s v="Twist"/>
    <n v="5"/>
    <n v="15"/>
    <x v="5"/>
    <s v="215016"/>
    <s v="Kitchen"/>
    <n v="9.4081094387701955E-4"/>
  </r>
  <r>
    <x v="0"/>
    <s v="Linear Fluorescent"/>
    <n v="48"/>
    <s v="T-8"/>
    <n v="2"/>
    <n v="32"/>
    <x v="5"/>
    <s v="215016"/>
    <s v="Kitchen"/>
    <n v="9.4081094387701955E-4"/>
  </r>
  <r>
    <x v="8"/>
    <s v="Incandescent"/>
    <m/>
    <s v="Reflector"/>
    <n v="1"/>
    <n v="65"/>
    <x v="5"/>
    <s v="215016"/>
    <s v="Kitchen"/>
    <n v="9.4081094387701955E-4"/>
  </r>
  <r>
    <x v="5"/>
    <s v="Incandescent"/>
    <m/>
    <s v="Standard A Lamp"/>
    <n v="3"/>
    <n v="60"/>
    <x v="7"/>
    <s v="215017"/>
    <s v="Living Room"/>
    <n v="9.4081094387701955E-4"/>
  </r>
  <r>
    <x v="4"/>
    <s v="Incandescent"/>
    <m/>
    <s v="Standard A Lamp"/>
    <n v="1"/>
    <n v="150"/>
    <x v="7"/>
    <s v="215017"/>
    <s v="Living Room"/>
    <n v="9.4081094387701955E-4"/>
  </r>
  <r>
    <x v="6"/>
    <s v="Incandescent"/>
    <m/>
    <s v="Standard A Lamp"/>
    <n v="1"/>
    <n v="150"/>
    <x v="7"/>
    <s v="215017"/>
    <s v="Living Room"/>
    <n v="9.4081094387701955E-4"/>
  </r>
  <r>
    <x v="1"/>
    <s v="Incandescent"/>
    <m/>
    <s v="Globe"/>
    <n v="4"/>
    <n v="40"/>
    <x v="2"/>
    <s v="215018"/>
    <s v="Bathroom"/>
    <n v="9.4081094387701955E-4"/>
  </r>
  <r>
    <x v="0"/>
    <s v="Incandescent"/>
    <m/>
    <s v="Decorative"/>
    <n v="3"/>
    <n v="40"/>
    <x v="0"/>
    <s v="215019"/>
    <s v="Bedroom"/>
    <n v="9.4081094387701955E-4"/>
  </r>
  <r>
    <x v="4"/>
    <s v="Incandescent"/>
    <m/>
    <s v="Standard A Lamp"/>
    <n v="1"/>
    <n v="60"/>
    <x v="0"/>
    <s v="215019"/>
    <s v="Bedroom"/>
    <n v="9.4081094387701955E-4"/>
  </r>
  <r>
    <x v="0"/>
    <s v="Incandescent"/>
    <m/>
    <s v="Standard A Lamp"/>
    <n v="1"/>
    <n v="60"/>
    <x v="4"/>
    <s v="2150110"/>
    <s v="Closet"/>
    <n v="9.4081094387701955E-4"/>
  </r>
  <r>
    <x v="0"/>
    <s v="Linear Fluorescent"/>
    <n v="48"/>
    <s v="T-8"/>
    <n v="2"/>
    <n v="32"/>
    <x v="8"/>
    <s v="2150111"/>
    <s v="Office"/>
    <n v="9.4081094387701955E-4"/>
  </r>
  <r>
    <x v="4"/>
    <s v="Incandescent"/>
    <m/>
    <s v="Standard A Lamp"/>
    <n v="1"/>
    <n v="40"/>
    <x v="8"/>
    <s v="2150111"/>
    <s v="Office"/>
    <n v="9.4081094387701955E-4"/>
  </r>
  <r>
    <x v="1"/>
    <s v="Incandescent"/>
    <m/>
    <s v="Globe"/>
    <n v="6"/>
    <n v="40"/>
    <x v="2"/>
    <s v="215031"/>
    <s v="Bathroom"/>
    <n v="5.1690495698823106E-4"/>
  </r>
  <r>
    <x v="1"/>
    <s v="Linear Fluorescent"/>
    <n v="18"/>
    <s v="T-12"/>
    <n v="1"/>
    <n v="16"/>
    <x v="2"/>
    <s v="215031"/>
    <s v="Bathroom"/>
    <n v="5.1690495698823106E-4"/>
  </r>
  <r>
    <x v="0"/>
    <s v="Incandescent"/>
    <m/>
    <s v="Standard A Lamp"/>
    <n v="1"/>
    <n v="60"/>
    <x v="0"/>
    <s v="215032"/>
    <s v="Bedroom"/>
    <n v="5.1690495698823106E-4"/>
  </r>
  <r>
    <x v="4"/>
    <s v="Incandescent"/>
    <m/>
    <s v="Standard A Lamp"/>
    <n v="1"/>
    <n v="60"/>
    <x v="0"/>
    <s v="215032"/>
    <s v="Bedroom"/>
    <n v="5.1690495698823106E-4"/>
  </r>
  <r>
    <x v="9"/>
    <s v="Incandescent"/>
    <m/>
    <s v="Decorative"/>
    <n v="8"/>
    <n v="25"/>
    <x v="1"/>
    <s v="215033"/>
    <s v="Dining Room"/>
    <n v="5.1690495698823106E-4"/>
  </r>
  <r>
    <x v="0"/>
    <s v="Incandescent"/>
    <m/>
    <s v="Standard A Lamp"/>
    <n v="1"/>
    <n v="60"/>
    <x v="3"/>
    <s v="215034"/>
    <s v="Hall"/>
    <n v="5.1690495698823106E-4"/>
  </r>
  <r>
    <x v="0"/>
    <s v="Incandescent"/>
    <m/>
    <s v="Standard A Lamp"/>
    <n v="1"/>
    <n v="75"/>
    <x v="3"/>
    <s v="215035"/>
    <s v="Hall"/>
    <n v="5.1690495698823106E-4"/>
  </r>
  <r>
    <x v="0"/>
    <s v="Incandescent"/>
    <m/>
    <s v="Standard A Lamp"/>
    <n v="2"/>
    <n v="60"/>
    <x v="5"/>
    <s v="215036"/>
    <s v="Kitchen"/>
    <n v="5.1690495698823106E-4"/>
  </r>
  <r>
    <x v="4"/>
    <s v="Incandescent"/>
    <m/>
    <s v="Standard A Lamp"/>
    <n v="1"/>
    <n v="100"/>
    <x v="7"/>
    <s v="215037"/>
    <s v="Living Room"/>
    <n v="5.1690495698823106E-4"/>
  </r>
  <r>
    <x v="14"/>
    <s v="Halogen"/>
    <m/>
    <s v="Quartz Tube"/>
    <n v="1"/>
    <n v="150"/>
    <x v="7"/>
    <s v="215037"/>
    <s v="Living Room"/>
    <n v="5.1690495698823106E-4"/>
  </r>
  <r>
    <x v="9"/>
    <s v="Incandescent"/>
    <m/>
    <s v="Standard A Lamp"/>
    <n v="1"/>
    <n v="100"/>
    <x v="7"/>
    <s v="215037"/>
    <s v="Living Room"/>
    <n v="5.1690495698823106E-4"/>
  </r>
  <r>
    <x v="0"/>
    <s v="Incandescent"/>
    <m/>
    <s v="Standard A Lamp"/>
    <n v="2"/>
    <n v="75"/>
    <x v="10"/>
    <s v="215038"/>
    <s v="Master Bedroom"/>
    <n v="5.1690495698823106E-4"/>
  </r>
  <r>
    <x v="4"/>
    <s v="Incandescent"/>
    <m/>
    <s v="Standard A Lamp"/>
    <n v="1"/>
    <n v="60"/>
    <x v="10"/>
    <s v="215038"/>
    <s v="Master Bedroom"/>
    <n v="5.1690495698823106E-4"/>
  </r>
  <r>
    <x v="0"/>
    <s v="Incandescent"/>
    <m/>
    <s v="Standard A Lamp"/>
    <n v="1"/>
    <n v="60"/>
    <x v="9"/>
    <s v="215039"/>
    <s v="Other"/>
    <n v="5.1690495698823106E-4"/>
  </r>
  <r>
    <x v="0"/>
    <s v="Incandescent"/>
    <m/>
    <s v="Standard A Lamp"/>
    <n v="2"/>
    <n v="60"/>
    <x v="0"/>
    <s v="2150310"/>
    <s v="Bedroom"/>
    <n v="5.1690495698823106E-4"/>
  </r>
  <r>
    <x v="4"/>
    <s v="Incandescent"/>
    <m/>
    <s v="Standard A Lamp"/>
    <n v="1"/>
    <n v="60"/>
    <x v="0"/>
    <s v="2150310"/>
    <s v="Bedroom"/>
    <n v="5.1690495698823106E-4"/>
  </r>
  <r>
    <x v="11"/>
    <s v="Linear Fluorescent"/>
    <n v="48"/>
    <s v="T-12"/>
    <n v="2"/>
    <n v="32"/>
    <x v="9"/>
    <s v="2150311"/>
    <s v="Other"/>
    <n v="5.1690495698823106E-4"/>
  </r>
  <r>
    <x v="0"/>
    <s v="Incandescent"/>
    <m/>
    <s v="Reflector"/>
    <n v="1"/>
    <n v="150"/>
    <x v="9"/>
    <s v="2150311"/>
    <s v="Other"/>
    <n v="5.1690495698823106E-4"/>
  </r>
  <r>
    <x v="0"/>
    <s v="Compact Fluorescent"/>
    <m/>
    <s v="Straight Tube"/>
    <n v="1"/>
    <n v="15"/>
    <x v="9"/>
    <s v="2150311"/>
    <s v="Other"/>
    <n v="5.1690495698823106E-4"/>
  </r>
  <r>
    <x v="0"/>
    <s v="Incandescent"/>
    <m/>
    <s v="Standard A Lamp"/>
    <n v="1"/>
    <n v="60"/>
    <x v="9"/>
    <s v="2150311"/>
    <s v="Other"/>
    <n v="5.1690495698823106E-4"/>
  </r>
  <r>
    <x v="0"/>
    <s v="Compact Fluorescent"/>
    <m/>
    <s v="Twist"/>
    <n v="1"/>
    <n v="15"/>
    <x v="9"/>
    <s v="215041"/>
    <s v="Other"/>
    <n v="2.8446742333283401E-4"/>
  </r>
  <r>
    <x v="0"/>
    <s v="Linear Fluorescent"/>
    <n v="48"/>
    <s v="T-8"/>
    <n v="2"/>
    <n v="40"/>
    <x v="2"/>
    <s v="215042"/>
    <s v="Bathroom"/>
    <n v="2.8446742333283401E-4"/>
  </r>
  <r>
    <x v="5"/>
    <s v="Compact Fluorescent"/>
    <m/>
    <s v="Twist"/>
    <n v="1"/>
    <n v="15"/>
    <x v="0"/>
    <s v="215043"/>
    <s v="Bedroom"/>
    <n v="2.8446742333283401E-4"/>
  </r>
  <r>
    <x v="4"/>
    <s v="Compact Fluorescent"/>
    <m/>
    <s v="Twist"/>
    <n v="1"/>
    <n v="15"/>
    <x v="0"/>
    <s v="215043"/>
    <s v="Bedroom"/>
    <n v="2.8446742333283401E-4"/>
  </r>
  <r>
    <x v="5"/>
    <s v="Compact Fluorescent"/>
    <m/>
    <s v="Twist"/>
    <n v="1"/>
    <n v="15"/>
    <x v="1"/>
    <s v="215044"/>
    <s v="Dining Room"/>
    <n v="2.8446742333283401E-4"/>
  </r>
  <r>
    <x v="4"/>
    <s v="Incandescent"/>
    <m/>
    <s v="Decorative"/>
    <n v="1"/>
    <n v="25"/>
    <x v="1"/>
    <s v="215044"/>
    <s v="Dining Room"/>
    <n v="2.8446742333283401E-4"/>
  </r>
  <r>
    <x v="5"/>
    <s v="Compact Fluorescent"/>
    <m/>
    <s v="Twist"/>
    <n v="1"/>
    <n v="15"/>
    <x v="12"/>
    <s v="215045"/>
    <s v="Family Room"/>
    <n v="2.8446742333283401E-4"/>
  </r>
  <r>
    <x v="6"/>
    <s v="Incandescent"/>
    <m/>
    <s v="Standard A Lamp"/>
    <n v="1"/>
    <n v="60"/>
    <x v="12"/>
    <s v="215045"/>
    <s v="Family Room"/>
    <n v="2.8446742333283401E-4"/>
  </r>
  <r>
    <x v="4"/>
    <s v="Compact Fluorescent"/>
    <m/>
    <s v="Twist"/>
    <n v="1"/>
    <n v="15"/>
    <x v="12"/>
    <s v="215045"/>
    <s v="Family Room"/>
    <n v="2.8446742333283401E-4"/>
  </r>
  <r>
    <x v="0"/>
    <s v="Linear Fluorescent"/>
    <n v="48"/>
    <s v="T-8"/>
    <n v="2"/>
    <n v="40"/>
    <x v="5"/>
    <s v="215046"/>
    <s v="Kitchen"/>
    <n v="2.8446742333283401E-4"/>
  </r>
  <r>
    <x v="1"/>
    <s v="Incandescent"/>
    <m/>
    <s v="Mini base"/>
    <n v="1"/>
    <n v="25"/>
    <x v="5"/>
    <s v="215046"/>
    <s v="Kitchen"/>
    <n v="2.8446742333283401E-4"/>
  </r>
  <r>
    <x v="0"/>
    <s v="Linear Fluorescent"/>
    <n v="48"/>
    <s v="T-8"/>
    <n v="2"/>
    <n v="40"/>
    <x v="6"/>
    <s v="215047"/>
    <s v="Laundry Room"/>
    <n v="2.8446742333283401E-4"/>
  </r>
  <r>
    <x v="0"/>
    <s v="Compact Fluorescent"/>
    <m/>
    <s v="Twist"/>
    <n v="1"/>
    <n v="15"/>
    <x v="0"/>
    <s v="215048"/>
    <s v="Bedroom"/>
    <n v="2.8446742333283401E-4"/>
  </r>
  <r>
    <x v="1"/>
    <s v="Incandescent"/>
    <m/>
    <s v="Standard A Lamp"/>
    <n v="2"/>
    <n v="60"/>
    <x v="2"/>
    <s v="215241"/>
    <s v="Bathroom"/>
    <n v="4.7324000933330284E-4"/>
  </r>
  <r>
    <x v="1"/>
    <s v="Incandescent"/>
    <m/>
    <s v="Globe"/>
    <n v="4"/>
    <n v="40"/>
    <x v="2"/>
    <s v="215242"/>
    <s v="Bathroom"/>
    <n v="4.7324000933330284E-4"/>
  </r>
  <r>
    <x v="0"/>
    <s v="Incandescent"/>
    <m/>
    <s v="Standard A Lamp"/>
    <n v="1"/>
    <n v="60"/>
    <x v="0"/>
    <s v="215243"/>
    <s v="Bedroom"/>
    <n v="4.7324000933330284E-4"/>
  </r>
  <r>
    <x v="0"/>
    <s v="Incandescent"/>
    <m/>
    <s v="Standard A Lamp"/>
    <n v="1"/>
    <n v="65"/>
    <x v="0"/>
    <s v="215244"/>
    <s v="Bedroom"/>
    <n v="4.7324000933330284E-4"/>
  </r>
  <r>
    <x v="6"/>
    <s v="Incandescent"/>
    <m/>
    <s v="Globe"/>
    <n v="5"/>
    <n v="25"/>
    <x v="0"/>
    <s v="215244"/>
    <s v="Bedroom"/>
    <n v="4.7324000933330284E-4"/>
  </r>
  <r>
    <x v="4"/>
    <s v="Incandescent"/>
    <m/>
    <s v="3-Way Incandescent"/>
    <n v="1"/>
    <n v="75"/>
    <x v="0"/>
    <s v="215244"/>
    <s v="Bedroom"/>
    <n v="4.7324000933330284E-4"/>
  </r>
  <r>
    <x v="4"/>
    <s v="Incandescent"/>
    <m/>
    <s v="3-Way Incandescent"/>
    <n v="1"/>
    <n v="100"/>
    <x v="12"/>
    <s v="215245"/>
    <s v="Family Room"/>
    <n v="4.7324000933330284E-4"/>
  </r>
  <r>
    <x v="4"/>
    <s v="Incandescent"/>
    <m/>
    <s v="Decorative"/>
    <n v="1"/>
    <n v="25"/>
    <x v="12"/>
    <s v="215245"/>
    <s v="Family Room"/>
    <n v="4.7324000933330284E-4"/>
  </r>
  <r>
    <x v="6"/>
    <s v="Incandescent"/>
    <m/>
    <s v="Standard A Lamp"/>
    <n v="1"/>
    <n v="40"/>
    <x v="12"/>
    <s v="215245"/>
    <s v="Family Room"/>
    <n v="4.7324000933330284E-4"/>
  </r>
  <r>
    <x v="14"/>
    <s v="Incandescent"/>
    <m/>
    <s v="3-Way Incandescent"/>
    <n v="1"/>
    <n v="150"/>
    <x v="3"/>
    <s v="215246"/>
    <s v="Hall"/>
    <n v="4.7324000933330284E-4"/>
  </r>
  <r>
    <x v="0"/>
    <s v="Incandescent"/>
    <m/>
    <s v="Standard A Lamp"/>
    <n v="1"/>
    <n v="60"/>
    <x v="11"/>
    <s v="215247"/>
    <s v="Garage"/>
    <n v="4.7324000933330284E-4"/>
  </r>
  <r>
    <x v="0"/>
    <s v="Incandescent"/>
    <m/>
    <s v="Standard A Lamp"/>
    <n v="1"/>
    <n v="65"/>
    <x v="3"/>
    <s v="215248"/>
    <s v="Hall"/>
    <n v="4.7324000933330284E-4"/>
  </r>
  <r>
    <x v="4"/>
    <s v="Incandescent"/>
    <m/>
    <s v="Decorative"/>
    <n v="1"/>
    <n v="40"/>
    <x v="3"/>
    <s v="215248"/>
    <s v="Hall"/>
    <n v="4.7324000933330284E-4"/>
  </r>
  <r>
    <x v="9"/>
    <s v="Incandescent"/>
    <m/>
    <s v="Standard A Lamp"/>
    <n v="5"/>
    <n v="60"/>
    <x v="5"/>
    <s v="215249"/>
    <s v="Kitchen"/>
    <n v="4.7324000933330284E-4"/>
  </r>
  <r>
    <x v="9"/>
    <s v="Incandescent"/>
    <m/>
    <s v="Standard A Lamp"/>
    <n v="2"/>
    <n v="60"/>
    <x v="5"/>
    <s v="215249"/>
    <s v="Kitchen"/>
    <n v="4.7324000933330284E-4"/>
  </r>
  <r>
    <x v="4"/>
    <s v="Incandescent"/>
    <m/>
    <s v="Decorative"/>
    <n v="2"/>
    <n v="25"/>
    <x v="5"/>
    <s v="215249"/>
    <s v="Kitchen"/>
    <n v="4.7324000933330284E-4"/>
  </r>
  <r>
    <x v="8"/>
    <s v="Incandescent"/>
    <m/>
    <s v="Standard A Lamp"/>
    <n v="1"/>
    <n v="60"/>
    <x v="5"/>
    <s v="215249"/>
    <s v="Kitchen"/>
    <n v="4.7324000933330284E-4"/>
  </r>
  <r>
    <x v="0"/>
    <s v="Incandescent"/>
    <m/>
    <s v="Standard A Lamp"/>
    <n v="1"/>
    <n v="65"/>
    <x v="6"/>
    <s v="2152410"/>
    <s v="Laundry Room"/>
    <n v="4.7324000933330284E-4"/>
  </r>
  <r>
    <x v="0"/>
    <s v="Linear Fluorescent"/>
    <n v="36"/>
    <s v="T-12"/>
    <n v="1"/>
    <n v="32"/>
    <x v="6"/>
    <s v="2152410"/>
    <s v="Laundry Room"/>
    <n v="4.7324000933330284E-4"/>
  </r>
  <r>
    <x v="5"/>
    <s v="Incandescent"/>
    <m/>
    <s v="Standard A Lamp"/>
    <n v="4"/>
    <n v="60"/>
    <x v="7"/>
    <s v="2152411"/>
    <s v="Living Room"/>
    <n v="4.7324000933330284E-4"/>
  </r>
  <r>
    <x v="12"/>
    <s v="Halogen"/>
    <m/>
    <s v="MR"/>
    <n v="4"/>
    <n v="20"/>
    <x v="7"/>
    <s v="2152411"/>
    <s v="Living Room"/>
    <n v="4.7324000933330284E-4"/>
  </r>
  <r>
    <x v="1"/>
    <s v="Incandescent"/>
    <m/>
    <s v="Standard A Lamp"/>
    <n v="1"/>
    <n v="60"/>
    <x v="7"/>
    <s v="2152411"/>
    <s v="Living Room"/>
    <n v="4.7324000933330284E-4"/>
  </r>
  <r>
    <x v="4"/>
    <s v="Incandescent"/>
    <m/>
    <s v="3-Way Incandescent"/>
    <n v="3"/>
    <n v="75"/>
    <x v="7"/>
    <s v="2152411"/>
    <s v="Living Room"/>
    <n v="4.7324000933330284E-4"/>
  </r>
  <r>
    <x v="6"/>
    <s v="Incandescent"/>
    <m/>
    <s v="Decorative"/>
    <n v="1"/>
    <n v="40"/>
    <x v="7"/>
    <s v="2152411"/>
    <s v="Living Room"/>
    <n v="4.7324000933330284E-4"/>
  </r>
  <r>
    <x v="1"/>
    <s v="Incandescent"/>
    <m/>
    <s v="Standard A Lamp"/>
    <n v="2"/>
    <n v="60"/>
    <x v="2"/>
    <s v="2152412"/>
    <s v="Bathroom"/>
    <n v="4.7324000933330284E-4"/>
  </r>
  <r>
    <x v="0"/>
    <s v="Incandescent"/>
    <m/>
    <s v="Standard A Lamp"/>
    <n v="1"/>
    <n v="60"/>
    <x v="2"/>
    <s v="2152412"/>
    <s v="Bathroom"/>
    <n v="4.7324000933330284E-4"/>
  </r>
  <r>
    <x v="4"/>
    <s v="Incandescent"/>
    <m/>
    <s v="3-Way Incandescent"/>
    <n v="1"/>
    <n v="100"/>
    <x v="10"/>
    <s v="2152413"/>
    <s v="Master Bedroom"/>
    <n v="4.7324000933330284E-4"/>
  </r>
  <r>
    <x v="14"/>
    <s v="Incandescent"/>
    <m/>
    <s v="Standard A Lamp"/>
    <n v="2"/>
    <n v="60"/>
    <x v="10"/>
    <s v="2152413"/>
    <s v="Master Bedroom"/>
    <n v="4.7324000933330284E-4"/>
  </r>
  <r>
    <x v="5"/>
    <s v="Incandescent"/>
    <m/>
    <s v="Standard A Lamp"/>
    <n v="4"/>
    <n v="60"/>
    <x v="10"/>
    <s v="2152413"/>
    <s v="Master Bedroom"/>
    <n v="4.7324000933330284E-4"/>
  </r>
  <r>
    <x v="0"/>
    <s v="Incandescent"/>
    <m/>
    <s v="Standard A Lamp"/>
    <n v="3"/>
    <n v="60"/>
    <x v="8"/>
    <s v="2152414"/>
    <s v="Office"/>
    <n v="4.7324000933330284E-4"/>
  </r>
  <r>
    <x v="6"/>
    <s v="Incandescent"/>
    <m/>
    <s v="Standard A Lamp"/>
    <n v="1"/>
    <n v="60"/>
    <x v="8"/>
    <s v="2152414"/>
    <s v="Office"/>
    <n v="4.7324000933330284E-4"/>
  </r>
  <r>
    <x v="0"/>
    <s v="Incandescent"/>
    <m/>
    <s v="Standard A Lamp"/>
    <n v="3"/>
    <n v="60"/>
    <x v="4"/>
    <s v="2152415"/>
    <s v="Closet"/>
    <n v="4.7324000933330284E-4"/>
  </r>
  <r>
    <x v="1"/>
    <s v="Incandescent"/>
    <m/>
    <s v="Globe"/>
    <n v="6"/>
    <n v="60"/>
    <x v="2"/>
    <s v="215311"/>
    <s v="Bathroom"/>
    <n v="1.0835626805477717E-3"/>
  </r>
  <r>
    <x v="1"/>
    <s v="Incandescent"/>
    <m/>
    <s v="Globe"/>
    <n v="8"/>
    <n v="60"/>
    <x v="2"/>
    <s v="215312"/>
    <s v="Bathroom"/>
    <n v="1.0835626805477717E-3"/>
  </r>
  <r>
    <x v="4"/>
    <s v="Compact Fluorescent"/>
    <m/>
    <s v="Twist"/>
    <n v="1"/>
    <n v="22"/>
    <x v="0"/>
    <s v="215313"/>
    <s v="Bedroom"/>
    <n v="1.0835626805477717E-3"/>
  </r>
  <r>
    <x v="4"/>
    <s v="Incandescent"/>
    <m/>
    <s v="Standard A Lamp"/>
    <n v="1"/>
    <n v="60"/>
    <x v="0"/>
    <s v="215314"/>
    <s v="Bedroom"/>
    <n v="1.0835626805477717E-3"/>
  </r>
  <r>
    <x v="8"/>
    <s v="Compact Fluorescent"/>
    <m/>
    <s v="Twist"/>
    <n v="1"/>
    <n v="15"/>
    <x v="0"/>
    <s v="215315"/>
    <s v="Bedroom"/>
    <n v="1.0835626805477717E-3"/>
  </r>
  <r>
    <x v="4"/>
    <s v="Compact Fluorescent"/>
    <m/>
    <s v="Twist"/>
    <n v="1"/>
    <n v="15"/>
    <x v="0"/>
    <s v="215315"/>
    <s v="Bedroom"/>
    <n v="1.0835626805477717E-3"/>
  </r>
  <r>
    <x v="0"/>
    <s v="Incandescent"/>
    <m/>
    <s v="Mini base"/>
    <n v="4"/>
    <n v="25"/>
    <x v="1"/>
    <s v="215316"/>
    <s v="Dining Room"/>
    <n v="1.0835626805477717E-3"/>
  </r>
  <r>
    <x v="6"/>
    <s v="Incandescent"/>
    <m/>
    <s v="Standard A Lamp"/>
    <n v="1"/>
    <n v="60"/>
    <x v="12"/>
    <s v="215317"/>
    <s v="Family Room"/>
    <n v="1.0835626805477717E-3"/>
  </r>
  <r>
    <x v="6"/>
    <s v="Incandescent"/>
    <m/>
    <s v="Standard A Lamp"/>
    <n v="4"/>
    <n v="60"/>
    <x v="12"/>
    <s v="215317"/>
    <s v="Family Room"/>
    <n v="1.0835626805477717E-3"/>
  </r>
  <r>
    <x v="0"/>
    <s v="Linear Fluorescent"/>
    <n v="48"/>
    <s v="T-12"/>
    <n v="2"/>
    <n v="40"/>
    <x v="11"/>
    <s v="215318"/>
    <s v="Garage"/>
    <n v="1.0835626805477717E-3"/>
  </r>
  <r>
    <x v="7"/>
    <s v="Incandescent"/>
    <m/>
    <s v="Standard A Lamp"/>
    <n v="1"/>
    <n v="60"/>
    <x v="11"/>
    <s v="215318"/>
    <s v="Garage"/>
    <n v="1.0835626805477717E-3"/>
  </r>
  <r>
    <x v="0"/>
    <s v="Linear Fluorescent"/>
    <n v="96"/>
    <s v="T-12"/>
    <n v="2"/>
    <n v="110"/>
    <x v="11"/>
    <s v="215318"/>
    <s v="Garage"/>
    <n v="1.0835626805477717E-3"/>
  </r>
  <r>
    <x v="1"/>
    <s v="Incandescent"/>
    <m/>
    <s v="Decorative"/>
    <n v="2"/>
    <n v="60"/>
    <x v="3"/>
    <s v="215319"/>
    <s v="Hall"/>
    <n v="1.0835626805477717E-3"/>
  </r>
  <r>
    <x v="0"/>
    <s v="Incandescent"/>
    <m/>
    <s v="Reflector"/>
    <n v="1"/>
    <n v="65"/>
    <x v="9"/>
    <s v="2153110"/>
    <s v="Other"/>
    <n v="1.0835626805477717E-3"/>
  </r>
  <r>
    <x v="0"/>
    <s v="Linear Fluorescent"/>
    <n v="48"/>
    <s v="T-12"/>
    <n v="2"/>
    <n v="40"/>
    <x v="9"/>
    <s v="2153110"/>
    <s v="Other"/>
    <n v="1.0835626805477717E-3"/>
  </r>
  <r>
    <x v="15"/>
    <s v="Incandescent"/>
    <m/>
    <s v="Standard A Lamp"/>
    <n v="1"/>
    <n v="100"/>
    <x v="9"/>
    <s v="2153110"/>
    <s v="Other"/>
    <n v="1.0835626805477717E-3"/>
  </r>
  <r>
    <x v="8"/>
    <s v="Incandescent"/>
    <m/>
    <s v="Reflector"/>
    <n v="1"/>
    <n v="65"/>
    <x v="5"/>
    <s v="2153111"/>
    <s v="Kitchen"/>
    <n v="1.0835626805477717E-3"/>
  </r>
  <r>
    <x v="9"/>
    <s v="Incandescent"/>
    <m/>
    <s v="Decorative"/>
    <n v="8"/>
    <n v="40"/>
    <x v="5"/>
    <s v="2153111"/>
    <s v="Kitchen"/>
    <n v="1.0835626805477717E-3"/>
  </r>
  <r>
    <x v="8"/>
    <s v="Compact Fluorescent"/>
    <m/>
    <s v="Reflector"/>
    <n v="1"/>
    <n v="15"/>
    <x v="6"/>
    <s v="2153112"/>
    <s v="Laundry Room"/>
    <n v="1.0835626805477717E-3"/>
  </r>
  <r>
    <x v="6"/>
    <s v="Incandescent"/>
    <m/>
    <s v="Standard A Lamp"/>
    <n v="1"/>
    <n v="60"/>
    <x v="7"/>
    <s v="2153113"/>
    <s v="Living Room"/>
    <n v="1.0835626805477717E-3"/>
  </r>
  <r>
    <x v="5"/>
    <s v="Incandescent"/>
    <m/>
    <s v="Standard A Lamp"/>
    <n v="3"/>
    <n v="60"/>
    <x v="7"/>
    <s v="2153113"/>
    <s v="Living Room"/>
    <n v="1.0835626805477717E-3"/>
  </r>
  <r>
    <x v="1"/>
    <s v="Incandescent"/>
    <m/>
    <s v="Clear"/>
    <n v="6"/>
    <n v="40"/>
    <x v="2"/>
    <s v="215321"/>
    <s v="Bathroom"/>
    <n v="4.7840186942687163E-4"/>
  </r>
  <r>
    <x v="5"/>
    <s v="Incandescent"/>
    <m/>
    <s v="Reflector"/>
    <n v="2"/>
    <n v="125"/>
    <x v="2"/>
    <s v="215321"/>
    <s v="Bathroom"/>
    <n v="4.7840186942687163E-4"/>
  </r>
  <r>
    <x v="0"/>
    <s v="Incandescent"/>
    <m/>
    <s v="Standard A Lamp"/>
    <n v="2"/>
    <n v="60"/>
    <x v="0"/>
    <s v="215322"/>
    <s v="Bedroom"/>
    <n v="4.7840186942687163E-4"/>
  </r>
  <r>
    <x v="9"/>
    <s v="Incandescent"/>
    <m/>
    <s v="Mini base"/>
    <n v="6"/>
    <n v="25"/>
    <x v="0"/>
    <s v="215322"/>
    <s v="Bedroom"/>
    <n v="4.7840186942687163E-4"/>
  </r>
  <r>
    <x v="9"/>
    <s v="Halogen"/>
    <m/>
    <s v="PAR"/>
    <n v="1"/>
    <n v="75"/>
    <x v="0"/>
    <s v="215322"/>
    <s v="Bedroom"/>
    <n v="4.7840186942687163E-4"/>
  </r>
  <r>
    <x v="4"/>
    <s v="Compact Fluorescent"/>
    <m/>
    <s v="Twist"/>
    <n v="1"/>
    <n v="15"/>
    <x v="0"/>
    <s v="215322"/>
    <s v="Bedroom"/>
    <n v="4.7840186942687163E-4"/>
  </r>
  <r>
    <x v="4"/>
    <s v="Incandescent"/>
    <m/>
    <s v="Globe"/>
    <n v="1"/>
    <n v="60"/>
    <x v="0"/>
    <s v="215322"/>
    <s v="Bedroom"/>
    <n v="4.7840186942687163E-4"/>
  </r>
  <r>
    <x v="0"/>
    <s v="Incandescent"/>
    <m/>
    <s v="Standard A Lamp"/>
    <n v="2"/>
    <n v="60"/>
    <x v="0"/>
    <s v="215323"/>
    <s v="Bedroom"/>
    <n v="4.7840186942687163E-4"/>
  </r>
  <r>
    <x v="4"/>
    <s v="Incandescent"/>
    <m/>
    <s v="Standard A Lamp"/>
    <n v="1"/>
    <n v="100"/>
    <x v="0"/>
    <s v="215323"/>
    <s v="Bedroom"/>
    <n v="4.7840186942687163E-4"/>
  </r>
  <r>
    <x v="4"/>
    <s v="Compact Fluorescent"/>
    <m/>
    <s v="Twist"/>
    <n v="1"/>
    <n v="15"/>
    <x v="0"/>
    <s v="215323"/>
    <s v="Bedroom"/>
    <n v="4.7840186942687163E-4"/>
  </r>
  <r>
    <x v="0"/>
    <s v="Linear Fluorescent"/>
    <n v="48"/>
    <s v="T-8"/>
    <n v="2"/>
    <n v="32"/>
    <x v="0"/>
    <s v="215323"/>
    <s v="Bedroom"/>
    <n v="4.7840186942687163E-4"/>
  </r>
  <r>
    <x v="0"/>
    <s v="Incandescent"/>
    <m/>
    <s v="Standard A Lamp"/>
    <n v="2"/>
    <n v="60"/>
    <x v="0"/>
    <s v="215324"/>
    <s v="Bedroom"/>
    <n v="4.7840186942687163E-4"/>
  </r>
  <r>
    <x v="4"/>
    <s v="Incandescent"/>
    <m/>
    <s v="Decorative"/>
    <n v="1"/>
    <n v="40"/>
    <x v="0"/>
    <s v="215324"/>
    <s v="Bedroom"/>
    <n v="4.7840186942687163E-4"/>
  </r>
  <r>
    <x v="1"/>
    <s v="Compact Fluorescent"/>
    <m/>
    <s v="Twist"/>
    <n v="2"/>
    <n v="15"/>
    <x v="0"/>
    <s v="215324"/>
    <s v="Bedroom"/>
    <n v="4.7840186942687163E-4"/>
  </r>
  <r>
    <x v="1"/>
    <s v="Incandescent"/>
    <m/>
    <s v="Globe"/>
    <n v="3"/>
    <n v="60"/>
    <x v="2"/>
    <s v="215325"/>
    <s v="Bathroom"/>
    <n v="4.7840186942687163E-4"/>
  </r>
  <r>
    <x v="5"/>
    <s v="Incandescent"/>
    <m/>
    <s v="Reflector"/>
    <n v="2"/>
    <n v="150"/>
    <x v="2"/>
    <s v="215325"/>
    <s v="Bathroom"/>
    <n v="4.7840186942687163E-4"/>
  </r>
  <r>
    <x v="0"/>
    <s v="Linear Fluorescent"/>
    <n v="48"/>
    <s v="T-12"/>
    <n v="2"/>
    <n v="32"/>
    <x v="4"/>
    <s v="215326"/>
    <s v="Closet"/>
    <n v="4.7840186942687163E-4"/>
  </r>
  <r>
    <x v="9"/>
    <s v="Incandescent"/>
    <m/>
    <s v="Standard A Lamp"/>
    <n v="1"/>
    <n v="75"/>
    <x v="1"/>
    <s v="215327"/>
    <s v="Dining Room"/>
    <n v="4.7840186942687163E-4"/>
  </r>
  <r>
    <x v="9"/>
    <s v="Incandescent"/>
    <m/>
    <s v="Standard A Lamp"/>
    <n v="5"/>
    <n v="60"/>
    <x v="1"/>
    <s v="215327"/>
    <s v="Dining Room"/>
    <n v="4.7840186942687163E-4"/>
  </r>
  <r>
    <x v="1"/>
    <s v="Incandescent"/>
    <m/>
    <s v="Standard A Lamp"/>
    <n v="1"/>
    <n v="40"/>
    <x v="1"/>
    <s v="215327"/>
    <s v="Dining Room"/>
    <n v="4.7840186942687163E-4"/>
  </r>
  <r>
    <x v="0"/>
    <s v="Linear Fluorescent"/>
    <n v="96"/>
    <s v="T-12"/>
    <n v="2"/>
    <n v="100"/>
    <x v="11"/>
    <s v="215328"/>
    <s v="Garage"/>
    <n v="4.7840186942687163E-4"/>
  </r>
  <r>
    <x v="8"/>
    <s v="Incandescent"/>
    <m/>
    <s v="Reflector"/>
    <n v="1"/>
    <n v="65"/>
    <x v="3"/>
    <s v="215329"/>
    <s v="Hall"/>
    <n v="4.7840186942687163E-4"/>
  </r>
  <r>
    <x v="8"/>
    <s v="Incandescent"/>
    <m/>
    <s v="Reflector"/>
    <n v="1"/>
    <n v="65"/>
    <x v="5"/>
    <s v="2153210"/>
    <s v="Kitchen"/>
    <n v="4.7840186942687163E-4"/>
  </r>
  <r>
    <x v="9"/>
    <s v="Incandescent"/>
    <m/>
    <s v="Standard A Lamp"/>
    <n v="1"/>
    <n v="60"/>
    <x v="5"/>
    <s v="2153210"/>
    <s v="Kitchen"/>
    <n v="4.7840186942687163E-4"/>
  </r>
  <r>
    <x v="9"/>
    <s v="Compact Fluorescent"/>
    <m/>
    <s v="Twist"/>
    <n v="1"/>
    <n v="15"/>
    <x v="5"/>
    <s v="2153210"/>
    <s v="Kitchen"/>
    <n v="4.7840186942687163E-4"/>
  </r>
  <r>
    <x v="13"/>
    <s v="Linear Fluorescent"/>
    <n v="36"/>
    <s v="T-8"/>
    <n v="1"/>
    <n v="20"/>
    <x v="5"/>
    <s v="2153210"/>
    <s v="Kitchen"/>
    <n v="4.7840186942687163E-4"/>
  </r>
  <r>
    <x v="13"/>
    <s v="Linear Fluorescent"/>
    <n v="24"/>
    <s v="T-8"/>
    <n v="1"/>
    <n v="16"/>
    <x v="5"/>
    <s v="2153210"/>
    <s v="Kitchen"/>
    <n v="4.7840186942687163E-4"/>
  </r>
  <r>
    <x v="0"/>
    <s v="Linear Fluorescent"/>
    <n v="48"/>
    <s v="T-12"/>
    <n v="4"/>
    <n v="32"/>
    <x v="6"/>
    <s v="2153211"/>
    <s v="Laundry Room"/>
    <n v="4.7840186942687163E-4"/>
  </r>
  <r>
    <x v="9"/>
    <s v="Incandescent"/>
    <m/>
    <s v="Standard A Lamp"/>
    <n v="3"/>
    <n v="60"/>
    <x v="7"/>
    <s v="2153212"/>
    <s v="Living Room"/>
    <n v="4.7840186942687163E-4"/>
  </r>
  <r>
    <x v="8"/>
    <s v="Incandescent"/>
    <m/>
    <s v="Reflector"/>
    <n v="1"/>
    <n v="65"/>
    <x v="7"/>
    <s v="2153212"/>
    <s v="Living Room"/>
    <n v="4.7840186942687163E-4"/>
  </r>
  <r>
    <x v="4"/>
    <s v="Incandescent"/>
    <m/>
    <s v="Standard A Lamp"/>
    <n v="1"/>
    <n v="60"/>
    <x v="7"/>
    <s v="2153212"/>
    <s v="Living Room"/>
    <n v="4.7840186942687163E-4"/>
  </r>
  <r>
    <x v="1"/>
    <s v="Incandescent"/>
    <m/>
    <s v="Standard A Lamp"/>
    <n v="5"/>
    <n v="75"/>
    <x v="2"/>
    <s v="2153213"/>
    <s v="Bathroom"/>
    <n v="4.7840186942687163E-4"/>
  </r>
  <r>
    <x v="8"/>
    <s v="Incandescent"/>
    <m/>
    <s v="Reflector"/>
    <n v="1"/>
    <n v="65"/>
    <x v="2"/>
    <s v="2153213"/>
    <s v="Bathroom"/>
    <n v="4.7840186942687163E-4"/>
  </r>
  <r>
    <x v="5"/>
    <s v="Incandescent"/>
    <m/>
    <s v="Reflector"/>
    <n v="2"/>
    <n v="150"/>
    <x v="2"/>
    <s v="2153213"/>
    <s v="Bathroom"/>
    <n v="4.7840186942687163E-4"/>
  </r>
  <r>
    <x v="0"/>
    <s v="Incandescent"/>
    <m/>
    <s v="Standard A Lamp"/>
    <n v="2"/>
    <n v="60"/>
    <x v="8"/>
    <s v="2153214"/>
    <s v="Office"/>
    <n v="4.7840186942687163E-4"/>
  </r>
  <r>
    <x v="0"/>
    <s v="Linear Fluorescent"/>
    <n v="48"/>
    <s v="T-12"/>
    <n v="2"/>
    <n v="32"/>
    <x v="8"/>
    <s v="2153214"/>
    <s v="Office"/>
    <n v="4.7840186942687163E-4"/>
  </r>
  <r>
    <x v="4"/>
    <s v="Incandescent"/>
    <m/>
    <s v="Clear"/>
    <n v="1"/>
    <n v="40"/>
    <x v="8"/>
    <s v="2153214"/>
    <s v="Office"/>
    <n v="4.7840186942687163E-4"/>
  </r>
  <r>
    <x v="0"/>
    <s v="Linear Fluorescent"/>
    <n v="48"/>
    <s v="T-12"/>
    <n v="4"/>
    <n v="32"/>
    <x v="4"/>
    <s v="2153215"/>
    <s v="Closet"/>
    <n v="4.7840186942687163E-4"/>
  </r>
  <r>
    <x v="1"/>
    <s v="Incandescent"/>
    <m/>
    <s v="Standard A Lamp"/>
    <n v="4"/>
    <n v="60"/>
    <x v="2"/>
    <s v="215371"/>
    <s v="Bathroom"/>
    <n v="4.007746607297545E-4"/>
  </r>
  <r>
    <x v="0"/>
    <s v="Incandescent"/>
    <m/>
    <s v="Standard A Lamp"/>
    <n v="1"/>
    <n v="100"/>
    <x v="2"/>
    <s v="215372"/>
    <s v="Bathroom"/>
    <n v="4.007746607297545E-4"/>
  </r>
  <r>
    <x v="1"/>
    <s v="Incandescent"/>
    <m/>
    <s v="Decorative"/>
    <n v="5"/>
    <n v="40"/>
    <x v="2"/>
    <s v="215372"/>
    <s v="Bathroom"/>
    <n v="4.007746607297545E-4"/>
  </r>
  <r>
    <x v="0"/>
    <s v="Incandescent"/>
    <m/>
    <s v="Standard A Lamp"/>
    <n v="2"/>
    <n v="60"/>
    <x v="0"/>
    <s v="215373"/>
    <s v="Bedroom"/>
    <n v="4.007746607297545E-4"/>
  </r>
  <r>
    <x v="4"/>
    <s v="Incandescent"/>
    <m/>
    <s v="Standard A Lamp"/>
    <n v="1"/>
    <n v="60"/>
    <x v="0"/>
    <s v="215373"/>
    <s v="Bedroom"/>
    <n v="4.007746607297545E-4"/>
  </r>
  <r>
    <x v="0"/>
    <s v="Incandescent"/>
    <m/>
    <s v="Standard A Lamp"/>
    <n v="1"/>
    <n v="60"/>
    <x v="0"/>
    <s v="215374"/>
    <s v="Bedroom"/>
    <n v="4.007746607297545E-4"/>
  </r>
  <r>
    <x v="1"/>
    <s v="Incandescent"/>
    <m/>
    <s v="Standard A Lamp"/>
    <n v="1"/>
    <n v="60"/>
    <x v="0"/>
    <s v="215375"/>
    <s v="Bedroom"/>
    <n v="4.007746607297545E-4"/>
  </r>
  <r>
    <x v="6"/>
    <s v="Incandescent"/>
    <m/>
    <s v="Standard A Lamp"/>
    <n v="6"/>
    <n v="60"/>
    <x v="12"/>
    <s v="215376"/>
    <s v="Family Room"/>
    <n v="4.007746607297545E-4"/>
  </r>
  <r>
    <x v="5"/>
    <s v="Incandescent"/>
    <m/>
    <s v="Standard A Lamp"/>
    <n v="5"/>
    <n v="60"/>
    <x v="12"/>
    <s v="215376"/>
    <s v="Family Room"/>
    <n v="4.007746607297545E-4"/>
  </r>
  <r>
    <x v="0"/>
    <s v="Incandescent"/>
    <m/>
    <s v="Standard A Lamp"/>
    <n v="1"/>
    <n v="100"/>
    <x v="9"/>
    <s v="215377"/>
    <s v="Other"/>
    <n v="4.007746607297545E-4"/>
  </r>
  <r>
    <x v="7"/>
    <s v="Incandescent"/>
    <m/>
    <s v="Standard A Lamp"/>
    <n v="1"/>
    <n v="60"/>
    <x v="11"/>
    <s v="215378"/>
    <s v="Garage"/>
    <n v="4.007746607297545E-4"/>
  </r>
  <r>
    <x v="0"/>
    <s v="Linear Fluorescent"/>
    <n v="48"/>
    <s v="T-5"/>
    <n v="2"/>
    <n v="32"/>
    <x v="11"/>
    <s v="215378"/>
    <s v="Garage"/>
    <n v="4.007746607297545E-4"/>
  </r>
  <r>
    <x v="0"/>
    <s v="Incandescent"/>
    <m/>
    <s v="Standard A Lamp"/>
    <n v="2"/>
    <n v="60"/>
    <x v="2"/>
    <s v="215379"/>
    <s v="Bathroom"/>
    <n v="4.007746607297545E-4"/>
  </r>
  <r>
    <x v="0"/>
    <s v="Incandescent"/>
    <m/>
    <s v="Standard A Lamp"/>
    <n v="2"/>
    <n v="60"/>
    <x v="3"/>
    <s v="2153710"/>
    <s v="Hall"/>
    <n v="4.007746607297545E-4"/>
  </r>
  <r>
    <x v="0"/>
    <s v="Incandescent"/>
    <m/>
    <s v="Standard A Lamp"/>
    <n v="2"/>
    <n v="60"/>
    <x v="5"/>
    <s v="2153711"/>
    <s v="Kitchen"/>
    <n v="4.007746607297545E-4"/>
  </r>
  <r>
    <x v="5"/>
    <s v="Incandescent"/>
    <m/>
    <s v="Standard A Lamp"/>
    <n v="2"/>
    <n v="60"/>
    <x v="7"/>
    <s v="2153712"/>
    <s v="Living Room"/>
    <n v="4.007746607297545E-4"/>
  </r>
  <r>
    <x v="6"/>
    <s v="Incandescent"/>
    <m/>
    <s v="Standard A Lamp"/>
    <n v="2"/>
    <n v="60"/>
    <x v="7"/>
    <s v="2153712"/>
    <s v="Living Room"/>
    <n v="4.007746607297545E-4"/>
  </r>
  <r>
    <x v="1"/>
    <s v="Incandescent"/>
    <m/>
    <s v="Globe"/>
    <n v="6"/>
    <n v="40"/>
    <x v="2"/>
    <s v="215461"/>
    <s v="Bathroom"/>
    <n v="4.007746607297545E-4"/>
  </r>
  <r>
    <x v="1"/>
    <s v="Incandescent"/>
    <m/>
    <s v="Standard A Lamp"/>
    <n v="5"/>
    <n v="100"/>
    <x v="2"/>
    <s v="215462"/>
    <s v="Bathroom"/>
    <n v="4.007746607297545E-4"/>
  </r>
  <r>
    <x v="8"/>
    <s v="Incandescent"/>
    <m/>
    <s v="Reflector"/>
    <n v="1"/>
    <n v="60"/>
    <x v="2"/>
    <s v="215462"/>
    <s v="Bathroom"/>
    <n v="4.007746607297545E-4"/>
  </r>
  <r>
    <x v="0"/>
    <s v="Incandescent"/>
    <m/>
    <s v="Globe"/>
    <n v="6"/>
    <n v="40"/>
    <x v="2"/>
    <s v="215463"/>
    <s v="Bathroom"/>
    <n v="4.007746607297545E-4"/>
  </r>
  <r>
    <x v="8"/>
    <s v="Incandescent"/>
    <m/>
    <s v="Standard A Lamp"/>
    <n v="1"/>
    <n v="60"/>
    <x v="2"/>
    <s v="215463"/>
    <s v="Bathroom"/>
    <n v="4.007746607297545E-4"/>
  </r>
  <r>
    <x v="1"/>
    <s v="Incandescent"/>
    <m/>
    <s v="Globe"/>
    <n v="3"/>
    <n v="40"/>
    <x v="2"/>
    <s v="215464"/>
    <s v="Bathroom"/>
    <n v="4.007746607297545E-4"/>
  </r>
  <r>
    <x v="5"/>
    <s v="Incandescent"/>
    <m/>
    <s v="Standard A Lamp"/>
    <n v="4"/>
    <n v="40"/>
    <x v="0"/>
    <s v="215465"/>
    <s v="Bedroom"/>
    <n v="4.007746607297545E-4"/>
  </r>
  <r>
    <x v="14"/>
    <s v="Compact Fluorescent"/>
    <m/>
    <s v="Twist"/>
    <n v="1"/>
    <n v="22"/>
    <x v="0"/>
    <s v="215465"/>
    <s v="Bedroom"/>
    <n v="4.007746607297545E-4"/>
  </r>
  <r>
    <x v="8"/>
    <s v="Incandescent"/>
    <m/>
    <s v="Reflector"/>
    <m/>
    <n v="65"/>
    <x v="0"/>
    <s v="215466"/>
    <s v="Bedroom"/>
    <n v="4.007746607297545E-4"/>
  </r>
  <r>
    <x v="0"/>
    <s v="Incandescent"/>
    <m/>
    <s v="Standard A Lamp"/>
    <n v="2"/>
    <n v="60"/>
    <x v="0"/>
    <s v="215467"/>
    <s v="Bedroom"/>
    <n v="4.007746607297545E-4"/>
  </r>
  <r>
    <x v="9"/>
    <s v="Incandescent"/>
    <m/>
    <s v="Decorative"/>
    <n v="16"/>
    <n v="25"/>
    <x v="3"/>
    <s v="215468"/>
    <s v="Hall"/>
    <n v="4.007746607297545E-4"/>
  </r>
  <r>
    <x v="1"/>
    <s v="Incandescent"/>
    <m/>
    <s v="Decorative"/>
    <n v="2"/>
    <n v="25"/>
    <x v="3"/>
    <s v="215468"/>
    <s v="Hall"/>
    <n v="4.007746607297545E-4"/>
  </r>
  <r>
    <x v="12"/>
    <s v="Incandescent"/>
    <m/>
    <s v="Reflector"/>
    <n v="4"/>
    <n v="60"/>
    <x v="3"/>
    <s v="215468"/>
    <s v="Hall"/>
    <n v="4.007746607297545E-4"/>
  </r>
  <r>
    <x v="8"/>
    <s v="Incandescent"/>
    <m/>
    <s v="Reflector"/>
    <n v="1"/>
    <n v="65"/>
    <x v="3"/>
    <s v="215468"/>
    <s v="Hall"/>
    <n v="4.007746607297545E-4"/>
  </r>
  <r>
    <x v="0"/>
    <s v="Incandescent"/>
    <m/>
    <s v="Standard A Lamp"/>
    <n v="1"/>
    <n v="60"/>
    <x v="11"/>
    <s v="215469"/>
    <s v="Garage"/>
    <n v="4.007746607297545E-4"/>
  </r>
  <r>
    <x v="0"/>
    <s v="Linear Fluorescent"/>
    <n v="48"/>
    <s v="T-12"/>
    <n v="2"/>
    <n v="40"/>
    <x v="5"/>
    <s v="2154610"/>
    <s v="Kitchen"/>
    <n v="4.007746607297545E-4"/>
  </r>
  <r>
    <x v="8"/>
    <s v="Incandescent"/>
    <m/>
    <s v="Reflector"/>
    <n v="1"/>
    <n v="65"/>
    <x v="5"/>
    <s v="2154610"/>
    <s v="Kitchen"/>
    <n v="4.007746607297545E-4"/>
  </r>
  <r>
    <x v="3"/>
    <s v="Linear Fluorescent"/>
    <n v="48"/>
    <s v="T-12"/>
    <n v="1"/>
    <n v="40"/>
    <x v="5"/>
    <s v="2154610"/>
    <s v="Kitchen"/>
    <n v="4.007746607297545E-4"/>
  </r>
  <r>
    <x v="8"/>
    <s v="Incandescent"/>
    <m/>
    <s v="Reflector"/>
    <n v="1"/>
    <n v="65"/>
    <x v="6"/>
    <s v="2154611"/>
    <s v="Laundry Room"/>
    <n v="4.007746607297545E-4"/>
  </r>
  <r>
    <x v="2"/>
    <s v="Incandescent"/>
    <m/>
    <s v="Standard A Lamp"/>
    <n v="1"/>
    <n v="60"/>
    <x v="6"/>
    <s v="2154611"/>
    <s v="Laundry Room"/>
    <n v="4.007746607297545E-4"/>
  </r>
  <r>
    <x v="8"/>
    <s v="Incandescent"/>
    <m/>
    <s v="Reflector"/>
    <n v="1"/>
    <n v="65"/>
    <x v="9"/>
    <s v="2154612"/>
    <s v="Other"/>
    <n v="4.007746607297545E-4"/>
  </r>
  <r>
    <x v="9"/>
    <s v="Incandescent"/>
    <m/>
    <s v="Globe"/>
    <n v="5"/>
    <n v="65"/>
    <x v="7"/>
    <s v="2154613"/>
    <s v="Living Room"/>
    <n v="4.007746607297545E-4"/>
  </r>
  <r>
    <x v="14"/>
    <s v="Compact Fluorescent"/>
    <m/>
    <s v="Twist"/>
    <n v="1"/>
    <n v="15"/>
    <x v="7"/>
    <s v="2154613"/>
    <s v="Living Room"/>
    <n v="4.007746607297545E-4"/>
  </r>
  <r>
    <x v="8"/>
    <s v="Incandescent"/>
    <m/>
    <s v="Reflector"/>
    <n v="1"/>
    <n v="65"/>
    <x v="7"/>
    <s v="2154613"/>
    <s v="Living Room"/>
    <n v="4.007746607297545E-4"/>
  </r>
  <r>
    <x v="0"/>
    <s v="Linear Fluorescent"/>
    <n v="48"/>
    <s v="T-12"/>
    <n v="2"/>
    <n v="40"/>
    <x v="9"/>
    <s v="2154614"/>
    <s v="Other"/>
    <n v="4.007746607297545E-4"/>
  </r>
  <r>
    <x v="12"/>
    <s v="Incandescent"/>
    <m/>
    <s v="Reflector"/>
    <n v="4"/>
    <n v="60"/>
    <x v="9"/>
    <s v="2154614"/>
    <s v="Other"/>
    <n v="4.007746607297545E-4"/>
  </r>
  <r>
    <x v="8"/>
    <s v="Incandescent"/>
    <m/>
    <s v="Reflector"/>
    <n v="1"/>
    <n v="65"/>
    <x v="12"/>
    <s v="2154615"/>
    <s v="Family Room"/>
    <n v="4.007746607297545E-4"/>
  </r>
  <r>
    <x v="3"/>
    <s v="Linear Fluorescent"/>
    <n v="48"/>
    <s v="T-12"/>
    <n v="2"/>
    <n v="40"/>
    <x v="12"/>
    <s v="2154615"/>
    <s v="Family Room"/>
    <n v="4.007746607297545E-4"/>
  </r>
  <r>
    <x v="14"/>
    <s v="Incandescent"/>
    <m/>
    <s v="Standard A Lamp"/>
    <n v="1"/>
    <n v="75"/>
    <x v="12"/>
    <s v="2154615"/>
    <s v="Family Room"/>
    <n v="4.007746607297545E-4"/>
  </r>
  <r>
    <x v="0"/>
    <s v="Compact Fluorescent"/>
    <m/>
    <s v="Twist"/>
    <n v="1"/>
    <n v="22"/>
    <x v="2"/>
    <s v="215661"/>
    <s v="Bathroom"/>
    <n v="5.2955252069445606E-4"/>
  </r>
  <r>
    <x v="0"/>
    <s v="Incandescent"/>
    <m/>
    <s v="Standard A Lamp"/>
    <n v="2"/>
    <n v="60"/>
    <x v="0"/>
    <s v="215662"/>
    <s v="Bedroom"/>
    <n v="5.2955252069445606E-4"/>
  </r>
  <r>
    <x v="4"/>
    <s v="Compact Fluorescent"/>
    <m/>
    <s v="Twist"/>
    <n v="1"/>
    <n v="28"/>
    <x v="0"/>
    <s v="215662"/>
    <s v="Bedroom"/>
    <n v="5.2955252069445606E-4"/>
  </r>
  <r>
    <x v="0"/>
    <s v="Linear Fluorescent"/>
    <n v="24"/>
    <s v="T-12"/>
    <n v="2"/>
    <n v="32"/>
    <x v="9"/>
    <s v="215663"/>
    <s v="Other"/>
    <n v="5.2955252069445606E-4"/>
  </r>
  <r>
    <x v="0"/>
    <s v="Linear Fluorescent"/>
    <n v="48"/>
    <s v="T-8"/>
    <n v="2"/>
    <n v="40"/>
    <x v="5"/>
    <s v="215664"/>
    <s v="Kitchen"/>
    <n v="5.2955252069445606E-4"/>
  </r>
  <r>
    <x v="0"/>
    <s v="Compact Fluorescent"/>
    <m/>
    <s v="A shape bulb"/>
    <n v="1"/>
    <n v="22"/>
    <x v="6"/>
    <s v="215665"/>
    <s v="Laundry Room"/>
    <n v="5.2955252069445606E-4"/>
  </r>
  <r>
    <x v="0"/>
    <s v="Compact Fluorescent"/>
    <m/>
    <s v="Twist"/>
    <n v="1"/>
    <n v="15"/>
    <x v="7"/>
    <s v="215666"/>
    <s v="Living Room"/>
    <n v="5.2955252069445606E-4"/>
  </r>
  <r>
    <x v="0"/>
    <s v="Compact Fluorescent"/>
    <m/>
    <s v="Twist"/>
    <n v="2"/>
    <n v="22"/>
    <x v="7"/>
    <s v="215666"/>
    <s v="Living Room"/>
    <n v="5.2955252069445606E-4"/>
  </r>
  <r>
    <x v="5"/>
    <s v="Incandescent"/>
    <m/>
    <s v="Clear"/>
    <n v="3"/>
    <n v="40"/>
    <x v="7"/>
    <s v="215666"/>
    <s v="Living Room"/>
    <n v="5.2955252069445606E-4"/>
  </r>
  <r>
    <x v="4"/>
    <s v="Incandescent"/>
    <m/>
    <s v="3-Way Incandescent"/>
    <n v="1"/>
    <n v="75"/>
    <x v="7"/>
    <s v="215666"/>
    <s v="Living Room"/>
    <n v="5.2955252069445606E-4"/>
  </r>
  <r>
    <x v="6"/>
    <s v="Incandescent"/>
    <m/>
    <s v="Standard A Lamp"/>
    <n v="1"/>
    <n v="60"/>
    <x v="7"/>
    <s v="215666"/>
    <s v="Living Room"/>
    <n v="5.2955252069445606E-4"/>
  </r>
  <r>
    <x v="1"/>
    <s v="Incandescent"/>
    <m/>
    <s v="Standard A Lamp"/>
    <n v="1"/>
    <n v="60"/>
    <x v="7"/>
    <s v="215666"/>
    <s v="Living Room"/>
    <n v="5.2955252069445606E-4"/>
  </r>
  <r>
    <x v="0"/>
    <s v="Incandescent"/>
    <m/>
    <s v="Standard A Lamp"/>
    <n v="1"/>
    <n v="60"/>
    <x v="3"/>
    <s v="215667"/>
    <s v="Hall"/>
    <n v="5.2955252069445606E-4"/>
  </r>
  <r>
    <x v="0"/>
    <s v="Incandescent"/>
    <m/>
    <s v="Standard A Lamp"/>
    <n v="1"/>
    <n v="40"/>
    <x v="8"/>
    <s v="215668"/>
    <s v="Office"/>
    <n v="5.2955252069445606E-4"/>
  </r>
  <r>
    <x v="4"/>
    <s v="Linear Fluorescent"/>
    <n v="24"/>
    <s v="T-5"/>
    <n v="2"/>
    <n v="20"/>
    <x v="8"/>
    <s v="215668"/>
    <s v="Office"/>
    <n v="5.2955252069445606E-4"/>
  </r>
  <r>
    <x v="0"/>
    <s v="Linear Fluorescent"/>
    <n v="24"/>
    <s v="T-12"/>
    <n v="2"/>
    <n v="20"/>
    <x v="9"/>
    <s v="215669"/>
    <s v="Other"/>
    <n v="5.2955252069445606E-4"/>
  </r>
  <r>
    <x v="1"/>
    <s v="Incandescent"/>
    <m/>
    <s v="Globe"/>
    <n v="5"/>
    <n v="40"/>
    <x v="2"/>
    <s v="215781"/>
    <s v="Bathroom"/>
    <n v="5.1690495698823106E-4"/>
  </r>
  <r>
    <x v="0"/>
    <s v="Incandescent"/>
    <m/>
    <s v="Standard A Lamp"/>
    <n v="1"/>
    <n v="100"/>
    <x v="1"/>
    <s v="215782"/>
    <s v="Dining Room"/>
    <n v="5.1690495698823106E-4"/>
  </r>
  <r>
    <x v="0"/>
    <s v="Linear Fluorescent"/>
    <n v="48"/>
    <s v="T-12"/>
    <n v="2"/>
    <n v="40"/>
    <x v="9"/>
    <s v="215783"/>
    <s v="Other"/>
    <n v="5.1690495698823106E-4"/>
  </r>
  <r>
    <x v="9"/>
    <s v="Incandescent"/>
    <m/>
    <s v="Standard A Lamp"/>
    <n v="4"/>
    <n v="60"/>
    <x v="12"/>
    <s v="215784"/>
    <s v="Family Room"/>
    <n v="5.1690495698823106E-4"/>
  </r>
  <r>
    <x v="0"/>
    <s v="Linear Fluorescent"/>
    <n v="48"/>
    <s v="T-12"/>
    <n v="2"/>
    <n v="32"/>
    <x v="11"/>
    <s v="215785"/>
    <s v="Garage"/>
    <n v="5.1690495698823106E-4"/>
  </r>
  <r>
    <x v="1"/>
    <s v="Incandescent"/>
    <m/>
    <s v="Standard A Lamp"/>
    <n v="1"/>
    <n v="60"/>
    <x v="2"/>
    <s v="215786"/>
    <s v="Bathroom"/>
    <n v="5.1690495698823106E-4"/>
  </r>
  <r>
    <x v="1"/>
    <s v="Incandescent"/>
    <m/>
    <s v="Standard A Lamp"/>
    <n v="1"/>
    <n v="60"/>
    <x v="5"/>
    <s v="215787"/>
    <s v="Kitchen"/>
    <n v="5.1690495698823106E-4"/>
  </r>
  <r>
    <x v="8"/>
    <s v="Incandescent"/>
    <m/>
    <s v="Reflector"/>
    <n v="1"/>
    <n v="65"/>
    <x v="5"/>
    <s v="215787"/>
    <s v="Kitchen"/>
    <n v="5.1690495698823106E-4"/>
  </r>
  <r>
    <x v="8"/>
    <s v="Incandescent"/>
    <m/>
    <s v="Reflector"/>
    <n v="1"/>
    <n v="65"/>
    <x v="5"/>
    <s v="215788"/>
    <s v="Kitchen"/>
    <n v="5.1690495698823106E-4"/>
  </r>
  <r>
    <x v="9"/>
    <s v="Incandescent"/>
    <m/>
    <s v="Decorative"/>
    <n v="12"/>
    <n v="40"/>
    <x v="7"/>
    <s v="215789"/>
    <s v="Living Room"/>
    <n v="5.1690495698823106E-4"/>
  </r>
  <r>
    <x v="4"/>
    <s v="Incandescent"/>
    <m/>
    <s v="Standard A Lamp"/>
    <n v="1"/>
    <n v="90"/>
    <x v="7"/>
    <s v="215789"/>
    <s v="Living Room"/>
    <n v="5.1690495698823106E-4"/>
  </r>
  <r>
    <x v="4"/>
    <s v="Incandescent"/>
    <m/>
    <s v="Decorative"/>
    <n v="3"/>
    <n v="25"/>
    <x v="7"/>
    <s v="215789"/>
    <s v="Living Room"/>
    <n v="5.1690495698823106E-4"/>
  </r>
  <r>
    <x v="1"/>
    <s v="Incandescent"/>
    <m/>
    <s v="Decorative"/>
    <n v="2"/>
    <n v="25"/>
    <x v="7"/>
    <s v="215789"/>
    <s v="Living Room"/>
    <n v="5.1690495698823106E-4"/>
  </r>
  <r>
    <x v="1"/>
    <s v="Incandescent"/>
    <m/>
    <s v="Standard A Lamp"/>
    <n v="1"/>
    <n v="60"/>
    <x v="6"/>
    <s v="2157810"/>
    <s v="Laundry Room"/>
    <n v="5.1690495698823106E-4"/>
  </r>
  <r>
    <x v="8"/>
    <s v="Incandescent"/>
    <m/>
    <s v="Reflector"/>
    <n v="1"/>
    <n v="65"/>
    <x v="6"/>
    <s v="2157810"/>
    <s v="Laundry Room"/>
    <n v="5.1690495698823106E-4"/>
  </r>
  <r>
    <x v="1"/>
    <s v="Incandescent"/>
    <m/>
    <s v="Globe"/>
    <n v="5"/>
    <n v="40"/>
    <x v="2"/>
    <s v="2157811"/>
    <s v="Bathroom"/>
    <n v="5.1690495698823106E-4"/>
  </r>
  <r>
    <x v="1"/>
    <s v="Incandescent"/>
    <m/>
    <s v="Standard A Lamp"/>
    <n v="1"/>
    <n v="60"/>
    <x v="2"/>
    <s v="2157811"/>
    <s v="Bathroom"/>
    <n v="5.1690495698823106E-4"/>
  </r>
  <r>
    <x v="0"/>
    <s v="Incandescent"/>
    <m/>
    <s v="Standard A Lamp"/>
    <n v="2"/>
    <n v="60"/>
    <x v="2"/>
    <s v="2157811"/>
    <s v="Bathroom"/>
    <n v="5.1690495698823106E-4"/>
  </r>
  <r>
    <x v="0"/>
    <s v="Incandescent"/>
    <m/>
    <s v="Decorative"/>
    <n v="2"/>
    <n v="60"/>
    <x v="10"/>
    <s v="2157812"/>
    <s v="Master Bedroom"/>
    <n v="5.1690495698823106E-4"/>
  </r>
  <r>
    <x v="3"/>
    <s v="Incandescent"/>
    <m/>
    <s v="Decorative"/>
    <n v="1"/>
    <n v="40"/>
    <x v="10"/>
    <s v="2157812"/>
    <s v="Master Bedroom"/>
    <n v="5.1690495698823106E-4"/>
  </r>
  <r>
    <x v="8"/>
    <s v="Incandescent"/>
    <m/>
    <s v="Reflector"/>
    <n v="1"/>
    <n v="65"/>
    <x v="4"/>
    <s v="2157813"/>
    <s v="Closet"/>
    <n v="5.1690495698823106E-4"/>
  </r>
  <r>
    <x v="0"/>
    <s v="Incandescent"/>
    <m/>
    <s v="Standard A Lamp"/>
    <n v="1"/>
    <n v="60"/>
    <x v="8"/>
    <s v="2157814"/>
    <s v="Office"/>
    <n v="5.1690495698823106E-4"/>
  </r>
  <r>
    <x v="4"/>
    <s v="Halogen"/>
    <m/>
    <s v="Quartz Tube"/>
    <n v="1"/>
    <n v="20"/>
    <x v="8"/>
    <s v="2157814"/>
    <s v="Office"/>
    <n v="5.1690495698823106E-4"/>
  </r>
  <r>
    <x v="8"/>
    <s v="Incandescent"/>
    <m/>
    <s v="Reflector"/>
    <n v="1"/>
    <n v="65"/>
    <x v="8"/>
    <s v="2157814"/>
    <s v="Office"/>
    <n v="5.1690495698823106E-4"/>
  </r>
  <r>
    <x v="0"/>
    <s v="Incandescent"/>
    <m/>
    <s v="Standard A Lamp"/>
    <n v="2"/>
    <n v="60"/>
    <x v="8"/>
    <s v="2157815"/>
    <s v="Office"/>
    <n v="5.1690495698823106E-4"/>
  </r>
  <r>
    <x v="4"/>
    <s v="Incandescent"/>
    <m/>
    <s v="Standard A Lamp"/>
    <n v="1"/>
    <n v="100"/>
    <x v="8"/>
    <s v="2157815"/>
    <s v="Office"/>
    <n v="5.1690495698823106E-4"/>
  </r>
  <r>
    <x v="0"/>
    <s v="Incandescent"/>
    <m/>
    <s v="Standard A Lamp"/>
    <n v="1"/>
    <n v="60"/>
    <x v="4"/>
    <s v="2157816"/>
    <s v="Closet"/>
    <n v="5.1690495698823106E-4"/>
  </r>
  <r>
    <x v="8"/>
    <s v="Incandescent"/>
    <m/>
    <s v="Reflector"/>
    <n v="1"/>
    <n v="65"/>
    <x v="0"/>
    <s v="2157817"/>
    <s v="Bedroom"/>
    <n v="5.1690495698823106E-4"/>
  </r>
  <r>
    <x v="4"/>
    <s v="Incandescent"/>
    <m/>
    <s v="Standard A Lamp"/>
    <n v="1"/>
    <n v="60"/>
    <x v="0"/>
    <s v="2157817"/>
    <s v="Bedroom"/>
    <n v="5.1690495698823106E-4"/>
  </r>
  <r>
    <x v="1"/>
    <s v="Incandescent"/>
    <m/>
    <s v="Globe"/>
    <n v="4"/>
    <n v="40"/>
    <x v="2"/>
    <s v="215881"/>
    <s v="Bathroom"/>
    <n v="9.4081094387701955E-4"/>
  </r>
  <r>
    <x v="0"/>
    <s v="Incandescent"/>
    <m/>
    <s v="Standard A Lamp"/>
    <n v="1"/>
    <n v="100"/>
    <x v="2"/>
    <s v="215881"/>
    <s v="Bathroom"/>
    <n v="9.4081094387701955E-4"/>
  </r>
  <r>
    <x v="0"/>
    <s v="Compact Fluorescent"/>
    <m/>
    <s v="Twist"/>
    <n v="2"/>
    <n v="13"/>
    <x v="0"/>
    <s v="215882"/>
    <s v="Bedroom"/>
    <n v="9.4081094387701955E-4"/>
  </r>
  <r>
    <x v="6"/>
    <s v="Incandescent"/>
    <m/>
    <s v="Decorative"/>
    <n v="5"/>
    <n v="40"/>
    <x v="0"/>
    <s v="215882"/>
    <s v="Bedroom"/>
    <n v="9.4081094387701955E-4"/>
  </r>
  <r>
    <x v="0"/>
    <s v="Compact Fluorescent"/>
    <m/>
    <s v="Twist"/>
    <n v="1"/>
    <n v="13"/>
    <x v="3"/>
    <s v="215883"/>
    <s v="Hall"/>
    <n v="9.4081094387701955E-4"/>
  </r>
  <r>
    <x v="0"/>
    <s v="Linear Fluorescent"/>
    <n v="48"/>
    <s v="T-12"/>
    <n v="4"/>
    <n v="40"/>
    <x v="5"/>
    <s v="215884"/>
    <s v="Kitchen"/>
    <n v="9.4081094387701955E-4"/>
  </r>
  <r>
    <x v="1"/>
    <s v="Compact Fluorescent"/>
    <m/>
    <s v="Twist"/>
    <n v="2"/>
    <n v="13"/>
    <x v="5"/>
    <s v="215884"/>
    <s v="Kitchen"/>
    <n v="9.4081094387701955E-4"/>
  </r>
  <r>
    <x v="6"/>
    <s v="Incandescent"/>
    <m/>
    <s v="Standard A Lamp"/>
    <n v="1"/>
    <n v="70"/>
    <x v="7"/>
    <s v="215885"/>
    <s v="Living Room"/>
    <n v="9.4081094387701955E-4"/>
  </r>
  <r>
    <x v="0"/>
    <s v="Compact Fluorescent"/>
    <m/>
    <s v="Twist"/>
    <n v="3"/>
    <n v="13"/>
    <x v="7"/>
    <s v="215885"/>
    <s v="Living Room"/>
    <n v="9.4081094387701955E-4"/>
  </r>
  <r>
    <x v="1"/>
    <s v="Incandescent"/>
    <m/>
    <s v="Globe"/>
    <n v="4"/>
    <n v="40"/>
    <x v="2"/>
    <s v="215886"/>
    <s v="Bathroom"/>
    <n v="9.4081094387701955E-4"/>
  </r>
  <r>
    <x v="0"/>
    <s v="Incandescent"/>
    <m/>
    <s v="Clear"/>
    <n v="1"/>
    <n v="100"/>
    <x v="2"/>
    <s v="215886"/>
    <s v="Bathroom"/>
    <n v="9.4081094387701955E-4"/>
  </r>
  <r>
    <x v="4"/>
    <s v="Compact Fluorescent"/>
    <m/>
    <s v="Twist"/>
    <n v="1"/>
    <n v="13"/>
    <x v="10"/>
    <s v="215887"/>
    <s v="Master Bedroom"/>
    <n v="9.4081094387701955E-4"/>
  </r>
  <r>
    <x v="0"/>
    <s v="Compact Fluorescent"/>
    <m/>
    <s v="Twist"/>
    <n v="2"/>
    <n v="13"/>
    <x v="10"/>
    <s v="215887"/>
    <s v="Master Bedroom"/>
    <n v="9.4081094387701955E-4"/>
  </r>
  <r>
    <x v="0"/>
    <s v="Compact Fluorescent"/>
    <m/>
    <s v="Twist"/>
    <n v="1"/>
    <n v="15"/>
    <x v="2"/>
    <s v="215981"/>
    <s v="Bathroom"/>
    <n v="2.1270471991866298E-3"/>
  </r>
  <r>
    <x v="0"/>
    <s v="Linear Fluorescent"/>
    <n v="48"/>
    <s v="T-8"/>
    <n v="2"/>
    <n v="32"/>
    <x v="2"/>
    <s v="215982"/>
    <s v="Bathroom"/>
    <n v="2.1270471991866298E-3"/>
  </r>
  <r>
    <x v="1"/>
    <s v="Incandescent"/>
    <m/>
    <s v="Standard A Lamp"/>
    <n v="1"/>
    <n v="60"/>
    <x v="2"/>
    <s v="215982"/>
    <s v="Bathroom"/>
    <n v="2.1270471991866298E-3"/>
  </r>
  <r>
    <x v="0"/>
    <s v="Compact Fluorescent"/>
    <m/>
    <s v="Twist"/>
    <n v="1"/>
    <n v="15"/>
    <x v="0"/>
    <s v="215983"/>
    <s v="Bedroom"/>
    <n v="2.1270471991866298E-3"/>
  </r>
  <r>
    <x v="5"/>
    <s v="Compact Fluorescent"/>
    <m/>
    <s v="Twist"/>
    <n v="1"/>
    <n v="22"/>
    <x v="0"/>
    <s v="215984"/>
    <s v="Bedroom"/>
    <n v="2.1270471991866298E-3"/>
  </r>
  <r>
    <x v="4"/>
    <s v="Compact Fluorescent"/>
    <m/>
    <s v="Twist"/>
    <n v="1"/>
    <n v="22"/>
    <x v="0"/>
    <s v="215985"/>
    <s v="Bedroom"/>
    <n v="2.1270471991866298E-3"/>
  </r>
  <r>
    <x v="1"/>
    <s v="Compact Fluorescent"/>
    <m/>
    <s v="Twist"/>
    <n v="1"/>
    <n v="22"/>
    <x v="0"/>
    <s v="215986"/>
    <s v="Bedroom"/>
    <n v="2.1270471991866298E-3"/>
  </r>
  <r>
    <x v="0"/>
    <s v="Linear Fluorescent"/>
    <n v="48"/>
    <s v="T-8"/>
    <n v="1"/>
    <n v="32"/>
    <x v="0"/>
    <s v="215986"/>
    <s v="Bedroom"/>
    <n v="2.1270471991866298E-3"/>
  </r>
  <r>
    <x v="0"/>
    <s v="Compact Fluorescent"/>
    <m/>
    <s v="Twist"/>
    <n v="2"/>
    <n v="22"/>
    <x v="0"/>
    <s v="215987"/>
    <s v="Bedroom"/>
    <n v="2.1270471991866298E-3"/>
  </r>
  <r>
    <x v="0"/>
    <s v="Compact Fluorescent"/>
    <m/>
    <s v="Twist"/>
    <n v="1"/>
    <n v="15"/>
    <x v="0"/>
    <s v="215987"/>
    <s v="Bedroom"/>
    <n v="2.1270471991866298E-3"/>
  </r>
  <r>
    <x v="0"/>
    <s v="Linear Fluorescent"/>
    <n v="48"/>
    <s v="T-8"/>
    <n v="2"/>
    <n v="32"/>
    <x v="3"/>
    <s v="215988"/>
    <s v="Hall"/>
    <n v="2.1270471991866298E-3"/>
  </r>
  <r>
    <x v="0"/>
    <s v="Incandescent"/>
    <m/>
    <s v="Standard A Lamp"/>
    <n v="1"/>
    <n v="60"/>
    <x v="3"/>
    <s v="215988"/>
    <s v="Hall"/>
    <n v="2.1270471991866298E-3"/>
  </r>
  <r>
    <x v="0"/>
    <s v="Compact Fluorescent"/>
    <m/>
    <s v="Twist"/>
    <n v="1"/>
    <n v="15"/>
    <x v="3"/>
    <s v="215988"/>
    <s v="Hall"/>
    <n v="2.1270471991866298E-3"/>
  </r>
  <r>
    <x v="0"/>
    <s v="Compact Fluorescent"/>
    <m/>
    <s v="Twist"/>
    <n v="3"/>
    <n v="15"/>
    <x v="5"/>
    <s v="215989"/>
    <s v="Kitchen"/>
    <n v="2.1270471991866298E-3"/>
  </r>
  <r>
    <x v="5"/>
    <s v="Compact Fluorescent"/>
    <m/>
    <s v="Twist"/>
    <n v="1"/>
    <n v="22"/>
    <x v="5"/>
    <s v="215989"/>
    <s v="Kitchen"/>
    <n v="2.1270471991866298E-3"/>
  </r>
  <r>
    <x v="0"/>
    <s v="Compact Fluorescent"/>
    <m/>
    <s v="Twist"/>
    <n v="1"/>
    <n v="15"/>
    <x v="6"/>
    <s v="2159810"/>
    <s v="Laundry Room"/>
    <n v="2.1270471991866298E-3"/>
  </r>
  <r>
    <x v="0"/>
    <s v="Compact Fluorescent"/>
    <m/>
    <s v="Twist"/>
    <n v="1"/>
    <n v="15"/>
    <x v="7"/>
    <s v="2159811"/>
    <s v="Living Room"/>
    <n v="2.1270471991866298E-3"/>
  </r>
  <r>
    <x v="9"/>
    <s v="Incandescent"/>
    <m/>
    <s v="Decorative"/>
    <n v="1"/>
    <n v="40"/>
    <x v="7"/>
    <s v="2159811"/>
    <s v="Living Room"/>
    <n v="2.1270471991866298E-3"/>
  </r>
  <r>
    <x v="0"/>
    <s v="Compact Fluorescent"/>
    <m/>
    <s v="Twist"/>
    <n v="3"/>
    <n v="15"/>
    <x v="7"/>
    <s v="2159811"/>
    <s v="Living Room"/>
    <n v="2.1270471991866298E-3"/>
  </r>
  <r>
    <x v="5"/>
    <s v="Compact Fluorescent"/>
    <m/>
    <s v="Twist"/>
    <n v="1"/>
    <n v="22"/>
    <x v="7"/>
    <s v="2159811"/>
    <s v="Living Room"/>
    <n v="2.1270471991866298E-3"/>
  </r>
  <r>
    <x v="0"/>
    <s v="Linear Fluorescent"/>
    <n v="48"/>
    <s v="T-12"/>
    <n v="2"/>
    <n v="40"/>
    <x v="9"/>
    <s v="2159812"/>
    <s v="Other"/>
    <n v="2.1270471991866298E-3"/>
  </r>
  <r>
    <x v="1"/>
    <s v="Incandescent"/>
    <m/>
    <s v="Decorative"/>
    <n v="5"/>
    <n v="40"/>
    <x v="2"/>
    <s v="216011"/>
    <s v="Bathroom"/>
    <n v="5.1690495698823106E-4"/>
  </r>
  <r>
    <x v="1"/>
    <s v="Incandescent"/>
    <m/>
    <s v="Standard A Lamp"/>
    <n v="2"/>
    <n v="60"/>
    <x v="0"/>
    <s v="216012"/>
    <s v="Bedroom"/>
    <n v="5.1690495698823106E-4"/>
  </r>
  <r>
    <x v="6"/>
    <s v="Compact Fluorescent"/>
    <m/>
    <s v="Twist"/>
    <n v="1"/>
    <n v="15"/>
    <x v="0"/>
    <s v="216012"/>
    <s v="Bedroom"/>
    <n v="5.1690495698823106E-4"/>
  </r>
  <r>
    <x v="9"/>
    <s v="Incandescent"/>
    <m/>
    <s v="Decorative"/>
    <n v="5"/>
    <n v="25"/>
    <x v="1"/>
    <s v="216013"/>
    <s v="Dining Room"/>
    <n v="5.1690495698823106E-4"/>
  </r>
  <r>
    <x v="0"/>
    <s v="Incandescent"/>
    <m/>
    <s v="Standard A Lamp"/>
    <n v="1"/>
    <n v="60"/>
    <x v="3"/>
    <s v="216014"/>
    <s v="Hall"/>
    <n v="5.1690495698823106E-4"/>
  </r>
  <r>
    <x v="12"/>
    <s v="Halogen"/>
    <m/>
    <s v="MR"/>
    <n v="4"/>
    <n v="50"/>
    <x v="5"/>
    <s v="216015"/>
    <s v="Kitchen"/>
    <n v="5.1690495698823106E-4"/>
  </r>
  <r>
    <x v="0"/>
    <s v="Incandescent"/>
    <m/>
    <s v="Standard A Lamp"/>
    <n v="1"/>
    <n v="60"/>
    <x v="5"/>
    <s v="216015"/>
    <s v="Kitchen"/>
    <n v="5.1690495698823106E-4"/>
  </r>
  <r>
    <x v="5"/>
    <s v="Incandescent"/>
    <m/>
    <s v="Standard A Lamp"/>
    <n v="4"/>
    <n v="60"/>
    <x v="7"/>
    <s v="216016"/>
    <s v="Living Room"/>
    <n v="5.1690495698823106E-4"/>
  </r>
  <r>
    <x v="4"/>
    <s v="Incandescent"/>
    <m/>
    <s v="Standard A Lamp"/>
    <n v="1"/>
    <n v="60"/>
    <x v="7"/>
    <s v="216016"/>
    <s v="Living Room"/>
    <n v="5.1690495698823106E-4"/>
  </r>
  <r>
    <x v="4"/>
    <s v="Incandescent"/>
    <m/>
    <s v="Reflector"/>
    <n v="1"/>
    <n v="65"/>
    <x v="7"/>
    <s v="216016"/>
    <s v="Living Room"/>
    <n v="5.1690495698823106E-4"/>
  </r>
  <r>
    <x v="14"/>
    <s v="Compact Fluorescent"/>
    <m/>
    <s v="Twist"/>
    <n v="1"/>
    <n v="15"/>
    <x v="7"/>
    <s v="216016"/>
    <s v="Living Room"/>
    <n v="5.1690495698823106E-4"/>
  </r>
  <r>
    <x v="1"/>
    <s v="Incandescent"/>
    <m/>
    <s v="Standard A Lamp"/>
    <n v="2"/>
    <n v="60"/>
    <x v="0"/>
    <s v="216017"/>
    <s v="Bedroom"/>
    <n v="5.1690495698823106E-4"/>
  </r>
  <r>
    <x v="1"/>
    <s v="Compact Fluorescent"/>
    <m/>
    <s v="Twist"/>
    <n v="1"/>
    <n v="42"/>
    <x v="2"/>
    <s v="216051"/>
    <s v="Bathroom"/>
    <n v="5.2955252069445606E-4"/>
  </r>
  <r>
    <x v="0"/>
    <s v="Incandescent"/>
    <m/>
    <s v="Standard A Lamp"/>
    <n v="2"/>
    <n v="60"/>
    <x v="0"/>
    <s v="216052"/>
    <s v="Bedroom"/>
    <n v="5.2955252069445606E-4"/>
  </r>
  <r>
    <x v="0"/>
    <s v="Compact Fluorescent"/>
    <m/>
    <s v="Twist"/>
    <n v="2"/>
    <n v="42"/>
    <x v="0"/>
    <s v="216053"/>
    <s v="Bedroom"/>
    <n v="5.2955252069445606E-4"/>
  </r>
  <r>
    <x v="0"/>
    <s v="Incandescent"/>
    <m/>
    <s v="Standard A Lamp"/>
    <n v="2"/>
    <n v="60"/>
    <x v="0"/>
    <s v="216054"/>
    <s v="Bedroom"/>
    <n v="5.2955252069445606E-4"/>
  </r>
  <r>
    <x v="0"/>
    <s v="Compact Fluorescent"/>
    <m/>
    <s v="Twist"/>
    <n v="2"/>
    <n v="42"/>
    <x v="12"/>
    <s v="216055"/>
    <s v="Family Room"/>
    <n v="5.2955252069445606E-4"/>
  </r>
  <r>
    <x v="9"/>
    <s v="Compact Fluorescent"/>
    <m/>
    <s v="Twist"/>
    <n v="1"/>
    <n v="22"/>
    <x v="5"/>
    <s v="216056"/>
    <s v="Kitchen"/>
    <n v="5.2955252069445606E-4"/>
  </r>
  <r>
    <x v="0"/>
    <s v="Compact Fluorescent"/>
    <m/>
    <s v="Twist"/>
    <n v="1"/>
    <n v="22"/>
    <x v="5"/>
    <s v="216056"/>
    <s v="Kitchen"/>
    <n v="5.2955252069445606E-4"/>
  </r>
  <r>
    <x v="0"/>
    <s v="Incandescent"/>
    <m/>
    <s v="Standard A Lamp"/>
    <n v="1"/>
    <n v="60"/>
    <x v="9"/>
    <s v="216057"/>
    <s v="Other"/>
    <n v="5.2955252069445606E-4"/>
  </r>
  <r>
    <x v="0"/>
    <s v="Incandescent"/>
    <m/>
    <s v="Standard A Lamp"/>
    <n v="1"/>
    <n v="60"/>
    <x v="9"/>
    <s v="216121"/>
    <s v="Other"/>
    <n v="5.2955252069445606E-4"/>
  </r>
  <r>
    <x v="0"/>
    <s v="Compact Fluorescent"/>
    <m/>
    <s v="Twist"/>
    <n v="1"/>
    <n v="22"/>
    <x v="2"/>
    <s v="216122"/>
    <s v="Bathroom"/>
    <n v="5.2955252069445606E-4"/>
  </r>
  <r>
    <x v="0"/>
    <s v="Linear Fluorescent"/>
    <n v="48"/>
    <s v="T-4"/>
    <n v="2"/>
    <n v="40"/>
    <x v="0"/>
    <s v="216123"/>
    <s v="Bedroom"/>
    <n v="5.2955252069445606E-4"/>
  </r>
  <r>
    <x v="0"/>
    <s v="Compact Fluorescent"/>
    <m/>
    <s v="Twist"/>
    <n v="2"/>
    <n v="22"/>
    <x v="0"/>
    <s v="216123"/>
    <s v="Bedroom"/>
    <n v="5.2955252069445606E-4"/>
  </r>
  <r>
    <x v="1"/>
    <s v="Linear Fluorescent"/>
    <n v="24"/>
    <s v="T-4"/>
    <n v="1"/>
    <n v="20"/>
    <x v="0"/>
    <s v="216123"/>
    <s v="Bedroom"/>
    <n v="5.2955252069445606E-4"/>
  </r>
  <r>
    <x v="4"/>
    <s v="Incandescent"/>
    <m/>
    <s v="Decorative"/>
    <n v="2"/>
    <n v="25"/>
    <x v="0"/>
    <s v="216123"/>
    <s v="Bedroom"/>
    <n v="5.2955252069445606E-4"/>
  </r>
  <r>
    <x v="0"/>
    <s v="Compact Fluorescent"/>
    <m/>
    <s v="Twist"/>
    <n v="1"/>
    <n v="22"/>
    <x v="0"/>
    <s v="216124"/>
    <s v="Bedroom"/>
    <n v="5.2955252069445606E-4"/>
  </r>
  <r>
    <x v="0"/>
    <s v="Compact Fluorescent"/>
    <m/>
    <s v="Twist"/>
    <n v="2"/>
    <n v="22"/>
    <x v="12"/>
    <s v="216125"/>
    <s v="Family Room"/>
    <n v="5.2955252069445606E-4"/>
  </r>
  <r>
    <x v="4"/>
    <s v="Compact Fluorescent"/>
    <m/>
    <s v="Twist"/>
    <n v="1"/>
    <n v="22"/>
    <x v="12"/>
    <s v="216125"/>
    <s v="Family Room"/>
    <n v="5.2955252069445606E-4"/>
  </r>
  <r>
    <x v="0"/>
    <s v="Compact Fluorescent"/>
    <m/>
    <s v="Twist"/>
    <n v="1"/>
    <n v="22"/>
    <x v="5"/>
    <s v="216126"/>
    <s v="Kitchen"/>
    <n v="5.2955252069445606E-4"/>
  </r>
  <r>
    <x v="1"/>
    <s v="Incandescent"/>
    <m/>
    <s v="Standard A Lamp"/>
    <n v="3"/>
    <n v="60"/>
    <x v="2"/>
    <s v="216151"/>
    <s v="Bathroom"/>
    <n v="3.0495780359545677E-3"/>
  </r>
  <r>
    <x v="4"/>
    <s v="Incandescent"/>
    <m/>
    <s v="Standard A Lamp"/>
    <n v="1"/>
    <n v="60"/>
    <x v="0"/>
    <s v="216152"/>
    <s v="Bedroom"/>
    <n v="3.0495780359545677E-3"/>
  </r>
  <r>
    <x v="4"/>
    <s v="Incandescent"/>
    <m/>
    <s v="Mini base"/>
    <n v="3"/>
    <n v="40"/>
    <x v="0"/>
    <s v="216152"/>
    <s v="Bedroom"/>
    <n v="3.0495780359545677E-3"/>
  </r>
  <r>
    <x v="0"/>
    <s v="Incandescent"/>
    <m/>
    <s v="Standard A Lamp"/>
    <n v="2"/>
    <n v="60"/>
    <x v="0"/>
    <s v="216152"/>
    <s v="Bedroom"/>
    <n v="3.0495780359545677E-3"/>
  </r>
  <r>
    <x v="9"/>
    <s v="Incandescent"/>
    <m/>
    <s v="Mini base"/>
    <n v="5"/>
    <n v="40"/>
    <x v="1"/>
    <s v="216153"/>
    <s v="Dining Room"/>
    <n v="3.0495780359545677E-3"/>
  </r>
  <r>
    <x v="0"/>
    <s v="Incandescent"/>
    <m/>
    <s v="Standard A Lamp"/>
    <n v="1"/>
    <n v="60"/>
    <x v="11"/>
    <s v="216154"/>
    <s v="Garage"/>
    <n v="3.0495780359545677E-3"/>
  </r>
  <r>
    <x v="7"/>
    <s v="Incandescent"/>
    <m/>
    <s v="Standard A Lamp"/>
    <n v="2"/>
    <n v="60"/>
    <x v="11"/>
    <s v="216154"/>
    <s v="Garage"/>
    <n v="3.0495780359545677E-3"/>
  </r>
  <r>
    <x v="0"/>
    <s v="Incandescent"/>
    <m/>
    <s v="Standard A Lamp"/>
    <n v="1"/>
    <n v="60"/>
    <x v="3"/>
    <s v="216155"/>
    <s v="Hall"/>
    <n v="3.0495780359545677E-3"/>
  </r>
  <r>
    <x v="8"/>
    <s v="Compact Fluorescent"/>
    <m/>
    <s v="Reflector"/>
    <n v="1"/>
    <n v="23"/>
    <x v="5"/>
    <s v="216156"/>
    <s v="Kitchen"/>
    <n v="3.0495780359545677E-3"/>
  </r>
  <r>
    <x v="0"/>
    <s v="Incandescent"/>
    <m/>
    <s v="Standard A Lamp"/>
    <n v="2"/>
    <n v="60"/>
    <x v="6"/>
    <s v="216157"/>
    <s v="Laundry Room"/>
    <n v="3.0495780359545677E-3"/>
  </r>
  <r>
    <x v="4"/>
    <s v="Compact Fluorescent"/>
    <m/>
    <s v="Twist"/>
    <n v="3"/>
    <n v="13"/>
    <x v="7"/>
    <s v="216158"/>
    <s v="Living Room"/>
    <n v="3.0495780359545677E-3"/>
  </r>
  <r>
    <x v="5"/>
    <s v="Compact Fluorescent"/>
    <m/>
    <s v="Twist"/>
    <n v="2"/>
    <n v="13"/>
    <x v="7"/>
    <s v="216158"/>
    <s v="Living Room"/>
    <n v="3.0495780359545677E-3"/>
  </r>
  <r>
    <x v="0"/>
    <s v="Compact Fluorescent"/>
    <m/>
    <s v="Twist"/>
    <n v="1"/>
    <n v="13"/>
    <x v="7"/>
    <s v="216158"/>
    <s v="Living Room"/>
    <n v="3.0495780359545677E-3"/>
  </r>
  <r>
    <x v="1"/>
    <s v="Compact Fluorescent"/>
    <m/>
    <s v="Twist"/>
    <n v="3"/>
    <n v="20"/>
    <x v="2"/>
    <s v="216159"/>
    <s v="Bathroom"/>
    <n v="3.0495780359545677E-3"/>
  </r>
  <r>
    <x v="4"/>
    <s v="Incandescent"/>
    <m/>
    <s v="Standard A Lamp"/>
    <n v="1"/>
    <n v="100"/>
    <x v="10"/>
    <s v="2161510"/>
    <s v="Master Bedroom"/>
    <n v="3.0495780359545677E-3"/>
  </r>
  <r>
    <x v="4"/>
    <s v="Incandescent"/>
    <m/>
    <s v="Standard A Lamp"/>
    <n v="1"/>
    <n v="40"/>
    <x v="10"/>
    <s v="2161510"/>
    <s v="Master Bedroom"/>
    <n v="3.0495780359545677E-3"/>
  </r>
  <r>
    <x v="5"/>
    <s v="Incandescent"/>
    <m/>
    <s v="Mini base"/>
    <n v="3"/>
    <n v="40"/>
    <x v="10"/>
    <s v="2161510"/>
    <s v="Master Bedroom"/>
    <n v="3.0495780359545677E-3"/>
  </r>
  <r>
    <x v="0"/>
    <s v="Incandescent"/>
    <m/>
    <s v="Standard A Lamp"/>
    <n v="2"/>
    <n v="60"/>
    <x v="4"/>
    <s v="2161511"/>
    <s v="Closet"/>
    <n v="3.0495780359545677E-3"/>
  </r>
  <r>
    <x v="4"/>
    <s v="Compact Fluorescent"/>
    <m/>
    <s v="Twist"/>
    <n v="1"/>
    <n v="20"/>
    <x v="8"/>
    <s v="2161512"/>
    <s v="Office"/>
    <n v="3.0495780359545677E-3"/>
  </r>
  <r>
    <x v="0"/>
    <s v="Incandescent"/>
    <m/>
    <s v="Standard A Lamp"/>
    <n v="2"/>
    <n v="60"/>
    <x v="8"/>
    <s v="2161512"/>
    <s v="Office"/>
    <n v="3.0495780359545677E-3"/>
  </r>
  <r>
    <x v="0"/>
    <s v="Compact Fluorescent"/>
    <m/>
    <s v="Twist"/>
    <n v="1"/>
    <n v="13"/>
    <x v="3"/>
    <s v="216231"/>
    <s v="Hall"/>
    <n v="5.1690495698823106E-4"/>
  </r>
  <r>
    <x v="1"/>
    <s v="Incandescent"/>
    <m/>
    <s v="Mini base"/>
    <n v="3"/>
    <n v="75"/>
    <x v="2"/>
    <s v="216232"/>
    <s v="Bathroom"/>
    <n v="5.1690495698823106E-4"/>
  </r>
  <r>
    <x v="0"/>
    <s v="Compact Fluorescent"/>
    <m/>
    <s v="Twist"/>
    <n v="2"/>
    <n v="14"/>
    <x v="2"/>
    <s v="216232"/>
    <s v="Bathroom"/>
    <n v="5.1690495698823106E-4"/>
  </r>
  <r>
    <x v="5"/>
    <s v="Incandescent"/>
    <m/>
    <s v="Standard A Lamp"/>
    <n v="4"/>
    <n v="75"/>
    <x v="0"/>
    <s v="216233"/>
    <s v="Bedroom"/>
    <n v="5.1690495698823106E-4"/>
  </r>
  <r>
    <x v="5"/>
    <s v="Incandescent"/>
    <m/>
    <s v="Standard A Lamp"/>
    <n v="2"/>
    <n v="60"/>
    <x v="0"/>
    <s v="216234"/>
    <s v="Bedroom"/>
    <n v="5.1690495698823106E-4"/>
  </r>
  <r>
    <x v="5"/>
    <s v="Incandescent"/>
    <m/>
    <s v="Standard A Lamp"/>
    <n v="3"/>
    <n v="60"/>
    <x v="0"/>
    <s v="216235"/>
    <s v="Bedroom"/>
    <n v="5.1690495698823106E-4"/>
  </r>
  <r>
    <x v="0"/>
    <s v="Linear Fluorescent"/>
    <n v="48"/>
    <s v="T-12"/>
    <n v="2"/>
    <n v="40"/>
    <x v="4"/>
    <s v="216236"/>
    <s v="Closet"/>
    <n v="5.1690495698823106E-4"/>
  </r>
  <r>
    <x v="8"/>
    <s v="Incandescent"/>
    <m/>
    <s v="Reflector"/>
    <n v="1"/>
    <n v="75"/>
    <x v="8"/>
    <s v="216237"/>
    <s v="Office"/>
    <n v="5.1690495698823106E-4"/>
  </r>
  <r>
    <x v="5"/>
    <s v="Incandescent"/>
    <m/>
    <s v="Standard A Lamp"/>
    <n v="4"/>
    <n v="60"/>
    <x v="1"/>
    <s v="216238"/>
    <s v="Dining Room"/>
    <n v="5.1690495698823106E-4"/>
  </r>
  <r>
    <x v="0"/>
    <s v="Halogen"/>
    <m/>
    <s v="PAR"/>
    <n v="2"/>
    <n v="100"/>
    <x v="1"/>
    <s v="216238"/>
    <s v="Dining Room"/>
    <n v="5.1690495698823106E-4"/>
  </r>
  <r>
    <x v="1"/>
    <s v="Compact Fluorescent"/>
    <m/>
    <s v="Twist"/>
    <n v="3"/>
    <n v="23"/>
    <x v="9"/>
    <s v="216239"/>
    <s v="Other"/>
    <n v="5.1690495698823106E-4"/>
  </r>
  <r>
    <x v="0"/>
    <s v="Compact Fluorescent"/>
    <m/>
    <s v="Twist"/>
    <n v="2"/>
    <n v="23"/>
    <x v="12"/>
    <s v="2162310"/>
    <s v="Family Room"/>
    <n v="5.1690495698823106E-4"/>
  </r>
  <r>
    <x v="5"/>
    <s v="Compact Fluorescent"/>
    <m/>
    <s v="Twist"/>
    <n v="2"/>
    <n v="23"/>
    <x v="12"/>
    <s v="2162311"/>
    <s v="Family Room"/>
    <n v="5.1690495698823106E-4"/>
  </r>
  <r>
    <x v="0"/>
    <s v="Compact Fluorescent"/>
    <m/>
    <s v="Twist"/>
    <n v="2"/>
    <n v="23"/>
    <x v="11"/>
    <s v="2162312"/>
    <s v="Garage"/>
    <n v="5.1690495698823106E-4"/>
  </r>
  <r>
    <x v="0"/>
    <s v="Compact Fluorescent"/>
    <m/>
    <s v="Twist"/>
    <n v="1"/>
    <n v="23"/>
    <x v="3"/>
    <s v="2162313"/>
    <s v="Hall"/>
    <n v="5.1690495698823106E-4"/>
  </r>
  <r>
    <x v="8"/>
    <s v="Incandescent"/>
    <m/>
    <s v="Reflector"/>
    <n v="1"/>
    <n v="65"/>
    <x v="5"/>
    <s v="2162314"/>
    <s v="Kitchen"/>
    <n v="5.1690495698823106E-4"/>
  </r>
  <r>
    <x v="12"/>
    <s v="Halogen"/>
    <m/>
    <s v="PAR"/>
    <n v="4"/>
    <n v="100"/>
    <x v="6"/>
    <s v="2162315"/>
    <s v="Laundry Room"/>
    <n v="5.1690495698823106E-4"/>
  </r>
  <r>
    <x v="5"/>
    <s v="Incandescent"/>
    <m/>
    <s v="Standard A Lamp"/>
    <n v="8"/>
    <n v="60"/>
    <x v="8"/>
    <s v="2162316"/>
    <s v="Office"/>
    <n v="5.1690495698823106E-4"/>
  </r>
  <r>
    <x v="1"/>
    <s v="Compact Fluorescent"/>
    <m/>
    <s v="Twist"/>
    <n v="3"/>
    <n v="23"/>
    <x v="2"/>
    <s v="2162317"/>
    <s v="Bathroom"/>
    <n v="5.1690495698823106E-4"/>
  </r>
  <r>
    <x v="1"/>
    <s v="Incandescent"/>
    <m/>
    <s v="Globe"/>
    <n v="4"/>
    <n v="40"/>
    <x v="2"/>
    <s v="2162318"/>
    <s v="Bathroom"/>
    <n v="5.1690495698823106E-4"/>
  </r>
  <r>
    <x v="0"/>
    <s v="Compact Fluorescent"/>
    <m/>
    <s v="Twist"/>
    <n v="1"/>
    <n v="23"/>
    <x v="2"/>
    <s v="2162318"/>
    <s v="Bathroom"/>
    <n v="5.1690495698823106E-4"/>
  </r>
  <r>
    <x v="5"/>
    <s v="Compact Fluorescent"/>
    <m/>
    <s v="Twist"/>
    <n v="3"/>
    <n v="23"/>
    <x v="10"/>
    <s v="2162319"/>
    <s v="Master Bedroom"/>
    <n v="5.1690495698823106E-4"/>
  </r>
  <r>
    <x v="0"/>
    <s v="Linear Fluorescent"/>
    <n v="36"/>
    <s v="T-12"/>
    <n v="2"/>
    <n v="40"/>
    <x v="8"/>
    <s v="2162320"/>
    <s v="Office"/>
    <n v="5.1690495698823106E-4"/>
  </r>
  <r>
    <x v="0"/>
    <s v="Incandescent"/>
    <m/>
    <s v="Standard A Lamp"/>
    <n v="2"/>
    <n v="60"/>
    <x v="9"/>
    <s v="2162321"/>
    <s v="Other"/>
    <n v="5.1690495698823106E-4"/>
  </r>
  <r>
    <x v="1"/>
    <s v="Compact Fluorescent"/>
    <m/>
    <s v="Twist"/>
    <n v="1"/>
    <n v="23"/>
    <x v="3"/>
    <s v="2162322"/>
    <s v="Hall"/>
    <n v="5.1690495698823106E-4"/>
  </r>
  <r>
    <x v="9"/>
    <s v="Incandescent"/>
    <m/>
    <s v="Globe"/>
    <n v="18"/>
    <n v="40"/>
    <x v="3"/>
    <s v="2162323"/>
    <s v="Hall"/>
    <n v="5.1690495698823106E-4"/>
  </r>
  <r>
    <x v="0"/>
    <s v="Incandescent"/>
    <m/>
    <s v="Standard A Lamp"/>
    <n v="1"/>
    <n v="60"/>
    <x v="2"/>
    <s v="216381"/>
    <s v="Bathroom"/>
    <n v="5.2955252069445606E-4"/>
  </r>
  <r>
    <x v="1"/>
    <s v="Incandescent"/>
    <m/>
    <s v="Globe"/>
    <n v="4"/>
    <n v="49"/>
    <x v="2"/>
    <s v="216381"/>
    <s v="Bathroom"/>
    <n v="5.2955252069445606E-4"/>
  </r>
  <r>
    <x v="0"/>
    <s v="Incandescent"/>
    <m/>
    <s v="Standard A Lamp"/>
    <n v="2"/>
    <n v="60"/>
    <x v="0"/>
    <s v="216382"/>
    <s v="Bedroom"/>
    <n v="5.2955252069445606E-4"/>
  </r>
  <r>
    <x v="9"/>
    <s v="Incandescent"/>
    <m/>
    <s v="Clear"/>
    <n v="5"/>
    <n v="60"/>
    <x v="1"/>
    <s v="216383"/>
    <s v="Dining Room"/>
    <n v="5.2955252069445606E-4"/>
  </r>
  <r>
    <x v="8"/>
    <s v="Incandescent"/>
    <m/>
    <s v="Standard A Lamp"/>
    <n v="1"/>
    <n v="60"/>
    <x v="1"/>
    <s v="216384"/>
    <s v="Dining Room"/>
    <n v="5.2955252069445606E-4"/>
  </r>
  <r>
    <x v="0"/>
    <s v="Incandescent"/>
    <m/>
    <s v="Standard A Lamp"/>
    <n v="1"/>
    <n v="60"/>
    <x v="11"/>
    <s v="216385"/>
    <s v="Garage"/>
    <n v="5.2955252069445606E-4"/>
  </r>
  <r>
    <x v="0"/>
    <s v="Incandescent"/>
    <m/>
    <s v="Standard A Lamp"/>
    <n v="1"/>
    <n v="60"/>
    <x v="3"/>
    <s v="216386"/>
    <s v="Hall"/>
    <n v="5.2955252069445606E-4"/>
  </r>
  <r>
    <x v="0"/>
    <s v="Linear Fluorescent"/>
    <n v="48"/>
    <s v="T-12"/>
    <n v="2"/>
    <n v="32"/>
    <x v="5"/>
    <s v="216387"/>
    <s v="Kitchen"/>
    <n v="5.2955252069445606E-4"/>
  </r>
  <r>
    <x v="1"/>
    <s v="Linear Fluorescent"/>
    <n v="36"/>
    <s v="T-12"/>
    <n v="1"/>
    <n v="20"/>
    <x v="5"/>
    <s v="216387"/>
    <s v="Kitchen"/>
    <n v="5.2955252069445606E-4"/>
  </r>
  <r>
    <x v="1"/>
    <s v="Linear Fluorescent"/>
    <n v="24"/>
    <s v="T-12"/>
    <n v="1"/>
    <n v="20"/>
    <x v="5"/>
    <s v="216387"/>
    <s v="Kitchen"/>
    <n v="5.2955252069445606E-4"/>
  </r>
  <r>
    <x v="4"/>
    <s v="Compact Fluorescent"/>
    <m/>
    <s v="Twist"/>
    <n v="1"/>
    <n v="22"/>
    <x v="7"/>
    <s v="216388"/>
    <s v="Living Room"/>
    <n v="5.2955252069445606E-4"/>
  </r>
  <r>
    <x v="4"/>
    <s v="Compact Fluorescent"/>
    <m/>
    <s v="Twist"/>
    <n v="1"/>
    <n v="15"/>
    <x v="7"/>
    <s v="216388"/>
    <s v="Living Room"/>
    <n v="5.2955252069445606E-4"/>
  </r>
  <r>
    <x v="8"/>
    <s v="Incandescent"/>
    <m/>
    <s v="Reflector"/>
    <n v="1"/>
    <n v="60"/>
    <x v="7"/>
    <s v="216388"/>
    <s v="Living Room"/>
    <n v="5.2955252069445606E-4"/>
  </r>
  <r>
    <x v="0"/>
    <s v="Incandescent"/>
    <m/>
    <s v="Standard A Lamp"/>
    <n v="1"/>
    <n v="60"/>
    <x v="3"/>
    <s v="216389"/>
    <s v="Hall"/>
    <n v="5.2955252069445606E-4"/>
  </r>
  <r>
    <x v="0"/>
    <s v="Incandescent"/>
    <m/>
    <s v="Standard A Lamp"/>
    <n v="1"/>
    <n v="60"/>
    <x v="2"/>
    <s v="2163810"/>
    <s v="Bathroom"/>
    <n v="5.2955252069445606E-4"/>
  </r>
  <r>
    <x v="1"/>
    <s v="Incandescent"/>
    <m/>
    <s v="Globe"/>
    <n v="4"/>
    <n v="60"/>
    <x v="2"/>
    <s v="2163810"/>
    <s v="Bathroom"/>
    <n v="5.2955252069445606E-4"/>
  </r>
  <r>
    <x v="0"/>
    <s v="Incandescent"/>
    <m/>
    <s v="Standard A Lamp"/>
    <n v="1"/>
    <n v="60"/>
    <x v="0"/>
    <s v="2163811"/>
    <s v="Bedroom"/>
    <n v="5.2955252069445606E-4"/>
  </r>
  <r>
    <x v="6"/>
    <s v="Compact Fluorescent"/>
    <m/>
    <s v="Pin base"/>
    <n v="1"/>
    <n v="15"/>
    <x v="0"/>
    <s v="2163811"/>
    <s v="Bedroom"/>
    <n v="5.2955252069445606E-4"/>
  </r>
  <r>
    <x v="0"/>
    <s v="Incandescent"/>
    <m/>
    <s v="Standard A Lamp"/>
    <n v="1"/>
    <n v="60"/>
    <x v="3"/>
    <s v="2163812"/>
    <s v="Hall"/>
    <n v="5.2955252069445606E-4"/>
  </r>
  <r>
    <x v="0"/>
    <s v="Incandescent"/>
    <m/>
    <s v="Standard A Lamp"/>
    <n v="1"/>
    <n v="60"/>
    <x v="2"/>
    <s v="2163813"/>
    <s v="Bathroom"/>
    <n v="5.2955252069445606E-4"/>
  </r>
  <r>
    <x v="1"/>
    <s v="Incandescent"/>
    <m/>
    <s v="Globe"/>
    <n v="6"/>
    <n v="60"/>
    <x v="2"/>
    <s v="2163813"/>
    <s v="Bathroom"/>
    <n v="5.2955252069445606E-4"/>
  </r>
  <r>
    <x v="0"/>
    <s v="Incandescent"/>
    <m/>
    <s v="Standard A Lamp"/>
    <n v="1"/>
    <n v="60"/>
    <x v="2"/>
    <s v="2163813"/>
    <s v="Bathroom"/>
    <n v="5.2955252069445606E-4"/>
  </r>
  <r>
    <x v="0"/>
    <s v="Compact Fluorescent"/>
    <m/>
    <s v="Twist"/>
    <n v="1"/>
    <n v="22"/>
    <x v="10"/>
    <s v="2163814"/>
    <s v="Master Bedroom"/>
    <n v="5.2955252069445606E-4"/>
  </r>
  <r>
    <x v="4"/>
    <s v="Compact Fluorescent"/>
    <m/>
    <s v="Twist"/>
    <n v="1"/>
    <n v="15"/>
    <x v="10"/>
    <s v="2163814"/>
    <s v="Master Bedroom"/>
    <n v="5.2955252069445606E-4"/>
  </r>
  <r>
    <x v="4"/>
    <s v="Compact Fluorescent"/>
    <m/>
    <s v="Pin base"/>
    <n v="1"/>
    <n v="22"/>
    <x v="10"/>
    <s v="2163814"/>
    <s v="Master Bedroom"/>
    <n v="5.2955252069445606E-4"/>
  </r>
  <r>
    <x v="0"/>
    <s v="Linear Fluorescent"/>
    <n v="96"/>
    <s v="T-12"/>
    <n v="2"/>
    <n v="100"/>
    <x v="9"/>
    <s v="216471"/>
    <s v="Other"/>
    <n v="4.007746607297545E-4"/>
  </r>
  <r>
    <x v="0"/>
    <s v="Incandescent"/>
    <m/>
    <s v="Heat Lamp"/>
    <n v="1"/>
    <n v="150"/>
    <x v="2"/>
    <s v="216472"/>
    <s v="Bathroom"/>
    <n v="4.007746607297545E-4"/>
  </r>
  <r>
    <x v="0"/>
    <s v="Incandescent"/>
    <m/>
    <s v="Reflector"/>
    <n v="1"/>
    <n v="75"/>
    <x v="2"/>
    <s v="216472"/>
    <s v="Bathroom"/>
    <n v="4.007746607297545E-4"/>
  </r>
  <r>
    <x v="0"/>
    <s v="Incandescent"/>
    <m/>
    <s v="Standard A Lamp"/>
    <n v="1"/>
    <n v="100"/>
    <x v="4"/>
    <s v="216473"/>
    <s v="Closet"/>
    <n v="4.007746607297545E-4"/>
  </r>
  <r>
    <x v="1"/>
    <s v="Incandescent"/>
    <m/>
    <s v="Standard A Lamp"/>
    <n v="1"/>
    <n v="60"/>
    <x v="0"/>
    <s v="216474"/>
    <s v="Bedroom"/>
    <n v="4.007746607297545E-4"/>
  </r>
  <r>
    <x v="4"/>
    <s v="Compact Fluorescent"/>
    <m/>
    <s v="Circline (Screw Base)"/>
    <n v="1"/>
    <n v="22"/>
    <x v="12"/>
    <s v="216475"/>
    <s v="Family Room"/>
    <n v="4.007746607297545E-4"/>
  </r>
  <r>
    <x v="14"/>
    <s v="Incandescent"/>
    <m/>
    <s v="Standard A Lamp"/>
    <n v="1"/>
    <n v="25"/>
    <x v="12"/>
    <s v="216475"/>
    <s v="Family Room"/>
    <n v="4.007746607297545E-4"/>
  </r>
  <r>
    <x v="4"/>
    <s v="Incandescent"/>
    <m/>
    <s v="Standard A Lamp"/>
    <n v="1"/>
    <n v="60"/>
    <x v="12"/>
    <s v="216475"/>
    <s v="Family Room"/>
    <n v="4.007746607297545E-4"/>
  </r>
  <r>
    <x v="0"/>
    <s v="Compact Fluorescent"/>
    <m/>
    <s v="Straight Tube"/>
    <n v="1"/>
    <n v="28"/>
    <x v="0"/>
    <s v="216476"/>
    <s v="Bedroom"/>
    <n v="4.007746607297545E-4"/>
  </r>
  <r>
    <x v="4"/>
    <s v="Incandescent"/>
    <m/>
    <s v="Standard A Lamp"/>
    <n v="1"/>
    <n v="75"/>
    <x v="0"/>
    <s v="216476"/>
    <s v="Bedroom"/>
    <n v="4.007746607297545E-4"/>
  </r>
  <r>
    <x v="0"/>
    <s v="Compact Fluorescent"/>
    <m/>
    <s v="Twist"/>
    <n v="1"/>
    <n v="15"/>
    <x v="3"/>
    <s v="216477"/>
    <s v="Hall"/>
    <n v="4.007746607297545E-4"/>
  </r>
  <r>
    <x v="0"/>
    <s v="Incandescent"/>
    <m/>
    <s v="Standard A Lamp"/>
    <n v="1"/>
    <n v="60"/>
    <x v="5"/>
    <s v="216478"/>
    <s v="Kitchen"/>
    <n v="4.007746607297545E-4"/>
  </r>
  <r>
    <x v="5"/>
    <s v="Incandescent"/>
    <m/>
    <s v="Standard A Lamp"/>
    <n v="1"/>
    <n v="60"/>
    <x v="5"/>
    <s v="216478"/>
    <s v="Kitchen"/>
    <n v="4.007746607297545E-4"/>
  </r>
  <r>
    <x v="4"/>
    <s v="Compact Fluorescent"/>
    <m/>
    <s v="Twist"/>
    <n v="1"/>
    <n v="22"/>
    <x v="7"/>
    <s v="216479"/>
    <s v="Living Room"/>
    <n v="4.007746607297545E-4"/>
  </r>
  <r>
    <x v="14"/>
    <s v="Incandescent"/>
    <m/>
    <s v="Standard A Lamp"/>
    <n v="2"/>
    <n v="60"/>
    <x v="7"/>
    <s v="216479"/>
    <s v="Living Room"/>
    <n v="4.007746607297545E-4"/>
  </r>
  <r>
    <x v="14"/>
    <s v="Compact Fluorescent"/>
    <m/>
    <s v="Twist"/>
    <n v="1"/>
    <n v="15"/>
    <x v="7"/>
    <s v="216479"/>
    <s v="Living Room"/>
    <n v="4.007746607297545E-4"/>
  </r>
  <r>
    <x v="4"/>
    <s v="Incandescent"/>
    <m/>
    <s v="Standard A Lamp"/>
    <n v="1"/>
    <n v="60"/>
    <x v="7"/>
    <s v="216479"/>
    <s v="Living Room"/>
    <n v="4.007746607297545E-4"/>
  </r>
  <r>
    <x v="4"/>
    <s v="Compact Fluorescent"/>
    <m/>
    <s v="Circline (Screw Base)"/>
    <n v="1"/>
    <n v="22"/>
    <x v="7"/>
    <s v="216479"/>
    <s v="Living Room"/>
    <n v="4.007746607297545E-4"/>
  </r>
  <r>
    <x v="9"/>
    <s v="Incandescent"/>
    <m/>
    <s v="Decorative"/>
    <n v="5"/>
    <n v="40"/>
    <x v="7"/>
    <s v="216479"/>
    <s v="Living Room"/>
    <n v="4.007746607297545E-4"/>
  </r>
  <r>
    <x v="0"/>
    <s v="Incandescent"/>
    <m/>
    <s v="Standard A Lamp"/>
    <n v="2"/>
    <n v="75"/>
    <x v="10"/>
    <s v="2164710"/>
    <s v="Master Bedroom"/>
    <n v="4.007746607297545E-4"/>
  </r>
  <r>
    <x v="9"/>
    <s v="Incandescent"/>
    <m/>
    <s v="Standard A Lamp"/>
    <n v="1"/>
    <n v="60"/>
    <x v="10"/>
    <s v="2164710"/>
    <s v="Master Bedroom"/>
    <n v="4.007746607297545E-4"/>
  </r>
  <r>
    <x v="4"/>
    <s v="Incandescent"/>
    <m/>
    <s v="Mini base"/>
    <n v="1"/>
    <n v="40"/>
    <x v="10"/>
    <s v="2164710"/>
    <s v="Master Bedroom"/>
    <n v="4.007746607297545E-4"/>
  </r>
  <r>
    <x v="0"/>
    <s v="Compact Fluorescent"/>
    <m/>
    <s v="Straight Tube"/>
    <n v="1"/>
    <n v="28"/>
    <x v="8"/>
    <s v="2164711"/>
    <s v="Office"/>
    <n v="4.007746607297545E-4"/>
  </r>
  <r>
    <x v="4"/>
    <s v="Compact Fluorescent"/>
    <m/>
    <s v="Twist"/>
    <n v="1"/>
    <n v="15"/>
    <x v="8"/>
    <s v="2164711"/>
    <s v="Office"/>
    <n v="4.007746607297545E-4"/>
  </r>
  <r>
    <x v="4"/>
    <s v="Incandescent"/>
    <m/>
    <s v="Standard A Lamp"/>
    <n v="2"/>
    <n v="60"/>
    <x v="8"/>
    <s v="2164711"/>
    <s v="Office"/>
    <n v="4.007746607297545E-4"/>
  </r>
  <r>
    <x v="0"/>
    <s v="Incandescent"/>
    <m/>
    <s v="Standard A Lamp"/>
    <n v="1"/>
    <n v="100"/>
    <x v="6"/>
    <s v="2164712"/>
    <s v="Laundry Room"/>
    <n v="4.007746607297545E-4"/>
  </r>
  <r>
    <x v="1"/>
    <s v="Incandescent"/>
    <m/>
    <s v="Standard A Lamp"/>
    <n v="2"/>
    <n v="40"/>
    <x v="2"/>
    <s v="216541"/>
    <s v="Bathroom"/>
    <n v="2.8446742333283401E-4"/>
  </r>
  <r>
    <x v="0"/>
    <s v="Incandescent"/>
    <m/>
    <s v="Standard A Lamp"/>
    <n v="3"/>
    <n v="40"/>
    <x v="2"/>
    <s v="216542"/>
    <s v="Bathroom"/>
    <n v="2.8446742333283401E-4"/>
  </r>
  <r>
    <x v="0"/>
    <s v="Linear Fluorescent"/>
    <n v="36"/>
    <s v="T-4"/>
    <n v="2"/>
    <n v="40"/>
    <x v="2"/>
    <s v="216542"/>
    <s v="Bathroom"/>
    <n v="2.8446742333283401E-4"/>
  </r>
  <r>
    <x v="0"/>
    <s v="Incandescent"/>
    <m/>
    <s v="Standard A Lamp"/>
    <n v="2"/>
    <n v="40"/>
    <x v="0"/>
    <s v="216543"/>
    <s v="Bedroom"/>
    <n v="2.8446742333283401E-4"/>
  </r>
  <r>
    <x v="0"/>
    <s v="Incandescent"/>
    <m/>
    <s v="Standard A Lamp"/>
    <n v="2"/>
    <n v="40"/>
    <x v="0"/>
    <s v="216544"/>
    <s v="Bedroom"/>
    <n v="2.8446742333283401E-4"/>
  </r>
  <r>
    <x v="0"/>
    <s v="Incandescent"/>
    <m/>
    <s v="Standard A Lamp"/>
    <n v="2"/>
    <n v="40"/>
    <x v="0"/>
    <s v="216545"/>
    <s v="Bedroom"/>
    <n v="2.8446742333283401E-4"/>
  </r>
  <r>
    <x v="6"/>
    <s v="Incandescent"/>
    <m/>
    <s v="Standard A Lamp"/>
    <n v="1"/>
    <n v="40"/>
    <x v="0"/>
    <s v="216545"/>
    <s v="Bedroom"/>
    <n v="2.8446742333283401E-4"/>
  </r>
  <r>
    <x v="0"/>
    <s v="Linear Fluorescent"/>
    <n v="36"/>
    <s v="T-4"/>
    <n v="2"/>
    <n v="40"/>
    <x v="11"/>
    <s v="216546"/>
    <s v="Garage"/>
    <n v="2.8446742333283401E-4"/>
  </r>
  <r>
    <x v="7"/>
    <s v="Incandescent"/>
    <m/>
    <s v="Clear"/>
    <n v="2"/>
    <n v="40"/>
    <x v="11"/>
    <s v="216546"/>
    <s v="Garage"/>
    <n v="2.8446742333283401E-4"/>
  </r>
  <r>
    <x v="9"/>
    <s v="Incandescent"/>
    <m/>
    <s v="Standard A Lamp"/>
    <n v="9"/>
    <n v="40"/>
    <x v="1"/>
    <s v="216547"/>
    <s v="Dining Room"/>
    <n v="2.8446742333283401E-4"/>
  </r>
  <r>
    <x v="0"/>
    <s v="Linear Fluorescent"/>
    <n v="36"/>
    <s v="T-4"/>
    <n v="2"/>
    <n v="40"/>
    <x v="1"/>
    <s v="216547"/>
    <s v="Dining Room"/>
    <n v="2.8446742333283401E-4"/>
  </r>
  <r>
    <x v="0"/>
    <s v="Incandescent"/>
    <m/>
    <s v="Standard A Lamp"/>
    <n v="2"/>
    <n v="40"/>
    <x v="7"/>
    <s v="216548"/>
    <s v="Living Room"/>
    <n v="2.8446742333283401E-4"/>
  </r>
  <r>
    <x v="1"/>
    <s v="Incandescent"/>
    <m/>
    <s v="Standard A Lamp"/>
    <n v="1"/>
    <n v="40"/>
    <x v="7"/>
    <s v="216548"/>
    <s v="Living Room"/>
    <n v="2.8446742333283401E-4"/>
  </r>
  <r>
    <x v="4"/>
    <s v="Incandescent"/>
    <m/>
    <s v="Standard A Lamp"/>
    <n v="1"/>
    <n v="40"/>
    <x v="7"/>
    <s v="216548"/>
    <s v="Living Room"/>
    <n v="2.8446742333283401E-4"/>
  </r>
  <r>
    <x v="6"/>
    <s v="Incandescent"/>
    <m/>
    <s v="Standard A Lamp"/>
    <n v="1"/>
    <n v="40"/>
    <x v="7"/>
    <s v="216548"/>
    <s v="Living Room"/>
    <n v="2.8446742333283401E-4"/>
  </r>
  <r>
    <x v="0"/>
    <s v="Incandescent"/>
    <m/>
    <s v="Standard A Lamp"/>
    <n v="3"/>
    <n v="40"/>
    <x v="9"/>
    <s v="216549"/>
    <s v="Other"/>
    <n v="2.8446742333283401E-4"/>
  </r>
  <r>
    <x v="5"/>
    <s v="Incandescent"/>
    <m/>
    <s v="Standard A Lamp"/>
    <n v="3"/>
    <n v="40"/>
    <x v="9"/>
    <s v="2165410"/>
    <s v="Other"/>
    <n v="2.8446742333283401E-4"/>
  </r>
  <r>
    <x v="4"/>
    <s v="Compact Fluorescent"/>
    <m/>
    <s v="Twist"/>
    <n v="4"/>
    <n v="15"/>
    <x v="5"/>
    <s v="216681"/>
    <s v="Kitchen"/>
    <n v="9.4081094387701955E-4"/>
  </r>
  <r>
    <x v="0"/>
    <s v="Compact Fluorescent"/>
    <m/>
    <s v="Twist"/>
    <n v="2"/>
    <n v="22"/>
    <x v="5"/>
    <s v="216681"/>
    <s v="Kitchen"/>
    <n v="9.4081094387701955E-4"/>
  </r>
  <r>
    <x v="0"/>
    <s v="Incandescent"/>
    <m/>
    <s v="Reflector"/>
    <n v="1"/>
    <n v="65"/>
    <x v="5"/>
    <s v="216681"/>
    <s v="Kitchen"/>
    <n v="9.4081094387701955E-4"/>
  </r>
  <r>
    <x v="4"/>
    <s v="Incandescent"/>
    <m/>
    <s v="Decorative"/>
    <n v="1"/>
    <n v="25"/>
    <x v="10"/>
    <s v="216682"/>
    <s v="Master Bedroom"/>
    <n v="9.4081094387701955E-4"/>
  </r>
  <r>
    <x v="5"/>
    <s v="Incandescent"/>
    <m/>
    <s v="Clear"/>
    <n v="3"/>
    <n v="60"/>
    <x v="10"/>
    <s v="216682"/>
    <s v="Master Bedroom"/>
    <n v="9.4081094387701955E-4"/>
  </r>
  <r>
    <x v="12"/>
    <s v="Incandescent"/>
    <m/>
    <s v="Globe"/>
    <n v="4"/>
    <n v="60"/>
    <x v="10"/>
    <s v="216682"/>
    <s v="Master Bedroom"/>
    <n v="9.4081094387701955E-4"/>
  </r>
  <r>
    <x v="0"/>
    <s v="Incandescent"/>
    <m/>
    <s v="Standard A Lamp"/>
    <n v="2"/>
    <n v="65"/>
    <x v="10"/>
    <s v="216682"/>
    <s v="Master Bedroom"/>
    <n v="9.4081094387701955E-4"/>
  </r>
  <r>
    <x v="0"/>
    <s v="Compact Fluorescent"/>
    <m/>
    <s v="Twist"/>
    <n v="2"/>
    <n v="22"/>
    <x v="10"/>
    <s v="216682"/>
    <s v="Master Bedroom"/>
    <n v="9.4081094387701955E-4"/>
  </r>
  <r>
    <x v="0"/>
    <s v="Compact Fluorescent"/>
    <m/>
    <s v="Twist"/>
    <n v="1"/>
    <n v="15"/>
    <x v="11"/>
    <s v="216683"/>
    <s v="Garage"/>
    <n v="9.4081094387701955E-4"/>
  </r>
  <r>
    <x v="0"/>
    <s v="Compact Fluorescent"/>
    <m/>
    <s v="Twist"/>
    <n v="3"/>
    <n v="15"/>
    <x v="3"/>
    <s v="216684"/>
    <s v="Hall"/>
    <n v="9.4081094387701955E-4"/>
  </r>
  <r>
    <x v="1"/>
    <s v="Incandescent"/>
    <m/>
    <s v="Globe"/>
    <n v="1"/>
    <n v="65"/>
    <x v="2"/>
    <s v="216685"/>
    <s v="Bathroom"/>
    <n v="9.4081094387701955E-4"/>
  </r>
  <r>
    <x v="0"/>
    <s v="Compact Fluorescent"/>
    <m/>
    <s v="Twist"/>
    <n v="3"/>
    <n v="22"/>
    <x v="0"/>
    <s v="216686"/>
    <s v="Bedroom"/>
    <n v="9.4081094387701955E-4"/>
  </r>
  <r>
    <x v="0"/>
    <s v="Compact Fluorescent"/>
    <m/>
    <s v="Twist"/>
    <n v="3"/>
    <n v="22"/>
    <x v="0"/>
    <s v="216687"/>
    <s v="Bedroom"/>
    <n v="9.4081094387701955E-4"/>
  </r>
  <r>
    <x v="0"/>
    <s v="Compact Fluorescent"/>
    <m/>
    <s v="Twist"/>
    <n v="2"/>
    <n v="15"/>
    <x v="6"/>
    <s v="216688"/>
    <s v="Laundry Room"/>
    <n v="9.4081094387701955E-4"/>
  </r>
  <r>
    <x v="0"/>
    <s v="Compact Fluorescent"/>
    <m/>
    <s v="Twist"/>
    <n v="2"/>
    <n v="15"/>
    <x v="3"/>
    <s v="216689"/>
    <s v="Hall"/>
    <n v="9.4081094387701955E-4"/>
  </r>
  <r>
    <x v="0"/>
    <s v="Compact Fluorescent"/>
    <m/>
    <s v="Twist"/>
    <n v="1"/>
    <n v="15"/>
    <x v="2"/>
    <s v="216721"/>
    <s v="Bathroom"/>
    <n v="2.8446742333283401E-4"/>
  </r>
  <r>
    <x v="1"/>
    <s v="Incandescent"/>
    <m/>
    <s v="Globe"/>
    <n v="4"/>
    <n v="40"/>
    <x v="2"/>
    <s v="216721"/>
    <s v="Bathroom"/>
    <n v="2.8446742333283401E-4"/>
  </r>
  <r>
    <x v="1"/>
    <s v="Incandescent"/>
    <m/>
    <s v="Mini base"/>
    <n v="1"/>
    <n v="4"/>
    <x v="2"/>
    <s v="216721"/>
    <s v="Bathroom"/>
    <n v="2.8446742333283401E-4"/>
  </r>
  <r>
    <x v="0"/>
    <s v="Compact Fluorescent"/>
    <m/>
    <s v="Twist"/>
    <n v="1"/>
    <n v="15"/>
    <x v="0"/>
    <s v="216722"/>
    <s v="Bedroom"/>
    <n v="2.8446742333283401E-4"/>
  </r>
  <r>
    <x v="4"/>
    <s v="Incandescent"/>
    <m/>
    <s v="Standard A Lamp"/>
    <n v="1"/>
    <n v="25"/>
    <x v="0"/>
    <s v="216722"/>
    <s v="Bedroom"/>
    <n v="2.8446742333283401E-4"/>
  </r>
  <r>
    <x v="4"/>
    <s v="Incandescent"/>
    <m/>
    <s v="Standard A Lamp"/>
    <n v="1"/>
    <n v="60"/>
    <x v="0"/>
    <s v="216722"/>
    <s v="Bedroom"/>
    <n v="2.8446742333283401E-4"/>
  </r>
  <r>
    <x v="9"/>
    <s v="Compact Fluorescent"/>
    <m/>
    <s v="Twist"/>
    <n v="1"/>
    <n v="15"/>
    <x v="1"/>
    <s v="216723"/>
    <s v="Dining Room"/>
    <n v="2.8446742333283401E-4"/>
  </r>
  <r>
    <x v="4"/>
    <s v="Compact Fluorescent"/>
    <m/>
    <s v="Twist"/>
    <n v="1"/>
    <n v="15"/>
    <x v="1"/>
    <s v="216723"/>
    <s v="Dining Room"/>
    <n v="2.8446742333283401E-4"/>
  </r>
  <r>
    <x v="0"/>
    <s v="Incandescent"/>
    <m/>
    <s v="Standard A Lamp"/>
    <n v="1"/>
    <n v="60"/>
    <x v="9"/>
    <s v="216724"/>
    <s v="Other"/>
    <n v="2.8446742333283401E-4"/>
  </r>
  <r>
    <x v="8"/>
    <s v="Incandescent"/>
    <m/>
    <s v="Reflector"/>
    <n v="1"/>
    <n v="60"/>
    <x v="12"/>
    <s v="216725"/>
    <s v="Family Room"/>
    <n v="2.8446742333283401E-4"/>
  </r>
  <r>
    <x v="4"/>
    <s v="Incandescent"/>
    <m/>
    <s v="Standard A Lamp"/>
    <n v="1"/>
    <n v="60"/>
    <x v="12"/>
    <s v="216725"/>
    <s v="Family Room"/>
    <n v="2.8446742333283401E-4"/>
  </r>
  <r>
    <x v="0"/>
    <s v="Compact Fluorescent"/>
    <m/>
    <s v="Twist"/>
    <n v="1"/>
    <n v="15"/>
    <x v="3"/>
    <s v="216726"/>
    <s v="Hall"/>
    <n v="2.8446742333283401E-4"/>
  </r>
  <r>
    <x v="0"/>
    <s v="Incandescent"/>
    <m/>
    <s v="Standard A Lamp"/>
    <n v="1"/>
    <n v="60"/>
    <x v="3"/>
    <s v="216726"/>
    <s v="Hall"/>
    <n v="2.8446742333283401E-4"/>
  </r>
  <r>
    <x v="0"/>
    <s v="Incandescent"/>
    <m/>
    <s v="Standard A Lamp"/>
    <n v="1"/>
    <n v="60"/>
    <x v="3"/>
    <s v="216727"/>
    <s v="Hall"/>
    <n v="2.8446742333283401E-4"/>
  </r>
  <r>
    <x v="0"/>
    <s v="Compact Fluorescent"/>
    <m/>
    <s v="Twist"/>
    <n v="2"/>
    <n v="15"/>
    <x v="3"/>
    <s v="216727"/>
    <s v="Hall"/>
    <n v="2.8446742333283401E-4"/>
  </r>
  <r>
    <x v="0"/>
    <s v="Linear Fluorescent"/>
    <n v="48"/>
    <s v="T-12"/>
    <n v="2"/>
    <n v="32"/>
    <x v="5"/>
    <s v="216728"/>
    <s v="Kitchen"/>
    <n v="2.8446742333283401E-4"/>
  </r>
  <r>
    <x v="1"/>
    <s v="Compact Fluorescent"/>
    <m/>
    <s v="Twist"/>
    <n v="1"/>
    <n v="15"/>
    <x v="5"/>
    <s v="216728"/>
    <s v="Kitchen"/>
    <n v="2.8446742333283401E-4"/>
  </r>
  <r>
    <x v="0"/>
    <s v="Incandescent"/>
    <m/>
    <s v="Standard A Lamp"/>
    <n v="1"/>
    <n v="100"/>
    <x v="5"/>
    <s v="216728"/>
    <s v="Kitchen"/>
    <n v="2.8446742333283401E-4"/>
  </r>
  <r>
    <x v="4"/>
    <s v="Incandescent"/>
    <m/>
    <s v="Standard A Lamp"/>
    <n v="2"/>
    <n v="60"/>
    <x v="7"/>
    <s v="216729"/>
    <s v="Living Room"/>
    <n v="2.8446742333283401E-4"/>
  </r>
  <r>
    <x v="4"/>
    <s v="Halogen"/>
    <m/>
    <s v="Quartz Tube"/>
    <n v="1"/>
    <n v="50"/>
    <x v="7"/>
    <s v="216729"/>
    <s v="Living Room"/>
    <n v="2.8446742333283401E-4"/>
  </r>
  <r>
    <x v="4"/>
    <s v="Compact Fluorescent"/>
    <m/>
    <s v="A shape bulb"/>
    <n v="1"/>
    <n v="15"/>
    <x v="7"/>
    <s v="216729"/>
    <s v="Living Room"/>
    <n v="2.8446742333283401E-4"/>
  </r>
  <r>
    <x v="0"/>
    <s v="Incandescent"/>
    <m/>
    <s v="Heat Lamp"/>
    <n v="1"/>
    <n v="100"/>
    <x v="2"/>
    <s v="2167210"/>
    <s v="Bathroom"/>
    <n v="2.8446742333283401E-4"/>
  </r>
  <r>
    <x v="1"/>
    <s v="Incandescent"/>
    <m/>
    <s v="Globe"/>
    <n v="5"/>
    <n v="40"/>
    <x v="2"/>
    <s v="2167210"/>
    <s v="Bathroom"/>
    <n v="2.8446742333283401E-4"/>
  </r>
  <r>
    <x v="0"/>
    <s v="Incandescent"/>
    <m/>
    <s v="Standard A Lamp"/>
    <n v="1"/>
    <n v="40"/>
    <x v="2"/>
    <s v="2167210"/>
    <s v="Bathroom"/>
    <n v="2.8446742333283401E-4"/>
  </r>
  <r>
    <x v="5"/>
    <s v="Incandescent"/>
    <m/>
    <s v="Decorative"/>
    <n v="1"/>
    <n v="60"/>
    <x v="10"/>
    <s v="2167211"/>
    <s v="Master Bedroom"/>
    <n v="2.8446742333283401E-4"/>
  </r>
  <r>
    <x v="8"/>
    <s v="Incandescent"/>
    <m/>
    <s v="Reflector"/>
    <n v="1"/>
    <n v="50"/>
    <x v="10"/>
    <s v="2167211"/>
    <s v="Master Bedroom"/>
    <n v="2.8446742333283401E-4"/>
  </r>
  <r>
    <x v="8"/>
    <s v="Incandescent"/>
    <m/>
    <s v="Reflector"/>
    <n v="1"/>
    <n v="60"/>
    <x v="10"/>
    <s v="2167211"/>
    <s v="Master Bedroom"/>
    <n v="2.8446742333283401E-4"/>
  </r>
  <r>
    <x v="4"/>
    <s v="Incandescent"/>
    <m/>
    <s v="Clear"/>
    <n v="1"/>
    <n v="40"/>
    <x v="10"/>
    <s v="2167211"/>
    <s v="Master Bedroom"/>
    <n v="2.8446742333283401E-4"/>
  </r>
  <r>
    <x v="0"/>
    <s v="Incandescent"/>
    <m/>
    <s v="Standard A Lamp"/>
    <n v="1"/>
    <n v="60"/>
    <x v="9"/>
    <s v="2167212"/>
    <s v="Other"/>
    <n v="2.8446742333283401E-4"/>
  </r>
  <r>
    <x v="4"/>
    <s v="Incandescent"/>
    <m/>
    <s v="Standard A Lamp"/>
    <n v="1"/>
    <n v="60"/>
    <x v="0"/>
    <s v="2167213"/>
    <s v="Bedroom"/>
    <n v="2.8446742333283401E-4"/>
  </r>
  <r>
    <x v="1"/>
    <s v="Incandescent"/>
    <m/>
    <s v="Standard A Lamp"/>
    <n v="1"/>
    <n v="60"/>
    <x v="0"/>
    <s v="2167213"/>
    <s v="Bedroom"/>
    <n v="2.8446742333283401E-4"/>
  </r>
  <r>
    <x v="1"/>
    <s v="Incandescent"/>
    <m/>
    <s v="Standard A Lamp"/>
    <n v="2"/>
    <n v="60"/>
    <x v="0"/>
    <s v="2167214"/>
    <s v="Bedroom"/>
    <n v="2.8446742333283401E-4"/>
  </r>
  <r>
    <x v="1"/>
    <s v="Incandescent"/>
    <m/>
    <s v="Standard A Lamp"/>
    <n v="1"/>
    <n v="60"/>
    <x v="0"/>
    <s v="2167214"/>
    <s v="Bedroom"/>
    <n v="2.8446742333283401E-4"/>
  </r>
  <r>
    <x v="9"/>
    <s v="Compact Fluorescent"/>
    <m/>
    <s v="A shape bulb"/>
    <n v="2"/>
    <n v="15"/>
    <x v="3"/>
    <s v="2167215"/>
    <s v="Hall"/>
    <n v="2.8446742333283401E-4"/>
  </r>
  <r>
    <x v="0"/>
    <s v="Compact Fluorescent"/>
    <m/>
    <s v="Twist"/>
    <n v="3"/>
    <n v="15"/>
    <x v="6"/>
    <s v="2167216"/>
    <s v="Laundry Room"/>
    <n v="2.8446742333283401E-4"/>
  </r>
  <r>
    <x v="5"/>
    <s v="Compact Fluorescent"/>
    <m/>
    <s v="A shape bulb"/>
    <n v="3"/>
    <n v="15"/>
    <x v="6"/>
    <s v="2167216"/>
    <s v="Laundry Room"/>
    <n v="2.8446742333283401E-4"/>
  </r>
  <r>
    <x v="0"/>
    <s v="Compact Fluorescent"/>
    <m/>
    <s v="Twist"/>
    <n v="2"/>
    <n v="15"/>
    <x v="6"/>
    <s v="2167216"/>
    <s v="Laundry Room"/>
    <n v="2.8446742333283401E-4"/>
  </r>
  <r>
    <x v="1"/>
    <s v="Incandescent"/>
    <m/>
    <s v="Standard A Lamp"/>
    <n v="2"/>
    <n v="60"/>
    <x v="2"/>
    <s v="216781"/>
    <s v="Bathroom"/>
    <n v="9.4081094387701955E-4"/>
  </r>
  <r>
    <x v="1"/>
    <s v="Compact Fluorescent"/>
    <m/>
    <s v="Twist"/>
    <n v="1"/>
    <n v="9"/>
    <x v="2"/>
    <s v="216781"/>
    <s v="Bathroom"/>
    <n v="9.4081094387701955E-4"/>
  </r>
  <r>
    <x v="1"/>
    <s v="Compact Fluorescent"/>
    <m/>
    <s v="Twist"/>
    <n v="2"/>
    <n v="9"/>
    <x v="2"/>
    <s v="216782"/>
    <s v="Bathroom"/>
    <n v="9.4081094387701955E-4"/>
  </r>
  <r>
    <x v="0"/>
    <s v="Incandescent"/>
    <m/>
    <s v="Standard A Lamp"/>
    <n v="2"/>
    <n v="60"/>
    <x v="0"/>
    <s v="216783"/>
    <s v="Bedroom"/>
    <n v="9.4081094387701955E-4"/>
  </r>
  <r>
    <x v="0"/>
    <s v="Compact Fluorescent"/>
    <m/>
    <s v="Twist"/>
    <n v="2"/>
    <n v="11"/>
    <x v="0"/>
    <s v="216784"/>
    <s v="Bedroom"/>
    <n v="9.4081094387701955E-4"/>
  </r>
  <r>
    <x v="4"/>
    <s v="Compact Fluorescent"/>
    <m/>
    <s v="Twist"/>
    <n v="1"/>
    <n v="9"/>
    <x v="0"/>
    <s v="216784"/>
    <s v="Bedroom"/>
    <n v="9.4081094387701955E-4"/>
  </r>
  <r>
    <x v="13"/>
    <s v="Compact Fluorescent"/>
    <m/>
    <s v="Twist"/>
    <n v="1"/>
    <n v="9"/>
    <x v="0"/>
    <s v="216784"/>
    <s v="Bedroom"/>
    <n v="9.4081094387701955E-4"/>
  </r>
  <r>
    <x v="0"/>
    <s v="Incandescent"/>
    <m/>
    <s v="Standard A Lamp"/>
    <n v="2"/>
    <n v="60"/>
    <x v="3"/>
    <s v="216785"/>
    <s v="Hall"/>
    <n v="9.4081094387701955E-4"/>
  </r>
  <r>
    <x v="9"/>
    <s v="Incandescent"/>
    <m/>
    <s v="Standard A Lamp"/>
    <n v="1"/>
    <n v="60"/>
    <x v="3"/>
    <s v="216785"/>
    <s v="Hall"/>
    <n v="9.4081094387701955E-4"/>
  </r>
  <r>
    <x v="0"/>
    <s v="Compact Fluorescent"/>
    <m/>
    <s v="Twist"/>
    <n v="2"/>
    <n v="11"/>
    <x v="3"/>
    <s v="216786"/>
    <s v="Hall"/>
    <n v="9.4081094387701955E-4"/>
  </r>
  <r>
    <x v="8"/>
    <s v="Incandescent"/>
    <m/>
    <s v="Reflector"/>
    <n v="1"/>
    <n v="65"/>
    <x v="5"/>
    <s v="216787"/>
    <s v="Kitchen"/>
    <n v="9.4081094387701955E-4"/>
  </r>
  <r>
    <x v="5"/>
    <s v="Incandescent"/>
    <m/>
    <s v="Standard A Lamp"/>
    <n v="4"/>
    <n v="60"/>
    <x v="5"/>
    <s v="216787"/>
    <s v="Kitchen"/>
    <n v="9.4081094387701955E-4"/>
  </r>
  <r>
    <x v="8"/>
    <s v="Compact Fluorescent"/>
    <m/>
    <s v="Flood"/>
    <n v="1"/>
    <n v="15"/>
    <x v="5"/>
    <s v="216787"/>
    <s v="Kitchen"/>
    <n v="9.4081094387701955E-4"/>
  </r>
  <r>
    <x v="0"/>
    <s v="Compact Fluorescent"/>
    <m/>
    <s v="Twist"/>
    <n v="2"/>
    <n v="9"/>
    <x v="6"/>
    <s v="216788"/>
    <s v="Laundry Room"/>
    <n v="9.4081094387701955E-4"/>
  </r>
  <r>
    <x v="6"/>
    <s v="Incandescent"/>
    <m/>
    <s v="3-Way Incandescent"/>
    <n v="1"/>
    <n v="100"/>
    <x v="7"/>
    <s v="216789"/>
    <s v="Living Room"/>
    <n v="9.4081094387701955E-4"/>
  </r>
  <r>
    <x v="1"/>
    <s v="Compact Fluorescent"/>
    <m/>
    <s v="Twist"/>
    <n v="2"/>
    <n v="9"/>
    <x v="2"/>
    <s v="2167810"/>
    <s v="Bathroom"/>
    <n v="9.4081094387701955E-4"/>
  </r>
  <r>
    <x v="1"/>
    <s v="Compact Fluorescent"/>
    <m/>
    <s v="Twist"/>
    <n v="1"/>
    <n v="18"/>
    <x v="2"/>
    <s v="2167810"/>
    <s v="Bathroom"/>
    <n v="9.4081094387701955E-4"/>
  </r>
  <r>
    <x v="8"/>
    <s v="Incandescent"/>
    <m/>
    <s v="Reflector"/>
    <n v="1"/>
    <n v="65"/>
    <x v="2"/>
    <s v="2167810"/>
    <s v="Bathroom"/>
    <n v="9.4081094387701955E-4"/>
  </r>
  <r>
    <x v="9"/>
    <s v="Incandescent"/>
    <m/>
    <s v="Mini base"/>
    <n v="3"/>
    <n v="60"/>
    <x v="10"/>
    <s v="2167811"/>
    <s v="Master Bedroom"/>
    <n v="9.4081094387701955E-4"/>
  </r>
  <r>
    <x v="4"/>
    <s v="Incandescent"/>
    <m/>
    <s v="Standard A Lamp"/>
    <n v="1"/>
    <n v="100"/>
    <x v="10"/>
    <s v="2167811"/>
    <s v="Master Bedroom"/>
    <n v="9.4081094387701955E-4"/>
  </r>
  <r>
    <x v="0"/>
    <s v="Incandescent"/>
    <m/>
    <s v="Standard A Lamp"/>
    <n v="1"/>
    <n v="60"/>
    <x v="4"/>
    <s v="2167812"/>
    <s v="Closet"/>
    <n v="9.4081094387701955E-4"/>
  </r>
  <r>
    <x v="0"/>
    <s v="Compact Fluorescent"/>
    <m/>
    <s v="Twist"/>
    <n v="1"/>
    <n v="26"/>
    <x v="11"/>
    <s v="2167813"/>
    <s v="Garage"/>
    <n v="9.4081094387701955E-4"/>
  </r>
  <r>
    <x v="1"/>
    <s v="Incandescent"/>
    <m/>
    <s v="Globe"/>
    <n v="1"/>
    <n v="60"/>
    <x v="2"/>
    <s v="216801"/>
    <s v="Bathroom"/>
    <n v="2.8446742333283401E-4"/>
  </r>
  <r>
    <x v="0"/>
    <s v="Incandescent"/>
    <m/>
    <s v="Standard A Lamp"/>
    <n v="3"/>
    <n v="60"/>
    <x v="2"/>
    <s v="216801"/>
    <s v="Bathroom"/>
    <n v="2.8446742333283401E-4"/>
  </r>
  <r>
    <x v="8"/>
    <s v="Incandescent"/>
    <m/>
    <s v="Reflector"/>
    <n v="1"/>
    <n v="60"/>
    <x v="2"/>
    <s v="216801"/>
    <s v="Bathroom"/>
    <n v="2.8446742333283401E-4"/>
  </r>
  <r>
    <x v="0"/>
    <s v="Linear Fluorescent"/>
    <n v="48"/>
    <s v="T-8"/>
    <n v="2"/>
    <n v="60"/>
    <x v="4"/>
    <s v="216802"/>
    <s v="Closet"/>
    <n v="2.8446742333283401E-4"/>
  </r>
  <r>
    <x v="2"/>
    <s v="Halogen"/>
    <m/>
    <s v="PAR"/>
    <n v="1"/>
    <n v="50"/>
    <x v="3"/>
    <s v="216803"/>
    <s v="Hall"/>
    <n v="2.8446742333283401E-4"/>
  </r>
  <r>
    <x v="0"/>
    <s v="Incandescent"/>
    <m/>
    <s v="Standard A Lamp"/>
    <n v="2"/>
    <n v="60"/>
    <x v="3"/>
    <s v="216803"/>
    <s v="Hall"/>
    <n v="2.8446742333283401E-4"/>
  </r>
  <r>
    <x v="1"/>
    <s v="Incandescent"/>
    <m/>
    <s v="Globe"/>
    <n v="1"/>
    <n v="40"/>
    <x v="3"/>
    <s v="216803"/>
    <s v="Hall"/>
    <n v="2.8446742333283401E-4"/>
  </r>
  <r>
    <x v="1"/>
    <s v="Incandescent"/>
    <m/>
    <s v="Globe"/>
    <n v="2"/>
    <n v="40"/>
    <x v="3"/>
    <s v="216803"/>
    <s v="Hall"/>
    <n v="2.8446742333283401E-4"/>
  </r>
  <r>
    <x v="1"/>
    <s v="Incandescent"/>
    <m/>
    <s v="Standard A Lamp"/>
    <n v="1"/>
    <n v="60"/>
    <x v="2"/>
    <s v="216804"/>
    <s v="Bathroom"/>
    <n v="2.8446742333283401E-4"/>
  </r>
  <r>
    <x v="9"/>
    <s v="Incandescent"/>
    <m/>
    <s v="Standard A Lamp"/>
    <n v="3"/>
    <n v="65"/>
    <x v="2"/>
    <s v="216804"/>
    <s v="Bathroom"/>
    <n v="2.8446742333283401E-4"/>
  </r>
  <r>
    <x v="8"/>
    <s v="Incandescent"/>
    <m/>
    <s v="Reflector"/>
    <n v="1"/>
    <n v="40"/>
    <x v="2"/>
    <s v="216804"/>
    <s v="Bathroom"/>
    <n v="2.8446742333283401E-4"/>
  </r>
  <r>
    <x v="4"/>
    <s v="Incandescent"/>
    <m/>
    <s v="3-Way Incandescent"/>
    <n v="1"/>
    <n v="100"/>
    <x v="0"/>
    <s v="216805"/>
    <s v="Bedroom"/>
    <n v="2.8446742333283401E-4"/>
  </r>
  <r>
    <x v="5"/>
    <s v="Incandescent"/>
    <m/>
    <s v="Standard A Lamp"/>
    <n v="2"/>
    <n v="60"/>
    <x v="0"/>
    <s v="216805"/>
    <s v="Bedroom"/>
    <n v="2.8446742333283401E-4"/>
  </r>
  <r>
    <x v="1"/>
    <s v="Incandescent"/>
    <m/>
    <s v="Standard A Lamp"/>
    <n v="1"/>
    <n v="100"/>
    <x v="0"/>
    <s v="216805"/>
    <s v="Bedroom"/>
    <n v="2.8446742333283401E-4"/>
  </r>
  <r>
    <x v="9"/>
    <s v="Incandescent"/>
    <m/>
    <s v="Standard A Lamp"/>
    <n v="1"/>
    <n v="100"/>
    <x v="5"/>
    <s v="216806"/>
    <s v="Kitchen"/>
    <n v="2.8446742333283401E-4"/>
  </r>
  <r>
    <x v="8"/>
    <s v="Incandescent"/>
    <m/>
    <s v="Reflector"/>
    <n v="1"/>
    <n v="65"/>
    <x v="5"/>
    <s v="216806"/>
    <s v="Kitchen"/>
    <n v="2.8446742333283401E-4"/>
  </r>
  <r>
    <x v="8"/>
    <s v="Incandescent"/>
    <m/>
    <s v="Reflector"/>
    <n v="1"/>
    <n v="65"/>
    <x v="6"/>
    <s v="216807"/>
    <s v="Laundry Room"/>
    <n v="2.8446742333283401E-4"/>
  </r>
  <r>
    <x v="13"/>
    <s v="Incandescent"/>
    <m/>
    <s v=""/>
    <n v="10"/>
    <n v="5"/>
    <x v="6"/>
    <s v="216807"/>
    <s v="Laundry Room"/>
    <n v="2.8446742333283401E-4"/>
  </r>
  <r>
    <x v="9"/>
    <s v="Incandescent"/>
    <m/>
    <s v="Standard A Lamp"/>
    <n v="5"/>
    <n v="100"/>
    <x v="7"/>
    <s v="216808"/>
    <s v="Living Room"/>
    <n v="2.8446742333283401E-4"/>
  </r>
  <r>
    <x v="9"/>
    <s v="Incandescent"/>
    <m/>
    <s v="Standard A Lamp"/>
    <n v="7"/>
    <n v="100"/>
    <x v="7"/>
    <s v="216808"/>
    <s v="Living Room"/>
    <n v="2.8446742333283401E-4"/>
  </r>
  <r>
    <x v="2"/>
    <s v="Halogen"/>
    <m/>
    <s v="PAR"/>
    <n v="1"/>
    <n v="50"/>
    <x v="7"/>
    <s v="216808"/>
    <s v="Living Room"/>
    <n v="2.8446742333283401E-4"/>
  </r>
  <r>
    <x v="4"/>
    <s v="Incandescent"/>
    <m/>
    <s v="Mini base"/>
    <n v="1"/>
    <n v="40"/>
    <x v="7"/>
    <s v="216808"/>
    <s v="Living Room"/>
    <n v="2.8446742333283401E-4"/>
  </r>
  <r>
    <x v="4"/>
    <s v="Halogen"/>
    <m/>
    <s v="Other"/>
    <n v="2"/>
    <n v="100"/>
    <x v="7"/>
    <s v="216808"/>
    <s v="Living Room"/>
    <n v="2.8446742333283401E-4"/>
  </r>
  <r>
    <x v="6"/>
    <s v="Incandescent"/>
    <m/>
    <s v="Standard A Lamp"/>
    <n v="1"/>
    <n v="60"/>
    <x v="7"/>
    <s v="216808"/>
    <s v="Living Room"/>
    <n v="2.8446742333283401E-4"/>
  </r>
  <r>
    <x v="1"/>
    <s v="Incandescent"/>
    <m/>
    <s v="Standard A Lamp"/>
    <n v="1"/>
    <n v="100"/>
    <x v="2"/>
    <s v="216809"/>
    <s v="Bathroom"/>
    <n v="2.8446742333283401E-4"/>
  </r>
  <r>
    <x v="9"/>
    <s v="Incandescent"/>
    <m/>
    <s v="Standard A Lamp"/>
    <n v="3"/>
    <n v="100"/>
    <x v="2"/>
    <s v="216809"/>
    <s v="Bathroom"/>
    <n v="2.8446742333283401E-4"/>
  </r>
  <r>
    <x v="2"/>
    <s v="Halogen"/>
    <m/>
    <s v="MR"/>
    <n v="1"/>
    <n v="50"/>
    <x v="2"/>
    <s v="216809"/>
    <s v="Bathroom"/>
    <n v="2.8446742333283401E-4"/>
  </r>
  <r>
    <x v="9"/>
    <s v="Incandescent"/>
    <m/>
    <s v="Standard A Lamp"/>
    <n v="1"/>
    <n v="100"/>
    <x v="2"/>
    <s v="216809"/>
    <s v="Bathroom"/>
    <n v="2.8446742333283401E-4"/>
  </r>
  <r>
    <x v="4"/>
    <s v="Incandescent"/>
    <m/>
    <s v="Standard A Lamp"/>
    <n v="1"/>
    <n v="60"/>
    <x v="10"/>
    <s v="2168010"/>
    <s v="Master Bedroom"/>
    <n v="2.8446742333283401E-4"/>
  </r>
  <r>
    <x v="5"/>
    <s v="Incandescent"/>
    <m/>
    <s v="Standard A Lamp"/>
    <n v="1"/>
    <n v="100"/>
    <x v="10"/>
    <s v="2168010"/>
    <s v="Master Bedroom"/>
    <n v="2.8446742333283401E-4"/>
  </r>
  <r>
    <x v="2"/>
    <s v="Halogen"/>
    <m/>
    <s v="MR"/>
    <n v="2"/>
    <n v="50"/>
    <x v="10"/>
    <s v="2168010"/>
    <s v="Master Bedroom"/>
    <n v="2.8446742333283401E-4"/>
  </r>
  <r>
    <x v="0"/>
    <s v="Incandescent"/>
    <m/>
    <s v="Standard A Lamp"/>
    <n v="1"/>
    <n v="100"/>
    <x v="4"/>
    <s v="2168011"/>
    <s v="Closet"/>
    <n v="2.8446742333283401E-4"/>
  </r>
  <r>
    <x v="2"/>
    <s v="Halogen"/>
    <m/>
    <s v="MR"/>
    <n v="1"/>
    <n v="50"/>
    <x v="8"/>
    <s v="2168012"/>
    <s v="Office"/>
    <n v="2.8446742333283401E-4"/>
  </r>
  <r>
    <x v="9"/>
    <s v="Incandescent"/>
    <m/>
    <s v="Standard A Lamp"/>
    <n v="3"/>
    <n v="100"/>
    <x v="8"/>
    <s v="2168012"/>
    <s v="Office"/>
    <n v="2.8446742333283401E-4"/>
  </r>
  <r>
    <x v="1"/>
    <s v="Incandescent"/>
    <m/>
    <s v="Standard A Lamp"/>
    <n v="2"/>
    <n v="60"/>
    <x v="8"/>
    <s v="2168012"/>
    <s v="Office"/>
    <n v="2.8446742333283401E-4"/>
  </r>
  <r>
    <x v="4"/>
    <s v="Incandescent"/>
    <m/>
    <s v="Standard A Lamp"/>
    <n v="2"/>
    <n v="25"/>
    <x v="8"/>
    <s v="2168012"/>
    <s v="Office"/>
    <n v="2.8446742333283401E-4"/>
  </r>
  <r>
    <x v="4"/>
    <s v="Incandescent"/>
    <m/>
    <s v="3-Way Incandescent"/>
    <n v="1"/>
    <n v="100"/>
    <x v="8"/>
    <s v="2168013"/>
    <s v="Office"/>
    <n v="2.8446742333283401E-4"/>
  </r>
  <r>
    <x v="5"/>
    <s v="Incandescent"/>
    <m/>
    <s v="Standard A Lamp"/>
    <n v="2"/>
    <n v="60"/>
    <x v="8"/>
    <s v="2168013"/>
    <s v="Office"/>
    <n v="2.8446742333283401E-4"/>
  </r>
  <r>
    <x v="13"/>
    <s v="Incandescent"/>
    <m/>
    <s v=""/>
    <n v="10"/>
    <n v="5"/>
    <x v="9"/>
    <s v="2168014"/>
    <s v="Other"/>
    <n v="2.8446742333283401E-4"/>
  </r>
  <r>
    <x v="0"/>
    <s v="Incandescent"/>
    <m/>
    <s v="Standard A Lamp"/>
    <n v="1"/>
    <n v="100"/>
    <x v="9"/>
    <s v="2168014"/>
    <s v="Other"/>
    <n v="2.8446742333283401E-4"/>
  </r>
  <r>
    <x v="1"/>
    <s v="Incandescent"/>
    <m/>
    <s v="Standard A Lamp"/>
    <n v="2"/>
    <n v="100"/>
    <x v="3"/>
    <s v="2168015"/>
    <s v="Hall"/>
    <n v="2.8446742333283401E-4"/>
  </r>
  <r>
    <x v="2"/>
    <s v="Halogen"/>
    <m/>
    <s v="MR"/>
    <n v="1"/>
    <n v="50"/>
    <x v="3"/>
    <s v="2168015"/>
    <s v="Hall"/>
    <n v="2.8446742333283401E-4"/>
  </r>
  <r>
    <x v="9"/>
    <s v="Incandescent"/>
    <m/>
    <s v="Standard A Lamp"/>
    <n v="2"/>
    <n v="100"/>
    <x v="4"/>
    <s v="2168016"/>
    <s v="Closet"/>
    <n v="2.8446742333283401E-4"/>
  </r>
  <r>
    <x v="0"/>
    <s v="Incandescent"/>
    <m/>
    <s v="Standard A Lamp"/>
    <n v="2"/>
    <n v="60"/>
    <x v="2"/>
    <s v="216841"/>
    <s v="Bathroom"/>
    <n v="2.05394491218725E-3"/>
  </r>
  <r>
    <x v="1"/>
    <s v="Incandescent"/>
    <m/>
    <s v="Standard A Lamp"/>
    <n v="2"/>
    <n v="60"/>
    <x v="2"/>
    <s v="216841"/>
    <s v="Bathroom"/>
    <n v="2.05394491218725E-3"/>
  </r>
  <r>
    <x v="0"/>
    <s v="Incandescent"/>
    <m/>
    <s v="Standard A Lamp"/>
    <n v="2"/>
    <n v="60"/>
    <x v="2"/>
    <s v="216842"/>
    <s v="Bathroom"/>
    <n v="2.05394491218725E-3"/>
  </r>
  <r>
    <x v="0"/>
    <s v="Incandescent"/>
    <m/>
    <s v="Heat Lamp"/>
    <n v="1"/>
    <n v="100"/>
    <x v="2"/>
    <s v="216843"/>
    <s v="Bathroom"/>
    <n v="2.05394491218725E-3"/>
  </r>
  <r>
    <x v="4"/>
    <s v="Incandescent"/>
    <m/>
    <s v="Standard A Lamp"/>
    <n v="1"/>
    <n v="75"/>
    <x v="0"/>
    <s v="216844"/>
    <s v="Bedroom"/>
    <n v="2.05394491218725E-3"/>
  </r>
  <r>
    <x v="5"/>
    <s v="Incandescent"/>
    <m/>
    <s v="Decorative"/>
    <n v="3"/>
    <n v="40"/>
    <x v="0"/>
    <s v="216844"/>
    <s v="Bedroom"/>
    <n v="2.05394491218725E-3"/>
  </r>
  <r>
    <x v="4"/>
    <s v="Incandescent"/>
    <m/>
    <s v="Standard A Lamp"/>
    <n v="1"/>
    <n v="40"/>
    <x v="0"/>
    <s v="216845"/>
    <s v="Bedroom"/>
    <n v="2.05394491218725E-3"/>
  </r>
  <r>
    <x v="5"/>
    <s v="Incandescent"/>
    <m/>
    <s v="Decorative"/>
    <n v="3"/>
    <n v="40"/>
    <x v="0"/>
    <s v="216845"/>
    <s v="Bedroom"/>
    <n v="2.05394491218725E-3"/>
  </r>
  <r>
    <x v="0"/>
    <s v="Incandescent"/>
    <m/>
    <s v="Standard A Lamp"/>
    <n v="2"/>
    <n v="60"/>
    <x v="0"/>
    <s v="216846"/>
    <s v="Bedroom"/>
    <n v="2.05394491218725E-3"/>
  </r>
  <r>
    <x v="1"/>
    <s v="Incandescent"/>
    <m/>
    <s v="Standard A Lamp"/>
    <n v="1"/>
    <n v="60"/>
    <x v="0"/>
    <s v="216846"/>
    <s v="Bedroom"/>
    <n v="2.05394491218725E-3"/>
  </r>
  <r>
    <x v="4"/>
    <s v="Incandescent"/>
    <m/>
    <s v="Standard A Lamp"/>
    <n v="1"/>
    <n v="60"/>
    <x v="0"/>
    <s v="216846"/>
    <s v="Bedroom"/>
    <n v="2.05394491218725E-3"/>
  </r>
  <r>
    <x v="0"/>
    <s v="Incandescent"/>
    <m/>
    <s v="Mini base"/>
    <n v="4"/>
    <n v="25"/>
    <x v="4"/>
    <s v="216847"/>
    <s v="Closet"/>
    <n v="2.05394491218725E-3"/>
  </r>
  <r>
    <x v="0"/>
    <s v="Incandescent"/>
    <m/>
    <s v="Standard A Lamp"/>
    <n v="2"/>
    <n v="60"/>
    <x v="1"/>
    <s v="216848"/>
    <s v="Dining Room"/>
    <n v="2.05394491218725E-3"/>
  </r>
  <r>
    <x v="0"/>
    <s v="Linear Fluorescent"/>
    <n v="48"/>
    <s v="T-12"/>
    <n v="2"/>
    <n v="40"/>
    <x v="11"/>
    <s v="216849"/>
    <s v="Garage"/>
    <n v="2.05394491218725E-3"/>
  </r>
  <r>
    <x v="0"/>
    <s v="Linear Fluorescent"/>
    <n v="48"/>
    <s v="T-12"/>
    <n v="1"/>
    <n v="40"/>
    <x v="11"/>
    <s v="216849"/>
    <s v="Garage"/>
    <n v="2.05394491218725E-3"/>
  </r>
  <r>
    <x v="7"/>
    <s v="Incandescent"/>
    <m/>
    <s v="Standard A Lamp"/>
    <n v="2"/>
    <n v="60"/>
    <x v="11"/>
    <s v="216849"/>
    <s v="Garage"/>
    <n v="2.05394491218725E-3"/>
  </r>
  <r>
    <x v="0"/>
    <s v="Incandescent"/>
    <m/>
    <s v="Standard A Lamp"/>
    <n v="2"/>
    <n v="60"/>
    <x v="3"/>
    <s v="2168410"/>
    <s v="Hall"/>
    <n v="2.05394491218725E-3"/>
  </r>
  <r>
    <x v="8"/>
    <s v="Incandescent"/>
    <m/>
    <s v="Reflector"/>
    <n v="1"/>
    <n v="65"/>
    <x v="3"/>
    <s v="2168410"/>
    <s v="Hall"/>
    <n v="2.05394491218725E-3"/>
  </r>
  <r>
    <x v="0"/>
    <s v="Incandescent"/>
    <m/>
    <s v="Standard A Lamp"/>
    <n v="1"/>
    <n v="60"/>
    <x v="5"/>
    <s v="2168411"/>
    <s v="Kitchen"/>
    <n v="2.05394491218725E-3"/>
  </r>
  <r>
    <x v="12"/>
    <s v="Halogen"/>
    <m/>
    <s v="PAR"/>
    <n v="3"/>
    <n v="30"/>
    <x v="5"/>
    <s v="2168411"/>
    <s v="Kitchen"/>
    <n v="2.05394491218725E-3"/>
  </r>
  <r>
    <x v="2"/>
    <s v="Incandescent"/>
    <m/>
    <s v="Standard A Lamp"/>
    <n v="1"/>
    <n v="60"/>
    <x v="5"/>
    <s v="2168411"/>
    <s v="Kitchen"/>
    <n v="2.05394491218725E-3"/>
  </r>
  <r>
    <x v="0"/>
    <s v="Incandescent"/>
    <m/>
    <s v="Standard A Lamp"/>
    <n v="1"/>
    <n v="60"/>
    <x v="6"/>
    <s v="2168412"/>
    <s v="Laundry Room"/>
    <n v="2.05394491218725E-3"/>
  </r>
  <r>
    <x v="4"/>
    <s v="Incandescent"/>
    <m/>
    <s v="Standard A Lamp"/>
    <n v="1"/>
    <n v="75"/>
    <x v="7"/>
    <s v="2168413"/>
    <s v="Living Room"/>
    <n v="2.05394491218725E-3"/>
  </r>
  <r>
    <x v="6"/>
    <s v="Incandescent"/>
    <m/>
    <s v="Decorative"/>
    <n v="4"/>
    <n v="40"/>
    <x v="7"/>
    <s v="2168413"/>
    <s v="Living Room"/>
    <n v="2.05394491218725E-3"/>
  </r>
  <r>
    <x v="4"/>
    <s v="Incandescent"/>
    <m/>
    <s v="Standard A Lamp"/>
    <n v="1"/>
    <n v="65"/>
    <x v="12"/>
    <s v="216891"/>
    <s v="Family Room"/>
    <n v="9.4081094387701955E-4"/>
  </r>
  <r>
    <x v="1"/>
    <s v="Linear Fluorescent"/>
    <n v="24"/>
    <s v="T-12"/>
    <n v="1"/>
    <n v="20"/>
    <x v="2"/>
    <s v="216892"/>
    <s v="Bathroom"/>
    <n v="9.4081094387701955E-4"/>
  </r>
  <r>
    <x v="0"/>
    <s v="Incandescent"/>
    <m/>
    <s v="Standard A Lamp"/>
    <n v="2"/>
    <n v="75"/>
    <x v="0"/>
    <s v="216893"/>
    <s v="Bedroom"/>
    <n v="9.4081094387701955E-4"/>
  </r>
  <r>
    <x v="0"/>
    <s v="Incandescent"/>
    <m/>
    <s v="Standard A Lamp"/>
    <n v="1"/>
    <n v="75"/>
    <x v="0"/>
    <s v="216894"/>
    <s v="Bedroom"/>
    <n v="9.4081094387701955E-4"/>
  </r>
  <r>
    <x v="0"/>
    <s v="Compact Fluorescent"/>
    <m/>
    <s v="Twist"/>
    <n v="1"/>
    <n v="22"/>
    <x v="3"/>
    <s v="216895"/>
    <s v="Hall"/>
    <n v="9.4081094387701955E-4"/>
  </r>
  <r>
    <x v="0"/>
    <s v="Incandescent"/>
    <m/>
    <s v="Standard A Lamp"/>
    <n v="1"/>
    <n v="75"/>
    <x v="11"/>
    <s v="216896"/>
    <s v="Garage"/>
    <n v="9.4081094387701955E-4"/>
  </r>
  <r>
    <x v="0"/>
    <s v="Linear Fluorescent"/>
    <n v="48"/>
    <s v="T-8"/>
    <n v="2"/>
    <n v="32"/>
    <x v="11"/>
    <s v="216896"/>
    <s v="Garage"/>
    <n v="9.4081094387701955E-4"/>
  </r>
  <r>
    <x v="0"/>
    <s v="Incandescent"/>
    <m/>
    <s v="Heat Lamp"/>
    <n v="1"/>
    <n v="150"/>
    <x v="11"/>
    <s v="216896"/>
    <s v="Garage"/>
    <n v="9.4081094387701955E-4"/>
  </r>
  <r>
    <x v="2"/>
    <s v="Incandescent"/>
    <m/>
    <s v="Standard A Lamp"/>
    <n v="1"/>
    <n v="75"/>
    <x v="3"/>
    <s v="216897"/>
    <s v="Hall"/>
    <n v="9.4081094387701955E-4"/>
  </r>
  <r>
    <x v="2"/>
    <s v="Incandescent"/>
    <m/>
    <s v="Standard A Lamp"/>
    <n v="2"/>
    <n v="75"/>
    <x v="5"/>
    <s v="216898"/>
    <s v="Kitchen"/>
    <n v="9.4081094387701955E-4"/>
  </r>
  <r>
    <x v="0"/>
    <s v="Incandescent"/>
    <m/>
    <s v="Standard A Lamp"/>
    <n v="1"/>
    <n v="75"/>
    <x v="6"/>
    <s v="216899"/>
    <s v="Laundry Room"/>
    <n v="9.4081094387701955E-4"/>
  </r>
  <r>
    <x v="9"/>
    <s v="Incandescent"/>
    <m/>
    <s v="Standard A Lamp"/>
    <n v="1"/>
    <n v="75"/>
    <x v="7"/>
    <s v="2168910"/>
    <s v="Living Room"/>
    <n v="9.4081094387701955E-4"/>
  </r>
  <r>
    <x v="1"/>
    <s v="Compact Fluorescent"/>
    <m/>
    <s v="Twist"/>
    <n v="1"/>
    <n v="22"/>
    <x v="7"/>
    <s v="2168910"/>
    <s v="Living Room"/>
    <n v="9.4081094387701955E-4"/>
  </r>
  <r>
    <x v="4"/>
    <s v="Incandescent"/>
    <m/>
    <s v="Standard A Lamp"/>
    <n v="1"/>
    <n v="75"/>
    <x v="7"/>
    <s v="2168910"/>
    <s v="Living Room"/>
    <n v="9.4081094387701955E-4"/>
  </r>
  <r>
    <x v="9"/>
    <s v="Incandescent"/>
    <m/>
    <s v="Mini base"/>
    <n v="3"/>
    <n v="40"/>
    <x v="8"/>
    <s v="2168911"/>
    <s v="Office"/>
    <n v="9.4081094387701955E-4"/>
  </r>
  <r>
    <x v="1"/>
    <s v="Linear Fluorescent"/>
    <n v="24"/>
    <s v="T-12"/>
    <n v="1"/>
    <n v="20"/>
    <x v="2"/>
    <s v="2168912"/>
    <s v="Bathroom"/>
    <n v="9.4081094387701955E-4"/>
  </r>
  <r>
    <x v="0"/>
    <s v="Linear Fluorescent"/>
    <n v="20"/>
    <s v="T-8"/>
    <n v="2"/>
    <n v="20"/>
    <x v="2"/>
    <s v="2168912"/>
    <s v="Bathroom"/>
    <n v="9.4081094387701955E-4"/>
  </r>
  <r>
    <x v="1"/>
    <s v="Incandescent"/>
    <m/>
    <s v="Clear"/>
    <n v="4"/>
    <n v="40"/>
    <x v="2"/>
    <s v="216921"/>
    <s v="Bathroom"/>
    <n v="2.1270471991866298E-3"/>
  </r>
  <r>
    <x v="0"/>
    <s v="Linear Fluorescent"/>
    <n v="22"/>
    <s v="T-8"/>
    <n v="2"/>
    <n v="16"/>
    <x v="3"/>
    <s v="216922"/>
    <s v="Hall"/>
    <n v="2.1270471991866298E-3"/>
  </r>
  <r>
    <x v="0"/>
    <s v="Incandescent"/>
    <m/>
    <s v="Standard A Lamp"/>
    <n v="2"/>
    <n v="60"/>
    <x v="0"/>
    <s v="216923"/>
    <s v="Bedroom"/>
    <n v="2.1270471991866298E-3"/>
  </r>
  <r>
    <x v="4"/>
    <s v="Incandescent"/>
    <m/>
    <s v="Standard A Lamp"/>
    <n v="1"/>
    <n v="60"/>
    <x v="0"/>
    <s v="216923"/>
    <s v="Bedroom"/>
    <n v="2.1270471991866298E-3"/>
  </r>
  <r>
    <x v="0"/>
    <s v="Incandescent"/>
    <m/>
    <s v="Standard A Lamp"/>
    <n v="2"/>
    <n v="60"/>
    <x v="0"/>
    <s v="216924"/>
    <s v="Bedroom"/>
    <n v="2.1270471991866298E-3"/>
  </r>
  <r>
    <x v="4"/>
    <s v="Incandescent"/>
    <m/>
    <s v="Standard A Lamp"/>
    <n v="1"/>
    <n v="100"/>
    <x v="0"/>
    <s v="216924"/>
    <s v="Bedroom"/>
    <n v="2.1270471991866298E-3"/>
  </r>
  <r>
    <x v="2"/>
    <s v="Incandescent"/>
    <m/>
    <s v="Standard A Lamp"/>
    <n v="1"/>
    <n v="100"/>
    <x v="0"/>
    <s v="216925"/>
    <s v="Bedroom"/>
    <n v="2.1270471991866298E-3"/>
  </r>
  <r>
    <x v="0"/>
    <s v="Incandescent"/>
    <m/>
    <s v="Standard A Lamp"/>
    <n v="1"/>
    <n v="60"/>
    <x v="0"/>
    <s v="216926"/>
    <s v="Bedroom"/>
    <n v="2.1270471991866298E-3"/>
  </r>
  <r>
    <x v="4"/>
    <s v="Incandescent"/>
    <m/>
    <s v="Standard A Lamp"/>
    <n v="1"/>
    <n v="100"/>
    <x v="0"/>
    <s v="216926"/>
    <s v="Bedroom"/>
    <n v="2.1270471991866298E-3"/>
  </r>
  <r>
    <x v="0"/>
    <s v="Incandescent"/>
    <m/>
    <s v="Standard A Lamp"/>
    <n v="2"/>
    <n v="60"/>
    <x v="4"/>
    <s v="216927"/>
    <s v="Closet"/>
    <n v="2.1270471991866298E-3"/>
  </r>
  <r>
    <x v="5"/>
    <s v="Incandescent"/>
    <m/>
    <s v="Standard A Lamp"/>
    <n v="3"/>
    <n v="60"/>
    <x v="1"/>
    <s v="216928"/>
    <s v="Dining Room"/>
    <n v="2.1270471991866298E-3"/>
  </r>
  <r>
    <x v="0"/>
    <s v="Compact Fluorescent"/>
    <m/>
    <s v="Twist"/>
    <n v="3"/>
    <n v="22"/>
    <x v="1"/>
    <s v="216928"/>
    <s v="Dining Room"/>
    <n v="2.1270471991866298E-3"/>
  </r>
  <r>
    <x v="0"/>
    <s v="Incandescent"/>
    <m/>
    <s v="Standard A Lamp"/>
    <n v="1"/>
    <n v="100"/>
    <x v="11"/>
    <s v="216929"/>
    <s v="Garage"/>
    <n v="2.1270471991866298E-3"/>
  </r>
  <r>
    <x v="12"/>
    <s v="Other"/>
    <m/>
    <s v="Mercury Vapor"/>
    <n v="1"/>
    <n v="150"/>
    <x v="11"/>
    <s v="216929"/>
    <s v="Garage"/>
    <n v="2.1270471991866298E-3"/>
  </r>
  <r>
    <x v="0"/>
    <s v="Compact Fluorescent"/>
    <m/>
    <s v="Twist"/>
    <n v="2"/>
    <n v="15"/>
    <x v="5"/>
    <s v="2169210"/>
    <s v="Kitchen"/>
    <n v="2.1270471991866298E-3"/>
  </r>
  <r>
    <x v="5"/>
    <s v="Compact Fluorescent"/>
    <m/>
    <s v="Straight Tube"/>
    <n v="2"/>
    <n v="28"/>
    <x v="5"/>
    <s v="2169210"/>
    <s v="Kitchen"/>
    <n v="2.1270471991866298E-3"/>
  </r>
  <r>
    <x v="0"/>
    <s v="Compact Fluorescent"/>
    <m/>
    <s v="Twist"/>
    <n v="1"/>
    <n v="15"/>
    <x v="5"/>
    <s v="2169210"/>
    <s v="Kitchen"/>
    <n v="2.1270471991866298E-3"/>
  </r>
  <r>
    <x v="0"/>
    <s v="Compact Fluorescent"/>
    <m/>
    <s v="Twist"/>
    <n v="1"/>
    <n v="15"/>
    <x v="6"/>
    <s v="2169211"/>
    <s v="Laundry Room"/>
    <n v="2.1270471991866298E-3"/>
  </r>
  <r>
    <x v="9"/>
    <s v="Compact Fluorescent"/>
    <m/>
    <s v="Twist"/>
    <n v="1"/>
    <n v="15"/>
    <x v="7"/>
    <s v="2169212"/>
    <s v="Living Room"/>
    <n v="2.1270471991866298E-3"/>
  </r>
  <r>
    <x v="4"/>
    <s v="Incandescent"/>
    <m/>
    <s v="Standard A Lamp"/>
    <n v="1"/>
    <n v="100"/>
    <x v="7"/>
    <s v="2169212"/>
    <s v="Living Room"/>
    <n v="2.1270471991866298E-3"/>
  </r>
  <r>
    <x v="4"/>
    <s v="Compact Fluorescent"/>
    <m/>
    <s v="Twist"/>
    <n v="1"/>
    <n v="15"/>
    <x v="7"/>
    <s v="2169212"/>
    <s v="Living Room"/>
    <n v="2.1270471991866298E-3"/>
  </r>
  <r>
    <x v="13"/>
    <s v="Linear Fluorescent"/>
    <m/>
    <s v="Fluorescent Other"/>
    <n v="1"/>
    <n v="20"/>
    <x v="7"/>
    <s v="2169212"/>
    <s v="Living Room"/>
    <n v="2.1270471991866298E-3"/>
  </r>
  <r>
    <x v="11"/>
    <s v="Linear Fluorescent"/>
    <n v="96"/>
    <s v="T-12"/>
    <n v="2"/>
    <n v="100"/>
    <x v="9"/>
    <s v="2169213"/>
    <s v="Other"/>
    <n v="2.1270471991866298E-3"/>
  </r>
  <r>
    <x v="0"/>
    <s v="Linear Fluorescent"/>
    <n v="44"/>
    <s v="T-12"/>
    <n v="2"/>
    <n v="32"/>
    <x v="9"/>
    <s v="2169214"/>
    <s v="Other"/>
    <n v="2.1270471991866298E-3"/>
  </r>
  <r>
    <x v="0"/>
    <s v="Linear Fluorescent"/>
    <n v="48"/>
    <s v="T-8"/>
    <n v="2"/>
    <n v="32"/>
    <x v="2"/>
    <s v="217001"/>
    <s v="Bathroom"/>
    <n v="2.05394491218725E-3"/>
  </r>
  <r>
    <x v="1"/>
    <s v="Compact Fluorescent"/>
    <m/>
    <s v="Twist"/>
    <n v="4"/>
    <n v="15"/>
    <x v="2"/>
    <s v="217001"/>
    <s v="Bathroom"/>
    <n v="2.05394491218725E-3"/>
  </r>
  <r>
    <x v="0"/>
    <s v="Incandescent"/>
    <m/>
    <s v="Standard A Lamp"/>
    <n v="2"/>
    <n v="60"/>
    <x v="2"/>
    <s v="217001"/>
    <s v="Bathroom"/>
    <n v="2.05394491218725E-3"/>
  </r>
  <r>
    <x v="6"/>
    <s v="Incandescent"/>
    <m/>
    <s v="Standard A Lamp"/>
    <n v="1"/>
    <n v="60"/>
    <x v="0"/>
    <s v="217002"/>
    <s v="Bedroom"/>
    <n v="2.05394491218725E-3"/>
  </r>
  <r>
    <x v="0"/>
    <s v="Incandescent"/>
    <m/>
    <s v="Standard A Lamp"/>
    <n v="1"/>
    <n v="60"/>
    <x v="0"/>
    <s v="217002"/>
    <s v="Bedroom"/>
    <n v="2.05394491218725E-3"/>
  </r>
  <r>
    <x v="3"/>
    <s v="Incandescent"/>
    <m/>
    <s v="Decorative"/>
    <n v="1"/>
    <n v="40"/>
    <x v="5"/>
    <s v="217003"/>
    <s v="Kitchen"/>
    <n v="2.05394491218725E-3"/>
  </r>
  <r>
    <x v="0"/>
    <s v="Compact Fluorescent"/>
    <m/>
    <s v="Twist"/>
    <n v="1"/>
    <n v="22"/>
    <x v="5"/>
    <s v="217003"/>
    <s v="Kitchen"/>
    <n v="2.05394491218725E-3"/>
  </r>
  <r>
    <x v="0"/>
    <s v="Compact Fluorescent"/>
    <m/>
    <s v="Twist"/>
    <n v="1"/>
    <n v="15"/>
    <x v="5"/>
    <s v="217003"/>
    <s v="Kitchen"/>
    <n v="2.05394491218725E-3"/>
  </r>
  <r>
    <x v="2"/>
    <s v="Linear Fluorescent"/>
    <n v="16"/>
    <s v="T-8"/>
    <n v="1"/>
    <n v="16"/>
    <x v="5"/>
    <s v="217003"/>
    <s v="Kitchen"/>
    <n v="2.05394491218725E-3"/>
  </r>
  <r>
    <x v="12"/>
    <s v="Halogen"/>
    <m/>
    <s v="PAR"/>
    <n v="4"/>
    <n v="35"/>
    <x v="7"/>
    <s v="217004"/>
    <s v="Living Room"/>
    <n v="2.05394491218725E-3"/>
  </r>
  <r>
    <x v="9"/>
    <s v="Incandescent"/>
    <m/>
    <s v="Standard A Lamp"/>
    <n v="1"/>
    <n v="60"/>
    <x v="7"/>
    <s v="217004"/>
    <s v="Living Room"/>
    <n v="2.05394491218725E-3"/>
  </r>
  <r>
    <x v="13"/>
    <s v="Incandescent"/>
    <m/>
    <s v="Standard A Lamp"/>
    <n v="1"/>
    <n v="40"/>
    <x v="7"/>
    <s v="217004"/>
    <s v="Living Room"/>
    <n v="2.05394491218725E-3"/>
  </r>
  <r>
    <x v="4"/>
    <s v="Incandescent"/>
    <m/>
    <s v="Standard A Lamp"/>
    <n v="1"/>
    <n v="60"/>
    <x v="10"/>
    <s v="217005"/>
    <s v="Master Bedroom"/>
    <n v="2.05394491218725E-3"/>
  </r>
  <r>
    <x v="0"/>
    <s v="Incandescent"/>
    <m/>
    <s v="Standard A Lamp"/>
    <n v="2"/>
    <n v="60"/>
    <x v="10"/>
    <s v="217005"/>
    <s v="Master Bedroom"/>
    <n v="2.05394491218725E-3"/>
  </r>
  <r>
    <x v="4"/>
    <s v="Incandescent"/>
    <m/>
    <s v="Standard A Lamp"/>
    <n v="1"/>
    <n v="60"/>
    <x v="8"/>
    <s v="217006"/>
    <s v="Office"/>
    <n v="2.05394491218725E-3"/>
  </r>
  <r>
    <x v="1"/>
    <s v="Compact Fluorescent"/>
    <m/>
    <s v="Twist"/>
    <n v="1"/>
    <n v="15"/>
    <x v="8"/>
    <s v="217006"/>
    <s v="Office"/>
    <n v="2.05394491218725E-3"/>
  </r>
  <r>
    <x v="4"/>
    <s v="Linear Fluorescent"/>
    <n v="16"/>
    <s v="T-8"/>
    <n v="1"/>
    <n v="16"/>
    <x v="8"/>
    <s v="217006"/>
    <s v="Office"/>
    <n v="2.05394491218725E-3"/>
  </r>
  <r>
    <x v="4"/>
    <s v="Halogen"/>
    <m/>
    <s v="MR"/>
    <n v="1"/>
    <n v="20"/>
    <x v="8"/>
    <s v="217006"/>
    <s v="Office"/>
    <n v="2.05394491218725E-3"/>
  </r>
  <r>
    <x v="1"/>
    <s v="Compact Fluorescent"/>
    <m/>
    <s v="Twist"/>
    <n v="2"/>
    <n v="15"/>
    <x v="2"/>
    <s v="217011"/>
    <s v="Bathroom"/>
    <n v="2.8446742333283401E-4"/>
  </r>
  <r>
    <x v="0"/>
    <s v="Compact Fluorescent"/>
    <m/>
    <s v="Pin base"/>
    <n v="1"/>
    <n v="22"/>
    <x v="0"/>
    <s v="217012"/>
    <s v="Bedroom"/>
    <n v="2.8446742333283401E-4"/>
  </r>
  <r>
    <x v="4"/>
    <s v="Compact Fluorescent"/>
    <m/>
    <s v="Twist"/>
    <n v="1"/>
    <n v="15"/>
    <x v="0"/>
    <s v="217012"/>
    <s v="Bedroom"/>
    <n v="2.8446742333283401E-4"/>
  </r>
  <r>
    <x v="0"/>
    <s v="Compact Fluorescent"/>
    <m/>
    <s v="Twist"/>
    <n v="1"/>
    <n v="15"/>
    <x v="3"/>
    <s v="217013"/>
    <s v="Hall"/>
    <n v="2.8446742333283401E-4"/>
  </r>
  <r>
    <x v="0"/>
    <s v="Incandescent"/>
    <m/>
    <s v="Standard A Lamp"/>
    <n v="1"/>
    <n v="40"/>
    <x v="5"/>
    <s v="217014"/>
    <s v="Kitchen"/>
    <n v="2.8446742333283401E-4"/>
  </r>
  <r>
    <x v="8"/>
    <s v="Incandescent"/>
    <m/>
    <s v="Standard A Lamp"/>
    <n v="1"/>
    <n v="60"/>
    <x v="5"/>
    <s v="217014"/>
    <s v="Kitchen"/>
    <n v="2.8446742333283401E-4"/>
  </r>
  <r>
    <x v="1"/>
    <s v="Incandescent"/>
    <m/>
    <s v="Standard A Lamp"/>
    <n v="1"/>
    <n v="60"/>
    <x v="5"/>
    <s v="217014"/>
    <s v="Kitchen"/>
    <n v="2.8446742333283401E-4"/>
  </r>
  <r>
    <x v="0"/>
    <s v="Compact Fluorescent"/>
    <m/>
    <s v="Twist"/>
    <n v="1"/>
    <n v="26"/>
    <x v="6"/>
    <s v="217015"/>
    <s v="Laundry Room"/>
    <n v="2.8446742333283401E-4"/>
  </r>
  <r>
    <x v="0"/>
    <s v="Compact Fluorescent"/>
    <m/>
    <s v="Twist"/>
    <n v="2"/>
    <n v="15"/>
    <x v="7"/>
    <s v="217016"/>
    <s v="Living Room"/>
    <n v="2.8446742333283401E-4"/>
  </r>
  <r>
    <x v="0"/>
    <s v="Compact Fluorescent"/>
    <m/>
    <s v="Twist"/>
    <n v="1"/>
    <n v="15"/>
    <x v="8"/>
    <s v="217017"/>
    <s v="Office"/>
    <n v="2.8446742333283401E-4"/>
  </r>
  <r>
    <x v="1"/>
    <s v="Compact Fluorescent"/>
    <m/>
    <s v="Twist"/>
    <n v="2"/>
    <n v="15"/>
    <x v="2"/>
    <s v="217018"/>
    <s v="Bathroom"/>
    <n v="2.8446742333283401E-4"/>
  </r>
  <r>
    <x v="0"/>
    <s v="Compact Fluorescent"/>
    <m/>
    <s v="Twist"/>
    <n v="1"/>
    <n v="15"/>
    <x v="0"/>
    <s v="217019"/>
    <s v="Bedroom"/>
    <n v="2.8446742333283401E-4"/>
  </r>
  <r>
    <x v="0"/>
    <s v="Compact Fluorescent"/>
    <m/>
    <s v="Twist"/>
    <n v="1"/>
    <n v="15"/>
    <x v="0"/>
    <s v="2170110"/>
    <s v="Bedroom"/>
    <n v="2.8446742333283401E-4"/>
  </r>
  <r>
    <x v="4"/>
    <s v="Incandescent"/>
    <m/>
    <s v="Standard A Lamp"/>
    <n v="1"/>
    <n v="60"/>
    <x v="0"/>
    <s v="2170110"/>
    <s v="Bedroom"/>
    <n v="2.8446742333283401E-4"/>
  </r>
  <r>
    <x v="0"/>
    <s v="Compact Fluorescent"/>
    <m/>
    <s v="Twist"/>
    <n v="1"/>
    <n v="15"/>
    <x v="3"/>
    <s v="2170111"/>
    <s v="Hall"/>
    <n v="2.8446742333283401E-4"/>
  </r>
  <r>
    <x v="8"/>
    <s v="Incandescent"/>
    <m/>
    <s v="Reflector"/>
    <n v="1"/>
    <n v="65"/>
    <x v="5"/>
    <s v="217031"/>
    <s v="Kitchen"/>
    <n v="4.7324000933330284E-4"/>
  </r>
  <r>
    <x v="0"/>
    <s v="Incandescent"/>
    <m/>
    <s v="Standard A Lamp"/>
    <n v="1"/>
    <n v="40"/>
    <x v="3"/>
    <s v="217032"/>
    <s v="Hall"/>
    <n v="4.7324000933330284E-4"/>
  </r>
  <r>
    <x v="1"/>
    <s v="Incandescent"/>
    <m/>
    <s v="Globe"/>
    <n v="6"/>
    <n v="60"/>
    <x v="2"/>
    <s v="217033"/>
    <s v="Bathroom"/>
    <n v="4.7324000933330284E-4"/>
  </r>
  <r>
    <x v="1"/>
    <s v="Incandescent"/>
    <m/>
    <s v="Standard A Lamp"/>
    <n v="1"/>
    <n v="40"/>
    <x v="2"/>
    <s v="217033"/>
    <s v="Bathroom"/>
    <n v="4.7324000933330284E-4"/>
  </r>
  <r>
    <x v="2"/>
    <s v="Incandescent"/>
    <m/>
    <s v="Heat Lamp"/>
    <n v="1"/>
    <n v="250"/>
    <x v="2"/>
    <s v="217033"/>
    <s v="Bathroom"/>
    <n v="4.7324000933330284E-4"/>
  </r>
  <r>
    <x v="0"/>
    <s v="Compact Fluorescent"/>
    <m/>
    <s v="Twist"/>
    <n v="2"/>
    <n v="15"/>
    <x v="2"/>
    <s v="217034"/>
    <s v="Bathroom"/>
    <n v="4.7324000933330284E-4"/>
  </r>
  <r>
    <x v="1"/>
    <s v="Incandescent"/>
    <m/>
    <s v="Decorative"/>
    <n v="1"/>
    <n v="40"/>
    <x v="0"/>
    <s v="217035"/>
    <s v="Bedroom"/>
    <n v="4.7324000933330284E-4"/>
  </r>
  <r>
    <x v="4"/>
    <s v="Incandescent"/>
    <m/>
    <s v="Standard A Lamp"/>
    <n v="1"/>
    <n v="75"/>
    <x v="0"/>
    <s v="217035"/>
    <s v="Bedroom"/>
    <n v="4.7324000933330284E-4"/>
  </r>
  <r>
    <x v="0"/>
    <s v="Compact Fluorescent"/>
    <m/>
    <s v="Twist"/>
    <n v="2"/>
    <n v="15"/>
    <x v="0"/>
    <s v="217035"/>
    <s v="Bedroom"/>
    <n v="4.7324000933330284E-4"/>
  </r>
  <r>
    <x v="0"/>
    <s v="Incandescent"/>
    <m/>
    <s v="Standard A Lamp"/>
    <n v="1"/>
    <n v="60"/>
    <x v="7"/>
    <s v="217036"/>
    <s v="Living Room"/>
    <n v="4.7324000933330284E-4"/>
  </r>
  <r>
    <x v="6"/>
    <s v="Incandescent"/>
    <m/>
    <s v="Standard A Lamp"/>
    <n v="1"/>
    <n v="75"/>
    <x v="7"/>
    <s v="217036"/>
    <s v="Living Room"/>
    <n v="4.7324000933330284E-4"/>
  </r>
  <r>
    <x v="4"/>
    <s v="Incandescent"/>
    <m/>
    <s v="3-Way Incandescent"/>
    <n v="1"/>
    <n v="75"/>
    <x v="7"/>
    <s v="217036"/>
    <s v="Living Room"/>
    <n v="4.7324000933330284E-4"/>
  </r>
  <r>
    <x v="0"/>
    <s v="Incandescent"/>
    <m/>
    <s v="Standard A Lamp"/>
    <n v="1"/>
    <n v="60"/>
    <x v="0"/>
    <s v="217037"/>
    <s v="Bedroom"/>
    <n v="4.7324000933330284E-4"/>
  </r>
  <r>
    <x v="0"/>
    <s v="Compact Fluorescent"/>
    <m/>
    <s v="Twist"/>
    <n v="1"/>
    <n v="15"/>
    <x v="0"/>
    <s v="217037"/>
    <s v="Bedroom"/>
    <n v="4.7324000933330284E-4"/>
  </r>
  <r>
    <x v="0"/>
    <s v="Incandescent"/>
    <m/>
    <s v="Standard A Lamp"/>
    <n v="1"/>
    <n v="60"/>
    <x v="12"/>
    <s v="217038"/>
    <s v="Family Room"/>
    <n v="4.7324000933330284E-4"/>
  </r>
  <r>
    <x v="4"/>
    <s v="Incandescent"/>
    <m/>
    <s v="Standard A Lamp"/>
    <n v="1"/>
    <n v="75"/>
    <x v="12"/>
    <s v="217038"/>
    <s v="Family Room"/>
    <n v="4.7324000933330284E-4"/>
  </r>
  <r>
    <x v="6"/>
    <s v="Incandescent"/>
    <m/>
    <s v="Standard A Lamp"/>
    <n v="1"/>
    <n v="75"/>
    <x v="12"/>
    <s v="217038"/>
    <s v="Family Room"/>
    <n v="4.7324000933330284E-4"/>
  </r>
  <r>
    <x v="0"/>
    <s v="Incandescent"/>
    <m/>
    <s v="Standard A Lamp"/>
    <n v="2"/>
    <n v="60"/>
    <x v="6"/>
    <s v="217039"/>
    <s v="Laundry Room"/>
    <n v="4.7324000933330284E-4"/>
  </r>
  <r>
    <x v="0"/>
    <s v="Incandescent"/>
    <m/>
    <s v="Standard A Lamp"/>
    <n v="4"/>
    <n v="60"/>
    <x v="0"/>
    <s v="217071"/>
    <s v="Bedroom"/>
    <n v="4.7324000933330284E-4"/>
  </r>
  <r>
    <x v="0"/>
    <s v="Incandescent"/>
    <m/>
    <s v="Standard A Lamp"/>
    <n v="1"/>
    <n v="60"/>
    <x v="2"/>
    <s v="217072"/>
    <s v="Bathroom"/>
    <n v="4.7324000933330284E-4"/>
  </r>
  <r>
    <x v="1"/>
    <s v="Incandescent"/>
    <m/>
    <s v="Globe"/>
    <n v="7"/>
    <n v="60"/>
    <x v="2"/>
    <s v="217072"/>
    <s v="Bathroom"/>
    <n v="4.7324000933330284E-4"/>
  </r>
  <r>
    <x v="0"/>
    <s v="Incandescent"/>
    <m/>
    <s v="Reflector"/>
    <n v="1"/>
    <n v="65"/>
    <x v="2"/>
    <s v="217073"/>
    <s v="Bathroom"/>
    <n v="4.7324000933330284E-4"/>
  </r>
  <r>
    <x v="1"/>
    <s v="Incandescent"/>
    <m/>
    <s v="Decorative"/>
    <n v="1"/>
    <n v="60"/>
    <x v="2"/>
    <s v="217073"/>
    <s v="Bathroom"/>
    <n v="4.7324000933330284E-4"/>
  </r>
  <r>
    <x v="1"/>
    <s v="Incandescent"/>
    <m/>
    <s v="Standard A Lamp"/>
    <n v="1"/>
    <n v="60"/>
    <x v="2"/>
    <s v="217074"/>
    <s v="Bathroom"/>
    <n v="4.7324000933330284E-4"/>
  </r>
  <r>
    <x v="0"/>
    <s v="Incandescent"/>
    <m/>
    <s v="Reflector"/>
    <n v="2"/>
    <n v="65"/>
    <x v="2"/>
    <s v="217074"/>
    <s v="Bathroom"/>
    <n v="4.7324000933330284E-4"/>
  </r>
  <r>
    <x v="9"/>
    <s v="Incandescent"/>
    <m/>
    <s v="Standard A Lamp"/>
    <n v="2"/>
    <n v="60"/>
    <x v="0"/>
    <s v="217075"/>
    <s v="Bedroom"/>
    <n v="4.7324000933330284E-4"/>
  </r>
  <r>
    <x v="9"/>
    <s v="Incandescent"/>
    <m/>
    <s v="Standard A Lamp"/>
    <n v="1"/>
    <n v="60"/>
    <x v="0"/>
    <s v="217076"/>
    <s v="Bedroom"/>
    <n v="4.7324000933330284E-4"/>
  </r>
  <r>
    <x v="4"/>
    <s v="Incandescent"/>
    <m/>
    <s v="Standard A Lamp"/>
    <n v="1"/>
    <n v="60"/>
    <x v="0"/>
    <s v="217076"/>
    <s v="Bedroom"/>
    <n v="4.7324000933330284E-4"/>
  </r>
  <r>
    <x v="9"/>
    <s v="Compact Fluorescent"/>
    <m/>
    <s v="Twist"/>
    <n v="1"/>
    <n v="15"/>
    <x v="0"/>
    <s v="217077"/>
    <s v="Bedroom"/>
    <n v="4.7324000933330284E-4"/>
  </r>
  <r>
    <x v="4"/>
    <s v="Compact Fluorescent"/>
    <m/>
    <s v="3-Way CFL"/>
    <n v="1"/>
    <n v="11"/>
    <x v="0"/>
    <s v="217077"/>
    <s v="Bedroom"/>
    <n v="4.7324000933330284E-4"/>
  </r>
  <r>
    <x v="0"/>
    <s v="Compact Fluorescent"/>
    <m/>
    <s v="Circline (Screw Base)"/>
    <n v="1"/>
    <n v="22"/>
    <x v="4"/>
    <s v="217078"/>
    <s v="Closet"/>
    <n v="4.7324000933330284E-4"/>
  </r>
  <r>
    <x v="0"/>
    <s v="Incandescent"/>
    <m/>
    <s v="Standard A Lamp"/>
    <n v="1"/>
    <n v="60"/>
    <x v="4"/>
    <s v="217079"/>
    <s v="Closet"/>
    <n v="4.7324000933330284E-4"/>
  </r>
  <r>
    <x v="0"/>
    <s v="Incandescent"/>
    <m/>
    <s v="Globe"/>
    <n v="2"/>
    <n v="75"/>
    <x v="12"/>
    <s v="2170710"/>
    <s v="Family Room"/>
    <n v="4.7324000933330284E-4"/>
  </r>
  <r>
    <x v="9"/>
    <s v="Incandescent"/>
    <m/>
    <s v="Standard A Lamp"/>
    <n v="3"/>
    <n v="60"/>
    <x v="12"/>
    <s v="2170710"/>
    <s v="Family Room"/>
    <n v="4.7324000933330284E-4"/>
  </r>
  <r>
    <x v="4"/>
    <s v="Incandescent"/>
    <m/>
    <s v="Standard A Lamp"/>
    <n v="1"/>
    <n v="60"/>
    <x v="12"/>
    <s v="2170710"/>
    <s v="Family Room"/>
    <n v="4.7324000933330284E-4"/>
  </r>
  <r>
    <x v="0"/>
    <s v="Incandescent"/>
    <m/>
    <s v="Decorative"/>
    <n v="1"/>
    <n v="40"/>
    <x v="12"/>
    <s v="2170710"/>
    <s v="Family Room"/>
    <n v="4.7324000933330284E-4"/>
  </r>
  <r>
    <x v="0"/>
    <s v="Incandescent"/>
    <m/>
    <s v="Standard A Lamp"/>
    <n v="2"/>
    <n v="60"/>
    <x v="3"/>
    <s v="2170711"/>
    <s v="Hall"/>
    <n v="4.7324000933330284E-4"/>
  </r>
  <r>
    <x v="9"/>
    <s v="Incandescent"/>
    <m/>
    <s v="Decorative"/>
    <n v="6"/>
    <n v="60"/>
    <x v="3"/>
    <s v="2170711"/>
    <s v="Hall"/>
    <n v="4.7324000933330284E-4"/>
  </r>
  <r>
    <x v="1"/>
    <s v="Incandescent"/>
    <m/>
    <s v="Standard A Lamp"/>
    <n v="1"/>
    <n v="60"/>
    <x v="3"/>
    <s v="2170711"/>
    <s v="Hall"/>
    <n v="4.7324000933330284E-4"/>
  </r>
  <r>
    <x v="5"/>
    <s v="Compact Fluorescent"/>
    <m/>
    <s v="Twist"/>
    <n v="6"/>
    <n v="15"/>
    <x v="5"/>
    <s v="2170712"/>
    <s v="Kitchen"/>
    <n v="4.7324000933330284E-4"/>
  </r>
  <r>
    <x v="9"/>
    <s v="Incandescent"/>
    <m/>
    <s v="Decorative"/>
    <n v="6"/>
    <n v="40"/>
    <x v="5"/>
    <s v="2170712"/>
    <s v="Kitchen"/>
    <n v="4.7324000933330284E-4"/>
  </r>
  <r>
    <x v="0"/>
    <s v="Compact Fluorescent"/>
    <m/>
    <s v="Circline (Screw Base)"/>
    <n v="1"/>
    <n v="28"/>
    <x v="7"/>
    <s v="2170713"/>
    <s v="Living Room"/>
    <n v="4.7324000933330284E-4"/>
  </r>
  <r>
    <x v="4"/>
    <s v="Compact Fluorescent"/>
    <m/>
    <s v="Twist"/>
    <n v="1"/>
    <n v="15"/>
    <x v="7"/>
    <s v="2170714"/>
    <s v="Living Room"/>
    <n v="4.7324000933330284E-4"/>
  </r>
  <r>
    <x v="0"/>
    <s v="Incandescent"/>
    <m/>
    <s v="Standard A Lamp"/>
    <n v="1"/>
    <n v="60"/>
    <x v="7"/>
    <s v="2170714"/>
    <s v="Living Room"/>
    <n v="4.7324000933330284E-4"/>
  </r>
  <r>
    <x v="0"/>
    <s v="Incandescent"/>
    <m/>
    <s v="Standard A Lamp"/>
    <n v="1"/>
    <n v="40"/>
    <x v="9"/>
    <s v="2170715"/>
    <s v="Other"/>
    <n v="4.7324000933330284E-4"/>
  </r>
  <r>
    <x v="0"/>
    <s v="Linear Fluorescent"/>
    <n v="48"/>
    <s v="T-12"/>
    <n v="3"/>
    <n v="40"/>
    <x v="9"/>
    <s v="2170716"/>
    <s v="Other"/>
    <n v="4.7324000933330284E-4"/>
  </r>
  <r>
    <x v="0"/>
    <s v="Linear Fluorescent"/>
    <n v="48"/>
    <s v="T-12"/>
    <n v="2"/>
    <n v="40"/>
    <x v="9"/>
    <s v="2170717"/>
    <s v="Other"/>
    <n v="4.7324000933330284E-4"/>
  </r>
  <r>
    <x v="0"/>
    <s v="Incandescent"/>
    <m/>
    <s v="Standard A Lamp"/>
    <n v="1"/>
    <n v="60"/>
    <x v="9"/>
    <s v="2170718"/>
    <s v="Other"/>
    <n v="4.7324000933330284E-4"/>
  </r>
  <r>
    <x v="0"/>
    <s v="Linear Fluorescent"/>
    <n v="24"/>
    <s v="T-12"/>
    <n v="2"/>
    <n v="20"/>
    <x v="9"/>
    <s v="2170718"/>
    <s v="Other"/>
    <n v="4.7324000933330284E-4"/>
  </r>
  <r>
    <x v="0"/>
    <s v="Incandescent"/>
    <m/>
    <s v="Standard A Lamp"/>
    <n v="1"/>
    <n v="60"/>
    <x v="0"/>
    <s v="217081"/>
    <s v="Bedroom"/>
    <n v="9.4081094387701955E-4"/>
  </r>
  <r>
    <x v="0"/>
    <s v="Incandescent"/>
    <m/>
    <s v="Standard A Lamp"/>
    <n v="1"/>
    <n v="60"/>
    <x v="0"/>
    <s v="217082"/>
    <s v="Bedroom"/>
    <n v="9.4081094387701955E-4"/>
  </r>
  <r>
    <x v="0"/>
    <s v="Incandescent"/>
    <m/>
    <s v="Standard A Lamp"/>
    <n v="1"/>
    <n v="100"/>
    <x v="11"/>
    <s v="217083"/>
    <s v="Garage"/>
    <n v="9.4081094387701955E-4"/>
  </r>
  <r>
    <x v="7"/>
    <s v="Incandescent"/>
    <m/>
    <s v="Standard A Lamp"/>
    <n v="1"/>
    <n v="60"/>
    <x v="11"/>
    <s v="217083"/>
    <s v="Garage"/>
    <n v="9.4081094387701955E-4"/>
  </r>
  <r>
    <x v="1"/>
    <s v="Incandescent"/>
    <m/>
    <s v="Globe"/>
    <n v="4"/>
    <n v="40"/>
    <x v="2"/>
    <s v="217084"/>
    <s v="Bathroom"/>
    <n v="9.4081094387701955E-4"/>
  </r>
  <r>
    <x v="0"/>
    <s v="Incandescent"/>
    <m/>
    <s v="Standard A Lamp"/>
    <n v="1"/>
    <n v="60"/>
    <x v="3"/>
    <s v="217085"/>
    <s v="Hall"/>
    <n v="9.4081094387701955E-4"/>
  </r>
  <r>
    <x v="0"/>
    <s v="Incandescent"/>
    <m/>
    <s v="Standard A Lamp"/>
    <n v="1"/>
    <n v="60"/>
    <x v="3"/>
    <s v="217086"/>
    <s v="Hall"/>
    <n v="9.4081094387701955E-4"/>
  </r>
  <r>
    <x v="9"/>
    <s v="Incandescent"/>
    <m/>
    <s v="Standard A Lamp"/>
    <n v="5"/>
    <n v="60"/>
    <x v="5"/>
    <s v="217087"/>
    <s v="Kitchen"/>
    <n v="9.4081094387701955E-4"/>
  </r>
  <r>
    <x v="0"/>
    <s v="Linear Fluorescent"/>
    <n v="48"/>
    <s v="T-12"/>
    <n v="4"/>
    <n v="40"/>
    <x v="5"/>
    <s v="217087"/>
    <s v="Kitchen"/>
    <n v="9.4081094387701955E-4"/>
  </r>
  <r>
    <x v="8"/>
    <s v="Incandescent"/>
    <m/>
    <s v="Reflector"/>
    <n v="1"/>
    <n v="65"/>
    <x v="5"/>
    <s v="217087"/>
    <s v="Kitchen"/>
    <n v="9.4081094387701955E-4"/>
  </r>
  <r>
    <x v="0"/>
    <s v="Linear Fluorescent"/>
    <n v="48"/>
    <s v="T-12"/>
    <n v="2"/>
    <n v="40"/>
    <x v="6"/>
    <s v="217088"/>
    <s v="Laundry Room"/>
    <n v="9.4081094387701955E-4"/>
  </r>
  <r>
    <x v="5"/>
    <s v="Incandescent"/>
    <m/>
    <s v="Standard A Lamp"/>
    <n v="3"/>
    <n v="60"/>
    <x v="7"/>
    <s v="217089"/>
    <s v="Living Room"/>
    <n v="9.4081094387701955E-4"/>
  </r>
  <r>
    <x v="4"/>
    <s v="Incandescent"/>
    <m/>
    <s v="Standard A Lamp"/>
    <n v="1"/>
    <n v="60"/>
    <x v="7"/>
    <s v="217089"/>
    <s v="Living Room"/>
    <n v="9.4081094387701955E-4"/>
  </r>
  <r>
    <x v="8"/>
    <s v="Incandescent"/>
    <m/>
    <s v="Reflector"/>
    <n v="1"/>
    <n v="65"/>
    <x v="7"/>
    <s v="217089"/>
    <s v="Living Room"/>
    <n v="9.4081094387701955E-4"/>
  </r>
  <r>
    <x v="1"/>
    <s v="Incandescent"/>
    <m/>
    <s v="Globe"/>
    <n v="4"/>
    <n v="40"/>
    <x v="2"/>
    <s v="2170810"/>
    <s v="Bathroom"/>
    <n v="9.4081094387701955E-4"/>
  </r>
  <r>
    <x v="0"/>
    <s v="Incandescent"/>
    <m/>
    <s v="Standard A Lamp"/>
    <n v="2"/>
    <n v="60"/>
    <x v="10"/>
    <s v="2170811"/>
    <s v="Master Bedroom"/>
    <n v="9.4081094387701955E-4"/>
  </r>
  <r>
    <x v="0"/>
    <s v="Linear Fluorescent"/>
    <n v="48"/>
    <s v="T-12"/>
    <n v="2"/>
    <n v="40"/>
    <x v="4"/>
    <s v="2170812"/>
    <s v="Closet"/>
    <n v="9.4081094387701955E-4"/>
  </r>
  <r>
    <x v="1"/>
    <s v="Compact Fluorescent"/>
    <m/>
    <s v="Twist"/>
    <n v="5"/>
    <n v="15"/>
    <x v="2"/>
    <s v="217101"/>
    <s v="Bathroom"/>
    <n v="5.1690495698823106E-4"/>
  </r>
  <r>
    <x v="0"/>
    <s v="Compact Fluorescent"/>
    <m/>
    <s v="Twist"/>
    <n v="2"/>
    <n v="23"/>
    <x v="0"/>
    <s v="217102"/>
    <s v="Bedroom"/>
    <n v="5.1690495698823106E-4"/>
  </r>
  <r>
    <x v="4"/>
    <s v="Incandescent"/>
    <m/>
    <s v="Standard A Lamp"/>
    <n v="1"/>
    <n v="100"/>
    <x v="0"/>
    <s v="217102"/>
    <s v="Bedroom"/>
    <n v="5.1690495698823106E-4"/>
  </r>
  <r>
    <x v="1"/>
    <s v="Compact Fluorescent"/>
    <m/>
    <s v="Twist"/>
    <n v="1"/>
    <n v="23"/>
    <x v="4"/>
    <s v="217103"/>
    <s v="Closet"/>
    <n v="5.1690495698823106E-4"/>
  </r>
  <r>
    <x v="1"/>
    <s v="Compact Fluorescent"/>
    <m/>
    <s v="Twist"/>
    <n v="1"/>
    <n v="23"/>
    <x v="4"/>
    <s v="217104"/>
    <s v="Closet"/>
    <n v="5.1690495698823106E-4"/>
  </r>
  <r>
    <x v="0"/>
    <s v="Compact Fluorescent"/>
    <m/>
    <s v="Pin base"/>
    <n v="2"/>
    <n v="15"/>
    <x v="1"/>
    <s v="217105"/>
    <s v="Dining Room"/>
    <n v="5.1690495698823106E-4"/>
  </r>
  <r>
    <x v="0"/>
    <s v="Compact Fluorescent"/>
    <m/>
    <s v="Twist"/>
    <n v="1"/>
    <n v="23"/>
    <x v="3"/>
    <s v="217106"/>
    <s v="Hall"/>
    <n v="5.1690495698823106E-4"/>
  </r>
  <r>
    <x v="10"/>
    <s v="Linear Fluorescent"/>
    <n v="48"/>
    <s v="T-12"/>
    <n v="2"/>
    <n v="40"/>
    <x v="11"/>
    <s v="217107"/>
    <s v="Garage"/>
    <n v="5.1690495698823106E-4"/>
  </r>
  <r>
    <x v="5"/>
    <s v="Compact Fluorescent"/>
    <m/>
    <s v="Twist"/>
    <n v="3"/>
    <n v="23"/>
    <x v="11"/>
    <s v="217107"/>
    <s v="Garage"/>
    <n v="5.1690495698823106E-4"/>
  </r>
  <r>
    <x v="0"/>
    <s v="Compact Fluorescent"/>
    <m/>
    <s v="Twist"/>
    <n v="1"/>
    <n v="23"/>
    <x v="11"/>
    <s v="217107"/>
    <s v="Garage"/>
    <n v="5.1690495698823106E-4"/>
  </r>
  <r>
    <x v="0"/>
    <s v="Compact Fluorescent"/>
    <m/>
    <s v="Twist"/>
    <n v="1"/>
    <n v="13"/>
    <x v="3"/>
    <s v="217108"/>
    <s v="Hall"/>
    <n v="5.1690495698823106E-4"/>
  </r>
  <r>
    <x v="8"/>
    <s v="Compact Fluorescent"/>
    <m/>
    <s v="Twist"/>
    <n v="1"/>
    <n v="15"/>
    <x v="5"/>
    <s v="217109"/>
    <s v="Kitchen"/>
    <n v="5.1690495698823106E-4"/>
  </r>
  <r>
    <x v="8"/>
    <s v="Compact Fluorescent"/>
    <m/>
    <s v="Twist"/>
    <n v="1"/>
    <n v="27"/>
    <x v="5"/>
    <s v="217109"/>
    <s v="Kitchen"/>
    <n v="5.1690495698823106E-4"/>
  </r>
  <r>
    <x v="4"/>
    <s v="Compact Fluorescent"/>
    <m/>
    <s v="Twist"/>
    <n v="1"/>
    <n v="17"/>
    <x v="5"/>
    <s v="217109"/>
    <s v="Kitchen"/>
    <n v="5.1690495698823106E-4"/>
  </r>
  <r>
    <x v="11"/>
    <s v="Linear Fluorescent"/>
    <n v="12"/>
    <s v="T-5"/>
    <n v="1"/>
    <n v="13"/>
    <x v="5"/>
    <s v="217109"/>
    <s v="Kitchen"/>
    <n v="5.1690495698823106E-4"/>
  </r>
  <r>
    <x v="0"/>
    <s v="Compact Fluorescent"/>
    <m/>
    <s v="Twist"/>
    <n v="1"/>
    <n v="27"/>
    <x v="6"/>
    <s v="2171010"/>
    <s v="Laundry Room"/>
    <n v="5.1690495698823106E-4"/>
  </r>
  <r>
    <x v="4"/>
    <s v="Compact Fluorescent"/>
    <m/>
    <s v="Twist"/>
    <n v="1"/>
    <n v="23"/>
    <x v="7"/>
    <s v="2171011"/>
    <s v="Living Room"/>
    <n v="5.1690495698823106E-4"/>
  </r>
  <r>
    <x v="2"/>
    <s v="Incandescent"/>
    <m/>
    <s v="Reflector"/>
    <n v="1"/>
    <n v="40"/>
    <x v="7"/>
    <s v="2171011"/>
    <s v="Living Room"/>
    <n v="5.1690495698823106E-4"/>
  </r>
  <r>
    <x v="1"/>
    <s v="Compact Fluorescent"/>
    <m/>
    <s v="Twist"/>
    <n v="4"/>
    <n v="13"/>
    <x v="2"/>
    <s v="2171012"/>
    <s v="Bathroom"/>
    <n v="5.1690495698823106E-4"/>
  </r>
  <r>
    <x v="2"/>
    <s v="Compact Fluorescent"/>
    <m/>
    <s v="Twist"/>
    <n v="1"/>
    <n v="15"/>
    <x v="2"/>
    <s v="2171012"/>
    <s v="Bathroom"/>
    <n v="5.1690495698823106E-4"/>
  </r>
  <r>
    <x v="0"/>
    <s v="Compact Fluorescent"/>
    <m/>
    <s v="Twist"/>
    <n v="2"/>
    <n v="23"/>
    <x v="10"/>
    <s v="2171013"/>
    <s v="Master Bedroom"/>
    <n v="5.1690495698823106E-4"/>
  </r>
  <r>
    <x v="4"/>
    <s v="Compact Fluorescent"/>
    <m/>
    <s v="Twist"/>
    <n v="1"/>
    <n v="23"/>
    <x v="10"/>
    <s v="2171013"/>
    <s v="Master Bedroom"/>
    <n v="5.1690495698823106E-4"/>
  </r>
  <r>
    <x v="1"/>
    <s v="Compact Fluorescent"/>
    <m/>
    <s v="Twist"/>
    <n v="1"/>
    <n v="27"/>
    <x v="4"/>
    <s v="2171014"/>
    <s v="Closet"/>
    <n v="5.1690495698823106E-4"/>
  </r>
  <r>
    <x v="0"/>
    <s v="Compact Fluorescent"/>
    <m/>
    <s v="Twist"/>
    <n v="2"/>
    <n v="23"/>
    <x v="8"/>
    <s v="2171015"/>
    <s v="Office"/>
    <n v="5.1690495698823106E-4"/>
  </r>
  <r>
    <x v="4"/>
    <s v="Compact Fluorescent"/>
    <m/>
    <s v="Twist"/>
    <n v="1"/>
    <n v="23"/>
    <x v="8"/>
    <s v="2171015"/>
    <s v="Office"/>
    <n v="5.1690495698823106E-4"/>
  </r>
  <r>
    <x v="1"/>
    <s v="Incandescent"/>
    <m/>
    <s v="Standard A Lamp"/>
    <n v="1"/>
    <n v="100"/>
    <x v="2"/>
    <s v="217191"/>
    <s v="Bathroom"/>
    <n v="5.2955252069445606E-4"/>
  </r>
  <r>
    <x v="0"/>
    <s v="Incandescent"/>
    <m/>
    <s v="Standard A Lamp"/>
    <n v="1"/>
    <n v="100"/>
    <x v="0"/>
    <s v="217192"/>
    <s v="Bedroom"/>
    <n v="5.2955252069445606E-4"/>
  </r>
  <r>
    <x v="4"/>
    <s v="Incandescent"/>
    <m/>
    <s v="Standard A Lamp"/>
    <n v="1"/>
    <n v="60"/>
    <x v="0"/>
    <s v="217192"/>
    <s v="Bedroom"/>
    <n v="5.2955252069445606E-4"/>
  </r>
  <r>
    <x v="0"/>
    <s v="Incandescent"/>
    <m/>
    <s v="Standard A Lamp"/>
    <n v="1"/>
    <n v="100"/>
    <x v="0"/>
    <s v="217193"/>
    <s v="Bedroom"/>
    <n v="5.2955252069445606E-4"/>
  </r>
  <r>
    <x v="4"/>
    <s v="Incandescent"/>
    <m/>
    <s v="Standard A Lamp"/>
    <n v="1"/>
    <n v="60"/>
    <x v="0"/>
    <s v="217193"/>
    <s v="Bedroom"/>
    <n v="5.2955252069445606E-4"/>
  </r>
  <r>
    <x v="1"/>
    <s v="Incandescent"/>
    <m/>
    <s v="Standard A Lamp"/>
    <n v="1"/>
    <n v="100"/>
    <x v="2"/>
    <s v="217194"/>
    <s v="Bathroom"/>
    <n v="5.2955252069445606E-4"/>
  </r>
  <r>
    <x v="0"/>
    <s v="Incandescent"/>
    <m/>
    <s v="Standard A Lamp"/>
    <n v="1"/>
    <n v="100"/>
    <x v="0"/>
    <s v="217195"/>
    <s v="Bedroom"/>
    <n v="5.2955252069445606E-4"/>
  </r>
  <r>
    <x v="0"/>
    <s v="Incandescent"/>
    <m/>
    <s v="Standard A Lamp"/>
    <n v="1"/>
    <n v="75"/>
    <x v="0"/>
    <s v="217196"/>
    <s v="Bedroom"/>
    <n v="5.2955252069445606E-4"/>
  </r>
  <r>
    <x v="1"/>
    <s v="Incandescent"/>
    <m/>
    <s v="Standard A Lamp"/>
    <n v="1"/>
    <n v="100"/>
    <x v="0"/>
    <s v="217196"/>
    <s v="Bedroom"/>
    <n v="5.2955252069445606E-4"/>
  </r>
  <r>
    <x v="0"/>
    <s v="Incandescent"/>
    <m/>
    <s v="Standard A Lamp"/>
    <n v="1"/>
    <n v="100"/>
    <x v="4"/>
    <s v="217197"/>
    <s v="Closet"/>
    <n v="5.2955252069445606E-4"/>
  </r>
  <r>
    <x v="0"/>
    <s v="Incandescent"/>
    <m/>
    <s v="Standard A Lamp"/>
    <n v="1"/>
    <n v="60"/>
    <x v="4"/>
    <s v="217198"/>
    <s v="Closet"/>
    <n v="5.2955252069445606E-4"/>
  </r>
  <r>
    <x v="0"/>
    <s v="Incandescent"/>
    <m/>
    <s v="Standard A Lamp"/>
    <n v="1"/>
    <n v="40"/>
    <x v="4"/>
    <s v="217199"/>
    <s v="Closet"/>
    <n v="5.2955252069445606E-4"/>
  </r>
  <r>
    <x v="0"/>
    <s v="Incandescent"/>
    <m/>
    <s v="Standard A Lamp"/>
    <n v="1"/>
    <n v="100"/>
    <x v="4"/>
    <s v="2171910"/>
    <s v="Closet"/>
    <n v="5.2955252069445606E-4"/>
  </r>
  <r>
    <x v="1"/>
    <s v="Incandescent"/>
    <m/>
    <s v="Standard A Lamp"/>
    <n v="1"/>
    <n v="100"/>
    <x v="3"/>
    <s v="2171911"/>
    <s v="Hall"/>
    <n v="5.2955252069445606E-4"/>
  </r>
  <r>
    <x v="0"/>
    <s v="Incandescent"/>
    <m/>
    <s v="Standard A Lamp"/>
    <n v="1"/>
    <n v="60"/>
    <x v="5"/>
    <s v="2171912"/>
    <s v="Kitchen"/>
    <n v="5.2955252069445606E-4"/>
  </r>
  <r>
    <x v="0"/>
    <s v="Incandescent"/>
    <m/>
    <s v="Standard A Lamp"/>
    <n v="1"/>
    <n v="125"/>
    <x v="9"/>
    <s v="2171913"/>
    <s v="Other"/>
    <n v="5.2955252069445606E-4"/>
  </r>
  <r>
    <x v="0"/>
    <s v="Incandescent"/>
    <m/>
    <s v="Standard A Lamp"/>
    <n v="1"/>
    <n v="100"/>
    <x v="4"/>
    <s v="2171914"/>
    <s v="Closet"/>
    <n v="5.2955252069445606E-4"/>
  </r>
  <r>
    <x v="0"/>
    <s v="Incandescent"/>
    <m/>
    <s v="Standard A Lamp"/>
    <n v="1"/>
    <n v="100"/>
    <x v="4"/>
    <s v="2171915"/>
    <s v="Closet"/>
    <n v="5.2955252069445606E-4"/>
  </r>
  <r>
    <x v="0"/>
    <s v="Incandescent"/>
    <m/>
    <s v="Standard A Lamp"/>
    <n v="1"/>
    <n v="100"/>
    <x v="4"/>
    <s v="2171916"/>
    <s v="Closet"/>
    <n v="5.2955252069445606E-4"/>
  </r>
  <r>
    <x v="0"/>
    <s v="Incandescent"/>
    <m/>
    <s v="Standard A Lamp"/>
    <n v="3"/>
    <n v="100"/>
    <x v="12"/>
    <s v="2171917"/>
    <s v="Family Room"/>
    <n v="5.2955252069445606E-4"/>
  </r>
  <r>
    <x v="0"/>
    <s v="Linear Fluorescent"/>
    <n v="48"/>
    <s v="T-12"/>
    <n v="2"/>
    <n v="60"/>
    <x v="5"/>
    <s v="2171918"/>
    <s v="Kitchen"/>
    <n v="5.2955252069445606E-4"/>
  </r>
  <r>
    <x v="1"/>
    <s v="Linear Fluorescent"/>
    <n v="12"/>
    <s v="T-12"/>
    <n v="1"/>
    <n v="20"/>
    <x v="5"/>
    <s v="2171918"/>
    <s v="Kitchen"/>
    <n v="5.2955252069445606E-4"/>
  </r>
  <r>
    <x v="1"/>
    <s v="Incandescent"/>
    <m/>
    <s v="Standard A Lamp"/>
    <n v="1"/>
    <n v="100"/>
    <x v="5"/>
    <s v="2171918"/>
    <s v="Kitchen"/>
    <n v="5.2955252069445606E-4"/>
  </r>
  <r>
    <x v="0"/>
    <s v="Incandescent"/>
    <m/>
    <s v="Standard A Lamp"/>
    <n v="1"/>
    <n v="90"/>
    <x v="6"/>
    <s v="2171919"/>
    <s v="Laundry Room"/>
    <n v="5.2955252069445606E-4"/>
  </r>
  <r>
    <x v="0"/>
    <s v="Incandescent"/>
    <m/>
    <s v="Standard A Lamp"/>
    <n v="1"/>
    <n v="90"/>
    <x v="7"/>
    <s v="2171920"/>
    <s v="Living Room"/>
    <n v="5.2955252069445606E-4"/>
  </r>
  <r>
    <x v="0"/>
    <s v="Incandescent"/>
    <m/>
    <s v="Standard A Lamp"/>
    <n v="1"/>
    <n v="100"/>
    <x v="3"/>
    <s v="2171921"/>
    <s v="Hall"/>
    <n v="5.2955252069445606E-4"/>
  </r>
  <r>
    <x v="0"/>
    <s v="Incandescent"/>
    <m/>
    <s v="Standard A Lamp"/>
    <n v="1"/>
    <n v="100"/>
    <x v="3"/>
    <s v="2171922"/>
    <s v="Hall"/>
    <n v="5.2955252069445606E-4"/>
  </r>
  <r>
    <x v="0"/>
    <s v="Incandescent"/>
    <m/>
    <s v="Standard A Lamp"/>
    <n v="4"/>
    <n v="40"/>
    <x v="1"/>
    <s v="217201"/>
    <s v="Dining Room"/>
    <n v="9.4081094387701955E-4"/>
  </r>
  <r>
    <x v="0"/>
    <s v="Linear Fluorescent"/>
    <n v="96"/>
    <s v="T-12"/>
    <n v="4"/>
    <n v="60"/>
    <x v="5"/>
    <s v="217202"/>
    <s v="Kitchen"/>
    <n v="9.4081094387701955E-4"/>
  </r>
  <r>
    <x v="0"/>
    <s v="Incandescent"/>
    <m/>
    <s v="Standard A Lamp"/>
    <n v="4"/>
    <n v="60"/>
    <x v="6"/>
    <s v="217203"/>
    <s v="Laundry Room"/>
    <n v="9.4081094387701955E-4"/>
  </r>
  <r>
    <x v="0"/>
    <s v="Linear Fluorescent"/>
    <n v="96"/>
    <s v="Fluorescent Other"/>
    <n v="2"/>
    <n v="110"/>
    <x v="11"/>
    <s v="217204"/>
    <s v="Garage"/>
    <n v="9.4081094387701955E-4"/>
  </r>
  <r>
    <x v="7"/>
    <s v="Incandescent"/>
    <m/>
    <s v="Standard A Lamp"/>
    <n v="2"/>
    <n v="100"/>
    <x v="11"/>
    <s v="217204"/>
    <s v="Garage"/>
    <n v="9.4081094387701955E-4"/>
  </r>
  <r>
    <x v="4"/>
    <s v="Incandescent"/>
    <m/>
    <s v="Standard A Lamp"/>
    <n v="1"/>
    <n v="60"/>
    <x v="7"/>
    <s v="217205"/>
    <s v="Living Room"/>
    <n v="9.4081094387701955E-4"/>
  </r>
  <r>
    <x v="4"/>
    <s v="Incandescent"/>
    <m/>
    <s v="3-Way Incandescent"/>
    <n v="1"/>
    <n v="100"/>
    <x v="7"/>
    <s v="217205"/>
    <s v="Living Room"/>
    <n v="9.4081094387701955E-4"/>
  </r>
  <r>
    <x v="0"/>
    <s v="Incandescent"/>
    <m/>
    <s v="Standard A Lamp"/>
    <n v="1"/>
    <n v="60"/>
    <x v="3"/>
    <s v="217206"/>
    <s v="Hall"/>
    <n v="9.4081094387701955E-4"/>
  </r>
  <r>
    <x v="0"/>
    <s v="Linear Fluorescent"/>
    <n v="48"/>
    <s v="T-12"/>
    <n v="1"/>
    <n v="40"/>
    <x v="2"/>
    <s v="217207"/>
    <s v="Bathroom"/>
    <n v="9.4081094387701955E-4"/>
  </r>
  <r>
    <x v="0"/>
    <s v="Incandescent"/>
    <m/>
    <s v="Standard A Lamp"/>
    <n v="1"/>
    <n v="60"/>
    <x v="2"/>
    <s v="217207"/>
    <s v="Bathroom"/>
    <n v="9.4081094387701955E-4"/>
  </r>
  <r>
    <x v="0"/>
    <s v="Incandescent"/>
    <m/>
    <s v="Standard A Lamp"/>
    <n v="2"/>
    <n v="75"/>
    <x v="8"/>
    <s v="217208"/>
    <s v="Office"/>
    <n v="9.4081094387701955E-4"/>
  </r>
  <r>
    <x v="0"/>
    <s v="Incandescent"/>
    <m/>
    <s v="Standard A Lamp"/>
    <n v="2"/>
    <n v="75"/>
    <x v="0"/>
    <s v="217209"/>
    <s v="Bedroom"/>
    <n v="9.4081094387701955E-4"/>
  </r>
  <r>
    <x v="4"/>
    <s v="Incandescent"/>
    <m/>
    <s v="Standard A Lamp"/>
    <n v="1"/>
    <n v="75"/>
    <x v="0"/>
    <s v="217209"/>
    <s v="Bedroom"/>
    <n v="9.4081094387701955E-4"/>
  </r>
  <r>
    <x v="4"/>
    <s v="Incandescent"/>
    <m/>
    <s v="Decorative"/>
    <n v="1"/>
    <n v="7"/>
    <x v="10"/>
    <s v="2172010"/>
    <s v="Master Bedroom"/>
    <n v="9.4081094387701955E-4"/>
  </r>
  <r>
    <x v="4"/>
    <s v="Incandescent"/>
    <m/>
    <s v="Standard A Lamp"/>
    <n v="1"/>
    <n v="60"/>
    <x v="10"/>
    <s v="2172010"/>
    <s v="Master Bedroom"/>
    <n v="9.4081094387701955E-4"/>
  </r>
  <r>
    <x v="0"/>
    <s v="Incandescent"/>
    <m/>
    <s v="Standard A Lamp"/>
    <n v="2"/>
    <n v="75"/>
    <x v="10"/>
    <s v="2172010"/>
    <s v="Master Bedroom"/>
    <n v="9.4081094387701955E-4"/>
  </r>
  <r>
    <x v="1"/>
    <s v="Incandescent"/>
    <m/>
    <s v="Globe"/>
    <n v="3"/>
    <n v="60"/>
    <x v="2"/>
    <s v="2172011"/>
    <s v="Bathroom"/>
    <n v="9.4081094387701955E-4"/>
  </r>
  <r>
    <x v="0"/>
    <s v="Compact Fluorescent"/>
    <m/>
    <s v="Twist"/>
    <n v="1"/>
    <n v="22"/>
    <x v="2"/>
    <s v="217221"/>
    <s v="Bathroom"/>
    <n v="5.2955252069445606E-4"/>
  </r>
  <r>
    <x v="1"/>
    <s v="Incandescent"/>
    <m/>
    <s v="Standard A Lamp"/>
    <n v="3"/>
    <n v="60"/>
    <x v="2"/>
    <s v="217221"/>
    <s v="Bathroom"/>
    <n v="5.2955252069445606E-4"/>
  </r>
  <r>
    <x v="5"/>
    <s v="Incandescent"/>
    <m/>
    <s v="Globe"/>
    <n v="3"/>
    <n v="40"/>
    <x v="0"/>
    <s v="217222"/>
    <s v="Bedroom"/>
    <n v="5.2955252069445606E-4"/>
  </r>
  <r>
    <x v="1"/>
    <s v="Incandescent"/>
    <m/>
    <s v="Standard A Lamp"/>
    <n v="1"/>
    <n v="60"/>
    <x v="2"/>
    <s v="217223"/>
    <s v="Bathroom"/>
    <n v="5.2955252069445606E-4"/>
  </r>
  <r>
    <x v="0"/>
    <s v="Compact Fluorescent"/>
    <m/>
    <s v="Twist"/>
    <n v="1"/>
    <n v="22"/>
    <x v="0"/>
    <s v="217224"/>
    <s v="Bedroom"/>
    <n v="5.2955252069445606E-4"/>
  </r>
  <r>
    <x v="0"/>
    <s v="Incandescent"/>
    <m/>
    <s v="Standard A Lamp"/>
    <n v="1"/>
    <n v="60"/>
    <x v="3"/>
    <s v="217225"/>
    <s v="Hall"/>
    <n v="5.2955252069445606E-4"/>
  </r>
  <r>
    <x v="0"/>
    <s v="Compact Fluorescent"/>
    <m/>
    <s v="Circline (Screw Base)"/>
    <n v="1"/>
    <n v="36"/>
    <x v="6"/>
    <s v="217226"/>
    <s v="Laundry Room"/>
    <n v="5.2955252069445606E-4"/>
  </r>
  <r>
    <x v="8"/>
    <s v="Incandescent"/>
    <m/>
    <s v="Standard A Lamp"/>
    <n v="1"/>
    <n v="75"/>
    <x v="12"/>
    <s v="217227"/>
    <s v="Family Room"/>
    <n v="5.2955252069445606E-4"/>
  </r>
  <r>
    <x v="0"/>
    <s v="Linear Fluorescent"/>
    <n v="48"/>
    <s v="T-8"/>
    <n v="2"/>
    <n v="40"/>
    <x v="9"/>
    <s v="217228"/>
    <s v="Other"/>
    <n v="5.2955252069445606E-4"/>
  </r>
  <r>
    <x v="0"/>
    <s v="Linear Fluorescent"/>
    <n v="48"/>
    <s v="T-12"/>
    <n v="2"/>
    <n v="40"/>
    <x v="11"/>
    <s v="217229"/>
    <s v="Garage"/>
    <n v="5.2955252069445606E-4"/>
  </r>
  <r>
    <x v="7"/>
    <s v="Incandescent"/>
    <m/>
    <s v="Standard A Lamp"/>
    <n v="2"/>
    <n v="60"/>
    <x v="11"/>
    <s v="217229"/>
    <s v="Garage"/>
    <n v="5.2955252069445606E-4"/>
  </r>
  <r>
    <x v="0"/>
    <s v="Compact Fluorescent"/>
    <m/>
    <s v="Twist"/>
    <n v="1"/>
    <n v="28"/>
    <x v="3"/>
    <s v="2172210"/>
    <s v="Hall"/>
    <n v="5.2955252069445606E-4"/>
  </r>
  <r>
    <x v="9"/>
    <s v="Incandescent"/>
    <m/>
    <s v="Mini base"/>
    <n v="5"/>
    <n v="25"/>
    <x v="5"/>
    <s v="2172211"/>
    <s v="Kitchen"/>
    <n v="5.2955252069445606E-4"/>
  </r>
  <r>
    <x v="0"/>
    <s v="Linear Fluorescent"/>
    <n v="48"/>
    <s v="T-12"/>
    <n v="2"/>
    <n v="32"/>
    <x v="5"/>
    <s v="2172211"/>
    <s v="Kitchen"/>
    <n v="5.2955252069445606E-4"/>
  </r>
  <r>
    <x v="14"/>
    <s v="Compact Fluorescent"/>
    <m/>
    <s v="Circline (Screw Base)"/>
    <n v="1"/>
    <n v="28"/>
    <x v="7"/>
    <s v="2172212"/>
    <s v="Living Room"/>
    <n v="5.2955252069445606E-4"/>
  </r>
  <r>
    <x v="5"/>
    <s v="Compact Fluorescent"/>
    <m/>
    <s v="Twist"/>
    <n v="4"/>
    <n v="22"/>
    <x v="10"/>
    <s v="2172213"/>
    <s v="Master Bedroom"/>
    <n v="5.2955252069445606E-4"/>
  </r>
  <r>
    <x v="4"/>
    <s v="Incandescent"/>
    <m/>
    <s v="Mini base"/>
    <n v="1"/>
    <n v="25"/>
    <x v="10"/>
    <s v="2172213"/>
    <s v="Master Bedroom"/>
    <n v="5.2955252069445606E-4"/>
  </r>
  <r>
    <x v="5"/>
    <s v="Incandescent"/>
    <m/>
    <s v="Clear"/>
    <n v="3"/>
    <n v="40"/>
    <x v="3"/>
    <s v="2172214"/>
    <s v="Hall"/>
    <n v="5.2955252069445606E-4"/>
  </r>
  <r>
    <x v="1"/>
    <s v="Incandescent"/>
    <m/>
    <s v="Standard A Lamp"/>
    <n v="3"/>
    <n v="60"/>
    <x v="2"/>
    <s v="217331"/>
    <s v="Bathroom"/>
    <n v="2.9634285766104543E-4"/>
  </r>
  <r>
    <x v="0"/>
    <s v="Incandescent"/>
    <m/>
    <s v="Standard A Lamp"/>
    <n v="2"/>
    <n v="60"/>
    <x v="0"/>
    <s v="217332"/>
    <s v="Bedroom"/>
    <n v="2.9634285766104543E-4"/>
  </r>
  <r>
    <x v="0"/>
    <s v="Incandescent"/>
    <m/>
    <s v="Standard A Lamp"/>
    <n v="2"/>
    <n v="60"/>
    <x v="0"/>
    <s v="217333"/>
    <s v="Bedroom"/>
    <n v="2.9634285766104543E-4"/>
  </r>
  <r>
    <x v="0"/>
    <s v="Incandescent"/>
    <m/>
    <s v="Standard A Lamp"/>
    <n v="2"/>
    <n v="60"/>
    <x v="0"/>
    <s v="217334"/>
    <s v="Bedroom"/>
    <n v="2.9634285766104543E-4"/>
  </r>
  <r>
    <x v="14"/>
    <s v="Incandescent"/>
    <m/>
    <s v="Standard A Lamp"/>
    <n v="1"/>
    <n v="150"/>
    <x v="0"/>
    <s v="217334"/>
    <s v="Bedroom"/>
    <n v="2.9634285766104543E-4"/>
  </r>
  <r>
    <x v="14"/>
    <s v="Incandescent"/>
    <m/>
    <s v="Standard A Lamp"/>
    <n v="1"/>
    <n v="60"/>
    <x v="0"/>
    <s v="217334"/>
    <s v="Bedroom"/>
    <n v="2.9634285766104543E-4"/>
  </r>
  <r>
    <x v="4"/>
    <s v="Compact Fluorescent"/>
    <m/>
    <s v="Mini base"/>
    <n v="1"/>
    <n v="7"/>
    <x v="0"/>
    <s v="217334"/>
    <s v="Bedroom"/>
    <n v="2.9634285766104543E-4"/>
  </r>
  <r>
    <x v="0"/>
    <s v="Incandescent"/>
    <m/>
    <s v="Standard A Lamp"/>
    <n v="2"/>
    <n v="60"/>
    <x v="12"/>
    <s v="217335"/>
    <s v="Family Room"/>
    <n v="2.9634285766104543E-4"/>
  </r>
  <r>
    <x v="0"/>
    <s v="Compact Fluorescent"/>
    <m/>
    <s v="Twist"/>
    <n v="2"/>
    <n v="15"/>
    <x v="12"/>
    <s v="217335"/>
    <s v="Family Room"/>
    <n v="2.9634285766104543E-4"/>
  </r>
  <r>
    <x v="14"/>
    <s v="Incandescent"/>
    <m/>
    <s v="Standard A Lamp"/>
    <n v="1"/>
    <n v="60"/>
    <x v="12"/>
    <s v="217335"/>
    <s v="Family Room"/>
    <n v="2.9634285766104543E-4"/>
  </r>
  <r>
    <x v="1"/>
    <s v="Incandescent"/>
    <m/>
    <s v="Standard A Lamp"/>
    <n v="2"/>
    <n v="60"/>
    <x v="2"/>
    <s v="217336"/>
    <s v="Bathroom"/>
    <n v="2.9634285766104543E-4"/>
  </r>
  <r>
    <x v="0"/>
    <s v="Incandescent"/>
    <m/>
    <s v="Standard A Lamp"/>
    <n v="2"/>
    <n v="60"/>
    <x v="0"/>
    <s v="217337"/>
    <s v="Bedroom"/>
    <n v="2.9634285766104543E-4"/>
  </r>
  <r>
    <x v="0"/>
    <s v="Incandescent"/>
    <m/>
    <s v="Standard A Lamp"/>
    <n v="2"/>
    <n v="60"/>
    <x v="0"/>
    <s v="217338"/>
    <s v="Bedroom"/>
    <n v="2.9634285766104543E-4"/>
  </r>
  <r>
    <x v="13"/>
    <s v="Incandescent"/>
    <m/>
    <s v="Mini base"/>
    <n v="1"/>
    <n v="7"/>
    <x v="0"/>
    <s v="217338"/>
    <s v="Bedroom"/>
    <n v="2.9634285766104543E-4"/>
  </r>
  <r>
    <x v="1"/>
    <s v="Compact Fluorescent"/>
    <m/>
    <s v="Twist"/>
    <n v="1"/>
    <n v="15"/>
    <x v="9"/>
    <s v="217339"/>
    <s v="Other"/>
    <n v="2.9634285766104543E-4"/>
  </r>
  <r>
    <x v="0"/>
    <s v="Incandescent"/>
    <m/>
    <s v="Reflector"/>
    <n v="1"/>
    <n v="125"/>
    <x v="11"/>
    <s v="2173310"/>
    <s v="Garage"/>
    <n v="2.9634285766104543E-4"/>
  </r>
  <r>
    <x v="0"/>
    <s v="Incandescent"/>
    <m/>
    <s v="Standard A Lamp"/>
    <n v="1"/>
    <n v="100"/>
    <x v="11"/>
    <s v="2173310"/>
    <s v="Garage"/>
    <n v="2.9634285766104543E-4"/>
  </r>
  <r>
    <x v="7"/>
    <s v="Incandescent"/>
    <m/>
    <s v="Standard A Lamp"/>
    <n v="1"/>
    <n v="60"/>
    <x v="11"/>
    <s v="2173310"/>
    <s v="Garage"/>
    <n v="2.9634285766104543E-4"/>
  </r>
  <r>
    <x v="9"/>
    <s v="Incandescent"/>
    <m/>
    <s v="Standard A Lamp"/>
    <n v="5"/>
    <n v="60"/>
    <x v="5"/>
    <s v="2173311"/>
    <s v="Kitchen"/>
    <n v="2.9634285766104543E-4"/>
  </r>
  <r>
    <x v="8"/>
    <s v="Incandescent"/>
    <m/>
    <s v="Reflector"/>
    <n v="1"/>
    <n v="65"/>
    <x v="5"/>
    <s v="2173311"/>
    <s v="Kitchen"/>
    <n v="2.9634285766104543E-4"/>
  </r>
  <r>
    <x v="8"/>
    <s v="Compact Fluorescent"/>
    <m/>
    <s v="Reflector"/>
    <n v="1"/>
    <n v="15"/>
    <x v="5"/>
    <s v="2173311"/>
    <s v="Kitchen"/>
    <n v="2.9634285766104543E-4"/>
  </r>
  <r>
    <x v="0"/>
    <s v="Incandescent"/>
    <m/>
    <s v="Standard A Lamp"/>
    <n v="2"/>
    <n v="60"/>
    <x v="6"/>
    <s v="2173312"/>
    <s v="Laundry Room"/>
    <n v="2.9634285766104543E-4"/>
  </r>
  <r>
    <x v="0"/>
    <s v="Incandescent"/>
    <m/>
    <s v="Standard A Lamp"/>
    <n v="2"/>
    <n v="60"/>
    <x v="2"/>
    <s v="2173313"/>
    <s v="Bathroom"/>
    <n v="2.9634285766104543E-4"/>
  </r>
  <r>
    <x v="1"/>
    <s v="Incandescent"/>
    <m/>
    <s v="Standard A Lamp"/>
    <n v="4"/>
    <n v="60"/>
    <x v="2"/>
    <s v="2173313"/>
    <s v="Bathroom"/>
    <n v="2.9634285766104543E-4"/>
  </r>
  <r>
    <x v="0"/>
    <s v="Incandescent"/>
    <m/>
    <s v="Standard A Lamp"/>
    <n v="1"/>
    <n v="60"/>
    <x v="10"/>
    <s v="2173314"/>
    <s v="Master Bedroom"/>
    <n v="2.9634285766104543E-4"/>
  </r>
  <r>
    <x v="5"/>
    <s v="Incandescent"/>
    <m/>
    <s v="Standard A Lamp"/>
    <n v="2"/>
    <n v="60"/>
    <x v="10"/>
    <s v="2173314"/>
    <s v="Master Bedroom"/>
    <n v="2.9634285766104543E-4"/>
  </r>
  <r>
    <x v="1"/>
    <s v="Incandescent"/>
    <m/>
    <s v="Standard A Lamp"/>
    <n v="1"/>
    <n v="60"/>
    <x v="9"/>
    <s v="2173315"/>
    <s v="Other"/>
    <n v="2.9634285766104543E-4"/>
  </r>
  <r>
    <x v="5"/>
    <s v="Incandescent"/>
    <m/>
    <s v="Standard A Lamp"/>
    <n v="4"/>
    <n v="60"/>
    <x v="12"/>
    <s v="2173316"/>
    <s v="Family Room"/>
    <n v="2.9634285766104543E-4"/>
  </r>
  <r>
    <x v="4"/>
    <s v="Compact Fluorescent"/>
    <m/>
    <s v="Twist"/>
    <n v="1"/>
    <n v="15"/>
    <x v="12"/>
    <s v="2173316"/>
    <s v="Family Room"/>
    <n v="2.9634285766104543E-4"/>
  </r>
  <r>
    <x v="0"/>
    <s v="Incandescent"/>
    <m/>
    <s v="Standard A Lamp"/>
    <n v="1"/>
    <n v="60"/>
    <x v="12"/>
    <s v="2173316"/>
    <s v="Family Room"/>
    <n v="2.9634285766104543E-4"/>
  </r>
  <r>
    <x v="8"/>
    <s v="Incandescent"/>
    <m/>
    <s v="Reflector"/>
    <n v="1"/>
    <n v="50"/>
    <x v="2"/>
    <s v="217411"/>
    <s v="Bathroom"/>
    <n v="1.0835626805477717E-3"/>
  </r>
  <r>
    <x v="1"/>
    <s v="Incandescent"/>
    <m/>
    <s v="Mini base"/>
    <n v="1"/>
    <n v="7"/>
    <x v="2"/>
    <s v="217411"/>
    <s v="Bathroom"/>
    <n v="1.0835626805477717E-3"/>
  </r>
  <r>
    <x v="1"/>
    <s v="Compact Fluorescent"/>
    <m/>
    <s v="Globe"/>
    <n v="5"/>
    <n v="15"/>
    <x v="2"/>
    <s v="217412"/>
    <s v="Bathroom"/>
    <n v="1.0835626805477717E-3"/>
  </r>
  <r>
    <x v="1"/>
    <s v="Incandescent"/>
    <m/>
    <s v="Other"/>
    <n v="1"/>
    <n v="5"/>
    <x v="2"/>
    <s v="217412"/>
    <s v="Bathroom"/>
    <n v="1.0835626805477717E-3"/>
  </r>
  <r>
    <x v="4"/>
    <s v="Compact Fluorescent"/>
    <m/>
    <s v="Twist"/>
    <n v="1"/>
    <n v="15"/>
    <x v="0"/>
    <s v="217413"/>
    <s v="Bedroom"/>
    <n v="1.0835626805477717E-3"/>
  </r>
  <r>
    <x v="1"/>
    <s v="Compact Fluorescent"/>
    <m/>
    <s v="Twist"/>
    <n v="1"/>
    <n v="15"/>
    <x v="4"/>
    <s v="217414"/>
    <s v="Closet"/>
    <n v="1.0835626805477717E-3"/>
  </r>
  <r>
    <x v="8"/>
    <s v="Compact Fluorescent"/>
    <m/>
    <s v="Twist"/>
    <n v="1"/>
    <n v="15"/>
    <x v="4"/>
    <s v="217415"/>
    <s v="Closet"/>
    <n v="1.0835626805477717E-3"/>
  </r>
  <r>
    <x v="2"/>
    <s v="Compact Fluorescent"/>
    <m/>
    <s v="Reflector"/>
    <n v="1"/>
    <n v="15"/>
    <x v="4"/>
    <s v="217416"/>
    <s v="Closet"/>
    <n v="1.0835626805477717E-3"/>
  </r>
  <r>
    <x v="2"/>
    <s v="Compact Fluorescent"/>
    <m/>
    <s v="Reflector"/>
    <n v="1"/>
    <n v="15"/>
    <x v="4"/>
    <s v="217417"/>
    <s v="Closet"/>
    <n v="1.0835626805477717E-3"/>
  </r>
  <r>
    <x v="9"/>
    <s v="Incandescent"/>
    <m/>
    <s v="Mini base"/>
    <n v="6"/>
    <n v="60"/>
    <x v="1"/>
    <s v="217418"/>
    <s v="Dining Room"/>
    <n v="1.0835626805477717E-3"/>
  </r>
  <r>
    <x v="8"/>
    <s v="Compact Fluorescent"/>
    <m/>
    <s v="Twist"/>
    <n v="1"/>
    <n v="15"/>
    <x v="3"/>
    <s v="217419"/>
    <s v="Hall"/>
    <n v="1.0835626805477717E-3"/>
  </r>
  <r>
    <x v="13"/>
    <s v="Incandescent"/>
    <m/>
    <s v="Other"/>
    <n v="9"/>
    <n v="40"/>
    <x v="3"/>
    <s v="217419"/>
    <s v="Hall"/>
    <n v="1.0835626805477717E-3"/>
  </r>
  <r>
    <x v="4"/>
    <s v="Incandescent"/>
    <m/>
    <s v="Mini base"/>
    <n v="1"/>
    <n v="25"/>
    <x v="3"/>
    <s v="217419"/>
    <s v="Hall"/>
    <n v="1.0835626805477717E-3"/>
  </r>
  <r>
    <x v="1"/>
    <s v="Incandescent"/>
    <m/>
    <s v="Mini base"/>
    <n v="1"/>
    <n v="7"/>
    <x v="3"/>
    <s v="217419"/>
    <s v="Hall"/>
    <n v="1.0835626805477717E-3"/>
  </r>
  <r>
    <x v="8"/>
    <s v="Incandescent"/>
    <m/>
    <s v="Reflector"/>
    <n v="1"/>
    <n v="65"/>
    <x v="12"/>
    <s v="2174110"/>
    <s v="Family Room"/>
    <n v="1.0835626805477717E-3"/>
  </r>
  <r>
    <x v="14"/>
    <s v="Compact Fluorescent"/>
    <m/>
    <s v="Twist"/>
    <n v="1"/>
    <n v="15"/>
    <x v="12"/>
    <s v="2174110"/>
    <s v="Family Room"/>
    <n v="1.0835626805477717E-3"/>
  </r>
  <r>
    <x v="0"/>
    <s v="Linear Fluorescent"/>
    <n v="48"/>
    <s v="T-12"/>
    <n v="4"/>
    <n v="40"/>
    <x v="11"/>
    <s v="2174111"/>
    <s v="Garage"/>
    <n v="1.0835626805477717E-3"/>
  </r>
  <r>
    <x v="0"/>
    <s v="Halogen"/>
    <m/>
    <s v="Quartz Tube"/>
    <n v="1"/>
    <n v="300"/>
    <x v="11"/>
    <s v="2174111"/>
    <s v="Garage"/>
    <n v="1.0835626805477717E-3"/>
  </r>
  <r>
    <x v="1"/>
    <s v="Linear Fluorescent"/>
    <n v="12"/>
    <s v="T-5"/>
    <n v="1"/>
    <n v="12"/>
    <x v="11"/>
    <s v="2174111"/>
    <s v="Garage"/>
    <n v="1.0835626805477717E-3"/>
  </r>
  <r>
    <x v="4"/>
    <s v="Linear Fluorescent"/>
    <n v="12"/>
    <s v="T-12"/>
    <n v="1"/>
    <n v="15"/>
    <x v="11"/>
    <s v="2174111"/>
    <s v="Garage"/>
    <n v="1.0835626805477717E-3"/>
  </r>
  <r>
    <x v="7"/>
    <s v="Compact Fluorescent"/>
    <m/>
    <s v="Twist"/>
    <n v="1"/>
    <n v="15"/>
    <x v="11"/>
    <s v="2174111"/>
    <s v="Garage"/>
    <n v="1.0835626805477717E-3"/>
  </r>
  <r>
    <x v="8"/>
    <s v="Compact Fluorescent"/>
    <m/>
    <s v="Reflector"/>
    <n v="1"/>
    <n v="15"/>
    <x v="12"/>
    <s v="2174112"/>
    <s v="Family Room"/>
    <n v="1.0835626805477717E-3"/>
  </r>
  <r>
    <x v="14"/>
    <s v="Incandescent"/>
    <m/>
    <s v="3-Way Incandescent"/>
    <n v="1"/>
    <n v="150"/>
    <x v="12"/>
    <s v="2174112"/>
    <s v="Family Room"/>
    <n v="1.0835626805477717E-3"/>
  </r>
  <r>
    <x v="6"/>
    <s v="Compact Fluorescent"/>
    <m/>
    <s v="Twist"/>
    <n v="1"/>
    <n v="15"/>
    <x v="12"/>
    <s v="2174112"/>
    <s v="Family Room"/>
    <n v="1.0835626805477717E-3"/>
  </r>
  <r>
    <x v="8"/>
    <s v="Compact Fluorescent"/>
    <m/>
    <s v="Reflector"/>
    <n v="1"/>
    <n v="15"/>
    <x v="3"/>
    <s v="2174113"/>
    <s v="Hall"/>
    <n v="1.0835626805477717E-3"/>
  </r>
  <r>
    <x v="8"/>
    <s v="Incandescent"/>
    <m/>
    <s v="Reflector"/>
    <n v="1"/>
    <n v="65"/>
    <x v="3"/>
    <s v="2174114"/>
    <s v="Hall"/>
    <n v="1.0835626805477717E-3"/>
  </r>
  <r>
    <x v="8"/>
    <s v="Compact Fluorescent"/>
    <m/>
    <s v="Reflector"/>
    <n v="1"/>
    <n v="15"/>
    <x v="5"/>
    <s v="2174115"/>
    <s v="Kitchen"/>
    <n v="1.0835626805477717E-3"/>
  </r>
  <r>
    <x v="0"/>
    <s v="Incandescent"/>
    <m/>
    <s v="Reflector"/>
    <n v="1"/>
    <n v="45"/>
    <x v="1"/>
    <s v="2174116"/>
    <s v="Dining Room"/>
    <n v="1.0835626805477717E-3"/>
  </r>
  <r>
    <x v="1"/>
    <s v="Linear Fluorescent"/>
    <n v="18"/>
    <s v="T-8"/>
    <n v="1"/>
    <n v="15"/>
    <x v="1"/>
    <s v="2174116"/>
    <s v="Dining Room"/>
    <n v="1.0835626805477717E-3"/>
  </r>
  <r>
    <x v="8"/>
    <s v="Incandescent"/>
    <m/>
    <s v="Reflector"/>
    <n v="1"/>
    <n v="65"/>
    <x v="1"/>
    <s v="2174116"/>
    <s v="Dining Room"/>
    <n v="1.0835626805477717E-3"/>
  </r>
  <r>
    <x v="8"/>
    <s v="Compact Fluorescent"/>
    <m/>
    <s v="Reflector"/>
    <n v="1"/>
    <n v="15"/>
    <x v="3"/>
    <s v="2174117"/>
    <s v="Hall"/>
    <n v="1.0835626805477717E-3"/>
  </r>
  <r>
    <x v="9"/>
    <s v="Incandescent"/>
    <m/>
    <s v="Mini base"/>
    <n v="1"/>
    <n v="60"/>
    <x v="3"/>
    <s v="2174117"/>
    <s v="Hall"/>
    <n v="1.0835626805477717E-3"/>
  </r>
  <r>
    <x v="0"/>
    <s v="Linear Fluorescent"/>
    <n v="48"/>
    <s v="T-12"/>
    <n v="4"/>
    <n v="40"/>
    <x v="6"/>
    <s v="2174118"/>
    <s v="Laundry Room"/>
    <n v="1.0835626805477717E-3"/>
  </r>
  <r>
    <x v="14"/>
    <s v="Compact Fluorescent"/>
    <m/>
    <s v="Twist"/>
    <n v="1"/>
    <n v="15"/>
    <x v="7"/>
    <s v="2174119"/>
    <s v="Living Room"/>
    <n v="1.0835626805477717E-3"/>
  </r>
  <r>
    <x v="8"/>
    <s v="Compact Fluorescent"/>
    <m/>
    <s v="Reflector"/>
    <n v="1"/>
    <n v="15"/>
    <x v="7"/>
    <s v="2174119"/>
    <s v="Living Room"/>
    <n v="1.0835626805477717E-3"/>
  </r>
  <r>
    <x v="2"/>
    <s v="Compact Fluorescent"/>
    <m/>
    <s v="Reflector"/>
    <n v="2"/>
    <n v="15"/>
    <x v="7"/>
    <s v="2174119"/>
    <s v="Living Room"/>
    <n v="1.0835626805477717E-3"/>
  </r>
  <r>
    <x v="1"/>
    <s v="Incandescent"/>
    <m/>
    <s v="Standard A Lamp"/>
    <n v="1"/>
    <n v="40"/>
    <x v="7"/>
    <s v="2174119"/>
    <s v="Living Room"/>
    <n v="1.0835626805477717E-3"/>
  </r>
  <r>
    <x v="8"/>
    <s v="Incandescent"/>
    <m/>
    <s v="Reflector"/>
    <n v="1"/>
    <n v="50"/>
    <x v="2"/>
    <s v="2174120"/>
    <s v="Bathroom"/>
    <n v="1.0835626805477717E-3"/>
  </r>
  <r>
    <x v="4"/>
    <s v="Compact Fluorescent"/>
    <m/>
    <s v="Twist"/>
    <n v="1"/>
    <n v="15"/>
    <x v="10"/>
    <s v="2174121"/>
    <s v="Master Bedroom"/>
    <n v="1.0835626805477717E-3"/>
  </r>
  <r>
    <x v="4"/>
    <s v="Compact Fluorescent"/>
    <m/>
    <s v="Twist"/>
    <n v="1"/>
    <n v="15"/>
    <x v="10"/>
    <s v="2174121"/>
    <s v="Master Bedroom"/>
    <n v="1.0835626805477717E-3"/>
  </r>
  <r>
    <x v="8"/>
    <s v="Incandescent"/>
    <m/>
    <s v="Reflector"/>
    <n v="1"/>
    <n v="65"/>
    <x v="8"/>
    <s v="2174122"/>
    <s v="Office"/>
    <n v="1.0835626805477717E-3"/>
  </r>
  <r>
    <x v="4"/>
    <s v="Compact Fluorescent"/>
    <m/>
    <s v="Twist"/>
    <n v="1"/>
    <n v="15"/>
    <x v="8"/>
    <s v="2174122"/>
    <s v="Office"/>
    <n v="1.0835626805477717E-3"/>
  </r>
  <r>
    <x v="6"/>
    <s v="Incandescent"/>
    <m/>
    <s v="Standard A Lamp"/>
    <n v="3"/>
    <n v="60"/>
    <x v="8"/>
    <s v="2174122"/>
    <s v="Office"/>
    <n v="1.0835626805477717E-3"/>
  </r>
  <r>
    <x v="6"/>
    <s v="Incandescent"/>
    <m/>
    <s v="3-Way Incandescent"/>
    <n v="1"/>
    <n v="150"/>
    <x v="8"/>
    <s v="2174122"/>
    <s v="Office"/>
    <n v="1.0835626805477717E-3"/>
  </r>
  <r>
    <x v="2"/>
    <s v="Compact Fluorescent"/>
    <m/>
    <s v="Reflector"/>
    <n v="1"/>
    <n v="15"/>
    <x v="2"/>
    <s v="2174123"/>
    <s v="Bathroom"/>
    <n v="1.0835626805477717E-3"/>
  </r>
  <r>
    <x v="0"/>
    <s v="Compact Fluorescent"/>
    <m/>
    <s v="Twist"/>
    <n v="1"/>
    <n v="15"/>
    <x v="2"/>
    <s v="2174124"/>
    <s v="Bathroom"/>
    <n v="1.0835626805477717E-3"/>
  </r>
  <r>
    <x v="1"/>
    <s v="Compact Fluorescent"/>
    <m/>
    <s v="Globe"/>
    <n v="6"/>
    <n v="11"/>
    <x v="2"/>
    <s v="217461"/>
    <s v="Bathroom"/>
    <n v="2.05394491218725E-3"/>
  </r>
  <r>
    <x v="0"/>
    <s v="Incandescent"/>
    <m/>
    <s v="Standard A Lamp"/>
    <n v="2"/>
    <n v="40"/>
    <x v="0"/>
    <s v="217462"/>
    <s v="Bedroom"/>
    <n v="2.05394491218725E-3"/>
  </r>
  <r>
    <x v="4"/>
    <s v="Incandescent"/>
    <m/>
    <s v="Standard A Lamp"/>
    <n v="1"/>
    <n v="40"/>
    <x v="0"/>
    <s v="217463"/>
    <s v="Bedroom"/>
    <n v="2.05394491218725E-3"/>
  </r>
  <r>
    <x v="0"/>
    <s v="Incandescent"/>
    <m/>
    <s v="Standard A Lamp"/>
    <n v="2"/>
    <n v="60"/>
    <x v="0"/>
    <s v="217463"/>
    <s v="Bedroom"/>
    <n v="2.05394491218725E-3"/>
  </r>
  <r>
    <x v="0"/>
    <s v="Incandescent"/>
    <m/>
    <s v="Standard A Lamp"/>
    <n v="2"/>
    <n v="60"/>
    <x v="0"/>
    <s v="217464"/>
    <s v="Bedroom"/>
    <n v="2.05394491218725E-3"/>
  </r>
  <r>
    <x v="8"/>
    <s v="Incandescent"/>
    <m/>
    <s v="Reflector"/>
    <n v="1"/>
    <n v="65"/>
    <x v="12"/>
    <s v="217465"/>
    <s v="Family Room"/>
    <n v="2.05394491218725E-3"/>
  </r>
  <r>
    <x v="0"/>
    <s v="Incandescent"/>
    <m/>
    <s v="Standard A Lamp"/>
    <n v="1"/>
    <n v="60"/>
    <x v="11"/>
    <s v="217466"/>
    <s v="Garage"/>
    <n v="2.05394491218725E-3"/>
  </r>
  <r>
    <x v="7"/>
    <s v="Incandescent"/>
    <m/>
    <s v="Standard A Lamp"/>
    <n v="1"/>
    <n v="40"/>
    <x v="11"/>
    <s v="217466"/>
    <s v="Garage"/>
    <n v="2.05394491218725E-3"/>
  </r>
  <r>
    <x v="1"/>
    <s v="Incandescent"/>
    <m/>
    <s v="Globe"/>
    <n v="4"/>
    <n v="40"/>
    <x v="2"/>
    <s v="217467"/>
    <s v="Bathroom"/>
    <n v="2.05394491218725E-3"/>
  </r>
  <r>
    <x v="9"/>
    <s v="Incandescent"/>
    <m/>
    <s v="Decorative"/>
    <n v="3"/>
    <n v="25"/>
    <x v="3"/>
    <s v="217468"/>
    <s v="Hall"/>
    <n v="2.05394491218725E-3"/>
  </r>
  <r>
    <x v="5"/>
    <s v="Compact Fluorescent"/>
    <m/>
    <s v="Twist"/>
    <n v="2"/>
    <n v="15"/>
    <x v="3"/>
    <s v="217468"/>
    <s v="Hall"/>
    <n v="2.05394491218725E-3"/>
  </r>
  <r>
    <x v="0"/>
    <s v="Compact Fluorescent"/>
    <m/>
    <s v="Twist"/>
    <n v="2"/>
    <n v="22"/>
    <x v="3"/>
    <s v="217468"/>
    <s v="Hall"/>
    <n v="2.05394491218725E-3"/>
  </r>
  <r>
    <x v="8"/>
    <s v="Compact Fluorescent"/>
    <m/>
    <s v="Reflector"/>
    <n v="1"/>
    <n v="22"/>
    <x v="5"/>
    <s v="217469"/>
    <s v="Kitchen"/>
    <n v="2.05394491218725E-3"/>
  </r>
  <r>
    <x v="9"/>
    <s v="Incandescent"/>
    <m/>
    <s v="Clear"/>
    <n v="1"/>
    <n v="100"/>
    <x v="5"/>
    <s v="217469"/>
    <s v="Kitchen"/>
    <n v="2.05394491218725E-3"/>
  </r>
  <r>
    <x v="0"/>
    <s v="Incandescent"/>
    <m/>
    <s v="Standard A Lamp"/>
    <n v="2"/>
    <n v="40"/>
    <x v="6"/>
    <s v="2174610"/>
    <s v="Laundry Room"/>
    <n v="2.05394491218725E-3"/>
  </r>
  <r>
    <x v="9"/>
    <s v="Incandescent"/>
    <m/>
    <s v="Decorative"/>
    <n v="5"/>
    <n v="25"/>
    <x v="7"/>
    <s v="2174611"/>
    <s v="Living Room"/>
    <n v="2.05394491218725E-3"/>
  </r>
  <r>
    <x v="4"/>
    <s v="Incandescent"/>
    <m/>
    <s v="Standard A Lamp"/>
    <n v="1"/>
    <n v="40"/>
    <x v="7"/>
    <s v="2174611"/>
    <s v="Living Room"/>
    <n v="2.05394491218725E-3"/>
  </r>
  <r>
    <x v="4"/>
    <s v="Incandescent"/>
    <m/>
    <s v="Standard A Lamp"/>
    <n v="1"/>
    <n v="100"/>
    <x v="7"/>
    <s v="2174611"/>
    <s v="Living Room"/>
    <n v="2.05394491218725E-3"/>
  </r>
  <r>
    <x v="1"/>
    <s v="Incandescent"/>
    <m/>
    <s v="Globe"/>
    <n v="5"/>
    <n v="40"/>
    <x v="2"/>
    <s v="2174612"/>
    <s v="Bathroom"/>
    <n v="2.05394491218725E-3"/>
  </r>
  <r>
    <x v="0"/>
    <s v="Incandescent"/>
    <m/>
    <s v="Standard A Lamp"/>
    <n v="1"/>
    <n v="60"/>
    <x v="2"/>
    <s v="2174612"/>
    <s v="Bathroom"/>
    <n v="2.05394491218725E-3"/>
  </r>
  <r>
    <x v="4"/>
    <s v="Incandescent"/>
    <m/>
    <s v="Standard A Lamp"/>
    <n v="1"/>
    <n v="100"/>
    <x v="0"/>
    <s v="2174613"/>
    <s v="Bedroom"/>
    <n v="2.05394491218725E-3"/>
  </r>
  <r>
    <x v="0"/>
    <s v="Incandescent"/>
    <m/>
    <s v="Standard A Lamp"/>
    <n v="1"/>
    <n v="60"/>
    <x v="4"/>
    <s v="2174614"/>
    <s v="Closet"/>
    <n v="2.05394491218725E-3"/>
  </r>
  <r>
    <x v="0"/>
    <s v="Incandescent"/>
    <m/>
    <s v="Standard A Lamp"/>
    <n v="1"/>
    <n v="60"/>
    <x v="0"/>
    <s v="217481"/>
    <s v="Bedroom"/>
    <n v="2.9634285766104543E-4"/>
  </r>
  <r>
    <x v="0"/>
    <s v="Incandescent"/>
    <m/>
    <s v="Decorative"/>
    <n v="2"/>
    <n v="40"/>
    <x v="12"/>
    <s v="217482"/>
    <s v="Family Room"/>
    <n v="2.9634285766104543E-4"/>
  </r>
  <r>
    <x v="1"/>
    <s v="Compact Fluorescent"/>
    <m/>
    <s v="Twist"/>
    <n v="1"/>
    <n v="15"/>
    <x v="2"/>
    <s v="217483"/>
    <s v="Bathroom"/>
    <n v="2.9634285766104543E-4"/>
  </r>
  <r>
    <x v="5"/>
    <s v="Incandescent"/>
    <m/>
    <s v="Standard A Lamp"/>
    <n v="1"/>
    <n v="60"/>
    <x v="2"/>
    <s v="217483"/>
    <s v="Bathroom"/>
    <n v="2.9634285766104543E-4"/>
  </r>
  <r>
    <x v="0"/>
    <s v="Incandescent"/>
    <m/>
    <s v="Standard A Lamp"/>
    <n v="1"/>
    <n v="60"/>
    <x v="0"/>
    <s v="217484"/>
    <s v="Bedroom"/>
    <n v="2.9634285766104543E-4"/>
  </r>
  <r>
    <x v="0"/>
    <s v="Compact Fluorescent"/>
    <m/>
    <s v="Twist"/>
    <n v="1"/>
    <n v="15"/>
    <x v="0"/>
    <s v="217485"/>
    <s v="Bedroom"/>
    <n v="2.9634285766104543E-4"/>
  </r>
  <r>
    <x v="5"/>
    <s v="Compact Fluorescent"/>
    <m/>
    <s v="Twist"/>
    <n v="3"/>
    <n v="15"/>
    <x v="1"/>
    <s v="217486"/>
    <s v="Dining Room"/>
    <n v="2.9634285766104543E-4"/>
  </r>
  <r>
    <x v="5"/>
    <s v="Compact Fluorescent"/>
    <m/>
    <s v="Twist"/>
    <n v="1"/>
    <n v="15"/>
    <x v="1"/>
    <s v="217486"/>
    <s v="Dining Room"/>
    <n v="2.9634285766104543E-4"/>
  </r>
  <r>
    <x v="8"/>
    <s v="Compact Fluorescent"/>
    <m/>
    <s v="A shape bulb"/>
    <n v="1"/>
    <n v="15"/>
    <x v="1"/>
    <s v="217486"/>
    <s v="Dining Room"/>
    <n v="2.9634285766104543E-4"/>
  </r>
  <r>
    <x v="0"/>
    <s v="Compact Fluorescent"/>
    <m/>
    <s v="Twist"/>
    <n v="2"/>
    <n v="15"/>
    <x v="1"/>
    <s v="217486"/>
    <s v="Dining Room"/>
    <n v="2.9634285766104543E-4"/>
  </r>
  <r>
    <x v="0"/>
    <s v="Incandescent"/>
    <m/>
    <s v="Standard A Lamp"/>
    <n v="2"/>
    <n v="60"/>
    <x v="11"/>
    <s v="217487"/>
    <s v="Garage"/>
    <n v="2.9634285766104543E-4"/>
  </r>
  <r>
    <x v="0"/>
    <s v="Compact Fluorescent"/>
    <m/>
    <s v="Twist"/>
    <n v="1"/>
    <n v="15"/>
    <x v="11"/>
    <s v="217487"/>
    <s v="Garage"/>
    <n v="2.9634285766104543E-4"/>
  </r>
  <r>
    <x v="7"/>
    <s v="Incandescent"/>
    <m/>
    <s v="Standard A Lamp"/>
    <n v="2"/>
    <n v="60"/>
    <x v="11"/>
    <s v="217487"/>
    <s v="Garage"/>
    <n v="2.9634285766104543E-4"/>
  </r>
  <r>
    <x v="0"/>
    <s v="Linear Fluorescent"/>
    <n v="48"/>
    <s v="T-12"/>
    <n v="4"/>
    <n v="40"/>
    <x v="5"/>
    <s v="217488"/>
    <s v="Kitchen"/>
    <n v="2.9634285766104543E-4"/>
  </r>
  <r>
    <x v="0"/>
    <s v="Compact Fluorescent"/>
    <m/>
    <s v="Twist"/>
    <n v="1"/>
    <n v="15"/>
    <x v="5"/>
    <s v="217488"/>
    <s v="Kitchen"/>
    <n v="2.9634285766104543E-4"/>
  </r>
  <r>
    <x v="8"/>
    <s v="Compact Fluorescent"/>
    <m/>
    <s v="A shape bulb"/>
    <n v="1"/>
    <n v="15"/>
    <x v="6"/>
    <s v="217489"/>
    <s v="Laundry Room"/>
    <n v="2.9634285766104543E-4"/>
  </r>
  <r>
    <x v="0"/>
    <s v="Linear Fluorescent"/>
    <n v="48"/>
    <s v="T-12"/>
    <n v="4"/>
    <n v="40"/>
    <x v="6"/>
    <s v="217489"/>
    <s v="Laundry Room"/>
    <n v="2.9634285766104543E-4"/>
  </r>
  <r>
    <x v="8"/>
    <s v="Compact Fluorescent"/>
    <m/>
    <s v="A shape bulb"/>
    <n v="1"/>
    <n v="15"/>
    <x v="7"/>
    <s v="2174810"/>
    <s v="Living Room"/>
    <n v="2.9634285766104543E-4"/>
  </r>
  <r>
    <x v="6"/>
    <s v="Compact Fluorescent"/>
    <m/>
    <s v="Twist"/>
    <n v="1"/>
    <n v="15"/>
    <x v="7"/>
    <s v="2174810"/>
    <s v="Living Room"/>
    <n v="2.9634285766104543E-4"/>
  </r>
  <r>
    <x v="5"/>
    <s v="Incandescent"/>
    <m/>
    <s v="Standard A Lamp"/>
    <n v="1"/>
    <n v="60"/>
    <x v="10"/>
    <s v="2174811"/>
    <s v="Master Bedroom"/>
    <n v="2.9634285766104543E-4"/>
  </r>
  <r>
    <x v="4"/>
    <s v="Compact Fluorescent"/>
    <m/>
    <s v="Twist"/>
    <n v="1"/>
    <n v="15"/>
    <x v="10"/>
    <s v="2174811"/>
    <s v="Master Bedroom"/>
    <n v="2.9634285766104543E-4"/>
  </r>
  <r>
    <x v="1"/>
    <s v="Incandescent"/>
    <m/>
    <s v="Globe"/>
    <n v="2"/>
    <n v="40"/>
    <x v="2"/>
    <s v="2174813"/>
    <s v="Bathroom"/>
    <n v="2.9634285766104543E-4"/>
  </r>
  <r>
    <x v="1"/>
    <s v="Compact Fluorescent"/>
    <m/>
    <s v="Twist"/>
    <n v="2"/>
    <n v="15"/>
    <x v="2"/>
    <s v="217531"/>
    <s v="Bathroom"/>
    <n v="4.007746607297545E-4"/>
  </r>
  <r>
    <x v="1"/>
    <s v="Incandescent"/>
    <m/>
    <s v="Standard A Lamp"/>
    <n v="3"/>
    <n v="60"/>
    <x v="2"/>
    <s v="217532"/>
    <s v="Bathroom"/>
    <n v="4.007746607297545E-4"/>
  </r>
  <r>
    <x v="4"/>
    <s v="Incandescent"/>
    <m/>
    <s v="Standard A Lamp"/>
    <n v="1"/>
    <n v="75"/>
    <x v="0"/>
    <s v="217533"/>
    <s v="Bedroom"/>
    <n v="4.007746607297545E-4"/>
  </r>
  <r>
    <x v="4"/>
    <s v="Compact Fluorescent"/>
    <m/>
    <s v="Twist"/>
    <n v="1"/>
    <n v="22"/>
    <x v="0"/>
    <s v="217533"/>
    <s v="Bedroom"/>
    <n v="4.007746607297545E-4"/>
  </r>
  <r>
    <x v="14"/>
    <s v="Incandescent"/>
    <m/>
    <s v="Standard A Lamp"/>
    <n v="2"/>
    <n v="75"/>
    <x v="9"/>
    <s v="217534"/>
    <s v="Other"/>
    <n v="4.007746607297545E-4"/>
  </r>
  <r>
    <x v="4"/>
    <s v="Incandescent"/>
    <m/>
    <s v="Standard A Lamp"/>
    <n v="1"/>
    <n v="75"/>
    <x v="0"/>
    <s v="217535"/>
    <s v="Bedroom"/>
    <n v="4.007746607297545E-4"/>
  </r>
  <r>
    <x v="5"/>
    <s v="Compact Fluorescent"/>
    <m/>
    <s v="Twist"/>
    <n v="1"/>
    <n v="22"/>
    <x v="7"/>
    <s v="217536"/>
    <s v="Living Room"/>
    <n v="4.007746607297545E-4"/>
  </r>
  <r>
    <x v="0"/>
    <s v="Incandescent"/>
    <m/>
    <s v="Standard A Lamp"/>
    <n v="1"/>
    <n v="60"/>
    <x v="3"/>
    <s v="217537"/>
    <s v="Hall"/>
    <n v="4.007746607297545E-4"/>
  </r>
  <r>
    <x v="0"/>
    <s v="Incandescent"/>
    <m/>
    <s v="Standard A Lamp"/>
    <n v="2"/>
    <n v="40"/>
    <x v="5"/>
    <s v="217538"/>
    <s v="Kitchen"/>
    <n v="4.007746607297545E-4"/>
  </r>
  <r>
    <x v="0"/>
    <s v="Incandescent"/>
    <m/>
    <s v="Standard A Lamp"/>
    <n v="1"/>
    <n v="40"/>
    <x v="6"/>
    <s v="217539"/>
    <s v="Laundry Room"/>
    <n v="4.007746607297545E-4"/>
  </r>
  <r>
    <x v="14"/>
    <s v="Incandescent"/>
    <m/>
    <s v="Standard A Lamp"/>
    <n v="1"/>
    <n v="100"/>
    <x v="12"/>
    <s v="2175310"/>
    <s v="Family Room"/>
    <n v="4.007746607297545E-4"/>
  </r>
  <r>
    <x v="6"/>
    <s v="Compact Fluorescent"/>
    <m/>
    <s v="Twist"/>
    <n v="1"/>
    <n v="15"/>
    <x v="12"/>
    <s v="2175310"/>
    <s v="Family Room"/>
    <n v="4.007746607297545E-4"/>
  </r>
  <r>
    <x v="6"/>
    <s v="Incandescent"/>
    <m/>
    <s v="Standard A Lamp"/>
    <n v="1"/>
    <n v="100"/>
    <x v="12"/>
    <s v="2175310"/>
    <s v="Family Room"/>
    <n v="4.007746607297545E-4"/>
  </r>
  <r>
    <x v="9"/>
    <s v="Incandescent"/>
    <m/>
    <s v="Standard A Lamp"/>
    <n v="1"/>
    <n v="60"/>
    <x v="12"/>
    <s v="2175310"/>
    <s v="Family Room"/>
    <n v="4.007746607297545E-4"/>
  </r>
  <r>
    <x v="0"/>
    <s v="Linear Fluorescent"/>
    <n v="48"/>
    <s v="T-12"/>
    <n v="2"/>
    <n v="40"/>
    <x v="9"/>
    <s v="2175311"/>
    <s v="Other"/>
    <n v="4.007746607297545E-4"/>
  </r>
  <r>
    <x v="0"/>
    <s v="Incandescent"/>
    <m/>
    <s v="Standard A Lamp"/>
    <n v="1"/>
    <n v="60"/>
    <x v="9"/>
    <s v="2175311"/>
    <s v="Other"/>
    <n v="4.007746607297545E-4"/>
  </r>
  <r>
    <x v="1"/>
    <s v="Compact Fluorescent"/>
    <m/>
    <s v="Twist"/>
    <n v="3"/>
    <n v="15"/>
    <x v="2"/>
    <s v="217681"/>
    <s v="Bathroom"/>
    <n v="4.7840186942687163E-4"/>
  </r>
  <r>
    <x v="0"/>
    <s v="Compact Fluorescent"/>
    <m/>
    <s v="Twist"/>
    <n v="1"/>
    <n v="15"/>
    <x v="0"/>
    <s v="217682"/>
    <s v="Bedroom"/>
    <n v="4.7840186942687163E-4"/>
  </r>
  <r>
    <x v="4"/>
    <s v="Compact Fluorescent"/>
    <m/>
    <s v="Twist"/>
    <n v="1"/>
    <n v="15"/>
    <x v="0"/>
    <s v="217682"/>
    <s v="Bedroom"/>
    <n v="4.7840186942687163E-4"/>
  </r>
  <r>
    <x v="8"/>
    <s v="Compact Fluorescent"/>
    <m/>
    <s v="Reflector"/>
    <n v="1"/>
    <n v="15"/>
    <x v="11"/>
    <s v="217683"/>
    <s v="Garage"/>
    <n v="4.7840186942687163E-4"/>
  </r>
  <r>
    <x v="0"/>
    <s v="Compact Fluorescent"/>
    <m/>
    <s v="Twist"/>
    <n v="1"/>
    <n v="15"/>
    <x v="11"/>
    <s v="217684"/>
    <s v="Garage"/>
    <n v="4.7840186942687163E-4"/>
  </r>
  <r>
    <x v="7"/>
    <s v="Incandescent"/>
    <m/>
    <s v="Standard A Lamp"/>
    <n v="2"/>
    <n v="60"/>
    <x v="11"/>
    <s v="217684"/>
    <s v="Garage"/>
    <n v="4.7840186942687163E-4"/>
  </r>
  <r>
    <x v="0"/>
    <s v="Compact Fluorescent"/>
    <m/>
    <s v="Twist"/>
    <n v="1"/>
    <n v="15"/>
    <x v="3"/>
    <s v="217685"/>
    <s v="Hall"/>
    <n v="4.7840186942687163E-4"/>
  </r>
  <r>
    <x v="0"/>
    <s v="Halogen"/>
    <m/>
    <s v="MR"/>
    <n v="4"/>
    <n v="50"/>
    <x v="5"/>
    <s v="217686"/>
    <s v="Kitchen"/>
    <n v="4.7840186942687163E-4"/>
  </r>
  <r>
    <x v="8"/>
    <s v="Compact Fluorescent"/>
    <m/>
    <s v="Twist"/>
    <n v="1"/>
    <n v="15"/>
    <x v="5"/>
    <s v="217686"/>
    <s v="Kitchen"/>
    <n v="4.7840186942687163E-4"/>
  </r>
  <r>
    <x v="0"/>
    <s v="Compact Fluorescent"/>
    <m/>
    <s v="Twist"/>
    <n v="1"/>
    <n v="15"/>
    <x v="6"/>
    <s v="217687"/>
    <s v="Laundry Room"/>
    <n v="4.7840186942687163E-4"/>
  </r>
  <r>
    <x v="8"/>
    <s v="Compact Fluorescent"/>
    <m/>
    <s v="Reflector"/>
    <n v="1"/>
    <n v="15"/>
    <x v="7"/>
    <s v="217688"/>
    <s v="Living Room"/>
    <n v="4.7840186942687163E-4"/>
  </r>
  <r>
    <x v="4"/>
    <s v="Compact Fluorescent"/>
    <m/>
    <s v="Twist"/>
    <n v="1"/>
    <n v="15"/>
    <x v="7"/>
    <s v="217688"/>
    <s v="Living Room"/>
    <n v="4.7840186942687163E-4"/>
  </r>
  <r>
    <x v="0"/>
    <s v="Compact Fluorescent"/>
    <m/>
    <s v="Twist"/>
    <n v="1"/>
    <n v="15"/>
    <x v="10"/>
    <s v="217689"/>
    <s v="Master Bedroom"/>
    <n v="4.7840186942687163E-4"/>
  </r>
  <r>
    <x v="4"/>
    <s v="Compact Fluorescent"/>
    <m/>
    <s v="Twist"/>
    <n v="1"/>
    <n v="15"/>
    <x v="10"/>
    <s v="217689"/>
    <s v="Master Bedroom"/>
    <n v="4.7840186942687163E-4"/>
  </r>
  <r>
    <x v="0"/>
    <s v="Compact Fluorescent"/>
    <m/>
    <s v="Twist"/>
    <n v="1"/>
    <n v="15"/>
    <x v="2"/>
    <s v="2176810"/>
    <s v="Bathroom"/>
    <n v="4.7840186942687163E-4"/>
  </r>
  <r>
    <x v="0"/>
    <s v="Compact Fluorescent"/>
    <m/>
    <s v="Twist"/>
    <n v="1"/>
    <n v="15"/>
    <x v="4"/>
    <s v="2176811"/>
    <s v="Closet"/>
    <n v="4.7840186942687163E-4"/>
  </r>
  <r>
    <x v="0"/>
    <s v="Compact Fluorescent"/>
    <m/>
    <s v="Twist"/>
    <n v="1"/>
    <n v="15"/>
    <x v="8"/>
    <s v="2176812"/>
    <s v="Office"/>
    <n v="4.7840186942687163E-4"/>
  </r>
  <r>
    <x v="4"/>
    <s v="Halogen"/>
    <m/>
    <s v="Quartz Tube"/>
    <n v="1"/>
    <n v="30"/>
    <x v="8"/>
    <s v="2176812"/>
    <s v="Office"/>
    <n v="4.7840186942687163E-4"/>
  </r>
  <r>
    <x v="8"/>
    <s v="Incandescent"/>
    <m/>
    <s v="Reflector"/>
    <n v="1"/>
    <n v="60"/>
    <x v="9"/>
    <s v="217771"/>
    <s v="Other"/>
    <n v="5.2955252069445606E-4"/>
  </r>
  <r>
    <x v="1"/>
    <s v="Incandescent"/>
    <m/>
    <s v="Standard A Lamp"/>
    <n v="4"/>
    <n v="40"/>
    <x v="2"/>
    <s v="217772"/>
    <s v="Bathroom"/>
    <n v="5.2955252069445606E-4"/>
  </r>
  <r>
    <x v="1"/>
    <s v="Compact Fluorescent"/>
    <m/>
    <s v="Twist"/>
    <n v="3"/>
    <n v="15"/>
    <x v="2"/>
    <s v="217773"/>
    <s v="Bathroom"/>
    <n v="5.2955252069445606E-4"/>
  </r>
  <r>
    <x v="5"/>
    <s v="Incandescent"/>
    <m/>
    <s v="Standard A Lamp"/>
    <n v="3"/>
    <n v="60"/>
    <x v="0"/>
    <s v="217774"/>
    <s v="Bedroom"/>
    <n v="5.2955252069445606E-4"/>
  </r>
  <r>
    <x v="5"/>
    <s v="Incandescent"/>
    <m/>
    <s v="Standard A Lamp"/>
    <n v="2"/>
    <n v="60"/>
    <x v="0"/>
    <s v="217775"/>
    <s v="Bedroom"/>
    <n v="5.2955252069445606E-4"/>
  </r>
  <r>
    <x v="6"/>
    <s v="Compact Fluorescent"/>
    <m/>
    <s v="Straight Tube"/>
    <n v="1"/>
    <n v="15"/>
    <x v="0"/>
    <s v="217775"/>
    <s v="Bedroom"/>
    <n v="5.2955252069445606E-4"/>
  </r>
  <r>
    <x v="0"/>
    <s v="Linear Fluorescent"/>
    <n v="48"/>
    <s v="T-8"/>
    <n v="2"/>
    <n v="40"/>
    <x v="0"/>
    <s v="217776"/>
    <s v="Bedroom"/>
    <n v="5.2955252069445606E-4"/>
  </r>
  <r>
    <x v="4"/>
    <s v="Incandescent"/>
    <m/>
    <s v="Standard A Lamp"/>
    <n v="1"/>
    <n v="60"/>
    <x v="0"/>
    <s v="217776"/>
    <s v="Bedroom"/>
    <n v="5.2955252069445606E-4"/>
  </r>
  <r>
    <x v="0"/>
    <s v="Linear Fluorescent"/>
    <n v="48"/>
    <s v="T-8"/>
    <n v="2"/>
    <n v="40"/>
    <x v="0"/>
    <s v="217777"/>
    <s v="Bedroom"/>
    <n v="5.2955252069445606E-4"/>
  </r>
  <r>
    <x v="0"/>
    <s v="Compact Fluorescent"/>
    <m/>
    <s v="Twist"/>
    <n v="2"/>
    <n v="15"/>
    <x v="9"/>
    <s v="217778"/>
    <s v="Other"/>
    <n v="5.2955252069445606E-4"/>
  </r>
  <r>
    <x v="4"/>
    <s v="Compact Fluorescent"/>
    <m/>
    <s v="Twist"/>
    <n v="1"/>
    <n v="15"/>
    <x v="12"/>
    <s v="217779"/>
    <s v="Family Room"/>
    <n v="5.2955252069445606E-4"/>
  </r>
  <r>
    <x v="0"/>
    <s v="Linear Fluorescent"/>
    <n v="60"/>
    <s v="T-12"/>
    <n v="2"/>
    <n v="100"/>
    <x v="11"/>
    <s v="2177710"/>
    <s v="Garage"/>
    <n v="5.2955252069445606E-4"/>
  </r>
  <r>
    <x v="0"/>
    <s v="Compact Fluorescent"/>
    <m/>
    <s v="Twist"/>
    <n v="2"/>
    <n v="15"/>
    <x v="3"/>
    <s v="2177711"/>
    <s v="Hall"/>
    <n v="5.2955252069445606E-4"/>
  </r>
  <r>
    <x v="9"/>
    <s v="Compact Fluorescent"/>
    <m/>
    <s v="Twist"/>
    <n v="6"/>
    <n v="15"/>
    <x v="5"/>
    <s v="2177712"/>
    <s v="Kitchen"/>
    <n v="5.2955252069445606E-4"/>
  </r>
  <r>
    <x v="0"/>
    <s v="Linear Fluorescent"/>
    <n v="48"/>
    <s v="T-8"/>
    <n v="2"/>
    <n v="40"/>
    <x v="5"/>
    <s v="2177712"/>
    <s v="Kitchen"/>
    <n v="5.2955252069445606E-4"/>
  </r>
  <r>
    <x v="0"/>
    <s v="Linear Fluorescent"/>
    <n v="48"/>
    <s v="T-8"/>
    <n v="2"/>
    <n v="60"/>
    <x v="6"/>
    <s v="2177713"/>
    <s v="Laundry Room"/>
    <n v="5.2955252069445606E-4"/>
  </r>
  <r>
    <x v="0"/>
    <s v="Linear Fluorescent"/>
    <n v="48"/>
    <s v="T-8"/>
    <n v="2"/>
    <n v="40"/>
    <x v="9"/>
    <s v="2177714"/>
    <s v="Other"/>
    <n v="5.2955252069445606E-4"/>
  </r>
  <r>
    <x v="6"/>
    <s v="Incandescent"/>
    <m/>
    <s v="Standard A Lamp"/>
    <n v="2"/>
    <n v="60"/>
    <x v="9"/>
    <s v="2177715"/>
    <s v="Other"/>
    <n v="5.2955252069445606E-4"/>
  </r>
  <r>
    <x v="4"/>
    <s v="Compact Fluorescent"/>
    <m/>
    <s v="Twist"/>
    <n v="1"/>
    <n v="15"/>
    <x v="9"/>
    <s v="2177715"/>
    <s v="Other"/>
    <n v="5.2955252069445606E-4"/>
  </r>
  <r>
    <x v="1"/>
    <s v="Incandescent"/>
    <m/>
    <s v="Globe"/>
    <n v="6"/>
    <n v="40"/>
    <x v="2"/>
    <s v="217811"/>
    <s v="Bathroom"/>
    <n v="4.007746607297545E-4"/>
  </r>
  <r>
    <x v="1"/>
    <s v="Incandescent"/>
    <m/>
    <s v="Globe"/>
    <n v="4"/>
    <n v="40"/>
    <x v="2"/>
    <s v="217812"/>
    <s v="Bathroom"/>
    <n v="4.007746607297545E-4"/>
  </r>
  <r>
    <x v="2"/>
    <s v="Incandescent"/>
    <m/>
    <s v="Heat Lamp"/>
    <n v="1"/>
    <n v="150"/>
    <x v="2"/>
    <s v="217812"/>
    <s v="Bathroom"/>
    <n v="4.007746607297545E-4"/>
  </r>
  <r>
    <x v="1"/>
    <s v="Incandescent"/>
    <m/>
    <s v="Mini base"/>
    <n v="6"/>
    <n v="60"/>
    <x v="2"/>
    <s v="217813"/>
    <s v="Bathroom"/>
    <n v="4.007746607297545E-4"/>
  </r>
  <r>
    <x v="1"/>
    <s v="Compact Fluorescent"/>
    <m/>
    <s v="Twist"/>
    <n v="1"/>
    <n v="22"/>
    <x v="0"/>
    <s v="217814"/>
    <s v="Bedroom"/>
    <n v="4.007746607297545E-4"/>
  </r>
  <r>
    <x v="0"/>
    <s v="Compact Fluorescent"/>
    <m/>
    <s v="Twist"/>
    <n v="3"/>
    <n v="22"/>
    <x v="0"/>
    <s v="217815"/>
    <s v="Bedroom"/>
    <n v="4.007746607297545E-4"/>
  </r>
  <r>
    <x v="1"/>
    <s v="Compact Fluorescent"/>
    <m/>
    <s v="Twist"/>
    <n v="1"/>
    <n v="15"/>
    <x v="0"/>
    <s v="217816"/>
    <s v="Bedroom"/>
    <n v="4.007746607297545E-4"/>
  </r>
  <r>
    <x v="6"/>
    <s v="Incandescent"/>
    <m/>
    <s v="Standard A Lamp"/>
    <n v="1"/>
    <n v="75"/>
    <x v="0"/>
    <s v="217816"/>
    <s v="Bedroom"/>
    <n v="4.007746607297545E-4"/>
  </r>
  <r>
    <x v="0"/>
    <s v="Linear Fluorescent"/>
    <n v="24"/>
    <s v="T-8"/>
    <n v="2"/>
    <n v="20"/>
    <x v="12"/>
    <s v="217817"/>
    <s v="Family Room"/>
    <n v="4.007746607297545E-4"/>
  </r>
  <r>
    <x v="6"/>
    <s v="Incandescent"/>
    <m/>
    <s v="Standard A Lamp"/>
    <n v="2"/>
    <n v="60"/>
    <x v="12"/>
    <s v="217817"/>
    <s v="Family Room"/>
    <n v="4.007746607297545E-4"/>
  </r>
  <r>
    <x v="4"/>
    <s v="Incandescent"/>
    <m/>
    <s v="Decorative"/>
    <n v="2"/>
    <n v="40"/>
    <x v="12"/>
    <s v="217817"/>
    <s v="Family Room"/>
    <n v="4.007746607297545E-4"/>
  </r>
  <r>
    <x v="9"/>
    <s v="Incandescent"/>
    <m/>
    <s v="Mini base"/>
    <n v="8"/>
    <n v="40"/>
    <x v="12"/>
    <s v="217818"/>
    <s v="Family Room"/>
    <n v="4.007746607297545E-4"/>
  </r>
  <r>
    <x v="6"/>
    <s v="Compact Fluorescent"/>
    <m/>
    <s v="Twist"/>
    <n v="2"/>
    <n v="22"/>
    <x v="12"/>
    <s v="217818"/>
    <s v="Family Room"/>
    <n v="4.007746607297545E-4"/>
  </r>
  <r>
    <x v="8"/>
    <s v="Compact Fluorescent"/>
    <m/>
    <s v="Flood"/>
    <n v="1"/>
    <n v="22"/>
    <x v="12"/>
    <s v="217818"/>
    <s v="Family Room"/>
    <n v="4.007746607297545E-4"/>
  </r>
  <r>
    <x v="4"/>
    <s v="Halogen"/>
    <m/>
    <s v="Quartz Tube"/>
    <n v="1"/>
    <n v="30"/>
    <x v="12"/>
    <s v="217818"/>
    <s v="Family Room"/>
    <n v="4.007746607297545E-4"/>
  </r>
  <r>
    <x v="8"/>
    <s v="Halogen"/>
    <m/>
    <s v="PAR"/>
    <n v="1"/>
    <n v="50"/>
    <x v="5"/>
    <s v="217819"/>
    <s v="Kitchen"/>
    <n v="4.007746607297545E-4"/>
  </r>
  <r>
    <x v="8"/>
    <s v="Halogen"/>
    <m/>
    <s v="PAR"/>
    <n v="1"/>
    <n v="50"/>
    <x v="5"/>
    <s v="217819"/>
    <s v="Kitchen"/>
    <n v="4.007746607297545E-4"/>
  </r>
  <r>
    <x v="12"/>
    <s v="Compact Fluorescent"/>
    <m/>
    <s v="Flood"/>
    <n v="2"/>
    <n v="22"/>
    <x v="10"/>
    <s v="2178110"/>
    <s v="Master Bedroom"/>
    <n v="4.007746607297545E-4"/>
  </r>
  <r>
    <x v="1"/>
    <s v="Compact Fluorescent"/>
    <m/>
    <s v="Twist"/>
    <n v="1"/>
    <n v="15"/>
    <x v="10"/>
    <s v="2178110"/>
    <s v="Master Bedroom"/>
    <n v="4.007746607297545E-4"/>
  </r>
  <r>
    <x v="1"/>
    <s v="Incandescent"/>
    <m/>
    <s v="Standard A Lamp"/>
    <n v="2"/>
    <n v="65"/>
    <x v="10"/>
    <s v="2178110"/>
    <s v="Master Bedroom"/>
    <n v="4.007746607297545E-4"/>
  </r>
  <r>
    <x v="12"/>
    <s v="Incandescent"/>
    <m/>
    <s v="Reflector"/>
    <n v="2"/>
    <n v="65"/>
    <x v="8"/>
    <s v="2178111"/>
    <s v="Office"/>
    <n v="4.007746607297545E-4"/>
  </r>
  <r>
    <x v="8"/>
    <s v="Incandescent"/>
    <m/>
    <s v="Reflector"/>
    <n v="1"/>
    <n v="65"/>
    <x v="3"/>
    <s v="2178112"/>
    <s v="Hall"/>
    <n v="4.007746607297545E-4"/>
  </r>
  <r>
    <x v="1"/>
    <s v="Halogen"/>
    <m/>
    <s v="Quartz Tube"/>
    <n v="1"/>
    <n v="50"/>
    <x v="3"/>
    <s v="2178112"/>
    <s v="Hall"/>
    <n v="4.007746607297545E-4"/>
  </r>
  <r>
    <x v="15"/>
    <s v="Compact Fluorescent"/>
    <m/>
    <s v="Flood"/>
    <n v="2"/>
    <n v="22"/>
    <x v="9"/>
    <s v="2178113"/>
    <s v="Other"/>
    <n v="4.007746607297545E-4"/>
  </r>
  <r>
    <x v="0"/>
    <s v="Linear Fluorescent"/>
    <n v="96"/>
    <s v="T-12"/>
    <n v="2"/>
    <n v="100"/>
    <x v="6"/>
    <s v="2178114"/>
    <s v="Laundry Room"/>
    <n v="4.007746607297545E-4"/>
  </r>
  <r>
    <x v="0"/>
    <s v="Compact Fluorescent"/>
    <m/>
    <s v="Twist"/>
    <n v="1"/>
    <n v="22"/>
    <x v="2"/>
    <s v="217831"/>
    <s v="Bathroom"/>
    <n v="2.05394491218725E-3"/>
  </r>
  <r>
    <x v="0"/>
    <s v="Compact Fluorescent"/>
    <m/>
    <s v="Twist"/>
    <n v="1"/>
    <n v="22"/>
    <x v="0"/>
    <s v="217832"/>
    <s v="Bedroom"/>
    <n v="2.05394491218725E-3"/>
  </r>
  <r>
    <x v="0"/>
    <s v="Other"/>
    <m/>
    <s v="LED Interior"/>
    <n v="1"/>
    <n v="2"/>
    <x v="0"/>
    <s v="217832"/>
    <s v="Bedroom"/>
    <n v="2.05394491218725E-3"/>
  </r>
  <r>
    <x v="4"/>
    <s v="Compact Fluorescent"/>
    <m/>
    <s v="Twist"/>
    <n v="1"/>
    <n v="15"/>
    <x v="0"/>
    <s v="217832"/>
    <s v="Bedroom"/>
    <n v="2.05394491218725E-3"/>
  </r>
  <r>
    <x v="0"/>
    <s v="Compact Fluorescent"/>
    <m/>
    <s v="Twist"/>
    <n v="1"/>
    <n v="28"/>
    <x v="9"/>
    <s v="217833"/>
    <s v="Other"/>
    <n v="2.05394491218725E-3"/>
  </r>
  <r>
    <x v="0"/>
    <s v="Incandescent"/>
    <m/>
    <s v="Standard A Lamp"/>
    <n v="1"/>
    <n v="60"/>
    <x v="5"/>
    <s v="217834"/>
    <s v="Kitchen"/>
    <n v="2.05394491218725E-3"/>
  </r>
  <r>
    <x v="0"/>
    <s v="Compact Fluorescent"/>
    <m/>
    <s v="3-Way CFL"/>
    <n v="1"/>
    <n v="15"/>
    <x v="6"/>
    <s v="217835"/>
    <s v="Laundry Room"/>
    <n v="2.05394491218725E-3"/>
  </r>
  <r>
    <x v="6"/>
    <s v="Compact Fluorescent"/>
    <m/>
    <s v="Twist"/>
    <n v="1"/>
    <n v="22"/>
    <x v="7"/>
    <s v="217836"/>
    <s v="Living Room"/>
    <n v="2.05394491218725E-3"/>
  </r>
  <r>
    <x v="5"/>
    <s v="Compact Fluorescent"/>
    <m/>
    <s v="Twist"/>
    <n v="3"/>
    <n v="15"/>
    <x v="7"/>
    <s v="217836"/>
    <s v="Living Room"/>
    <n v="2.05394491218725E-3"/>
  </r>
  <r>
    <x v="0"/>
    <s v="Other"/>
    <m/>
    <s v="LED Interior"/>
    <n v="1"/>
    <n v="2"/>
    <x v="7"/>
    <s v="217836"/>
    <s v="Living Room"/>
    <n v="2.05394491218725E-3"/>
  </r>
  <r>
    <x v="0"/>
    <s v="Compact Fluorescent"/>
    <m/>
    <s v="Twist"/>
    <n v="1"/>
    <n v="15"/>
    <x v="7"/>
    <s v="217836"/>
    <s v="Living Room"/>
    <n v="2.05394491218725E-3"/>
  </r>
  <r>
    <x v="0"/>
    <s v="Incandescent"/>
    <m/>
    <s v="Standard A Lamp"/>
    <n v="1"/>
    <n v="60"/>
    <x v="9"/>
    <s v="217837"/>
    <s v="Other"/>
    <n v="2.05394491218725E-3"/>
  </r>
  <r>
    <x v="1"/>
    <s v="Compact Fluorescent"/>
    <m/>
    <s v="Twist"/>
    <n v="5"/>
    <n v="15"/>
    <x v="2"/>
    <s v="217871"/>
    <s v="Bathroom"/>
    <n v="1.0835626805477717E-3"/>
  </r>
  <r>
    <x v="2"/>
    <s v="Incandescent"/>
    <m/>
    <s v="Heat Lamp"/>
    <n v="1"/>
    <n v="250"/>
    <x v="2"/>
    <s v="217871"/>
    <s v="Bathroom"/>
    <n v="1.0835626805477717E-3"/>
  </r>
  <r>
    <x v="8"/>
    <s v="Compact Fluorescent"/>
    <m/>
    <s v="Reflector"/>
    <n v="1"/>
    <n v="22"/>
    <x v="10"/>
    <s v="217872"/>
    <s v="Master Bedroom"/>
    <n v="1.0835626805477717E-3"/>
  </r>
  <r>
    <x v="4"/>
    <s v="Incandescent"/>
    <m/>
    <s v="3-Way Incandescent"/>
    <n v="1"/>
    <n v="150"/>
    <x v="10"/>
    <s v="217872"/>
    <s v="Master Bedroom"/>
    <n v="1.0835626805477717E-3"/>
  </r>
  <r>
    <x v="0"/>
    <s v="Linear Fluorescent"/>
    <n v="48"/>
    <s v="T-12"/>
    <n v="2"/>
    <n v="40"/>
    <x v="11"/>
    <s v="217873"/>
    <s v="Garage"/>
    <n v="1.0835626805477717E-3"/>
  </r>
  <r>
    <x v="9"/>
    <s v="Compact Fluorescent"/>
    <m/>
    <s v="Twist"/>
    <n v="1"/>
    <n v="15"/>
    <x v="0"/>
    <s v="217874"/>
    <s v="Bedroom"/>
    <n v="1.0835626805477717E-3"/>
  </r>
  <r>
    <x v="9"/>
    <s v="Compact Fluorescent"/>
    <m/>
    <s v="Twist"/>
    <n v="1"/>
    <n v="15"/>
    <x v="3"/>
    <s v="217875"/>
    <s v="Hall"/>
    <n v="1.0835626805477717E-3"/>
  </r>
  <r>
    <x v="8"/>
    <s v="Compact Fluorescent"/>
    <m/>
    <s v="Reflector"/>
    <n v="1"/>
    <n v="22"/>
    <x v="3"/>
    <s v="217876"/>
    <s v="Hall"/>
    <n v="1.0835626805477717E-3"/>
  </r>
  <r>
    <x v="8"/>
    <s v="Compact Fluorescent"/>
    <m/>
    <s v="Reflector"/>
    <n v="1"/>
    <n v="22"/>
    <x v="5"/>
    <s v="217877"/>
    <s v="Kitchen"/>
    <n v="1.0835626805477717E-3"/>
  </r>
  <r>
    <x v="9"/>
    <s v="Compact Fluorescent"/>
    <m/>
    <s v="Twist"/>
    <n v="1"/>
    <n v="15"/>
    <x v="6"/>
    <s v="217878"/>
    <s v="Laundry Room"/>
    <n v="1.0835626805477717E-3"/>
  </r>
  <r>
    <x v="6"/>
    <s v="Incandescent"/>
    <m/>
    <s v="3-Way Incandescent"/>
    <n v="1"/>
    <n v="150"/>
    <x v="7"/>
    <s v="217879"/>
    <s v="Living Room"/>
    <n v="1.0835626805477717E-3"/>
  </r>
  <r>
    <x v="4"/>
    <s v="Incandescent"/>
    <m/>
    <s v="Standard A Lamp"/>
    <n v="1"/>
    <n v="60"/>
    <x v="7"/>
    <s v="217879"/>
    <s v="Living Room"/>
    <n v="1.0835626805477717E-3"/>
  </r>
  <r>
    <x v="1"/>
    <s v="Compact Fluorescent"/>
    <m/>
    <s v="Globe"/>
    <n v="5"/>
    <n v="15"/>
    <x v="2"/>
    <s v="2178710"/>
    <s v="Bathroom"/>
    <n v="1.0835626805477717E-3"/>
  </r>
  <r>
    <x v="8"/>
    <s v="Compact Fluorescent"/>
    <m/>
    <s v="Reflector"/>
    <n v="1"/>
    <n v="22"/>
    <x v="4"/>
    <s v="2178711"/>
    <s v="Closet"/>
    <n v="1.0835626805477717E-3"/>
  </r>
  <r>
    <x v="1"/>
    <s v="Compact Fluorescent"/>
    <m/>
    <s v="Globe"/>
    <n v="6"/>
    <n v="15"/>
    <x v="2"/>
    <s v="2178712"/>
    <s v="Bathroom"/>
    <n v="1.0835626805477717E-3"/>
  </r>
  <r>
    <x v="8"/>
    <s v="Compact Fluorescent"/>
    <m/>
    <s v="Reflector"/>
    <n v="1"/>
    <n v="22"/>
    <x v="0"/>
    <s v="2178713"/>
    <s v="Bedroom"/>
    <n v="1.0835626805477717E-3"/>
  </r>
  <r>
    <x v="4"/>
    <s v="Incandescent"/>
    <m/>
    <s v="Standard A Lamp"/>
    <n v="1"/>
    <n v="60"/>
    <x v="0"/>
    <s v="2178713"/>
    <s v="Bedroom"/>
    <n v="1.0835626805477717E-3"/>
  </r>
  <r>
    <x v="12"/>
    <s v="Compact Fluorescent"/>
    <m/>
    <s v="Reflector"/>
    <n v="3"/>
    <n v="22"/>
    <x v="8"/>
    <s v="2178714"/>
    <s v="Office"/>
    <n v="1.0835626805477717E-3"/>
  </r>
  <r>
    <x v="9"/>
    <s v="Compact Fluorescent"/>
    <m/>
    <s v="Twist"/>
    <n v="1"/>
    <n v="15"/>
    <x v="3"/>
    <s v="2178715"/>
    <s v="Hall"/>
    <n v="1.0835626805477717E-3"/>
  </r>
  <r>
    <x v="9"/>
    <s v="Incandescent"/>
    <m/>
    <s v="Standard A Lamp"/>
    <n v="1"/>
    <n v="100"/>
    <x v="2"/>
    <s v="217911"/>
    <s v="Bathroom"/>
    <n v="4.007746607297545E-4"/>
  </r>
  <r>
    <x v="0"/>
    <s v="Incandescent"/>
    <m/>
    <s v="Standard A Lamp"/>
    <n v="1"/>
    <n v="100"/>
    <x v="0"/>
    <s v="217912"/>
    <s v="Bedroom"/>
    <n v="4.007746607297545E-4"/>
  </r>
  <r>
    <x v="0"/>
    <s v="Incandescent"/>
    <m/>
    <s v="Standard A Lamp"/>
    <n v="1"/>
    <n v="100"/>
    <x v="0"/>
    <s v="217913"/>
    <s v="Bedroom"/>
    <n v="4.007746607297545E-4"/>
  </r>
  <r>
    <x v="5"/>
    <s v="Incandescent"/>
    <m/>
    <s v="Standard A Lamp"/>
    <n v="1"/>
    <n v="100"/>
    <x v="0"/>
    <s v="217914"/>
    <s v="Bedroom"/>
    <n v="4.007746607297545E-4"/>
  </r>
  <r>
    <x v="4"/>
    <s v="Linear Fluorescent"/>
    <n v="18"/>
    <s v="T-8"/>
    <n v="1"/>
    <n v="15"/>
    <x v="0"/>
    <s v="217914"/>
    <s v="Bedroom"/>
    <n v="4.007746607297545E-4"/>
  </r>
  <r>
    <x v="0"/>
    <s v="Incandescent"/>
    <m/>
    <s v="Standard A Lamp"/>
    <n v="1"/>
    <n v="100"/>
    <x v="3"/>
    <s v="217915"/>
    <s v="Hall"/>
    <n v="4.007746607297545E-4"/>
  </r>
  <r>
    <x v="0"/>
    <s v="Incandescent"/>
    <m/>
    <s v="Standard A Lamp"/>
    <n v="1"/>
    <n v="90"/>
    <x v="5"/>
    <s v="217916"/>
    <s v="Kitchen"/>
    <n v="4.007746607297545E-4"/>
  </r>
  <r>
    <x v="3"/>
    <s v="Compact Fluorescent"/>
    <m/>
    <s v="Twist"/>
    <n v="1"/>
    <n v="26"/>
    <x v="5"/>
    <s v="217916"/>
    <s v="Kitchen"/>
    <n v="4.007746607297545E-4"/>
  </r>
  <r>
    <x v="5"/>
    <s v="Incandescent"/>
    <m/>
    <s v="Standard A Lamp"/>
    <n v="1"/>
    <n v="100"/>
    <x v="5"/>
    <s v="217916"/>
    <s v="Kitchen"/>
    <n v="4.007746607297545E-4"/>
  </r>
  <r>
    <x v="4"/>
    <s v="Incandescent"/>
    <m/>
    <s v="Standard A Lamp"/>
    <n v="1"/>
    <n v="100"/>
    <x v="5"/>
    <s v="217916"/>
    <s v="Kitchen"/>
    <n v="4.007746607297545E-4"/>
  </r>
  <r>
    <x v="5"/>
    <s v="Incandescent"/>
    <m/>
    <s v="Standard A Lamp"/>
    <n v="3"/>
    <n v="60"/>
    <x v="7"/>
    <s v="217917"/>
    <s v="Living Room"/>
    <n v="4.007746607297545E-4"/>
  </r>
  <r>
    <x v="0"/>
    <s v="Incandescent"/>
    <m/>
    <s v="Standard A Lamp"/>
    <n v="2"/>
    <n v="60"/>
    <x v="7"/>
    <s v="217917"/>
    <s v="Living Room"/>
    <n v="4.007746607297545E-4"/>
  </r>
  <r>
    <x v="4"/>
    <s v="Incandescent"/>
    <m/>
    <s v="Standard A Lamp"/>
    <n v="1"/>
    <n v="100"/>
    <x v="7"/>
    <s v="217917"/>
    <s v="Living Room"/>
    <n v="4.007746607297545E-4"/>
  </r>
  <r>
    <x v="0"/>
    <s v="Compact Fluorescent"/>
    <m/>
    <s v="Twist"/>
    <n v="1"/>
    <n v="28"/>
    <x v="4"/>
    <s v="217918"/>
    <s v="Closet"/>
    <n v="4.007746607297545E-4"/>
  </r>
  <r>
    <x v="0"/>
    <s v="Compact Fluorescent"/>
    <m/>
    <s v="Twist"/>
    <n v="1"/>
    <n v="22"/>
    <x v="1"/>
    <s v="217961"/>
    <s v="Dining Room"/>
    <n v="2.9634285766104543E-4"/>
  </r>
  <r>
    <x v="0"/>
    <s v="Halogen"/>
    <m/>
    <s v="MR"/>
    <n v="1"/>
    <n v="30"/>
    <x v="1"/>
    <s v="217961"/>
    <s v="Dining Room"/>
    <n v="2.9634285766104543E-4"/>
  </r>
  <r>
    <x v="0"/>
    <s v="Incandescent"/>
    <m/>
    <s v="Reflector"/>
    <n v="1"/>
    <n v="65"/>
    <x v="1"/>
    <s v="217961"/>
    <s v="Dining Room"/>
    <n v="2.9634285766104543E-4"/>
  </r>
  <r>
    <x v="0"/>
    <s v="Incandescent"/>
    <m/>
    <s v="Reflector"/>
    <n v="1"/>
    <n v="65"/>
    <x v="7"/>
    <s v="217962"/>
    <s v="Living Room"/>
    <n v="2.9634285766104543E-4"/>
  </r>
  <r>
    <x v="4"/>
    <s v="Incandescent"/>
    <m/>
    <s v="Standard A Lamp"/>
    <n v="1"/>
    <n v="40"/>
    <x v="7"/>
    <s v="217962"/>
    <s v="Living Room"/>
    <n v="2.9634285766104543E-4"/>
  </r>
  <r>
    <x v="4"/>
    <s v="Incandescent"/>
    <m/>
    <s v="3-Way Incandescent"/>
    <n v="2"/>
    <n v="100"/>
    <x v="10"/>
    <s v="217963"/>
    <s v="Master Bedroom"/>
    <n v="2.9634285766104543E-4"/>
  </r>
  <r>
    <x v="0"/>
    <s v="Incandescent"/>
    <m/>
    <s v="Reflector"/>
    <n v="1"/>
    <n v="65"/>
    <x v="10"/>
    <s v="217963"/>
    <s v="Master Bedroom"/>
    <n v="2.9634285766104543E-4"/>
  </r>
  <r>
    <x v="0"/>
    <s v="Incandescent"/>
    <m/>
    <s v="Reflector"/>
    <n v="1"/>
    <n v="65"/>
    <x v="2"/>
    <s v="217964"/>
    <s v="Bathroom"/>
    <n v="2.9634285766104543E-4"/>
  </r>
  <r>
    <x v="12"/>
    <s v="Incandescent"/>
    <m/>
    <s v="Standard A Lamp"/>
    <n v="3"/>
    <n v="60"/>
    <x v="2"/>
    <s v="217964"/>
    <s v="Bathroom"/>
    <n v="2.9634285766104543E-4"/>
  </r>
  <r>
    <x v="0"/>
    <s v="Incandescent"/>
    <m/>
    <s v="Reflector"/>
    <n v="1"/>
    <n v="65"/>
    <x v="9"/>
    <s v="217965"/>
    <s v="Other"/>
    <n v="2.9634285766104543E-4"/>
  </r>
  <r>
    <x v="0"/>
    <s v="Incandescent"/>
    <m/>
    <s v="Reflector"/>
    <n v="1"/>
    <n v="65"/>
    <x v="3"/>
    <s v="217966"/>
    <s v="Hall"/>
    <n v="2.9634285766104543E-4"/>
  </r>
  <r>
    <x v="0"/>
    <s v="Compact Fluorescent"/>
    <m/>
    <s v="Twist"/>
    <n v="3"/>
    <n v="22"/>
    <x v="3"/>
    <s v="217966"/>
    <s v="Hall"/>
    <n v="2.9634285766104543E-4"/>
  </r>
  <r>
    <x v="8"/>
    <s v="Compact Fluorescent"/>
    <m/>
    <s v="Twist"/>
    <n v="1"/>
    <n v="22"/>
    <x v="7"/>
    <s v="217967"/>
    <s v="Living Room"/>
    <n v="2.9634285766104543E-4"/>
  </r>
  <r>
    <x v="4"/>
    <s v="Incandescent"/>
    <m/>
    <s v="Standard A Lamp"/>
    <n v="1"/>
    <n v="40"/>
    <x v="7"/>
    <s v="217967"/>
    <s v="Living Room"/>
    <n v="2.9634285766104543E-4"/>
  </r>
  <r>
    <x v="0"/>
    <s v="Incandescent"/>
    <m/>
    <s v="Standard A Lamp"/>
    <n v="3"/>
    <n v="60"/>
    <x v="7"/>
    <s v="217968"/>
    <s v="Living Room"/>
    <n v="2.9634285766104543E-4"/>
  </r>
  <r>
    <x v="4"/>
    <s v="Incandescent"/>
    <m/>
    <s v="Standard A Lamp"/>
    <n v="1"/>
    <n v="40"/>
    <x v="0"/>
    <s v="217969"/>
    <s v="Bedroom"/>
    <n v="2.9634285766104543E-4"/>
  </r>
  <r>
    <x v="0"/>
    <s v="Incandescent"/>
    <m/>
    <s v="Reflector"/>
    <n v="1"/>
    <n v="65"/>
    <x v="0"/>
    <s v="217969"/>
    <s v="Bedroom"/>
    <n v="2.9634285766104543E-4"/>
  </r>
  <r>
    <x v="0"/>
    <s v="Compact Fluorescent"/>
    <m/>
    <s v="Twist"/>
    <n v="3"/>
    <n v="22"/>
    <x v="0"/>
    <s v="217969"/>
    <s v="Bedroom"/>
    <n v="2.9634285766104543E-4"/>
  </r>
  <r>
    <x v="0"/>
    <s v="Incandescent"/>
    <m/>
    <s v="Reflector"/>
    <n v="1"/>
    <n v="60"/>
    <x v="9"/>
    <s v="2179610"/>
    <s v="Other"/>
    <n v="2.9634285766104543E-4"/>
  </r>
  <r>
    <x v="8"/>
    <s v="Halogen"/>
    <m/>
    <s v="PAR"/>
    <n v="1"/>
    <n v="65"/>
    <x v="12"/>
    <s v="2179611"/>
    <s v="Family Room"/>
    <n v="2.9634285766104543E-4"/>
  </r>
  <r>
    <x v="4"/>
    <s v="Incandescent"/>
    <m/>
    <s v="Standard A Lamp"/>
    <n v="1"/>
    <n v="60"/>
    <x v="12"/>
    <s v="2179611"/>
    <s v="Family Room"/>
    <n v="2.9634285766104543E-4"/>
  </r>
  <r>
    <x v="0"/>
    <s v="Incandescent"/>
    <m/>
    <s v="Decorative"/>
    <n v="1"/>
    <n v="60"/>
    <x v="9"/>
    <s v="2179612"/>
    <s v="Other"/>
    <n v="2.9634285766104543E-4"/>
  </r>
  <r>
    <x v="0"/>
    <s v="Incandescent"/>
    <m/>
    <s v="Standard A Lamp"/>
    <n v="1"/>
    <n v="60"/>
    <x v="9"/>
    <s v="2179613"/>
    <s v="Other"/>
    <n v="2.9634285766104543E-4"/>
  </r>
  <r>
    <x v="0"/>
    <s v="Incandescent"/>
    <m/>
    <s v="Standard A Lamp"/>
    <n v="2"/>
    <n v="40"/>
    <x v="9"/>
    <s v="2179614"/>
    <s v="Other"/>
    <n v="2.9634285766104543E-4"/>
  </r>
  <r>
    <x v="0"/>
    <s v="Incandescent"/>
    <m/>
    <s v="Reflector"/>
    <n v="3"/>
    <n v="65"/>
    <x v="3"/>
    <s v="2179615"/>
    <s v="Hall"/>
    <n v="2.9634285766104543E-4"/>
  </r>
  <r>
    <x v="0"/>
    <s v="Incandescent"/>
    <m/>
    <s v="Reflector"/>
    <n v="1"/>
    <n v="65"/>
    <x v="0"/>
    <s v="2179616"/>
    <s v="Bedroom"/>
    <n v="2.9634285766104543E-4"/>
  </r>
  <r>
    <x v="0"/>
    <s v="Incandescent"/>
    <m/>
    <s v="Standard A Lamp"/>
    <n v="5"/>
    <n v="65"/>
    <x v="2"/>
    <s v="2179617"/>
    <s v="Bathroom"/>
    <n v="2.9634285766104543E-4"/>
  </r>
  <r>
    <x v="9"/>
    <s v="Compact Fluorescent"/>
    <m/>
    <s v="Twist"/>
    <n v="1"/>
    <n v="22"/>
    <x v="2"/>
    <s v="2179617"/>
    <s v="Bathroom"/>
    <n v="2.9634285766104543E-4"/>
  </r>
  <r>
    <x v="0"/>
    <s v="Incandescent"/>
    <m/>
    <s v="Standard A Lamp"/>
    <n v="1"/>
    <n v="65"/>
    <x v="2"/>
    <s v="2179617"/>
    <s v="Bathroom"/>
    <n v="2.9634285766104543E-4"/>
  </r>
  <r>
    <x v="0"/>
    <s v="Incandescent"/>
    <m/>
    <s v="Reflector"/>
    <n v="1"/>
    <n v="65"/>
    <x v="0"/>
    <s v="2179618"/>
    <s v="Bedroom"/>
    <n v="2.9634285766104543E-4"/>
  </r>
  <r>
    <x v="0"/>
    <s v="Incandescent"/>
    <m/>
    <s v="Standard A Lamp"/>
    <n v="3"/>
    <n v="65"/>
    <x v="0"/>
    <s v="2179618"/>
    <s v="Bedroom"/>
    <n v="2.9634285766104543E-4"/>
  </r>
  <r>
    <x v="4"/>
    <s v="Incandescent"/>
    <m/>
    <s v="3-Way Incandescent"/>
    <n v="1"/>
    <n v="100"/>
    <x v="0"/>
    <s v="2179618"/>
    <s v="Bedroom"/>
    <n v="2.9634285766104543E-4"/>
  </r>
  <r>
    <x v="0"/>
    <s v="Incandescent"/>
    <m/>
    <s v="Standard A Lamp"/>
    <n v="3"/>
    <n v="65"/>
    <x v="3"/>
    <s v="2179619"/>
    <s v="Hall"/>
    <n v="2.9634285766104543E-4"/>
  </r>
  <r>
    <x v="0"/>
    <s v="Incandescent"/>
    <m/>
    <s v="Standard A Lamp"/>
    <n v="1"/>
    <n v="65"/>
    <x v="9"/>
    <s v="2179620"/>
    <s v="Other"/>
    <n v="2.9634285766104543E-4"/>
  </r>
  <r>
    <x v="0"/>
    <s v="Incandescent"/>
    <m/>
    <s v="Standard A Lamp"/>
    <n v="2"/>
    <n v="60"/>
    <x v="3"/>
    <s v="2179621"/>
    <s v="Hall"/>
    <n v="2.9634285766104543E-4"/>
  </r>
  <r>
    <x v="0"/>
    <s v="Incandescent"/>
    <m/>
    <s v="Reflector"/>
    <n v="1"/>
    <n v="65"/>
    <x v="9"/>
    <s v="2179622"/>
    <s v="Other"/>
    <n v="2.9634285766104543E-4"/>
  </r>
  <r>
    <x v="4"/>
    <s v="Incandescent"/>
    <m/>
    <s v="Standard A Lamp"/>
    <n v="1"/>
    <n v="40"/>
    <x v="9"/>
    <s v="2179622"/>
    <s v="Other"/>
    <n v="2.9634285766104543E-4"/>
  </r>
  <r>
    <x v="0"/>
    <s v="Incandescent"/>
    <m/>
    <s v="Standard A Lamp"/>
    <n v="2"/>
    <n v="65"/>
    <x v="6"/>
    <s v="2179623"/>
    <s v="Laundry Room"/>
    <n v="2.9634285766104543E-4"/>
  </r>
  <r>
    <x v="9"/>
    <s v="Incandescent"/>
    <m/>
    <s v="Globe"/>
    <n v="3"/>
    <n v="60"/>
    <x v="3"/>
    <s v="2179624"/>
    <s v="Hall"/>
    <n v="2.9634285766104543E-4"/>
  </r>
  <r>
    <x v="0"/>
    <s v="Incandescent"/>
    <m/>
    <s v="Standard A Lamp"/>
    <n v="2"/>
    <n v="65"/>
    <x v="9"/>
    <s v="2179625"/>
    <s v="Other"/>
    <n v="2.9634285766104543E-4"/>
  </r>
  <r>
    <x v="0"/>
    <s v="Incandescent"/>
    <m/>
    <s v="Reflector"/>
    <n v="1"/>
    <n v="60"/>
    <x v="9"/>
    <s v="2179625"/>
    <s v="Other"/>
    <n v="2.9634285766104543E-4"/>
  </r>
  <r>
    <x v="9"/>
    <s v="Incandescent"/>
    <m/>
    <s v="Standard A Lamp"/>
    <n v="3"/>
    <n v="65"/>
    <x v="3"/>
    <s v="2179626"/>
    <s v="Hall"/>
    <n v="2.9634285766104543E-4"/>
  </r>
  <r>
    <x v="8"/>
    <s v="Incandescent"/>
    <m/>
    <s v="Reflector"/>
    <n v="1"/>
    <n v="65"/>
    <x v="3"/>
    <s v="2179626"/>
    <s v="Hall"/>
    <n v="2.9634285766104543E-4"/>
  </r>
  <r>
    <x v="0"/>
    <s v="Incandescent"/>
    <m/>
    <s v="Standard A Lamp"/>
    <n v="2"/>
    <n v="65"/>
    <x v="0"/>
    <s v="2179627"/>
    <s v="Bedroom"/>
    <n v="2.9634285766104543E-4"/>
  </r>
  <r>
    <x v="12"/>
    <s v="Halogen"/>
    <m/>
    <s v="MR"/>
    <n v="5"/>
    <n v="30"/>
    <x v="2"/>
    <s v="2179628"/>
    <s v="Bathroom"/>
    <n v="2.9634285766104543E-4"/>
  </r>
  <r>
    <x v="0"/>
    <s v="Incandescent"/>
    <m/>
    <s v="Standard A Lamp"/>
    <n v="3"/>
    <n v="65"/>
    <x v="2"/>
    <s v="2179628"/>
    <s v="Bathroom"/>
    <n v="2.9634285766104543E-4"/>
  </r>
  <r>
    <x v="0"/>
    <s v="Incandescent"/>
    <m/>
    <s v="Reflector"/>
    <n v="1"/>
    <n v="65"/>
    <x v="0"/>
    <s v="2179629"/>
    <s v="Bedroom"/>
    <n v="2.9634285766104543E-4"/>
  </r>
  <r>
    <x v="0"/>
    <s v="Linear Fluorescent"/>
    <n v="96"/>
    <s v="T-12"/>
    <n v="2"/>
    <n v="100"/>
    <x v="11"/>
    <s v="2179630"/>
    <s v="Garage"/>
    <n v="2.9634285766104543E-4"/>
  </r>
  <r>
    <x v="0"/>
    <s v="Incandescent"/>
    <m/>
    <s v="Reflector"/>
    <n v="1"/>
    <n v="65"/>
    <x v="3"/>
    <s v="2179631"/>
    <s v="Hall"/>
    <n v="2.9634285766104543E-4"/>
  </r>
  <r>
    <x v="8"/>
    <s v="Incandescent"/>
    <m/>
    <s v="Reflector"/>
    <n v="1"/>
    <n v="65"/>
    <x v="0"/>
    <s v="2179632"/>
    <s v="Bedroom"/>
    <n v="2.9634285766104543E-4"/>
  </r>
  <r>
    <x v="0"/>
    <s v="Incandescent"/>
    <m/>
    <s v="Reflector"/>
    <n v="1"/>
    <n v="65"/>
    <x v="2"/>
    <s v="2179633"/>
    <s v="Bathroom"/>
    <n v="2.9634285766104543E-4"/>
  </r>
  <r>
    <x v="12"/>
    <s v="Incandescent"/>
    <m/>
    <s v="Standard A Lamp"/>
    <n v="3"/>
    <n v="40"/>
    <x v="2"/>
    <s v="2179633"/>
    <s v="Bathroom"/>
    <n v="2.9634285766104543E-4"/>
  </r>
  <r>
    <x v="0"/>
    <s v="Compact Fluorescent"/>
    <m/>
    <s v="Twist"/>
    <n v="1"/>
    <n v="22"/>
    <x v="3"/>
    <s v="2179634"/>
    <s v="Hall"/>
    <n v="2.9634285766104543E-4"/>
  </r>
  <r>
    <x v="0"/>
    <s v="Incandescent"/>
    <m/>
    <s v="Standard A Lamp"/>
    <n v="3"/>
    <n v="40"/>
    <x v="9"/>
    <s v="2179635"/>
    <s v="Other"/>
    <n v="2.9634285766104543E-4"/>
  </r>
  <r>
    <x v="0"/>
    <s v="Compact Fluorescent"/>
    <m/>
    <s v="Twist"/>
    <n v="1"/>
    <n v="22"/>
    <x v="5"/>
    <s v="2179636"/>
    <s v="Kitchen"/>
    <n v="2.9634285766104543E-4"/>
  </r>
  <r>
    <x v="0"/>
    <s v="Incandescent"/>
    <m/>
    <s v="Reflector"/>
    <n v="1"/>
    <n v="65"/>
    <x v="5"/>
    <s v="2179636"/>
    <s v="Kitchen"/>
    <n v="2.9634285766104543E-4"/>
  </r>
  <r>
    <x v="1"/>
    <s v="Compact Fluorescent"/>
    <m/>
    <s v="Twist"/>
    <n v="3"/>
    <n v="13"/>
    <x v="2"/>
    <s v="217991"/>
    <s v="Bathroom"/>
    <n v="4.7324000933330284E-4"/>
  </r>
  <r>
    <x v="0"/>
    <s v="Incandescent"/>
    <m/>
    <s v="Standard A Lamp"/>
    <n v="2"/>
    <n v="60"/>
    <x v="2"/>
    <s v="217992"/>
    <s v="Bathroom"/>
    <n v="4.7324000933330284E-4"/>
  </r>
  <r>
    <x v="0"/>
    <s v="Incandescent"/>
    <m/>
    <s v="Standard A Lamp"/>
    <n v="1"/>
    <n v="60"/>
    <x v="2"/>
    <s v="217992"/>
    <s v="Bathroom"/>
    <n v="4.7324000933330284E-4"/>
  </r>
  <r>
    <x v="0"/>
    <s v="Compact Fluorescent"/>
    <m/>
    <s v="Twist"/>
    <n v="2"/>
    <n v="13"/>
    <x v="0"/>
    <s v="217993"/>
    <s v="Bedroom"/>
    <n v="4.7324000933330284E-4"/>
  </r>
  <r>
    <x v="4"/>
    <s v="Compact Fluorescent"/>
    <m/>
    <s v="Twist"/>
    <n v="1"/>
    <n v="14"/>
    <x v="0"/>
    <s v="217993"/>
    <s v="Bedroom"/>
    <n v="4.7324000933330284E-4"/>
  </r>
  <r>
    <x v="0"/>
    <s v="Incandescent"/>
    <m/>
    <s v="Standard A Lamp"/>
    <n v="2"/>
    <n v="60"/>
    <x v="0"/>
    <s v="217994"/>
    <s v="Bedroom"/>
    <n v="4.7324000933330284E-4"/>
  </r>
  <r>
    <x v="4"/>
    <s v="Compact Fluorescent"/>
    <m/>
    <s v="Twist"/>
    <n v="1"/>
    <n v="13"/>
    <x v="0"/>
    <s v="217994"/>
    <s v="Bedroom"/>
    <n v="4.7324000933330284E-4"/>
  </r>
  <r>
    <x v="5"/>
    <s v="Compact Fluorescent"/>
    <m/>
    <s v="Twist"/>
    <n v="2"/>
    <n v="13"/>
    <x v="1"/>
    <s v="217995"/>
    <s v="Dining Room"/>
    <n v="4.7324000933330284E-4"/>
  </r>
  <r>
    <x v="9"/>
    <s v="Incandescent"/>
    <m/>
    <s v="Standard A Lamp"/>
    <n v="9"/>
    <n v="60"/>
    <x v="3"/>
    <s v="217996"/>
    <s v="Hall"/>
    <n v="4.7324000933330284E-4"/>
  </r>
  <r>
    <x v="0"/>
    <s v="Compact Fluorescent"/>
    <m/>
    <s v="Twist"/>
    <n v="1"/>
    <n v="13"/>
    <x v="3"/>
    <s v="217996"/>
    <s v="Hall"/>
    <n v="4.7324000933330284E-4"/>
  </r>
  <r>
    <x v="0"/>
    <s v="Compact Fluorescent"/>
    <m/>
    <s v="Twist"/>
    <n v="2"/>
    <n v="13"/>
    <x v="12"/>
    <s v="217997"/>
    <s v="Family Room"/>
    <n v="4.7324000933330284E-4"/>
  </r>
  <r>
    <x v="6"/>
    <s v="Compact Fluorescent"/>
    <m/>
    <s v="Pin base"/>
    <n v="1"/>
    <n v="27"/>
    <x v="12"/>
    <s v="217997"/>
    <s v="Family Room"/>
    <n v="4.7324000933330284E-4"/>
  </r>
  <r>
    <x v="9"/>
    <s v="Incandescent"/>
    <m/>
    <s v="Standard A Lamp"/>
    <n v="6"/>
    <n v="60"/>
    <x v="1"/>
    <s v="217998"/>
    <s v="Dining Room"/>
    <n v="4.7324000933330284E-4"/>
  </r>
  <r>
    <x v="1"/>
    <s v="Incandescent"/>
    <m/>
    <s v="Standard A Lamp"/>
    <n v="2"/>
    <n v="60"/>
    <x v="1"/>
    <s v="217998"/>
    <s v="Dining Room"/>
    <n v="4.7324000933330284E-4"/>
  </r>
  <r>
    <x v="0"/>
    <s v="Compact Fluorescent"/>
    <m/>
    <s v="Twist"/>
    <n v="1"/>
    <n v="13"/>
    <x v="3"/>
    <s v="217999"/>
    <s v="Hall"/>
    <n v="4.7324000933330284E-4"/>
  </r>
  <r>
    <x v="0"/>
    <s v="Linear Fluorescent"/>
    <n v="48"/>
    <s v="T-8"/>
    <n v="2"/>
    <n v="32"/>
    <x v="5"/>
    <s v="2179910"/>
    <s v="Kitchen"/>
    <n v="4.7324000933330284E-4"/>
  </r>
  <r>
    <x v="8"/>
    <s v="Incandescent"/>
    <m/>
    <s v="Reflector"/>
    <n v="1"/>
    <n v="65"/>
    <x v="6"/>
    <s v="2179911"/>
    <s v="Laundry Room"/>
    <n v="4.7324000933330284E-4"/>
  </r>
  <r>
    <x v="4"/>
    <s v="Compact Fluorescent"/>
    <m/>
    <s v="Twist"/>
    <n v="1"/>
    <n v="13"/>
    <x v="7"/>
    <s v="2179912"/>
    <s v="Living Room"/>
    <n v="4.7324000933330284E-4"/>
  </r>
  <r>
    <x v="4"/>
    <s v="Compact Fluorescent"/>
    <m/>
    <s v="Twist"/>
    <n v="1"/>
    <n v="19"/>
    <x v="7"/>
    <s v="2179912"/>
    <s v="Living Room"/>
    <n v="4.7324000933330284E-4"/>
  </r>
  <r>
    <x v="6"/>
    <s v="Incandescent"/>
    <m/>
    <s v="Standard A Lamp"/>
    <n v="1"/>
    <n v="60"/>
    <x v="7"/>
    <s v="2179912"/>
    <s v="Living Room"/>
    <n v="4.7324000933330284E-4"/>
  </r>
  <r>
    <x v="6"/>
    <s v="Compact Fluorescent"/>
    <m/>
    <s v="Twist"/>
    <n v="1"/>
    <n v="19"/>
    <x v="7"/>
    <s v="2179912"/>
    <s v="Living Room"/>
    <n v="4.7324000933330284E-4"/>
  </r>
  <r>
    <x v="1"/>
    <s v="Compact Fluorescent"/>
    <m/>
    <s v="Twist"/>
    <n v="4"/>
    <n v="13"/>
    <x v="2"/>
    <s v="2179913"/>
    <s v="Bathroom"/>
    <n v="4.7324000933330284E-4"/>
  </r>
  <r>
    <x v="0"/>
    <s v="Compact Fluorescent"/>
    <m/>
    <s v="Twist"/>
    <n v="2"/>
    <n v="23"/>
    <x v="10"/>
    <s v="2179914"/>
    <s v="Master Bedroom"/>
    <n v="4.7324000933330284E-4"/>
  </r>
  <r>
    <x v="4"/>
    <s v="Compact Fluorescent"/>
    <m/>
    <s v="Twist"/>
    <n v="1"/>
    <n v="14"/>
    <x v="10"/>
    <s v="2179914"/>
    <s v="Master Bedroom"/>
    <n v="4.7324000933330284E-4"/>
  </r>
  <r>
    <x v="0"/>
    <s v="Linear Fluorescent"/>
    <n v="48"/>
    <s v="T-12"/>
    <n v="2"/>
    <n v="40"/>
    <x v="4"/>
    <s v="2179915"/>
    <s v="Closet"/>
    <n v="4.7324000933330284E-4"/>
  </r>
  <r>
    <x v="0"/>
    <s v="Compact Fluorescent"/>
    <m/>
    <s v="Pin base"/>
    <n v="2"/>
    <n v="26"/>
    <x v="8"/>
    <s v="2179916"/>
    <s v="Office"/>
    <n v="4.7324000933330284E-4"/>
  </r>
  <r>
    <x v="6"/>
    <s v="Compact Fluorescent"/>
    <m/>
    <s v="A shape bulb"/>
    <n v="2"/>
    <n v="15"/>
    <x v="8"/>
    <s v="2179916"/>
    <s v="Office"/>
    <n v="4.7324000933330284E-4"/>
  </r>
  <r>
    <x v="4"/>
    <s v="Compact Fluorescent"/>
    <m/>
    <s v="Twist"/>
    <n v="1"/>
    <n v="13"/>
    <x v="8"/>
    <s v="2179916"/>
    <s v="Office"/>
    <n v="4.7324000933330284E-4"/>
  </r>
  <r>
    <x v="0"/>
    <s v="Incandescent"/>
    <m/>
    <s v="Standard A Lamp"/>
    <n v="3"/>
    <n v="60"/>
    <x v="12"/>
    <s v="218161"/>
    <s v="Family Room"/>
    <n v="2.9634285766104543E-4"/>
  </r>
  <r>
    <x v="14"/>
    <s v="Halogen"/>
    <m/>
    <s v="Quartz Tube"/>
    <n v="1"/>
    <n v="100"/>
    <x v="12"/>
    <s v="218161"/>
    <s v="Family Room"/>
    <n v="2.9634285766104543E-4"/>
  </r>
  <r>
    <x v="4"/>
    <s v="Incandescent"/>
    <m/>
    <s v="Clear"/>
    <n v="1"/>
    <n v="40"/>
    <x v="12"/>
    <s v="218161"/>
    <s v="Family Room"/>
    <n v="2.9634285766104543E-4"/>
  </r>
  <r>
    <x v="8"/>
    <s v="Incandescent"/>
    <m/>
    <s v="Reflector"/>
    <n v="1"/>
    <n v="65"/>
    <x v="12"/>
    <s v="218161"/>
    <s v="Family Room"/>
    <n v="2.9634285766104543E-4"/>
  </r>
  <r>
    <x v="0"/>
    <s v="Compact Fluorescent"/>
    <m/>
    <s v="Twist"/>
    <n v="1"/>
    <n v="22"/>
    <x v="9"/>
    <s v="218162"/>
    <s v="Other"/>
    <n v="2.9634285766104543E-4"/>
  </r>
  <r>
    <x v="0"/>
    <s v="Incandescent"/>
    <m/>
    <s v="Reflector"/>
    <n v="1"/>
    <n v="75"/>
    <x v="9"/>
    <s v="218162"/>
    <s v="Other"/>
    <n v="2.9634285766104543E-4"/>
  </r>
  <r>
    <x v="0"/>
    <s v="Incandescent"/>
    <m/>
    <s v="Standard A Lamp"/>
    <n v="3"/>
    <n v="60"/>
    <x v="0"/>
    <s v="218163"/>
    <s v="Bedroom"/>
    <n v="2.9634285766104543E-4"/>
  </r>
  <r>
    <x v="7"/>
    <s v="Incandescent"/>
    <m/>
    <s v="Standard A Lamp"/>
    <n v="1"/>
    <n v="60"/>
    <x v="11"/>
    <s v="218164"/>
    <s v="Garage"/>
    <n v="2.9634285766104543E-4"/>
  </r>
  <r>
    <x v="0"/>
    <s v="Incandescent"/>
    <m/>
    <s v="Reflector"/>
    <n v="1"/>
    <n v="65"/>
    <x v="11"/>
    <s v="218164"/>
    <s v="Garage"/>
    <n v="2.9634285766104543E-4"/>
  </r>
  <r>
    <x v="0"/>
    <s v="Incandescent"/>
    <m/>
    <s v="Standard A Lamp"/>
    <n v="1"/>
    <n v="60"/>
    <x v="3"/>
    <s v="218165"/>
    <s v="Hall"/>
    <n v="2.9634285766104543E-4"/>
  </r>
  <r>
    <x v="5"/>
    <s v="Incandescent"/>
    <m/>
    <s v="Standard A Lamp"/>
    <n v="4"/>
    <n v="100"/>
    <x v="5"/>
    <s v="218166"/>
    <s v="Kitchen"/>
    <n v="2.9634285766104543E-4"/>
  </r>
  <r>
    <x v="0"/>
    <s v="Linear Fluorescent"/>
    <n v="48"/>
    <s v="T-12"/>
    <n v="2"/>
    <n v="40"/>
    <x v="5"/>
    <s v="218166"/>
    <s v="Kitchen"/>
    <n v="2.9634285766104543E-4"/>
  </r>
  <r>
    <x v="0"/>
    <s v="Compact Fluorescent"/>
    <m/>
    <s v="Twist"/>
    <n v="1"/>
    <n v="36"/>
    <x v="6"/>
    <s v="218167"/>
    <s v="Laundry Room"/>
    <n v="2.9634285766104543E-4"/>
  </r>
  <r>
    <x v="8"/>
    <s v="Incandescent"/>
    <m/>
    <s v="Reflector"/>
    <n v="1"/>
    <n v="100"/>
    <x v="7"/>
    <s v="218168"/>
    <s v="Living Room"/>
    <n v="2.9634285766104543E-4"/>
  </r>
  <r>
    <x v="4"/>
    <s v="Incandescent"/>
    <m/>
    <s v="Clear"/>
    <n v="1"/>
    <n v="40"/>
    <x v="7"/>
    <s v="218168"/>
    <s v="Living Room"/>
    <n v="2.9634285766104543E-4"/>
  </r>
  <r>
    <x v="4"/>
    <s v="Incandescent"/>
    <m/>
    <s v="Standard A Lamp"/>
    <n v="1"/>
    <n v="150"/>
    <x v="7"/>
    <s v="218168"/>
    <s v="Living Room"/>
    <n v="2.9634285766104543E-4"/>
  </r>
  <r>
    <x v="6"/>
    <s v="Incandescent"/>
    <m/>
    <s v="Standard A Lamp"/>
    <n v="1"/>
    <n v="150"/>
    <x v="7"/>
    <s v="218168"/>
    <s v="Living Room"/>
    <n v="2.9634285766104543E-4"/>
  </r>
  <r>
    <x v="0"/>
    <s v="Compact Fluorescent"/>
    <m/>
    <s v="Twist"/>
    <n v="3"/>
    <n v="22"/>
    <x v="7"/>
    <s v="218168"/>
    <s v="Living Room"/>
    <n v="2.9634285766104543E-4"/>
  </r>
  <r>
    <x v="1"/>
    <s v="Incandescent"/>
    <m/>
    <s v="Standard A Lamp"/>
    <n v="3"/>
    <n v="100"/>
    <x v="2"/>
    <s v="218169"/>
    <s v="Bathroom"/>
    <n v="2.9634285766104543E-4"/>
  </r>
  <r>
    <x v="0"/>
    <s v="Incandescent"/>
    <m/>
    <s v="Standard A Lamp"/>
    <n v="3"/>
    <n v="60"/>
    <x v="0"/>
    <s v="2181610"/>
    <s v="Bedroom"/>
    <n v="2.9634285766104543E-4"/>
  </r>
  <r>
    <x v="1"/>
    <s v="Incandescent"/>
    <m/>
    <s v="Standard A Lamp"/>
    <n v="4"/>
    <n v="60"/>
    <x v="2"/>
    <s v="2181611"/>
    <s v="Bathroom"/>
    <n v="2.9634285766104543E-4"/>
  </r>
  <r>
    <x v="13"/>
    <s v="Incandescent"/>
    <m/>
    <s v="Decorative"/>
    <n v="1"/>
    <n v="5"/>
    <x v="2"/>
    <s v="2181611"/>
    <s v="Bathroom"/>
    <n v="2.9634285766104543E-4"/>
  </r>
  <r>
    <x v="0"/>
    <s v="Incandescent"/>
    <m/>
    <s v="Standard A Lamp"/>
    <n v="3"/>
    <n v="60"/>
    <x v="10"/>
    <s v="2181612"/>
    <s v="Master Bedroom"/>
    <n v="2.9634285766104543E-4"/>
  </r>
  <r>
    <x v="6"/>
    <s v="Incandescent"/>
    <m/>
    <s v="Reflector"/>
    <n v="2"/>
    <n v="50"/>
    <x v="10"/>
    <s v="2181612"/>
    <s v="Master Bedroom"/>
    <n v="2.9634285766104543E-4"/>
  </r>
  <r>
    <x v="0"/>
    <s v="Incandescent"/>
    <m/>
    <s v="Standard A Lamp"/>
    <n v="1"/>
    <n v="60"/>
    <x v="3"/>
    <s v="2181613"/>
    <s v="Hall"/>
    <n v="2.9634285766104543E-4"/>
  </r>
  <r>
    <x v="1"/>
    <s v="Incandescent"/>
    <m/>
    <s v="Globe"/>
    <n v="4"/>
    <n v="40"/>
    <x v="2"/>
    <s v="218181"/>
    <s v="Bathroom"/>
    <n v="5.2955252069445606E-4"/>
  </r>
  <r>
    <x v="0"/>
    <s v="Incandescent"/>
    <m/>
    <s v="Standard A Lamp"/>
    <n v="1"/>
    <n v="60"/>
    <x v="2"/>
    <s v="218181"/>
    <s v="Bathroom"/>
    <n v="5.2955252069445606E-4"/>
  </r>
  <r>
    <x v="0"/>
    <s v="Linear Fluorescent"/>
    <n v="48"/>
    <s v="T-12"/>
    <n v="2"/>
    <n v="32"/>
    <x v="0"/>
    <s v="218182"/>
    <s v="Bedroom"/>
    <n v="5.2955252069445606E-4"/>
  </r>
  <r>
    <x v="4"/>
    <s v="Incandescent"/>
    <m/>
    <s v="Mini base"/>
    <n v="1"/>
    <n v="25"/>
    <x v="0"/>
    <s v="218182"/>
    <s v="Bedroom"/>
    <n v="5.2955252069445606E-4"/>
  </r>
  <r>
    <x v="1"/>
    <s v="Compact Fluorescent"/>
    <m/>
    <s v="A shape bulb"/>
    <n v="1"/>
    <n v="22"/>
    <x v="0"/>
    <s v="218182"/>
    <s v="Bedroom"/>
    <n v="5.2955252069445606E-4"/>
  </r>
  <r>
    <x v="6"/>
    <s v="Incandescent"/>
    <m/>
    <s v="3-Way Incandescent"/>
    <n v="1"/>
    <n v="75"/>
    <x v="0"/>
    <s v="218182"/>
    <s v="Bedroom"/>
    <n v="5.2955252069445606E-4"/>
  </r>
  <r>
    <x v="0"/>
    <s v="Linear Fluorescent"/>
    <n v="48"/>
    <s v="T-12"/>
    <n v="2"/>
    <n v="40"/>
    <x v="5"/>
    <s v="218183"/>
    <s v="Kitchen"/>
    <n v="5.2955252069445606E-4"/>
  </r>
  <r>
    <x v="1"/>
    <s v="Compact Fluorescent"/>
    <m/>
    <s v="Twist"/>
    <n v="1"/>
    <n v="15"/>
    <x v="7"/>
    <s v="218184"/>
    <s v="Living Room"/>
    <n v="5.2955252069445606E-4"/>
  </r>
  <r>
    <x v="0"/>
    <s v="Compact Fluorescent"/>
    <m/>
    <s v="Twist"/>
    <n v="2"/>
    <n v="15"/>
    <x v="2"/>
    <s v="218281"/>
    <s v="Bathroom"/>
    <n v="4.7324000933330284E-4"/>
  </r>
  <r>
    <x v="0"/>
    <s v="Linear Fluorescent"/>
    <n v="24"/>
    <s v="T-12"/>
    <n v="4"/>
    <n v="20"/>
    <x v="5"/>
    <s v="218282"/>
    <s v="Kitchen"/>
    <n v="4.7324000933330284E-4"/>
  </r>
  <r>
    <x v="0"/>
    <s v="Incandescent"/>
    <m/>
    <s v="Standard A Lamp"/>
    <n v="1"/>
    <n v="60"/>
    <x v="5"/>
    <s v="218282"/>
    <s v="Kitchen"/>
    <n v="4.7324000933330284E-4"/>
  </r>
  <r>
    <x v="6"/>
    <s v="Compact Fluorescent"/>
    <m/>
    <s v="Twist"/>
    <n v="1"/>
    <n v="22"/>
    <x v="12"/>
    <s v="218283"/>
    <s v="Family Room"/>
    <n v="4.7324000933330284E-4"/>
  </r>
  <r>
    <x v="4"/>
    <s v="Compact Fluorescent"/>
    <m/>
    <s v="Twist"/>
    <n v="1"/>
    <n v="15"/>
    <x v="12"/>
    <s v="218283"/>
    <s v="Family Room"/>
    <n v="4.7324000933330284E-4"/>
  </r>
  <r>
    <x v="0"/>
    <s v="Linear Fluorescent"/>
    <n v="48"/>
    <s v="T-12"/>
    <n v="2"/>
    <n v="40"/>
    <x v="11"/>
    <s v="218284"/>
    <s v="Garage"/>
    <n v="4.7324000933330284E-4"/>
  </r>
  <r>
    <x v="7"/>
    <s v="Incandescent"/>
    <m/>
    <s v="Standard A Lamp"/>
    <n v="2"/>
    <n v="40"/>
    <x v="11"/>
    <s v="218284"/>
    <s v="Garage"/>
    <n v="4.7324000933330284E-4"/>
  </r>
  <r>
    <x v="0"/>
    <s v="Incandescent"/>
    <m/>
    <s v="Standard A Lamp"/>
    <n v="1"/>
    <n v="75"/>
    <x v="4"/>
    <s v="218285"/>
    <s v="Closet"/>
    <n v="4.7324000933330284E-4"/>
  </r>
  <r>
    <x v="1"/>
    <s v="Compact Fluorescent"/>
    <m/>
    <s v="Twist"/>
    <n v="2"/>
    <n v="15"/>
    <x v="10"/>
    <s v="218286"/>
    <s v="Master Bedroom"/>
    <n v="4.7324000933330284E-4"/>
  </r>
  <r>
    <x v="4"/>
    <s v="Compact Fluorescent"/>
    <m/>
    <s v="Twist"/>
    <n v="1"/>
    <n v="15"/>
    <x v="10"/>
    <s v="218286"/>
    <s v="Master Bedroom"/>
    <n v="4.7324000933330284E-4"/>
  </r>
  <r>
    <x v="0"/>
    <s v="Incandescent"/>
    <m/>
    <s v="Standard A Lamp"/>
    <n v="1"/>
    <n v="60"/>
    <x v="0"/>
    <s v="218287"/>
    <s v="Bedroom"/>
    <n v="4.7324000933330284E-4"/>
  </r>
  <r>
    <x v="4"/>
    <s v="Incandescent"/>
    <m/>
    <s v="Standard A Lamp"/>
    <n v="1"/>
    <n v="60"/>
    <x v="0"/>
    <s v="218287"/>
    <s v="Bedroom"/>
    <n v="4.7324000933330284E-4"/>
  </r>
  <r>
    <x v="0"/>
    <s v="Compact Fluorescent"/>
    <m/>
    <s v="Twist"/>
    <n v="1"/>
    <n v="15"/>
    <x v="3"/>
    <s v="218288"/>
    <s v="Hall"/>
    <n v="4.7324000933330284E-4"/>
  </r>
  <r>
    <x v="8"/>
    <s v="Incandescent"/>
    <m/>
    <s v="Reflector"/>
    <n v="1"/>
    <n v="65"/>
    <x v="3"/>
    <s v="218288"/>
    <s v="Hall"/>
    <n v="4.7324000933330284E-4"/>
  </r>
  <r>
    <x v="0"/>
    <s v="Compact Fluorescent"/>
    <m/>
    <s v="Twist"/>
    <n v="1"/>
    <n v="15"/>
    <x v="0"/>
    <s v="218289"/>
    <s v="Bedroom"/>
    <n v="4.7324000933330284E-4"/>
  </r>
  <r>
    <x v="1"/>
    <s v="Incandescent"/>
    <m/>
    <s v="Mini base"/>
    <n v="4"/>
    <n v="40"/>
    <x v="2"/>
    <s v="2182810"/>
    <s v="Bathroom"/>
    <n v="4.7324000933330284E-4"/>
  </r>
  <r>
    <x v="6"/>
    <s v="Incandescent"/>
    <m/>
    <s v="Standard A Lamp"/>
    <n v="1"/>
    <n v="60"/>
    <x v="7"/>
    <s v="2182811"/>
    <s v="Living Room"/>
    <n v="4.7324000933330284E-4"/>
  </r>
  <r>
    <x v="4"/>
    <s v="Compact Fluorescent"/>
    <m/>
    <s v="Twist"/>
    <n v="1"/>
    <n v="15"/>
    <x v="7"/>
    <s v="2182811"/>
    <s v="Living Room"/>
    <n v="4.7324000933330284E-4"/>
  </r>
  <r>
    <x v="9"/>
    <s v="Incandescent"/>
    <m/>
    <s v="Mini base"/>
    <n v="3"/>
    <n v="60"/>
    <x v="1"/>
    <s v="2182812"/>
    <s v="Dining Room"/>
    <n v="4.7324000933330284E-4"/>
  </r>
  <r>
    <x v="0"/>
    <s v="Incandescent"/>
    <m/>
    <s v="Standard A Lamp"/>
    <n v="1"/>
    <n v="60"/>
    <x v="9"/>
    <s v="218311"/>
    <s v="Other"/>
    <n v="2.8446742333283401E-4"/>
  </r>
  <r>
    <x v="1"/>
    <s v="Incandescent"/>
    <m/>
    <s v="Standard A Lamp"/>
    <n v="3"/>
    <n v="75"/>
    <x v="2"/>
    <s v="218312"/>
    <s v="Bathroom"/>
    <n v="2.8446742333283401E-4"/>
  </r>
  <r>
    <x v="6"/>
    <s v="Incandescent"/>
    <m/>
    <s v="Standard A Lamp"/>
    <n v="2"/>
    <n v="60"/>
    <x v="0"/>
    <s v="218313"/>
    <s v="Bedroom"/>
    <n v="2.8446742333283401E-4"/>
  </r>
  <r>
    <x v="12"/>
    <s v="Compact Fluorescent"/>
    <m/>
    <s v="Twist"/>
    <n v="4"/>
    <n v="15"/>
    <x v="0"/>
    <s v="218313"/>
    <s v="Bedroom"/>
    <n v="2.8446742333283401E-4"/>
  </r>
  <r>
    <x v="12"/>
    <s v="Incandescent"/>
    <m/>
    <s v="Standard A Lamp"/>
    <n v="3"/>
    <n v="75"/>
    <x v="0"/>
    <s v="218314"/>
    <s v="Bedroom"/>
    <n v="2.8446742333283401E-4"/>
  </r>
  <r>
    <x v="4"/>
    <s v="Incandescent"/>
    <m/>
    <s v="Decorative"/>
    <n v="1"/>
    <n v="100"/>
    <x v="0"/>
    <s v="218314"/>
    <s v="Bedroom"/>
    <n v="2.8446742333283401E-4"/>
  </r>
  <r>
    <x v="0"/>
    <s v="Linear Fluorescent"/>
    <n v="48"/>
    <s v="T-12"/>
    <n v="2"/>
    <n v="40"/>
    <x v="11"/>
    <s v="218315"/>
    <s v="Garage"/>
    <n v="2.8446742333283401E-4"/>
  </r>
  <r>
    <x v="1"/>
    <s v="Incandescent"/>
    <m/>
    <s v="Standard A Lamp"/>
    <n v="1"/>
    <n v="75"/>
    <x v="3"/>
    <s v="218316"/>
    <s v="Hall"/>
    <n v="2.8446742333283401E-4"/>
  </r>
  <r>
    <x v="5"/>
    <s v="Incandescent"/>
    <m/>
    <s v="Standard A Lamp"/>
    <n v="3"/>
    <n v="100"/>
    <x v="5"/>
    <s v="218317"/>
    <s v="Kitchen"/>
    <n v="2.8446742333283401E-4"/>
  </r>
  <r>
    <x v="0"/>
    <s v="Linear Fluorescent"/>
    <n v="48"/>
    <s v="T-8"/>
    <n v="2"/>
    <n v="32"/>
    <x v="5"/>
    <s v="218317"/>
    <s v="Kitchen"/>
    <n v="2.8446742333283401E-4"/>
  </r>
  <r>
    <x v="8"/>
    <s v="Incandescent"/>
    <m/>
    <s v="Standard A Lamp"/>
    <n v="1"/>
    <n v="60"/>
    <x v="5"/>
    <s v="218317"/>
    <s v="Kitchen"/>
    <n v="2.8446742333283401E-4"/>
  </r>
  <r>
    <x v="12"/>
    <s v="Incandescent"/>
    <m/>
    <s v="Standard A Lamp"/>
    <n v="10"/>
    <n v="75"/>
    <x v="7"/>
    <s v="218318"/>
    <s v="Living Room"/>
    <n v="2.8446742333283401E-4"/>
  </r>
  <r>
    <x v="4"/>
    <s v="Incandescent"/>
    <m/>
    <s v="Standard A Lamp"/>
    <n v="1"/>
    <n v="60"/>
    <x v="7"/>
    <s v="218318"/>
    <s v="Living Room"/>
    <n v="2.8446742333283401E-4"/>
  </r>
  <r>
    <x v="1"/>
    <s v="Incandescent"/>
    <m/>
    <s v="Globe"/>
    <n v="6"/>
    <n v="25"/>
    <x v="2"/>
    <s v="218561"/>
    <s v="Bathroom"/>
    <n v="5.2955252069445606E-4"/>
  </r>
  <r>
    <x v="0"/>
    <s v="Incandescent"/>
    <m/>
    <s v="Heat Lamp"/>
    <n v="2"/>
    <n v="60"/>
    <x v="2"/>
    <s v="218561"/>
    <s v="Bathroom"/>
    <n v="5.2955252069445606E-4"/>
  </r>
  <r>
    <x v="0"/>
    <s v="Compact Fluorescent"/>
    <m/>
    <s v="Twist"/>
    <n v="2"/>
    <n v="22"/>
    <x v="0"/>
    <s v="218562"/>
    <s v="Bedroom"/>
    <n v="5.2955252069445606E-4"/>
  </r>
  <r>
    <x v="4"/>
    <s v="Incandescent"/>
    <m/>
    <s v="Standard A Lamp"/>
    <n v="1"/>
    <n v="40"/>
    <x v="0"/>
    <s v="218562"/>
    <s v="Bedroom"/>
    <n v="5.2955252069445606E-4"/>
  </r>
  <r>
    <x v="0"/>
    <s v="Compact Fluorescent"/>
    <m/>
    <s v="Twist"/>
    <n v="2"/>
    <n v="22"/>
    <x v="12"/>
    <s v="218563"/>
    <s v="Family Room"/>
    <n v="5.2955252069445606E-4"/>
  </r>
  <r>
    <x v="4"/>
    <s v="Compact Fluorescent"/>
    <m/>
    <s v="Twist"/>
    <n v="1"/>
    <n v="22"/>
    <x v="12"/>
    <s v="218563"/>
    <s v="Family Room"/>
    <n v="5.2955252069445606E-4"/>
  </r>
  <r>
    <x v="6"/>
    <s v="Incandescent"/>
    <m/>
    <s v="Standard A Lamp"/>
    <n v="4"/>
    <n v="40"/>
    <x v="12"/>
    <s v="218563"/>
    <s v="Family Room"/>
    <n v="5.2955252069445606E-4"/>
  </r>
  <r>
    <x v="6"/>
    <s v="Linear Fluorescent"/>
    <n v="72"/>
    <s v="T-4"/>
    <n v="1"/>
    <n v="16"/>
    <x v="12"/>
    <s v="218563"/>
    <s v="Family Room"/>
    <n v="5.2955252069445606E-4"/>
  </r>
  <r>
    <x v="5"/>
    <s v="Compact Fluorescent"/>
    <m/>
    <s v="Twist"/>
    <n v="1"/>
    <n v="22"/>
    <x v="12"/>
    <s v="218564"/>
    <s v="Family Room"/>
    <n v="5.2955252069445606E-4"/>
  </r>
  <r>
    <x v="9"/>
    <s v="Incandescent"/>
    <m/>
    <s v="Decorative"/>
    <n v="4"/>
    <n v="25"/>
    <x v="12"/>
    <s v="218564"/>
    <s v="Family Room"/>
    <n v="5.2955252069445606E-4"/>
  </r>
  <r>
    <x v="0"/>
    <s v="Compact Fluorescent"/>
    <m/>
    <s v="Twist"/>
    <n v="2"/>
    <n v="22"/>
    <x v="8"/>
    <s v="218565"/>
    <s v="Office"/>
    <n v="5.2955252069445606E-4"/>
  </r>
  <r>
    <x v="4"/>
    <s v="Incandescent"/>
    <m/>
    <s v="Standard A Lamp"/>
    <n v="1"/>
    <n v="60"/>
    <x v="8"/>
    <s v="218565"/>
    <s v="Office"/>
    <n v="5.2955252069445606E-4"/>
  </r>
  <r>
    <x v="0"/>
    <s v="Compact Fluorescent"/>
    <m/>
    <s v="Twist"/>
    <n v="2"/>
    <n v="22"/>
    <x v="8"/>
    <s v="218566"/>
    <s v="Office"/>
    <n v="5.2955252069445606E-4"/>
  </r>
  <r>
    <x v="4"/>
    <s v="Linear Fluorescent"/>
    <n v="72"/>
    <s v="Fluorescent Other"/>
    <n v="4"/>
    <n v="16"/>
    <x v="8"/>
    <s v="218566"/>
    <s v="Office"/>
    <n v="5.2955252069445606E-4"/>
  </r>
  <r>
    <x v="0"/>
    <s v="Incandescent"/>
    <m/>
    <s v="Standard A Lamp"/>
    <n v="2"/>
    <n v="40"/>
    <x v="4"/>
    <s v="218621"/>
    <s v="Closet"/>
    <n v="2.9634285766104543E-4"/>
  </r>
  <r>
    <x v="1"/>
    <s v="Incandescent"/>
    <m/>
    <s v="Standard A Lamp"/>
    <n v="2"/>
    <n v="75"/>
    <x v="2"/>
    <s v="218622"/>
    <s v="Bathroom"/>
    <n v="2.9634285766104543E-4"/>
  </r>
  <r>
    <x v="0"/>
    <s v="Incandescent"/>
    <m/>
    <s v="Standard A Lamp"/>
    <n v="3"/>
    <n v="60"/>
    <x v="4"/>
    <s v="218623"/>
    <s v="Closet"/>
    <n v="2.9634285766104543E-4"/>
  </r>
  <r>
    <x v="5"/>
    <s v="Incandescent"/>
    <m/>
    <s v="Standard A Lamp"/>
    <n v="2"/>
    <n v="60"/>
    <x v="10"/>
    <s v="218624"/>
    <s v="Master Bedroom"/>
    <n v="2.9634285766104543E-4"/>
  </r>
  <r>
    <x v="4"/>
    <s v="Incandescent"/>
    <m/>
    <s v="Standard A Lamp"/>
    <n v="2"/>
    <n v="60"/>
    <x v="10"/>
    <s v="218624"/>
    <s v="Master Bedroom"/>
    <n v="2.9634285766104543E-4"/>
  </r>
  <r>
    <x v="0"/>
    <s v="Incandescent"/>
    <m/>
    <s v="Standard A Lamp"/>
    <n v="3"/>
    <n v="60"/>
    <x v="4"/>
    <s v="218625"/>
    <s v="Closet"/>
    <n v="2.9634285766104543E-4"/>
  </r>
  <r>
    <x v="1"/>
    <s v="Incandescent"/>
    <m/>
    <s v="Standard A Lamp"/>
    <n v="2"/>
    <n v="60"/>
    <x v="2"/>
    <s v="218626"/>
    <s v="Bathroom"/>
    <n v="2.9634285766104543E-4"/>
  </r>
  <r>
    <x v="8"/>
    <s v="Incandescent"/>
    <m/>
    <s v="Standard A Lamp"/>
    <n v="1"/>
    <n v="60"/>
    <x v="2"/>
    <s v="218626"/>
    <s v="Bathroom"/>
    <n v="2.9634285766104543E-4"/>
  </r>
  <r>
    <x v="8"/>
    <s v="Incandescent"/>
    <m/>
    <s v="Reflector"/>
    <n v="1"/>
    <n v="65"/>
    <x v="2"/>
    <s v="218626"/>
    <s v="Bathroom"/>
    <n v="2.9634285766104543E-4"/>
  </r>
  <r>
    <x v="5"/>
    <s v="Incandescent"/>
    <m/>
    <s v="Standard A Lamp"/>
    <n v="2"/>
    <n v="60"/>
    <x v="0"/>
    <s v="218627"/>
    <s v="Bedroom"/>
    <n v="2.9634285766104543E-4"/>
  </r>
  <r>
    <x v="4"/>
    <s v="Incandescent"/>
    <m/>
    <s v="Standard A Lamp"/>
    <n v="1"/>
    <n v="75"/>
    <x v="0"/>
    <s v="218627"/>
    <s v="Bedroom"/>
    <n v="2.9634285766104543E-4"/>
  </r>
  <r>
    <x v="0"/>
    <s v="Incandescent"/>
    <m/>
    <s v="Standard A Lamp"/>
    <n v="3"/>
    <n v="60"/>
    <x v="4"/>
    <s v="218628"/>
    <s v="Closet"/>
    <n v="2.9634285766104543E-4"/>
  </r>
  <r>
    <x v="0"/>
    <s v="Incandescent"/>
    <m/>
    <s v="Standard A Lamp"/>
    <n v="2"/>
    <n v="60"/>
    <x v="3"/>
    <s v="218629"/>
    <s v="Hall"/>
    <n v="2.9634285766104543E-4"/>
  </r>
  <r>
    <x v="0"/>
    <s v="Incandescent"/>
    <m/>
    <s v="Standard A Lamp"/>
    <n v="2"/>
    <n v="60"/>
    <x v="12"/>
    <s v="2186210"/>
    <s v="Family Room"/>
    <n v="2.9634285766104543E-4"/>
  </r>
  <r>
    <x v="0"/>
    <s v="Incandescent"/>
    <m/>
    <s v="Standard A Lamp"/>
    <n v="3"/>
    <n v="60"/>
    <x v="0"/>
    <s v="2186211"/>
    <s v="Bedroom"/>
    <n v="2.9634285766104543E-4"/>
  </r>
  <r>
    <x v="4"/>
    <s v="Incandescent"/>
    <m/>
    <s v="Standard A Lamp"/>
    <n v="1"/>
    <n v="40"/>
    <x v="0"/>
    <s v="2186211"/>
    <s v="Bedroom"/>
    <n v="2.9634285766104543E-4"/>
  </r>
  <r>
    <x v="9"/>
    <s v="Incandescent"/>
    <m/>
    <s v="Standard A Lamp"/>
    <n v="3"/>
    <n v="60"/>
    <x v="5"/>
    <s v="2186212"/>
    <s v="Kitchen"/>
    <n v="2.9634285766104543E-4"/>
  </r>
  <r>
    <x v="9"/>
    <s v="Incandescent"/>
    <m/>
    <s v="Standard A Lamp"/>
    <n v="4"/>
    <n v="60"/>
    <x v="5"/>
    <s v="2186212"/>
    <s v="Kitchen"/>
    <n v="2.9634285766104543E-4"/>
  </r>
  <r>
    <x v="8"/>
    <s v="Compact Fluorescent"/>
    <m/>
    <s v="Flood"/>
    <n v="1"/>
    <n v="22"/>
    <x v="5"/>
    <s v="2186212"/>
    <s v="Kitchen"/>
    <n v="2.9634285766104543E-4"/>
  </r>
  <r>
    <x v="8"/>
    <s v="Incandescent"/>
    <m/>
    <s v="Reflector"/>
    <n v="1"/>
    <n v="65"/>
    <x v="5"/>
    <s v="2186212"/>
    <s v="Kitchen"/>
    <n v="2.9634285766104543E-4"/>
  </r>
  <r>
    <x v="1"/>
    <s v="Incandescent"/>
    <m/>
    <s v="Standard A Lamp"/>
    <n v="2"/>
    <n v="60"/>
    <x v="2"/>
    <s v="2186213"/>
    <s v="Bathroom"/>
    <n v="2.9634285766104543E-4"/>
  </r>
  <r>
    <x v="0"/>
    <s v="Incandescent"/>
    <m/>
    <s v="Standard A Lamp"/>
    <n v="1"/>
    <n v="100"/>
    <x v="9"/>
    <s v="2186214"/>
    <s v="Other"/>
    <n v="2.9634285766104543E-4"/>
  </r>
  <r>
    <x v="0"/>
    <s v="Linear Fluorescent"/>
    <n v="48"/>
    <s v="T-12"/>
    <n v="2"/>
    <n v="40"/>
    <x v="9"/>
    <s v="2186214"/>
    <s v="Other"/>
    <n v="2.9634285766104543E-4"/>
  </r>
  <r>
    <x v="0"/>
    <s v="Incandescent"/>
    <m/>
    <s v="Standard A Lamp"/>
    <n v="2"/>
    <n v="60"/>
    <x v="3"/>
    <s v="2186215"/>
    <s v="Hall"/>
    <n v="2.9634285766104543E-4"/>
  </r>
  <r>
    <x v="1"/>
    <s v="Incandescent"/>
    <m/>
    <s v="Standard A Lamp"/>
    <n v="2"/>
    <n v="60"/>
    <x v="2"/>
    <s v="2186216"/>
    <s v="Bathroom"/>
    <n v="2.9634285766104543E-4"/>
  </r>
  <r>
    <x v="0"/>
    <s v="Incandescent"/>
    <m/>
    <s v="Standard A Lamp"/>
    <n v="3"/>
    <n v="60"/>
    <x v="6"/>
    <s v="2186217"/>
    <s v="Laundry Room"/>
    <n v="2.9634285766104543E-4"/>
  </r>
  <r>
    <x v="0"/>
    <s v="Linear Fluorescent"/>
    <n v="48"/>
    <s v="T-12"/>
    <n v="2"/>
    <n v="40"/>
    <x v="11"/>
    <s v="2186218"/>
    <s v="Garage"/>
    <n v="2.9634285766104543E-4"/>
  </r>
  <r>
    <x v="7"/>
    <s v="Incandescent"/>
    <m/>
    <s v="Standard A Lamp"/>
    <n v="2"/>
    <n v="75"/>
    <x v="11"/>
    <s v="2186218"/>
    <s v="Garage"/>
    <n v="2.9634285766104543E-4"/>
  </r>
  <r>
    <x v="8"/>
    <s v="Compact Fluorescent"/>
    <m/>
    <s v="Flood"/>
    <n v="1"/>
    <n v="22"/>
    <x v="7"/>
    <s v="2186219"/>
    <s v="Living Room"/>
    <n v="2.9634285766104543E-4"/>
  </r>
  <r>
    <x v="6"/>
    <s v="Compact Fluorescent"/>
    <m/>
    <s v="Twist"/>
    <n v="1"/>
    <n v="15"/>
    <x v="7"/>
    <s v="2186219"/>
    <s v="Living Room"/>
    <n v="2.9634285766104543E-4"/>
  </r>
  <r>
    <x v="6"/>
    <s v="Incandescent"/>
    <m/>
    <s v="3-Way Incandescent"/>
    <n v="1"/>
    <n v="100"/>
    <x v="7"/>
    <s v="2186219"/>
    <s v="Living Room"/>
    <n v="2.9634285766104543E-4"/>
  </r>
  <r>
    <x v="0"/>
    <s v="Halogen"/>
    <m/>
    <s v="MR"/>
    <n v="1"/>
    <n v="50"/>
    <x v="7"/>
    <s v="2186219"/>
    <s v="Living Room"/>
    <n v="2.9634285766104543E-4"/>
  </r>
  <r>
    <x v="9"/>
    <s v="Compact Fluorescent"/>
    <m/>
    <s v="Twist"/>
    <n v="4"/>
    <n v="22"/>
    <x v="3"/>
    <s v="2186220"/>
    <s v="Hall"/>
    <n v="2.9634285766104543E-4"/>
  </r>
  <r>
    <x v="1"/>
    <s v="Incandescent"/>
    <m/>
    <s v="Standard A Lamp"/>
    <n v="1"/>
    <n v="60"/>
    <x v="3"/>
    <s v="2186220"/>
    <s v="Hall"/>
    <n v="2.9634285766104543E-4"/>
  </r>
  <r>
    <x v="0"/>
    <s v="Incandescent"/>
    <m/>
    <s v="Standard A Lamp"/>
    <n v="2"/>
    <n v="60"/>
    <x v="3"/>
    <s v="2186221"/>
    <s v="Hall"/>
    <n v="2.9634285766104543E-4"/>
  </r>
  <r>
    <x v="5"/>
    <s v="Incandescent"/>
    <m/>
    <s v="Standard A Lamp"/>
    <n v="2"/>
    <n v="65"/>
    <x v="8"/>
    <s v="2186222"/>
    <s v="Office"/>
    <n v="2.9634285766104543E-4"/>
  </r>
  <r>
    <x v="0"/>
    <s v="Incandescent"/>
    <m/>
    <s v="Standard A Lamp"/>
    <n v="3"/>
    <n v="60"/>
    <x v="4"/>
    <s v="2186223"/>
    <s v="Closet"/>
    <n v="2.9634285766104543E-4"/>
  </r>
  <r>
    <x v="5"/>
    <s v="Incandescent"/>
    <m/>
    <s v="Standard A Lamp"/>
    <n v="2"/>
    <n v="60"/>
    <x v="0"/>
    <s v="2186224"/>
    <s v="Bedroom"/>
    <n v="2.9634285766104543E-4"/>
  </r>
  <r>
    <x v="0"/>
    <s v="Incandescent"/>
    <m/>
    <s v="Standard A Lamp"/>
    <n v="3"/>
    <n v="60"/>
    <x v="4"/>
    <s v="2186225"/>
    <s v="Closet"/>
    <n v="2.9634285766104543E-4"/>
  </r>
  <r>
    <x v="1"/>
    <s v="Halogen"/>
    <m/>
    <s v="Quartz Tube"/>
    <n v="4"/>
    <n v="20"/>
    <x v="2"/>
    <s v="218771"/>
    <s v="Bathroom"/>
    <n v="4.7324000933330284E-4"/>
  </r>
  <r>
    <x v="0"/>
    <s v="Halogen"/>
    <m/>
    <s v="Quartz Tube"/>
    <n v="1"/>
    <n v="20"/>
    <x v="2"/>
    <s v="218771"/>
    <s v="Bathroom"/>
    <n v="4.7324000933330284E-4"/>
  </r>
  <r>
    <x v="0"/>
    <s v="Halogen"/>
    <m/>
    <s v="MR"/>
    <n v="3"/>
    <n v="20"/>
    <x v="2"/>
    <s v="218771"/>
    <s v="Bathroom"/>
    <n v="4.7324000933330284E-4"/>
  </r>
  <r>
    <x v="0"/>
    <s v="Compact Fluorescent"/>
    <m/>
    <s v="Twist"/>
    <n v="4"/>
    <n v="15"/>
    <x v="0"/>
    <s v="218772"/>
    <s v="Bedroom"/>
    <n v="4.7324000933330284E-4"/>
  </r>
  <r>
    <x v="0"/>
    <s v="Halogen"/>
    <m/>
    <s v="Quartz Tube"/>
    <n v="3"/>
    <n v="30"/>
    <x v="4"/>
    <s v="218773"/>
    <s v="Closet"/>
    <n v="4.7324000933330284E-4"/>
  </r>
  <r>
    <x v="5"/>
    <s v="Compact Fluorescent"/>
    <m/>
    <s v="Twist"/>
    <n v="4"/>
    <n v="15"/>
    <x v="12"/>
    <s v="218774"/>
    <s v="Family Room"/>
    <n v="4.7324000933330284E-4"/>
  </r>
  <r>
    <x v="12"/>
    <s v="Compact Fluorescent"/>
    <m/>
    <s v="Reflector"/>
    <n v="3"/>
    <n v="28"/>
    <x v="12"/>
    <s v="218774"/>
    <s v="Family Room"/>
    <n v="4.7324000933330284E-4"/>
  </r>
  <r>
    <x v="4"/>
    <s v="Compact Fluorescent"/>
    <m/>
    <s v="Twist"/>
    <n v="1"/>
    <n v="15"/>
    <x v="12"/>
    <s v="218774"/>
    <s v="Family Room"/>
    <n v="4.7324000933330284E-4"/>
  </r>
  <r>
    <x v="0"/>
    <s v="Halogen"/>
    <m/>
    <s v="Quartz Tube"/>
    <n v="3"/>
    <n v="20"/>
    <x v="3"/>
    <s v="218775"/>
    <s v="Hall"/>
    <n v="4.7324000933330284E-4"/>
  </r>
  <r>
    <x v="0"/>
    <s v="Compact Fluorescent"/>
    <m/>
    <s v="Twist"/>
    <n v="6"/>
    <n v="22"/>
    <x v="5"/>
    <s v="218776"/>
    <s v="Kitchen"/>
    <n v="4.7324000933330284E-4"/>
  </r>
  <r>
    <x v="0"/>
    <s v="Compact Fluorescent"/>
    <m/>
    <s v="Twist"/>
    <n v="4"/>
    <n v="22"/>
    <x v="5"/>
    <s v="218776"/>
    <s v="Kitchen"/>
    <n v="4.7324000933330284E-4"/>
  </r>
  <r>
    <x v="0"/>
    <s v="Compact Fluorescent"/>
    <m/>
    <s v="Reflector"/>
    <n v="4"/>
    <n v="28"/>
    <x v="7"/>
    <s v="218777"/>
    <s v="Living Room"/>
    <n v="4.7324000933330284E-4"/>
  </r>
  <r>
    <x v="1"/>
    <s v="Incandescent"/>
    <m/>
    <s v="Standard A Lamp"/>
    <n v="1"/>
    <n v="60"/>
    <x v="7"/>
    <s v="218777"/>
    <s v="Living Room"/>
    <n v="4.7324000933330284E-4"/>
  </r>
  <r>
    <x v="0"/>
    <s v="Halogen"/>
    <m/>
    <s v="Quartz Tube"/>
    <n v="3"/>
    <n v="20"/>
    <x v="2"/>
    <s v="218778"/>
    <s v="Bathroom"/>
    <n v="4.7324000933330284E-4"/>
  </r>
  <r>
    <x v="1"/>
    <s v="Incandescent"/>
    <m/>
    <s v="Globe"/>
    <n v="5"/>
    <n v="40"/>
    <x v="2"/>
    <s v="218778"/>
    <s v="Bathroom"/>
    <n v="4.7324000933330284E-4"/>
  </r>
  <r>
    <x v="1"/>
    <s v="Incandescent"/>
    <m/>
    <s v="Standard A Lamp"/>
    <n v="1"/>
    <n v="60"/>
    <x v="2"/>
    <s v="218778"/>
    <s v="Bathroom"/>
    <n v="4.7324000933330284E-4"/>
  </r>
  <r>
    <x v="6"/>
    <s v="Incandescent"/>
    <m/>
    <s v="3-Way Incandescent"/>
    <n v="1"/>
    <n v="100"/>
    <x v="10"/>
    <s v="218779"/>
    <s v="Master Bedroom"/>
    <n v="4.7324000933330284E-4"/>
  </r>
  <r>
    <x v="4"/>
    <s v="Incandescent"/>
    <m/>
    <s v="3-Way Incandescent"/>
    <n v="1"/>
    <n v="75"/>
    <x v="10"/>
    <s v="218779"/>
    <s v="Master Bedroom"/>
    <n v="4.7324000933330284E-4"/>
  </r>
  <r>
    <x v="0"/>
    <s v="Compact Fluorescent"/>
    <m/>
    <s v="Twist"/>
    <n v="4"/>
    <n v="15"/>
    <x v="8"/>
    <s v="2187710"/>
    <s v="Office"/>
    <n v="4.7324000933330284E-4"/>
  </r>
  <r>
    <x v="0"/>
    <s v="Compact Fluorescent"/>
    <m/>
    <s v="Twist"/>
    <n v="3"/>
    <n v="22"/>
    <x v="9"/>
    <s v="2187711"/>
    <s v="Other"/>
    <n v="4.7324000933330284E-4"/>
  </r>
  <r>
    <x v="4"/>
    <s v="Incandescent"/>
    <m/>
    <s v="Decorative"/>
    <n v="1"/>
    <n v="25"/>
    <x v="9"/>
    <s v="2187711"/>
    <s v="Other"/>
    <n v="4.7324000933330284E-4"/>
  </r>
  <r>
    <x v="0"/>
    <s v="Linear Fluorescent"/>
    <n v="48"/>
    <s v="T-12"/>
    <n v="4"/>
    <n v="40"/>
    <x v="9"/>
    <s v="2187712"/>
    <s v="Other"/>
    <n v="4.7324000933330284E-4"/>
  </r>
  <r>
    <x v="1"/>
    <s v="Incandescent"/>
    <m/>
    <s v="Standard A Lamp"/>
    <n v="3"/>
    <n v="60"/>
    <x v="2"/>
    <s v="218811"/>
    <s v="Bathroom"/>
    <n v="2.9634285766104543E-4"/>
  </r>
  <r>
    <x v="1"/>
    <s v="Incandescent"/>
    <m/>
    <s v="Mini base"/>
    <n v="2"/>
    <n v="25"/>
    <x v="2"/>
    <s v="218812"/>
    <s v="Bathroom"/>
    <n v="2.9634285766104543E-4"/>
  </r>
  <r>
    <x v="5"/>
    <s v="Incandescent"/>
    <m/>
    <s v="Standard A Lamp"/>
    <n v="1"/>
    <n v="60"/>
    <x v="0"/>
    <s v="218813"/>
    <s v="Bedroom"/>
    <n v="2.9634285766104543E-4"/>
  </r>
  <r>
    <x v="0"/>
    <s v="Incandescent"/>
    <m/>
    <s v="Reflector"/>
    <n v="3"/>
    <n v="30"/>
    <x v="0"/>
    <s v="218814"/>
    <s v="Bedroom"/>
    <n v="2.9634285766104543E-4"/>
  </r>
  <r>
    <x v="0"/>
    <s v="Incandescent"/>
    <m/>
    <s v="Standard A Lamp"/>
    <n v="1"/>
    <n v="60"/>
    <x v="0"/>
    <s v="218815"/>
    <s v="Bedroom"/>
    <n v="2.9634285766104543E-4"/>
  </r>
  <r>
    <x v="0"/>
    <s v="Incandescent"/>
    <m/>
    <s v="Standard A Lamp"/>
    <n v="1"/>
    <n v="75"/>
    <x v="11"/>
    <s v="218816"/>
    <s v="Garage"/>
    <n v="2.9634285766104543E-4"/>
  </r>
  <r>
    <x v="7"/>
    <s v="Incandescent"/>
    <m/>
    <s v="Standard A Lamp"/>
    <n v="1"/>
    <n v="75"/>
    <x v="11"/>
    <s v="218816"/>
    <s v="Garage"/>
    <n v="2.9634285766104543E-4"/>
  </r>
  <r>
    <x v="0"/>
    <s v="Incandescent"/>
    <m/>
    <s v="Standard A Lamp"/>
    <n v="1"/>
    <n v="60"/>
    <x v="3"/>
    <s v="218817"/>
    <s v="Hall"/>
    <n v="2.9634285766104543E-4"/>
  </r>
  <r>
    <x v="0"/>
    <s v="Incandescent"/>
    <m/>
    <s v="Standard A Lamp"/>
    <n v="1"/>
    <n v="60"/>
    <x v="3"/>
    <s v="218818"/>
    <s v="Hall"/>
    <n v="2.9634285766104543E-4"/>
  </r>
  <r>
    <x v="8"/>
    <s v="Incandescent"/>
    <m/>
    <s v="Standard A Lamp"/>
    <n v="1"/>
    <n v="60"/>
    <x v="3"/>
    <s v="218818"/>
    <s v="Hall"/>
    <n v="2.9634285766104543E-4"/>
  </r>
  <r>
    <x v="0"/>
    <s v="Linear Fluorescent"/>
    <n v="48"/>
    <s v="T-12"/>
    <n v="4"/>
    <n v="40"/>
    <x v="5"/>
    <s v="218819"/>
    <s v="Kitchen"/>
    <n v="2.9634285766104543E-4"/>
  </r>
  <r>
    <x v="0"/>
    <s v="Incandescent"/>
    <m/>
    <s v="Standard A Lamp"/>
    <n v="1"/>
    <n v="60"/>
    <x v="5"/>
    <s v="218819"/>
    <s v="Kitchen"/>
    <n v="2.9634285766104543E-4"/>
  </r>
  <r>
    <x v="0"/>
    <s v="Linear Fluorescent"/>
    <n v="96"/>
    <s v="Fluorescent Unknown"/>
    <n v="2"/>
    <n v="70"/>
    <x v="6"/>
    <s v="2188110"/>
    <s v="Laundry Room"/>
    <n v="2.9634285766104543E-4"/>
  </r>
  <r>
    <x v="0"/>
    <s v="Incandescent"/>
    <m/>
    <s v="Standard A Lamp"/>
    <n v="1"/>
    <n v="75"/>
    <x v="7"/>
    <s v="2188111"/>
    <s v="Living Room"/>
    <n v="2.9634285766104543E-4"/>
  </r>
  <r>
    <x v="6"/>
    <s v="Incandescent"/>
    <m/>
    <s v="Standard A Lamp"/>
    <n v="1"/>
    <n v="100"/>
    <x v="7"/>
    <s v="2188111"/>
    <s v="Living Room"/>
    <n v="2.9634285766104543E-4"/>
  </r>
  <r>
    <x v="9"/>
    <s v="Incandescent"/>
    <m/>
    <s v="Standard A Lamp"/>
    <n v="5"/>
    <n v="60"/>
    <x v="7"/>
    <s v="2188111"/>
    <s v="Living Room"/>
    <n v="2.9634285766104543E-4"/>
  </r>
  <r>
    <x v="12"/>
    <s v="Halogen"/>
    <m/>
    <s v="MR"/>
    <n v="3"/>
    <n v="50"/>
    <x v="10"/>
    <s v="2188112"/>
    <s v="Master Bedroom"/>
    <n v="2.9634285766104543E-4"/>
  </r>
  <r>
    <x v="12"/>
    <s v="Halogen"/>
    <m/>
    <s v="MR"/>
    <n v="6"/>
    <n v="50"/>
    <x v="10"/>
    <s v="2188112"/>
    <s v="Master Bedroom"/>
    <n v="2.9634285766104543E-4"/>
  </r>
  <r>
    <x v="1"/>
    <s v="Incandescent"/>
    <m/>
    <s v="Standard A Lamp"/>
    <n v="1"/>
    <n v="60"/>
    <x v="10"/>
    <s v="2188112"/>
    <s v="Master Bedroom"/>
    <n v="2.9634285766104543E-4"/>
  </r>
  <r>
    <x v="0"/>
    <s v="Incandescent"/>
    <m/>
    <s v="Standard A Lamp"/>
    <n v="1"/>
    <n v="60"/>
    <x v="10"/>
    <s v="2188112"/>
    <s v="Master Bedroom"/>
    <n v="2.9634285766104543E-4"/>
  </r>
  <r>
    <x v="8"/>
    <s v="Incandescent"/>
    <m/>
    <s v="Standard A Lamp"/>
    <n v="1"/>
    <n v="60"/>
    <x v="4"/>
    <s v="2188113"/>
    <s v="Closet"/>
    <n v="2.9634285766104543E-4"/>
  </r>
  <r>
    <x v="8"/>
    <s v="Compact Fluorescent"/>
    <m/>
    <s v="Twist"/>
    <n v="1"/>
    <n v="22"/>
    <x v="4"/>
    <s v="2188113"/>
    <s v="Closet"/>
    <n v="2.9634285766104543E-4"/>
  </r>
  <r>
    <x v="0"/>
    <s v="Linear Fluorescent"/>
    <n v="48"/>
    <s v="T-4"/>
    <n v="2"/>
    <n v="40"/>
    <x v="9"/>
    <s v="218831"/>
    <s v="Other"/>
    <n v="2.8446742333283401E-4"/>
  </r>
  <r>
    <x v="1"/>
    <s v="Compact Fluorescent"/>
    <m/>
    <s v="Twist"/>
    <n v="1"/>
    <n v="22"/>
    <x v="2"/>
    <s v="218832"/>
    <s v="Bathroom"/>
    <n v="2.8446742333283401E-4"/>
  </r>
  <r>
    <x v="0"/>
    <s v="Compact Fluorescent"/>
    <m/>
    <s v="Twist"/>
    <n v="2"/>
    <n v="15"/>
    <x v="2"/>
    <s v="218832"/>
    <s v="Bathroom"/>
    <n v="2.8446742333283401E-4"/>
  </r>
  <r>
    <x v="1"/>
    <s v="Compact Fluorescent"/>
    <m/>
    <s v="Twist"/>
    <n v="1"/>
    <n v="22"/>
    <x v="2"/>
    <s v="218833"/>
    <s v="Bathroom"/>
    <n v="2.8446742333283401E-4"/>
  </r>
  <r>
    <x v="0"/>
    <s v="Incandescent"/>
    <m/>
    <s v="Mini base"/>
    <n v="1"/>
    <n v="25"/>
    <x v="2"/>
    <s v="218833"/>
    <s v="Bathroom"/>
    <n v="2.8446742333283401E-4"/>
  </r>
  <r>
    <x v="4"/>
    <s v="Incandescent"/>
    <m/>
    <s v="Standard A Lamp"/>
    <n v="1"/>
    <n v="60"/>
    <x v="0"/>
    <s v="218834"/>
    <s v="Bedroom"/>
    <n v="2.8446742333283401E-4"/>
  </r>
  <r>
    <x v="4"/>
    <s v="Incandescent"/>
    <m/>
    <s v="Standard A Lamp"/>
    <n v="1"/>
    <n v="40"/>
    <x v="2"/>
    <s v="218835"/>
    <s v="Bathroom"/>
    <n v="2.8446742333283401E-4"/>
  </r>
  <r>
    <x v="0"/>
    <s v="Incandescent"/>
    <m/>
    <s v="Standard A Lamp"/>
    <n v="4"/>
    <n v="100"/>
    <x v="1"/>
    <s v="218836"/>
    <s v="Dining Room"/>
    <n v="2.8446742333283401E-4"/>
  </r>
  <r>
    <x v="4"/>
    <s v="Compact Fluorescent"/>
    <m/>
    <s v="Twist"/>
    <n v="1"/>
    <n v="28"/>
    <x v="12"/>
    <s v="218837"/>
    <s v="Family Room"/>
    <n v="2.8446742333283401E-4"/>
  </r>
  <r>
    <x v="0"/>
    <s v="Linear Fluorescent"/>
    <n v="48"/>
    <s v="T-4"/>
    <n v="2"/>
    <n v="40"/>
    <x v="11"/>
    <s v="218838"/>
    <s v="Garage"/>
    <n v="2.8446742333283401E-4"/>
  </r>
  <r>
    <x v="0"/>
    <s v="Compact Fluorescent"/>
    <m/>
    <s v="Twist"/>
    <n v="1"/>
    <n v="22"/>
    <x v="11"/>
    <s v="218838"/>
    <s v="Garage"/>
    <n v="2.8446742333283401E-4"/>
  </r>
  <r>
    <x v="7"/>
    <s v="Incandescent"/>
    <m/>
    <s v="Clear"/>
    <n v="2"/>
    <n v="40"/>
    <x v="11"/>
    <s v="218838"/>
    <s v="Garage"/>
    <n v="2.8446742333283401E-4"/>
  </r>
  <r>
    <x v="0"/>
    <s v="Compact Fluorescent"/>
    <m/>
    <s v="Twist"/>
    <n v="4"/>
    <n v="22"/>
    <x v="5"/>
    <s v="218839"/>
    <s v="Kitchen"/>
    <n v="2.8446742333283401E-4"/>
  </r>
  <r>
    <x v="0"/>
    <s v="Incandescent"/>
    <m/>
    <s v="Globe"/>
    <n v="1"/>
    <n v="60"/>
    <x v="5"/>
    <s v="218839"/>
    <s v="Kitchen"/>
    <n v="2.8446742333283401E-4"/>
  </r>
  <r>
    <x v="8"/>
    <s v="Compact Fluorescent"/>
    <m/>
    <s v="Twist"/>
    <n v="1"/>
    <n v="22"/>
    <x v="5"/>
    <s v="218839"/>
    <s v="Kitchen"/>
    <n v="2.8446742333283401E-4"/>
  </r>
  <r>
    <x v="8"/>
    <s v="Compact Fluorescent"/>
    <m/>
    <s v="Twist"/>
    <n v="1"/>
    <n v="22"/>
    <x v="5"/>
    <s v="218839"/>
    <s v="Kitchen"/>
    <n v="2.8446742333283401E-4"/>
  </r>
  <r>
    <x v="4"/>
    <s v="Compact Fluorescent"/>
    <m/>
    <s v="Twist"/>
    <n v="2"/>
    <n v="22"/>
    <x v="8"/>
    <s v="2188310"/>
    <s v="Office"/>
    <n v="2.8446742333283401E-4"/>
  </r>
  <r>
    <x v="6"/>
    <s v="Compact Fluorescent"/>
    <m/>
    <s v="Twist"/>
    <n v="1"/>
    <n v="22"/>
    <x v="8"/>
    <s v="2188310"/>
    <s v="Office"/>
    <n v="2.8446742333283401E-4"/>
  </r>
  <r>
    <x v="0"/>
    <s v="Incandescent"/>
    <m/>
    <s v="Standard A Lamp"/>
    <n v="2"/>
    <n v="40"/>
    <x v="9"/>
    <s v="2188311"/>
    <s v="Other"/>
    <n v="2.8446742333283401E-4"/>
  </r>
  <r>
    <x v="4"/>
    <s v="Incandescent"/>
    <m/>
    <s v="Standard A Lamp"/>
    <n v="1"/>
    <n v="60"/>
    <x v="9"/>
    <s v="2188311"/>
    <s v="Other"/>
    <n v="2.8446742333283401E-4"/>
  </r>
  <r>
    <x v="0"/>
    <s v="Incandescent"/>
    <m/>
    <s v="Mini base"/>
    <n v="4"/>
    <n v="25"/>
    <x v="9"/>
    <s v="2188311"/>
    <s v="Other"/>
    <n v="2.8446742333283401E-4"/>
  </r>
  <r>
    <x v="0"/>
    <s v="Compact Fluorescent"/>
    <m/>
    <s v="Twist"/>
    <n v="1"/>
    <n v="15"/>
    <x v="9"/>
    <s v="2188311"/>
    <s v="Other"/>
    <n v="2.8446742333283401E-4"/>
  </r>
  <r>
    <x v="0"/>
    <s v="Linear Fluorescent"/>
    <n v="48"/>
    <s v="T-12"/>
    <n v="2"/>
    <n v="40"/>
    <x v="9"/>
    <s v="218881"/>
    <s v="Other"/>
    <n v="2.1270471991866298E-3"/>
  </r>
  <r>
    <x v="0"/>
    <s v="Incandescent"/>
    <m/>
    <s v="Standard A Lamp"/>
    <n v="1"/>
    <n v="60"/>
    <x v="9"/>
    <s v="218881"/>
    <s v="Other"/>
    <n v="2.1270471991866298E-3"/>
  </r>
  <r>
    <x v="0"/>
    <s v="Compact Fluorescent"/>
    <m/>
    <s v="Twist"/>
    <n v="1"/>
    <n v="15"/>
    <x v="9"/>
    <s v="218881"/>
    <s v="Other"/>
    <n v="2.1270471991866298E-3"/>
  </r>
  <r>
    <x v="6"/>
    <s v="Compact Fluorescent"/>
    <m/>
    <s v="Straight Tube"/>
    <n v="1"/>
    <n v="28"/>
    <x v="9"/>
    <s v="218881"/>
    <s v="Other"/>
    <n v="2.1270471991866298E-3"/>
  </r>
  <r>
    <x v="1"/>
    <s v="Compact Fluorescent"/>
    <m/>
    <s v="Twist"/>
    <n v="1"/>
    <n v="15"/>
    <x v="2"/>
    <s v="218882"/>
    <s v="Bathroom"/>
    <n v="2.1270471991866298E-3"/>
  </r>
  <r>
    <x v="0"/>
    <s v="Incandescent"/>
    <m/>
    <s v="Standard A Lamp"/>
    <n v="1"/>
    <n v="60"/>
    <x v="2"/>
    <s v="218882"/>
    <s v="Bathroom"/>
    <n v="2.1270471991866298E-3"/>
  </r>
  <r>
    <x v="5"/>
    <s v="Incandescent"/>
    <m/>
    <s v="Standard A Lamp"/>
    <n v="1"/>
    <n v="60"/>
    <x v="0"/>
    <s v="218883"/>
    <s v="Bedroom"/>
    <n v="2.1270471991866298E-3"/>
  </r>
  <r>
    <x v="0"/>
    <s v="Incandescent"/>
    <m/>
    <s v="Standard A Lamp"/>
    <n v="1"/>
    <n v="60"/>
    <x v="0"/>
    <s v="218884"/>
    <s v="Bedroom"/>
    <n v="2.1270471991866298E-3"/>
  </r>
  <r>
    <x v="1"/>
    <s v="Incandescent"/>
    <m/>
    <s v="Standard A Lamp"/>
    <n v="1"/>
    <n v="60"/>
    <x v="3"/>
    <s v="218885"/>
    <s v="Hall"/>
    <n v="2.1270471991866298E-3"/>
  </r>
  <r>
    <x v="0"/>
    <s v="Incandescent"/>
    <m/>
    <s v="Standard A Lamp"/>
    <n v="1"/>
    <n v="75"/>
    <x v="11"/>
    <s v="218886"/>
    <s v="Garage"/>
    <n v="2.1270471991866298E-3"/>
  </r>
  <r>
    <x v="0"/>
    <s v="Compact Fluorescent"/>
    <m/>
    <s v="Circline (Screw Base)"/>
    <n v="1"/>
    <n v="28"/>
    <x v="5"/>
    <s v="218887"/>
    <s v="Kitchen"/>
    <n v="2.1270471991866298E-3"/>
  </r>
  <r>
    <x v="1"/>
    <s v="Incandescent"/>
    <m/>
    <s v="Standard A Lamp"/>
    <n v="1"/>
    <n v="60"/>
    <x v="5"/>
    <s v="218887"/>
    <s v="Kitchen"/>
    <n v="2.1270471991866298E-3"/>
  </r>
  <r>
    <x v="4"/>
    <s v="Incandescent"/>
    <m/>
    <s v="Standard A Lamp"/>
    <n v="1"/>
    <n v="60"/>
    <x v="7"/>
    <s v="218888"/>
    <s v="Living Room"/>
    <n v="2.1270471991866298E-3"/>
  </r>
  <r>
    <x v="5"/>
    <s v="Incandescent"/>
    <m/>
    <s v="Standard A Lamp"/>
    <n v="1"/>
    <n v="60"/>
    <x v="7"/>
    <s v="218888"/>
    <s v="Living Room"/>
    <n v="2.1270471991866298E-3"/>
  </r>
  <r>
    <x v="0"/>
    <s v="Compact Fluorescent"/>
    <m/>
    <s v="Twist"/>
    <n v="1"/>
    <n v="15"/>
    <x v="7"/>
    <s v="218888"/>
    <s v="Living Room"/>
    <n v="2.1270471991866298E-3"/>
  </r>
  <r>
    <x v="0"/>
    <s v="Incandescent"/>
    <m/>
    <s v="Standard A Lamp"/>
    <n v="1"/>
    <n v="60"/>
    <x v="7"/>
    <s v="218888"/>
    <s v="Living Room"/>
    <n v="2.1270471991866298E-3"/>
  </r>
  <r>
    <x v="0"/>
    <s v="Incandescent"/>
    <m/>
    <s v="Standard A Lamp"/>
    <n v="1"/>
    <n v="60"/>
    <x v="10"/>
    <s v="218889"/>
    <s v="Master Bedroom"/>
    <n v="2.1270471991866298E-3"/>
  </r>
  <r>
    <x v="0"/>
    <s v="Incandescent"/>
    <m/>
    <s v="Standard A Lamp"/>
    <n v="1"/>
    <n v="60"/>
    <x v="4"/>
    <s v="2188810"/>
    <s v="Closet"/>
    <n v="2.1270471991866298E-3"/>
  </r>
  <r>
    <x v="0"/>
    <s v="Incandescent"/>
    <m/>
    <s v="Decorative"/>
    <n v="2"/>
    <n v="40"/>
    <x v="0"/>
    <s v="218891"/>
    <s v="Bedroom"/>
    <n v="4.7840186942687163E-4"/>
  </r>
  <r>
    <x v="0"/>
    <s v="Incandescent"/>
    <m/>
    <s v="Clear"/>
    <n v="2"/>
    <n v="40"/>
    <x v="0"/>
    <s v="218892"/>
    <s v="Bedroom"/>
    <n v="4.7840186942687163E-4"/>
  </r>
  <r>
    <x v="4"/>
    <s v="Incandescent"/>
    <m/>
    <s v="Decorative"/>
    <n v="1"/>
    <n v="25"/>
    <x v="0"/>
    <s v="218892"/>
    <s v="Bedroom"/>
    <n v="4.7840186942687163E-4"/>
  </r>
  <r>
    <x v="5"/>
    <s v="Incandescent"/>
    <m/>
    <s v="Clear"/>
    <n v="1"/>
    <n v="40"/>
    <x v="0"/>
    <s v="218893"/>
    <s v="Bedroom"/>
    <n v="4.7840186942687163E-4"/>
  </r>
  <r>
    <x v="4"/>
    <s v="Incandescent"/>
    <m/>
    <s v="Standard A Lamp"/>
    <n v="1"/>
    <n v="60"/>
    <x v="0"/>
    <s v="218893"/>
    <s v="Bedroom"/>
    <n v="4.7840186942687163E-4"/>
  </r>
  <r>
    <x v="5"/>
    <s v="Incandescent"/>
    <m/>
    <s v="Standard A Lamp"/>
    <n v="1"/>
    <n v="60"/>
    <x v="0"/>
    <s v="218894"/>
    <s v="Bedroom"/>
    <n v="4.7840186942687163E-4"/>
  </r>
  <r>
    <x v="4"/>
    <s v="Halogen"/>
    <m/>
    <s v="MR"/>
    <n v="1"/>
    <n v="30"/>
    <x v="0"/>
    <s v="218894"/>
    <s v="Bedroom"/>
    <n v="4.7840186942687163E-4"/>
  </r>
  <r>
    <x v="1"/>
    <s v="Incandescent"/>
    <m/>
    <s v="Clear"/>
    <n v="1"/>
    <n v="60"/>
    <x v="4"/>
    <s v="218895"/>
    <s v="Closet"/>
    <n v="4.7840186942687163E-4"/>
  </r>
  <r>
    <x v="0"/>
    <s v="Compact Fluorescent"/>
    <m/>
    <s v="Twist"/>
    <n v="2"/>
    <n v="15"/>
    <x v="3"/>
    <s v="218896"/>
    <s v="Hall"/>
    <n v="4.7840186942687163E-4"/>
  </r>
  <r>
    <x v="6"/>
    <s v="Compact Fluorescent"/>
    <m/>
    <s v="Twist"/>
    <n v="1"/>
    <n v="22"/>
    <x v="7"/>
    <s v="218897"/>
    <s v="Living Room"/>
    <n v="4.7840186942687163E-4"/>
  </r>
  <r>
    <x v="4"/>
    <s v="Incandescent"/>
    <m/>
    <s v="3-Way Incandescent"/>
    <n v="1"/>
    <n v="100"/>
    <x v="7"/>
    <s v="218897"/>
    <s v="Living Room"/>
    <n v="4.7840186942687163E-4"/>
  </r>
  <r>
    <x v="4"/>
    <s v="Incandescent"/>
    <m/>
    <s v="Globe"/>
    <n v="1"/>
    <n v="60"/>
    <x v="7"/>
    <s v="218897"/>
    <s v="Living Room"/>
    <n v="4.7840186942687163E-4"/>
  </r>
  <r>
    <x v="0"/>
    <s v="Compact Fluorescent"/>
    <m/>
    <s v="Twist"/>
    <n v="1"/>
    <n v="22"/>
    <x v="11"/>
    <s v="218898"/>
    <s v="Garage"/>
    <n v="4.7840186942687163E-4"/>
  </r>
  <r>
    <x v="0"/>
    <s v="Linear Fluorescent"/>
    <n v="48"/>
    <s v="T-8"/>
    <n v="4"/>
    <n v="32"/>
    <x v="5"/>
    <s v="218899"/>
    <s v="Kitchen"/>
    <n v="4.7840186942687163E-4"/>
  </r>
  <r>
    <x v="0"/>
    <s v="Linear Fluorescent"/>
    <n v="18"/>
    <s v="T-12"/>
    <n v="2"/>
    <n v="20"/>
    <x v="5"/>
    <s v="218899"/>
    <s v="Kitchen"/>
    <n v="4.7840186942687163E-4"/>
  </r>
  <r>
    <x v="0"/>
    <s v="Linear Fluorescent"/>
    <n v="48"/>
    <s v="T-12"/>
    <n v="2"/>
    <n v="40"/>
    <x v="6"/>
    <s v="2188910"/>
    <s v="Laundry Room"/>
    <n v="4.7840186942687163E-4"/>
  </r>
  <r>
    <x v="0"/>
    <s v="Linear Fluorescent"/>
    <n v="48"/>
    <s v="T-8"/>
    <n v="2"/>
    <n v="32"/>
    <x v="2"/>
    <s v="2188911"/>
    <s v="Bathroom"/>
    <n v="4.7840186942687163E-4"/>
  </r>
  <r>
    <x v="0"/>
    <s v="Incandescent"/>
    <m/>
    <s v="Heat Lamp"/>
    <n v="2"/>
    <n v="250"/>
    <x v="2"/>
    <s v="2188911"/>
    <s v="Bathroom"/>
    <n v="4.7840186942687163E-4"/>
  </r>
  <r>
    <x v="5"/>
    <s v="Compact Fluorescent"/>
    <m/>
    <s v="Twist"/>
    <n v="4"/>
    <n v="15"/>
    <x v="10"/>
    <s v="2188912"/>
    <s v="Master Bedroom"/>
    <n v="4.7840186942687163E-4"/>
  </r>
  <r>
    <x v="4"/>
    <s v="Incandescent"/>
    <m/>
    <s v="Clear"/>
    <n v="1"/>
    <n v="25"/>
    <x v="10"/>
    <s v="2188912"/>
    <s v="Master Bedroom"/>
    <n v="4.7840186942687163E-4"/>
  </r>
  <r>
    <x v="0"/>
    <s v="Incandescent"/>
    <m/>
    <s v="Standard A Lamp"/>
    <n v="2"/>
    <n v="60"/>
    <x v="4"/>
    <s v="2188913"/>
    <s v="Closet"/>
    <n v="4.7840186942687163E-4"/>
  </r>
  <r>
    <x v="0"/>
    <s v="Compact Fluorescent"/>
    <m/>
    <s v="Twist"/>
    <n v="2"/>
    <n v="15"/>
    <x v="4"/>
    <s v="2188914"/>
    <s v="Closet"/>
    <n v="4.7840186942687163E-4"/>
  </r>
  <r>
    <x v="0"/>
    <s v="Linear Fluorescent"/>
    <n v="48"/>
    <s v="T-12"/>
    <n v="4"/>
    <n v="40"/>
    <x v="7"/>
    <s v="2188915"/>
    <s v="Living Room"/>
    <n v="4.7840186942687163E-4"/>
  </r>
  <r>
    <x v="4"/>
    <s v="Incandescent"/>
    <m/>
    <s v="Standard A Lamp"/>
    <n v="1"/>
    <n v="75"/>
    <x v="7"/>
    <s v="2188915"/>
    <s v="Living Room"/>
    <n v="4.7840186942687163E-4"/>
  </r>
  <r>
    <x v="0"/>
    <s v="Linear Fluorescent"/>
    <n v="48"/>
    <s v="T-12"/>
    <n v="4"/>
    <n v="40"/>
    <x v="3"/>
    <s v="2188916"/>
    <s v="Hall"/>
    <n v="4.7840186942687163E-4"/>
  </r>
  <r>
    <x v="0"/>
    <s v="Incandescent"/>
    <m/>
    <s v="Standard A Lamp"/>
    <n v="1"/>
    <n v="75"/>
    <x v="3"/>
    <s v="2188916"/>
    <s v="Hall"/>
    <n v="4.7840186942687163E-4"/>
  </r>
  <r>
    <x v="0"/>
    <s v="Compact Fluorescent"/>
    <m/>
    <s v="Twist"/>
    <n v="3"/>
    <n v="22"/>
    <x v="3"/>
    <s v="2188917"/>
    <s v="Hall"/>
    <n v="4.7840186942687163E-4"/>
  </r>
  <r>
    <x v="0"/>
    <s v="Incandescent"/>
    <m/>
    <s v="Standard A Lamp"/>
    <n v="1"/>
    <n v="60"/>
    <x v="3"/>
    <s v="2188918"/>
    <s v="Hall"/>
    <n v="4.7840186942687163E-4"/>
  </r>
  <r>
    <x v="0"/>
    <s v="Linear Fluorescent"/>
    <n v="48"/>
    <s v="T-12"/>
    <n v="2"/>
    <n v="40"/>
    <x v="9"/>
    <s v="2188919"/>
    <s v="Other"/>
    <n v="4.7840186942687163E-4"/>
  </r>
  <r>
    <x v="1"/>
    <s v="Incandescent"/>
    <m/>
    <s v="Globe"/>
    <n v="8"/>
    <n v="25"/>
    <x v="2"/>
    <s v="218961"/>
    <s v="Bathroom"/>
    <n v="2.8446742333283401E-4"/>
  </r>
  <r>
    <x v="1"/>
    <s v="Incandescent"/>
    <m/>
    <s v="Globe"/>
    <n v="8"/>
    <n v="40"/>
    <x v="2"/>
    <s v="218962"/>
    <s v="Bathroom"/>
    <n v="2.8446742333283401E-4"/>
  </r>
  <r>
    <x v="0"/>
    <s v="Compact Fluorescent"/>
    <m/>
    <s v="Twist"/>
    <n v="2"/>
    <n v="15"/>
    <x v="0"/>
    <s v="218963"/>
    <s v="Bedroom"/>
    <n v="2.8446742333283401E-4"/>
  </r>
  <r>
    <x v="0"/>
    <s v="Compact Fluorescent"/>
    <m/>
    <s v="Twist"/>
    <n v="2"/>
    <n v="7"/>
    <x v="0"/>
    <s v="218964"/>
    <s v="Bedroom"/>
    <n v="2.8446742333283401E-4"/>
  </r>
  <r>
    <x v="0"/>
    <s v="Compact Fluorescent"/>
    <m/>
    <s v="Twist"/>
    <n v="2"/>
    <n v="15"/>
    <x v="0"/>
    <s v="218965"/>
    <s v="Bedroom"/>
    <n v="2.8446742333283401E-4"/>
  </r>
  <r>
    <x v="5"/>
    <s v="Compact Fluorescent"/>
    <m/>
    <s v="Twist"/>
    <n v="4"/>
    <n v="15"/>
    <x v="12"/>
    <s v="218966"/>
    <s v="Family Room"/>
    <n v="2.8446742333283401E-4"/>
  </r>
  <r>
    <x v="6"/>
    <s v="Compact Fluorescent"/>
    <m/>
    <s v="Twist"/>
    <n v="1"/>
    <n v="15"/>
    <x v="12"/>
    <s v="218966"/>
    <s v="Family Room"/>
    <n v="2.8446742333283401E-4"/>
  </r>
  <r>
    <x v="0"/>
    <s v="Linear Fluorescent"/>
    <n v="36"/>
    <s v="T-4"/>
    <n v="2"/>
    <n v="40"/>
    <x v="5"/>
    <s v="218967"/>
    <s v="Kitchen"/>
    <n v="2.8446742333283401E-4"/>
  </r>
  <r>
    <x v="0"/>
    <s v="Compact Fluorescent"/>
    <m/>
    <s v="Twist"/>
    <n v="2"/>
    <n v="15"/>
    <x v="5"/>
    <s v="218967"/>
    <s v="Kitchen"/>
    <n v="2.8446742333283401E-4"/>
  </r>
  <r>
    <x v="0"/>
    <s v="Compact Fluorescent"/>
    <m/>
    <s v="Twist"/>
    <n v="2"/>
    <n v="15"/>
    <x v="6"/>
    <s v="218968"/>
    <s v="Laundry Room"/>
    <n v="2.8446742333283401E-4"/>
  </r>
  <r>
    <x v="5"/>
    <s v="Incandescent"/>
    <m/>
    <s v="Standard A Lamp"/>
    <n v="3"/>
    <n v="65"/>
    <x v="7"/>
    <s v="218969"/>
    <s v="Living Room"/>
    <n v="2.8446742333283401E-4"/>
  </r>
  <r>
    <x v="12"/>
    <s v="Incandescent"/>
    <m/>
    <s v="Reflector"/>
    <n v="3"/>
    <n v="75"/>
    <x v="0"/>
    <s v="218981"/>
    <s v="Bedroom"/>
    <n v="9.4081094387701955E-4"/>
  </r>
  <r>
    <x v="0"/>
    <s v="Incandescent"/>
    <m/>
    <s v="Globe"/>
    <n v="2"/>
    <n v="75"/>
    <x v="2"/>
    <s v="218982"/>
    <s v="Bathroom"/>
    <n v="9.4081094387701955E-4"/>
  </r>
  <r>
    <x v="0"/>
    <s v="Compact Fluorescent"/>
    <m/>
    <s v="Globe"/>
    <n v="2"/>
    <n v="22"/>
    <x v="5"/>
    <s v="218983"/>
    <s v="Kitchen"/>
    <n v="9.4081094387701955E-4"/>
  </r>
  <r>
    <x v="4"/>
    <s v="Incandescent"/>
    <m/>
    <s v="Standard A Lamp"/>
    <n v="1"/>
    <n v="100"/>
    <x v="10"/>
    <s v="218984"/>
    <s v="Master Bedroom"/>
    <n v="9.4081094387701955E-4"/>
  </r>
  <r>
    <x v="0"/>
    <s v="Incandescent"/>
    <m/>
    <s v="Standard A Lamp"/>
    <n v="1"/>
    <n v="100"/>
    <x v="2"/>
    <s v="218985"/>
    <s v="Bathroom"/>
    <n v="9.4081094387701955E-4"/>
  </r>
  <r>
    <x v="4"/>
    <s v="Incandescent"/>
    <m/>
    <s v="Standard A Lamp"/>
    <n v="1"/>
    <n v="100"/>
    <x v="8"/>
    <s v="218986"/>
    <s v="Office"/>
    <n v="9.4081094387701955E-4"/>
  </r>
  <r>
    <x v="0"/>
    <s v="Incandescent"/>
    <m/>
    <s v="Standard A Lamp"/>
    <n v="1"/>
    <n v="100"/>
    <x v="6"/>
    <s v="218987"/>
    <s v="Laundry Room"/>
    <n v="9.4081094387701955E-4"/>
  </r>
  <r>
    <x v="0"/>
    <s v="Incandescent"/>
    <m/>
    <s v="Standard A Lamp"/>
    <n v="1"/>
    <n v="100"/>
    <x v="9"/>
    <s v="218988"/>
    <s v="Other"/>
    <n v="9.4081094387701955E-4"/>
  </r>
  <r>
    <x v="0"/>
    <s v="Compact Fluorescent"/>
    <m/>
    <s v="Twist"/>
    <n v="1"/>
    <n v="22"/>
    <x v="11"/>
    <s v="218989"/>
    <s v="Garage"/>
    <n v="9.4081094387701955E-4"/>
  </r>
  <r>
    <x v="4"/>
    <s v="Incandescent"/>
    <m/>
    <s v="Standard A Lamp"/>
    <n v="1"/>
    <n v="100"/>
    <x v="7"/>
    <s v="2189810"/>
    <s v="Living Room"/>
    <n v="9.4081094387701955E-4"/>
  </r>
  <r>
    <x v="4"/>
    <s v="Incandescent"/>
    <m/>
    <s v="Standard A Lamp"/>
    <n v="1"/>
    <n v="40"/>
    <x v="7"/>
    <s v="2189810"/>
    <s v="Living Room"/>
    <n v="9.4081094387701955E-4"/>
  </r>
  <r>
    <x v="0"/>
    <s v="Halogen"/>
    <m/>
    <s v="PAR"/>
    <n v="1"/>
    <n v="75"/>
    <x v="5"/>
    <s v="2189811"/>
    <s v="Kitchen"/>
    <n v="9.4081094387701955E-4"/>
  </r>
  <r>
    <x v="9"/>
    <s v="Incandescent"/>
    <m/>
    <s v="Decorative"/>
    <n v="5"/>
    <n v="60"/>
    <x v="1"/>
    <s v="2189812"/>
    <s v="Dining Room"/>
    <n v="9.4081094387701955E-4"/>
  </r>
  <r>
    <x v="4"/>
    <s v="Incandescent"/>
    <m/>
    <s v="Clear"/>
    <n v="1"/>
    <n v="60"/>
    <x v="7"/>
    <s v="2189813"/>
    <s v="Living Room"/>
    <n v="9.4081094387701955E-4"/>
  </r>
  <r>
    <x v="4"/>
    <s v="Incandescent"/>
    <m/>
    <s v="Standard A Lamp"/>
    <n v="1"/>
    <n v="60"/>
    <x v="7"/>
    <s v="2189813"/>
    <s v="Living Room"/>
    <n v="9.4081094387701955E-4"/>
  </r>
  <r>
    <x v="4"/>
    <s v="Incandescent"/>
    <m/>
    <s v="Standard A Lamp"/>
    <n v="1"/>
    <n v="100"/>
    <x v="7"/>
    <s v="2189813"/>
    <s v="Living Room"/>
    <n v="9.4081094387701955E-4"/>
  </r>
  <r>
    <x v="0"/>
    <s v="Compact Fluorescent"/>
    <m/>
    <s v="Twist"/>
    <n v="1"/>
    <n v="28"/>
    <x v="7"/>
    <s v="2189813"/>
    <s v="Living Room"/>
    <n v="9.4081094387701955E-4"/>
  </r>
  <r>
    <x v="0"/>
    <s v="Incandescent"/>
    <m/>
    <s v="Standard A Lamp"/>
    <n v="1"/>
    <n v="75"/>
    <x v="3"/>
    <s v="2189814"/>
    <s v="Hall"/>
    <n v="9.4081094387701955E-4"/>
  </r>
  <r>
    <x v="0"/>
    <s v="Incandescent"/>
    <m/>
    <s v="Standard A Lamp"/>
    <n v="1"/>
    <n v="100"/>
    <x v="3"/>
    <s v="2189814"/>
    <s v="Hall"/>
    <n v="9.4081094387701955E-4"/>
  </r>
  <r>
    <x v="9"/>
    <s v="Halogen"/>
    <m/>
    <s v="Other"/>
    <n v="4"/>
    <n v="50"/>
    <x v="3"/>
    <s v="2189814"/>
    <s v="Hall"/>
    <n v="9.4081094387701955E-4"/>
  </r>
  <r>
    <x v="4"/>
    <s v="Incandescent"/>
    <m/>
    <s v="Standard A Lamp"/>
    <n v="1"/>
    <n v="75"/>
    <x v="8"/>
    <s v="2189815"/>
    <s v="Office"/>
    <n v="9.4081094387701955E-4"/>
  </r>
  <r>
    <x v="4"/>
    <s v="Incandescent"/>
    <m/>
    <s v="3-Way Incandescent"/>
    <n v="1"/>
    <n v="125"/>
    <x v="8"/>
    <s v="2189815"/>
    <s v="Office"/>
    <n v="9.4081094387701955E-4"/>
  </r>
  <r>
    <x v="12"/>
    <s v="Incandescent"/>
    <m/>
    <s v="Globe"/>
    <n v="4"/>
    <n v="75"/>
    <x v="8"/>
    <s v="2189815"/>
    <s v="Office"/>
    <n v="9.4081094387701955E-4"/>
  </r>
  <r>
    <x v="0"/>
    <s v="Incandescent"/>
    <m/>
    <s v="Standard A Lamp"/>
    <n v="1"/>
    <n v="100"/>
    <x v="4"/>
    <s v="2189816"/>
    <s v="Closet"/>
    <n v="9.4081094387701955E-4"/>
  </r>
  <r>
    <x v="1"/>
    <s v="Incandescent"/>
    <m/>
    <s v="Decorative"/>
    <n v="2"/>
    <n v="40"/>
    <x v="2"/>
    <s v="218991"/>
    <s v="Bathroom"/>
    <n v="2.05394491218725E-3"/>
  </r>
  <r>
    <x v="1"/>
    <s v="Incandescent"/>
    <m/>
    <s v="Standard A Lamp"/>
    <n v="2"/>
    <n v="60"/>
    <x v="2"/>
    <s v="218992"/>
    <s v="Bathroom"/>
    <n v="2.05394491218725E-3"/>
  </r>
  <r>
    <x v="8"/>
    <s v="Compact Fluorescent"/>
    <m/>
    <s v="Pin base"/>
    <n v="1"/>
    <n v="15"/>
    <x v="2"/>
    <s v="218992"/>
    <s v="Bathroom"/>
    <n v="2.05394491218725E-3"/>
  </r>
  <r>
    <x v="4"/>
    <s v="Incandescent"/>
    <m/>
    <s v="Standard A Lamp"/>
    <n v="1"/>
    <n v="60"/>
    <x v="0"/>
    <s v="218993"/>
    <s v="Bedroom"/>
    <n v="2.05394491218725E-3"/>
  </r>
  <r>
    <x v="5"/>
    <s v="Incandescent"/>
    <m/>
    <s v="Standard A Lamp"/>
    <n v="1"/>
    <n v="40"/>
    <x v="0"/>
    <s v="218993"/>
    <s v="Bedroom"/>
    <n v="2.05394491218725E-3"/>
  </r>
  <r>
    <x v="4"/>
    <s v="Incandescent"/>
    <m/>
    <s v="Standard A Lamp"/>
    <n v="1"/>
    <n v="60"/>
    <x v="0"/>
    <s v="218994"/>
    <s v="Bedroom"/>
    <n v="2.05394491218725E-3"/>
  </r>
  <r>
    <x v="0"/>
    <s v="Incandescent"/>
    <m/>
    <s v="Standard A Lamp"/>
    <n v="3"/>
    <n v="60"/>
    <x v="0"/>
    <s v="218994"/>
    <s v="Bedroom"/>
    <n v="2.05394491218725E-3"/>
  </r>
  <r>
    <x v="8"/>
    <s v="Compact Fluorescent"/>
    <m/>
    <s v="Pin base"/>
    <n v="1"/>
    <n v="15"/>
    <x v="0"/>
    <s v="218995"/>
    <s v="Bedroom"/>
    <n v="2.05394491218725E-3"/>
  </r>
  <r>
    <x v="4"/>
    <s v="Incandescent"/>
    <m/>
    <s v="Standard A Lamp"/>
    <n v="1"/>
    <n v="60"/>
    <x v="0"/>
    <s v="218995"/>
    <s v="Bedroom"/>
    <n v="2.05394491218725E-3"/>
  </r>
  <r>
    <x v="0"/>
    <s v="Incandescent"/>
    <m/>
    <s v="Standard A Lamp"/>
    <n v="2"/>
    <n v="60"/>
    <x v="9"/>
    <s v="218996"/>
    <s v="Other"/>
    <n v="2.05394491218725E-3"/>
  </r>
  <r>
    <x v="4"/>
    <s v="Incandescent"/>
    <m/>
    <s v="Standard A Lamp"/>
    <n v="1"/>
    <n v="60"/>
    <x v="9"/>
    <s v="218996"/>
    <s v="Other"/>
    <n v="2.05394491218725E-3"/>
  </r>
  <r>
    <x v="0"/>
    <s v="Incandescent"/>
    <m/>
    <s v="Standard A Lamp"/>
    <n v="2"/>
    <n v="60"/>
    <x v="4"/>
    <s v="218997"/>
    <s v="Closet"/>
    <n v="2.05394491218725E-3"/>
  </r>
  <r>
    <x v="0"/>
    <s v="Incandescent"/>
    <m/>
    <s v="Standard A Lamp"/>
    <n v="2"/>
    <n v="60"/>
    <x v="4"/>
    <s v="218998"/>
    <s v="Closet"/>
    <n v="2.05394491218725E-3"/>
  </r>
  <r>
    <x v="0"/>
    <s v="Linear Fluorescent"/>
    <n v="48"/>
    <s v="T-8"/>
    <n v="2"/>
    <n v="32"/>
    <x v="11"/>
    <s v="218999"/>
    <s v="Garage"/>
    <n v="2.05394491218725E-3"/>
  </r>
  <r>
    <x v="7"/>
    <s v="Incandescent"/>
    <m/>
    <s v="Standard A Lamp"/>
    <n v="2"/>
    <n v="60"/>
    <x v="11"/>
    <s v="218999"/>
    <s v="Garage"/>
    <n v="2.05394491218725E-3"/>
  </r>
  <r>
    <x v="8"/>
    <s v="Incandescent"/>
    <m/>
    <s v="Reflector"/>
    <n v="1"/>
    <n v="65"/>
    <x v="3"/>
    <s v="2189910"/>
    <s v="Hall"/>
    <n v="2.05394491218725E-3"/>
  </r>
  <r>
    <x v="8"/>
    <s v="Incandescent"/>
    <m/>
    <s v="Reflector"/>
    <n v="1"/>
    <n v="65"/>
    <x v="5"/>
    <s v="2189911"/>
    <s v="Kitchen"/>
    <n v="2.05394491218725E-3"/>
  </r>
  <r>
    <x v="0"/>
    <s v="Incandescent"/>
    <m/>
    <s v="Standard A Lamp"/>
    <n v="1"/>
    <n v="60"/>
    <x v="5"/>
    <s v="2189911"/>
    <s v="Kitchen"/>
    <n v="2.05394491218725E-3"/>
  </r>
  <r>
    <x v="2"/>
    <s v="Incandescent"/>
    <m/>
    <s v="Standard A Lamp"/>
    <n v="2"/>
    <n v="40"/>
    <x v="5"/>
    <s v="2189911"/>
    <s v="Kitchen"/>
    <n v="2.05394491218725E-3"/>
  </r>
  <r>
    <x v="0"/>
    <s v="Linear Fluorescent"/>
    <n v="48"/>
    <s v="T-8"/>
    <n v="2"/>
    <n v="32"/>
    <x v="6"/>
    <s v="2189912"/>
    <s v="Laundry Room"/>
    <n v="2.05394491218725E-3"/>
  </r>
  <r>
    <x v="0"/>
    <s v="Compact Fluorescent"/>
    <m/>
    <s v="Circline (Screw Base)"/>
    <n v="1"/>
    <n v="22"/>
    <x v="6"/>
    <s v="2189912"/>
    <s v="Laundry Room"/>
    <n v="2.05394491218725E-3"/>
  </r>
  <r>
    <x v="8"/>
    <s v="Incandescent"/>
    <m/>
    <s v="Reflector"/>
    <n v="1"/>
    <n v="65"/>
    <x v="7"/>
    <s v="2189913"/>
    <s v="Living Room"/>
    <n v="2.05394491218725E-3"/>
  </r>
  <r>
    <x v="4"/>
    <s v="Compact Fluorescent"/>
    <m/>
    <s v="Twist"/>
    <n v="1"/>
    <n v="22"/>
    <x v="7"/>
    <s v="2189913"/>
    <s v="Living Room"/>
    <n v="2.05394491218725E-3"/>
  </r>
  <r>
    <x v="1"/>
    <s v="Incandescent"/>
    <m/>
    <s v="Clear"/>
    <n v="3"/>
    <n v="60"/>
    <x v="2"/>
    <s v="219051"/>
    <s v="Bathroom"/>
    <n v="3.0495780359545677E-3"/>
  </r>
  <r>
    <x v="0"/>
    <s v="Incandescent"/>
    <m/>
    <s v="Reflector"/>
    <n v="1"/>
    <n v="75"/>
    <x v="2"/>
    <s v="219051"/>
    <s v="Bathroom"/>
    <n v="3.0495780359545677E-3"/>
  </r>
  <r>
    <x v="0"/>
    <s v="Halogen"/>
    <m/>
    <s v="PAR"/>
    <n v="1"/>
    <n v="250"/>
    <x v="2"/>
    <s v="219051"/>
    <s v="Bathroom"/>
    <n v="3.0495780359545677E-3"/>
  </r>
  <r>
    <x v="1"/>
    <s v="Compact Fluorescent"/>
    <m/>
    <s v="Twist"/>
    <n v="4"/>
    <n v="13"/>
    <x v="2"/>
    <s v="219052"/>
    <s v="Bathroom"/>
    <n v="3.0495780359545677E-3"/>
  </r>
  <r>
    <x v="0"/>
    <s v="Compact Fluorescent"/>
    <m/>
    <s v="Twist"/>
    <n v="1"/>
    <n v="13"/>
    <x v="2"/>
    <s v="219052"/>
    <s v="Bathroom"/>
    <n v="3.0495780359545677E-3"/>
  </r>
  <r>
    <x v="6"/>
    <s v="Incandescent"/>
    <m/>
    <s v="Reflector"/>
    <n v="3"/>
    <n v="50"/>
    <x v="0"/>
    <s v="219053"/>
    <s v="Bedroom"/>
    <n v="3.0495780359545677E-3"/>
  </r>
  <r>
    <x v="0"/>
    <s v="Compact Fluorescent"/>
    <m/>
    <s v="Pin base"/>
    <n v="1"/>
    <n v="22"/>
    <x v="0"/>
    <s v="219053"/>
    <s v="Bedroom"/>
    <n v="3.0495780359545677E-3"/>
  </r>
  <r>
    <x v="6"/>
    <s v="Incandescent"/>
    <m/>
    <s v="Standard A Lamp"/>
    <n v="1"/>
    <n v="75"/>
    <x v="0"/>
    <s v="219053"/>
    <s v="Bedroom"/>
    <n v="3.0495780359545677E-3"/>
  </r>
  <r>
    <x v="4"/>
    <s v="Compact Fluorescent"/>
    <m/>
    <s v="Twist"/>
    <n v="1"/>
    <n v="22"/>
    <x v="0"/>
    <s v="219053"/>
    <s v="Bedroom"/>
    <n v="3.0495780359545677E-3"/>
  </r>
  <r>
    <x v="5"/>
    <s v="Incandescent"/>
    <m/>
    <s v="Standard A Lamp"/>
    <n v="1"/>
    <n v="60"/>
    <x v="0"/>
    <s v="219054"/>
    <s v="Bedroom"/>
    <n v="3.0495780359545677E-3"/>
  </r>
  <r>
    <x v="4"/>
    <s v="Incandescent"/>
    <m/>
    <s v="Standard A Lamp"/>
    <n v="1"/>
    <n v="60"/>
    <x v="0"/>
    <s v="219054"/>
    <s v="Bedroom"/>
    <n v="3.0495780359545677E-3"/>
  </r>
  <r>
    <x v="0"/>
    <s v="Linear Fluorescent"/>
    <n v="48"/>
    <s v="T-8"/>
    <n v="3"/>
    <n v="32"/>
    <x v="9"/>
    <s v="219055"/>
    <s v="Other"/>
    <n v="3.0495780359545677E-3"/>
  </r>
  <r>
    <x v="9"/>
    <s v="Incandescent"/>
    <m/>
    <s v="Clear"/>
    <n v="1"/>
    <n v="60"/>
    <x v="1"/>
    <s v="219056"/>
    <s v="Dining Room"/>
    <n v="3.0495780359545677E-3"/>
  </r>
  <r>
    <x v="6"/>
    <s v="Compact Fluorescent"/>
    <m/>
    <s v="Twist"/>
    <n v="1"/>
    <n v="13"/>
    <x v="1"/>
    <s v="219056"/>
    <s v="Dining Room"/>
    <n v="3.0495780359545677E-3"/>
  </r>
  <r>
    <x v="4"/>
    <s v="Compact Fluorescent"/>
    <m/>
    <s v="Twist"/>
    <n v="1"/>
    <n v="26"/>
    <x v="12"/>
    <s v="219057"/>
    <s v="Family Room"/>
    <n v="3.0495780359545677E-3"/>
  </r>
  <r>
    <x v="0"/>
    <s v="Compact Fluorescent"/>
    <m/>
    <s v="Pin base"/>
    <n v="1"/>
    <n v="22"/>
    <x v="12"/>
    <s v="219057"/>
    <s v="Family Room"/>
    <n v="3.0495780359545677E-3"/>
  </r>
  <r>
    <x v="0"/>
    <s v="Compact Fluorescent"/>
    <m/>
    <s v="Pin base"/>
    <n v="2"/>
    <n v="32"/>
    <x v="12"/>
    <s v="219057"/>
    <s v="Family Room"/>
    <n v="3.0495780359545677E-3"/>
  </r>
  <r>
    <x v="1"/>
    <s v="Incandescent"/>
    <m/>
    <s v="Standard A Lamp"/>
    <n v="1"/>
    <n v="60"/>
    <x v="12"/>
    <s v="219057"/>
    <s v="Family Room"/>
    <n v="3.0495780359545677E-3"/>
  </r>
  <r>
    <x v="0"/>
    <s v="Compact Fluorescent"/>
    <m/>
    <s v="Twist"/>
    <n v="1"/>
    <n v="26"/>
    <x v="11"/>
    <s v="219058"/>
    <s v="Garage"/>
    <n v="3.0495780359545677E-3"/>
  </r>
  <r>
    <x v="0"/>
    <s v="Compact Fluorescent"/>
    <m/>
    <s v="Circline (Screw Base)"/>
    <n v="1"/>
    <n v="28"/>
    <x v="11"/>
    <s v="219058"/>
    <s v="Garage"/>
    <n v="3.0495780359545677E-3"/>
  </r>
  <r>
    <x v="7"/>
    <s v="Incandescent"/>
    <m/>
    <s v="Standard A Lamp"/>
    <n v="2"/>
    <n v="60"/>
    <x v="11"/>
    <s v="219058"/>
    <s v="Garage"/>
    <n v="3.0495780359545677E-3"/>
  </r>
  <r>
    <x v="1"/>
    <s v="Incandescent"/>
    <m/>
    <s v="Clear"/>
    <n v="4"/>
    <n v="60"/>
    <x v="2"/>
    <s v="219059"/>
    <s v="Bathroom"/>
    <n v="3.0495780359545677E-3"/>
  </r>
  <r>
    <x v="1"/>
    <s v="Compact Fluorescent"/>
    <m/>
    <s v="Twist"/>
    <n v="1"/>
    <n v="20"/>
    <x v="9"/>
    <s v="2190510"/>
    <s v="Other"/>
    <n v="3.0495780359545677E-3"/>
  </r>
  <r>
    <x v="0"/>
    <s v="Linear Fluorescent"/>
    <n v="24"/>
    <s v="T-8"/>
    <n v="2"/>
    <n v="20"/>
    <x v="9"/>
    <s v="2190510"/>
    <s v="Other"/>
    <n v="3.0495780359545677E-3"/>
  </r>
  <r>
    <x v="1"/>
    <s v="Incandescent"/>
    <m/>
    <s v="Clear"/>
    <n v="1"/>
    <n v="40"/>
    <x v="3"/>
    <s v="2190511"/>
    <s v="Hall"/>
    <n v="3.0495780359545677E-3"/>
  </r>
  <r>
    <x v="9"/>
    <s v="Incandescent"/>
    <m/>
    <s v="Clear"/>
    <n v="3"/>
    <n v="60"/>
    <x v="5"/>
    <s v="2190512"/>
    <s v="Kitchen"/>
    <n v="3.0495780359545677E-3"/>
  </r>
  <r>
    <x v="0"/>
    <s v="Linear Fluorescent"/>
    <n v="48"/>
    <s v="T-12"/>
    <n v="2"/>
    <n v="40"/>
    <x v="6"/>
    <s v="2190513"/>
    <s v="Laundry Room"/>
    <n v="3.0495780359545677E-3"/>
  </r>
  <r>
    <x v="0"/>
    <s v="Compact Fluorescent"/>
    <m/>
    <s v="Twist"/>
    <n v="1"/>
    <n v="13"/>
    <x v="6"/>
    <s v="2190513"/>
    <s v="Laundry Room"/>
    <n v="3.0495780359545677E-3"/>
  </r>
  <r>
    <x v="0"/>
    <s v="Compact Fluorescent"/>
    <m/>
    <s v="Twist"/>
    <n v="1"/>
    <n v="13"/>
    <x v="3"/>
    <s v="2190514"/>
    <s v="Hall"/>
    <n v="3.0495780359545677E-3"/>
  </r>
  <r>
    <x v="8"/>
    <s v="Incandescent"/>
    <m/>
    <s v="Reflector"/>
    <n v="1"/>
    <n v="65"/>
    <x v="7"/>
    <s v="2190515"/>
    <s v="Living Room"/>
    <n v="3.0495780359545677E-3"/>
  </r>
  <r>
    <x v="8"/>
    <s v="Compact Fluorescent"/>
    <m/>
    <s v="Reflector"/>
    <n v="1"/>
    <n v="26"/>
    <x v="7"/>
    <s v="2190515"/>
    <s v="Living Room"/>
    <n v="3.0495780359545677E-3"/>
  </r>
  <r>
    <x v="8"/>
    <s v="Halogen"/>
    <m/>
    <s v="PAR"/>
    <n v="1"/>
    <n v="75"/>
    <x v="7"/>
    <s v="2190515"/>
    <s v="Living Room"/>
    <n v="3.0495780359545677E-3"/>
  </r>
  <r>
    <x v="6"/>
    <s v="Compact Fluorescent"/>
    <m/>
    <s v="Twist"/>
    <n v="1"/>
    <n v="13"/>
    <x v="7"/>
    <s v="2190515"/>
    <s v="Living Room"/>
    <n v="3.0495780359545677E-3"/>
  </r>
  <r>
    <x v="4"/>
    <s v="Incandescent"/>
    <m/>
    <s v="Standard A Lamp"/>
    <n v="1"/>
    <n v="100"/>
    <x v="7"/>
    <s v="2190515"/>
    <s v="Living Room"/>
    <n v="3.0495780359545677E-3"/>
  </r>
  <r>
    <x v="4"/>
    <s v="Compact Fluorescent"/>
    <m/>
    <s v="Straight Tube"/>
    <n v="1"/>
    <n v="18"/>
    <x v="7"/>
    <s v="2190515"/>
    <s v="Living Room"/>
    <n v="3.0495780359545677E-3"/>
  </r>
  <r>
    <x v="6"/>
    <s v="Halogen"/>
    <m/>
    <s v="PAR"/>
    <n v="1"/>
    <n v="50"/>
    <x v="7"/>
    <s v="2190515"/>
    <s v="Living Room"/>
    <n v="3.0495780359545677E-3"/>
  </r>
  <r>
    <x v="0"/>
    <s v="Incandescent"/>
    <m/>
    <s v="Reflector"/>
    <n v="1"/>
    <n v="40"/>
    <x v="7"/>
    <s v="2190515"/>
    <s v="Living Room"/>
    <n v="3.0495780359545677E-3"/>
  </r>
  <r>
    <x v="0"/>
    <s v="Incandescent"/>
    <m/>
    <s v="Reflector"/>
    <n v="1"/>
    <n v="75"/>
    <x v="2"/>
    <s v="2190516"/>
    <s v="Bathroom"/>
    <n v="3.0495780359545677E-3"/>
  </r>
  <r>
    <x v="1"/>
    <s v="Linear Fluorescent"/>
    <n v="48"/>
    <s v="T-12"/>
    <n v="1"/>
    <n v="40"/>
    <x v="2"/>
    <s v="2190516"/>
    <s v="Bathroom"/>
    <n v="3.0495780359545677E-3"/>
  </r>
  <r>
    <x v="1"/>
    <s v="Incandescent"/>
    <m/>
    <s v="Globe"/>
    <n v="6"/>
    <n v="40"/>
    <x v="2"/>
    <s v="2190516"/>
    <s v="Bathroom"/>
    <n v="3.0495780359545677E-3"/>
  </r>
  <r>
    <x v="0"/>
    <s v="Compact Fluorescent"/>
    <m/>
    <s v="Twist"/>
    <n v="1"/>
    <n v="13"/>
    <x v="2"/>
    <s v="2190516"/>
    <s v="Bathroom"/>
    <n v="3.0495780359545677E-3"/>
  </r>
  <r>
    <x v="0"/>
    <s v="Linear Fluorescent"/>
    <n v="24"/>
    <s v="T-8"/>
    <n v="3"/>
    <n v="20"/>
    <x v="9"/>
    <s v="2190517"/>
    <s v="Other"/>
    <n v="3.0495780359545677E-3"/>
  </r>
  <r>
    <x v="9"/>
    <s v="Compact Fluorescent"/>
    <m/>
    <s v="Circline (Screw Base)"/>
    <n v="1"/>
    <n v="28"/>
    <x v="9"/>
    <s v="2190517"/>
    <s v="Other"/>
    <n v="3.0495780359545677E-3"/>
  </r>
  <r>
    <x v="4"/>
    <s v="Incandescent"/>
    <m/>
    <s v="Standard A Lamp"/>
    <n v="1"/>
    <n v="60"/>
    <x v="10"/>
    <s v="2190518"/>
    <s v="Master Bedroom"/>
    <n v="3.0495780359545677E-3"/>
  </r>
  <r>
    <x v="8"/>
    <s v="Compact Fluorescent"/>
    <m/>
    <s v="Reflector"/>
    <n v="1"/>
    <n v="26"/>
    <x v="10"/>
    <s v="2190518"/>
    <s v="Master Bedroom"/>
    <n v="3.0495780359545677E-3"/>
  </r>
  <r>
    <x v="0"/>
    <s v="Linear Fluorescent"/>
    <n v="48"/>
    <s v="T-8"/>
    <n v="3"/>
    <n v="32"/>
    <x v="8"/>
    <s v="2190519"/>
    <s v="Office"/>
    <n v="3.0495780359545677E-3"/>
  </r>
  <r>
    <x v="4"/>
    <s v="Incandescent"/>
    <m/>
    <s v="Standard A Lamp"/>
    <n v="1"/>
    <n v="60"/>
    <x v="8"/>
    <s v="2190519"/>
    <s v="Office"/>
    <n v="3.0495780359545677E-3"/>
  </r>
  <r>
    <x v="0"/>
    <s v="Compact Fluorescent"/>
    <m/>
    <s v="Twist"/>
    <n v="1"/>
    <n v="13"/>
    <x v="2"/>
    <s v="2190520"/>
    <s v="Bathroom"/>
    <n v="3.0495780359545677E-3"/>
  </r>
  <r>
    <x v="0"/>
    <s v="Linear Fluorescent"/>
    <n v="24"/>
    <s v="T-8"/>
    <n v="3"/>
    <n v="20"/>
    <x v="9"/>
    <s v="2190521"/>
    <s v="Other"/>
    <n v="3.0495780359545677E-3"/>
  </r>
  <r>
    <x v="0"/>
    <s v="Incandescent"/>
    <m/>
    <s v="Standard A Lamp"/>
    <n v="1"/>
    <n v="40"/>
    <x v="9"/>
    <s v="219061"/>
    <s v="Other"/>
    <n v="5.2955252069445606E-4"/>
  </r>
  <r>
    <x v="0"/>
    <s v="Incandescent"/>
    <m/>
    <s v="Standard A Lamp"/>
    <n v="1"/>
    <n v="60"/>
    <x v="2"/>
    <s v="219062"/>
    <s v="Bathroom"/>
    <n v="5.2955252069445606E-4"/>
  </r>
  <r>
    <x v="0"/>
    <s v="Incandescent"/>
    <m/>
    <s v="Standard A Lamp"/>
    <n v="1"/>
    <n v="40"/>
    <x v="4"/>
    <s v="219063"/>
    <s v="Closet"/>
    <n v="5.2955252069445606E-4"/>
  </r>
  <r>
    <x v="8"/>
    <s v="Incandescent"/>
    <m/>
    <s v="Reflector"/>
    <n v="1"/>
    <n v="65"/>
    <x v="5"/>
    <s v="219064"/>
    <s v="Kitchen"/>
    <n v="5.2955252069445606E-4"/>
  </r>
  <r>
    <x v="0"/>
    <s v="Incandescent"/>
    <m/>
    <s v="Standard A Lamp"/>
    <n v="1"/>
    <n v="40"/>
    <x v="6"/>
    <s v="219065"/>
    <s v="Laundry Room"/>
    <n v="5.2955252069445606E-4"/>
  </r>
  <r>
    <x v="4"/>
    <s v="Compact Fluorescent"/>
    <m/>
    <s v="Twist"/>
    <n v="1"/>
    <n v="22"/>
    <x v="7"/>
    <s v="219066"/>
    <s v="Living Room"/>
    <n v="5.2955252069445606E-4"/>
  </r>
  <r>
    <x v="6"/>
    <s v="Compact Fluorescent"/>
    <m/>
    <s v="Twist"/>
    <n v="1"/>
    <n v="22"/>
    <x v="7"/>
    <s v="219066"/>
    <s v="Living Room"/>
    <n v="5.2955252069445606E-4"/>
  </r>
  <r>
    <x v="0"/>
    <s v="Compact Fluorescent"/>
    <m/>
    <s v="Twist"/>
    <n v="1"/>
    <n v="22"/>
    <x v="0"/>
    <s v="219067"/>
    <s v="Bedroom"/>
    <n v="5.2955252069445606E-4"/>
  </r>
  <r>
    <x v="4"/>
    <s v="Incandescent"/>
    <m/>
    <s v="Standard A Lamp"/>
    <n v="1"/>
    <n v="40"/>
    <x v="0"/>
    <s v="219067"/>
    <s v="Bedroom"/>
    <n v="5.2955252069445606E-4"/>
  </r>
  <r>
    <x v="0"/>
    <s v="Incandescent"/>
    <m/>
    <s v="Standard A Lamp"/>
    <n v="1"/>
    <n v="60"/>
    <x v="8"/>
    <s v="219068"/>
    <s v="Office"/>
    <n v="5.2955252069445606E-4"/>
  </r>
  <r>
    <x v="6"/>
    <s v="Compact Fluorescent"/>
    <m/>
    <s v="Twist"/>
    <n v="1"/>
    <n v="22"/>
    <x v="8"/>
    <s v="219068"/>
    <s v="Office"/>
    <n v="5.2955252069445606E-4"/>
  </r>
  <r>
    <x v="1"/>
    <s v="Incandescent"/>
    <m/>
    <s v="Standard A Lamp"/>
    <n v="2"/>
    <n v="60"/>
    <x v="2"/>
    <s v="219069"/>
    <s v="Bathroom"/>
    <n v="5.2955252069445606E-4"/>
  </r>
  <r>
    <x v="5"/>
    <s v="Incandescent"/>
    <m/>
    <s v="Standard A Lamp"/>
    <n v="1"/>
    <n v="40"/>
    <x v="2"/>
    <s v="219069"/>
    <s v="Bathroom"/>
    <n v="5.2955252069445606E-4"/>
  </r>
  <r>
    <x v="4"/>
    <s v="Incandescent"/>
    <m/>
    <s v="Standard A Lamp"/>
    <n v="1"/>
    <n v="60"/>
    <x v="0"/>
    <s v="2190610"/>
    <s v="Bedroom"/>
    <n v="5.2955252069445606E-4"/>
  </r>
  <r>
    <x v="0"/>
    <s v="Incandescent"/>
    <m/>
    <s v="Standard A Lamp"/>
    <n v="1"/>
    <n v="60"/>
    <x v="0"/>
    <s v="2190611"/>
    <s v="Bedroom"/>
    <n v="5.2955252069445606E-4"/>
  </r>
  <r>
    <x v="6"/>
    <s v="Compact Fluorescent"/>
    <m/>
    <s v="Twist"/>
    <n v="1"/>
    <n v="22"/>
    <x v="0"/>
    <s v="2190611"/>
    <s v="Bedroom"/>
    <n v="5.2955252069445606E-4"/>
  </r>
  <r>
    <x v="0"/>
    <s v="Incandescent"/>
    <m/>
    <s v="Standard A Lamp"/>
    <n v="1"/>
    <n v="60"/>
    <x v="4"/>
    <s v="2190612"/>
    <s v="Closet"/>
    <n v="5.2955252069445606E-4"/>
  </r>
  <r>
    <x v="0"/>
    <s v="Compact Fluorescent"/>
    <m/>
    <s v="Pin base"/>
    <n v="2"/>
    <n v="15"/>
    <x v="3"/>
    <s v="2190613"/>
    <s v="Hall"/>
    <n v="5.2955252069445606E-4"/>
  </r>
  <r>
    <x v="1"/>
    <s v="Linear Fluorescent"/>
    <n v="24"/>
    <s v="T-4"/>
    <n v="1"/>
    <n v="16"/>
    <x v="1"/>
    <s v="219141"/>
    <s v="Dining Room"/>
    <n v="4.007746607297545E-4"/>
  </r>
  <r>
    <x v="1"/>
    <s v="Halogen"/>
    <m/>
    <s v="PAR"/>
    <n v="1"/>
    <n v="50"/>
    <x v="1"/>
    <s v="219141"/>
    <s v="Dining Room"/>
    <n v="4.007746607297545E-4"/>
  </r>
  <r>
    <x v="9"/>
    <s v="Incandescent"/>
    <m/>
    <s v="Decorative"/>
    <n v="8"/>
    <n v="40"/>
    <x v="1"/>
    <s v="219141"/>
    <s v="Dining Room"/>
    <n v="4.007746607297545E-4"/>
  </r>
  <r>
    <x v="8"/>
    <s v="Halogen"/>
    <m/>
    <s v="PAR"/>
    <n v="1"/>
    <n v="50"/>
    <x v="1"/>
    <s v="219141"/>
    <s v="Dining Room"/>
    <n v="4.007746607297545E-4"/>
  </r>
  <r>
    <x v="6"/>
    <s v="Incandescent"/>
    <m/>
    <s v="Standard A Lamp"/>
    <n v="1"/>
    <n v="100"/>
    <x v="1"/>
    <s v="219141"/>
    <s v="Dining Room"/>
    <n v="4.007746607297545E-4"/>
  </r>
  <r>
    <x v="5"/>
    <s v="Incandescent"/>
    <m/>
    <s v="Decorative"/>
    <n v="6"/>
    <n v="40"/>
    <x v="9"/>
    <s v="219142"/>
    <s v="Other"/>
    <n v="4.007746607297545E-4"/>
  </r>
  <r>
    <x v="7"/>
    <s v="Incandescent"/>
    <m/>
    <s v="Standard A Lamp"/>
    <n v="2"/>
    <n v="60"/>
    <x v="11"/>
    <s v="219143"/>
    <s v="Garage"/>
    <n v="4.007746607297545E-4"/>
  </r>
  <r>
    <x v="0"/>
    <s v="Linear Fluorescent"/>
    <n v="48"/>
    <s v="T-12"/>
    <n v="2"/>
    <n v="40"/>
    <x v="11"/>
    <s v="219143"/>
    <s v="Garage"/>
    <n v="4.007746607297545E-4"/>
  </r>
  <r>
    <x v="1"/>
    <s v="Linear Fluorescent"/>
    <n v="24"/>
    <s v="T-4"/>
    <n v="1"/>
    <n v="16"/>
    <x v="5"/>
    <s v="219144"/>
    <s v="Kitchen"/>
    <n v="4.007746607297545E-4"/>
  </r>
  <r>
    <x v="8"/>
    <s v="Compact Fluorescent"/>
    <m/>
    <s v="Twist"/>
    <n v="1"/>
    <n v="23"/>
    <x v="5"/>
    <s v="219144"/>
    <s v="Kitchen"/>
    <n v="4.007746607297545E-4"/>
  </r>
  <r>
    <x v="9"/>
    <s v="Compact Fluorescent"/>
    <m/>
    <s v="Twist"/>
    <n v="1"/>
    <n v="23"/>
    <x v="5"/>
    <s v="219144"/>
    <s v="Kitchen"/>
    <n v="4.007746607297545E-4"/>
  </r>
  <r>
    <x v="8"/>
    <s v="Halogen"/>
    <m/>
    <s v="PAR"/>
    <n v="1"/>
    <n v="50"/>
    <x v="7"/>
    <s v="219145"/>
    <s v="Living Room"/>
    <n v="4.007746607297545E-4"/>
  </r>
  <r>
    <x v="1"/>
    <s v="Halogen"/>
    <m/>
    <s v="PAR"/>
    <n v="1"/>
    <n v="75"/>
    <x v="2"/>
    <s v="219146"/>
    <s v="Bathroom"/>
    <n v="4.007746607297545E-4"/>
  </r>
  <r>
    <x v="0"/>
    <s v="Incandescent"/>
    <m/>
    <s v="Standard A Lamp"/>
    <n v="1"/>
    <n v="40"/>
    <x v="2"/>
    <s v="219146"/>
    <s v="Bathroom"/>
    <n v="4.007746607297545E-4"/>
  </r>
  <r>
    <x v="8"/>
    <s v="Incandescent"/>
    <m/>
    <s v="Standard A Lamp"/>
    <n v="1"/>
    <n v="100"/>
    <x v="10"/>
    <s v="219147"/>
    <s v="Master Bedroom"/>
    <n v="4.007746607297545E-4"/>
  </r>
  <r>
    <x v="6"/>
    <s v="Incandescent"/>
    <m/>
    <s v="3-Way Incandescent"/>
    <n v="1"/>
    <n v="150"/>
    <x v="10"/>
    <s v="219147"/>
    <s v="Master Bedroom"/>
    <n v="4.007746607297545E-4"/>
  </r>
  <r>
    <x v="0"/>
    <s v="Linear Fluorescent"/>
    <n v="48"/>
    <s v="T-12"/>
    <n v="2"/>
    <n v="40"/>
    <x v="2"/>
    <s v="219148"/>
    <s v="Bathroom"/>
    <n v="4.007746607297545E-4"/>
  </r>
  <r>
    <x v="0"/>
    <s v="Incandescent"/>
    <m/>
    <s v="Standard A Lamp"/>
    <n v="1"/>
    <n v="40"/>
    <x v="2"/>
    <s v="219148"/>
    <s v="Bathroom"/>
    <n v="4.007746607297545E-4"/>
  </r>
  <r>
    <x v="0"/>
    <s v="Incandescent"/>
    <m/>
    <s v="Standard A Lamp"/>
    <n v="2"/>
    <n v="75"/>
    <x v="4"/>
    <s v="219149"/>
    <s v="Closet"/>
    <n v="4.007746607297545E-4"/>
  </r>
  <r>
    <x v="0"/>
    <s v="Incandescent"/>
    <m/>
    <s v="Standard A Lamp"/>
    <n v="1"/>
    <n v="60"/>
    <x v="3"/>
    <s v="2191410"/>
    <s v="Hall"/>
    <n v="4.007746607297545E-4"/>
  </r>
  <r>
    <x v="0"/>
    <s v="Compact Fluorescent"/>
    <m/>
    <s v="Twist"/>
    <n v="2"/>
    <n v="23"/>
    <x v="4"/>
    <s v="2191411"/>
    <s v="Closet"/>
    <n v="4.007746607297545E-4"/>
  </r>
  <r>
    <x v="0"/>
    <s v="Incandescent"/>
    <m/>
    <s v="Standard A Lamp"/>
    <n v="2"/>
    <n v="60"/>
    <x v="0"/>
    <s v="2191412"/>
    <s v="Bedroom"/>
    <n v="4.007746607297545E-4"/>
  </r>
  <r>
    <x v="0"/>
    <s v="Linear Fluorescent"/>
    <n v="48"/>
    <s v="T-8"/>
    <n v="2"/>
    <n v="32"/>
    <x v="8"/>
    <s v="2191413"/>
    <s v="Office"/>
    <n v="4.007746607297545E-4"/>
  </r>
  <r>
    <x v="0"/>
    <s v="Compact Fluorescent"/>
    <m/>
    <s v="Twist"/>
    <n v="3"/>
    <n v="23"/>
    <x v="8"/>
    <s v="2191414"/>
    <s v="Office"/>
    <n v="4.007746607297545E-4"/>
  </r>
  <r>
    <x v="8"/>
    <s v="Incandescent"/>
    <m/>
    <s v="Standard A Lamp"/>
    <n v="1"/>
    <n v="100"/>
    <x v="3"/>
    <s v="2191415"/>
    <s v="Hall"/>
    <n v="4.007746607297545E-4"/>
  </r>
  <r>
    <x v="0"/>
    <s v="Linear Fluorescent"/>
    <n v="48"/>
    <s v="T-12"/>
    <n v="2"/>
    <n v="40"/>
    <x v="6"/>
    <s v="2191416"/>
    <s v="Laundry Room"/>
    <n v="4.007746607297545E-4"/>
  </r>
  <r>
    <x v="0"/>
    <s v="Incandescent"/>
    <m/>
    <s v="Standard A Lamp"/>
    <n v="1"/>
    <n v="75"/>
    <x v="4"/>
    <s v="2191417"/>
    <s v="Closet"/>
    <n v="4.007746607297545E-4"/>
  </r>
  <r>
    <x v="1"/>
    <s v="Incandescent"/>
    <m/>
    <s v="Decorative"/>
    <n v="4"/>
    <n v="40"/>
    <x v="2"/>
    <s v="2191418"/>
    <s v="Bathroom"/>
    <n v="4.007746607297545E-4"/>
  </r>
  <r>
    <x v="0"/>
    <s v="Incandescent"/>
    <m/>
    <s v="Standard A Lamp"/>
    <n v="2"/>
    <n v="75"/>
    <x v="0"/>
    <s v="2191419"/>
    <s v="Bedroom"/>
    <n v="4.007746607297545E-4"/>
  </r>
  <r>
    <x v="6"/>
    <s v="Incandescent"/>
    <m/>
    <s v="Standard A Lamp"/>
    <n v="2"/>
    <n v="75"/>
    <x v="0"/>
    <s v="2191419"/>
    <s v="Bedroom"/>
    <n v="4.007746607297545E-4"/>
  </r>
  <r>
    <x v="6"/>
    <s v="Incandescent"/>
    <m/>
    <s v="Standard A Lamp"/>
    <n v="1"/>
    <n v="40"/>
    <x v="0"/>
    <s v="2191419"/>
    <s v="Bedroom"/>
    <n v="4.007746607297545E-4"/>
  </r>
  <r>
    <x v="0"/>
    <s v="Halogen"/>
    <m/>
    <s v="PAR"/>
    <n v="1"/>
    <n v="50"/>
    <x v="3"/>
    <s v="2191420"/>
    <s v="Hall"/>
    <n v="4.007746607297545E-4"/>
  </r>
  <r>
    <x v="8"/>
    <s v="Incandescent"/>
    <m/>
    <s v="Standard A Lamp"/>
    <n v="1"/>
    <n v="100"/>
    <x v="3"/>
    <s v="2191420"/>
    <s v="Hall"/>
    <n v="4.007746607297545E-4"/>
  </r>
  <r>
    <x v="0"/>
    <s v="Linear Fluorescent"/>
    <n v="48"/>
    <s v="T-12"/>
    <n v="2"/>
    <n v="40"/>
    <x v="4"/>
    <s v="2191421"/>
    <s v="Closet"/>
    <n v="4.007746607297545E-4"/>
  </r>
  <r>
    <x v="0"/>
    <s v="Linear Fluorescent"/>
    <n v="48"/>
    <s v="T-12"/>
    <n v="4"/>
    <n v="40"/>
    <x v="8"/>
    <s v="2191422"/>
    <s v="Office"/>
    <n v="4.007746607297545E-4"/>
  </r>
  <r>
    <x v="8"/>
    <s v="Incandescent"/>
    <m/>
    <s v="Reflector"/>
    <n v="1"/>
    <n v="65"/>
    <x v="8"/>
    <s v="2191422"/>
    <s v="Office"/>
    <n v="4.007746607297545E-4"/>
  </r>
  <r>
    <x v="0"/>
    <s v="Compact Fluorescent"/>
    <m/>
    <s v="Twist"/>
    <n v="2"/>
    <n v="15"/>
    <x v="0"/>
    <s v="219221"/>
    <s v="Bedroom"/>
    <n v="4.7324000933330284E-4"/>
  </r>
  <r>
    <x v="0"/>
    <s v="Compact Fluorescent"/>
    <m/>
    <s v="Twist"/>
    <n v="2"/>
    <n v="15"/>
    <x v="10"/>
    <s v="219222"/>
    <s v="Master Bedroom"/>
    <n v="4.7324000933330284E-4"/>
  </r>
  <r>
    <x v="1"/>
    <s v="Incandescent"/>
    <m/>
    <s v="Globe"/>
    <n v="4"/>
    <n v="60"/>
    <x v="2"/>
    <s v="219223"/>
    <s v="Bathroom"/>
    <n v="4.7324000933330284E-4"/>
  </r>
  <r>
    <x v="2"/>
    <s v="Incandescent"/>
    <m/>
    <s v="Reflector"/>
    <n v="1"/>
    <n v="75"/>
    <x v="2"/>
    <s v="219223"/>
    <s v="Bathroom"/>
    <n v="4.7324000933330284E-4"/>
  </r>
  <r>
    <x v="0"/>
    <s v="Compact Fluorescent"/>
    <m/>
    <s v="Twist"/>
    <n v="1"/>
    <n v="15"/>
    <x v="3"/>
    <s v="219224"/>
    <s v="Hall"/>
    <n v="4.7324000933330284E-4"/>
  </r>
  <r>
    <x v="1"/>
    <s v="Incandescent"/>
    <m/>
    <s v="Globe"/>
    <n v="4"/>
    <n v="60"/>
    <x v="2"/>
    <s v="219225"/>
    <s v="Bathroom"/>
    <n v="4.7324000933330284E-4"/>
  </r>
  <r>
    <x v="0"/>
    <s v="Compact Fluorescent"/>
    <m/>
    <s v="Twist"/>
    <n v="2"/>
    <n v="15"/>
    <x v="0"/>
    <s v="219226"/>
    <s v="Bedroom"/>
    <n v="4.7324000933330284E-4"/>
  </r>
  <r>
    <x v="9"/>
    <s v="Compact Fluorescent"/>
    <m/>
    <s v="Twist"/>
    <n v="5"/>
    <n v="15"/>
    <x v="5"/>
    <s v="219227"/>
    <s v="Kitchen"/>
    <n v="4.7324000933330284E-4"/>
  </r>
  <r>
    <x v="8"/>
    <s v="Compact Fluorescent"/>
    <m/>
    <s v="Flood"/>
    <n v="1"/>
    <n v="22"/>
    <x v="5"/>
    <s v="219227"/>
    <s v="Kitchen"/>
    <n v="4.7324000933330284E-4"/>
  </r>
  <r>
    <x v="5"/>
    <s v="Compact Fluorescent"/>
    <m/>
    <s v="Twist"/>
    <n v="2"/>
    <n v="15"/>
    <x v="7"/>
    <s v="219228"/>
    <s v="Living Room"/>
    <n v="4.7324000933330284E-4"/>
  </r>
  <r>
    <x v="8"/>
    <s v="Compact Fluorescent"/>
    <m/>
    <s v="Reflector"/>
    <n v="1"/>
    <n v="22"/>
    <x v="7"/>
    <s v="219228"/>
    <s v="Living Room"/>
    <n v="4.7324000933330284E-4"/>
  </r>
  <r>
    <x v="0"/>
    <s v="Compact Fluorescent"/>
    <m/>
    <s v="Twist"/>
    <n v="1"/>
    <n v="28"/>
    <x v="11"/>
    <s v="219229"/>
    <s v="Garage"/>
    <n v="4.7324000933330284E-4"/>
  </r>
  <r>
    <x v="7"/>
    <s v="Incandescent"/>
    <m/>
    <s v="Clear"/>
    <n v="1"/>
    <n v="40"/>
    <x v="11"/>
    <s v="219229"/>
    <s v="Garage"/>
    <n v="4.7324000933330284E-4"/>
  </r>
  <r>
    <x v="1"/>
    <s v="Incandescent"/>
    <m/>
    <s v="Globe"/>
    <n v="5"/>
    <n v="40"/>
    <x v="0"/>
    <s v="219341"/>
    <s v="Bedroom"/>
    <n v="9.4081094387701955E-4"/>
  </r>
  <r>
    <x v="1"/>
    <s v="Compact Fluorescent"/>
    <m/>
    <s v="Twist"/>
    <n v="2"/>
    <n v="22"/>
    <x v="2"/>
    <s v="219342"/>
    <s v="Bathroom"/>
    <n v="9.4081094387701955E-4"/>
  </r>
  <r>
    <x v="0"/>
    <s v="Compact Fluorescent"/>
    <m/>
    <s v="Twist"/>
    <n v="1"/>
    <n v="15"/>
    <x v="0"/>
    <s v="219343"/>
    <s v="Bedroom"/>
    <n v="9.4081094387701955E-4"/>
  </r>
  <r>
    <x v="6"/>
    <s v="Compact Fluorescent"/>
    <m/>
    <s v="Twist"/>
    <n v="1"/>
    <n v="22"/>
    <x v="0"/>
    <s v="219343"/>
    <s v="Bedroom"/>
    <n v="9.4081094387701955E-4"/>
  </r>
  <r>
    <x v="0"/>
    <s v="Incandescent"/>
    <m/>
    <s v="Standard A Lamp"/>
    <n v="2"/>
    <n v="40"/>
    <x v="0"/>
    <s v="219344"/>
    <s v="Bedroom"/>
    <n v="9.4081094387701955E-4"/>
  </r>
  <r>
    <x v="4"/>
    <s v="Compact Fluorescent"/>
    <m/>
    <s v="Twist"/>
    <n v="1"/>
    <n v="15"/>
    <x v="0"/>
    <s v="219344"/>
    <s v="Bedroom"/>
    <n v="9.4081094387701955E-4"/>
  </r>
  <r>
    <x v="0"/>
    <s v="Incandescent"/>
    <m/>
    <s v="Reflector"/>
    <n v="1"/>
    <n v="75"/>
    <x v="11"/>
    <s v="219345"/>
    <s v="Garage"/>
    <n v="9.4081094387701955E-4"/>
  </r>
  <r>
    <x v="0"/>
    <s v="Incandescent"/>
    <m/>
    <s v="Standard A Lamp"/>
    <n v="2"/>
    <n v="60"/>
    <x v="3"/>
    <s v="219346"/>
    <s v="Hall"/>
    <n v="9.4081094387701955E-4"/>
  </r>
  <r>
    <x v="0"/>
    <s v="Incandescent"/>
    <m/>
    <s v="Standard A Lamp"/>
    <n v="1"/>
    <n v="60"/>
    <x v="6"/>
    <s v="219347"/>
    <s v="Laundry Room"/>
    <n v="9.4081094387701955E-4"/>
  </r>
  <r>
    <x v="1"/>
    <s v="Compact Fluorescent"/>
    <m/>
    <s v="Twist"/>
    <n v="1"/>
    <n v="22"/>
    <x v="7"/>
    <s v="219348"/>
    <s v="Living Room"/>
    <n v="9.4081094387701955E-4"/>
  </r>
  <r>
    <x v="1"/>
    <s v="Incandescent"/>
    <m/>
    <s v="Standard A Lamp"/>
    <n v="2"/>
    <n v="60"/>
    <x v="2"/>
    <s v="219361"/>
    <s v="Bathroom"/>
    <n v="5.2955252069445606E-4"/>
  </r>
  <r>
    <x v="0"/>
    <s v="Incandescent"/>
    <m/>
    <s v="Standard A Lamp"/>
    <n v="1"/>
    <n v="60"/>
    <x v="2"/>
    <s v="219361"/>
    <s v="Bathroom"/>
    <n v="5.2955252069445606E-4"/>
  </r>
  <r>
    <x v="0"/>
    <s v="Incandescent"/>
    <m/>
    <s v="Standard A Lamp"/>
    <n v="1"/>
    <n v="60"/>
    <x v="0"/>
    <s v="219362"/>
    <s v="Bedroom"/>
    <n v="5.2955252069445606E-4"/>
  </r>
  <r>
    <x v="0"/>
    <s v="Incandescent"/>
    <m/>
    <s v="Standard A Lamp"/>
    <n v="2"/>
    <n v="60"/>
    <x v="0"/>
    <s v="219363"/>
    <s v="Bedroom"/>
    <n v="5.2955252069445606E-4"/>
  </r>
  <r>
    <x v="0"/>
    <s v="Incandescent"/>
    <m/>
    <s v="Standard A Lamp"/>
    <n v="1"/>
    <n v="60"/>
    <x v="6"/>
    <s v="219365"/>
    <s v="Laundry Room"/>
    <n v="5.2955252069445606E-4"/>
  </r>
  <r>
    <x v="4"/>
    <s v="Incandescent"/>
    <m/>
    <s v="Standard A Lamp"/>
    <n v="1"/>
    <n v="60"/>
    <x v="7"/>
    <s v="219366"/>
    <s v="Living Room"/>
    <n v="5.2955252069445606E-4"/>
  </r>
  <r>
    <x v="9"/>
    <s v="Incandescent"/>
    <m/>
    <s v="Standard A Lamp"/>
    <n v="2"/>
    <n v="60"/>
    <x v="2"/>
    <s v="219501"/>
    <s v="Bathroom"/>
    <n v="5.2955252069445606E-4"/>
  </r>
  <r>
    <x v="9"/>
    <s v="Incandescent"/>
    <m/>
    <s v="Standard A Lamp"/>
    <n v="2"/>
    <n v="60"/>
    <x v="2"/>
    <s v="219502"/>
    <s v="Bathroom"/>
    <n v="5.2955252069445606E-4"/>
  </r>
  <r>
    <x v="0"/>
    <s v="Incandescent"/>
    <m/>
    <s v="Standard A Lamp"/>
    <n v="1"/>
    <n v="65"/>
    <x v="2"/>
    <s v="219503"/>
    <s v="Bathroom"/>
    <n v="5.2955252069445606E-4"/>
  </r>
  <r>
    <x v="0"/>
    <s v="Compact Fluorescent"/>
    <m/>
    <s v="Twist"/>
    <n v="1"/>
    <n v="22"/>
    <x v="0"/>
    <s v="219504"/>
    <s v="Bedroom"/>
    <n v="5.2955252069445606E-4"/>
  </r>
  <r>
    <x v="4"/>
    <s v="Incandescent"/>
    <m/>
    <s v="Standard A Lamp"/>
    <n v="1"/>
    <n v="60"/>
    <x v="0"/>
    <s v="219504"/>
    <s v="Bedroom"/>
    <n v="5.2955252069445606E-4"/>
  </r>
  <r>
    <x v="0"/>
    <s v="Incandescent"/>
    <m/>
    <s v="Standard A Lamp"/>
    <n v="2"/>
    <n v="60"/>
    <x v="0"/>
    <s v="219505"/>
    <s v="Bedroom"/>
    <n v="5.2955252069445606E-4"/>
  </r>
  <r>
    <x v="1"/>
    <s v="Incandescent"/>
    <m/>
    <s v="Standard A Lamp"/>
    <n v="1"/>
    <n v="60"/>
    <x v="0"/>
    <s v="219505"/>
    <s v="Bedroom"/>
    <n v="5.2955252069445606E-4"/>
  </r>
  <r>
    <x v="9"/>
    <s v="Incandescent"/>
    <m/>
    <s v="Decorative"/>
    <n v="6"/>
    <n v="25"/>
    <x v="12"/>
    <s v="219506"/>
    <s v="Family Room"/>
    <n v="5.2955252069445606E-4"/>
  </r>
  <r>
    <x v="4"/>
    <s v="Incandescent"/>
    <m/>
    <s v="3-Way Incandescent"/>
    <n v="1"/>
    <n v="75"/>
    <x v="12"/>
    <s v="219506"/>
    <s v="Family Room"/>
    <n v="5.2955252069445606E-4"/>
  </r>
  <r>
    <x v="0"/>
    <s v="Incandescent"/>
    <m/>
    <s v="Standard A Lamp"/>
    <n v="1"/>
    <n v="60"/>
    <x v="3"/>
    <s v="219507"/>
    <s v="Hall"/>
    <n v="5.2955252069445606E-4"/>
  </r>
  <r>
    <x v="0"/>
    <s v="Incandescent"/>
    <m/>
    <s v="Standard A Lamp"/>
    <n v="2"/>
    <n v="60"/>
    <x v="3"/>
    <s v="219508"/>
    <s v="Hall"/>
    <n v="5.2955252069445606E-4"/>
  </r>
  <r>
    <x v="0"/>
    <s v="Incandescent"/>
    <m/>
    <s v="Standard A Lamp"/>
    <n v="3"/>
    <n v="60"/>
    <x v="5"/>
    <s v="219509"/>
    <s v="Kitchen"/>
    <n v="5.2955252069445606E-4"/>
  </r>
  <r>
    <x v="0"/>
    <s v="Incandescent"/>
    <m/>
    <s v="Standard A Lamp"/>
    <n v="1"/>
    <n v="65"/>
    <x v="6"/>
    <s v="2195010"/>
    <s v="Laundry Room"/>
    <n v="5.2955252069445606E-4"/>
  </r>
  <r>
    <x v="5"/>
    <s v="Incandescent"/>
    <m/>
    <s v="Standard A Lamp"/>
    <n v="1"/>
    <n v="75"/>
    <x v="7"/>
    <s v="2195011"/>
    <s v="Living Room"/>
    <n v="5.2955252069445606E-4"/>
  </r>
  <r>
    <x v="4"/>
    <s v="Incandescent"/>
    <m/>
    <s v="Standard A Lamp"/>
    <n v="1"/>
    <n v="100"/>
    <x v="7"/>
    <s v="2195011"/>
    <s v="Living Room"/>
    <n v="5.2955252069445606E-4"/>
  </r>
  <r>
    <x v="4"/>
    <s v="Compact Fluorescent"/>
    <m/>
    <s v="Twist"/>
    <n v="1"/>
    <n v="28"/>
    <x v="7"/>
    <s v="2195011"/>
    <s v="Living Room"/>
    <n v="5.2955252069445606E-4"/>
  </r>
  <r>
    <x v="0"/>
    <s v="Incandescent"/>
    <m/>
    <s v="Standard A Lamp"/>
    <n v="1"/>
    <n v="65"/>
    <x v="8"/>
    <s v="2195012"/>
    <s v="Office"/>
    <n v="5.2955252069445606E-4"/>
  </r>
  <r>
    <x v="4"/>
    <s v="Incandescent"/>
    <m/>
    <s v="Standard A Lamp"/>
    <n v="1"/>
    <n v="60"/>
    <x v="8"/>
    <s v="2195012"/>
    <s v="Office"/>
    <n v="5.2955252069445606E-4"/>
  </r>
  <r>
    <x v="0"/>
    <s v="Incandescent"/>
    <m/>
    <s v="Standard A Lamp"/>
    <n v="2"/>
    <n v="60"/>
    <x v="8"/>
    <s v="2195013"/>
    <s v="Office"/>
    <n v="5.2955252069445606E-4"/>
  </r>
  <r>
    <x v="14"/>
    <s v="Halogen"/>
    <m/>
    <s v="Quartz Tube"/>
    <n v="1"/>
    <n v="150"/>
    <x v="7"/>
    <s v="219511"/>
    <s v="Living Room"/>
    <n v="2.9634285766104543E-4"/>
  </r>
  <r>
    <x v="9"/>
    <s v="Incandescent"/>
    <m/>
    <s v="Standard A Lamp"/>
    <n v="1"/>
    <n v="60"/>
    <x v="7"/>
    <s v="219511"/>
    <s v="Living Room"/>
    <n v="2.9634285766104543E-4"/>
  </r>
  <r>
    <x v="0"/>
    <s v="Incandescent"/>
    <m/>
    <s v="Standard A Lamp"/>
    <n v="2"/>
    <n v="60"/>
    <x v="0"/>
    <s v="219512"/>
    <s v="Bedroom"/>
    <n v="2.9634285766104543E-4"/>
  </r>
  <r>
    <x v="4"/>
    <s v="Incandescent"/>
    <m/>
    <s v="Mini base"/>
    <n v="2"/>
    <n v="40"/>
    <x v="0"/>
    <s v="219512"/>
    <s v="Bedroom"/>
    <n v="2.9634285766104543E-4"/>
  </r>
  <r>
    <x v="0"/>
    <s v="Incandescent"/>
    <m/>
    <s v="Standard A Lamp"/>
    <n v="1"/>
    <n v="75"/>
    <x v="9"/>
    <s v="219513"/>
    <s v="Other"/>
    <n v="2.9634285766104543E-4"/>
  </r>
  <r>
    <x v="0"/>
    <s v="Linear Fluorescent"/>
    <n v="48"/>
    <s v="T-8"/>
    <n v="2"/>
    <n v="32"/>
    <x v="9"/>
    <s v="219514"/>
    <s v="Other"/>
    <n v="2.9634285766104543E-4"/>
  </r>
  <r>
    <x v="0"/>
    <s v="Incandescent"/>
    <m/>
    <s v="Standard A Lamp"/>
    <n v="1"/>
    <n v="100"/>
    <x v="9"/>
    <s v="219514"/>
    <s v="Other"/>
    <n v="2.9634285766104543E-4"/>
  </r>
  <r>
    <x v="0"/>
    <s v="Incandescent"/>
    <m/>
    <s v="Standard A Lamp"/>
    <n v="1"/>
    <n v="100"/>
    <x v="9"/>
    <s v="219515"/>
    <s v="Other"/>
    <n v="2.9634285766104543E-4"/>
  </r>
  <r>
    <x v="0"/>
    <s v="Incandescent"/>
    <m/>
    <s v="Standard A Lamp"/>
    <n v="2"/>
    <n v="60"/>
    <x v="9"/>
    <s v="219516"/>
    <s v="Other"/>
    <n v="2.9634285766104543E-4"/>
  </r>
  <r>
    <x v="0"/>
    <s v="Linear Fluorescent"/>
    <n v="48"/>
    <s v="T-8"/>
    <n v="4"/>
    <n v="32"/>
    <x v="1"/>
    <s v="219517"/>
    <s v="Dining Room"/>
    <n v="2.9634285766104543E-4"/>
  </r>
  <r>
    <x v="0"/>
    <s v="Linear Fluorescent"/>
    <n v="48"/>
    <s v="T-8"/>
    <n v="3"/>
    <n v="32"/>
    <x v="5"/>
    <s v="219518"/>
    <s v="Kitchen"/>
    <n v="2.9634285766104543E-4"/>
  </r>
  <r>
    <x v="0"/>
    <s v="Incandescent"/>
    <m/>
    <s v="Standard A Lamp"/>
    <n v="1"/>
    <n v="40"/>
    <x v="3"/>
    <s v="219519"/>
    <s v="Hall"/>
    <n v="2.9634285766104543E-4"/>
  </r>
  <r>
    <x v="1"/>
    <s v="Incandescent"/>
    <m/>
    <s v="Standard A Lamp"/>
    <n v="4"/>
    <n v="60"/>
    <x v="2"/>
    <s v="2195110"/>
    <s v="Bathroom"/>
    <n v="2.9634285766104543E-4"/>
  </r>
  <r>
    <x v="0"/>
    <s v="Incandescent"/>
    <m/>
    <s v="Standard A Lamp"/>
    <n v="1"/>
    <n v="60"/>
    <x v="2"/>
    <s v="2195110"/>
    <s v="Bathroom"/>
    <n v="2.9634285766104543E-4"/>
  </r>
  <r>
    <x v="0"/>
    <s v="Incandescent"/>
    <m/>
    <s v="Standard A Lamp"/>
    <n v="2"/>
    <n v="60"/>
    <x v="10"/>
    <s v="2195111"/>
    <s v="Master Bedroom"/>
    <n v="2.9634285766104543E-4"/>
  </r>
  <r>
    <x v="4"/>
    <s v="Incandescent"/>
    <m/>
    <s v="Decorative"/>
    <n v="1"/>
    <n v="40"/>
    <x v="10"/>
    <s v="2195111"/>
    <s v="Master Bedroom"/>
    <n v="2.9634285766104543E-4"/>
  </r>
  <r>
    <x v="4"/>
    <s v="Incandescent"/>
    <m/>
    <s v="Standard A Lamp"/>
    <n v="1"/>
    <n v="60"/>
    <x v="10"/>
    <s v="2195111"/>
    <s v="Master Bedroom"/>
    <n v="2.9634285766104543E-4"/>
  </r>
  <r>
    <x v="0"/>
    <s v="Incandescent"/>
    <m/>
    <s v="Standard A Lamp"/>
    <n v="2"/>
    <n v="60"/>
    <x v="0"/>
    <s v="2195112"/>
    <s v="Bedroom"/>
    <n v="2.9634285766104543E-4"/>
  </r>
  <r>
    <x v="4"/>
    <s v="Compact Fluorescent"/>
    <m/>
    <s v="Twist"/>
    <n v="1"/>
    <n v="22"/>
    <x v="0"/>
    <s v="2195112"/>
    <s v="Bedroom"/>
    <n v="2.9634285766104543E-4"/>
  </r>
  <r>
    <x v="6"/>
    <s v="Incandescent"/>
    <m/>
    <s v="3-Way Incandescent"/>
    <n v="1"/>
    <n v="75"/>
    <x v="0"/>
    <s v="2195112"/>
    <s v="Bedroom"/>
    <n v="2.9634285766104543E-4"/>
  </r>
  <r>
    <x v="0"/>
    <s v="Incandescent"/>
    <m/>
    <s v="Standard A Lamp"/>
    <n v="2"/>
    <n v="60"/>
    <x v="0"/>
    <s v="2195113"/>
    <s v="Bedroom"/>
    <n v="2.9634285766104543E-4"/>
  </r>
  <r>
    <x v="0"/>
    <s v="Incandescent"/>
    <m/>
    <s v="Standard A Lamp"/>
    <n v="2"/>
    <n v="60"/>
    <x v="12"/>
    <s v="2195114"/>
    <s v="Family Room"/>
    <n v="2.9634285766104543E-4"/>
  </r>
  <r>
    <x v="0"/>
    <s v="Incandescent"/>
    <m/>
    <s v="Standard A Lamp"/>
    <n v="1"/>
    <n v="100"/>
    <x v="0"/>
    <s v="219611"/>
    <s v="Bedroom"/>
    <n v="5.1690495698823106E-4"/>
  </r>
  <r>
    <x v="4"/>
    <s v="Compact Fluorescent"/>
    <m/>
    <s v="A shape bulb"/>
    <n v="1"/>
    <n v="11"/>
    <x v="0"/>
    <s v="219611"/>
    <s v="Bedroom"/>
    <n v="5.1690495698823106E-4"/>
  </r>
  <r>
    <x v="10"/>
    <s v="Linear Fluorescent"/>
    <n v="48"/>
    <s v="T-12"/>
    <n v="2"/>
    <n v="40"/>
    <x v="9"/>
    <s v="219612"/>
    <s v="Other"/>
    <n v="5.1690495698823106E-4"/>
  </r>
  <r>
    <x v="4"/>
    <s v="Compact Fluorescent"/>
    <m/>
    <s v="Twist"/>
    <n v="1"/>
    <n v="27"/>
    <x v="9"/>
    <s v="219612"/>
    <s v="Other"/>
    <n v="5.1690495698823106E-4"/>
  </r>
  <r>
    <x v="0"/>
    <s v="Compact Fluorescent"/>
    <m/>
    <s v="Twist"/>
    <n v="1"/>
    <n v="10"/>
    <x v="9"/>
    <s v="219613"/>
    <s v="Other"/>
    <n v="5.1690495698823106E-4"/>
  </r>
  <r>
    <x v="0"/>
    <s v="Compact Fluorescent"/>
    <m/>
    <s v="Twist"/>
    <n v="1"/>
    <n v="14"/>
    <x v="3"/>
    <s v="219614"/>
    <s v="Hall"/>
    <n v="5.1690495698823106E-4"/>
  </r>
  <r>
    <x v="1"/>
    <s v="Compact Fluorescent"/>
    <m/>
    <s v="Twist"/>
    <n v="1"/>
    <n v="14"/>
    <x v="2"/>
    <s v="219615"/>
    <s v="Bathroom"/>
    <n v="5.1690495698823106E-4"/>
  </r>
  <r>
    <x v="0"/>
    <s v="Compact Fluorescent"/>
    <m/>
    <s v="Twist"/>
    <n v="1"/>
    <n v="14"/>
    <x v="2"/>
    <s v="219615"/>
    <s v="Bathroom"/>
    <n v="5.1690495698823106E-4"/>
  </r>
  <r>
    <x v="1"/>
    <s v="Incandescent"/>
    <m/>
    <s v="Globe"/>
    <n v="6"/>
    <n v="40"/>
    <x v="2"/>
    <s v="219616"/>
    <s v="Bathroom"/>
    <n v="5.1690495698823106E-4"/>
  </r>
  <r>
    <x v="0"/>
    <s v="Compact Fluorescent"/>
    <m/>
    <s v="Twist"/>
    <n v="1"/>
    <n v="23"/>
    <x v="2"/>
    <s v="219616"/>
    <s v="Bathroom"/>
    <n v="5.1690495698823106E-4"/>
  </r>
  <r>
    <x v="0"/>
    <s v="Compact Fluorescent"/>
    <m/>
    <s v="A shape bulb"/>
    <n v="1"/>
    <n v="23"/>
    <x v="4"/>
    <s v="219617"/>
    <s v="Closet"/>
    <n v="5.1690495698823106E-4"/>
  </r>
  <r>
    <x v="0"/>
    <s v="Incandescent"/>
    <m/>
    <s v="Standard A Lamp"/>
    <n v="1"/>
    <n v="60"/>
    <x v="4"/>
    <s v="219618"/>
    <s v="Closet"/>
    <n v="5.1690495698823106E-4"/>
  </r>
  <r>
    <x v="9"/>
    <s v="Incandescent"/>
    <m/>
    <s v="Decorative"/>
    <n v="5"/>
    <n v="40"/>
    <x v="1"/>
    <s v="219619"/>
    <s v="Dining Room"/>
    <n v="5.1690495698823106E-4"/>
  </r>
  <r>
    <x v="6"/>
    <s v="Incandescent"/>
    <m/>
    <s v="3-Way Incandescent"/>
    <n v="1"/>
    <n v="200"/>
    <x v="12"/>
    <s v="2196110"/>
    <s v="Family Room"/>
    <n v="5.1690495698823106E-4"/>
  </r>
  <r>
    <x v="6"/>
    <s v="Incandescent"/>
    <m/>
    <s v="Decorative"/>
    <n v="3"/>
    <n v="40"/>
    <x v="12"/>
    <s v="2196110"/>
    <s v="Family Room"/>
    <n v="5.1690495698823106E-4"/>
  </r>
  <r>
    <x v="4"/>
    <s v="Compact Fluorescent"/>
    <m/>
    <s v="Twist"/>
    <n v="1"/>
    <n v="13"/>
    <x v="12"/>
    <s v="2196110"/>
    <s v="Family Room"/>
    <n v="5.1690495698823106E-4"/>
  </r>
  <r>
    <x v="4"/>
    <s v="Compact Fluorescent"/>
    <m/>
    <s v="Twist"/>
    <n v="1"/>
    <n v="23"/>
    <x v="12"/>
    <s v="2196110"/>
    <s v="Family Room"/>
    <n v="5.1690495698823106E-4"/>
  </r>
  <r>
    <x v="0"/>
    <s v="Incandescent"/>
    <m/>
    <s v="Standard A Lamp"/>
    <n v="1"/>
    <n v="100"/>
    <x v="3"/>
    <s v="2196111"/>
    <s v="Hall"/>
    <n v="5.1690495698823106E-4"/>
  </r>
  <r>
    <x v="0"/>
    <s v="Compact Fluorescent"/>
    <m/>
    <s v="Twist"/>
    <n v="1"/>
    <n v="23"/>
    <x v="3"/>
    <s v="2196112"/>
    <s v="Hall"/>
    <n v="5.1690495698823106E-4"/>
  </r>
  <r>
    <x v="10"/>
    <s v="Linear Fluorescent"/>
    <n v="48"/>
    <s v="T-12"/>
    <n v="2"/>
    <n v="40"/>
    <x v="5"/>
    <s v="2196113"/>
    <s v="Kitchen"/>
    <n v="5.1690495698823106E-4"/>
  </r>
  <r>
    <x v="0"/>
    <s v="Compact Fluorescent"/>
    <m/>
    <s v="Twist"/>
    <n v="1"/>
    <n v="10"/>
    <x v="6"/>
    <s v="2196114"/>
    <s v="Laundry Room"/>
    <n v="5.1690495698823106E-4"/>
  </r>
  <r>
    <x v="5"/>
    <s v="Compact Fluorescent"/>
    <m/>
    <s v="Twist"/>
    <n v="1"/>
    <n v="14"/>
    <x v="7"/>
    <s v="2196115"/>
    <s v="Living Room"/>
    <n v="5.1690495698823106E-4"/>
  </r>
  <r>
    <x v="4"/>
    <s v="Compact Fluorescent"/>
    <m/>
    <s v="Twist"/>
    <n v="1"/>
    <n v="13"/>
    <x v="7"/>
    <s v="2196115"/>
    <s v="Living Room"/>
    <n v="5.1690495698823106E-4"/>
  </r>
  <r>
    <x v="6"/>
    <s v="Incandescent"/>
    <m/>
    <s v="3-Way Incandescent"/>
    <n v="1"/>
    <n v="70"/>
    <x v="7"/>
    <s v="2196115"/>
    <s v="Living Room"/>
    <n v="5.1690495698823106E-4"/>
  </r>
  <r>
    <x v="6"/>
    <s v="Incandescent"/>
    <m/>
    <s v="3-Way Incandescent"/>
    <n v="1"/>
    <n v="200"/>
    <x v="7"/>
    <s v="2196115"/>
    <s v="Living Room"/>
    <n v="5.1690495698823106E-4"/>
  </r>
  <r>
    <x v="6"/>
    <s v="Incandescent"/>
    <m/>
    <s v="Decorative"/>
    <n v="3"/>
    <n v="40"/>
    <x v="7"/>
    <s v="2196115"/>
    <s v="Living Room"/>
    <n v="5.1690495698823106E-4"/>
  </r>
  <r>
    <x v="0"/>
    <s v="Incandescent"/>
    <m/>
    <s v="Standard A Lamp"/>
    <n v="1"/>
    <n v="100"/>
    <x v="10"/>
    <s v="2196116"/>
    <s v="Master Bedroom"/>
    <n v="5.1690495698823106E-4"/>
  </r>
  <r>
    <x v="4"/>
    <s v="Compact Fluorescent"/>
    <m/>
    <s v="Decorative"/>
    <n v="1"/>
    <n v="7"/>
    <x v="10"/>
    <s v="2196116"/>
    <s v="Master Bedroom"/>
    <n v="5.1690495698823106E-4"/>
  </r>
  <r>
    <x v="0"/>
    <s v="Incandescent"/>
    <m/>
    <s v="Standard A Lamp"/>
    <n v="1"/>
    <n v="60"/>
    <x v="8"/>
    <s v="2196117"/>
    <s v="Office"/>
    <n v="5.1690495698823106E-4"/>
  </r>
  <r>
    <x v="11"/>
    <s v="Incandescent"/>
    <m/>
    <s v="Other"/>
    <n v="2"/>
    <n v="40"/>
    <x v="8"/>
    <s v="2196117"/>
    <s v="Office"/>
    <n v="5.1690495698823106E-4"/>
  </r>
  <r>
    <x v="12"/>
    <s v="Incandescent"/>
    <m/>
    <s v="Reflector"/>
    <n v="2"/>
    <n v="65"/>
    <x v="8"/>
    <s v="2196118"/>
    <s v="Office"/>
    <n v="5.1690495698823106E-4"/>
  </r>
  <r>
    <x v="0"/>
    <s v="Compact Fluorescent"/>
    <m/>
    <s v="Twist"/>
    <n v="1"/>
    <n v="23"/>
    <x v="8"/>
    <s v="2196118"/>
    <s v="Office"/>
    <n v="5.1690495698823106E-4"/>
  </r>
  <r>
    <x v="9"/>
    <s v="Incandescent"/>
    <m/>
    <s v="Standard A Lamp"/>
    <n v="1"/>
    <n v="60"/>
    <x v="3"/>
    <s v="2196119"/>
    <s v="Hall"/>
    <n v="5.1690495698823106E-4"/>
  </r>
  <r>
    <x v="0"/>
    <s v="Compact Fluorescent"/>
    <m/>
    <s v="Twist"/>
    <n v="1"/>
    <n v="23"/>
    <x v="0"/>
    <s v="2196120"/>
    <s v="Bedroom"/>
    <n v="5.1690495698823106E-4"/>
  </r>
  <r>
    <x v="4"/>
    <s v="Compact Fluorescent"/>
    <m/>
    <s v="Twist"/>
    <n v="1"/>
    <n v="23"/>
    <x v="0"/>
    <s v="2196120"/>
    <s v="Bedroom"/>
    <n v="5.1690495698823106E-4"/>
  </r>
  <r>
    <x v="0"/>
    <s v="Compact Fluorescent"/>
    <m/>
    <s v="Twist"/>
    <n v="1"/>
    <n v="15"/>
    <x v="3"/>
    <s v="2196121"/>
    <s v="Hall"/>
    <n v="5.1690495698823106E-4"/>
  </r>
  <r>
    <x v="0"/>
    <s v="Linear Fluorescent"/>
    <n v="48"/>
    <s v="T-8"/>
    <n v="2"/>
    <n v="32"/>
    <x v="4"/>
    <s v="219671"/>
    <s v="Closet"/>
    <n v="4.7324000933330284E-4"/>
  </r>
  <r>
    <x v="9"/>
    <s v="Incandescent"/>
    <m/>
    <s v="Clear"/>
    <n v="5"/>
    <n v="60"/>
    <x v="1"/>
    <s v="219672"/>
    <s v="Dining Room"/>
    <n v="4.7324000933330284E-4"/>
  </r>
  <r>
    <x v="9"/>
    <s v="Halogen"/>
    <m/>
    <s v="MR"/>
    <n v="1"/>
    <n v="50"/>
    <x v="1"/>
    <s v="219672"/>
    <s v="Dining Room"/>
    <n v="4.7324000933330284E-4"/>
  </r>
  <r>
    <x v="13"/>
    <s v="Incandescent"/>
    <m/>
    <s v="Other"/>
    <n v="1"/>
    <n v="224"/>
    <x v="1"/>
    <s v="219672"/>
    <s v="Dining Room"/>
    <n v="4.7324000933330284E-4"/>
  </r>
  <r>
    <x v="8"/>
    <s v="Incandescent"/>
    <m/>
    <s v="Reflector"/>
    <n v="1"/>
    <n v="65"/>
    <x v="5"/>
    <s v="219673"/>
    <s v="Kitchen"/>
    <n v="4.7324000933330284E-4"/>
  </r>
  <r>
    <x v="2"/>
    <s v="Compact Fluorescent"/>
    <m/>
    <s v="Pin base"/>
    <n v="2"/>
    <n v="32"/>
    <x v="5"/>
    <s v="219673"/>
    <s v="Kitchen"/>
    <n v="4.7324000933330284E-4"/>
  </r>
  <r>
    <x v="0"/>
    <s v="Incandescent"/>
    <m/>
    <s v="Standard A Lamp"/>
    <n v="2"/>
    <n v="60"/>
    <x v="4"/>
    <s v="219674"/>
    <s v="Closet"/>
    <n v="4.7324000933330284E-4"/>
  </r>
  <r>
    <x v="9"/>
    <s v="Incandescent"/>
    <m/>
    <s v="Standard A Lamp"/>
    <n v="3"/>
    <n v="60"/>
    <x v="12"/>
    <s v="219675"/>
    <s v="Family Room"/>
    <n v="4.7324000933330284E-4"/>
  </r>
  <r>
    <x v="4"/>
    <s v="Compact Fluorescent"/>
    <m/>
    <s v="Twist"/>
    <n v="1"/>
    <n v="36"/>
    <x v="12"/>
    <s v="219675"/>
    <s v="Family Room"/>
    <n v="4.7324000933330284E-4"/>
  </r>
  <r>
    <x v="0"/>
    <s v="Linear Fluorescent"/>
    <n v="48"/>
    <s v="T-8"/>
    <n v="2"/>
    <n v="32"/>
    <x v="8"/>
    <s v="219676"/>
    <s v="Office"/>
    <n v="4.7324000933330284E-4"/>
  </r>
  <r>
    <x v="14"/>
    <s v="Halogen"/>
    <m/>
    <s v="Quartz Tube"/>
    <n v="1"/>
    <n v="300"/>
    <x v="8"/>
    <s v="219676"/>
    <s v="Office"/>
    <n v="4.7324000933330284E-4"/>
  </r>
  <r>
    <x v="1"/>
    <s v="Incandescent"/>
    <m/>
    <s v="Globe"/>
    <n v="6"/>
    <n v="60"/>
    <x v="2"/>
    <s v="219677"/>
    <s v="Bathroom"/>
    <n v="4.7324000933330284E-4"/>
  </r>
  <r>
    <x v="0"/>
    <s v="Linear Fluorescent"/>
    <n v="48"/>
    <s v="T-8"/>
    <n v="4"/>
    <n v="32"/>
    <x v="6"/>
    <s v="219678"/>
    <s v="Laundry Room"/>
    <n v="4.7324000933330284E-4"/>
  </r>
  <r>
    <x v="0"/>
    <s v="Linear Fluorescent"/>
    <n v="32"/>
    <s v="T-8"/>
    <n v="2"/>
    <n v="32"/>
    <x v="11"/>
    <s v="219679"/>
    <s v="Garage"/>
    <n v="4.7324000933330284E-4"/>
  </r>
  <r>
    <x v="7"/>
    <s v="Incandescent"/>
    <m/>
    <s v="Standard A Lamp"/>
    <n v="1"/>
    <n v="40"/>
    <x v="11"/>
    <s v="219679"/>
    <s v="Garage"/>
    <n v="4.7324000933330284E-4"/>
  </r>
  <r>
    <x v="0"/>
    <s v="Linear Fluorescent"/>
    <n v="48"/>
    <s v="T-8"/>
    <n v="2"/>
    <n v="40"/>
    <x v="9"/>
    <s v="2196710"/>
    <s v="Other"/>
    <n v="4.7324000933330284E-4"/>
  </r>
  <r>
    <x v="1"/>
    <s v="Incandescent"/>
    <m/>
    <s v="Standard A Lamp"/>
    <n v="1"/>
    <n v="60"/>
    <x v="7"/>
    <s v="2196711"/>
    <s v="Living Room"/>
    <n v="4.7324000933330284E-4"/>
  </r>
  <r>
    <x v="1"/>
    <s v="Compact Fluorescent"/>
    <m/>
    <s v="Twist"/>
    <n v="1"/>
    <n v="15"/>
    <x v="7"/>
    <s v="2196711"/>
    <s v="Living Room"/>
    <n v="4.7324000933330284E-4"/>
  </r>
  <r>
    <x v="0"/>
    <s v="Incandescent"/>
    <m/>
    <s v="Standard A Lamp"/>
    <n v="3"/>
    <n v="40"/>
    <x v="0"/>
    <s v="2196712"/>
    <s v="Bedroom"/>
    <n v="4.7324000933330284E-4"/>
  </r>
  <r>
    <x v="4"/>
    <s v="Compact Fluorescent"/>
    <m/>
    <s v="Twist"/>
    <n v="1"/>
    <n v="15"/>
    <x v="0"/>
    <s v="2196712"/>
    <s v="Bedroom"/>
    <n v="4.7324000933330284E-4"/>
  </r>
  <r>
    <x v="8"/>
    <s v="Incandescent"/>
    <m/>
    <s v="Reflector"/>
    <n v="1"/>
    <n v="65"/>
    <x v="12"/>
    <s v="2196713"/>
    <s v="Family Room"/>
    <n v="4.7324000933330284E-4"/>
  </r>
  <r>
    <x v="0"/>
    <s v="Linear Fluorescent"/>
    <n v="40"/>
    <s v="T-12"/>
    <n v="2"/>
    <n v="40"/>
    <x v="12"/>
    <s v="2196713"/>
    <s v="Family Room"/>
    <n v="4.7324000933330284E-4"/>
  </r>
  <r>
    <x v="0"/>
    <s v="Compact Fluorescent"/>
    <m/>
    <s v="Twist"/>
    <n v="1"/>
    <n v="15"/>
    <x v="12"/>
    <s v="2196713"/>
    <s v="Family Room"/>
    <n v="4.7324000933330284E-4"/>
  </r>
  <r>
    <x v="0"/>
    <s v="Linear Fluorescent"/>
    <n v="48"/>
    <s v="T-12"/>
    <n v="2"/>
    <n v="40"/>
    <x v="9"/>
    <s v="2196714"/>
    <s v="Other"/>
    <n v="4.7324000933330284E-4"/>
  </r>
  <r>
    <x v="0"/>
    <s v="Incandescent"/>
    <m/>
    <s v="Standard A Lamp"/>
    <n v="1"/>
    <n v="100"/>
    <x v="9"/>
    <s v="2196715"/>
    <s v="Other"/>
    <n v="4.7324000933330284E-4"/>
  </r>
  <r>
    <x v="4"/>
    <s v="Incandescent"/>
    <m/>
    <s v="Standard A Lamp"/>
    <n v="1"/>
    <n v="100"/>
    <x v="9"/>
    <s v="2196715"/>
    <s v="Other"/>
    <n v="4.7324000933330284E-4"/>
  </r>
  <r>
    <x v="0"/>
    <s v="Incandescent"/>
    <m/>
    <s v="Standard A Lamp"/>
    <n v="2"/>
    <n v="75"/>
    <x v="9"/>
    <s v="2196715"/>
    <s v="Other"/>
    <n v="4.7324000933330284E-4"/>
  </r>
  <r>
    <x v="0"/>
    <s v="Incandescent"/>
    <m/>
    <s v="Standard A Lamp"/>
    <n v="2"/>
    <n v="60"/>
    <x v="2"/>
    <s v="2196716"/>
    <s v="Bathroom"/>
    <n v="4.7324000933330284E-4"/>
  </r>
  <r>
    <x v="1"/>
    <s v="Incandescent"/>
    <m/>
    <s v="Standard A Lamp"/>
    <n v="5"/>
    <n v="100"/>
    <x v="2"/>
    <s v="2196716"/>
    <s v="Bathroom"/>
    <n v="4.7324000933330284E-4"/>
  </r>
  <r>
    <x v="0"/>
    <s v="Incandescent"/>
    <m/>
    <s v="Standard A Lamp"/>
    <n v="3"/>
    <n v="60"/>
    <x v="0"/>
    <s v="2196717"/>
    <s v="Bedroom"/>
    <n v="4.7324000933330284E-4"/>
  </r>
  <r>
    <x v="4"/>
    <s v="Incandescent"/>
    <m/>
    <s v="Standard A Lamp"/>
    <n v="1"/>
    <n v="100"/>
    <x v="0"/>
    <s v="2196717"/>
    <s v="Bedroom"/>
    <n v="4.7324000933330284E-4"/>
  </r>
  <r>
    <x v="1"/>
    <s v="Halogen"/>
    <m/>
    <s v="MR"/>
    <n v="6"/>
    <n v="50"/>
    <x v="2"/>
    <s v="2196718"/>
    <s v="Bathroom"/>
    <n v="4.7324000933330284E-4"/>
  </r>
  <r>
    <x v="8"/>
    <s v="Incandescent"/>
    <m/>
    <s v="Reflector"/>
    <n v="1"/>
    <n v="65"/>
    <x v="2"/>
    <s v="2196718"/>
    <s v="Bathroom"/>
    <n v="4.7324000933330284E-4"/>
  </r>
  <r>
    <x v="8"/>
    <s v="Incandescent"/>
    <m/>
    <s v="Reflector"/>
    <n v="1"/>
    <n v="40"/>
    <x v="2"/>
    <s v="2196718"/>
    <s v="Bathroom"/>
    <n v="4.7324000933330284E-4"/>
  </r>
  <r>
    <x v="0"/>
    <s v="Incandescent"/>
    <m/>
    <s v="Standard A Lamp"/>
    <n v="3"/>
    <n v="60"/>
    <x v="10"/>
    <s v="2196719"/>
    <s v="Master Bedroom"/>
    <n v="4.7324000933330284E-4"/>
  </r>
  <r>
    <x v="4"/>
    <s v="Incandescent"/>
    <m/>
    <s v="Standard A Lamp"/>
    <n v="1"/>
    <n v="60"/>
    <x v="10"/>
    <s v="2196719"/>
    <s v="Master Bedroom"/>
    <n v="4.7324000933330284E-4"/>
  </r>
  <r>
    <x v="0"/>
    <s v="Linear Fluorescent"/>
    <n v="48"/>
    <s v="T-8"/>
    <n v="2"/>
    <n v="32"/>
    <x v="4"/>
    <s v="2196720"/>
    <s v="Closet"/>
    <n v="4.7324000933330284E-4"/>
  </r>
  <r>
    <x v="0"/>
    <s v="Incandescent"/>
    <m/>
    <s v="Standard A Lamp"/>
    <n v="2"/>
    <n v="60"/>
    <x v="3"/>
    <s v="2196721"/>
    <s v="Hall"/>
    <n v="4.7324000933330284E-4"/>
  </r>
  <r>
    <x v="0"/>
    <s v="Incandescent"/>
    <m/>
    <s v="Standard A Lamp"/>
    <n v="3"/>
    <n v="60"/>
    <x v="3"/>
    <s v="2196721"/>
    <s v="Hall"/>
    <n v="4.7324000933330284E-4"/>
  </r>
  <r>
    <x v="13"/>
    <s v="Incandescent"/>
    <m/>
    <s v="Other"/>
    <n v="1"/>
    <n v="208"/>
    <x v="3"/>
    <s v="2196721"/>
    <s v="Hall"/>
    <n v="4.7324000933330284E-4"/>
  </r>
  <r>
    <x v="0"/>
    <s v="Compact Fluorescent"/>
    <m/>
    <s v="Twist"/>
    <n v="2"/>
    <n v="15"/>
    <x v="3"/>
    <s v="2196721"/>
    <s v="Hall"/>
    <n v="4.7324000933330284E-4"/>
  </r>
  <r>
    <x v="2"/>
    <s v="Incandescent"/>
    <m/>
    <s v="Reflector"/>
    <n v="1"/>
    <n v="65"/>
    <x v="7"/>
    <s v="2196722"/>
    <s v="Living Room"/>
    <n v="4.7324000933330284E-4"/>
  </r>
  <r>
    <x v="4"/>
    <s v="Incandescent"/>
    <m/>
    <s v="3-Way Incandescent"/>
    <n v="1"/>
    <n v="70"/>
    <x v="7"/>
    <s v="2196722"/>
    <s v="Living Room"/>
    <n v="4.7324000933330284E-4"/>
  </r>
  <r>
    <x v="4"/>
    <s v="Incandescent"/>
    <m/>
    <s v="Other"/>
    <n v="1"/>
    <n v="60"/>
    <x v="7"/>
    <s v="2196722"/>
    <s v="Living Room"/>
    <n v="4.7324000933330284E-4"/>
  </r>
  <r>
    <x v="9"/>
    <s v="Incandescent"/>
    <m/>
    <s v="Mini base"/>
    <n v="8"/>
    <n v="60"/>
    <x v="5"/>
    <s v="219741"/>
    <s v="Kitchen"/>
    <n v="9.4081094387701955E-4"/>
  </r>
  <r>
    <x v="5"/>
    <s v="Incandescent"/>
    <m/>
    <s v="Standard A Lamp"/>
    <n v="2"/>
    <n v="40"/>
    <x v="7"/>
    <s v="219742"/>
    <s v="Living Room"/>
    <n v="9.4081094387701955E-4"/>
  </r>
  <r>
    <x v="0"/>
    <s v="Incandescent"/>
    <m/>
    <s v="Standard A Lamp"/>
    <n v="1"/>
    <n v="100"/>
    <x v="9"/>
    <s v="219743"/>
    <s v="Other"/>
    <n v="9.4081094387701955E-4"/>
  </r>
  <r>
    <x v="0"/>
    <s v="Compact Fluorescent"/>
    <m/>
    <s v="Twist"/>
    <n v="2"/>
    <n v="15"/>
    <x v="10"/>
    <s v="219744"/>
    <s v="Master Bedroom"/>
    <n v="9.4081094387701955E-4"/>
  </r>
  <r>
    <x v="0"/>
    <s v="Compact Fluorescent"/>
    <m/>
    <s v="Twist"/>
    <n v="1"/>
    <n v="15"/>
    <x v="2"/>
    <s v="219745"/>
    <s v="Bathroom"/>
    <n v="9.4081094387701955E-4"/>
  </r>
  <r>
    <x v="0"/>
    <s v="Compact Fluorescent"/>
    <m/>
    <s v="Twist"/>
    <n v="2"/>
    <n v="15"/>
    <x v="4"/>
    <s v="219746"/>
    <s v="Closet"/>
    <n v="9.4081094387701955E-4"/>
  </r>
  <r>
    <x v="0"/>
    <s v="Compact Fluorescent"/>
    <m/>
    <s v="Twist"/>
    <n v="3"/>
    <n v="22"/>
    <x v="2"/>
    <s v="219747"/>
    <s v="Bathroom"/>
    <n v="9.4081094387701955E-4"/>
  </r>
  <r>
    <x v="5"/>
    <s v="Compact Fluorescent"/>
    <m/>
    <s v="Twist"/>
    <n v="3"/>
    <n v="22"/>
    <x v="0"/>
    <s v="219748"/>
    <s v="Bedroom"/>
    <n v="9.4081094387701955E-4"/>
  </r>
  <r>
    <x v="0"/>
    <s v="Compact Fluorescent"/>
    <m/>
    <s v="Twist"/>
    <n v="2"/>
    <n v="15"/>
    <x v="0"/>
    <s v="219749"/>
    <s v="Bedroom"/>
    <n v="9.4081094387701955E-4"/>
  </r>
  <r>
    <x v="0"/>
    <s v="Compact Fluorescent"/>
    <m/>
    <s v="Twist"/>
    <n v="1"/>
    <n v="15"/>
    <x v="0"/>
    <s v="2197410"/>
    <s v="Bedroom"/>
    <n v="9.4081094387701955E-4"/>
  </r>
  <r>
    <x v="4"/>
    <s v="Compact Fluorescent"/>
    <m/>
    <s v="Twist"/>
    <n v="1"/>
    <n v="15"/>
    <x v="0"/>
    <s v="2197410"/>
    <s v="Bedroom"/>
    <n v="9.4081094387701955E-4"/>
  </r>
  <r>
    <x v="4"/>
    <s v="Compact Fluorescent"/>
    <m/>
    <s v="Straight Tube"/>
    <n v="1"/>
    <n v="28"/>
    <x v="0"/>
    <s v="2197410"/>
    <s v="Bedroom"/>
    <n v="9.4081094387701955E-4"/>
  </r>
  <r>
    <x v="0"/>
    <s v="Incandescent"/>
    <m/>
    <s v="Heat Lamp"/>
    <n v="2"/>
    <n v="150"/>
    <x v="2"/>
    <s v="219771"/>
    <s v="Bathroom"/>
    <n v="2.1270471991866298E-3"/>
  </r>
  <r>
    <x v="1"/>
    <s v="Incandescent"/>
    <m/>
    <s v="Globe"/>
    <n v="4"/>
    <n v="40"/>
    <x v="2"/>
    <s v="219771"/>
    <s v="Bathroom"/>
    <n v="2.1270471991866298E-3"/>
  </r>
  <r>
    <x v="0"/>
    <s v="Incandescent"/>
    <m/>
    <s v="Standard A Lamp"/>
    <n v="2"/>
    <n v="60"/>
    <x v="0"/>
    <s v="219772"/>
    <s v="Bedroom"/>
    <n v="2.1270471991866298E-3"/>
  </r>
  <r>
    <x v="0"/>
    <s v="Incandescent"/>
    <m/>
    <s v="Standard A Lamp"/>
    <n v="2"/>
    <n v="60"/>
    <x v="0"/>
    <s v="219773"/>
    <s v="Bedroom"/>
    <n v="2.1270471991866298E-3"/>
  </r>
  <r>
    <x v="0"/>
    <s v="Linear Fluorescent"/>
    <n v="48"/>
    <s v="T-12"/>
    <n v="2"/>
    <n v="40"/>
    <x v="11"/>
    <s v="219774"/>
    <s v="Garage"/>
    <n v="2.1270471991866298E-3"/>
  </r>
  <r>
    <x v="0"/>
    <s v="Compact Fluorescent"/>
    <m/>
    <s v="Twist"/>
    <n v="1"/>
    <n v="22"/>
    <x v="3"/>
    <s v="219775"/>
    <s v="Hall"/>
    <n v="2.1270471991866298E-3"/>
  </r>
  <r>
    <x v="0"/>
    <s v="Linear Fluorescent"/>
    <n v="48"/>
    <s v="T-8"/>
    <n v="4"/>
    <n v="32"/>
    <x v="5"/>
    <s v="219776"/>
    <s v="Kitchen"/>
    <n v="2.1270471991866298E-3"/>
  </r>
  <r>
    <x v="9"/>
    <s v="Incandescent"/>
    <m/>
    <s v="Decorative"/>
    <n v="7"/>
    <n v="40"/>
    <x v="5"/>
    <s v="219776"/>
    <s v="Kitchen"/>
    <n v="2.1270471991866298E-3"/>
  </r>
  <r>
    <x v="0"/>
    <s v="Incandescent"/>
    <m/>
    <s v="Standard A Lamp"/>
    <n v="1"/>
    <n v="60"/>
    <x v="5"/>
    <s v="219776"/>
    <s v="Kitchen"/>
    <n v="2.1270471991866298E-3"/>
  </r>
  <r>
    <x v="8"/>
    <s v="Incandescent"/>
    <m/>
    <s v="Reflector"/>
    <n v="1"/>
    <n v="60"/>
    <x v="7"/>
    <s v="219777"/>
    <s v="Living Room"/>
    <n v="2.1270471991866298E-3"/>
  </r>
  <r>
    <x v="5"/>
    <s v="Incandescent"/>
    <m/>
    <s v="Standard A Lamp"/>
    <n v="2"/>
    <n v="75"/>
    <x v="7"/>
    <s v="219777"/>
    <s v="Living Room"/>
    <n v="2.1270471991866298E-3"/>
  </r>
  <r>
    <x v="1"/>
    <s v="Incandescent"/>
    <m/>
    <s v="Globe"/>
    <n v="4"/>
    <n v="40"/>
    <x v="2"/>
    <s v="219778"/>
    <s v="Bathroom"/>
    <n v="2.1270471991866298E-3"/>
  </r>
  <r>
    <x v="0"/>
    <s v="Compact Fluorescent"/>
    <m/>
    <s v="Twist"/>
    <n v="2"/>
    <n v="22"/>
    <x v="10"/>
    <s v="219779"/>
    <s v="Master Bedroom"/>
    <n v="2.1270471991866298E-3"/>
  </r>
  <r>
    <x v="1"/>
    <s v="Incandescent"/>
    <m/>
    <s v="Standard A Lamp"/>
    <n v="5"/>
    <n v="75"/>
    <x v="2"/>
    <s v="219781"/>
    <s v="Bathroom"/>
    <n v="4.7324000933330284E-4"/>
  </r>
  <r>
    <x v="1"/>
    <s v="Incandescent"/>
    <m/>
    <s v="Standard A Lamp"/>
    <n v="3"/>
    <n v="60"/>
    <x v="2"/>
    <s v="219782"/>
    <s v="Bathroom"/>
    <n v="4.7324000933330284E-4"/>
  </r>
  <r>
    <x v="5"/>
    <s v="Incandescent"/>
    <m/>
    <s v="Standard A Lamp"/>
    <n v="1"/>
    <n v="60"/>
    <x v="0"/>
    <s v="219783"/>
    <s v="Bedroom"/>
    <n v="4.7324000933330284E-4"/>
  </r>
  <r>
    <x v="5"/>
    <s v="Incandescent"/>
    <m/>
    <s v="Standard A Lamp"/>
    <n v="1"/>
    <n v="100"/>
    <x v="10"/>
    <s v="219784"/>
    <s v="Master Bedroom"/>
    <n v="4.7324000933330284E-4"/>
  </r>
  <r>
    <x v="4"/>
    <s v="Incandescent"/>
    <m/>
    <s v="Standard A Lamp"/>
    <n v="1"/>
    <n v="40"/>
    <x v="10"/>
    <s v="219784"/>
    <s v="Master Bedroom"/>
    <n v="4.7324000933330284E-4"/>
  </r>
  <r>
    <x v="5"/>
    <s v="Incandescent"/>
    <m/>
    <s v="Standard A Lamp"/>
    <n v="1"/>
    <n v="60"/>
    <x v="0"/>
    <s v="219785"/>
    <s v="Bedroom"/>
    <n v="4.7324000933330284E-4"/>
  </r>
  <r>
    <x v="5"/>
    <s v="Incandescent"/>
    <m/>
    <s v="Standard A Lamp"/>
    <n v="4"/>
    <n v="60"/>
    <x v="9"/>
    <s v="219786"/>
    <s v="Other"/>
    <n v="4.7324000933330284E-4"/>
  </r>
  <r>
    <x v="0"/>
    <s v="Incandescent"/>
    <m/>
    <s v="Decorative"/>
    <n v="1"/>
    <n v="75"/>
    <x v="9"/>
    <s v="219786"/>
    <s v="Other"/>
    <n v="4.7324000933330284E-4"/>
  </r>
  <r>
    <x v="0"/>
    <s v="Linear Fluorescent"/>
    <n v="96"/>
    <s v="T-12"/>
    <n v="2"/>
    <n v="75"/>
    <x v="9"/>
    <s v="219787"/>
    <s v="Other"/>
    <n v="4.7324000933330284E-4"/>
  </r>
  <r>
    <x v="9"/>
    <s v="Incandescent"/>
    <m/>
    <s v="Mini base"/>
    <n v="10"/>
    <n v="40"/>
    <x v="1"/>
    <s v="219788"/>
    <s v="Dining Room"/>
    <n v="4.7324000933330284E-4"/>
  </r>
  <r>
    <x v="8"/>
    <s v="Incandescent"/>
    <m/>
    <s v="Reflector"/>
    <n v="1"/>
    <n v="65"/>
    <x v="12"/>
    <s v="219789"/>
    <s v="Family Room"/>
    <n v="4.7324000933330284E-4"/>
  </r>
  <r>
    <x v="4"/>
    <s v="Incandescent"/>
    <m/>
    <s v="Standard A Lamp"/>
    <n v="1"/>
    <n v="100"/>
    <x v="12"/>
    <s v="219789"/>
    <s v="Family Room"/>
    <n v="4.7324000933330284E-4"/>
  </r>
  <r>
    <x v="5"/>
    <s v="Incandescent"/>
    <m/>
    <s v="Standard A Lamp"/>
    <n v="1"/>
    <n v="75"/>
    <x v="12"/>
    <s v="219789"/>
    <s v="Family Room"/>
    <n v="4.7324000933330284E-4"/>
  </r>
  <r>
    <x v="7"/>
    <s v="Incandescent"/>
    <m/>
    <s v="Standard A Lamp"/>
    <n v="2"/>
    <n v="60"/>
    <x v="11"/>
    <s v="2197810"/>
    <s v="Garage"/>
    <n v="4.7324000933330284E-4"/>
  </r>
  <r>
    <x v="0"/>
    <s v="Linear Fluorescent"/>
    <n v="48"/>
    <s v="T-12"/>
    <n v="2"/>
    <n v="40"/>
    <x v="11"/>
    <s v="2197810"/>
    <s v="Garage"/>
    <n v="4.7324000933330284E-4"/>
  </r>
  <r>
    <x v="0"/>
    <s v="Incandescent"/>
    <m/>
    <s v="Standard A Lamp"/>
    <n v="2"/>
    <n v="60"/>
    <x v="3"/>
    <s v="2197811"/>
    <s v="Hall"/>
    <n v="4.7324000933330284E-4"/>
  </r>
  <r>
    <x v="0"/>
    <s v="Incandescent"/>
    <m/>
    <s v="Standard A Lamp"/>
    <n v="1"/>
    <n v="60"/>
    <x v="3"/>
    <s v="2197812"/>
    <s v="Hall"/>
    <n v="4.7324000933330284E-4"/>
  </r>
  <r>
    <x v="0"/>
    <s v="Linear Fluorescent"/>
    <n v="48"/>
    <s v="T-8"/>
    <n v="2"/>
    <n v="32"/>
    <x v="5"/>
    <s v="2197813"/>
    <s v="Kitchen"/>
    <n v="4.7324000933330284E-4"/>
  </r>
  <r>
    <x v="0"/>
    <s v="Incandescent"/>
    <m/>
    <s v="Standard A Lamp"/>
    <n v="1"/>
    <n v="75"/>
    <x v="6"/>
    <s v="2197814"/>
    <s v="Laundry Room"/>
    <n v="4.7324000933330284E-4"/>
  </r>
  <r>
    <x v="4"/>
    <s v="Incandescent"/>
    <m/>
    <s v="Standard A Lamp"/>
    <n v="1"/>
    <n v="100"/>
    <x v="7"/>
    <s v="2197815"/>
    <s v="Living Room"/>
    <n v="4.7324000933330284E-4"/>
  </r>
  <r>
    <x v="5"/>
    <s v="Incandescent"/>
    <m/>
    <s v="Standard A Lamp"/>
    <n v="1"/>
    <n v="75"/>
    <x v="10"/>
    <s v="2197816"/>
    <s v="Master Bedroom"/>
    <n v="4.7324000933330284E-4"/>
  </r>
  <r>
    <x v="9"/>
    <s v="Incandescent"/>
    <m/>
    <s v="Reflector"/>
    <n v="3"/>
    <n v="40"/>
    <x v="3"/>
    <s v="2197817"/>
    <s v="Hall"/>
    <n v="4.7324000933330284E-4"/>
  </r>
  <r>
    <x v="1"/>
    <s v="Incandescent"/>
    <m/>
    <s v="Globe"/>
    <n v="4"/>
    <n v="60"/>
    <x v="2"/>
    <s v="219791"/>
    <s v="Bathroom"/>
    <n v="4.007746607297545E-4"/>
  </r>
  <r>
    <x v="0"/>
    <s v="Incandescent"/>
    <m/>
    <s v="Standard A Lamp"/>
    <n v="2"/>
    <n v="40"/>
    <x v="0"/>
    <s v="219792"/>
    <s v="Bedroom"/>
    <n v="4.007746607297545E-4"/>
  </r>
  <r>
    <x v="0"/>
    <s v="Incandescent"/>
    <m/>
    <s v="Standard A Lamp"/>
    <n v="2"/>
    <n v="40"/>
    <x v="0"/>
    <s v="219793"/>
    <s v="Bedroom"/>
    <n v="4.007746607297545E-4"/>
  </r>
  <r>
    <x v="0"/>
    <s v="Incandescent"/>
    <m/>
    <s v="Reflector"/>
    <n v="3"/>
    <n v="65"/>
    <x v="1"/>
    <s v="219794"/>
    <s v="Dining Room"/>
    <n v="4.007746607297545E-4"/>
  </r>
  <r>
    <x v="6"/>
    <s v="Halogen"/>
    <m/>
    <s v="Quartz Tube"/>
    <n v="1"/>
    <n v="30"/>
    <x v="4"/>
    <s v="219795"/>
    <s v="Closet"/>
    <n v="4.007746607297545E-4"/>
  </r>
  <r>
    <x v="0"/>
    <s v="Incandescent"/>
    <m/>
    <s v="Colored"/>
    <n v="1"/>
    <n v="60"/>
    <x v="9"/>
    <s v="219796"/>
    <s v="Other"/>
    <n v="4.007746607297545E-4"/>
  </r>
  <r>
    <x v="0"/>
    <s v="Incandescent"/>
    <m/>
    <s v="Standard A Lamp"/>
    <n v="1"/>
    <n v="60"/>
    <x v="11"/>
    <s v="219797"/>
    <s v="Garage"/>
    <n v="4.007746607297545E-4"/>
  </r>
  <r>
    <x v="0"/>
    <s v="Incandescent"/>
    <m/>
    <s v="Standard A Lamp"/>
    <n v="2"/>
    <n v="40"/>
    <x v="3"/>
    <s v="219798"/>
    <s v="Hall"/>
    <n v="4.007746607297545E-4"/>
  </r>
  <r>
    <x v="0"/>
    <s v="Incandescent"/>
    <m/>
    <s v="Reflector"/>
    <n v="3"/>
    <n v="65"/>
    <x v="5"/>
    <s v="219799"/>
    <s v="Kitchen"/>
    <n v="4.007746607297545E-4"/>
  </r>
  <r>
    <x v="0"/>
    <s v="Incandescent"/>
    <m/>
    <s v="Standard A Lamp"/>
    <n v="2"/>
    <n v="40"/>
    <x v="6"/>
    <s v="2197910"/>
    <s v="Laundry Room"/>
    <n v="4.007746607297545E-4"/>
  </r>
  <r>
    <x v="6"/>
    <s v="Compact Fluorescent"/>
    <m/>
    <s v="Twist"/>
    <n v="1"/>
    <n v="22"/>
    <x v="7"/>
    <s v="2197911"/>
    <s v="Living Room"/>
    <n v="4.007746607297545E-4"/>
  </r>
  <r>
    <x v="1"/>
    <s v="Incandescent"/>
    <m/>
    <s v="Decorative"/>
    <n v="4"/>
    <n v="40"/>
    <x v="2"/>
    <s v="2197912"/>
    <s v="Bathroom"/>
    <n v="4.007746607297545E-4"/>
  </r>
  <r>
    <x v="0"/>
    <s v="Compact Fluorescent"/>
    <m/>
    <s v="Twist"/>
    <n v="3"/>
    <n v="22"/>
    <x v="10"/>
    <s v="2197913"/>
    <s v="Master Bedroom"/>
    <n v="4.007746607297545E-4"/>
  </r>
  <r>
    <x v="0"/>
    <s v="Incandescent"/>
    <m/>
    <s v="Standard A Lamp"/>
    <n v="2"/>
    <n v="60"/>
    <x v="0"/>
    <s v="2197914"/>
    <s v="Bedroom"/>
    <n v="4.007746607297545E-4"/>
  </r>
  <r>
    <x v="4"/>
    <s v="Compact Fluorescent"/>
    <m/>
    <s v="Twist"/>
    <n v="1"/>
    <n v="22"/>
    <x v="0"/>
    <s v="2197914"/>
    <s v="Bedroom"/>
    <n v="4.007746607297545E-4"/>
  </r>
  <r>
    <x v="1"/>
    <s v="Incandescent"/>
    <m/>
    <s v="Standard A Lamp"/>
    <n v="3"/>
    <n v="60"/>
    <x v="2"/>
    <s v="219811"/>
    <s v="Bathroom"/>
    <n v="5.1690495698823106E-4"/>
  </r>
  <r>
    <x v="0"/>
    <s v="Incandescent"/>
    <m/>
    <s v="Standard A Lamp"/>
    <n v="2"/>
    <n v="60"/>
    <x v="9"/>
    <s v="219812"/>
    <s v="Other"/>
    <n v="5.1690495698823106E-4"/>
  </r>
  <r>
    <x v="0"/>
    <s v="Linear Fluorescent"/>
    <n v="48"/>
    <s v="T-12"/>
    <n v="2"/>
    <n v="40"/>
    <x v="5"/>
    <s v="219813"/>
    <s v="Kitchen"/>
    <n v="5.1690495698823106E-4"/>
  </r>
  <r>
    <x v="0"/>
    <s v="Incandescent"/>
    <m/>
    <s v="Standard A Lamp"/>
    <n v="1"/>
    <n v="60"/>
    <x v="5"/>
    <s v="219813"/>
    <s v="Kitchen"/>
    <n v="5.1690495698823106E-4"/>
  </r>
  <r>
    <x v="0"/>
    <s v="Incandescent"/>
    <m/>
    <s v="Standard A Lamp"/>
    <n v="2"/>
    <n v="60"/>
    <x v="7"/>
    <s v="219814"/>
    <s v="Living Room"/>
    <n v="5.1690495698823106E-4"/>
  </r>
  <r>
    <x v="6"/>
    <s v="Incandescent"/>
    <m/>
    <s v="Standard A Lamp"/>
    <n v="1"/>
    <n v="60"/>
    <x v="7"/>
    <s v="219814"/>
    <s v="Living Room"/>
    <n v="5.1690495698823106E-4"/>
  </r>
  <r>
    <x v="0"/>
    <s v="Incandescent"/>
    <m/>
    <s v="Standard A Lamp"/>
    <n v="3"/>
    <n v="60"/>
    <x v="10"/>
    <s v="219815"/>
    <s v="Master Bedroom"/>
    <n v="5.1690495698823106E-4"/>
  </r>
  <r>
    <x v="0"/>
    <s v="Incandescent"/>
    <m/>
    <s v="Standard A Lamp"/>
    <n v="3"/>
    <n v="60"/>
    <x v="8"/>
    <s v="219816"/>
    <s v="Office"/>
    <n v="5.1690495698823106E-4"/>
  </r>
  <r>
    <x v="1"/>
    <s v="Incandescent"/>
    <m/>
    <s v="Decorative"/>
    <n v="2"/>
    <n v="40"/>
    <x v="2"/>
    <s v="219881"/>
    <s v="Bathroom"/>
    <n v="5.1690495698823106E-4"/>
  </r>
  <r>
    <x v="1"/>
    <s v="Incandescent"/>
    <m/>
    <s v="Globe"/>
    <n v="6"/>
    <n v="40"/>
    <x v="2"/>
    <s v="219882"/>
    <s v="Bathroom"/>
    <n v="5.1690495698823106E-4"/>
  </r>
  <r>
    <x v="0"/>
    <s v="Incandescent"/>
    <m/>
    <s v="Standard A Lamp"/>
    <n v="1"/>
    <n v="40"/>
    <x v="2"/>
    <s v="219882"/>
    <s v="Bathroom"/>
    <n v="5.1690495698823106E-4"/>
  </r>
  <r>
    <x v="1"/>
    <s v="Incandescent"/>
    <m/>
    <s v="Globe"/>
    <n v="6"/>
    <n v="40"/>
    <x v="2"/>
    <s v="219883"/>
    <s v="Bathroom"/>
    <n v="5.1690495698823106E-4"/>
  </r>
  <r>
    <x v="0"/>
    <s v="Compact Fluorescent"/>
    <m/>
    <s v="Twist"/>
    <n v="1"/>
    <n v="15"/>
    <x v="0"/>
    <s v="219884"/>
    <s v="Bedroom"/>
    <n v="5.1690495698823106E-4"/>
  </r>
  <r>
    <x v="13"/>
    <s v="Incandescent"/>
    <m/>
    <s v="Heat Lamp"/>
    <n v="1"/>
    <n v="25"/>
    <x v="0"/>
    <s v="219884"/>
    <s v="Bedroom"/>
    <n v="5.1690495698823106E-4"/>
  </r>
  <r>
    <x v="0"/>
    <s v="Compact Fluorescent"/>
    <m/>
    <s v="Twist"/>
    <n v="1"/>
    <n v="15"/>
    <x v="0"/>
    <s v="219885"/>
    <s v="Bedroom"/>
    <n v="5.1690495698823106E-4"/>
  </r>
  <r>
    <x v="13"/>
    <s v="Incandescent"/>
    <m/>
    <s v="Heat Lamp"/>
    <n v="1"/>
    <n v="25"/>
    <x v="0"/>
    <s v="219885"/>
    <s v="Bedroom"/>
    <n v="5.1690495698823106E-4"/>
  </r>
  <r>
    <x v="5"/>
    <s v="Compact Fluorescent"/>
    <m/>
    <s v="Twist"/>
    <n v="3"/>
    <n v="15"/>
    <x v="10"/>
    <s v="219886"/>
    <s v="Master Bedroom"/>
    <n v="5.1690495698823106E-4"/>
  </r>
  <r>
    <x v="6"/>
    <s v="Incandescent"/>
    <m/>
    <s v="Standard A Lamp"/>
    <n v="1"/>
    <n v="60"/>
    <x v="10"/>
    <s v="219886"/>
    <s v="Master Bedroom"/>
    <n v="5.1690495698823106E-4"/>
  </r>
  <r>
    <x v="5"/>
    <s v="Incandescent"/>
    <m/>
    <s v="Standard A Lamp"/>
    <n v="1"/>
    <n v="60"/>
    <x v="8"/>
    <s v="219887"/>
    <s v="Office"/>
    <n v="5.1690495698823106E-4"/>
  </r>
  <r>
    <x v="0"/>
    <s v="Incandescent"/>
    <m/>
    <s v="Standard A Lamp"/>
    <n v="1"/>
    <n v="60"/>
    <x v="4"/>
    <s v="219888"/>
    <s v="Closet"/>
    <n v="5.1690495698823106E-4"/>
  </r>
  <r>
    <x v="14"/>
    <s v="Incandescent"/>
    <m/>
    <s v="Standard A Lamp"/>
    <n v="1"/>
    <n v="75"/>
    <x v="12"/>
    <s v="219889"/>
    <s v="Family Room"/>
    <n v="5.1690495698823106E-4"/>
  </r>
  <r>
    <x v="4"/>
    <s v="Incandescent"/>
    <m/>
    <s v="Standard A Lamp"/>
    <n v="1"/>
    <n v="75"/>
    <x v="12"/>
    <s v="219889"/>
    <s v="Family Room"/>
    <n v="5.1690495698823106E-4"/>
  </r>
  <r>
    <x v="7"/>
    <s v="Incandescent"/>
    <m/>
    <s v="Standard A Lamp"/>
    <n v="1"/>
    <n v="60"/>
    <x v="11"/>
    <s v="2198810"/>
    <s v="Garage"/>
    <n v="5.1690495698823106E-4"/>
  </r>
  <r>
    <x v="0"/>
    <s v="Compact Fluorescent"/>
    <m/>
    <s v="Twist"/>
    <n v="1"/>
    <n v="15"/>
    <x v="3"/>
    <s v="2198811"/>
    <s v="Hall"/>
    <n v="5.1690495698823106E-4"/>
  </r>
  <r>
    <x v="12"/>
    <s v="Incandescent"/>
    <m/>
    <s v="Standard A Lamp"/>
    <n v="1"/>
    <n v="100"/>
    <x v="3"/>
    <s v="2198811"/>
    <s v="Hall"/>
    <n v="5.1690495698823106E-4"/>
  </r>
  <r>
    <x v="8"/>
    <s v="Incandescent"/>
    <m/>
    <s v="Reflector"/>
    <n v="1"/>
    <n v="65"/>
    <x v="5"/>
    <s v="2198812"/>
    <s v="Kitchen"/>
    <n v="5.1690495698823106E-4"/>
  </r>
  <r>
    <x v="0"/>
    <s v="Compact Fluorescent"/>
    <m/>
    <s v="Circline (Screw Base)"/>
    <n v="1"/>
    <n v="28"/>
    <x v="5"/>
    <s v="2198812"/>
    <s v="Kitchen"/>
    <n v="5.1690495698823106E-4"/>
  </r>
  <r>
    <x v="0"/>
    <s v="Compact Fluorescent"/>
    <m/>
    <s v="Twist"/>
    <n v="1"/>
    <n v="15"/>
    <x v="6"/>
    <s v="2198813"/>
    <s v="Laundry Room"/>
    <n v="5.1690495698823106E-4"/>
  </r>
  <r>
    <x v="5"/>
    <s v="Incandescent"/>
    <m/>
    <s v="Standard A Lamp"/>
    <n v="2"/>
    <n v="60"/>
    <x v="7"/>
    <s v="2198814"/>
    <s v="Living Room"/>
    <n v="5.1690495698823106E-4"/>
  </r>
  <r>
    <x v="14"/>
    <s v="Incandescent"/>
    <m/>
    <s v="Standard A Lamp"/>
    <n v="1"/>
    <n v="60"/>
    <x v="7"/>
    <s v="2198814"/>
    <s v="Living Room"/>
    <n v="5.1690495698823106E-4"/>
  </r>
  <r>
    <x v="5"/>
    <s v="Compact Fluorescent"/>
    <m/>
    <s v="Twist"/>
    <n v="1"/>
    <n v="15"/>
    <x v="7"/>
    <s v="2198814"/>
    <s v="Living Room"/>
    <n v="5.1690495698823106E-4"/>
  </r>
  <r>
    <x v="9"/>
    <s v="Incandescent"/>
    <m/>
    <s v="Globe"/>
    <n v="1"/>
    <n v="75"/>
    <x v="5"/>
    <s v="2198815"/>
    <s v="Kitchen"/>
    <n v="5.1690495698823106E-4"/>
  </r>
  <r>
    <x v="0"/>
    <s v="Compact Fluorescent"/>
    <m/>
    <s v="Twist"/>
    <n v="2"/>
    <n v="15"/>
    <x v="5"/>
    <s v="220001"/>
    <s v="Kitchen"/>
    <n v="9.4081094387701955E-4"/>
  </r>
  <r>
    <x v="13"/>
    <s v="Compact Fluorescent"/>
    <m/>
    <s v="Twist"/>
    <n v="1"/>
    <n v="22"/>
    <x v="5"/>
    <s v="220001"/>
    <s v="Kitchen"/>
    <n v="9.4081094387701955E-4"/>
  </r>
  <r>
    <x v="1"/>
    <s v="Incandescent"/>
    <m/>
    <s v="Clear"/>
    <n v="3"/>
    <n v="75"/>
    <x v="2"/>
    <s v="220002"/>
    <s v="Bathroom"/>
    <n v="9.4081094387701955E-4"/>
  </r>
  <r>
    <x v="0"/>
    <s v="Compact Fluorescent"/>
    <m/>
    <s v="Twist"/>
    <n v="1"/>
    <n v="15"/>
    <x v="2"/>
    <s v="220002"/>
    <s v="Bathroom"/>
    <n v="9.4081094387701955E-4"/>
  </r>
  <r>
    <x v="4"/>
    <s v="Incandescent"/>
    <m/>
    <s v="Globe"/>
    <n v="3"/>
    <n v="40"/>
    <x v="12"/>
    <s v="220003"/>
    <s v="Family Room"/>
    <n v="9.4081094387701955E-4"/>
  </r>
  <r>
    <x v="0"/>
    <s v="Linear Fluorescent"/>
    <n v="48"/>
    <s v="T-8"/>
    <n v="2"/>
    <n v="32"/>
    <x v="12"/>
    <s v="220003"/>
    <s v="Family Room"/>
    <n v="9.4081094387701955E-4"/>
  </r>
  <r>
    <x v="0"/>
    <s v="Compact Fluorescent"/>
    <m/>
    <s v="Twist"/>
    <n v="2"/>
    <n v="7"/>
    <x v="12"/>
    <s v="220003"/>
    <s v="Family Room"/>
    <n v="9.4081094387701955E-4"/>
  </r>
  <r>
    <x v="0"/>
    <s v="Compact Fluorescent"/>
    <m/>
    <s v="Twist"/>
    <n v="3"/>
    <n v="15"/>
    <x v="0"/>
    <s v="220004"/>
    <s v="Bedroom"/>
    <n v="9.4081094387701955E-4"/>
  </r>
  <r>
    <x v="0"/>
    <s v="Compact Fluorescent"/>
    <m/>
    <s v="Twist"/>
    <n v="3"/>
    <n v="22"/>
    <x v="0"/>
    <s v="220005"/>
    <s v="Bedroom"/>
    <n v="9.4081094387701955E-4"/>
  </r>
  <r>
    <x v="0"/>
    <s v="Linear Fluorescent"/>
    <n v="36"/>
    <s v="T-5"/>
    <n v="1"/>
    <n v="20"/>
    <x v="6"/>
    <s v="220006"/>
    <s v="Laundry Room"/>
    <n v="9.4081094387701955E-4"/>
  </r>
  <r>
    <x v="1"/>
    <s v="Linear Fluorescent"/>
    <n v="36"/>
    <s v="T-8"/>
    <n v="2"/>
    <n v="32"/>
    <x v="7"/>
    <s v="220007"/>
    <s v="Living Room"/>
    <n v="9.4081094387701955E-4"/>
  </r>
  <r>
    <x v="0"/>
    <s v="Compact Fluorescent"/>
    <m/>
    <s v="Twist"/>
    <n v="1"/>
    <n v="15"/>
    <x v="7"/>
    <s v="220007"/>
    <s v="Living Room"/>
    <n v="9.4081094387701955E-4"/>
  </r>
  <r>
    <x v="0"/>
    <s v="Compact Fluorescent"/>
    <m/>
    <s v="Twist"/>
    <n v="1"/>
    <n v="15"/>
    <x v="0"/>
    <s v="220008"/>
    <s v="Bedroom"/>
    <n v="9.4081094387701955E-4"/>
  </r>
  <r>
    <x v="12"/>
    <s v="Incandescent"/>
    <m/>
    <s v="Clear"/>
    <n v="3"/>
    <n v="90"/>
    <x v="4"/>
    <s v="220009"/>
    <s v="Closet"/>
    <n v="9.4081094387701955E-4"/>
  </r>
  <r>
    <x v="0"/>
    <s v="Compact Fluorescent"/>
    <m/>
    <s v="Twist"/>
    <n v="1"/>
    <n v="15"/>
    <x v="4"/>
    <s v="220009"/>
    <s v="Closet"/>
    <n v="9.4081094387701955E-4"/>
  </r>
  <r>
    <x v="0"/>
    <s v="Linear Fluorescent"/>
    <n v="36"/>
    <s v="T-5"/>
    <n v="1"/>
    <n v="20"/>
    <x v="9"/>
    <s v="2200010"/>
    <s v="Other"/>
    <n v="9.4081094387701955E-4"/>
  </r>
  <r>
    <x v="0"/>
    <s v="Compact Fluorescent"/>
    <m/>
    <s v="Twist"/>
    <n v="1"/>
    <n v="22"/>
    <x v="2"/>
    <s v="2200011"/>
    <s v="Bathroom"/>
    <n v="9.4081094387701955E-4"/>
  </r>
  <r>
    <x v="0"/>
    <s v="Compact Fluorescent"/>
    <m/>
    <s v="Twist"/>
    <n v="1"/>
    <n v="22"/>
    <x v="3"/>
    <s v="2200012"/>
    <s v="Hall"/>
    <n v="9.4081094387701955E-4"/>
  </r>
  <r>
    <x v="9"/>
    <s v="Compact Fluorescent"/>
    <m/>
    <s v="Twist"/>
    <n v="1"/>
    <n v="36"/>
    <x v="5"/>
    <s v="2200013"/>
    <s v="Kitchen"/>
    <n v="9.4081094387701955E-4"/>
  </r>
  <r>
    <x v="1"/>
    <s v="Incandescent"/>
    <m/>
    <s v="Standard A Lamp"/>
    <n v="2"/>
    <n v="60"/>
    <x v="2"/>
    <s v="220051"/>
    <s v="Bathroom"/>
    <n v="2.8446742333283401E-4"/>
  </r>
  <r>
    <x v="1"/>
    <s v="Incandescent"/>
    <m/>
    <s v="Standard A Lamp"/>
    <n v="2"/>
    <n v="60"/>
    <x v="2"/>
    <s v="220052"/>
    <s v="Bathroom"/>
    <n v="2.8446742333283401E-4"/>
  </r>
  <r>
    <x v="8"/>
    <s v="Incandescent"/>
    <m/>
    <s v="Reflector"/>
    <n v="1"/>
    <n v="60"/>
    <x v="2"/>
    <s v="220052"/>
    <s v="Bathroom"/>
    <n v="2.8446742333283401E-4"/>
  </r>
  <r>
    <x v="5"/>
    <s v="Incandescent"/>
    <m/>
    <s v="Standard A Lamp"/>
    <n v="2"/>
    <n v="60"/>
    <x v="0"/>
    <s v="220053"/>
    <s v="Bedroom"/>
    <n v="2.8446742333283401E-4"/>
  </r>
  <r>
    <x v="4"/>
    <s v="Compact Fluorescent"/>
    <m/>
    <s v="Twist"/>
    <n v="1"/>
    <n v="22"/>
    <x v="0"/>
    <s v="220053"/>
    <s v="Bedroom"/>
    <n v="2.8446742333283401E-4"/>
  </r>
  <r>
    <x v="0"/>
    <s v="Incandescent"/>
    <m/>
    <s v="Standard A Lamp"/>
    <n v="2"/>
    <n v="60"/>
    <x v="0"/>
    <s v="220054"/>
    <s v="Bedroom"/>
    <n v="2.8446742333283401E-4"/>
  </r>
  <r>
    <x v="4"/>
    <s v="Incandescent"/>
    <m/>
    <s v="Standard A Lamp"/>
    <n v="1"/>
    <n v="60"/>
    <x v="0"/>
    <s v="220054"/>
    <s v="Bedroom"/>
    <n v="2.8446742333283401E-4"/>
  </r>
  <r>
    <x v="4"/>
    <s v="Compact Fluorescent"/>
    <m/>
    <s v="Twist"/>
    <n v="1"/>
    <n v="22"/>
    <x v="0"/>
    <s v="220055"/>
    <s v="Bedroom"/>
    <n v="2.8446742333283401E-4"/>
  </r>
  <r>
    <x v="0"/>
    <s v="Incandescent"/>
    <m/>
    <s v="Standard A Lamp"/>
    <n v="2"/>
    <n v="60"/>
    <x v="0"/>
    <s v="220055"/>
    <s v="Bedroom"/>
    <n v="2.8446742333283401E-4"/>
  </r>
  <r>
    <x v="9"/>
    <s v="Incandescent"/>
    <m/>
    <s v="Standard A Lamp"/>
    <n v="3"/>
    <n v="60"/>
    <x v="12"/>
    <s v="220056"/>
    <s v="Family Room"/>
    <n v="2.8446742333283401E-4"/>
  </r>
  <r>
    <x v="4"/>
    <s v="Compact Fluorescent"/>
    <m/>
    <s v="Twist"/>
    <n v="1"/>
    <n v="22"/>
    <x v="12"/>
    <s v="220056"/>
    <s v="Family Room"/>
    <n v="2.8446742333283401E-4"/>
  </r>
  <r>
    <x v="6"/>
    <s v="Incandescent"/>
    <m/>
    <s v="Standard A Lamp"/>
    <n v="3"/>
    <n v="60"/>
    <x v="12"/>
    <s v="220056"/>
    <s v="Family Room"/>
    <n v="2.8446742333283401E-4"/>
  </r>
  <r>
    <x v="8"/>
    <s v="Incandescent"/>
    <m/>
    <s v="Reflector"/>
    <n v="1"/>
    <n v="40"/>
    <x v="12"/>
    <s v="220056"/>
    <s v="Family Room"/>
    <n v="2.8446742333283401E-4"/>
  </r>
  <r>
    <x v="1"/>
    <s v="Incandescent"/>
    <m/>
    <s v="Standard A Lamp"/>
    <n v="1"/>
    <n v="60"/>
    <x v="12"/>
    <s v="220056"/>
    <s v="Family Room"/>
    <n v="2.8446742333283401E-4"/>
  </r>
  <r>
    <x v="0"/>
    <s v="Compact Fluorescent"/>
    <m/>
    <s v="Twist"/>
    <n v="1"/>
    <n v="22"/>
    <x v="11"/>
    <s v="220057"/>
    <s v="Garage"/>
    <n v="2.8446742333283401E-4"/>
  </r>
  <r>
    <x v="7"/>
    <s v="Incandescent"/>
    <m/>
    <s v="Clear"/>
    <n v="2"/>
    <n v="40"/>
    <x v="11"/>
    <s v="220057"/>
    <s v="Garage"/>
    <n v="2.8446742333283401E-4"/>
  </r>
  <r>
    <x v="0"/>
    <s v="Incandescent"/>
    <m/>
    <s v="Standard A Lamp"/>
    <n v="2"/>
    <n v="60"/>
    <x v="3"/>
    <s v="220058"/>
    <s v="Hall"/>
    <n v="2.8446742333283401E-4"/>
  </r>
  <r>
    <x v="8"/>
    <s v="Incandescent"/>
    <m/>
    <s v="Reflector"/>
    <n v="1"/>
    <n v="60"/>
    <x v="3"/>
    <s v="220058"/>
    <s v="Hall"/>
    <n v="2.8446742333283401E-4"/>
  </r>
  <r>
    <x v="0"/>
    <s v="Incandescent"/>
    <m/>
    <s v="Standard A Lamp"/>
    <n v="2"/>
    <n v="60"/>
    <x v="6"/>
    <s v="220059"/>
    <s v="Laundry Room"/>
    <n v="2.8446742333283401E-4"/>
  </r>
  <r>
    <x v="0"/>
    <s v="Incandescent"/>
    <m/>
    <s v="Standard A Lamp"/>
    <n v="2"/>
    <n v="60"/>
    <x v="8"/>
    <s v="2200510"/>
    <s v="Office"/>
    <n v="2.8446742333283401E-4"/>
  </r>
  <r>
    <x v="4"/>
    <s v="Incandescent"/>
    <m/>
    <s v="Standard A Lamp"/>
    <n v="3"/>
    <n v="60"/>
    <x v="8"/>
    <s v="2200510"/>
    <s v="Office"/>
    <n v="2.8446742333283401E-4"/>
  </r>
  <r>
    <x v="1"/>
    <s v="Incandescent"/>
    <m/>
    <s v="Standard A Lamp"/>
    <n v="1"/>
    <n v="60"/>
    <x v="9"/>
    <s v="2200511"/>
    <s v="Other"/>
    <n v="2.8446742333283401E-4"/>
  </r>
  <r>
    <x v="0"/>
    <s v="Incandescent"/>
    <m/>
    <s v="Standard A Lamp"/>
    <n v="1"/>
    <n v="65"/>
    <x v="9"/>
    <s v="2200512"/>
    <s v="Other"/>
    <n v="2.8446742333283401E-4"/>
  </r>
  <r>
    <x v="1"/>
    <s v="Incandescent"/>
    <m/>
    <s v="Reflector"/>
    <n v="7"/>
    <n v="65"/>
    <x v="9"/>
    <s v="2200512"/>
    <s v="Other"/>
    <n v="2.8446742333283401E-4"/>
  </r>
  <r>
    <x v="0"/>
    <s v="Incandescent"/>
    <m/>
    <s v="Standard A Lamp"/>
    <n v="1"/>
    <n v="75"/>
    <x v="2"/>
    <s v="220151"/>
    <s v="Bathroom"/>
    <n v="5.2955252069445606E-4"/>
  </r>
  <r>
    <x v="1"/>
    <s v="Incandescent"/>
    <m/>
    <s v="Standard A Lamp"/>
    <n v="1"/>
    <n v="100"/>
    <x v="2"/>
    <s v="220151"/>
    <s v="Bathroom"/>
    <n v="5.2955252069445606E-4"/>
  </r>
  <r>
    <x v="0"/>
    <s v="Incandescent"/>
    <m/>
    <s v="Standard A Lamp"/>
    <n v="2"/>
    <n v="60"/>
    <x v="0"/>
    <s v="220152"/>
    <s v="Bedroom"/>
    <n v="5.2955252069445606E-4"/>
  </r>
  <r>
    <x v="0"/>
    <s v="Incandescent"/>
    <m/>
    <s v="Standard A Lamp"/>
    <n v="1"/>
    <n v="100"/>
    <x v="0"/>
    <s v="220153"/>
    <s v="Bedroom"/>
    <n v="5.2955252069445606E-4"/>
  </r>
  <r>
    <x v="4"/>
    <s v="Incandescent"/>
    <m/>
    <s v="Standard A Lamp"/>
    <n v="1"/>
    <n v="125"/>
    <x v="0"/>
    <s v="220153"/>
    <s v="Bedroom"/>
    <n v="5.2955252069445606E-4"/>
  </r>
  <r>
    <x v="0"/>
    <s v="Incandescent"/>
    <m/>
    <s v="Standard A Lamp"/>
    <n v="1"/>
    <n v="100"/>
    <x v="0"/>
    <s v="220154"/>
    <s v="Bedroom"/>
    <n v="5.2955252069445606E-4"/>
  </r>
  <r>
    <x v="0"/>
    <s v="Incandescent"/>
    <m/>
    <s v="Standard A Lamp"/>
    <n v="1"/>
    <n v="100"/>
    <x v="3"/>
    <s v="220155"/>
    <s v="Hall"/>
    <n v="5.2955252069445606E-4"/>
  </r>
  <r>
    <x v="0"/>
    <s v="Incandescent"/>
    <m/>
    <s v="Standard A Lamp"/>
    <n v="4"/>
    <n v="125"/>
    <x v="1"/>
    <s v="220156"/>
    <s v="Dining Room"/>
    <n v="5.2955252069445606E-4"/>
  </r>
  <r>
    <x v="5"/>
    <s v="Incandescent"/>
    <m/>
    <s v="Standard A Lamp"/>
    <n v="5"/>
    <n v="90"/>
    <x v="7"/>
    <s v="220157"/>
    <s v="Living Room"/>
    <n v="5.2955252069445606E-4"/>
  </r>
  <r>
    <x v="1"/>
    <s v="Incandescent"/>
    <m/>
    <s v="Standard A Lamp"/>
    <n v="1"/>
    <n v="60"/>
    <x v="7"/>
    <s v="220157"/>
    <s v="Living Room"/>
    <n v="5.2955252069445606E-4"/>
  </r>
  <r>
    <x v="0"/>
    <s v="Incandescent"/>
    <m/>
    <s v="Standard A Lamp"/>
    <n v="3"/>
    <n v="100"/>
    <x v="6"/>
    <s v="220158"/>
    <s v="Laundry Room"/>
    <n v="5.2955252069445606E-4"/>
  </r>
  <r>
    <x v="1"/>
    <s v="Incandescent"/>
    <m/>
    <s v="Globe"/>
    <n v="4"/>
    <n v="60"/>
    <x v="2"/>
    <s v="220191"/>
    <s v="Bathroom"/>
    <n v="4.7324000933330284E-4"/>
  </r>
  <r>
    <x v="0"/>
    <s v="Incandescent"/>
    <m/>
    <s v="Standard A Lamp"/>
    <n v="1"/>
    <n v="75"/>
    <x v="2"/>
    <s v="220191"/>
    <s v="Bathroom"/>
    <n v="4.7324000933330284E-4"/>
  </r>
  <r>
    <x v="1"/>
    <s v="Incandescent"/>
    <m/>
    <s v="Globe"/>
    <n v="6"/>
    <n v="60"/>
    <x v="2"/>
    <s v="220192"/>
    <s v="Bathroom"/>
    <n v="4.7324000933330284E-4"/>
  </r>
  <r>
    <x v="5"/>
    <s v="Incandescent"/>
    <m/>
    <s v="Standard A Lamp"/>
    <n v="4"/>
    <n v="60"/>
    <x v="0"/>
    <s v="220193"/>
    <s v="Bedroom"/>
    <n v="4.7324000933330284E-4"/>
  </r>
  <r>
    <x v="4"/>
    <s v="Incandescent"/>
    <m/>
    <s v="Standard A Lamp"/>
    <n v="1"/>
    <n v="100"/>
    <x v="0"/>
    <s v="220193"/>
    <s v="Bedroom"/>
    <n v="4.7324000933330284E-4"/>
  </r>
  <r>
    <x v="4"/>
    <s v="Incandescent"/>
    <m/>
    <s v="Standard A Lamp"/>
    <n v="1"/>
    <n v="100"/>
    <x v="0"/>
    <s v="220194"/>
    <s v="Bedroom"/>
    <n v="4.7324000933330284E-4"/>
  </r>
  <r>
    <x v="5"/>
    <s v="Incandescent"/>
    <m/>
    <s v="Standard A Lamp"/>
    <n v="3"/>
    <n v="60"/>
    <x v="0"/>
    <s v="220194"/>
    <s v="Bedroom"/>
    <n v="4.7324000933330284E-4"/>
  </r>
  <r>
    <x v="1"/>
    <s v="Incandescent"/>
    <m/>
    <s v="Standard A Lamp"/>
    <n v="1"/>
    <n v="60"/>
    <x v="4"/>
    <s v="220195"/>
    <s v="Closet"/>
    <n v="4.7324000933330284E-4"/>
  </r>
  <r>
    <x v="5"/>
    <s v="Incandescent"/>
    <m/>
    <s v="Standard A Lamp"/>
    <n v="4"/>
    <n v="100"/>
    <x v="1"/>
    <s v="220196"/>
    <s v="Dining Room"/>
    <n v="4.7324000933330284E-4"/>
  </r>
  <r>
    <x v="5"/>
    <s v="Incandescent"/>
    <m/>
    <s v="Decorative"/>
    <n v="3"/>
    <n v="60"/>
    <x v="9"/>
    <s v="220197"/>
    <s v="Other"/>
    <n v="4.7324000933330284E-4"/>
  </r>
  <r>
    <x v="0"/>
    <s v="Linear Fluorescent"/>
    <n v="48"/>
    <s v="T-8"/>
    <n v="2"/>
    <n v="32"/>
    <x v="7"/>
    <s v="220198"/>
    <s v="Living Room"/>
    <n v="4.7324000933330284E-4"/>
  </r>
  <r>
    <x v="8"/>
    <s v="Halogen"/>
    <m/>
    <s v="PAR"/>
    <n v="1"/>
    <n v="150"/>
    <x v="7"/>
    <s v="220198"/>
    <s v="Living Room"/>
    <n v="4.7324000933330284E-4"/>
  </r>
  <r>
    <x v="4"/>
    <s v="Incandescent"/>
    <m/>
    <s v="Standard A Lamp"/>
    <n v="1"/>
    <n v="100"/>
    <x v="7"/>
    <s v="220198"/>
    <s v="Living Room"/>
    <n v="4.7324000933330284E-4"/>
  </r>
  <r>
    <x v="6"/>
    <s v="Incandescent"/>
    <m/>
    <s v="Standard A Lamp"/>
    <n v="1"/>
    <n v="60"/>
    <x v="7"/>
    <s v="220198"/>
    <s v="Living Room"/>
    <n v="4.7324000933330284E-4"/>
  </r>
  <r>
    <x v="7"/>
    <s v="Incandescent"/>
    <m/>
    <s v="Standard A Lamp"/>
    <n v="2"/>
    <n v="75"/>
    <x v="11"/>
    <s v="220199"/>
    <s v="Garage"/>
    <n v="4.7324000933330284E-4"/>
  </r>
  <r>
    <x v="0"/>
    <s v="Linear Fluorescent"/>
    <n v="48"/>
    <s v="T-8"/>
    <n v="2"/>
    <n v="32"/>
    <x v="11"/>
    <s v="220199"/>
    <s v="Garage"/>
    <n v="4.7324000933330284E-4"/>
  </r>
  <r>
    <x v="0"/>
    <s v="Incandescent"/>
    <m/>
    <s v="Standard A Lamp"/>
    <n v="2"/>
    <n v="75"/>
    <x v="3"/>
    <s v="2201910"/>
    <s v="Hall"/>
    <n v="4.7324000933330284E-4"/>
  </r>
  <r>
    <x v="1"/>
    <s v="Incandescent"/>
    <m/>
    <s v="Decorative"/>
    <n v="1"/>
    <n v="60"/>
    <x v="3"/>
    <s v="2201911"/>
    <s v="Hall"/>
    <n v="4.7324000933330284E-4"/>
  </r>
  <r>
    <x v="0"/>
    <s v="Incandescent"/>
    <m/>
    <s v="Standard A Lamp"/>
    <n v="1"/>
    <n v="60"/>
    <x v="3"/>
    <s v="2201912"/>
    <s v="Hall"/>
    <n v="4.7324000933330284E-4"/>
  </r>
  <r>
    <x v="0"/>
    <s v="Linear Fluorescent"/>
    <n v="48"/>
    <s v="T-8"/>
    <n v="2"/>
    <n v="32"/>
    <x v="5"/>
    <s v="2201913"/>
    <s v="Kitchen"/>
    <n v="4.7324000933330284E-4"/>
  </r>
  <r>
    <x v="0"/>
    <s v="Incandescent"/>
    <m/>
    <s v="Standard A Lamp"/>
    <n v="1"/>
    <n v="75"/>
    <x v="6"/>
    <s v="2201914"/>
    <s v="Laundry Room"/>
    <n v="4.7324000933330284E-4"/>
  </r>
  <r>
    <x v="0"/>
    <s v="Compact Fluorescent"/>
    <m/>
    <s v="Twist"/>
    <n v="1"/>
    <n v="15"/>
    <x v="6"/>
    <s v="2201914"/>
    <s v="Laundry Room"/>
    <n v="4.7324000933330284E-4"/>
  </r>
  <r>
    <x v="14"/>
    <s v="Halogen"/>
    <m/>
    <s v="Quartz Tube"/>
    <n v="1"/>
    <n v="500"/>
    <x v="7"/>
    <s v="2201915"/>
    <s v="Living Room"/>
    <n v="4.7324000933330284E-4"/>
  </r>
  <r>
    <x v="6"/>
    <s v="Incandescent"/>
    <m/>
    <s v="Standard A Lamp"/>
    <n v="1"/>
    <n v="60"/>
    <x v="7"/>
    <s v="2201915"/>
    <s v="Living Room"/>
    <n v="4.7324000933330284E-4"/>
  </r>
  <r>
    <x v="4"/>
    <s v="Incandescent"/>
    <m/>
    <s v="Standard A Lamp"/>
    <n v="2"/>
    <n v="60"/>
    <x v="0"/>
    <s v="2201916"/>
    <s v="Bedroom"/>
    <n v="4.7324000933330284E-4"/>
  </r>
  <r>
    <x v="0"/>
    <s v="Linear Fluorescent"/>
    <n v="48"/>
    <s v="T-8"/>
    <n v="2"/>
    <n v="32"/>
    <x v="0"/>
    <s v="2201916"/>
    <s v="Bedroom"/>
    <n v="4.7324000933330284E-4"/>
  </r>
  <r>
    <x v="0"/>
    <s v="Compact Fluorescent"/>
    <m/>
    <s v="Twist"/>
    <n v="2"/>
    <n v="15"/>
    <x v="8"/>
    <s v="2201917"/>
    <s v="Office"/>
    <n v="4.7324000933330284E-4"/>
  </r>
  <r>
    <x v="0"/>
    <s v="Incandescent"/>
    <m/>
    <s v="Standard A Lamp"/>
    <n v="1"/>
    <n v="60"/>
    <x v="9"/>
    <s v="220211"/>
    <s v="Other"/>
    <n v="2.9634285766104543E-4"/>
  </r>
  <r>
    <x v="0"/>
    <s v="Compact Fluorescent"/>
    <m/>
    <s v="Twist"/>
    <n v="1"/>
    <n v="22"/>
    <x v="2"/>
    <s v="220212"/>
    <s v="Bathroom"/>
    <n v="2.9634285766104543E-4"/>
  </r>
  <r>
    <x v="0"/>
    <s v="Incandescent"/>
    <m/>
    <s v="Standard A Lamp"/>
    <n v="1"/>
    <n v="60"/>
    <x v="0"/>
    <s v="220213"/>
    <s v="Bedroom"/>
    <n v="2.9634285766104543E-4"/>
  </r>
  <r>
    <x v="0"/>
    <s v="Incandescent"/>
    <m/>
    <s v="Standard A Lamp"/>
    <n v="1"/>
    <n v="60"/>
    <x v="0"/>
    <s v="220214"/>
    <s v="Bedroom"/>
    <n v="2.9634285766104543E-4"/>
  </r>
  <r>
    <x v="0"/>
    <s v="Incandescent"/>
    <m/>
    <s v="Standard A Lamp"/>
    <n v="1"/>
    <n v="65"/>
    <x v="0"/>
    <s v="220215"/>
    <s v="Bedroom"/>
    <n v="2.9634285766104543E-4"/>
  </r>
  <r>
    <x v="0"/>
    <s v="Incandescent"/>
    <m/>
    <s v="Standard A Lamp"/>
    <n v="2"/>
    <n v="60"/>
    <x v="11"/>
    <s v="220216"/>
    <s v="Garage"/>
    <n v="2.9634285766104543E-4"/>
  </r>
  <r>
    <x v="0"/>
    <s v="Compact Fluorescent"/>
    <m/>
    <s v="Twist"/>
    <n v="2"/>
    <n v="22"/>
    <x v="5"/>
    <s v="220217"/>
    <s v="Kitchen"/>
    <n v="2.9634285766104543E-4"/>
  </r>
  <r>
    <x v="4"/>
    <s v="Compact Fluorescent"/>
    <m/>
    <s v="Twist"/>
    <n v="1"/>
    <n v="22"/>
    <x v="7"/>
    <s v="220218"/>
    <s v="Living Room"/>
    <n v="2.9634285766104543E-4"/>
  </r>
  <r>
    <x v="0"/>
    <s v="Incandescent"/>
    <m/>
    <s v="Standard A Lamp"/>
    <n v="1"/>
    <n v="60"/>
    <x v="6"/>
    <s v="220219"/>
    <s v="Laundry Room"/>
    <n v="2.9634285766104543E-4"/>
  </r>
  <r>
    <x v="0"/>
    <s v="Incandescent"/>
    <m/>
    <s v="Standard A Lamp"/>
    <n v="1"/>
    <n v="60"/>
    <x v="2"/>
    <s v="220231"/>
    <s v="Bathroom"/>
    <n v="5.1690495698823106E-4"/>
  </r>
  <r>
    <x v="1"/>
    <s v="Incandescent"/>
    <m/>
    <s v="Standard A Lamp"/>
    <n v="3"/>
    <n v="40"/>
    <x v="2"/>
    <s v="220232"/>
    <s v="Bathroom"/>
    <n v="5.1690495698823106E-4"/>
  </r>
  <r>
    <x v="1"/>
    <s v="Incandescent"/>
    <m/>
    <s v="Standard A Lamp"/>
    <n v="1"/>
    <n v="40"/>
    <x v="2"/>
    <s v="220232"/>
    <s v="Bathroom"/>
    <n v="5.1690495698823106E-4"/>
  </r>
  <r>
    <x v="0"/>
    <s v="Incandescent"/>
    <m/>
    <s v="Standard A Lamp"/>
    <n v="1"/>
    <n v="60"/>
    <x v="2"/>
    <s v="220233"/>
    <s v="Bathroom"/>
    <n v="5.1690495698823106E-4"/>
  </r>
  <r>
    <x v="1"/>
    <s v="Incandescent"/>
    <m/>
    <s v="Standard A Lamp"/>
    <n v="4"/>
    <n v="40"/>
    <x v="2"/>
    <s v="220233"/>
    <s v="Bathroom"/>
    <n v="5.1690495698823106E-4"/>
  </r>
  <r>
    <x v="5"/>
    <s v="Incandescent"/>
    <m/>
    <s v="Decorative"/>
    <n v="4"/>
    <n v="60"/>
    <x v="10"/>
    <s v="220234"/>
    <s v="Master Bedroom"/>
    <n v="5.1690495698823106E-4"/>
  </r>
  <r>
    <x v="1"/>
    <s v="Incandescent"/>
    <m/>
    <s v="Globe"/>
    <n v="1"/>
    <n v="60"/>
    <x v="10"/>
    <s v="220234"/>
    <s v="Master Bedroom"/>
    <n v="5.1690495698823106E-4"/>
  </r>
  <r>
    <x v="4"/>
    <s v="Incandescent"/>
    <m/>
    <s v="Clear"/>
    <n v="1"/>
    <n v="60"/>
    <x v="10"/>
    <s v="220234"/>
    <s v="Master Bedroom"/>
    <n v="5.1690495698823106E-4"/>
  </r>
  <r>
    <x v="0"/>
    <s v="Incandescent"/>
    <m/>
    <s v="Standard A Lamp"/>
    <n v="2"/>
    <n v="40"/>
    <x v="0"/>
    <s v="220235"/>
    <s v="Bedroom"/>
    <n v="5.1690495698823106E-4"/>
  </r>
  <r>
    <x v="4"/>
    <s v="Incandescent"/>
    <m/>
    <s v="Standard A Lamp"/>
    <n v="1"/>
    <n v="40"/>
    <x v="0"/>
    <s v="220235"/>
    <s v="Bedroom"/>
    <n v="5.1690495698823106E-4"/>
  </r>
  <r>
    <x v="0"/>
    <s v="Incandescent"/>
    <m/>
    <s v="Standard A Lamp"/>
    <n v="3"/>
    <n v="40"/>
    <x v="8"/>
    <s v="220236"/>
    <s v="Office"/>
    <n v="5.1690495698823106E-4"/>
  </r>
  <r>
    <x v="0"/>
    <s v="Linear Fluorescent"/>
    <n v="48"/>
    <s v="T-12"/>
    <n v="2"/>
    <n v="32"/>
    <x v="4"/>
    <s v="220237"/>
    <s v="Closet"/>
    <n v="5.1690495698823106E-4"/>
  </r>
  <r>
    <x v="9"/>
    <s v="Incandescent"/>
    <m/>
    <s v="Globe"/>
    <n v="6"/>
    <n v="60"/>
    <x v="1"/>
    <s v="220238"/>
    <s v="Dining Room"/>
    <n v="5.1690495698823106E-4"/>
  </r>
  <r>
    <x v="8"/>
    <s v="Incandescent"/>
    <m/>
    <s v="Reflector"/>
    <n v="1"/>
    <n v="65"/>
    <x v="12"/>
    <s v="220239"/>
    <s v="Family Room"/>
    <n v="5.1690495698823106E-4"/>
  </r>
  <r>
    <x v="0"/>
    <s v="Linear Fluorescent"/>
    <n v="60"/>
    <s v="T-12"/>
    <n v="2"/>
    <n v="40"/>
    <x v="11"/>
    <s v="2202310"/>
    <s v="Garage"/>
    <n v="5.1690495698823106E-4"/>
  </r>
  <r>
    <x v="1"/>
    <s v="Incandescent"/>
    <m/>
    <s v="Standard A Lamp"/>
    <n v="1"/>
    <n v="60"/>
    <x v="3"/>
    <s v="2202311"/>
    <s v="Hall"/>
    <n v="5.1690495698823106E-4"/>
  </r>
  <r>
    <x v="9"/>
    <s v="Incandescent"/>
    <m/>
    <s v="Standard A Lamp"/>
    <n v="3"/>
    <n v="60"/>
    <x v="3"/>
    <s v="2202311"/>
    <s v="Hall"/>
    <n v="5.1690495698823106E-4"/>
  </r>
  <r>
    <x v="1"/>
    <s v="Incandescent"/>
    <m/>
    <s v="Standard A Lamp"/>
    <n v="1"/>
    <n v="40"/>
    <x v="3"/>
    <s v="2202311"/>
    <s v="Hall"/>
    <n v="5.1690495698823106E-4"/>
  </r>
  <r>
    <x v="12"/>
    <s v="Halogen"/>
    <m/>
    <s v="MR"/>
    <n v="5"/>
    <n v="50"/>
    <x v="5"/>
    <s v="2202312"/>
    <s v="Kitchen"/>
    <n v="5.1690495698823106E-4"/>
  </r>
  <r>
    <x v="0"/>
    <s v="Compact Fluorescent"/>
    <m/>
    <s v="Twist"/>
    <n v="2"/>
    <n v="15"/>
    <x v="5"/>
    <s v="2202312"/>
    <s v="Kitchen"/>
    <n v="5.1690495698823106E-4"/>
  </r>
  <r>
    <x v="0"/>
    <s v="Linear Fluorescent"/>
    <n v="48"/>
    <s v="T-12"/>
    <n v="4"/>
    <n v="32"/>
    <x v="6"/>
    <s v="2202313"/>
    <s v="Laundry Room"/>
    <n v="5.1690495698823106E-4"/>
  </r>
  <r>
    <x v="0"/>
    <s v="Compact Fluorescent"/>
    <m/>
    <s v="Twist"/>
    <n v="2"/>
    <n v="15"/>
    <x v="6"/>
    <s v="2202313"/>
    <s v="Laundry Room"/>
    <n v="5.1690495698823106E-4"/>
  </r>
  <r>
    <x v="0"/>
    <s v="Compact Fluorescent"/>
    <m/>
    <s v="Twist"/>
    <n v="2"/>
    <n v="15"/>
    <x v="7"/>
    <s v="2202314"/>
    <s v="Living Room"/>
    <n v="5.1690495698823106E-4"/>
  </r>
  <r>
    <x v="4"/>
    <s v="Incandescent"/>
    <m/>
    <s v="Standard A Lamp"/>
    <n v="1"/>
    <n v="60"/>
    <x v="7"/>
    <s v="2202314"/>
    <s v="Living Room"/>
    <n v="5.1690495698823106E-4"/>
  </r>
  <r>
    <x v="6"/>
    <s v="Incandescent"/>
    <m/>
    <s v="Standard A Lamp"/>
    <n v="1"/>
    <n v="60"/>
    <x v="7"/>
    <s v="2202314"/>
    <s v="Living Room"/>
    <n v="5.1690495698823106E-4"/>
  </r>
  <r>
    <x v="2"/>
    <s v="Compact Fluorescent"/>
    <m/>
    <s v="Twist"/>
    <n v="1"/>
    <n v="22"/>
    <x v="7"/>
    <s v="220241"/>
    <s v="Living Room"/>
    <n v="2.9634285766104543E-4"/>
  </r>
  <r>
    <x v="6"/>
    <s v="Incandescent"/>
    <m/>
    <s v="3-Way Incandescent"/>
    <n v="1"/>
    <n v="100"/>
    <x v="7"/>
    <s v="220241"/>
    <s v="Living Room"/>
    <n v="2.9634285766104543E-4"/>
  </r>
  <r>
    <x v="6"/>
    <s v="Compact Fluorescent"/>
    <m/>
    <s v="Twist"/>
    <n v="1"/>
    <n v="22"/>
    <x v="7"/>
    <s v="220241"/>
    <s v="Living Room"/>
    <n v="2.9634285766104543E-4"/>
  </r>
  <r>
    <x v="0"/>
    <s v="Compact Fluorescent"/>
    <m/>
    <s v="Twist"/>
    <n v="1"/>
    <n v="28"/>
    <x v="2"/>
    <s v="220242"/>
    <s v="Bathroom"/>
    <n v="2.9634285766104543E-4"/>
  </r>
  <r>
    <x v="0"/>
    <s v="Linear Fluorescent"/>
    <n v="48"/>
    <s v="T-8"/>
    <n v="2"/>
    <n v="32"/>
    <x v="0"/>
    <s v="220243"/>
    <s v="Bedroom"/>
    <n v="2.9634285766104543E-4"/>
  </r>
  <r>
    <x v="4"/>
    <s v="Incandescent"/>
    <m/>
    <s v="Mini base"/>
    <n v="3"/>
    <n v="60"/>
    <x v="0"/>
    <s v="220243"/>
    <s v="Bedroom"/>
    <n v="2.9634285766104543E-4"/>
  </r>
  <r>
    <x v="0"/>
    <s v="Compact Fluorescent"/>
    <m/>
    <s v="Straight Tube"/>
    <n v="1"/>
    <n v="15"/>
    <x v="0"/>
    <s v="220244"/>
    <s v="Bedroom"/>
    <n v="2.9634285766104543E-4"/>
  </r>
  <r>
    <x v="4"/>
    <s v="Incandescent"/>
    <m/>
    <s v="Standard A Lamp"/>
    <n v="1"/>
    <n v="60"/>
    <x v="0"/>
    <s v="220244"/>
    <s v="Bedroom"/>
    <n v="2.9634285766104543E-4"/>
  </r>
  <r>
    <x v="0"/>
    <s v="Compact Fluorescent"/>
    <m/>
    <s v="Twist"/>
    <n v="1"/>
    <n v="28"/>
    <x v="9"/>
    <s v="220245"/>
    <s v="Other"/>
    <n v="2.9634285766104543E-4"/>
  </r>
  <r>
    <x v="0"/>
    <s v="Compact Fluorescent"/>
    <m/>
    <s v="Straight Tube"/>
    <n v="1"/>
    <n v="36"/>
    <x v="12"/>
    <s v="220246"/>
    <s v="Family Room"/>
    <n v="2.9634285766104543E-4"/>
  </r>
  <r>
    <x v="0"/>
    <s v="Linear Fluorescent"/>
    <n v="96"/>
    <s v="T-12"/>
    <n v="2"/>
    <n v="100"/>
    <x v="11"/>
    <s v="220247"/>
    <s v="Garage"/>
    <n v="2.9634285766104543E-4"/>
  </r>
  <r>
    <x v="0"/>
    <s v="Compact Fluorescent"/>
    <m/>
    <s v="Twist"/>
    <n v="1"/>
    <n v="15"/>
    <x v="10"/>
    <s v="220248"/>
    <s v="Master Bedroom"/>
    <n v="2.9634285766104543E-4"/>
  </r>
  <r>
    <x v="9"/>
    <s v="Compact Fluorescent"/>
    <m/>
    <s v="Twist"/>
    <n v="5"/>
    <n v="15"/>
    <x v="1"/>
    <s v="220249"/>
    <s v="Dining Room"/>
    <n v="2.9634285766104543E-4"/>
  </r>
  <r>
    <x v="8"/>
    <s v="Compact Fluorescent"/>
    <m/>
    <s v="Flood"/>
    <n v="1"/>
    <n v="15"/>
    <x v="1"/>
    <s v="220249"/>
    <s v="Dining Room"/>
    <n v="2.9634285766104543E-4"/>
  </r>
  <r>
    <x v="4"/>
    <s v="Incandescent"/>
    <m/>
    <s v="Standard A Lamp"/>
    <n v="1"/>
    <n v="75"/>
    <x v="1"/>
    <s v="220249"/>
    <s v="Dining Room"/>
    <n v="2.9634285766104543E-4"/>
  </r>
  <r>
    <x v="0"/>
    <s v="Linear Fluorescent"/>
    <n v="48"/>
    <s v="T-8"/>
    <n v="4"/>
    <n v="32"/>
    <x v="5"/>
    <s v="2202410"/>
    <s v="Kitchen"/>
    <n v="2.9634285766104543E-4"/>
  </r>
  <r>
    <x v="0"/>
    <s v="Compact Fluorescent"/>
    <m/>
    <s v="Flood"/>
    <n v="1"/>
    <n v="15"/>
    <x v="5"/>
    <s v="2202410"/>
    <s v="Kitchen"/>
    <n v="2.9634285766104543E-4"/>
  </r>
  <r>
    <x v="0"/>
    <s v="Linear Fluorescent"/>
    <n v="48"/>
    <s v="T-8"/>
    <n v="4"/>
    <n v="32"/>
    <x v="6"/>
    <s v="2202411"/>
    <s v="Laundry Room"/>
    <n v="2.9634285766104543E-4"/>
  </r>
  <r>
    <x v="8"/>
    <s v="Compact Fluorescent"/>
    <m/>
    <s v="Flood"/>
    <n v="1"/>
    <n v="15"/>
    <x v="6"/>
    <s v="2202411"/>
    <s v="Laundry Room"/>
    <n v="2.9634285766104543E-4"/>
  </r>
  <r>
    <x v="0"/>
    <s v="Linear Fluorescent"/>
    <n v="48"/>
    <s v="T-8"/>
    <n v="2"/>
    <n v="32"/>
    <x v="2"/>
    <s v="2202412"/>
    <s v="Bathroom"/>
    <n v="2.9634285766104543E-4"/>
  </r>
  <r>
    <x v="8"/>
    <s v="Compact Fluorescent"/>
    <m/>
    <s v="Flood"/>
    <n v="1"/>
    <n v="15"/>
    <x v="3"/>
    <s v="2202413"/>
    <s v="Hall"/>
    <n v="2.9634285766104543E-4"/>
  </r>
  <r>
    <x v="0"/>
    <s v="Compact Fluorescent"/>
    <m/>
    <s v="Twist"/>
    <n v="1"/>
    <n v="15"/>
    <x v="0"/>
    <s v="2202414"/>
    <s v="Bedroom"/>
    <n v="2.9634285766104543E-4"/>
  </r>
  <r>
    <x v="8"/>
    <s v="Compact Fluorescent"/>
    <m/>
    <s v="Flood"/>
    <n v="1"/>
    <n v="15"/>
    <x v="3"/>
    <s v="2202415"/>
    <s v="Hall"/>
    <n v="2.9634285766104543E-4"/>
  </r>
  <r>
    <x v="1"/>
    <s v="Linear Fluorescent"/>
    <n v="48"/>
    <s v="T-12"/>
    <n v="1"/>
    <n v="40"/>
    <x v="3"/>
    <s v="2202415"/>
    <s v="Hall"/>
    <n v="2.9634285766104543E-4"/>
  </r>
  <r>
    <x v="9"/>
    <s v="Incandescent"/>
    <m/>
    <s v="Standard A Lamp"/>
    <n v="5"/>
    <n v="60"/>
    <x v="1"/>
    <s v="220391"/>
    <s v="Dining Room"/>
    <n v="4.7324000933330284E-4"/>
  </r>
  <r>
    <x v="1"/>
    <s v="Compact Fluorescent"/>
    <m/>
    <s v="Twist"/>
    <n v="3"/>
    <n v="15"/>
    <x v="2"/>
    <s v="220392"/>
    <s v="Bathroom"/>
    <n v="4.7324000933330284E-4"/>
  </r>
  <r>
    <x v="5"/>
    <s v="Incandescent"/>
    <m/>
    <s v="Standard A Lamp"/>
    <n v="2"/>
    <n v="60"/>
    <x v="2"/>
    <s v="220393"/>
    <s v="Bathroom"/>
    <n v="4.7324000933330284E-4"/>
  </r>
  <r>
    <x v="4"/>
    <s v="Compact Fluorescent"/>
    <m/>
    <s v="Twist"/>
    <n v="1"/>
    <n v="15"/>
    <x v="2"/>
    <s v="220393"/>
    <s v="Bathroom"/>
    <n v="4.7324000933330284E-4"/>
  </r>
  <r>
    <x v="0"/>
    <s v="Linear Fluorescent"/>
    <n v="48"/>
    <s v="T-12"/>
    <n v="2"/>
    <n v="40"/>
    <x v="0"/>
    <s v="220394"/>
    <s v="Bedroom"/>
    <n v="4.7324000933330284E-4"/>
  </r>
  <r>
    <x v="0"/>
    <s v="Linear Fluorescent"/>
    <n v="48"/>
    <s v="T-12"/>
    <n v="2"/>
    <n v="40"/>
    <x v="6"/>
    <s v="220395"/>
    <s v="Laundry Room"/>
    <n v="4.7324000933330284E-4"/>
  </r>
  <r>
    <x v="0"/>
    <s v="Incandescent"/>
    <m/>
    <s v="Standard A Lamp"/>
    <n v="1"/>
    <n v="100"/>
    <x v="11"/>
    <s v="220396"/>
    <s v="Garage"/>
    <n v="4.7324000933330284E-4"/>
  </r>
  <r>
    <x v="0"/>
    <s v="Incandescent"/>
    <m/>
    <s v="Standard A Lamp"/>
    <n v="1"/>
    <n v="60"/>
    <x v="11"/>
    <s v="220396"/>
    <s v="Garage"/>
    <n v="4.7324000933330284E-4"/>
  </r>
  <r>
    <x v="1"/>
    <s v="Incandescent"/>
    <m/>
    <s v="Standard A Lamp"/>
    <n v="4"/>
    <n v="60"/>
    <x v="2"/>
    <s v="220397"/>
    <s v="Bathroom"/>
    <n v="4.7324000933330284E-4"/>
  </r>
  <r>
    <x v="5"/>
    <s v="Incandescent"/>
    <m/>
    <s v="Standard A Lamp"/>
    <n v="2"/>
    <n v="40"/>
    <x v="7"/>
    <s v="220398"/>
    <s v="Living Room"/>
    <n v="4.7324000933330284E-4"/>
  </r>
  <r>
    <x v="5"/>
    <s v="Incandescent"/>
    <m/>
    <s v="Mini base"/>
    <n v="4"/>
    <n v="40"/>
    <x v="12"/>
    <s v="220399"/>
    <s v="Family Room"/>
    <n v="4.7324000933330284E-4"/>
  </r>
  <r>
    <x v="6"/>
    <s v="Incandescent"/>
    <m/>
    <s v="Standard A Lamp"/>
    <n v="1"/>
    <n v="100"/>
    <x v="12"/>
    <s v="220399"/>
    <s v="Family Room"/>
    <n v="4.7324000933330284E-4"/>
  </r>
  <r>
    <x v="0"/>
    <s v="Incandescent"/>
    <m/>
    <s v="Standard A Lamp"/>
    <n v="1"/>
    <n v="60"/>
    <x v="3"/>
    <s v="2203910"/>
    <s v="Hall"/>
    <n v="4.7324000933330284E-4"/>
  </r>
  <r>
    <x v="9"/>
    <s v="Incandescent"/>
    <m/>
    <s v="Standard A Lamp"/>
    <n v="3"/>
    <n v="60"/>
    <x v="3"/>
    <s v="2203910"/>
    <s v="Hall"/>
    <n v="4.7324000933330284E-4"/>
  </r>
  <r>
    <x v="6"/>
    <s v="Incandescent"/>
    <m/>
    <s v="Other"/>
    <n v="1"/>
    <n v="25"/>
    <x v="10"/>
    <s v="2203911"/>
    <s v="Master Bedroom"/>
    <n v="4.7324000933330284E-4"/>
  </r>
  <r>
    <x v="4"/>
    <s v="Incandescent"/>
    <m/>
    <s v="Standard A Lamp"/>
    <n v="1"/>
    <n v="100"/>
    <x v="10"/>
    <s v="2203911"/>
    <s v="Master Bedroom"/>
    <n v="4.7324000933330284E-4"/>
  </r>
  <r>
    <x v="1"/>
    <s v="Incandescent"/>
    <m/>
    <s v="Standard A Lamp"/>
    <n v="4"/>
    <n v="60"/>
    <x v="2"/>
    <s v="2203912"/>
    <s v="Bathroom"/>
    <n v="4.7324000933330284E-4"/>
  </r>
  <r>
    <x v="0"/>
    <s v="Incandescent"/>
    <m/>
    <s v="Standard A Lamp"/>
    <n v="3"/>
    <n v="60"/>
    <x v="2"/>
    <s v="2203912"/>
    <s v="Bathroom"/>
    <n v="4.7324000933330284E-4"/>
  </r>
  <r>
    <x v="0"/>
    <s v="Incandescent"/>
    <m/>
    <s v="Standard A Lamp"/>
    <n v="2"/>
    <n v="60"/>
    <x v="4"/>
    <s v="2203913"/>
    <s v="Closet"/>
    <n v="4.7324000933330284E-4"/>
  </r>
  <r>
    <x v="8"/>
    <s v="Incandescent"/>
    <m/>
    <s v="Reflector"/>
    <n v="1"/>
    <n v="75"/>
    <x v="5"/>
    <s v="2203914"/>
    <s v="Kitchen"/>
    <n v="4.7324000933330284E-4"/>
  </r>
  <r>
    <x v="9"/>
    <s v="Compact Fluorescent"/>
    <m/>
    <s v="Pin base"/>
    <n v="1"/>
    <n v="22"/>
    <x v="5"/>
    <s v="2203914"/>
    <s v="Kitchen"/>
    <n v="4.7324000933330284E-4"/>
  </r>
  <r>
    <x v="0"/>
    <s v="Incandescent"/>
    <m/>
    <s v="Standard A Lamp"/>
    <n v="2"/>
    <n v="60"/>
    <x v="0"/>
    <s v="2203915"/>
    <s v="Bedroom"/>
    <n v="4.7324000933330284E-4"/>
  </r>
  <r>
    <x v="0"/>
    <s v="Incandescent"/>
    <m/>
    <s v="Standard A Lamp"/>
    <n v="1"/>
    <n v="60"/>
    <x v="2"/>
    <s v="220411"/>
    <s v="Bathroom"/>
    <n v="5.2955252069445606E-4"/>
  </r>
  <r>
    <x v="1"/>
    <s v="Compact Fluorescent"/>
    <m/>
    <s v="Globe"/>
    <n v="3"/>
    <n v="15"/>
    <x v="2"/>
    <s v="220411"/>
    <s v="Bathroom"/>
    <n v="5.2955252069445606E-4"/>
  </r>
  <r>
    <x v="0"/>
    <s v="Incandescent"/>
    <m/>
    <s v="Standard A Lamp"/>
    <n v="1"/>
    <n v="60"/>
    <x v="2"/>
    <s v="220412"/>
    <s v="Bathroom"/>
    <n v="5.2955252069445606E-4"/>
  </r>
  <r>
    <x v="1"/>
    <s v="Incandescent"/>
    <m/>
    <s v="Decorative"/>
    <n v="4"/>
    <n v="25"/>
    <x v="2"/>
    <s v="220412"/>
    <s v="Bathroom"/>
    <n v="5.2955252069445606E-4"/>
  </r>
  <r>
    <x v="0"/>
    <s v="Compact Fluorescent"/>
    <m/>
    <s v="Twist"/>
    <n v="2"/>
    <n v="15"/>
    <x v="0"/>
    <s v="220413"/>
    <s v="Bedroom"/>
    <n v="5.2955252069445606E-4"/>
  </r>
  <r>
    <x v="1"/>
    <s v="Incandescent"/>
    <m/>
    <s v="Standard A Lamp"/>
    <n v="1"/>
    <n v="65"/>
    <x v="0"/>
    <s v="220413"/>
    <s v="Bedroom"/>
    <n v="5.2955252069445606E-4"/>
  </r>
  <r>
    <x v="0"/>
    <s v="Incandescent"/>
    <m/>
    <s v="Standard A Lamp"/>
    <n v="2"/>
    <n v="65"/>
    <x v="0"/>
    <s v="220414"/>
    <s v="Bedroom"/>
    <n v="5.2955252069445606E-4"/>
  </r>
  <r>
    <x v="0"/>
    <s v="Compact Fluorescent"/>
    <m/>
    <s v="Twist"/>
    <n v="2"/>
    <n v="22"/>
    <x v="3"/>
    <s v="220415"/>
    <s v="Hall"/>
    <n v="5.2955252069445606E-4"/>
  </r>
  <r>
    <x v="0"/>
    <s v="Linear Fluorescent"/>
    <n v="48"/>
    <s v="T-8"/>
    <n v="2"/>
    <n v="60"/>
    <x v="3"/>
    <s v="220416"/>
    <s v="Hall"/>
    <n v="5.2955252069445606E-4"/>
  </r>
  <r>
    <x v="0"/>
    <s v="Compact Fluorescent"/>
    <m/>
    <s v="Circline (Screw Base)"/>
    <n v="1"/>
    <n v="36"/>
    <x v="5"/>
    <s v="220417"/>
    <s v="Kitchen"/>
    <n v="5.2955252069445606E-4"/>
  </r>
  <r>
    <x v="9"/>
    <s v="Incandescent"/>
    <m/>
    <s v="Standard A Lamp"/>
    <n v="2"/>
    <n v="100"/>
    <x v="5"/>
    <s v="220417"/>
    <s v="Kitchen"/>
    <n v="5.2955252069445606E-4"/>
  </r>
  <r>
    <x v="9"/>
    <s v="Halogen"/>
    <m/>
    <s v="PAR"/>
    <n v="1"/>
    <n v="50"/>
    <x v="5"/>
    <s v="220417"/>
    <s v="Kitchen"/>
    <n v="5.2955252069445606E-4"/>
  </r>
  <r>
    <x v="0"/>
    <s v="Compact Fluorescent"/>
    <m/>
    <s v="Twist"/>
    <n v="1"/>
    <n v="22"/>
    <x v="6"/>
    <s v="220418"/>
    <s v="Laundry Room"/>
    <n v="5.2955252069445606E-4"/>
  </r>
  <r>
    <x v="0"/>
    <s v="Linear Fluorescent"/>
    <n v="36"/>
    <s v="T-8"/>
    <n v="2"/>
    <n v="40"/>
    <x v="6"/>
    <s v="220418"/>
    <s v="Laundry Room"/>
    <n v="5.2955252069445606E-4"/>
  </r>
  <r>
    <x v="14"/>
    <s v="Compact Fluorescent"/>
    <m/>
    <s v="3-Way CFL"/>
    <n v="1"/>
    <n v="22"/>
    <x v="7"/>
    <s v="220419"/>
    <s v="Living Room"/>
    <n v="5.2955252069445606E-4"/>
  </r>
  <r>
    <x v="0"/>
    <s v="Incandescent"/>
    <m/>
    <s v="Standard A Lamp"/>
    <n v="2"/>
    <n v="60"/>
    <x v="10"/>
    <s v="2204110"/>
    <s v="Master Bedroom"/>
    <n v="5.2955252069445606E-4"/>
  </r>
  <r>
    <x v="4"/>
    <s v="Compact Fluorescent"/>
    <m/>
    <s v="Twist"/>
    <n v="2"/>
    <n v="15"/>
    <x v="10"/>
    <s v="2204110"/>
    <s v="Master Bedroom"/>
    <n v="5.2955252069445606E-4"/>
  </r>
  <r>
    <x v="14"/>
    <s v="Compact Fluorescent"/>
    <m/>
    <s v="3-Way CFL"/>
    <n v="1"/>
    <n v="22"/>
    <x v="10"/>
    <s v="2204110"/>
    <s v="Master Bedroom"/>
    <n v="5.2955252069445606E-4"/>
  </r>
  <r>
    <x v="9"/>
    <s v="Compact Fluorescent"/>
    <m/>
    <s v="Globe"/>
    <n v="3"/>
    <n v="22"/>
    <x v="8"/>
    <s v="2204111"/>
    <s v="Office"/>
    <n v="5.2955252069445606E-4"/>
  </r>
  <r>
    <x v="0"/>
    <s v="Linear Fluorescent"/>
    <n v="36"/>
    <s v="T-8"/>
    <n v="2"/>
    <n v="40"/>
    <x v="12"/>
    <s v="2204112"/>
    <s v="Family Room"/>
    <n v="5.2955252069445606E-4"/>
  </r>
  <r>
    <x v="1"/>
    <s v="Compact Fluorescent"/>
    <m/>
    <s v="Twist"/>
    <n v="1"/>
    <n v="22"/>
    <x v="12"/>
    <s v="2204112"/>
    <s v="Family Room"/>
    <n v="5.2955252069445606E-4"/>
  </r>
  <r>
    <x v="8"/>
    <s v="Compact Fluorescent"/>
    <m/>
    <s v="Twist"/>
    <n v="1"/>
    <n v="15"/>
    <x v="2"/>
    <s v="220471"/>
    <s v="Bathroom"/>
    <n v="9.4081094387701955E-4"/>
  </r>
  <r>
    <x v="1"/>
    <s v="Linear Fluorescent"/>
    <n v="36"/>
    <s v="T-8"/>
    <n v="2"/>
    <n v="32"/>
    <x v="2"/>
    <s v="220471"/>
    <s v="Bathroom"/>
    <n v="9.4081094387701955E-4"/>
  </r>
  <r>
    <x v="0"/>
    <s v="Compact Fluorescent"/>
    <m/>
    <s v="Twist"/>
    <n v="2"/>
    <n v="15"/>
    <x v="0"/>
    <s v="220472"/>
    <s v="Bedroom"/>
    <n v="9.4081094387701955E-4"/>
  </r>
  <r>
    <x v="0"/>
    <s v="Compact Fluorescent"/>
    <m/>
    <s v="Twist"/>
    <n v="2"/>
    <n v="15"/>
    <x v="0"/>
    <s v="220473"/>
    <s v="Bedroom"/>
    <n v="9.4081094387701955E-4"/>
  </r>
  <r>
    <x v="0"/>
    <s v="Compact Fluorescent"/>
    <m/>
    <s v="Twist"/>
    <n v="2"/>
    <n v="15"/>
    <x v="1"/>
    <s v="220474"/>
    <s v="Dining Room"/>
    <n v="9.4081094387701955E-4"/>
  </r>
  <r>
    <x v="0"/>
    <s v="Compact Fluorescent"/>
    <m/>
    <s v="Twist"/>
    <n v="4"/>
    <n v="22"/>
    <x v="12"/>
    <s v="220475"/>
    <s v="Family Room"/>
    <n v="9.4081094387701955E-4"/>
  </r>
  <r>
    <x v="0"/>
    <s v="Compact Fluorescent"/>
    <m/>
    <s v="Twist"/>
    <n v="1"/>
    <n v="15"/>
    <x v="3"/>
    <s v="220476"/>
    <s v="Hall"/>
    <n v="9.4081094387701955E-4"/>
  </r>
  <r>
    <x v="0"/>
    <s v="Compact Fluorescent"/>
    <m/>
    <s v="Twist"/>
    <n v="1"/>
    <n v="22"/>
    <x v="5"/>
    <s v="220477"/>
    <s v="Kitchen"/>
    <n v="9.4081094387701955E-4"/>
  </r>
  <r>
    <x v="0"/>
    <s v="Linear Fluorescent"/>
    <n v="48"/>
    <s v="T-12"/>
    <n v="4"/>
    <n v="32"/>
    <x v="5"/>
    <s v="220477"/>
    <s v="Kitchen"/>
    <n v="9.4081094387701955E-4"/>
  </r>
  <r>
    <x v="0"/>
    <s v="Incandescent"/>
    <m/>
    <s v="Standard A Lamp"/>
    <n v="2"/>
    <n v="60"/>
    <x v="12"/>
    <s v="220478"/>
    <s v="Family Room"/>
    <n v="9.4081094387701955E-4"/>
  </r>
  <r>
    <x v="0"/>
    <s v="Incandescent"/>
    <m/>
    <s v="Mini base"/>
    <n v="3"/>
    <n v="60"/>
    <x v="12"/>
    <s v="220478"/>
    <s v="Family Room"/>
    <n v="9.4081094387701955E-4"/>
  </r>
  <r>
    <x v="6"/>
    <s v="Incandescent"/>
    <m/>
    <s v="Heat Lamp"/>
    <n v="5"/>
    <n v="60"/>
    <x v="12"/>
    <s v="220478"/>
    <s v="Family Room"/>
    <n v="9.4081094387701955E-4"/>
  </r>
  <r>
    <x v="6"/>
    <s v="Incandescent"/>
    <m/>
    <s v="Standard A Lamp"/>
    <n v="1"/>
    <n v="150"/>
    <x v="12"/>
    <s v="220478"/>
    <s v="Family Room"/>
    <n v="9.4081094387701955E-4"/>
  </r>
  <r>
    <x v="0"/>
    <s v="Compact Fluorescent"/>
    <m/>
    <s v="Twist"/>
    <n v="4"/>
    <n v="15"/>
    <x v="0"/>
    <s v="220479"/>
    <s v="Bedroom"/>
    <n v="9.4081094387701955E-4"/>
  </r>
  <r>
    <x v="4"/>
    <s v="Compact Fluorescent"/>
    <m/>
    <s v="Twist"/>
    <n v="1"/>
    <n v="15"/>
    <x v="0"/>
    <s v="220479"/>
    <s v="Bedroom"/>
    <n v="9.4081094387701955E-4"/>
  </r>
  <r>
    <x v="0"/>
    <s v="Compact Fluorescent"/>
    <m/>
    <s v="Twist"/>
    <n v="1"/>
    <n v="15"/>
    <x v="8"/>
    <s v="2204710"/>
    <s v="Office"/>
    <n v="9.4081094387701955E-4"/>
  </r>
  <r>
    <x v="0"/>
    <s v="Compact Fluorescent"/>
    <m/>
    <s v="Twist"/>
    <n v="1"/>
    <n v="15"/>
    <x v="2"/>
    <s v="2204711"/>
    <s v="Bathroom"/>
    <n v="9.4081094387701955E-4"/>
  </r>
  <r>
    <x v="1"/>
    <s v="Compact Fluorescent"/>
    <m/>
    <s v="Globe"/>
    <n v="6"/>
    <n v="7"/>
    <x v="2"/>
    <s v="2204711"/>
    <s v="Bathroom"/>
    <n v="9.4081094387701955E-4"/>
  </r>
  <r>
    <x v="1"/>
    <s v="Incandescent"/>
    <m/>
    <s v="Standard A Lamp"/>
    <n v="2"/>
    <n v="65"/>
    <x v="2"/>
    <s v="220521"/>
    <s v="Bathroom"/>
    <n v="4.7324000933330284E-4"/>
  </r>
  <r>
    <x v="0"/>
    <s v="Compact Fluorescent"/>
    <m/>
    <s v="Twist"/>
    <n v="3"/>
    <n v="22"/>
    <x v="0"/>
    <s v="220522"/>
    <s v="Bedroom"/>
    <n v="4.7324000933330284E-4"/>
  </r>
  <r>
    <x v="4"/>
    <s v="Compact Fluorescent"/>
    <m/>
    <s v="Twist"/>
    <n v="1"/>
    <n v="22"/>
    <x v="0"/>
    <s v="220522"/>
    <s v="Bedroom"/>
    <n v="4.7324000933330284E-4"/>
  </r>
  <r>
    <x v="5"/>
    <s v="Incandescent"/>
    <m/>
    <s v="Mini base"/>
    <n v="3"/>
    <n v="25"/>
    <x v="0"/>
    <s v="220523"/>
    <s v="Bedroom"/>
    <n v="4.7324000933330284E-4"/>
  </r>
  <r>
    <x v="4"/>
    <s v="Compact Fluorescent"/>
    <m/>
    <s v="Twist"/>
    <n v="1"/>
    <n v="22"/>
    <x v="0"/>
    <s v="220523"/>
    <s v="Bedroom"/>
    <n v="4.7324000933330284E-4"/>
  </r>
  <r>
    <x v="5"/>
    <s v="Compact Fluorescent"/>
    <m/>
    <s v="A shape bulb"/>
    <n v="3"/>
    <n v="22"/>
    <x v="0"/>
    <s v="220524"/>
    <s v="Bedroom"/>
    <n v="4.7324000933330284E-4"/>
  </r>
  <r>
    <x v="14"/>
    <s v="Compact Fluorescent"/>
    <m/>
    <s v="Twist"/>
    <n v="1"/>
    <n v="22"/>
    <x v="0"/>
    <s v="220524"/>
    <s v="Bedroom"/>
    <n v="4.7324000933330284E-4"/>
  </r>
  <r>
    <x v="0"/>
    <s v="Linear Fluorescent"/>
    <n v="48"/>
    <s v="T-8"/>
    <n v="2"/>
    <n v="32"/>
    <x v="11"/>
    <s v="220525"/>
    <s v="Garage"/>
    <n v="4.7324000933330284E-4"/>
  </r>
  <r>
    <x v="7"/>
    <s v="Incandescent"/>
    <m/>
    <s v="Standard A Lamp"/>
    <n v="2"/>
    <n v="60"/>
    <x v="11"/>
    <s v="220525"/>
    <s v="Garage"/>
    <n v="4.7324000933330284E-4"/>
  </r>
  <r>
    <x v="8"/>
    <s v="Compact Fluorescent"/>
    <m/>
    <s v="Twist"/>
    <n v="1"/>
    <n v="22"/>
    <x v="3"/>
    <s v="220526"/>
    <s v="Hall"/>
    <n v="4.7324000933330284E-4"/>
  </r>
  <r>
    <x v="8"/>
    <s v="Incandescent"/>
    <m/>
    <s v="Reflector"/>
    <n v="1"/>
    <n v="75"/>
    <x v="3"/>
    <s v="220527"/>
    <s v="Hall"/>
    <n v="4.7324000933330284E-4"/>
  </r>
  <r>
    <x v="8"/>
    <s v="Incandescent"/>
    <m/>
    <s v="Reflector"/>
    <n v="1"/>
    <n v="75"/>
    <x v="5"/>
    <s v="220528"/>
    <s v="Kitchen"/>
    <n v="4.7324000933330284E-4"/>
  </r>
  <r>
    <x v="9"/>
    <s v="Incandescent"/>
    <m/>
    <s v="Standard A Lamp"/>
    <n v="3"/>
    <n v="60"/>
    <x v="5"/>
    <s v="220528"/>
    <s v="Kitchen"/>
    <n v="4.7324000933330284E-4"/>
  </r>
  <r>
    <x v="0"/>
    <s v="Incandescent"/>
    <m/>
    <s v="Standard A Lamp"/>
    <n v="3"/>
    <n v="60"/>
    <x v="6"/>
    <s v="220529"/>
    <s v="Laundry Room"/>
    <n v="4.7324000933330284E-4"/>
  </r>
  <r>
    <x v="5"/>
    <s v="Incandescent"/>
    <m/>
    <s v="Standard A Lamp"/>
    <n v="4"/>
    <n v="60"/>
    <x v="7"/>
    <s v="2205210"/>
    <s v="Living Room"/>
    <n v="4.7324000933330284E-4"/>
  </r>
  <r>
    <x v="1"/>
    <s v="Incandescent"/>
    <m/>
    <s v="Standard A Lamp"/>
    <n v="4"/>
    <n v="60"/>
    <x v="2"/>
    <s v="2205211"/>
    <s v="Bathroom"/>
    <n v="4.7324000933330284E-4"/>
  </r>
  <r>
    <x v="5"/>
    <s v="Compact Fluorescent"/>
    <m/>
    <s v="A shape bulb"/>
    <n v="3"/>
    <n v="22"/>
    <x v="10"/>
    <s v="2205212"/>
    <s v="Master Bedroom"/>
    <n v="4.7324000933330284E-4"/>
  </r>
  <r>
    <x v="4"/>
    <s v="Compact Fluorescent"/>
    <m/>
    <s v="Twist"/>
    <n v="1"/>
    <n v="22"/>
    <x v="10"/>
    <s v="2205212"/>
    <s v="Master Bedroom"/>
    <n v="4.7324000933330284E-4"/>
  </r>
  <r>
    <x v="1"/>
    <s v="Incandescent"/>
    <m/>
    <s v="Mini base"/>
    <n v="1"/>
    <n v="25"/>
    <x v="1"/>
    <s v="220531"/>
    <s v="Dining Room"/>
    <n v="5.1690495698823106E-4"/>
  </r>
  <r>
    <x v="0"/>
    <s v="Incandescent"/>
    <m/>
    <s v="Globe"/>
    <n v="1"/>
    <n v="40"/>
    <x v="1"/>
    <s v="220531"/>
    <s v="Dining Room"/>
    <n v="5.1690495698823106E-4"/>
  </r>
  <r>
    <x v="1"/>
    <s v="Compact Fluorescent"/>
    <m/>
    <s v="Twist"/>
    <n v="2"/>
    <n v="22"/>
    <x v="2"/>
    <s v="220532"/>
    <s v="Bathroom"/>
    <n v="5.1690495698823106E-4"/>
  </r>
  <r>
    <x v="0"/>
    <s v="Compact Fluorescent"/>
    <m/>
    <s v="Twist"/>
    <n v="1"/>
    <n v="15"/>
    <x v="6"/>
    <s v="220533"/>
    <s v="Laundry Room"/>
    <n v="5.1690495698823106E-4"/>
  </r>
  <r>
    <x v="0"/>
    <s v="Compact Fluorescent"/>
    <m/>
    <s v="Twist"/>
    <n v="3"/>
    <n v="15"/>
    <x v="8"/>
    <s v="220534"/>
    <s v="Office"/>
    <n v="5.1690495698823106E-4"/>
  </r>
  <r>
    <x v="4"/>
    <s v="Incandescent"/>
    <m/>
    <s v="Standard A Lamp"/>
    <n v="1"/>
    <n v="60"/>
    <x v="8"/>
    <s v="220534"/>
    <s v="Office"/>
    <n v="5.1690495698823106E-4"/>
  </r>
  <r>
    <x v="0"/>
    <s v="Compact Fluorescent"/>
    <m/>
    <s v="Twist"/>
    <n v="1"/>
    <n v="22"/>
    <x v="11"/>
    <s v="220535"/>
    <s v="Garage"/>
    <n v="5.1690495698823106E-4"/>
  </r>
  <r>
    <x v="7"/>
    <s v="Compact Fluorescent"/>
    <m/>
    <s v="Twist"/>
    <n v="1"/>
    <n v="22"/>
    <x v="11"/>
    <s v="220535"/>
    <s v="Garage"/>
    <n v="5.1690495698823106E-4"/>
  </r>
  <r>
    <x v="8"/>
    <s v="Compact Fluorescent"/>
    <m/>
    <s v="Twist"/>
    <n v="1"/>
    <n v="15"/>
    <x v="5"/>
    <s v="220536"/>
    <s v="Kitchen"/>
    <n v="5.1690495698823106E-4"/>
  </r>
  <r>
    <x v="6"/>
    <s v="Compact Fluorescent"/>
    <m/>
    <s v="Twist"/>
    <n v="1"/>
    <n v="22"/>
    <x v="7"/>
    <s v="220537"/>
    <s v="Living Room"/>
    <n v="5.1690495698823106E-4"/>
  </r>
  <r>
    <x v="4"/>
    <s v="Compact Fluorescent"/>
    <m/>
    <s v="Twist"/>
    <n v="1"/>
    <n v="22"/>
    <x v="7"/>
    <s v="220537"/>
    <s v="Living Room"/>
    <n v="5.1690495698823106E-4"/>
  </r>
  <r>
    <x v="4"/>
    <s v="Incandescent"/>
    <m/>
    <s v="Standard A Lamp"/>
    <n v="1"/>
    <n v="60"/>
    <x v="7"/>
    <s v="220537"/>
    <s v="Living Room"/>
    <n v="5.1690495698823106E-4"/>
  </r>
  <r>
    <x v="0"/>
    <s v="Incandescent"/>
    <m/>
    <s v="Clear"/>
    <n v="1"/>
    <n v="65"/>
    <x v="3"/>
    <s v="220538"/>
    <s v="Hall"/>
    <n v="5.1690495698823106E-4"/>
  </r>
  <r>
    <x v="1"/>
    <s v="Incandescent"/>
    <m/>
    <s v="Clear"/>
    <n v="1"/>
    <n v="60"/>
    <x v="3"/>
    <s v="220538"/>
    <s v="Hall"/>
    <n v="5.1690495698823106E-4"/>
  </r>
  <r>
    <x v="0"/>
    <s v="Compact Fluorescent"/>
    <m/>
    <s v="Twist"/>
    <n v="1"/>
    <n v="22"/>
    <x v="3"/>
    <s v="220538"/>
    <s v="Hall"/>
    <n v="5.1690495698823106E-4"/>
  </r>
  <r>
    <x v="0"/>
    <s v="Compact Fluorescent"/>
    <m/>
    <s v="Twist"/>
    <n v="1"/>
    <n v="15"/>
    <x v="10"/>
    <s v="220539"/>
    <s v="Master Bedroom"/>
    <n v="5.1690495698823106E-4"/>
  </r>
  <r>
    <x v="1"/>
    <s v="Compact Fluorescent"/>
    <m/>
    <s v="Twist"/>
    <n v="1"/>
    <n v="15"/>
    <x v="10"/>
    <s v="220539"/>
    <s v="Master Bedroom"/>
    <n v="5.1690495698823106E-4"/>
  </r>
  <r>
    <x v="4"/>
    <s v="Compact Fluorescent"/>
    <m/>
    <s v="Twist"/>
    <n v="1"/>
    <n v="22"/>
    <x v="10"/>
    <s v="220539"/>
    <s v="Master Bedroom"/>
    <n v="5.1690495698823106E-4"/>
  </r>
  <r>
    <x v="1"/>
    <s v="Compact Fluorescent"/>
    <m/>
    <s v="A shape bulb"/>
    <n v="2"/>
    <n v="22"/>
    <x v="2"/>
    <s v="2205310"/>
    <s v="Bathroom"/>
    <n v="5.1690495698823106E-4"/>
  </r>
  <r>
    <x v="0"/>
    <s v="Compact Fluorescent"/>
    <m/>
    <s v="Twist"/>
    <n v="1"/>
    <n v="15"/>
    <x v="10"/>
    <s v="2205311"/>
    <s v="Master Bedroom"/>
    <n v="5.1690495698823106E-4"/>
  </r>
  <r>
    <x v="1"/>
    <s v="Compact Fluorescent"/>
    <m/>
    <s v="Twist"/>
    <n v="1"/>
    <n v="15"/>
    <x v="10"/>
    <s v="2205311"/>
    <s v="Master Bedroom"/>
    <n v="5.1690495698823106E-4"/>
  </r>
  <r>
    <x v="4"/>
    <s v="Incandescent"/>
    <m/>
    <s v="Clear"/>
    <n v="1"/>
    <n v="60"/>
    <x v="10"/>
    <s v="2205311"/>
    <s v="Master Bedroom"/>
    <n v="5.1690495698823106E-4"/>
  </r>
  <r>
    <x v="4"/>
    <s v="Compact Fluorescent"/>
    <m/>
    <s v="Twist"/>
    <n v="1"/>
    <n v="22"/>
    <x v="10"/>
    <s v="2205311"/>
    <s v="Master Bedroom"/>
    <n v="5.1690495698823106E-4"/>
  </r>
  <r>
    <x v="0"/>
    <s v="Compact Fluorescent"/>
    <m/>
    <s v="Twist"/>
    <n v="1"/>
    <n v="22"/>
    <x v="4"/>
    <s v="2205312"/>
    <s v="Closet"/>
    <n v="5.1690495698823106E-4"/>
  </r>
  <r>
    <x v="0"/>
    <s v="Compact Fluorescent"/>
    <m/>
    <s v="Twist"/>
    <n v="1"/>
    <n v="15"/>
    <x v="3"/>
    <s v="2205313"/>
    <s v="Hall"/>
    <n v="5.1690495698823106E-4"/>
  </r>
  <r>
    <x v="1"/>
    <s v="Compact Fluorescent"/>
    <m/>
    <s v="Twist"/>
    <n v="4"/>
    <n v="15"/>
    <x v="2"/>
    <s v="220591"/>
    <s v="Bathroom"/>
    <n v="4.7324000933330284E-4"/>
  </r>
  <r>
    <x v="4"/>
    <s v="Incandescent"/>
    <m/>
    <s v="Standard A Lamp"/>
    <n v="1"/>
    <n v="15"/>
    <x v="0"/>
    <s v="220592"/>
    <s v="Bedroom"/>
    <n v="4.7324000933330284E-4"/>
  </r>
  <r>
    <x v="0"/>
    <s v="Compact Fluorescent"/>
    <m/>
    <s v="Twist"/>
    <n v="1"/>
    <n v="15"/>
    <x v="0"/>
    <s v="220592"/>
    <s v="Bedroom"/>
    <n v="4.7324000933330284E-4"/>
  </r>
  <r>
    <x v="6"/>
    <s v="Halogen"/>
    <m/>
    <s v="Other"/>
    <n v="1"/>
    <n v="20"/>
    <x v="0"/>
    <s v="220592"/>
    <s v="Bedroom"/>
    <n v="4.7324000933330284E-4"/>
  </r>
  <r>
    <x v="9"/>
    <s v="Compact Fluorescent"/>
    <m/>
    <s v="Twist"/>
    <n v="5"/>
    <n v="15"/>
    <x v="1"/>
    <s v="220593"/>
    <s v="Dining Room"/>
    <n v="4.7324000933330284E-4"/>
  </r>
  <r>
    <x v="1"/>
    <s v="Halogen"/>
    <m/>
    <s v="Quartz Tube"/>
    <n v="1"/>
    <n v="500"/>
    <x v="11"/>
    <s v="220594"/>
    <s v="Garage"/>
    <n v="4.7324000933330284E-4"/>
  </r>
  <r>
    <x v="7"/>
    <s v="Incandescent"/>
    <m/>
    <s v="Standard A Lamp"/>
    <n v="2"/>
    <n v="60"/>
    <x v="11"/>
    <s v="220594"/>
    <s v="Garage"/>
    <n v="4.7324000933330284E-4"/>
  </r>
  <r>
    <x v="0"/>
    <s v="Incandescent"/>
    <m/>
    <s v="Standard A Lamp"/>
    <n v="2"/>
    <n v="125"/>
    <x v="11"/>
    <s v="220594"/>
    <s v="Garage"/>
    <n v="4.7324000933330284E-4"/>
  </r>
  <r>
    <x v="0"/>
    <s v="Incandescent"/>
    <m/>
    <s v="Standard A Lamp"/>
    <n v="1"/>
    <n v="60"/>
    <x v="3"/>
    <s v="220595"/>
    <s v="Hall"/>
    <n v="4.7324000933330284E-4"/>
  </r>
  <r>
    <x v="5"/>
    <s v="Compact Fluorescent"/>
    <m/>
    <s v="Pin base"/>
    <n v="4"/>
    <n v="22"/>
    <x v="5"/>
    <s v="220596"/>
    <s v="Kitchen"/>
    <n v="4.7324000933330284E-4"/>
  </r>
  <r>
    <x v="8"/>
    <s v="Incandescent"/>
    <m/>
    <s v="Reflector"/>
    <n v="1"/>
    <n v="75"/>
    <x v="5"/>
    <s v="220596"/>
    <s v="Kitchen"/>
    <n v="4.7324000933330284E-4"/>
  </r>
  <r>
    <x v="3"/>
    <s v="Incandescent"/>
    <m/>
    <s v="Mini base"/>
    <n v="1"/>
    <n v="25"/>
    <x v="5"/>
    <s v="220596"/>
    <s v="Kitchen"/>
    <n v="4.7324000933330284E-4"/>
  </r>
  <r>
    <x v="8"/>
    <s v="Incandescent"/>
    <m/>
    <s v="Reflector"/>
    <n v="1"/>
    <n v="75"/>
    <x v="6"/>
    <s v="220597"/>
    <s v="Laundry Room"/>
    <n v="4.7324000933330284E-4"/>
  </r>
  <r>
    <x v="5"/>
    <s v="Compact Fluorescent"/>
    <m/>
    <s v="Twist"/>
    <n v="3"/>
    <n v="15"/>
    <x v="7"/>
    <s v="220598"/>
    <s v="Living Room"/>
    <n v="4.7324000933330284E-4"/>
  </r>
  <r>
    <x v="6"/>
    <s v="Incandescent"/>
    <m/>
    <s v="Standard A Lamp"/>
    <n v="1"/>
    <n v="75"/>
    <x v="7"/>
    <s v="220598"/>
    <s v="Living Room"/>
    <n v="4.7324000933330284E-4"/>
  </r>
  <r>
    <x v="1"/>
    <s v="Compact Fluorescent"/>
    <m/>
    <s v="Twist"/>
    <n v="4"/>
    <n v="15"/>
    <x v="2"/>
    <s v="220599"/>
    <s v="Bathroom"/>
    <n v="4.7324000933330284E-4"/>
  </r>
  <r>
    <x v="8"/>
    <s v="Incandescent"/>
    <m/>
    <s v="Reflector"/>
    <n v="1"/>
    <n v="75"/>
    <x v="2"/>
    <s v="220599"/>
    <s v="Bathroom"/>
    <n v="4.7324000933330284E-4"/>
  </r>
  <r>
    <x v="4"/>
    <s v="Incandescent"/>
    <m/>
    <s v="Mini base"/>
    <n v="1"/>
    <n v="40"/>
    <x v="10"/>
    <s v="2205910"/>
    <s v="Master Bedroom"/>
    <n v="4.7324000933330284E-4"/>
  </r>
  <r>
    <x v="5"/>
    <s v="Compact Fluorescent"/>
    <m/>
    <s v="Twist"/>
    <n v="1"/>
    <n v="15"/>
    <x v="10"/>
    <s v="2205910"/>
    <s v="Master Bedroom"/>
    <n v="4.7324000933330284E-4"/>
  </r>
  <r>
    <x v="4"/>
    <s v="Incandescent"/>
    <m/>
    <s v="Standard A Lamp"/>
    <n v="1"/>
    <n v="60"/>
    <x v="10"/>
    <s v="2205910"/>
    <s v="Master Bedroom"/>
    <n v="4.7324000933330284E-4"/>
  </r>
  <r>
    <x v="4"/>
    <s v="Incandescent"/>
    <m/>
    <s v="Standard A Lamp"/>
    <n v="1"/>
    <n v="75"/>
    <x v="8"/>
    <s v="2205911"/>
    <s v="Office"/>
    <n v="4.7324000933330284E-4"/>
  </r>
  <r>
    <x v="0"/>
    <s v="Compact Fluorescent"/>
    <m/>
    <s v="Twist"/>
    <n v="2"/>
    <n v="15"/>
    <x v="8"/>
    <s v="2205911"/>
    <s v="Office"/>
    <n v="4.7324000933330284E-4"/>
  </r>
  <r>
    <x v="12"/>
    <s v="Incandescent"/>
    <m/>
    <s v="Standard A Lamp"/>
    <n v="3"/>
    <n v="75"/>
    <x v="2"/>
    <s v="220611"/>
    <s v="Bathroom"/>
    <n v="4.7324000933330284E-4"/>
  </r>
  <r>
    <x v="1"/>
    <s v="Compact Fluorescent"/>
    <m/>
    <s v="Twist"/>
    <n v="2"/>
    <n v="22"/>
    <x v="2"/>
    <s v="220611"/>
    <s v="Bathroom"/>
    <n v="4.7324000933330284E-4"/>
  </r>
  <r>
    <x v="1"/>
    <s v="Incandescent"/>
    <m/>
    <s v="Standard A Lamp"/>
    <n v="4"/>
    <n v="65"/>
    <x v="2"/>
    <s v="220612"/>
    <s v="Bathroom"/>
    <n v="4.7324000933330284E-4"/>
  </r>
  <r>
    <x v="0"/>
    <s v="Incandescent"/>
    <m/>
    <s v="Standard A Lamp"/>
    <n v="1"/>
    <n v="60"/>
    <x v="0"/>
    <s v="220613"/>
    <s v="Bedroom"/>
    <n v="4.7324000933330284E-4"/>
  </r>
  <r>
    <x v="0"/>
    <s v="Linear Fluorescent"/>
    <n v="48"/>
    <s v="T-12"/>
    <n v="2"/>
    <n v="40"/>
    <x v="12"/>
    <s v="220614"/>
    <s v="Family Room"/>
    <n v="4.7324000933330284E-4"/>
  </r>
  <r>
    <x v="0"/>
    <s v="Linear Fluorescent"/>
    <n v="48"/>
    <s v="T-12"/>
    <n v="2"/>
    <n v="40"/>
    <x v="9"/>
    <s v="220615"/>
    <s v="Other"/>
    <n v="4.7324000933330284E-4"/>
  </r>
  <r>
    <x v="0"/>
    <s v="Linear Fluorescent"/>
    <n v="48"/>
    <s v="T-12"/>
    <n v="2"/>
    <n v="40"/>
    <x v="11"/>
    <s v="220616"/>
    <s v="Garage"/>
    <n v="4.7324000933330284E-4"/>
  </r>
  <r>
    <x v="0"/>
    <s v="Incandescent"/>
    <m/>
    <s v="Standard A Lamp"/>
    <n v="1"/>
    <n v="75"/>
    <x v="3"/>
    <s v="220617"/>
    <s v="Hall"/>
    <n v="4.7324000933330284E-4"/>
  </r>
  <r>
    <x v="12"/>
    <s v="Compact Fluorescent"/>
    <m/>
    <s v="Twist"/>
    <n v="3"/>
    <n v="22"/>
    <x v="5"/>
    <s v="220618"/>
    <s v="Kitchen"/>
    <n v="4.7324000933330284E-4"/>
  </r>
  <r>
    <x v="9"/>
    <s v="Incandescent"/>
    <m/>
    <s v="Decorative"/>
    <n v="5"/>
    <n v="40"/>
    <x v="5"/>
    <s v="220618"/>
    <s v="Kitchen"/>
    <n v="4.7324000933330284E-4"/>
  </r>
  <r>
    <x v="1"/>
    <s v="Incandescent"/>
    <m/>
    <s v="Standard A Lamp"/>
    <n v="4"/>
    <n v="60"/>
    <x v="5"/>
    <s v="220618"/>
    <s v="Kitchen"/>
    <n v="4.7324000933330284E-4"/>
  </r>
  <r>
    <x v="5"/>
    <s v="Incandescent"/>
    <m/>
    <s v="Decorative"/>
    <n v="3"/>
    <n v="40"/>
    <x v="7"/>
    <s v="220619"/>
    <s v="Living Room"/>
    <n v="4.7324000933330284E-4"/>
  </r>
  <r>
    <x v="6"/>
    <s v="Compact Fluorescent"/>
    <m/>
    <s v="Twist"/>
    <n v="1"/>
    <n v="22"/>
    <x v="7"/>
    <s v="220619"/>
    <s v="Living Room"/>
    <n v="4.7324000933330284E-4"/>
  </r>
  <r>
    <x v="0"/>
    <s v="Incandescent"/>
    <m/>
    <s v="Standard A Lamp"/>
    <n v="3"/>
    <n v="60"/>
    <x v="7"/>
    <s v="220619"/>
    <s v="Living Room"/>
    <n v="4.7324000933330284E-4"/>
  </r>
  <r>
    <x v="1"/>
    <s v="Incandescent"/>
    <m/>
    <s v="Standard A Lamp"/>
    <n v="3"/>
    <n v="60"/>
    <x v="2"/>
    <s v="2206110"/>
    <s v="Bathroom"/>
    <n v="4.7324000933330284E-4"/>
  </r>
  <r>
    <x v="0"/>
    <s v="Incandescent"/>
    <m/>
    <s v="Standard A Lamp"/>
    <n v="2"/>
    <n v="60"/>
    <x v="10"/>
    <s v="2206111"/>
    <s v="Master Bedroom"/>
    <n v="4.7324000933330284E-4"/>
  </r>
  <r>
    <x v="4"/>
    <s v="Incandescent"/>
    <m/>
    <s v="Standard A Lamp"/>
    <n v="1"/>
    <n v="75"/>
    <x v="10"/>
    <s v="2206111"/>
    <s v="Master Bedroom"/>
    <n v="4.7324000933330284E-4"/>
  </r>
  <r>
    <x v="12"/>
    <s v="Incandescent"/>
    <m/>
    <s v="Standard A Lamp"/>
    <n v="3"/>
    <n v="60"/>
    <x v="10"/>
    <s v="2206111"/>
    <s v="Master Bedroom"/>
    <n v="4.7324000933330284E-4"/>
  </r>
  <r>
    <x v="0"/>
    <s v="Compact Fluorescent"/>
    <m/>
    <s v="Twist"/>
    <n v="2"/>
    <n v="15"/>
    <x v="8"/>
    <s v="2206112"/>
    <s v="Office"/>
    <n v="4.7324000933330284E-4"/>
  </r>
  <r>
    <x v="6"/>
    <s v="Incandescent"/>
    <m/>
    <s v="Standard A Lamp"/>
    <n v="3"/>
    <n v="60"/>
    <x v="8"/>
    <s v="2206112"/>
    <s v="Office"/>
    <n v="4.7324000933330284E-4"/>
  </r>
  <r>
    <x v="0"/>
    <s v="Incandescent"/>
    <m/>
    <s v="Standard A Lamp"/>
    <n v="2"/>
    <n v="60"/>
    <x v="8"/>
    <s v="2206113"/>
    <s v="Office"/>
    <n v="4.7324000933330284E-4"/>
  </r>
  <r>
    <x v="4"/>
    <s v="Incandescent"/>
    <m/>
    <s v="Standard A Lamp"/>
    <n v="1"/>
    <n v="75"/>
    <x v="8"/>
    <s v="2206113"/>
    <s v="Office"/>
    <n v="4.7324000933330284E-4"/>
  </r>
  <r>
    <x v="6"/>
    <s v="Incandescent"/>
    <m/>
    <s v="Standard A Lamp"/>
    <n v="1"/>
    <n v="60"/>
    <x v="8"/>
    <s v="2206113"/>
    <s v="Office"/>
    <n v="4.7324000933330284E-4"/>
  </r>
  <r>
    <x v="0"/>
    <s v="Incandescent"/>
    <m/>
    <s v="Standard A Lamp"/>
    <n v="2"/>
    <n v="65"/>
    <x v="9"/>
    <s v="2206114"/>
    <s v="Other"/>
    <n v="4.7324000933330284E-4"/>
  </r>
  <r>
    <x v="14"/>
    <s v="Compact Fluorescent"/>
    <m/>
    <s v="Twist"/>
    <n v="1"/>
    <n v="22"/>
    <x v="9"/>
    <s v="2206114"/>
    <s v="Other"/>
    <n v="4.7324000933330284E-4"/>
  </r>
  <r>
    <x v="6"/>
    <s v="Compact Fluorescent"/>
    <m/>
    <s v="Twist"/>
    <n v="1"/>
    <n v="22"/>
    <x v="9"/>
    <s v="2206114"/>
    <s v="Other"/>
    <n v="4.7324000933330284E-4"/>
  </r>
  <r>
    <x v="4"/>
    <s v="Incandescent"/>
    <m/>
    <s v="Standard A Lamp"/>
    <n v="1"/>
    <n v="60"/>
    <x v="9"/>
    <s v="2206114"/>
    <s v="Other"/>
    <n v="4.7324000933330284E-4"/>
  </r>
  <r>
    <x v="1"/>
    <s v="Compact Fluorescent"/>
    <m/>
    <s v="Twist"/>
    <n v="1"/>
    <n v="15"/>
    <x v="2"/>
    <s v="220771"/>
    <s v="Bathroom"/>
    <n v="9.4081094387701955E-4"/>
  </r>
  <r>
    <x v="0"/>
    <s v="Incandescent"/>
    <m/>
    <s v="Standard A Lamp"/>
    <n v="1"/>
    <n v="60"/>
    <x v="2"/>
    <s v="220772"/>
    <s v="Bathroom"/>
    <n v="9.4081094387701955E-4"/>
  </r>
  <r>
    <x v="0"/>
    <s v="Incandescent"/>
    <m/>
    <s v="Standard A Lamp"/>
    <n v="1"/>
    <n v="60"/>
    <x v="4"/>
    <s v="220773"/>
    <s v="Closet"/>
    <n v="9.4081094387701955E-4"/>
  </r>
  <r>
    <x v="0"/>
    <s v="Incandescent"/>
    <m/>
    <s v="Standard A Lamp"/>
    <n v="1"/>
    <n v="60"/>
    <x v="5"/>
    <s v="220775"/>
    <s v="Kitchen"/>
    <n v="9.4081094387701955E-4"/>
  </r>
  <r>
    <x v="0"/>
    <s v="Compact Fluorescent"/>
    <m/>
    <s v="Twist"/>
    <n v="1"/>
    <n v="22"/>
    <x v="6"/>
    <s v="220776"/>
    <s v="Laundry Room"/>
    <n v="9.4081094387701955E-4"/>
  </r>
  <r>
    <x v="4"/>
    <s v="Incandescent"/>
    <m/>
    <s v="Standard A Lamp"/>
    <n v="1"/>
    <n v="60"/>
    <x v="4"/>
    <s v="220778"/>
    <s v="Closet"/>
    <n v="9.4081094387701955E-4"/>
  </r>
  <r>
    <x v="0"/>
    <s v="Incandescent"/>
    <m/>
    <s v="Standard A Lamp"/>
    <n v="1"/>
    <n v="60"/>
    <x v="9"/>
    <s v="220779"/>
    <s v="Other"/>
    <n v="9.4081094387701955E-4"/>
  </r>
  <r>
    <x v="0"/>
    <s v="Compact Fluorescent"/>
    <m/>
    <s v="Twist"/>
    <n v="2"/>
    <n v="22"/>
    <x v="7"/>
    <s v="2207710"/>
    <s v="Living Room"/>
    <n v="9.4081094387701955E-4"/>
  </r>
  <r>
    <x v="0"/>
    <s v="Compact Fluorescent"/>
    <m/>
    <s v="Twist"/>
    <n v="1"/>
    <n v="22"/>
    <x v="0"/>
    <s v="2207711"/>
    <s v="Bedroom"/>
    <n v="9.4081094387701955E-4"/>
  </r>
  <r>
    <x v="4"/>
    <s v="Incandescent"/>
    <m/>
    <s v="Standard A Lamp"/>
    <n v="1"/>
    <n v="60"/>
    <x v="0"/>
    <s v="2207711"/>
    <s v="Bedroom"/>
    <n v="9.4081094387701955E-4"/>
  </r>
  <r>
    <x v="8"/>
    <s v="Incandescent"/>
    <m/>
    <s v="Reflector"/>
    <n v="1"/>
    <n v="75"/>
    <x v="2"/>
    <s v="220841"/>
    <s v="Bathroom"/>
    <n v="5.2955252069445606E-4"/>
  </r>
  <r>
    <x v="0"/>
    <s v="Linear Fluorescent"/>
    <n v="48"/>
    <s v="T-8"/>
    <n v="2"/>
    <n v="40"/>
    <x v="2"/>
    <s v="220841"/>
    <s v="Bathroom"/>
    <n v="5.2955252069445606E-4"/>
  </r>
  <r>
    <x v="1"/>
    <s v="Incandescent"/>
    <m/>
    <s v="Reflector"/>
    <n v="1"/>
    <n v="65"/>
    <x v="2"/>
    <s v="220841"/>
    <s v="Bathroom"/>
    <n v="5.2955252069445606E-4"/>
  </r>
  <r>
    <x v="0"/>
    <s v="Incandescent"/>
    <m/>
    <s v="Standard A Lamp"/>
    <n v="1"/>
    <n v="60"/>
    <x v="0"/>
    <s v="220842"/>
    <s v="Bedroom"/>
    <n v="5.2955252069445606E-4"/>
  </r>
  <r>
    <x v="1"/>
    <s v="Incandescent"/>
    <m/>
    <s v="Standard A Lamp"/>
    <n v="1"/>
    <n v="60"/>
    <x v="0"/>
    <s v="220842"/>
    <s v="Bedroom"/>
    <n v="5.2955252069445606E-4"/>
  </r>
  <r>
    <x v="4"/>
    <s v="Incandescent"/>
    <m/>
    <s v="3-Way Incandescent"/>
    <n v="1"/>
    <n v="150"/>
    <x v="0"/>
    <s v="220843"/>
    <s v="Bedroom"/>
    <n v="5.2955252069445606E-4"/>
  </r>
  <r>
    <x v="14"/>
    <s v="Compact Fluorescent"/>
    <m/>
    <s v="Twist"/>
    <n v="1"/>
    <n v="28"/>
    <x v="0"/>
    <s v="220843"/>
    <s v="Bedroom"/>
    <n v="5.2955252069445606E-4"/>
  </r>
  <r>
    <x v="1"/>
    <s v="Incandescent"/>
    <m/>
    <s v="Standard A Lamp"/>
    <n v="1"/>
    <n v="60"/>
    <x v="0"/>
    <s v="220843"/>
    <s v="Bedroom"/>
    <n v="5.2955252069445606E-4"/>
  </r>
  <r>
    <x v="1"/>
    <s v="Incandescent"/>
    <m/>
    <s v="Globe"/>
    <n v="4"/>
    <n v="40"/>
    <x v="2"/>
    <s v="220844"/>
    <s v="Bathroom"/>
    <n v="5.2955252069445606E-4"/>
  </r>
  <r>
    <x v="0"/>
    <s v="Incandescent"/>
    <m/>
    <s v="Standard A Lamp"/>
    <n v="1"/>
    <n v="60"/>
    <x v="2"/>
    <s v="220844"/>
    <s v="Bathroom"/>
    <n v="5.2955252069445606E-4"/>
  </r>
  <r>
    <x v="0"/>
    <s v="Incandescent"/>
    <m/>
    <s v="Globe"/>
    <n v="4"/>
    <n v="25"/>
    <x v="9"/>
    <s v="220845"/>
    <s v="Other"/>
    <n v="5.2955252069445606E-4"/>
  </r>
  <r>
    <x v="0"/>
    <s v="Compact Fluorescent"/>
    <m/>
    <s v="Twist"/>
    <n v="3"/>
    <n v="22"/>
    <x v="9"/>
    <s v="220845"/>
    <s v="Other"/>
    <n v="5.2955252069445606E-4"/>
  </r>
  <r>
    <x v="4"/>
    <s v="Incandescent"/>
    <m/>
    <s v="Standard A Lamp"/>
    <n v="1"/>
    <n v="100"/>
    <x v="9"/>
    <s v="220845"/>
    <s v="Other"/>
    <n v="5.2955252069445606E-4"/>
  </r>
  <r>
    <x v="9"/>
    <s v="Incandescent"/>
    <m/>
    <s v="Decorative"/>
    <n v="10"/>
    <n v="25"/>
    <x v="3"/>
    <s v="220846"/>
    <s v="Hall"/>
    <n v="5.2955252069445606E-4"/>
  </r>
  <r>
    <x v="0"/>
    <s v="Incandescent"/>
    <m/>
    <s v="Clear"/>
    <n v="4"/>
    <n v="25"/>
    <x v="3"/>
    <s v="220846"/>
    <s v="Hall"/>
    <n v="5.2955252069445606E-4"/>
  </r>
  <r>
    <x v="0"/>
    <s v="Incandescent"/>
    <m/>
    <s v="Standard A Lamp"/>
    <n v="1"/>
    <n v="60"/>
    <x v="11"/>
    <s v="220847"/>
    <s v="Garage"/>
    <n v="5.2955252069445606E-4"/>
  </r>
  <r>
    <x v="7"/>
    <s v="Incandescent"/>
    <m/>
    <s v="Standard A Lamp"/>
    <n v="2"/>
    <n v="65"/>
    <x v="11"/>
    <s v="220847"/>
    <s v="Garage"/>
    <n v="5.2955252069445606E-4"/>
  </r>
  <r>
    <x v="0"/>
    <s v="Incandescent"/>
    <m/>
    <s v="Standard A Lamp"/>
    <n v="1"/>
    <n v="60"/>
    <x v="3"/>
    <s v="220848"/>
    <s v="Hall"/>
    <n v="5.2955252069445606E-4"/>
  </r>
  <r>
    <x v="1"/>
    <s v="Incandescent"/>
    <m/>
    <s v="Standard A Lamp"/>
    <n v="1"/>
    <n v="40"/>
    <x v="6"/>
    <s v="220849"/>
    <s v="Laundry Room"/>
    <n v="5.2955252069445606E-4"/>
  </r>
  <r>
    <x v="9"/>
    <s v="Incandescent"/>
    <m/>
    <s v="Mini base"/>
    <n v="5"/>
    <n v="25"/>
    <x v="5"/>
    <s v="2208410"/>
    <s v="Kitchen"/>
    <n v="5.2955252069445606E-4"/>
  </r>
  <r>
    <x v="4"/>
    <s v="Incandescent"/>
    <m/>
    <s v="3-Way Incandescent"/>
    <n v="1"/>
    <n v="75"/>
    <x v="5"/>
    <s v="2208410"/>
    <s v="Kitchen"/>
    <n v="5.2955252069445606E-4"/>
  </r>
  <r>
    <x v="14"/>
    <s v="Incandescent"/>
    <m/>
    <s v="Reflector"/>
    <n v="3"/>
    <n v="60"/>
    <x v="5"/>
    <s v="2208410"/>
    <s v="Kitchen"/>
    <n v="5.2955252069445606E-4"/>
  </r>
  <r>
    <x v="5"/>
    <s v="Incandescent"/>
    <m/>
    <s v="Standard A Lamp"/>
    <n v="4"/>
    <n v="40"/>
    <x v="5"/>
    <s v="2208410"/>
    <s v="Kitchen"/>
    <n v="5.2955252069445606E-4"/>
  </r>
  <r>
    <x v="0"/>
    <s v="Linear Fluorescent"/>
    <n v="48"/>
    <s v="T-8"/>
    <n v="4"/>
    <n v="32"/>
    <x v="5"/>
    <s v="2208410"/>
    <s v="Kitchen"/>
    <n v="5.2955252069445606E-4"/>
  </r>
  <r>
    <x v="1"/>
    <s v="Incandescent"/>
    <m/>
    <s v="Reflector"/>
    <n v="2"/>
    <n v="75"/>
    <x v="10"/>
    <s v="2208411"/>
    <s v="Master Bedroom"/>
    <n v="5.2955252069445606E-4"/>
  </r>
  <r>
    <x v="4"/>
    <s v="Compact Fluorescent"/>
    <m/>
    <s v="Twist"/>
    <n v="1"/>
    <n v="22"/>
    <x v="10"/>
    <s v="2208411"/>
    <s v="Master Bedroom"/>
    <n v="5.2955252069445606E-4"/>
  </r>
  <r>
    <x v="0"/>
    <s v="Incandescent"/>
    <m/>
    <s v="Standard A Lamp"/>
    <n v="1"/>
    <n v="60"/>
    <x v="4"/>
    <s v="2208412"/>
    <s v="Closet"/>
    <n v="5.2955252069445606E-4"/>
  </r>
  <r>
    <x v="1"/>
    <s v="Incandescent"/>
    <m/>
    <s v="Standard A Lamp"/>
    <n v="5"/>
    <n v="40"/>
    <x v="2"/>
    <s v="220861"/>
    <s v="Bathroom"/>
    <n v="9.4081094387701955E-4"/>
  </r>
  <r>
    <x v="0"/>
    <s v="Incandescent"/>
    <m/>
    <s v="Standard A Lamp"/>
    <n v="3"/>
    <n v="60"/>
    <x v="12"/>
    <s v="220862"/>
    <s v="Family Room"/>
    <n v="9.4081094387701955E-4"/>
  </r>
  <r>
    <x v="4"/>
    <s v="Incandescent"/>
    <m/>
    <s v="Standard A Lamp"/>
    <n v="1"/>
    <n v="60"/>
    <x v="12"/>
    <s v="220862"/>
    <s v="Family Room"/>
    <n v="9.4081094387701955E-4"/>
  </r>
  <r>
    <x v="0"/>
    <s v="Compact Fluorescent"/>
    <m/>
    <s v="Twist"/>
    <n v="1"/>
    <n v="15"/>
    <x v="3"/>
    <s v="220863"/>
    <s v="Hall"/>
    <n v="9.4081094387701955E-4"/>
  </r>
  <r>
    <x v="9"/>
    <s v="Incandescent"/>
    <m/>
    <s v="Decorative"/>
    <n v="4"/>
    <n v="60"/>
    <x v="1"/>
    <s v="220864"/>
    <s v="Dining Room"/>
    <n v="9.4081094387701955E-4"/>
  </r>
  <r>
    <x v="0"/>
    <s v="Incandescent"/>
    <m/>
    <s v="Standard A Lamp"/>
    <n v="2"/>
    <n v="60"/>
    <x v="0"/>
    <s v="220865"/>
    <s v="Bedroom"/>
    <n v="9.4081094387701955E-4"/>
  </r>
  <r>
    <x v="0"/>
    <s v="Incandescent"/>
    <m/>
    <s v="Standard A Lamp"/>
    <n v="1"/>
    <n v="60"/>
    <x v="4"/>
    <s v="220866"/>
    <s v="Closet"/>
    <n v="9.4081094387701955E-4"/>
  </r>
  <r>
    <x v="0"/>
    <s v="Incandescent"/>
    <m/>
    <s v="Standard A Lamp"/>
    <n v="2"/>
    <n v="60"/>
    <x v="0"/>
    <s v="220867"/>
    <s v="Bedroom"/>
    <n v="9.4081094387701955E-4"/>
  </r>
  <r>
    <x v="4"/>
    <s v="Incandescent"/>
    <m/>
    <s v="Standard A Lamp"/>
    <n v="1"/>
    <n v="60"/>
    <x v="0"/>
    <s v="220867"/>
    <s v="Bedroom"/>
    <n v="9.4081094387701955E-4"/>
  </r>
  <r>
    <x v="0"/>
    <s v="Compact Fluorescent"/>
    <m/>
    <s v="Twist"/>
    <n v="1"/>
    <n v="15"/>
    <x v="3"/>
    <s v="220868"/>
    <s v="Hall"/>
    <n v="9.4081094387701955E-4"/>
  </r>
  <r>
    <x v="0"/>
    <s v="Incandescent"/>
    <m/>
    <s v="Standard A Lamp"/>
    <n v="3"/>
    <n v="60"/>
    <x v="7"/>
    <s v="220869"/>
    <s v="Living Room"/>
    <n v="9.4081094387701955E-4"/>
  </r>
  <r>
    <x v="6"/>
    <s v="Incandescent"/>
    <m/>
    <s v="Standard A Lamp"/>
    <n v="2"/>
    <n v="60"/>
    <x v="7"/>
    <s v="220869"/>
    <s v="Living Room"/>
    <n v="9.4081094387701955E-4"/>
  </r>
  <r>
    <x v="0"/>
    <s v="Incandescent"/>
    <m/>
    <s v="Standard A Lamp"/>
    <n v="1"/>
    <n v="60"/>
    <x v="11"/>
    <s v="2208610"/>
    <s v="Garage"/>
    <n v="9.4081094387701955E-4"/>
  </r>
  <r>
    <x v="7"/>
    <s v="Incandescent"/>
    <m/>
    <s v="Standard A Lamp"/>
    <n v="1"/>
    <n v="60"/>
    <x v="11"/>
    <s v="2208610"/>
    <s v="Garage"/>
    <n v="9.4081094387701955E-4"/>
  </r>
  <r>
    <x v="11"/>
    <s v="Linear Fluorescent"/>
    <n v="48"/>
    <s v="T-12"/>
    <n v="2"/>
    <n v="25"/>
    <x v="11"/>
    <s v="2208610"/>
    <s v="Garage"/>
    <n v="9.4081094387701955E-4"/>
  </r>
  <r>
    <x v="0"/>
    <s v="Linear Fluorescent"/>
    <n v="48"/>
    <s v="T-12"/>
    <n v="4"/>
    <n v="40"/>
    <x v="5"/>
    <s v="2208611"/>
    <s v="Kitchen"/>
    <n v="9.4081094387701955E-4"/>
  </r>
  <r>
    <x v="0"/>
    <s v="Incandescent"/>
    <m/>
    <s v="Standard A Lamp"/>
    <n v="1"/>
    <n v="60"/>
    <x v="5"/>
    <s v="2208611"/>
    <s v="Kitchen"/>
    <n v="9.4081094387701955E-4"/>
  </r>
  <r>
    <x v="0"/>
    <s v="Incandescent"/>
    <m/>
    <s v="Standard A Lamp"/>
    <n v="1"/>
    <n v="60"/>
    <x v="6"/>
    <s v="2208612"/>
    <s v="Laundry Room"/>
    <n v="9.4081094387701955E-4"/>
  </r>
  <r>
    <x v="6"/>
    <s v="Incandescent"/>
    <m/>
    <s v="3-Way Incandescent"/>
    <n v="1"/>
    <n v="100"/>
    <x v="7"/>
    <s v="2208613"/>
    <s v="Living Room"/>
    <n v="9.4081094387701955E-4"/>
  </r>
  <r>
    <x v="0"/>
    <s v="Incandescent"/>
    <m/>
    <s v="Standard A Lamp"/>
    <n v="1"/>
    <n v="60"/>
    <x v="4"/>
    <s v="2208614"/>
    <s v="Closet"/>
    <n v="9.4081094387701955E-4"/>
  </r>
  <r>
    <x v="0"/>
    <s v="Compact Fluorescent"/>
    <m/>
    <s v="Twist"/>
    <n v="2"/>
    <n v="15"/>
    <x v="0"/>
    <s v="2208615"/>
    <s v="Bedroom"/>
    <n v="9.4081094387701955E-4"/>
  </r>
  <r>
    <x v="4"/>
    <s v="Incandescent"/>
    <m/>
    <s v="Standard A Lamp"/>
    <n v="1"/>
    <n v="100"/>
    <x v="0"/>
    <s v="2208615"/>
    <s v="Bedroom"/>
    <n v="9.4081094387701955E-4"/>
  </r>
  <r>
    <x v="4"/>
    <s v="Halogen"/>
    <m/>
    <s v="MR"/>
    <n v="1"/>
    <n v="20"/>
    <x v="0"/>
    <s v="2208615"/>
    <s v="Bedroom"/>
    <n v="9.4081094387701955E-4"/>
  </r>
  <r>
    <x v="0"/>
    <s v="Compact Fluorescent"/>
    <m/>
    <s v="Twist"/>
    <n v="2"/>
    <n v="15"/>
    <x v="3"/>
    <s v="2208616"/>
    <s v="Hall"/>
    <n v="9.4081094387701955E-4"/>
  </r>
  <r>
    <x v="0"/>
    <s v="Incandescent"/>
    <m/>
    <s v="Standard A Lamp"/>
    <n v="1"/>
    <n v="60"/>
    <x v="2"/>
    <s v="2208617"/>
    <s v="Bathroom"/>
    <n v="9.4081094387701955E-4"/>
  </r>
  <r>
    <x v="6"/>
    <s v="Incandescent"/>
    <m/>
    <s v="Standard A Lamp"/>
    <n v="1"/>
    <n v="60"/>
    <x v="2"/>
    <s v="2208617"/>
    <s v="Bathroom"/>
    <n v="9.4081094387701955E-4"/>
  </r>
  <r>
    <x v="1"/>
    <s v="Incandescent"/>
    <m/>
    <s v="Clear"/>
    <n v="8"/>
    <n v="40"/>
    <x v="2"/>
    <s v="2208618"/>
    <s v="Bathroom"/>
    <n v="9.4081094387701955E-4"/>
  </r>
  <r>
    <x v="0"/>
    <s v="Incandescent"/>
    <m/>
    <s v="Heat Lamp"/>
    <n v="3"/>
    <n v="150"/>
    <x v="2"/>
    <s v="220871"/>
    <s v="Bathroom"/>
    <n v="4.007746607297545E-4"/>
  </r>
  <r>
    <x v="0"/>
    <s v="Compact Fluorescent"/>
    <m/>
    <s v="Twist"/>
    <n v="1"/>
    <n v="22"/>
    <x v="0"/>
    <s v="220872"/>
    <s v="Bedroom"/>
    <n v="4.007746607297545E-4"/>
  </r>
  <r>
    <x v="4"/>
    <s v="Incandescent"/>
    <m/>
    <s v="Standard A Lamp"/>
    <n v="1"/>
    <n v="60"/>
    <x v="0"/>
    <s v="220872"/>
    <s v="Bedroom"/>
    <n v="4.007746607297545E-4"/>
  </r>
  <r>
    <x v="5"/>
    <s v="Compact Fluorescent"/>
    <m/>
    <s v="Twist"/>
    <n v="1"/>
    <n v="22"/>
    <x v="1"/>
    <s v="220873"/>
    <s v="Dining Room"/>
    <n v="4.007746607297545E-4"/>
  </r>
  <r>
    <x v="6"/>
    <s v="Compact Fluorescent"/>
    <m/>
    <s v="Twist"/>
    <n v="2"/>
    <n v="22"/>
    <x v="12"/>
    <s v="220874"/>
    <s v="Family Room"/>
    <n v="4.007746607297545E-4"/>
  </r>
  <r>
    <x v="11"/>
    <s v="Linear Fluorescent"/>
    <n v="48"/>
    <s v="T-12"/>
    <n v="2"/>
    <n v="40"/>
    <x v="11"/>
    <s v="220875"/>
    <s v="Garage"/>
    <n v="4.007746607297545E-4"/>
  </r>
  <r>
    <x v="0"/>
    <s v="Compact Fluorescent"/>
    <m/>
    <s v="Twist"/>
    <n v="2"/>
    <n v="22"/>
    <x v="0"/>
    <s v="220876"/>
    <s v="Bedroom"/>
    <n v="4.007746607297545E-4"/>
  </r>
  <r>
    <x v="0"/>
    <s v="Compact Fluorescent"/>
    <m/>
    <s v="Twist"/>
    <n v="1"/>
    <n v="22"/>
    <x v="3"/>
    <s v="220877"/>
    <s v="Hall"/>
    <n v="4.007746607297545E-4"/>
  </r>
  <r>
    <x v="5"/>
    <s v="Compact Fluorescent"/>
    <m/>
    <s v="Twist"/>
    <n v="2"/>
    <n v="22"/>
    <x v="3"/>
    <s v="220878"/>
    <s v="Hall"/>
    <n v="4.007746607297545E-4"/>
  </r>
  <r>
    <x v="0"/>
    <s v="Incandescent"/>
    <m/>
    <s v="Standard A Lamp"/>
    <n v="1"/>
    <n v="60"/>
    <x v="3"/>
    <s v="220878"/>
    <s v="Hall"/>
    <n v="4.007746607297545E-4"/>
  </r>
  <r>
    <x v="0"/>
    <s v="Linear Fluorescent"/>
    <n v="48"/>
    <s v="T-12"/>
    <n v="2"/>
    <n v="40"/>
    <x v="5"/>
    <s v="220879"/>
    <s v="Kitchen"/>
    <n v="4.007746607297545E-4"/>
  </r>
  <r>
    <x v="12"/>
    <s v="Halogen"/>
    <m/>
    <s v="Quartz Tube"/>
    <n v="2"/>
    <n v="30"/>
    <x v="5"/>
    <s v="220879"/>
    <s v="Kitchen"/>
    <n v="4.007746607297545E-4"/>
  </r>
  <r>
    <x v="1"/>
    <s v="Compact Fluorescent"/>
    <m/>
    <s v="A shape bulb"/>
    <n v="2"/>
    <n v="15"/>
    <x v="2"/>
    <s v="2208710"/>
    <s v="Bathroom"/>
    <n v="4.007746607297545E-4"/>
  </r>
  <r>
    <x v="0"/>
    <s v="Compact Fluorescent"/>
    <m/>
    <s v="Twist"/>
    <n v="1"/>
    <n v="15"/>
    <x v="2"/>
    <s v="2208710"/>
    <s v="Bathroom"/>
    <n v="4.007746607297545E-4"/>
  </r>
  <r>
    <x v="6"/>
    <s v="Incandescent"/>
    <m/>
    <s v="Decorative"/>
    <n v="2"/>
    <n v="65"/>
    <x v="10"/>
    <s v="2208711"/>
    <s v="Master Bedroom"/>
    <n v="4.007746607297545E-4"/>
  </r>
  <r>
    <x v="0"/>
    <s v="Compact Fluorescent"/>
    <m/>
    <s v="Twist"/>
    <n v="2"/>
    <n v="22"/>
    <x v="0"/>
    <s v="2208712"/>
    <s v="Bedroom"/>
    <n v="4.007746607297545E-4"/>
  </r>
  <r>
    <x v="4"/>
    <s v="Incandescent"/>
    <m/>
    <s v="Globe"/>
    <n v="1"/>
    <n v="60"/>
    <x v="0"/>
    <s v="2208712"/>
    <s v="Bedroom"/>
    <n v="4.007746607297545E-4"/>
  </r>
  <r>
    <x v="9"/>
    <s v="Compact Fluorescent"/>
    <m/>
    <s v="Twist"/>
    <n v="1"/>
    <n v="15"/>
    <x v="0"/>
    <s v="2208712"/>
    <s v="Bedroom"/>
    <n v="4.007746607297545E-4"/>
  </r>
  <r>
    <x v="0"/>
    <s v="Incandescent"/>
    <m/>
    <s v="Standard A Lamp"/>
    <n v="1"/>
    <n v="75"/>
    <x v="6"/>
    <s v="2208713"/>
    <s v="Laundry Room"/>
    <n v="4.007746607297545E-4"/>
  </r>
  <r>
    <x v="1"/>
    <s v="Incandescent"/>
    <m/>
    <s v="Globe"/>
    <n v="4"/>
    <n v="60"/>
    <x v="2"/>
    <s v="220951"/>
    <s v="Bathroom"/>
    <n v="5.2955252069445606E-4"/>
  </r>
  <r>
    <x v="1"/>
    <s v="Incandescent"/>
    <m/>
    <s v="Globe"/>
    <n v="5"/>
    <n v="60"/>
    <x v="2"/>
    <s v="220952"/>
    <s v="Bathroom"/>
    <n v="5.2955252069445606E-4"/>
  </r>
  <r>
    <x v="1"/>
    <s v="Incandescent"/>
    <m/>
    <s v="Globe"/>
    <n v="4"/>
    <n v="60"/>
    <x v="2"/>
    <s v="220953"/>
    <s v="Bathroom"/>
    <n v="5.2955252069445606E-4"/>
  </r>
  <r>
    <x v="5"/>
    <s v="Compact Fluorescent"/>
    <m/>
    <s v="Twist"/>
    <n v="3"/>
    <n v="7"/>
    <x v="0"/>
    <s v="220954"/>
    <s v="Bedroom"/>
    <n v="5.2955252069445606E-4"/>
  </r>
  <r>
    <x v="4"/>
    <s v="Incandescent"/>
    <m/>
    <s v="Reflector"/>
    <n v="1"/>
    <n v="40"/>
    <x v="0"/>
    <s v="220954"/>
    <s v="Bedroom"/>
    <n v="5.2955252069445606E-4"/>
  </r>
  <r>
    <x v="0"/>
    <s v="Compact Fluorescent"/>
    <m/>
    <s v="Twist"/>
    <n v="1"/>
    <n v="22"/>
    <x v="0"/>
    <s v="220955"/>
    <s v="Bedroom"/>
    <n v="5.2955252069445606E-4"/>
  </r>
  <r>
    <x v="0"/>
    <s v="Linear Fluorescent"/>
    <n v="48"/>
    <s v="T-12"/>
    <n v="2"/>
    <n v="40"/>
    <x v="0"/>
    <s v="220955"/>
    <s v="Bedroom"/>
    <n v="5.2955252069445606E-4"/>
  </r>
  <r>
    <x v="12"/>
    <s v="Incandescent"/>
    <m/>
    <s v="Reflector"/>
    <n v="3"/>
    <n v="65"/>
    <x v="3"/>
    <s v="220956"/>
    <s v="Hall"/>
    <n v="5.2955252069445606E-4"/>
  </r>
  <r>
    <x v="0"/>
    <s v="Linear Fluorescent"/>
    <n v="48"/>
    <s v="T-12"/>
    <n v="4"/>
    <n v="60"/>
    <x v="5"/>
    <s v="220957"/>
    <s v="Kitchen"/>
    <n v="5.2955252069445606E-4"/>
  </r>
  <r>
    <x v="0"/>
    <s v="Linear Fluorescent"/>
    <n v="48"/>
    <s v="T-12"/>
    <n v="2"/>
    <n v="60"/>
    <x v="6"/>
    <s v="220958"/>
    <s v="Laundry Room"/>
    <n v="5.2955252069445606E-4"/>
  </r>
  <r>
    <x v="12"/>
    <s v="Compact Fluorescent"/>
    <m/>
    <s v="Twist"/>
    <n v="3"/>
    <n v="28"/>
    <x v="7"/>
    <s v="220959"/>
    <s v="Living Room"/>
    <n v="5.2955252069445606E-4"/>
  </r>
  <r>
    <x v="4"/>
    <s v="Incandescent"/>
    <m/>
    <s v="Standard A Lamp"/>
    <n v="1"/>
    <n v="75"/>
    <x v="7"/>
    <s v="220959"/>
    <s v="Living Room"/>
    <n v="5.2955252069445606E-4"/>
  </r>
  <r>
    <x v="5"/>
    <s v="Incandescent"/>
    <m/>
    <s v="Standard A Lamp"/>
    <n v="2"/>
    <n v="60"/>
    <x v="7"/>
    <s v="220959"/>
    <s v="Living Room"/>
    <n v="5.2955252069445606E-4"/>
  </r>
  <r>
    <x v="9"/>
    <s v="Compact Fluorescent"/>
    <m/>
    <s v="Twist"/>
    <n v="1"/>
    <n v="28"/>
    <x v="7"/>
    <s v="220959"/>
    <s v="Living Room"/>
    <n v="5.2955252069445606E-4"/>
  </r>
  <r>
    <x v="5"/>
    <s v="Compact Fluorescent"/>
    <m/>
    <s v="Twist"/>
    <n v="4"/>
    <n v="15"/>
    <x v="10"/>
    <s v="2209510"/>
    <s v="Master Bedroom"/>
    <n v="5.2955252069445606E-4"/>
  </r>
  <r>
    <x v="4"/>
    <s v="Compact Fluorescent"/>
    <m/>
    <s v="Twist"/>
    <n v="1"/>
    <n v="15"/>
    <x v="10"/>
    <s v="2209510"/>
    <s v="Master Bedroom"/>
    <n v="5.2955252069445606E-4"/>
  </r>
  <r>
    <x v="0"/>
    <s v="Incandescent"/>
    <m/>
    <s v="Standard A Lamp"/>
    <n v="4"/>
    <n v="60"/>
    <x v="8"/>
    <s v="2209511"/>
    <s v="Office"/>
    <n v="5.2955252069445606E-4"/>
  </r>
  <r>
    <x v="4"/>
    <s v="Linear Fluorescent"/>
    <n v="24"/>
    <s v="T-8"/>
    <n v="2"/>
    <n v="16"/>
    <x v="8"/>
    <s v="2209511"/>
    <s v="Office"/>
    <n v="5.2955252069445606E-4"/>
  </r>
  <r>
    <x v="0"/>
    <s v="Incandescent"/>
    <m/>
    <s v="Globe"/>
    <n v="3"/>
    <n v="65"/>
    <x v="3"/>
    <s v="2209512"/>
    <s v="Hall"/>
    <n v="5.2955252069445606E-4"/>
  </r>
  <r>
    <x v="1"/>
    <s v="Incandescent"/>
    <m/>
    <s v="Standard A Lamp"/>
    <n v="2"/>
    <n v="60"/>
    <x v="2"/>
    <s v="220961"/>
    <s v="Bathroom"/>
    <n v="9.4081094387701955E-4"/>
  </r>
  <r>
    <x v="5"/>
    <s v="Incandescent"/>
    <m/>
    <s v="Standard A Lamp"/>
    <n v="1"/>
    <n v="60"/>
    <x v="2"/>
    <s v="220961"/>
    <s v="Bathroom"/>
    <n v="9.4081094387701955E-4"/>
  </r>
  <r>
    <x v="1"/>
    <s v="Incandescent"/>
    <m/>
    <s v="Standard A Lamp"/>
    <n v="1"/>
    <n v="40"/>
    <x v="2"/>
    <s v="220962"/>
    <s v="Bathroom"/>
    <n v="9.4081094387701955E-4"/>
  </r>
  <r>
    <x v="0"/>
    <s v="Incandescent"/>
    <m/>
    <s v="Standard A Lamp"/>
    <n v="2"/>
    <n v="60"/>
    <x v="0"/>
    <s v="220963"/>
    <s v="Bedroom"/>
    <n v="9.4081094387701955E-4"/>
  </r>
  <r>
    <x v="4"/>
    <s v="Incandescent"/>
    <m/>
    <s v="Standard A Lamp"/>
    <n v="1"/>
    <n v="60"/>
    <x v="0"/>
    <s v="220963"/>
    <s v="Bedroom"/>
    <n v="9.4081094387701955E-4"/>
  </r>
  <r>
    <x v="5"/>
    <s v="Incandescent"/>
    <m/>
    <s v="Standard A Lamp"/>
    <n v="3"/>
    <n v="60"/>
    <x v="2"/>
    <s v="220964"/>
    <s v="Bathroom"/>
    <n v="9.4081094387701955E-4"/>
  </r>
  <r>
    <x v="0"/>
    <s v="Incandescent"/>
    <m/>
    <s v="Standard A Lamp"/>
    <n v="2"/>
    <n v="60"/>
    <x v="0"/>
    <s v="220965"/>
    <s v="Bedroom"/>
    <n v="9.4081094387701955E-4"/>
  </r>
  <r>
    <x v="0"/>
    <s v="Incandescent"/>
    <m/>
    <s v="Standard A Lamp"/>
    <n v="2"/>
    <n v="60"/>
    <x v="0"/>
    <s v="220966"/>
    <s v="Bedroom"/>
    <n v="9.4081094387701955E-4"/>
  </r>
  <r>
    <x v="0"/>
    <s v="Linear Fluorescent"/>
    <n v="48"/>
    <s v="T-12"/>
    <n v="1"/>
    <n v="40"/>
    <x v="5"/>
    <s v="220967"/>
    <s v="Kitchen"/>
    <n v="9.4081094387701955E-4"/>
  </r>
  <r>
    <x v="5"/>
    <s v="Incandescent"/>
    <m/>
    <s v="Standard A Lamp"/>
    <n v="1"/>
    <n v="60"/>
    <x v="6"/>
    <s v="220968"/>
    <s v="Laundry Room"/>
    <n v="9.4081094387701955E-4"/>
  </r>
  <r>
    <x v="0"/>
    <s v="Incandescent"/>
    <m/>
    <s v="Standard A Lamp"/>
    <n v="1"/>
    <n v="60"/>
    <x v="9"/>
    <s v="220969"/>
    <s v="Other"/>
    <n v="9.4081094387701955E-4"/>
  </r>
  <r>
    <x v="4"/>
    <s v="Incandescent"/>
    <m/>
    <s v="Standard A Lamp"/>
    <n v="1"/>
    <n v="100"/>
    <x v="12"/>
    <s v="2209610"/>
    <s v="Family Room"/>
    <n v="9.4081094387701955E-4"/>
  </r>
  <r>
    <x v="6"/>
    <s v="Incandescent"/>
    <m/>
    <s v="Standard A Lamp"/>
    <n v="1"/>
    <n v="100"/>
    <x v="12"/>
    <s v="2209610"/>
    <s v="Family Room"/>
    <n v="9.4081094387701955E-4"/>
  </r>
  <r>
    <x v="1"/>
    <s v="Incandescent"/>
    <m/>
    <s v="Globe"/>
    <n v="8"/>
    <n v="40"/>
    <x v="2"/>
    <s v="2209611"/>
    <s v="Bathroom"/>
    <n v="9.4081094387701955E-4"/>
  </r>
  <r>
    <x v="0"/>
    <s v="Incandescent"/>
    <m/>
    <s v="Standard A Lamp"/>
    <n v="1"/>
    <n v="60"/>
    <x v="2"/>
    <s v="2209611"/>
    <s v="Bathroom"/>
    <n v="9.4081094387701955E-4"/>
  </r>
  <r>
    <x v="0"/>
    <s v="Linear Fluorescent"/>
    <n v="48"/>
    <s v="Fluorescent Unknown"/>
    <n v="2"/>
    <n v="40"/>
    <x v="0"/>
    <s v="2209612"/>
    <s v="Bedroom"/>
    <n v="9.4081094387701955E-4"/>
  </r>
  <r>
    <x v="1"/>
    <s v="Incandescent"/>
    <m/>
    <s v="Reflector"/>
    <n v="1"/>
    <n v="65"/>
    <x v="7"/>
    <s v="2209613"/>
    <s v="Living Room"/>
    <n v="9.4081094387701955E-4"/>
  </r>
  <r>
    <x v="14"/>
    <s v="Compact Fluorescent"/>
    <m/>
    <s v="Twist"/>
    <n v="2"/>
    <n v="15"/>
    <x v="7"/>
    <s v="2209613"/>
    <s v="Living Room"/>
    <n v="9.4081094387701955E-4"/>
  </r>
  <r>
    <x v="0"/>
    <s v="Incandescent"/>
    <m/>
    <s v="Standard A Lamp"/>
    <n v="3"/>
    <n v="60"/>
    <x v="7"/>
    <s v="2209613"/>
    <s v="Living Room"/>
    <n v="9.4081094387701955E-4"/>
  </r>
  <r>
    <x v="3"/>
    <s v="Incandescent"/>
    <m/>
    <s v="Standard A Lamp"/>
    <n v="5"/>
    <n v="60"/>
    <x v="1"/>
    <s v="2209614"/>
    <s v="Dining Room"/>
    <n v="9.4081094387701955E-4"/>
  </r>
  <r>
    <x v="4"/>
    <s v="Incandescent"/>
    <m/>
    <s v="Standard A Lamp"/>
    <n v="1"/>
    <n v="40"/>
    <x v="1"/>
    <s v="2209614"/>
    <s v="Dining Room"/>
    <n v="9.4081094387701955E-4"/>
  </r>
  <r>
    <x v="0"/>
    <s v="Incandescent"/>
    <m/>
    <s v="Standard A Lamp"/>
    <n v="1"/>
    <n v="60"/>
    <x v="9"/>
    <s v="2209615"/>
    <s v="Other"/>
    <n v="9.4081094387701955E-4"/>
  </r>
  <r>
    <x v="14"/>
    <s v="Incandescent"/>
    <m/>
    <s v="Standard A Lamp"/>
    <n v="1"/>
    <n v="60"/>
    <x v="9"/>
    <s v="221081"/>
    <s v="Other"/>
    <n v="4.007746607297545E-4"/>
  </r>
  <r>
    <x v="1"/>
    <s v="Incandescent"/>
    <m/>
    <s v="Standard A Lamp"/>
    <n v="1"/>
    <n v="75"/>
    <x v="9"/>
    <s v="221081"/>
    <s v="Other"/>
    <n v="4.007746607297545E-4"/>
  </r>
  <r>
    <x v="1"/>
    <s v="Incandescent"/>
    <m/>
    <s v="Standard A Lamp"/>
    <n v="3"/>
    <n v="65"/>
    <x v="9"/>
    <s v="221081"/>
    <s v="Other"/>
    <n v="4.007746607297545E-4"/>
  </r>
  <r>
    <x v="9"/>
    <s v="Incandescent"/>
    <m/>
    <s v="Mini base"/>
    <n v="6"/>
    <n v="25"/>
    <x v="9"/>
    <s v="221081"/>
    <s v="Other"/>
    <n v="4.007746607297545E-4"/>
  </r>
  <r>
    <x v="1"/>
    <s v="Incandescent"/>
    <m/>
    <s v="Globe"/>
    <n v="6"/>
    <n v="40"/>
    <x v="2"/>
    <s v="221082"/>
    <s v="Bathroom"/>
    <n v="4.007746607297545E-4"/>
  </r>
  <r>
    <x v="0"/>
    <s v="Compact Fluorescent"/>
    <m/>
    <s v="Straight Tube"/>
    <n v="1"/>
    <n v="28"/>
    <x v="2"/>
    <s v="221082"/>
    <s v="Bathroom"/>
    <n v="4.007746607297545E-4"/>
  </r>
  <r>
    <x v="2"/>
    <s v="Incandescent"/>
    <m/>
    <s v="Standard A Lamp"/>
    <n v="1"/>
    <n v="40"/>
    <x v="2"/>
    <s v="221082"/>
    <s v="Bathroom"/>
    <n v="4.007746607297545E-4"/>
  </r>
  <r>
    <x v="1"/>
    <s v="Incandescent"/>
    <m/>
    <s v="Globe"/>
    <n v="8"/>
    <n v="25"/>
    <x v="2"/>
    <s v="221083"/>
    <s v="Bathroom"/>
    <n v="4.007746607297545E-4"/>
  </r>
  <r>
    <x v="8"/>
    <s v="Incandescent"/>
    <m/>
    <s v="Reflector"/>
    <n v="1"/>
    <n v="75"/>
    <x v="2"/>
    <s v="221083"/>
    <s v="Bathroom"/>
    <n v="4.007746607297545E-4"/>
  </r>
  <r>
    <x v="0"/>
    <s v="Incandescent"/>
    <m/>
    <s v="Heat Lamp"/>
    <n v="1"/>
    <n v="150"/>
    <x v="2"/>
    <s v="221083"/>
    <s v="Bathroom"/>
    <n v="4.007746607297545E-4"/>
  </r>
  <r>
    <x v="0"/>
    <s v="Incandescent"/>
    <m/>
    <s v="Standard A Lamp"/>
    <n v="2"/>
    <n v="40"/>
    <x v="0"/>
    <s v="221084"/>
    <s v="Bedroom"/>
    <n v="4.007746607297545E-4"/>
  </r>
  <r>
    <x v="4"/>
    <s v="Incandescent"/>
    <m/>
    <s v="Standard A Lamp"/>
    <n v="1"/>
    <n v="60"/>
    <x v="0"/>
    <s v="221084"/>
    <s v="Bedroom"/>
    <n v="4.007746607297545E-4"/>
  </r>
  <r>
    <x v="0"/>
    <s v="Compact Fluorescent"/>
    <m/>
    <s v="Twist"/>
    <n v="1"/>
    <n v="15"/>
    <x v="0"/>
    <s v="221085"/>
    <s v="Bedroom"/>
    <n v="4.007746607297545E-4"/>
  </r>
  <r>
    <x v="4"/>
    <s v="Incandescent"/>
    <m/>
    <s v="Standard A Lamp"/>
    <n v="1"/>
    <n v="40"/>
    <x v="0"/>
    <s v="221085"/>
    <s v="Bedroom"/>
    <n v="4.007746607297545E-4"/>
  </r>
  <r>
    <x v="9"/>
    <s v="Compact Fluorescent"/>
    <m/>
    <s v="Straight Tube"/>
    <n v="1"/>
    <n v="28"/>
    <x v="1"/>
    <s v="221086"/>
    <s v="Dining Room"/>
    <n v="4.007746607297545E-4"/>
  </r>
  <r>
    <x v="8"/>
    <s v="Compact Fluorescent"/>
    <m/>
    <s v="Twist"/>
    <n v="1"/>
    <n v="15"/>
    <x v="1"/>
    <s v="221086"/>
    <s v="Dining Room"/>
    <n v="4.007746607297545E-4"/>
  </r>
  <r>
    <x v="1"/>
    <s v="Compact Fluorescent"/>
    <m/>
    <s v="Twist"/>
    <n v="1"/>
    <n v="15"/>
    <x v="12"/>
    <s v="221087"/>
    <s v="Family Room"/>
    <n v="4.007746607297545E-4"/>
  </r>
  <r>
    <x v="14"/>
    <s v="Compact Fluorescent"/>
    <m/>
    <s v="Twist"/>
    <n v="1"/>
    <n v="15"/>
    <x v="12"/>
    <s v="221087"/>
    <s v="Family Room"/>
    <n v="4.007746607297545E-4"/>
  </r>
  <r>
    <x v="4"/>
    <s v="Compact Fluorescent"/>
    <m/>
    <s v="Twist"/>
    <n v="1"/>
    <n v="15"/>
    <x v="12"/>
    <s v="221087"/>
    <s v="Family Room"/>
    <n v="4.007746607297545E-4"/>
  </r>
  <r>
    <x v="0"/>
    <s v="Linear Fluorescent"/>
    <n v="44"/>
    <s v="T-8"/>
    <n v="4"/>
    <n v="25"/>
    <x v="11"/>
    <s v="221088"/>
    <s v="Garage"/>
    <n v="4.007746607297545E-4"/>
  </r>
  <r>
    <x v="9"/>
    <s v="Compact Fluorescent"/>
    <m/>
    <s v="Straight Tube"/>
    <n v="1"/>
    <n v="28"/>
    <x v="5"/>
    <s v="221089"/>
    <s v="Kitchen"/>
    <n v="4.007746607297545E-4"/>
  </r>
  <r>
    <x v="8"/>
    <s v="Compact Fluorescent"/>
    <m/>
    <s v="Twist"/>
    <n v="1"/>
    <n v="15"/>
    <x v="5"/>
    <s v="221089"/>
    <s v="Kitchen"/>
    <n v="4.007746607297545E-4"/>
  </r>
  <r>
    <x v="2"/>
    <s v="Incandescent"/>
    <m/>
    <s v="Standard A Lamp"/>
    <n v="1"/>
    <n v="40"/>
    <x v="5"/>
    <s v="221089"/>
    <s v="Kitchen"/>
    <n v="4.007746607297545E-4"/>
  </r>
  <r>
    <x v="0"/>
    <s v="Compact Fluorescent"/>
    <m/>
    <s v="Twist"/>
    <n v="1"/>
    <n v="15"/>
    <x v="6"/>
    <s v="2210810"/>
    <s v="Laundry Room"/>
    <n v="4.007746607297545E-4"/>
  </r>
  <r>
    <x v="8"/>
    <s v="Incandescent"/>
    <m/>
    <s v="Standard A Lamp"/>
    <n v="1"/>
    <n v="60"/>
    <x v="7"/>
    <s v="2210811"/>
    <s v="Living Room"/>
    <n v="4.007746607297545E-4"/>
  </r>
  <r>
    <x v="4"/>
    <s v="Incandescent"/>
    <m/>
    <s v="Globe"/>
    <n v="1"/>
    <n v="40"/>
    <x v="7"/>
    <s v="2210811"/>
    <s v="Living Room"/>
    <n v="4.007746607297545E-4"/>
  </r>
  <r>
    <x v="14"/>
    <s v="Incandescent"/>
    <m/>
    <s v="Standard A Lamp"/>
    <n v="1"/>
    <n v="40"/>
    <x v="7"/>
    <s v="2210811"/>
    <s v="Living Room"/>
    <n v="4.007746607297545E-4"/>
  </r>
  <r>
    <x v="1"/>
    <s v="Incandescent"/>
    <m/>
    <s v="Standard A Lamp"/>
    <n v="3"/>
    <n v="40"/>
    <x v="7"/>
    <s v="2210811"/>
    <s v="Living Room"/>
    <n v="4.007746607297545E-4"/>
  </r>
  <r>
    <x v="0"/>
    <s v="Incandescent"/>
    <m/>
    <s v="Standard A Lamp"/>
    <n v="3"/>
    <n v="60"/>
    <x v="3"/>
    <s v="2210812"/>
    <s v="Hall"/>
    <n v="4.007746607297545E-4"/>
  </r>
  <r>
    <x v="0"/>
    <s v="Compact Fluorescent"/>
    <m/>
    <s v="Twist"/>
    <n v="1"/>
    <n v="15"/>
    <x v="8"/>
    <s v="2210813"/>
    <s v="Office"/>
    <n v="4.007746607297545E-4"/>
  </r>
  <r>
    <x v="14"/>
    <s v="Compact Fluorescent"/>
    <m/>
    <s v="Twist"/>
    <n v="1"/>
    <n v="15"/>
    <x v="8"/>
    <s v="2210813"/>
    <s v="Office"/>
    <n v="4.007746607297545E-4"/>
  </r>
  <r>
    <x v="4"/>
    <s v="Incandescent"/>
    <m/>
    <s v="Mini base"/>
    <n v="2"/>
    <n v="5"/>
    <x v="8"/>
    <s v="2210813"/>
    <s v="Office"/>
    <n v="4.007746607297545E-4"/>
  </r>
  <r>
    <x v="4"/>
    <s v="Incandescent"/>
    <m/>
    <s v="Standard A Lamp"/>
    <n v="1"/>
    <n v="40"/>
    <x v="8"/>
    <s v="2210813"/>
    <s v="Office"/>
    <n v="4.007746607297545E-4"/>
  </r>
  <r>
    <x v="0"/>
    <s v="Incandescent"/>
    <m/>
    <s v="Standard A Lamp"/>
    <n v="1"/>
    <n v="100"/>
    <x v="9"/>
    <s v="2210814"/>
    <s v="Other"/>
    <n v="4.007746607297545E-4"/>
  </r>
  <r>
    <x v="0"/>
    <s v="Incandescent"/>
    <m/>
    <s v="Standard A Lamp"/>
    <n v="1"/>
    <n v="60"/>
    <x v="0"/>
    <s v="2210815"/>
    <s v="Bedroom"/>
    <n v="4.007746607297545E-4"/>
  </r>
  <r>
    <x v="4"/>
    <s v="Incandescent"/>
    <m/>
    <s v="Standard A Lamp"/>
    <n v="1"/>
    <n v="40"/>
    <x v="0"/>
    <s v="2210815"/>
    <s v="Bedroom"/>
    <n v="4.007746607297545E-4"/>
  </r>
  <r>
    <x v="0"/>
    <s v="Incandescent"/>
    <m/>
    <s v="Standard A Lamp"/>
    <n v="2"/>
    <n v="40"/>
    <x v="3"/>
    <s v="2210816"/>
    <s v="Hall"/>
    <n v="4.007746607297545E-4"/>
  </r>
  <r>
    <x v="0"/>
    <s v="Incandescent"/>
    <m/>
    <s v="Standard A Lamp"/>
    <n v="1"/>
    <n v="60"/>
    <x v="9"/>
    <s v="2210817"/>
    <s v="Other"/>
    <n v="4.007746607297545E-4"/>
  </r>
  <r>
    <x v="4"/>
    <s v="Incandescent"/>
    <m/>
    <s v="Standard A Lamp"/>
    <n v="2"/>
    <n v="40"/>
    <x v="9"/>
    <s v="2210817"/>
    <s v="Other"/>
    <n v="4.007746607297545E-4"/>
  </r>
  <r>
    <x v="1"/>
    <s v="Incandescent"/>
    <m/>
    <s v="Decorative"/>
    <n v="2"/>
    <n v="40"/>
    <x v="2"/>
    <s v="221091"/>
    <s v="Bathroom"/>
    <n v="4.7324000933330284E-4"/>
  </r>
  <r>
    <x v="8"/>
    <s v="Incandescent"/>
    <m/>
    <s v="Reflector"/>
    <n v="1"/>
    <n v="75"/>
    <x v="2"/>
    <s v="221092"/>
    <s v="Bathroom"/>
    <n v="4.7324000933330284E-4"/>
  </r>
  <r>
    <x v="1"/>
    <s v="Incandescent"/>
    <m/>
    <s v="Decorative"/>
    <n v="2"/>
    <n v="40"/>
    <x v="2"/>
    <s v="221092"/>
    <s v="Bathroom"/>
    <n v="4.7324000933330284E-4"/>
  </r>
  <r>
    <x v="1"/>
    <s v="Incandescent"/>
    <m/>
    <s v="Decorative"/>
    <n v="3"/>
    <n v="40"/>
    <x v="2"/>
    <s v="221093"/>
    <s v="Bathroom"/>
    <n v="4.7324000933330284E-4"/>
  </r>
  <r>
    <x v="8"/>
    <s v="Incandescent"/>
    <m/>
    <s v="Reflector"/>
    <n v="1"/>
    <n v="75"/>
    <x v="2"/>
    <s v="221093"/>
    <s v="Bathroom"/>
    <n v="4.7324000933330284E-4"/>
  </r>
  <r>
    <x v="0"/>
    <s v="Incandescent"/>
    <m/>
    <s v="Standard A Lamp"/>
    <n v="2"/>
    <n v="60"/>
    <x v="0"/>
    <s v="221094"/>
    <s v="Bedroom"/>
    <n v="4.7324000933330284E-4"/>
  </r>
  <r>
    <x v="5"/>
    <s v="Incandescent"/>
    <m/>
    <s v="Standard A Lamp"/>
    <n v="4"/>
    <n v="60"/>
    <x v="0"/>
    <s v="221095"/>
    <s v="Bedroom"/>
    <n v="4.7324000933330284E-4"/>
  </r>
  <r>
    <x v="4"/>
    <s v="Incandescent"/>
    <m/>
    <s v="Standard A Lamp"/>
    <n v="1"/>
    <n v="40"/>
    <x v="0"/>
    <s v="221095"/>
    <s v="Bedroom"/>
    <n v="4.7324000933330284E-4"/>
  </r>
  <r>
    <x v="8"/>
    <s v="Incandescent"/>
    <m/>
    <s v="Reflector"/>
    <n v="1"/>
    <n v="75"/>
    <x v="0"/>
    <s v="221095"/>
    <s v="Bedroom"/>
    <n v="4.7324000933330284E-4"/>
  </r>
  <r>
    <x v="8"/>
    <s v="Incandescent"/>
    <m/>
    <s v="Reflector"/>
    <n v="1"/>
    <n v="75"/>
    <x v="0"/>
    <s v="221096"/>
    <s v="Bedroom"/>
    <n v="4.7324000933330284E-4"/>
  </r>
  <r>
    <x v="5"/>
    <s v="Incandescent"/>
    <m/>
    <s v="Standard A Lamp"/>
    <n v="4"/>
    <n v="60"/>
    <x v="0"/>
    <s v="221096"/>
    <s v="Bedroom"/>
    <n v="4.7324000933330284E-4"/>
  </r>
  <r>
    <x v="5"/>
    <s v="Incandescent"/>
    <m/>
    <s v="Standard A Lamp"/>
    <n v="4"/>
    <n v="60"/>
    <x v="0"/>
    <s v="221097"/>
    <s v="Bedroom"/>
    <n v="4.7324000933330284E-4"/>
  </r>
  <r>
    <x v="4"/>
    <s v="Incandescent"/>
    <m/>
    <s v="Standard A Lamp"/>
    <n v="1"/>
    <n v="60"/>
    <x v="0"/>
    <s v="221097"/>
    <s v="Bedroom"/>
    <n v="4.7324000933330284E-4"/>
  </r>
  <r>
    <x v="5"/>
    <s v="Incandescent"/>
    <m/>
    <s v="Standard A Lamp"/>
    <n v="3"/>
    <n v="60"/>
    <x v="0"/>
    <s v="221098"/>
    <s v="Bedroom"/>
    <n v="4.7324000933330284E-4"/>
  </r>
  <r>
    <x v="8"/>
    <s v="Incandescent"/>
    <m/>
    <s v="Reflector"/>
    <n v="1"/>
    <n v="75"/>
    <x v="0"/>
    <s v="221098"/>
    <s v="Bedroom"/>
    <n v="4.7324000933330284E-4"/>
  </r>
  <r>
    <x v="4"/>
    <s v="Incandescent"/>
    <m/>
    <s v="Standard A Lamp"/>
    <n v="1"/>
    <n v="40"/>
    <x v="0"/>
    <s v="221098"/>
    <s v="Bedroom"/>
    <n v="4.7324000933330284E-4"/>
  </r>
  <r>
    <x v="5"/>
    <s v="Compact Fluorescent"/>
    <m/>
    <s v="Twist"/>
    <n v="4"/>
    <n v="15"/>
    <x v="0"/>
    <s v="221099"/>
    <s v="Bedroom"/>
    <n v="4.7324000933330284E-4"/>
  </r>
  <r>
    <x v="4"/>
    <s v="Incandescent"/>
    <m/>
    <s v="Standard A Lamp"/>
    <n v="1"/>
    <n v="60"/>
    <x v="0"/>
    <s v="221099"/>
    <s v="Bedroom"/>
    <n v="4.7324000933330284E-4"/>
  </r>
  <r>
    <x v="1"/>
    <s v="Incandescent"/>
    <m/>
    <s v="Standard A Lamp"/>
    <n v="1"/>
    <n v="40"/>
    <x v="0"/>
    <s v="221099"/>
    <s v="Bedroom"/>
    <n v="4.7324000933330284E-4"/>
  </r>
  <r>
    <x v="0"/>
    <s v="Incandescent"/>
    <m/>
    <s v="Standard A Lamp"/>
    <n v="2"/>
    <n v="60"/>
    <x v="4"/>
    <s v="2210910"/>
    <s v="Closet"/>
    <n v="4.7324000933330284E-4"/>
  </r>
  <r>
    <x v="0"/>
    <s v="Incandescent"/>
    <m/>
    <s v="Standard A Lamp"/>
    <n v="1"/>
    <n v="60"/>
    <x v="4"/>
    <s v="2210911"/>
    <s v="Closet"/>
    <n v="4.7324000933330284E-4"/>
  </r>
  <r>
    <x v="9"/>
    <s v="Incandescent"/>
    <m/>
    <s v="Standard A Lamp"/>
    <n v="5"/>
    <n v="60"/>
    <x v="1"/>
    <s v="2210912"/>
    <s v="Dining Room"/>
    <n v="4.7324000933330284E-4"/>
  </r>
  <r>
    <x v="5"/>
    <s v="Incandescent"/>
    <m/>
    <s v="Standard A Lamp"/>
    <n v="1"/>
    <n v="60"/>
    <x v="12"/>
    <s v="2210913"/>
    <s v="Family Room"/>
    <n v="4.7324000933330284E-4"/>
  </r>
  <r>
    <x v="8"/>
    <s v="Incandescent"/>
    <m/>
    <s v="Reflector"/>
    <n v="1"/>
    <n v="75"/>
    <x v="12"/>
    <s v="2210913"/>
    <s v="Family Room"/>
    <n v="4.7324000933330284E-4"/>
  </r>
  <r>
    <x v="6"/>
    <s v="Incandescent"/>
    <m/>
    <s v="Standard A Lamp"/>
    <n v="1"/>
    <n v="100"/>
    <x v="12"/>
    <s v="2210913"/>
    <s v="Family Room"/>
    <n v="4.7324000933330284E-4"/>
  </r>
  <r>
    <x v="0"/>
    <s v="Incandescent"/>
    <m/>
    <s v="Standard A Lamp"/>
    <n v="2"/>
    <n v="60"/>
    <x v="11"/>
    <s v="2210914"/>
    <s v="Garage"/>
    <n v="4.7324000933330284E-4"/>
  </r>
  <r>
    <x v="0"/>
    <s v="Compact Fluorescent"/>
    <m/>
    <s v="Twist"/>
    <n v="1"/>
    <n v="22"/>
    <x v="11"/>
    <s v="2210914"/>
    <s v="Garage"/>
    <n v="4.7324000933330284E-4"/>
  </r>
  <r>
    <x v="8"/>
    <s v="Incandescent"/>
    <m/>
    <s v="Reflector"/>
    <n v="1"/>
    <n v="75"/>
    <x v="3"/>
    <s v="2210915"/>
    <s v="Hall"/>
    <n v="4.7324000933330284E-4"/>
  </r>
  <r>
    <x v="9"/>
    <s v="Incandescent"/>
    <m/>
    <s v="Decorative"/>
    <n v="9"/>
    <n v="40"/>
    <x v="3"/>
    <s v="2210915"/>
    <s v="Hall"/>
    <n v="4.7324000933330284E-4"/>
  </r>
  <r>
    <x v="4"/>
    <s v="Compact Fluorescent"/>
    <m/>
    <s v="Twist"/>
    <n v="2"/>
    <n v="15"/>
    <x v="3"/>
    <s v="2210915"/>
    <s v="Hall"/>
    <n v="4.7324000933330284E-4"/>
  </r>
  <r>
    <x v="8"/>
    <s v="Incandescent"/>
    <m/>
    <s v="Reflector"/>
    <n v="1"/>
    <n v="75"/>
    <x v="3"/>
    <s v="2210915"/>
    <s v="Hall"/>
    <n v="4.7324000933330284E-4"/>
  </r>
  <r>
    <x v="8"/>
    <s v="Incandescent"/>
    <m/>
    <s v="Reflector"/>
    <n v="1"/>
    <n v="75"/>
    <x v="5"/>
    <s v="2210916"/>
    <s v="Kitchen"/>
    <n v="4.7324000933330284E-4"/>
  </r>
  <r>
    <x v="0"/>
    <s v="Incandescent"/>
    <m/>
    <s v="Standard A Lamp"/>
    <n v="1"/>
    <n v="60"/>
    <x v="6"/>
    <s v="2210917"/>
    <s v="Laundry Room"/>
    <n v="4.7324000933330284E-4"/>
  </r>
  <r>
    <x v="0"/>
    <s v="Incandescent"/>
    <m/>
    <s v="Standard A Lamp"/>
    <n v="1"/>
    <n v="25"/>
    <x v="7"/>
    <s v="2210918"/>
    <s v="Living Room"/>
    <n v="4.7324000933330284E-4"/>
  </r>
  <r>
    <x v="0"/>
    <s v="Compact Fluorescent"/>
    <m/>
    <s v="Twist"/>
    <n v="1"/>
    <n v="15"/>
    <x v="7"/>
    <s v="221231"/>
    <s v="Living Room"/>
    <n v="2.9634285766104543E-4"/>
  </r>
  <r>
    <x v="4"/>
    <s v="Incandescent"/>
    <m/>
    <s v="Standard A Lamp"/>
    <n v="1"/>
    <n v="40"/>
    <x v="0"/>
    <s v="221232"/>
    <s v="Bedroom"/>
    <n v="2.9634285766104543E-4"/>
  </r>
  <r>
    <x v="1"/>
    <s v="Incandescent"/>
    <m/>
    <s v="Standard A Lamp"/>
    <n v="1"/>
    <n v="60"/>
    <x v="2"/>
    <s v="221233"/>
    <s v="Bathroom"/>
    <n v="2.9634285766104543E-4"/>
  </r>
  <r>
    <x v="0"/>
    <s v="Incandescent"/>
    <m/>
    <s v="Standard A Lamp"/>
    <n v="1"/>
    <n v="60"/>
    <x v="2"/>
    <s v="221241"/>
    <s v="Bathroom"/>
    <n v="1.0835626805477717E-3"/>
  </r>
  <r>
    <x v="1"/>
    <s v="Incandescent"/>
    <m/>
    <s v="Standard A Lamp"/>
    <n v="2"/>
    <n v="60"/>
    <x v="2"/>
    <s v="221242"/>
    <s v="Bathroom"/>
    <n v="1.0835626805477717E-3"/>
  </r>
  <r>
    <x v="0"/>
    <s v="Incandescent"/>
    <m/>
    <s v="Standard A Lamp"/>
    <n v="1"/>
    <n v="60"/>
    <x v="2"/>
    <s v="221242"/>
    <s v="Bathroom"/>
    <n v="1.0835626805477717E-3"/>
  </r>
  <r>
    <x v="1"/>
    <s v="Incandescent"/>
    <m/>
    <s v="Standard A Lamp"/>
    <n v="1"/>
    <n v="60"/>
    <x v="1"/>
    <s v="221243"/>
    <s v="Dining Room"/>
    <n v="1.0835626805477717E-3"/>
  </r>
  <r>
    <x v="0"/>
    <s v="Incandescent"/>
    <m/>
    <s v="Standard A Lamp"/>
    <n v="1"/>
    <n v="60"/>
    <x v="12"/>
    <s v="221244"/>
    <s v="Family Room"/>
    <n v="1.0835626805477717E-3"/>
  </r>
  <r>
    <x v="1"/>
    <s v="Incandescent"/>
    <m/>
    <s v="Standard A Lamp"/>
    <n v="1"/>
    <n v="60"/>
    <x v="12"/>
    <s v="221244"/>
    <s v="Family Room"/>
    <n v="1.0835626805477717E-3"/>
  </r>
  <r>
    <x v="4"/>
    <s v="Incandescent"/>
    <m/>
    <s v="Standard A Lamp"/>
    <n v="1"/>
    <n v="60"/>
    <x v="12"/>
    <s v="221244"/>
    <s v="Family Room"/>
    <n v="1.0835626805477717E-3"/>
  </r>
  <r>
    <x v="9"/>
    <s v="Incandescent"/>
    <m/>
    <s v="Standard A Lamp"/>
    <n v="2"/>
    <n v="60"/>
    <x v="3"/>
    <s v="221245"/>
    <s v="Hall"/>
    <n v="1.0835626805477717E-3"/>
  </r>
  <r>
    <x v="8"/>
    <s v="Compact Fluorescent"/>
    <m/>
    <s v="Reflector"/>
    <n v="1"/>
    <n v="15"/>
    <x v="5"/>
    <s v="221246"/>
    <s v="Kitchen"/>
    <n v="1.0835626805477717E-3"/>
  </r>
  <r>
    <x v="0"/>
    <s v="Incandescent"/>
    <m/>
    <s v="Standard A Lamp"/>
    <n v="1"/>
    <n v="60"/>
    <x v="5"/>
    <s v="221246"/>
    <s v="Kitchen"/>
    <n v="1.0835626805477717E-3"/>
  </r>
  <r>
    <x v="13"/>
    <s v="Compact Fluorescent"/>
    <m/>
    <s v="Twist"/>
    <n v="1"/>
    <n v="22"/>
    <x v="5"/>
    <s v="221246"/>
    <s v="Kitchen"/>
    <n v="1.0835626805477717E-3"/>
  </r>
  <r>
    <x v="13"/>
    <s v="Incandescent"/>
    <m/>
    <s v="Other"/>
    <n v="1"/>
    <n v="60"/>
    <x v="5"/>
    <s v="221246"/>
    <s v="Kitchen"/>
    <n v="1.0835626805477717E-3"/>
  </r>
  <r>
    <x v="0"/>
    <s v="Incandescent"/>
    <m/>
    <s v="Standard A Lamp"/>
    <n v="1"/>
    <n v="60"/>
    <x v="6"/>
    <s v="221247"/>
    <s v="Laundry Room"/>
    <n v="1.0835626805477717E-3"/>
  </r>
  <r>
    <x v="8"/>
    <s v="Incandescent"/>
    <m/>
    <s v="Standard A Lamp"/>
    <n v="1"/>
    <n v="60"/>
    <x v="8"/>
    <s v="221248"/>
    <s v="Office"/>
    <n v="1.0835626805477717E-3"/>
  </r>
  <r>
    <x v="9"/>
    <s v="Incandescent"/>
    <m/>
    <s v="Standard A Lamp"/>
    <n v="1"/>
    <n v="60"/>
    <x v="0"/>
    <s v="221249"/>
    <s v="Bedroom"/>
    <n v="1.0835626805477717E-3"/>
  </r>
  <r>
    <x v="1"/>
    <s v="Incandescent"/>
    <m/>
    <s v="Standard A Lamp"/>
    <n v="1"/>
    <n v="60"/>
    <x v="0"/>
    <s v="221249"/>
    <s v="Bedroom"/>
    <n v="1.0835626805477717E-3"/>
  </r>
  <r>
    <x v="1"/>
    <s v="Incandescent"/>
    <m/>
    <s v="Mini base"/>
    <n v="1"/>
    <n v="40"/>
    <x v="3"/>
    <s v="2212410"/>
    <s v="Hall"/>
    <n v="1.0835626805477717E-3"/>
  </r>
  <r>
    <x v="0"/>
    <s v="Compact Fluorescent"/>
    <m/>
    <s v="Twist"/>
    <n v="1"/>
    <n v="15"/>
    <x v="2"/>
    <s v="2212411"/>
    <s v="Bathroom"/>
    <n v="1.0835626805477717E-3"/>
  </r>
  <r>
    <x v="6"/>
    <s v="Incandescent"/>
    <m/>
    <s v="Standard A Lamp"/>
    <n v="1"/>
    <n v="75"/>
    <x v="0"/>
    <s v="2212412"/>
    <s v="Bedroom"/>
    <n v="1.0835626805477717E-3"/>
  </r>
  <r>
    <x v="6"/>
    <s v="Incandescent"/>
    <m/>
    <s v="Standard A Lamp"/>
    <n v="1"/>
    <n v="60"/>
    <x v="0"/>
    <s v="2212412"/>
    <s v="Bedroom"/>
    <n v="1.0835626805477717E-3"/>
  </r>
  <r>
    <x v="0"/>
    <s v="Halogen"/>
    <m/>
    <s v="MR"/>
    <n v="4"/>
    <n v="50"/>
    <x v="0"/>
    <s v="2212412"/>
    <s v="Bedroom"/>
    <n v="1.0835626805477717E-3"/>
  </r>
  <r>
    <x v="4"/>
    <s v="Incandescent"/>
    <m/>
    <s v="Other"/>
    <n v="1"/>
    <n v="20"/>
    <x v="0"/>
    <s v="2212412"/>
    <s v="Bedroom"/>
    <n v="1.0835626805477717E-3"/>
  </r>
  <r>
    <x v="1"/>
    <s v="Incandescent"/>
    <m/>
    <s v="Mini base"/>
    <n v="1"/>
    <n v="60"/>
    <x v="2"/>
    <s v="2212413"/>
    <s v="Bathroom"/>
    <n v="1.0835626805477717E-3"/>
  </r>
  <r>
    <x v="9"/>
    <s v="Compact Fluorescent"/>
    <m/>
    <s v="Twist"/>
    <n v="1"/>
    <n v="15"/>
    <x v="2"/>
    <s v="2212413"/>
    <s v="Bathroom"/>
    <n v="1.0835626805477717E-3"/>
  </r>
  <r>
    <x v="9"/>
    <s v="Incandescent"/>
    <m/>
    <s v="Mini base"/>
    <n v="4"/>
    <n v="60"/>
    <x v="10"/>
    <s v="2212414"/>
    <s v="Master Bedroom"/>
    <n v="1.0835626805477717E-3"/>
  </r>
  <r>
    <x v="4"/>
    <s v="Incandescent"/>
    <m/>
    <s v="3-Way Incandescent"/>
    <n v="1"/>
    <n v="250"/>
    <x v="10"/>
    <s v="2212414"/>
    <s v="Master Bedroom"/>
    <n v="1.0835626805477717E-3"/>
  </r>
  <r>
    <x v="0"/>
    <s v="Compact Fluorescent"/>
    <m/>
    <s v="Twist"/>
    <n v="2"/>
    <n v="15"/>
    <x v="4"/>
    <s v="2212415"/>
    <s v="Closet"/>
    <n v="1.0835626805477717E-3"/>
  </r>
  <r>
    <x v="9"/>
    <s v="Incandescent"/>
    <m/>
    <s v="Mini base"/>
    <n v="2"/>
    <n v="60"/>
    <x v="3"/>
    <s v="2212416"/>
    <s v="Hall"/>
    <n v="1.0835626805477717E-3"/>
  </r>
  <r>
    <x v="0"/>
    <s v="Linear Fluorescent"/>
    <n v="48"/>
    <s v="T-12"/>
    <n v="4"/>
    <n v="40"/>
    <x v="0"/>
    <s v="221251"/>
    <s v="Bedroom"/>
    <n v="5.1690495698823106E-4"/>
  </r>
  <r>
    <x v="0"/>
    <s v="Linear Fluorescent"/>
    <n v="48"/>
    <s v="T-12"/>
    <n v="4"/>
    <n v="40"/>
    <x v="0"/>
    <s v="221252"/>
    <s v="Bedroom"/>
    <n v="5.1690495698823106E-4"/>
  </r>
  <r>
    <x v="1"/>
    <s v="Incandescent"/>
    <m/>
    <s v="Standard A Lamp"/>
    <n v="1"/>
    <n v="60"/>
    <x v="0"/>
    <s v="221252"/>
    <s v="Bedroom"/>
    <n v="5.1690495698823106E-4"/>
  </r>
  <r>
    <x v="0"/>
    <s v="Linear Fluorescent"/>
    <n v="48"/>
    <s v="T-12"/>
    <n v="4"/>
    <n v="40"/>
    <x v="0"/>
    <s v="221253"/>
    <s v="Bedroom"/>
    <n v="5.1690495698823106E-4"/>
  </r>
  <r>
    <x v="4"/>
    <s v="Incandescent"/>
    <m/>
    <s v="Standard A Lamp"/>
    <n v="1"/>
    <n v="100"/>
    <x v="0"/>
    <s v="221253"/>
    <s v="Bedroom"/>
    <n v="5.1690495698823106E-4"/>
  </r>
  <r>
    <x v="1"/>
    <s v="Compact Fluorescent"/>
    <m/>
    <s v="Twist"/>
    <n v="1"/>
    <n v="15"/>
    <x v="0"/>
    <s v="221253"/>
    <s v="Bedroom"/>
    <n v="5.1690495698823106E-4"/>
  </r>
  <r>
    <x v="0"/>
    <s v="Linear Fluorescent"/>
    <n v="48"/>
    <s v="T-12"/>
    <n v="2"/>
    <n v="40"/>
    <x v="4"/>
    <s v="221254"/>
    <s v="Closet"/>
    <n v="5.1690495698823106E-4"/>
  </r>
  <r>
    <x v="0"/>
    <s v="Linear Fluorescent"/>
    <n v="48"/>
    <s v="T-12"/>
    <n v="2"/>
    <n v="40"/>
    <x v="3"/>
    <s v="221255"/>
    <s v="Hall"/>
    <n v="5.1690495698823106E-4"/>
  </r>
  <r>
    <x v="0"/>
    <s v="Linear Fluorescent"/>
    <n v="48"/>
    <s v="T-12"/>
    <n v="2"/>
    <n v="40"/>
    <x v="5"/>
    <s v="221256"/>
    <s v="Kitchen"/>
    <n v="5.1690495698823106E-4"/>
  </r>
  <r>
    <x v="0"/>
    <s v="Linear Fluorescent"/>
    <n v="48"/>
    <s v="T-12"/>
    <n v="2"/>
    <n v="40"/>
    <x v="6"/>
    <s v="221257"/>
    <s v="Laundry Room"/>
    <n v="5.1690495698823106E-4"/>
  </r>
  <r>
    <x v="1"/>
    <s v="Incandescent"/>
    <m/>
    <s v="Reflector"/>
    <n v="1"/>
    <n v="65"/>
    <x v="7"/>
    <s v="221258"/>
    <s v="Living Room"/>
    <n v="5.1690495698823106E-4"/>
  </r>
  <r>
    <x v="0"/>
    <s v="Linear Fluorescent"/>
    <n v="48"/>
    <s v="T-12"/>
    <n v="2"/>
    <n v="40"/>
    <x v="8"/>
    <s v="221259"/>
    <s v="Office"/>
    <n v="5.1690495698823106E-4"/>
  </r>
  <r>
    <x v="5"/>
    <s v="Incandescent"/>
    <m/>
    <s v="Standard A Lamp"/>
    <n v="2"/>
    <n v="40"/>
    <x v="8"/>
    <s v="221259"/>
    <s v="Office"/>
    <n v="5.1690495698823106E-4"/>
  </r>
  <r>
    <x v="1"/>
    <s v="Incandescent"/>
    <m/>
    <s v="Decorative"/>
    <n v="3"/>
    <n v="60"/>
    <x v="2"/>
    <s v="221271"/>
    <s v="Bathroom"/>
    <n v="9.4081094387701955E-4"/>
  </r>
  <r>
    <x v="9"/>
    <s v="Incandescent"/>
    <m/>
    <s v="Decorative"/>
    <n v="3"/>
    <n v="60"/>
    <x v="1"/>
    <s v="221272"/>
    <s v="Dining Room"/>
    <n v="9.4081094387701955E-4"/>
  </r>
  <r>
    <x v="6"/>
    <s v="Incandescent"/>
    <m/>
    <s v="3-Way Incandescent"/>
    <n v="1"/>
    <n v="100"/>
    <x v="12"/>
    <s v="221273"/>
    <s v="Family Room"/>
    <n v="9.4081094387701955E-4"/>
  </r>
  <r>
    <x v="0"/>
    <s v="Incandescent"/>
    <m/>
    <s v="Standard A Lamp"/>
    <n v="1"/>
    <n v="200"/>
    <x v="11"/>
    <s v="221274"/>
    <s v="Garage"/>
    <n v="9.4081094387701955E-4"/>
  </r>
  <r>
    <x v="7"/>
    <s v="Incandescent"/>
    <m/>
    <s v="Standard A Lamp"/>
    <n v="1"/>
    <n v="60"/>
    <x v="11"/>
    <s v="221274"/>
    <s v="Garage"/>
    <n v="9.4081094387701955E-4"/>
  </r>
  <r>
    <x v="8"/>
    <s v="Incandescent"/>
    <m/>
    <s v="Reflector"/>
    <n v="1"/>
    <n v="75"/>
    <x v="3"/>
    <s v="221275"/>
    <s v="Hall"/>
    <n v="9.4081094387701955E-4"/>
  </r>
  <r>
    <x v="8"/>
    <s v="Incandescent"/>
    <m/>
    <s v="Reflector"/>
    <n v="1"/>
    <n v="60"/>
    <x v="3"/>
    <s v="221275"/>
    <s v="Hall"/>
    <n v="9.4081094387701955E-4"/>
  </r>
  <r>
    <x v="8"/>
    <s v="Incandescent"/>
    <m/>
    <s v="Reflector"/>
    <n v="1"/>
    <n v="75"/>
    <x v="5"/>
    <s v="221276"/>
    <s v="Kitchen"/>
    <n v="9.4081094387701955E-4"/>
  </r>
  <r>
    <x v="0"/>
    <s v="Linear Fluorescent"/>
    <n v="48"/>
    <s v="T-12"/>
    <n v="2"/>
    <n v="40"/>
    <x v="6"/>
    <s v="221277"/>
    <s v="Laundry Room"/>
    <n v="9.4081094387701955E-4"/>
  </r>
  <r>
    <x v="4"/>
    <s v="Incandescent"/>
    <m/>
    <s v="3-Way Incandescent"/>
    <n v="1"/>
    <n v="100"/>
    <x v="7"/>
    <s v="221278"/>
    <s v="Living Room"/>
    <n v="9.4081094387701955E-4"/>
  </r>
  <r>
    <x v="1"/>
    <s v="Incandescent"/>
    <m/>
    <s v="Globe"/>
    <n v="7"/>
    <n v="40"/>
    <x v="2"/>
    <s v="221279"/>
    <s v="Bathroom"/>
    <n v="9.4081094387701955E-4"/>
  </r>
  <r>
    <x v="0"/>
    <s v="Incandescent"/>
    <m/>
    <s v="Reflector"/>
    <n v="1"/>
    <n v="60"/>
    <x v="2"/>
    <s v="221279"/>
    <s v="Bathroom"/>
    <n v="9.4081094387701955E-4"/>
  </r>
  <r>
    <x v="4"/>
    <s v="Incandescent"/>
    <m/>
    <s v="Standard A Lamp"/>
    <n v="1"/>
    <n v="100"/>
    <x v="10"/>
    <s v="2212710"/>
    <s v="Master Bedroom"/>
    <n v="9.4081094387701955E-4"/>
  </r>
  <r>
    <x v="0"/>
    <s v="Incandescent"/>
    <m/>
    <s v="Reflector"/>
    <n v="1"/>
    <n v="60"/>
    <x v="4"/>
    <s v="2212711"/>
    <s v="Closet"/>
    <n v="9.4081094387701955E-4"/>
  </r>
  <r>
    <x v="12"/>
    <s v="Incandescent"/>
    <m/>
    <s v="Reflector"/>
    <n v="6"/>
    <n v="60"/>
    <x v="8"/>
    <s v="2212712"/>
    <s v="Office"/>
    <n v="9.4081094387701955E-4"/>
  </r>
  <r>
    <x v="1"/>
    <s v="Incandescent"/>
    <m/>
    <s v="Decorative"/>
    <n v="2"/>
    <n v="60"/>
    <x v="2"/>
    <s v="2212713"/>
    <s v="Bathroom"/>
    <n v="9.4081094387701955E-4"/>
  </r>
  <r>
    <x v="9"/>
    <s v="Incandescent"/>
    <m/>
    <s v="Standard A Lamp"/>
    <n v="1"/>
    <n v="100"/>
    <x v="0"/>
    <s v="2212714"/>
    <s v="Bedroom"/>
    <n v="9.4081094387701955E-4"/>
  </r>
  <r>
    <x v="4"/>
    <s v="Incandescent"/>
    <m/>
    <s v="Standard A Lamp"/>
    <n v="1"/>
    <n v="100"/>
    <x v="0"/>
    <s v="2212714"/>
    <s v="Bedroom"/>
    <n v="9.4081094387701955E-4"/>
  </r>
  <r>
    <x v="0"/>
    <s v="Incandescent"/>
    <m/>
    <s v="Standard A Lamp"/>
    <n v="1"/>
    <n v="100"/>
    <x v="3"/>
    <s v="2212715"/>
    <s v="Hall"/>
    <n v="9.4081094387701955E-4"/>
  </r>
  <r>
    <x v="1"/>
    <s v="Incandescent"/>
    <m/>
    <s v="Standard A Lamp"/>
    <n v="3"/>
    <n v="60"/>
    <x v="2"/>
    <s v="221291"/>
    <s v="Bathroom"/>
    <n v="4.7840186942687163E-4"/>
  </r>
  <r>
    <x v="0"/>
    <s v="Incandescent"/>
    <m/>
    <s v="Standard A Lamp"/>
    <n v="2"/>
    <n v="60"/>
    <x v="0"/>
    <s v="221292"/>
    <s v="Bedroom"/>
    <n v="4.7840186942687163E-4"/>
  </r>
  <r>
    <x v="6"/>
    <s v="Halogen"/>
    <m/>
    <s v="Quartz Tube"/>
    <n v="1"/>
    <n v="65"/>
    <x v="0"/>
    <s v="221292"/>
    <s v="Bedroom"/>
    <n v="4.7840186942687163E-4"/>
  </r>
  <r>
    <x v="9"/>
    <s v="Incandescent"/>
    <m/>
    <s v="Decorative"/>
    <n v="6"/>
    <n v="40"/>
    <x v="1"/>
    <s v="221293"/>
    <s v="Dining Room"/>
    <n v="4.7840186942687163E-4"/>
  </r>
  <r>
    <x v="8"/>
    <s v="Incandescent"/>
    <m/>
    <s v="Reflector"/>
    <n v="1"/>
    <n v="65"/>
    <x v="12"/>
    <s v="221294"/>
    <s v="Family Room"/>
    <n v="4.7840186942687163E-4"/>
  </r>
  <r>
    <x v="4"/>
    <s v="Halogen"/>
    <m/>
    <s v="Quartz Tube"/>
    <n v="1"/>
    <n v="50"/>
    <x v="12"/>
    <s v="221294"/>
    <s v="Family Room"/>
    <n v="4.7840186942687163E-4"/>
  </r>
  <r>
    <x v="8"/>
    <s v="Incandescent"/>
    <m/>
    <s v="Reflector"/>
    <n v="1"/>
    <n v="65"/>
    <x v="3"/>
    <s v="221295"/>
    <s v="Hall"/>
    <n v="4.7840186942687163E-4"/>
  </r>
  <r>
    <x v="12"/>
    <s v="Halogen"/>
    <m/>
    <s v="Quartz Tube"/>
    <n v="6"/>
    <n v="50"/>
    <x v="5"/>
    <s v="221296"/>
    <s v="Kitchen"/>
    <n v="4.7840186942687163E-4"/>
  </r>
  <r>
    <x v="8"/>
    <s v="Incandescent"/>
    <m/>
    <s v="Reflector"/>
    <n v="1"/>
    <n v="65"/>
    <x v="5"/>
    <s v="221296"/>
    <s v="Kitchen"/>
    <n v="4.7840186942687163E-4"/>
  </r>
  <r>
    <x v="0"/>
    <s v="Incandescent"/>
    <m/>
    <s v="Standard A Lamp"/>
    <n v="2"/>
    <n v="60"/>
    <x v="6"/>
    <s v="221297"/>
    <s v="Laundry Room"/>
    <n v="4.7840186942687163E-4"/>
  </r>
  <r>
    <x v="8"/>
    <s v="Incandescent"/>
    <m/>
    <s v="Reflector"/>
    <n v="1"/>
    <n v="65"/>
    <x v="2"/>
    <s v="221298"/>
    <s v="Bathroom"/>
    <n v="4.7840186942687163E-4"/>
  </r>
  <r>
    <x v="0"/>
    <s v="Incandescent"/>
    <m/>
    <s v="Standard A Lamp"/>
    <n v="3"/>
    <n v="60"/>
    <x v="10"/>
    <s v="221299"/>
    <s v="Master Bedroom"/>
    <n v="4.7840186942687163E-4"/>
  </r>
  <r>
    <x v="0"/>
    <s v="Incandescent"/>
    <m/>
    <s v="Standard A Lamp"/>
    <n v="1"/>
    <n v="60"/>
    <x v="4"/>
    <s v="2212910"/>
    <s v="Closet"/>
    <n v="4.7840186942687163E-4"/>
  </r>
  <r>
    <x v="1"/>
    <s v="Incandescent"/>
    <m/>
    <s v="Standard A Lamp"/>
    <n v="1"/>
    <n v="60"/>
    <x v="3"/>
    <s v="2212911"/>
    <s v="Hall"/>
    <n v="4.7840186942687163E-4"/>
  </r>
  <r>
    <x v="1"/>
    <s v="Incandescent"/>
    <m/>
    <s v="Standard A Lamp"/>
    <n v="4"/>
    <n v="40"/>
    <x v="2"/>
    <s v="221311"/>
    <s v="Bathroom"/>
    <n v="2.05394491218725E-3"/>
  </r>
  <r>
    <x v="0"/>
    <s v="Incandescent"/>
    <m/>
    <s v="Standard A Lamp"/>
    <n v="1"/>
    <n v="60"/>
    <x v="2"/>
    <s v="221311"/>
    <s v="Bathroom"/>
    <n v="2.05394491218725E-3"/>
  </r>
  <r>
    <x v="1"/>
    <s v="Incandescent"/>
    <m/>
    <s v="Standard A Lamp"/>
    <n v="4"/>
    <n v="40"/>
    <x v="2"/>
    <s v="221312"/>
    <s v="Bathroom"/>
    <n v="2.05394491218725E-3"/>
  </r>
  <r>
    <x v="0"/>
    <s v="Incandescent"/>
    <m/>
    <s v="Standard A Lamp"/>
    <n v="2"/>
    <n v="60"/>
    <x v="0"/>
    <s v="221313"/>
    <s v="Bedroom"/>
    <n v="2.05394491218725E-3"/>
  </r>
  <r>
    <x v="4"/>
    <s v="Incandescent"/>
    <m/>
    <s v="Standard A Lamp"/>
    <n v="1"/>
    <n v="60"/>
    <x v="0"/>
    <s v="221313"/>
    <s v="Bedroom"/>
    <n v="2.05394491218725E-3"/>
  </r>
  <r>
    <x v="0"/>
    <s v="Incandescent"/>
    <m/>
    <s v="Standard A Lamp"/>
    <n v="2"/>
    <n v="60"/>
    <x v="0"/>
    <s v="221314"/>
    <s v="Bedroom"/>
    <n v="2.05394491218725E-3"/>
  </r>
  <r>
    <x v="4"/>
    <s v="Incandescent"/>
    <m/>
    <s v="Standard A Lamp"/>
    <n v="1"/>
    <n v="60"/>
    <x v="0"/>
    <s v="221314"/>
    <s v="Bedroom"/>
    <n v="2.05394491218725E-3"/>
  </r>
  <r>
    <x v="0"/>
    <s v="Incandescent"/>
    <m/>
    <s v="Standard A Lamp"/>
    <n v="2"/>
    <n v="60"/>
    <x v="0"/>
    <s v="221315"/>
    <s v="Bedroom"/>
    <n v="2.05394491218725E-3"/>
  </r>
  <r>
    <x v="4"/>
    <s v="Incandescent"/>
    <m/>
    <s v="Standard A Lamp"/>
    <n v="1"/>
    <n v="60"/>
    <x v="0"/>
    <s v="221315"/>
    <s v="Bedroom"/>
    <n v="2.05394491218725E-3"/>
  </r>
  <r>
    <x v="0"/>
    <s v="Incandescent"/>
    <m/>
    <s v="Standard A Lamp"/>
    <n v="1"/>
    <n v="60"/>
    <x v="4"/>
    <s v="221316"/>
    <s v="Closet"/>
    <n v="2.05394491218725E-3"/>
  </r>
  <r>
    <x v="0"/>
    <s v="Incandescent"/>
    <m/>
    <s v="Standard A Lamp"/>
    <n v="1"/>
    <n v="60"/>
    <x v="11"/>
    <s v="221317"/>
    <s v="Garage"/>
    <n v="2.05394491218725E-3"/>
  </r>
  <r>
    <x v="7"/>
    <s v="Incandescent"/>
    <m/>
    <s v="Standard A Lamp"/>
    <n v="2"/>
    <n v="60"/>
    <x v="11"/>
    <s v="221317"/>
    <s v="Garage"/>
    <n v="2.05394491218725E-3"/>
  </r>
  <r>
    <x v="0"/>
    <s v="Compact Fluorescent"/>
    <m/>
    <s v="Twist"/>
    <n v="1"/>
    <n v="22"/>
    <x v="3"/>
    <s v="221318"/>
    <s v="Hall"/>
    <n v="2.05394491218725E-3"/>
  </r>
  <r>
    <x v="0"/>
    <s v="Incandescent"/>
    <m/>
    <s v="Standard A Lamp"/>
    <n v="3"/>
    <n v="60"/>
    <x v="5"/>
    <s v="221319"/>
    <s v="Kitchen"/>
    <n v="2.05394491218725E-3"/>
  </r>
  <r>
    <x v="0"/>
    <s v="Linear Fluorescent"/>
    <n v="48"/>
    <s v="T-8"/>
    <n v="2"/>
    <n v="32"/>
    <x v="5"/>
    <s v="221319"/>
    <s v="Kitchen"/>
    <n v="2.05394491218725E-3"/>
  </r>
  <r>
    <x v="2"/>
    <s v="Incandescent"/>
    <m/>
    <s v="Standard A Lamp"/>
    <n v="1"/>
    <n v="60"/>
    <x v="5"/>
    <s v="221319"/>
    <s v="Kitchen"/>
    <n v="2.05394491218725E-3"/>
  </r>
  <r>
    <x v="4"/>
    <s v="Incandescent"/>
    <m/>
    <s v="Standard A Lamp"/>
    <n v="1"/>
    <n v="60"/>
    <x v="7"/>
    <s v="2213110"/>
    <s v="Living Room"/>
    <n v="2.05394491218725E-3"/>
  </r>
  <r>
    <x v="6"/>
    <s v="Incandescent"/>
    <m/>
    <s v="Standard A Lamp"/>
    <n v="2"/>
    <n v="60"/>
    <x v="7"/>
    <s v="2213110"/>
    <s v="Living Room"/>
    <n v="2.05394491218725E-3"/>
  </r>
  <r>
    <x v="1"/>
    <s v="Incandescent"/>
    <m/>
    <s v="Standard A Lamp"/>
    <n v="1"/>
    <n v="65"/>
    <x v="2"/>
    <s v="221381"/>
    <s v="Bathroom"/>
    <n v="9.4081094387701955E-4"/>
  </r>
  <r>
    <x v="1"/>
    <s v="Incandescent"/>
    <m/>
    <s v="Standard A Lamp"/>
    <n v="7"/>
    <n v="65"/>
    <x v="2"/>
    <s v="221382"/>
    <s v="Bathroom"/>
    <n v="9.4081094387701955E-4"/>
  </r>
  <r>
    <x v="5"/>
    <s v="Incandescent"/>
    <m/>
    <s v="Standard A Lamp"/>
    <n v="2"/>
    <n v="65"/>
    <x v="0"/>
    <s v="221383"/>
    <s v="Bedroom"/>
    <n v="9.4081094387701955E-4"/>
  </r>
  <r>
    <x v="0"/>
    <s v="Incandescent"/>
    <m/>
    <s v="Standard A Lamp"/>
    <n v="3"/>
    <n v="75"/>
    <x v="0"/>
    <s v="221384"/>
    <s v="Bedroom"/>
    <n v="9.4081094387701955E-4"/>
  </r>
  <r>
    <x v="5"/>
    <s v="Incandescent"/>
    <m/>
    <s v="Standard A Lamp"/>
    <n v="1"/>
    <n v="75"/>
    <x v="1"/>
    <s v="221385"/>
    <s v="Dining Room"/>
    <n v="9.4081094387701955E-4"/>
  </r>
  <r>
    <x v="8"/>
    <s v="Incandescent"/>
    <m/>
    <s v="Reflector"/>
    <n v="1"/>
    <n v="65"/>
    <x v="1"/>
    <s v="221385"/>
    <s v="Dining Room"/>
    <n v="9.4081094387701955E-4"/>
  </r>
  <r>
    <x v="8"/>
    <s v="Incandescent"/>
    <m/>
    <s v="Reflector"/>
    <n v="1"/>
    <n v="65"/>
    <x v="3"/>
    <s v="221386"/>
    <s v="Hall"/>
    <n v="9.4081094387701955E-4"/>
  </r>
  <r>
    <x v="8"/>
    <s v="Incandescent"/>
    <m/>
    <s v="Reflector"/>
    <n v="1"/>
    <n v="65"/>
    <x v="12"/>
    <s v="221387"/>
    <s v="Family Room"/>
    <n v="9.4081094387701955E-4"/>
  </r>
  <r>
    <x v="4"/>
    <s v="Incandescent"/>
    <m/>
    <s v="Standard A Lamp"/>
    <n v="1"/>
    <n v="85"/>
    <x v="12"/>
    <s v="221387"/>
    <s v="Family Room"/>
    <n v="9.4081094387701955E-4"/>
  </r>
  <r>
    <x v="0"/>
    <s v="Linear Fluorescent"/>
    <n v="48"/>
    <s v="T-12"/>
    <n v="2"/>
    <n v="40"/>
    <x v="11"/>
    <s v="221388"/>
    <s v="Garage"/>
    <n v="9.4081094387701955E-4"/>
  </r>
  <r>
    <x v="5"/>
    <s v="Incandescent"/>
    <m/>
    <s v="Standard A Lamp"/>
    <n v="1"/>
    <n v="65"/>
    <x v="3"/>
    <s v="221389"/>
    <s v="Hall"/>
    <n v="9.4081094387701955E-4"/>
  </r>
  <r>
    <x v="8"/>
    <s v="Incandescent"/>
    <m/>
    <s v="Reflector"/>
    <n v="1"/>
    <n v="65"/>
    <x v="3"/>
    <s v="221389"/>
    <s v="Hall"/>
    <n v="9.4081094387701955E-4"/>
  </r>
  <r>
    <x v="8"/>
    <s v="Incandescent"/>
    <m/>
    <s v="Reflector"/>
    <n v="1"/>
    <n v="65"/>
    <x v="5"/>
    <s v="2213810"/>
    <s v="Kitchen"/>
    <n v="9.4081094387701955E-4"/>
  </r>
  <r>
    <x v="11"/>
    <s v="Incandescent"/>
    <m/>
    <s v="Standard A Lamp"/>
    <n v="2"/>
    <n v="65"/>
    <x v="5"/>
    <s v="2213810"/>
    <s v="Kitchen"/>
    <n v="9.4081094387701955E-4"/>
  </r>
  <r>
    <x v="1"/>
    <s v="Linear Fluorescent"/>
    <n v="12"/>
    <s v="T-12"/>
    <n v="2"/>
    <n v="20"/>
    <x v="5"/>
    <s v="2213810"/>
    <s v="Kitchen"/>
    <n v="9.4081094387701955E-4"/>
  </r>
  <r>
    <x v="0"/>
    <s v="Linear Fluorescent"/>
    <n v="48"/>
    <s v="T-8"/>
    <n v="2"/>
    <n v="32"/>
    <x v="6"/>
    <s v="2213811"/>
    <s v="Laundry Room"/>
    <n v="9.4081094387701955E-4"/>
  </r>
  <r>
    <x v="0"/>
    <s v="Incandescent"/>
    <m/>
    <s v="Standard A Lamp"/>
    <n v="3"/>
    <n v="75"/>
    <x v="7"/>
    <s v="2213812"/>
    <s v="Living Room"/>
    <n v="9.4081094387701955E-4"/>
  </r>
  <r>
    <x v="4"/>
    <s v="Incandescent"/>
    <m/>
    <s v="Standard A Lamp"/>
    <n v="2"/>
    <n v="75"/>
    <x v="7"/>
    <s v="2213812"/>
    <s v="Living Room"/>
    <n v="9.4081094387701955E-4"/>
  </r>
  <r>
    <x v="1"/>
    <s v="Incandescent"/>
    <m/>
    <s v="Globe"/>
    <n v="6"/>
    <n v="60"/>
    <x v="2"/>
    <s v="2213813"/>
    <s v="Bathroom"/>
    <n v="9.4081094387701955E-4"/>
  </r>
  <r>
    <x v="0"/>
    <s v="Incandescent"/>
    <m/>
    <s v="Reflector"/>
    <n v="1"/>
    <n v="65"/>
    <x v="2"/>
    <s v="2213813"/>
    <s v="Bathroom"/>
    <n v="9.4081094387701955E-4"/>
  </r>
  <r>
    <x v="5"/>
    <s v="Incandescent"/>
    <m/>
    <s v="Standard A Lamp"/>
    <n v="1"/>
    <n v="75"/>
    <x v="10"/>
    <s v="2213814"/>
    <s v="Master Bedroom"/>
    <n v="9.4081094387701955E-4"/>
  </r>
  <r>
    <x v="8"/>
    <s v="Incandescent"/>
    <m/>
    <s v="Reflector"/>
    <n v="1"/>
    <n v="65"/>
    <x v="10"/>
    <s v="2213814"/>
    <s v="Master Bedroom"/>
    <n v="9.4081094387701955E-4"/>
  </r>
  <r>
    <x v="4"/>
    <s v="Incandescent"/>
    <m/>
    <s v="Standard A Lamp"/>
    <n v="1"/>
    <n v="60"/>
    <x v="10"/>
    <s v="2213814"/>
    <s v="Master Bedroom"/>
    <n v="9.4081094387701955E-4"/>
  </r>
  <r>
    <x v="12"/>
    <s v="Incandescent"/>
    <m/>
    <s v="Reflector"/>
    <n v="6"/>
    <n v="65"/>
    <x v="4"/>
    <s v="2213815"/>
    <s v="Closet"/>
    <n v="9.4081094387701955E-4"/>
  </r>
  <r>
    <x v="0"/>
    <s v="Incandescent"/>
    <m/>
    <s v="Standard A Lamp"/>
    <n v="2"/>
    <n v="65"/>
    <x v="8"/>
    <s v="2213816"/>
    <s v="Office"/>
    <n v="9.4081094387701955E-4"/>
  </r>
  <r>
    <x v="1"/>
    <s v="Incandescent"/>
    <m/>
    <s v="Globe"/>
    <n v="4"/>
    <n v="40"/>
    <x v="2"/>
    <s v="221441"/>
    <s v="Bathroom"/>
    <n v="9.4081094387701955E-4"/>
  </r>
  <r>
    <x v="0"/>
    <s v="Incandescent"/>
    <m/>
    <s v="Standard A Lamp"/>
    <n v="2"/>
    <n v="40"/>
    <x v="0"/>
    <s v="221442"/>
    <s v="Bedroom"/>
    <n v="9.4081094387701955E-4"/>
  </r>
  <r>
    <x v="6"/>
    <s v="Compact Fluorescent"/>
    <m/>
    <s v="Pin base"/>
    <n v="1"/>
    <n v="27"/>
    <x v="0"/>
    <s v="221442"/>
    <s v="Bedroom"/>
    <n v="9.4081094387701955E-4"/>
  </r>
  <r>
    <x v="9"/>
    <s v="Compact Fluorescent"/>
    <m/>
    <s v="Twist"/>
    <n v="5"/>
    <n v="15"/>
    <x v="1"/>
    <s v="221443"/>
    <s v="Dining Room"/>
    <n v="9.4081094387701955E-4"/>
  </r>
  <r>
    <x v="0"/>
    <s v="Incandescent"/>
    <m/>
    <s v="Mini base"/>
    <n v="3"/>
    <n v="25"/>
    <x v="3"/>
    <s v="221444"/>
    <s v="Hall"/>
    <n v="9.4081094387701955E-4"/>
  </r>
  <r>
    <x v="9"/>
    <s v="Incandescent"/>
    <m/>
    <s v="Globe"/>
    <n v="1"/>
    <n v="60"/>
    <x v="9"/>
    <s v="221445"/>
    <s v="Other"/>
    <n v="9.4081094387701955E-4"/>
  </r>
  <r>
    <x v="4"/>
    <s v="Incandescent"/>
    <m/>
    <s v="Standard A Lamp"/>
    <n v="1"/>
    <n v="100"/>
    <x v="9"/>
    <s v="221445"/>
    <s v="Other"/>
    <n v="9.4081094387701955E-4"/>
  </r>
  <r>
    <x v="0"/>
    <s v="Incandescent"/>
    <m/>
    <s v="Standard A Lamp"/>
    <n v="1"/>
    <n v="60"/>
    <x v="11"/>
    <s v="221446"/>
    <s v="Garage"/>
    <n v="9.4081094387701955E-4"/>
  </r>
  <r>
    <x v="0"/>
    <s v="Compact Fluorescent"/>
    <m/>
    <s v="Twist"/>
    <n v="1"/>
    <n v="13"/>
    <x v="3"/>
    <s v="221447"/>
    <s v="Hall"/>
    <n v="9.4081094387701955E-4"/>
  </r>
  <r>
    <x v="0"/>
    <s v="Linear Fluorescent"/>
    <n v="48"/>
    <s v="T-12"/>
    <n v="4"/>
    <n v="40"/>
    <x v="5"/>
    <s v="221448"/>
    <s v="Kitchen"/>
    <n v="9.4081094387701955E-4"/>
  </r>
  <r>
    <x v="0"/>
    <s v="Linear Fluorescent"/>
    <n v="48"/>
    <s v="T-12"/>
    <n v="2"/>
    <n v="40"/>
    <x v="6"/>
    <s v="221449"/>
    <s v="Laundry Room"/>
    <n v="9.4081094387701955E-4"/>
  </r>
  <r>
    <x v="4"/>
    <s v="Compact Fluorescent"/>
    <m/>
    <s v="Twist"/>
    <n v="1"/>
    <n v="23"/>
    <x v="7"/>
    <s v="2214410"/>
    <s v="Living Room"/>
    <n v="9.4081094387701955E-4"/>
  </r>
  <r>
    <x v="6"/>
    <s v="Compact Fluorescent"/>
    <m/>
    <s v="Twist"/>
    <n v="1"/>
    <n v="13"/>
    <x v="7"/>
    <s v="2214410"/>
    <s v="Living Room"/>
    <n v="9.4081094387701955E-4"/>
  </r>
  <r>
    <x v="6"/>
    <s v="Compact Fluorescent"/>
    <m/>
    <s v="Decorative"/>
    <n v="3"/>
    <n v="7"/>
    <x v="7"/>
    <s v="2214410"/>
    <s v="Living Room"/>
    <n v="9.4081094387701955E-4"/>
  </r>
  <r>
    <x v="5"/>
    <s v="Incandescent"/>
    <m/>
    <s v="Reflector"/>
    <n v="4"/>
    <n v="50"/>
    <x v="7"/>
    <s v="2214410"/>
    <s v="Living Room"/>
    <n v="9.4081094387701955E-4"/>
  </r>
  <r>
    <x v="1"/>
    <s v="Incandescent"/>
    <m/>
    <s v="Globe"/>
    <n v="6"/>
    <n v="40"/>
    <x v="2"/>
    <s v="2214411"/>
    <s v="Bathroom"/>
    <n v="9.4081094387701955E-4"/>
  </r>
  <r>
    <x v="0"/>
    <s v="Incandescent"/>
    <m/>
    <s v="Standard A Lamp"/>
    <n v="2"/>
    <n v="40"/>
    <x v="10"/>
    <s v="2214412"/>
    <s v="Master Bedroom"/>
    <n v="9.4081094387701955E-4"/>
  </r>
  <r>
    <x v="4"/>
    <s v="Incandescent"/>
    <m/>
    <s v="Standard A Lamp"/>
    <n v="1"/>
    <n v="40"/>
    <x v="10"/>
    <s v="2214412"/>
    <s v="Master Bedroom"/>
    <n v="9.4081094387701955E-4"/>
  </r>
  <r>
    <x v="1"/>
    <s v="Incandescent"/>
    <m/>
    <s v="Standard A Lamp"/>
    <n v="2"/>
    <n v="40"/>
    <x v="4"/>
    <s v="2214413"/>
    <s v="Closet"/>
    <n v="9.4081094387701955E-4"/>
  </r>
  <r>
    <x v="5"/>
    <s v="Incandescent"/>
    <m/>
    <s v="Standard A Lamp"/>
    <n v="3"/>
    <n v="60"/>
    <x v="7"/>
    <s v="221531"/>
    <s v="Living Room"/>
    <n v="2.9634285766104543E-4"/>
  </r>
  <r>
    <x v="6"/>
    <s v="Compact Fluorescent"/>
    <m/>
    <s v="3-Way CFL"/>
    <n v="1"/>
    <n v="15"/>
    <x v="7"/>
    <s v="221531"/>
    <s v="Living Room"/>
    <n v="2.9634285766104543E-4"/>
  </r>
  <r>
    <x v="4"/>
    <s v="Compact Fluorescent"/>
    <m/>
    <s v="Twist"/>
    <n v="1"/>
    <n v="22"/>
    <x v="7"/>
    <s v="221531"/>
    <s v="Living Room"/>
    <n v="2.9634285766104543E-4"/>
  </r>
  <r>
    <x v="0"/>
    <s v="Linear Fluorescent"/>
    <n v="48"/>
    <s v="T-12"/>
    <n v="4"/>
    <n v="40"/>
    <x v="8"/>
    <s v="221532"/>
    <s v="Office"/>
    <n v="2.9634285766104543E-4"/>
  </r>
  <r>
    <x v="8"/>
    <s v="Compact Fluorescent"/>
    <m/>
    <s v="Flood"/>
    <n v="1"/>
    <n v="15"/>
    <x v="8"/>
    <s v="221532"/>
    <s v="Office"/>
    <n v="2.9634285766104543E-4"/>
  </r>
  <r>
    <x v="1"/>
    <s v="Incandescent"/>
    <m/>
    <s v="Clear"/>
    <n v="1"/>
    <n v="60"/>
    <x v="3"/>
    <s v="221533"/>
    <s v="Hall"/>
    <n v="2.9634285766104543E-4"/>
  </r>
  <r>
    <x v="1"/>
    <s v="Incandescent"/>
    <m/>
    <s v="Globe"/>
    <n v="6"/>
    <n v="60"/>
    <x v="2"/>
    <s v="221534"/>
    <s v="Bathroom"/>
    <n v="2.9634285766104543E-4"/>
  </r>
  <r>
    <x v="0"/>
    <s v="Compact Fluorescent"/>
    <m/>
    <s v="Twist"/>
    <n v="1"/>
    <n v="15"/>
    <x v="9"/>
    <s v="221535"/>
    <s v="Other"/>
    <n v="2.9634285766104543E-4"/>
  </r>
  <r>
    <x v="8"/>
    <s v="Incandescent"/>
    <m/>
    <s v="Reflector"/>
    <n v="1"/>
    <n v="65"/>
    <x v="3"/>
    <s v="221536"/>
    <s v="Hall"/>
    <n v="2.9634285766104543E-4"/>
  </r>
  <r>
    <x v="5"/>
    <s v="Incandescent"/>
    <m/>
    <s v="Reflector"/>
    <n v="4"/>
    <n v="75"/>
    <x v="0"/>
    <s v="221537"/>
    <s v="Bedroom"/>
    <n v="2.9634285766104543E-4"/>
  </r>
  <r>
    <x v="6"/>
    <s v="Compact Fluorescent"/>
    <m/>
    <s v="Twist"/>
    <n v="1"/>
    <n v="15"/>
    <x v="0"/>
    <s v="221537"/>
    <s v="Bedroom"/>
    <n v="2.9634285766104543E-4"/>
  </r>
  <r>
    <x v="8"/>
    <s v="Incandescent"/>
    <m/>
    <s v="Reflector"/>
    <n v="1"/>
    <n v="60"/>
    <x v="2"/>
    <s v="221538"/>
    <s v="Bathroom"/>
    <n v="2.9634285766104543E-4"/>
  </r>
  <r>
    <x v="1"/>
    <s v="Halogen"/>
    <m/>
    <s v="Other"/>
    <n v="2"/>
    <n v="50"/>
    <x v="2"/>
    <s v="221538"/>
    <s v="Bathroom"/>
    <n v="2.9634285766104543E-4"/>
  </r>
  <r>
    <x v="0"/>
    <s v="Incandescent"/>
    <m/>
    <s v="Reflector"/>
    <n v="4"/>
    <n v="75"/>
    <x v="4"/>
    <s v="221539"/>
    <s v="Closet"/>
    <n v="2.9634285766104543E-4"/>
  </r>
  <r>
    <x v="0"/>
    <s v="Incandescent"/>
    <m/>
    <s v="Standard A Lamp"/>
    <n v="1"/>
    <n v="40"/>
    <x v="11"/>
    <s v="2215310"/>
    <s v="Garage"/>
    <n v="2.9634285766104543E-4"/>
  </r>
  <r>
    <x v="9"/>
    <s v="Incandescent"/>
    <m/>
    <s v="Mini base"/>
    <n v="5"/>
    <n v="25"/>
    <x v="1"/>
    <s v="2215311"/>
    <s v="Dining Room"/>
    <n v="2.9634285766104543E-4"/>
  </r>
  <r>
    <x v="6"/>
    <s v="Incandescent"/>
    <m/>
    <s v="Decorative"/>
    <n v="2"/>
    <n v="25"/>
    <x v="1"/>
    <s v="2215311"/>
    <s v="Dining Room"/>
    <n v="2.9634285766104543E-4"/>
  </r>
  <r>
    <x v="8"/>
    <s v="Compact Fluorescent"/>
    <m/>
    <s v="Flood"/>
    <n v="1"/>
    <n v="15"/>
    <x v="5"/>
    <s v="2215312"/>
    <s v="Kitchen"/>
    <n v="2.9634285766104543E-4"/>
  </r>
  <r>
    <x v="8"/>
    <s v="Compact Fluorescent"/>
    <m/>
    <s v="Twist"/>
    <n v="1"/>
    <n v="15"/>
    <x v="5"/>
    <s v="2215312"/>
    <s v="Kitchen"/>
    <n v="2.9634285766104543E-4"/>
  </r>
  <r>
    <x v="0"/>
    <s v="Incandescent"/>
    <m/>
    <s v="Mini base"/>
    <n v="4"/>
    <n v="25"/>
    <x v="6"/>
    <s v="2215313"/>
    <s v="Laundry Room"/>
    <n v="2.9634285766104543E-4"/>
  </r>
  <r>
    <x v="0"/>
    <s v="Incandescent"/>
    <m/>
    <s v="Mini base"/>
    <n v="4"/>
    <n v="40"/>
    <x v="3"/>
    <s v="2215314"/>
    <s v="Hall"/>
    <n v="2.9634285766104543E-4"/>
  </r>
  <r>
    <x v="0"/>
    <s v="Incandescent"/>
    <m/>
    <s v="Standard A Lamp"/>
    <n v="1"/>
    <n v="40"/>
    <x v="0"/>
    <s v="2215315"/>
    <s v="Bedroom"/>
    <n v="2.9634285766104543E-4"/>
  </r>
  <r>
    <x v="4"/>
    <s v="Incandescent"/>
    <m/>
    <s v="Decorative"/>
    <n v="2"/>
    <n v="25"/>
    <x v="0"/>
    <s v="2215315"/>
    <s v="Bedroom"/>
    <n v="2.9634285766104543E-4"/>
  </r>
  <r>
    <x v="4"/>
    <s v="Compact Fluorescent"/>
    <m/>
    <s v="Twist"/>
    <n v="1"/>
    <n v="15"/>
    <x v="0"/>
    <s v="2215315"/>
    <s v="Bedroom"/>
    <n v="2.9634285766104543E-4"/>
  </r>
  <r>
    <x v="0"/>
    <s v="Incandescent"/>
    <m/>
    <s v="Standard A Lamp"/>
    <n v="2"/>
    <n v="60"/>
    <x v="0"/>
    <s v="2215316"/>
    <s v="Bedroom"/>
    <n v="2.9634285766104543E-4"/>
  </r>
  <r>
    <x v="4"/>
    <s v="Compact Fluorescent"/>
    <m/>
    <s v="Twist"/>
    <n v="1"/>
    <n v="7"/>
    <x v="0"/>
    <s v="2215316"/>
    <s v="Bedroom"/>
    <n v="2.9634285766104543E-4"/>
  </r>
  <r>
    <x v="1"/>
    <s v="Incandescent"/>
    <m/>
    <s v="Globe"/>
    <n v="3"/>
    <n v="65"/>
    <x v="2"/>
    <s v="2215317"/>
    <s v="Bathroom"/>
    <n v="2.9634285766104543E-4"/>
  </r>
  <r>
    <x v="8"/>
    <s v="Incandescent"/>
    <m/>
    <s v="Reflector"/>
    <n v="1"/>
    <n v="65"/>
    <x v="2"/>
    <s v="2215317"/>
    <s v="Bathroom"/>
    <n v="2.9634285766104543E-4"/>
  </r>
  <r>
    <x v="8"/>
    <s v="Compact Fluorescent"/>
    <m/>
    <s v="Flood"/>
    <n v="1"/>
    <n v="22"/>
    <x v="12"/>
    <s v="2215318"/>
    <s v="Family Room"/>
    <n v="2.9634285766104543E-4"/>
  </r>
  <r>
    <x v="12"/>
    <s v="Incandescent"/>
    <m/>
    <s v="Reflector"/>
    <n v="3"/>
    <n v="65"/>
    <x v="12"/>
    <s v="2215318"/>
    <s v="Family Room"/>
    <n v="2.9634285766104543E-4"/>
  </r>
  <r>
    <x v="5"/>
    <s v="Incandescent"/>
    <m/>
    <s v="Standard A Lamp"/>
    <n v="2"/>
    <n v="60"/>
    <x v="7"/>
    <s v="221591"/>
    <s v="Living Room"/>
    <n v="2.9634285766104543E-4"/>
  </r>
  <r>
    <x v="4"/>
    <s v="Compact Fluorescent"/>
    <m/>
    <s v="A shape bulb"/>
    <n v="1"/>
    <n v="15"/>
    <x v="7"/>
    <s v="221591"/>
    <s v="Living Room"/>
    <n v="2.9634285766104543E-4"/>
  </r>
  <r>
    <x v="1"/>
    <s v="Compact Fluorescent"/>
    <m/>
    <s v="Twist"/>
    <n v="4"/>
    <n v="22"/>
    <x v="2"/>
    <s v="221592"/>
    <s v="Bathroom"/>
    <n v="2.9634285766104543E-4"/>
  </r>
  <r>
    <x v="0"/>
    <s v="Compact Fluorescent"/>
    <m/>
    <s v="Pin base"/>
    <n v="1"/>
    <n v="22"/>
    <x v="2"/>
    <s v="221592"/>
    <s v="Bathroom"/>
    <n v="2.9634285766104543E-4"/>
  </r>
  <r>
    <x v="5"/>
    <s v="Compact Fluorescent"/>
    <m/>
    <s v="Twist"/>
    <n v="3"/>
    <n v="15"/>
    <x v="8"/>
    <s v="221593"/>
    <s v="Office"/>
    <n v="2.9634285766104543E-4"/>
  </r>
  <r>
    <x v="4"/>
    <s v="Incandescent"/>
    <m/>
    <s v="Decorative"/>
    <n v="1"/>
    <n v="40"/>
    <x v="8"/>
    <s v="221593"/>
    <s v="Office"/>
    <n v="2.9634285766104543E-4"/>
  </r>
  <r>
    <x v="5"/>
    <s v="Compact Fluorescent"/>
    <m/>
    <s v="Twist"/>
    <n v="3"/>
    <n v="15"/>
    <x v="0"/>
    <s v="221594"/>
    <s v="Bedroom"/>
    <n v="2.9634285766104543E-4"/>
  </r>
  <r>
    <x v="4"/>
    <s v="Compact Fluorescent"/>
    <m/>
    <s v="Twist"/>
    <n v="1"/>
    <n v="15"/>
    <x v="0"/>
    <s v="221594"/>
    <s v="Bedroom"/>
    <n v="2.9634285766104543E-4"/>
  </r>
  <r>
    <x v="1"/>
    <s v="Incandescent"/>
    <m/>
    <s v="Standard A Lamp"/>
    <n v="1"/>
    <n v="60"/>
    <x v="3"/>
    <s v="221595"/>
    <s v="Hall"/>
    <n v="2.9634285766104543E-4"/>
  </r>
  <r>
    <x v="5"/>
    <s v="Incandescent"/>
    <m/>
    <s v="Decorative"/>
    <n v="3"/>
    <n v="60"/>
    <x v="0"/>
    <s v="221596"/>
    <s v="Bedroom"/>
    <n v="2.9634285766104543E-4"/>
  </r>
  <r>
    <x v="4"/>
    <s v="Incandescent"/>
    <m/>
    <s v="Clear"/>
    <n v="1"/>
    <n v="60"/>
    <x v="0"/>
    <s v="221596"/>
    <s v="Bedroom"/>
    <n v="2.9634285766104543E-4"/>
  </r>
  <r>
    <x v="0"/>
    <s v="Incandescent"/>
    <m/>
    <s v="Standard A Lamp"/>
    <n v="1"/>
    <n v="60"/>
    <x v="2"/>
    <s v="221597"/>
    <s v="Bathroom"/>
    <n v="2.9634285766104543E-4"/>
  </r>
  <r>
    <x v="1"/>
    <s v="Compact Fluorescent"/>
    <m/>
    <s v="Twist"/>
    <n v="4"/>
    <n v="15"/>
    <x v="2"/>
    <s v="221597"/>
    <s v="Bathroom"/>
    <n v="2.9634285766104543E-4"/>
  </r>
  <r>
    <x v="0"/>
    <s v="Compact Fluorescent"/>
    <m/>
    <s v="Pin base"/>
    <n v="1"/>
    <n v="22"/>
    <x v="4"/>
    <s v="221598"/>
    <s v="Closet"/>
    <n v="2.9634285766104543E-4"/>
  </r>
  <r>
    <x v="5"/>
    <s v="Incandescent"/>
    <m/>
    <s v="Standard A Lamp"/>
    <n v="2"/>
    <n v="60"/>
    <x v="1"/>
    <s v="221599"/>
    <s v="Dining Room"/>
    <n v="2.9634285766104543E-4"/>
  </r>
  <r>
    <x v="4"/>
    <s v="Incandescent"/>
    <m/>
    <s v="3-Way Incandescent"/>
    <n v="1"/>
    <n v="100"/>
    <x v="1"/>
    <s v="221599"/>
    <s v="Dining Room"/>
    <n v="2.9634285766104543E-4"/>
  </r>
  <r>
    <x v="0"/>
    <s v="Linear Fluorescent"/>
    <n v="24"/>
    <s v="T-8"/>
    <n v="3"/>
    <n v="16"/>
    <x v="5"/>
    <s v="2215910"/>
    <s v="Kitchen"/>
    <n v="2.9634285766104543E-4"/>
  </r>
  <r>
    <x v="3"/>
    <s v="Incandescent"/>
    <m/>
    <s v="Mini base"/>
    <n v="2"/>
    <n v="40"/>
    <x v="5"/>
    <s v="2215910"/>
    <s v="Kitchen"/>
    <n v="2.9634285766104543E-4"/>
  </r>
  <r>
    <x v="0"/>
    <s v="Incandescent"/>
    <m/>
    <s v="Clear"/>
    <n v="1"/>
    <n v="60"/>
    <x v="5"/>
    <s v="2215910"/>
    <s v="Kitchen"/>
    <n v="2.9634285766104543E-4"/>
  </r>
  <r>
    <x v="0"/>
    <s v="Incandescent"/>
    <m/>
    <s v="Standard A Lamp"/>
    <n v="1"/>
    <n v="60"/>
    <x v="6"/>
    <s v="2215911"/>
    <s v="Laundry Room"/>
    <n v="2.9634285766104543E-4"/>
  </r>
  <r>
    <x v="0"/>
    <s v="Compact Fluorescent"/>
    <m/>
    <s v="Pin base"/>
    <n v="2"/>
    <n v="28"/>
    <x v="3"/>
    <s v="2215912"/>
    <s v="Hall"/>
    <n v="2.9634285766104543E-4"/>
  </r>
  <r>
    <x v="0"/>
    <s v="Incandescent"/>
    <m/>
    <s v="Standard A Lamp"/>
    <n v="2"/>
    <n v="60"/>
    <x v="8"/>
    <s v="221721"/>
    <s v="Office"/>
    <n v="4.7324000933330284E-4"/>
  </r>
  <r>
    <x v="0"/>
    <s v="Compact Fluorescent"/>
    <m/>
    <s v="Twist"/>
    <n v="1"/>
    <n v="15"/>
    <x v="2"/>
    <s v="221722"/>
    <s v="Bathroom"/>
    <n v="4.7324000933330284E-4"/>
  </r>
  <r>
    <x v="1"/>
    <s v="Compact Fluorescent"/>
    <m/>
    <s v="Twist"/>
    <n v="2"/>
    <n v="22"/>
    <x v="2"/>
    <s v="221722"/>
    <s v="Bathroom"/>
    <n v="4.7324000933330284E-4"/>
  </r>
  <r>
    <x v="0"/>
    <s v="Compact Fluorescent"/>
    <m/>
    <s v="Twist"/>
    <n v="2"/>
    <n v="15"/>
    <x v="0"/>
    <s v="221723"/>
    <s v="Bedroom"/>
    <n v="4.7324000933330284E-4"/>
  </r>
  <r>
    <x v="0"/>
    <s v="Compact Fluorescent"/>
    <m/>
    <s v="Twist"/>
    <n v="2"/>
    <n v="22"/>
    <x v="0"/>
    <s v="221724"/>
    <s v="Bedroom"/>
    <n v="4.7324000933330284E-4"/>
  </r>
  <r>
    <x v="1"/>
    <s v="Compact Fluorescent"/>
    <m/>
    <s v="Straight Tube"/>
    <n v="1"/>
    <n v="15"/>
    <x v="2"/>
    <s v="221725"/>
    <s v="Bathroom"/>
    <n v="4.7324000933330284E-4"/>
  </r>
  <r>
    <x v="0"/>
    <s v="Incandescent"/>
    <m/>
    <s v="Standard A Lamp"/>
    <n v="1"/>
    <n v="40"/>
    <x v="2"/>
    <s v="221725"/>
    <s v="Bathroom"/>
    <n v="4.7324000933330284E-4"/>
  </r>
  <r>
    <x v="0"/>
    <s v="Compact Fluorescent"/>
    <m/>
    <s v="Twist"/>
    <n v="3"/>
    <n v="15"/>
    <x v="10"/>
    <s v="221726"/>
    <s v="Master Bedroom"/>
    <n v="4.7324000933330284E-4"/>
  </r>
  <r>
    <x v="0"/>
    <s v="Linear Fluorescent"/>
    <n v="48"/>
    <s v="T-8"/>
    <n v="2"/>
    <n v="32"/>
    <x v="11"/>
    <s v="221727"/>
    <s v="Garage"/>
    <n v="4.7324000933330284E-4"/>
  </r>
  <r>
    <x v="0"/>
    <s v="Linear Fluorescent"/>
    <n v="48"/>
    <s v="T-8"/>
    <n v="2"/>
    <n v="32"/>
    <x v="1"/>
    <s v="221728"/>
    <s v="Dining Room"/>
    <n v="4.7324000933330284E-4"/>
  </r>
  <r>
    <x v="0"/>
    <s v="Compact Fluorescent"/>
    <m/>
    <s v="Pin base"/>
    <n v="1"/>
    <n v="22"/>
    <x v="6"/>
    <s v="221729"/>
    <s v="Laundry Room"/>
    <n v="4.7324000933330284E-4"/>
  </r>
  <r>
    <x v="0"/>
    <s v="Linear Fluorescent"/>
    <n v="48"/>
    <s v="T-8"/>
    <n v="2"/>
    <n v="32"/>
    <x v="5"/>
    <s v="2217210"/>
    <s v="Kitchen"/>
    <n v="4.7324000933330284E-4"/>
  </r>
  <r>
    <x v="0"/>
    <s v="Compact Fluorescent"/>
    <m/>
    <s v="Twist"/>
    <n v="1"/>
    <n v="15"/>
    <x v="3"/>
    <s v="2217212"/>
    <s v="Hall"/>
    <n v="4.7324000933330284E-4"/>
  </r>
  <r>
    <x v="1"/>
    <s v="Incandescent"/>
    <m/>
    <s v="Globe"/>
    <n v="8"/>
    <n v="40"/>
    <x v="2"/>
    <s v="221751"/>
    <s v="Bathroom"/>
    <n v="5.1690495698823106E-4"/>
  </r>
  <r>
    <x v="0"/>
    <s v="Incandescent"/>
    <m/>
    <s v="Standard A Lamp"/>
    <n v="2"/>
    <n v="60"/>
    <x v="2"/>
    <s v="221751"/>
    <s v="Bathroom"/>
    <n v="5.1690495698823106E-4"/>
  </r>
  <r>
    <x v="9"/>
    <s v="Incandescent"/>
    <m/>
    <s v="Decorative"/>
    <n v="3"/>
    <n v="40"/>
    <x v="1"/>
    <s v="221752"/>
    <s v="Dining Room"/>
    <n v="5.1690495698823106E-4"/>
  </r>
  <r>
    <x v="9"/>
    <s v="Incandescent"/>
    <m/>
    <s v="Globe"/>
    <n v="5"/>
    <n v="25"/>
    <x v="1"/>
    <s v="221752"/>
    <s v="Dining Room"/>
    <n v="5.1690495698823106E-4"/>
  </r>
  <r>
    <x v="8"/>
    <s v="Incandescent"/>
    <m/>
    <s v="Reflector"/>
    <n v="1"/>
    <n v="65"/>
    <x v="1"/>
    <s v="221752"/>
    <s v="Dining Room"/>
    <n v="5.1690495698823106E-4"/>
  </r>
  <r>
    <x v="0"/>
    <s v="Incandescent"/>
    <m/>
    <s v="Globe"/>
    <n v="5"/>
    <n v="40"/>
    <x v="11"/>
    <s v="221753"/>
    <s v="Garage"/>
    <n v="5.1690495698823106E-4"/>
  </r>
  <r>
    <x v="9"/>
    <s v="Incandescent"/>
    <m/>
    <s v="Standard A Lamp"/>
    <n v="1"/>
    <n v="60"/>
    <x v="11"/>
    <s v="221753"/>
    <s v="Garage"/>
    <n v="5.1690495698823106E-4"/>
  </r>
  <r>
    <x v="0"/>
    <s v="Incandescent"/>
    <m/>
    <s v="Reflector"/>
    <n v="1"/>
    <n v="65"/>
    <x v="11"/>
    <s v="221753"/>
    <s v="Garage"/>
    <n v="5.1690495698823106E-4"/>
  </r>
  <r>
    <x v="0"/>
    <s v="Incandescent"/>
    <m/>
    <s v="Standard A Lamp"/>
    <n v="2"/>
    <n v="60"/>
    <x v="3"/>
    <s v="221754"/>
    <s v="Hall"/>
    <n v="5.1690495698823106E-4"/>
  </r>
  <r>
    <x v="0"/>
    <s v="Compact Fluorescent"/>
    <m/>
    <s v="Twist"/>
    <n v="2"/>
    <n v="13"/>
    <x v="5"/>
    <s v="221755"/>
    <s v="Kitchen"/>
    <n v="5.1690495698823106E-4"/>
  </r>
  <r>
    <x v="1"/>
    <s v="Incandescent"/>
    <m/>
    <s v="Mini base"/>
    <n v="1"/>
    <n v="40"/>
    <x v="5"/>
    <s v="221755"/>
    <s v="Kitchen"/>
    <n v="5.1690495698823106E-4"/>
  </r>
  <r>
    <x v="8"/>
    <s v="Incandescent"/>
    <m/>
    <s v="Reflector"/>
    <n v="1"/>
    <n v="65"/>
    <x v="7"/>
    <s v="221756"/>
    <s v="Living Room"/>
    <n v="5.1690495698823106E-4"/>
  </r>
  <r>
    <x v="6"/>
    <s v="Compact Fluorescent"/>
    <m/>
    <s v="Twist"/>
    <n v="1"/>
    <n v="13"/>
    <x v="7"/>
    <s v="221756"/>
    <s v="Living Room"/>
    <n v="5.1690495698823106E-4"/>
  </r>
  <r>
    <x v="14"/>
    <s v="Incandescent"/>
    <m/>
    <s v="3-Way Incandescent"/>
    <n v="1"/>
    <n v="159"/>
    <x v="7"/>
    <s v="221756"/>
    <s v="Living Room"/>
    <n v="5.1690495698823106E-4"/>
  </r>
  <r>
    <x v="0"/>
    <s v="Compact Fluorescent"/>
    <m/>
    <s v="Twist"/>
    <n v="2"/>
    <n v="13"/>
    <x v="2"/>
    <s v="221757"/>
    <s v="Bathroom"/>
    <n v="5.1690495698823106E-4"/>
  </r>
  <r>
    <x v="1"/>
    <s v="Incandescent"/>
    <m/>
    <s v="Globe"/>
    <n v="8"/>
    <n v="60"/>
    <x v="2"/>
    <s v="221757"/>
    <s v="Bathroom"/>
    <n v="5.1690495698823106E-4"/>
  </r>
  <r>
    <x v="0"/>
    <s v="Incandescent"/>
    <m/>
    <s v="Standard A Lamp"/>
    <n v="4"/>
    <n v="60"/>
    <x v="2"/>
    <s v="221757"/>
    <s v="Bathroom"/>
    <n v="5.1690495698823106E-4"/>
  </r>
  <r>
    <x v="5"/>
    <s v="Incandescent"/>
    <m/>
    <s v="Standard A Lamp"/>
    <n v="4"/>
    <n v="60"/>
    <x v="10"/>
    <s v="221758"/>
    <s v="Master Bedroom"/>
    <n v="5.1690495698823106E-4"/>
  </r>
  <r>
    <x v="8"/>
    <s v="Halogen"/>
    <m/>
    <s v="PAR"/>
    <n v="1"/>
    <n v="65"/>
    <x v="10"/>
    <s v="221758"/>
    <s v="Master Bedroom"/>
    <n v="5.1690495698823106E-4"/>
  </r>
  <r>
    <x v="0"/>
    <s v="Compact Fluorescent"/>
    <m/>
    <s v="Twist"/>
    <n v="2"/>
    <n v="13"/>
    <x v="2"/>
    <s v="221759"/>
    <s v="Bathroom"/>
    <n v="5.1690495698823106E-4"/>
  </r>
  <r>
    <x v="1"/>
    <s v="Incandescent"/>
    <m/>
    <s v="Globe"/>
    <n v="3"/>
    <n v="60"/>
    <x v="2"/>
    <s v="221759"/>
    <s v="Bathroom"/>
    <n v="5.1690495698823106E-4"/>
  </r>
  <r>
    <x v="6"/>
    <s v="Compact Fluorescent"/>
    <m/>
    <s v="Twist"/>
    <n v="1"/>
    <n v="13"/>
    <x v="0"/>
    <s v="2217510"/>
    <s v="Bedroom"/>
    <n v="5.1690495698823106E-4"/>
  </r>
  <r>
    <x v="5"/>
    <s v="Incandescent"/>
    <m/>
    <s v="Standard A Lamp"/>
    <n v="1"/>
    <n v="60"/>
    <x v="0"/>
    <s v="2217510"/>
    <s v="Bedroom"/>
    <n v="5.1690495698823106E-4"/>
  </r>
  <r>
    <x v="5"/>
    <s v="Incandescent"/>
    <m/>
    <s v="Standard A Lamp"/>
    <n v="1"/>
    <n v="60"/>
    <x v="0"/>
    <s v="2217511"/>
    <s v="Bedroom"/>
    <n v="5.1690495698823106E-4"/>
  </r>
  <r>
    <x v="6"/>
    <s v="Compact Fluorescent"/>
    <m/>
    <s v="Twist"/>
    <n v="1"/>
    <n v="23"/>
    <x v="0"/>
    <s v="2217511"/>
    <s v="Bedroom"/>
    <n v="5.1690495698823106E-4"/>
  </r>
  <r>
    <x v="6"/>
    <s v="Compact Fluorescent"/>
    <m/>
    <s v="Twist"/>
    <n v="3"/>
    <n v="13"/>
    <x v="12"/>
    <s v="2217512"/>
    <s v="Family Room"/>
    <n v="5.1690495698823106E-4"/>
  </r>
  <r>
    <x v="8"/>
    <s v="Compact Fluorescent"/>
    <m/>
    <s v="Flood"/>
    <n v="1"/>
    <n v="22"/>
    <x v="12"/>
    <s v="2217512"/>
    <s v="Family Room"/>
    <n v="5.1690495698823106E-4"/>
  </r>
  <r>
    <x v="0"/>
    <s v="Incandescent"/>
    <m/>
    <s v="Standard A Lamp"/>
    <n v="4"/>
    <n v="60"/>
    <x v="12"/>
    <s v="2217512"/>
    <s v="Family Room"/>
    <n v="5.1690495698823106E-4"/>
  </r>
  <r>
    <x v="0"/>
    <s v="Incandescent"/>
    <m/>
    <s v="Globe"/>
    <n v="4"/>
    <n v="40"/>
    <x v="2"/>
    <s v="221761"/>
    <s v="Bathroom"/>
    <n v="5.2955252069445606E-4"/>
  </r>
  <r>
    <x v="1"/>
    <s v="Incandescent"/>
    <m/>
    <s v="Globe"/>
    <n v="4"/>
    <n v="40"/>
    <x v="2"/>
    <s v="221761"/>
    <s v="Bathroom"/>
    <n v="5.2955252069445606E-4"/>
  </r>
  <r>
    <x v="0"/>
    <s v="Incandescent"/>
    <m/>
    <s v="Standard A Lamp"/>
    <n v="1"/>
    <n v="60"/>
    <x v="2"/>
    <s v="221762"/>
    <s v="Bathroom"/>
    <n v="5.2955252069445606E-4"/>
  </r>
  <r>
    <x v="1"/>
    <s v="Incandescent"/>
    <m/>
    <s v="Standard A Lamp"/>
    <n v="3"/>
    <n v="40"/>
    <x v="2"/>
    <s v="221762"/>
    <s v="Bathroom"/>
    <n v="5.2955252069445606E-4"/>
  </r>
  <r>
    <x v="0"/>
    <s v="Incandescent"/>
    <m/>
    <s v="Standard A Lamp"/>
    <n v="1"/>
    <n v="100"/>
    <x v="2"/>
    <s v="221763"/>
    <s v="Bathroom"/>
    <n v="5.2955252069445606E-4"/>
  </r>
  <r>
    <x v="1"/>
    <s v="Incandescent"/>
    <m/>
    <s v="Standard A Lamp"/>
    <n v="3"/>
    <n v="40"/>
    <x v="2"/>
    <s v="221763"/>
    <s v="Bathroom"/>
    <n v="5.2955252069445606E-4"/>
  </r>
  <r>
    <x v="5"/>
    <s v="Incandescent"/>
    <m/>
    <s v="Standard A Lamp"/>
    <n v="2"/>
    <n v="65"/>
    <x v="0"/>
    <s v="221764"/>
    <s v="Bedroom"/>
    <n v="5.2955252069445606E-4"/>
  </r>
  <r>
    <x v="0"/>
    <s v="Incandescent"/>
    <m/>
    <s v="Standard A Lamp"/>
    <n v="1"/>
    <n v="65"/>
    <x v="0"/>
    <s v="221764"/>
    <s v="Bedroom"/>
    <n v="5.2955252069445606E-4"/>
  </r>
  <r>
    <x v="4"/>
    <s v="Compact Fluorescent"/>
    <m/>
    <s v="Twist"/>
    <n v="1"/>
    <n v="28"/>
    <x v="0"/>
    <s v="221764"/>
    <s v="Bedroom"/>
    <n v="5.2955252069445606E-4"/>
  </r>
  <r>
    <x v="0"/>
    <s v="Incandescent"/>
    <m/>
    <s v="Standard A Lamp"/>
    <n v="2"/>
    <n v="60"/>
    <x v="0"/>
    <s v="221765"/>
    <s v="Bedroom"/>
    <n v="5.2955252069445606E-4"/>
  </r>
  <r>
    <x v="4"/>
    <s v="Compact Fluorescent"/>
    <m/>
    <s v="Twist"/>
    <n v="1"/>
    <n v="22"/>
    <x v="0"/>
    <s v="221765"/>
    <s v="Bedroom"/>
    <n v="5.2955252069445606E-4"/>
  </r>
  <r>
    <x v="0"/>
    <s v="Incandescent"/>
    <m/>
    <s v="Standard A Lamp"/>
    <n v="2"/>
    <n v="60"/>
    <x v="0"/>
    <s v="221766"/>
    <s v="Bedroom"/>
    <n v="5.2955252069445606E-4"/>
  </r>
  <r>
    <x v="0"/>
    <s v="Incandescent"/>
    <m/>
    <s v="Standard A Lamp"/>
    <n v="2"/>
    <n v="60"/>
    <x v="0"/>
    <s v="221767"/>
    <s v="Bedroom"/>
    <n v="5.2955252069445606E-4"/>
  </r>
  <r>
    <x v="4"/>
    <s v="Incandescent"/>
    <m/>
    <s v="Standard A Lamp"/>
    <n v="1"/>
    <n v="100"/>
    <x v="0"/>
    <s v="221767"/>
    <s v="Bedroom"/>
    <n v="5.2955252069445606E-4"/>
  </r>
  <r>
    <x v="4"/>
    <s v="Compact Fluorescent"/>
    <m/>
    <s v="Twist"/>
    <n v="1"/>
    <n v="22"/>
    <x v="12"/>
    <s v="221768"/>
    <s v="Family Room"/>
    <n v="5.2955252069445606E-4"/>
  </r>
  <r>
    <x v="0"/>
    <s v="Incandescent"/>
    <m/>
    <s v="Standard A Lamp"/>
    <n v="1"/>
    <n v="60"/>
    <x v="3"/>
    <s v="221769"/>
    <s v="Hall"/>
    <n v="5.2955252069445606E-4"/>
  </r>
  <r>
    <x v="0"/>
    <s v="Incandescent"/>
    <m/>
    <s v="Standard A Lamp"/>
    <n v="2"/>
    <n v="60"/>
    <x v="8"/>
    <s v="2217610"/>
    <s v="Office"/>
    <n v="5.2955252069445606E-4"/>
  </r>
  <r>
    <x v="9"/>
    <s v="Incandescent"/>
    <m/>
    <s v="Mini base"/>
    <n v="10"/>
    <n v="25"/>
    <x v="1"/>
    <s v="2217611"/>
    <s v="Dining Room"/>
    <n v="5.2955252069445606E-4"/>
  </r>
  <r>
    <x v="8"/>
    <s v="Incandescent"/>
    <m/>
    <s v="Reflector"/>
    <n v="1"/>
    <n v="60"/>
    <x v="3"/>
    <s v="2217612"/>
    <s v="Hall"/>
    <n v="5.2955252069445606E-4"/>
  </r>
  <r>
    <x v="0"/>
    <s v="Incandescent"/>
    <m/>
    <s v="Standard A Lamp"/>
    <n v="1"/>
    <n v="100"/>
    <x v="11"/>
    <s v="2217613"/>
    <s v="Garage"/>
    <n v="5.2955252069445606E-4"/>
  </r>
  <r>
    <x v="7"/>
    <s v="Incandescent"/>
    <m/>
    <s v="Standard A Lamp"/>
    <n v="1"/>
    <n v="65"/>
    <x v="11"/>
    <s v="2217613"/>
    <s v="Garage"/>
    <n v="5.2955252069445606E-4"/>
  </r>
  <r>
    <x v="0"/>
    <s v="Incandescent"/>
    <m/>
    <s v="Standard A Lamp"/>
    <n v="2"/>
    <n v="60"/>
    <x v="3"/>
    <s v="2217614"/>
    <s v="Hall"/>
    <n v="5.2955252069445606E-4"/>
  </r>
  <r>
    <x v="0"/>
    <s v="Incandescent"/>
    <m/>
    <s v="Mini base"/>
    <n v="3"/>
    <n v="25"/>
    <x v="3"/>
    <s v="2217614"/>
    <s v="Hall"/>
    <n v="5.2955252069445606E-4"/>
  </r>
  <r>
    <x v="9"/>
    <s v="Incandescent"/>
    <m/>
    <s v="Globe"/>
    <n v="1"/>
    <n v="40"/>
    <x v="5"/>
    <s v="2217615"/>
    <s v="Kitchen"/>
    <n v="5.2955252069445606E-4"/>
  </r>
  <r>
    <x v="8"/>
    <s v="Halogen"/>
    <m/>
    <s v="MR"/>
    <n v="1"/>
    <n v="75"/>
    <x v="5"/>
    <s v="2217615"/>
    <s v="Kitchen"/>
    <n v="5.2955252069445606E-4"/>
  </r>
  <r>
    <x v="0"/>
    <s v="Incandescent"/>
    <m/>
    <s v="Standard A Lamp"/>
    <n v="2"/>
    <n v="60"/>
    <x v="6"/>
    <s v="2217616"/>
    <s v="Laundry Room"/>
    <n v="5.2955252069445606E-4"/>
  </r>
  <r>
    <x v="8"/>
    <s v="Halogen"/>
    <m/>
    <s v="MR"/>
    <n v="1"/>
    <n v="50"/>
    <x v="7"/>
    <s v="2217617"/>
    <s v="Living Room"/>
    <n v="5.2955252069445606E-4"/>
  </r>
  <r>
    <x v="4"/>
    <s v="Compact Fluorescent"/>
    <m/>
    <s v="Twist"/>
    <n v="1"/>
    <n v="22"/>
    <x v="7"/>
    <s v="2217617"/>
    <s v="Living Room"/>
    <n v="5.2955252069445606E-4"/>
  </r>
  <r>
    <x v="4"/>
    <s v="Compact Fluorescent"/>
    <m/>
    <s v="Twist"/>
    <n v="1"/>
    <n v="15"/>
    <x v="8"/>
    <s v="2217618"/>
    <s v="Office"/>
    <n v="5.2955252069445606E-4"/>
  </r>
  <r>
    <x v="9"/>
    <s v="Incandescent"/>
    <m/>
    <s v="Standard A Lamp"/>
    <n v="1"/>
    <n v="60"/>
    <x v="3"/>
    <s v="221771"/>
    <s v="Hall"/>
    <n v="4.007746607297545E-4"/>
  </r>
  <r>
    <x v="0"/>
    <s v="Incandescent"/>
    <m/>
    <s v="Standard A Lamp"/>
    <n v="2"/>
    <n v="60"/>
    <x v="0"/>
    <s v="221772"/>
    <s v="Bedroom"/>
    <n v="4.007746607297545E-4"/>
  </r>
  <r>
    <x v="4"/>
    <s v="Incandescent"/>
    <m/>
    <s v="Standard A Lamp"/>
    <n v="1"/>
    <n v="40"/>
    <x v="0"/>
    <s v="221772"/>
    <s v="Bedroom"/>
    <n v="4.007746607297545E-4"/>
  </r>
  <r>
    <x v="0"/>
    <s v="Incandescent"/>
    <m/>
    <s v="Standard A Lamp"/>
    <n v="3"/>
    <n v="60"/>
    <x v="12"/>
    <s v="221773"/>
    <s v="Family Room"/>
    <n v="4.007746607297545E-4"/>
  </r>
  <r>
    <x v="0"/>
    <s v="Incandescent"/>
    <m/>
    <s v="Standard A Lamp"/>
    <n v="1"/>
    <n v="60"/>
    <x v="12"/>
    <s v="221773"/>
    <s v="Family Room"/>
    <n v="4.007746607297545E-4"/>
  </r>
  <r>
    <x v="4"/>
    <s v="Incandescent"/>
    <m/>
    <s v="3-Way Incandescent"/>
    <n v="1"/>
    <n v="150"/>
    <x v="12"/>
    <s v="221773"/>
    <s v="Family Room"/>
    <n v="4.007746607297545E-4"/>
  </r>
  <r>
    <x v="1"/>
    <s v="Incandescent"/>
    <m/>
    <s v="Standard A Lamp"/>
    <n v="1"/>
    <n v="60"/>
    <x v="4"/>
    <s v="221774"/>
    <s v="Closet"/>
    <n v="4.007746607297545E-4"/>
  </r>
  <r>
    <x v="1"/>
    <s v="Incandescent"/>
    <m/>
    <s v="Standard A Lamp"/>
    <n v="1"/>
    <n v="40"/>
    <x v="11"/>
    <s v="221775"/>
    <s v="Garage"/>
    <n v="4.007746607297545E-4"/>
  </r>
  <r>
    <x v="1"/>
    <s v="Incandescent"/>
    <m/>
    <s v="Standard A Lamp"/>
    <n v="1"/>
    <n v="60"/>
    <x v="3"/>
    <s v="221776"/>
    <s v="Hall"/>
    <n v="4.007746607297545E-4"/>
  </r>
  <r>
    <x v="1"/>
    <s v="Incandescent"/>
    <m/>
    <s v="Standard A Lamp"/>
    <n v="1"/>
    <n v="60"/>
    <x v="4"/>
    <s v="221777"/>
    <s v="Closet"/>
    <n v="4.007746607297545E-4"/>
  </r>
  <r>
    <x v="0"/>
    <s v="Incandescent"/>
    <m/>
    <s v="Standard A Lamp"/>
    <n v="1"/>
    <n v="60"/>
    <x v="4"/>
    <s v="221778"/>
    <s v="Closet"/>
    <n v="4.007746607297545E-4"/>
  </r>
  <r>
    <x v="1"/>
    <s v="Incandescent"/>
    <m/>
    <s v="Globe"/>
    <n v="1"/>
    <n v="40"/>
    <x v="2"/>
    <s v="221779"/>
    <s v="Bathroom"/>
    <n v="4.007746607297545E-4"/>
  </r>
  <r>
    <x v="0"/>
    <s v="Incandescent"/>
    <m/>
    <s v="Standard A Lamp"/>
    <n v="1"/>
    <n v="60"/>
    <x v="2"/>
    <s v="221779"/>
    <s v="Bathroom"/>
    <n v="4.007746607297545E-4"/>
  </r>
  <r>
    <x v="2"/>
    <s v="Incandescent"/>
    <m/>
    <s v="Standard A Lamp"/>
    <n v="1"/>
    <n v="60"/>
    <x v="2"/>
    <s v="221779"/>
    <s v="Bathroom"/>
    <n v="4.007746607297545E-4"/>
  </r>
  <r>
    <x v="0"/>
    <s v="Incandescent"/>
    <m/>
    <s v="Standard A Lamp"/>
    <n v="1"/>
    <n v="40"/>
    <x v="2"/>
    <s v="2217710"/>
    <s v="Bathroom"/>
    <n v="4.007746607297545E-4"/>
  </r>
  <r>
    <x v="0"/>
    <s v="Incandescent"/>
    <m/>
    <s v="Standard A Lamp"/>
    <n v="1"/>
    <n v="60"/>
    <x v="8"/>
    <s v="2217711"/>
    <s v="Office"/>
    <n v="4.007746607297545E-4"/>
  </r>
  <r>
    <x v="4"/>
    <s v="Incandescent"/>
    <m/>
    <s v="Standard A Lamp"/>
    <n v="1"/>
    <n v="40"/>
    <x v="8"/>
    <s v="2217711"/>
    <s v="Office"/>
    <n v="4.007746607297545E-4"/>
  </r>
  <r>
    <x v="0"/>
    <s v="Incandescent"/>
    <m/>
    <s v="Standard A Lamp"/>
    <n v="1"/>
    <n v="60"/>
    <x v="8"/>
    <s v="2217711"/>
    <s v="Office"/>
    <n v="4.007746607297545E-4"/>
  </r>
  <r>
    <x v="0"/>
    <s v="Incandescent"/>
    <m/>
    <s v="Standard A Lamp"/>
    <n v="1"/>
    <n v="60"/>
    <x v="11"/>
    <s v="2217712"/>
    <s v="Garage"/>
    <n v="4.007746607297545E-4"/>
  </r>
  <r>
    <x v="4"/>
    <s v="Incandescent"/>
    <m/>
    <s v="Standard A Lamp"/>
    <n v="1"/>
    <n v="90"/>
    <x v="11"/>
    <s v="2217712"/>
    <s v="Garage"/>
    <n v="4.007746607297545E-4"/>
  </r>
  <r>
    <x v="7"/>
    <s v="Incandescent"/>
    <m/>
    <s v="Standard A Lamp"/>
    <n v="1"/>
    <n v="60"/>
    <x v="11"/>
    <s v="2217712"/>
    <s v="Garage"/>
    <n v="4.007746607297545E-4"/>
  </r>
  <r>
    <x v="0"/>
    <s v="Compact Fluorescent"/>
    <m/>
    <s v="Twist"/>
    <n v="1"/>
    <n v="15"/>
    <x v="3"/>
    <s v="2217713"/>
    <s v="Hall"/>
    <n v="4.007746607297545E-4"/>
  </r>
  <r>
    <x v="12"/>
    <s v="Incandescent"/>
    <m/>
    <s v="Reflector"/>
    <n v="2"/>
    <n v="27"/>
    <x v="3"/>
    <s v="2217714"/>
    <s v="Hall"/>
    <n v="4.007746607297545E-4"/>
  </r>
  <r>
    <x v="12"/>
    <s v="Incandescent"/>
    <m/>
    <s v="Reflector"/>
    <n v="2"/>
    <n v="40"/>
    <x v="3"/>
    <s v="2217714"/>
    <s v="Hall"/>
    <n v="4.007746607297545E-4"/>
  </r>
  <r>
    <x v="0"/>
    <s v="Incandescent"/>
    <m/>
    <s v="Standard A Lamp"/>
    <n v="1"/>
    <n v="60"/>
    <x v="5"/>
    <s v="2217715"/>
    <s v="Kitchen"/>
    <n v="4.007746607297545E-4"/>
  </r>
  <r>
    <x v="0"/>
    <s v="Compact Fluorescent"/>
    <m/>
    <s v="Twist"/>
    <n v="1"/>
    <n v="15"/>
    <x v="5"/>
    <s v="2217715"/>
    <s v="Kitchen"/>
    <n v="4.007746607297545E-4"/>
  </r>
  <r>
    <x v="9"/>
    <s v="Incandescent"/>
    <m/>
    <s v="Globe"/>
    <n v="1"/>
    <n v="40"/>
    <x v="5"/>
    <s v="2217715"/>
    <s v="Kitchen"/>
    <n v="4.007746607297545E-4"/>
  </r>
  <r>
    <x v="0"/>
    <s v="Incandescent"/>
    <m/>
    <s v="Standard A Lamp"/>
    <n v="1"/>
    <n v="40"/>
    <x v="5"/>
    <s v="2217715"/>
    <s v="Kitchen"/>
    <n v="4.007746607297545E-4"/>
  </r>
  <r>
    <x v="13"/>
    <s v="Incandescent"/>
    <m/>
    <s v="Other"/>
    <n v="1"/>
    <n v="60"/>
    <x v="5"/>
    <s v="2217715"/>
    <s v="Kitchen"/>
    <n v="4.007746607297545E-4"/>
  </r>
  <r>
    <x v="2"/>
    <s v="Incandescent"/>
    <m/>
    <s v="Reflector"/>
    <n v="1"/>
    <n v="150"/>
    <x v="6"/>
    <s v="2217716"/>
    <s v="Laundry Room"/>
    <n v="4.007746607297545E-4"/>
  </r>
  <r>
    <x v="0"/>
    <s v="Incandescent"/>
    <m/>
    <s v="Standard A Lamp"/>
    <n v="1"/>
    <n v="60"/>
    <x v="6"/>
    <s v="2217716"/>
    <s v="Laundry Room"/>
    <n v="4.007746607297545E-4"/>
  </r>
  <r>
    <x v="0"/>
    <s v="Incandescent"/>
    <m/>
    <s v="Standard A Lamp"/>
    <n v="1"/>
    <n v="60"/>
    <x v="7"/>
    <s v="2217717"/>
    <s v="Living Room"/>
    <n v="4.007746607297545E-4"/>
  </r>
  <r>
    <x v="0"/>
    <s v="Compact Fluorescent"/>
    <m/>
    <s v="Twist"/>
    <n v="1"/>
    <n v="15"/>
    <x v="7"/>
    <s v="2217717"/>
    <s v="Living Room"/>
    <n v="4.007746607297545E-4"/>
  </r>
  <r>
    <x v="2"/>
    <s v="Incandescent"/>
    <m/>
    <s v="Reflector"/>
    <n v="1"/>
    <n v="65"/>
    <x v="7"/>
    <s v="2217717"/>
    <s v="Living Room"/>
    <n v="4.007746607297545E-4"/>
  </r>
  <r>
    <x v="6"/>
    <s v="Compact Fluorescent"/>
    <m/>
    <s v="Twist"/>
    <n v="1"/>
    <n v="13"/>
    <x v="7"/>
    <s v="2217717"/>
    <s v="Living Room"/>
    <n v="4.007746607297545E-4"/>
  </r>
  <r>
    <x v="12"/>
    <s v="Incandescent"/>
    <m/>
    <s v="Reflector"/>
    <n v="7"/>
    <n v="65"/>
    <x v="7"/>
    <s v="2217717"/>
    <s v="Living Room"/>
    <n v="4.007746607297545E-4"/>
  </r>
  <r>
    <x v="0"/>
    <s v="Incandescent"/>
    <m/>
    <s v="Standard A Lamp"/>
    <n v="1"/>
    <n v="60"/>
    <x v="7"/>
    <s v="2217717"/>
    <s v="Living Room"/>
    <n v="4.007746607297545E-4"/>
  </r>
  <r>
    <x v="1"/>
    <s v="Incandescent"/>
    <m/>
    <s v="Globe"/>
    <n v="6"/>
    <n v="40"/>
    <x v="2"/>
    <s v="2217718"/>
    <s v="Bathroom"/>
    <n v="4.007746607297545E-4"/>
  </r>
  <r>
    <x v="2"/>
    <s v="Incandescent"/>
    <m/>
    <s v="Reflector"/>
    <n v="2"/>
    <n v="250"/>
    <x v="2"/>
    <s v="2217718"/>
    <s v="Bathroom"/>
    <n v="4.007746607297545E-4"/>
  </r>
  <r>
    <x v="0"/>
    <s v="Incandescent"/>
    <m/>
    <s v="Standard A Lamp"/>
    <n v="1"/>
    <n v="60"/>
    <x v="10"/>
    <s v="2217719"/>
    <s v="Master Bedroom"/>
    <n v="4.007746607297545E-4"/>
  </r>
  <r>
    <x v="0"/>
    <s v="Incandescent"/>
    <m/>
    <s v="Standard A Lamp"/>
    <n v="3"/>
    <n v="60"/>
    <x v="10"/>
    <s v="2217719"/>
    <s v="Master Bedroom"/>
    <n v="4.007746607297545E-4"/>
  </r>
  <r>
    <x v="0"/>
    <s v="Compact Fluorescent"/>
    <m/>
    <s v="Twist"/>
    <n v="1"/>
    <n v="15"/>
    <x v="4"/>
    <s v="2217720"/>
    <s v="Closet"/>
    <n v="4.007746607297545E-4"/>
  </r>
  <r>
    <x v="0"/>
    <s v="Incandescent"/>
    <m/>
    <s v="Standard A Lamp"/>
    <n v="1"/>
    <n v="60"/>
    <x v="4"/>
    <s v="2217720"/>
    <s v="Closet"/>
    <n v="4.007746607297545E-4"/>
  </r>
  <r>
    <x v="0"/>
    <s v="Incandescent"/>
    <m/>
    <s v="Standard A Lamp"/>
    <n v="1"/>
    <n v="60"/>
    <x v="3"/>
    <s v="2217721"/>
    <s v="Hall"/>
    <n v="4.007746607297545E-4"/>
  </r>
  <r>
    <x v="8"/>
    <s v="Incandescent"/>
    <m/>
    <s v="Standard A Lamp"/>
    <n v="1"/>
    <n v="60"/>
    <x v="3"/>
    <s v="2217721"/>
    <s v="Hall"/>
    <n v="4.007746607297545E-4"/>
  </r>
  <r>
    <x v="0"/>
    <s v="Incandescent"/>
    <m/>
    <s v="Standard A Lamp"/>
    <n v="1"/>
    <n v="60"/>
    <x v="8"/>
    <s v="2217722"/>
    <s v="Office"/>
    <n v="4.007746607297545E-4"/>
  </r>
  <r>
    <x v="0"/>
    <s v="Compact Fluorescent"/>
    <m/>
    <s v="Twist"/>
    <n v="1"/>
    <n v="15"/>
    <x v="8"/>
    <s v="2217722"/>
    <s v="Office"/>
    <n v="4.007746607297545E-4"/>
  </r>
  <r>
    <x v="4"/>
    <s v="Compact Fluorescent"/>
    <m/>
    <s v="Twist"/>
    <n v="1"/>
    <n v="15"/>
    <x v="8"/>
    <s v="2217722"/>
    <s v="Office"/>
    <n v="4.007746607297545E-4"/>
  </r>
  <r>
    <x v="4"/>
    <s v="Incandescent"/>
    <m/>
    <s v="Standard A Lamp"/>
    <n v="1"/>
    <n v="60"/>
    <x v="8"/>
    <s v="2217722"/>
    <s v="Office"/>
    <n v="4.007746607297545E-4"/>
  </r>
  <r>
    <x v="0"/>
    <s v="Incandescent"/>
    <m/>
    <s v="Standard A Lamp"/>
    <n v="1"/>
    <n v="60"/>
    <x v="3"/>
    <s v="2217723"/>
    <s v="Hall"/>
    <n v="4.007746607297545E-4"/>
  </r>
  <r>
    <x v="0"/>
    <s v="Incandescent"/>
    <m/>
    <s v="Standard A Lamp"/>
    <n v="1"/>
    <n v="60"/>
    <x v="3"/>
    <s v="2217724"/>
    <s v="Hall"/>
    <n v="4.007746607297545E-4"/>
  </r>
  <r>
    <x v="0"/>
    <s v="Incandescent"/>
    <m/>
    <s v="Reflector"/>
    <n v="1"/>
    <n v="65"/>
    <x v="3"/>
    <s v="2217724"/>
    <s v="Hall"/>
    <n v="4.007746607297545E-4"/>
  </r>
  <r>
    <x v="0"/>
    <s v="Incandescent"/>
    <m/>
    <s v="Standard A Lamp"/>
    <n v="1"/>
    <n v="60"/>
    <x v="4"/>
    <s v="2217725"/>
    <s v="Closet"/>
    <n v="4.007746607297545E-4"/>
  </r>
  <r>
    <x v="0"/>
    <s v="Incandescent"/>
    <m/>
    <s v="Clear"/>
    <n v="1"/>
    <n v="60"/>
    <x v="4"/>
    <s v="2217726"/>
    <s v="Closet"/>
    <n v="4.007746607297545E-4"/>
  </r>
  <r>
    <x v="0"/>
    <s v="Incandescent"/>
    <m/>
    <s v="Standard A Lamp"/>
    <n v="1"/>
    <n v="60"/>
    <x v="2"/>
    <s v="221791"/>
    <s v="Bathroom"/>
    <n v="9.4081094387701955E-4"/>
  </r>
  <r>
    <x v="0"/>
    <s v="Compact Fluorescent"/>
    <m/>
    <s v="Twist"/>
    <n v="1"/>
    <n v="15"/>
    <x v="0"/>
    <s v="221792"/>
    <s v="Bedroom"/>
    <n v="9.4081094387701955E-4"/>
  </r>
  <r>
    <x v="4"/>
    <s v="Compact Fluorescent"/>
    <m/>
    <s v="Twist"/>
    <n v="1"/>
    <n v="15"/>
    <x v="0"/>
    <s v="221792"/>
    <s v="Bedroom"/>
    <n v="9.4081094387701955E-4"/>
  </r>
  <r>
    <x v="0"/>
    <s v="Compact Fluorescent"/>
    <m/>
    <s v="Twist"/>
    <n v="1"/>
    <n v="22"/>
    <x v="0"/>
    <s v="221793"/>
    <s v="Bedroom"/>
    <n v="9.4081094387701955E-4"/>
  </r>
  <r>
    <x v="5"/>
    <s v="Compact Fluorescent"/>
    <m/>
    <s v="Twist"/>
    <n v="1"/>
    <n v="22"/>
    <x v="1"/>
    <s v="221794"/>
    <s v="Dining Room"/>
    <n v="9.4081094387701955E-4"/>
  </r>
  <r>
    <x v="5"/>
    <s v="Incandescent"/>
    <m/>
    <s v="Clear"/>
    <n v="4"/>
    <n v="40"/>
    <x v="12"/>
    <s v="221795"/>
    <s v="Family Room"/>
    <n v="9.4081094387701955E-4"/>
  </r>
  <r>
    <x v="4"/>
    <s v="Incandescent"/>
    <m/>
    <s v="Standard A Lamp"/>
    <n v="1"/>
    <n v="75"/>
    <x v="12"/>
    <s v="221795"/>
    <s v="Family Room"/>
    <n v="9.4081094387701955E-4"/>
  </r>
  <r>
    <x v="4"/>
    <s v="Compact Fluorescent"/>
    <m/>
    <s v="Twist"/>
    <n v="1"/>
    <n v="15"/>
    <x v="12"/>
    <s v="221795"/>
    <s v="Family Room"/>
    <n v="9.4081094387701955E-4"/>
  </r>
  <r>
    <x v="0"/>
    <s v="Compact Fluorescent"/>
    <m/>
    <s v="Twist"/>
    <n v="1"/>
    <n v="22"/>
    <x v="5"/>
    <s v="221796"/>
    <s v="Kitchen"/>
    <n v="9.4081094387701955E-4"/>
  </r>
  <r>
    <x v="0"/>
    <s v="Compact Fluorescent"/>
    <m/>
    <s v="Twist"/>
    <n v="1"/>
    <n v="15"/>
    <x v="0"/>
    <s v="221797"/>
    <s v="Bedroom"/>
    <n v="9.4081094387701955E-4"/>
  </r>
  <r>
    <x v="4"/>
    <s v="Incandescent"/>
    <m/>
    <s v="Clear"/>
    <n v="1"/>
    <n v="60"/>
    <x v="0"/>
    <s v="221797"/>
    <s v="Bedroom"/>
    <n v="9.4081094387701955E-4"/>
  </r>
  <r>
    <x v="1"/>
    <s v="Incandescent"/>
    <m/>
    <s v="Standard A Lamp"/>
    <n v="3"/>
    <n v="60"/>
    <x v="2"/>
    <s v="221801"/>
    <s v="Bathroom"/>
    <n v="5.1690495698823106E-4"/>
  </r>
  <r>
    <x v="5"/>
    <s v="Incandescent"/>
    <m/>
    <s v="Standard A Lamp"/>
    <n v="1"/>
    <n v="40"/>
    <x v="0"/>
    <s v="221802"/>
    <s v="Bedroom"/>
    <n v="5.1690495698823106E-4"/>
  </r>
  <r>
    <x v="4"/>
    <s v="Incandescent"/>
    <m/>
    <s v="Standard A Lamp"/>
    <n v="1"/>
    <n v="100"/>
    <x v="0"/>
    <s v="221802"/>
    <s v="Bedroom"/>
    <n v="5.1690495698823106E-4"/>
  </r>
  <r>
    <x v="4"/>
    <s v="Incandescent"/>
    <m/>
    <s v="Standard A Lamp"/>
    <n v="1"/>
    <n v="100"/>
    <x v="12"/>
    <s v="221803"/>
    <s v="Family Room"/>
    <n v="5.1690495698823106E-4"/>
  </r>
  <r>
    <x v="4"/>
    <s v="Incandescent"/>
    <m/>
    <s v="Decorative"/>
    <n v="1"/>
    <n v="75"/>
    <x v="12"/>
    <s v="221803"/>
    <s v="Family Room"/>
    <n v="5.1690495698823106E-4"/>
  </r>
  <r>
    <x v="5"/>
    <s v="Compact Fluorescent"/>
    <m/>
    <s v="Twist"/>
    <n v="2"/>
    <n v="15"/>
    <x v="0"/>
    <s v="221804"/>
    <s v="Bedroom"/>
    <n v="5.1690495698823106E-4"/>
  </r>
  <r>
    <x v="4"/>
    <s v="Incandescent"/>
    <m/>
    <s v="3-Way Incandescent"/>
    <n v="1"/>
    <n v="100"/>
    <x v="0"/>
    <s v="221804"/>
    <s v="Bedroom"/>
    <n v="5.1690495698823106E-4"/>
  </r>
  <r>
    <x v="0"/>
    <s v="Incandescent"/>
    <m/>
    <s v="Standard A Lamp"/>
    <n v="1"/>
    <n v="75"/>
    <x v="3"/>
    <s v="221805"/>
    <s v="Hall"/>
    <n v="5.1690495698823106E-4"/>
  </r>
  <r>
    <x v="5"/>
    <s v="Incandescent"/>
    <m/>
    <s v="Standard A Lamp"/>
    <n v="4"/>
    <n v="60"/>
    <x v="1"/>
    <s v="221806"/>
    <s v="Dining Room"/>
    <n v="5.1690495698823106E-4"/>
  </r>
  <r>
    <x v="0"/>
    <s v="Incandescent"/>
    <m/>
    <s v="Standard A Lamp"/>
    <n v="1"/>
    <n v="60"/>
    <x v="1"/>
    <s v="221806"/>
    <s v="Dining Room"/>
    <n v="5.1690495698823106E-4"/>
  </r>
  <r>
    <x v="8"/>
    <s v="Incandescent"/>
    <m/>
    <s v="Reflector"/>
    <n v="1"/>
    <n v="75"/>
    <x v="5"/>
    <s v="221807"/>
    <s v="Kitchen"/>
    <n v="5.1690495698823106E-4"/>
  </r>
  <r>
    <x v="8"/>
    <s v="Halogen"/>
    <m/>
    <s v="PAR"/>
    <n v="1"/>
    <n v="50"/>
    <x v="5"/>
    <s v="221807"/>
    <s v="Kitchen"/>
    <n v="5.1690495698823106E-4"/>
  </r>
  <r>
    <x v="5"/>
    <s v="Incandescent"/>
    <m/>
    <s v="Standard A Lamp"/>
    <n v="4"/>
    <n v="60"/>
    <x v="7"/>
    <s v="221808"/>
    <s v="Living Room"/>
    <n v="5.1690495698823106E-4"/>
  </r>
  <r>
    <x v="4"/>
    <s v="Incandescent"/>
    <m/>
    <s v="Standard A Lamp"/>
    <n v="1"/>
    <n v="60"/>
    <x v="7"/>
    <s v="221808"/>
    <s v="Living Room"/>
    <n v="5.1690495698823106E-4"/>
  </r>
  <r>
    <x v="1"/>
    <s v="Compact Fluorescent"/>
    <m/>
    <s v="Twist"/>
    <n v="2"/>
    <n v="15"/>
    <x v="2"/>
    <s v="221809"/>
    <s v="Bathroom"/>
    <n v="5.1690495698823106E-4"/>
  </r>
  <r>
    <x v="5"/>
    <s v="Compact Fluorescent"/>
    <m/>
    <s v="Twist"/>
    <n v="2"/>
    <n v="22"/>
    <x v="0"/>
    <s v="2218010"/>
    <s v="Bedroom"/>
    <n v="5.1690495698823106E-4"/>
  </r>
  <r>
    <x v="4"/>
    <s v="Incandescent"/>
    <m/>
    <s v="3-Way Incandescent"/>
    <n v="1"/>
    <n v="100"/>
    <x v="0"/>
    <s v="2218010"/>
    <s v="Bedroom"/>
    <n v="5.1690495698823106E-4"/>
  </r>
  <r>
    <x v="0"/>
    <s v="Incandescent"/>
    <m/>
    <s v="Standard A Lamp"/>
    <n v="1"/>
    <n v="60"/>
    <x v="6"/>
    <s v="2218011"/>
    <s v="Laundry Room"/>
    <n v="5.1690495698823106E-4"/>
  </r>
  <r>
    <x v="0"/>
    <s v="Linear Fluorescent"/>
    <n v="48"/>
    <s v="T-12"/>
    <n v="2"/>
    <n v="40"/>
    <x v="10"/>
    <s v="221811"/>
    <s v="Master Bedroom"/>
    <n v="2.9634285766104543E-4"/>
  </r>
  <r>
    <x v="0"/>
    <s v="Linear Fluorescent"/>
    <n v="48"/>
    <s v="T-12"/>
    <n v="2"/>
    <n v="40"/>
    <x v="9"/>
    <s v="221813"/>
    <s v="Other"/>
    <n v="2.9634285766104543E-4"/>
  </r>
  <r>
    <x v="0"/>
    <s v="Compact Fluorescent"/>
    <m/>
    <s v="Twist"/>
    <n v="1"/>
    <n v="22"/>
    <x v="9"/>
    <s v="221814"/>
    <s v="Other"/>
    <n v="2.9634285766104543E-4"/>
  </r>
  <r>
    <x v="9"/>
    <s v="Incandescent"/>
    <m/>
    <s v="Decorative"/>
    <n v="5"/>
    <n v="60"/>
    <x v="1"/>
    <s v="221815"/>
    <s v="Dining Room"/>
    <n v="2.9634285766104543E-4"/>
  </r>
  <r>
    <x v="4"/>
    <s v="Linear Fluorescent"/>
    <n v="24"/>
    <s v="T-12"/>
    <n v="1"/>
    <n v="32"/>
    <x v="1"/>
    <s v="221815"/>
    <s v="Dining Room"/>
    <n v="2.9634285766104543E-4"/>
  </r>
  <r>
    <x v="8"/>
    <s v="Incandescent"/>
    <m/>
    <s v="Reflector"/>
    <n v="1"/>
    <n v="60"/>
    <x v="1"/>
    <s v="221815"/>
    <s v="Dining Room"/>
    <n v="2.9634285766104543E-4"/>
  </r>
  <r>
    <x v="9"/>
    <s v="Incandescent"/>
    <m/>
    <s v="Standard A Lamp"/>
    <n v="1"/>
    <n v="100"/>
    <x v="9"/>
    <s v="221816"/>
    <s v="Other"/>
    <n v="2.9634285766104543E-4"/>
  </r>
  <r>
    <x v="4"/>
    <s v="Incandescent"/>
    <m/>
    <s v="Decorative"/>
    <n v="1"/>
    <n v="40"/>
    <x v="9"/>
    <s v="221816"/>
    <s v="Other"/>
    <n v="2.9634285766104543E-4"/>
  </r>
  <r>
    <x v="6"/>
    <s v="Incandescent"/>
    <m/>
    <s v="Decorative"/>
    <n v="2"/>
    <n v="60"/>
    <x v="12"/>
    <s v="221817"/>
    <s v="Family Room"/>
    <n v="2.9634285766104543E-4"/>
  </r>
  <r>
    <x v="4"/>
    <s v="Incandescent"/>
    <m/>
    <s v="Decorative"/>
    <n v="1"/>
    <n v="60"/>
    <x v="12"/>
    <s v="221817"/>
    <s v="Family Room"/>
    <n v="2.9634285766104543E-4"/>
  </r>
  <r>
    <x v="4"/>
    <s v="Incandescent"/>
    <m/>
    <s v="Standard A Lamp"/>
    <n v="1"/>
    <n v="100"/>
    <x v="12"/>
    <s v="221817"/>
    <s v="Family Room"/>
    <n v="2.9634285766104543E-4"/>
  </r>
  <r>
    <x v="5"/>
    <s v="Incandescent"/>
    <m/>
    <s v="Decorative"/>
    <n v="3"/>
    <n v="60"/>
    <x v="12"/>
    <s v="221817"/>
    <s v="Family Room"/>
    <n v="2.9634285766104543E-4"/>
  </r>
  <r>
    <x v="5"/>
    <s v="Compact Fluorescent"/>
    <m/>
    <s v="Twist"/>
    <n v="1"/>
    <n v="22"/>
    <x v="5"/>
    <s v="221818"/>
    <s v="Kitchen"/>
    <n v="2.9634285766104543E-4"/>
  </r>
  <r>
    <x v="0"/>
    <s v="Incandescent"/>
    <m/>
    <s v="Standard A Lamp"/>
    <n v="1"/>
    <n v="60"/>
    <x v="2"/>
    <s v="221819"/>
    <s v="Bathroom"/>
    <n v="2.9634285766104543E-4"/>
  </r>
  <r>
    <x v="1"/>
    <s v="Incandescent"/>
    <m/>
    <s v="Clear"/>
    <n v="3"/>
    <n v="60"/>
    <x v="2"/>
    <s v="221819"/>
    <s v="Bathroom"/>
    <n v="2.9634285766104543E-4"/>
  </r>
  <r>
    <x v="0"/>
    <s v="Incandescent"/>
    <m/>
    <s v="Standard A Lamp"/>
    <n v="1"/>
    <n v="60"/>
    <x v="2"/>
    <s v="2218110"/>
    <s v="Bathroom"/>
    <n v="2.9634285766104543E-4"/>
  </r>
  <r>
    <x v="5"/>
    <s v="Incandescent"/>
    <m/>
    <s v="Decorative"/>
    <n v="4"/>
    <n v="40"/>
    <x v="10"/>
    <s v="2218111"/>
    <s v="Master Bedroom"/>
    <n v="2.9634285766104543E-4"/>
  </r>
  <r>
    <x v="4"/>
    <s v="Incandescent"/>
    <m/>
    <s v="Standard A Lamp"/>
    <n v="1"/>
    <n v="25"/>
    <x v="10"/>
    <s v="2218111"/>
    <s v="Master Bedroom"/>
    <n v="2.9634285766104543E-4"/>
  </r>
  <r>
    <x v="4"/>
    <s v="Incandescent"/>
    <m/>
    <s v="Reflector"/>
    <n v="1"/>
    <n v="25"/>
    <x v="10"/>
    <s v="2218111"/>
    <s v="Master Bedroom"/>
    <n v="2.9634285766104543E-4"/>
  </r>
  <r>
    <x v="4"/>
    <s v="Incandescent"/>
    <m/>
    <s v="Standard A Lamp"/>
    <n v="1"/>
    <n v="75"/>
    <x v="10"/>
    <s v="2218111"/>
    <s v="Master Bedroom"/>
    <n v="2.9634285766104543E-4"/>
  </r>
  <r>
    <x v="0"/>
    <s v="Incandescent"/>
    <m/>
    <s v="Standard A Lamp"/>
    <n v="1"/>
    <n v="60"/>
    <x v="0"/>
    <s v="2218112"/>
    <s v="Bedroom"/>
    <n v="2.9634285766104543E-4"/>
  </r>
  <r>
    <x v="4"/>
    <s v="Incandescent"/>
    <m/>
    <s v="Decorative"/>
    <n v="1"/>
    <n v="25"/>
    <x v="0"/>
    <s v="2218112"/>
    <s v="Bedroom"/>
    <n v="2.9634285766104543E-4"/>
  </r>
  <r>
    <x v="0"/>
    <s v="Incandescent"/>
    <m/>
    <s v="Clear"/>
    <n v="2"/>
    <n v="25"/>
    <x v="9"/>
    <s v="2218113"/>
    <s v="Other"/>
    <n v="2.9634285766104543E-4"/>
  </r>
  <r>
    <x v="5"/>
    <s v="Incandescent"/>
    <m/>
    <s v="Standard A Lamp"/>
    <n v="1"/>
    <n v="100"/>
    <x v="0"/>
    <s v="2218114"/>
    <s v="Bedroom"/>
    <n v="2.9634285766104543E-4"/>
  </r>
  <r>
    <x v="4"/>
    <s v="Incandescent"/>
    <m/>
    <s v="Decorative"/>
    <n v="1"/>
    <n v="60"/>
    <x v="0"/>
    <s v="2218114"/>
    <s v="Bedroom"/>
    <n v="2.9634285766104543E-4"/>
  </r>
  <r>
    <x v="5"/>
    <s v="Incandescent"/>
    <m/>
    <s v="Standard A Lamp"/>
    <n v="1"/>
    <n v="60"/>
    <x v="0"/>
    <s v="2218115"/>
    <s v="Bedroom"/>
    <n v="2.9634285766104543E-4"/>
  </r>
  <r>
    <x v="4"/>
    <s v="Incandescent"/>
    <m/>
    <s v="Decorative"/>
    <n v="1"/>
    <n v="25"/>
    <x v="0"/>
    <s v="2218115"/>
    <s v="Bedroom"/>
    <n v="2.9634285766104543E-4"/>
  </r>
  <r>
    <x v="5"/>
    <s v="Incandescent"/>
    <m/>
    <s v="Standard A Lamp"/>
    <n v="1"/>
    <n v="60"/>
    <x v="0"/>
    <s v="2218116"/>
    <s v="Bedroom"/>
    <n v="2.9634285766104543E-4"/>
  </r>
  <r>
    <x v="4"/>
    <s v="Incandescent"/>
    <m/>
    <s v="Decorative"/>
    <n v="1"/>
    <n v="40"/>
    <x v="0"/>
    <s v="2218116"/>
    <s v="Bedroom"/>
    <n v="2.9634285766104543E-4"/>
  </r>
  <r>
    <x v="0"/>
    <s v="Incandescent"/>
    <m/>
    <s v="Standard A Lamp"/>
    <n v="1"/>
    <n v="100"/>
    <x v="3"/>
    <s v="2218117"/>
    <s v="Hall"/>
    <n v="2.9634285766104543E-4"/>
  </r>
  <r>
    <x v="0"/>
    <s v="Incandescent"/>
    <m/>
    <s v="Standard A Lamp"/>
    <n v="1"/>
    <n v="60"/>
    <x v="3"/>
    <s v="2218118"/>
    <s v="Hall"/>
    <n v="2.9634285766104543E-4"/>
  </r>
  <r>
    <x v="13"/>
    <s v="Incandescent"/>
    <m/>
    <s v="Decorative"/>
    <n v="1"/>
    <n v="25"/>
    <x v="3"/>
    <s v="2218118"/>
    <s v="Hall"/>
    <n v="2.9634285766104543E-4"/>
  </r>
  <r>
    <x v="1"/>
    <s v="Incandescent"/>
    <m/>
    <s v="Clear"/>
    <n v="3"/>
    <n v="75"/>
    <x v="2"/>
    <s v="221861"/>
    <s v="Bathroom"/>
    <n v="9.4081094387701955E-4"/>
  </r>
  <r>
    <x v="0"/>
    <s v="Incandescent"/>
    <m/>
    <s v="Standard A Lamp"/>
    <n v="2"/>
    <n v="60"/>
    <x v="0"/>
    <s v="221862"/>
    <s v="Bedroom"/>
    <n v="9.4081094387701955E-4"/>
  </r>
  <r>
    <x v="0"/>
    <s v="Incandescent"/>
    <m/>
    <s v="Standard A Lamp"/>
    <n v="2"/>
    <n v="60"/>
    <x v="0"/>
    <s v="221863"/>
    <s v="Bedroom"/>
    <n v="9.4081094387701955E-4"/>
  </r>
  <r>
    <x v="0"/>
    <s v="Compact Fluorescent"/>
    <m/>
    <s v="Twist"/>
    <n v="2"/>
    <n v="15"/>
    <x v="4"/>
    <s v="221864"/>
    <s v="Closet"/>
    <n v="9.4081094387701955E-4"/>
  </r>
  <r>
    <x v="0"/>
    <s v="Incandescent"/>
    <m/>
    <s v="Clear"/>
    <n v="1"/>
    <n v="150"/>
    <x v="11"/>
    <s v="221865"/>
    <s v="Garage"/>
    <n v="9.4081094387701955E-4"/>
  </r>
  <r>
    <x v="7"/>
    <s v="Incandescent"/>
    <m/>
    <s v="Standard A Lamp"/>
    <n v="1"/>
    <n v="40"/>
    <x v="11"/>
    <s v="221865"/>
    <s v="Garage"/>
    <n v="9.4081094387701955E-4"/>
  </r>
  <r>
    <x v="8"/>
    <s v="Incandescent"/>
    <m/>
    <s v="Reflector"/>
    <n v="1"/>
    <n v="65"/>
    <x v="5"/>
    <s v="221866"/>
    <s v="Kitchen"/>
    <n v="9.4081094387701955E-4"/>
  </r>
  <r>
    <x v="9"/>
    <s v="Compact Fluorescent"/>
    <m/>
    <s v="Twist"/>
    <n v="1"/>
    <n v="15"/>
    <x v="5"/>
    <s v="221866"/>
    <s v="Kitchen"/>
    <n v="9.4081094387701955E-4"/>
  </r>
  <r>
    <x v="0"/>
    <s v="Compact Fluorescent"/>
    <m/>
    <s v="Twist"/>
    <n v="2"/>
    <n v="15"/>
    <x v="6"/>
    <s v="221867"/>
    <s v="Laundry Room"/>
    <n v="9.4081094387701955E-4"/>
  </r>
  <r>
    <x v="5"/>
    <s v="Incandescent"/>
    <m/>
    <s v="Clear"/>
    <n v="4"/>
    <n v="60"/>
    <x v="7"/>
    <s v="221868"/>
    <s v="Living Room"/>
    <n v="9.4081094387701955E-4"/>
  </r>
  <r>
    <x v="0"/>
    <s v="Incandescent"/>
    <m/>
    <s v="Standard A Lamp"/>
    <n v="2"/>
    <n v="60"/>
    <x v="10"/>
    <s v="221869"/>
    <s v="Master Bedroom"/>
    <n v="9.4081094387701955E-4"/>
  </r>
  <r>
    <x v="1"/>
    <s v="Incandescent"/>
    <m/>
    <s v="Clear"/>
    <n v="4"/>
    <n v="60"/>
    <x v="2"/>
    <s v="2218610"/>
    <s v="Bathroom"/>
    <n v="9.4081094387701955E-4"/>
  </r>
  <r>
    <x v="0"/>
    <s v="Incandescent"/>
    <m/>
    <s v="Standard A Lamp"/>
    <n v="1"/>
    <n v="60"/>
    <x v="2"/>
    <s v="221871"/>
    <s v="Bathroom"/>
    <n v="4.007746607297545E-4"/>
  </r>
  <r>
    <x v="1"/>
    <s v="Incandescent"/>
    <m/>
    <s v="Standard A Lamp"/>
    <n v="1"/>
    <n v="60"/>
    <x v="2"/>
    <s v="221872"/>
    <s v="Bathroom"/>
    <n v="4.007746607297545E-4"/>
  </r>
  <r>
    <x v="0"/>
    <s v="Incandescent"/>
    <m/>
    <s v="Standard A Lamp"/>
    <n v="1"/>
    <n v="60"/>
    <x v="0"/>
    <s v="221873"/>
    <s v="Bedroom"/>
    <n v="4.007746607297545E-4"/>
  </r>
  <r>
    <x v="4"/>
    <s v="Incandescent"/>
    <m/>
    <s v="Standard A Lamp"/>
    <n v="1"/>
    <n v="60"/>
    <x v="0"/>
    <s v="221873"/>
    <s v="Bedroom"/>
    <n v="4.007746607297545E-4"/>
  </r>
  <r>
    <x v="0"/>
    <s v="Incandescent"/>
    <m/>
    <s v="Standard A Lamp"/>
    <n v="1"/>
    <n v="60"/>
    <x v="0"/>
    <s v="221874"/>
    <s v="Bedroom"/>
    <n v="4.007746607297545E-4"/>
  </r>
  <r>
    <x v="4"/>
    <s v="Incandescent"/>
    <m/>
    <s v="Standard A Lamp"/>
    <n v="1"/>
    <n v="60"/>
    <x v="0"/>
    <s v="221874"/>
    <s v="Bedroom"/>
    <n v="4.007746607297545E-4"/>
  </r>
  <r>
    <x v="0"/>
    <s v="Incandescent"/>
    <m/>
    <s v="Standard A Lamp"/>
    <n v="1"/>
    <n v="60"/>
    <x v="0"/>
    <s v="221875"/>
    <s v="Bedroom"/>
    <n v="4.007746607297545E-4"/>
  </r>
  <r>
    <x v="6"/>
    <s v="Incandescent"/>
    <m/>
    <s v="Standard A Lamp"/>
    <n v="2"/>
    <n v="60"/>
    <x v="0"/>
    <s v="221875"/>
    <s v="Bedroom"/>
    <n v="4.007746607297545E-4"/>
  </r>
  <r>
    <x v="0"/>
    <s v="Incandescent"/>
    <m/>
    <s v="Standard A Lamp"/>
    <n v="2"/>
    <n v="60"/>
    <x v="0"/>
    <s v="221876"/>
    <s v="Bedroom"/>
    <n v="4.007746607297545E-4"/>
  </r>
  <r>
    <x v="4"/>
    <s v="Compact Fluorescent"/>
    <m/>
    <s v="Twist"/>
    <n v="1"/>
    <n v="15"/>
    <x v="0"/>
    <s v="221876"/>
    <s v="Bedroom"/>
    <n v="4.007746607297545E-4"/>
  </r>
  <r>
    <x v="0"/>
    <s v="Incandescent"/>
    <m/>
    <s v="Standard A Lamp"/>
    <n v="1"/>
    <n v="60"/>
    <x v="4"/>
    <s v="221877"/>
    <s v="Closet"/>
    <n v="4.007746607297545E-4"/>
  </r>
  <r>
    <x v="0"/>
    <s v="Incandescent"/>
    <m/>
    <s v="Standard A Lamp"/>
    <n v="1"/>
    <n v="60"/>
    <x v="3"/>
    <s v="221878"/>
    <s v="Hall"/>
    <n v="4.007746607297545E-4"/>
  </r>
  <r>
    <x v="0"/>
    <s v="Linear Fluorescent"/>
    <n v="48"/>
    <s v="T-12"/>
    <n v="2"/>
    <n v="40"/>
    <x v="5"/>
    <s v="221879"/>
    <s v="Kitchen"/>
    <n v="4.007746607297545E-4"/>
  </r>
  <r>
    <x v="2"/>
    <s v="Incandescent"/>
    <m/>
    <s v="Standard A Lamp"/>
    <n v="1"/>
    <n v="60"/>
    <x v="5"/>
    <s v="221879"/>
    <s v="Kitchen"/>
    <n v="4.007746607297545E-4"/>
  </r>
  <r>
    <x v="0"/>
    <s v="Incandescent"/>
    <m/>
    <s v="Standard A Lamp"/>
    <n v="1"/>
    <n v="60"/>
    <x v="6"/>
    <s v="2218710"/>
    <s v="Laundry Room"/>
    <n v="4.007746607297545E-4"/>
  </r>
  <r>
    <x v="4"/>
    <s v="Incandescent"/>
    <m/>
    <s v="Standard A Lamp"/>
    <n v="1"/>
    <n v="60"/>
    <x v="7"/>
    <s v="2218711"/>
    <s v="Living Room"/>
    <n v="4.007746607297545E-4"/>
  </r>
  <r>
    <x v="0"/>
    <s v="Incandescent"/>
    <m/>
    <s v="Standard A Lamp"/>
    <n v="1"/>
    <n v="60"/>
    <x v="7"/>
    <s v="2218711"/>
    <s v="Living Room"/>
    <n v="4.007746607297545E-4"/>
  </r>
  <r>
    <x v="1"/>
    <s v="Incandescent"/>
    <m/>
    <s v="Globe"/>
    <n v="3"/>
    <n v="60"/>
    <x v="2"/>
    <s v="221911"/>
    <s v="Bathroom"/>
    <n v="2.1270471991866298E-3"/>
  </r>
  <r>
    <x v="0"/>
    <s v="Incandescent"/>
    <m/>
    <s v="Standard A Lamp"/>
    <n v="1"/>
    <n v="60"/>
    <x v="0"/>
    <s v="221912"/>
    <s v="Bedroom"/>
    <n v="2.1270471991866298E-3"/>
  </r>
  <r>
    <x v="4"/>
    <s v="Incandescent"/>
    <m/>
    <s v="Standard A Lamp"/>
    <n v="1"/>
    <n v="60"/>
    <x v="0"/>
    <s v="221912"/>
    <s v="Bedroom"/>
    <n v="2.1270471991866298E-3"/>
  </r>
  <r>
    <x v="4"/>
    <s v="Compact Fluorescent"/>
    <m/>
    <s v="Twist"/>
    <n v="1"/>
    <n v="15"/>
    <x v="0"/>
    <s v="221913"/>
    <s v="Bedroom"/>
    <n v="2.1270471991866298E-3"/>
  </r>
  <r>
    <x v="0"/>
    <s v="Incandescent"/>
    <m/>
    <s v="Standard A Lamp"/>
    <n v="1"/>
    <n v="60"/>
    <x v="0"/>
    <s v="221913"/>
    <s v="Bedroom"/>
    <n v="2.1270471991866298E-3"/>
  </r>
  <r>
    <x v="2"/>
    <s v="Compact Fluorescent"/>
    <m/>
    <s v="3-Way CFL"/>
    <n v="1"/>
    <n v="15"/>
    <x v="5"/>
    <s v="221914"/>
    <s v="Kitchen"/>
    <n v="2.1270471991866298E-3"/>
  </r>
  <r>
    <x v="9"/>
    <s v="Compact Fluorescent"/>
    <m/>
    <s v="Twist"/>
    <n v="1"/>
    <n v="15"/>
    <x v="5"/>
    <s v="221914"/>
    <s v="Kitchen"/>
    <n v="2.1270471991866298E-3"/>
  </r>
  <r>
    <x v="0"/>
    <s v="Linear Fluorescent"/>
    <n v="48"/>
    <s v="T-12"/>
    <n v="2"/>
    <n v="40"/>
    <x v="5"/>
    <s v="221914"/>
    <s v="Kitchen"/>
    <n v="2.1270471991866298E-3"/>
  </r>
  <r>
    <x v="4"/>
    <s v="Compact Fluorescent"/>
    <m/>
    <s v="Twist"/>
    <n v="1"/>
    <n v="15"/>
    <x v="7"/>
    <s v="221915"/>
    <s v="Living Room"/>
    <n v="2.1270471991866298E-3"/>
  </r>
  <r>
    <x v="0"/>
    <s v="Incandescent"/>
    <m/>
    <s v="Standard A Lamp"/>
    <n v="1"/>
    <n v="60"/>
    <x v="9"/>
    <s v="221916"/>
    <s v="Other"/>
    <n v="2.1270471991866298E-3"/>
  </r>
  <r>
    <x v="1"/>
    <s v="Incandescent"/>
    <m/>
    <s v="Globe"/>
    <n v="4"/>
    <n v="60"/>
    <x v="2"/>
    <s v="221981"/>
    <s v="Bathroom"/>
    <n v="9.4081094387701955E-4"/>
  </r>
  <r>
    <x v="1"/>
    <s v="Incandescent"/>
    <m/>
    <s v="Globe"/>
    <n v="4"/>
    <n v="60"/>
    <x v="2"/>
    <s v="221982"/>
    <s v="Bathroom"/>
    <n v="9.4081094387701955E-4"/>
  </r>
  <r>
    <x v="0"/>
    <s v="Incandescent"/>
    <m/>
    <s v="Standard A Lamp"/>
    <n v="3"/>
    <n v="60"/>
    <x v="0"/>
    <s v="221983"/>
    <s v="Bedroom"/>
    <n v="9.4081094387701955E-4"/>
  </r>
  <r>
    <x v="0"/>
    <s v="Incandescent"/>
    <m/>
    <s v="Standard A Lamp"/>
    <n v="2"/>
    <n v="60"/>
    <x v="12"/>
    <s v="221984"/>
    <s v="Family Room"/>
    <n v="9.4081094387701955E-4"/>
  </r>
  <r>
    <x v="9"/>
    <s v="Incandescent"/>
    <m/>
    <s v="Standard A Lamp"/>
    <n v="5"/>
    <n v="60"/>
    <x v="1"/>
    <s v="221985"/>
    <s v="Dining Room"/>
    <n v="9.4081094387701955E-4"/>
  </r>
  <r>
    <x v="0"/>
    <s v="Incandescent"/>
    <m/>
    <s v="Standard A Lamp"/>
    <n v="1"/>
    <n v="75"/>
    <x v="9"/>
    <s v="221986"/>
    <s v="Other"/>
    <n v="9.4081094387701955E-4"/>
  </r>
  <r>
    <x v="8"/>
    <s v="Incandescent"/>
    <m/>
    <s v="Reflector"/>
    <n v="1"/>
    <n v="65"/>
    <x v="3"/>
    <s v="221987"/>
    <s v="Hall"/>
    <n v="9.4081094387701955E-4"/>
  </r>
  <r>
    <x v="8"/>
    <s v="Incandescent"/>
    <m/>
    <s v="Reflector"/>
    <n v="1"/>
    <n v="65"/>
    <x v="3"/>
    <s v="221988"/>
    <s v="Hall"/>
    <n v="9.4081094387701955E-4"/>
  </r>
  <r>
    <x v="1"/>
    <s v="Incandescent"/>
    <m/>
    <s v="Standard A Lamp"/>
    <n v="1"/>
    <n v="60"/>
    <x v="3"/>
    <s v="221988"/>
    <s v="Hall"/>
    <n v="9.4081094387701955E-4"/>
  </r>
  <r>
    <x v="6"/>
    <s v="Incandescent"/>
    <m/>
    <s v="Standard A Lamp"/>
    <n v="2"/>
    <n v="60"/>
    <x v="12"/>
    <s v="221989"/>
    <s v="Family Room"/>
    <n v="9.4081094387701955E-4"/>
  </r>
  <r>
    <x v="4"/>
    <s v="Incandescent"/>
    <m/>
    <s v="Standard A Lamp"/>
    <n v="1"/>
    <n v="65"/>
    <x v="12"/>
    <s v="221989"/>
    <s v="Family Room"/>
    <n v="9.4081094387701955E-4"/>
  </r>
  <r>
    <x v="5"/>
    <s v="Incandescent"/>
    <m/>
    <s v="Standard A Lamp"/>
    <n v="1"/>
    <n v="75"/>
    <x v="12"/>
    <s v="221989"/>
    <s v="Family Room"/>
    <n v="9.4081094387701955E-4"/>
  </r>
  <r>
    <x v="4"/>
    <s v="Halogen"/>
    <m/>
    <s v="MR"/>
    <n v="1"/>
    <n v="20"/>
    <x v="12"/>
    <s v="221989"/>
    <s v="Family Room"/>
    <n v="9.4081094387701955E-4"/>
  </r>
  <r>
    <x v="0"/>
    <s v="Incandescent"/>
    <m/>
    <s v="Reflector"/>
    <n v="1"/>
    <n v="65"/>
    <x v="12"/>
    <s v="221989"/>
    <s v="Family Room"/>
    <n v="9.4081094387701955E-4"/>
  </r>
  <r>
    <x v="0"/>
    <s v="Linear Fluorescent"/>
    <n v="36"/>
    <s v="T-8"/>
    <n v="1"/>
    <n v="32"/>
    <x v="11"/>
    <s v="2219810"/>
    <s v="Garage"/>
    <n v="9.4081094387701955E-4"/>
  </r>
  <r>
    <x v="0"/>
    <s v="Linear Fluorescent"/>
    <n v="36"/>
    <s v="T-12"/>
    <n v="1"/>
    <n v="32"/>
    <x v="11"/>
    <s v="2219810"/>
    <s v="Garage"/>
    <n v="9.4081094387701955E-4"/>
  </r>
  <r>
    <x v="0"/>
    <s v="Incandescent"/>
    <m/>
    <s v="Standard A Lamp"/>
    <n v="1"/>
    <n v="60"/>
    <x v="11"/>
    <s v="2219810"/>
    <s v="Garage"/>
    <n v="9.4081094387701955E-4"/>
  </r>
  <r>
    <x v="7"/>
    <s v="Incandescent"/>
    <m/>
    <s v="Standard A Lamp"/>
    <n v="1"/>
    <n v="60"/>
    <x v="11"/>
    <s v="2219810"/>
    <s v="Garage"/>
    <n v="9.4081094387701955E-4"/>
  </r>
  <r>
    <x v="0"/>
    <s v="Other"/>
    <m/>
    <s v="LED Interior"/>
    <n v="2"/>
    <n v="12"/>
    <x v="11"/>
    <s v="2219810"/>
    <s v="Garage"/>
    <n v="9.4081094387701955E-4"/>
  </r>
  <r>
    <x v="8"/>
    <s v="Incandescent"/>
    <m/>
    <s v="Standard A Lamp"/>
    <n v="1"/>
    <n v="65"/>
    <x v="3"/>
    <s v="2219811"/>
    <s v="Hall"/>
    <n v="9.4081094387701955E-4"/>
  </r>
  <r>
    <x v="8"/>
    <s v="Incandescent"/>
    <m/>
    <s v="Reflector"/>
    <n v="1"/>
    <n v="65"/>
    <x v="5"/>
    <s v="2219812"/>
    <s v="Kitchen"/>
    <n v="9.4081094387701955E-4"/>
  </r>
  <r>
    <x v="0"/>
    <s v="Linear Fluorescent"/>
    <n v="48"/>
    <s v="T-12"/>
    <n v="2"/>
    <n v="40"/>
    <x v="6"/>
    <s v="2219813"/>
    <s v="Laundry Room"/>
    <n v="9.4081094387701955E-4"/>
  </r>
  <r>
    <x v="0"/>
    <s v="Incandescent"/>
    <m/>
    <s v="Decorative"/>
    <n v="1"/>
    <n v="65"/>
    <x v="2"/>
    <s v="2219814"/>
    <s v="Bathroom"/>
    <n v="9.4081094387701955E-4"/>
  </r>
  <r>
    <x v="8"/>
    <s v="Incandescent"/>
    <m/>
    <s v="Reflector"/>
    <n v="1"/>
    <n v="65"/>
    <x v="0"/>
    <s v="2219815"/>
    <s v="Bedroom"/>
    <n v="9.4081094387701955E-4"/>
  </r>
  <r>
    <x v="6"/>
    <s v="Incandescent"/>
    <m/>
    <s v="Standard A Lamp"/>
    <n v="1"/>
    <n v="100"/>
    <x v="0"/>
    <s v="2219815"/>
    <s v="Bedroom"/>
    <n v="9.4081094387701955E-4"/>
  </r>
  <r>
    <x v="4"/>
    <s v="Incandescent"/>
    <m/>
    <s v="Standard A Lamp"/>
    <n v="2"/>
    <n v="40"/>
    <x v="0"/>
    <s v="2219815"/>
    <s v="Bedroom"/>
    <n v="9.4081094387701955E-4"/>
  </r>
  <r>
    <x v="0"/>
    <s v="Incandescent"/>
    <m/>
    <s v="Standard A Lamp"/>
    <n v="1"/>
    <n v="60"/>
    <x v="4"/>
    <s v="2219816"/>
    <s v="Closet"/>
    <n v="9.4081094387701955E-4"/>
  </r>
  <r>
    <x v="0"/>
    <s v="Incandescent"/>
    <m/>
    <s v="Globe"/>
    <n v="1"/>
    <n v="60"/>
    <x v="2"/>
    <s v="2219817"/>
    <s v="Bathroom"/>
    <n v="9.4081094387701955E-4"/>
  </r>
  <r>
    <x v="8"/>
    <s v="Incandescent"/>
    <m/>
    <s v="Reflector"/>
    <n v="1"/>
    <n v="65"/>
    <x v="0"/>
    <s v="2219818"/>
    <s v="Bedroom"/>
    <n v="9.4081094387701955E-4"/>
  </r>
  <r>
    <x v="0"/>
    <s v="Incandescent"/>
    <m/>
    <s v="Standard A Lamp"/>
    <n v="3"/>
    <n v="60"/>
    <x v="0"/>
    <s v="2219818"/>
    <s v="Bedroom"/>
    <n v="9.4081094387701955E-4"/>
  </r>
  <r>
    <x v="4"/>
    <s v="Incandescent"/>
    <m/>
    <s v="Standard A Lamp"/>
    <n v="1"/>
    <n v="60"/>
    <x v="0"/>
    <s v="2219818"/>
    <s v="Bedroom"/>
    <n v="9.4081094387701955E-4"/>
  </r>
  <r>
    <x v="1"/>
    <s v="Incandescent"/>
    <m/>
    <s v="Standard A Lamp"/>
    <n v="6"/>
    <n v="52"/>
    <x v="2"/>
    <s v="2219819"/>
    <s v="Bathroom"/>
    <n v="9.4081094387701955E-4"/>
  </r>
  <r>
    <x v="0"/>
    <s v="Incandescent"/>
    <m/>
    <s v="Standard A Lamp"/>
    <n v="2"/>
    <n v="60"/>
    <x v="8"/>
    <s v="2219820"/>
    <s v="Office"/>
    <n v="9.4081094387701955E-4"/>
  </r>
  <r>
    <x v="9"/>
    <s v="Incandescent"/>
    <m/>
    <s v="Globe"/>
    <n v="1"/>
    <n v="60"/>
    <x v="7"/>
    <s v="2219821"/>
    <s v="Living Room"/>
    <n v="9.4081094387701955E-4"/>
  </r>
  <r>
    <x v="8"/>
    <s v="Incandescent"/>
    <m/>
    <s v="Reflector"/>
    <n v="1"/>
    <n v="65"/>
    <x v="7"/>
    <s v="2219821"/>
    <s v="Living Room"/>
    <n v="9.4081094387701955E-4"/>
  </r>
  <r>
    <x v="4"/>
    <s v="Incandescent"/>
    <m/>
    <s v="Standard A Lamp"/>
    <n v="1"/>
    <n v="52"/>
    <x v="7"/>
    <s v="2219821"/>
    <s v="Living Room"/>
    <n v="9.4081094387701955E-4"/>
  </r>
  <r>
    <x v="4"/>
    <s v="Halogen"/>
    <m/>
    <s v="MR"/>
    <n v="1"/>
    <n v="20"/>
    <x v="7"/>
    <s v="2219821"/>
    <s v="Living Room"/>
    <n v="9.4081094387701955E-4"/>
  </r>
  <r>
    <x v="1"/>
    <s v="Incandescent"/>
    <m/>
    <s v="Globe"/>
    <n v="6"/>
    <n v="60"/>
    <x v="2"/>
    <s v="2219822"/>
    <s v="Bathroom"/>
    <n v="9.4081094387701955E-4"/>
  </r>
  <r>
    <x v="0"/>
    <s v="Incandescent"/>
    <m/>
    <s v="Standard A Lamp"/>
    <n v="1"/>
    <n v="52"/>
    <x v="2"/>
    <s v="2219823"/>
    <s v="Bathroom"/>
    <n v="9.4081094387701955E-4"/>
  </r>
  <r>
    <x v="1"/>
    <s v="Incandescent"/>
    <m/>
    <s v="Standard A Lamp"/>
    <n v="8"/>
    <n v="60"/>
    <x v="2"/>
    <s v="2219824"/>
    <s v="Bathroom"/>
    <n v="9.4081094387701955E-4"/>
  </r>
  <r>
    <x v="0"/>
    <s v="Incandescent"/>
    <m/>
    <s v="Standard A Lamp"/>
    <n v="1"/>
    <n v="40"/>
    <x v="4"/>
    <s v="2219825"/>
    <s v="Closet"/>
    <n v="9.4081094387701955E-4"/>
  </r>
  <r>
    <x v="0"/>
    <s v="Incandescent"/>
    <m/>
    <s v="Standard A Lamp"/>
    <n v="3"/>
    <n v="60"/>
    <x v="0"/>
    <s v="2219826"/>
    <s v="Bedroom"/>
    <n v="9.4081094387701955E-4"/>
  </r>
  <r>
    <x v="8"/>
    <s v="Incandescent"/>
    <m/>
    <s v="Reflector"/>
    <n v="1"/>
    <n v="65"/>
    <x v="3"/>
    <s v="2219827"/>
    <s v="Hall"/>
    <n v="9.4081094387701955E-4"/>
  </r>
  <r>
    <x v="0"/>
    <s v="Incandescent"/>
    <m/>
    <s v="Standard A Lamp"/>
    <n v="1"/>
    <n v="90"/>
    <x v="4"/>
    <s v="2219828"/>
    <s v="Closet"/>
    <n v="9.4081094387701955E-4"/>
  </r>
  <r>
    <x v="0"/>
    <s v="Incandescent"/>
    <m/>
    <s v="Standard A Lamp"/>
    <n v="2"/>
    <n v="60"/>
    <x v="0"/>
    <s v="2219829"/>
    <s v="Bedroom"/>
    <n v="9.4081094387701955E-4"/>
  </r>
  <r>
    <x v="4"/>
    <s v="Halogen"/>
    <m/>
    <s v="MR"/>
    <n v="1"/>
    <n v="20"/>
    <x v="0"/>
    <s v="2219829"/>
    <s v="Bedroom"/>
    <n v="9.4081094387701955E-4"/>
  </r>
  <r>
    <x v="4"/>
    <s v="Incandescent"/>
    <m/>
    <s v="Standard A Lamp"/>
    <n v="1"/>
    <n v="40"/>
    <x v="0"/>
    <s v="2219829"/>
    <s v="Bedroom"/>
    <n v="9.4081094387701955E-4"/>
  </r>
  <r>
    <x v="0"/>
    <s v="Incandescent"/>
    <m/>
    <s v="Standard A Lamp"/>
    <n v="1"/>
    <n v="40"/>
    <x v="4"/>
    <s v="2219830"/>
    <s v="Closet"/>
    <n v="9.4081094387701955E-4"/>
  </r>
  <r>
    <x v="1"/>
    <s v="Incandescent"/>
    <m/>
    <s v="Standard A Lamp"/>
    <n v="1"/>
    <n v="60"/>
    <x v="3"/>
    <s v="2219831"/>
    <s v="Hall"/>
    <n v="9.4081094387701955E-4"/>
  </r>
  <r>
    <x v="0"/>
    <s v="Incandescent"/>
    <m/>
    <s v="Reflector"/>
    <n v="1"/>
    <n v="60"/>
    <x v="5"/>
    <s v="222001"/>
    <s v="Kitchen"/>
    <n v="2.9634285766104543E-4"/>
  </r>
  <r>
    <x v="0"/>
    <s v="Incandescent"/>
    <m/>
    <s v="Standard A Lamp"/>
    <n v="2"/>
    <n v="60"/>
    <x v="5"/>
    <s v="222001"/>
    <s v="Kitchen"/>
    <n v="2.9634285766104543E-4"/>
  </r>
  <r>
    <x v="1"/>
    <s v="Halogen"/>
    <m/>
    <s v="MR"/>
    <n v="4"/>
    <n v="50"/>
    <x v="5"/>
    <s v="222001"/>
    <s v="Kitchen"/>
    <n v="2.9634285766104543E-4"/>
  </r>
  <r>
    <x v="0"/>
    <s v="Incandescent"/>
    <m/>
    <s v="Standard A Lamp"/>
    <n v="2"/>
    <n v="40"/>
    <x v="0"/>
    <s v="222002"/>
    <s v="Bedroom"/>
    <n v="2.9634285766104543E-4"/>
  </r>
  <r>
    <x v="0"/>
    <s v="Incandescent"/>
    <m/>
    <s v="Standard A Lamp"/>
    <n v="1"/>
    <n v="60"/>
    <x v="2"/>
    <s v="222003"/>
    <s v="Bathroom"/>
    <n v="2.9634285766104543E-4"/>
  </r>
  <r>
    <x v="1"/>
    <s v="Halogen"/>
    <m/>
    <s v="MR"/>
    <n v="4"/>
    <n v="50"/>
    <x v="2"/>
    <s v="222003"/>
    <s v="Bathroom"/>
    <n v="2.9634285766104543E-4"/>
  </r>
  <r>
    <x v="4"/>
    <s v="Incandescent"/>
    <m/>
    <s v="Standard A Lamp"/>
    <n v="1"/>
    <n v="60"/>
    <x v="7"/>
    <s v="222004"/>
    <s v="Living Room"/>
    <n v="2.9634285766104543E-4"/>
  </r>
  <r>
    <x v="8"/>
    <s v="Incandescent"/>
    <m/>
    <s v="Reflector"/>
    <n v="1"/>
    <n v="50"/>
    <x v="7"/>
    <s v="222004"/>
    <s v="Living Room"/>
    <n v="2.9634285766104543E-4"/>
  </r>
  <r>
    <x v="8"/>
    <s v="Compact Fluorescent"/>
    <m/>
    <s v="Twist"/>
    <n v="1"/>
    <n v="15"/>
    <x v="7"/>
    <s v="222004"/>
    <s v="Living Room"/>
    <n v="2.9634285766104543E-4"/>
  </r>
  <r>
    <x v="14"/>
    <s v="Halogen"/>
    <m/>
    <s v="Quartz Tube"/>
    <n v="1"/>
    <n v="150"/>
    <x v="7"/>
    <s v="222004"/>
    <s v="Living Room"/>
    <n v="2.9634285766104543E-4"/>
  </r>
  <r>
    <x v="1"/>
    <s v="Incandescent"/>
    <m/>
    <s v="Standard A Lamp"/>
    <n v="1"/>
    <n v="40"/>
    <x v="3"/>
    <s v="222005"/>
    <s v="Hall"/>
    <n v="2.9634285766104543E-4"/>
  </r>
  <r>
    <x v="0"/>
    <s v="Incandescent"/>
    <m/>
    <s v="Standard A Lamp"/>
    <n v="2"/>
    <n v="60"/>
    <x v="3"/>
    <s v="222005"/>
    <s v="Hall"/>
    <n v="2.9634285766104543E-4"/>
  </r>
  <r>
    <x v="8"/>
    <s v="Halogen"/>
    <m/>
    <s v="Other"/>
    <n v="1"/>
    <n v="50"/>
    <x v="2"/>
    <s v="222006"/>
    <s v="Bathroom"/>
    <n v="2.9634285766104543E-4"/>
  </r>
  <r>
    <x v="0"/>
    <s v="Incandescent"/>
    <m/>
    <s v="Standard A Lamp"/>
    <n v="1"/>
    <n v="40"/>
    <x v="2"/>
    <s v="222006"/>
    <s v="Bathroom"/>
    <n v="2.9634285766104543E-4"/>
  </r>
  <r>
    <x v="1"/>
    <s v="Halogen"/>
    <m/>
    <s v="MR"/>
    <n v="3"/>
    <n v="50"/>
    <x v="2"/>
    <s v="222006"/>
    <s v="Bathroom"/>
    <n v="2.9634285766104543E-4"/>
  </r>
  <r>
    <x v="0"/>
    <s v="Incandescent"/>
    <m/>
    <s v="Standard A Lamp"/>
    <n v="1"/>
    <n v="60"/>
    <x v="0"/>
    <s v="222007"/>
    <s v="Bedroom"/>
    <n v="2.9634285766104543E-4"/>
  </r>
  <r>
    <x v="4"/>
    <s v="Incandescent"/>
    <m/>
    <s v="Standard A Lamp"/>
    <n v="1"/>
    <n v="60"/>
    <x v="0"/>
    <s v="222007"/>
    <s v="Bedroom"/>
    <n v="2.9634285766104543E-4"/>
  </r>
  <r>
    <x v="0"/>
    <s v="Incandescent"/>
    <m/>
    <s v="Standard A Lamp"/>
    <n v="1"/>
    <n v="60"/>
    <x v="0"/>
    <s v="222008"/>
    <s v="Bedroom"/>
    <n v="2.9634285766104543E-4"/>
  </r>
  <r>
    <x v="14"/>
    <s v="Compact Fluorescent"/>
    <m/>
    <s v="Other"/>
    <n v="1"/>
    <n v="22"/>
    <x v="0"/>
    <s v="222008"/>
    <s v="Bedroom"/>
    <n v="2.9634285766104543E-4"/>
  </r>
  <r>
    <x v="1"/>
    <s v="Incandescent"/>
    <m/>
    <s v="Globe"/>
    <n v="6"/>
    <n v="60"/>
    <x v="2"/>
    <s v="222031"/>
    <s v="Bathroom"/>
    <n v="4.7840186942687163E-4"/>
  </r>
  <r>
    <x v="8"/>
    <s v="Incandescent"/>
    <m/>
    <s v="Reflector"/>
    <n v="1"/>
    <n v="65"/>
    <x v="2"/>
    <s v="222031"/>
    <s v="Bathroom"/>
    <n v="4.7840186942687163E-4"/>
  </r>
  <r>
    <x v="0"/>
    <s v="Incandescent"/>
    <m/>
    <s v="Standard A Lamp"/>
    <n v="3"/>
    <n v="75"/>
    <x v="0"/>
    <s v="222032"/>
    <s v="Bedroom"/>
    <n v="4.7840186942687163E-4"/>
  </r>
  <r>
    <x v="0"/>
    <s v="Incandescent"/>
    <m/>
    <s v="Reflector"/>
    <n v="1"/>
    <n v="65"/>
    <x v="0"/>
    <s v="222032"/>
    <s v="Bedroom"/>
    <n v="4.7840186942687163E-4"/>
  </r>
  <r>
    <x v="1"/>
    <s v="Incandescent"/>
    <m/>
    <s v="Globe"/>
    <n v="6"/>
    <n v="60"/>
    <x v="2"/>
    <s v="222033"/>
    <s v="Bathroom"/>
    <n v="4.7840186942687163E-4"/>
  </r>
  <r>
    <x v="8"/>
    <s v="Incandescent"/>
    <m/>
    <s v="Clear"/>
    <n v="1"/>
    <n v="65"/>
    <x v="2"/>
    <s v="222033"/>
    <s v="Bathroom"/>
    <n v="4.7840186942687163E-4"/>
  </r>
  <r>
    <x v="8"/>
    <s v="Incandescent"/>
    <m/>
    <s v="Reflector"/>
    <n v="1"/>
    <n v="65"/>
    <x v="2"/>
    <s v="222034"/>
    <s v="Bathroom"/>
    <n v="4.7840186942687163E-4"/>
  </r>
  <r>
    <x v="8"/>
    <s v="Incandescent"/>
    <m/>
    <s v="Reflector"/>
    <n v="1"/>
    <n v="65"/>
    <x v="0"/>
    <s v="222035"/>
    <s v="Bedroom"/>
    <n v="4.7840186942687163E-4"/>
  </r>
  <r>
    <x v="2"/>
    <s v="Halogen"/>
    <m/>
    <s v="PAR"/>
    <n v="1"/>
    <n v="50"/>
    <x v="1"/>
    <s v="222036"/>
    <s v="Dining Room"/>
    <n v="4.7840186942687163E-4"/>
  </r>
  <r>
    <x v="12"/>
    <s v="Incandescent"/>
    <m/>
    <s v="Standard A Lamp"/>
    <n v="3"/>
    <n v="40"/>
    <x v="1"/>
    <s v="222036"/>
    <s v="Dining Room"/>
    <n v="4.7840186942687163E-4"/>
  </r>
  <r>
    <x v="4"/>
    <s v="Incandescent"/>
    <m/>
    <s v="Standard A Lamp"/>
    <n v="1"/>
    <n v="60"/>
    <x v="12"/>
    <s v="222037"/>
    <s v="Family Room"/>
    <n v="4.7840186942687163E-4"/>
  </r>
  <r>
    <x v="0"/>
    <s v="Compact Fluorescent"/>
    <m/>
    <s v="Twist"/>
    <n v="1"/>
    <n v="22"/>
    <x v="11"/>
    <s v="222038"/>
    <s v="Garage"/>
    <n v="4.7840186942687163E-4"/>
  </r>
  <r>
    <x v="7"/>
    <s v="Incandescent"/>
    <m/>
    <s v="Standard A Lamp"/>
    <n v="2"/>
    <n v="60"/>
    <x v="11"/>
    <s v="222038"/>
    <s v="Garage"/>
    <n v="4.7840186942687163E-4"/>
  </r>
  <r>
    <x v="8"/>
    <s v="Incandescent"/>
    <m/>
    <s v="Reflector"/>
    <n v="1"/>
    <n v="65"/>
    <x v="3"/>
    <s v="222039"/>
    <s v="Hall"/>
    <n v="4.7840186942687163E-4"/>
  </r>
  <r>
    <x v="8"/>
    <s v="Incandescent"/>
    <m/>
    <s v="Clear"/>
    <n v="1"/>
    <n v="65"/>
    <x v="5"/>
    <s v="2220310"/>
    <s v="Kitchen"/>
    <n v="4.7840186942687163E-4"/>
  </r>
  <r>
    <x v="6"/>
    <s v="Incandescent"/>
    <m/>
    <s v="Decorative"/>
    <n v="5"/>
    <n v="40"/>
    <x v="7"/>
    <s v="2220311"/>
    <s v="Living Room"/>
    <n v="4.7840186942687163E-4"/>
  </r>
  <r>
    <x v="12"/>
    <s v="Incandescent"/>
    <m/>
    <s v="Standard A Lamp"/>
    <n v="1"/>
    <n v="100"/>
    <x v="7"/>
    <s v="2220311"/>
    <s v="Living Room"/>
    <n v="4.7840186942687163E-4"/>
  </r>
  <r>
    <x v="6"/>
    <s v="Halogen"/>
    <m/>
    <s v="Quartz Tube"/>
    <n v="2"/>
    <n v="50"/>
    <x v="7"/>
    <s v="2220311"/>
    <s v="Living Room"/>
    <n v="4.7840186942687163E-4"/>
  </r>
  <r>
    <x v="8"/>
    <s v="Incandescent"/>
    <m/>
    <s v="Reflector"/>
    <n v="1"/>
    <n v="65"/>
    <x v="7"/>
    <s v="2220311"/>
    <s v="Living Room"/>
    <n v="4.7840186942687163E-4"/>
  </r>
  <r>
    <x v="8"/>
    <s v="Incandescent"/>
    <m/>
    <s v="Reflector"/>
    <n v="1"/>
    <n v="65"/>
    <x v="10"/>
    <s v="2220312"/>
    <s v="Master Bedroom"/>
    <n v="4.7840186942687163E-4"/>
  </r>
  <r>
    <x v="0"/>
    <s v="Incandescent"/>
    <m/>
    <s v="Standard A Lamp"/>
    <n v="3"/>
    <n v="65"/>
    <x v="9"/>
    <s v="222051"/>
    <s v="Other"/>
    <n v="4.7324000933330284E-4"/>
  </r>
  <r>
    <x v="0"/>
    <s v="Halogen"/>
    <m/>
    <s v="MR"/>
    <n v="4"/>
    <n v="50"/>
    <x v="2"/>
    <s v="222052"/>
    <s v="Bathroom"/>
    <n v="4.7324000933330284E-4"/>
  </r>
  <r>
    <x v="2"/>
    <s v="Incandescent"/>
    <m/>
    <s v="Reflector"/>
    <n v="2"/>
    <n v="250"/>
    <x v="2"/>
    <s v="222052"/>
    <s v="Bathroom"/>
    <n v="4.7324000933330284E-4"/>
  </r>
  <r>
    <x v="0"/>
    <s v="Linear Fluorescent"/>
    <n v="48"/>
    <s v="T-12"/>
    <n v="2"/>
    <n v="40"/>
    <x v="5"/>
    <s v="222053"/>
    <s v="Kitchen"/>
    <n v="4.7324000933330284E-4"/>
  </r>
  <r>
    <x v="8"/>
    <s v="Compact Fluorescent"/>
    <m/>
    <s v="Reflector"/>
    <n v="1"/>
    <n v="22"/>
    <x v="5"/>
    <s v="222053"/>
    <s v="Kitchen"/>
    <n v="4.7324000933330284E-4"/>
  </r>
  <r>
    <x v="0"/>
    <s v="Incandescent"/>
    <m/>
    <s v="Standard A Lamp"/>
    <n v="2"/>
    <n v="75"/>
    <x v="3"/>
    <s v="222054"/>
    <s v="Hall"/>
    <n v="4.7324000933330284E-4"/>
  </r>
  <r>
    <x v="0"/>
    <s v="Incandescent"/>
    <m/>
    <s v="Standard A Lamp"/>
    <n v="1"/>
    <n v="75"/>
    <x v="3"/>
    <s v="222054"/>
    <s v="Hall"/>
    <n v="4.7324000933330284E-4"/>
  </r>
  <r>
    <x v="0"/>
    <s v="Incandescent"/>
    <m/>
    <s v="Standard A Lamp"/>
    <n v="1"/>
    <n v="75"/>
    <x v="12"/>
    <s v="222055"/>
    <s v="Family Room"/>
    <n v="4.7324000933330284E-4"/>
  </r>
  <r>
    <x v="1"/>
    <s v="Incandescent"/>
    <m/>
    <s v="Globe"/>
    <n v="1"/>
    <n v="40"/>
    <x v="2"/>
    <s v="222056"/>
    <s v="Bathroom"/>
    <n v="4.7324000933330284E-4"/>
  </r>
  <r>
    <x v="0"/>
    <s v="Incandescent"/>
    <m/>
    <s v="Standard A Lamp"/>
    <n v="1"/>
    <n v="60"/>
    <x v="3"/>
    <s v="222057"/>
    <s v="Hall"/>
    <n v="4.7324000933330284E-4"/>
  </r>
  <r>
    <x v="0"/>
    <s v="Incandescent"/>
    <m/>
    <s v="Reflector"/>
    <n v="1"/>
    <n v="65"/>
    <x v="11"/>
    <s v="222058"/>
    <s v="Garage"/>
    <n v="4.7324000933330284E-4"/>
  </r>
  <r>
    <x v="0"/>
    <s v="Linear Fluorescent"/>
    <n v="48"/>
    <s v="T-12"/>
    <n v="2"/>
    <n v="40"/>
    <x v="11"/>
    <s v="222058"/>
    <s v="Garage"/>
    <n v="4.7324000933330284E-4"/>
  </r>
  <r>
    <x v="7"/>
    <s v="Incandescent"/>
    <m/>
    <s v="Standard A Lamp"/>
    <n v="2"/>
    <n v="60"/>
    <x v="11"/>
    <s v="222058"/>
    <s v="Garage"/>
    <n v="4.7324000933330284E-4"/>
  </r>
  <r>
    <x v="0"/>
    <s v="Compact Fluorescent"/>
    <m/>
    <s v="Twist"/>
    <n v="1"/>
    <n v="15"/>
    <x v="3"/>
    <s v="222059"/>
    <s v="Hall"/>
    <n v="4.7324000933330284E-4"/>
  </r>
  <r>
    <x v="1"/>
    <s v="Incandescent"/>
    <m/>
    <s v="Globe"/>
    <n v="5"/>
    <n v="40"/>
    <x v="2"/>
    <s v="2220510"/>
    <s v="Bathroom"/>
    <n v="4.7324000933330284E-4"/>
  </r>
  <r>
    <x v="0"/>
    <s v="Incandescent"/>
    <m/>
    <s v="Standard A Lamp"/>
    <n v="2"/>
    <n v="75"/>
    <x v="0"/>
    <s v="2220511"/>
    <s v="Bedroom"/>
    <n v="4.7324000933330284E-4"/>
  </r>
  <r>
    <x v="0"/>
    <s v="Incandescent"/>
    <m/>
    <s v="Standard A Lamp"/>
    <n v="3"/>
    <n v="75"/>
    <x v="10"/>
    <s v="2220512"/>
    <s v="Master Bedroom"/>
    <n v="4.7324000933330284E-4"/>
  </r>
  <r>
    <x v="6"/>
    <s v="Incandescent"/>
    <m/>
    <s v="Standard A Lamp"/>
    <n v="2"/>
    <n v="65"/>
    <x v="10"/>
    <s v="2220512"/>
    <s v="Master Bedroom"/>
    <n v="4.7324000933330284E-4"/>
  </r>
  <r>
    <x v="1"/>
    <s v="Compact Fluorescent"/>
    <m/>
    <s v="Twist"/>
    <n v="1"/>
    <n v="22"/>
    <x v="4"/>
    <s v="2220513"/>
    <s v="Closet"/>
    <n v="4.7324000933330284E-4"/>
  </r>
  <r>
    <x v="6"/>
    <s v="Incandescent"/>
    <m/>
    <s v="Standard A Lamp"/>
    <n v="1"/>
    <n v="60"/>
    <x v="7"/>
    <s v="2220514"/>
    <s v="Living Room"/>
    <n v="4.7324000933330284E-4"/>
  </r>
  <r>
    <x v="9"/>
    <s v="Incandescent"/>
    <m/>
    <s v="Standard A Lamp"/>
    <n v="3"/>
    <n v="75"/>
    <x v="1"/>
    <s v="2220515"/>
    <s v="Dining Room"/>
    <n v="4.7324000933330284E-4"/>
  </r>
  <r>
    <x v="0"/>
    <s v="Incandescent"/>
    <m/>
    <s v="Standard A Lamp"/>
    <n v="1"/>
    <n v="75"/>
    <x v="10"/>
    <s v="2220516"/>
    <s v="Master Bedroom"/>
    <n v="4.7324000933330284E-4"/>
  </r>
  <r>
    <x v="1"/>
    <s v="Compact Fluorescent"/>
    <m/>
    <s v="Twist"/>
    <n v="5"/>
    <n v="15"/>
    <x v="2"/>
    <s v="222121"/>
    <s v="Bathroom"/>
    <n v="4.007746607297545E-4"/>
  </r>
  <r>
    <x v="3"/>
    <s v="Linear Fluorescent"/>
    <n v="20"/>
    <s v="T-5"/>
    <n v="1"/>
    <n v="16"/>
    <x v="2"/>
    <s v="222121"/>
    <s v="Bathroom"/>
    <n v="4.007746607297545E-4"/>
  </r>
  <r>
    <x v="0"/>
    <s v="Compact Fluorescent"/>
    <m/>
    <s v="Twist"/>
    <n v="1"/>
    <n v="15"/>
    <x v="2"/>
    <s v="222121"/>
    <s v="Bathroom"/>
    <n v="4.007746607297545E-4"/>
  </r>
  <r>
    <x v="0"/>
    <s v="Incandescent"/>
    <m/>
    <s v="Standard A Lamp"/>
    <n v="1"/>
    <n v="60"/>
    <x v="0"/>
    <s v="222122"/>
    <s v="Bedroom"/>
    <n v="4.007746607297545E-4"/>
  </r>
  <r>
    <x v="0"/>
    <s v="Compact Fluorescent"/>
    <m/>
    <s v="Twist"/>
    <n v="2"/>
    <n v="15"/>
    <x v="0"/>
    <s v="222123"/>
    <s v="Bedroom"/>
    <n v="4.007746607297545E-4"/>
  </r>
  <r>
    <x v="1"/>
    <s v="Compact Fluorescent"/>
    <m/>
    <s v="Twist"/>
    <n v="1"/>
    <n v="15"/>
    <x v="0"/>
    <s v="222124"/>
    <s v="Bedroom"/>
    <n v="4.007746607297545E-4"/>
  </r>
  <r>
    <x v="0"/>
    <s v="Compact Fluorescent"/>
    <m/>
    <s v="Twist"/>
    <n v="1"/>
    <n v="15"/>
    <x v="11"/>
    <s v="222125"/>
    <s v="Garage"/>
    <n v="4.007746607297545E-4"/>
  </r>
  <r>
    <x v="0"/>
    <s v="Linear Fluorescent"/>
    <n v="48"/>
    <s v="T-12"/>
    <n v="2"/>
    <n v="40"/>
    <x v="11"/>
    <s v="222125"/>
    <s v="Garage"/>
    <n v="4.007746607297545E-4"/>
  </r>
  <r>
    <x v="0"/>
    <s v="Compact Fluorescent"/>
    <m/>
    <s v="Twist"/>
    <n v="1"/>
    <n v="15"/>
    <x v="3"/>
    <s v="222126"/>
    <s v="Hall"/>
    <n v="4.007746607297545E-4"/>
  </r>
  <r>
    <x v="0"/>
    <s v="Compact Fluorescent"/>
    <m/>
    <s v="Twist"/>
    <n v="1"/>
    <n v="15"/>
    <x v="5"/>
    <s v="222127"/>
    <s v="Kitchen"/>
    <n v="4.007746607297545E-4"/>
  </r>
  <r>
    <x v="3"/>
    <s v="Linear Fluorescent"/>
    <n v="20"/>
    <s v="T-5"/>
    <n v="1"/>
    <n v="16"/>
    <x v="5"/>
    <s v="222127"/>
    <s v="Kitchen"/>
    <n v="4.007746607297545E-4"/>
  </r>
  <r>
    <x v="0"/>
    <s v="Compact Fluorescent"/>
    <m/>
    <s v="Twist"/>
    <n v="1"/>
    <n v="15"/>
    <x v="7"/>
    <s v="222128"/>
    <s v="Living Room"/>
    <n v="4.007746607297545E-4"/>
  </r>
  <r>
    <x v="4"/>
    <s v="Compact Fluorescent"/>
    <m/>
    <s v="Twist"/>
    <n v="1"/>
    <n v="15"/>
    <x v="7"/>
    <s v="222128"/>
    <s v="Living Room"/>
    <n v="4.007746607297545E-4"/>
  </r>
  <r>
    <x v="1"/>
    <s v="Compact Fluorescent"/>
    <m/>
    <s v="Twist"/>
    <n v="1"/>
    <n v="15"/>
    <x v="4"/>
    <s v="222129"/>
    <s v="Closet"/>
    <n v="4.007746607297545E-4"/>
  </r>
  <r>
    <x v="1"/>
    <s v="Compact Fluorescent"/>
    <m/>
    <s v="Twist"/>
    <n v="1"/>
    <n v="15"/>
    <x v="4"/>
    <s v="2221210"/>
    <s v="Closet"/>
    <n v="4.007746607297545E-4"/>
  </r>
  <r>
    <x v="1"/>
    <s v="Linear Fluorescent"/>
    <n v="12"/>
    <s v="T-8"/>
    <n v="1"/>
    <n v="16"/>
    <x v="1"/>
    <s v="222141"/>
    <s v="Dining Room"/>
    <n v="5.2955252069445606E-4"/>
  </r>
  <r>
    <x v="4"/>
    <s v="Incandescent"/>
    <m/>
    <s v="Standard A Lamp"/>
    <n v="1"/>
    <n v="60"/>
    <x v="1"/>
    <s v="222141"/>
    <s v="Dining Room"/>
    <n v="5.2955252069445606E-4"/>
  </r>
  <r>
    <x v="1"/>
    <s v="Incandescent"/>
    <m/>
    <s v="Standard A Lamp"/>
    <n v="1"/>
    <n v="60"/>
    <x v="1"/>
    <s v="222141"/>
    <s v="Dining Room"/>
    <n v="5.2955252069445606E-4"/>
  </r>
  <r>
    <x v="1"/>
    <s v="Incandescent"/>
    <m/>
    <s v="Standard A Lamp"/>
    <n v="2"/>
    <n v="60"/>
    <x v="2"/>
    <s v="222142"/>
    <s v="Bathroom"/>
    <n v="5.2955252069445606E-4"/>
  </r>
  <r>
    <x v="0"/>
    <s v="Incandescent"/>
    <m/>
    <s v="Standard A Lamp"/>
    <n v="2"/>
    <n v="60"/>
    <x v="2"/>
    <s v="222142"/>
    <s v="Bathroom"/>
    <n v="5.2955252069445606E-4"/>
  </r>
  <r>
    <x v="4"/>
    <s v="Incandescent"/>
    <m/>
    <s v="Standard A Lamp"/>
    <n v="1"/>
    <n v="60"/>
    <x v="0"/>
    <s v="222143"/>
    <s v="Bedroom"/>
    <n v="5.2955252069445606E-4"/>
  </r>
  <r>
    <x v="0"/>
    <s v="Incandescent"/>
    <m/>
    <s v="Standard A Lamp"/>
    <n v="2"/>
    <n v="60"/>
    <x v="12"/>
    <s v="222144"/>
    <s v="Family Room"/>
    <n v="5.2955252069445606E-4"/>
  </r>
  <r>
    <x v="4"/>
    <s v="Incandescent"/>
    <m/>
    <s v="Standard A Lamp"/>
    <n v="1"/>
    <n v="60"/>
    <x v="12"/>
    <s v="222144"/>
    <s v="Family Room"/>
    <n v="5.2955252069445606E-4"/>
  </r>
  <r>
    <x v="0"/>
    <s v="Incandescent"/>
    <m/>
    <s v="Standard A Lamp"/>
    <n v="2"/>
    <n v="60"/>
    <x v="3"/>
    <s v="222145"/>
    <s v="Hall"/>
    <n v="5.2955252069445606E-4"/>
  </r>
  <r>
    <x v="0"/>
    <s v="Linear Fluorescent"/>
    <n v="48"/>
    <s v="T-12"/>
    <n v="2"/>
    <n v="32"/>
    <x v="3"/>
    <s v="222145"/>
    <s v="Hall"/>
    <n v="5.2955252069445606E-4"/>
  </r>
  <r>
    <x v="0"/>
    <s v="Linear Fluorescent"/>
    <n v="48"/>
    <s v="T-12"/>
    <n v="2"/>
    <n v="20"/>
    <x v="6"/>
    <s v="222146"/>
    <s v="Laundry Room"/>
    <n v="5.2955252069445606E-4"/>
  </r>
  <r>
    <x v="0"/>
    <s v="Linear Fluorescent"/>
    <n v="96"/>
    <s v="T-12"/>
    <n v="2"/>
    <n v="60"/>
    <x v="11"/>
    <s v="222147"/>
    <s v="Garage"/>
    <n v="5.2955252069445606E-4"/>
  </r>
  <r>
    <x v="11"/>
    <s v="Linear Fluorescent"/>
    <n v="96"/>
    <s v="T-12"/>
    <n v="2"/>
    <n v="32"/>
    <x v="11"/>
    <s v="222147"/>
    <s v="Garage"/>
    <n v="5.2955252069445606E-4"/>
  </r>
  <r>
    <x v="1"/>
    <s v="Linear Fluorescent"/>
    <n v="36"/>
    <s v="T-12"/>
    <n v="2"/>
    <n v="20"/>
    <x v="11"/>
    <s v="222147"/>
    <s v="Garage"/>
    <n v="5.2955252069445606E-4"/>
  </r>
  <r>
    <x v="4"/>
    <s v="Compact Fluorescent"/>
    <m/>
    <s v="Twist"/>
    <n v="1"/>
    <n v="15"/>
    <x v="7"/>
    <s v="222148"/>
    <s v="Living Room"/>
    <n v="5.2955252069445606E-4"/>
  </r>
  <r>
    <x v="0"/>
    <s v="Incandescent"/>
    <m/>
    <s v="Standard A Lamp"/>
    <n v="2"/>
    <n v="60"/>
    <x v="5"/>
    <s v="222149"/>
    <s v="Kitchen"/>
    <n v="5.2955252069445606E-4"/>
  </r>
  <r>
    <x v="1"/>
    <s v="Compact Fluorescent"/>
    <m/>
    <s v="Decorative"/>
    <n v="1"/>
    <n v="20"/>
    <x v="5"/>
    <s v="222149"/>
    <s v="Kitchen"/>
    <n v="5.2955252069445606E-4"/>
  </r>
  <r>
    <x v="1"/>
    <s v="Incandescent"/>
    <m/>
    <s v="Standard A Lamp"/>
    <n v="3"/>
    <n v="60"/>
    <x v="2"/>
    <s v="2221410"/>
    <s v="Bathroom"/>
    <n v="5.2955252069445606E-4"/>
  </r>
  <r>
    <x v="0"/>
    <s v="Incandescent"/>
    <m/>
    <s v="Standard A Lamp"/>
    <n v="2"/>
    <n v="60"/>
    <x v="2"/>
    <s v="2221410"/>
    <s v="Bathroom"/>
    <n v="5.2955252069445606E-4"/>
  </r>
  <r>
    <x v="0"/>
    <s v="Incandescent"/>
    <m/>
    <s v="Standard A Lamp"/>
    <n v="2"/>
    <n v="60"/>
    <x v="0"/>
    <s v="2221411"/>
    <s v="Bedroom"/>
    <n v="5.2955252069445606E-4"/>
  </r>
  <r>
    <x v="5"/>
    <s v="Incandescent"/>
    <m/>
    <s v="Standard A Lamp"/>
    <n v="3"/>
    <n v="60"/>
    <x v="0"/>
    <s v="2221411"/>
    <s v="Bedroom"/>
    <n v="5.2955252069445606E-4"/>
  </r>
  <r>
    <x v="6"/>
    <s v="Incandescent"/>
    <m/>
    <s v="Standard A Lamp"/>
    <n v="1"/>
    <n v="75"/>
    <x v="0"/>
    <s v="2221411"/>
    <s v="Bedroom"/>
    <n v="5.2955252069445606E-4"/>
  </r>
  <r>
    <x v="4"/>
    <s v="Incandescent"/>
    <m/>
    <s v="Standard A Lamp"/>
    <n v="1"/>
    <n v="60"/>
    <x v="0"/>
    <s v="2221411"/>
    <s v="Bedroom"/>
    <n v="5.2955252069445606E-4"/>
  </r>
  <r>
    <x v="0"/>
    <s v="Incandescent"/>
    <m/>
    <s v="Standard A Lamp"/>
    <n v="2"/>
    <n v="60"/>
    <x v="3"/>
    <s v="2221412"/>
    <s v="Hall"/>
    <n v="5.2955252069445606E-4"/>
  </r>
  <r>
    <x v="0"/>
    <s v="Incandescent"/>
    <m/>
    <s v="Standard A Lamp"/>
    <n v="2"/>
    <n v="60"/>
    <x v="8"/>
    <s v="2221413"/>
    <s v="Office"/>
    <n v="5.2955252069445606E-4"/>
  </r>
  <r>
    <x v="4"/>
    <s v="Incandescent"/>
    <m/>
    <s v="Standard A Lamp"/>
    <n v="1"/>
    <n v="60"/>
    <x v="8"/>
    <s v="2221413"/>
    <s v="Office"/>
    <n v="5.2955252069445606E-4"/>
  </r>
  <r>
    <x v="0"/>
    <s v="Compact Fluorescent"/>
    <m/>
    <s v="Twist"/>
    <n v="2"/>
    <n v="15"/>
    <x v="0"/>
    <s v="222151"/>
    <s v="Bedroom"/>
    <n v="9.4081094387701955E-4"/>
  </r>
  <r>
    <x v="4"/>
    <s v="Incandescent"/>
    <m/>
    <s v="Clear"/>
    <n v="1"/>
    <n v="25"/>
    <x v="0"/>
    <s v="222151"/>
    <s v="Bedroom"/>
    <n v="9.4081094387701955E-4"/>
  </r>
  <r>
    <x v="1"/>
    <s v="Compact Fluorescent"/>
    <m/>
    <s v="Twist"/>
    <n v="3"/>
    <n v="15"/>
    <x v="2"/>
    <s v="222152"/>
    <s v="Bathroom"/>
    <n v="9.4081094387701955E-4"/>
  </r>
  <r>
    <x v="0"/>
    <s v="Compact Fluorescent"/>
    <m/>
    <s v="Twist"/>
    <n v="2"/>
    <n v="15"/>
    <x v="0"/>
    <s v="222153"/>
    <s v="Bedroom"/>
    <n v="9.4081094387701955E-4"/>
  </r>
  <r>
    <x v="0"/>
    <s v="Compact Fluorescent"/>
    <m/>
    <s v="Twist"/>
    <n v="2"/>
    <n v="15"/>
    <x v="10"/>
    <s v="222154"/>
    <s v="Master Bedroom"/>
    <n v="9.4081094387701955E-4"/>
  </r>
  <r>
    <x v="1"/>
    <s v="Compact Fluorescent"/>
    <m/>
    <s v="Twist"/>
    <n v="3"/>
    <n v="15"/>
    <x v="2"/>
    <s v="222155"/>
    <s v="Bathroom"/>
    <n v="9.4081094387701955E-4"/>
  </r>
  <r>
    <x v="0"/>
    <s v="Compact Fluorescent"/>
    <m/>
    <s v="Twist"/>
    <n v="2"/>
    <n v="15"/>
    <x v="2"/>
    <s v="222155"/>
    <s v="Bathroom"/>
    <n v="9.4081094387701955E-4"/>
  </r>
  <r>
    <x v="0"/>
    <s v="Compact Fluorescent"/>
    <m/>
    <s v="Twist"/>
    <n v="2"/>
    <n v="15"/>
    <x v="6"/>
    <s v="222156"/>
    <s v="Laundry Room"/>
    <n v="9.4081094387701955E-4"/>
  </r>
  <r>
    <x v="0"/>
    <s v="Compact Fluorescent"/>
    <m/>
    <s v="Twist"/>
    <n v="1"/>
    <n v="15"/>
    <x v="11"/>
    <s v="222157"/>
    <s v="Garage"/>
    <n v="9.4081094387701955E-4"/>
  </r>
  <r>
    <x v="0"/>
    <s v="Compact Fluorescent"/>
    <m/>
    <s v="Twist"/>
    <n v="2"/>
    <n v="15"/>
    <x v="3"/>
    <s v="222158"/>
    <s v="Hall"/>
    <n v="9.4081094387701955E-4"/>
  </r>
  <r>
    <x v="0"/>
    <s v="Incandescent"/>
    <m/>
    <s v="Standard A Lamp"/>
    <n v="2"/>
    <n v="60"/>
    <x v="3"/>
    <s v="222158"/>
    <s v="Hall"/>
    <n v="9.4081094387701955E-4"/>
  </r>
  <r>
    <x v="0"/>
    <s v="Compact Fluorescent"/>
    <m/>
    <s v="Twist"/>
    <n v="2"/>
    <n v="22"/>
    <x v="3"/>
    <s v="222158"/>
    <s v="Hall"/>
    <n v="9.4081094387701955E-4"/>
  </r>
  <r>
    <x v="9"/>
    <s v="Compact Fluorescent"/>
    <m/>
    <s v="Twist"/>
    <n v="5"/>
    <n v="15"/>
    <x v="5"/>
    <s v="222159"/>
    <s v="Kitchen"/>
    <n v="9.4081094387701955E-4"/>
  </r>
  <r>
    <x v="8"/>
    <s v="Halogen"/>
    <m/>
    <s v="PAR"/>
    <n v="1"/>
    <n v="65"/>
    <x v="5"/>
    <s v="222159"/>
    <s v="Kitchen"/>
    <n v="9.4081094387701955E-4"/>
  </r>
  <r>
    <x v="5"/>
    <s v="Compact Fluorescent"/>
    <m/>
    <s v="Twist"/>
    <n v="4"/>
    <n v="15"/>
    <x v="7"/>
    <s v="2221510"/>
    <s v="Living Room"/>
    <n v="9.4081094387701955E-4"/>
  </r>
  <r>
    <x v="0"/>
    <s v="Compact Fluorescent"/>
    <m/>
    <s v="Twist"/>
    <n v="2"/>
    <n v="15"/>
    <x v="8"/>
    <s v="2221511"/>
    <s v="Office"/>
    <n v="9.4081094387701955E-4"/>
  </r>
  <r>
    <x v="0"/>
    <s v="Incandescent"/>
    <m/>
    <s v="Standard A Lamp"/>
    <n v="1"/>
    <n v="60"/>
    <x v="2"/>
    <s v="222221"/>
    <s v="Bathroom"/>
    <n v="4.7324000933330284E-4"/>
  </r>
  <r>
    <x v="5"/>
    <s v="Incandescent"/>
    <m/>
    <s v="Globe"/>
    <n v="1"/>
    <n v="40"/>
    <x v="2"/>
    <s v="222221"/>
    <s v="Bathroom"/>
    <n v="4.7324000933330284E-4"/>
  </r>
  <r>
    <x v="5"/>
    <s v="Incandescent"/>
    <m/>
    <s v="Standard A Lamp"/>
    <n v="1"/>
    <n v="60"/>
    <x v="0"/>
    <s v="222222"/>
    <s v="Bedroom"/>
    <n v="4.7324000933330284E-4"/>
  </r>
  <r>
    <x v="5"/>
    <s v="Incandescent"/>
    <m/>
    <s v="Standard A Lamp"/>
    <n v="1"/>
    <n v="60"/>
    <x v="0"/>
    <s v="222223"/>
    <s v="Bedroom"/>
    <n v="4.7324000933330284E-4"/>
  </r>
  <r>
    <x v="0"/>
    <s v="Incandescent"/>
    <m/>
    <s v="Standard A Lamp"/>
    <n v="1"/>
    <n v="60"/>
    <x v="3"/>
    <s v="222224"/>
    <s v="Hall"/>
    <n v="4.7324000933330284E-4"/>
  </r>
  <r>
    <x v="0"/>
    <s v="Incandescent"/>
    <m/>
    <s v="Standard A Lamp"/>
    <n v="1"/>
    <n v="60"/>
    <x v="5"/>
    <s v="222225"/>
    <s v="Kitchen"/>
    <n v="4.7324000933330284E-4"/>
  </r>
  <r>
    <x v="0"/>
    <s v="Incandescent"/>
    <m/>
    <s v="Standard A Lamp"/>
    <n v="1"/>
    <n v="75"/>
    <x v="7"/>
    <s v="222226"/>
    <s v="Living Room"/>
    <n v="4.7324000933330284E-4"/>
  </r>
  <r>
    <x v="4"/>
    <s v="Incandescent"/>
    <m/>
    <s v="Standard A Lamp"/>
    <n v="1"/>
    <n v="60"/>
    <x v="7"/>
    <s v="222226"/>
    <s v="Living Room"/>
    <n v="4.7324000933330284E-4"/>
  </r>
  <r>
    <x v="4"/>
    <s v="Incandescent"/>
    <m/>
    <s v="Standard A Lamp"/>
    <n v="1"/>
    <n v="75"/>
    <x v="7"/>
    <s v="222226"/>
    <s v="Living Room"/>
    <n v="4.7324000933330284E-4"/>
  </r>
  <r>
    <x v="0"/>
    <s v="Linear Fluorescent"/>
    <n v="96"/>
    <s v="T-12"/>
    <n v="2"/>
    <n v="100"/>
    <x v="11"/>
    <s v="222227"/>
    <s v="Garage"/>
    <n v="4.7324000933330284E-4"/>
  </r>
  <r>
    <x v="4"/>
    <s v="Compact Fluorescent"/>
    <m/>
    <s v="Twist"/>
    <n v="1"/>
    <n v="22"/>
    <x v="11"/>
    <s v="222227"/>
    <s v="Garage"/>
    <n v="4.7324000933330284E-4"/>
  </r>
  <r>
    <x v="1"/>
    <s v="Incandescent"/>
    <m/>
    <s v="Standard A Lamp"/>
    <n v="2"/>
    <n v="60"/>
    <x v="2"/>
    <s v="222251"/>
    <s v="Bathroom"/>
    <n v="4.7840186942687163E-4"/>
  </r>
  <r>
    <x v="0"/>
    <s v="Incandescent"/>
    <m/>
    <s v="Standard A Lamp"/>
    <n v="1"/>
    <n v="60"/>
    <x v="0"/>
    <s v="222252"/>
    <s v="Bedroom"/>
    <n v="4.7840186942687163E-4"/>
  </r>
  <r>
    <x v="0"/>
    <s v="Incandescent"/>
    <m/>
    <s v="Standard A Lamp"/>
    <n v="1"/>
    <n v="60"/>
    <x v="0"/>
    <s v="222253"/>
    <s v="Bedroom"/>
    <n v="4.7840186942687163E-4"/>
  </r>
  <r>
    <x v="4"/>
    <s v="Incandescent"/>
    <m/>
    <s v="Clear"/>
    <n v="1"/>
    <n v="40"/>
    <x v="0"/>
    <s v="222253"/>
    <s v="Bedroom"/>
    <n v="4.7840186942687163E-4"/>
  </r>
  <r>
    <x v="9"/>
    <s v="Incandescent"/>
    <m/>
    <s v="Standard A Lamp"/>
    <n v="5"/>
    <n v="40"/>
    <x v="1"/>
    <s v="222254"/>
    <s v="Dining Room"/>
    <n v="4.7840186942687163E-4"/>
  </r>
  <r>
    <x v="0"/>
    <s v="Incandescent"/>
    <m/>
    <s v="Standard A Lamp"/>
    <n v="1"/>
    <n v="75"/>
    <x v="11"/>
    <s v="222255"/>
    <s v="Garage"/>
    <n v="4.7840186942687163E-4"/>
  </r>
  <r>
    <x v="7"/>
    <s v="Incandescent"/>
    <m/>
    <s v="Standard A Lamp"/>
    <n v="1"/>
    <n v="60"/>
    <x v="11"/>
    <s v="222255"/>
    <s v="Garage"/>
    <n v="4.7840186942687163E-4"/>
  </r>
  <r>
    <x v="0"/>
    <s v="Incandescent"/>
    <m/>
    <s v="Standard A Lamp"/>
    <n v="1"/>
    <n v="60"/>
    <x v="3"/>
    <s v="222256"/>
    <s v="Hall"/>
    <n v="4.7840186942687163E-4"/>
  </r>
  <r>
    <x v="0"/>
    <s v="Incandescent"/>
    <m/>
    <s v="Standard A Lamp"/>
    <n v="3"/>
    <n v="60"/>
    <x v="5"/>
    <s v="222257"/>
    <s v="Kitchen"/>
    <n v="4.7840186942687163E-4"/>
  </r>
  <r>
    <x v="8"/>
    <s v="Incandescent"/>
    <m/>
    <s v="Reflector"/>
    <n v="1"/>
    <n v="65"/>
    <x v="5"/>
    <s v="222257"/>
    <s v="Kitchen"/>
    <n v="4.7840186942687163E-4"/>
  </r>
  <r>
    <x v="14"/>
    <s v="Incandescent"/>
    <m/>
    <s v="Standard A Lamp"/>
    <n v="1"/>
    <n v="60"/>
    <x v="7"/>
    <s v="222258"/>
    <s v="Living Room"/>
    <n v="4.7840186942687163E-4"/>
  </r>
  <r>
    <x v="4"/>
    <s v="Incandescent"/>
    <m/>
    <s v="Standard A Lamp"/>
    <n v="1"/>
    <n v="60"/>
    <x v="7"/>
    <s v="222258"/>
    <s v="Living Room"/>
    <n v="4.7840186942687163E-4"/>
  </r>
  <r>
    <x v="0"/>
    <s v="Incandescent"/>
    <m/>
    <s v="Standard A Lamp"/>
    <n v="1"/>
    <n v="60"/>
    <x v="10"/>
    <s v="222259"/>
    <s v="Master Bedroom"/>
    <n v="4.7840186942687163E-4"/>
  </r>
  <r>
    <x v="4"/>
    <s v="Incandescent"/>
    <m/>
    <s v="Mini base"/>
    <n v="3"/>
    <n v="40"/>
    <x v="10"/>
    <s v="222259"/>
    <s v="Master Bedroom"/>
    <n v="4.7840186942687163E-4"/>
  </r>
  <r>
    <x v="4"/>
    <s v="Incandescent"/>
    <m/>
    <s v="Mini base"/>
    <n v="1"/>
    <n v="40"/>
    <x v="10"/>
    <s v="222259"/>
    <s v="Master Bedroom"/>
    <n v="4.7840186942687163E-4"/>
  </r>
  <r>
    <x v="1"/>
    <s v="Incandescent"/>
    <m/>
    <s v="Globe"/>
    <n v="3"/>
    <n v="60"/>
    <x v="2"/>
    <s v="2222510"/>
    <s v="Bathroom"/>
    <n v="4.7840186942687163E-4"/>
  </r>
  <r>
    <x v="0"/>
    <s v="Incandescent"/>
    <m/>
    <s v="Standard A Lamp"/>
    <n v="2"/>
    <n v="65"/>
    <x v="10"/>
    <s v="222261"/>
    <s v="Master Bedroom"/>
    <n v="9.4081094387701955E-4"/>
  </r>
  <r>
    <x v="4"/>
    <s v="Incandescent"/>
    <m/>
    <s v="Standard A Lamp"/>
    <n v="1"/>
    <n v="25"/>
    <x v="10"/>
    <s v="222261"/>
    <s v="Master Bedroom"/>
    <n v="9.4081094387701955E-4"/>
  </r>
  <r>
    <x v="1"/>
    <s v="Compact Fluorescent"/>
    <m/>
    <s v="Twist"/>
    <n v="3"/>
    <n v="36"/>
    <x v="2"/>
    <s v="222262"/>
    <s v="Bathroom"/>
    <n v="9.4081094387701955E-4"/>
  </r>
  <r>
    <x v="9"/>
    <s v="Incandescent"/>
    <m/>
    <s v="Standard A Lamp"/>
    <n v="1"/>
    <n v="60"/>
    <x v="12"/>
    <s v="222263"/>
    <s v="Family Room"/>
    <n v="9.4081094387701955E-4"/>
  </r>
  <r>
    <x v="14"/>
    <s v="Compact Fluorescent"/>
    <m/>
    <s v="Twist"/>
    <n v="2"/>
    <n v="28"/>
    <x v="12"/>
    <s v="222263"/>
    <s v="Family Room"/>
    <n v="9.4081094387701955E-4"/>
  </r>
  <r>
    <x v="0"/>
    <s v="Linear Fluorescent"/>
    <n v="48"/>
    <s v="T-8"/>
    <n v="2"/>
    <n v="40"/>
    <x v="11"/>
    <s v="222264"/>
    <s v="Garage"/>
    <n v="9.4081094387701955E-4"/>
  </r>
  <r>
    <x v="0"/>
    <s v="Compact Fluorescent"/>
    <m/>
    <s v="Twist"/>
    <n v="1"/>
    <n v="22"/>
    <x v="11"/>
    <s v="222264"/>
    <s v="Garage"/>
    <n v="9.4081094387701955E-4"/>
  </r>
  <r>
    <x v="11"/>
    <s v="Linear Fluorescent"/>
    <n v="48"/>
    <s v="T-8"/>
    <n v="2"/>
    <n v="32"/>
    <x v="6"/>
    <s v="222265"/>
    <s v="Laundry Room"/>
    <n v="9.4081094387701955E-4"/>
  </r>
  <r>
    <x v="0"/>
    <s v="Incandescent"/>
    <m/>
    <s v="Standard A Lamp"/>
    <n v="4"/>
    <n v="60"/>
    <x v="5"/>
    <s v="222266"/>
    <s v="Kitchen"/>
    <n v="9.4081094387701955E-4"/>
  </r>
  <r>
    <x v="0"/>
    <s v="Incandescent"/>
    <m/>
    <s v="Decorative"/>
    <n v="1"/>
    <n v="40"/>
    <x v="5"/>
    <s v="222266"/>
    <s v="Kitchen"/>
    <n v="9.4081094387701955E-4"/>
  </r>
  <r>
    <x v="4"/>
    <s v="Compact Fluorescent"/>
    <m/>
    <s v="Twist"/>
    <n v="2"/>
    <n v="22"/>
    <x v="1"/>
    <s v="222267"/>
    <s v="Dining Room"/>
    <n v="9.4081094387701955E-4"/>
  </r>
  <r>
    <x v="0"/>
    <s v="Compact Fluorescent"/>
    <m/>
    <s v="Twist"/>
    <n v="3"/>
    <n v="22"/>
    <x v="1"/>
    <s v="222267"/>
    <s v="Dining Room"/>
    <n v="9.4081094387701955E-4"/>
  </r>
  <r>
    <x v="0"/>
    <s v="Incandescent"/>
    <m/>
    <s v="Decorative"/>
    <n v="2"/>
    <n v="60"/>
    <x v="3"/>
    <s v="222268"/>
    <s v="Hall"/>
    <n v="9.4081094387701955E-4"/>
  </r>
  <r>
    <x v="9"/>
    <s v="Incandescent"/>
    <m/>
    <s v="Standard A Lamp"/>
    <n v="2"/>
    <n v="75"/>
    <x v="3"/>
    <s v="222268"/>
    <s v="Hall"/>
    <n v="9.4081094387701955E-4"/>
  </r>
  <r>
    <x v="9"/>
    <s v="Incandescent"/>
    <m/>
    <s v="Decorative"/>
    <n v="2"/>
    <n v="65"/>
    <x v="2"/>
    <s v="222269"/>
    <s v="Bathroom"/>
    <n v="9.4081094387701955E-4"/>
  </r>
  <r>
    <x v="0"/>
    <s v="Compact Fluorescent"/>
    <m/>
    <s v="Twist"/>
    <n v="2"/>
    <n v="22"/>
    <x v="8"/>
    <s v="2222610"/>
    <s v="Office"/>
    <n v="9.4081094387701955E-4"/>
  </r>
  <r>
    <x v="4"/>
    <s v="Compact Fluorescent"/>
    <m/>
    <s v="Twist"/>
    <n v="1"/>
    <n v="22"/>
    <x v="8"/>
    <s v="2222610"/>
    <s v="Office"/>
    <n v="9.4081094387701955E-4"/>
  </r>
  <r>
    <x v="0"/>
    <s v="Incandescent"/>
    <m/>
    <s v="Standard A Lamp"/>
    <n v="2"/>
    <n v="60"/>
    <x v="0"/>
    <s v="2222611"/>
    <s v="Bedroom"/>
    <n v="9.4081094387701955E-4"/>
  </r>
  <r>
    <x v="4"/>
    <s v="Incandescent"/>
    <m/>
    <s v="Standard A Lamp"/>
    <n v="1"/>
    <n v="25"/>
    <x v="0"/>
    <s v="2222611"/>
    <s v="Bedroom"/>
    <n v="9.4081094387701955E-4"/>
  </r>
  <r>
    <x v="1"/>
    <s v="Incandescent"/>
    <m/>
    <s v="Globe"/>
    <n v="8"/>
    <n v="60"/>
    <x v="2"/>
    <s v="222281"/>
    <s v="Bathroom"/>
    <n v="4.007746607297545E-4"/>
  </r>
  <r>
    <x v="0"/>
    <s v="Incandescent"/>
    <m/>
    <s v="Standard A Lamp"/>
    <n v="2"/>
    <n v="60"/>
    <x v="2"/>
    <s v="222281"/>
    <s v="Bathroom"/>
    <n v="4.007746607297545E-4"/>
  </r>
  <r>
    <x v="0"/>
    <s v="Incandescent"/>
    <m/>
    <s v="Standard A Lamp"/>
    <n v="2"/>
    <n v="60"/>
    <x v="2"/>
    <s v="222282"/>
    <s v="Bathroom"/>
    <n v="4.007746607297545E-4"/>
  </r>
  <r>
    <x v="1"/>
    <s v="Incandescent"/>
    <m/>
    <s v="Standard A Lamp"/>
    <n v="4"/>
    <n v="60"/>
    <x v="2"/>
    <s v="222282"/>
    <s v="Bathroom"/>
    <n v="4.007746607297545E-4"/>
  </r>
  <r>
    <x v="0"/>
    <s v="Incandescent"/>
    <m/>
    <s v="Standard A Lamp"/>
    <n v="2"/>
    <n v="60"/>
    <x v="0"/>
    <s v="222283"/>
    <s v="Bedroom"/>
    <n v="4.007746607297545E-4"/>
  </r>
  <r>
    <x v="4"/>
    <s v="Incandescent"/>
    <m/>
    <s v="Standard A Lamp"/>
    <n v="1"/>
    <n v="100"/>
    <x v="0"/>
    <s v="222283"/>
    <s v="Bedroom"/>
    <n v="4.007746607297545E-4"/>
  </r>
  <r>
    <x v="0"/>
    <s v="Linear Fluorescent"/>
    <n v="48"/>
    <s v="T-8"/>
    <n v="4"/>
    <n v="32"/>
    <x v="0"/>
    <s v="222284"/>
    <s v="Bedroom"/>
    <n v="4.007746607297545E-4"/>
  </r>
  <r>
    <x v="6"/>
    <s v="Linear Fluorescent"/>
    <n v="12"/>
    <s v="T-5"/>
    <n v="2"/>
    <n v="16"/>
    <x v="0"/>
    <s v="222284"/>
    <s v="Bedroom"/>
    <n v="4.007746607297545E-4"/>
  </r>
  <r>
    <x v="0"/>
    <s v="Incandescent"/>
    <m/>
    <s v="Standard A Lamp"/>
    <n v="2"/>
    <n v="60"/>
    <x v="0"/>
    <s v="222285"/>
    <s v="Bedroom"/>
    <n v="4.007746607297545E-4"/>
  </r>
  <r>
    <x v="4"/>
    <s v="Incandescent"/>
    <m/>
    <s v="Standard A Lamp"/>
    <n v="1"/>
    <n v="75"/>
    <x v="0"/>
    <s v="222285"/>
    <s v="Bedroom"/>
    <n v="4.007746607297545E-4"/>
  </r>
  <r>
    <x v="8"/>
    <s v="Incandescent"/>
    <m/>
    <s v="Reflector"/>
    <n v="1"/>
    <n v="125"/>
    <x v="12"/>
    <s v="222286"/>
    <s v="Family Room"/>
    <n v="4.007746607297545E-4"/>
  </r>
  <r>
    <x v="0"/>
    <s v="Incandescent"/>
    <m/>
    <s v="Mini base"/>
    <n v="4"/>
    <n v="25"/>
    <x v="12"/>
    <s v="222286"/>
    <s v="Family Room"/>
    <n v="4.007746607297545E-4"/>
  </r>
  <r>
    <x v="4"/>
    <s v="Incandescent"/>
    <m/>
    <s v="Standard A Lamp"/>
    <n v="1"/>
    <n v="60"/>
    <x v="12"/>
    <s v="222286"/>
    <s v="Family Room"/>
    <n v="4.007746607297545E-4"/>
  </r>
  <r>
    <x v="0"/>
    <s v="Linear Fluorescent"/>
    <n v="48"/>
    <s v="T-8"/>
    <n v="2"/>
    <n v="32"/>
    <x v="11"/>
    <s v="222287"/>
    <s v="Garage"/>
    <n v="4.007746607297545E-4"/>
  </r>
  <r>
    <x v="0"/>
    <s v="Linear Fluorescent"/>
    <n v="48"/>
    <s v="T-12"/>
    <n v="2"/>
    <n v="40"/>
    <x v="11"/>
    <s v="222287"/>
    <s v="Garage"/>
    <n v="4.007746607297545E-4"/>
  </r>
  <r>
    <x v="0"/>
    <s v="Incandescent"/>
    <m/>
    <s v="Standard A Lamp"/>
    <n v="1"/>
    <n v="60"/>
    <x v="11"/>
    <s v="222287"/>
    <s v="Garage"/>
    <n v="4.007746607297545E-4"/>
  </r>
  <r>
    <x v="8"/>
    <s v="Compact Fluorescent"/>
    <m/>
    <s v="Reflector"/>
    <n v="1"/>
    <n v="15"/>
    <x v="3"/>
    <s v="222288"/>
    <s v="Hall"/>
    <n v="4.007746607297545E-4"/>
  </r>
  <r>
    <x v="0"/>
    <s v="Incandescent"/>
    <m/>
    <s v="Mini base"/>
    <n v="3"/>
    <n v="25"/>
    <x v="3"/>
    <s v="222288"/>
    <s v="Hall"/>
    <n v="4.007746607297545E-4"/>
  </r>
  <r>
    <x v="8"/>
    <s v="Compact Fluorescent"/>
    <m/>
    <s v="Reflector"/>
    <n v="1"/>
    <n v="15"/>
    <x v="5"/>
    <s v="222289"/>
    <s v="Kitchen"/>
    <n v="4.007746607297545E-4"/>
  </r>
  <r>
    <x v="0"/>
    <s v="Linear Fluorescent"/>
    <n v="48"/>
    <s v="T-8"/>
    <n v="2"/>
    <n v="32"/>
    <x v="5"/>
    <s v="222289"/>
    <s v="Kitchen"/>
    <n v="4.007746607297545E-4"/>
  </r>
  <r>
    <x v="8"/>
    <s v="Compact Fluorescent"/>
    <m/>
    <s v="Reflector"/>
    <n v="1"/>
    <n v="15"/>
    <x v="6"/>
    <s v="2222810"/>
    <s v="Laundry Room"/>
    <n v="4.007746607297545E-4"/>
  </r>
  <r>
    <x v="1"/>
    <s v="Incandescent"/>
    <m/>
    <s v="Globe"/>
    <n v="8"/>
    <n v="60"/>
    <x v="2"/>
    <s v="2222811"/>
    <s v="Bathroom"/>
    <n v="4.007746607297545E-4"/>
  </r>
  <r>
    <x v="4"/>
    <s v="Incandescent"/>
    <m/>
    <s v="Standard A Lamp"/>
    <n v="1"/>
    <n v="100"/>
    <x v="10"/>
    <s v="2222812"/>
    <s v="Master Bedroom"/>
    <n v="4.007746607297545E-4"/>
  </r>
  <r>
    <x v="0"/>
    <s v="Incandescent"/>
    <m/>
    <s v="Standard A Lamp"/>
    <n v="2"/>
    <n v="60"/>
    <x v="10"/>
    <s v="2222812"/>
    <s v="Master Bedroom"/>
    <n v="4.007746607297545E-4"/>
  </r>
  <r>
    <x v="0"/>
    <s v="Linear Fluorescent"/>
    <n v="48"/>
    <s v="T-12"/>
    <n v="2"/>
    <n v="40"/>
    <x v="9"/>
    <s v="2222813"/>
    <s v="Other"/>
    <n v="4.007746607297545E-4"/>
  </r>
  <r>
    <x v="0"/>
    <s v="Incandescent"/>
    <m/>
    <s v="Standard A Lamp"/>
    <n v="1"/>
    <n v="100"/>
    <x v="9"/>
    <s v="2222813"/>
    <s v="Other"/>
    <n v="4.007746607297545E-4"/>
  </r>
  <r>
    <x v="1"/>
    <s v="Incandescent"/>
    <m/>
    <s v="Globe"/>
    <n v="3"/>
    <n v="60"/>
    <x v="2"/>
    <s v="222321"/>
    <s v="Bathroom"/>
    <n v="4.7324000933330284E-4"/>
  </r>
  <r>
    <x v="0"/>
    <s v="Compact Fluorescent"/>
    <m/>
    <s v="Twist"/>
    <n v="1"/>
    <n v="15"/>
    <x v="0"/>
    <s v="222322"/>
    <s v="Bedroom"/>
    <n v="4.7324000933330284E-4"/>
  </r>
  <r>
    <x v="4"/>
    <s v="Incandescent"/>
    <m/>
    <s v="3-Way Incandescent"/>
    <n v="1"/>
    <n v="125"/>
    <x v="0"/>
    <s v="222322"/>
    <s v="Bedroom"/>
    <n v="4.7324000933330284E-4"/>
  </r>
  <r>
    <x v="6"/>
    <s v="Incandescent"/>
    <m/>
    <s v="Standard A Lamp"/>
    <n v="1"/>
    <n v="40"/>
    <x v="0"/>
    <s v="222322"/>
    <s v="Bedroom"/>
    <n v="4.7324000933330284E-4"/>
  </r>
  <r>
    <x v="9"/>
    <s v="Incandescent"/>
    <m/>
    <s v="Decorative"/>
    <n v="4"/>
    <n v="60"/>
    <x v="1"/>
    <s v="222323"/>
    <s v="Dining Room"/>
    <n v="4.7324000933330284E-4"/>
  </r>
  <r>
    <x v="4"/>
    <s v="Incandescent"/>
    <m/>
    <s v="Mini base"/>
    <n v="1"/>
    <n v="25"/>
    <x v="1"/>
    <s v="222323"/>
    <s v="Dining Room"/>
    <n v="4.7324000933330284E-4"/>
  </r>
  <r>
    <x v="6"/>
    <s v="Incandescent"/>
    <m/>
    <s v="Other"/>
    <n v="1"/>
    <n v="25"/>
    <x v="1"/>
    <s v="222323"/>
    <s v="Dining Room"/>
    <n v="4.7324000933330284E-4"/>
  </r>
  <r>
    <x v="0"/>
    <s v="Incandescent"/>
    <m/>
    <s v="Standard A Lamp"/>
    <n v="1"/>
    <n v="75"/>
    <x v="11"/>
    <s v="222324"/>
    <s v="Garage"/>
    <n v="4.7324000933330284E-4"/>
  </r>
  <r>
    <x v="0"/>
    <s v="Incandescent"/>
    <m/>
    <s v="Standard A Lamp"/>
    <n v="2"/>
    <n v="60"/>
    <x v="3"/>
    <s v="222325"/>
    <s v="Hall"/>
    <n v="4.7324000933330284E-4"/>
  </r>
  <r>
    <x v="8"/>
    <s v="Incandescent"/>
    <m/>
    <s v="Standard A Lamp"/>
    <n v="1"/>
    <n v="60"/>
    <x v="5"/>
    <s v="222326"/>
    <s v="Kitchen"/>
    <n v="4.7324000933330284E-4"/>
  </r>
  <r>
    <x v="0"/>
    <s v="Linear Fluorescent"/>
    <n v="48"/>
    <s v="T-8"/>
    <n v="4"/>
    <n v="32"/>
    <x v="5"/>
    <s v="222326"/>
    <s v="Kitchen"/>
    <n v="4.7324000933330284E-4"/>
  </r>
  <r>
    <x v="5"/>
    <s v="Incandescent"/>
    <m/>
    <s v="Decorative"/>
    <n v="4"/>
    <n v="60"/>
    <x v="7"/>
    <s v="222327"/>
    <s v="Living Room"/>
    <n v="4.7324000933330284E-4"/>
  </r>
  <r>
    <x v="6"/>
    <s v="Compact Fluorescent"/>
    <m/>
    <s v="Twist"/>
    <n v="1"/>
    <n v="15"/>
    <x v="7"/>
    <s v="222327"/>
    <s v="Living Room"/>
    <n v="4.7324000933330284E-4"/>
  </r>
  <r>
    <x v="4"/>
    <s v="Incandescent"/>
    <m/>
    <s v="Standard A Lamp"/>
    <n v="1"/>
    <n v="60"/>
    <x v="7"/>
    <s v="222327"/>
    <s v="Living Room"/>
    <n v="4.7324000933330284E-4"/>
  </r>
  <r>
    <x v="4"/>
    <s v="Other"/>
    <m/>
    <s v=""/>
    <n v="1"/>
    <n v="11"/>
    <x v="7"/>
    <s v="222327"/>
    <s v="Living Room"/>
    <n v="4.7324000933330284E-4"/>
  </r>
  <r>
    <x v="0"/>
    <s v="Compact Fluorescent"/>
    <m/>
    <s v="Twist"/>
    <n v="1"/>
    <n v="15"/>
    <x v="7"/>
    <s v="222327"/>
    <s v="Living Room"/>
    <n v="4.7324000933330284E-4"/>
  </r>
  <r>
    <x v="1"/>
    <s v="Incandescent"/>
    <m/>
    <s v="Standard A Lamp"/>
    <n v="3"/>
    <n v="40"/>
    <x v="2"/>
    <s v="222328"/>
    <s v="Bathroom"/>
    <n v="4.7324000933330284E-4"/>
  </r>
  <r>
    <x v="5"/>
    <s v="Incandescent"/>
    <m/>
    <s v="Standard A Lamp"/>
    <n v="1"/>
    <n v="60"/>
    <x v="10"/>
    <s v="222329"/>
    <s v="Master Bedroom"/>
    <n v="4.7324000933330284E-4"/>
  </r>
  <r>
    <x v="4"/>
    <s v="Incandescent"/>
    <m/>
    <s v="Standard A Lamp"/>
    <n v="1"/>
    <n v="60"/>
    <x v="10"/>
    <s v="222329"/>
    <s v="Master Bedroom"/>
    <n v="4.7324000933330284E-4"/>
  </r>
  <r>
    <x v="4"/>
    <s v="Incandescent"/>
    <m/>
    <s v="Decorative"/>
    <n v="2"/>
    <n v="15"/>
    <x v="10"/>
    <s v="222329"/>
    <s v="Master Bedroom"/>
    <n v="4.7324000933330284E-4"/>
  </r>
  <r>
    <x v="14"/>
    <s v="Incandescent"/>
    <m/>
    <s v="3-Way Incandescent"/>
    <n v="1"/>
    <n v="100"/>
    <x v="10"/>
    <s v="222329"/>
    <s v="Master Bedroom"/>
    <n v="4.7324000933330284E-4"/>
  </r>
  <r>
    <x v="5"/>
    <s v="Incandescent"/>
    <m/>
    <s v="Standard A Lamp"/>
    <n v="1"/>
    <n v="60"/>
    <x v="8"/>
    <s v="2223210"/>
    <s v="Office"/>
    <n v="4.7324000933330284E-4"/>
  </r>
  <r>
    <x v="4"/>
    <s v="Other"/>
    <m/>
    <s v="LED Interior"/>
    <n v="5"/>
    <n v="5"/>
    <x v="8"/>
    <s v="2223210"/>
    <s v="Office"/>
    <n v="4.7324000933330284E-4"/>
  </r>
  <r>
    <x v="4"/>
    <s v="Incandescent"/>
    <m/>
    <s v="Standard A Lamp"/>
    <n v="1"/>
    <n v="60"/>
    <x v="8"/>
    <s v="2223210"/>
    <s v="Office"/>
    <n v="4.7324000933330284E-4"/>
  </r>
  <r>
    <x v="0"/>
    <s v="Linear Fluorescent"/>
    <n v="48"/>
    <s v="T-12"/>
    <n v="1"/>
    <n v="40"/>
    <x v="12"/>
    <s v="2223211"/>
    <s v="Family Room"/>
    <n v="4.7324000933330284E-4"/>
  </r>
  <r>
    <x v="4"/>
    <s v="Incandescent"/>
    <m/>
    <s v="3-Way Incandescent"/>
    <n v="1"/>
    <n v="90"/>
    <x v="12"/>
    <s v="2223211"/>
    <s v="Family Room"/>
    <n v="4.7324000933330284E-4"/>
  </r>
  <r>
    <x v="4"/>
    <s v="Incandescent"/>
    <m/>
    <s v="Standard A Lamp"/>
    <n v="1"/>
    <n v="60"/>
    <x v="12"/>
    <s v="2223211"/>
    <s v="Family Room"/>
    <n v="4.7324000933330284E-4"/>
  </r>
  <r>
    <x v="14"/>
    <s v="Halogen"/>
    <m/>
    <s v="Quartz Tube"/>
    <n v="1"/>
    <n v="150"/>
    <x v="12"/>
    <s v="2223211"/>
    <s v="Family Room"/>
    <n v="4.7324000933330284E-4"/>
  </r>
  <r>
    <x v="0"/>
    <s v="Linear Fluorescent"/>
    <n v="48"/>
    <s v="T-12"/>
    <n v="2"/>
    <n v="40"/>
    <x v="2"/>
    <s v="2223212"/>
    <s v="Bathroom"/>
    <n v="4.7324000933330284E-4"/>
  </r>
  <r>
    <x v="0"/>
    <s v="Compact Fluorescent"/>
    <m/>
    <s v="Circline (Screw Base)"/>
    <n v="1"/>
    <n v="22"/>
    <x v="0"/>
    <s v="2223213"/>
    <s v="Bedroom"/>
    <n v="4.7324000933330284E-4"/>
  </r>
  <r>
    <x v="4"/>
    <s v="Incandescent"/>
    <m/>
    <s v="Standard A Lamp"/>
    <n v="1"/>
    <n v="60"/>
    <x v="0"/>
    <s v="2223213"/>
    <s v="Bedroom"/>
    <n v="4.7324000933330284E-4"/>
  </r>
  <r>
    <x v="0"/>
    <s v="Incandescent"/>
    <m/>
    <s v="Standard A Lamp"/>
    <n v="1"/>
    <n v="60"/>
    <x v="9"/>
    <s v="2223214"/>
    <s v="Other"/>
    <n v="4.7324000933330284E-4"/>
  </r>
  <r>
    <x v="1"/>
    <s v="Incandescent"/>
    <m/>
    <s v="Standard A Lamp"/>
    <n v="1"/>
    <n v="60"/>
    <x v="3"/>
    <s v="2223215"/>
    <s v="Hall"/>
    <n v="4.7324000933330284E-4"/>
  </r>
  <r>
    <x v="0"/>
    <s v="Incandescent"/>
    <m/>
    <s v="Standard A Lamp"/>
    <n v="2"/>
    <n v="60"/>
    <x v="3"/>
    <s v="2223215"/>
    <s v="Hall"/>
    <n v="4.7324000933330284E-4"/>
  </r>
  <r>
    <x v="1"/>
    <s v="Incandescent"/>
    <m/>
    <s v="Decorative"/>
    <n v="7"/>
    <n v="60"/>
    <x v="2"/>
    <s v="222331"/>
    <s v="Bathroom"/>
    <n v="4.7840186942687163E-4"/>
  </r>
  <r>
    <x v="0"/>
    <s v="Incandescent"/>
    <m/>
    <s v="Standard A Lamp"/>
    <n v="2"/>
    <n v="60"/>
    <x v="0"/>
    <s v="222332"/>
    <s v="Bedroom"/>
    <n v="4.7840186942687163E-4"/>
  </r>
  <r>
    <x v="4"/>
    <s v="Compact Fluorescent"/>
    <m/>
    <s v="Twist"/>
    <n v="1"/>
    <n v="15"/>
    <x v="0"/>
    <s v="222332"/>
    <s v="Bedroom"/>
    <n v="4.7840186942687163E-4"/>
  </r>
  <r>
    <x v="0"/>
    <s v="Compact Fluorescent"/>
    <m/>
    <s v="Twist"/>
    <n v="1"/>
    <n v="15"/>
    <x v="0"/>
    <s v="222333"/>
    <s v="Bedroom"/>
    <n v="4.7840186942687163E-4"/>
  </r>
  <r>
    <x v="4"/>
    <s v="Compact Fluorescent"/>
    <m/>
    <s v="Twist"/>
    <n v="1"/>
    <n v="15"/>
    <x v="0"/>
    <s v="222333"/>
    <s v="Bedroom"/>
    <n v="4.7840186942687163E-4"/>
  </r>
  <r>
    <x v="0"/>
    <s v="Incandescent"/>
    <m/>
    <s v="Standard A Lamp"/>
    <n v="1"/>
    <n v="60"/>
    <x v="3"/>
    <s v="222334"/>
    <s v="Hall"/>
    <n v="4.7840186942687163E-4"/>
  </r>
  <r>
    <x v="0"/>
    <s v="Incandescent"/>
    <m/>
    <s v="Standard A Lamp"/>
    <n v="1"/>
    <n v="60"/>
    <x v="3"/>
    <s v="222335"/>
    <s v="Hall"/>
    <n v="4.7840186942687163E-4"/>
  </r>
  <r>
    <x v="0"/>
    <s v="Incandescent"/>
    <m/>
    <s v="Standard A Lamp"/>
    <n v="1"/>
    <n v="60"/>
    <x v="5"/>
    <s v="222336"/>
    <s v="Kitchen"/>
    <n v="4.7840186942687163E-4"/>
  </r>
  <r>
    <x v="0"/>
    <s v="Linear Fluorescent"/>
    <n v="48"/>
    <s v="T-8"/>
    <n v="2"/>
    <n v="32"/>
    <x v="5"/>
    <s v="222336"/>
    <s v="Kitchen"/>
    <n v="4.7840186942687163E-4"/>
  </r>
  <r>
    <x v="5"/>
    <s v="Compact Fluorescent"/>
    <m/>
    <s v="Twist"/>
    <n v="3"/>
    <n v="15"/>
    <x v="5"/>
    <s v="222336"/>
    <s v="Kitchen"/>
    <n v="4.7840186942687163E-4"/>
  </r>
  <r>
    <x v="0"/>
    <s v="Incandescent"/>
    <m/>
    <s v="Standard A Lamp"/>
    <n v="1"/>
    <n v="60"/>
    <x v="6"/>
    <s v="222337"/>
    <s v="Laundry Room"/>
    <n v="4.7840186942687163E-4"/>
  </r>
  <r>
    <x v="0"/>
    <s v="Compact Fluorescent"/>
    <m/>
    <s v="Twist"/>
    <n v="1"/>
    <n v="15"/>
    <x v="7"/>
    <s v="222338"/>
    <s v="Living Room"/>
    <n v="4.7840186942687163E-4"/>
  </r>
  <r>
    <x v="6"/>
    <s v="Compact Fluorescent"/>
    <m/>
    <s v="Twist"/>
    <n v="1"/>
    <n v="22"/>
    <x v="7"/>
    <s v="222338"/>
    <s v="Living Room"/>
    <n v="4.7840186942687163E-4"/>
  </r>
  <r>
    <x v="1"/>
    <s v="Incandescent"/>
    <m/>
    <s v="Globe"/>
    <n v="6"/>
    <n v="60"/>
    <x v="2"/>
    <s v="222339"/>
    <s v="Bathroom"/>
    <n v="4.7840186942687163E-4"/>
  </r>
  <r>
    <x v="0"/>
    <s v="Compact Fluorescent"/>
    <m/>
    <s v="Twist"/>
    <n v="1"/>
    <n v="15"/>
    <x v="10"/>
    <s v="2223310"/>
    <s v="Master Bedroom"/>
    <n v="4.7840186942687163E-4"/>
  </r>
  <r>
    <x v="4"/>
    <s v="Compact Fluorescent"/>
    <m/>
    <s v="Twist"/>
    <n v="1"/>
    <n v="7"/>
    <x v="10"/>
    <s v="2223310"/>
    <s v="Master Bedroom"/>
    <n v="4.7840186942687163E-4"/>
  </r>
  <r>
    <x v="0"/>
    <s v="Incandescent"/>
    <m/>
    <s v="Standard A Lamp"/>
    <n v="1"/>
    <n v="60"/>
    <x v="9"/>
    <s v="2223311"/>
    <s v="Other"/>
    <n v="4.7840186942687163E-4"/>
  </r>
  <r>
    <x v="4"/>
    <s v="Incandescent"/>
    <m/>
    <s v="3-Way Incandescent"/>
    <n v="1"/>
    <n v="170"/>
    <x v="7"/>
    <s v="222401"/>
    <s v="Living Room"/>
    <n v="9.4081094387701955E-4"/>
  </r>
  <r>
    <x v="4"/>
    <s v="Compact Fluorescent"/>
    <m/>
    <s v="Twist"/>
    <n v="1"/>
    <n v="28"/>
    <x v="7"/>
    <s v="222401"/>
    <s v="Living Room"/>
    <n v="9.4081094387701955E-4"/>
  </r>
  <r>
    <x v="6"/>
    <s v="Linear Fluorescent"/>
    <n v="24"/>
    <s v="T-8"/>
    <n v="1"/>
    <n v="16"/>
    <x v="7"/>
    <s v="222401"/>
    <s v="Living Room"/>
    <n v="9.4081094387701955E-4"/>
  </r>
  <r>
    <x v="0"/>
    <s v="Incandescent"/>
    <m/>
    <s v="Standard A Lamp"/>
    <n v="1"/>
    <n v="100"/>
    <x v="3"/>
    <s v="222402"/>
    <s v="Hall"/>
    <n v="9.4081094387701955E-4"/>
  </r>
  <r>
    <x v="0"/>
    <s v="Linear Fluorescent"/>
    <n v="96"/>
    <s v="T-12"/>
    <n v="2"/>
    <n v="60"/>
    <x v="12"/>
    <s v="222403"/>
    <s v="Family Room"/>
    <n v="9.4081094387701955E-4"/>
  </r>
  <r>
    <x v="12"/>
    <s v="Incandescent"/>
    <m/>
    <s v="Reflector"/>
    <n v="4"/>
    <n v="65"/>
    <x v="12"/>
    <s v="222403"/>
    <s v="Family Room"/>
    <n v="9.4081094387701955E-4"/>
  </r>
  <r>
    <x v="0"/>
    <s v="Incandescent"/>
    <m/>
    <s v="Standard A Lamp"/>
    <n v="2"/>
    <n v="100"/>
    <x v="12"/>
    <s v="222403"/>
    <s v="Family Room"/>
    <n v="9.4081094387701955E-4"/>
  </r>
  <r>
    <x v="4"/>
    <s v="Incandescent"/>
    <m/>
    <s v="Standard A Lamp"/>
    <n v="1"/>
    <n v="100"/>
    <x v="4"/>
    <s v="222404"/>
    <s v="Closet"/>
    <n v="9.4081094387701955E-4"/>
  </r>
  <r>
    <x v="0"/>
    <s v="Linear Fluorescent"/>
    <n v="48"/>
    <s v="T-8"/>
    <n v="4"/>
    <n v="32"/>
    <x v="8"/>
    <s v="222405"/>
    <s v="Office"/>
    <n v="9.4081094387701955E-4"/>
  </r>
  <r>
    <x v="4"/>
    <s v="Incandescent"/>
    <m/>
    <s v="Standard A Lamp"/>
    <n v="1"/>
    <n v="100"/>
    <x v="8"/>
    <s v="222405"/>
    <s v="Office"/>
    <n v="9.4081094387701955E-4"/>
  </r>
  <r>
    <x v="0"/>
    <s v="Incandescent"/>
    <m/>
    <s v="Standard A Lamp"/>
    <n v="2"/>
    <n v="100"/>
    <x v="6"/>
    <s v="222406"/>
    <s v="Laundry Room"/>
    <n v="9.4081094387701955E-4"/>
  </r>
  <r>
    <x v="0"/>
    <s v="Incandescent"/>
    <m/>
    <s v="Standard A Lamp"/>
    <n v="1"/>
    <n v="100"/>
    <x v="0"/>
    <s v="222407"/>
    <s v="Bedroom"/>
    <n v="9.4081094387701955E-4"/>
  </r>
  <r>
    <x v="4"/>
    <s v="Incandescent"/>
    <m/>
    <s v="3-Way Incandescent"/>
    <n v="1"/>
    <n v="90"/>
    <x v="0"/>
    <s v="222407"/>
    <s v="Bedroom"/>
    <n v="9.4081094387701955E-4"/>
  </r>
  <r>
    <x v="1"/>
    <s v="Incandescent"/>
    <m/>
    <s v="Globe"/>
    <n v="6"/>
    <n v="100"/>
    <x v="2"/>
    <s v="222408"/>
    <s v="Bathroom"/>
    <n v="9.4081094387701955E-4"/>
  </r>
  <r>
    <x v="2"/>
    <s v="Incandescent"/>
    <m/>
    <s v="Heat Lamp"/>
    <n v="2"/>
    <n v="250"/>
    <x v="2"/>
    <s v="222408"/>
    <s v="Bathroom"/>
    <n v="9.4081094387701955E-4"/>
  </r>
  <r>
    <x v="0"/>
    <s v="Incandescent"/>
    <m/>
    <s v="Standard A Lamp"/>
    <n v="2"/>
    <n v="100"/>
    <x v="0"/>
    <s v="222409"/>
    <s v="Bedroom"/>
    <n v="9.4081094387701955E-4"/>
  </r>
  <r>
    <x v="4"/>
    <s v="Incandescent"/>
    <m/>
    <s v="3-Way Incandescent"/>
    <n v="1"/>
    <n v="90"/>
    <x v="0"/>
    <s v="222409"/>
    <s v="Bedroom"/>
    <n v="9.4081094387701955E-4"/>
  </r>
  <r>
    <x v="0"/>
    <s v="Incandescent"/>
    <m/>
    <s v="Standard A Lamp"/>
    <n v="1"/>
    <n v="75"/>
    <x v="4"/>
    <s v="2224010"/>
    <s v="Closet"/>
    <n v="9.4081094387701955E-4"/>
  </r>
  <r>
    <x v="4"/>
    <s v="Incandescent"/>
    <m/>
    <s v="3-Way Incandescent"/>
    <n v="1"/>
    <n v="200"/>
    <x v="7"/>
    <s v="2224011"/>
    <s v="Living Room"/>
    <n v="9.4081094387701955E-4"/>
  </r>
  <r>
    <x v="0"/>
    <s v="Linear Fluorescent"/>
    <n v="48"/>
    <s v="T-8"/>
    <n v="4"/>
    <n v="32"/>
    <x v="5"/>
    <s v="2224012"/>
    <s v="Kitchen"/>
    <n v="9.4081094387701955E-4"/>
  </r>
  <r>
    <x v="9"/>
    <s v="Incandescent"/>
    <m/>
    <s v="Standard A Lamp"/>
    <n v="2"/>
    <n v="100"/>
    <x v="5"/>
    <s v="2224012"/>
    <s v="Kitchen"/>
    <n v="9.4081094387701955E-4"/>
  </r>
  <r>
    <x v="0"/>
    <s v="Incandescent"/>
    <m/>
    <s v="Standard A Lamp"/>
    <n v="1"/>
    <n v="100"/>
    <x v="3"/>
    <s v="2224013"/>
    <s v="Hall"/>
    <n v="9.4081094387701955E-4"/>
  </r>
  <r>
    <x v="1"/>
    <s v="Incandescent"/>
    <m/>
    <s v="Standard A Lamp"/>
    <n v="2"/>
    <n v="100"/>
    <x v="2"/>
    <s v="2224014"/>
    <s v="Bathroom"/>
    <n v="9.4081094387701955E-4"/>
  </r>
  <r>
    <x v="4"/>
    <s v="Incandescent"/>
    <m/>
    <s v="3-Way Incandescent"/>
    <n v="1"/>
    <n v="150"/>
    <x v="0"/>
    <s v="2224015"/>
    <s v="Bedroom"/>
    <n v="9.4081094387701955E-4"/>
  </r>
  <r>
    <x v="0"/>
    <s v="Incandescent"/>
    <m/>
    <s v="Standard A Lamp"/>
    <n v="2"/>
    <n v="100"/>
    <x v="0"/>
    <s v="2224015"/>
    <s v="Bedroom"/>
    <n v="9.4081094387701955E-4"/>
  </r>
  <r>
    <x v="9"/>
    <s v="Incandescent"/>
    <m/>
    <s v="3-Way Incandescent"/>
    <n v="1"/>
    <n v="150"/>
    <x v="0"/>
    <s v="2224015"/>
    <s v="Bedroom"/>
    <n v="9.4081094387701955E-4"/>
  </r>
  <r>
    <x v="0"/>
    <s v="Incandescent"/>
    <m/>
    <s v="Standard A Lamp"/>
    <n v="2"/>
    <n v="100"/>
    <x v="2"/>
    <s v="2224016"/>
    <s v="Bathroom"/>
    <n v="9.4081094387701955E-4"/>
  </r>
  <r>
    <x v="1"/>
    <s v="Incandescent"/>
    <m/>
    <s v="Globe"/>
    <n v="4"/>
    <n v="100"/>
    <x v="2"/>
    <s v="2224016"/>
    <s v="Bathroom"/>
    <n v="9.4081094387701955E-4"/>
  </r>
  <r>
    <x v="1"/>
    <s v="Incandescent"/>
    <m/>
    <s v="Standard A Lamp"/>
    <n v="1"/>
    <n v="100"/>
    <x v="2"/>
    <s v="2224016"/>
    <s v="Bathroom"/>
    <n v="9.4081094387701955E-4"/>
  </r>
  <r>
    <x v="2"/>
    <s v="Incandescent"/>
    <m/>
    <s v="Heat Lamp"/>
    <n v="2"/>
    <n v="250"/>
    <x v="2"/>
    <s v="2224016"/>
    <s v="Bathroom"/>
    <n v="9.4081094387701955E-4"/>
  </r>
  <r>
    <x v="0"/>
    <s v="Linear Fluorescent"/>
    <n v="48"/>
    <s v="T-12"/>
    <n v="2"/>
    <n v="40"/>
    <x v="8"/>
    <s v="2224017"/>
    <s v="Office"/>
    <n v="9.4081094387701955E-4"/>
  </r>
  <r>
    <x v="4"/>
    <s v="Compact Fluorescent"/>
    <m/>
    <s v="Twist"/>
    <n v="1"/>
    <n v="28"/>
    <x v="8"/>
    <s v="2224017"/>
    <s v="Office"/>
    <n v="9.4081094387701955E-4"/>
  </r>
  <r>
    <x v="0"/>
    <s v="Linear Fluorescent"/>
    <n v="48"/>
    <s v="T-12"/>
    <n v="2"/>
    <n v="40"/>
    <x v="9"/>
    <s v="2224018"/>
    <s v="Other"/>
    <n v="9.4081094387701955E-4"/>
  </r>
  <r>
    <x v="1"/>
    <s v="Incandescent"/>
    <m/>
    <s v="Standard A Lamp"/>
    <n v="4"/>
    <n v="75"/>
    <x v="2"/>
    <s v="222451"/>
    <s v="Bathroom"/>
    <n v="3.0495780359545677E-3"/>
  </r>
  <r>
    <x v="0"/>
    <s v="Incandescent"/>
    <m/>
    <s v="Standard A Lamp"/>
    <n v="1"/>
    <n v="75"/>
    <x v="2"/>
    <s v="222451"/>
    <s v="Bathroom"/>
    <n v="3.0495780359545677E-3"/>
  </r>
  <r>
    <x v="6"/>
    <s v="Compact Fluorescent"/>
    <m/>
    <s v="Twist"/>
    <n v="1"/>
    <n v="15"/>
    <x v="0"/>
    <s v="222452"/>
    <s v="Bedroom"/>
    <n v="3.0495780359545677E-3"/>
  </r>
  <r>
    <x v="6"/>
    <s v="Compact Fluorescent"/>
    <m/>
    <s v="Reflector"/>
    <n v="1"/>
    <n v="7"/>
    <x v="0"/>
    <s v="222453"/>
    <s v="Bedroom"/>
    <n v="3.0495780359545677E-3"/>
  </r>
  <r>
    <x v="4"/>
    <s v="Incandescent"/>
    <m/>
    <s v="Standard A Lamp"/>
    <n v="1"/>
    <n v="100"/>
    <x v="0"/>
    <s v="222453"/>
    <s v="Bedroom"/>
    <n v="3.0495780359545677E-3"/>
  </r>
  <r>
    <x v="9"/>
    <s v="Incandescent"/>
    <m/>
    <s v="Standard A Lamp"/>
    <n v="3"/>
    <n v="75"/>
    <x v="1"/>
    <s v="222454"/>
    <s v="Dining Room"/>
    <n v="3.0495780359545677E-3"/>
  </r>
  <r>
    <x v="0"/>
    <s v="Compact Fluorescent"/>
    <m/>
    <s v="Twist"/>
    <n v="3"/>
    <n v="15"/>
    <x v="3"/>
    <s v="222455"/>
    <s v="Hall"/>
    <n v="3.0495780359545677E-3"/>
  </r>
  <r>
    <x v="0"/>
    <s v="Linear Fluorescent"/>
    <n v="48"/>
    <s v="T-12"/>
    <n v="2"/>
    <n v="40"/>
    <x v="5"/>
    <s v="222456"/>
    <s v="Kitchen"/>
    <n v="3.0495780359545677E-3"/>
  </r>
  <r>
    <x v="6"/>
    <s v="Incandescent"/>
    <m/>
    <s v="Mini base"/>
    <n v="3"/>
    <n v="40"/>
    <x v="7"/>
    <s v="222457"/>
    <s v="Living Room"/>
    <n v="3.0495780359545677E-3"/>
  </r>
  <r>
    <x v="4"/>
    <s v="Incandescent"/>
    <m/>
    <s v="Standard A Lamp"/>
    <n v="1"/>
    <n v="100"/>
    <x v="7"/>
    <s v="222457"/>
    <s v="Living Room"/>
    <n v="3.0495780359545677E-3"/>
  </r>
  <r>
    <x v="14"/>
    <s v="Incandescent"/>
    <m/>
    <s v="Standard A Lamp"/>
    <n v="1"/>
    <n v="100"/>
    <x v="10"/>
    <s v="222458"/>
    <s v="Master Bedroom"/>
    <n v="3.0495780359545677E-3"/>
  </r>
  <r>
    <x v="4"/>
    <s v="Compact Fluorescent"/>
    <m/>
    <s v="Twist"/>
    <n v="1"/>
    <n v="22"/>
    <x v="10"/>
    <s v="222458"/>
    <s v="Master Bedroom"/>
    <n v="3.0495780359545677E-3"/>
  </r>
  <r>
    <x v="0"/>
    <s v="Compact Fluorescent"/>
    <m/>
    <s v="Twist"/>
    <n v="1"/>
    <n v="7"/>
    <x v="4"/>
    <s v="222459"/>
    <s v="Closet"/>
    <n v="3.0495780359545677E-3"/>
  </r>
  <r>
    <x v="0"/>
    <s v="Incandescent"/>
    <m/>
    <s v="Standard A Lamp"/>
    <n v="1"/>
    <n v="75"/>
    <x v="4"/>
    <s v="2224510"/>
    <s v="Closet"/>
    <n v="3.0495780359545677E-3"/>
  </r>
  <r>
    <x v="1"/>
    <s v="Incandescent"/>
    <m/>
    <s v="Clear"/>
    <n v="3"/>
    <n v="60"/>
    <x v="2"/>
    <s v="222461"/>
    <s v="Bathroom"/>
    <n v="4.7840186942687163E-4"/>
  </r>
  <r>
    <x v="0"/>
    <s v="Incandescent"/>
    <m/>
    <s v="Standard A Lamp"/>
    <n v="3"/>
    <n v="60"/>
    <x v="0"/>
    <s v="222462"/>
    <s v="Bedroom"/>
    <n v="4.7840186942687163E-4"/>
  </r>
  <r>
    <x v="4"/>
    <s v="Incandescent"/>
    <m/>
    <s v="Clear"/>
    <n v="1"/>
    <n v="40"/>
    <x v="0"/>
    <s v="222462"/>
    <s v="Bedroom"/>
    <n v="4.7840186942687163E-4"/>
  </r>
  <r>
    <x v="0"/>
    <s v="Incandescent"/>
    <m/>
    <s v="Standard A Lamp"/>
    <n v="1"/>
    <n v="60"/>
    <x v="0"/>
    <s v="222463"/>
    <s v="Bedroom"/>
    <n v="4.7840186942687163E-4"/>
  </r>
  <r>
    <x v="4"/>
    <s v="Incandescent"/>
    <m/>
    <s v="Standard A Lamp"/>
    <n v="1"/>
    <n v="60"/>
    <x v="0"/>
    <s v="222463"/>
    <s v="Bedroom"/>
    <n v="4.7840186942687163E-4"/>
  </r>
  <r>
    <x v="9"/>
    <s v="Incandescent"/>
    <m/>
    <s v="Standard A Lamp"/>
    <n v="6"/>
    <n v="60"/>
    <x v="1"/>
    <s v="222464"/>
    <s v="Dining Room"/>
    <n v="4.7840186942687163E-4"/>
  </r>
  <r>
    <x v="0"/>
    <s v="Incandescent"/>
    <m/>
    <s v="Standard A Lamp"/>
    <n v="3"/>
    <n v="60"/>
    <x v="3"/>
    <s v="222465"/>
    <s v="Hall"/>
    <n v="4.7840186942687163E-4"/>
  </r>
  <r>
    <x v="0"/>
    <s v="Incandescent"/>
    <m/>
    <s v="Standard A Lamp"/>
    <n v="3"/>
    <n v="60"/>
    <x v="5"/>
    <s v="222466"/>
    <s v="Kitchen"/>
    <n v="4.7840186942687163E-4"/>
  </r>
  <r>
    <x v="8"/>
    <s v="Incandescent"/>
    <m/>
    <s v="Reflector"/>
    <n v="1"/>
    <n v="65"/>
    <x v="5"/>
    <s v="222466"/>
    <s v="Kitchen"/>
    <n v="4.7840186942687163E-4"/>
  </r>
  <r>
    <x v="13"/>
    <s v="Linear Fluorescent"/>
    <n v="12"/>
    <s v="T-12"/>
    <n v="1"/>
    <n v="16"/>
    <x v="5"/>
    <s v="222466"/>
    <s v="Kitchen"/>
    <n v="4.7840186942687163E-4"/>
  </r>
  <r>
    <x v="13"/>
    <s v="Linear Fluorescent"/>
    <n v="24"/>
    <s v="T-12"/>
    <n v="1"/>
    <n v="20"/>
    <x v="5"/>
    <s v="222466"/>
    <s v="Kitchen"/>
    <n v="4.7840186942687163E-4"/>
  </r>
  <r>
    <x v="0"/>
    <s v="Incandescent"/>
    <m/>
    <s v="Standard A Lamp"/>
    <n v="1"/>
    <n v="60"/>
    <x v="6"/>
    <s v="222467"/>
    <s v="Laundry Room"/>
    <n v="4.7840186942687163E-4"/>
  </r>
  <r>
    <x v="4"/>
    <s v="Incandescent"/>
    <m/>
    <s v="Standard A Lamp"/>
    <n v="1"/>
    <n v="100"/>
    <x v="7"/>
    <s v="222468"/>
    <s v="Living Room"/>
    <n v="4.7840186942687163E-4"/>
  </r>
  <r>
    <x v="0"/>
    <s v="Incandescent"/>
    <m/>
    <s v="Standard A Lamp"/>
    <n v="3"/>
    <n v="60"/>
    <x v="10"/>
    <s v="222469"/>
    <s v="Master Bedroom"/>
    <n v="4.7840186942687163E-4"/>
  </r>
  <r>
    <x v="4"/>
    <s v="Incandescent"/>
    <m/>
    <s v="Standard A Lamp"/>
    <n v="1"/>
    <n v="60"/>
    <x v="10"/>
    <s v="222469"/>
    <s v="Master Bedroom"/>
    <n v="4.7840186942687163E-4"/>
  </r>
  <r>
    <x v="13"/>
    <s v="Linear Fluorescent"/>
    <n v="24"/>
    <s v="T-12"/>
    <n v="1"/>
    <n v="20"/>
    <x v="10"/>
    <s v="222469"/>
    <s v="Master Bedroom"/>
    <n v="4.7840186942687163E-4"/>
  </r>
  <r>
    <x v="1"/>
    <s v="Incandescent"/>
    <m/>
    <s v="Clear"/>
    <n v="3"/>
    <n v="40"/>
    <x v="2"/>
    <s v="2224610"/>
    <s v="Bathroom"/>
    <n v="4.7840186942687163E-4"/>
  </r>
  <r>
    <x v="0"/>
    <s v="Incandescent"/>
    <m/>
    <s v="Standard A Lamp"/>
    <n v="2"/>
    <n v="60"/>
    <x v="3"/>
    <s v="2224611"/>
    <s v="Hall"/>
    <n v="4.7840186942687163E-4"/>
  </r>
  <r>
    <x v="9"/>
    <s v="Incandescent"/>
    <m/>
    <s v="Mini base"/>
    <n v="6"/>
    <n v="60"/>
    <x v="7"/>
    <s v="222501"/>
    <s v="Living Room"/>
    <n v="4.7324000933330284E-4"/>
  </r>
  <r>
    <x v="4"/>
    <s v="Incandescent"/>
    <m/>
    <s v="3-Way Incandescent"/>
    <n v="1"/>
    <n v="125"/>
    <x v="7"/>
    <s v="222501"/>
    <s v="Living Room"/>
    <n v="4.7324000933330284E-4"/>
  </r>
  <r>
    <x v="0"/>
    <s v="Linear Fluorescent"/>
    <n v="48"/>
    <s v="T-12"/>
    <n v="2"/>
    <n v="40"/>
    <x v="6"/>
    <s v="222502"/>
    <s v="Laundry Room"/>
    <n v="4.7324000933330284E-4"/>
  </r>
  <r>
    <x v="1"/>
    <s v="Incandescent"/>
    <m/>
    <s v="Standard A Lamp"/>
    <n v="3"/>
    <n v="60"/>
    <x v="2"/>
    <s v="222503"/>
    <s v="Bathroom"/>
    <n v="4.7324000933330284E-4"/>
  </r>
  <r>
    <x v="0"/>
    <s v="Incandescent"/>
    <m/>
    <s v="Standard A Lamp"/>
    <n v="2"/>
    <n v="60"/>
    <x v="2"/>
    <s v="222503"/>
    <s v="Bathroom"/>
    <n v="4.7324000933330284E-4"/>
  </r>
  <r>
    <x v="0"/>
    <s v="Linear Fluorescent"/>
    <n v="48"/>
    <s v="T-12"/>
    <n v="2"/>
    <n v="40"/>
    <x v="5"/>
    <s v="222504"/>
    <s v="Kitchen"/>
    <n v="4.7324000933330284E-4"/>
  </r>
  <r>
    <x v="12"/>
    <s v="Incandescent"/>
    <m/>
    <s v="Standard A Lamp"/>
    <n v="1"/>
    <n v="60"/>
    <x v="0"/>
    <s v="222505"/>
    <s v="Bedroom"/>
    <n v="4.7324000933330284E-4"/>
  </r>
  <r>
    <x v="1"/>
    <s v="Incandescent"/>
    <m/>
    <s v="Standard A Lamp"/>
    <n v="1"/>
    <n v="60"/>
    <x v="0"/>
    <s v="222506"/>
    <s v="Bedroom"/>
    <n v="4.7324000933330284E-4"/>
  </r>
  <r>
    <x v="1"/>
    <s v="Compact Fluorescent"/>
    <m/>
    <s v="Twist"/>
    <n v="1"/>
    <n v="15"/>
    <x v="2"/>
    <s v="222731"/>
    <s v="Bathroom"/>
    <n v="4.7324000933330284E-4"/>
  </r>
  <r>
    <x v="0"/>
    <s v="Compact Fluorescent"/>
    <m/>
    <s v="Twist"/>
    <n v="2"/>
    <n v="15"/>
    <x v="0"/>
    <s v="222732"/>
    <s v="Bedroom"/>
    <n v="4.7324000933330284E-4"/>
  </r>
  <r>
    <x v="0"/>
    <s v="Compact Fluorescent"/>
    <m/>
    <s v="Twist"/>
    <n v="2"/>
    <n v="15"/>
    <x v="0"/>
    <s v="222733"/>
    <s v="Bedroom"/>
    <n v="4.7324000933330284E-4"/>
  </r>
  <r>
    <x v="4"/>
    <s v="Compact Fluorescent"/>
    <m/>
    <s v="Pin base"/>
    <n v="1"/>
    <n v="15"/>
    <x v="0"/>
    <s v="222733"/>
    <s v="Bedroom"/>
    <n v="4.7324000933330284E-4"/>
  </r>
  <r>
    <x v="0"/>
    <s v="Compact Fluorescent"/>
    <m/>
    <s v="Twist"/>
    <n v="2"/>
    <n v="15"/>
    <x v="0"/>
    <s v="222734"/>
    <s v="Bedroom"/>
    <n v="4.7324000933330284E-4"/>
  </r>
  <r>
    <x v="0"/>
    <s v="Compact Fluorescent"/>
    <m/>
    <s v="Twist"/>
    <n v="1"/>
    <n v="15"/>
    <x v="11"/>
    <s v="222735"/>
    <s v="Garage"/>
    <n v="4.7324000933330284E-4"/>
  </r>
  <r>
    <x v="0"/>
    <s v="Compact Fluorescent"/>
    <m/>
    <s v="Twist"/>
    <n v="1"/>
    <n v="15"/>
    <x v="3"/>
    <s v="222736"/>
    <s v="Hall"/>
    <n v="4.7324000933330284E-4"/>
  </r>
  <r>
    <x v="0"/>
    <s v="Incandescent"/>
    <m/>
    <s v="Standard A Lamp"/>
    <n v="1"/>
    <n v="60"/>
    <x v="5"/>
    <s v="222737"/>
    <s v="Kitchen"/>
    <n v="4.7324000933330284E-4"/>
  </r>
  <r>
    <x v="6"/>
    <s v="Halogen"/>
    <m/>
    <s v="Quartz Tube"/>
    <n v="1"/>
    <n v="50"/>
    <x v="7"/>
    <s v="222738"/>
    <s v="Living Room"/>
    <n v="4.7324000933330284E-4"/>
  </r>
  <r>
    <x v="0"/>
    <s v="Compact Fluorescent"/>
    <m/>
    <s v="Twist"/>
    <n v="2"/>
    <n v="15"/>
    <x v="7"/>
    <s v="222738"/>
    <s v="Living Room"/>
    <n v="4.7324000933330284E-4"/>
  </r>
  <r>
    <x v="0"/>
    <s v="Compact Fluorescent"/>
    <m/>
    <s v="Twist"/>
    <n v="1"/>
    <n v="15"/>
    <x v="9"/>
    <s v="222739"/>
    <s v="Other"/>
    <n v="4.7324000933330284E-4"/>
  </r>
  <r>
    <x v="0"/>
    <s v="Compact Fluorescent"/>
    <m/>
    <s v="Twist"/>
    <n v="3"/>
    <n v="15"/>
    <x v="9"/>
    <s v="222802"/>
    <s v="Other"/>
    <n v="3.0495780359545677E-3"/>
  </r>
  <r>
    <x v="0"/>
    <s v="Compact Fluorescent"/>
    <m/>
    <s v="Twist"/>
    <n v="1"/>
    <n v="15"/>
    <x v="2"/>
    <s v="222803"/>
    <s v="Bathroom"/>
    <n v="3.0495780359545677E-3"/>
  </r>
  <r>
    <x v="0"/>
    <s v="Incandescent"/>
    <m/>
    <s v="Reflector"/>
    <n v="1"/>
    <n v="60"/>
    <x v="2"/>
    <s v="222803"/>
    <s v="Bathroom"/>
    <n v="3.0495780359545677E-3"/>
  </r>
  <r>
    <x v="12"/>
    <s v="Halogen"/>
    <m/>
    <s v="MR"/>
    <n v="2"/>
    <n v="25"/>
    <x v="2"/>
    <s v="222803"/>
    <s v="Bathroom"/>
    <n v="3.0495780359545677E-3"/>
  </r>
  <r>
    <x v="12"/>
    <s v="Incandescent"/>
    <m/>
    <s v="Reflector"/>
    <n v="2"/>
    <n v="65"/>
    <x v="0"/>
    <s v="222804"/>
    <s v="Bedroom"/>
    <n v="3.0495780359545677E-3"/>
  </r>
  <r>
    <x v="12"/>
    <s v="Incandescent"/>
    <m/>
    <s v="Reflector"/>
    <n v="3"/>
    <n v="65"/>
    <x v="0"/>
    <s v="222804"/>
    <s v="Bedroom"/>
    <n v="3.0495780359545677E-3"/>
  </r>
  <r>
    <x v="1"/>
    <s v="Incandescent"/>
    <m/>
    <s v="Standard A Lamp"/>
    <n v="1"/>
    <n v="60"/>
    <x v="0"/>
    <s v="222804"/>
    <s v="Bedroom"/>
    <n v="3.0495780359545677E-3"/>
  </r>
  <r>
    <x v="0"/>
    <s v="Linear Fluorescent"/>
    <n v="48"/>
    <s v="T-12"/>
    <n v="1"/>
    <n v="40"/>
    <x v="9"/>
    <s v="222805"/>
    <s v="Other"/>
    <n v="3.0495780359545677E-3"/>
  </r>
  <r>
    <x v="1"/>
    <s v="Halogen"/>
    <m/>
    <s v="Quartz Tube"/>
    <n v="2"/>
    <n v="150"/>
    <x v="5"/>
    <s v="222806"/>
    <s v="Kitchen"/>
    <n v="3.0495780359545677E-3"/>
  </r>
  <r>
    <x v="12"/>
    <s v="Halogen"/>
    <m/>
    <s v="MR"/>
    <n v="5"/>
    <n v="30"/>
    <x v="5"/>
    <s v="222806"/>
    <s v="Kitchen"/>
    <n v="3.0495780359545677E-3"/>
  </r>
  <r>
    <x v="12"/>
    <s v="Halogen"/>
    <m/>
    <s v="MR"/>
    <n v="2"/>
    <n v="30"/>
    <x v="5"/>
    <s v="222806"/>
    <s v="Kitchen"/>
    <n v="3.0495780359545677E-3"/>
  </r>
  <r>
    <x v="1"/>
    <s v="Incandescent"/>
    <m/>
    <s v="Standard A Lamp"/>
    <n v="2"/>
    <n v="75"/>
    <x v="5"/>
    <s v="222806"/>
    <s v="Kitchen"/>
    <n v="3.0495780359545677E-3"/>
  </r>
  <r>
    <x v="0"/>
    <s v="Compact Fluorescent"/>
    <m/>
    <s v="Twist"/>
    <n v="2"/>
    <n v="15"/>
    <x v="6"/>
    <s v="222807"/>
    <s v="Laundry Room"/>
    <n v="3.0495780359545677E-3"/>
  </r>
  <r>
    <x v="0"/>
    <s v="Incandescent"/>
    <m/>
    <s v="Reflector"/>
    <n v="1"/>
    <n v="65"/>
    <x v="6"/>
    <s v="222807"/>
    <s v="Laundry Room"/>
    <n v="3.0495780359545677E-3"/>
  </r>
  <r>
    <x v="0"/>
    <s v="Compact Fluorescent"/>
    <m/>
    <s v="Twist"/>
    <n v="1"/>
    <n v="15"/>
    <x v="6"/>
    <s v="222807"/>
    <s v="Laundry Room"/>
    <n v="3.0495780359545677E-3"/>
  </r>
  <r>
    <x v="12"/>
    <s v="Halogen"/>
    <m/>
    <s v="MR"/>
    <n v="2"/>
    <n v="30"/>
    <x v="7"/>
    <s v="222808"/>
    <s v="Living Room"/>
    <n v="3.0495780359545677E-3"/>
  </r>
  <r>
    <x v="12"/>
    <s v="Halogen"/>
    <m/>
    <s v="MR"/>
    <n v="2"/>
    <n v="30"/>
    <x v="8"/>
    <s v="222809"/>
    <s v="Office"/>
    <n v="3.0495780359545677E-3"/>
  </r>
  <r>
    <x v="0"/>
    <s v="Halogen"/>
    <m/>
    <s v="Quartz Tube"/>
    <n v="2"/>
    <n v="100"/>
    <x v="8"/>
    <s v="2228010"/>
    <s v="Office"/>
    <n v="3.0495780359545677E-3"/>
  </r>
  <r>
    <x v="0"/>
    <s v="Halogen"/>
    <m/>
    <s v="Quartz Tube"/>
    <n v="1"/>
    <n v="500"/>
    <x v="9"/>
    <s v="2228011"/>
    <s v="Other"/>
    <n v="3.0495780359545677E-3"/>
  </r>
  <r>
    <x v="1"/>
    <s v="Incandescent"/>
    <m/>
    <s v="Standard A Lamp"/>
    <n v="3"/>
    <n v="60"/>
    <x v="2"/>
    <s v="222841"/>
    <s v="Bathroom"/>
    <n v="2.8446742333283401E-4"/>
  </r>
  <r>
    <x v="0"/>
    <s v="Incandescent"/>
    <m/>
    <s v="Standard A Lamp"/>
    <n v="1"/>
    <n v="60"/>
    <x v="2"/>
    <s v="222841"/>
    <s v="Bathroom"/>
    <n v="2.8446742333283401E-4"/>
  </r>
  <r>
    <x v="0"/>
    <s v="Incandescent"/>
    <m/>
    <s v="Standard A Lamp"/>
    <n v="2"/>
    <n v="60"/>
    <x v="0"/>
    <s v="222842"/>
    <s v="Bedroom"/>
    <n v="2.8446742333283401E-4"/>
  </r>
  <r>
    <x v="0"/>
    <s v="Incandescent"/>
    <m/>
    <s v="Standard A Lamp"/>
    <n v="2"/>
    <n v="60"/>
    <x v="3"/>
    <s v="222843"/>
    <s v="Hall"/>
    <n v="2.8446742333283401E-4"/>
  </r>
  <r>
    <x v="5"/>
    <s v="Incandescent"/>
    <m/>
    <s v="Mini base"/>
    <n v="3"/>
    <n v="40"/>
    <x v="12"/>
    <s v="222844"/>
    <s v="Family Room"/>
    <n v="2.8446742333283401E-4"/>
  </r>
  <r>
    <x v="4"/>
    <s v="Compact Fluorescent"/>
    <m/>
    <s v="Twist"/>
    <n v="1"/>
    <n v="10"/>
    <x v="12"/>
    <s v="222844"/>
    <s v="Family Room"/>
    <n v="2.8446742333283401E-4"/>
  </r>
  <r>
    <x v="0"/>
    <s v="Incandescent"/>
    <m/>
    <s v="Standard A Lamp"/>
    <n v="2"/>
    <n v="60"/>
    <x v="3"/>
    <s v="222845"/>
    <s v="Hall"/>
    <n v="2.8446742333283401E-4"/>
  </r>
  <r>
    <x v="9"/>
    <s v="Incandescent"/>
    <m/>
    <s v="Decorative"/>
    <n v="3"/>
    <n v="60"/>
    <x v="5"/>
    <s v="222846"/>
    <s v="Kitchen"/>
    <n v="2.8446742333283401E-4"/>
  </r>
  <r>
    <x v="9"/>
    <s v="Incandescent"/>
    <m/>
    <s v="Standard A Lamp"/>
    <n v="1"/>
    <n v="75"/>
    <x v="5"/>
    <s v="222846"/>
    <s v="Kitchen"/>
    <n v="2.8446742333283401E-4"/>
  </r>
  <r>
    <x v="0"/>
    <s v="Incandescent"/>
    <m/>
    <s v="Decorative"/>
    <n v="2"/>
    <n v="60"/>
    <x v="5"/>
    <s v="222846"/>
    <s v="Kitchen"/>
    <n v="2.8446742333283401E-4"/>
  </r>
  <r>
    <x v="6"/>
    <s v="Incandescent"/>
    <m/>
    <s v="Other"/>
    <n v="3"/>
    <n v="25"/>
    <x v="5"/>
    <s v="222846"/>
    <s v="Kitchen"/>
    <n v="2.8446742333283401E-4"/>
  </r>
  <r>
    <x v="3"/>
    <s v="Incandescent"/>
    <m/>
    <s v="Other"/>
    <n v="1"/>
    <n v="25"/>
    <x v="5"/>
    <s v="222846"/>
    <s v="Kitchen"/>
    <n v="2.8446742333283401E-4"/>
  </r>
  <r>
    <x v="0"/>
    <s v="Incandescent"/>
    <m/>
    <s v="Standard A Lamp"/>
    <n v="2"/>
    <n v="60"/>
    <x v="6"/>
    <s v="222847"/>
    <s v="Laundry Room"/>
    <n v="2.8446742333283401E-4"/>
  </r>
  <r>
    <x v="5"/>
    <s v="Incandescent"/>
    <m/>
    <s v="Mini base"/>
    <n v="3"/>
    <n v="40"/>
    <x v="7"/>
    <s v="222848"/>
    <s v="Living Room"/>
    <n v="2.8446742333283401E-4"/>
  </r>
  <r>
    <x v="4"/>
    <s v="Incandescent"/>
    <m/>
    <s v="Mini base"/>
    <n v="1"/>
    <n v="25"/>
    <x v="7"/>
    <s v="222848"/>
    <s v="Living Room"/>
    <n v="2.8446742333283401E-4"/>
  </r>
  <r>
    <x v="6"/>
    <s v="Incandescent"/>
    <m/>
    <s v="Standard A Lamp"/>
    <n v="1"/>
    <n v="40"/>
    <x v="7"/>
    <s v="222848"/>
    <s v="Living Room"/>
    <n v="2.8446742333283401E-4"/>
  </r>
  <r>
    <x v="1"/>
    <s v="Incandescent"/>
    <m/>
    <s v="Standard A Lamp"/>
    <n v="3"/>
    <n v="60"/>
    <x v="2"/>
    <s v="222849"/>
    <s v="Bathroom"/>
    <n v="2.8446742333283401E-4"/>
  </r>
  <r>
    <x v="0"/>
    <s v="Incandescent"/>
    <m/>
    <s v="Standard A Lamp"/>
    <n v="1"/>
    <n v="60"/>
    <x v="2"/>
    <s v="222849"/>
    <s v="Bathroom"/>
    <n v="2.8446742333283401E-4"/>
  </r>
  <r>
    <x v="5"/>
    <s v="Incandescent"/>
    <m/>
    <s v="Mini base"/>
    <n v="3"/>
    <n v="40"/>
    <x v="10"/>
    <s v="2228410"/>
    <s v="Master Bedroom"/>
    <n v="2.8446742333283401E-4"/>
  </r>
  <r>
    <x v="4"/>
    <s v="Incandescent"/>
    <m/>
    <s v="Mini base"/>
    <n v="1"/>
    <n v="25"/>
    <x v="10"/>
    <s v="2228410"/>
    <s v="Master Bedroom"/>
    <n v="2.8446742333283401E-4"/>
  </r>
  <r>
    <x v="0"/>
    <s v="Incandescent"/>
    <m/>
    <s v="Standard A Lamp"/>
    <n v="2"/>
    <n v="60"/>
    <x v="4"/>
    <s v="2228411"/>
    <s v="Closet"/>
    <n v="2.8446742333283401E-4"/>
  </r>
  <r>
    <x v="0"/>
    <s v="Incandescent"/>
    <m/>
    <s v="Standard A Lamp"/>
    <n v="2"/>
    <n v="60"/>
    <x v="8"/>
    <s v="2228412"/>
    <s v="Office"/>
    <n v="2.8446742333283401E-4"/>
  </r>
  <r>
    <x v="0"/>
    <s v="Incandescent"/>
    <m/>
    <s v="Standard A Lamp"/>
    <n v="1"/>
    <n v="60"/>
    <x v="9"/>
    <s v="2228413"/>
    <s v="Other"/>
    <n v="2.8446742333283401E-4"/>
  </r>
  <r>
    <x v="1"/>
    <s v="Incandescent"/>
    <m/>
    <s v="Standard A Lamp"/>
    <n v="5"/>
    <n v="60"/>
    <x v="2"/>
    <s v="222881"/>
    <s v="Bathroom"/>
    <n v="5.1690495698823106E-4"/>
  </r>
  <r>
    <x v="0"/>
    <s v="Incandescent"/>
    <m/>
    <s v="Standard A Lamp"/>
    <n v="1"/>
    <n v="60"/>
    <x v="2"/>
    <s v="222881"/>
    <s v="Bathroom"/>
    <n v="5.1690495698823106E-4"/>
  </r>
  <r>
    <x v="0"/>
    <s v="Incandescent"/>
    <m/>
    <s v="Standard A Lamp"/>
    <n v="2"/>
    <n v="60"/>
    <x v="2"/>
    <s v="222882"/>
    <s v="Bathroom"/>
    <n v="5.1690495698823106E-4"/>
  </r>
  <r>
    <x v="8"/>
    <s v="Incandescent"/>
    <m/>
    <s v="Reflector"/>
    <n v="1"/>
    <n v="65"/>
    <x v="2"/>
    <s v="222882"/>
    <s v="Bathroom"/>
    <n v="5.1690495698823106E-4"/>
  </r>
  <r>
    <x v="0"/>
    <s v="Incandescent"/>
    <m/>
    <s v="Standard A Lamp"/>
    <n v="5"/>
    <n v="60"/>
    <x v="2"/>
    <s v="222882"/>
    <s v="Bathroom"/>
    <n v="5.1690495698823106E-4"/>
  </r>
  <r>
    <x v="0"/>
    <s v="Incandescent"/>
    <m/>
    <s v="Standard A Lamp"/>
    <n v="1"/>
    <n v="60"/>
    <x v="0"/>
    <s v="222883"/>
    <s v="Bedroom"/>
    <n v="5.1690495698823106E-4"/>
  </r>
  <r>
    <x v="4"/>
    <s v="Incandescent"/>
    <m/>
    <s v="Standard A Lamp"/>
    <n v="1"/>
    <n v="40"/>
    <x v="0"/>
    <s v="222883"/>
    <s v="Bedroom"/>
    <n v="5.1690495698823106E-4"/>
  </r>
  <r>
    <x v="4"/>
    <s v="Incandescent"/>
    <m/>
    <s v="Standard A Lamp"/>
    <n v="1"/>
    <n v="40"/>
    <x v="0"/>
    <s v="222884"/>
    <s v="Bedroom"/>
    <n v="5.1690495698823106E-4"/>
  </r>
  <r>
    <x v="0"/>
    <s v="Incandescent"/>
    <m/>
    <s v="Standard A Lamp"/>
    <n v="1"/>
    <n v="60"/>
    <x v="0"/>
    <s v="222884"/>
    <s v="Bedroom"/>
    <n v="5.1690495698823106E-4"/>
  </r>
  <r>
    <x v="0"/>
    <s v="Incandescent"/>
    <m/>
    <s v="Standard A Lamp"/>
    <n v="1"/>
    <n v="60"/>
    <x v="4"/>
    <s v="222885"/>
    <s v="Closet"/>
    <n v="5.1690495698823106E-4"/>
  </r>
  <r>
    <x v="0"/>
    <s v="Incandescent"/>
    <m/>
    <s v="Standard A Lamp"/>
    <n v="1"/>
    <n v="60"/>
    <x v="9"/>
    <s v="222886"/>
    <s v="Other"/>
    <n v="5.1690495698823106E-4"/>
  </r>
  <r>
    <x v="8"/>
    <s v="Incandescent"/>
    <m/>
    <s v="Reflector"/>
    <n v="1"/>
    <n v="60"/>
    <x v="9"/>
    <s v="222886"/>
    <s v="Other"/>
    <n v="5.1690495698823106E-4"/>
  </r>
  <r>
    <x v="6"/>
    <s v="Incandescent"/>
    <m/>
    <s v="Standard A Lamp"/>
    <n v="3"/>
    <n v="40"/>
    <x v="9"/>
    <s v="222886"/>
    <s v="Other"/>
    <n v="5.1690495698823106E-4"/>
  </r>
  <r>
    <x v="7"/>
    <s v="Incandescent"/>
    <m/>
    <s v="Standard A Lamp"/>
    <n v="2"/>
    <n v="60"/>
    <x v="11"/>
    <s v="222887"/>
    <s v="Garage"/>
    <n v="5.1690495698823106E-4"/>
  </r>
  <r>
    <x v="0"/>
    <s v="Incandescent"/>
    <m/>
    <s v="Standard A Lamp"/>
    <n v="1"/>
    <n v="60"/>
    <x v="11"/>
    <s v="222887"/>
    <s v="Garage"/>
    <n v="5.1690495698823106E-4"/>
  </r>
  <r>
    <x v="0"/>
    <s v="Linear Fluorescent"/>
    <n v="48"/>
    <s v="T-12"/>
    <n v="2"/>
    <n v="40"/>
    <x v="11"/>
    <s v="222887"/>
    <s v="Garage"/>
    <n v="5.1690495698823106E-4"/>
  </r>
  <r>
    <x v="1"/>
    <s v="Incandescent"/>
    <m/>
    <s v="Standard A Lamp"/>
    <n v="1"/>
    <n v="60"/>
    <x v="3"/>
    <s v="222888"/>
    <s v="Hall"/>
    <n v="5.1690495698823106E-4"/>
  </r>
  <r>
    <x v="0"/>
    <s v="Incandescent"/>
    <m/>
    <s v="Standard A Lamp"/>
    <n v="2"/>
    <n v="40"/>
    <x v="3"/>
    <s v="222888"/>
    <s v="Hall"/>
    <n v="5.1690495698823106E-4"/>
  </r>
  <r>
    <x v="0"/>
    <s v="Incandescent"/>
    <m/>
    <s v="Standard A Lamp"/>
    <n v="1"/>
    <n v="60"/>
    <x v="3"/>
    <s v="222888"/>
    <s v="Hall"/>
    <n v="5.1690495698823106E-4"/>
  </r>
  <r>
    <x v="0"/>
    <s v="Incandescent"/>
    <m/>
    <s v="Reflector"/>
    <n v="1"/>
    <n v="60"/>
    <x v="3"/>
    <s v="222888"/>
    <s v="Hall"/>
    <n v="5.1690495698823106E-4"/>
  </r>
  <r>
    <x v="2"/>
    <s v="Linear Fluorescent"/>
    <n v="24"/>
    <s v="T-5"/>
    <n v="1"/>
    <n v="16"/>
    <x v="5"/>
    <s v="222889"/>
    <s v="Kitchen"/>
    <n v="5.1690495698823106E-4"/>
  </r>
  <r>
    <x v="9"/>
    <s v="Incandescent"/>
    <m/>
    <s v="Standard A Lamp"/>
    <n v="4"/>
    <n v="60"/>
    <x v="5"/>
    <s v="222889"/>
    <s v="Kitchen"/>
    <n v="5.1690495698823106E-4"/>
  </r>
  <r>
    <x v="8"/>
    <s v="Incandescent"/>
    <m/>
    <s v="Reflector"/>
    <n v="1"/>
    <n v="65"/>
    <x v="5"/>
    <s v="222889"/>
    <s v="Kitchen"/>
    <n v="5.1690495698823106E-4"/>
  </r>
  <r>
    <x v="0"/>
    <s v="Incandescent"/>
    <m/>
    <s v="Standard A Lamp"/>
    <n v="1"/>
    <n v="60"/>
    <x v="6"/>
    <s v="2228810"/>
    <s v="Laundry Room"/>
    <n v="5.1690495698823106E-4"/>
  </r>
  <r>
    <x v="0"/>
    <s v="Incandescent"/>
    <m/>
    <s v="Standard A Lamp"/>
    <n v="1"/>
    <n v="60"/>
    <x v="7"/>
    <s v="2228811"/>
    <s v="Living Room"/>
    <n v="5.1690495698823106E-4"/>
  </r>
  <r>
    <x v="4"/>
    <s v="Compact Fluorescent"/>
    <m/>
    <s v="Twist"/>
    <n v="3"/>
    <n v="15"/>
    <x v="7"/>
    <s v="2228811"/>
    <s v="Living Room"/>
    <n v="5.1690495698823106E-4"/>
  </r>
  <r>
    <x v="5"/>
    <s v="Incandescent"/>
    <m/>
    <s v="Standard A Lamp"/>
    <n v="1"/>
    <n v="60"/>
    <x v="7"/>
    <s v="2228811"/>
    <s v="Living Room"/>
    <n v="5.1690495698823106E-4"/>
  </r>
  <r>
    <x v="0"/>
    <s v="Incandescent"/>
    <m/>
    <s v="Standard A Lamp"/>
    <n v="2"/>
    <n v="60"/>
    <x v="8"/>
    <s v="2228812"/>
    <s v="Office"/>
    <n v="5.1690495698823106E-4"/>
  </r>
  <r>
    <x v="8"/>
    <s v="Incandescent"/>
    <m/>
    <s v="Reflector"/>
    <n v="1"/>
    <n v="65"/>
    <x v="8"/>
    <s v="2228812"/>
    <s v="Office"/>
    <n v="5.1690495698823106E-4"/>
  </r>
  <r>
    <x v="4"/>
    <s v="Incandescent"/>
    <m/>
    <s v="Standard A Lamp"/>
    <n v="1"/>
    <n v="60"/>
    <x v="8"/>
    <s v="2228812"/>
    <s v="Office"/>
    <n v="5.1690495698823106E-4"/>
  </r>
  <r>
    <x v="0"/>
    <s v="Incandescent"/>
    <m/>
    <s v="Standard A Lamp"/>
    <n v="2"/>
    <n v="60"/>
    <x v="9"/>
    <s v="2228813"/>
    <s v="Other"/>
    <n v="5.1690495698823106E-4"/>
  </r>
  <r>
    <x v="0"/>
    <s v="Linear Fluorescent"/>
    <n v="48"/>
    <s v="T-12"/>
    <n v="1"/>
    <n v="40"/>
    <x v="2"/>
    <s v="222891"/>
    <s v="Bathroom"/>
    <n v="1.0835626805477717E-3"/>
  </r>
  <r>
    <x v="0"/>
    <s v="Compact Fluorescent"/>
    <m/>
    <s v="Twist"/>
    <n v="2"/>
    <n v="15"/>
    <x v="2"/>
    <s v="222891"/>
    <s v="Bathroom"/>
    <n v="1.0835626805477717E-3"/>
  </r>
  <r>
    <x v="0"/>
    <s v="Compact Fluorescent"/>
    <m/>
    <s v="Twist"/>
    <n v="2"/>
    <n v="15"/>
    <x v="0"/>
    <s v="222892"/>
    <s v="Bedroom"/>
    <n v="1.0835626805477717E-3"/>
  </r>
  <r>
    <x v="4"/>
    <s v="Compact Fluorescent"/>
    <m/>
    <s v="Twist"/>
    <n v="1"/>
    <n v="15"/>
    <x v="0"/>
    <s v="222892"/>
    <s v="Bedroom"/>
    <n v="1.0835626805477717E-3"/>
  </r>
  <r>
    <x v="4"/>
    <s v="Incandescent"/>
    <m/>
    <s v="Mini base"/>
    <n v="1"/>
    <n v="7"/>
    <x v="0"/>
    <s v="222892"/>
    <s v="Bedroom"/>
    <n v="1.0835626805477717E-3"/>
  </r>
  <r>
    <x v="0"/>
    <s v="Linear Fluorescent"/>
    <n v="48"/>
    <s v="T-12"/>
    <n v="2"/>
    <n v="40"/>
    <x v="1"/>
    <s v="222893"/>
    <s v="Dining Room"/>
    <n v="1.0835626805477717E-3"/>
  </r>
  <r>
    <x v="5"/>
    <s v="Compact Fluorescent"/>
    <m/>
    <s v="Twist"/>
    <n v="1"/>
    <n v="15"/>
    <x v="12"/>
    <s v="222894"/>
    <s v="Family Room"/>
    <n v="1.0835626805477717E-3"/>
  </r>
  <r>
    <x v="1"/>
    <s v="Compact Fluorescent"/>
    <m/>
    <s v="3-Way CFL"/>
    <n v="1"/>
    <n v="32"/>
    <x v="12"/>
    <s v="222894"/>
    <s v="Family Room"/>
    <n v="1.0835626805477717E-3"/>
  </r>
  <r>
    <x v="4"/>
    <s v="Compact Fluorescent"/>
    <m/>
    <s v="Twist"/>
    <n v="1"/>
    <n v="32"/>
    <x v="12"/>
    <s v="222894"/>
    <s v="Family Room"/>
    <n v="1.0835626805477717E-3"/>
  </r>
  <r>
    <x v="4"/>
    <s v="Compact Fluorescent"/>
    <m/>
    <s v="Pin base"/>
    <n v="1"/>
    <n v="13"/>
    <x v="12"/>
    <s v="222894"/>
    <s v="Family Room"/>
    <n v="1.0835626805477717E-3"/>
  </r>
  <r>
    <x v="0"/>
    <s v="Linear Fluorescent"/>
    <n v="48"/>
    <s v="T-12"/>
    <n v="2"/>
    <n v="40"/>
    <x v="11"/>
    <s v="222895"/>
    <s v="Garage"/>
    <n v="1.0835626805477717E-3"/>
  </r>
  <r>
    <x v="1"/>
    <s v="Compact Fluorescent"/>
    <m/>
    <s v="Twist"/>
    <n v="1"/>
    <n v="15"/>
    <x v="2"/>
    <s v="222896"/>
    <s v="Bathroom"/>
    <n v="1.0835626805477717E-3"/>
  </r>
  <r>
    <x v="0"/>
    <s v="Compact Fluorescent"/>
    <m/>
    <s v="Twist"/>
    <n v="1"/>
    <n v="15"/>
    <x v="3"/>
    <s v="222897"/>
    <s v="Hall"/>
    <n v="1.0835626805477717E-3"/>
  </r>
  <r>
    <x v="0"/>
    <s v="Linear Fluorescent"/>
    <n v="48"/>
    <s v="T-12"/>
    <n v="2"/>
    <n v="40"/>
    <x v="5"/>
    <s v="222898"/>
    <s v="Kitchen"/>
    <n v="1.0835626805477717E-3"/>
  </r>
  <r>
    <x v="8"/>
    <s v="Compact Fluorescent"/>
    <m/>
    <s v="Twist"/>
    <n v="1"/>
    <n v="15"/>
    <x v="5"/>
    <s v="222898"/>
    <s v="Kitchen"/>
    <n v="1.0835626805477717E-3"/>
  </r>
  <r>
    <x v="13"/>
    <s v="Halogen"/>
    <m/>
    <s v="Other"/>
    <n v="1"/>
    <n v="40"/>
    <x v="5"/>
    <s v="222898"/>
    <s v="Kitchen"/>
    <n v="1.0835626805477717E-3"/>
  </r>
  <r>
    <x v="13"/>
    <s v="Incandescent"/>
    <m/>
    <s v="Other"/>
    <n v="1"/>
    <n v="40"/>
    <x v="5"/>
    <s v="222898"/>
    <s v="Kitchen"/>
    <n v="1.0835626805477717E-3"/>
  </r>
  <r>
    <x v="9"/>
    <s v="Compact Fluorescent"/>
    <m/>
    <s v="Twist"/>
    <n v="2"/>
    <n v="15"/>
    <x v="6"/>
    <s v="222899"/>
    <s v="Laundry Room"/>
    <n v="1.0835626805477717E-3"/>
  </r>
  <r>
    <x v="14"/>
    <s v="Compact Fluorescent"/>
    <m/>
    <s v="3-Way CFL"/>
    <n v="1"/>
    <n v="28"/>
    <x v="6"/>
    <s v="2228910"/>
    <s v="Laundry Room"/>
    <n v="1.0835626805477717E-3"/>
  </r>
  <r>
    <x v="14"/>
    <s v="Compact Fluorescent"/>
    <m/>
    <s v="Circline (Screw Base)"/>
    <n v="1"/>
    <n v="22"/>
    <x v="6"/>
    <s v="2228910"/>
    <s v="Laundry Room"/>
    <n v="1.0835626805477717E-3"/>
  </r>
  <r>
    <x v="6"/>
    <s v="Compact Fluorescent"/>
    <m/>
    <s v="Pin base"/>
    <n v="1"/>
    <n v="27"/>
    <x v="6"/>
    <s v="2228910"/>
    <s v="Laundry Room"/>
    <n v="1.0835626805477717E-3"/>
  </r>
  <r>
    <x v="5"/>
    <s v="Compact Fluorescent"/>
    <m/>
    <s v="Twist"/>
    <n v="3"/>
    <n v="23"/>
    <x v="10"/>
    <s v="2228911"/>
    <s v="Master Bedroom"/>
    <n v="1.0835626805477717E-3"/>
  </r>
  <r>
    <x v="4"/>
    <s v="Halogen"/>
    <m/>
    <s v="Other"/>
    <n v="1"/>
    <n v="20"/>
    <x v="10"/>
    <s v="2228911"/>
    <s v="Master Bedroom"/>
    <n v="1.0835626805477717E-3"/>
  </r>
  <r>
    <x v="4"/>
    <s v="Compact Fluorescent"/>
    <m/>
    <s v="Pin base"/>
    <n v="1"/>
    <n v="13"/>
    <x v="10"/>
    <s v="2228911"/>
    <s v="Master Bedroom"/>
    <n v="1.0835626805477717E-3"/>
  </r>
  <r>
    <x v="0"/>
    <s v="Compact Fluorescent"/>
    <m/>
    <s v="Twist"/>
    <n v="1"/>
    <n v="15"/>
    <x v="8"/>
    <s v="2228912"/>
    <s v="Office"/>
    <n v="1.0835626805477717E-3"/>
  </r>
  <r>
    <x v="4"/>
    <s v="Compact Fluorescent"/>
    <m/>
    <s v="Pin base"/>
    <n v="1"/>
    <n v="27"/>
    <x v="8"/>
    <s v="2228912"/>
    <s v="Office"/>
    <n v="1.0835626805477717E-3"/>
  </r>
  <r>
    <x v="4"/>
    <s v="Incandescent"/>
    <m/>
    <s v="Standard A Lamp"/>
    <n v="1"/>
    <n v="60"/>
    <x v="7"/>
    <s v="222911"/>
    <s v="Living Room"/>
    <n v="2.9634285766104543E-4"/>
  </r>
  <r>
    <x v="6"/>
    <s v="Compact Fluorescent"/>
    <m/>
    <s v="3-Way CFL"/>
    <n v="1"/>
    <n v="22"/>
    <x v="7"/>
    <s v="222911"/>
    <s v="Living Room"/>
    <n v="2.9634285766104543E-4"/>
  </r>
  <r>
    <x v="9"/>
    <s v="Incandescent"/>
    <m/>
    <s v="Decorative"/>
    <n v="5"/>
    <n v="60"/>
    <x v="7"/>
    <s v="222911"/>
    <s v="Living Room"/>
    <n v="2.9634285766104543E-4"/>
  </r>
  <r>
    <x v="0"/>
    <s v="Incandescent"/>
    <m/>
    <s v="Standard A Lamp"/>
    <n v="1"/>
    <n v="40"/>
    <x v="7"/>
    <s v="222911"/>
    <s v="Living Room"/>
    <n v="2.9634285766104543E-4"/>
  </r>
  <r>
    <x v="1"/>
    <s v="Incandescent"/>
    <m/>
    <s v="Globe"/>
    <n v="5"/>
    <n v="60"/>
    <x v="2"/>
    <s v="222912"/>
    <s v="Bathroom"/>
    <n v="2.9634285766104543E-4"/>
  </r>
  <r>
    <x v="0"/>
    <s v="Incandescent"/>
    <m/>
    <s v="Standard A Lamp"/>
    <n v="1"/>
    <n v="60"/>
    <x v="11"/>
    <s v="222913"/>
    <s v="Garage"/>
    <n v="2.9634285766104543E-4"/>
  </r>
  <r>
    <x v="7"/>
    <s v="Incandescent"/>
    <m/>
    <s v="Standard A Lamp"/>
    <n v="1"/>
    <n v="40"/>
    <x v="11"/>
    <s v="222913"/>
    <s v="Garage"/>
    <n v="2.9634285766104543E-4"/>
  </r>
  <r>
    <x v="0"/>
    <s v="Linear Fluorescent"/>
    <n v="48"/>
    <s v="T-8"/>
    <n v="4"/>
    <n v="32"/>
    <x v="5"/>
    <s v="222914"/>
    <s v="Kitchen"/>
    <n v="2.9634285766104543E-4"/>
  </r>
  <r>
    <x v="0"/>
    <s v="Compact Fluorescent"/>
    <m/>
    <s v="Flood"/>
    <n v="1"/>
    <n v="15"/>
    <x v="5"/>
    <s v="222914"/>
    <s v="Kitchen"/>
    <n v="2.9634285766104543E-4"/>
  </r>
  <r>
    <x v="3"/>
    <s v="Incandescent"/>
    <m/>
    <s v="Mini base"/>
    <n v="1"/>
    <n v="40"/>
    <x v="5"/>
    <s v="222914"/>
    <s v="Kitchen"/>
    <n v="2.9634285766104543E-4"/>
  </r>
  <r>
    <x v="0"/>
    <s v="Incandescent"/>
    <m/>
    <s v="Standard A Lamp"/>
    <n v="2"/>
    <n v="60"/>
    <x v="8"/>
    <s v="222915"/>
    <s v="Office"/>
    <n v="2.9634285766104543E-4"/>
  </r>
  <r>
    <x v="4"/>
    <s v="Incandescent"/>
    <m/>
    <s v="Standard A Lamp"/>
    <n v="1"/>
    <n v="60"/>
    <x v="8"/>
    <s v="222915"/>
    <s v="Office"/>
    <n v="2.9634285766104543E-4"/>
  </r>
  <r>
    <x v="4"/>
    <s v="Compact Fluorescent"/>
    <m/>
    <s v="Twist"/>
    <n v="1"/>
    <n v="22"/>
    <x v="8"/>
    <s v="222915"/>
    <s v="Office"/>
    <n v="2.9634285766104543E-4"/>
  </r>
  <r>
    <x v="0"/>
    <s v="Compact Fluorescent"/>
    <m/>
    <s v="Twist"/>
    <n v="1"/>
    <n v="22"/>
    <x v="3"/>
    <s v="222916"/>
    <s v="Hall"/>
    <n v="2.9634285766104543E-4"/>
  </r>
  <r>
    <x v="0"/>
    <s v="Incandescent"/>
    <m/>
    <s v="Standard A Lamp"/>
    <n v="1"/>
    <n v="40"/>
    <x v="6"/>
    <s v="222917"/>
    <s v="Laundry Room"/>
    <n v="2.9634285766104543E-4"/>
  </r>
  <r>
    <x v="0"/>
    <s v="Incandescent"/>
    <m/>
    <s v="Standard A Lamp"/>
    <n v="2"/>
    <n v="60"/>
    <x v="0"/>
    <s v="222918"/>
    <s v="Bedroom"/>
    <n v="2.9634285766104543E-4"/>
  </r>
  <r>
    <x v="4"/>
    <s v="Incandescent"/>
    <m/>
    <s v="Mini base"/>
    <n v="3"/>
    <n v="25"/>
    <x v="0"/>
    <s v="222918"/>
    <s v="Bedroom"/>
    <n v="2.9634285766104543E-4"/>
  </r>
  <r>
    <x v="4"/>
    <s v="Incandescent"/>
    <m/>
    <s v="Standard A Lamp"/>
    <n v="1"/>
    <n v="60"/>
    <x v="0"/>
    <s v="222918"/>
    <s v="Bedroom"/>
    <n v="2.9634285766104543E-4"/>
  </r>
  <r>
    <x v="0"/>
    <s v="Incandescent"/>
    <m/>
    <s v="Standard A Lamp"/>
    <n v="3"/>
    <n v="40"/>
    <x v="10"/>
    <s v="222919"/>
    <s v="Master Bedroom"/>
    <n v="2.9634285766104543E-4"/>
  </r>
  <r>
    <x v="4"/>
    <s v="Compact Fluorescent"/>
    <m/>
    <s v="Twist"/>
    <n v="1"/>
    <n v="15"/>
    <x v="10"/>
    <s v="222919"/>
    <s v="Master Bedroom"/>
    <n v="2.9634285766104543E-4"/>
  </r>
  <r>
    <x v="0"/>
    <s v="Incandescent"/>
    <m/>
    <s v="Standard A Lamp"/>
    <n v="1"/>
    <n v="40"/>
    <x v="4"/>
    <s v="2229110"/>
    <s v="Closet"/>
    <n v="2.9634285766104543E-4"/>
  </r>
  <r>
    <x v="1"/>
    <s v="Incandescent"/>
    <m/>
    <s v="Globe"/>
    <n v="5"/>
    <n v="60"/>
    <x v="2"/>
    <s v="2229111"/>
    <s v="Bathroom"/>
    <n v="2.9634285766104543E-4"/>
  </r>
  <r>
    <x v="0"/>
    <s v="Incandescent"/>
    <m/>
    <s v="Standard A Lamp"/>
    <n v="1"/>
    <n v="60"/>
    <x v="9"/>
    <s v="222931"/>
    <s v="Other"/>
    <n v="4.7840186942687163E-4"/>
  </r>
  <r>
    <x v="0"/>
    <s v="Incandescent"/>
    <m/>
    <s v="Clear"/>
    <n v="1"/>
    <n v="40"/>
    <x v="9"/>
    <s v="222931"/>
    <s v="Other"/>
    <n v="4.7840186942687163E-4"/>
  </r>
  <r>
    <x v="1"/>
    <s v="Compact Fluorescent"/>
    <m/>
    <s v="Twist"/>
    <n v="3"/>
    <n v="15"/>
    <x v="2"/>
    <s v="222932"/>
    <s v="Bathroom"/>
    <n v="4.7840186942687163E-4"/>
  </r>
  <r>
    <x v="0"/>
    <s v="Compact Fluorescent"/>
    <m/>
    <s v="Twist"/>
    <n v="2"/>
    <n v="15"/>
    <x v="2"/>
    <s v="222933"/>
    <s v="Bathroom"/>
    <n v="4.7840186942687163E-4"/>
  </r>
  <r>
    <x v="0"/>
    <s v="Halogen"/>
    <m/>
    <s v="Other"/>
    <n v="3"/>
    <n v="50"/>
    <x v="0"/>
    <s v="222934"/>
    <s v="Bedroom"/>
    <n v="4.7840186942687163E-4"/>
  </r>
  <r>
    <x v="5"/>
    <s v="Compact Fluorescent"/>
    <m/>
    <s v="Twist"/>
    <n v="1"/>
    <n v="15"/>
    <x v="0"/>
    <s v="222935"/>
    <s v="Bedroom"/>
    <n v="4.7840186942687163E-4"/>
  </r>
  <r>
    <x v="0"/>
    <s v="Compact Fluorescent"/>
    <m/>
    <s v="Twist"/>
    <n v="2"/>
    <n v="15"/>
    <x v="9"/>
    <s v="222936"/>
    <s v="Other"/>
    <n v="4.7840186942687163E-4"/>
  </r>
  <r>
    <x v="0"/>
    <s v="Linear Fluorescent"/>
    <n v="40"/>
    <s v="T-8"/>
    <n v="4"/>
    <n v="20"/>
    <x v="5"/>
    <s v="222937"/>
    <s v="Kitchen"/>
    <n v="4.7840186942687163E-4"/>
  </r>
  <r>
    <x v="0"/>
    <s v="Compact Fluorescent"/>
    <m/>
    <s v="Twist"/>
    <n v="5"/>
    <n v="15"/>
    <x v="7"/>
    <s v="222938"/>
    <s v="Living Room"/>
    <n v="4.7840186942687163E-4"/>
  </r>
  <r>
    <x v="6"/>
    <s v="Compact Fluorescent"/>
    <m/>
    <s v="Twist"/>
    <n v="3"/>
    <n v="15"/>
    <x v="7"/>
    <s v="222938"/>
    <s v="Living Room"/>
    <n v="4.7840186942687163E-4"/>
  </r>
  <r>
    <x v="4"/>
    <s v="Compact Fluorescent"/>
    <m/>
    <s v="Twist"/>
    <n v="1"/>
    <n v="15"/>
    <x v="7"/>
    <s v="222938"/>
    <s v="Living Room"/>
    <n v="4.7840186942687163E-4"/>
  </r>
  <r>
    <x v="0"/>
    <s v="Incandescent"/>
    <m/>
    <s v="Standard A Lamp"/>
    <n v="4"/>
    <n v="60"/>
    <x v="7"/>
    <s v="222938"/>
    <s v="Living Room"/>
    <n v="4.7840186942687163E-4"/>
  </r>
  <r>
    <x v="5"/>
    <s v="Compact Fluorescent"/>
    <m/>
    <s v="Twist"/>
    <n v="3"/>
    <n v="15"/>
    <x v="4"/>
    <s v="222939"/>
    <s v="Closet"/>
    <n v="4.7840186942687163E-4"/>
  </r>
  <r>
    <x v="1"/>
    <s v="Halogen"/>
    <m/>
    <s v="Other"/>
    <n v="1"/>
    <n v="50"/>
    <x v="4"/>
    <s v="222939"/>
    <s v="Closet"/>
    <n v="4.7840186942687163E-4"/>
  </r>
  <r>
    <x v="0"/>
    <s v="Compact Fluorescent"/>
    <m/>
    <s v="Twist"/>
    <n v="2"/>
    <n v="15"/>
    <x v="3"/>
    <s v="2229310"/>
    <s v="Hall"/>
    <n v="4.7840186942687163E-4"/>
  </r>
  <r>
    <x v="0"/>
    <s v="Incandescent"/>
    <m/>
    <s v="Decorative"/>
    <n v="5"/>
    <n v="40"/>
    <x v="12"/>
    <s v="2229311"/>
    <s v="Family Room"/>
    <n v="4.7840186942687163E-4"/>
  </r>
  <r>
    <x v="1"/>
    <s v="Compact Fluorescent"/>
    <m/>
    <s v="Decorative"/>
    <n v="2"/>
    <n v="7"/>
    <x v="12"/>
    <s v="2229311"/>
    <s v="Family Room"/>
    <n v="4.7840186942687163E-4"/>
  </r>
  <r>
    <x v="0"/>
    <s v="Compact Fluorescent"/>
    <m/>
    <s v="Twist"/>
    <n v="1"/>
    <n v="15"/>
    <x v="9"/>
    <s v="222951"/>
    <s v="Other"/>
    <n v="4.7840186942687163E-4"/>
  </r>
  <r>
    <x v="1"/>
    <s v="Halogen"/>
    <m/>
    <s v="PAR"/>
    <n v="1"/>
    <n v="50"/>
    <x v="9"/>
    <s v="222951"/>
    <s v="Other"/>
    <n v="4.7840186942687163E-4"/>
  </r>
  <r>
    <x v="0"/>
    <s v="Linear Fluorescent"/>
    <n v="48"/>
    <s v="T-12"/>
    <n v="2"/>
    <n v="40"/>
    <x v="9"/>
    <s v="222951"/>
    <s v="Other"/>
    <n v="4.7840186942687163E-4"/>
  </r>
  <r>
    <x v="1"/>
    <s v="Incandescent"/>
    <m/>
    <s v="Globe"/>
    <n v="3"/>
    <n v="60"/>
    <x v="2"/>
    <s v="222952"/>
    <s v="Bathroom"/>
    <n v="4.7840186942687163E-4"/>
  </r>
  <r>
    <x v="0"/>
    <s v="Incandescent"/>
    <m/>
    <s v="Standard A Lamp"/>
    <n v="2"/>
    <n v="60"/>
    <x v="2"/>
    <s v="222952"/>
    <s v="Bathroom"/>
    <n v="4.7840186942687163E-4"/>
  </r>
  <r>
    <x v="1"/>
    <s v="Incandescent"/>
    <m/>
    <s v="Globe"/>
    <n v="5"/>
    <n v="60"/>
    <x v="2"/>
    <s v="222953"/>
    <s v="Bathroom"/>
    <n v="4.7840186942687163E-4"/>
  </r>
  <r>
    <x v="5"/>
    <s v="Incandescent"/>
    <m/>
    <s v="Standard A Lamp"/>
    <n v="3"/>
    <n v="60"/>
    <x v="0"/>
    <s v="222954"/>
    <s v="Bedroom"/>
    <n v="4.7840186942687163E-4"/>
  </r>
  <r>
    <x v="5"/>
    <s v="Incandescent"/>
    <m/>
    <s v="Decorative"/>
    <n v="3"/>
    <n v="40"/>
    <x v="0"/>
    <s v="222955"/>
    <s v="Bedroom"/>
    <n v="4.7840186942687163E-4"/>
  </r>
  <r>
    <x v="0"/>
    <s v="Incandescent"/>
    <m/>
    <s v="Standard A Lamp"/>
    <n v="1"/>
    <n v="60"/>
    <x v="3"/>
    <s v="222956"/>
    <s v="Hall"/>
    <n v="4.7840186942687163E-4"/>
  </r>
  <r>
    <x v="0"/>
    <s v="Compact Fluorescent"/>
    <m/>
    <s v="Twist"/>
    <n v="3"/>
    <n v="15"/>
    <x v="5"/>
    <s v="222957"/>
    <s v="Kitchen"/>
    <n v="4.7840186942687163E-4"/>
  </r>
  <r>
    <x v="0"/>
    <s v="Compact Fluorescent"/>
    <m/>
    <s v="Twist"/>
    <n v="2"/>
    <n v="15"/>
    <x v="5"/>
    <s v="222957"/>
    <s v="Kitchen"/>
    <n v="4.7840186942687163E-4"/>
  </r>
  <r>
    <x v="5"/>
    <s v="Incandescent"/>
    <m/>
    <s v="Standard A Lamp"/>
    <n v="4"/>
    <n v="40"/>
    <x v="7"/>
    <s v="222958"/>
    <s v="Living Room"/>
    <n v="4.7840186942687163E-4"/>
  </r>
  <r>
    <x v="6"/>
    <s v="Incandescent"/>
    <m/>
    <s v="Standard A Lamp"/>
    <n v="2"/>
    <n v="60"/>
    <x v="7"/>
    <s v="222958"/>
    <s v="Living Room"/>
    <n v="4.7840186942687163E-4"/>
  </r>
  <r>
    <x v="4"/>
    <s v="Incandescent"/>
    <m/>
    <s v="Standard A Lamp"/>
    <n v="1"/>
    <n v="40"/>
    <x v="7"/>
    <s v="222958"/>
    <s v="Living Room"/>
    <n v="4.7840186942687163E-4"/>
  </r>
  <r>
    <x v="1"/>
    <s v="Incandescent"/>
    <m/>
    <s v="Globe"/>
    <n v="6"/>
    <n v="60"/>
    <x v="2"/>
    <s v="223021"/>
    <s v="Bathroom"/>
    <n v="4.007746607297545E-4"/>
  </r>
  <r>
    <x v="0"/>
    <s v="Compact Fluorescent"/>
    <m/>
    <s v="Twist"/>
    <n v="1"/>
    <n v="15"/>
    <x v="2"/>
    <s v="223021"/>
    <s v="Bathroom"/>
    <n v="4.007746607297545E-4"/>
  </r>
  <r>
    <x v="0"/>
    <s v="Compact Fluorescent"/>
    <m/>
    <s v="Twist"/>
    <n v="2"/>
    <n v="22"/>
    <x v="0"/>
    <s v="223022"/>
    <s v="Bedroom"/>
    <n v="4.007746607297545E-4"/>
  </r>
  <r>
    <x v="9"/>
    <s v="Compact Fluorescent"/>
    <m/>
    <s v="Twist"/>
    <n v="1"/>
    <n v="22"/>
    <x v="0"/>
    <s v="223022"/>
    <s v="Bedroom"/>
    <n v="4.007746607297545E-4"/>
  </r>
  <r>
    <x v="8"/>
    <s v="Compact Fluorescent"/>
    <m/>
    <s v="Reflector"/>
    <n v="1"/>
    <n v="28"/>
    <x v="1"/>
    <s v="223023"/>
    <s v="Dining Room"/>
    <n v="4.007746607297545E-4"/>
  </r>
  <r>
    <x v="4"/>
    <s v="Compact Fluorescent"/>
    <m/>
    <s v="Twist"/>
    <n v="1"/>
    <n v="22"/>
    <x v="1"/>
    <s v="223023"/>
    <s v="Dining Room"/>
    <n v="4.007746607297545E-4"/>
  </r>
  <r>
    <x v="4"/>
    <s v="Compact Fluorescent"/>
    <m/>
    <s v="Twist"/>
    <n v="1"/>
    <n v="22"/>
    <x v="12"/>
    <s v="223024"/>
    <s v="Family Room"/>
    <n v="4.007746607297545E-4"/>
  </r>
  <r>
    <x v="8"/>
    <s v="Compact Fluorescent"/>
    <m/>
    <s v="Reflector"/>
    <n v="1"/>
    <n v="28"/>
    <x v="12"/>
    <s v="223024"/>
    <s v="Family Room"/>
    <n v="4.007746607297545E-4"/>
  </r>
  <r>
    <x v="0"/>
    <s v="Compact Fluorescent"/>
    <m/>
    <s v="Twist"/>
    <n v="1"/>
    <n v="15"/>
    <x v="3"/>
    <s v="223025"/>
    <s v="Hall"/>
    <n v="4.007746607297545E-4"/>
  </r>
  <r>
    <x v="8"/>
    <s v="Compact Fluorescent"/>
    <m/>
    <s v="Reflector"/>
    <n v="1"/>
    <n v="28"/>
    <x v="7"/>
    <s v="223026"/>
    <s v="Living Room"/>
    <n v="4.007746607297545E-4"/>
  </r>
  <r>
    <x v="4"/>
    <s v="Compact Fluorescent"/>
    <m/>
    <s v="Twist"/>
    <n v="1"/>
    <n v="28"/>
    <x v="7"/>
    <s v="223026"/>
    <s v="Living Room"/>
    <n v="4.007746607297545E-4"/>
  </r>
  <r>
    <x v="1"/>
    <s v="Incandescent"/>
    <m/>
    <s v="Globe"/>
    <n v="8"/>
    <n v="65"/>
    <x v="2"/>
    <s v="223027"/>
    <s v="Bathroom"/>
    <n v="4.007746607297545E-4"/>
  </r>
  <r>
    <x v="0"/>
    <s v="Compact Fluorescent"/>
    <m/>
    <s v="Twist"/>
    <n v="2"/>
    <n v="22"/>
    <x v="10"/>
    <s v="223028"/>
    <s v="Master Bedroom"/>
    <n v="4.007746607297545E-4"/>
  </r>
  <r>
    <x v="6"/>
    <s v="Compact Fluorescent"/>
    <m/>
    <s v="Twist"/>
    <n v="2"/>
    <n v="22"/>
    <x v="10"/>
    <s v="223028"/>
    <s v="Master Bedroom"/>
    <n v="4.007746607297545E-4"/>
  </r>
  <r>
    <x v="0"/>
    <s v="Compact Fluorescent"/>
    <m/>
    <s v="Twist"/>
    <n v="1"/>
    <n v="22"/>
    <x v="4"/>
    <s v="223029"/>
    <s v="Closet"/>
    <n v="4.007746607297545E-4"/>
  </r>
  <r>
    <x v="8"/>
    <s v="Incandescent"/>
    <m/>
    <s v="Reflector"/>
    <n v="1"/>
    <n v="65"/>
    <x v="5"/>
    <s v="2230210"/>
    <s v="Kitchen"/>
    <n v="4.007746607297545E-4"/>
  </r>
  <r>
    <x v="10"/>
    <s v="Linear Fluorescent"/>
    <n v="24"/>
    <s v="T-5"/>
    <n v="1"/>
    <n v="16"/>
    <x v="5"/>
    <s v="2230210"/>
    <s v="Kitchen"/>
    <n v="4.007746607297545E-4"/>
  </r>
  <r>
    <x v="10"/>
    <s v="Compact Fluorescent"/>
    <m/>
    <s v="Twist"/>
    <n v="1"/>
    <n v="28"/>
    <x v="5"/>
    <s v="2230210"/>
    <s v="Kitchen"/>
    <n v="4.007746607297545E-4"/>
  </r>
  <r>
    <x v="0"/>
    <s v="Compact Fluorescent"/>
    <m/>
    <s v="Twist"/>
    <n v="2"/>
    <n v="22"/>
    <x v="0"/>
    <s v="2230211"/>
    <s v="Bedroom"/>
    <n v="4.007746607297545E-4"/>
  </r>
  <r>
    <x v="1"/>
    <s v="Incandescent"/>
    <m/>
    <s v="Clear"/>
    <n v="1"/>
    <n v="75"/>
    <x v="0"/>
    <s v="2230211"/>
    <s v="Bedroom"/>
    <n v="4.007746607297545E-4"/>
  </r>
  <r>
    <x v="0"/>
    <s v="Linear Fluorescent"/>
    <n v="48"/>
    <s v="T-12"/>
    <n v="2"/>
    <n v="40"/>
    <x v="6"/>
    <s v="2230212"/>
    <s v="Laundry Room"/>
    <n v="4.007746607297545E-4"/>
  </r>
  <r>
    <x v="0"/>
    <s v="Incandescent"/>
    <m/>
    <s v="Heat Lamp"/>
    <n v="1"/>
    <n v="150"/>
    <x v="2"/>
    <s v="223061"/>
    <s v="Bathroom"/>
    <n v="5.2955252069445606E-4"/>
  </r>
  <r>
    <x v="4"/>
    <s v="Incandescent"/>
    <m/>
    <s v="Standard A Lamp"/>
    <n v="1"/>
    <n v="60"/>
    <x v="0"/>
    <s v="223062"/>
    <s v="Bedroom"/>
    <n v="5.2955252069445606E-4"/>
  </r>
  <r>
    <x v="14"/>
    <s v="Incandescent"/>
    <m/>
    <s v="3-Way Incandescent"/>
    <n v="1"/>
    <n v="125"/>
    <x v="0"/>
    <s v="223062"/>
    <s v="Bedroom"/>
    <n v="5.2955252069445606E-4"/>
  </r>
  <r>
    <x v="0"/>
    <s v="Incandescent"/>
    <m/>
    <s v="Standard A Lamp"/>
    <n v="1"/>
    <n v="60"/>
    <x v="2"/>
    <s v="223063"/>
    <s v="Bathroom"/>
    <n v="5.2955252069445606E-4"/>
  </r>
  <r>
    <x v="1"/>
    <s v="Incandescent"/>
    <m/>
    <s v="Standard A Lamp"/>
    <n v="1"/>
    <n v="75"/>
    <x v="2"/>
    <s v="223063"/>
    <s v="Bathroom"/>
    <n v="5.2955252069445606E-4"/>
  </r>
  <r>
    <x v="0"/>
    <s v="Incandescent"/>
    <m/>
    <s v="Standard A Lamp"/>
    <n v="1"/>
    <n v="60"/>
    <x v="0"/>
    <s v="223064"/>
    <s v="Bedroom"/>
    <n v="5.2955252069445606E-4"/>
  </r>
  <r>
    <x v="4"/>
    <s v="Incandescent"/>
    <m/>
    <s v="Standard A Lamp"/>
    <n v="1"/>
    <n v="100"/>
    <x v="0"/>
    <s v="223064"/>
    <s v="Bedroom"/>
    <n v="5.2955252069445606E-4"/>
  </r>
  <r>
    <x v="0"/>
    <s v="Incandescent"/>
    <m/>
    <s v="Standard A Lamp"/>
    <n v="2"/>
    <n v="60"/>
    <x v="0"/>
    <s v="223065"/>
    <s v="Bedroom"/>
    <n v="5.2955252069445606E-4"/>
  </r>
  <r>
    <x v="0"/>
    <s v="Compact Fluorescent"/>
    <m/>
    <s v="Twist"/>
    <n v="1"/>
    <n v="28"/>
    <x v="9"/>
    <s v="223066"/>
    <s v="Other"/>
    <n v="5.2955252069445606E-4"/>
  </r>
  <r>
    <x v="0"/>
    <s v="Compact Fluorescent"/>
    <m/>
    <s v="A shape bulb"/>
    <n v="1"/>
    <n v="15"/>
    <x v="11"/>
    <s v="223067"/>
    <s v="Garage"/>
    <n v="5.2955252069445606E-4"/>
  </r>
  <r>
    <x v="7"/>
    <s v="Incandescent"/>
    <m/>
    <s v="Standard A Lamp"/>
    <n v="1"/>
    <n v="65"/>
    <x v="11"/>
    <s v="223067"/>
    <s v="Garage"/>
    <n v="5.2955252069445606E-4"/>
  </r>
  <r>
    <x v="0"/>
    <s v="Incandescent"/>
    <m/>
    <s v="Standard A Lamp"/>
    <n v="1"/>
    <n v="60"/>
    <x v="3"/>
    <s v="223068"/>
    <s v="Hall"/>
    <n v="5.2955252069445606E-4"/>
  </r>
  <r>
    <x v="9"/>
    <s v="Compact Fluorescent"/>
    <m/>
    <s v="Decorative"/>
    <n v="12"/>
    <n v="7"/>
    <x v="5"/>
    <s v="223069"/>
    <s v="Kitchen"/>
    <n v="5.2955252069445606E-4"/>
  </r>
  <r>
    <x v="0"/>
    <s v="Linear Fluorescent"/>
    <n v="48"/>
    <s v="T-8"/>
    <n v="2"/>
    <n v="32"/>
    <x v="5"/>
    <s v="223069"/>
    <s v="Kitchen"/>
    <n v="5.2955252069445606E-4"/>
  </r>
  <r>
    <x v="0"/>
    <s v="Compact Fluorescent"/>
    <m/>
    <s v="Twist"/>
    <n v="1"/>
    <n v="22"/>
    <x v="6"/>
    <s v="2230610"/>
    <s v="Laundry Room"/>
    <n v="5.2955252069445606E-4"/>
  </r>
  <r>
    <x v="9"/>
    <s v="Incandescent"/>
    <m/>
    <s v="Standard A Lamp"/>
    <n v="1"/>
    <n v="100"/>
    <x v="7"/>
    <s v="2230611"/>
    <s v="Living Room"/>
    <n v="5.2955252069445606E-4"/>
  </r>
  <r>
    <x v="14"/>
    <s v="Incandescent"/>
    <m/>
    <s v="3-Way Incandescent"/>
    <n v="1"/>
    <n v="75"/>
    <x v="7"/>
    <s v="2230611"/>
    <s v="Living Room"/>
    <n v="5.2955252069445606E-4"/>
  </r>
  <r>
    <x v="9"/>
    <s v="Incandescent"/>
    <m/>
    <s v="Standard A Lamp"/>
    <n v="3"/>
    <n v="60"/>
    <x v="7"/>
    <s v="2230611"/>
    <s v="Living Room"/>
    <n v="5.2955252069445606E-4"/>
  </r>
  <r>
    <x v="0"/>
    <s v="Linear Fluorescent"/>
    <n v="60"/>
    <s v="T-8"/>
    <n v="2"/>
    <n v="40"/>
    <x v="8"/>
    <s v="2230612"/>
    <s v="Office"/>
    <n v="5.2955252069445606E-4"/>
  </r>
  <r>
    <x v="4"/>
    <s v="Incandescent"/>
    <m/>
    <s v="Standard A Lamp"/>
    <n v="1"/>
    <n v="60"/>
    <x v="8"/>
    <s v="2230612"/>
    <s v="Office"/>
    <n v="5.2955252069445606E-4"/>
  </r>
  <r>
    <x v="0"/>
    <s v="Incandescent"/>
    <m/>
    <s v="Standard A Lamp"/>
    <n v="2"/>
    <n v="60"/>
    <x v="3"/>
    <s v="2230613"/>
    <s v="Hall"/>
    <n v="5.2955252069445606E-4"/>
  </r>
  <r>
    <x v="8"/>
    <s v="Incandescent"/>
    <m/>
    <s v="Reflector"/>
    <n v="1"/>
    <n v="65"/>
    <x v="7"/>
    <s v="223121"/>
    <s v="Living Room"/>
    <n v="9.4081094387701955E-4"/>
  </r>
  <r>
    <x v="9"/>
    <s v="Compact Fluorescent"/>
    <m/>
    <s v="Twist"/>
    <n v="3"/>
    <n v="22"/>
    <x v="7"/>
    <s v="223121"/>
    <s v="Living Room"/>
    <n v="9.4081094387701955E-4"/>
  </r>
  <r>
    <x v="9"/>
    <s v="Incandescent"/>
    <m/>
    <s v="Decorative"/>
    <n v="3"/>
    <n v="60"/>
    <x v="7"/>
    <s v="223121"/>
    <s v="Living Room"/>
    <n v="9.4081094387701955E-4"/>
  </r>
  <r>
    <x v="9"/>
    <s v="Incandescent"/>
    <m/>
    <s v="Decorative"/>
    <n v="5"/>
    <n v="60"/>
    <x v="7"/>
    <s v="223121"/>
    <s v="Living Room"/>
    <n v="9.4081094387701955E-4"/>
  </r>
  <r>
    <x v="4"/>
    <s v="Incandescent"/>
    <m/>
    <s v="Clear"/>
    <n v="1"/>
    <n v="40"/>
    <x v="7"/>
    <s v="223121"/>
    <s v="Living Room"/>
    <n v="9.4081094387701955E-4"/>
  </r>
  <r>
    <x v="8"/>
    <s v="Incandescent"/>
    <m/>
    <s v="Reflector"/>
    <n v="1"/>
    <n v="65"/>
    <x v="10"/>
    <s v="223122"/>
    <s v="Master Bedroom"/>
    <n v="9.4081094387701955E-4"/>
  </r>
  <r>
    <x v="5"/>
    <s v="Incandescent"/>
    <m/>
    <s v="Standard A Lamp"/>
    <n v="2"/>
    <n v="40"/>
    <x v="10"/>
    <s v="223122"/>
    <s v="Master Bedroom"/>
    <n v="9.4081094387701955E-4"/>
  </r>
  <r>
    <x v="9"/>
    <s v="Compact Fluorescent"/>
    <m/>
    <s v="Twist"/>
    <n v="1"/>
    <n v="15"/>
    <x v="10"/>
    <s v="223122"/>
    <s v="Master Bedroom"/>
    <n v="9.4081094387701955E-4"/>
  </r>
  <r>
    <x v="0"/>
    <s v="Linear Fluorescent"/>
    <n v="48"/>
    <s v="T-8"/>
    <n v="2"/>
    <n v="32"/>
    <x v="8"/>
    <s v="223123"/>
    <s v="Office"/>
    <n v="9.4081094387701955E-4"/>
  </r>
  <r>
    <x v="8"/>
    <s v="Incandescent"/>
    <m/>
    <s v="Reflector"/>
    <n v="1"/>
    <n v="65"/>
    <x v="2"/>
    <s v="223124"/>
    <s v="Bathroom"/>
    <n v="9.4081094387701955E-4"/>
  </r>
  <r>
    <x v="0"/>
    <s v="Incandescent"/>
    <m/>
    <s v="Standard A Lamp"/>
    <n v="1"/>
    <n v="60"/>
    <x v="2"/>
    <s v="223124"/>
    <s v="Bathroom"/>
    <n v="9.4081094387701955E-4"/>
  </r>
  <r>
    <x v="1"/>
    <s v="Compact Fluorescent"/>
    <m/>
    <s v="Twist"/>
    <n v="3"/>
    <n v="22"/>
    <x v="2"/>
    <s v="223124"/>
    <s v="Bathroom"/>
    <n v="9.4081094387701955E-4"/>
  </r>
  <r>
    <x v="1"/>
    <s v="Incandescent"/>
    <m/>
    <s v="Globe"/>
    <n v="4"/>
    <n v="60"/>
    <x v="2"/>
    <s v="223124"/>
    <s v="Bathroom"/>
    <n v="9.4081094387701955E-4"/>
  </r>
  <r>
    <x v="0"/>
    <s v="Compact Fluorescent"/>
    <m/>
    <s v="Pin base"/>
    <n v="2"/>
    <n v="28"/>
    <x v="4"/>
    <s v="223125"/>
    <s v="Closet"/>
    <n v="9.4081094387701955E-4"/>
  </r>
  <r>
    <x v="0"/>
    <s v="Compact Fluorescent"/>
    <m/>
    <s v="Twist"/>
    <n v="3"/>
    <n v="15"/>
    <x v="6"/>
    <s v="223126"/>
    <s v="Laundry Room"/>
    <n v="9.4081094387701955E-4"/>
  </r>
  <r>
    <x v="0"/>
    <s v="Linear Fluorescent"/>
    <n v="48"/>
    <s v="T-12"/>
    <n v="2"/>
    <n v="40"/>
    <x v="9"/>
    <s v="223127"/>
    <s v="Other"/>
    <n v="9.4081094387701955E-4"/>
  </r>
  <r>
    <x v="13"/>
    <s v="Halogen"/>
    <m/>
    <s v="Quartz Tube"/>
    <n v="1"/>
    <n v="150"/>
    <x v="9"/>
    <s v="223127"/>
    <s v="Other"/>
    <n v="9.4081094387701955E-4"/>
  </r>
  <r>
    <x v="4"/>
    <s v="Incandescent"/>
    <m/>
    <s v="Standard A Lamp"/>
    <n v="1"/>
    <n v="100"/>
    <x v="9"/>
    <s v="223127"/>
    <s v="Other"/>
    <n v="9.4081094387701955E-4"/>
  </r>
  <r>
    <x v="0"/>
    <s v="Linear Fluorescent"/>
    <n v="48"/>
    <s v="T-8"/>
    <n v="2"/>
    <n v="32"/>
    <x v="9"/>
    <s v="223128"/>
    <s v="Other"/>
    <n v="9.4081094387701955E-4"/>
  </r>
  <r>
    <x v="1"/>
    <s v="Incandescent"/>
    <m/>
    <s v="Standard A Lamp"/>
    <n v="3"/>
    <n v="60"/>
    <x v="2"/>
    <s v="223129"/>
    <s v="Bathroom"/>
    <n v="9.4081094387701955E-4"/>
  </r>
  <r>
    <x v="8"/>
    <s v="Incandescent"/>
    <m/>
    <s v="Reflector"/>
    <n v="1"/>
    <n v="60"/>
    <x v="5"/>
    <s v="2231210"/>
    <s v="Kitchen"/>
    <n v="9.4081094387701955E-4"/>
  </r>
  <r>
    <x v="3"/>
    <s v="Linear Fluorescent"/>
    <n v="24"/>
    <s v="T-12"/>
    <n v="1"/>
    <n v="20"/>
    <x v="5"/>
    <s v="2231210"/>
    <s v="Kitchen"/>
    <n v="9.4081094387701955E-4"/>
  </r>
  <r>
    <x v="5"/>
    <s v="Incandescent"/>
    <m/>
    <s v="Decorative"/>
    <n v="4"/>
    <n v="60"/>
    <x v="1"/>
    <s v="2231211"/>
    <s v="Dining Room"/>
    <n v="9.4081094387701955E-4"/>
  </r>
  <r>
    <x v="8"/>
    <s v="Incandescent"/>
    <m/>
    <s v="Reflector"/>
    <n v="1"/>
    <n v="65"/>
    <x v="7"/>
    <s v="2231212"/>
    <s v="Living Room"/>
    <n v="9.4081094387701955E-4"/>
  </r>
  <r>
    <x v="9"/>
    <s v="Incandescent"/>
    <m/>
    <s v="Decorative"/>
    <n v="1"/>
    <n v="40"/>
    <x v="7"/>
    <s v="2231212"/>
    <s v="Living Room"/>
    <n v="9.4081094387701955E-4"/>
  </r>
  <r>
    <x v="6"/>
    <s v="Incandescent"/>
    <m/>
    <s v="Standard A Lamp"/>
    <n v="1"/>
    <n v="100"/>
    <x v="7"/>
    <s v="2231212"/>
    <s v="Living Room"/>
    <n v="9.4081094387701955E-4"/>
  </r>
  <r>
    <x v="4"/>
    <s v="Incandescent"/>
    <m/>
    <s v="Decorative"/>
    <n v="1"/>
    <n v="40"/>
    <x v="7"/>
    <s v="2231212"/>
    <s v="Living Room"/>
    <n v="9.4081094387701955E-4"/>
  </r>
  <r>
    <x v="8"/>
    <s v="Incandescent"/>
    <m/>
    <s v="Reflector"/>
    <n v="1"/>
    <n v="65"/>
    <x v="3"/>
    <s v="2231213"/>
    <s v="Hall"/>
    <n v="9.4081094387701955E-4"/>
  </r>
  <r>
    <x v="4"/>
    <s v="Incandescent"/>
    <m/>
    <s v="Standard A Lamp"/>
    <n v="1"/>
    <n v="60"/>
    <x v="0"/>
    <s v="2231214"/>
    <s v="Bedroom"/>
    <n v="9.4081094387701955E-4"/>
  </r>
  <r>
    <x v="5"/>
    <s v="Incandescent"/>
    <m/>
    <s v="Decorative"/>
    <n v="3"/>
    <n v="60"/>
    <x v="0"/>
    <s v="2231215"/>
    <s v="Bedroom"/>
    <n v="9.4081094387701955E-4"/>
  </r>
  <r>
    <x v="4"/>
    <s v="Incandescent"/>
    <m/>
    <s v="Standard A Lamp"/>
    <n v="1"/>
    <n v="75"/>
    <x v="0"/>
    <s v="2231215"/>
    <s v="Bedroom"/>
    <n v="9.4081094387701955E-4"/>
  </r>
  <r>
    <x v="4"/>
    <s v="Incandescent"/>
    <m/>
    <s v="Decorative"/>
    <n v="1"/>
    <n v="40"/>
    <x v="0"/>
    <s v="2231215"/>
    <s v="Bedroom"/>
    <n v="9.4081094387701955E-4"/>
  </r>
  <r>
    <x v="1"/>
    <s v="Compact Fluorescent"/>
    <m/>
    <s v="Twist"/>
    <n v="3"/>
    <n v="22"/>
    <x v="2"/>
    <s v="2231216"/>
    <s v="Bathroom"/>
    <n v="9.4081094387701955E-4"/>
  </r>
  <r>
    <x v="0"/>
    <s v="Incandescent"/>
    <m/>
    <s v="Standard A Lamp"/>
    <n v="2"/>
    <n v="40"/>
    <x v="2"/>
    <s v="2231216"/>
    <s v="Bathroom"/>
    <n v="9.4081094387701955E-4"/>
  </r>
  <r>
    <x v="1"/>
    <s v="Compact Fluorescent"/>
    <m/>
    <s v="Globe"/>
    <n v="3"/>
    <n v="15"/>
    <x v="2"/>
    <s v="223191"/>
    <s v="Bathroom"/>
    <n v="9.4081094387701955E-4"/>
  </r>
  <r>
    <x v="13"/>
    <s v="Incandescent"/>
    <m/>
    <s v="Standard A Lamp"/>
    <n v="1"/>
    <n v="25"/>
    <x v="2"/>
    <s v="223191"/>
    <s v="Bathroom"/>
    <n v="9.4081094387701955E-4"/>
  </r>
  <r>
    <x v="5"/>
    <s v="Compact Fluorescent"/>
    <m/>
    <s v="Twist"/>
    <n v="1"/>
    <n v="22"/>
    <x v="0"/>
    <s v="223192"/>
    <s v="Bedroom"/>
    <n v="9.4081094387701955E-4"/>
  </r>
  <r>
    <x v="5"/>
    <s v="Compact Fluorescent"/>
    <m/>
    <s v="Twist"/>
    <n v="1"/>
    <n v="15"/>
    <x v="0"/>
    <s v="223193"/>
    <s v="Bedroom"/>
    <n v="9.4081094387701955E-4"/>
  </r>
  <r>
    <x v="4"/>
    <s v="Compact Fluorescent"/>
    <m/>
    <s v="Twist"/>
    <n v="1"/>
    <n v="15"/>
    <x v="0"/>
    <s v="223193"/>
    <s v="Bedroom"/>
    <n v="9.4081094387701955E-4"/>
  </r>
  <r>
    <x v="0"/>
    <s v="Linear Fluorescent"/>
    <n v="48"/>
    <s v="T-8"/>
    <n v="2"/>
    <n v="32"/>
    <x v="0"/>
    <s v="223194"/>
    <s v="Bedroom"/>
    <n v="9.4081094387701955E-4"/>
  </r>
  <r>
    <x v="4"/>
    <s v="Incandescent"/>
    <m/>
    <s v="Standard A Lamp"/>
    <n v="1"/>
    <n v="60"/>
    <x v="0"/>
    <s v="223194"/>
    <s v="Bedroom"/>
    <n v="9.4081094387701955E-4"/>
  </r>
  <r>
    <x v="0"/>
    <s v="Compact Fluorescent"/>
    <m/>
    <s v="Twist"/>
    <n v="2"/>
    <n v="15"/>
    <x v="0"/>
    <s v="223195"/>
    <s v="Bedroom"/>
    <n v="9.4081094387701955E-4"/>
  </r>
  <r>
    <x v="4"/>
    <s v="Compact Fluorescent"/>
    <m/>
    <s v="Twist"/>
    <n v="1"/>
    <n v="15"/>
    <x v="0"/>
    <s v="223195"/>
    <s v="Bedroom"/>
    <n v="9.4081094387701955E-4"/>
  </r>
  <r>
    <x v="14"/>
    <s v="Halogen"/>
    <m/>
    <s v="Quartz Tube"/>
    <n v="1"/>
    <n v="30"/>
    <x v="0"/>
    <s v="223195"/>
    <s v="Bedroom"/>
    <n v="9.4081094387701955E-4"/>
  </r>
  <r>
    <x v="0"/>
    <s v="Incandescent"/>
    <m/>
    <s v="Standard A Lamp"/>
    <n v="2"/>
    <n v="60"/>
    <x v="0"/>
    <s v="223196"/>
    <s v="Bedroom"/>
    <n v="9.4081094387701955E-4"/>
  </r>
  <r>
    <x v="5"/>
    <s v="Compact Fluorescent"/>
    <m/>
    <s v="Twist"/>
    <n v="3"/>
    <n v="15"/>
    <x v="12"/>
    <s v="223197"/>
    <s v="Family Room"/>
    <n v="9.4081094387701955E-4"/>
  </r>
  <r>
    <x v="12"/>
    <s v="Compact Fluorescent"/>
    <m/>
    <s v="Twist"/>
    <n v="1"/>
    <n v="22"/>
    <x v="11"/>
    <s v="223198"/>
    <s v="Garage"/>
    <n v="9.4081094387701955E-4"/>
  </r>
  <r>
    <x v="0"/>
    <s v="Incandescent"/>
    <m/>
    <s v="Standard A Lamp"/>
    <n v="2"/>
    <n v="60"/>
    <x v="11"/>
    <s v="223198"/>
    <s v="Garage"/>
    <n v="9.4081094387701955E-4"/>
  </r>
  <r>
    <x v="7"/>
    <s v="Incandescent"/>
    <m/>
    <s v="Standard A Lamp"/>
    <n v="1"/>
    <n v="60"/>
    <x v="11"/>
    <s v="223198"/>
    <s v="Garage"/>
    <n v="9.4081094387701955E-4"/>
  </r>
  <r>
    <x v="0"/>
    <s v="Linear Fluorescent"/>
    <n v="48"/>
    <s v="T-12"/>
    <n v="2"/>
    <n v="40"/>
    <x v="11"/>
    <s v="223198"/>
    <s v="Garage"/>
    <n v="9.4081094387701955E-4"/>
  </r>
  <r>
    <x v="0"/>
    <s v="Compact Fluorescent"/>
    <m/>
    <s v="Twist"/>
    <n v="1"/>
    <n v="15"/>
    <x v="3"/>
    <s v="223199"/>
    <s v="Hall"/>
    <n v="9.4081094387701955E-4"/>
  </r>
  <r>
    <x v="5"/>
    <s v="Compact Fluorescent"/>
    <m/>
    <s v="Twist"/>
    <n v="5"/>
    <n v="15"/>
    <x v="5"/>
    <s v="2231910"/>
    <s v="Kitchen"/>
    <n v="9.4081094387701955E-4"/>
  </r>
  <r>
    <x v="0"/>
    <s v="Linear Fluorescent"/>
    <n v="48"/>
    <s v="T-8"/>
    <n v="4"/>
    <n v="32"/>
    <x v="5"/>
    <s v="2231910"/>
    <s v="Kitchen"/>
    <n v="9.4081094387701955E-4"/>
  </r>
  <r>
    <x v="8"/>
    <s v="Compact Fluorescent"/>
    <m/>
    <s v="Reflector"/>
    <n v="1"/>
    <n v="15"/>
    <x v="5"/>
    <s v="2231910"/>
    <s v="Kitchen"/>
    <n v="9.4081094387701955E-4"/>
  </r>
  <r>
    <x v="0"/>
    <s v="Incandescent"/>
    <m/>
    <s v="Standard A Lamp"/>
    <n v="1"/>
    <n v="60"/>
    <x v="6"/>
    <s v="2231911"/>
    <s v="Laundry Room"/>
    <n v="9.4081094387701955E-4"/>
  </r>
  <r>
    <x v="0"/>
    <s v="Linear Fluorescent"/>
    <n v="48"/>
    <s v="T-12"/>
    <n v="2"/>
    <n v="40"/>
    <x v="6"/>
    <s v="2231911"/>
    <s v="Laundry Room"/>
    <n v="9.4081094387701955E-4"/>
  </r>
  <r>
    <x v="8"/>
    <s v="Compact Fluorescent"/>
    <m/>
    <s v="Reflector"/>
    <n v="1"/>
    <n v="15"/>
    <x v="6"/>
    <s v="2231911"/>
    <s v="Laundry Room"/>
    <n v="9.4081094387701955E-4"/>
  </r>
  <r>
    <x v="0"/>
    <s v="Compact Fluorescent"/>
    <m/>
    <s v="Twist"/>
    <n v="5"/>
    <n v="15"/>
    <x v="7"/>
    <s v="2231912"/>
    <s v="Living Room"/>
    <n v="9.4081094387701955E-4"/>
  </r>
  <r>
    <x v="6"/>
    <s v="Compact Fluorescent"/>
    <m/>
    <s v="Twist"/>
    <n v="3"/>
    <n v="15"/>
    <x v="7"/>
    <s v="2231912"/>
    <s v="Living Room"/>
    <n v="9.4081094387701955E-4"/>
  </r>
  <r>
    <x v="1"/>
    <s v="Incandescent"/>
    <m/>
    <s v="Globe"/>
    <n v="4"/>
    <n v="40"/>
    <x v="2"/>
    <s v="2231913"/>
    <s v="Bathroom"/>
    <n v="9.4081094387701955E-4"/>
  </r>
  <r>
    <x v="0"/>
    <s v="Compact Fluorescent"/>
    <m/>
    <s v="Twist"/>
    <n v="1"/>
    <n v="15"/>
    <x v="11"/>
    <s v="2231914"/>
    <s v="Garage"/>
    <n v="9.4081094387701955E-4"/>
  </r>
  <r>
    <x v="1"/>
    <s v="Incandescent"/>
    <m/>
    <s v="Standard A Lamp"/>
    <n v="2"/>
    <n v="60"/>
    <x v="2"/>
    <s v="223221"/>
    <s v="Bathroom"/>
    <n v="4.007746607297545E-4"/>
  </r>
  <r>
    <x v="1"/>
    <s v="Incandescent"/>
    <m/>
    <s v="Standard A Lamp"/>
    <n v="4"/>
    <n v="60"/>
    <x v="2"/>
    <s v="223222"/>
    <s v="Bathroom"/>
    <n v="4.007746607297545E-4"/>
  </r>
  <r>
    <x v="8"/>
    <s v="Incandescent"/>
    <m/>
    <s v="Reflector"/>
    <n v="1"/>
    <n v="65"/>
    <x v="2"/>
    <s v="223222"/>
    <s v="Bathroom"/>
    <n v="4.007746607297545E-4"/>
  </r>
  <r>
    <x v="0"/>
    <s v="Incandescent"/>
    <m/>
    <s v="Standard A Lamp"/>
    <n v="2"/>
    <n v="60"/>
    <x v="2"/>
    <s v="223222"/>
    <s v="Bathroom"/>
    <n v="4.007746607297545E-4"/>
  </r>
  <r>
    <x v="0"/>
    <s v="Incandescent"/>
    <m/>
    <s v="Standard A Lamp"/>
    <n v="3"/>
    <n v="60"/>
    <x v="0"/>
    <s v="223223"/>
    <s v="Bedroom"/>
    <n v="4.007746607297545E-4"/>
  </r>
  <r>
    <x v="0"/>
    <s v="Incandescent"/>
    <m/>
    <s v="Standard A Lamp"/>
    <n v="3"/>
    <n v="60"/>
    <x v="0"/>
    <s v="223224"/>
    <s v="Bedroom"/>
    <n v="4.007746607297545E-4"/>
  </r>
  <r>
    <x v="6"/>
    <s v="Incandescent"/>
    <m/>
    <s v="Standard A Lamp"/>
    <n v="1"/>
    <n v="60"/>
    <x v="0"/>
    <s v="223224"/>
    <s v="Bedroom"/>
    <n v="4.007746607297545E-4"/>
  </r>
  <r>
    <x v="5"/>
    <s v="Incandescent"/>
    <m/>
    <s v="Standard A Lamp"/>
    <n v="2"/>
    <n v="60"/>
    <x v="4"/>
    <s v="223225"/>
    <s v="Closet"/>
    <n v="4.007746607297545E-4"/>
  </r>
  <r>
    <x v="0"/>
    <s v="Incandescent"/>
    <m/>
    <s v="Standard A Lamp"/>
    <n v="2"/>
    <n v="60"/>
    <x v="4"/>
    <s v="223226"/>
    <s v="Closet"/>
    <n v="4.007746607297545E-4"/>
  </r>
  <r>
    <x v="9"/>
    <s v="Incandescent"/>
    <m/>
    <s v="Mini base"/>
    <n v="7"/>
    <n v="40"/>
    <x v="1"/>
    <s v="223227"/>
    <s v="Dining Room"/>
    <n v="4.007746607297545E-4"/>
  </r>
  <r>
    <x v="8"/>
    <s v="Incandescent"/>
    <m/>
    <s v="Reflector"/>
    <n v="1"/>
    <n v="65"/>
    <x v="1"/>
    <s v="223227"/>
    <s v="Dining Room"/>
    <n v="4.007746607297545E-4"/>
  </r>
  <r>
    <x v="1"/>
    <s v="Incandescent"/>
    <m/>
    <s v="Standard A Lamp"/>
    <n v="1"/>
    <n v="60"/>
    <x v="1"/>
    <s v="223227"/>
    <s v="Dining Room"/>
    <n v="4.007746607297545E-4"/>
  </r>
  <r>
    <x v="0"/>
    <s v="Incandescent"/>
    <m/>
    <s v="Mini base"/>
    <n v="2"/>
    <n v="40"/>
    <x v="3"/>
    <s v="223228"/>
    <s v="Hall"/>
    <n v="4.007746607297545E-4"/>
  </r>
  <r>
    <x v="0"/>
    <s v="Linear Fluorescent"/>
    <n v="48"/>
    <s v="T-12"/>
    <n v="4"/>
    <n v="32"/>
    <x v="11"/>
    <s v="223229"/>
    <s v="Garage"/>
    <n v="4.007746607297545E-4"/>
  </r>
  <r>
    <x v="7"/>
    <s v="Compact Fluorescent"/>
    <m/>
    <s v="Twist"/>
    <n v="2"/>
    <n v="15"/>
    <x v="11"/>
    <s v="223229"/>
    <s v="Garage"/>
    <n v="4.007746607297545E-4"/>
  </r>
  <r>
    <x v="8"/>
    <s v="Incandescent"/>
    <m/>
    <s v="Reflector"/>
    <n v="1"/>
    <n v="65"/>
    <x v="3"/>
    <s v="2232210"/>
    <s v="Hall"/>
    <n v="4.007746607297545E-4"/>
  </r>
  <r>
    <x v="8"/>
    <s v="Compact Fluorescent"/>
    <m/>
    <s v="Reflector"/>
    <n v="1"/>
    <n v="22"/>
    <x v="3"/>
    <s v="2232211"/>
    <s v="Hall"/>
    <n v="4.007746607297545E-4"/>
  </r>
  <r>
    <x v="8"/>
    <s v="Compact Fluorescent"/>
    <m/>
    <s v="Reflector"/>
    <n v="1"/>
    <n v="22"/>
    <x v="5"/>
    <s v="2232212"/>
    <s v="Kitchen"/>
    <n v="4.007746607297545E-4"/>
  </r>
  <r>
    <x v="9"/>
    <s v="Incandescent"/>
    <m/>
    <s v="Clear"/>
    <n v="1"/>
    <n v="40"/>
    <x v="5"/>
    <s v="2232212"/>
    <s v="Kitchen"/>
    <n v="4.007746607297545E-4"/>
  </r>
  <r>
    <x v="13"/>
    <s v="Incandescent"/>
    <m/>
    <s v="Standard A Lamp"/>
    <n v="1"/>
    <n v="40"/>
    <x v="5"/>
    <s v="2232212"/>
    <s v="Kitchen"/>
    <n v="4.007746607297545E-4"/>
  </r>
  <r>
    <x v="0"/>
    <s v="Linear Fluorescent"/>
    <n v="24"/>
    <s v="T-8"/>
    <n v="3"/>
    <n v="16"/>
    <x v="5"/>
    <s v="2232212"/>
    <s v="Kitchen"/>
    <n v="4.007746607297545E-4"/>
  </r>
  <r>
    <x v="13"/>
    <s v="Linear Fluorescent"/>
    <n v="12"/>
    <s v="T-8"/>
    <n v="1"/>
    <n v="16"/>
    <x v="5"/>
    <s v="2232212"/>
    <s v="Kitchen"/>
    <n v="4.007746607297545E-4"/>
  </r>
  <r>
    <x v="8"/>
    <s v="Incandescent"/>
    <m/>
    <s v="Reflector"/>
    <n v="1"/>
    <n v="65"/>
    <x v="6"/>
    <s v="2232213"/>
    <s v="Laundry Room"/>
    <n v="4.007746607297545E-4"/>
  </r>
  <r>
    <x v="8"/>
    <s v="Incandescent"/>
    <m/>
    <s v="Reflector"/>
    <n v="1"/>
    <n v="65"/>
    <x v="7"/>
    <s v="2232214"/>
    <s v="Living Room"/>
    <n v="4.007746607297545E-4"/>
  </r>
  <r>
    <x v="0"/>
    <s v="Incandescent"/>
    <m/>
    <s v="Standard A Lamp"/>
    <n v="3"/>
    <n v="60"/>
    <x v="10"/>
    <s v="2232215"/>
    <s v="Master Bedroom"/>
    <n v="4.007746607297545E-4"/>
  </r>
  <r>
    <x v="4"/>
    <s v="Incandescent"/>
    <m/>
    <s v="Standard A Lamp"/>
    <n v="1"/>
    <n v="100"/>
    <x v="10"/>
    <s v="2232215"/>
    <s v="Master Bedroom"/>
    <n v="4.007746607297545E-4"/>
  </r>
  <r>
    <x v="4"/>
    <s v="Compact Fluorescent"/>
    <m/>
    <s v="Twist"/>
    <n v="1"/>
    <n v="15"/>
    <x v="10"/>
    <s v="2232215"/>
    <s v="Master Bedroom"/>
    <n v="4.007746607297545E-4"/>
  </r>
  <r>
    <x v="8"/>
    <s v="Incandescent"/>
    <m/>
    <s v="Reflector"/>
    <n v="1"/>
    <n v="65"/>
    <x v="2"/>
    <s v="2232216"/>
    <s v="Bathroom"/>
    <n v="4.007746607297545E-4"/>
  </r>
  <r>
    <x v="0"/>
    <s v="Incandescent"/>
    <m/>
    <s v="Standard A Lamp"/>
    <n v="2"/>
    <n v="60"/>
    <x v="2"/>
    <s v="2232216"/>
    <s v="Bathroom"/>
    <n v="4.007746607297545E-4"/>
  </r>
  <r>
    <x v="1"/>
    <s v="Incandescent"/>
    <m/>
    <s v="Standard A Lamp"/>
    <n v="3"/>
    <n v="100"/>
    <x v="2"/>
    <s v="2232216"/>
    <s v="Bathroom"/>
    <n v="4.007746607297545E-4"/>
  </r>
  <r>
    <x v="0"/>
    <s v="Incandescent"/>
    <m/>
    <s v="Standard A Lamp"/>
    <n v="2"/>
    <n v="60"/>
    <x v="4"/>
    <s v="2232217"/>
    <s v="Closet"/>
    <n v="4.007746607297545E-4"/>
  </r>
  <r>
    <x v="0"/>
    <s v="Linear Fluorescent"/>
    <n v="48"/>
    <s v="T-12"/>
    <n v="2"/>
    <n v="32"/>
    <x v="9"/>
    <s v="2232218"/>
    <s v="Other"/>
    <n v="4.007746607297545E-4"/>
  </r>
  <r>
    <x v="4"/>
    <s v="Incandescent"/>
    <m/>
    <s v="Standard A Lamp"/>
    <n v="1"/>
    <n v="40"/>
    <x v="9"/>
    <s v="2232218"/>
    <s v="Other"/>
    <n v="4.007746607297545E-4"/>
  </r>
  <r>
    <x v="8"/>
    <s v="Compact Fluorescent"/>
    <m/>
    <s v="Reflector"/>
    <n v="1"/>
    <n v="22"/>
    <x v="8"/>
    <s v="2232219"/>
    <s v="Office"/>
    <n v="4.007746607297545E-4"/>
  </r>
  <r>
    <x v="4"/>
    <s v="Halogen"/>
    <m/>
    <s v="Quartz Tube"/>
    <n v="1"/>
    <n v="75"/>
    <x v="8"/>
    <s v="2232219"/>
    <s v="Office"/>
    <n v="4.007746607297545E-4"/>
  </r>
  <r>
    <x v="4"/>
    <s v="Compact Fluorescent"/>
    <m/>
    <s v="Twist"/>
    <n v="1"/>
    <n v="15"/>
    <x v="8"/>
    <s v="2232219"/>
    <s v="Office"/>
    <n v="4.007746607297545E-4"/>
  </r>
  <r>
    <x v="8"/>
    <s v="Incandescent"/>
    <m/>
    <s v="Reflector"/>
    <n v="1"/>
    <n v="65"/>
    <x v="9"/>
    <s v="2232220"/>
    <s v="Other"/>
    <n v="4.007746607297545E-4"/>
  </r>
  <r>
    <x v="9"/>
    <s v="Incandescent"/>
    <m/>
    <s v="Globe"/>
    <n v="1"/>
    <n v="60"/>
    <x v="9"/>
    <s v="2232220"/>
    <s v="Other"/>
    <n v="4.007746607297545E-4"/>
  </r>
  <r>
    <x v="5"/>
    <s v="Incandescent"/>
    <m/>
    <s v="Standard A Lamp"/>
    <n v="1"/>
    <n v="60"/>
    <x v="9"/>
    <s v="2232220"/>
    <s v="Other"/>
    <n v="4.007746607297545E-4"/>
  </r>
  <r>
    <x v="6"/>
    <s v="Incandescent"/>
    <m/>
    <s v="Standard A Lamp"/>
    <n v="1"/>
    <n v="60"/>
    <x v="9"/>
    <s v="2232220"/>
    <s v="Other"/>
    <n v="4.007746607297545E-4"/>
  </r>
  <r>
    <x v="8"/>
    <s v="Incandescent"/>
    <m/>
    <s v="Reflector"/>
    <n v="1"/>
    <n v="65"/>
    <x v="12"/>
    <s v="2232221"/>
    <s v="Family Room"/>
    <n v="4.007746607297545E-4"/>
  </r>
  <r>
    <x v="4"/>
    <s v="Compact Fluorescent"/>
    <m/>
    <s v="Twist"/>
    <n v="1"/>
    <n v="15"/>
    <x v="12"/>
    <s v="2232221"/>
    <s v="Family Room"/>
    <n v="4.007746607297545E-4"/>
  </r>
  <r>
    <x v="6"/>
    <s v="Incandescent"/>
    <m/>
    <s v="Standard A Lamp"/>
    <n v="1"/>
    <n v="60"/>
    <x v="12"/>
    <s v="2232221"/>
    <s v="Family Room"/>
    <n v="4.007746607297545E-4"/>
  </r>
  <r>
    <x v="0"/>
    <s v="Compact Fluorescent"/>
    <m/>
    <s v="Twist"/>
    <n v="2"/>
    <n v="22"/>
    <x v="0"/>
    <s v="223331"/>
    <s v="Bedroom"/>
    <n v="2.8446742333283401E-4"/>
  </r>
  <r>
    <x v="4"/>
    <s v="Incandescent"/>
    <m/>
    <s v="Standard A Lamp"/>
    <n v="1"/>
    <n v="60"/>
    <x v="0"/>
    <s v="223331"/>
    <s v="Bedroom"/>
    <n v="2.8446742333283401E-4"/>
  </r>
  <r>
    <x v="0"/>
    <s v="Incandescent"/>
    <m/>
    <s v="Standard A Lamp"/>
    <n v="1"/>
    <n v="60"/>
    <x v="2"/>
    <s v="223332"/>
    <s v="Bathroom"/>
    <n v="2.8446742333283401E-4"/>
  </r>
  <r>
    <x v="1"/>
    <s v="Incandescent"/>
    <m/>
    <s v="Standard A Lamp"/>
    <n v="2"/>
    <n v="60"/>
    <x v="2"/>
    <s v="223332"/>
    <s v="Bathroom"/>
    <n v="2.8446742333283401E-4"/>
  </r>
  <r>
    <x v="1"/>
    <s v="Incandescent"/>
    <m/>
    <s v="Standard A Lamp"/>
    <n v="1"/>
    <n v="60"/>
    <x v="0"/>
    <s v="223333"/>
    <s v="Bedroom"/>
    <n v="2.8446742333283401E-4"/>
  </r>
  <r>
    <x v="0"/>
    <s v="Incandescent"/>
    <m/>
    <s v="Standard A Lamp"/>
    <n v="3"/>
    <n v="60"/>
    <x v="0"/>
    <s v="223333"/>
    <s v="Bedroom"/>
    <n v="2.8446742333283401E-4"/>
  </r>
  <r>
    <x v="0"/>
    <s v="Incandescent"/>
    <m/>
    <s v="Standard A Lamp"/>
    <n v="2"/>
    <n v="60"/>
    <x v="12"/>
    <s v="223334"/>
    <s v="Family Room"/>
    <n v="2.8446742333283401E-4"/>
  </r>
  <r>
    <x v="14"/>
    <s v="Incandescent"/>
    <m/>
    <s v="Standard A Lamp"/>
    <n v="2"/>
    <n v="40"/>
    <x v="12"/>
    <s v="223334"/>
    <s v="Family Room"/>
    <n v="2.8446742333283401E-4"/>
  </r>
  <r>
    <x v="1"/>
    <s v="Compact Fluorescent"/>
    <m/>
    <s v="Twist"/>
    <n v="6"/>
    <n v="7"/>
    <x v="2"/>
    <s v="223335"/>
    <s v="Bathroom"/>
    <n v="2.8446742333283401E-4"/>
  </r>
  <r>
    <x v="5"/>
    <s v="Incandescent"/>
    <m/>
    <s v="Decorative"/>
    <n v="2"/>
    <n v="40"/>
    <x v="10"/>
    <s v="223336"/>
    <s v="Master Bedroom"/>
    <n v="2.8446742333283401E-4"/>
  </r>
  <r>
    <x v="4"/>
    <s v="Incandescent"/>
    <m/>
    <s v="Decorative"/>
    <n v="1"/>
    <n v="25"/>
    <x v="10"/>
    <s v="223336"/>
    <s v="Master Bedroom"/>
    <n v="2.8446742333283401E-4"/>
  </r>
  <r>
    <x v="0"/>
    <s v="Incandescent"/>
    <m/>
    <s v="Decorative"/>
    <n v="3"/>
    <n v="60"/>
    <x v="0"/>
    <s v="223337"/>
    <s v="Bedroom"/>
    <n v="2.8446742333283401E-4"/>
  </r>
  <r>
    <x v="4"/>
    <s v="Incandescent"/>
    <m/>
    <s v="Standard A Lamp"/>
    <n v="1"/>
    <n v="60"/>
    <x v="0"/>
    <s v="223337"/>
    <s v="Bedroom"/>
    <n v="2.8446742333283401E-4"/>
  </r>
  <r>
    <x v="5"/>
    <s v="Incandescent"/>
    <m/>
    <s v="Standard A Lamp"/>
    <n v="3"/>
    <n v="60"/>
    <x v="5"/>
    <s v="223338"/>
    <s v="Kitchen"/>
    <n v="2.8446742333283401E-4"/>
  </r>
  <r>
    <x v="5"/>
    <s v="Compact Fluorescent"/>
    <m/>
    <s v="Twist"/>
    <n v="3"/>
    <n v="22"/>
    <x v="5"/>
    <s v="223338"/>
    <s v="Kitchen"/>
    <n v="2.8446742333283401E-4"/>
  </r>
  <r>
    <x v="9"/>
    <s v="Incandescent"/>
    <m/>
    <s v="Standard A Lamp"/>
    <n v="1"/>
    <n v="75"/>
    <x v="5"/>
    <s v="223338"/>
    <s v="Kitchen"/>
    <n v="2.8446742333283401E-4"/>
  </r>
  <r>
    <x v="1"/>
    <s v="Linear Fluorescent"/>
    <n v="24"/>
    <s v="T-12"/>
    <n v="1"/>
    <n v="16"/>
    <x v="5"/>
    <s v="223338"/>
    <s v="Kitchen"/>
    <n v="2.8446742333283401E-4"/>
  </r>
  <r>
    <x v="4"/>
    <s v="Compact Fluorescent"/>
    <m/>
    <s v="Twist"/>
    <n v="1"/>
    <n v="7"/>
    <x v="7"/>
    <s v="223339"/>
    <s v="Living Room"/>
    <n v="2.8446742333283401E-4"/>
  </r>
  <r>
    <x v="14"/>
    <s v="Compact Fluorescent"/>
    <m/>
    <s v="Twist"/>
    <n v="1"/>
    <n v="22"/>
    <x v="7"/>
    <s v="223339"/>
    <s v="Living Room"/>
    <n v="2.8446742333283401E-4"/>
  </r>
  <r>
    <x v="0"/>
    <s v="Incandescent"/>
    <m/>
    <s v="Standard A Lamp"/>
    <n v="1"/>
    <n v="60"/>
    <x v="9"/>
    <s v="2233310"/>
    <s v="Other"/>
    <n v="2.8446742333283401E-4"/>
  </r>
  <r>
    <x v="0"/>
    <s v="Incandescent"/>
    <m/>
    <s v="Standard A Lamp"/>
    <n v="2"/>
    <n v="60"/>
    <x v="12"/>
    <s v="2233311"/>
    <s v="Family Room"/>
    <n v="2.8446742333283401E-4"/>
  </r>
  <r>
    <x v="4"/>
    <s v="Incandescent"/>
    <m/>
    <s v="Standard A Lamp"/>
    <n v="1"/>
    <n v="60"/>
    <x v="12"/>
    <s v="2233311"/>
    <s v="Family Room"/>
    <n v="2.8446742333283401E-4"/>
  </r>
  <r>
    <x v="0"/>
    <s v="Linear Fluorescent"/>
    <n v="48"/>
    <s v="T-12"/>
    <n v="2"/>
    <n v="40"/>
    <x v="6"/>
    <s v="2233312"/>
    <s v="Laundry Room"/>
    <n v="2.8446742333283401E-4"/>
  </r>
  <r>
    <x v="0"/>
    <s v="Linear Fluorescent"/>
    <n v="48"/>
    <s v="T-12"/>
    <n v="1"/>
    <n v="40"/>
    <x v="3"/>
    <s v="223521"/>
    <s v="Hall"/>
    <n v="2.9634285766104543E-4"/>
  </r>
  <r>
    <x v="0"/>
    <s v="Linear Fluorescent"/>
    <n v="48"/>
    <s v="T-12"/>
    <n v="4"/>
    <n v="40"/>
    <x v="5"/>
    <s v="223522"/>
    <s v="Kitchen"/>
    <n v="2.9634285766104543E-4"/>
  </r>
  <r>
    <x v="0"/>
    <s v="Incandescent"/>
    <m/>
    <s v="Standard A Lamp"/>
    <n v="1"/>
    <n v="60"/>
    <x v="5"/>
    <s v="223522"/>
    <s v="Kitchen"/>
    <n v="2.9634285766104543E-4"/>
  </r>
  <r>
    <x v="0"/>
    <s v="Linear Fluorescent"/>
    <n v="24"/>
    <s v="T-12"/>
    <n v="2"/>
    <n v="40"/>
    <x v="2"/>
    <s v="223523"/>
    <s v="Bathroom"/>
    <n v="2.9634285766104543E-4"/>
  </r>
  <r>
    <x v="4"/>
    <s v="Incandescent"/>
    <m/>
    <s v="Standard A Lamp"/>
    <n v="1"/>
    <n v="60"/>
    <x v="9"/>
    <s v="223524"/>
    <s v="Other"/>
    <n v="2.9634285766104543E-4"/>
  </r>
  <r>
    <x v="6"/>
    <s v="Incandescent"/>
    <m/>
    <s v="Standard A Lamp"/>
    <n v="1"/>
    <n v="60"/>
    <x v="7"/>
    <s v="223525"/>
    <s v="Living Room"/>
    <n v="2.9634285766104543E-4"/>
  </r>
  <r>
    <x v="4"/>
    <s v="Incandescent"/>
    <m/>
    <s v="Standard A Lamp"/>
    <n v="1"/>
    <n v="60"/>
    <x v="0"/>
    <s v="223526"/>
    <s v="Bedroom"/>
    <n v="2.9634285766104543E-4"/>
  </r>
  <r>
    <x v="0"/>
    <s v="Incandescent"/>
    <m/>
    <s v="Standard A Lamp"/>
    <n v="1"/>
    <n v="60"/>
    <x v="2"/>
    <s v="223691"/>
    <s v="Bathroom"/>
    <n v="5.2955252069445606E-4"/>
  </r>
  <r>
    <x v="1"/>
    <s v="Incandescent"/>
    <m/>
    <s v="Globe"/>
    <n v="6"/>
    <n v="40"/>
    <x v="2"/>
    <s v="223691"/>
    <s v="Bathroom"/>
    <n v="5.2955252069445606E-4"/>
  </r>
  <r>
    <x v="0"/>
    <s v="Incandescent"/>
    <m/>
    <s v="Standard A Lamp"/>
    <n v="2"/>
    <n v="60"/>
    <x v="0"/>
    <s v="223692"/>
    <s v="Bedroom"/>
    <n v="5.2955252069445606E-4"/>
  </r>
  <r>
    <x v="4"/>
    <s v="Incandescent"/>
    <m/>
    <s v="Standard A Lamp"/>
    <n v="1"/>
    <n v="60"/>
    <x v="0"/>
    <s v="223692"/>
    <s v="Bedroom"/>
    <n v="5.2955252069445606E-4"/>
  </r>
  <r>
    <x v="0"/>
    <s v="Incandescent"/>
    <m/>
    <s v="Standard A Lamp"/>
    <n v="2"/>
    <n v="60"/>
    <x v="0"/>
    <s v="223693"/>
    <s v="Bedroom"/>
    <n v="5.2955252069445606E-4"/>
  </r>
  <r>
    <x v="1"/>
    <s v="Incandescent"/>
    <m/>
    <s v="Standard A Lamp"/>
    <n v="1"/>
    <n v="60"/>
    <x v="0"/>
    <s v="223693"/>
    <s v="Bedroom"/>
    <n v="5.2955252069445606E-4"/>
  </r>
  <r>
    <x v="4"/>
    <s v="Incandescent"/>
    <m/>
    <s v="Standard A Lamp"/>
    <n v="1"/>
    <n v="60"/>
    <x v="0"/>
    <s v="223693"/>
    <s v="Bedroom"/>
    <n v="5.2955252069445606E-4"/>
  </r>
  <r>
    <x v="0"/>
    <s v="Incandescent"/>
    <m/>
    <s v="Standard A Lamp"/>
    <n v="2"/>
    <n v="60"/>
    <x v="4"/>
    <s v="223694"/>
    <s v="Closet"/>
    <n v="5.2955252069445606E-4"/>
  </r>
  <r>
    <x v="0"/>
    <s v="Incandescent"/>
    <m/>
    <s v="Standard A Lamp"/>
    <n v="2"/>
    <n v="60"/>
    <x v="4"/>
    <s v="223695"/>
    <s v="Closet"/>
    <n v="5.2955252069445606E-4"/>
  </r>
  <r>
    <x v="0"/>
    <s v="Incandescent"/>
    <m/>
    <s v="Standard A Lamp"/>
    <n v="2"/>
    <n v="100"/>
    <x v="4"/>
    <s v="223696"/>
    <s v="Closet"/>
    <n v="5.2955252069445606E-4"/>
  </r>
  <r>
    <x v="0"/>
    <s v="Incandescent"/>
    <m/>
    <s v="Standard A Lamp"/>
    <n v="3"/>
    <n v="75"/>
    <x v="1"/>
    <s v="223697"/>
    <s v="Dining Room"/>
    <n v="5.2955252069445606E-4"/>
  </r>
  <r>
    <x v="0"/>
    <s v="Incandescent"/>
    <m/>
    <s v="Standard A Lamp"/>
    <n v="2"/>
    <n v="75"/>
    <x v="12"/>
    <s v="223698"/>
    <s v="Family Room"/>
    <n v="5.2955252069445606E-4"/>
  </r>
  <r>
    <x v="6"/>
    <s v="Incandescent"/>
    <m/>
    <s v="3-Way Incandescent"/>
    <n v="1"/>
    <n v="100"/>
    <x v="12"/>
    <s v="223698"/>
    <s v="Family Room"/>
    <n v="5.2955252069445606E-4"/>
  </r>
  <r>
    <x v="4"/>
    <s v="Incandescent"/>
    <m/>
    <s v="Mini base"/>
    <n v="1"/>
    <n v="40"/>
    <x v="12"/>
    <s v="223698"/>
    <s v="Family Room"/>
    <n v="5.2955252069445606E-4"/>
  </r>
  <r>
    <x v="8"/>
    <s v="Incandescent"/>
    <m/>
    <s v="Reflector"/>
    <n v="1"/>
    <n v="75"/>
    <x v="3"/>
    <s v="223699"/>
    <s v="Hall"/>
    <n v="5.2955252069445606E-4"/>
  </r>
  <r>
    <x v="8"/>
    <s v="Incandescent"/>
    <m/>
    <s v="Standard A Lamp"/>
    <n v="1"/>
    <n v="75"/>
    <x v="3"/>
    <s v="2236910"/>
    <s v="Hall"/>
    <n v="5.2955252069445606E-4"/>
  </r>
  <r>
    <x v="8"/>
    <s v="Incandescent"/>
    <m/>
    <s v="Reflector"/>
    <n v="1"/>
    <n v="75"/>
    <x v="3"/>
    <s v="2236911"/>
    <s v="Hall"/>
    <n v="5.2955252069445606E-4"/>
  </r>
  <r>
    <x v="8"/>
    <s v="Incandescent"/>
    <m/>
    <s v="Reflector"/>
    <n v="1"/>
    <n v="75"/>
    <x v="5"/>
    <s v="2236912"/>
    <s v="Kitchen"/>
    <n v="5.2955252069445606E-4"/>
  </r>
  <r>
    <x v="0"/>
    <s v="Halogen"/>
    <m/>
    <s v="MR"/>
    <n v="3"/>
    <n v="20"/>
    <x v="5"/>
    <s v="2236912"/>
    <s v="Kitchen"/>
    <n v="5.2955252069445606E-4"/>
  </r>
  <r>
    <x v="8"/>
    <s v="Incandescent"/>
    <m/>
    <s v="Reflector"/>
    <n v="1"/>
    <n v="75"/>
    <x v="6"/>
    <s v="2236913"/>
    <s v="Laundry Room"/>
    <n v="5.2955252069445606E-4"/>
  </r>
  <r>
    <x v="5"/>
    <s v="Incandescent"/>
    <m/>
    <s v="Standard A Lamp"/>
    <n v="3"/>
    <n v="60"/>
    <x v="7"/>
    <s v="2236914"/>
    <s v="Living Room"/>
    <n v="5.2955252069445606E-4"/>
  </r>
  <r>
    <x v="0"/>
    <s v="Incandescent"/>
    <m/>
    <s v="Standard A Lamp"/>
    <n v="2"/>
    <n v="60"/>
    <x v="7"/>
    <s v="2236914"/>
    <s v="Living Room"/>
    <n v="5.2955252069445606E-4"/>
  </r>
  <r>
    <x v="8"/>
    <s v="Incandescent"/>
    <m/>
    <s v="Reflector"/>
    <n v="1"/>
    <n v="75"/>
    <x v="7"/>
    <s v="2236914"/>
    <s v="Living Room"/>
    <n v="5.2955252069445606E-4"/>
  </r>
  <r>
    <x v="4"/>
    <s v="Incandescent"/>
    <m/>
    <s v="Standard A Lamp"/>
    <n v="1"/>
    <n v="100"/>
    <x v="7"/>
    <s v="2236914"/>
    <s v="Living Room"/>
    <n v="5.2955252069445606E-4"/>
  </r>
  <r>
    <x v="5"/>
    <s v="Incandescent"/>
    <m/>
    <s v="Globe"/>
    <n v="3"/>
    <n v="65"/>
    <x v="10"/>
    <s v="2236915"/>
    <s v="Master Bedroom"/>
    <n v="5.2955252069445606E-4"/>
  </r>
  <r>
    <x v="8"/>
    <s v="Incandescent"/>
    <m/>
    <s v="Reflector"/>
    <n v="1"/>
    <n v="75"/>
    <x v="10"/>
    <s v="2236915"/>
    <s v="Master Bedroom"/>
    <n v="5.2955252069445606E-4"/>
  </r>
  <r>
    <x v="12"/>
    <s v="Incandescent"/>
    <m/>
    <s v="Globe"/>
    <n v="6"/>
    <n v="40"/>
    <x v="10"/>
    <s v="2236915"/>
    <s v="Master Bedroom"/>
    <n v="5.2955252069445606E-4"/>
  </r>
  <r>
    <x v="0"/>
    <s v="Incandescent"/>
    <m/>
    <s v="Standard A Lamp"/>
    <n v="1"/>
    <n v="100"/>
    <x v="11"/>
    <s v="2236916"/>
    <s v="Garage"/>
    <n v="5.2955252069445606E-4"/>
  </r>
  <r>
    <x v="1"/>
    <s v="Compact Fluorescent"/>
    <m/>
    <s v="Twist"/>
    <n v="3"/>
    <n v="14"/>
    <x v="2"/>
    <s v="223751"/>
    <s v="Bathroom"/>
    <n v="4.007746607297545E-4"/>
  </r>
  <r>
    <x v="0"/>
    <s v="Compact Fluorescent"/>
    <m/>
    <s v="Twist"/>
    <n v="2"/>
    <n v="14"/>
    <x v="2"/>
    <s v="223751"/>
    <s v="Bathroom"/>
    <n v="4.007746607297545E-4"/>
  </r>
  <r>
    <x v="1"/>
    <s v="Compact Fluorescent"/>
    <m/>
    <s v="Twist"/>
    <n v="5"/>
    <n v="14"/>
    <x v="2"/>
    <s v="223752"/>
    <s v="Bathroom"/>
    <n v="4.007746607297545E-4"/>
  </r>
  <r>
    <x v="1"/>
    <s v="Compact Fluorescent"/>
    <m/>
    <s v="Twist"/>
    <n v="3"/>
    <n v="14"/>
    <x v="2"/>
    <s v="223753"/>
    <s v="Bathroom"/>
    <n v="4.007746607297545E-4"/>
  </r>
  <r>
    <x v="9"/>
    <s v="Compact Fluorescent"/>
    <m/>
    <s v="Twist"/>
    <n v="5"/>
    <n v="14"/>
    <x v="1"/>
    <s v="223754"/>
    <s v="Dining Room"/>
    <n v="4.007746607297545E-4"/>
  </r>
  <r>
    <x v="0"/>
    <s v="Incandescent"/>
    <m/>
    <s v="Globe"/>
    <n v="1"/>
    <n v="100"/>
    <x v="12"/>
    <s v="223755"/>
    <s v="Family Room"/>
    <n v="4.007746607297545E-4"/>
  </r>
  <r>
    <x v="6"/>
    <s v="Compact Fluorescent"/>
    <m/>
    <s v="Twist"/>
    <n v="1"/>
    <n v="25"/>
    <x v="12"/>
    <s v="223755"/>
    <s v="Family Room"/>
    <n v="4.007746607297545E-4"/>
  </r>
  <r>
    <x v="0"/>
    <s v="Compact Fluorescent"/>
    <m/>
    <s v="Twist"/>
    <n v="1"/>
    <n v="25"/>
    <x v="11"/>
    <s v="223756"/>
    <s v="Garage"/>
    <n v="4.007746607297545E-4"/>
  </r>
  <r>
    <x v="1"/>
    <s v="Linear Fluorescent"/>
    <n v="36"/>
    <s v="T-12"/>
    <n v="2"/>
    <n v="40"/>
    <x v="11"/>
    <s v="223756"/>
    <s v="Garage"/>
    <n v="4.007746607297545E-4"/>
  </r>
  <r>
    <x v="7"/>
    <s v="Incandescent"/>
    <m/>
    <s v="Standard A Lamp"/>
    <n v="1"/>
    <n v="75"/>
    <x v="11"/>
    <s v="223756"/>
    <s v="Garage"/>
    <n v="4.007746607297545E-4"/>
  </r>
  <r>
    <x v="0"/>
    <s v="Compact Fluorescent"/>
    <m/>
    <s v="Twist"/>
    <n v="1"/>
    <n v="24"/>
    <x v="3"/>
    <s v="223757"/>
    <s v="Hall"/>
    <n v="4.007746607297545E-4"/>
  </r>
  <r>
    <x v="9"/>
    <s v="Incandescent"/>
    <m/>
    <s v="Decorative"/>
    <n v="5"/>
    <n v="25"/>
    <x v="3"/>
    <s v="223758"/>
    <s v="Hall"/>
    <n v="4.007746607297545E-4"/>
  </r>
  <r>
    <x v="0"/>
    <s v="Compact Fluorescent"/>
    <m/>
    <s v="Twist"/>
    <n v="1"/>
    <n v="25"/>
    <x v="3"/>
    <s v="223759"/>
    <s v="Hall"/>
    <n v="4.007746607297545E-4"/>
  </r>
  <r>
    <x v="0"/>
    <s v="Incandescent"/>
    <m/>
    <s v="Globe"/>
    <n v="1"/>
    <n v="200"/>
    <x v="5"/>
    <s v="2237510"/>
    <s v="Kitchen"/>
    <n v="4.007746607297545E-4"/>
  </r>
  <r>
    <x v="2"/>
    <s v="Halogen"/>
    <m/>
    <s v="PAR"/>
    <n v="1"/>
    <n v="50"/>
    <x v="5"/>
    <s v="2237510"/>
    <s v="Kitchen"/>
    <n v="4.007746607297545E-4"/>
  </r>
  <r>
    <x v="0"/>
    <s v="Compact Fluorescent"/>
    <m/>
    <s v="Twist"/>
    <n v="2"/>
    <n v="24"/>
    <x v="6"/>
    <s v="2237511"/>
    <s v="Laundry Room"/>
    <n v="4.007746607297545E-4"/>
  </r>
  <r>
    <x v="6"/>
    <s v="Compact Fluorescent"/>
    <m/>
    <s v="Twist"/>
    <n v="1"/>
    <n v="25"/>
    <x v="7"/>
    <s v="2237512"/>
    <s v="Living Room"/>
    <n v="4.007746607297545E-4"/>
  </r>
  <r>
    <x v="14"/>
    <s v="Compact Fluorescent"/>
    <m/>
    <s v="Twist"/>
    <n v="1"/>
    <n v="25"/>
    <x v="7"/>
    <s v="2237512"/>
    <s v="Living Room"/>
    <n v="4.007746607297545E-4"/>
  </r>
  <r>
    <x v="8"/>
    <s v="Compact Fluorescent"/>
    <m/>
    <s v="Flood"/>
    <n v="1"/>
    <n v="22"/>
    <x v="7"/>
    <s v="2237512"/>
    <s v="Living Room"/>
    <n v="4.007746607297545E-4"/>
  </r>
  <r>
    <x v="6"/>
    <s v="Compact Fluorescent"/>
    <m/>
    <s v="Twist"/>
    <n v="1"/>
    <n v="25"/>
    <x v="10"/>
    <s v="2237513"/>
    <s v="Master Bedroom"/>
    <n v="4.007746607297545E-4"/>
  </r>
  <r>
    <x v="0"/>
    <s v="Compact Fluorescent"/>
    <m/>
    <s v="Twist"/>
    <n v="2"/>
    <n v="14"/>
    <x v="10"/>
    <s v="2237513"/>
    <s v="Master Bedroom"/>
    <n v="4.007746607297545E-4"/>
  </r>
  <r>
    <x v="6"/>
    <s v="Compact Fluorescent"/>
    <m/>
    <s v="Pin base"/>
    <n v="1"/>
    <n v="12"/>
    <x v="8"/>
    <s v="2237514"/>
    <s v="Office"/>
    <n v="4.007746607297545E-4"/>
  </r>
  <r>
    <x v="0"/>
    <s v="Compact Fluorescent"/>
    <m/>
    <s v="Twist"/>
    <n v="2"/>
    <n v="14"/>
    <x v="8"/>
    <s v="2237514"/>
    <s v="Office"/>
    <n v="4.007746607297545E-4"/>
  </r>
  <r>
    <x v="0"/>
    <s v="Compact Fluorescent"/>
    <m/>
    <s v="Twist"/>
    <n v="2"/>
    <n v="14"/>
    <x v="0"/>
    <s v="2237515"/>
    <s v="Bedroom"/>
    <n v="4.007746607297545E-4"/>
  </r>
  <r>
    <x v="1"/>
    <s v="Compact Fluorescent"/>
    <m/>
    <s v="Twist"/>
    <n v="1"/>
    <n v="15"/>
    <x v="2"/>
    <s v="223981"/>
    <s v="Bathroom"/>
    <n v="2.8446742333283401E-4"/>
  </r>
  <r>
    <x v="9"/>
    <s v="Incandescent"/>
    <m/>
    <s v="Standard A Lamp"/>
    <n v="5"/>
    <n v="60"/>
    <x v="2"/>
    <s v="223981"/>
    <s v="Bathroom"/>
    <n v="2.8446742333283401E-4"/>
  </r>
  <r>
    <x v="1"/>
    <s v="Incandescent"/>
    <m/>
    <s v="Globe"/>
    <n v="4"/>
    <n v="60"/>
    <x v="0"/>
    <s v="223982"/>
    <s v="Bedroom"/>
    <n v="2.8446742333283401E-4"/>
  </r>
  <r>
    <x v="8"/>
    <s v="Incandescent"/>
    <m/>
    <s v="Reflector"/>
    <n v="1"/>
    <n v="40"/>
    <x v="0"/>
    <s v="223983"/>
    <s v="Bedroom"/>
    <n v="2.8446742333283401E-4"/>
  </r>
  <r>
    <x v="4"/>
    <s v="Compact Fluorescent"/>
    <m/>
    <s v="Twist"/>
    <n v="1"/>
    <n v="15"/>
    <x v="0"/>
    <s v="223983"/>
    <s v="Bedroom"/>
    <n v="2.8446742333283401E-4"/>
  </r>
  <r>
    <x v="4"/>
    <s v="Incandescent"/>
    <m/>
    <s v="Standard A Lamp"/>
    <n v="1"/>
    <n v="100"/>
    <x v="0"/>
    <s v="223983"/>
    <s v="Bedroom"/>
    <n v="2.8446742333283401E-4"/>
  </r>
  <r>
    <x v="6"/>
    <s v="Incandescent"/>
    <m/>
    <s v="Standard A Lamp"/>
    <n v="3"/>
    <n v="60"/>
    <x v="0"/>
    <s v="223983"/>
    <s v="Bedroom"/>
    <n v="2.8446742333283401E-4"/>
  </r>
  <r>
    <x v="4"/>
    <s v="Incandescent"/>
    <m/>
    <s v="Standard A Lamp"/>
    <n v="1"/>
    <n v="100"/>
    <x v="0"/>
    <s v="223984"/>
    <s v="Bedroom"/>
    <n v="2.8446742333283401E-4"/>
  </r>
  <r>
    <x v="0"/>
    <s v="Incandescent"/>
    <m/>
    <s v="Decorative"/>
    <n v="3"/>
    <n v="25"/>
    <x v="12"/>
    <s v="223985"/>
    <s v="Family Room"/>
    <n v="2.8446742333283401E-4"/>
  </r>
  <r>
    <x v="8"/>
    <s v="Incandescent"/>
    <m/>
    <s v="Decorative"/>
    <n v="1"/>
    <n v="65"/>
    <x v="12"/>
    <s v="223985"/>
    <s v="Family Room"/>
    <n v="2.8446742333283401E-4"/>
  </r>
  <r>
    <x v="0"/>
    <s v="Compact Fluorescent"/>
    <m/>
    <s v="Twist"/>
    <n v="1"/>
    <n v="22"/>
    <x v="11"/>
    <s v="223986"/>
    <s v="Garage"/>
    <n v="2.8446742333283401E-4"/>
  </r>
  <r>
    <x v="7"/>
    <s v="Incandescent"/>
    <m/>
    <s v="Clear"/>
    <n v="4"/>
    <n v="40"/>
    <x v="11"/>
    <s v="223986"/>
    <s v="Garage"/>
    <n v="2.8446742333283401E-4"/>
  </r>
  <r>
    <x v="0"/>
    <s v="Incandescent"/>
    <m/>
    <s v="Standard A Lamp"/>
    <n v="1"/>
    <n v="65"/>
    <x v="3"/>
    <s v="223987"/>
    <s v="Hall"/>
    <n v="2.8446742333283401E-4"/>
  </r>
  <r>
    <x v="9"/>
    <s v="Compact Fluorescent"/>
    <m/>
    <s v="Twist"/>
    <n v="3"/>
    <n v="36"/>
    <x v="1"/>
    <s v="223988"/>
    <s v="Dining Room"/>
    <n v="2.8446742333283401E-4"/>
  </r>
  <r>
    <x v="8"/>
    <s v="Incandescent"/>
    <m/>
    <s v="Reflector"/>
    <n v="1"/>
    <n v="60"/>
    <x v="1"/>
    <s v="223988"/>
    <s v="Dining Room"/>
    <n v="2.8446742333283401E-4"/>
  </r>
  <r>
    <x v="9"/>
    <s v="Incandescent"/>
    <m/>
    <s v="Decorative"/>
    <n v="6"/>
    <n v="25"/>
    <x v="1"/>
    <s v="223988"/>
    <s v="Dining Room"/>
    <n v="2.8446742333283401E-4"/>
  </r>
  <r>
    <x v="0"/>
    <s v="Incandescent"/>
    <m/>
    <s v="Standard A Lamp"/>
    <n v="1"/>
    <n v="65"/>
    <x v="6"/>
    <s v="223989"/>
    <s v="Laundry Room"/>
    <n v="2.8446742333283401E-4"/>
  </r>
  <r>
    <x v="0"/>
    <s v="Incandescent"/>
    <m/>
    <s v="Globe"/>
    <n v="4"/>
    <n v="60"/>
    <x v="8"/>
    <s v="2239810"/>
    <s v="Office"/>
    <n v="2.8446742333283401E-4"/>
  </r>
  <r>
    <x v="1"/>
    <s v="Incandescent"/>
    <m/>
    <s v="Globe"/>
    <n v="6"/>
    <n v="40"/>
    <x v="2"/>
    <s v="224041"/>
    <s v="Bathroom"/>
    <n v="5.1690495698823106E-4"/>
  </r>
  <r>
    <x v="1"/>
    <s v="Incandescent"/>
    <m/>
    <s v="Globe"/>
    <n v="4"/>
    <n v="40"/>
    <x v="2"/>
    <s v="224042"/>
    <s v="Bathroom"/>
    <n v="5.1690495698823106E-4"/>
  </r>
  <r>
    <x v="8"/>
    <s v="Incandescent"/>
    <m/>
    <s v="Reflector"/>
    <n v="2"/>
    <n v="65"/>
    <x v="2"/>
    <s v="224042"/>
    <s v="Bathroom"/>
    <n v="5.1690495698823106E-4"/>
  </r>
  <r>
    <x v="1"/>
    <s v="Incandescent"/>
    <m/>
    <s v="Globe"/>
    <n v="3"/>
    <n v="40"/>
    <x v="2"/>
    <s v="224043"/>
    <s v="Bathroom"/>
    <n v="5.1690495698823106E-4"/>
  </r>
  <r>
    <x v="0"/>
    <s v="Incandescent"/>
    <m/>
    <s v="Standard A Lamp"/>
    <n v="1"/>
    <n v="60"/>
    <x v="0"/>
    <s v="224044"/>
    <s v="Bedroom"/>
    <n v="5.1690495698823106E-4"/>
  </r>
  <r>
    <x v="0"/>
    <s v="Incandescent"/>
    <m/>
    <s v="Standard A Lamp"/>
    <n v="1"/>
    <n v="75"/>
    <x v="0"/>
    <s v="224044"/>
    <s v="Bedroom"/>
    <n v="5.1690495698823106E-4"/>
  </r>
  <r>
    <x v="9"/>
    <s v="Incandescent"/>
    <m/>
    <s v="Standard A Lamp"/>
    <n v="1"/>
    <n v="75"/>
    <x v="10"/>
    <s v="224045"/>
    <s v="Master Bedroom"/>
    <n v="5.1690495698823106E-4"/>
  </r>
  <r>
    <x v="0"/>
    <s v="Incandescent"/>
    <m/>
    <s v="Globe"/>
    <n v="1"/>
    <n v="75"/>
    <x v="1"/>
    <s v="224046"/>
    <s v="Dining Room"/>
    <n v="5.1690495698823106E-4"/>
  </r>
  <r>
    <x v="8"/>
    <s v="Incandescent"/>
    <m/>
    <s v="Reflector"/>
    <n v="1"/>
    <n v="65"/>
    <x v="5"/>
    <s v="224047"/>
    <s v="Kitchen"/>
    <n v="5.1690495698823106E-4"/>
  </r>
  <r>
    <x v="3"/>
    <s v="Incandescent"/>
    <m/>
    <s v="Standard A Lamp"/>
    <n v="1"/>
    <n v="60"/>
    <x v="5"/>
    <s v="224047"/>
    <s v="Kitchen"/>
    <n v="5.1690495698823106E-4"/>
  </r>
  <r>
    <x v="4"/>
    <s v="Incandescent"/>
    <m/>
    <s v="Standard A Lamp"/>
    <n v="1"/>
    <n v="75"/>
    <x v="7"/>
    <s v="224048"/>
    <s v="Living Room"/>
    <n v="5.1690495698823106E-4"/>
  </r>
  <r>
    <x v="6"/>
    <s v="Compact Fluorescent"/>
    <m/>
    <s v="Twist"/>
    <n v="1"/>
    <n v="22"/>
    <x v="7"/>
    <s v="224048"/>
    <s v="Living Room"/>
    <n v="5.1690495698823106E-4"/>
  </r>
  <r>
    <x v="0"/>
    <s v="Incandescent"/>
    <m/>
    <s v="Standard A Lamp"/>
    <n v="1"/>
    <n v="75"/>
    <x v="11"/>
    <s v="224049"/>
    <s v="Garage"/>
    <n v="5.1690495698823106E-4"/>
  </r>
  <r>
    <x v="8"/>
    <s v="Incandescent"/>
    <m/>
    <s v="Reflector"/>
    <n v="1"/>
    <n v="65"/>
    <x v="3"/>
    <s v="2240410"/>
    <s v="Hall"/>
    <n v="5.1690495698823106E-4"/>
  </r>
  <r>
    <x v="0"/>
    <s v="Incandescent"/>
    <m/>
    <s v="Standard A Lamp"/>
    <n v="1"/>
    <n v="100"/>
    <x v="2"/>
    <s v="224111"/>
    <s v="Bathroom"/>
    <n v="5.1690495698823106E-4"/>
  </r>
  <r>
    <x v="0"/>
    <s v="Linear Fluorescent"/>
    <n v="48"/>
    <s v="T-12"/>
    <n v="4"/>
    <n v="32"/>
    <x v="5"/>
    <s v="224112"/>
    <s v="Kitchen"/>
    <n v="5.1690495698823106E-4"/>
  </r>
  <r>
    <x v="6"/>
    <s v="Incandescent"/>
    <m/>
    <s v="Standard A Lamp"/>
    <n v="1"/>
    <n v="100"/>
    <x v="5"/>
    <s v="224112"/>
    <s v="Kitchen"/>
    <n v="5.1690495698823106E-4"/>
  </r>
  <r>
    <x v="0"/>
    <s v="Incandescent"/>
    <m/>
    <s v="Standard A Lamp"/>
    <n v="1"/>
    <n v="60"/>
    <x v="1"/>
    <s v="224113"/>
    <s v="Dining Room"/>
    <n v="5.1690495698823106E-4"/>
  </r>
  <r>
    <x v="0"/>
    <s v="Compact Fluorescent"/>
    <m/>
    <s v="Twist"/>
    <n v="2"/>
    <n v="15"/>
    <x v="6"/>
    <s v="224114"/>
    <s v="Laundry Room"/>
    <n v="5.1690495698823106E-4"/>
  </r>
  <r>
    <x v="4"/>
    <s v="Incandescent"/>
    <m/>
    <s v="Standard A Lamp"/>
    <n v="1"/>
    <n v="100"/>
    <x v="6"/>
    <s v="224114"/>
    <s v="Laundry Room"/>
    <n v="5.1690495698823106E-4"/>
  </r>
  <r>
    <x v="0"/>
    <s v="Linear Fluorescent"/>
    <n v="48"/>
    <s v="T-8"/>
    <n v="4"/>
    <n v="32"/>
    <x v="6"/>
    <s v="224114"/>
    <s v="Laundry Room"/>
    <n v="5.1690495698823106E-4"/>
  </r>
  <r>
    <x v="0"/>
    <s v="Incandescent"/>
    <m/>
    <s v="Standard A Lamp"/>
    <n v="1"/>
    <n v="100"/>
    <x v="0"/>
    <s v="224115"/>
    <s v="Bedroom"/>
    <n v="5.1690495698823106E-4"/>
  </r>
  <r>
    <x v="0"/>
    <s v="Compact Fluorescent"/>
    <m/>
    <s v="Twist"/>
    <n v="1"/>
    <n v="15"/>
    <x v="0"/>
    <s v="224115"/>
    <s v="Bedroom"/>
    <n v="5.1690495698823106E-4"/>
  </r>
  <r>
    <x v="4"/>
    <s v="Incandescent"/>
    <m/>
    <s v="Standard A Lamp"/>
    <n v="1"/>
    <n v="25"/>
    <x v="0"/>
    <s v="224115"/>
    <s v="Bedroom"/>
    <n v="5.1690495698823106E-4"/>
  </r>
  <r>
    <x v="0"/>
    <s v="Compact Fluorescent"/>
    <m/>
    <s v="Twist"/>
    <n v="1"/>
    <n v="15"/>
    <x v="2"/>
    <s v="224116"/>
    <s v="Bathroom"/>
    <n v="5.1690495698823106E-4"/>
  </r>
  <r>
    <x v="1"/>
    <s v="Compact Fluorescent"/>
    <m/>
    <s v="Twist"/>
    <n v="2"/>
    <n v="15"/>
    <x v="2"/>
    <s v="224116"/>
    <s v="Bathroom"/>
    <n v="5.1690495698823106E-4"/>
  </r>
  <r>
    <x v="1"/>
    <s v="Incandescent"/>
    <m/>
    <s v="Standard A Lamp"/>
    <n v="2"/>
    <n v="75"/>
    <x v="2"/>
    <s v="224116"/>
    <s v="Bathroom"/>
    <n v="5.1690495698823106E-4"/>
  </r>
  <r>
    <x v="0"/>
    <s v="Compact Fluorescent"/>
    <m/>
    <s v="Twist"/>
    <n v="2"/>
    <n v="15"/>
    <x v="0"/>
    <s v="224117"/>
    <s v="Bedroom"/>
    <n v="5.1690495698823106E-4"/>
  </r>
  <r>
    <x v="4"/>
    <s v="Incandescent"/>
    <m/>
    <s v="Mini base"/>
    <n v="3"/>
    <n v="25"/>
    <x v="0"/>
    <s v="224117"/>
    <s v="Bedroom"/>
    <n v="5.1690495698823106E-4"/>
  </r>
  <r>
    <x v="13"/>
    <s v="Incandescent"/>
    <m/>
    <s v="Mini base"/>
    <n v="1"/>
    <n v="25"/>
    <x v="0"/>
    <s v="224117"/>
    <s v="Bedroom"/>
    <n v="5.1690495698823106E-4"/>
  </r>
  <r>
    <x v="5"/>
    <s v="Incandescent"/>
    <m/>
    <s v="Standard A Lamp"/>
    <n v="3"/>
    <n v="100"/>
    <x v="7"/>
    <s v="224118"/>
    <s v="Living Room"/>
    <n v="5.1690495698823106E-4"/>
  </r>
  <r>
    <x v="6"/>
    <s v="Incandescent"/>
    <m/>
    <s v="Standard A Lamp"/>
    <n v="1"/>
    <n v="40"/>
    <x v="7"/>
    <s v="224118"/>
    <s v="Living Room"/>
    <n v="5.1690495698823106E-4"/>
  </r>
  <r>
    <x v="6"/>
    <s v="Incandescent"/>
    <m/>
    <s v="Standard A Lamp"/>
    <n v="2"/>
    <n v="40"/>
    <x v="7"/>
    <s v="224118"/>
    <s v="Living Room"/>
    <n v="5.1690495698823106E-4"/>
  </r>
  <r>
    <x v="1"/>
    <s v="Incandescent"/>
    <m/>
    <s v="Globe"/>
    <n v="6"/>
    <n v="60"/>
    <x v="2"/>
    <s v="224131"/>
    <s v="Bathroom"/>
    <n v="9.4081094387701955E-4"/>
  </r>
  <r>
    <x v="0"/>
    <s v="Incandescent"/>
    <m/>
    <s v="Clear"/>
    <n v="2"/>
    <n v="60"/>
    <x v="0"/>
    <s v="224132"/>
    <s v="Bedroom"/>
    <n v="9.4081094387701955E-4"/>
  </r>
  <r>
    <x v="0"/>
    <s v="Incandescent"/>
    <m/>
    <s v="Clear"/>
    <n v="2"/>
    <n v="60"/>
    <x v="0"/>
    <s v="224133"/>
    <s v="Bedroom"/>
    <n v="9.4081094387701955E-4"/>
  </r>
  <r>
    <x v="0"/>
    <s v="Incandescent"/>
    <m/>
    <s v="Standard A Lamp"/>
    <n v="2"/>
    <n v="65"/>
    <x v="0"/>
    <s v="224134"/>
    <s v="Bedroom"/>
    <n v="9.4081094387701955E-4"/>
  </r>
  <r>
    <x v="0"/>
    <s v="Incandescent"/>
    <m/>
    <s v="Clear"/>
    <n v="3"/>
    <n v="60"/>
    <x v="0"/>
    <s v="224135"/>
    <s v="Bedroom"/>
    <n v="9.4081094387701955E-4"/>
  </r>
  <r>
    <x v="5"/>
    <s v="Incandescent"/>
    <m/>
    <s v="Clear"/>
    <n v="2"/>
    <n v="60"/>
    <x v="12"/>
    <s v="224136"/>
    <s v="Family Room"/>
    <n v="9.4081094387701955E-4"/>
  </r>
  <r>
    <x v="14"/>
    <s v="Halogen"/>
    <m/>
    <s v="Quartz Tube"/>
    <n v="1"/>
    <n v="300"/>
    <x v="12"/>
    <s v="224136"/>
    <s v="Family Room"/>
    <n v="9.4081094387701955E-4"/>
  </r>
  <r>
    <x v="9"/>
    <s v="Incandescent"/>
    <m/>
    <s v="Decorative"/>
    <n v="5"/>
    <n v="60"/>
    <x v="1"/>
    <s v="224137"/>
    <s v="Dining Room"/>
    <n v="9.4081094387701955E-4"/>
  </r>
  <r>
    <x v="0"/>
    <s v="Incandescent"/>
    <m/>
    <s v="Standard A Lamp"/>
    <n v="2"/>
    <n v="60"/>
    <x v="3"/>
    <s v="224138"/>
    <s v="Hall"/>
    <n v="9.4081094387701955E-4"/>
  </r>
  <r>
    <x v="0"/>
    <s v="Linear Fluorescent"/>
    <n v="48"/>
    <s v="T-12"/>
    <n v="2"/>
    <n v="40"/>
    <x v="11"/>
    <s v="224139"/>
    <s v="Garage"/>
    <n v="9.4081094387701955E-4"/>
  </r>
  <r>
    <x v="0"/>
    <s v="Incandescent"/>
    <m/>
    <s v="Clear"/>
    <n v="1"/>
    <n v="60"/>
    <x v="11"/>
    <s v="224139"/>
    <s v="Garage"/>
    <n v="9.4081094387701955E-4"/>
  </r>
  <r>
    <x v="7"/>
    <s v="Incandescent"/>
    <m/>
    <s v="Standard A Lamp"/>
    <n v="1"/>
    <n v="60"/>
    <x v="11"/>
    <s v="224139"/>
    <s v="Garage"/>
    <n v="9.4081094387701955E-4"/>
  </r>
  <r>
    <x v="8"/>
    <s v="Incandescent"/>
    <m/>
    <s v="Reflector"/>
    <n v="1"/>
    <n v="65"/>
    <x v="5"/>
    <s v="2241310"/>
    <s v="Kitchen"/>
    <n v="9.4081094387701955E-4"/>
  </r>
  <r>
    <x v="0"/>
    <s v="Incandescent"/>
    <m/>
    <s v="Clear"/>
    <n v="2"/>
    <n v="60"/>
    <x v="6"/>
    <s v="2241311"/>
    <s v="Laundry Room"/>
    <n v="9.4081094387701955E-4"/>
  </r>
  <r>
    <x v="0"/>
    <s v="Incandescent"/>
    <m/>
    <s v="Clear"/>
    <n v="2"/>
    <n v="60"/>
    <x v="7"/>
    <s v="2241312"/>
    <s v="Living Room"/>
    <n v="9.4081094387701955E-4"/>
  </r>
  <r>
    <x v="14"/>
    <s v="Halogen"/>
    <m/>
    <s v="Other"/>
    <n v="1"/>
    <n v="300"/>
    <x v="7"/>
    <s v="2241312"/>
    <s v="Living Room"/>
    <n v="9.4081094387701955E-4"/>
  </r>
  <r>
    <x v="1"/>
    <s v="Incandescent"/>
    <m/>
    <s v="Globe"/>
    <n v="8"/>
    <n v="60"/>
    <x v="2"/>
    <s v="2241313"/>
    <s v="Bathroom"/>
    <n v="9.4081094387701955E-4"/>
  </r>
  <r>
    <x v="14"/>
    <s v="Incandescent"/>
    <m/>
    <s v="Globe"/>
    <n v="1"/>
    <n v="100"/>
    <x v="10"/>
    <s v="2241314"/>
    <s v="Master Bedroom"/>
    <n v="9.4081094387701955E-4"/>
  </r>
  <r>
    <x v="0"/>
    <s v="Incandescent"/>
    <m/>
    <s v="Clear"/>
    <n v="2"/>
    <n v="60"/>
    <x v="4"/>
    <s v="2241315"/>
    <s v="Closet"/>
    <n v="9.4081094387701955E-4"/>
  </r>
  <r>
    <x v="0"/>
    <s v="Incandescent"/>
    <m/>
    <s v="Standard A Lamp"/>
    <n v="2"/>
    <n v="60"/>
    <x v="8"/>
    <s v="2241316"/>
    <s v="Office"/>
    <n v="9.4081094387701955E-4"/>
  </r>
  <r>
    <x v="0"/>
    <s v="Incandescent"/>
    <m/>
    <s v="Clear"/>
    <n v="1"/>
    <n v="60"/>
    <x v="3"/>
    <s v="2241317"/>
    <s v="Hall"/>
    <n v="9.4081094387701955E-4"/>
  </r>
  <r>
    <x v="1"/>
    <s v="Compact Fluorescent"/>
    <m/>
    <s v="Twist"/>
    <n v="1"/>
    <n v="15"/>
    <x v="2"/>
    <s v="224251"/>
    <s v="Bathroom"/>
    <n v="9.4081094387701955E-4"/>
  </r>
  <r>
    <x v="0"/>
    <s v="Compact Fluorescent"/>
    <m/>
    <s v="Twist"/>
    <n v="1"/>
    <n v="22"/>
    <x v="0"/>
    <s v="224252"/>
    <s v="Bedroom"/>
    <n v="9.4081094387701955E-4"/>
  </r>
  <r>
    <x v="4"/>
    <s v="Compact Fluorescent"/>
    <m/>
    <s v="Twist"/>
    <n v="1"/>
    <n v="22"/>
    <x v="0"/>
    <s v="224252"/>
    <s v="Bedroom"/>
    <n v="9.4081094387701955E-4"/>
  </r>
  <r>
    <x v="0"/>
    <s v="Incandescent"/>
    <m/>
    <s v="Standard A Lamp"/>
    <n v="2"/>
    <n v="60"/>
    <x v="0"/>
    <s v="224253"/>
    <s v="Bedroom"/>
    <n v="9.4081094387701955E-4"/>
  </r>
  <r>
    <x v="4"/>
    <s v="Incandescent"/>
    <m/>
    <s v="Standard A Lamp"/>
    <n v="1"/>
    <n v="60"/>
    <x v="0"/>
    <s v="224253"/>
    <s v="Bedroom"/>
    <n v="9.4081094387701955E-4"/>
  </r>
  <r>
    <x v="4"/>
    <s v="Compact Fluorescent"/>
    <m/>
    <s v="Twist"/>
    <n v="1"/>
    <n v="7"/>
    <x v="0"/>
    <s v="224253"/>
    <s v="Bedroom"/>
    <n v="9.4081094387701955E-4"/>
  </r>
  <r>
    <x v="9"/>
    <s v="Incandescent"/>
    <m/>
    <s v="Standard A Lamp"/>
    <n v="3"/>
    <n v="40"/>
    <x v="1"/>
    <s v="224254"/>
    <s v="Dining Room"/>
    <n v="9.4081094387701955E-4"/>
  </r>
  <r>
    <x v="0"/>
    <s v="Incandescent"/>
    <m/>
    <s v="Standard A Lamp"/>
    <n v="1"/>
    <n v="60"/>
    <x v="3"/>
    <s v="224255"/>
    <s v="Hall"/>
    <n v="9.4081094387701955E-4"/>
  </r>
  <r>
    <x v="0"/>
    <s v="Compact Fluorescent"/>
    <m/>
    <s v="Twist"/>
    <n v="2"/>
    <n v="22"/>
    <x v="5"/>
    <s v="224256"/>
    <s v="Kitchen"/>
    <n v="9.4081094387701955E-4"/>
  </r>
  <r>
    <x v="0"/>
    <s v="Compact Fluorescent"/>
    <m/>
    <s v="Twist"/>
    <n v="2"/>
    <n v="22"/>
    <x v="5"/>
    <s v="224256"/>
    <s v="Kitchen"/>
    <n v="9.4081094387701955E-4"/>
  </r>
  <r>
    <x v="0"/>
    <s v="Incandescent"/>
    <m/>
    <s v="Standard A Lamp"/>
    <n v="1"/>
    <n v="60"/>
    <x v="6"/>
    <s v="224257"/>
    <s v="Laundry Room"/>
    <n v="9.4081094387701955E-4"/>
  </r>
  <r>
    <x v="6"/>
    <s v="Incandescent"/>
    <m/>
    <s v="Standard A Lamp"/>
    <n v="2"/>
    <n v="75"/>
    <x v="7"/>
    <s v="224258"/>
    <s v="Living Room"/>
    <n v="9.4081094387701955E-4"/>
  </r>
  <r>
    <x v="6"/>
    <s v="Incandescent"/>
    <m/>
    <s v="Decorative"/>
    <n v="4"/>
    <n v="25"/>
    <x v="7"/>
    <s v="224258"/>
    <s v="Living Room"/>
    <n v="9.4081094387701955E-4"/>
  </r>
  <r>
    <x v="0"/>
    <s v="Incandescent"/>
    <m/>
    <s v="Standard A Lamp"/>
    <n v="2"/>
    <n v="60"/>
    <x v="10"/>
    <s v="224259"/>
    <s v="Master Bedroom"/>
    <n v="9.4081094387701955E-4"/>
  </r>
  <r>
    <x v="4"/>
    <s v="Incandescent"/>
    <m/>
    <s v="Decorative"/>
    <n v="1"/>
    <n v="100"/>
    <x v="10"/>
    <s v="224259"/>
    <s v="Master Bedroom"/>
    <n v="9.4081094387701955E-4"/>
  </r>
  <r>
    <x v="1"/>
    <s v="Compact Fluorescent"/>
    <m/>
    <s v="Twist"/>
    <n v="2"/>
    <n v="22"/>
    <x v="2"/>
    <s v="2242510"/>
    <s v="Bathroom"/>
    <n v="9.4081094387701955E-4"/>
  </r>
  <r>
    <x v="0"/>
    <s v="Incandescent"/>
    <m/>
    <s v="Standard A Lamp"/>
    <n v="1"/>
    <n v="100"/>
    <x v="9"/>
    <s v="224321"/>
    <s v="Other"/>
    <n v="4.7840186942687163E-4"/>
  </r>
  <r>
    <x v="0"/>
    <s v="Linear Fluorescent"/>
    <n v="48"/>
    <s v="T-12"/>
    <n v="2"/>
    <n v="40"/>
    <x v="9"/>
    <s v="224321"/>
    <s v="Other"/>
    <n v="4.7840186942687163E-4"/>
  </r>
  <r>
    <x v="1"/>
    <s v="Incandescent"/>
    <m/>
    <s v="Clear"/>
    <n v="3"/>
    <n v="60"/>
    <x v="2"/>
    <s v="224322"/>
    <s v="Bathroom"/>
    <n v="4.7840186942687163E-4"/>
  </r>
  <r>
    <x v="1"/>
    <s v="Incandescent"/>
    <m/>
    <s v="Standard A Lamp"/>
    <n v="4"/>
    <n v="60"/>
    <x v="2"/>
    <s v="224323"/>
    <s v="Bathroom"/>
    <n v="4.7840186942687163E-4"/>
  </r>
  <r>
    <x v="0"/>
    <s v="Incandescent"/>
    <m/>
    <s v="Reflector"/>
    <n v="1"/>
    <n v="125"/>
    <x v="2"/>
    <s v="224323"/>
    <s v="Bathroom"/>
    <n v="4.7840186942687163E-4"/>
  </r>
  <r>
    <x v="0"/>
    <s v="Incandescent"/>
    <m/>
    <s v="Standard A Lamp"/>
    <n v="1"/>
    <n v="60"/>
    <x v="0"/>
    <s v="224324"/>
    <s v="Bedroom"/>
    <n v="4.7840186942687163E-4"/>
  </r>
  <r>
    <x v="8"/>
    <s v="Incandescent"/>
    <m/>
    <s v="Reflector"/>
    <n v="1"/>
    <n v="75"/>
    <x v="0"/>
    <s v="224324"/>
    <s v="Bedroom"/>
    <n v="4.7840186942687163E-4"/>
  </r>
  <r>
    <x v="4"/>
    <s v="Compact Fluorescent"/>
    <m/>
    <s v="3-Way CFL"/>
    <n v="1"/>
    <n v="22"/>
    <x v="0"/>
    <s v="224324"/>
    <s v="Bedroom"/>
    <n v="4.7840186942687163E-4"/>
  </r>
  <r>
    <x v="0"/>
    <s v="Incandescent"/>
    <m/>
    <s v="Standard A Lamp"/>
    <n v="1"/>
    <n v="75"/>
    <x v="0"/>
    <s v="224325"/>
    <s v="Bedroom"/>
    <n v="4.7840186942687163E-4"/>
  </r>
  <r>
    <x v="6"/>
    <s v="Compact Fluorescent"/>
    <m/>
    <s v="3-Way CFL"/>
    <n v="1"/>
    <n v="22"/>
    <x v="0"/>
    <s v="224325"/>
    <s v="Bedroom"/>
    <n v="4.7840186942687163E-4"/>
  </r>
  <r>
    <x v="9"/>
    <s v="Incandescent"/>
    <m/>
    <s v="Mini base"/>
    <n v="4"/>
    <n v="25"/>
    <x v="3"/>
    <s v="224326"/>
    <s v="Hall"/>
    <n v="4.7840186942687163E-4"/>
  </r>
  <r>
    <x v="4"/>
    <s v="Incandescent"/>
    <m/>
    <s v="Standard A Lamp"/>
    <n v="1"/>
    <n v="175"/>
    <x v="12"/>
    <s v="224327"/>
    <s v="Family Room"/>
    <n v="4.7840186942687163E-4"/>
  </r>
  <r>
    <x v="4"/>
    <s v="Incandescent"/>
    <m/>
    <s v="Standard A Lamp"/>
    <n v="1"/>
    <n v="75"/>
    <x v="12"/>
    <s v="224327"/>
    <s v="Family Room"/>
    <n v="4.7840186942687163E-4"/>
  </r>
  <r>
    <x v="9"/>
    <s v="Incandescent"/>
    <m/>
    <s v="Standard A Lamp"/>
    <n v="1"/>
    <n v="100"/>
    <x v="12"/>
    <s v="224327"/>
    <s v="Family Room"/>
    <n v="4.7840186942687163E-4"/>
  </r>
  <r>
    <x v="0"/>
    <s v="Incandescent"/>
    <m/>
    <s v="Standard A Lamp"/>
    <n v="1"/>
    <n v="75"/>
    <x v="11"/>
    <s v="224328"/>
    <s v="Garage"/>
    <n v="4.7840186942687163E-4"/>
  </r>
  <r>
    <x v="0"/>
    <s v="Linear Fluorescent"/>
    <n v="48"/>
    <s v="T-12"/>
    <n v="2"/>
    <n v="40"/>
    <x v="11"/>
    <s v="224328"/>
    <s v="Garage"/>
    <n v="4.7840186942687163E-4"/>
  </r>
  <r>
    <x v="7"/>
    <s v="Incandescent"/>
    <m/>
    <s v="Standard A Lamp"/>
    <n v="1"/>
    <n v="40"/>
    <x v="11"/>
    <s v="224328"/>
    <s v="Garage"/>
    <n v="4.7840186942687163E-4"/>
  </r>
  <r>
    <x v="0"/>
    <s v="Incandescent"/>
    <m/>
    <s v="Reflector"/>
    <n v="1"/>
    <n v="65"/>
    <x v="3"/>
    <s v="224329"/>
    <s v="Hall"/>
    <n v="4.7840186942687163E-4"/>
  </r>
  <r>
    <x v="1"/>
    <s v="Incandescent"/>
    <m/>
    <s v="Clear"/>
    <n v="1"/>
    <n v="60"/>
    <x v="3"/>
    <s v="224329"/>
    <s v="Hall"/>
    <n v="4.7840186942687163E-4"/>
  </r>
  <r>
    <x v="0"/>
    <s v="Incandescent"/>
    <m/>
    <s v="Clear"/>
    <n v="1"/>
    <n v="60"/>
    <x v="3"/>
    <s v="2243210"/>
    <s v="Hall"/>
    <n v="4.7840186942687163E-4"/>
  </r>
  <r>
    <x v="0"/>
    <s v="Incandescent"/>
    <m/>
    <s v="Standard A Lamp"/>
    <n v="2"/>
    <n v="100"/>
    <x v="5"/>
    <s v="2243211"/>
    <s v="Kitchen"/>
    <n v="4.7840186942687163E-4"/>
  </r>
  <r>
    <x v="8"/>
    <s v="Incandescent"/>
    <m/>
    <s v="Reflector"/>
    <n v="1"/>
    <n v="65"/>
    <x v="5"/>
    <s v="2243211"/>
    <s v="Kitchen"/>
    <n v="4.7840186942687163E-4"/>
  </r>
  <r>
    <x v="3"/>
    <s v="Linear Fluorescent"/>
    <n v="32"/>
    <s v="T-8"/>
    <n v="1"/>
    <n v="16"/>
    <x v="5"/>
    <s v="2243211"/>
    <s v="Kitchen"/>
    <n v="4.7840186942687163E-4"/>
  </r>
  <r>
    <x v="0"/>
    <s v="Linear Fluorescent"/>
    <n v="48"/>
    <s v="Fluorescent Other"/>
    <n v="2"/>
    <n v="42"/>
    <x v="6"/>
    <s v="2243212"/>
    <s v="Laundry Room"/>
    <n v="4.7840186942687163E-4"/>
  </r>
  <r>
    <x v="9"/>
    <s v="Incandescent"/>
    <m/>
    <s v="Mini base"/>
    <n v="8"/>
    <n v="25"/>
    <x v="7"/>
    <s v="2243213"/>
    <s v="Living Room"/>
    <n v="4.7840186942687163E-4"/>
  </r>
  <r>
    <x v="3"/>
    <s v="Halogen"/>
    <m/>
    <s v="PAR"/>
    <n v="1"/>
    <n v="30"/>
    <x v="7"/>
    <s v="2243213"/>
    <s v="Living Room"/>
    <n v="4.7840186942687163E-4"/>
  </r>
  <r>
    <x v="1"/>
    <s v="Incandescent"/>
    <m/>
    <s v="Mini base"/>
    <n v="1"/>
    <n v="25"/>
    <x v="7"/>
    <s v="2243213"/>
    <s v="Living Room"/>
    <n v="4.7840186942687163E-4"/>
  </r>
  <r>
    <x v="0"/>
    <s v="Incandescent"/>
    <m/>
    <s v="Reflector"/>
    <n v="1"/>
    <n v="65"/>
    <x v="7"/>
    <s v="2243213"/>
    <s v="Living Room"/>
    <n v="4.7840186942687163E-4"/>
  </r>
  <r>
    <x v="8"/>
    <s v="Incandescent"/>
    <m/>
    <s v="Reflector"/>
    <n v="1"/>
    <n v="75"/>
    <x v="7"/>
    <s v="2243213"/>
    <s v="Living Room"/>
    <n v="4.7840186942687163E-4"/>
  </r>
  <r>
    <x v="4"/>
    <s v="Incandescent"/>
    <m/>
    <s v="3-Way Incandescent"/>
    <n v="1"/>
    <n v="100"/>
    <x v="7"/>
    <s v="2243213"/>
    <s v="Living Room"/>
    <n v="4.7840186942687163E-4"/>
  </r>
  <r>
    <x v="3"/>
    <s v="Incandescent"/>
    <m/>
    <s v="Other"/>
    <n v="1"/>
    <n v="40"/>
    <x v="7"/>
    <s v="2243213"/>
    <s v="Living Room"/>
    <n v="4.7840186942687163E-4"/>
  </r>
  <r>
    <x v="1"/>
    <s v="Incandescent"/>
    <m/>
    <s v="Standard A Lamp"/>
    <n v="4"/>
    <n v="60"/>
    <x v="2"/>
    <s v="2243214"/>
    <s v="Bathroom"/>
    <n v="4.7840186942687163E-4"/>
  </r>
  <r>
    <x v="0"/>
    <s v="Incandescent"/>
    <m/>
    <s v="Reflector"/>
    <n v="1"/>
    <n v="65"/>
    <x v="2"/>
    <s v="2243214"/>
    <s v="Bathroom"/>
    <n v="4.7840186942687163E-4"/>
  </r>
  <r>
    <x v="0"/>
    <s v="Incandescent"/>
    <m/>
    <s v="Standard A Lamp"/>
    <n v="3"/>
    <n v="60"/>
    <x v="0"/>
    <s v="2243215"/>
    <s v="Bedroom"/>
    <n v="4.7840186942687163E-4"/>
  </r>
  <r>
    <x v="4"/>
    <s v="Incandescent"/>
    <m/>
    <s v="Standard A Lamp"/>
    <n v="1"/>
    <n v="150"/>
    <x v="0"/>
    <s v="2243215"/>
    <s v="Bedroom"/>
    <n v="4.7840186942687163E-4"/>
  </r>
  <r>
    <x v="0"/>
    <s v="Linear Fluorescent"/>
    <n v="48"/>
    <s v="T-12"/>
    <n v="2"/>
    <n v="42"/>
    <x v="4"/>
    <s v="2243216"/>
    <s v="Closet"/>
    <n v="4.7840186942687163E-4"/>
  </r>
  <r>
    <x v="0"/>
    <s v="Incandescent"/>
    <m/>
    <s v="Clear"/>
    <n v="2"/>
    <n v="50"/>
    <x v="8"/>
    <s v="2243217"/>
    <s v="Office"/>
    <n v="4.7840186942687163E-4"/>
  </r>
  <r>
    <x v="8"/>
    <s v="Incandescent"/>
    <m/>
    <s v="Reflector"/>
    <n v="1"/>
    <n v="65"/>
    <x v="8"/>
    <s v="2243217"/>
    <s v="Office"/>
    <n v="4.7840186942687163E-4"/>
  </r>
  <r>
    <x v="6"/>
    <s v="Compact Fluorescent"/>
    <m/>
    <s v="Twist"/>
    <n v="2"/>
    <n v="15"/>
    <x v="8"/>
    <s v="2243217"/>
    <s v="Office"/>
    <n v="4.7840186942687163E-4"/>
  </r>
  <r>
    <x v="0"/>
    <s v="Incandescent"/>
    <m/>
    <s v="Standard A Lamp"/>
    <n v="1"/>
    <n v="65"/>
    <x v="3"/>
    <s v="2243218"/>
    <s v="Hall"/>
    <n v="4.7840186942687163E-4"/>
  </r>
  <r>
    <x v="0"/>
    <s v="Incandescent"/>
    <m/>
    <s v="Standard A Lamp"/>
    <n v="1"/>
    <n v="75"/>
    <x v="4"/>
    <s v="2243219"/>
    <s v="Closet"/>
    <n v="4.7840186942687163E-4"/>
  </r>
  <r>
    <x v="5"/>
    <s v="Compact Fluorescent"/>
    <m/>
    <s v="Twist"/>
    <n v="4"/>
    <n v="15"/>
    <x v="7"/>
    <s v="224391"/>
    <s v="Living Room"/>
    <n v="5.1690495698823106E-4"/>
  </r>
  <r>
    <x v="6"/>
    <s v="Compact Fluorescent"/>
    <m/>
    <s v="Twist"/>
    <n v="1"/>
    <n v="15"/>
    <x v="7"/>
    <s v="224391"/>
    <s v="Living Room"/>
    <n v="5.1690495698823106E-4"/>
  </r>
  <r>
    <x v="0"/>
    <s v="Compact Fluorescent"/>
    <m/>
    <s v="Twist"/>
    <n v="1"/>
    <n v="15"/>
    <x v="4"/>
    <s v="224392"/>
    <s v="Closet"/>
    <n v="5.1690495698823106E-4"/>
  </r>
  <r>
    <x v="0"/>
    <s v="Compact Fluorescent"/>
    <m/>
    <s v="Twist"/>
    <n v="1"/>
    <n v="15"/>
    <x v="0"/>
    <s v="224393"/>
    <s v="Bedroom"/>
    <n v="5.1690495698823106E-4"/>
  </r>
  <r>
    <x v="0"/>
    <s v="Compact Fluorescent"/>
    <m/>
    <s v="Twist"/>
    <n v="4"/>
    <n v="15"/>
    <x v="5"/>
    <s v="224394"/>
    <s v="Kitchen"/>
    <n v="5.1690495698823106E-4"/>
  </r>
  <r>
    <x v="0"/>
    <s v="Compact Fluorescent"/>
    <m/>
    <s v="Twist"/>
    <n v="1"/>
    <n v="15"/>
    <x v="6"/>
    <s v="224395"/>
    <s v="Laundry Room"/>
    <n v="5.1690495698823106E-4"/>
  </r>
  <r>
    <x v="9"/>
    <s v="Compact Fluorescent"/>
    <m/>
    <s v="Twist"/>
    <n v="5"/>
    <n v="15"/>
    <x v="1"/>
    <s v="224396"/>
    <s v="Dining Room"/>
    <n v="5.1690495698823106E-4"/>
  </r>
  <r>
    <x v="0"/>
    <s v="Compact Fluorescent"/>
    <m/>
    <s v="Twist"/>
    <n v="2"/>
    <n v="15"/>
    <x v="3"/>
    <s v="224397"/>
    <s v="Hall"/>
    <n v="5.1690495698823106E-4"/>
  </r>
  <r>
    <x v="0"/>
    <s v="Compact Fluorescent"/>
    <m/>
    <s v="Twist"/>
    <n v="2"/>
    <n v="15"/>
    <x v="2"/>
    <s v="224398"/>
    <s v="Bathroom"/>
    <n v="5.1690495698823106E-4"/>
  </r>
  <r>
    <x v="1"/>
    <s v="Compact Fluorescent"/>
    <m/>
    <s v="Twist"/>
    <n v="3"/>
    <n v="22"/>
    <x v="2"/>
    <s v="224398"/>
    <s v="Bathroom"/>
    <n v="5.1690495698823106E-4"/>
  </r>
  <r>
    <x v="0"/>
    <s v="Compact Fluorescent"/>
    <m/>
    <s v="Twist"/>
    <n v="1"/>
    <n v="15"/>
    <x v="0"/>
    <s v="224399"/>
    <s v="Bedroom"/>
    <n v="5.1690495698823106E-4"/>
  </r>
  <r>
    <x v="0"/>
    <s v="Compact Fluorescent"/>
    <m/>
    <s v="Twist"/>
    <n v="1"/>
    <n v="15"/>
    <x v="10"/>
    <s v="2243910"/>
    <s v="Master Bedroom"/>
    <n v="5.1690495698823106E-4"/>
  </r>
  <r>
    <x v="1"/>
    <s v="Compact Fluorescent"/>
    <m/>
    <s v="A shape bulb"/>
    <n v="3"/>
    <n v="15"/>
    <x v="2"/>
    <s v="224451"/>
    <s v="Bathroom"/>
    <n v="3.0495780359545677E-3"/>
  </r>
  <r>
    <x v="12"/>
    <s v="Halogen"/>
    <m/>
    <s v="PAR"/>
    <n v="5"/>
    <n v="30"/>
    <x v="0"/>
    <s v="224452"/>
    <s v="Bedroom"/>
    <n v="3.0495780359545677E-3"/>
  </r>
  <r>
    <x v="14"/>
    <s v="Incandescent"/>
    <m/>
    <s v="Standard A Lamp"/>
    <n v="1"/>
    <n v="25"/>
    <x v="0"/>
    <s v="224452"/>
    <s v="Bedroom"/>
    <n v="3.0495780359545677E-3"/>
  </r>
  <r>
    <x v="14"/>
    <s v="Compact Fluorescent"/>
    <m/>
    <s v="Twist"/>
    <n v="1"/>
    <n v="22"/>
    <x v="0"/>
    <s v="224452"/>
    <s v="Bedroom"/>
    <n v="3.0495780359545677E-3"/>
  </r>
  <r>
    <x v="6"/>
    <s v="Incandescent"/>
    <m/>
    <s v="Standard A Lamp"/>
    <n v="1"/>
    <n v="40"/>
    <x v="0"/>
    <s v="224452"/>
    <s v="Bedroom"/>
    <n v="3.0495780359545677E-3"/>
  </r>
  <r>
    <x v="4"/>
    <s v="Incandescent"/>
    <m/>
    <s v="Standard A Lamp"/>
    <n v="1"/>
    <n v="60"/>
    <x v="0"/>
    <s v="224452"/>
    <s v="Bedroom"/>
    <n v="3.0495780359545677E-3"/>
  </r>
  <r>
    <x v="12"/>
    <s v="Halogen"/>
    <m/>
    <s v="PAR"/>
    <n v="5"/>
    <n v="30"/>
    <x v="0"/>
    <s v="224453"/>
    <s v="Bedroom"/>
    <n v="3.0495780359545677E-3"/>
  </r>
  <r>
    <x v="0"/>
    <s v="Compact Fluorescent"/>
    <m/>
    <s v="Twist"/>
    <n v="1"/>
    <n v="22"/>
    <x v="0"/>
    <s v="224453"/>
    <s v="Bedroom"/>
    <n v="3.0495780359545677E-3"/>
  </r>
  <r>
    <x v="0"/>
    <s v="Incandescent"/>
    <m/>
    <s v="Standard A Lamp"/>
    <n v="1"/>
    <n v="100"/>
    <x v="4"/>
    <s v="224454"/>
    <s v="Closet"/>
    <n v="3.0495780359545677E-3"/>
  </r>
  <r>
    <x v="12"/>
    <s v="Compact Fluorescent"/>
    <m/>
    <s v="Twist"/>
    <n v="3"/>
    <n v="22"/>
    <x v="4"/>
    <s v="224455"/>
    <s v="Closet"/>
    <n v="3.0495780359545677E-3"/>
  </r>
  <r>
    <x v="8"/>
    <s v="Compact Fluorescent"/>
    <m/>
    <s v="Reflector"/>
    <n v="1"/>
    <n v="15"/>
    <x v="3"/>
    <s v="224456"/>
    <s v="Hall"/>
    <n v="3.0495780359545677E-3"/>
  </r>
  <r>
    <x v="8"/>
    <s v="Other"/>
    <m/>
    <s v="LED Interior"/>
    <n v="1"/>
    <n v="11"/>
    <x v="5"/>
    <s v="224457"/>
    <s v="Kitchen"/>
    <n v="3.0495780359545677E-3"/>
  </r>
  <r>
    <x v="2"/>
    <s v="Linear Fluorescent"/>
    <n v="48"/>
    <s v="T-8"/>
    <n v="2"/>
    <n v="32"/>
    <x v="5"/>
    <s v="224457"/>
    <s v="Kitchen"/>
    <n v="3.0495780359545677E-3"/>
  </r>
  <r>
    <x v="3"/>
    <s v="Incandescent"/>
    <m/>
    <s v="Decorative"/>
    <n v="2"/>
    <n v="40"/>
    <x v="5"/>
    <s v="224457"/>
    <s v="Kitchen"/>
    <n v="3.0495780359545677E-3"/>
  </r>
  <r>
    <x v="8"/>
    <s v="Halogen"/>
    <m/>
    <s v="PAR"/>
    <n v="1"/>
    <n v="75"/>
    <x v="7"/>
    <s v="224458"/>
    <s v="Living Room"/>
    <n v="3.0495780359545677E-3"/>
  </r>
  <r>
    <x v="8"/>
    <s v="Compact Fluorescent"/>
    <m/>
    <s v="Reflector"/>
    <n v="1"/>
    <n v="22"/>
    <x v="7"/>
    <s v="224458"/>
    <s v="Living Room"/>
    <n v="3.0495780359545677E-3"/>
  </r>
  <r>
    <x v="4"/>
    <s v="Incandescent"/>
    <m/>
    <s v="Decorative"/>
    <n v="1"/>
    <n v="40"/>
    <x v="7"/>
    <s v="224458"/>
    <s v="Living Room"/>
    <n v="3.0495780359545677E-3"/>
  </r>
  <r>
    <x v="6"/>
    <s v="Compact Fluorescent"/>
    <m/>
    <s v="Twist"/>
    <n v="1"/>
    <n v="22"/>
    <x v="7"/>
    <s v="224458"/>
    <s v="Living Room"/>
    <n v="3.0495780359545677E-3"/>
  </r>
  <r>
    <x v="1"/>
    <s v="Compact Fluorescent"/>
    <m/>
    <s v="Globe"/>
    <n v="2"/>
    <n v="15"/>
    <x v="2"/>
    <s v="224459"/>
    <s v="Bathroom"/>
    <n v="3.0495780359545677E-3"/>
  </r>
  <r>
    <x v="4"/>
    <s v="Compact Fluorescent"/>
    <m/>
    <s v="Straight Tube"/>
    <n v="1"/>
    <n v="7"/>
    <x v="10"/>
    <s v="2244510"/>
    <s v="Master Bedroom"/>
    <n v="3.0495780359545677E-3"/>
  </r>
  <r>
    <x v="0"/>
    <s v="Compact Fluorescent"/>
    <m/>
    <s v="Twist"/>
    <n v="2"/>
    <n v="15"/>
    <x v="10"/>
    <s v="2244510"/>
    <s v="Master Bedroom"/>
    <n v="3.0495780359545677E-3"/>
  </r>
  <r>
    <x v="5"/>
    <s v="Compact Fluorescent"/>
    <m/>
    <s v="Twist"/>
    <n v="1"/>
    <n v="22"/>
    <x v="10"/>
    <s v="2244510"/>
    <s v="Master Bedroom"/>
    <n v="3.0495780359545677E-3"/>
  </r>
  <r>
    <x v="4"/>
    <s v="Incandescent"/>
    <m/>
    <s v="Standard A Lamp"/>
    <n v="1"/>
    <n v="60"/>
    <x v="10"/>
    <s v="2244510"/>
    <s v="Master Bedroom"/>
    <n v="3.0495780359545677E-3"/>
  </r>
  <r>
    <x v="8"/>
    <s v="Compact Fluorescent"/>
    <m/>
    <s v="Reflector"/>
    <n v="1"/>
    <n v="22"/>
    <x v="1"/>
    <s v="2244511"/>
    <s v="Dining Room"/>
    <n v="3.0495780359545677E-3"/>
  </r>
  <r>
    <x v="8"/>
    <s v="Incandescent"/>
    <m/>
    <s v="Reflector"/>
    <n v="1"/>
    <n v="75"/>
    <x v="1"/>
    <s v="2244511"/>
    <s v="Dining Room"/>
    <n v="3.0495780359545677E-3"/>
  </r>
  <r>
    <x v="9"/>
    <s v="Incandescent"/>
    <m/>
    <s v="Mini base"/>
    <n v="5"/>
    <n v="40"/>
    <x v="1"/>
    <s v="2244511"/>
    <s v="Dining Room"/>
    <n v="3.0495780359545677E-3"/>
  </r>
  <r>
    <x v="0"/>
    <s v="Incandescent"/>
    <m/>
    <s v="Standard A Lamp"/>
    <n v="1"/>
    <n v="60"/>
    <x v="6"/>
    <s v="2244512"/>
    <s v="Laundry Room"/>
    <n v="3.0495780359545677E-3"/>
  </r>
  <r>
    <x v="0"/>
    <s v="Incandescent"/>
    <m/>
    <s v="Standard A Lamp"/>
    <n v="1"/>
    <n v="60"/>
    <x v="2"/>
    <s v="224581"/>
    <s v="Bathroom"/>
    <n v="9.4081094387701955E-4"/>
  </r>
  <r>
    <x v="0"/>
    <s v="Incandescent"/>
    <m/>
    <s v="Standard A Lamp"/>
    <n v="4"/>
    <n v="100"/>
    <x v="2"/>
    <s v="224581"/>
    <s v="Bathroom"/>
    <n v="9.4081094387701955E-4"/>
  </r>
  <r>
    <x v="9"/>
    <s v="Incandescent"/>
    <m/>
    <s v="Standard A Lamp"/>
    <n v="5"/>
    <n v="60"/>
    <x v="1"/>
    <s v="224582"/>
    <s v="Dining Room"/>
    <n v="9.4081094387701955E-4"/>
  </r>
  <r>
    <x v="12"/>
    <s v="Incandescent"/>
    <m/>
    <s v="Reflector"/>
    <n v="2"/>
    <n v="75"/>
    <x v="1"/>
    <s v="224582"/>
    <s v="Dining Room"/>
    <n v="9.4081094387701955E-4"/>
  </r>
  <r>
    <x v="8"/>
    <s v="Incandescent"/>
    <m/>
    <s v="Reflector"/>
    <n v="1"/>
    <n v="65"/>
    <x v="12"/>
    <s v="224583"/>
    <s v="Family Room"/>
    <n v="9.4081094387701955E-4"/>
  </r>
  <r>
    <x v="0"/>
    <s v="Compact Fluorescent"/>
    <m/>
    <s v="Twist"/>
    <n v="1"/>
    <n v="22"/>
    <x v="12"/>
    <s v="224583"/>
    <s v="Family Room"/>
    <n v="9.4081094387701955E-4"/>
  </r>
  <r>
    <x v="0"/>
    <s v="Incandescent"/>
    <m/>
    <s v="Standard A Lamp"/>
    <n v="1"/>
    <n v="100"/>
    <x v="11"/>
    <s v="224584"/>
    <s v="Garage"/>
    <n v="9.4081094387701955E-4"/>
  </r>
  <r>
    <x v="7"/>
    <s v="Incandescent"/>
    <m/>
    <s v="Standard A Lamp"/>
    <n v="1"/>
    <n v="100"/>
    <x v="11"/>
    <s v="224584"/>
    <s v="Garage"/>
    <n v="9.4081094387701955E-4"/>
  </r>
  <r>
    <x v="0"/>
    <s v="Incandescent"/>
    <m/>
    <s v="Standard A Lamp"/>
    <n v="1"/>
    <n v="60"/>
    <x v="3"/>
    <s v="224585"/>
    <s v="Hall"/>
    <n v="9.4081094387701955E-4"/>
  </r>
  <r>
    <x v="0"/>
    <s v="Incandescent"/>
    <m/>
    <s v="Standard A Lamp"/>
    <n v="1"/>
    <n v="60"/>
    <x v="3"/>
    <s v="224586"/>
    <s v="Hall"/>
    <n v="9.4081094387701955E-4"/>
  </r>
  <r>
    <x v="0"/>
    <s v="Linear Fluorescent"/>
    <n v="48"/>
    <s v="T-12"/>
    <n v="2"/>
    <n v="40"/>
    <x v="5"/>
    <s v="224587"/>
    <s v="Kitchen"/>
    <n v="9.4081094387701955E-4"/>
  </r>
  <r>
    <x v="0"/>
    <s v="Incandescent"/>
    <m/>
    <s v="Decorative"/>
    <n v="5"/>
    <n v="60"/>
    <x v="12"/>
    <s v="224588"/>
    <s v="Family Room"/>
    <n v="9.4081094387701955E-4"/>
  </r>
  <r>
    <x v="5"/>
    <s v="Incandescent"/>
    <m/>
    <s v="Standard A Lamp"/>
    <n v="3"/>
    <n v="60"/>
    <x v="12"/>
    <s v="224588"/>
    <s v="Family Room"/>
    <n v="9.4081094387701955E-4"/>
  </r>
  <r>
    <x v="6"/>
    <s v="Incandescent"/>
    <m/>
    <s v="Standard A Lamp"/>
    <n v="2"/>
    <n v="40"/>
    <x v="12"/>
    <s v="224588"/>
    <s v="Family Room"/>
    <n v="9.4081094387701955E-4"/>
  </r>
  <r>
    <x v="4"/>
    <s v="Incandescent"/>
    <m/>
    <s v="Standard A Lamp"/>
    <n v="1"/>
    <n v="150"/>
    <x v="12"/>
    <s v="224588"/>
    <s v="Family Room"/>
    <n v="9.4081094387701955E-4"/>
  </r>
  <r>
    <x v="4"/>
    <s v="Incandescent"/>
    <m/>
    <s v="Standard A Lamp"/>
    <n v="1"/>
    <n v="40"/>
    <x v="12"/>
    <s v="224588"/>
    <s v="Family Room"/>
    <n v="9.4081094387701955E-4"/>
  </r>
  <r>
    <x v="1"/>
    <s v="Incandescent"/>
    <m/>
    <s v="Standard A Lamp"/>
    <n v="1"/>
    <n v="60"/>
    <x v="12"/>
    <s v="224588"/>
    <s v="Family Room"/>
    <n v="9.4081094387701955E-4"/>
  </r>
  <r>
    <x v="4"/>
    <s v="Incandescent"/>
    <m/>
    <s v="Standard A Lamp"/>
    <n v="1"/>
    <n v="150"/>
    <x v="0"/>
    <s v="224589"/>
    <s v="Bedroom"/>
    <n v="9.4081094387701955E-4"/>
  </r>
  <r>
    <x v="0"/>
    <s v="Incandescent"/>
    <m/>
    <s v="Standard A Lamp"/>
    <n v="1"/>
    <n v="65"/>
    <x v="0"/>
    <s v="224589"/>
    <s v="Bedroom"/>
    <n v="9.4081094387701955E-4"/>
  </r>
  <r>
    <x v="0"/>
    <s v="Linear Fluorescent"/>
    <n v="48"/>
    <s v="T-12"/>
    <n v="4"/>
    <n v="40"/>
    <x v="0"/>
    <s v="2245810"/>
    <s v="Bedroom"/>
    <n v="9.4081094387701955E-4"/>
  </r>
  <r>
    <x v="0"/>
    <s v="Incandescent"/>
    <m/>
    <s v="Standard A Lamp"/>
    <n v="1"/>
    <n v="60"/>
    <x v="0"/>
    <s v="2245811"/>
    <s v="Bedroom"/>
    <n v="9.4081094387701955E-4"/>
  </r>
  <r>
    <x v="0"/>
    <s v="Incandescent"/>
    <m/>
    <s v="Standard A Lamp"/>
    <n v="1"/>
    <n v="60"/>
    <x v="0"/>
    <s v="2245811"/>
    <s v="Bedroom"/>
    <n v="9.4081094387701955E-4"/>
  </r>
  <r>
    <x v="4"/>
    <s v="Incandescent"/>
    <m/>
    <s v="Standard A Lamp"/>
    <n v="1"/>
    <n v="40"/>
    <x v="0"/>
    <s v="2245811"/>
    <s v="Bedroom"/>
    <n v="9.4081094387701955E-4"/>
  </r>
  <r>
    <x v="1"/>
    <s v="Incandescent"/>
    <m/>
    <s v="Standard A Lamp"/>
    <n v="2"/>
    <n v="60"/>
    <x v="3"/>
    <s v="2245812"/>
    <s v="Hall"/>
    <n v="9.4081094387701955E-4"/>
  </r>
  <r>
    <x v="0"/>
    <s v="Incandescent"/>
    <m/>
    <s v="Standard A Lamp"/>
    <n v="2"/>
    <n v="60"/>
    <x v="3"/>
    <s v="2245812"/>
    <s v="Hall"/>
    <n v="9.4081094387701955E-4"/>
  </r>
  <r>
    <x v="4"/>
    <s v="Incandescent"/>
    <m/>
    <s v="Standard A Lamp"/>
    <n v="1"/>
    <n v="40"/>
    <x v="3"/>
    <s v="2245812"/>
    <s v="Hall"/>
    <n v="9.4081094387701955E-4"/>
  </r>
  <r>
    <x v="0"/>
    <s v="Compact Fluorescent"/>
    <m/>
    <s v="Pin base"/>
    <n v="1"/>
    <n v="22"/>
    <x v="9"/>
    <s v="2245813"/>
    <s v="Other"/>
    <n v="9.4081094387701955E-4"/>
  </r>
  <r>
    <x v="0"/>
    <s v="Incandescent"/>
    <m/>
    <s v="Standard A Lamp"/>
    <n v="1"/>
    <n v="65"/>
    <x v="9"/>
    <s v="2245814"/>
    <s v="Other"/>
    <n v="9.4081094387701955E-4"/>
  </r>
  <r>
    <x v="0"/>
    <s v="Linear Fluorescent"/>
    <n v="48"/>
    <s v="T-12"/>
    <n v="1"/>
    <n v="40"/>
    <x v="9"/>
    <s v="2245814"/>
    <s v="Other"/>
    <n v="9.4081094387701955E-4"/>
  </r>
  <r>
    <x v="5"/>
    <s v="Incandescent"/>
    <m/>
    <s v="Mini base"/>
    <n v="3"/>
    <n v="60"/>
    <x v="0"/>
    <s v="224601"/>
    <s v="Bedroom"/>
    <n v="9.4081094387701955E-4"/>
  </r>
  <r>
    <x v="4"/>
    <s v="Incandescent"/>
    <m/>
    <s v="Standard A Lamp"/>
    <n v="1"/>
    <n v="40"/>
    <x v="0"/>
    <s v="224602"/>
    <s v="Bedroom"/>
    <n v="9.4081094387701955E-4"/>
  </r>
  <r>
    <x v="5"/>
    <s v="Incandescent"/>
    <m/>
    <s v="Clear"/>
    <n v="3"/>
    <n v="60"/>
    <x v="0"/>
    <s v="224602"/>
    <s v="Bedroom"/>
    <n v="9.4081094387701955E-4"/>
  </r>
  <r>
    <x v="4"/>
    <s v="Incandescent"/>
    <m/>
    <s v="Decorative"/>
    <n v="1"/>
    <n v="20"/>
    <x v="0"/>
    <s v="224602"/>
    <s v="Bedroom"/>
    <n v="9.4081094387701955E-4"/>
  </r>
  <r>
    <x v="0"/>
    <s v="Incandescent"/>
    <m/>
    <s v="Standard A Lamp"/>
    <n v="1"/>
    <n v="65"/>
    <x v="4"/>
    <s v="224603"/>
    <s v="Closet"/>
    <n v="9.4081094387701955E-4"/>
  </r>
  <r>
    <x v="1"/>
    <s v="Incandescent"/>
    <m/>
    <s v="Standard A Lamp"/>
    <n v="2"/>
    <n v="60"/>
    <x v="2"/>
    <s v="224604"/>
    <s v="Bathroom"/>
    <n v="9.4081094387701955E-4"/>
  </r>
  <r>
    <x v="0"/>
    <s v="Incandescent"/>
    <m/>
    <s v="Standard A Lamp"/>
    <n v="1"/>
    <n v="65"/>
    <x v="3"/>
    <s v="224605"/>
    <s v="Hall"/>
    <n v="9.4081094387701955E-4"/>
  </r>
  <r>
    <x v="1"/>
    <s v="Incandescent"/>
    <m/>
    <s v="Reflector"/>
    <n v="3"/>
    <n v="65"/>
    <x v="3"/>
    <s v="224605"/>
    <s v="Hall"/>
    <n v="9.4081094387701955E-4"/>
  </r>
  <r>
    <x v="0"/>
    <s v="Compact Fluorescent"/>
    <m/>
    <s v="Twist"/>
    <n v="1"/>
    <n v="13"/>
    <x v="3"/>
    <s v="224605"/>
    <s v="Hall"/>
    <n v="9.4081094387701955E-4"/>
  </r>
  <r>
    <x v="0"/>
    <s v="Compact Fluorescent"/>
    <m/>
    <s v="Twist"/>
    <n v="1"/>
    <n v="13"/>
    <x v="5"/>
    <s v="224606"/>
    <s v="Kitchen"/>
    <n v="9.4081094387701955E-4"/>
  </r>
  <r>
    <x v="8"/>
    <s v="Incandescent"/>
    <m/>
    <s v="Standard A Lamp"/>
    <n v="1"/>
    <n v="65"/>
    <x v="5"/>
    <s v="224606"/>
    <s v="Kitchen"/>
    <n v="9.4081094387701955E-4"/>
  </r>
  <r>
    <x v="5"/>
    <s v="Incandescent"/>
    <m/>
    <s v="Standard A Lamp"/>
    <n v="2"/>
    <n v="75"/>
    <x v="5"/>
    <s v="224606"/>
    <s v="Kitchen"/>
    <n v="9.4081094387701955E-4"/>
  </r>
  <r>
    <x v="13"/>
    <s v="Other"/>
    <n v="240"/>
    <s v=""/>
    <n v="1"/>
    <n v="20"/>
    <x v="5"/>
    <s v="224606"/>
    <s v="Kitchen"/>
    <n v="9.4081094387701955E-4"/>
  </r>
  <r>
    <x v="0"/>
    <s v="Incandescent"/>
    <m/>
    <s v="Standard A Lamp"/>
    <n v="1"/>
    <n v="60"/>
    <x v="6"/>
    <s v="224607"/>
    <s v="Laundry Room"/>
    <n v="9.4081094387701955E-4"/>
  </r>
  <r>
    <x v="5"/>
    <s v="Incandescent"/>
    <m/>
    <s v="Standard A Lamp"/>
    <n v="2"/>
    <n v="75"/>
    <x v="7"/>
    <s v="224608"/>
    <s v="Living Room"/>
    <n v="9.4081094387701955E-4"/>
  </r>
  <r>
    <x v="1"/>
    <s v="Incandescent"/>
    <m/>
    <s v="Reflector"/>
    <n v="3"/>
    <n v="65"/>
    <x v="7"/>
    <s v="224608"/>
    <s v="Living Room"/>
    <n v="9.4081094387701955E-4"/>
  </r>
  <r>
    <x v="1"/>
    <s v="Incandescent"/>
    <m/>
    <s v="Reflector"/>
    <n v="1"/>
    <n v="75"/>
    <x v="7"/>
    <s v="224608"/>
    <s v="Living Room"/>
    <n v="9.4081094387701955E-4"/>
  </r>
  <r>
    <x v="4"/>
    <s v="Incandescent"/>
    <m/>
    <s v="Globe"/>
    <n v="2"/>
    <n v="60"/>
    <x v="7"/>
    <s v="224608"/>
    <s v="Living Room"/>
    <n v="9.4081094387701955E-4"/>
  </r>
  <r>
    <x v="8"/>
    <s v="Incandescent"/>
    <m/>
    <s v="Standard A Lamp"/>
    <n v="1"/>
    <n v="65"/>
    <x v="9"/>
    <s v="224609"/>
    <s v="Other"/>
    <n v="9.4081094387701955E-4"/>
  </r>
  <r>
    <x v="0"/>
    <s v="Compact Fluorescent"/>
    <m/>
    <s v="Twist"/>
    <n v="1"/>
    <n v="13"/>
    <x v="9"/>
    <s v="224609"/>
    <s v="Other"/>
    <n v="9.4081094387701955E-4"/>
  </r>
  <r>
    <x v="1"/>
    <s v="Incandescent"/>
    <m/>
    <s v="Standard A Lamp"/>
    <n v="2"/>
    <n v="60"/>
    <x v="2"/>
    <s v="2246010"/>
    <s v="Bathroom"/>
    <n v="9.4081094387701955E-4"/>
  </r>
  <r>
    <x v="5"/>
    <s v="Incandescent"/>
    <m/>
    <s v="Standard A Lamp"/>
    <n v="1"/>
    <n v="75"/>
    <x v="10"/>
    <s v="2246011"/>
    <s v="Master Bedroom"/>
    <n v="9.4081094387701955E-4"/>
  </r>
  <r>
    <x v="6"/>
    <s v="Incandescent"/>
    <m/>
    <s v="Standard A Lamp"/>
    <n v="1"/>
    <n v="25"/>
    <x v="10"/>
    <s v="2246011"/>
    <s v="Master Bedroom"/>
    <n v="9.4081094387701955E-4"/>
  </r>
  <r>
    <x v="4"/>
    <s v="Incandescent"/>
    <m/>
    <s v="Standard A Lamp"/>
    <n v="1"/>
    <n v="65"/>
    <x v="10"/>
    <s v="2246011"/>
    <s v="Master Bedroom"/>
    <n v="9.4081094387701955E-4"/>
  </r>
  <r>
    <x v="1"/>
    <s v="Incandescent"/>
    <m/>
    <s v="Globe"/>
    <n v="4"/>
    <n v="60"/>
    <x v="2"/>
    <s v="224741"/>
    <s v="Bathroom"/>
    <n v="4.7324000933330284E-4"/>
  </r>
  <r>
    <x v="0"/>
    <s v="Incandescent"/>
    <m/>
    <s v="Standard A Lamp"/>
    <n v="2"/>
    <n v="60"/>
    <x v="0"/>
    <s v="224742"/>
    <s v="Bedroom"/>
    <n v="4.7324000933330284E-4"/>
  </r>
  <r>
    <x v="9"/>
    <s v="Compact Fluorescent"/>
    <m/>
    <s v="Reflector"/>
    <n v="5"/>
    <n v="15"/>
    <x v="1"/>
    <s v="224743"/>
    <s v="Dining Room"/>
    <n v="4.7324000933330284E-4"/>
  </r>
  <r>
    <x v="9"/>
    <s v="Incandescent"/>
    <m/>
    <s v="Standard A Lamp"/>
    <n v="3"/>
    <n v="60"/>
    <x v="9"/>
    <s v="224744"/>
    <s v="Other"/>
    <n v="4.7324000933330284E-4"/>
  </r>
  <r>
    <x v="9"/>
    <s v="Compact Fluorescent"/>
    <m/>
    <s v="Twist"/>
    <n v="9"/>
    <n v="15"/>
    <x v="1"/>
    <s v="224745"/>
    <s v="Dining Room"/>
    <n v="4.7324000933330284E-4"/>
  </r>
  <r>
    <x v="8"/>
    <s v="Compact Fluorescent"/>
    <m/>
    <s v="Reflector"/>
    <n v="1"/>
    <n v="22"/>
    <x v="3"/>
    <s v="224746"/>
    <s v="Hall"/>
    <n v="4.7324000933330284E-4"/>
  </r>
  <r>
    <x v="8"/>
    <s v="Compact Fluorescent"/>
    <m/>
    <s v="Reflector"/>
    <n v="1"/>
    <n v="22"/>
    <x v="3"/>
    <s v="224747"/>
    <s v="Hall"/>
    <n v="4.7324000933330284E-4"/>
  </r>
  <r>
    <x v="8"/>
    <s v="Compact Fluorescent"/>
    <m/>
    <s v="Reflector"/>
    <n v="1"/>
    <n v="22"/>
    <x v="5"/>
    <s v="224748"/>
    <s v="Kitchen"/>
    <n v="4.7324000933330284E-4"/>
  </r>
  <r>
    <x v="0"/>
    <s v="Incandescent"/>
    <m/>
    <s v="Standard A Lamp"/>
    <n v="2"/>
    <n v="60"/>
    <x v="6"/>
    <s v="224749"/>
    <s v="Laundry Room"/>
    <n v="4.7324000933330284E-4"/>
  </r>
  <r>
    <x v="6"/>
    <s v="Incandescent"/>
    <m/>
    <s v="Standard A Lamp"/>
    <n v="1"/>
    <n v="100"/>
    <x v="7"/>
    <s v="2247410"/>
    <s v="Living Room"/>
    <n v="4.7324000933330284E-4"/>
  </r>
  <r>
    <x v="14"/>
    <s v="Incandescent"/>
    <m/>
    <s v="Standard A Lamp"/>
    <n v="1"/>
    <n v="100"/>
    <x v="7"/>
    <s v="2247410"/>
    <s v="Living Room"/>
    <n v="4.7324000933330284E-4"/>
  </r>
  <r>
    <x v="4"/>
    <s v="Compact Fluorescent"/>
    <m/>
    <s v="Twist"/>
    <n v="1"/>
    <n v="22"/>
    <x v="7"/>
    <s v="2247410"/>
    <s v="Living Room"/>
    <n v="4.7324000933330284E-4"/>
  </r>
  <r>
    <x v="5"/>
    <s v="Incandescent"/>
    <m/>
    <s v="Mini base"/>
    <n v="2"/>
    <n v="40"/>
    <x v="7"/>
    <s v="2247410"/>
    <s v="Living Room"/>
    <n v="4.7324000933330284E-4"/>
  </r>
  <r>
    <x v="1"/>
    <s v="Incandescent"/>
    <m/>
    <s v="Globe"/>
    <n v="8"/>
    <n v="60"/>
    <x v="2"/>
    <s v="2247411"/>
    <s v="Bathroom"/>
    <n v="4.7324000933330284E-4"/>
  </r>
  <r>
    <x v="8"/>
    <s v="Halogen"/>
    <m/>
    <s v="PAR"/>
    <n v="1"/>
    <n v="75"/>
    <x v="2"/>
    <s v="2247411"/>
    <s v="Bathroom"/>
    <n v="4.7324000933330284E-4"/>
  </r>
  <r>
    <x v="0"/>
    <s v="Incandescent"/>
    <m/>
    <s v="Standard A Lamp"/>
    <n v="2"/>
    <n v="75"/>
    <x v="4"/>
    <s v="2247412"/>
    <s v="Closet"/>
    <n v="4.7324000933330284E-4"/>
  </r>
  <r>
    <x v="5"/>
    <s v="Compact Fluorescent"/>
    <m/>
    <s v="Twist"/>
    <n v="3"/>
    <n v="15"/>
    <x v="8"/>
    <s v="2247413"/>
    <s v="Office"/>
    <n v="4.7324000933330284E-4"/>
  </r>
  <r>
    <x v="0"/>
    <s v="Compact Fluorescent"/>
    <m/>
    <s v="Twist"/>
    <n v="1"/>
    <n v="22"/>
    <x v="11"/>
    <s v="2247414"/>
    <s v="Garage"/>
    <n v="4.7324000933330284E-4"/>
  </r>
  <r>
    <x v="7"/>
    <s v="Incandescent"/>
    <m/>
    <s v="Standard A Lamp"/>
    <n v="2"/>
    <n v="75"/>
    <x v="11"/>
    <s v="2247414"/>
    <s v="Garage"/>
    <n v="4.7324000933330284E-4"/>
  </r>
  <r>
    <x v="4"/>
    <s v="Incandescent"/>
    <m/>
    <s v="Mini base"/>
    <n v="4"/>
    <n v="40"/>
    <x v="10"/>
    <s v="2247415"/>
    <s v="Master Bedroom"/>
    <n v="4.7324000933330284E-4"/>
  </r>
  <r>
    <x v="4"/>
    <s v="Compact Fluorescent"/>
    <m/>
    <s v="Twist"/>
    <n v="1"/>
    <n v="22"/>
    <x v="10"/>
    <s v="2247415"/>
    <s v="Master Bedroom"/>
    <n v="4.7324000933330284E-4"/>
  </r>
  <r>
    <x v="5"/>
    <s v="Compact Fluorescent"/>
    <m/>
    <s v="Twist"/>
    <n v="2"/>
    <n v="22"/>
    <x v="10"/>
    <s v="2247415"/>
    <s v="Master Bedroom"/>
    <n v="4.7324000933330284E-4"/>
  </r>
  <r>
    <x v="14"/>
    <s v="Halogen"/>
    <m/>
    <s v="Quartz Tube"/>
    <n v="1"/>
    <n v="150"/>
    <x v="0"/>
    <s v="2247416"/>
    <s v="Bedroom"/>
    <n v="4.7324000933330284E-4"/>
  </r>
  <r>
    <x v="4"/>
    <s v="Compact Fluorescent"/>
    <m/>
    <s v="Twist"/>
    <n v="1"/>
    <n v="22"/>
    <x v="0"/>
    <s v="2247416"/>
    <s v="Bedroom"/>
    <n v="4.7324000933330284E-4"/>
  </r>
  <r>
    <x v="1"/>
    <s v="Compact Fluorescent"/>
    <m/>
    <s v="Twist"/>
    <n v="4"/>
    <n v="22"/>
    <x v="2"/>
    <s v="224751"/>
    <s v="Bathroom"/>
    <n v="5.2955252069445606E-4"/>
  </r>
  <r>
    <x v="0"/>
    <s v="Incandescent"/>
    <m/>
    <s v="Standard A Lamp"/>
    <n v="1"/>
    <n v="60"/>
    <x v="2"/>
    <s v="224751"/>
    <s v="Bathroom"/>
    <n v="5.2955252069445606E-4"/>
  </r>
  <r>
    <x v="0"/>
    <s v="Incandescent"/>
    <m/>
    <s v="Standard A Lamp"/>
    <n v="2"/>
    <n v="75"/>
    <x v="2"/>
    <s v="224751"/>
    <s v="Bathroom"/>
    <n v="5.2955252069445606E-4"/>
  </r>
  <r>
    <x v="0"/>
    <s v="Incandescent"/>
    <m/>
    <s v="Standard A Lamp"/>
    <n v="1"/>
    <n v="60"/>
    <x v="2"/>
    <s v="224752"/>
    <s v="Bathroom"/>
    <n v="5.2955252069445606E-4"/>
  </r>
  <r>
    <x v="1"/>
    <s v="Compact Fluorescent"/>
    <m/>
    <s v="Twist"/>
    <n v="4"/>
    <n v="22"/>
    <x v="2"/>
    <s v="224752"/>
    <s v="Bathroom"/>
    <n v="5.2955252069445606E-4"/>
  </r>
  <r>
    <x v="0"/>
    <s v="Incandescent"/>
    <m/>
    <s v="Standard A Lamp"/>
    <n v="2"/>
    <n v="75"/>
    <x v="0"/>
    <s v="224753"/>
    <s v="Bedroom"/>
    <n v="5.2955252069445606E-4"/>
  </r>
  <r>
    <x v="4"/>
    <s v="Incandescent"/>
    <m/>
    <s v="Decorative"/>
    <n v="3"/>
    <n v="40"/>
    <x v="0"/>
    <s v="224753"/>
    <s v="Bedroom"/>
    <n v="5.2955252069445606E-4"/>
  </r>
  <r>
    <x v="4"/>
    <s v="Incandescent"/>
    <m/>
    <s v="Standard A Lamp"/>
    <n v="1"/>
    <n v="75"/>
    <x v="0"/>
    <s v="224753"/>
    <s v="Bedroom"/>
    <n v="5.2955252069445606E-4"/>
  </r>
  <r>
    <x v="5"/>
    <s v="Incandescent"/>
    <m/>
    <s v="Standard A Lamp"/>
    <n v="3"/>
    <n v="75"/>
    <x v="0"/>
    <s v="224754"/>
    <s v="Bedroom"/>
    <n v="5.2955252069445606E-4"/>
  </r>
  <r>
    <x v="6"/>
    <s v="Compact Fluorescent"/>
    <m/>
    <s v="Twist"/>
    <n v="3"/>
    <n v="22"/>
    <x v="0"/>
    <s v="224754"/>
    <s v="Bedroom"/>
    <n v="5.2955252069445606E-4"/>
  </r>
  <r>
    <x v="0"/>
    <s v="Incandescent"/>
    <m/>
    <s v="Standard A Lamp"/>
    <n v="2"/>
    <n v="75"/>
    <x v="0"/>
    <s v="224754"/>
    <s v="Bedroom"/>
    <n v="5.2955252069445606E-4"/>
  </r>
  <r>
    <x v="4"/>
    <s v="Incandescent"/>
    <m/>
    <s v="Standard A Lamp"/>
    <n v="1"/>
    <n v="60"/>
    <x v="0"/>
    <s v="224754"/>
    <s v="Bedroom"/>
    <n v="5.2955252069445606E-4"/>
  </r>
  <r>
    <x v="5"/>
    <s v="Incandescent"/>
    <m/>
    <s v="Standard A Lamp"/>
    <n v="3"/>
    <n v="75"/>
    <x v="1"/>
    <s v="224755"/>
    <s v="Dining Room"/>
    <n v="5.2955252069445606E-4"/>
  </r>
  <r>
    <x v="0"/>
    <s v="Incandescent"/>
    <m/>
    <s v="Standard A Lamp"/>
    <n v="1"/>
    <n v="60"/>
    <x v="9"/>
    <s v="224756"/>
    <s v="Other"/>
    <n v="5.2955252069445606E-4"/>
  </r>
  <r>
    <x v="0"/>
    <s v="Incandescent"/>
    <m/>
    <s v="Standard A Lamp"/>
    <n v="1"/>
    <n v="75"/>
    <x v="9"/>
    <s v="224757"/>
    <s v="Other"/>
    <n v="5.2955252069445606E-4"/>
  </r>
  <r>
    <x v="0"/>
    <s v="Incandescent"/>
    <m/>
    <s v="Standard A Lamp"/>
    <n v="2"/>
    <n v="75"/>
    <x v="3"/>
    <s v="224758"/>
    <s v="Hall"/>
    <n v="5.2955252069445606E-4"/>
  </r>
  <r>
    <x v="0"/>
    <s v="Linear Fluorescent"/>
    <n v="48"/>
    <s v="T-12"/>
    <n v="2"/>
    <n v="25"/>
    <x v="3"/>
    <s v="224758"/>
    <s v="Hall"/>
    <n v="5.2955252069445606E-4"/>
  </r>
  <r>
    <x v="0"/>
    <s v="Linear Fluorescent"/>
    <n v="48"/>
    <s v="T-12"/>
    <n v="2"/>
    <n v="25"/>
    <x v="5"/>
    <s v="224759"/>
    <s v="Kitchen"/>
    <n v="5.2955252069445606E-4"/>
  </r>
  <r>
    <x v="0"/>
    <s v="Compact Fluorescent"/>
    <m/>
    <s v="Twist"/>
    <n v="1"/>
    <n v="22"/>
    <x v="5"/>
    <s v="224759"/>
    <s v="Kitchen"/>
    <n v="5.2955252069445606E-4"/>
  </r>
  <r>
    <x v="1"/>
    <s v="Incandescent"/>
    <m/>
    <s v="Standard A Lamp"/>
    <n v="2"/>
    <n v="25"/>
    <x v="5"/>
    <s v="224759"/>
    <s v="Kitchen"/>
    <n v="5.2955252069445606E-4"/>
  </r>
  <r>
    <x v="9"/>
    <s v="Incandescent"/>
    <m/>
    <s v="Standard A Lamp"/>
    <n v="1"/>
    <n v="75"/>
    <x v="6"/>
    <s v="2247510"/>
    <s v="Laundry Room"/>
    <n v="5.2955252069445606E-4"/>
  </r>
  <r>
    <x v="5"/>
    <s v="Incandescent"/>
    <m/>
    <s v="Standard A Lamp"/>
    <n v="3"/>
    <n v="75"/>
    <x v="7"/>
    <s v="2247511"/>
    <s v="Living Room"/>
    <n v="5.2955252069445606E-4"/>
  </r>
  <r>
    <x v="4"/>
    <s v="Incandescent"/>
    <m/>
    <s v="Standard A Lamp"/>
    <n v="1"/>
    <n v="75"/>
    <x v="7"/>
    <s v="2247511"/>
    <s v="Living Room"/>
    <n v="5.2955252069445606E-4"/>
  </r>
  <r>
    <x v="0"/>
    <s v="Incandescent"/>
    <m/>
    <s v="Standard A Lamp"/>
    <n v="1"/>
    <n v="75"/>
    <x v="8"/>
    <s v="2247512"/>
    <s v="Office"/>
    <n v="5.2955252069445606E-4"/>
  </r>
  <r>
    <x v="0"/>
    <s v="Incandescent"/>
    <m/>
    <s v="Standard A Lamp"/>
    <n v="1"/>
    <n v="75"/>
    <x v="8"/>
    <s v="2247513"/>
    <s v="Office"/>
    <n v="5.2955252069445606E-4"/>
  </r>
  <r>
    <x v="0"/>
    <s v="Compact Fluorescent"/>
    <m/>
    <s v="Twist"/>
    <n v="1"/>
    <n v="22"/>
    <x v="8"/>
    <s v="2247513"/>
    <s v="Office"/>
    <n v="5.2955252069445606E-4"/>
  </r>
  <r>
    <x v="0"/>
    <s v="Incandescent"/>
    <m/>
    <s v="Standard A Lamp"/>
    <n v="1"/>
    <n v="60"/>
    <x v="9"/>
    <s v="224791"/>
    <s v="Other"/>
    <n v="4.7324000933330284E-4"/>
  </r>
  <r>
    <x v="1"/>
    <s v="Incandescent"/>
    <m/>
    <s v="Globe"/>
    <n v="4"/>
    <n v="40"/>
    <x v="2"/>
    <s v="224792"/>
    <s v="Bathroom"/>
    <n v="4.7324000933330284E-4"/>
  </r>
  <r>
    <x v="0"/>
    <s v="Incandescent"/>
    <m/>
    <s v="Standard A Lamp"/>
    <n v="1"/>
    <n v="75"/>
    <x v="0"/>
    <s v="224793"/>
    <s v="Bedroom"/>
    <n v="4.7324000933330284E-4"/>
  </r>
  <r>
    <x v="9"/>
    <s v="Incandescent"/>
    <m/>
    <s v="Mini base"/>
    <n v="6"/>
    <n v="40"/>
    <x v="0"/>
    <s v="224794"/>
    <s v="Bedroom"/>
    <n v="4.7324000933330284E-4"/>
  </r>
  <r>
    <x v="4"/>
    <s v="Incandescent"/>
    <m/>
    <s v="Standard A Lamp"/>
    <n v="1"/>
    <n v="60"/>
    <x v="0"/>
    <s v="224794"/>
    <s v="Bedroom"/>
    <n v="4.7324000933330284E-4"/>
  </r>
  <r>
    <x v="9"/>
    <s v="Incandescent"/>
    <m/>
    <s v="Mini base"/>
    <n v="4"/>
    <n v="40"/>
    <x v="0"/>
    <s v="224795"/>
    <s v="Bedroom"/>
    <n v="4.7324000933330284E-4"/>
  </r>
  <r>
    <x v="0"/>
    <s v="Incandescent"/>
    <m/>
    <s v="Standard A Lamp"/>
    <n v="2"/>
    <n v="60"/>
    <x v="0"/>
    <s v="224796"/>
    <s v="Bedroom"/>
    <n v="4.7324000933330284E-4"/>
  </r>
  <r>
    <x v="4"/>
    <s v="Incandescent"/>
    <m/>
    <s v="Standard A Lamp"/>
    <n v="1"/>
    <n v="40"/>
    <x v="0"/>
    <s v="224796"/>
    <s v="Bedroom"/>
    <n v="4.7324000933330284E-4"/>
  </r>
  <r>
    <x v="8"/>
    <s v="Incandescent"/>
    <m/>
    <s v="Reflector"/>
    <n v="1"/>
    <n v="65"/>
    <x v="9"/>
    <s v="224797"/>
    <s v="Other"/>
    <n v="4.7324000933330284E-4"/>
  </r>
  <r>
    <x v="12"/>
    <s v="Incandescent"/>
    <m/>
    <s v="Reflector"/>
    <n v="3"/>
    <n v="75"/>
    <x v="12"/>
    <s v="224798"/>
    <s v="Family Room"/>
    <n v="4.7324000933330284E-4"/>
  </r>
  <r>
    <x v="1"/>
    <s v="Incandescent"/>
    <m/>
    <s v="Standard A Lamp"/>
    <n v="1"/>
    <n v="60"/>
    <x v="12"/>
    <s v="224798"/>
    <s v="Family Room"/>
    <n v="4.7324000933330284E-4"/>
  </r>
  <r>
    <x v="8"/>
    <s v="Incandescent"/>
    <m/>
    <s v="Reflector"/>
    <n v="1"/>
    <n v="65"/>
    <x v="3"/>
    <s v="224799"/>
    <s v="Hall"/>
    <n v="4.7324000933330284E-4"/>
  </r>
  <r>
    <x v="9"/>
    <s v="Incandescent"/>
    <m/>
    <s v="Mini base"/>
    <n v="4"/>
    <n v="40"/>
    <x v="5"/>
    <s v="2247910"/>
    <s v="Kitchen"/>
    <n v="4.7324000933330284E-4"/>
  </r>
  <r>
    <x v="8"/>
    <s v="Incandescent"/>
    <m/>
    <s v="Reflector"/>
    <n v="1"/>
    <n v="75"/>
    <x v="5"/>
    <s v="2247910"/>
    <s v="Kitchen"/>
    <n v="4.7324000933330284E-4"/>
  </r>
  <r>
    <x v="9"/>
    <s v="Compact Fluorescent"/>
    <m/>
    <s v="Mini base"/>
    <n v="1"/>
    <n v="15"/>
    <x v="5"/>
    <s v="2247910"/>
    <s v="Kitchen"/>
    <n v="4.7324000933330284E-4"/>
  </r>
  <r>
    <x v="0"/>
    <s v="Linear Fluorescent"/>
    <n v="48"/>
    <s v="T-12"/>
    <n v="2"/>
    <n v="32"/>
    <x v="6"/>
    <s v="2247911"/>
    <s v="Laundry Room"/>
    <n v="4.7324000933330284E-4"/>
  </r>
  <r>
    <x v="1"/>
    <s v="Incandescent"/>
    <m/>
    <s v="Globe"/>
    <n v="4"/>
    <n v="40"/>
    <x v="2"/>
    <s v="2247912"/>
    <s v="Bathroom"/>
    <n v="4.7324000933330284E-4"/>
  </r>
  <r>
    <x v="0"/>
    <s v="Incandescent"/>
    <m/>
    <s v="Standard A Lamp"/>
    <n v="2"/>
    <n v="60"/>
    <x v="10"/>
    <s v="2247913"/>
    <s v="Master Bedroom"/>
    <n v="4.7324000933330284E-4"/>
  </r>
  <r>
    <x v="0"/>
    <s v="Linear Fluorescent"/>
    <n v="48"/>
    <s v="T-12"/>
    <n v="2"/>
    <n v="40"/>
    <x v="8"/>
    <s v="2247914"/>
    <s v="Office"/>
    <n v="4.7324000933330284E-4"/>
  </r>
  <r>
    <x v="0"/>
    <s v="Incandescent"/>
    <m/>
    <s v="Standard A Lamp"/>
    <n v="1"/>
    <n v="60"/>
    <x v="4"/>
    <s v="2247915"/>
    <s v="Closet"/>
    <n v="4.7324000933330284E-4"/>
  </r>
  <r>
    <x v="0"/>
    <s v="Incandescent"/>
    <m/>
    <s v="Standard A Lamp"/>
    <n v="2"/>
    <n v="60"/>
    <x v="12"/>
    <s v="2247916"/>
    <s v="Family Room"/>
    <n v="4.7324000933330284E-4"/>
  </r>
  <r>
    <x v="1"/>
    <s v="Halogen"/>
    <m/>
    <s v="Quartz Tube"/>
    <n v="2"/>
    <n v="50"/>
    <x v="2"/>
    <s v="224931"/>
    <s v="Bathroom"/>
    <n v="4.7840186942687163E-4"/>
  </r>
  <r>
    <x v="5"/>
    <s v="Incandescent"/>
    <m/>
    <s v="Standard A Lamp"/>
    <n v="1"/>
    <n v="60"/>
    <x v="2"/>
    <s v="224931"/>
    <s v="Bathroom"/>
    <n v="4.7840186942687163E-4"/>
  </r>
  <r>
    <x v="0"/>
    <s v="Incandescent"/>
    <m/>
    <s v="Decorative"/>
    <n v="2"/>
    <n v="40"/>
    <x v="2"/>
    <s v="224932"/>
    <s v="Bathroom"/>
    <n v="4.7840186942687163E-4"/>
  </r>
  <r>
    <x v="5"/>
    <s v="Incandescent"/>
    <m/>
    <s v="Standard A Lamp"/>
    <n v="1"/>
    <n v="60"/>
    <x v="2"/>
    <s v="224932"/>
    <s v="Bathroom"/>
    <n v="4.7840186942687163E-4"/>
  </r>
  <r>
    <x v="1"/>
    <s v="Halogen"/>
    <m/>
    <s v="Quartz Tube"/>
    <n v="2"/>
    <n v="50"/>
    <x v="2"/>
    <s v="224933"/>
    <s v="Bathroom"/>
    <n v="4.7840186942687163E-4"/>
  </r>
  <r>
    <x v="8"/>
    <s v="Incandescent"/>
    <m/>
    <s v="Reflector"/>
    <n v="1"/>
    <n v="65"/>
    <x v="2"/>
    <s v="224933"/>
    <s v="Bathroom"/>
    <n v="4.7840186942687163E-4"/>
  </r>
  <r>
    <x v="5"/>
    <s v="Incandescent"/>
    <m/>
    <s v="Standard A Lamp"/>
    <n v="1"/>
    <n v="60"/>
    <x v="2"/>
    <s v="224933"/>
    <s v="Bathroom"/>
    <n v="4.7840186942687163E-4"/>
  </r>
  <r>
    <x v="8"/>
    <s v="Halogen"/>
    <m/>
    <s v="PAR"/>
    <n v="1"/>
    <n v="75"/>
    <x v="2"/>
    <s v="224933"/>
    <s v="Bathroom"/>
    <n v="4.7840186942687163E-4"/>
  </r>
  <r>
    <x v="9"/>
    <s v="Incandescent"/>
    <m/>
    <s v="Standard A Lamp"/>
    <n v="3"/>
    <n v="60"/>
    <x v="0"/>
    <s v="224934"/>
    <s v="Bedroom"/>
    <n v="4.7840186942687163E-4"/>
  </r>
  <r>
    <x v="0"/>
    <s v="Incandescent"/>
    <m/>
    <s v="Standard A Lamp"/>
    <n v="1"/>
    <n v="60"/>
    <x v="0"/>
    <s v="224934"/>
    <s v="Bedroom"/>
    <n v="4.7840186942687163E-4"/>
  </r>
  <r>
    <x v="0"/>
    <s v="Other"/>
    <m/>
    <s v="Other"/>
    <n v="2"/>
    <n v="15"/>
    <x v="4"/>
    <s v="224935"/>
    <s v="Closet"/>
    <n v="4.7840186942687163E-4"/>
  </r>
  <r>
    <x v="8"/>
    <s v="Halogen"/>
    <m/>
    <s v="MR"/>
    <n v="1"/>
    <n v="50"/>
    <x v="12"/>
    <s v="224936"/>
    <s v="Family Room"/>
    <n v="4.7840186942687163E-4"/>
  </r>
  <r>
    <x v="8"/>
    <s v="Incandescent"/>
    <m/>
    <s v="Reflector"/>
    <n v="1"/>
    <n v="65"/>
    <x v="12"/>
    <s v="224936"/>
    <s v="Family Room"/>
    <n v="4.7840186942687163E-4"/>
  </r>
  <r>
    <x v="0"/>
    <s v="Halogen"/>
    <m/>
    <s v="Other"/>
    <n v="1"/>
    <n v="20"/>
    <x v="4"/>
    <s v="224937"/>
    <s v="Closet"/>
    <n v="4.7840186942687163E-4"/>
  </r>
  <r>
    <x v="8"/>
    <s v="Incandescent"/>
    <m/>
    <s v="Reflector"/>
    <n v="1"/>
    <n v="65"/>
    <x v="12"/>
    <s v="224938"/>
    <s v="Family Room"/>
    <n v="4.7840186942687163E-4"/>
  </r>
  <r>
    <x v="4"/>
    <s v="Incandescent"/>
    <m/>
    <s v="Standard A Lamp"/>
    <n v="1"/>
    <n v="40"/>
    <x v="12"/>
    <s v="224938"/>
    <s v="Family Room"/>
    <n v="4.7840186942687163E-4"/>
  </r>
  <r>
    <x v="0"/>
    <s v="Linear Fluorescent"/>
    <n v="96"/>
    <s v="T-8"/>
    <n v="2"/>
    <n v="100"/>
    <x v="11"/>
    <s v="224939"/>
    <s v="Garage"/>
    <n v="4.7840186942687163E-4"/>
  </r>
  <r>
    <x v="0"/>
    <s v="Incandescent"/>
    <m/>
    <s v="Standard A Lamp"/>
    <n v="2"/>
    <n v="40"/>
    <x v="3"/>
    <s v="2249310"/>
    <s v="Hall"/>
    <n v="4.7840186942687163E-4"/>
  </r>
  <r>
    <x v="0"/>
    <s v="Incandescent"/>
    <m/>
    <s v="Standard A Lamp"/>
    <n v="1"/>
    <n v="60"/>
    <x v="3"/>
    <s v="2249310"/>
    <s v="Hall"/>
    <n v="4.7840186942687163E-4"/>
  </r>
  <r>
    <x v="0"/>
    <s v="Other"/>
    <m/>
    <s v="Other"/>
    <n v="2"/>
    <n v="15"/>
    <x v="6"/>
    <s v="2249311"/>
    <s v="Laundry Room"/>
    <n v="4.7840186942687163E-4"/>
  </r>
  <r>
    <x v="8"/>
    <s v="Incandescent"/>
    <m/>
    <s v="Reflector"/>
    <n v="1"/>
    <n v="65"/>
    <x v="10"/>
    <s v="2249312"/>
    <s v="Master Bedroom"/>
    <n v="4.7840186942687163E-4"/>
  </r>
  <r>
    <x v="4"/>
    <s v="Incandescent"/>
    <m/>
    <s v="Clear"/>
    <n v="1"/>
    <n v="25"/>
    <x v="10"/>
    <s v="2249312"/>
    <s v="Master Bedroom"/>
    <n v="4.7840186942687163E-4"/>
  </r>
  <r>
    <x v="1"/>
    <s v="Halogen"/>
    <m/>
    <s v=""/>
    <n v="2"/>
    <n v="50"/>
    <x v="2"/>
    <s v="2249313"/>
    <s v="Bathroom"/>
    <n v="4.7840186942687163E-4"/>
  </r>
  <r>
    <x v="8"/>
    <s v="Halogen"/>
    <m/>
    <s v="MR"/>
    <n v="1"/>
    <n v="50"/>
    <x v="2"/>
    <s v="2249313"/>
    <s v="Bathroom"/>
    <n v="4.7840186942687163E-4"/>
  </r>
  <r>
    <x v="5"/>
    <s v="Incandescent"/>
    <m/>
    <s v="Standard A Lamp"/>
    <n v="1"/>
    <n v="60"/>
    <x v="2"/>
    <s v="2249313"/>
    <s v="Bathroom"/>
    <n v="4.7840186942687163E-4"/>
  </r>
  <r>
    <x v="0"/>
    <s v="Halogen"/>
    <m/>
    <s v="Other"/>
    <n v="2"/>
    <n v="20"/>
    <x v="4"/>
    <s v="2249314"/>
    <s v="Closet"/>
    <n v="4.7840186942687163E-4"/>
  </r>
  <r>
    <x v="8"/>
    <s v="Incandescent"/>
    <m/>
    <s v="Reflector"/>
    <n v="3"/>
    <n v="65"/>
    <x v="8"/>
    <s v="2249315"/>
    <s v="Office"/>
    <n v="4.7840186942687163E-4"/>
  </r>
  <r>
    <x v="0"/>
    <s v="Incandescent"/>
    <m/>
    <s v="Standard A Lamp"/>
    <n v="3"/>
    <n v="60"/>
    <x v="4"/>
    <s v="2249316"/>
    <s v="Closet"/>
    <n v="4.7840186942687163E-4"/>
  </r>
  <r>
    <x v="8"/>
    <s v="Incandescent"/>
    <m/>
    <s v="Reflector"/>
    <n v="1"/>
    <n v="65"/>
    <x v="7"/>
    <s v="2249317"/>
    <s v="Living Room"/>
    <n v="4.7840186942687163E-4"/>
  </r>
  <r>
    <x v="0"/>
    <s v="Halogen"/>
    <m/>
    <s v="MR"/>
    <n v="1"/>
    <n v="50"/>
    <x v="7"/>
    <s v="2249317"/>
    <s v="Living Room"/>
    <n v="4.7840186942687163E-4"/>
  </r>
  <r>
    <x v="8"/>
    <s v="Incandescent"/>
    <m/>
    <s v="Reflector"/>
    <n v="1"/>
    <n v="65"/>
    <x v="5"/>
    <s v="2249318"/>
    <s v="Kitchen"/>
    <n v="4.7840186942687163E-4"/>
  </r>
  <r>
    <x v="9"/>
    <s v="Halogen"/>
    <m/>
    <s v="MR"/>
    <n v="3"/>
    <n v="50"/>
    <x v="5"/>
    <s v="2249318"/>
    <s v="Kitchen"/>
    <n v="4.7840186942687163E-4"/>
  </r>
  <r>
    <x v="9"/>
    <s v="Halogen"/>
    <m/>
    <s v="Quartz Tube"/>
    <n v="1"/>
    <n v="50"/>
    <x v="5"/>
    <s v="2249318"/>
    <s v="Kitchen"/>
    <n v="4.7840186942687163E-4"/>
  </r>
  <r>
    <x v="8"/>
    <s v="Incandescent"/>
    <m/>
    <s v="Reflector"/>
    <n v="1"/>
    <n v="65"/>
    <x v="5"/>
    <s v="2249318"/>
    <s v="Kitchen"/>
    <n v="4.7840186942687163E-4"/>
  </r>
  <r>
    <x v="9"/>
    <s v="Incandescent"/>
    <m/>
    <s v="Standard A Lamp"/>
    <n v="3"/>
    <n v="60"/>
    <x v="5"/>
    <s v="2249318"/>
    <s v="Kitchen"/>
    <n v="4.7840186942687163E-4"/>
  </r>
  <r>
    <x v="1"/>
    <s v="Halogen"/>
    <m/>
    <s v="Quartz Tube"/>
    <n v="3"/>
    <n v="30"/>
    <x v="5"/>
    <s v="2249318"/>
    <s v="Kitchen"/>
    <n v="4.7840186942687163E-4"/>
  </r>
  <r>
    <x v="9"/>
    <s v="Incandescent"/>
    <m/>
    <s v="Standard A Lamp"/>
    <n v="3"/>
    <n v="60"/>
    <x v="0"/>
    <s v="2249319"/>
    <s v="Bedroom"/>
    <n v="4.7840186942687163E-4"/>
  </r>
  <r>
    <x v="4"/>
    <s v="Incandescent"/>
    <m/>
    <s v="Standard A Lamp"/>
    <n v="2"/>
    <n v="60"/>
    <x v="0"/>
    <s v="2249319"/>
    <s v="Bedroom"/>
    <n v="4.7840186942687163E-4"/>
  </r>
  <r>
    <x v="0"/>
    <s v="Incandescent"/>
    <m/>
    <s v="Standard A Lamp"/>
    <n v="1"/>
    <n v="60"/>
    <x v="0"/>
    <s v="2249319"/>
    <s v="Bedroom"/>
    <n v="4.7840186942687163E-4"/>
  </r>
  <r>
    <x v="8"/>
    <s v="Incandescent"/>
    <m/>
    <s v="Reflector"/>
    <n v="1"/>
    <n v="65"/>
    <x v="3"/>
    <s v="2249320"/>
    <s v="Hall"/>
    <n v="4.7840186942687163E-4"/>
  </r>
  <r>
    <x v="0"/>
    <s v="Linear Fluorescent"/>
    <n v="96"/>
    <s v="T-8"/>
    <n v="2"/>
    <n v="100"/>
    <x v="9"/>
    <s v="2249321"/>
    <s v="Other"/>
    <n v="4.7840186942687163E-4"/>
  </r>
  <r>
    <x v="7"/>
    <s v="Incandescent"/>
    <m/>
    <s v="Standard A Lamp"/>
    <n v="2"/>
    <n v="60"/>
    <x v="9"/>
    <s v="2249321"/>
    <s v="Other"/>
    <n v="4.7840186942687163E-4"/>
  </r>
  <r>
    <x v="6"/>
    <s v="Incandescent"/>
    <m/>
    <s v="Mini base"/>
    <n v="2"/>
    <n v="25"/>
    <x v="3"/>
    <s v="2249322"/>
    <s v="Hall"/>
    <n v="4.7840186942687163E-4"/>
  </r>
  <r>
    <x v="0"/>
    <s v="Incandescent"/>
    <m/>
    <s v="Reflector"/>
    <n v="1"/>
    <n v="65"/>
    <x v="3"/>
    <s v="2249322"/>
    <s v="Hall"/>
    <n v="4.7840186942687163E-4"/>
  </r>
  <r>
    <x v="8"/>
    <s v="Halogen"/>
    <m/>
    <s v="MR"/>
    <n v="1"/>
    <n v="50"/>
    <x v="9"/>
    <s v="2249323"/>
    <s v="Other"/>
    <n v="4.7840186942687163E-4"/>
  </r>
  <r>
    <x v="1"/>
    <s v="Halogen"/>
    <m/>
    <s v="Quartz Tube"/>
    <n v="1"/>
    <n v="50"/>
    <x v="9"/>
    <s v="2249323"/>
    <s v="Other"/>
    <n v="4.7840186942687163E-4"/>
  </r>
  <r>
    <x v="1"/>
    <s v="Compact Fluorescent"/>
    <m/>
    <s v="Twist"/>
    <n v="3"/>
    <n v="15"/>
    <x v="2"/>
    <s v="225091"/>
    <s v="Bathroom"/>
    <n v="5.1690495698823106E-4"/>
  </r>
  <r>
    <x v="5"/>
    <s v="Compact Fluorescent"/>
    <m/>
    <s v="Twist"/>
    <n v="4"/>
    <n v="15"/>
    <x v="8"/>
    <s v="225092"/>
    <s v="Office"/>
    <n v="5.1690495698823106E-4"/>
  </r>
  <r>
    <x v="0"/>
    <s v="Compact Fluorescent"/>
    <m/>
    <s v="Twist"/>
    <n v="1"/>
    <n v="22"/>
    <x v="9"/>
    <s v="225093"/>
    <s v="Other"/>
    <n v="5.1690495698823106E-4"/>
  </r>
  <r>
    <x v="0"/>
    <s v="Compact Fluorescent"/>
    <m/>
    <s v="Twist"/>
    <n v="2"/>
    <n v="15"/>
    <x v="9"/>
    <s v="225093"/>
    <s v="Other"/>
    <n v="5.1690495698823106E-4"/>
  </r>
  <r>
    <x v="6"/>
    <s v="Compact Fluorescent"/>
    <m/>
    <s v="Straight Tube"/>
    <n v="1"/>
    <n v="24"/>
    <x v="9"/>
    <s v="225093"/>
    <s v="Other"/>
    <n v="5.1690495698823106E-4"/>
  </r>
  <r>
    <x v="4"/>
    <s v="Compact Fluorescent"/>
    <m/>
    <s v="Twist"/>
    <n v="1"/>
    <n v="15"/>
    <x v="9"/>
    <s v="225093"/>
    <s v="Other"/>
    <n v="5.1690495698823106E-4"/>
  </r>
  <r>
    <x v="8"/>
    <s v="Compact Fluorescent"/>
    <m/>
    <s v="Twist"/>
    <n v="1"/>
    <n v="24"/>
    <x v="0"/>
    <s v="225094"/>
    <s v="Bedroom"/>
    <n v="5.1690495698823106E-4"/>
  </r>
  <r>
    <x v="1"/>
    <s v="Compact Fluorescent"/>
    <m/>
    <s v="A shape bulb"/>
    <n v="2"/>
    <n v="15"/>
    <x v="2"/>
    <s v="225095"/>
    <s v="Bathroom"/>
    <n v="5.1690495698823106E-4"/>
  </r>
  <r>
    <x v="5"/>
    <s v="Compact Fluorescent"/>
    <m/>
    <s v="Twist"/>
    <n v="1"/>
    <n v="20"/>
    <x v="2"/>
    <s v="225095"/>
    <s v="Bathroom"/>
    <n v="5.1690495698823106E-4"/>
  </r>
  <r>
    <x v="0"/>
    <s v="Compact Fluorescent"/>
    <m/>
    <s v="Twist"/>
    <n v="1"/>
    <n v="22"/>
    <x v="10"/>
    <s v="225096"/>
    <s v="Master Bedroom"/>
    <n v="5.1690495698823106E-4"/>
  </r>
  <r>
    <x v="5"/>
    <s v="Compact Fluorescent"/>
    <m/>
    <s v="Twist"/>
    <n v="1"/>
    <n v="15"/>
    <x v="10"/>
    <s v="225096"/>
    <s v="Master Bedroom"/>
    <n v="5.1690495698823106E-4"/>
  </r>
  <r>
    <x v="9"/>
    <s v="Compact Fluorescent"/>
    <m/>
    <s v="Twist"/>
    <n v="6"/>
    <n v="15"/>
    <x v="1"/>
    <s v="225097"/>
    <s v="Dining Room"/>
    <n v="5.1690495698823106E-4"/>
  </r>
  <r>
    <x v="11"/>
    <s v="Linear Fluorescent"/>
    <n v="48"/>
    <s v="T-8"/>
    <n v="2"/>
    <n v="32"/>
    <x v="5"/>
    <s v="225098"/>
    <s v="Kitchen"/>
    <n v="5.1690495698823106E-4"/>
  </r>
  <r>
    <x v="0"/>
    <s v="Linear Fluorescent"/>
    <n v="21"/>
    <s v="T-5"/>
    <n v="2"/>
    <n v="13"/>
    <x v="5"/>
    <s v="225098"/>
    <s v="Kitchen"/>
    <n v="5.1690495698823106E-4"/>
  </r>
  <r>
    <x v="8"/>
    <s v="Compact Fluorescent"/>
    <m/>
    <s v="Twist"/>
    <n v="1"/>
    <n v="24"/>
    <x v="5"/>
    <s v="225098"/>
    <s v="Kitchen"/>
    <n v="5.1690495698823106E-4"/>
  </r>
  <r>
    <x v="4"/>
    <s v="Compact Fluorescent"/>
    <m/>
    <s v="Twist"/>
    <n v="1"/>
    <n v="24"/>
    <x v="7"/>
    <s v="225099"/>
    <s v="Living Room"/>
    <n v="5.1690495698823106E-4"/>
  </r>
  <r>
    <x v="14"/>
    <s v="Halogen"/>
    <m/>
    <s v="Quartz Tube"/>
    <n v="1"/>
    <n v="300"/>
    <x v="7"/>
    <s v="225099"/>
    <s v="Living Room"/>
    <n v="5.1690495698823106E-4"/>
  </r>
  <r>
    <x v="4"/>
    <s v="Compact Fluorescent"/>
    <m/>
    <s v="Twist"/>
    <n v="1"/>
    <n v="15"/>
    <x v="7"/>
    <s v="225099"/>
    <s v="Living Room"/>
    <n v="5.1690495698823106E-4"/>
  </r>
  <r>
    <x v="14"/>
    <s v="Compact Fluorescent"/>
    <m/>
    <s v="Twist"/>
    <n v="1"/>
    <n v="24"/>
    <x v="7"/>
    <s v="225099"/>
    <s v="Living Room"/>
    <n v="5.1690495698823106E-4"/>
  </r>
  <r>
    <x v="0"/>
    <s v="Compact Fluorescent"/>
    <m/>
    <s v="Twist"/>
    <n v="1"/>
    <n v="22"/>
    <x v="7"/>
    <s v="225099"/>
    <s v="Living Room"/>
    <n v="5.1690495698823106E-4"/>
  </r>
  <r>
    <x v="6"/>
    <s v="Compact Fluorescent"/>
    <m/>
    <s v="Twist"/>
    <n v="1"/>
    <n v="15"/>
    <x v="7"/>
    <s v="225099"/>
    <s v="Living Room"/>
    <n v="5.1690495698823106E-4"/>
  </r>
  <r>
    <x v="0"/>
    <s v="Incandescent"/>
    <m/>
    <s v="Standard A Lamp"/>
    <n v="1"/>
    <n v="60"/>
    <x v="3"/>
    <s v="2250910"/>
    <s v="Hall"/>
    <n v="5.1690495698823106E-4"/>
  </r>
  <r>
    <x v="1"/>
    <s v="Incandescent"/>
    <m/>
    <s v="Globe"/>
    <n v="4"/>
    <n v="40"/>
    <x v="2"/>
    <s v="225141"/>
    <s v="Bathroom"/>
    <n v="9.4081094387701955E-4"/>
  </r>
  <r>
    <x v="1"/>
    <s v="Incandescent"/>
    <m/>
    <s v="Globe"/>
    <n v="4"/>
    <n v="40"/>
    <x v="2"/>
    <s v="225142"/>
    <s v="Bathroom"/>
    <n v="9.4081094387701955E-4"/>
  </r>
  <r>
    <x v="0"/>
    <s v="Incandescent"/>
    <m/>
    <s v="Clear"/>
    <n v="1"/>
    <n v="60"/>
    <x v="0"/>
    <s v="225143"/>
    <s v="Bedroom"/>
    <n v="9.4081094387701955E-4"/>
  </r>
  <r>
    <x v="0"/>
    <s v="Incandescent"/>
    <m/>
    <s v="Clear"/>
    <n v="1"/>
    <n v="60"/>
    <x v="0"/>
    <s v="225144"/>
    <s v="Bedroom"/>
    <n v="9.4081094387701955E-4"/>
  </r>
  <r>
    <x v="4"/>
    <s v="Compact Fluorescent"/>
    <m/>
    <s v="Twist"/>
    <n v="1"/>
    <n v="23"/>
    <x v="0"/>
    <s v="225144"/>
    <s v="Bedroom"/>
    <n v="9.4081094387701955E-4"/>
  </r>
  <r>
    <x v="5"/>
    <s v="Compact Fluorescent"/>
    <m/>
    <s v="A shape bulb"/>
    <n v="4"/>
    <n v="11"/>
    <x v="0"/>
    <s v="225145"/>
    <s v="Bedroom"/>
    <n v="9.4081094387701955E-4"/>
  </r>
  <r>
    <x v="0"/>
    <s v="Incandescent"/>
    <m/>
    <s v="Standard A Lamp"/>
    <n v="1"/>
    <n v="60"/>
    <x v="0"/>
    <s v="225145"/>
    <s v="Bedroom"/>
    <n v="9.4081094387701955E-4"/>
  </r>
  <r>
    <x v="0"/>
    <s v="Incandescent"/>
    <m/>
    <s v="Standard A Lamp"/>
    <n v="1"/>
    <n v="60"/>
    <x v="4"/>
    <s v="225146"/>
    <s v="Closet"/>
    <n v="9.4081094387701955E-4"/>
  </r>
  <r>
    <x v="9"/>
    <s v="Incandescent"/>
    <m/>
    <s v="Clear"/>
    <n v="5"/>
    <n v="60"/>
    <x v="1"/>
    <s v="225147"/>
    <s v="Dining Room"/>
    <n v="9.4081094387701955E-4"/>
  </r>
  <r>
    <x v="0"/>
    <s v="Incandescent"/>
    <m/>
    <s v="Standard A Lamp"/>
    <n v="2"/>
    <n v="75"/>
    <x v="1"/>
    <s v="225147"/>
    <s v="Dining Room"/>
    <n v="9.4081094387701955E-4"/>
  </r>
  <r>
    <x v="0"/>
    <s v="Incandescent"/>
    <m/>
    <s v="Standard A Lamp"/>
    <n v="1"/>
    <n v="60"/>
    <x v="1"/>
    <s v="225147"/>
    <s v="Dining Room"/>
    <n v="9.4081094387701955E-4"/>
  </r>
  <r>
    <x v="0"/>
    <s v="Incandescent"/>
    <m/>
    <s v="Mini base"/>
    <n v="3"/>
    <n v="25"/>
    <x v="3"/>
    <s v="225148"/>
    <s v="Hall"/>
    <n v="9.4081094387701955E-4"/>
  </r>
  <r>
    <x v="0"/>
    <s v="Incandescent"/>
    <m/>
    <s v="Clear"/>
    <n v="1"/>
    <n v="60"/>
    <x v="3"/>
    <s v="225148"/>
    <s v="Hall"/>
    <n v="9.4081094387701955E-4"/>
  </r>
  <r>
    <x v="0"/>
    <s v="Incandescent"/>
    <m/>
    <s v="Standard A Lamp"/>
    <n v="1"/>
    <n v="75"/>
    <x v="11"/>
    <s v="225149"/>
    <s v="Garage"/>
    <n v="9.4081094387701955E-4"/>
  </r>
  <r>
    <x v="7"/>
    <s v="Incandescent"/>
    <m/>
    <s v="Standard A Lamp"/>
    <n v="1"/>
    <n v="40"/>
    <x v="11"/>
    <s v="225149"/>
    <s v="Garage"/>
    <n v="9.4081094387701955E-4"/>
  </r>
  <r>
    <x v="0"/>
    <s v="Incandescent"/>
    <m/>
    <s v="Clear"/>
    <n v="1"/>
    <n v="60"/>
    <x v="3"/>
    <s v="2251410"/>
    <s v="Hall"/>
    <n v="9.4081094387701955E-4"/>
  </r>
  <r>
    <x v="0"/>
    <s v="Incandescent"/>
    <m/>
    <s v="Standard A Lamp"/>
    <n v="2"/>
    <n v="60"/>
    <x v="3"/>
    <s v="2251410"/>
    <s v="Hall"/>
    <n v="9.4081094387701955E-4"/>
  </r>
  <r>
    <x v="8"/>
    <s v="Incandescent"/>
    <m/>
    <s v="Reflector"/>
    <n v="1"/>
    <n v="65"/>
    <x v="5"/>
    <s v="2251411"/>
    <s v="Kitchen"/>
    <n v="9.4081094387701955E-4"/>
  </r>
  <r>
    <x v="0"/>
    <s v="Incandescent"/>
    <m/>
    <s v="Clear"/>
    <n v="1"/>
    <n v="60"/>
    <x v="6"/>
    <s v="2251412"/>
    <s v="Laundry Room"/>
    <n v="9.4081094387701955E-4"/>
  </r>
  <r>
    <x v="5"/>
    <s v="Incandescent"/>
    <m/>
    <s v="Clear"/>
    <n v="3"/>
    <n v="60"/>
    <x v="7"/>
    <s v="2251413"/>
    <s v="Living Room"/>
    <n v="9.4081094387701955E-4"/>
  </r>
  <r>
    <x v="5"/>
    <s v="Compact Fluorescent"/>
    <m/>
    <s v="A shape bulb"/>
    <n v="3"/>
    <n v="11"/>
    <x v="7"/>
    <s v="2251413"/>
    <s v="Living Room"/>
    <n v="9.4081094387701955E-4"/>
  </r>
  <r>
    <x v="4"/>
    <s v="Incandescent"/>
    <m/>
    <s v="Standard A Lamp"/>
    <n v="1"/>
    <n v="60"/>
    <x v="7"/>
    <s v="2251413"/>
    <s v="Living Room"/>
    <n v="9.4081094387701955E-4"/>
  </r>
  <r>
    <x v="1"/>
    <s v="Incandescent"/>
    <m/>
    <s v="Globe"/>
    <n v="8"/>
    <n v="40"/>
    <x v="2"/>
    <s v="2251414"/>
    <s v="Bathroom"/>
    <n v="9.4081094387701955E-4"/>
  </r>
  <r>
    <x v="0"/>
    <s v="Incandescent"/>
    <m/>
    <s v="Clear"/>
    <n v="1"/>
    <n v="60"/>
    <x v="2"/>
    <s v="2251414"/>
    <s v="Bathroom"/>
    <n v="9.4081094387701955E-4"/>
  </r>
  <r>
    <x v="5"/>
    <s v="Incandescent"/>
    <m/>
    <s v="Clear"/>
    <n v="3"/>
    <n v="60"/>
    <x v="10"/>
    <s v="2251415"/>
    <s v="Master Bedroom"/>
    <n v="9.4081094387701955E-4"/>
  </r>
  <r>
    <x v="0"/>
    <s v="Incandescent"/>
    <m/>
    <s v="Clear"/>
    <n v="1"/>
    <n v="60"/>
    <x v="4"/>
    <s v="2251416"/>
    <s v="Closet"/>
    <n v="9.4081094387701955E-4"/>
  </r>
  <r>
    <x v="0"/>
    <s v="Compact Fluorescent"/>
    <m/>
    <s v="Twist"/>
    <n v="1"/>
    <n v="22"/>
    <x v="0"/>
    <s v="225151"/>
    <s v="Bedroom"/>
    <n v="5.1690495698823106E-4"/>
  </r>
  <r>
    <x v="4"/>
    <s v="Incandescent"/>
    <m/>
    <s v="3-Way Incandescent"/>
    <n v="1"/>
    <n v="100"/>
    <x v="0"/>
    <s v="225151"/>
    <s v="Bedroom"/>
    <n v="5.1690495698823106E-4"/>
  </r>
  <r>
    <x v="0"/>
    <s v="Compact Fluorescent"/>
    <m/>
    <s v="Twist"/>
    <n v="1"/>
    <n v="22"/>
    <x v="8"/>
    <s v="225152"/>
    <s v="Office"/>
    <n v="5.1690495698823106E-4"/>
  </r>
  <r>
    <x v="9"/>
    <s v="Incandescent"/>
    <m/>
    <s v="Decorative"/>
    <n v="5"/>
    <n v="40"/>
    <x v="1"/>
    <s v="225153"/>
    <s v="Dining Room"/>
    <n v="5.1690495698823106E-4"/>
  </r>
  <r>
    <x v="13"/>
    <s v="Incandescent"/>
    <m/>
    <s v="Globe"/>
    <n v="1"/>
    <n v="40"/>
    <x v="1"/>
    <s v="225153"/>
    <s v="Dining Room"/>
    <n v="5.1690495698823106E-4"/>
  </r>
  <r>
    <x v="0"/>
    <s v="Linear Fluorescent"/>
    <n v="48"/>
    <s v="T-8"/>
    <n v="1"/>
    <n v="32"/>
    <x v="11"/>
    <s v="225154"/>
    <s v="Garage"/>
    <n v="5.1690495698823106E-4"/>
  </r>
  <r>
    <x v="7"/>
    <s v="Incandescent"/>
    <m/>
    <s v="Standard A Lamp"/>
    <n v="1"/>
    <n v="25"/>
    <x v="11"/>
    <s v="225154"/>
    <s v="Garage"/>
    <n v="5.1690495698823106E-4"/>
  </r>
  <r>
    <x v="0"/>
    <s v="Halogen"/>
    <m/>
    <s v="PAR"/>
    <n v="1"/>
    <n v="75"/>
    <x v="11"/>
    <s v="225154"/>
    <s v="Garage"/>
    <n v="5.1690495698823106E-4"/>
  </r>
  <r>
    <x v="0"/>
    <s v="Compact Fluorescent"/>
    <m/>
    <s v="Twist"/>
    <n v="1"/>
    <n v="15"/>
    <x v="3"/>
    <s v="225155"/>
    <s v="Hall"/>
    <n v="5.1690495698823106E-4"/>
  </r>
  <r>
    <x v="0"/>
    <s v="Compact Fluorescent"/>
    <m/>
    <s v="Twist"/>
    <n v="1"/>
    <n v="22"/>
    <x v="3"/>
    <s v="225155"/>
    <s v="Hall"/>
    <n v="5.1690495698823106E-4"/>
  </r>
  <r>
    <x v="13"/>
    <s v="Linear Fluorescent"/>
    <n v="18"/>
    <s v="Fluorescent Other"/>
    <n v="1"/>
    <n v="16"/>
    <x v="5"/>
    <s v="225156"/>
    <s v="Kitchen"/>
    <n v="5.1690495698823106E-4"/>
  </r>
  <r>
    <x v="0"/>
    <s v="Incandescent"/>
    <m/>
    <s v="Standard A Lamp"/>
    <n v="1"/>
    <n v="60"/>
    <x v="5"/>
    <s v="225156"/>
    <s v="Kitchen"/>
    <n v="5.1690495698823106E-4"/>
  </r>
  <r>
    <x v="0"/>
    <s v="Compact Fluorescent"/>
    <m/>
    <s v="Twist"/>
    <n v="1"/>
    <n v="15"/>
    <x v="5"/>
    <s v="225156"/>
    <s v="Kitchen"/>
    <n v="5.1690495698823106E-4"/>
  </r>
  <r>
    <x v="2"/>
    <s v="Compact Fluorescent"/>
    <m/>
    <s v="Twist"/>
    <n v="1"/>
    <n v="15"/>
    <x v="5"/>
    <s v="225156"/>
    <s v="Kitchen"/>
    <n v="5.1690495698823106E-4"/>
  </r>
  <r>
    <x v="0"/>
    <s v="Compact Fluorescent"/>
    <m/>
    <s v="Twist"/>
    <n v="1"/>
    <n v="15"/>
    <x v="6"/>
    <s v="225157"/>
    <s v="Laundry Room"/>
    <n v="5.1690495698823106E-4"/>
  </r>
  <r>
    <x v="0"/>
    <s v="Incandescent"/>
    <m/>
    <s v="Standard A Lamp"/>
    <n v="2"/>
    <n v="60"/>
    <x v="7"/>
    <s v="225158"/>
    <s v="Living Room"/>
    <n v="5.1690495698823106E-4"/>
  </r>
  <r>
    <x v="4"/>
    <s v="Compact Fluorescent"/>
    <m/>
    <s v="Twist"/>
    <n v="1"/>
    <n v="15"/>
    <x v="7"/>
    <s v="225158"/>
    <s v="Living Room"/>
    <n v="5.1690495698823106E-4"/>
  </r>
  <r>
    <x v="6"/>
    <s v="Incandescent"/>
    <m/>
    <s v="3-Way Incandescent"/>
    <n v="1"/>
    <n v="150"/>
    <x v="7"/>
    <s v="225158"/>
    <s v="Living Room"/>
    <n v="5.1690495698823106E-4"/>
  </r>
  <r>
    <x v="0"/>
    <s v="Compact Fluorescent"/>
    <m/>
    <s v="Twist"/>
    <n v="1"/>
    <n v="15"/>
    <x v="2"/>
    <s v="225159"/>
    <s v="Bathroom"/>
    <n v="5.1690495698823106E-4"/>
  </r>
  <r>
    <x v="0"/>
    <s v="Compact Fluorescent"/>
    <m/>
    <s v="Twist"/>
    <n v="1"/>
    <n v="15"/>
    <x v="10"/>
    <s v="2251510"/>
    <s v="Master Bedroom"/>
    <n v="5.1690495698823106E-4"/>
  </r>
  <r>
    <x v="4"/>
    <s v="Compact Fluorescent"/>
    <m/>
    <s v="Straight Tube"/>
    <n v="1"/>
    <n v="15"/>
    <x v="10"/>
    <s v="2251510"/>
    <s v="Master Bedroom"/>
    <n v="5.1690495698823106E-4"/>
  </r>
  <r>
    <x v="6"/>
    <s v="Compact Fluorescent"/>
    <m/>
    <s v="Straight Tube"/>
    <n v="1"/>
    <n v="27"/>
    <x v="10"/>
    <s v="2251510"/>
    <s v="Master Bedroom"/>
    <n v="5.1690495698823106E-4"/>
  </r>
  <r>
    <x v="1"/>
    <s v="Incandescent"/>
    <m/>
    <s v="Standard A Lamp"/>
    <n v="1"/>
    <n v="40"/>
    <x v="2"/>
    <s v="2251511"/>
    <s v="Bathroom"/>
    <n v="5.1690495698823106E-4"/>
  </r>
  <r>
    <x v="1"/>
    <s v="Incandescent"/>
    <m/>
    <s v="Decorative"/>
    <n v="1"/>
    <n v="40"/>
    <x v="2"/>
    <s v="2251511"/>
    <s v="Bathroom"/>
    <n v="5.1690495698823106E-4"/>
  </r>
  <r>
    <x v="5"/>
    <s v="Compact Fluorescent"/>
    <m/>
    <s v="Twist"/>
    <n v="1"/>
    <n v="15"/>
    <x v="2"/>
    <s v="2251511"/>
    <s v="Bathroom"/>
    <n v="5.1690495698823106E-4"/>
  </r>
  <r>
    <x v="4"/>
    <s v="Compact Fluorescent"/>
    <m/>
    <s v="Straight Tube"/>
    <n v="1"/>
    <n v="27"/>
    <x v="12"/>
    <s v="2251512"/>
    <s v="Family Room"/>
    <n v="5.1690495698823106E-4"/>
  </r>
  <r>
    <x v="0"/>
    <s v="Compact Fluorescent"/>
    <m/>
    <s v="Twist"/>
    <n v="2"/>
    <n v="15"/>
    <x v="12"/>
    <s v="2251512"/>
    <s v="Family Room"/>
    <n v="5.1690495698823106E-4"/>
  </r>
  <r>
    <x v="0"/>
    <s v="Compact Fluorescent"/>
    <m/>
    <s v="Twist"/>
    <n v="2"/>
    <n v="22"/>
    <x v="2"/>
    <s v="225191"/>
    <s v="Bathroom"/>
    <n v="5.2955252069445606E-4"/>
  </r>
  <r>
    <x v="0"/>
    <s v="Compact Fluorescent"/>
    <m/>
    <s v="Twist"/>
    <n v="2"/>
    <n v="22"/>
    <x v="0"/>
    <s v="225192"/>
    <s v="Bedroom"/>
    <n v="5.2955252069445606E-4"/>
  </r>
  <r>
    <x v="0"/>
    <s v="Compact Fluorescent"/>
    <m/>
    <s v="Twist"/>
    <n v="2"/>
    <n v="22"/>
    <x v="0"/>
    <s v="225193"/>
    <s v="Bedroom"/>
    <n v="5.2955252069445606E-4"/>
  </r>
  <r>
    <x v="0"/>
    <s v="Compact Fluorescent"/>
    <m/>
    <s v="Twist"/>
    <n v="2"/>
    <n v="22"/>
    <x v="12"/>
    <s v="225194"/>
    <s v="Family Room"/>
    <n v="5.2955252069445606E-4"/>
  </r>
  <r>
    <x v="0"/>
    <s v="Compact Fluorescent"/>
    <m/>
    <s v="Twist"/>
    <n v="2"/>
    <n v="22"/>
    <x v="5"/>
    <s v="225195"/>
    <s v="Kitchen"/>
    <n v="5.2955252069445606E-4"/>
  </r>
  <r>
    <x v="1"/>
    <s v="Incandescent"/>
    <m/>
    <s v="Globe"/>
    <n v="4"/>
    <n v="60"/>
    <x v="2"/>
    <s v="225211"/>
    <s v="Bathroom"/>
    <n v="4.007746607297545E-4"/>
  </r>
  <r>
    <x v="0"/>
    <s v="Incandescent"/>
    <m/>
    <s v="Standard A Lamp"/>
    <n v="1"/>
    <n v="60"/>
    <x v="11"/>
    <s v="225212"/>
    <s v="Garage"/>
    <n v="4.007746607297545E-4"/>
  </r>
  <r>
    <x v="11"/>
    <s v="Linear Fluorescent"/>
    <n v="48"/>
    <s v="T-12"/>
    <n v="2"/>
    <n v="40"/>
    <x v="11"/>
    <s v="225212"/>
    <s v="Garage"/>
    <n v="4.007746607297545E-4"/>
  </r>
  <r>
    <x v="9"/>
    <s v="Incandescent"/>
    <m/>
    <s v="Mini base"/>
    <n v="5"/>
    <n v="40"/>
    <x v="1"/>
    <s v="225213"/>
    <s v="Dining Room"/>
    <n v="4.007746607297545E-4"/>
  </r>
  <r>
    <x v="12"/>
    <s v="Halogen"/>
    <m/>
    <s v="PAR"/>
    <n v="3"/>
    <n v="30"/>
    <x v="12"/>
    <s v="225214"/>
    <s v="Family Room"/>
    <n v="4.007746607297545E-4"/>
  </r>
  <r>
    <x v="6"/>
    <s v="Compact Fluorescent"/>
    <m/>
    <s v="Twist"/>
    <n v="1"/>
    <n v="15"/>
    <x v="12"/>
    <s v="225214"/>
    <s v="Family Room"/>
    <n v="4.007746607297545E-4"/>
  </r>
  <r>
    <x v="1"/>
    <s v="Halogen"/>
    <m/>
    <s v="PAR"/>
    <n v="3"/>
    <n v="30"/>
    <x v="0"/>
    <s v="225215"/>
    <s v="Bedroom"/>
    <n v="4.007746607297545E-4"/>
  </r>
  <r>
    <x v="12"/>
    <s v="Halogen"/>
    <m/>
    <s v="PAR"/>
    <n v="5"/>
    <n v="30"/>
    <x v="5"/>
    <s v="225216"/>
    <s v="Kitchen"/>
    <n v="4.007746607297545E-4"/>
  </r>
  <r>
    <x v="1"/>
    <s v="Incandescent"/>
    <m/>
    <s v="Standard A Lamp"/>
    <n v="1"/>
    <n v="65"/>
    <x v="6"/>
    <s v="225217"/>
    <s v="Laundry Room"/>
    <n v="4.007746607297545E-4"/>
  </r>
  <r>
    <x v="12"/>
    <s v="Incandescent"/>
    <m/>
    <s v="Standard A Lamp"/>
    <n v="2"/>
    <n v="65"/>
    <x v="6"/>
    <s v="225217"/>
    <s v="Laundry Room"/>
    <n v="4.007746607297545E-4"/>
  </r>
  <r>
    <x v="5"/>
    <s v="Incandescent"/>
    <m/>
    <s v="Standard A Lamp"/>
    <n v="2"/>
    <n v="60"/>
    <x v="10"/>
    <s v="225218"/>
    <s v="Master Bedroom"/>
    <n v="4.007746607297545E-4"/>
  </r>
  <r>
    <x v="4"/>
    <s v="Compact Fluorescent"/>
    <m/>
    <s v="Twist"/>
    <n v="1"/>
    <n v="22"/>
    <x v="10"/>
    <s v="225218"/>
    <s v="Master Bedroom"/>
    <n v="4.007746607297545E-4"/>
  </r>
  <r>
    <x v="1"/>
    <s v="Incandescent"/>
    <m/>
    <s v="Standard A Lamp"/>
    <n v="4"/>
    <n v="40"/>
    <x v="2"/>
    <s v="225219"/>
    <s v="Bathroom"/>
    <n v="4.007746607297545E-4"/>
  </r>
  <r>
    <x v="1"/>
    <s v="Incandescent"/>
    <m/>
    <s v="Standard A Lamp"/>
    <n v="1"/>
    <n v="40"/>
    <x v="3"/>
    <s v="2252110"/>
    <s v="Hall"/>
    <n v="4.007746607297545E-4"/>
  </r>
  <r>
    <x v="0"/>
    <s v="Linear Fluorescent"/>
    <n v="48"/>
    <s v="T-12"/>
    <n v="2"/>
    <n v="40"/>
    <x v="9"/>
    <s v="225301"/>
    <s v="Other"/>
    <n v="4.007746607297545E-4"/>
  </r>
  <r>
    <x v="1"/>
    <s v="Compact Fluorescent"/>
    <m/>
    <s v="Twist"/>
    <n v="2"/>
    <n v="15"/>
    <x v="2"/>
    <s v="225302"/>
    <s v="Bathroom"/>
    <n v="4.007746607297545E-4"/>
  </r>
  <r>
    <x v="0"/>
    <s v="Incandescent"/>
    <m/>
    <s v="Standard A Lamp"/>
    <n v="1"/>
    <n v="60"/>
    <x v="2"/>
    <s v="225303"/>
    <s v="Bathroom"/>
    <n v="4.007746607297545E-4"/>
  </r>
  <r>
    <x v="5"/>
    <s v="Compact Fluorescent"/>
    <m/>
    <s v="Twist"/>
    <n v="3"/>
    <n v="15"/>
    <x v="0"/>
    <s v="225304"/>
    <s v="Bedroom"/>
    <n v="4.007746607297545E-4"/>
  </r>
  <r>
    <x v="0"/>
    <s v="Compact Fluorescent"/>
    <m/>
    <s v="Twist"/>
    <n v="3"/>
    <n v="22"/>
    <x v="0"/>
    <s v="225305"/>
    <s v="Bedroom"/>
    <n v="4.007746607297545E-4"/>
  </r>
  <r>
    <x v="0"/>
    <s v="Compact Fluorescent"/>
    <m/>
    <s v="Twist"/>
    <n v="1"/>
    <n v="15"/>
    <x v="0"/>
    <s v="225306"/>
    <s v="Bedroom"/>
    <n v="4.007746607297545E-4"/>
  </r>
  <r>
    <x v="5"/>
    <s v="Compact Fluorescent"/>
    <m/>
    <s v="Twist"/>
    <n v="3"/>
    <n v="15"/>
    <x v="5"/>
    <s v="225307"/>
    <s v="Kitchen"/>
    <n v="4.007746607297545E-4"/>
  </r>
  <r>
    <x v="5"/>
    <s v="Compact Fluorescent"/>
    <m/>
    <s v="Twist"/>
    <n v="3"/>
    <n v="15"/>
    <x v="7"/>
    <s v="225308"/>
    <s v="Living Room"/>
    <n v="4.007746607297545E-4"/>
  </r>
  <r>
    <x v="5"/>
    <s v="Compact Fluorescent"/>
    <m/>
    <s v="Twist"/>
    <n v="4"/>
    <n v="15"/>
    <x v="7"/>
    <s v="225308"/>
    <s v="Living Room"/>
    <n v="4.007746607297545E-4"/>
  </r>
  <r>
    <x v="0"/>
    <s v="Compact Fluorescent"/>
    <m/>
    <s v="Twist"/>
    <n v="1"/>
    <n v="22"/>
    <x v="9"/>
    <s v="225309"/>
    <s v="Other"/>
    <n v="4.007746607297545E-4"/>
  </r>
  <r>
    <x v="0"/>
    <s v="Incandescent"/>
    <m/>
    <s v="Standard A Lamp"/>
    <n v="2"/>
    <n v="60"/>
    <x v="9"/>
    <s v="225331"/>
    <s v="Other"/>
    <n v="2.8446742333283401E-4"/>
  </r>
  <r>
    <x v="0"/>
    <s v="Linear Fluorescent"/>
    <n v="48"/>
    <s v="T-8"/>
    <n v="2"/>
    <n v="40"/>
    <x v="6"/>
    <s v="225332"/>
    <s v="Laundry Room"/>
    <n v="2.8446742333283401E-4"/>
  </r>
  <r>
    <x v="1"/>
    <s v="Compact Fluorescent"/>
    <m/>
    <s v="Twist"/>
    <n v="5"/>
    <n v="22"/>
    <x v="2"/>
    <s v="225333"/>
    <s v="Bathroom"/>
    <n v="2.8446742333283401E-4"/>
  </r>
  <r>
    <x v="0"/>
    <s v="Incandescent"/>
    <m/>
    <s v="Standard A Lamp"/>
    <n v="2"/>
    <n v="60"/>
    <x v="2"/>
    <s v="225333"/>
    <s v="Bathroom"/>
    <n v="2.8446742333283401E-4"/>
  </r>
  <r>
    <x v="0"/>
    <s v="Incandescent"/>
    <m/>
    <s v="Decorative"/>
    <n v="2"/>
    <n v="65"/>
    <x v="0"/>
    <s v="225334"/>
    <s v="Bedroom"/>
    <n v="2.8446742333283401E-4"/>
  </r>
  <r>
    <x v="0"/>
    <s v="Incandescent"/>
    <m/>
    <s v="Standard A Lamp"/>
    <n v="2"/>
    <n v="60"/>
    <x v="0"/>
    <s v="225335"/>
    <s v="Bedroom"/>
    <n v="2.8446742333283401E-4"/>
  </r>
  <r>
    <x v="6"/>
    <s v="Incandescent"/>
    <m/>
    <s v="Standard A Lamp"/>
    <n v="1"/>
    <n v="60"/>
    <x v="0"/>
    <s v="225335"/>
    <s v="Bedroom"/>
    <n v="2.8446742333283401E-4"/>
  </r>
  <r>
    <x v="7"/>
    <s v="Incandescent"/>
    <m/>
    <s v="Clear"/>
    <n v="2"/>
    <n v="40"/>
    <x v="11"/>
    <s v="225336"/>
    <s v="Garage"/>
    <n v="2.8446742333283401E-4"/>
  </r>
  <r>
    <x v="0"/>
    <s v="Incandescent"/>
    <m/>
    <s v="Standard A Lamp"/>
    <n v="1"/>
    <n v="60"/>
    <x v="11"/>
    <s v="225336"/>
    <s v="Garage"/>
    <n v="2.8446742333283401E-4"/>
  </r>
  <r>
    <x v="0"/>
    <s v="Incandescent"/>
    <m/>
    <s v="Globe"/>
    <n v="1"/>
    <n v="75"/>
    <x v="3"/>
    <s v="225337"/>
    <s v="Hall"/>
    <n v="2.8446742333283401E-4"/>
  </r>
  <r>
    <x v="9"/>
    <s v="Incandescent"/>
    <m/>
    <s v="Standard A Lamp"/>
    <n v="5"/>
    <n v="60"/>
    <x v="5"/>
    <s v="225338"/>
    <s v="Kitchen"/>
    <n v="2.8446742333283401E-4"/>
  </r>
  <r>
    <x v="0"/>
    <s v="Incandescent"/>
    <m/>
    <s v="Globe"/>
    <n v="3"/>
    <n v="40"/>
    <x v="5"/>
    <s v="225338"/>
    <s v="Kitchen"/>
    <n v="2.8446742333283401E-4"/>
  </r>
  <r>
    <x v="6"/>
    <s v="Linear Fluorescent"/>
    <n v="72"/>
    <s v="Fluorescent Unknown"/>
    <n v="3"/>
    <n v="60"/>
    <x v="7"/>
    <s v="225339"/>
    <s v="Living Room"/>
    <n v="2.8446742333283401E-4"/>
  </r>
  <r>
    <x v="5"/>
    <s v="Incandescent"/>
    <m/>
    <s v="Standard A Lamp"/>
    <n v="1"/>
    <n v="40"/>
    <x v="2"/>
    <s v="225462"/>
    <s v="Bathroom"/>
    <n v="5.1690495698823106E-4"/>
  </r>
  <r>
    <x v="1"/>
    <s v="Incandescent"/>
    <m/>
    <s v="3-Way Incandescent"/>
    <n v="1"/>
    <n v="150"/>
    <x v="2"/>
    <s v="225462"/>
    <s v="Bathroom"/>
    <n v="5.1690495698823106E-4"/>
  </r>
  <r>
    <x v="3"/>
    <s v="Incandescent"/>
    <m/>
    <s v="Globe"/>
    <n v="1"/>
    <n v="40"/>
    <x v="1"/>
    <s v="225463"/>
    <s v="Dining Room"/>
    <n v="5.1690495698823106E-4"/>
  </r>
  <r>
    <x v="4"/>
    <s v="Incandescent"/>
    <m/>
    <s v="Mini base"/>
    <n v="1"/>
    <n v="40"/>
    <x v="1"/>
    <s v="225463"/>
    <s v="Dining Room"/>
    <n v="5.1690495698823106E-4"/>
  </r>
  <r>
    <x v="4"/>
    <s v="Incandescent"/>
    <m/>
    <s v="Globe"/>
    <n v="4"/>
    <n v="25"/>
    <x v="3"/>
    <s v="225464"/>
    <s v="Hall"/>
    <n v="5.1690495698823106E-4"/>
  </r>
  <r>
    <x v="8"/>
    <s v="Incandescent"/>
    <m/>
    <s v="Standard A Lamp"/>
    <n v="1"/>
    <n v="40"/>
    <x v="5"/>
    <s v="225465"/>
    <s v="Kitchen"/>
    <n v="5.1690495698823106E-4"/>
  </r>
  <r>
    <x v="0"/>
    <s v="Incandescent"/>
    <m/>
    <s v="Standard A Lamp"/>
    <n v="1"/>
    <n v="40"/>
    <x v="5"/>
    <s v="225465"/>
    <s v="Kitchen"/>
    <n v="5.1690495698823106E-4"/>
  </r>
  <r>
    <x v="5"/>
    <s v="Incandescent"/>
    <m/>
    <s v="Globe"/>
    <n v="1"/>
    <n v="25"/>
    <x v="5"/>
    <s v="225465"/>
    <s v="Kitchen"/>
    <n v="5.1690495698823106E-4"/>
  </r>
  <r>
    <x v="13"/>
    <s v="Incandescent"/>
    <m/>
    <s v="Standard A Lamp"/>
    <n v="3"/>
    <n v="25"/>
    <x v="7"/>
    <s v="225466"/>
    <s v="Living Room"/>
    <n v="5.1690495698823106E-4"/>
  </r>
  <r>
    <x v="4"/>
    <s v="Incandescent"/>
    <m/>
    <s v="Globe"/>
    <n v="1"/>
    <n v="25"/>
    <x v="7"/>
    <s v="225466"/>
    <s v="Living Room"/>
    <n v="5.1690495698823106E-4"/>
  </r>
  <r>
    <x v="1"/>
    <s v="Incandescent"/>
    <m/>
    <s v="Mini base"/>
    <n v="1"/>
    <n v="7"/>
    <x v="7"/>
    <s v="225466"/>
    <s v="Living Room"/>
    <n v="5.1690495698823106E-4"/>
  </r>
  <r>
    <x v="4"/>
    <s v="Incandescent"/>
    <m/>
    <s v="Globe"/>
    <n v="1"/>
    <n v="38"/>
    <x v="7"/>
    <s v="225466"/>
    <s v="Living Room"/>
    <n v="5.1690495698823106E-4"/>
  </r>
  <r>
    <x v="14"/>
    <s v="Incandescent"/>
    <m/>
    <s v="Decorative"/>
    <n v="3"/>
    <n v="15"/>
    <x v="7"/>
    <s v="225466"/>
    <s v="Living Room"/>
    <n v="5.1690495698823106E-4"/>
  </r>
  <r>
    <x v="6"/>
    <s v="Halogen"/>
    <m/>
    <s v="Other"/>
    <n v="1"/>
    <n v="50"/>
    <x v="0"/>
    <s v="225467"/>
    <s v="Bedroom"/>
    <n v="5.1690495698823106E-4"/>
  </r>
  <r>
    <x v="9"/>
    <s v="Incandescent"/>
    <m/>
    <s v="Globe"/>
    <n v="1"/>
    <n v="25"/>
    <x v="0"/>
    <s v="225467"/>
    <s v="Bedroom"/>
    <n v="5.1690495698823106E-4"/>
  </r>
  <r>
    <x v="9"/>
    <s v="Incandescent"/>
    <m/>
    <s v="Globe"/>
    <n v="1"/>
    <n v="25"/>
    <x v="0"/>
    <s v="225467"/>
    <s v="Bedroom"/>
    <n v="5.1690495698823106E-4"/>
  </r>
  <r>
    <x v="0"/>
    <s v="Incandescent"/>
    <m/>
    <s v="Standard A Lamp"/>
    <n v="1"/>
    <n v="40"/>
    <x v="0"/>
    <s v="225467"/>
    <s v="Bedroom"/>
    <n v="5.1690495698823106E-4"/>
  </r>
  <r>
    <x v="0"/>
    <s v="Incandescent"/>
    <m/>
    <s v="Standard A Lamp"/>
    <n v="1"/>
    <n v="40"/>
    <x v="0"/>
    <s v="225468"/>
    <s v="Bedroom"/>
    <n v="5.1690495698823106E-4"/>
  </r>
  <r>
    <x v="4"/>
    <s v="Incandescent"/>
    <m/>
    <s v="Standard A Lamp"/>
    <n v="1"/>
    <n v="75"/>
    <x v="0"/>
    <s v="225468"/>
    <s v="Bedroom"/>
    <n v="5.1690495698823106E-4"/>
  </r>
  <r>
    <x v="4"/>
    <s v="Incandescent"/>
    <m/>
    <s v="Decorative"/>
    <n v="1"/>
    <n v="25"/>
    <x v="0"/>
    <s v="225468"/>
    <s v="Bedroom"/>
    <n v="5.1690495698823106E-4"/>
  </r>
  <r>
    <x v="4"/>
    <s v="Incandescent"/>
    <m/>
    <s v="Globe"/>
    <n v="1"/>
    <n v="25"/>
    <x v="0"/>
    <s v="225468"/>
    <s v="Bedroom"/>
    <n v="5.1690495698823106E-4"/>
  </r>
  <r>
    <x v="4"/>
    <s v="Incandescent"/>
    <m/>
    <s v="Decorative"/>
    <n v="1"/>
    <n v="25"/>
    <x v="0"/>
    <s v="225468"/>
    <s v="Bedroom"/>
    <n v="5.1690495698823106E-4"/>
  </r>
  <r>
    <x v="1"/>
    <s v="Incandescent"/>
    <m/>
    <s v="Globe"/>
    <n v="3"/>
    <n v="40"/>
    <x v="2"/>
    <s v="225571"/>
    <s v="Bathroom"/>
    <n v="5.1690495698823106E-4"/>
  </r>
  <r>
    <x v="0"/>
    <s v="Incandescent"/>
    <m/>
    <s v="Standard A Lamp"/>
    <n v="1"/>
    <n v="60"/>
    <x v="2"/>
    <s v="225571"/>
    <s v="Bathroom"/>
    <n v="5.1690495698823106E-4"/>
  </r>
  <r>
    <x v="9"/>
    <s v="Incandescent"/>
    <m/>
    <s v="Standard A Lamp"/>
    <n v="4"/>
    <n v="60"/>
    <x v="2"/>
    <s v="225572"/>
    <s v="Bathroom"/>
    <n v="5.1690495698823106E-4"/>
  </r>
  <r>
    <x v="0"/>
    <s v="Compact Fluorescent"/>
    <m/>
    <s v="Twist"/>
    <n v="3"/>
    <n v="20"/>
    <x v="0"/>
    <s v="225573"/>
    <s v="Bedroom"/>
    <n v="5.1690495698823106E-4"/>
  </r>
  <r>
    <x v="4"/>
    <s v="Incandescent"/>
    <m/>
    <s v="Standard A Lamp"/>
    <n v="1"/>
    <n v="100"/>
    <x v="0"/>
    <s v="225573"/>
    <s v="Bedroom"/>
    <n v="5.1690495698823106E-4"/>
  </r>
  <r>
    <x v="0"/>
    <s v="Incandescent"/>
    <m/>
    <s v="Standard A Lamp"/>
    <n v="4"/>
    <n v="60"/>
    <x v="10"/>
    <s v="225574"/>
    <s v="Master Bedroom"/>
    <n v="5.1690495698823106E-4"/>
  </r>
  <r>
    <x v="5"/>
    <s v="Compact Fluorescent"/>
    <m/>
    <s v="Twist"/>
    <n v="1"/>
    <n v="22"/>
    <x v="10"/>
    <s v="225574"/>
    <s v="Master Bedroom"/>
    <n v="5.1690495698823106E-4"/>
  </r>
  <r>
    <x v="0"/>
    <s v="Compact Fluorescent"/>
    <m/>
    <s v="Twist"/>
    <n v="2"/>
    <n v="20"/>
    <x v="0"/>
    <s v="225575"/>
    <s v="Bedroom"/>
    <n v="5.1690495698823106E-4"/>
  </r>
  <r>
    <x v="4"/>
    <s v="Halogen"/>
    <m/>
    <s v="MR"/>
    <n v="1"/>
    <n v="50"/>
    <x v="0"/>
    <s v="225575"/>
    <s v="Bedroom"/>
    <n v="5.1690495698823106E-4"/>
  </r>
  <r>
    <x v="0"/>
    <s v="Compact Fluorescent"/>
    <m/>
    <s v="Twist"/>
    <n v="4"/>
    <n v="22"/>
    <x v="1"/>
    <s v="225576"/>
    <s v="Dining Room"/>
    <n v="5.1690495698823106E-4"/>
  </r>
  <r>
    <x v="2"/>
    <s v="Halogen"/>
    <m/>
    <s v="MR"/>
    <n v="1"/>
    <n v="50"/>
    <x v="12"/>
    <s v="225577"/>
    <s v="Family Room"/>
    <n v="5.1690495698823106E-4"/>
  </r>
  <r>
    <x v="0"/>
    <s v="Linear Fluorescent"/>
    <n v="48"/>
    <s v="T-12"/>
    <n v="2"/>
    <n v="40"/>
    <x v="12"/>
    <s v="225577"/>
    <s v="Family Room"/>
    <n v="5.1690495698823106E-4"/>
  </r>
  <r>
    <x v="4"/>
    <s v="Incandescent"/>
    <m/>
    <s v="3-Way Incandescent"/>
    <n v="1"/>
    <n v="100"/>
    <x v="12"/>
    <s v="225577"/>
    <s v="Family Room"/>
    <n v="5.1690495698823106E-4"/>
  </r>
  <r>
    <x v="1"/>
    <s v="Compact Fluorescent"/>
    <m/>
    <s v="Reflector"/>
    <n v="1"/>
    <n v="22"/>
    <x v="12"/>
    <s v="225577"/>
    <s v="Family Room"/>
    <n v="5.1690495698823106E-4"/>
  </r>
  <r>
    <x v="4"/>
    <s v="Compact Fluorescent"/>
    <m/>
    <s v="Twist"/>
    <n v="1"/>
    <n v="18"/>
    <x v="12"/>
    <s v="225577"/>
    <s v="Family Room"/>
    <n v="5.1690495698823106E-4"/>
  </r>
  <r>
    <x v="0"/>
    <s v="Incandescent"/>
    <m/>
    <s v="Standard A Lamp"/>
    <n v="2"/>
    <n v="60"/>
    <x v="3"/>
    <s v="225578"/>
    <s v="Hall"/>
    <n v="5.1690495698823106E-4"/>
  </r>
  <r>
    <x v="2"/>
    <s v="Halogen"/>
    <m/>
    <s v="MR"/>
    <n v="1"/>
    <n v="50"/>
    <x v="5"/>
    <s v="225579"/>
    <s v="Kitchen"/>
    <n v="5.1690495698823106E-4"/>
  </r>
  <r>
    <x v="3"/>
    <s v="Linear Fluorescent"/>
    <n v="48"/>
    <s v="T-12"/>
    <n v="1"/>
    <n v="40"/>
    <x v="5"/>
    <s v="225579"/>
    <s v="Kitchen"/>
    <n v="5.1690495698823106E-4"/>
  </r>
  <r>
    <x v="3"/>
    <s v="Linear Fluorescent"/>
    <n v="48"/>
    <s v="T-12"/>
    <n v="2"/>
    <n v="40"/>
    <x v="5"/>
    <s v="225579"/>
    <s v="Kitchen"/>
    <n v="5.1690495698823106E-4"/>
  </r>
  <r>
    <x v="5"/>
    <s v="Incandescent"/>
    <m/>
    <s v="Decorative"/>
    <n v="4"/>
    <n v="25"/>
    <x v="7"/>
    <s v="2255710"/>
    <s v="Living Room"/>
    <n v="5.1690495698823106E-4"/>
  </r>
  <r>
    <x v="5"/>
    <s v="Incandescent"/>
    <m/>
    <s v="Standard A Lamp"/>
    <n v="1"/>
    <n v="60"/>
    <x v="7"/>
    <s v="2255710"/>
    <s v="Living Room"/>
    <n v="5.1690495698823106E-4"/>
  </r>
  <r>
    <x v="4"/>
    <s v="Incandescent"/>
    <m/>
    <s v="3-Way Incandescent"/>
    <n v="1"/>
    <n v="100"/>
    <x v="7"/>
    <s v="2255710"/>
    <s v="Living Room"/>
    <n v="5.1690495698823106E-4"/>
  </r>
  <r>
    <x v="4"/>
    <s v="Incandescent"/>
    <m/>
    <s v="Standard A Lamp"/>
    <n v="1"/>
    <n v="100"/>
    <x v="7"/>
    <s v="2255710"/>
    <s v="Living Room"/>
    <n v="5.1690495698823106E-4"/>
  </r>
  <r>
    <x v="9"/>
    <s v="Incandescent"/>
    <m/>
    <s v="Standard A Lamp"/>
    <n v="1"/>
    <n v="60"/>
    <x v="7"/>
    <s v="2255710"/>
    <s v="Living Room"/>
    <n v="5.1690495698823106E-4"/>
  </r>
  <r>
    <x v="3"/>
    <s v="Linear Fluorescent"/>
    <n v="48"/>
    <s v="T-12"/>
    <n v="3"/>
    <n v="40"/>
    <x v="7"/>
    <s v="2255710"/>
    <s v="Living Room"/>
    <n v="5.1690495698823106E-4"/>
  </r>
  <r>
    <x v="6"/>
    <s v="Incandescent"/>
    <m/>
    <s v="Mini base"/>
    <n v="5"/>
    <n v="40"/>
    <x v="7"/>
    <s v="225591"/>
    <s v="Living Room"/>
    <n v="2.9634285766104543E-4"/>
  </r>
  <r>
    <x v="0"/>
    <s v="Compact Fluorescent"/>
    <m/>
    <s v="Pin base"/>
    <n v="1"/>
    <n v="22"/>
    <x v="6"/>
    <s v="225592"/>
    <s v="Laundry Room"/>
    <n v="2.9634285766104543E-4"/>
  </r>
  <r>
    <x v="5"/>
    <s v="Halogen"/>
    <m/>
    <s v="MR"/>
    <n v="3"/>
    <n v="50"/>
    <x v="1"/>
    <s v="225593"/>
    <s v="Dining Room"/>
    <n v="2.9634285766104543E-4"/>
  </r>
  <r>
    <x v="6"/>
    <s v="Incandescent"/>
    <m/>
    <s v="Other"/>
    <n v="1"/>
    <n v="25"/>
    <x v="1"/>
    <s v="225593"/>
    <s v="Dining Room"/>
    <n v="2.9634285766104543E-4"/>
  </r>
  <r>
    <x v="9"/>
    <s v="Compact Fluorescent"/>
    <m/>
    <s v="Twist"/>
    <n v="3"/>
    <n v="15"/>
    <x v="1"/>
    <s v="225593"/>
    <s v="Dining Room"/>
    <n v="2.9634285766104543E-4"/>
  </r>
  <r>
    <x v="9"/>
    <s v="Incandescent"/>
    <m/>
    <s v="Standard A Lamp"/>
    <n v="1"/>
    <n v="40"/>
    <x v="1"/>
    <s v="225593"/>
    <s v="Dining Room"/>
    <n v="2.9634285766104543E-4"/>
  </r>
  <r>
    <x v="0"/>
    <s v="Halogen"/>
    <m/>
    <s v="MR"/>
    <n v="3"/>
    <n v="50"/>
    <x v="5"/>
    <s v="225594"/>
    <s v="Kitchen"/>
    <n v="2.9634285766104543E-4"/>
  </r>
  <r>
    <x v="8"/>
    <s v="Incandescent"/>
    <m/>
    <s v="Reflector"/>
    <n v="1"/>
    <n v="65"/>
    <x v="5"/>
    <s v="225594"/>
    <s v="Kitchen"/>
    <n v="2.9634285766104543E-4"/>
  </r>
  <r>
    <x v="0"/>
    <s v="Compact Fluorescent"/>
    <m/>
    <s v="Twist"/>
    <n v="1"/>
    <n v="22"/>
    <x v="5"/>
    <s v="225594"/>
    <s v="Kitchen"/>
    <n v="2.9634285766104543E-4"/>
  </r>
  <r>
    <x v="0"/>
    <s v="Compact Fluorescent"/>
    <m/>
    <s v="Twist"/>
    <n v="1"/>
    <n v="22"/>
    <x v="2"/>
    <s v="225595"/>
    <s v="Bathroom"/>
    <n v="2.9634285766104543E-4"/>
  </r>
  <r>
    <x v="1"/>
    <s v="Incandescent"/>
    <m/>
    <s v="Globe"/>
    <n v="6"/>
    <n v="25"/>
    <x v="2"/>
    <s v="225595"/>
    <s v="Bathroom"/>
    <n v="2.9634285766104543E-4"/>
  </r>
  <r>
    <x v="0"/>
    <s v="Incandescent"/>
    <m/>
    <s v="Standard A Lamp"/>
    <n v="1"/>
    <n v="60"/>
    <x v="2"/>
    <s v="225595"/>
    <s v="Bathroom"/>
    <n v="2.9634285766104543E-4"/>
  </r>
  <r>
    <x v="0"/>
    <s v="Incandescent"/>
    <m/>
    <s v="Mini base"/>
    <n v="3"/>
    <n v="40"/>
    <x v="0"/>
    <s v="225596"/>
    <s v="Bedroom"/>
    <n v="2.9634285766104543E-4"/>
  </r>
  <r>
    <x v="0"/>
    <s v="Incandescent"/>
    <m/>
    <s v="Standard A Lamp"/>
    <n v="1"/>
    <n v="60"/>
    <x v="3"/>
    <s v="225597"/>
    <s v="Hall"/>
    <n v="2.9634285766104543E-4"/>
  </r>
  <r>
    <x v="0"/>
    <s v="Halogen"/>
    <m/>
    <s v="MR"/>
    <n v="4"/>
    <n v="50"/>
    <x v="12"/>
    <s v="225598"/>
    <s v="Family Room"/>
    <n v="2.9634285766104543E-4"/>
  </r>
  <r>
    <x v="6"/>
    <s v="Compact Fluorescent"/>
    <m/>
    <s v="Twist"/>
    <n v="1"/>
    <n v="15"/>
    <x v="12"/>
    <s v="225598"/>
    <s v="Family Room"/>
    <n v="2.9634285766104543E-4"/>
  </r>
  <r>
    <x v="0"/>
    <s v="Compact Fluorescent"/>
    <m/>
    <s v="Twist"/>
    <n v="1"/>
    <n v="22"/>
    <x v="12"/>
    <s v="225598"/>
    <s v="Family Room"/>
    <n v="2.9634285766104543E-4"/>
  </r>
  <r>
    <x v="0"/>
    <s v="Compact Fluorescent"/>
    <m/>
    <s v="Twist"/>
    <n v="2"/>
    <n v="22"/>
    <x v="12"/>
    <s v="225598"/>
    <s v="Family Room"/>
    <n v="2.9634285766104543E-4"/>
  </r>
  <r>
    <x v="6"/>
    <s v="Incandescent"/>
    <m/>
    <s v="Standard A Lamp"/>
    <n v="2"/>
    <n v="100"/>
    <x v="12"/>
    <s v="225598"/>
    <s v="Family Room"/>
    <n v="2.9634285766104543E-4"/>
  </r>
  <r>
    <x v="0"/>
    <s v="Incandescent"/>
    <m/>
    <s v="Standard A Lamp"/>
    <n v="2"/>
    <n v="75"/>
    <x v="0"/>
    <s v="225599"/>
    <s v="Bedroom"/>
    <n v="2.9634285766104543E-4"/>
  </r>
  <r>
    <x v="6"/>
    <s v="Incandescent"/>
    <m/>
    <s v="Other"/>
    <n v="2"/>
    <n v="25"/>
    <x v="0"/>
    <s v="225599"/>
    <s v="Bedroom"/>
    <n v="2.9634285766104543E-4"/>
  </r>
  <r>
    <x v="1"/>
    <s v="Incandescent"/>
    <m/>
    <s v="Standard A Lamp"/>
    <n v="2"/>
    <n v="60"/>
    <x v="2"/>
    <s v="2255910"/>
    <s v="Bathroom"/>
    <n v="2.9634285766104543E-4"/>
  </r>
  <r>
    <x v="0"/>
    <s v="Compact Fluorescent"/>
    <m/>
    <s v="Twist"/>
    <n v="1"/>
    <n v="15"/>
    <x v="2"/>
    <s v="2255910"/>
    <s v="Bathroom"/>
    <n v="2.9634285766104543E-4"/>
  </r>
  <r>
    <x v="0"/>
    <s v="Incandescent"/>
    <m/>
    <s v="Standard A Lamp"/>
    <n v="1"/>
    <n v="60"/>
    <x v="2"/>
    <s v="2255910"/>
    <s v="Bathroom"/>
    <n v="2.9634285766104543E-4"/>
  </r>
  <r>
    <x v="0"/>
    <s v="Compact Fluorescent"/>
    <m/>
    <s v="Twist"/>
    <n v="2"/>
    <n v="15"/>
    <x v="0"/>
    <s v="225661"/>
    <s v="Bedroom"/>
    <n v="2.8446742333283401E-4"/>
  </r>
  <r>
    <x v="0"/>
    <s v="Compact Fluorescent"/>
    <m/>
    <s v="Twist"/>
    <n v="1"/>
    <n v="22"/>
    <x v="3"/>
    <s v="225662"/>
    <s v="Hall"/>
    <n v="2.8446742333283401E-4"/>
  </r>
  <r>
    <x v="0"/>
    <s v="Linear Fluorescent"/>
    <n v="48"/>
    <s v="T-12"/>
    <n v="2"/>
    <n v="40"/>
    <x v="5"/>
    <s v="225663"/>
    <s v="Kitchen"/>
    <n v="2.8446742333283401E-4"/>
  </r>
  <r>
    <x v="1"/>
    <s v="Compact Fluorescent"/>
    <m/>
    <s v="Twist"/>
    <n v="1"/>
    <n v="15"/>
    <x v="5"/>
    <s v="225663"/>
    <s v="Kitchen"/>
    <n v="2.8446742333283401E-4"/>
  </r>
  <r>
    <x v="0"/>
    <s v="Incandescent"/>
    <m/>
    <s v="Standard A Lamp"/>
    <n v="2"/>
    <n v="60"/>
    <x v="6"/>
    <s v="225664"/>
    <s v="Laundry Room"/>
    <n v="2.8446742333283401E-4"/>
  </r>
  <r>
    <x v="0"/>
    <s v="Compact Fluorescent"/>
    <m/>
    <s v="Twist"/>
    <n v="1"/>
    <n v="15"/>
    <x v="7"/>
    <s v="225665"/>
    <s v="Living Room"/>
    <n v="2.8446742333283401E-4"/>
  </r>
  <r>
    <x v="4"/>
    <s v="Compact Fluorescent"/>
    <m/>
    <s v="Twist"/>
    <n v="1"/>
    <n v="15"/>
    <x v="7"/>
    <s v="225665"/>
    <s v="Living Room"/>
    <n v="2.8446742333283401E-4"/>
  </r>
  <r>
    <x v="0"/>
    <s v="Compact Fluorescent"/>
    <m/>
    <s v="Twist"/>
    <n v="1"/>
    <n v="15"/>
    <x v="10"/>
    <s v="225666"/>
    <s v="Master Bedroom"/>
    <n v="2.8446742333283401E-4"/>
  </r>
  <r>
    <x v="4"/>
    <s v="Incandescent"/>
    <m/>
    <s v="Decorative"/>
    <n v="3"/>
    <n v="15"/>
    <x v="10"/>
    <s v="225666"/>
    <s v="Master Bedroom"/>
    <n v="2.8446742333283401E-4"/>
  </r>
  <r>
    <x v="0"/>
    <s v="Compact Fluorescent"/>
    <m/>
    <s v="Twist"/>
    <n v="1"/>
    <n v="15"/>
    <x v="4"/>
    <s v="225667"/>
    <s v="Closet"/>
    <n v="2.8446742333283401E-4"/>
  </r>
  <r>
    <x v="0"/>
    <s v="Incandescent"/>
    <m/>
    <s v="Standard A Lamp"/>
    <n v="1"/>
    <n v="60"/>
    <x v="2"/>
    <s v="225701"/>
    <s v="Bathroom"/>
    <n v="2.8446742333283401E-4"/>
  </r>
  <r>
    <x v="0"/>
    <s v="Incandescent"/>
    <m/>
    <s v="Standard A Lamp"/>
    <n v="1"/>
    <n v="60"/>
    <x v="0"/>
    <s v="225702"/>
    <s v="Bedroom"/>
    <n v="2.8446742333283401E-4"/>
  </r>
  <r>
    <x v="4"/>
    <s v="Incandescent"/>
    <m/>
    <s v="Standard A Lamp"/>
    <n v="1"/>
    <n v="60"/>
    <x v="0"/>
    <s v="225702"/>
    <s v="Bedroom"/>
    <n v="2.8446742333283401E-4"/>
  </r>
  <r>
    <x v="0"/>
    <s v="Incandescent"/>
    <m/>
    <s v="Standard A Lamp"/>
    <n v="1"/>
    <n v="60"/>
    <x v="0"/>
    <s v="225703"/>
    <s v="Bedroom"/>
    <n v="2.8446742333283401E-4"/>
  </r>
  <r>
    <x v="6"/>
    <s v="Incandescent"/>
    <m/>
    <s v="Standard A Lamp"/>
    <n v="1"/>
    <n v="60"/>
    <x v="0"/>
    <s v="225703"/>
    <s v="Bedroom"/>
    <n v="2.8446742333283401E-4"/>
  </r>
  <r>
    <x v="5"/>
    <s v="Incandescent"/>
    <m/>
    <s v="Standard A Lamp"/>
    <n v="4"/>
    <n v="60"/>
    <x v="5"/>
    <s v="225704"/>
    <s v="Kitchen"/>
    <n v="2.8446742333283401E-4"/>
  </r>
  <r>
    <x v="0"/>
    <s v="Incandescent"/>
    <m/>
    <s v="Standard A Lamp"/>
    <n v="1"/>
    <n v="60"/>
    <x v="5"/>
    <s v="225704"/>
    <s v="Kitchen"/>
    <n v="2.8446742333283401E-4"/>
  </r>
  <r>
    <x v="0"/>
    <s v="Compact Fluorescent"/>
    <m/>
    <s v="Twist"/>
    <n v="1"/>
    <n v="22"/>
    <x v="5"/>
    <s v="225704"/>
    <s v="Kitchen"/>
    <n v="2.8446742333283401E-4"/>
  </r>
  <r>
    <x v="0"/>
    <s v="Incandescent"/>
    <m/>
    <s v="Standard A Lamp"/>
    <n v="3"/>
    <n v="60"/>
    <x v="5"/>
    <s v="225704"/>
    <s v="Kitchen"/>
    <n v="2.8446742333283401E-4"/>
  </r>
  <r>
    <x v="5"/>
    <s v="Incandescent"/>
    <m/>
    <s v="Standard A Lamp"/>
    <n v="4"/>
    <n v="60"/>
    <x v="7"/>
    <s v="225705"/>
    <s v="Living Room"/>
    <n v="2.8446742333283401E-4"/>
  </r>
  <r>
    <x v="6"/>
    <s v="Incandescent"/>
    <m/>
    <s v="Standard A Lamp"/>
    <n v="1"/>
    <n v="60"/>
    <x v="7"/>
    <s v="225705"/>
    <s v="Living Room"/>
    <n v="2.8446742333283401E-4"/>
  </r>
  <r>
    <x v="1"/>
    <s v="Incandescent"/>
    <m/>
    <s v="Globe"/>
    <n v="8"/>
    <n v="40"/>
    <x v="2"/>
    <s v="225711"/>
    <s v="Bathroom"/>
    <n v="9.4081094387701955E-4"/>
  </r>
  <r>
    <x v="0"/>
    <s v="Incandescent"/>
    <m/>
    <s v="Standard A Lamp"/>
    <n v="1"/>
    <n v="60"/>
    <x v="0"/>
    <s v="225712"/>
    <s v="Bedroom"/>
    <n v="9.4081094387701955E-4"/>
  </r>
  <r>
    <x v="0"/>
    <s v="Incandescent"/>
    <m/>
    <s v="Standard A Lamp"/>
    <n v="2"/>
    <n v="60"/>
    <x v="0"/>
    <s v="225713"/>
    <s v="Bedroom"/>
    <n v="9.4081094387701955E-4"/>
  </r>
  <r>
    <x v="4"/>
    <s v="Incandescent"/>
    <m/>
    <s v="Standard A Lamp"/>
    <n v="1"/>
    <n v="60"/>
    <x v="0"/>
    <s v="225713"/>
    <s v="Bedroom"/>
    <n v="9.4081094387701955E-4"/>
  </r>
  <r>
    <x v="5"/>
    <s v="Incandescent"/>
    <m/>
    <s v="Standard A Lamp"/>
    <n v="3"/>
    <n v="40"/>
    <x v="0"/>
    <s v="225714"/>
    <s v="Bedroom"/>
    <n v="9.4081094387701955E-4"/>
  </r>
  <r>
    <x v="0"/>
    <s v="Incandescent"/>
    <m/>
    <s v="Decorative"/>
    <n v="1"/>
    <n v="60"/>
    <x v="0"/>
    <s v="225715"/>
    <s v="Bedroom"/>
    <n v="9.4081094387701955E-4"/>
  </r>
  <r>
    <x v="1"/>
    <s v="Incandescent"/>
    <m/>
    <s v="Standard A Lamp"/>
    <n v="1"/>
    <n v="40"/>
    <x v="0"/>
    <s v="225715"/>
    <s v="Bedroom"/>
    <n v="9.4081094387701955E-4"/>
  </r>
  <r>
    <x v="5"/>
    <s v="Incandescent"/>
    <m/>
    <s v="Standard A Lamp"/>
    <n v="3"/>
    <n v="60"/>
    <x v="12"/>
    <s v="225716"/>
    <s v="Family Room"/>
    <n v="9.4081094387701955E-4"/>
  </r>
  <r>
    <x v="0"/>
    <s v="Incandescent"/>
    <m/>
    <s v="Standard A Lamp"/>
    <n v="1"/>
    <n v="60"/>
    <x v="12"/>
    <s v="225716"/>
    <s v="Family Room"/>
    <n v="9.4081094387701955E-4"/>
  </r>
  <r>
    <x v="0"/>
    <s v="Incandescent"/>
    <m/>
    <s v="Standard A Lamp"/>
    <n v="5"/>
    <n v="40"/>
    <x v="12"/>
    <s v="225716"/>
    <s v="Family Room"/>
    <n v="9.4081094387701955E-4"/>
  </r>
  <r>
    <x v="0"/>
    <s v="Incandescent"/>
    <m/>
    <s v="Standard A Lamp"/>
    <n v="1"/>
    <n v="100"/>
    <x v="11"/>
    <s v="225717"/>
    <s v="Garage"/>
    <n v="9.4081094387701955E-4"/>
  </r>
  <r>
    <x v="7"/>
    <s v="Incandescent"/>
    <m/>
    <s v="Standard A Lamp"/>
    <n v="1"/>
    <n v="100"/>
    <x v="11"/>
    <s v="225717"/>
    <s v="Garage"/>
    <n v="9.4081094387701955E-4"/>
  </r>
  <r>
    <x v="0"/>
    <s v="Incandescent"/>
    <m/>
    <s v="Standard A Lamp"/>
    <n v="1"/>
    <n v="60"/>
    <x v="3"/>
    <s v="225718"/>
    <s v="Hall"/>
    <n v="9.4081094387701955E-4"/>
  </r>
  <r>
    <x v="0"/>
    <s v="Incandescent"/>
    <m/>
    <s v="Standard A Lamp"/>
    <n v="1"/>
    <n v="60"/>
    <x v="5"/>
    <s v="225719"/>
    <s v="Kitchen"/>
    <n v="9.4081094387701955E-4"/>
  </r>
  <r>
    <x v="0"/>
    <s v="Linear Fluorescent"/>
    <n v="48"/>
    <s v="T-12"/>
    <n v="4"/>
    <n v="40"/>
    <x v="5"/>
    <s v="225719"/>
    <s v="Kitchen"/>
    <n v="9.4081094387701955E-4"/>
  </r>
  <r>
    <x v="0"/>
    <s v="Incandescent"/>
    <m/>
    <s v="Standard A Lamp"/>
    <n v="2"/>
    <n v="60"/>
    <x v="6"/>
    <s v="2257110"/>
    <s v="Laundry Room"/>
    <n v="9.4081094387701955E-4"/>
  </r>
  <r>
    <x v="1"/>
    <s v="Incandescent"/>
    <m/>
    <s v="Standard A Lamp"/>
    <n v="4"/>
    <n v="60"/>
    <x v="2"/>
    <s v="2257111"/>
    <s v="Bathroom"/>
    <n v="9.4081094387701955E-4"/>
  </r>
  <r>
    <x v="0"/>
    <s v="Incandescent"/>
    <m/>
    <s v="Standard A Lamp"/>
    <n v="1"/>
    <n v="60"/>
    <x v="7"/>
    <s v="2257112"/>
    <s v="Living Room"/>
    <n v="9.4081094387701955E-4"/>
  </r>
  <r>
    <x v="0"/>
    <s v="Incandescent"/>
    <m/>
    <s v="Standard A Lamp"/>
    <n v="1"/>
    <n v="60"/>
    <x v="7"/>
    <s v="2257112"/>
    <s v="Living Room"/>
    <n v="9.4081094387701955E-4"/>
  </r>
  <r>
    <x v="6"/>
    <s v="Incandescent"/>
    <m/>
    <s v="Standard A Lamp"/>
    <n v="1"/>
    <n v="100"/>
    <x v="7"/>
    <s v="2257112"/>
    <s v="Living Room"/>
    <n v="9.4081094387701955E-4"/>
  </r>
  <r>
    <x v="1"/>
    <s v="Compact Fluorescent"/>
    <m/>
    <s v="Twist"/>
    <n v="2"/>
    <n v="15"/>
    <x v="2"/>
    <s v="225761"/>
    <s v="Bathroom"/>
    <n v="5.1690495698823106E-4"/>
  </r>
  <r>
    <x v="1"/>
    <s v="Compact Fluorescent"/>
    <m/>
    <s v="Twist"/>
    <n v="3"/>
    <n v="14"/>
    <x v="2"/>
    <s v="225762"/>
    <s v="Bathroom"/>
    <n v="5.1690495698823106E-4"/>
  </r>
  <r>
    <x v="2"/>
    <s v="Incandescent"/>
    <m/>
    <s v="Heat Lamp"/>
    <n v="1"/>
    <n v="250"/>
    <x v="2"/>
    <s v="225762"/>
    <s v="Bathroom"/>
    <n v="5.1690495698823106E-4"/>
  </r>
  <r>
    <x v="1"/>
    <s v="Compact Fluorescent"/>
    <m/>
    <s v="Twist"/>
    <n v="3"/>
    <n v="15"/>
    <x v="2"/>
    <s v="225763"/>
    <s v="Bathroom"/>
    <n v="5.1690495698823106E-4"/>
  </r>
  <r>
    <x v="0"/>
    <s v="Compact Fluorescent"/>
    <m/>
    <s v="Twist"/>
    <n v="1"/>
    <n v="22"/>
    <x v="2"/>
    <s v="225763"/>
    <s v="Bathroom"/>
    <n v="5.1690495698823106E-4"/>
  </r>
  <r>
    <x v="0"/>
    <s v="Compact Fluorescent"/>
    <m/>
    <s v="Circline (Screw Base)"/>
    <n v="1"/>
    <n v="22"/>
    <x v="10"/>
    <s v="225764"/>
    <s v="Master Bedroom"/>
    <n v="5.1690495698823106E-4"/>
  </r>
  <r>
    <x v="4"/>
    <s v="Incandescent"/>
    <m/>
    <s v="Decorative"/>
    <n v="1"/>
    <n v="40"/>
    <x v="10"/>
    <s v="225764"/>
    <s v="Master Bedroom"/>
    <n v="5.1690495698823106E-4"/>
  </r>
  <r>
    <x v="0"/>
    <s v="Compact Fluorescent"/>
    <m/>
    <s v="Circline (Screw Base)"/>
    <n v="1"/>
    <n v="28"/>
    <x v="8"/>
    <s v="225765"/>
    <s v="Office"/>
    <n v="5.1690495698823106E-4"/>
  </r>
  <r>
    <x v="0"/>
    <s v="Compact Fluorescent"/>
    <m/>
    <s v="Circline (Screw Base)"/>
    <n v="1"/>
    <n v="22"/>
    <x v="0"/>
    <s v="225766"/>
    <s v="Bedroom"/>
    <n v="5.1690495698823106E-4"/>
  </r>
  <r>
    <x v="0"/>
    <s v="Compact Fluorescent"/>
    <m/>
    <s v="Circline (Screw Base)"/>
    <n v="1"/>
    <n v="22"/>
    <x v="0"/>
    <s v="225767"/>
    <s v="Bedroom"/>
    <n v="5.1690495698823106E-4"/>
  </r>
  <r>
    <x v="0"/>
    <s v="Compact Fluorescent"/>
    <m/>
    <s v="Twist"/>
    <n v="1"/>
    <n v="15"/>
    <x v="4"/>
    <s v="225768"/>
    <s v="Closet"/>
    <n v="5.1690495698823106E-4"/>
  </r>
  <r>
    <x v="0"/>
    <s v="Compact Fluorescent"/>
    <m/>
    <s v="Circline (Screw Base)"/>
    <n v="1"/>
    <n v="22"/>
    <x v="3"/>
    <s v="225769"/>
    <s v="Hall"/>
    <n v="5.1690495698823106E-4"/>
  </r>
  <r>
    <x v="0"/>
    <s v="Incandescent"/>
    <m/>
    <s v="Standard A Lamp"/>
    <n v="1"/>
    <n v="75"/>
    <x v="3"/>
    <s v="225769"/>
    <s v="Hall"/>
    <n v="5.1690495698823106E-4"/>
  </r>
  <r>
    <x v="6"/>
    <s v="Compact Fluorescent"/>
    <m/>
    <s v="Twist"/>
    <n v="2"/>
    <n v="22"/>
    <x v="12"/>
    <s v="2257610"/>
    <s v="Family Room"/>
    <n v="5.1690495698823106E-4"/>
  </r>
  <r>
    <x v="6"/>
    <s v="Compact Fluorescent"/>
    <m/>
    <s v="A shape bulb"/>
    <n v="1"/>
    <n v="11"/>
    <x v="12"/>
    <s v="2257610"/>
    <s v="Family Room"/>
    <n v="5.1690495698823106E-4"/>
  </r>
  <r>
    <x v="8"/>
    <s v="Incandescent"/>
    <m/>
    <s v="Reflector"/>
    <n v="1"/>
    <n v="75"/>
    <x v="12"/>
    <s v="2257610"/>
    <s v="Family Room"/>
    <n v="5.1690495698823106E-4"/>
  </r>
  <r>
    <x v="0"/>
    <s v="Linear Fluorescent"/>
    <n v="48"/>
    <s v="T-8"/>
    <n v="2"/>
    <n v="32"/>
    <x v="11"/>
    <s v="2257611"/>
    <s v="Garage"/>
    <n v="5.1690495698823106E-4"/>
  </r>
  <r>
    <x v="7"/>
    <s v="Incandescent"/>
    <m/>
    <s v="Standard A Lamp"/>
    <n v="1"/>
    <n v="60"/>
    <x v="11"/>
    <s v="2257611"/>
    <s v="Garage"/>
    <n v="5.1690495698823106E-4"/>
  </r>
  <r>
    <x v="8"/>
    <s v="Compact Fluorescent"/>
    <m/>
    <s v="Reflector"/>
    <n v="1"/>
    <n v="15"/>
    <x v="3"/>
    <s v="2257612"/>
    <s v="Hall"/>
    <n v="5.1690495698823106E-4"/>
  </r>
  <r>
    <x v="0"/>
    <s v="Compact Fluorescent"/>
    <m/>
    <s v="Twist"/>
    <n v="1"/>
    <n v="15"/>
    <x v="3"/>
    <s v="2257612"/>
    <s v="Hall"/>
    <n v="5.1690495698823106E-4"/>
  </r>
  <r>
    <x v="8"/>
    <s v="Incandescent"/>
    <m/>
    <s v="Standard A Lamp"/>
    <n v="1"/>
    <n v="65"/>
    <x v="5"/>
    <s v="2257613"/>
    <s v="Kitchen"/>
    <n v="5.1690495698823106E-4"/>
  </r>
  <r>
    <x v="2"/>
    <s v="Linear Fluorescent"/>
    <n v="48"/>
    <s v="T-12"/>
    <n v="2"/>
    <n v="35"/>
    <x v="5"/>
    <s v="2257613"/>
    <s v="Kitchen"/>
    <n v="5.1690495698823106E-4"/>
  </r>
  <r>
    <x v="5"/>
    <s v="Compact Fluorescent"/>
    <m/>
    <s v="Twist"/>
    <n v="4"/>
    <n v="15"/>
    <x v="5"/>
    <s v="2257613"/>
    <s v="Kitchen"/>
    <n v="5.1690495698823106E-4"/>
  </r>
  <r>
    <x v="0"/>
    <s v="Compact Fluorescent"/>
    <m/>
    <s v="Twist"/>
    <n v="1"/>
    <n v="22"/>
    <x v="6"/>
    <s v="2257614"/>
    <s v="Laundry Room"/>
    <n v="5.1690495698823106E-4"/>
  </r>
  <r>
    <x v="14"/>
    <s v="Compact Fluorescent"/>
    <m/>
    <s v="Twist"/>
    <n v="1"/>
    <n v="28"/>
    <x v="7"/>
    <s v="2257615"/>
    <s v="Living Room"/>
    <n v="5.1690495698823106E-4"/>
  </r>
  <r>
    <x v="12"/>
    <s v="Halogen"/>
    <m/>
    <s v="MR"/>
    <n v="5"/>
    <n v="30"/>
    <x v="7"/>
    <s v="2257616"/>
    <s v="Living Room"/>
    <n v="5.1690495698823106E-4"/>
  </r>
  <r>
    <x v="5"/>
    <s v="Incandescent"/>
    <m/>
    <s v="Standard A Lamp"/>
    <n v="3"/>
    <n v="40"/>
    <x v="0"/>
    <s v="225771"/>
    <s v="Bedroom"/>
    <n v="4.7840186942687163E-4"/>
  </r>
  <r>
    <x v="1"/>
    <s v="Incandescent"/>
    <m/>
    <s v="Globe"/>
    <n v="4"/>
    <n v="60"/>
    <x v="2"/>
    <s v="225772"/>
    <s v="Bathroom"/>
    <n v="4.7840186942687163E-4"/>
  </r>
  <r>
    <x v="0"/>
    <s v="Incandescent"/>
    <m/>
    <s v="Standard A Lamp"/>
    <n v="2"/>
    <n v="60"/>
    <x v="3"/>
    <s v="225773"/>
    <s v="Hall"/>
    <n v="4.7840186942687163E-4"/>
  </r>
  <r>
    <x v="5"/>
    <s v="Compact Fluorescent"/>
    <m/>
    <s v="Twist"/>
    <n v="4"/>
    <n v="15"/>
    <x v="5"/>
    <s v="225774"/>
    <s v="Kitchen"/>
    <n v="4.7840186942687163E-4"/>
  </r>
  <r>
    <x v="13"/>
    <s v="Linear Fluorescent"/>
    <n v="12"/>
    <s v="T-8"/>
    <n v="1"/>
    <n v="16"/>
    <x v="5"/>
    <s v="225774"/>
    <s v="Kitchen"/>
    <n v="4.7840186942687163E-4"/>
  </r>
  <r>
    <x v="9"/>
    <s v="Compact Fluorescent"/>
    <m/>
    <s v="Twist"/>
    <n v="1"/>
    <n v="15"/>
    <x v="6"/>
    <s v="225775"/>
    <s v="Laundry Room"/>
    <n v="4.7840186942687163E-4"/>
  </r>
  <r>
    <x v="5"/>
    <s v="Compact Fluorescent"/>
    <m/>
    <s v="A shape bulb"/>
    <n v="4"/>
    <n v="7"/>
    <x v="7"/>
    <s v="225776"/>
    <s v="Living Room"/>
    <n v="4.7840186942687163E-4"/>
  </r>
  <r>
    <x v="6"/>
    <s v="Incandescent"/>
    <m/>
    <s v="Standard A Lamp"/>
    <n v="1"/>
    <n v="100"/>
    <x v="7"/>
    <s v="225776"/>
    <s v="Living Room"/>
    <n v="4.7840186942687163E-4"/>
  </r>
  <r>
    <x v="6"/>
    <s v="Compact Fluorescent"/>
    <m/>
    <s v="Twist"/>
    <n v="1"/>
    <n v="15"/>
    <x v="7"/>
    <s v="225776"/>
    <s v="Living Room"/>
    <n v="4.7840186942687163E-4"/>
  </r>
  <r>
    <x v="6"/>
    <s v="Incandescent"/>
    <m/>
    <s v="Standard A Lamp"/>
    <n v="1"/>
    <n v="60"/>
    <x v="7"/>
    <s v="225776"/>
    <s v="Living Room"/>
    <n v="4.7840186942687163E-4"/>
  </r>
  <r>
    <x v="5"/>
    <s v="Compact Fluorescent"/>
    <m/>
    <s v="Twist"/>
    <n v="3"/>
    <n v="15"/>
    <x v="0"/>
    <s v="225777"/>
    <s v="Bedroom"/>
    <n v="4.7840186942687163E-4"/>
  </r>
  <r>
    <x v="4"/>
    <s v="Incandescent"/>
    <m/>
    <s v="Standard A Lamp"/>
    <n v="1"/>
    <n v="60"/>
    <x v="0"/>
    <s v="225777"/>
    <s v="Bedroom"/>
    <n v="4.7840186942687163E-4"/>
  </r>
  <r>
    <x v="0"/>
    <s v="Linear Fluorescent"/>
    <n v="48"/>
    <s v="T-8"/>
    <n v="2"/>
    <n v="32"/>
    <x v="11"/>
    <s v="225778"/>
    <s v="Garage"/>
    <n v="4.7840186942687163E-4"/>
  </r>
  <r>
    <x v="0"/>
    <s v="Linear Fluorescent"/>
    <n v="48"/>
    <s v="T-12"/>
    <n v="2"/>
    <n v="40"/>
    <x v="11"/>
    <s v="225778"/>
    <s v="Garage"/>
    <n v="4.7840186942687163E-4"/>
  </r>
  <r>
    <x v="1"/>
    <s v="Incandescent"/>
    <m/>
    <s v="Globe"/>
    <n v="6"/>
    <n v="40"/>
    <x v="2"/>
    <s v="225801"/>
    <s v="Bathroom"/>
    <n v="3.0495780359545677E-3"/>
  </r>
  <r>
    <x v="1"/>
    <s v="Incandescent"/>
    <m/>
    <s v="Globe"/>
    <n v="2"/>
    <n v="40"/>
    <x v="2"/>
    <s v="225801"/>
    <s v="Bathroom"/>
    <n v="3.0495780359545677E-3"/>
  </r>
  <r>
    <x v="1"/>
    <s v="Incandescent"/>
    <m/>
    <s v="Standard A Lamp"/>
    <n v="2"/>
    <n v="60"/>
    <x v="2"/>
    <s v="225802"/>
    <s v="Bathroom"/>
    <n v="3.0495780359545677E-3"/>
  </r>
  <r>
    <x v="0"/>
    <s v="Incandescent"/>
    <m/>
    <s v="Standard A Lamp"/>
    <n v="2"/>
    <n v="40"/>
    <x v="0"/>
    <s v="225803"/>
    <s v="Bedroom"/>
    <n v="3.0495780359545677E-3"/>
  </r>
  <r>
    <x v="0"/>
    <s v="Incandescent"/>
    <m/>
    <s v="Standard A Lamp"/>
    <n v="2"/>
    <n v="60"/>
    <x v="0"/>
    <s v="225804"/>
    <s v="Bedroom"/>
    <n v="3.0495780359545677E-3"/>
  </r>
  <r>
    <x v="0"/>
    <s v="Incandescent"/>
    <m/>
    <s v="Standard A Lamp"/>
    <n v="2"/>
    <n v="60"/>
    <x v="0"/>
    <s v="225805"/>
    <s v="Bedroom"/>
    <n v="3.0495780359545677E-3"/>
  </r>
  <r>
    <x v="0"/>
    <s v="Compact Fluorescent"/>
    <m/>
    <s v="Twist"/>
    <n v="1"/>
    <n v="7"/>
    <x v="4"/>
    <s v="225806"/>
    <s v="Closet"/>
    <n v="3.0495780359545677E-3"/>
  </r>
  <r>
    <x v="0"/>
    <s v="Incandescent"/>
    <m/>
    <s v="Standard A Lamp"/>
    <n v="1"/>
    <n v="40"/>
    <x v="4"/>
    <s v="225807"/>
    <s v="Closet"/>
    <n v="3.0495780359545677E-3"/>
  </r>
  <r>
    <x v="5"/>
    <s v="Compact Fluorescent"/>
    <m/>
    <s v="Twist"/>
    <n v="5"/>
    <n v="9"/>
    <x v="1"/>
    <s v="225808"/>
    <s v="Dining Room"/>
    <n v="3.0495780359545677E-3"/>
  </r>
  <r>
    <x v="5"/>
    <s v="Incandescent"/>
    <m/>
    <s v="Standard A Lamp"/>
    <n v="3"/>
    <n v="40"/>
    <x v="12"/>
    <s v="225809"/>
    <s v="Family Room"/>
    <n v="3.0495780359545677E-3"/>
  </r>
  <r>
    <x v="0"/>
    <s v="Incandescent"/>
    <m/>
    <s v="Standard A Lamp"/>
    <n v="1"/>
    <n v="60"/>
    <x v="11"/>
    <s v="2258010"/>
    <s v="Garage"/>
    <n v="3.0495780359545677E-3"/>
  </r>
  <r>
    <x v="7"/>
    <s v="Incandescent"/>
    <m/>
    <s v="Standard A Lamp"/>
    <n v="1"/>
    <n v="60"/>
    <x v="11"/>
    <s v="2258010"/>
    <s v="Garage"/>
    <n v="3.0495780359545677E-3"/>
  </r>
  <r>
    <x v="0"/>
    <s v="Incandescent"/>
    <m/>
    <s v="Standard A Lamp"/>
    <n v="1"/>
    <n v="60"/>
    <x v="3"/>
    <s v="2258011"/>
    <s v="Hall"/>
    <n v="3.0495780359545677E-3"/>
  </r>
  <r>
    <x v="0"/>
    <s v="Incandescent"/>
    <m/>
    <s v="Standard A Lamp"/>
    <n v="3"/>
    <n v="60"/>
    <x v="5"/>
    <s v="2258012"/>
    <s v="Kitchen"/>
    <n v="3.0495780359545677E-3"/>
  </r>
  <r>
    <x v="14"/>
    <s v="Compact Fluorescent"/>
    <m/>
    <s v="Twist"/>
    <n v="1"/>
    <n v="15"/>
    <x v="7"/>
    <s v="2258013"/>
    <s v="Living Room"/>
    <n v="3.0495780359545677E-3"/>
  </r>
  <r>
    <x v="4"/>
    <s v="Compact Fluorescent"/>
    <m/>
    <s v="Twist"/>
    <n v="1"/>
    <n v="9"/>
    <x v="7"/>
    <s v="2258013"/>
    <s v="Living Room"/>
    <n v="3.0495780359545677E-3"/>
  </r>
  <r>
    <x v="0"/>
    <s v="Incandescent"/>
    <m/>
    <s v="Standard A Lamp"/>
    <n v="2"/>
    <n v="40"/>
    <x v="10"/>
    <s v="2258014"/>
    <s v="Master Bedroom"/>
    <n v="3.0495780359545677E-3"/>
  </r>
  <r>
    <x v="9"/>
    <s v="Incandescent"/>
    <m/>
    <s v="Standard A Lamp"/>
    <n v="1"/>
    <n v="40"/>
    <x v="8"/>
    <s v="2258015"/>
    <s v="Office"/>
    <n v="3.0495780359545677E-3"/>
  </r>
  <r>
    <x v="4"/>
    <s v="Incandescent"/>
    <m/>
    <s v="Standard A Lamp"/>
    <n v="1"/>
    <n v="40"/>
    <x v="8"/>
    <s v="2258015"/>
    <s v="Office"/>
    <n v="3.0495780359545677E-3"/>
  </r>
  <r>
    <x v="1"/>
    <s v="Compact Fluorescent"/>
    <m/>
    <s v="Twist"/>
    <n v="1"/>
    <n v="15"/>
    <x v="9"/>
    <s v="2258016"/>
    <s v="Other"/>
    <n v="3.0495780359545677E-3"/>
  </r>
  <r>
    <x v="0"/>
    <s v="Incandescent"/>
    <m/>
    <s v="Standard A Lamp"/>
    <n v="2"/>
    <n v="60"/>
    <x v="0"/>
    <s v="225831"/>
    <s v="Bedroom"/>
    <n v="5.2955252069445606E-4"/>
  </r>
  <r>
    <x v="4"/>
    <s v="Compact Fluorescent"/>
    <m/>
    <s v="Pin base"/>
    <n v="1"/>
    <n v="27"/>
    <x v="0"/>
    <s v="225831"/>
    <s v="Bedroom"/>
    <n v="5.2955252069445606E-4"/>
  </r>
  <r>
    <x v="0"/>
    <s v="Incandescent"/>
    <m/>
    <s v="Standard A Lamp"/>
    <n v="2"/>
    <n v="60"/>
    <x v="0"/>
    <s v="225832"/>
    <s v="Bedroom"/>
    <n v="5.2955252069445606E-4"/>
  </r>
  <r>
    <x v="6"/>
    <s v="Incandescent"/>
    <m/>
    <s v="3-Way Incandescent"/>
    <n v="1"/>
    <n v="150"/>
    <x v="0"/>
    <s v="225832"/>
    <s v="Bedroom"/>
    <n v="5.2955252069445606E-4"/>
  </r>
  <r>
    <x v="4"/>
    <s v="Incandescent"/>
    <m/>
    <s v="3-Way Incandescent"/>
    <n v="1"/>
    <n v="100"/>
    <x v="0"/>
    <s v="225832"/>
    <s v="Bedroom"/>
    <n v="5.2955252069445606E-4"/>
  </r>
  <r>
    <x v="0"/>
    <s v="Incandescent"/>
    <m/>
    <s v="Standard A Lamp"/>
    <n v="1"/>
    <n v="75"/>
    <x v="2"/>
    <s v="225833"/>
    <s v="Bathroom"/>
    <n v="5.2955252069445606E-4"/>
  </r>
  <r>
    <x v="0"/>
    <s v="Incandescent"/>
    <m/>
    <s v="Standard A Lamp"/>
    <n v="1"/>
    <n v="60"/>
    <x v="0"/>
    <s v="225834"/>
    <s v="Bedroom"/>
    <n v="5.2955252069445606E-4"/>
  </r>
  <r>
    <x v="6"/>
    <s v="Incandescent"/>
    <m/>
    <s v="Standard A Lamp"/>
    <n v="1"/>
    <n v="100"/>
    <x v="0"/>
    <s v="225834"/>
    <s v="Bedroom"/>
    <n v="5.2955252069445606E-4"/>
  </r>
  <r>
    <x v="0"/>
    <s v="Incandescent"/>
    <m/>
    <s v="Standard A Lamp"/>
    <n v="1"/>
    <n v="60"/>
    <x v="6"/>
    <s v="225835"/>
    <s v="Laundry Room"/>
    <n v="5.2955252069445606E-4"/>
  </r>
  <r>
    <x v="1"/>
    <s v="Incandescent"/>
    <m/>
    <s v="Clear"/>
    <n v="3"/>
    <n v="40"/>
    <x v="6"/>
    <s v="225835"/>
    <s v="Laundry Room"/>
    <n v="5.2955252069445606E-4"/>
  </r>
  <r>
    <x v="4"/>
    <s v="Incandescent"/>
    <m/>
    <s v="Standard A Lamp"/>
    <n v="1"/>
    <n v="40"/>
    <x v="7"/>
    <s v="225836"/>
    <s v="Living Room"/>
    <n v="5.2955252069445606E-4"/>
  </r>
  <r>
    <x v="4"/>
    <s v="Compact Fluorescent"/>
    <m/>
    <s v="Twist"/>
    <n v="1"/>
    <n v="15"/>
    <x v="7"/>
    <s v="225836"/>
    <s v="Living Room"/>
    <n v="5.2955252069445606E-4"/>
  </r>
  <r>
    <x v="0"/>
    <s v="Linear Fluorescent"/>
    <n v="48"/>
    <s v="T-12"/>
    <n v="2"/>
    <n v="40"/>
    <x v="7"/>
    <s v="225837"/>
    <s v="Living Room"/>
    <n v="5.2955252069445606E-4"/>
  </r>
  <r>
    <x v="0"/>
    <s v="Incandescent"/>
    <m/>
    <s v="Standard A Lamp"/>
    <n v="2"/>
    <n v="60"/>
    <x v="3"/>
    <s v="225838"/>
    <s v="Hall"/>
    <n v="5.2955252069445606E-4"/>
  </r>
  <r>
    <x v="0"/>
    <s v="Incandescent"/>
    <m/>
    <s v="Standard A Lamp"/>
    <n v="1"/>
    <n v="40"/>
    <x v="11"/>
    <s v="225839"/>
    <s v="Garage"/>
    <n v="5.2955252069445606E-4"/>
  </r>
  <r>
    <x v="0"/>
    <s v="Incandescent"/>
    <m/>
    <s v="Standard A Lamp"/>
    <n v="1"/>
    <n v="75"/>
    <x v="11"/>
    <s v="225839"/>
    <s v="Garage"/>
    <n v="5.2955252069445606E-4"/>
  </r>
  <r>
    <x v="0"/>
    <s v="Incandescent"/>
    <m/>
    <s v="Standard A Lamp"/>
    <n v="2"/>
    <n v="60"/>
    <x v="3"/>
    <s v="2258310"/>
    <s v="Hall"/>
    <n v="5.2955252069445606E-4"/>
  </r>
  <r>
    <x v="9"/>
    <s v="Incandescent"/>
    <m/>
    <s v="Clear"/>
    <n v="5"/>
    <n v="60"/>
    <x v="5"/>
    <s v="2258311"/>
    <s v="Kitchen"/>
    <n v="5.2955252069445606E-4"/>
  </r>
  <r>
    <x v="6"/>
    <s v="Incandescent"/>
    <m/>
    <s v="3-Way Incandescent"/>
    <n v="1"/>
    <n v="100"/>
    <x v="1"/>
    <s v="2258312"/>
    <s v="Dining Room"/>
    <n v="5.2955252069445606E-4"/>
  </r>
  <r>
    <x v="4"/>
    <s v="Incandescent"/>
    <m/>
    <s v="3-Way Incandescent"/>
    <n v="1"/>
    <n v="100"/>
    <x v="1"/>
    <s v="2258312"/>
    <s v="Dining Room"/>
    <n v="5.2955252069445606E-4"/>
  </r>
  <r>
    <x v="0"/>
    <s v="Incandescent"/>
    <m/>
    <s v="Globe"/>
    <n v="2"/>
    <n v="75"/>
    <x v="1"/>
    <s v="2258312"/>
    <s v="Dining Room"/>
    <n v="5.2955252069445606E-4"/>
  </r>
  <r>
    <x v="0"/>
    <s v="Incandescent"/>
    <m/>
    <s v="Standard A Lamp"/>
    <n v="2"/>
    <n v="60"/>
    <x v="8"/>
    <s v="2258313"/>
    <s v="Office"/>
    <n v="5.2955252069445606E-4"/>
  </r>
  <r>
    <x v="0"/>
    <s v="Incandescent"/>
    <m/>
    <s v="Decorative"/>
    <n v="1"/>
    <n v="60"/>
    <x v="3"/>
    <s v="2258314"/>
    <s v="Hall"/>
    <n v="5.2955252069445606E-4"/>
  </r>
  <r>
    <x v="0"/>
    <s v="Incandescent"/>
    <m/>
    <s v="Standard A Lamp"/>
    <n v="2"/>
    <n v="60"/>
    <x v="2"/>
    <s v="225901"/>
    <s v="Bathroom"/>
    <n v="2.9634285766104543E-4"/>
  </r>
  <r>
    <x v="1"/>
    <s v="Incandescent"/>
    <m/>
    <s v="Globe"/>
    <n v="5"/>
    <n v="40"/>
    <x v="2"/>
    <s v="225901"/>
    <s v="Bathroom"/>
    <n v="2.9634285766104543E-4"/>
  </r>
  <r>
    <x v="0"/>
    <s v="Incandescent"/>
    <m/>
    <s v="Standard A Lamp"/>
    <n v="1"/>
    <n v="60"/>
    <x v="0"/>
    <s v="225902"/>
    <s v="Bedroom"/>
    <n v="2.9634285766104543E-4"/>
  </r>
  <r>
    <x v="0"/>
    <s v="Incandescent"/>
    <m/>
    <s v="Standard A Lamp"/>
    <n v="3"/>
    <n v="60"/>
    <x v="0"/>
    <s v="225902"/>
    <s v="Bedroom"/>
    <n v="2.9634285766104543E-4"/>
  </r>
  <r>
    <x v="6"/>
    <s v="Incandescent"/>
    <m/>
    <s v="Standard A Lamp"/>
    <n v="1"/>
    <n v="100"/>
    <x v="0"/>
    <s v="225902"/>
    <s v="Bedroom"/>
    <n v="2.9634285766104543E-4"/>
  </r>
  <r>
    <x v="9"/>
    <s v="Incandescent"/>
    <m/>
    <s v="Standard A Lamp"/>
    <n v="1"/>
    <n v="60"/>
    <x v="0"/>
    <s v="225902"/>
    <s v="Bedroom"/>
    <n v="2.9634285766104543E-4"/>
  </r>
  <r>
    <x v="0"/>
    <s v="Incandescent"/>
    <m/>
    <s v="Standard A Lamp"/>
    <n v="3"/>
    <n v="60"/>
    <x v="12"/>
    <s v="225903"/>
    <s v="Family Room"/>
    <n v="2.9634285766104543E-4"/>
  </r>
  <r>
    <x v="8"/>
    <s v="Incandescent"/>
    <m/>
    <s v="Reflector"/>
    <n v="1"/>
    <n v="75"/>
    <x v="12"/>
    <s v="225903"/>
    <s v="Family Room"/>
    <n v="2.9634285766104543E-4"/>
  </r>
  <r>
    <x v="4"/>
    <s v="Incandescent"/>
    <m/>
    <s v="Standard A Lamp"/>
    <n v="1"/>
    <n v="60"/>
    <x v="12"/>
    <s v="225903"/>
    <s v="Family Room"/>
    <n v="2.9634285766104543E-4"/>
  </r>
  <r>
    <x v="4"/>
    <s v="Incandescent"/>
    <m/>
    <s v="Standard A Lamp"/>
    <n v="1"/>
    <n v="100"/>
    <x v="12"/>
    <s v="225903"/>
    <s v="Family Room"/>
    <n v="2.9634285766104543E-4"/>
  </r>
  <r>
    <x v="0"/>
    <s v="Incandescent"/>
    <m/>
    <s v="Standard A Lamp"/>
    <n v="2"/>
    <n v="60"/>
    <x v="12"/>
    <s v="225903"/>
    <s v="Family Room"/>
    <n v="2.9634285766104543E-4"/>
  </r>
  <r>
    <x v="0"/>
    <s v="Incandescent"/>
    <m/>
    <s v="Standard A Lamp"/>
    <n v="2"/>
    <n v="60"/>
    <x v="3"/>
    <s v="225904"/>
    <s v="Hall"/>
    <n v="2.9634285766104543E-4"/>
  </r>
  <r>
    <x v="0"/>
    <s v="Incandescent"/>
    <m/>
    <s v="Standard A Lamp"/>
    <n v="1"/>
    <n v="75"/>
    <x v="3"/>
    <s v="225904"/>
    <s v="Hall"/>
    <n v="2.9634285766104543E-4"/>
  </r>
  <r>
    <x v="0"/>
    <s v="Incandescent"/>
    <m/>
    <s v="Standard A Lamp"/>
    <n v="1"/>
    <n v="100"/>
    <x v="9"/>
    <s v="225905"/>
    <s v="Other"/>
    <n v="2.9634285766104543E-4"/>
  </r>
  <r>
    <x v="0"/>
    <s v="Incandescent"/>
    <m/>
    <s v="Standard A Lamp"/>
    <n v="2"/>
    <n v="60"/>
    <x v="0"/>
    <s v="225906"/>
    <s v="Bedroom"/>
    <n v="2.9634285766104543E-4"/>
  </r>
  <r>
    <x v="4"/>
    <s v="Incandescent"/>
    <m/>
    <s v="Standard A Lamp"/>
    <n v="1"/>
    <n v="60"/>
    <x v="0"/>
    <s v="225906"/>
    <s v="Bedroom"/>
    <n v="2.9634285766104543E-4"/>
  </r>
  <r>
    <x v="4"/>
    <s v="Incandescent"/>
    <m/>
    <s v="Decorative"/>
    <n v="3"/>
    <n v="60"/>
    <x v="0"/>
    <s v="225906"/>
    <s v="Bedroom"/>
    <n v="2.9634285766104543E-4"/>
  </r>
  <r>
    <x v="0"/>
    <s v="Incandescent"/>
    <m/>
    <s v="Standard A Lamp"/>
    <n v="4"/>
    <n v="60"/>
    <x v="0"/>
    <s v="225907"/>
    <s v="Bedroom"/>
    <n v="2.9634285766104543E-4"/>
  </r>
  <r>
    <x v="4"/>
    <s v="Incandescent"/>
    <m/>
    <s v="Standard A Lamp"/>
    <n v="1"/>
    <n v="60"/>
    <x v="0"/>
    <s v="225907"/>
    <s v="Bedroom"/>
    <n v="2.9634285766104543E-4"/>
  </r>
  <r>
    <x v="5"/>
    <s v="Incandescent"/>
    <m/>
    <s v="Standard A Lamp"/>
    <n v="4"/>
    <n v="60"/>
    <x v="10"/>
    <s v="225908"/>
    <s v="Master Bedroom"/>
    <n v="2.9634285766104543E-4"/>
  </r>
  <r>
    <x v="4"/>
    <s v="Incandescent"/>
    <m/>
    <s v="Standard A Lamp"/>
    <n v="1"/>
    <n v="150"/>
    <x v="10"/>
    <s v="225908"/>
    <s v="Master Bedroom"/>
    <n v="2.9634285766104543E-4"/>
  </r>
  <r>
    <x v="14"/>
    <s v="Incandescent"/>
    <m/>
    <s v="Standard A Lamp"/>
    <n v="1"/>
    <n v="100"/>
    <x v="12"/>
    <s v="225909"/>
    <s v="Family Room"/>
    <n v="2.9634285766104543E-4"/>
  </r>
  <r>
    <x v="4"/>
    <s v="Incandescent"/>
    <m/>
    <s v="Standard A Lamp"/>
    <n v="1"/>
    <n v="150"/>
    <x v="12"/>
    <s v="225909"/>
    <s v="Family Room"/>
    <n v="2.9634285766104543E-4"/>
  </r>
  <r>
    <x v="4"/>
    <s v="Incandescent"/>
    <m/>
    <s v="Standard A Lamp"/>
    <n v="1"/>
    <n v="75"/>
    <x v="12"/>
    <s v="225909"/>
    <s v="Family Room"/>
    <n v="2.9634285766104543E-4"/>
  </r>
  <r>
    <x v="4"/>
    <s v="Compact Fluorescent"/>
    <m/>
    <s v="Twist"/>
    <n v="1"/>
    <n v="22"/>
    <x v="12"/>
    <s v="225909"/>
    <s v="Family Room"/>
    <n v="2.9634285766104543E-4"/>
  </r>
  <r>
    <x v="4"/>
    <s v="Incandescent"/>
    <m/>
    <s v="Standard A Lamp"/>
    <n v="1"/>
    <n v="25"/>
    <x v="12"/>
    <s v="225909"/>
    <s v="Family Room"/>
    <n v="2.9634285766104543E-4"/>
  </r>
  <r>
    <x v="9"/>
    <s v="Incandescent"/>
    <m/>
    <s v="Decorative"/>
    <n v="5"/>
    <n v="60"/>
    <x v="12"/>
    <s v="225909"/>
    <s v="Family Room"/>
    <n v="2.9634285766104543E-4"/>
  </r>
  <r>
    <x v="0"/>
    <s v="Incandescent"/>
    <m/>
    <s v="Standard A Lamp"/>
    <n v="1"/>
    <n v="100"/>
    <x v="11"/>
    <s v="2259010"/>
    <s v="Garage"/>
    <n v="2.9634285766104543E-4"/>
  </r>
  <r>
    <x v="7"/>
    <s v="Incandescent"/>
    <m/>
    <s v="Standard A Lamp"/>
    <n v="1"/>
    <n v="60"/>
    <x v="11"/>
    <s v="2259010"/>
    <s v="Garage"/>
    <n v="2.9634285766104543E-4"/>
  </r>
  <r>
    <x v="0"/>
    <s v="Incandescent"/>
    <m/>
    <s v="Standard A Lamp"/>
    <n v="2"/>
    <n v="60"/>
    <x v="3"/>
    <s v="2259011"/>
    <s v="Hall"/>
    <n v="2.9634285766104543E-4"/>
  </r>
  <r>
    <x v="5"/>
    <s v="Incandescent"/>
    <m/>
    <s v="Standard A Lamp"/>
    <n v="3"/>
    <n v="75"/>
    <x v="7"/>
    <s v="2259012"/>
    <s v="Living Room"/>
    <n v="2.9634285766104543E-4"/>
  </r>
  <r>
    <x v="0"/>
    <s v="Incandescent"/>
    <m/>
    <s v="Standard A Lamp"/>
    <n v="1"/>
    <n v="60"/>
    <x v="7"/>
    <s v="2259012"/>
    <s v="Living Room"/>
    <n v="2.9634285766104543E-4"/>
  </r>
  <r>
    <x v="6"/>
    <s v="Compact Fluorescent"/>
    <m/>
    <s v="Pin base"/>
    <n v="1"/>
    <n v="22"/>
    <x v="7"/>
    <s v="2259012"/>
    <s v="Living Room"/>
    <n v="2.9634285766104543E-4"/>
  </r>
  <r>
    <x v="4"/>
    <s v="Incandescent"/>
    <m/>
    <s v="Standard A Lamp"/>
    <n v="1"/>
    <n v="100"/>
    <x v="7"/>
    <s v="2259012"/>
    <s v="Living Room"/>
    <n v="2.9634285766104543E-4"/>
  </r>
  <r>
    <x v="0"/>
    <s v="Incandescent"/>
    <m/>
    <s v="Standard A Lamp"/>
    <n v="1"/>
    <n v="100"/>
    <x v="2"/>
    <s v="2259013"/>
    <s v="Bathroom"/>
    <n v="2.9634285766104543E-4"/>
  </r>
  <r>
    <x v="1"/>
    <s v="Incandescent"/>
    <m/>
    <s v="Standard A Lamp"/>
    <n v="2"/>
    <n v="60"/>
    <x v="2"/>
    <s v="2259013"/>
    <s v="Bathroom"/>
    <n v="2.9634285766104543E-4"/>
  </r>
  <r>
    <x v="0"/>
    <s v="Incandescent"/>
    <m/>
    <s v="Standard A Lamp"/>
    <n v="2"/>
    <n v="60"/>
    <x v="8"/>
    <s v="2259014"/>
    <s v="Office"/>
    <n v="2.9634285766104543E-4"/>
  </r>
  <r>
    <x v="4"/>
    <s v="Incandescent"/>
    <m/>
    <s v="Standard A Lamp"/>
    <n v="1"/>
    <n v="100"/>
    <x v="8"/>
    <s v="2259014"/>
    <s v="Office"/>
    <n v="2.9634285766104543E-4"/>
  </r>
  <r>
    <x v="1"/>
    <s v="Incandescent"/>
    <m/>
    <s v="Standard A Lamp"/>
    <n v="4"/>
    <n v="60"/>
    <x v="2"/>
    <s v="2259015"/>
    <s v="Bathroom"/>
    <n v="2.9634285766104543E-4"/>
  </r>
  <r>
    <x v="0"/>
    <s v="Incandescent"/>
    <m/>
    <s v="Standard A Lamp"/>
    <n v="2"/>
    <n v="60"/>
    <x v="6"/>
    <s v="2259016"/>
    <s v="Laundry Room"/>
    <n v="2.9634285766104543E-4"/>
  </r>
  <r>
    <x v="0"/>
    <s v="Incandescent"/>
    <m/>
    <s v="Standard A Lamp"/>
    <n v="1"/>
    <n v="100"/>
    <x v="9"/>
    <s v="2259017"/>
    <s v="Other"/>
    <n v="2.9634285766104543E-4"/>
  </r>
  <r>
    <x v="0"/>
    <s v="Linear Fluorescent"/>
    <n v="48"/>
    <s v="T-12"/>
    <n v="2"/>
    <n v="40"/>
    <x v="9"/>
    <s v="2259017"/>
    <s v="Other"/>
    <n v="2.9634285766104543E-4"/>
  </r>
  <r>
    <x v="5"/>
    <s v="Incandescent"/>
    <m/>
    <s v="Standard A Lamp"/>
    <n v="3"/>
    <n v="60"/>
    <x v="3"/>
    <s v="2259018"/>
    <s v="Hall"/>
    <n v="2.9634285766104543E-4"/>
  </r>
  <r>
    <x v="1"/>
    <s v="Compact Fluorescent"/>
    <m/>
    <s v="Twist"/>
    <n v="3"/>
    <n v="22"/>
    <x v="2"/>
    <s v="225971"/>
    <s v="Bathroom"/>
    <n v="2.05394491218725E-3"/>
  </r>
  <r>
    <x v="0"/>
    <s v="Incandescent"/>
    <m/>
    <s v="Standard A Lamp"/>
    <n v="1"/>
    <n v="60"/>
    <x v="0"/>
    <s v="225972"/>
    <s v="Bedroom"/>
    <n v="2.05394491218725E-3"/>
  </r>
  <r>
    <x v="4"/>
    <s v="Incandescent"/>
    <m/>
    <s v="Standard A Lamp"/>
    <n v="1"/>
    <n v="60"/>
    <x v="0"/>
    <s v="225972"/>
    <s v="Bedroom"/>
    <n v="2.05394491218725E-3"/>
  </r>
  <r>
    <x v="0"/>
    <s v="Incandescent"/>
    <m/>
    <s v="Standard A Lamp"/>
    <n v="1"/>
    <n v="60"/>
    <x v="0"/>
    <s v="225973"/>
    <s v="Bedroom"/>
    <n v="2.05394491218725E-3"/>
  </r>
  <r>
    <x v="0"/>
    <s v="Linear Fluorescent"/>
    <n v="48"/>
    <s v="T-8"/>
    <n v="2"/>
    <n v="32"/>
    <x v="11"/>
    <s v="225974"/>
    <s v="Garage"/>
    <n v="2.05394491218725E-3"/>
  </r>
  <r>
    <x v="0"/>
    <s v="Incandescent"/>
    <m/>
    <s v="Standard A Lamp"/>
    <n v="1"/>
    <n v="60"/>
    <x v="3"/>
    <s v="225975"/>
    <s v="Hall"/>
    <n v="2.05394491218725E-3"/>
  </r>
  <r>
    <x v="9"/>
    <s v="Compact Fluorescent"/>
    <m/>
    <s v="Twist"/>
    <n v="3"/>
    <n v="15"/>
    <x v="5"/>
    <s v="225976"/>
    <s v="Kitchen"/>
    <n v="2.05394491218725E-3"/>
  </r>
  <r>
    <x v="0"/>
    <s v="Linear Fluorescent"/>
    <n v="48"/>
    <s v="T-8"/>
    <n v="2"/>
    <n v="32"/>
    <x v="5"/>
    <s v="225976"/>
    <s v="Kitchen"/>
    <n v="2.05394491218725E-3"/>
  </r>
  <r>
    <x v="6"/>
    <s v="Compact Fluorescent"/>
    <m/>
    <s v="Twist"/>
    <n v="1"/>
    <n v="22"/>
    <x v="7"/>
    <s v="225977"/>
    <s v="Living Room"/>
    <n v="2.05394491218725E-3"/>
  </r>
  <r>
    <x v="0"/>
    <s v="Incandescent"/>
    <m/>
    <s v="Standard A Lamp"/>
    <n v="1"/>
    <n v="60"/>
    <x v="10"/>
    <s v="225978"/>
    <s v="Master Bedroom"/>
    <n v="2.05394491218725E-3"/>
  </r>
  <r>
    <x v="4"/>
    <s v="Incandescent"/>
    <m/>
    <s v="Standard A Lamp"/>
    <n v="1"/>
    <n v="60"/>
    <x v="10"/>
    <s v="225978"/>
    <s v="Master Bedroom"/>
    <n v="2.05394491218725E-3"/>
  </r>
  <r>
    <x v="0"/>
    <s v="Incandescent"/>
    <m/>
    <s v="Standard A Lamp"/>
    <n v="1"/>
    <n v="60"/>
    <x v="9"/>
    <s v="225981"/>
    <s v="Other"/>
    <n v="5.2955252069445606E-4"/>
  </r>
  <r>
    <x v="1"/>
    <s v="Incandescent"/>
    <m/>
    <s v="Globe"/>
    <n v="4"/>
    <n v="60"/>
    <x v="2"/>
    <s v="225982"/>
    <s v="Bathroom"/>
    <n v="5.2955252069445606E-4"/>
  </r>
  <r>
    <x v="0"/>
    <s v="Incandescent"/>
    <m/>
    <s v="Standard A Lamp"/>
    <n v="1"/>
    <n v="60"/>
    <x v="4"/>
    <s v="225983"/>
    <s v="Closet"/>
    <n v="5.2955252069445606E-4"/>
  </r>
  <r>
    <x v="0"/>
    <s v="Incandescent"/>
    <m/>
    <s v="Standard A Lamp"/>
    <n v="1"/>
    <n v="60"/>
    <x v="4"/>
    <s v="225984"/>
    <s v="Closet"/>
    <n v="5.2955252069445606E-4"/>
  </r>
  <r>
    <x v="8"/>
    <s v="Incandescent"/>
    <m/>
    <s v="Standard A Lamp"/>
    <n v="1"/>
    <n v="60"/>
    <x v="4"/>
    <s v="225985"/>
    <s v="Closet"/>
    <n v="5.2955252069445606E-4"/>
  </r>
  <r>
    <x v="8"/>
    <s v="Incandescent"/>
    <m/>
    <s v="Reflector"/>
    <n v="1"/>
    <n v="75"/>
    <x v="9"/>
    <s v="225986"/>
    <s v="Other"/>
    <n v="5.2955252069445606E-4"/>
  </r>
  <r>
    <x v="0"/>
    <s v="Incandescent"/>
    <m/>
    <s v="Standard A Lamp"/>
    <n v="1"/>
    <n v="60"/>
    <x v="11"/>
    <s v="225987"/>
    <s v="Garage"/>
    <n v="5.2955252069445606E-4"/>
  </r>
  <r>
    <x v="9"/>
    <s v="Halogen"/>
    <m/>
    <s v="PAR"/>
    <n v="1"/>
    <n v="30"/>
    <x v="5"/>
    <s v="225988"/>
    <s v="Kitchen"/>
    <n v="5.2955252069445606E-4"/>
  </r>
  <r>
    <x v="8"/>
    <s v="Incandescent"/>
    <m/>
    <s v="Reflector"/>
    <n v="1"/>
    <n v="75"/>
    <x v="5"/>
    <s v="225988"/>
    <s v="Kitchen"/>
    <n v="5.2955252069445606E-4"/>
  </r>
  <r>
    <x v="8"/>
    <s v="Incandescent"/>
    <m/>
    <s v="Reflector"/>
    <n v="1"/>
    <n v="60"/>
    <x v="6"/>
    <s v="225989"/>
    <s v="Laundry Room"/>
    <n v="5.2955252069445606E-4"/>
  </r>
  <r>
    <x v="8"/>
    <s v="Incandescent"/>
    <m/>
    <s v="Reflector"/>
    <n v="1"/>
    <n v="60"/>
    <x v="7"/>
    <s v="2259810"/>
    <s v="Living Room"/>
    <n v="5.2955252069445606E-4"/>
  </r>
  <r>
    <x v="8"/>
    <s v="Incandescent"/>
    <m/>
    <s v="Reflector"/>
    <n v="1"/>
    <n v="75"/>
    <x v="7"/>
    <s v="2259810"/>
    <s v="Living Room"/>
    <n v="5.2955252069445606E-4"/>
  </r>
  <r>
    <x v="1"/>
    <s v="Incandescent"/>
    <m/>
    <s v="Decorative"/>
    <n v="1"/>
    <n v="40"/>
    <x v="7"/>
    <s v="2259810"/>
    <s v="Living Room"/>
    <n v="5.2955252069445606E-4"/>
  </r>
  <r>
    <x v="6"/>
    <s v="Incandescent"/>
    <m/>
    <s v="Standard A Lamp"/>
    <n v="1"/>
    <n v="75"/>
    <x v="7"/>
    <s v="2259810"/>
    <s v="Living Room"/>
    <n v="5.2955252069445606E-4"/>
  </r>
  <r>
    <x v="6"/>
    <s v="Incandescent"/>
    <m/>
    <s v="Standard A Lamp"/>
    <n v="2"/>
    <n v="60"/>
    <x v="7"/>
    <s v="2259810"/>
    <s v="Living Room"/>
    <n v="5.2955252069445606E-4"/>
  </r>
  <r>
    <x v="6"/>
    <s v="Incandescent"/>
    <m/>
    <s v="Decorative"/>
    <n v="4"/>
    <n v="60"/>
    <x v="7"/>
    <s v="2259810"/>
    <s v="Living Room"/>
    <n v="5.2955252069445606E-4"/>
  </r>
  <r>
    <x v="9"/>
    <s v="Incandescent"/>
    <m/>
    <s v="Globe"/>
    <n v="1"/>
    <n v="60"/>
    <x v="7"/>
    <s v="2259810"/>
    <s v="Living Room"/>
    <n v="5.2955252069445606E-4"/>
  </r>
  <r>
    <x v="1"/>
    <s v="Incandescent"/>
    <m/>
    <s v="Globe"/>
    <n v="8"/>
    <n v="60"/>
    <x v="2"/>
    <s v="2259811"/>
    <s v="Bathroom"/>
    <n v="5.2955252069445606E-4"/>
  </r>
  <r>
    <x v="8"/>
    <s v="Incandescent"/>
    <m/>
    <s v="Reflector"/>
    <n v="1"/>
    <n v="75"/>
    <x v="2"/>
    <s v="2259811"/>
    <s v="Bathroom"/>
    <n v="5.2955252069445606E-4"/>
  </r>
  <r>
    <x v="8"/>
    <s v="Incandescent"/>
    <m/>
    <s v="Standard A Lamp"/>
    <n v="1"/>
    <n v="75"/>
    <x v="2"/>
    <s v="2259811"/>
    <s v="Bathroom"/>
    <n v="5.2955252069445606E-4"/>
  </r>
  <r>
    <x v="8"/>
    <s v="Incandescent"/>
    <m/>
    <s v="Reflector"/>
    <n v="1"/>
    <n v="60"/>
    <x v="10"/>
    <s v="2259812"/>
    <s v="Master Bedroom"/>
    <n v="5.2955252069445606E-4"/>
  </r>
  <r>
    <x v="0"/>
    <s v="Incandescent"/>
    <m/>
    <s v="Standard A Lamp"/>
    <n v="3"/>
    <n v="60"/>
    <x v="10"/>
    <s v="2259812"/>
    <s v="Master Bedroom"/>
    <n v="5.2955252069445606E-4"/>
  </r>
  <r>
    <x v="8"/>
    <s v="Incandescent"/>
    <m/>
    <s v="Reflector"/>
    <n v="1"/>
    <n v="60"/>
    <x v="10"/>
    <s v="2259812"/>
    <s v="Master Bedroom"/>
    <n v="5.2955252069445606E-4"/>
  </r>
  <r>
    <x v="0"/>
    <s v="Incandescent"/>
    <m/>
    <s v="Standard A Lamp"/>
    <n v="2"/>
    <n v="60"/>
    <x v="4"/>
    <s v="2259813"/>
    <s v="Closet"/>
    <n v="5.2955252069445606E-4"/>
  </r>
  <r>
    <x v="12"/>
    <s v="Halogen"/>
    <m/>
    <s v="MR"/>
    <n v="8"/>
    <n v="15"/>
    <x v="9"/>
    <s v="2259814"/>
    <s v="Other"/>
    <n v="5.2955252069445606E-4"/>
  </r>
  <r>
    <x v="8"/>
    <s v="Incandescent"/>
    <m/>
    <s v="Reflector"/>
    <n v="1"/>
    <n v="60"/>
    <x v="9"/>
    <s v="2259815"/>
    <s v="Other"/>
    <n v="5.2955252069445606E-4"/>
  </r>
  <r>
    <x v="1"/>
    <s v="Incandescent"/>
    <m/>
    <s v="Globe"/>
    <n v="6"/>
    <n v="60"/>
    <x v="2"/>
    <s v="2259816"/>
    <s v="Bathroom"/>
    <n v="5.2955252069445606E-4"/>
  </r>
  <r>
    <x v="8"/>
    <s v="Incandescent"/>
    <m/>
    <s v="Reflector"/>
    <n v="1"/>
    <n v="75"/>
    <x v="0"/>
    <s v="2259817"/>
    <s v="Bedroom"/>
    <n v="5.2955252069445606E-4"/>
  </r>
  <r>
    <x v="4"/>
    <s v="Incandescent"/>
    <m/>
    <s v="Standard A Lamp"/>
    <n v="1"/>
    <n v="75"/>
    <x v="0"/>
    <s v="2259817"/>
    <s v="Bedroom"/>
    <n v="5.2955252069445606E-4"/>
  </r>
  <r>
    <x v="6"/>
    <s v="Halogen"/>
    <m/>
    <s v="Quartz Tube"/>
    <n v="1"/>
    <n v="300"/>
    <x v="0"/>
    <s v="2259817"/>
    <s v="Bedroom"/>
    <n v="5.2955252069445606E-4"/>
  </r>
  <r>
    <x v="8"/>
    <s v="Incandescent"/>
    <m/>
    <s v="Reflector"/>
    <n v="1"/>
    <n v="60"/>
    <x v="0"/>
    <s v="2259818"/>
    <s v="Bedroom"/>
    <n v="5.2955252069445606E-4"/>
  </r>
  <r>
    <x v="4"/>
    <s v="Incandescent"/>
    <m/>
    <s v="Standard A Lamp"/>
    <n v="1"/>
    <n v="75"/>
    <x v="0"/>
    <s v="2259818"/>
    <s v="Bedroom"/>
    <n v="5.2955252069445606E-4"/>
  </r>
  <r>
    <x v="1"/>
    <s v="Incandescent"/>
    <m/>
    <s v="Standard A Lamp"/>
    <n v="1"/>
    <n v="60"/>
    <x v="4"/>
    <s v="2259819"/>
    <s v="Closet"/>
    <n v="5.2955252069445606E-4"/>
  </r>
  <r>
    <x v="12"/>
    <s v="Halogen"/>
    <m/>
    <s v="MR"/>
    <n v="3"/>
    <n v="15"/>
    <x v="8"/>
    <s v="2259820"/>
    <s v="Office"/>
    <n v="5.2955252069445606E-4"/>
  </r>
  <r>
    <x v="5"/>
    <s v="Incandescent"/>
    <m/>
    <s v="Standard A Lamp"/>
    <n v="1"/>
    <n v="60"/>
    <x v="8"/>
    <s v="2259820"/>
    <s v="Office"/>
    <n v="5.2955252069445606E-4"/>
  </r>
  <r>
    <x v="8"/>
    <s v="Incandescent"/>
    <m/>
    <s v="Reflector"/>
    <n v="1"/>
    <n v="60"/>
    <x v="8"/>
    <s v="2259820"/>
    <s v="Office"/>
    <n v="5.2955252069445606E-4"/>
  </r>
  <r>
    <x v="0"/>
    <s v="Incandescent"/>
    <m/>
    <s v="Standard A Lamp"/>
    <n v="2"/>
    <n v="40"/>
    <x v="0"/>
    <s v="226021"/>
    <s v="Bedroom"/>
    <n v="4.7324000933330284E-4"/>
  </r>
  <r>
    <x v="0"/>
    <s v="Linear Fluorescent"/>
    <n v="48"/>
    <s v="T-12"/>
    <n v="4"/>
    <n v="40"/>
    <x v="6"/>
    <s v="226022"/>
    <s v="Laundry Room"/>
    <n v="4.7324000933330284E-4"/>
  </r>
  <r>
    <x v="0"/>
    <s v="Incandescent"/>
    <m/>
    <s v="Standard A Lamp"/>
    <n v="1"/>
    <n v="60"/>
    <x v="11"/>
    <s v="226023"/>
    <s v="Garage"/>
    <n v="4.7324000933330284E-4"/>
  </r>
  <r>
    <x v="0"/>
    <s v="Incandescent"/>
    <m/>
    <s v="Standard A Lamp"/>
    <n v="1"/>
    <n v="60"/>
    <x v="10"/>
    <s v="226024"/>
    <s v="Master Bedroom"/>
    <n v="4.7324000933330284E-4"/>
  </r>
  <r>
    <x v="4"/>
    <s v="Incandescent"/>
    <m/>
    <s v="Standard A Lamp"/>
    <n v="1"/>
    <n v="40"/>
    <x v="10"/>
    <s v="226024"/>
    <s v="Master Bedroom"/>
    <n v="4.7324000933330284E-4"/>
  </r>
  <r>
    <x v="5"/>
    <s v="Incandescent"/>
    <m/>
    <s v="Clear"/>
    <n v="3"/>
    <n v="60"/>
    <x v="10"/>
    <s v="226024"/>
    <s v="Master Bedroom"/>
    <n v="4.7324000933330284E-4"/>
  </r>
  <r>
    <x v="0"/>
    <s v="Incandescent"/>
    <m/>
    <s v="Standard A Lamp"/>
    <n v="2"/>
    <n v="60"/>
    <x v="4"/>
    <s v="226025"/>
    <s v="Closet"/>
    <n v="4.7324000933330284E-4"/>
  </r>
  <r>
    <x v="8"/>
    <s v="Compact Fluorescent"/>
    <m/>
    <s v="Flood"/>
    <n v="1"/>
    <n v="15"/>
    <x v="2"/>
    <s v="226026"/>
    <s v="Bathroom"/>
    <n v="4.7324000933330284E-4"/>
  </r>
  <r>
    <x v="1"/>
    <s v="Incandescent"/>
    <m/>
    <s v="Standard A Lamp"/>
    <n v="2"/>
    <n v="60"/>
    <x v="2"/>
    <s v="226026"/>
    <s v="Bathroom"/>
    <n v="4.7324000933330284E-4"/>
  </r>
  <r>
    <x v="0"/>
    <s v="Incandescent"/>
    <m/>
    <s v="Standard A Lamp"/>
    <n v="2"/>
    <n v="40"/>
    <x v="3"/>
    <s v="226027"/>
    <s v="Hall"/>
    <n v="4.7324000933330284E-4"/>
  </r>
  <r>
    <x v="0"/>
    <s v="Incandescent"/>
    <m/>
    <s v="Standard A Lamp"/>
    <n v="2"/>
    <n v="60"/>
    <x v="0"/>
    <s v="226028"/>
    <s v="Bedroom"/>
    <n v="4.7324000933330284E-4"/>
  </r>
  <r>
    <x v="0"/>
    <s v="Incandescent"/>
    <m/>
    <s v="Standard A Lamp"/>
    <n v="2"/>
    <n v="60"/>
    <x v="0"/>
    <s v="226029"/>
    <s v="Bedroom"/>
    <n v="4.7324000933330284E-4"/>
  </r>
  <r>
    <x v="4"/>
    <s v="Incandescent"/>
    <m/>
    <s v="Mini base"/>
    <n v="1"/>
    <n v="40"/>
    <x v="0"/>
    <s v="226029"/>
    <s v="Bedroom"/>
    <n v="4.7324000933330284E-4"/>
  </r>
  <r>
    <x v="0"/>
    <s v="Incandescent"/>
    <m/>
    <s v="Standard A Lamp"/>
    <n v="1"/>
    <n v="60"/>
    <x v="9"/>
    <s v="2260210"/>
    <s v="Other"/>
    <n v="4.7324000933330284E-4"/>
  </r>
  <r>
    <x v="0"/>
    <s v="Incandescent"/>
    <m/>
    <s v="Standard A Lamp"/>
    <n v="2"/>
    <n v="60"/>
    <x v="12"/>
    <s v="2260211"/>
    <s v="Family Room"/>
    <n v="4.7324000933330284E-4"/>
  </r>
  <r>
    <x v="0"/>
    <s v="Incandescent"/>
    <m/>
    <s v="Standard A Lamp"/>
    <n v="2"/>
    <n v="60"/>
    <x v="3"/>
    <s v="2260212"/>
    <s v="Hall"/>
    <n v="4.7324000933330284E-4"/>
  </r>
  <r>
    <x v="1"/>
    <s v="Incandescent"/>
    <m/>
    <s v="Standard A Lamp"/>
    <n v="4"/>
    <n v="40"/>
    <x v="2"/>
    <s v="2260213"/>
    <s v="Bathroom"/>
    <n v="4.7324000933330284E-4"/>
  </r>
  <r>
    <x v="0"/>
    <s v="Incandescent"/>
    <m/>
    <s v="Standard A Lamp"/>
    <n v="1"/>
    <n v="40"/>
    <x v="2"/>
    <s v="2260213"/>
    <s v="Bathroom"/>
    <n v="4.7324000933330284E-4"/>
  </r>
  <r>
    <x v="0"/>
    <s v="Incandescent"/>
    <m/>
    <s v="Standard A Lamp"/>
    <n v="2"/>
    <n v="40"/>
    <x v="0"/>
    <s v="2260214"/>
    <s v="Bedroom"/>
    <n v="4.7324000933330284E-4"/>
  </r>
  <r>
    <x v="6"/>
    <s v="Incandescent"/>
    <m/>
    <s v="Mini base"/>
    <n v="5"/>
    <n v="25"/>
    <x v="0"/>
    <s v="2260214"/>
    <s v="Bedroom"/>
    <n v="4.7324000933330284E-4"/>
  </r>
  <r>
    <x v="12"/>
    <s v="Incandescent"/>
    <m/>
    <s v="Reflector"/>
    <n v="2"/>
    <n v="60"/>
    <x v="0"/>
    <s v="2260215"/>
    <s v="Bedroom"/>
    <n v="4.7324000933330284E-4"/>
  </r>
  <r>
    <x v="0"/>
    <s v="Incandescent"/>
    <m/>
    <s v="Standard A Lamp"/>
    <n v="2"/>
    <n v="40"/>
    <x v="0"/>
    <s v="2260215"/>
    <s v="Bedroom"/>
    <n v="4.7324000933330284E-4"/>
  </r>
  <r>
    <x v="4"/>
    <s v="Incandescent"/>
    <m/>
    <s v="Standard A Lamp"/>
    <n v="1"/>
    <n v="40"/>
    <x v="0"/>
    <s v="2260215"/>
    <s v="Bedroom"/>
    <n v="4.7324000933330284E-4"/>
  </r>
  <r>
    <x v="1"/>
    <s v="Incandescent"/>
    <m/>
    <s v="Standard A Lamp"/>
    <n v="4"/>
    <n v="60"/>
    <x v="2"/>
    <s v="2260216"/>
    <s v="Bathroom"/>
    <n v="4.7324000933330284E-4"/>
  </r>
  <r>
    <x v="0"/>
    <s v="Incandescent"/>
    <m/>
    <s v="Standard A Lamp"/>
    <n v="1"/>
    <n v="60"/>
    <x v="0"/>
    <s v="2260217"/>
    <s v="Bedroom"/>
    <n v="4.7324000933330284E-4"/>
  </r>
  <r>
    <x v="6"/>
    <s v="Incandescent"/>
    <m/>
    <s v="Standard A Lamp"/>
    <n v="1"/>
    <n v="100"/>
    <x v="0"/>
    <s v="2260217"/>
    <s v="Bedroom"/>
    <n v="4.7324000933330284E-4"/>
  </r>
  <r>
    <x v="6"/>
    <s v="Incandescent"/>
    <m/>
    <s v="Standard A Lamp"/>
    <n v="1"/>
    <n v="40"/>
    <x v="0"/>
    <s v="2260217"/>
    <s v="Bedroom"/>
    <n v="4.7324000933330284E-4"/>
  </r>
  <r>
    <x v="8"/>
    <s v="Incandescent"/>
    <m/>
    <s v="Reflector"/>
    <n v="1"/>
    <n v="75"/>
    <x v="3"/>
    <s v="2260218"/>
    <s v="Hall"/>
    <n v="4.7324000933330284E-4"/>
  </r>
  <r>
    <x v="9"/>
    <s v="Incandescent"/>
    <m/>
    <s v="Decorative"/>
    <n v="5"/>
    <n v="60"/>
    <x v="1"/>
    <s v="2260219"/>
    <s v="Dining Room"/>
    <n v="4.7324000933330284E-4"/>
  </r>
  <r>
    <x v="0"/>
    <s v="Linear Fluorescent"/>
    <n v="48"/>
    <s v="T-12"/>
    <n v="4"/>
    <n v="40"/>
    <x v="5"/>
    <s v="2260220"/>
    <s v="Kitchen"/>
    <n v="4.7324000933330284E-4"/>
  </r>
  <r>
    <x v="6"/>
    <s v="Incandescent"/>
    <m/>
    <s v="Mini base"/>
    <n v="5"/>
    <n v="40"/>
    <x v="7"/>
    <s v="2260221"/>
    <s v="Living Room"/>
    <n v="4.7324000933330284E-4"/>
  </r>
  <r>
    <x v="5"/>
    <s v="Incandescent"/>
    <m/>
    <s v="Standard A Lamp"/>
    <n v="3"/>
    <n v="60"/>
    <x v="7"/>
    <s v="2260221"/>
    <s v="Living Room"/>
    <n v="4.7324000933330284E-4"/>
  </r>
  <r>
    <x v="0"/>
    <s v="Incandescent"/>
    <m/>
    <s v="Standard A Lamp"/>
    <n v="2"/>
    <n v="60"/>
    <x v="3"/>
    <s v="2260222"/>
    <s v="Hall"/>
    <n v="4.7324000933330284E-4"/>
  </r>
  <r>
    <x v="0"/>
    <s v="Compact Fluorescent"/>
    <m/>
    <s v="Twist"/>
    <n v="1"/>
    <n v="15"/>
    <x v="2"/>
    <s v="226071"/>
    <s v="Bathroom"/>
    <n v="4.007746607297545E-4"/>
  </r>
  <r>
    <x v="1"/>
    <s v="Compact Fluorescent"/>
    <m/>
    <s v="Twist"/>
    <n v="2"/>
    <n v="22"/>
    <x v="2"/>
    <s v="226071"/>
    <s v="Bathroom"/>
    <n v="4.007746607297545E-4"/>
  </r>
  <r>
    <x v="1"/>
    <s v="Compact Fluorescent"/>
    <m/>
    <s v="Twist"/>
    <n v="3"/>
    <n v="15"/>
    <x v="2"/>
    <s v="226072"/>
    <s v="Bathroom"/>
    <n v="4.007746607297545E-4"/>
  </r>
  <r>
    <x v="5"/>
    <s v="Incandescent"/>
    <m/>
    <s v="Globe"/>
    <n v="1"/>
    <n v="60"/>
    <x v="0"/>
    <s v="226073"/>
    <s v="Bedroom"/>
    <n v="4.007746607297545E-4"/>
  </r>
  <r>
    <x v="4"/>
    <s v="Incandescent"/>
    <m/>
    <s v="Decorative"/>
    <n v="1"/>
    <n v="25"/>
    <x v="0"/>
    <s v="226073"/>
    <s v="Bedroom"/>
    <n v="4.007746607297545E-4"/>
  </r>
  <r>
    <x v="0"/>
    <s v="Compact Fluorescent"/>
    <m/>
    <s v="Twist"/>
    <n v="2"/>
    <n v="15"/>
    <x v="0"/>
    <s v="226074"/>
    <s v="Bedroom"/>
    <n v="4.007746607297545E-4"/>
  </r>
  <r>
    <x v="0"/>
    <s v="Compact Fluorescent"/>
    <m/>
    <s v="Twist"/>
    <n v="2"/>
    <n v="15"/>
    <x v="0"/>
    <s v="226075"/>
    <s v="Bedroom"/>
    <n v="4.007746607297545E-4"/>
  </r>
  <r>
    <x v="6"/>
    <s v="Compact Fluorescent"/>
    <m/>
    <s v="Twist"/>
    <n v="1"/>
    <n v="22"/>
    <x v="0"/>
    <s v="226075"/>
    <s v="Bedroom"/>
    <n v="4.007746607297545E-4"/>
  </r>
  <r>
    <x v="0"/>
    <s v="Compact Fluorescent"/>
    <m/>
    <s v="Twist"/>
    <n v="1"/>
    <n v="15"/>
    <x v="4"/>
    <s v="226076"/>
    <s v="Closet"/>
    <n v="4.007746607297545E-4"/>
  </r>
  <r>
    <x v="0"/>
    <s v="Compact Fluorescent"/>
    <m/>
    <s v="Twist"/>
    <n v="1"/>
    <n v="15"/>
    <x v="11"/>
    <s v="226077"/>
    <s v="Garage"/>
    <n v="4.007746607297545E-4"/>
  </r>
  <r>
    <x v="13"/>
    <s v="Compact Fluorescent"/>
    <m/>
    <s v="Twist"/>
    <n v="1"/>
    <n v="15"/>
    <x v="11"/>
    <s v="226077"/>
    <s v="Garage"/>
    <n v="4.007746607297545E-4"/>
  </r>
  <r>
    <x v="0"/>
    <s v="Compact Fluorescent"/>
    <m/>
    <s v="A shape bulb"/>
    <n v="1"/>
    <n v="22"/>
    <x v="3"/>
    <s v="226078"/>
    <s v="Hall"/>
    <n v="4.007746607297545E-4"/>
  </r>
  <r>
    <x v="0"/>
    <s v="Linear Fluorescent"/>
    <n v="48"/>
    <s v="T-8"/>
    <n v="3"/>
    <n v="32"/>
    <x v="5"/>
    <s v="226079"/>
    <s v="Kitchen"/>
    <n v="4.007746607297545E-4"/>
  </r>
  <r>
    <x v="5"/>
    <s v="Compact Fluorescent"/>
    <m/>
    <s v="Twist"/>
    <n v="2"/>
    <n v="15"/>
    <x v="5"/>
    <s v="226079"/>
    <s v="Kitchen"/>
    <n v="4.007746607297545E-4"/>
  </r>
  <r>
    <x v="12"/>
    <s v="Halogen"/>
    <m/>
    <s v="PAR"/>
    <n v="2"/>
    <n v="20"/>
    <x v="5"/>
    <s v="226079"/>
    <s v="Kitchen"/>
    <n v="4.007746607297545E-4"/>
  </r>
  <r>
    <x v="0"/>
    <s v="Compact Fluorescent"/>
    <m/>
    <s v="Twist"/>
    <n v="2"/>
    <n v="15"/>
    <x v="5"/>
    <s v="226079"/>
    <s v="Kitchen"/>
    <n v="4.007746607297545E-4"/>
  </r>
  <r>
    <x v="4"/>
    <s v="Compact Fluorescent"/>
    <m/>
    <s v="Twist"/>
    <n v="1"/>
    <n v="15"/>
    <x v="7"/>
    <s v="2260710"/>
    <s v="Living Room"/>
    <n v="4.007746607297545E-4"/>
  </r>
  <r>
    <x v="0"/>
    <s v="Incandescent"/>
    <m/>
    <s v="Standard A Lamp"/>
    <n v="2"/>
    <n v="90"/>
    <x v="0"/>
    <s v="226121"/>
    <s v="Bedroom"/>
    <n v="9.4081094387701955E-4"/>
  </r>
  <r>
    <x v="4"/>
    <s v="Incandescent"/>
    <m/>
    <s v="Standard A Lamp"/>
    <n v="3"/>
    <n v="25"/>
    <x v="0"/>
    <s v="226121"/>
    <s v="Bedroom"/>
    <n v="9.4081094387701955E-4"/>
  </r>
  <r>
    <x v="1"/>
    <s v="Incandescent"/>
    <m/>
    <s v="Standard A Lamp"/>
    <n v="4"/>
    <n v="90"/>
    <x v="2"/>
    <s v="226122"/>
    <s v="Bathroom"/>
    <n v="9.4081094387701955E-4"/>
  </r>
  <r>
    <x v="0"/>
    <s v="Compact Fluorescent"/>
    <m/>
    <s v="Twist"/>
    <n v="2"/>
    <n v="22"/>
    <x v="0"/>
    <s v="226123"/>
    <s v="Bedroom"/>
    <n v="9.4081094387701955E-4"/>
  </r>
  <r>
    <x v="4"/>
    <s v="Incandescent"/>
    <m/>
    <s v="Clear"/>
    <n v="2"/>
    <n v="40"/>
    <x v="0"/>
    <s v="226123"/>
    <s v="Bedroom"/>
    <n v="9.4081094387701955E-4"/>
  </r>
  <r>
    <x v="0"/>
    <s v="Incandescent"/>
    <m/>
    <s v="Standard A Lamp"/>
    <n v="2"/>
    <n v="75"/>
    <x v="0"/>
    <s v="226124"/>
    <s v="Bedroom"/>
    <n v="9.4081094387701955E-4"/>
  </r>
  <r>
    <x v="0"/>
    <s v="Linear Fluorescent"/>
    <n v="48"/>
    <s v="T-8"/>
    <n v="2"/>
    <n v="32"/>
    <x v="11"/>
    <s v="226125"/>
    <s v="Garage"/>
    <n v="9.4081094387701955E-4"/>
  </r>
  <r>
    <x v="7"/>
    <s v="Incandescent"/>
    <m/>
    <s v="Clear"/>
    <n v="1"/>
    <n v="60"/>
    <x v="11"/>
    <s v="226125"/>
    <s v="Garage"/>
    <n v="9.4081094387701955E-4"/>
  </r>
  <r>
    <x v="0"/>
    <s v="Incandescent"/>
    <m/>
    <s v="Standard A Lamp"/>
    <n v="1"/>
    <n v="75"/>
    <x v="3"/>
    <s v="226126"/>
    <s v="Hall"/>
    <n v="9.4081094387701955E-4"/>
  </r>
  <r>
    <x v="0"/>
    <s v="Compact Fluorescent"/>
    <m/>
    <s v="Twist"/>
    <n v="1"/>
    <n v="22"/>
    <x v="3"/>
    <s v="226126"/>
    <s v="Hall"/>
    <n v="9.4081094387701955E-4"/>
  </r>
  <r>
    <x v="0"/>
    <s v="Compact Fluorescent"/>
    <m/>
    <s v="Twist"/>
    <n v="2"/>
    <n v="22"/>
    <x v="1"/>
    <s v="226127"/>
    <s v="Dining Room"/>
    <n v="9.4081094387701955E-4"/>
  </r>
  <r>
    <x v="4"/>
    <s v="Incandescent"/>
    <m/>
    <s v="Standard A Lamp"/>
    <n v="1"/>
    <n v="75"/>
    <x v="12"/>
    <s v="226128"/>
    <s v="Family Room"/>
    <n v="9.4081094387701955E-4"/>
  </r>
  <r>
    <x v="9"/>
    <s v="Incandescent"/>
    <m/>
    <s v="Decorative"/>
    <n v="6"/>
    <n v="65"/>
    <x v="12"/>
    <s v="226128"/>
    <s v="Family Room"/>
    <n v="9.4081094387701955E-4"/>
  </r>
  <r>
    <x v="0"/>
    <s v="Incandescent"/>
    <m/>
    <s v="Standard A Lamp"/>
    <n v="3"/>
    <n v="75"/>
    <x v="7"/>
    <s v="226129"/>
    <s v="Living Room"/>
    <n v="9.4081094387701955E-4"/>
  </r>
  <r>
    <x v="4"/>
    <s v="Incandescent"/>
    <m/>
    <s v="3-Way Incandescent"/>
    <n v="1"/>
    <n v="100"/>
    <x v="7"/>
    <s v="226129"/>
    <s v="Living Room"/>
    <n v="9.4081094387701955E-4"/>
  </r>
  <r>
    <x v="0"/>
    <s v="Incandescent"/>
    <m/>
    <s v="Standard A Lamp"/>
    <n v="1"/>
    <n v="75"/>
    <x v="5"/>
    <s v="2261210"/>
    <s v="Kitchen"/>
    <n v="9.4081094387701955E-4"/>
  </r>
  <r>
    <x v="0"/>
    <s v="Compact Fluorescent"/>
    <m/>
    <s v="Twist"/>
    <n v="1"/>
    <n v="22"/>
    <x v="5"/>
    <s v="2261210"/>
    <s v="Kitchen"/>
    <n v="9.4081094387701955E-4"/>
  </r>
  <r>
    <x v="13"/>
    <s v="Incandescent"/>
    <m/>
    <s v="Clear"/>
    <n v="1"/>
    <n v="40"/>
    <x v="5"/>
    <s v="2261210"/>
    <s v="Kitchen"/>
    <n v="9.4081094387701955E-4"/>
  </r>
  <r>
    <x v="0"/>
    <s v="Incandescent"/>
    <m/>
    <s v="Standard A Lamp"/>
    <n v="1"/>
    <n v="75"/>
    <x v="6"/>
    <s v="2261211"/>
    <s v="Laundry Room"/>
    <n v="9.4081094387701955E-4"/>
  </r>
  <r>
    <x v="1"/>
    <s v="Incandescent"/>
    <m/>
    <s v="Clear"/>
    <n v="5"/>
    <n v="75"/>
    <x v="2"/>
    <s v="2261212"/>
    <s v="Bathroom"/>
    <n v="9.4081094387701955E-4"/>
  </r>
  <r>
    <x v="0"/>
    <s v="Incandescent"/>
    <m/>
    <s v="Clear"/>
    <n v="1"/>
    <n v="75"/>
    <x v="2"/>
    <s v="2261212"/>
    <s v="Bathroom"/>
    <n v="9.4081094387701955E-4"/>
  </r>
  <r>
    <x v="0"/>
    <s v="Compact Fluorescent"/>
    <m/>
    <s v="Twist"/>
    <n v="1"/>
    <n v="22"/>
    <x v="2"/>
    <s v="2261212"/>
    <s v="Bathroom"/>
    <n v="9.4081094387701955E-4"/>
  </r>
  <r>
    <x v="0"/>
    <s v="Incandescent"/>
    <m/>
    <s v="Standard A Lamp"/>
    <n v="3"/>
    <n v="75"/>
    <x v="10"/>
    <s v="2261213"/>
    <s v="Master Bedroom"/>
    <n v="9.4081094387701955E-4"/>
  </r>
  <r>
    <x v="1"/>
    <s v="Incandescent"/>
    <m/>
    <s v="Decorative"/>
    <n v="1"/>
    <n v="75"/>
    <x v="10"/>
    <s v="2261213"/>
    <s v="Master Bedroom"/>
    <n v="9.4081094387701955E-4"/>
  </r>
  <r>
    <x v="4"/>
    <s v="Incandescent"/>
    <m/>
    <s v="Standard A Lamp"/>
    <n v="2"/>
    <n v="75"/>
    <x v="10"/>
    <s v="2261213"/>
    <s v="Master Bedroom"/>
    <n v="9.4081094387701955E-4"/>
  </r>
  <r>
    <x v="1"/>
    <s v="Incandescent"/>
    <m/>
    <s v="Globe"/>
    <n v="4"/>
    <n v="60"/>
    <x v="2"/>
    <s v="226151"/>
    <s v="Bathroom"/>
    <n v="5.2955252069445606E-4"/>
  </r>
  <r>
    <x v="0"/>
    <s v="Incandescent"/>
    <m/>
    <s v="Standard A Lamp"/>
    <n v="1"/>
    <n v="60"/>
    <x v="2"/>
    <s v="226151"/>
    <s v="Bathroom"/>
    <n v="5.2955252069445606E-4"/>
  </r>
  <r>
    <x v="0"/>
    <s v="Incandescent"/>
    <m/>
    <s v="Standard A Lamp"/>
    <n v="2"/>
    <n v="75"/>
    <x v="0"/>
    <s v="226152"/>
    <s v="Bedroom"/>
    <n v="5.2955252069445606E-4"/>
  </r>
  <r>
    <x v="4"/>
    <s v="Incandescent"/>
    <m/>
    <s v="Standard A Lamp"/>
    <n v="1"/>
    <n v="60"/>
    <x v="0"/>
    <s v="226152"/>
    <s v="Bedroom"/>
    <n v="5.2955252069445606E-4"/>
  </r>
  <r>
    <x v="0"/>
    <s v="Incandescent"/>
    <m/>
    <s v="Standard A Lamp"/>
    <n v="2"/>
    <n v="60"/>
    <x v="4"/>
    <s v="226153"/>
    <s v="Closet"/>
    <n v="5.2955252069445606E-4"/>
  </r>
  <r>
    <x v="9"/>
    <s v="Incandescent"/>
    <m/>
    <s v="Mini base"/>
    <n v="5"/>
    <n v="60"/>
    <x v="1"/>
    <s v="226154"/>
    <s v="Dining Room"/>
    <n v="5.2955252069445606E-4"/>
  </r>
  <r>
    <x v="4"/>
    <s v="Compact Fluorescent"/>
    <m/>
    <s v="Twist"/>
    <n v="1"/>
    <n v="14"/>
    <x v="1"/>
    <s v="226154"/>
    <s v="Dining Room"/>
    <n v="5.2955252069445606E-4"/>
  </r>
  <r>
    <x v="6"/>
    <s v="Incandescent"/>
    <m/>
    <s v="Standard A Lamp"/>
    <n v="1"/>
    <n v="60"/>
    <x v="1"/>
    <s v="226154"/>
    <s v="Dining Room"/>
    <n v="5.2955252069445606E-4"/>
  </r>
  <r>
    <x v="8"/>
    <s v="Incandescent"/>
    <m/>
    <s v="Reflector"/>
    <n v="1"/>
    <n v="65"/>
    <x v="1"/>
    <s v="226154"/>
    <s v="Dining Room"/>
    <n v="5.2955252069445606E-4"/>
  </r>
  <r>
    <x v="9"/>
    <s v="Compact Fluorescent"/>
    <m/>
    <s v="Twist"/>
    <n v="1"/>
    <n v="14"/>
    <x v="1"/>
    <s v="226154"/>
    <s v="Dining Room"/>
    <n v="5.2955252069445606E-4"/>
  </r>
  <r>
    <x v="8"/>
    <s v="Incandescent"/>
    <m/>
    <s v="Reflector"/>
    <n v="1"/>
    <n v="65"/>
    <x v="3"/>
    <s v="226155"/>
    <s v="Hall"/>
    <n v="5.2955252069445606E-4"/>
  </r>
  <r>
    <x v="8"/>
    <s v="Incandescent"/>
    <m/>
    <s v="Reflector"/>
    <n v="1"/>
    <n v="65"/>
    <x v="5"/>
    <s v="226156"/>
    <s v="Kitchen"/>
    <n v="5.2955252069445606E-4"/>
  </r>
  <r>
    <x v="0"/>
    <s v="Linear Fluorescent"/>
    <n v="48"/>
    <s v="T-8"/>
    <n v="2"/>
    <n v="32"/>
    <x v="6"/>
    <s v="226157"/>
    <s v="Laundry Room"/>
    <n v="5.2955252069445606E-4"/>
  </r>
  <r>
    <x v="4"/>
    <s v="Incandescent"/>
    <m/>
    <s v="3-Way Incandescent"/>
    <n v="1"/>
    <n v="100"/>
    <x v="7"/>
    <s v="226158"/>
    <s v="Living Room"/>
    <n v="5.2955252069445606E-4"/>
  </r>
  <r>
    <x v="4"/>
    <s v="Incandescent"/>
    <m/>
    <s v="Standard A Lamp"/>
    <n v="1"/>
    <n v="60"/>
    <x v="7"/>
    <s v="226158"/>
    <s v="Living Room"/>
    <n v="5.2955252069445606E-4"/>
  </r>
  <r>
    <x v="8"/>
    <s v="Incandescent"/>
    <m/>
    <s v="Reflector"/>
    <n v="1"/>
    <n v="65"/>
    <x v="7"/>
    <s v="226158"/>
    <s v="Living Room"/>
    <n v="5.2955252069445606E-4"/>
  </r>
  <r>
    <x v="1"/>
    <s v="Incandescent"/>
    <m/>
    <s v="Globe"/>
    <n v="6"/>
    <n v="60"/>
    <x v="2"/>
    <s v="226159"/>
    <s v="Bathroom"/>
    <n v="5.2955252069445606E-4"/>
  </r>
  <r>
    <x v="0"/>
    <s v="Incandescent"/>
    <m/>
    <s v="Standard A Lamp"/>
    <n v="1"/>
    <n v="60"/>
    <x v="2"/>
    <s v="226159"/>
    <s v="Bathroom"/>
    <n v="5.2955252069445606E-4"/>
  </r>
  <r>
    <x v="4"/>
    <s v="Compact Fluorescent"/>
    <m/>
    <s v="Twist"/>
    <n v="1"/>
    <n v="14"/>
    <x v="10"/>
    <s v="2261510"/>
    <s v="Master Bedroom"/>
    <n v="5.2955252069445606E-4"/>
  </r>
  <r>
    <x v="6"/>
    <s v="Incandescent"/>
    <m/>
    <s v="Standard A Lamp"/>
    <n v="1"/>
    <n v="60"/>
    <x v="10"/>
    <s v="2261510"/>
    <s v="Master Bedroom"/>
    <n v="5.2955252069445606E-4"/>
  </r>
  <r>
    <x v="0"/>
    <s v="Incandescent"/>
    <m/>
    <s v="Standard A Lamp"/>
    <n v="2"/>
    <n v="60"/>
    <x v="4"/>
    <s v="2261511"/>
    <s v="Closet"/>
    <n v="5.2955252069445606E-4"/>
  </r>
  <r>
    <x v="1"/>
    <s v="Incandescent"/>
    <m/>
    <s v="Globe"/>
    <n v="4"/>
    <n v="40"/>
    <x v="2"/>
    <s v="226181"/>
    <s v="Bathroom"/>
    <n v="5.2955252069445606E-4"/>
  </r>
  <r>
    <x v="0"/>
    <s v="Incandescent"/>
    <m/>
    <s v="Standard A Lamp"/>
    <n v="3"/>
    <n v="65"/>
    <x v="0"/>
    <s v="226182"/>
    <s v="Bedroom"/>
    <n v="5.2955252069445606E-4"/>
  </r>
  <r>
    <x v="0"/>
    <s v="Incandescent"/>
    <m/>
    <s v="Standard A Lamp"/>
    <n v="2"/>
    <n v="60"/>
    <x v="0"/>
    <s v="226183"/>
    <s v="Bedroom"/>
    <n v="5.2955252069445606E-4"/>
  </r>
  <r>
    <x v="4"/>
    <s v="Incandescent"/>
    <m/>
    <s v="Standard A Lamp"/>
    <n v="1"/>
    <n v="40"/>
    <x v="0"/>
    <s v="226183"/>
    <s v="Bedroom"/>
    <n v="5.2955252069445606E-4"/>
  </r>
  <r>
    <x v="0"/>
    <s v="Linear Fluorescent"/>
    <n v="48"/>
    <s v="T-8"/>
    <n v="2"/>
    <n v="32"/>
    <x v="1"/>
    <s v="226184"/>
    <s v="Dining Room"/>
    <n v="5.2955252069445606E-4"/>
  </r>
  <r>
    <x v="4"/>
    <s v="Incandescent"/>
    <m/>
    <s v="3-Way Incandescent"/>
    <n v="1"/>
    <n v="75"/>
    <x v="1"/>
    <s v="226184"/>
    <s v="Dining Room"/>
    <n v="5.2955252069445606E-4"/>
  </r>
  <r>
    <x v="0"/>
    <s v="Linear Fluorescent"/>
    <n v="48"/>
    <s v="T-8"/>
    <n v="2"/>
    <n v="32"/>
    <x v="5"/>
    <s v="226185"/>
    <s v="Kitchen"/>
    <n v="5.2955252069445606E-4"/>
  </r>
  <r>
    <x v="5"/>
    <s v="Incandescent"/>
    <m/>
    <s v="Standard A Lamp"/>
    <n v="1"/>
    <n v="100"/>
    <x v="7"/>
    <s v="226186"/>
    <s v="Living Room"/>
    <n v="5.2955252069445606E-4"/>
  </r>
  <r>
    <x v="4"/>
    <s v="Incandescent"/>
    <m/>
    <s v="Standard A Lamp"/>
    <n v="1"/>
    <n v="60"/>
    <x v="7"/>
    <s v="226186"/>
    <s v="Living Room"/>
    <n v="5.2955252069445606E-4"/>
  </r>
  <r>
    <x v="14"/>
    <s v="Incandescent"/>
    <m/>
    <s v="Standard A Lamp"/>
    <n v="1"/>
    <n v="65"/>
    <x v="7"/>
    <s v="226186"/>
    <s v="Living Room"/>
    <n v="5.2955252069445606E-4"/>
  </r>
  <r>
    <x v="0"/>
    <s v="Compact Fluorescent"/>
    <m/>
    <s v="Twist"/>
    <n v="1"/>
    <n v="15"/>
    <x v="3"/>
    <s v="226187"/>
    <s v="Hall"/>
    <n v="5.2955252069445606E-4"/>
  </r>
  <r>
    <x v="0"/>
    <s v="Compact Fluorescent"/>
    <m/>
    <s v="Twist"/>
    <n v="2"/>
    <n v="13"/>
    <x v="0"/>
    <s v="226201"/>
    <s v="Bedroom"/>
    <n v="5.1690495698823106E-4"/>
  </r>
  <r>
    <x v="6"/>
    <s v="Compact Fluorescent"/>
    <m/>
    <s v="Twist"/>
    <n v="1"/>
    <n v="13"/>
    <x v="0"/>
    <s v="226201"/>
    <s v="Bedroom"/>
    <n v="5.1690495698823106E-4"/>
  </r>
  <r>
    <x v="0"/>
    <s v="Compact Fluorescent"/>
    <m/>
    <s v="Twist"/>
    <n v="1"/>
    <n v="13"/>
    <x v="0"/>
    <s v="226201"/>
    <s v="Bedroom"/>
    <n v="5.1690495698823106E-4"/>
  </r>
  <r>
    <x v="0"/>
    <s v="Compact Fluorescent"/>
    <m/>
    <s v="Twist"/>
    <n v="3"/>
    <n v="23"/>
    <x v="0"/>
    <s v="226202"/>
    <s v="Bedroom"/>
    <n v="5.1690495698823106E-4"/>
  </r>
  <r>
    <x v="0"/>
    <s v="Compact Fluorescent"/>
    <m/>
    <s v="Twist"/>
    <n v="1"/>
    <n v="13"/>
    <x v="0"/>
    <s v="226202"/>
    <s v="Bedroom"/>
    <n v="5.1690495698823106E-4"/>
  </r>
  <r>
    <x v="5"/>
    <s v="Compact Fluorescent"/>
    <m/>
    <s v="Twist"/>
    <n v="1"/>
    <n v="13"/>
    <x v="1"/>
    <s v="226203"/>
    <s v="Dining Room"/>
    <n v="5.1690495698823106E-4"/>
  </r>
  <r>
    <x v="5"/>
    <s v="Incandescent"/>
    <m/>
    <s v="Standard A Lamp"/>
    <n v="1"/>
    <n v="40"/>
    <x v="1"/>
    <s v="226203"/>
    <s v="Dining Room"/>
    <n v="5.1690495698823106E-4"/>
  </r>
  <r>
    <x v="1"/>
    <s v="Compact Fluorescent"/>
    <m/>
    <s v="Twist"/>
    <n v="3"/>
    <n v="23"/>
    <x v="2"/>
    <s v="226204"/>
    <s v="Bathroom"/>
    <n v="5.1690495698823106E-4"/>
  </r>
  <r>
    <x v="0"/>
    <s v="Incandescent"/>
    <m/>
    <s v="Standard A Lamp"/>
    <n v="1"/>
    <n v="40"/>
    <x v="2"/>
    <s v="226204"/>
    <s v="Bathroom"/>
    <n v="5.1690495698823106E-4"/>
  </r>
  <r>
    <x v="8"/>
    <s v="Compact Fluorescent"/>
    <m/>
    <s v="Twist"/>
    <n v="1"/>
    <n v="13"/>
    <x v="2"/>
    <s v="226204"/>
    <s v="Bathroom"/>
    <n v="5.1690495698823106E-4"/>
  </r>
  <r>
    <x v="0"/>
    <s v="Compact Fluorescent"/>
    <m/>
    <s v="Twist"/>
    <n v="3"/>
    <n v="13"/>
    <x v="12"/>
    <s v="226205"/>
    <s v="Family Room"/>
    <n v="5.1690495698823106E-4"/>
  </r>
  <r>
    <x v="9"/>
    <s v="Incandescent"/>
    <m/>
    <s v="Globe"/>
    <n v="3"/>
    <n v="40"/>
    <x v="9"/>
    <s v="226206"/>
    <s v="Other"/>
    <n v="5.1690495698823106E-4"/>
  </r>
  <r>
    <x v="0"/>
    <s v="Incandescent"/>
    <m/>
    <s v="Standard A Lamp"/>
    <n v="2"/>
    <n v="60"/>
    <x v="3"/>
    <s v="226207"/>
    <s v="Hall"/>
    <n v="5.1690495698823106E-4"/>
  </r>
  <r>
    <x v="0"/>
    <s v="Linear Fluorescent"/>
    <n v="48"/>
    <s v="T-12"/>
    <n v="4"/>
    <n v="40"/>
    <x v="11"/>
    <s v="226208"/>
    <s v="Garage"/>
    <n v="5.1690495698823106E-4"/>
  </r>
  <r>
    <x v="5"/>
    <s v="Incandescent"/>
    <m/>
    <s v="Standard A Lamp"/>
    <n v="2"/>
    <n v="100"/>
    <x v="5"/>
    <s v="226209"/>
    <s v="Kitchen"/>
    <n v="5.1690495698823106E-4"/>
  </r>
  <r>
    <x v="8"/>
    <s v="Incandescent"/>
    <m/>
    <s v="Reflector"/>
    <n v="1"/>
    <n v="65"/>
    <x v="5"/>
    <s v="226209"/>
    <s v="Kitchen"/>
    <n v="5.1690495698823106E-4"/>
  </r>
  <r>
    <x v="0"/>
    <s v="Compact Fluorescent"/>
    <m/>
    <s v="Globe"/>
    <n v="1"/>
    <n v="15"/>
    <x v="6"/>
    <s v="2262010"/>
    <s v="Laundry Room"/>
    <n v="5.1690495698823106E-4"/>
  </r>
  <r>
    <x v="6"/>
    <s v="Incandescent"/>
    <m/>
    <s v="Standard A Lamp"/>
    <n v="1"/>
    <n v="100"/>
    <x v="7"/>
    <s v="2262011"/>
    <s v="Living Room"/>
    <n v="5.1690495698823106E-4"/>
  </r>
  <r>
    <x v="6"/>
    <s v="Compact Fluorescent"/>
    <m/>
    <s v="Twist"/>
    <n v="1"/>
    <n v="23"/>
    <x v="7"/>
    <s v="2262011"/>
    <s v="Living Room"/>
    <n v="5.1690495698823106E-4"/>
  </r>
  <r>
    <x v="0"/>
    <s v="Compact Fluorescent"/>
    <m/>
    <s v="Twist"/>
    <n v="1"/>
    <n v="23"/>
    <x v="2"/>
    <s v="2262012"/>
    <s v="Bathroom"/>
    <n v="5.1690495698823106E-4"/>
  </r>
  <r>
    <x v="0"/>
    <s v="Compact Fluorescent"/>
    <m/>
    <s v="Globe"/>
    <n v="1"/>
    <n v="15"/>
    <x v="2"/>
    <s v="2262012"/>
    <s v="Bathroom"/>
    <n v="5.1690495698823106E-4"/>
  </r>
  <r>
    <x v="5"/>
    <s v="Incandescent"/>
    <m/>
    <s v="Standard A Lamp"/>
    <n v="3"/>
    <n v="60"/>
    <x v="10"/>
    <s v="2262013"/>
    <s v="Master Bedroom"/>
    <n v="5.1690495698823106E-4"/>
  </r>
  <r>
    <x v="0"/>
    <s v="Compact Fluorescent"/>
    <m/>
    <s v="Twist"/>
    <n v="1"/>
    <n v="13"/>
    <x v="10"/>
    <s v="2262013"/>
    <s v="Master Bedroom"/>
    <n v="5.1690495698823106E-4"/>
  </r>
  <r>
    <x v="0"/>
    <s v="Compact Fluorescent"/>
    <m/>
    <s v="Twist"/>
    <n v="2"/>
    <n v="23"/>
    <x v="8"/>
    <s v="2262014"/>
    <s v="Office"/>
    <n v="5.1690495698823106E-4"/>
  </r>
  <r>
    <x v="6"/>
    <s v="Compact Fluorescent"/>
    <m/>
    <s v="Twist"/>
    <n v="1"/>
    <n v="13"/>
    <x v="8"/>
    <s v="2262014"/>
    <s v="Office"/>
    <n v="5.1690495698823106E-4"/>
  </r>
  <r>
    <x v="6"/>
    <s v="Incandescent"/>
    <m/>
    <s v="Standard A Lamp"/>
    <n v="1"/>
    <n v="60"/>
    <x v="8"/>
    <s v="2262014"/>
    <s v="Office"/>
    <n v="5.1690495698823106E-4"/>
  </r>
  <r>
    <x v="0"/>
    <s v="Compact Fluorescent"/>
    <m/>
    <s v="Twist"/>
    <n v="1"/>
    <n v="23"/>
    <x v="9"/>
    <s v="2262015"/>
    <s v="Other"/>
    <n v="5.1690495698823106E-4"/>
  </r>
  <r>
    <x v="0"/>
    <s v="Incandescent"/>
    <m/>
    <s v="Standard A Lamp"/>
    <n v="1"/>
    <n v="60"/>
    <x v="0"/>
    <s v="2262016"/>
    <s v="Bedroom"/>
    <n v="5.1690495698823106E-4"/>
  </r>
  <r>
    <x v="0"/>
    <s v="Compact Fluorescent"/>
    <m/>
    <s v="Twist"/>
    <n v="1"/>
    <n v="13"/>
    <x v="0"/>
    <s v="2262016"/>
    <s v="Bedroom"/>
    <n v="5.1690495698823106E-4"/>
  </r>
  <r>
    <x v="9"/>
    <s v="Compact Fluorescent"/>
    <m/>
    <s v="Twist"/>
    <n v="1"/>
    <n v="23"/>
    <x v="3"/>
    <s v="2262017"/>
    <s v="Hall"/>
    <n v="5.1690495698823106E-4"/>
  </r>
  <r>
    <x v="0"/>
    <s v="Incandescent"/>
    <m/>
    <s v="Standard A Lamp"/>
    <n v="1"/>
    <n v="100"/>
    <x v="2"/>
    <s v="2262018"/>
    <s v="Bathroom"/>
    <n v="5.1690495698823106E-4"/>
  </r>
  <r>
    <x v="0"/>
    <s v="Compact Fluorescent"/>
    <m/>
    <s v="Twist"/>
    <n v="2"/>
    <n v="13"/>
    <x v="3"/>
    <s v="2262019"/>
    <s v="Hall"/>
    <n v="5.1690495698823106E-4"/>
  </r>
  <r>
    <x v="0"/>
    <s v="Compact Fluorescent"/>
    <m/>
    <s v="Twist"/>
    <n v="2"/>
    <n v="23"/>
    <x v="9"/>
    <s v="2262020"/>
    <s v="Other"/>
    <n v="5.1690495698823106E-4"/>
  </r>
  <r>
    <x v="5"/>
    <s v="Incandescent"/>
    <m/>
    <s v="Standard A Lamp"/>
    <n v="4"/>
    <n v="60"/>
    <x v="9"/>
    <s v="226251"/>
    <s v="Other"/>
    <n v="4.7324000933330284E-4"/>
  </r>
  <r>
    <x v="0"/>
    <s v="Incandescent"/>
    <m/>
    <s v="Standard A Lamp"/>
    <n v="1"/>
    <n v="60"/>
    <x v="2"/>
    <s v="226252"/>
    <s v="Bathroom"/>
    <n v="4.7324000933330284E-4"/>
  </r>
  <r>
    <x v="0"/>
    <s v="Compact Fluorescent"/>
    <m/>
    <s v="Twist"/>
    <n v="1"/>
    <n v="15"/>
    <x v="2"/>
    <s v="226253"/>
    <s v="Bathroom"/>
    <n v="4.7324000933330284E-4"/>
  </r>
  <r>
    <x v="1"/>
    <s v="Incandescent"/>
    <m/>
    <s v="Globe"/>
    <n v="6"/>
    <n v="60"/>
    <x v="2"/>
    <s v="226253"/>
    <s v="Bathroom"/>
    <n v="4.7324000933330284E-4"/>
  </r>
  <r>
    <x v="4"/>
    <s v="Halogen"/>
    <m/>
    <s v="PAR"/>
    <n v="4"/>
    <n v="40"/>
    <x v="2"/>
    <s v="226254"/>
    <s v="Bathroom"/>
    <n v="4.7324000933330284E-4"/>
  </r>
  <r>
    <x v="0"/>
    <s v="Compact Fluorescent"/>
    <m/>
    <s v="Twist"/>
    <n v="1"/>
    <n v="15"/>
    <x v="2"/>
    <s v="226254"/>
    <s v="Bathroom"/>
    <n v="4.7324000933330284E-4"/>
  </r>
  <r>
    <x v="5"/>
    <s v="Incandescent"/>
    <m/>
    <s v="Standard A Lamp"/>
    <n v="3"/>
    <n v="40"/>
    <x v="0"/>
    <s v="226255"/>
    <s v="Bedroom"/>
    <n v="4.7324000933330284E-4"/>
  </r>
  <r>
    <x v="4"/>
    <s v="Compact Fluorescent"/>
    <m/>
    <s v="Twist"/>
    <n v="1"/>
    <n v="15"/>
    <x v="0"/>
    <s v="226255"/>
    <s v="Bedroom"/>
    <n v="4.7324000933330284E-4"/>
  </r>
  <r>
    <x v="4"/>
    <s v="Compact Fluorescent"/>
    <m/>
    <s v="Twist"/>
    <n v="1"/>
    <n v="15"/>
    <x v="0"/>
    <s v="226256"/>
    <s v="Bedroom"/>
    <n v="4.7324000933330284E-4"/>
  </r>
  <r>
    <x v="5"/>
    <s v="Compact Fluorescent"/>
    <m/>
    <s v="Twist"/>
    <n v="1"/>
    <n v="15"/>
    <x v="0"/>
    <s v="226256"/>
    <s v="Bedroom"/>
    <n v="4.7324000933330284E-4"/>
  </r>
  <r>
    <x v="0"/>
    <s v="Incandescent"/>
    <m/>
    <s v="Standard A Lamp"/>
    <n v="2"/>
    <n v="60"/>
    <x v="0"/>
    <s v="226257"/>
    <s v="Bedroom"/>
    <n v="4.7324000933330284E-4"/>
  </r>
  <r>
    <x v="6"/>
    <s v="Incandescent"/>
    <m/>
    <s v="Standard A Lamp"/>
    <n v="1"/>
    <n v="60"/>
    <x v="0"/>
    <s v="226257"/>
    <s v="Bedroom"/>
    <n v="4.7324000933330284E-4"/>
  </r>
  <r>
    <x v="5"/>
    <s v="Incandescent"/>
    <m/>
    <s v="Standard A Lamp"/>
    <n v="3"/>
    <n v="40"/>
    <x v="0"/>
    <s v="226258"/>
    <s v="Bedroom"/>
    <n v="4.7324000933330284E-4"/>
  </r>
  <r>
    <x v="0"/>
    <s v="Linear Fluorescent"/>
    <n v="48"/>
    <s v="T-12"/>
    <n v="2"/>
    <n v="40"/>
    <x v="11"/>
    <s v="226259"/>
    <s v="Garage"/>
    <n v="4.7324000933330284E-4"/>
  </r>
  <r>
    <x v="0"/>
    <s v="Compact Fluorescent"/>
    <m/>
    <s v="Twist"/>
    <n v="1"/>
    <n v="15"/>
    <x v="3"/>
    <s v="2262510"/>
    <s v="Hall"/>
    <n v="4.7324000933330284E-4"/>
  </r>
  <r>
    <x v="8"/>
    <s v="Incandescent"/>
    <m/>
    <s v="Reflector"/>
    <n v="1"/>
    <n v="60"/>
    <x v="3"/>
    <s v="2262510"/>
    <s v="Hall"/>
    <n v="4.7324000933330284E-4"/>
  </r>
  <r>
    <x v="9"/>
    <s v="Compact Fluorescent"/>
    <m/>
    <s v="Twist"/>
    <n v="3"/>
    <n v="15"/>
    <x v="5"/>
    <s v="2262511"/>
    <s v="Kitchen"/>
    <n v="4.7324000933330284E-4"/>
  </r>
  <r>
    <x v="0"/>
    <s v="Linear Fluorescent"/>
    <n v="48"/>
    <s v="T-12"/>
    <n v="2"/>
    <n v="40"/>
    <x v="5"/>
    <s v="2262511"/>
    <s v="Kitchen"/>
    <n v="4.7324000933330284E-4"/>
  </r>
  <r>
    <x v="0"/>
    <s v="Compact Fluorescent"/>
    <m/>
    <s v="Twist"/>
    <n v="1"/>
    <n v="15"/>
    <x v="5"/>
    <s v="2262511"/>
    <s v="Kitchen"/>
    <n v="4.7324000933330284E-4"/>
  </r>
  <r>
    <x v="12"/>
    <s v="Halogen"/>
    <m/>
    <s v="PAR"/>
    <n v="3"/>
    <n v="40"/>
    <x v="5"/>
    <s v="2262511"/>
    <s v="Kitchen"/>
    <n v="4.7324000933330284E-4"/>
  </r>
  <r>
    <x v="8"/>
    <s v="Incandescent"/>
    <m/>
    <s v="Reflector"/>
    <n v="1"/>
    <n v="65"/>
    <x v="7"/>
    <s v="2262512"/>
    <s v="Living Room"/>
    <n v="4.7324000933330284E-4"/>
  </r>
  <r>
    <x v="4"/>
    <s v="Compact Fluorescent"/>
    <m/>
    <s v="Twist"/>
    <n v="1"/>
    <n v="15"/>
    <x v="7"/>
    <s v="2262512"/>
    <s v="Living Room"/>
    <n v="4.7324000933330284E-4"/>
  </r>
  <r>
    <x v="1"/>
    <s v="Incandescent"/>
    <m/>
    <s v="Standard A Lamp"/>
    <n v="3"/>
    <n v="60"/>
    <x v="2"/>
    <s v="226271"/>
    <s v="Bathroom"/>
    <n v="5.2955252069445606E-4"/>
  </r>
  <r>
    <x v="0"/>
    <s v="Incandescent"/>
    <m/>
    <s v="Standard A Lamp"/>
    <n v="1"/>
    <n v="60"/>
    <x v="2"/>
    <s v="226271"/>
    <s v="Bathroom"/>
    <n v="5.2955252069445606E-4"/>
  </r>
  <r>
    <x v="0"/>
    <s v="Incandescent"/>
    <m/>
    <s v="Standard A Lamp"/>
    <n v="2"/>
    <n v="60"/>
    <x v="0"/>
    <s v="226272"/>
    <s v="Bedroom"/>
    <n v="5.2955252069445606E-4"/>
  </r>
  <r>
    <x v="0"/>
    <s v="Incandescent"/>
    <m/>
    <s v="Standard A Lamp"/>
    <n v="1"/>
    <n v="60"/>
    <x v="7"/>
    <s v="226273"/>
    <s v="Living Room"/>
    <n v="5.2955252069445606E-4"/>
  </r>
  <r>
    <x v="0"/>
    <s v="Incandescent"/>
    <m/>
    <s v="Standard A Lamp"/>
    <n v="1"/>
    <n v="40"/>
    <x v="9"/>
    <s v="226274"/>
    <s v="Other"/>
    <n v="5.2955252069445606E-4"/>
  </r>
  <r>
    <x v="1"/>
    <s v="Incandescent"/>
    <m/>
    <s v="Decorative"/>
    <n v="1"/>
    <n v="25"/>
    <x v="9"/>
    <s v="226321"/>
    <s v="Other"/>
    <n v="2.8446742333283401E-4"/>
  </r>
  <r>
    <x v="4"/>
    <s v="Incandescent"/>
    <m/>
    <s v="Standard A Lamp"/>
    <n v="1"/>
    <n v="40"/>
    <x v="9"/>
    <s v="226321"/>
    <s v="Other"/>
    <n v="2.8446742333283401E-4"/>
  </r>
  <r>
    <x v="0"/>
    <s v="Incandescent"/>
    <m/>
    <s v="Standard A Lamp"/>
    <n v="1"/>
    <n v="40"/>
    <x v="2"/>
    <s v="226322"/>
    <s v="Bathroom"/>
    <n v="2.8446742333283401E-4"/>
  </r>
  <r>
    <x v="4"/>
    <s v="Incandescent"/>
    <m/>
    <s v="Decorative"/>
    <n v="1"/>
    <n v="40"/>
    <x v="2"/>
    <s v="226322"/>
    <s v="Bathroom"/>
    <n v="2.8446742333283401E-4"/>
  </r>
  <r>
    <x v="4"/>
    <s v="Incandescent"/>
    <m/>
    <s v="Standard A Lamp"/>
    <n v="1"/>
    <n v="40"/>
    <x v="0"/>
    <s v="226323"/>
    <s v="Bedroom"/>
    <n v="2.8446742333283401E-4"/>
  </r>
  <r>
    <x v="4"/>
    <s v="Incandescent"/>
    <m/>
    <s v="Decorative"/>
    <n v="1"/>
    <n v="25"/>
    <x v="0"/>
    <s v="226323"/>
    <s v="Bedroom"/>
    <n v="2.8446742333283401E-4"/>
  </r>
  <r>
    <x v="1"/>
    <s v="Incandescent"/>
    <m/>
    <s v="Standard A Lamp"/>
    <n v="1"/>
    <n v="40"/>
    <x v="0"/>
    <s v="226323"/>
    <s v="Bedroom"/>
    <n v="2.8446742333283401E-4"/>
  </r>
  <r>
    <x v="5"/>
    <s v="Incandescent"/>
    <m/>
    <s v="Standard A Lamp"/>
    <n v="1"/>
    <n v="25"/>
    <x v="0"/>
    <s v="226324"/>
    <s v="Bedroom"/>
    <n v="2.8446742333283401E-4"/>
  </r>
  <r>
    <x v="4"/>
    <s v="Incandescent"/>
    <m/>
    <s v="Decorative"/>
    <n v="1"/>
    <n v="40"/>
    <x v="0"/>
    <s v="226324"/>
    <s v="Bedroom"/>
    <n v="2.8446742333283401E-4"/>
  </r>
  <r>
    <x v="9"/>
    <s v="Incandescent"/>
    <m/>
    <s v="Standard A Lamp"/>
    <n v="1"/>
    <n v="25"/>
    <x v="0"/>
    <s v="226324"/>
    <s v="Bedroom"/>
    <n v="2.8446742333283401E-4"/>
  </r>
  <r>
    <x v="6"/>
    <s v="Incandescent"/>
    <m/>
    <s v="Standard A Lamp"/>
    <n v="1"/>
    <n v="40"/>
    <x v="0"/>
    <s v="226324"/>
    <s v="Bedroom"/>
    <n v="2.8446742333283401E-4"/>
  </r>
  <r>
    <x v="0"/>
    <s v="Incandescent"/>
    <m/>
    <s v="Standard A Lamp"/>
    <n v="1"/>
    <n v="40"/>
    <x v="4"/>
    <s v="226325"/>
    <s v="Closet"/>
    <n v="2.8446742333283401E-4"/>
  </r>
  <r>
    <x v="6"/>
    <s v="Incandescent"/>
    <m/>
    <s v="Standard A Lamp"/>
    <n v="1"/>
    <n v="60"/>
    <x v="7"/>
    <s v="226326"/>
    <s v="Living Room"/>
    <n v="2.8446742333283401E-4"/>
  </r>
  <r>
    <x v="6"/>
    <s v="Incandescent"/>
    <m/>
    <s v="Standard A Lamp"/>
    <n v="1"/>
    <n v="40"/>
    <x v="7"/>
    <s v="226326"/>
    <s v="Living Room"/>
    <n v="2.8446742333283401E-4"/>
  </r>
  <r>
    <x v="4"/>
    <s v="Incandescent"/>
    <m/>
    <s v="Standard A Lamp"/>
    <n v="1"/>
    <n v="25"/>
    <x v="7"/>
    <s v="226326"/>
    <s v="Living Room"/>
    <n v="2.8446742333283401E-4"/>
  </r>
  <r>
    <x v="4"/>
    <s v="Incandescent"/>
    <m/>
    <s v="Standard A Lamp"/>
    <n v="1"/>
    <n v="40"/>
    <x v="7"/>
    <s v="226326"/>
    <s v="Living Room"/>
    <n v="2.8446742333283401E-4"/>
  </r>
  <r>
    <x v="6"/>
    <s v="Incandescent"/>
    <m/>
    <s v="Standard A Lamp"/>
    <n v="1"/>
    <n v="15"/>
    <x v="7"/>
    <s v="226326"/>
    <s v="Living Room"/>
    <n v="2.8446742333283401E-4"/>
  </r>
  <r>
    <x v="5"/>
    <s v="Incandescent"/>
    <m/>
    <s v="Standard A Lamp"/>
    <n v="1"/>
    <n v="60"/>
    <x v="7"/>
    <s v="226326"/>
    <s v="Living Room"/>
    <n v="2.8446742333283401E-4"/>
  </r>
  <r>
    <x v="4"/>
    <s v="Incandescent"/>
    <m/>
    <s v="Decorative"/>
    <n v="1"/>
    <n v="40"/>
    <x v="7"/>
    <s v="226326"/>
    <s v="Living Room"/>
    <n v="2.8446742333283401E-4"/>
  </r>
  <r>
    <x v="6"/>
    <s v="Incandescent"/>
    <m/>
    <s v="Standard A Lamp"/>
    <n v="1"/>
    <n v="15"/>
    <x v="3"/>
    <s v="226327"/>
    <s v="Hall"/>
    <n v="2.8446742333283401E-4"/>
  </r>
  <r>
    <x v="6"/>
    <s v="Incandescent"/>
    <m/>
    <s v="Standard A Lamp"/>
    <n v="1"/>
    <n v="60"/>
    <x v="3"/>
    <s v="226327"/>
    <s v="Hall"/>
    <n v="2.8446742333283401E-4"/>
  </r>
  <r>
    <x v="4"/>
    <s v="Incandescent"/>
    <m/>
    <s v="Standard A Lamp"/>
    <n v="1"/>
    <n v="40"/>
    <x v="3"/>
    <s v="226327"/>
    <s v="Hall"/>
    <n v="2.8446742333283401E-4"/>
  </r>
  <r>
    <x v="6"/>
    <s v="Incandescent"/>
    <m/>
    <s v="Clear"/>
    <n v="1"/>
    <n v="60"/>
    <x v="3"/>
    <s v="226327"/>
    <s v="Hall"/>
    <n v="2.8446742333283401E-4"/>
  </r>
  <r>
    <x v="0"/>
    <s v="Incandescent"/>
    <m/>
    <s v="Standard A Lamp"/>
    <n v="1"/>
    <n v="40"/>
    <x v="3"/>
    <s v="226327"/>
    <s v="Hall"/>
    <n v="2.8446742333283401E-4"/>
  </r>
  <r>
    <x v="4"/>
    <s v="Incandescent"/>
    <m/>
    <s v="Standard A Lamp"/>
    <n v="2"/>
    <n v="40"/>
    <x v="3"/>
    <s v="226327"/>
    <s v="Hall"/>
    <n v="2.8446742333283401E-4"/>
  </r>
  <r>
    <x v="4"/>
    <s v="Incandescent"/>
    <m/>
    <s v="Decorative"/>
    <n v="1"/>
    <n v="25"/>
    <x v="5"/>
    <s v="226328"/>
    <s v="Kitchen"/>
    <n v="2.8446742333283401E-4"/>
  </r>
  <r>
    <x v="4"/>
    <s v="Incandescent"/>
    <m/>
    <s v="Standard A Lamp"/>
    <n v="1"/>
    <n v="25"/>
    <x v="5"/>
    <s v="226328"/>
    <s v="Kitchen"/>
    <n v="2.8446742333283401E-4"/>
  </r>
  <r>
    <x v="1"/>
    <s v="Incandescent"/>
    <m/>
    <s v="Standard A Lamp"/>
    <n v="1"/>
    <n v="25"/>
    <x v="5"/>
    <s v="226328"/>
    <s v="Kitchen"/>
    <n v="2.8446742333283401E-4"/>
  </r>
  <r>
    <x v="0"/>
    <s v="Incandescent"/>
    <m/>
    <s v="Standard A Lamp"/>
    <n v="2"/>
    <n v="40"/>
    <x v="5"/>
    <s v="226328"/>
    <s v="Kitchen"/>
    <n v="2.8446742333283401E-4"/>
  </r>
  <r>
    <x v="4"/>
    <s v="Incandescent"/>
    <m/>
    <s v="Decorative"/>
    <n v="1"/>
    <n v="25"/>
    <x v="5"/>
    <s v="226328"/>
    <s v="Kitchen"/>
    <n v="2.8446742333283401E-4"/>
  </r>
  <r>
    <x v="6"/>
    <s v="Incandescent"/>
    <m/>
    <s v="Standard A Lamp"/>
    <n v="1"/>
    <n v="15"/>
    <x v="5"/>
    <s v="226328"/>
    <s v="Kitchen"/>
    <n v="2.8446742333283401E-4"/>
  </r>
  <r>
    <x v="1"/>
    <s v="Incandescent"/>
    <m/>
    <s v="Standard A Lamp"/>
    <n v="1"/>
    <n v="40"/>
    <x v="5"/>
    <s v="226328"/>
    <s v="Kitchen"/>
    <n v="2.8446742333283401E-4"/>
  </r>
  <r>
    <x v="0"/>
    <s v="Compact Fluorescent"/>
    <m/>
    <s v="Twist"/>
    <n v="1"/>
    <n v="22"/>
    <x v="9"/>
    <s v="226411"/>
    <s v="Other"/>
    <n v="2.8446742333283401E-4"/>
  </r>
  <r>
    <x v="1"/>
    <s v="Compact Fluorescent"/>
    <m/>
    <s v="Twist"/>
    <n v="1"/>
    <n v="22"/>
    <x v="2"/>
    <s v="226412"/>
    <s v="Bathroom"/>
    <n v="2.8446742333283401E-4"/>
  </r>
  <r>
    <x v="1"/>
    <s v="Compact Fluorescent"/>
    <m/>
    <s v="Twist"/>
    <n v="4"/>
    <n v="15"/>
    <x v="2"/>
    <s v="226413"/>
    <s v="Bathroom"/>
    <n v="2.8446742333283401E-4"/>
  </r>
  <r>
    <x v="8"/>
    <s v="Compact Fluorescent"/>
    <m/>
    <s v="Reflector"/>
    <n v="1"/>
    <n v="22"/>
    <x v="2"/>
    <s v="226413"/>
    <s v="Bathroom"/>
    <n v="2.8446742333283401E-4"/>
  </r>
  <r>
    <x v="9"/>
    <s v="Incandescent"/>
    <m/>
    <s v="Standard A Lamp"/>
    <n v="3"/>
    <n v="60"/>
    <x v="0"/>
    <s v="226414"/>
    <s v="Bedroom"/>
    <n v="2.8446742333283401E-4"/>
  </r>
  <r>
    <x v="3"/>
    <s v="Incandescent"/>
    <m/>
    <s v="Standard A Lamp"/>
    <n v="4"/>
    <n v="60"/>
    <x v="0"/>
    <s v="226415"/>
    <s v="Bedroom"/>
    <n v="2.8446742333283401E-4"/>
  </r>
  <r>
    <x v="5"/>
    <s v="Compact Fluorescent"/>
    <m/>
    <s v="Twist"/>
    <n v="2"/>
    <n v="15"/>
    <x v="0"/>
    <s v="226416"/>
    <s v="Bedroom"/>
    <n v="2.8446742333283401E-4"/>
  </r>
  <r>
    <x v="8"/>
    <s v="Incandescent"/>
    <m/>
    <s v="Reflector"/>
    <n v="1"/>
    <n v="65"/>
    <x v="0"/>
    <s v="226416"/>
    <s v="Bedroom"/>
    <n v="2.8446742333283401E-4"/>
  </r>
  <r>
    <x v="6"/>
    <s v="Incandescent"/>
    <m/>
    <s v="Reflector"/>
    <n v="1"/>
    <n v="65"/>
    <x v="0"/>
    <s v="226416"/>
    <s v="Bedroom"/>
    <n v="2.8446742333283401E-4"/>
  </r>
  <r>
    <x v="0"/>
    <s v="Compact Fluorescent"/>
    <m/>
    <s v="Twist"/>
    <n v="1"/>
    <n v="22"/>
    <x v="0"/>
    <s v="226417"/>
    <s v="Bedroom"/>
    <n v="2.8446742333283401E-4"/>
  </r>
  <r>
    <x v="12"/>
    <s v="Incandescent"/>
    <m/>
    <s v="Clear"/>
    <n v="4"/>
    <n v="40"/>
    <x v="4"/>
    <s v="226418"/>
    <s v="Closet"/>
    <n v="2.8446742333283401E-4"/>
  </r>
  <r>
    <x v="12"/>
    <s v="Incandescent"/>
    <m/>
    <s v="Clear"/>
    <n v="4"/>
    <n v="40"/>
    <x v="4"/>
    <s v="226419"/>
    <s v="Closet"/>
    <n v="2.8446742333283401E-4"/>
  </r>
  <r>
    <x v="12"/>
    <s v="Incandescent"/>
    <m/>
    <s v="Clear"/>
    <n v="3"/>
    <n v="40"/>
    <x v="4"/>
    <s v="2264110"/>
    <s v="Closet"/>
    <n v="2.8446742333283401E-4"/>
  </r>
  <r>
    <x v="0"/>
    <s v="Incandescent"/>
    <m/>
    <s v="Standard A Lamp"/>
    <n v="3"/>
    <n v="60"/>
    <x v="9"/>
    <s v="2264111"/>
    <s v="Other"/>
    <n v="2.8446742333283401E-4"/>
  </r>
  <r>
    <x v="0"/>
    <s v="Incandescent"/>
    <m/>
    <s v="Reflector"/>
    <n v="1"/>
    <n v="65"/>
    <x v="9"/>
    <s v="2264111"/>
    <s v="Other"/>
    <n v="2.8446742333283401E-4"/>
  </r>
  <r>
    <x v="0"/>
    <s v="Compact Fluorescent"/>
    <m/>
    <s v="Twist"/>
    <n v="1"/>
    <n v="22"/>
    <x v="9"/>
    <s v="2264112"/>
    <s v="Other"/>
    <n v="2.8446742333283401E-4"/>
  </r>
  <r>
    <x v="7"/>
    <s v="Incandescent"/>
    <m/>
    <s v="Standard A Lamp"/>
    <n v="1"/>
    <n v="60"/>
    <x v="11"/>
    <s v="2264113"/>
    <s v="Garage"/>
    <n v="2.8446742333283401E-4"/>
  </r>
  <r>
    <x v="0"/>
    <s v="Compact Fluorescent"/>
    <m/>
    <s v="Twist"/>
    <n v="1"/>
    <n v="22"/>
    <x v="11"/>
    <s v="2264113"/>
    <s v="Garage"/>
    <n v="2.8446742333283401E-4"/>
  </r>
  <r>
    <x v="8"/>
    <s v="Incandescent"/>
    <m/>
    <s v="Reflector"/>
    <n v="1"/>
    <n v="65"/>
    <x v="3"/>
    <s v="2264114"/>
    <s v="Hall"/>
    <n v="2.8446742333283401E-4"/>
  </r>
  <r>
    <x v="9"/>
    <s v="Halogen"/>
    <m/>
    <s v="PAR"/>
    <n v="1"/>
    <n v="50"/>
    <x v="5"/>
    <s v="2264115"/>
    <s v="Kitchen"/>
    <n v="2.8446742333283401E-4"/>
  </r>
  <r>
    <x v="0"/>
    <s v="Incandescent"/>
    <m/>
    <s v="Standard A Lamp"/>
    <n v="2"/>
    <n v="60"/>
    <x v="6"/>
    <s v="2264116"/>
    <s v="Laundry Room"/>
    <n v="2.8446742333283401E-4"/>
  </r>
  <r>
    <x v="8"/>
    <s v="Incandescent"/>
    <m/>
    <s v="Reflector"/>
    <n v="1"/>
    <n v="60"/>
    <x v="7"/>
    <s v="2264117"/>
    <s v="Living Room"/>
    <n v="2.8446742333283401E-4"/>
  </r>
  <r>
    <x v="5"/>
    <s v="Compact Fluorescent"/>
    <m/>
    <s v="Twist"/>
    <n v="1"/>
    <n v="7"/>
    <x v="7"/>
    <s v="2264117"/>
    <s v="Living Room"/>
    <n v="2.8446742333283401E-4"/>
  </r>
  <r>
    <x v="4"/>
    <s v="Compact Fluorescent"/>
    <m/>
    <s v="Twist"/>
    <n v="1"/>
    <n v="22"/>
    <x v="7"/>
    <s v="2264117"/>
    <s v="Living Room"/>
    <n v="2.8446742333283401E-4"/>
  </r>
  <r>
    <x v="1"/>
    <s v="Compact Fluorescent"/>
    <m/>
    <s v="Twist"/>
    <n v="1"/>
    <n v="22"/>
    <x v="7"/>
    <s v="2264117"/>
    <s v="Living Room"/>
    <n v="2.8446742333283401E-4"/>
  </r>
  <r>
    <x v="8"/>
    <s v="Incandescent"/>
    <m/>
    <s v="Reflector"/>
    <n v="1"/>
    <n v="65"/>
    <x v="2"/>
    <s v="2264118"/>
    <s v="Bathroom"/>
    <n v="2.8446742333283401E-4"/>
  </r>
  <r>
    <x v="1"/>
    <s v="Compact Fluorescent"/>
    <m/>
    <s v="Twist"/>
    <n v="4"/>
    <n v="22"/>
    <x v="2"/>
    <s v="2264118"/>
    <s v="Bathroom"/>
    <n v="2.8446742333283401E-4"/>
  </r>
  <r>
    <x v="5"/>
    <s v="Incandescent"/>
    <m/>
    <s v="Standard A Lamp"/>
    <n v="2"/>
    <n v="60"/>
    <x v="0"/>
    <s v="2264119"/>
    <s v="Bedroom"/>
    <n v="2.8446742333283401E-4"/>
  </r>
  <r>
    <x v="4"/>
    <s v="Compact Fluorescent"/>
    <m/>
    <s v="Twist"/>
    <n v="1"/>
    <n v="15"/>
    <x v="0"/>
    <s v="2264119"/>
    <s v="Bedroom"/>
    <n v="2.8446742333283401E-4"/>
  </r>
  <r>
    <x v="8"/>
    <s v="Incandescent"/>
    <m/>
    <s v="Reflector"/>
    <n v="1"/>
    <n v="65"/>
    <x v="0"/>
    <s v="2264119"/>
    <s v="Bedroom"/>
    <n v="2.8446742333283401E-4"/>
  </r>
  <r>
    <x v="0"/>
    <s v="Compact Fluorescent"/>
    <m/>
    <s v="Twist"/>
    <n v="1"/>
    <n v="22"/>
    <x v="9"/>
    <s v="2264120"/>
    <s v="Other"/>
    <n v="2.8446742333283401E-4"/>
  </r>
  <r>
    <x v="8"/>
    <s v="Incandescent"/>
    <m/>
    <s v="Reflector"/>
    <n v="1"/>
    <n v="65"/>
    <x v="8"/>
    <s v="2264121"/>
    <s v="Office"/>
    <n v="2.8446742333283401E-4"/>
  </r>
  <r>
    <x v="1"/>
    <s v="Compact Fluorescent"/>
    <m/>
    <s v="Twist"/>
    <n v="1"/>
    <n v="15"/>
    <x v="4"/>
    <s v="2264122"/>
    <s v="Closet"/>
    <n v="2.8446742333283401E-4"/>
  </r>
  <r>
    <x v="0"/>
    <s v="Compact Fluorescent"/>
    <m/>
    <s v="Twist"/>
    <n v="1"/>
    <n v="22"/>
    <x v="12"/>
    <s v="2264123"/>
    <s v="Family Room"/>
    <n v="2.8446742333283401E-4"/>
  </r>
  <r>
    <x v="1"/>
    <s v="Incandescent"/>
    <m/>
    <s v="Standard A Lamp"/>
    <n v="1"/>
    <n v="60"/>
    <x v="9"/>
    <s v="2264124"/>
    <s v="Other"/>
    <n v="2.8446742333283401E-4"/>
  </r>
  <r>
    <x v="1"/>
    <s v="Incandescent"/>
    <m/>
    <s v="Standard A Lamp"/>
    <n v="1"/>
    <n v="60"/>
    <x v="8"/>
    <s v="2264125"/>
    <s v="Office"/>
    <n v="2.8446742333283401E-4"/>
  </r>
  <r>
    <x v="1"/>
    <s v="Incandescent"/>
    <m/>
    <s v="Standard A Lamp"/>
    <n v="1"/>
    <n v="40"/>
    <x v="8"/>
    <s v="2264125"/>
    <s v="Office"/>
    <n v="2.8446742333283401E-4"/>
  </r>
  <r>
    <x v="0"/>
    <s v="Compact Fluorescent"/>
    <m/>
    <s v="Twist"/>
    <n v="2"/>
    <n v="22"/>
    <x v="9"/>
    <s v="2264126"/>
    <s v="Other"/>
    <n v="2.8446742333283401E-4"/>
  </r>
  <r>
    <x v="5"/>
    <s v="Incandescent"/>
    <m/>
    <s v="Standard A Lamp"/>
    <n v="1"/>
    <n v="75"/>
    <x v="8"/>
    <s v="226491"/>
    <s v="Office"/>
    <n v="4.7840186942687163E-4"/>
  </r>
  <r>
    <x v="4"/>
    <s v="Compact Fluorescent"/>
    <m/>
    <s v="Straight Tube"/>
    <n v="1"/>
    <n v="28"/>
    <x v="8"/>
    <s v="226491"/>
    <s v="Office"/>
    <n v="4.7840186942687163E-4"/>
  </r>
  <r>
    <x v="1"/>
    <s v="Compact Fluorescent"/>
    <m/>
    <s v="Twist"/>
    <n v="2"/>
    <n v="15"/>
    <x v="2"/>
    <s v="226492"/>
    <s v="Bathroom"/>
    <n v="4.7840186942687163E-4"/>
  </r>
  <r>
    <x v="5"/>
    <s v="Incandescent"/>
    <m/>
    <s v="Standard A Lamp"/>
    <n v="1"/>
    <n v="75"/>
    <x v="0"/>
    <s v="226493"/>
    <s v="Bedroom"/>
    <n v="4.7840186942687163E-4"/>
  </r>
  <r>
    <x v="0"/>
    <s v="Compact Fluorescent"/>
    <m/>
    <s v="Twist"/>
    <n v="1"/>
    <n v="15"/>
    <x v="4"/>
    <s v="226494"/>
    <s v="Closet"/>
    <n v="4.7840186942687163E-4"/>
  </r>
  <r>
    <x v="5"/>
    <s v="Incandescent"/>
    <m/>
    <s v="Standard A Lamp"/>
    <n v="1"/>
    <n v="60"/>
    <x v="1"/>
    <s v="226495"/>
    <s v="Dining Room"/>
    <n v="4.7840186942687163E-4"/>
  </r>
  <r>
    <x v="9"/>
    <s v="Incandescent"/>
    <m/>
    <s v="Mini base"/>
    <n v="3"/>
    <n v="25"/>
    <x v="3"/>
    <s v="226496"/>
    <s v="Hall"/>
    <n v="4.7840186942687163E-4"/>
  </r>
  <r>
    <x v="11"/>
    <s v="Linear Fluorescent"/>
    <n v="48"/>
    <s v="T-12"/>
    <n v="2"/>
    <n v="40"/>
    <x v="11"/>
    <s v="226497"/>
    <s v="Garage"/>
    <n v="4.7840186942687163E-4"/>
  </r>
  <r>
    <x v="0"/>
    <s v="Compact Fluorescent"/>
    <m/>
    <s v="Twist"/>
    <n v="1"/>
    <n v="15"/>
    <x v="11"/>
    <s v="226497"/>
    <s v="Garage"/>
    <n v="4.7840186942687163E-4"/>
  </r>
  <r>
    <x v="7"/>
    <s v="Incandescent"/>
    <m/>
    <s v="Standard A Lamp"/>
    <n v="1"/>
    <n v="40"/>
    <x v="11"/>
    <s v="226497"/>
    <s v="Garage"/>
    <n v="4.7840186942687163E-4"/>
  </r>
  <r>
    <x v="4"/>
    <s v="Compact Fluorescent"/>
    <m/>
    <s v="Circline (Screw Base)"/>
    <n v="1"/>
    <n v="28"/>
    <x v="11"/>
    <s v="226497"/>
    <s v="Garage"/>
    <n v="4.7840186942687163E-4"/>
  </r>
  <r>
    <x v="0"/>
    <s v="Compact Fluorescent"/>
    <m/>
    <s v="Twist"/>
    <n v="2"/>
    <n v="15"/>
    <x v="3"/>
    <s v="226498"/>
    <s v="Hall"/>
    <n v="4.7840186942687163E-4"/>
  </r>
  <r>
    <x v="9"/>
    <s v="Compact Fluorescent"/>
    <m/>
    <s v="Twist"/>
    <n v="1"/>
    <n v="15"/>
    <x v="5"/>
    <s v="226499"/>
    <s v="Kitchen"/>
    <n v="4.7840186942687163E-4"/>
  </r>
  <r>
    <x v="1"/>
    <s v="Incandescent"/>
    <m/>
    <s v="Standard A Lamp"/>
    <n v="1"/>
    <n v="60"/>
    <x v="5"/>
    <s v="226499"/>
    <s v="Kitchen"/>
    <n v="4.7840186942687163E-4"/>
  </r>
  <r>
    <x v="1"/>
    <s v="Compact Fluorescent"/>
    <m/>
    <s v="A shape bulb"/>
    <n v="2"/>
    <n v="15"/>
    <x v="5"/>
    <s v="226499"/>
    <s v="Kitchen"/>
    <n v="4.7840186942687163E-4"/>
  </r>
  <r>
    <x v="13"/>
    <s v="Linear Fluorescent"/>
    <n v="24"/>
    <s v="T-5"/>
    <n v="1"/>
    <n v="16"/>
    <x v="5"/>
    <s v="226499"/>
    <s v="Kitchen"/>
    <n v="4.7840186942687163E-4"/>
  </r>
  <r>
    <x v="13"/>
    <s v="Linear Fluorescent"/>
    <n v="36"/>
    <s v="T-5"/>
    <n v="1"/>
    <n v="32"/>
    <x v="5"/>
    <s v="226499"/>
    <s v="Kitchen"/>
    <n v="4.7840186942687163E-4"/>
  </r>
  <r>
    <x v="1"/>
    <s v="Halogen"/>
    <m/>
    <s v="MR"/>
    <n v="3"/>
    <n v="75"/>
    <x v="5"/>
    <s v="226499"/>
    <s v="Kitchen"/>
    <n v="4.7840186942687163E-4"/>
  </r>
  <r>
    <x v="0"/>
    <s v="Compact Fluorescent"/>
    <m/>
    <s v="Twist"/>
    <n v="1"/>
    <n v="15"/>
    <x v="6"/>
    <s v="2264910"/>
    <s v="Laundry Room"/>
    <n v="4.7840186942687163E-4"/>
  </r>
  <r>
    <x v="8"/>
    <s v="Incandescent"/>
    <m/>
    <s v="Reflector"/>
    <n v="1"/>
    <n v="65"/>
    <x v="7"/>
    <s v="2264911"/>
    <s v="Living Room"/>
    <n v="4.7840186942687163E-4"/>
  </r>
  <r>
    <x v="4"/>
    <s v="Compact Fluorescent"/>
    <m/>
    <s v="Twist"/>
    <n v="1"/>
    <n v="15"/>
    <x v="7"/>
    <s v="2264911"/>
    <s v="Living Room"/>
    <n v="4.7840186942687163E-4"/>
  </r>
  <r>
    <x v="5"/>
    <s v="Incandescent"/>
    <m/>
    <s v="Standard A Lamp"/>
    <n v="1"/>
    <n v="60"/>
    <x v="10"/>
    <s v="2264912"/>
    <s v="Master Bedroom"/>
    <n v="4.7840186942687163E-4"/>
  </r>
  <r>
    <x v="4"/>
    <s v="Incandescent"/>
    <m/>
    <s v="Standard A Lamp"/>
    <n v="1"/>
    <n v="60"/>
    <x v="10"/>
    <s v="2264912"/>
    <s v="Master Bedroom"/>
    <n v="4.7840186942687163E-4"/>
  </r>
  <r>
    <x v="1"/>
    <s v="Compact Fluorescent"/>
    <m/>
    <s v="Twist"/>
    <n v="3"/>
    <n v="15"/>
    <x v="2"/>
    <s v="2264913"/>
    <s v="Bathroom"/>
    <n v="4.7840186942687163E-4"/>
  </r>
  <r>
    <x v="8"/>
    <s v="Incandescent"/>
    <m/>
    <s v="Reflector"/>
    <n v="1"/>
    <n v="90"/>
    <x v="9"/>
    <s v="2264914"/>
    <s v="Other"/>
    <n v="4.7840186942687163E-4"/>
  </r>
  <r>
    <x v="8"/>
    <s v="Incandescent"/>
    <m/>
    <s v="Reflector"/>
    <n v="1"/>
    <n v="125"/>
    <x v="2"/>
    <s v="226521"/>
    <s v="Bathroom"/>
    <n v="5.1690495698823106E-4"/>
  </r>
  <r>
    <x v="1"/>
    <s v="Incandescent"/>
    <m/>
    <s v="Globe"/>
    <n v="4"/>
    <n v="100"/>
    <x v="2"/>
    <s v="226521"/>
    <s v="Bathroom"/>
    <n v="5.1690495698823106E-4"/>
  </r>
  <r>
    <x v="0"/>
    <s v="Compact Fluorescent"/>
    <m/>
    <s v="Reflector"/>
    <n v="1"/>
    <n v="22"/>
    <x v="2"/>
    <s v="226522"/>
    <s v="Bathroom"/>
    <n v="5.1690495698823106E-4"/>
  </r>
  <r>
    <x v="1"/>
    <s v="Incandescent"/>
    <m/>
    <s v="Globe"/>
    <n v="4"/>
    <n v="100"/>
    <x v="2"/>
    <s v="226522"/>
    <s v="Bathroom"/>
    <n v="5.1690495698823106E-4"/>
  </r>
  <r>
    <x v="8"/>
    <s v="Compact Fluorescent"/>
    <m/>
    <s v="Reflector"/>
    <n v="1"/>
    <n v="22"/>
    <x v="2"/>
    <s v="226523"/>
    <s v="Bathroom"/>
    <n v="5.1690495698823106E-4"/>
  </r>
  <r>
    <x v="12"/>
    <s v="Compact Fluorescent"/>
    <m/>
    <s v="Twist"/>
    <n v="3"/>
    <n v="15"/>
    <x v="2"/>
    <s v="226523"/>
    <s v="Bathroom"/>
    <n v="5.1690495698823106E-4"/>
  </r>
  <r>
    <x v="1"/>
    <s v="Compact Fluorescent"/>
    <m/>
    <s v="Twist"/>
    <n v="4"/>
    <n v="15"/>
    <x v="2"/>
    <s v="226523"/>
    <s v="Bathroom"/>
    <n v="5.1690495698823106E-4"/>
  </r>
  <r>
    <x v="0"/>
    <s v="Incandescent"/>
    <m/>
    <s v="Standard A Lamp"/>
    <n v="3"/>
    <n v="60"/>
    <x v="0"/>
    <s v="226524"/>
    <s v="Bedroom"/>
    <n v="5.1690495698823106E-4"/>
  </r>
  <r>
    <x v="4"/>
    <s v="Incandescent"/>
    <m/>
    <s v="Standard A Lamp"/>
    <n v="1"/>
    <n v="40"/>
    <x v="0"/>
    <s v="226524"/>
    <s v="Bedroom"/>
    <n v="5.1690495698823106E-4"/>
  </r>
  <r>
    <x v="0"/>
    <s v="Compact Fluorescent"/>
    <m/>
    <s v="Twist"/>
    <n v="3"/>
    <n v="15"/>
    <x v="8"/>
    <s v="226525"/>
    <s v="Office"/>
    <n v="5.1690495698823106E-4"/>
  </r>
  <r>
    <x v="4"/>
    <s v="Halogen"/>
    <m/>
    <s v="Quartz Tube"/>
    <n v="1"/>
    <n v="50"/>
    <x v="8"/>
    <s v="226525"/>
    <s v="Office"/>
    <n v="5.1690495698823106E-4"/>
  </r>
  <r>
    <x v="5"/>
    <s v="Incandescent"/>
    <m/>
    <s v="Globe"/>
    <n v="3"/>
    <n v="60"/>
    <x v="10"/>
    <s v="226526"/>
    <s v="Master Bedroom"/>
    <n v="5.1690495698823106E-4"/>
  </r>
  <r>
    <x v="4"/>
    <s v="Incandescent"/>
    <m/>
    <s v="Decorative"/>
    <n v="3"/>
    <n v="25"/>
    <x v="10"/>
    <s v="226526"/>
    <s v="Master Bedroom"/>
    <n v="5.1690495698823106E-4"/>
  </r>
  <r>
    <x v="0"/>
    <s v="Compact Fluorescent"/>
    <m/>
    <s v="Twist"/>
    <n v="1"/>
    <n v="15"/>
    <x v="0"/>
    <s v="226527"/>
    <s v="Bedroom"/>
    <n v="5.1690495698823106E-4"/>
  </r>
  <r>
    <x v="0"/>
    <s v="Linear Fluorescent"/>
    <n v="48"/>
    <s v="T-12"/>
    <n v="2"/>
    <n v="40"/>
    <x v="4"/>
    <s v="226528"/>
    <s v="Closet"/>
    <n v="5.1690495698823106E-4"/>
  </r>
  <r>
    <x v="9"/>
    <s v="Incandescent"/>
    <m/>
    <s v="Decorative"/>
    <n v="4"/>
    <n v="40"/>
    <x v="1"/>
    <s v="226529"/>
    <s v="Dining Room"/>
    <n v="5.1690495698823106E-4"/>
  </r>
  <r>
    <x v="9"/>
    <s v="Incandescent"/>
    <m/>
    <s v="Reflector"/>
    <n v="1"/>
    <n v="60"/>
    <x v="1"/>
    <s v="226529"/>
    <s v="Dining Room"/>
    <n v="5.1690495698823106E-4"/>
  </r>
  <r>
    <x v="4"/>
    <s v="Halogen"/>
    <m/>
    <s v="MR"/>
    <n v="1"/>
    <n v="20"/>
    <x v="1"/>
    <s v="226529"/>
    <s v="Dining Room"/>
    <n v="5.1690495698823106E-4"/>
  </r>
  <r>
    <x v="4"/>
    <s v="Compact Fluorescent"/>
    <m/>
    <s v="Straight Tube"/>
    <n v="1"/>
    <n v="28"/>
    <x v="1"/>
    <s v="226529"/>
    <s v="Dining Room"/>
    <n v="5.1690495698823106E-4"/>
  </r>
  <r>
    <x v="0"/>
    <s v="Incandescent"/>
    <m/>
    <s v="Globe"/>
    <n v="3"/>
    <n v="60"/>
    <x v="3"/>
    <s v="2265210"/>
    <s v="Hall"/>
    <n v="5.1690495698823106E-4"/>
  </r>
  <r>
    <x v="0"/>
    <s v="Incandescent"/>
    <m/>
    <s v="Globe"/>
    <n v="1"/>
    <n v="60"/>
    <x v="3"/>
    <s v="2265210"/>
    <s v="Hall"/>
    <n v="5.1690495698823106E-4"/>
  </r>
  <r>
    <x v="5"/>
    <s v="Incandescent"/>
    <m/>
    <s v="Globe"/>
    <n v="3"/>
    <n v="60"/>
    <x v="3"/>
    <s v="2265210"/>
    <s v="Hall"/>
    <n v="5.1690495698823106E-4"/>
  </r>
  <r>
    <x v="0"/>
    <s v="Incandescent"/>
    <m/>
    <s v="Globe"/>
    <n v="3"/>
    <n v="60"/>
    <x v="12"/>
    <s v="2265211"/>
    <s v="Family Room"/>
    <n v="5.1690495698823106E-4"/>
  </r>
  <r>
    <x v="1"/>
    <s v="Compact Fluorescent"/>
    <m/>
    <s v="Twist"/>
    <n v="1"/>
    <n v="15"/>
    <x v="12"/>
    <s v="2265211"/>
    <s v="Family Room"/>
    <n v="5.1690495698823106E-4"/>
  </r>
  <r>
    <x v="6"/>
    <s v="Incandescent"/>
    <m/>
    <s v="Standard A Lamp"/>
    <n v="1"/>
    <n v="40"/>
    <x v="12"/>
    <s v="2265211"/>
    <s v="Family Room"/>
    <n v="5.1690495698823106E-4"/>
  </r>
  <r>
    <x v="0"/>
    <s v="Incandescent"/>
    <m/>
    <s v="Globe"/>
    <n v="1"/>
    <n v="40"/>
    <x v="12"/>
    <s v="2265211"/>
    <s v="Family Room"/>
    <n v="5.1690495698823106E-4"/>
  </r>
  <r>
    <x v="0"/>
    <s v="Linear Fluorescent"/>
    <n v="48"/>
    <s v="T-12"/>
    <n v="2"/>
    <n v="40"/>
    <x v="11"/>
    <s v="2265212"/>
    <s v="Garage"/>
    <n v="5.1690495698823106E-4"/>
  </r>
  <r>
    <x v="0"/>
    <s v="Linear Fluorescent"/>
    <n v="48"/>
    <s v="T-12"/>
    <n v="4"/>
    <n v="32"/>
    <x v="5"/>
    <s v="2265213"/>
    <s v="Kitchen"/>
    <n v="5.1690495698823106E-4"/>
  </r>
  <r>
    <x v="8"/>
    <s v="Compact Fluorescent"/>
    <m/>
    <s v="Reflector"/>
    <n v="1"/>
    <n v="22"/>
    <x v="5"/>
    <s v="2265213"/>
    <s v="Kitchen"/>
    <n v="5.1690495698823106E-4"/>
  </r>
  <r>
    <x v="0"/>
    <s v="Linear Fluorescent"/>
    <n v="48"/>
    <s v="T-12"/>
    <n v="4"/>
    <n v="32"/>
    <x v="6"/>
    <s v="2265214"/>
    <s v="Laundry Room"/>
    <n v="5.1690495698823106E-4"/>
  </r>
  <r>
    <x v="4"/>
    <s v="Halogen"/>
    <m/>
    <s v="MR"/>
    <n v="1"/>
    <n v="20"/>
    <x v="6"/>
    <s v="2265214"/>
    <s v="Laundry Room"/>
    <n v="5.1690495698823106E-4"/>
  </r>
  <r>
    <x v="3"/>
    <s v="Linear Fluorescent"/>
    <n v="18"/>
    <s v="T-4"/>
    <n v="1"/>
    <n v="16"/>
    <x v="6"/>
    <s v="2265214"/>
    <s v="Laundry Room"/>
    <n v="5.1690495698823106E-4"/>
  </r>
  <r>
    <x v="4"/>
    <s v="Incandescent"/>
    <m/>
    <s v="3-Way Incandescent"/>
    <n v="1"/>
    <n v="100"/>
    <x v="7"/>
    <s v="2265215"/>
    <s v="Living Room"/>
    <n v="5.1690495698823106E-4"/>
  </r>
  <r>
    <x v="4"/>
    <s v="Incandescent"/>
    <m/>
    <s v="3-Way Incandescent"/>
    <n v="1"/>
    <n v="75"/>
    <x v="7"/>
    <s v="2265215"/>
    <s v="Living Room"/>
    <n v="5.1690495698823106E-4"/>
  </r>
  <r>
    <x v="6"/>
    <s v="Incandescent"/>
    <m/>
    <s v="3-Way Incandescent"/>
    <n v="1"/>
    <n v="200"/>
    <x v="7"/>
    <s v="2265215"/>
    <s v="Living Room"/>
    <n v="5.1690495698823106E-4"/>
  </r>
  <r>
    <x v="0"/>
    <s v="Incandescent"/>
    <m/>
    <s v="Standard A Lamp"/>
    <n v="3"/>
    <n v="60"/>
    <x v="7"/>
    <s v="2265215"/>
    <s v="Living Room"/>
    <n v="5.1690495698823106E-4"/>
  </r>
  <r>
    <x v="0"/>
    <s v="Incandescent"/>
    <m/>
    <s v="Standard A Lamp"/>
    <n v="2"/>
    <n v="60"/>
    <x v="7"/>
    <s v="226631"/>
    <s v="Living Room"/>
    <n v="4.7324000933330284E-4"/>
  </r>
  <r>
    <x v="0"/>
    <s v="Incandescent"/>
    <m/>
    <s v="Standard A Lamp"/>
    <n v="1"/>
    <n v="150"/>
    <x v="9"/>
    <s v="226632"/>
    <s v="Other"/>
    <n v="4.7324000933330284E-4"/>
  </r>
  <r>
    <x v="0"/>
    <s v="Incandescent"/>
    <m/>
    <s v="Clear"/>
    <n v="2"/>
    <n v="60"/>
    <x v="9"/>
    <s v="226633"/>
    <s v="Other"/>
    <n v="4.7324000933330284E-4"/>
  </r>
  <r>
    <x v="0"/>
    <s v="Incandescent"/>
    <m/>
    <s v="Standard A Lamp"/>
    <n v="1"/>
    <n v="100"/>
    <x v="2"/>
    <s v="226634"/>
    <s v="Bathroom"/>
    <n v="4.7324000933330284E-4"/>
  </r>
  <r>
    <x v="0"/>
    <s v="Incandescent"/>
    <m/>
    <s v="Standard A Lamp"/>
    <n v="1"/>
    <n v="60"/>
    <x v="0"/>
    <s v="226635"/>
    <s v="Bedroom"/>
    <n v="4.7324000933330284E-4"/>
  </r>
  <r>
    <x v="0"/>
    <s v="Incandescent"/>
    <m/>
    <s v="Standard A Lamp"/>
    <n v="1"/>
    <n v="100"/>
    <x v="3"/>
    <s v="226636"/>
    <s v="Hall"/>
    <n v="4.7324000933330284E-4"/>
  </r>
  <r>
    <x v="0"/>
    <s v="Incandescent"/>
    <m/>
    <s v="Standard A Lamp"/>
    <n v="3"/>
    <n v="60"/>
    <x v="5"/>
    <s v="226637"/>
    <s v="Kitchen"/>
    <n v="4.7324000933330284E-4"/>
  </r>
  <r>
    <x v="0"/>
    <s v="Incandescent"/>
    <m/>
    <s v="Standard A Lamp"/>
    <n v="2"/>
    <n v="60"/>
    <x v="6"/>
    <s v="226638"/>
    <s v="Laundry Room"/>
    <n v="4.7324000933330284E-4"/>
  </r>
  <r>
    <x v="0"/>
    <s v="Incandescent"/>
    <m/>
    <s v="Standard A Lamp"/>
    <n v="2"/>
    <n v="60"/>
    <x v="3"/>
    <s v="226639"/>
    <s v="Hall"/>
    <n v="4.7324000933330284E-4"/>
  </r>
  <r>
    <x v="0"/>
    <s v="Incandescent"/>
    <m/>
    <s v="Standard A Lamp"/>
    <n v="1"/>
    <n v="40"/>
    <x v="0"/>
    <s v="2266310"/>
    <s v="Bedroom"/>
    <n v="4.7324000933330284E-4"/>
  </r>
  <r>
    <x v="4"/>
    <s v="Linear Fluorescent"/>
    <n v="24"/>
    <s v="T-5"/>
    <n v="1"/>
    <n v="16"/>
    <x v="0"/>
    <s v="2266310"/>
    <s v="Bedroom"/>
    <n v="4.7324000933330284E-4"/>
  </r>
  <r>
    <x v="0"/>
    <s v="Incandescent"/>
    <m/>
    <s v="Standard A Lamp"/>
    <n v="1"/>
    <n v="100"/>
    <x v="4"/>
    <s v="2266311"/>
    <s v="Closet"/>
    <n v="4.7324000933330284E-4"/>
  </r>
  <r>
    <x v="0"/>
    <s v="Incandescent"/>
    <m/>
    <s v="Standard A Lamp"/>
    <n v="1"/>
    <n v="75"/>
    <x v="0"/>
    <s v="2266312"/>
    <s v="Bedroom"/>
    <n v="4.7324000933330284E-4"/>
  </r>
  <r>
    <x v="0"/>
    <s v="Incandescent"/>
    <m/>
    <s v="Standard A Lamp"/>
    <n v="2"/>
    <n v="60"/>
    <x v="0"/>
    <s v="2266312"/>
    <s v="Bedroom"/>
    <n v="4.7324000933330284E-4"/>
  </r>
  <r>
    <x v="1"/>
    <s v="Linear Fluorescent"/>
    <n v="24"/>
    <s v="T-5"/>
    <n v="1"/>
    <n v="16"/>
    <x v="2"/>
    <s v="2266313"/>
    <s v="Bathroom"/>
    <n v="4.7324000933330284E-4"/>
  </r>
  <r>
    <x v="0"/>
    <s v="Compact Fluorescent"/>
    <m/>
    <s v="Flood"/>
    <n v="1"/>
    <n v="15"/>
    <x v="2"/>
    <s v="2266313"/>
    <s v="Bathroom"/>
    <n v="4.7324000933330284E-4"/>
  </r>
  <r>
    <x v="0"/>
    <s v="Incandescent"/>
    <m/>
    <s v="Clear"/>
    <n v="2"/>
    <n v="60"/>
    <x v="12"/>
    <s v="2266314"/>
    <s v="Family Room"/>
    <n v="4.7324000933330284E-4"/>
  </r>
  <r>
    <x v="0"/>
    <s v="Incandescent"/>
    <m/>
    <s v="Standard A Lamp"/>
    <n v="1"/>
    <n v="60"/>
    <x v="2"/>
    <s v="226711"/>
    <s v="Bathroom"/>
    <n v="4.007746607297545E-4"/>
  </r>
  <r>
    <x v="0"/>
    <s v="Incandescent"/>
    <m/>
    <s v="Standard A Lamp"/>
    <n v="1"/>
    <n v="60"/>
    <x v="0"/>
    <s v="226712"/>
    <s v="Bedroom"/>
    <n v="4.007746607297545E-4"/>
  </r>
  <r>
    <x v="6"/>
    <s v="Incandescent"/>
    <m/>
    <s v="Standard A Lamp"/>
    <n v="1"/>
    <n v="60"/>
    <x v="0"/>
    <s v="226713"/>
    <s v="Bedroom"/>
    <n v="4.007746607297545E-4"/>
  </r>
  <r>
    <x v="1"/>
    <s v="Incandescent"/>
    <m/>
    <s v="Standard A Lamp"/>
    <n v="1"/>
    <n v="60"/>
    <x v="0"/>
    <s v="226714"/>
    <s v="Bedroom"/>
    <n v="4.007746607297545E-4"/>
  </r>
  <r>
    <x v="0"/>
    <s v="Incandescent"/>
    <m/>
    <s v="Standard A Lamp"/>
    <n v="1"/>
    <n v="60"/>
    <x v="4"/>
    <s v="226715"/>
    <s v="Closet"/>
    <n v="4.007746607297545E-4"/>
  </r>
  <r>
    <x v="6"/>
    <s v="Halogen"/>
    <m/>
    <s v="MR"/>
    <n v="1"/>
    <n v="100"/>
    <x v="11"/>
    <s v="226716"/>
    <s v="Garage"/>
    <n v="4.007746607297545E-4"/>
  </r>
  <r>
    <x v="0"/>
    <s v="Incandescent"/>
    <m/>
    <s v="Standard A Lamp"/>
    <n v="1"/>
    <n v="60"/>
    <x v="3"/>
    <s v="226717"/>
    <s v="Hall"/>
    <n v="4.007746607297545E-4"/>
  </r>
  <r>
    <x v="0"/>
    <s v="Incandescent"/>
    <m/>
    <s v="Standard A Lamp"/>
    <n v="1"/>
    <n v="60"/>
    <x v="5"/>
    <s v="226718"/>
    <s v="Kitchen"/>
    <n v="4.007746607297545E-4"/>
  </r>
  <r>
    <x v="0"/>
    <s v="Incandescent"/>
    <m/>
    <s v="Standard A Lamp"/>
    <n v="1"/>
    <n v="60"/>
    <x v="6"/>
    <s v="226719"/>
    <s v="Laundry Room"/>
    <n v="4.007746607297545E-4"/>
  </r>
  <r>
    <x v="5"/>
    <s v="Incandescent"/>
    <m/>
    <s v="Standard A Lamp"/>
    <n v="1"/>
    <n v="60"/>
    <x v="7"/>
    <s v="2267110"/>
    <s v="Living Room"/>
    <n v="4.007746607297545E-4"/>
  </r>
  <r>
    <x v="4"/>
    <s v="Incandescent"/>
    <m/>
    <s v="Standard A Lamp"/>
    <n v="1"/>
    <n v="60"/>
    <x v="7"/>
    <s v="2267110"/>
    <s v="Living Room"/>
    <n v="4.007746607297545E-4"/>
  </r>
  <r>
    <x v="0"/>
    <s v="Incandescent"/>
    <m/>
    <s v="Standard A Lamp"/>
    <n v="1"/>
    <n v="60"/>
    <x v="9"/>
    <s v="2267111"/>
    <s v="Other"/>
    <n v="4.007746607297545E-4"/>
  </r>
  <r>
    <x v="8"/>
    <s v="Incandescent"/>
    <m/>
    <s v="Globe"/>
    <n v="1"/>
    <n v="75"/>
    <x v="2"/>
    <s v="226731"/>
    <s v="Bathroom"/>
    <n v="2.8446742333283401E-4"/>
  </r>
  <r>
    <x v="1"/>
    <s v="Compact Fluorescent"/>
    <m/>
    <s v="Twist"/>
    <n v="2"/>
    <n v="15"/>
    <x v="2"/>
    <s v="226731"/>
    <s v="Bathroom"/>
    <n v="2.8446742333283401E-4"/>
  </r>
  <r>
    <x v="1"/>
    <s v="Incandescent"/>
    <m/>
    <s v="Globe"/>
    <n v="3"/>
    <n v="40"/>
    <x v="2"/>
    <s v="226732"/>
    <s v="Bathroom"/>
    <n v="2.8446742333283401E-4"/>
  </r>
  <r>
    <x v="0"/>
    <s v="Incandescent"/>
    <m/>
    <s v="Standard A Lamp"/>
    <n v="1"/>
    <n v="60"/>
    <x v="2"/>
    <s v="226732"/>
    <s v="Bathroom"/>
    <n v="2.8446742333283401E-4"/>
  </r>
  <r>
    <x v="1"/>
    <s v="Incandescent"/>
    <m/>
    <s v="Globe"/>
    <n v="4"/>
    <n v="40"/>
    <x v="2"/>
    <s v="226733"/>
    <s v="Bathroom"/>
    <n v="2.8446742333283401E-4"/>
  </r>
  <r>
    <x v="0"/>
    <s v="Incandescent"/>
    <m/>
    <s v="Standard A Lamp"/>
    <n v="1"/>
    <n v="60"/>
    <x v="2"/>
    <s v="226733"/>
    <s v="Bathroom"/>
    <n v="2.8446742333283401E-4"/>
  </r>
  <r>
    <x v="0"/>
    <s v="Incandescent"/>
    <m/>
    <s v="Standard A Lamp"/>
    <n v="1"/>
    <n v="60"/>
    <x v="2"/>
    <s v="226734"/>
    <s v="Bathroom"/>
    <n v="2.8446742333283401E-4"/>
  </r>
  <r>
    <x v="1"/>
    <s v="Compact Fluorescent"/>
    <m/>
    <s v="Twist"/>
    <n v="1"/>
    <n v="15"/>
    <x v="2"/>
    <s v="226734"/>
    <s v="Bathroom"/>
    <n v="2.8446742333283401E-4"/>
  </r>
  <r>
    <x v="9"/>
    <s v="Compact Fluorescent"/>
    <m/>
    <s v="Twist"/>
    <n v="4"/>
    <n v="15"/>
    <x v="0"/>
    <s v="226735"/>
    <s v="Bedroom"/>
    <n v="2.8446742333283401E-4"/>
  </r>
  <r>
    <x v="4"/>
    <s v="Compact Fluorescent"/>
    <m/>
    <s v="Twist"/>
    <n v="1"/>
    <n v="15"/>
    <x v="0"/>
    <s v="226735"/>
    <s v="Bedroom"/>
    <n v="2.8446742333283401E-4"/>
  </r>
  <r>
    <x v="0"/>
    <s v="Compact Fluorescent"/>
    <m/>
    <s v="Twist"/>
    <n v="2"/>
    <n v="15"/>
    <x v="0"/>
    <s v="226736"/>
    <s v="Bedroom"/>
    <n v="2.8446742333283401E-4"/>
  </r>
  <r>
    <x v="4"/>
    <s v="Compact Fluorescent"/>
    <m/>
    <s v="Pin base"/>
    <n v="1"/>
    <n v="15"/>
    <x v="0"/>
    <s v="226736"/>
    <s v="Bedroom"/>
    <n v="2.8446742333283401E-4"/>
  </r>
  <r>
    <x v="0"/>
    <s v="Compact Fluorescent"/>
    <m/>
    <s v="Twist"/>
    <n v="2"/>
    <n v="15"/>
    <x v="0"/>
    <s v="226737"/>
    <s v="Bedroom"/>
    <n v="2.8446742333283401E-4"/>
  </r>
  <r>
    <x v="4"/>
    <s v="Compact Fluorescent"/>
    <m/>
    <s v="Twist"/>
    <n v="1"/>
    <n v="15"/>
    <x v="0"/>
    <s v="226737"/>
    <s v="Bedroom"/>
    <n v="2.8446742333283401E-4"/>
  </r>
  <r>
    <x v="8"/>
    <s v="Compact Fluorescent"/>
    <m/>
    <s v="Twist"/>
    <n v="1"/>
    <n v="15"/>
    <x v="4"/>
    <s v="226738"/>
    <s v="Closet"/>
    <n v="2.8446742333283401E-4"/>
  </r>
  <r>
    <x v="0"/>
    <s v="Compact Fluorescent"/>
    <m/>
    <s v="Twist"/>
    <n v="2"/>
    <n v="15"/>
    <x v="2"/>
    <s v="226739"/>
    <s v="Bathroom"/>
    <n v="2.8446742333283401E-4"/>
  </r>
  <r>
    <x v="4"/>
    <s v="Compact Fluorescent"/>
    <m/>
    <s v="Twist"/>
    <n v="1"/>
    <n v="15"/>
    <x v="2"/>
    <s v="226739"/>
    <s v="Bathroom"/>
    <n v="2.8446742333283401E-4"/>
  </r>
  <r>
    <x v="9"/>
    <s v="Compact Fluorescent"/>
    <m/>
    <s v="Twist"/>
    <n v="4"/>
    <n v="15"/>
    <x v="3"/>
    <s v="2267310"/>
    <s v="Hall"/>
    <n v="2.8446742333283401E-4"/>
  </r>
  <r>
    <x v="1"/>
    <s v="Compact Fluorescent"/>
    <m/>
    <s v="Twist"/>
    <n v="1"/>
    <n v="15"/>
    <x v="3"/>
    <s v="2267310"/>
    <s v="Hall"/>
    <n v="2.8446742333283401E-4"/>
  </r>
  <r>
    <x v="8"/>
    <s v="Incandescent"/>
    <m/>
    <s v="Clear"/>
    <n v="1"/>
    <n v="75"/>
    <x v="3"/>
    <s v="2267311"/>
    <s v="Hall"/>
    <n v="2.8446742333283401E-4"/>
  </r>
  <r>
    <x v="0"/>
    <s v="Compact Fluorescent"/>
    <m/>
    <s v="Twist"/>
    <n v="2"/>
    <n v="15"/>
    <x v="3"/>
    <s v="2267312"/>
    <s v="Hall"/>
    <n v="2.8446742333283401E-4"/>
  </r>
  <r>
    <x v="5"/>
    <s v="Compact Fluorescent"/>
    <m/>
    <s v="Twist"/>
    <n v="3"/>
    <n v="15"/>
    <x v="5"/>
    <s v="2267313"/>
    <s v="Kitchen"/>
    <n v="2.8446742333283401E-4"/>
  </r>
  <r>
    <x v="8"/>
    <s v="Incandescent"/>
    <m/>
    <s v="Clear"/>
    <n v="1"/>
    <n v="75"/>
    <x v="5"/>
    <s v="2267313"/>
    <s v="Kitchen"/>
    <n v="2.8446742333283401E-4"/>
  </r>
  <r>
    <x v="1"/>
    <s v="Compact Fluorescent"/>
    <m/>
    <s v="Twist"/>
    <n v="2"/>
    <n v="15"/>
    <x v="5"/>
    <s v="2267313"/>
    <s v="Kitchen"/>
    <n v="2.8446742333283401E-4"/>
  </r>
  <r>
    <x v="8"/>
    <s v="Incandescent"/>
    <m/>
    <s v="Clear"/>
    <n v="1"/>
    <n v="75"/>
    <x v="6"/>
    <s v="2267314"/>
    <s v="Laundry Room"/>
    <n v="2.8446742333283401E-4"/>
  </r>
  <r>
    <x v="5"/>
    <s v="Compact Fluorescent"/>
    <m/>
    <s v="Twist"/>
    <n v="2"/>
    <n v="15"/>
    <x v="7"/>
    <s v="2267315"/>
    <s v="Living Room"/>
    <n v="2.8446742333283401E-4"/>
  </r>
  <r>
    <x v="4"/>
    <s v="Compact Fluorescent"/>
    <m/>
    <s v="Twist"/>
    <n v="1"/>
    <n v="15"/>
    <x v="7"/>
    <s v="2267315"/>
    <s v="Living Room"/>
    <n v="2.8446742333283401E-4"/>
  </r>
  <r>
    <x v="1"/>
    <s v="Incandescent"/>
    <m/>
    <s v="Globe"/>
    <n v="4"/>
    <n v="40"/>
    <x v="2"/>
    <s v="2267316"/>
    <s v="Bathroom"/>
    <n v="2.8446742333283401E-4"/>
  </r>
  <r>
    <x v="8"/>
    <s v="Incandescent"/>
    <m/>
    <s v="Clear"/>
    <n v="1"/>
    <n v="40"/>
    <x v="2"/>
    <s v="2267316"/>
    <s v="Bathroom"/>
    <n v="2.8446742333283401E-4"/>
  </r>
  <r>
    <x v="5"/>
    <s v="Compact Fluorescent"/>
    <m/>
    <s v="Twist"/>
    <n v="4"/>
    <n v="7"/>
    <x v="10"/>
    <s v="2267317"/>
    <s v="Master Bedroom"/>
    <n v="2.8446742333283401E-4"/>
  </r>
  <r>
    <x v="6"/>
    <s v="Compact Fluorescent"/>
    <m/>
    <s v="Twist"/>
    <n v="1"/>
    <n v="15"/>
    <x v="10"/>
    <s v="2267317"/>
    <s v="Master Bedroom"/>
    <n v="2.8446742333283401E-4"/>
  </r>
  <r>
    <x v="4"/>
    <s v="Compact Fluorescent"/>
    <m/>
    <s v="Twist"/>
    <n v="1"/>
    <n v="15"/>
    <x v="10"/>
    <s v="2267317"/>
    <s v="Master Bedroom"/>
    <n v="2.8446742333283401E-4"/>
  </r>
  <r>
    <x v="5"/>
    <s v="Compact Fluorescent"/>
    <m/>
    <s v="Twist"/>
    <n v="4"/>
    <n v="15"/>
    <x v="8"/>
    <s v="2267318"/>
    <s v="Office"/>
    <n v="2.8446742333283401E-4"/>
  </r>
  <r>
    <x v="6"/>
    <s v="Compact Fluorescent"/>
    <m/>
    <s v="Twist"/>
    <n v="1"/>
    <n v="15"/>
    <x v="8"/>
    <s v="2267318"/>
    <s v="Office"/>
    <n v="2.8446742333283401E-4"/>
  </r>
  <r>
    <x v="0"/>
    <s v="Linear Fluorescent"/>
    <n v="48"/>
    <s v="T-8"/>
    <n v="4"/>
    <n v="40"/>
    <x v="9"/>
    <s v="2267319"/>
    <s v="Other"/>
    <n v="2.8446742333283401E-4"/>
  </r>
  <r>
    <x v="0"/>
    <s v="Compact Fluorescent"/>
    <m/>
    <s v="Twist"/>
    <n v="2"/>
    <n v="15"/>
    <x v="0"/>
    <s v="2267320"/>
    <s v="Bedroom"/>
    <n v="2.8446742333283401E-4"/>
  </r>
  <r>
    <x v="0"/>
    <s v="Compact Fluorescent"/>
    <m/>
    <s v="Twist"/>
    <n v="1"/>
    <n v="15"/>
    <x v="11"/>
    <s v="2267321"/>
    <s v="Garage"/>
    <n v="2.8446742333283401E-4"/>
  </r>
  <r>
    <x v="0"/>
    <s v="Compact Fluorescent"/>
    <m/>
    <s v="Twist"/>
    <n v="1"/>
    <n v="15"/>
    <x v="9"/>
    <s v="2267322"/>
    <s v="Other"/>
    <n v="2.8446742333283401E-4"/>
  </r>
  <r>
    <x v="1"/>
    <s v="Incandescent"/>
    <m/>
    <s v="Globe"/>
    <n v="4"/>
    <n v="40"/>
    <x v="2"/>
    <s v="226791"/>
    <s v="Bathroom"/>
    <n v="5.2955252069445606E-4"/>
  </r>
  <r>
    <x v="0"/>
    <s v="Compact Fluorescent"/>
    <m/>
    <s v="Twist"/>
    <n v="2"/>
    <n v="22"/>
    <x v="1"/>
    <s v="226793"/>
    <s v="Dining Room"/>
    <n v="5.2955252069445606E-4"/>
  </r>
  <r>
    <x v="6"/>
    <s v="Incandescent"/>
    <m/>
    <s v="Standard A Lamp"/>
    <n v="1"/>
    <n v="100"/>
    <x v="1"/>
    <s v="226793"/>
    <s v="Dining Room"/>
    <n v="5.2955252069445606E-4"/>
  </r>
  <r>
    <x v="0"/>
    <s v="Linear Fluorescent"/>
    <n v="48"/>
    <s v="T-12"/>
    <n v="4"/>
    <n v="32"/>
    <x v="0"/>
    <s v="226794"/>
    <s v="Bedroom"/>
    <n v="5.2955252069445606E-4"/>
  </r>
  <r>
    <x v="4"/>
    <s v="Incandescent"/>
    <m/>
    <s v="Standard A Lamp"/>
    <n v="1"/>
    <n v="100"/>
    <x v="0"/>
    <s v="226794"/>
    <s v="Bedroom"/>
    <n v="5.2955252069445606E-4"/>
  </r>
  <r>
    <x v="4"/>
    <s v="Incandescent"/>
    <m/>
    <s v="Standard A Lamp"/>
    <n v="1"/>
    <n v="60"/>
    <x v="0"/>
    <s v="226794"/>
    <s v="Bedroom"/>
    <n v="5.2955252069445606E-4"/>
  </r>
  <r>
    <x v="4"/>
    <s v="Incandescent"/>
    <m/>
    <s v="Standard A Lamp"/>
    <n v="1"/>
    <n v="25"/>
    <x v="0"/>
    <s v="226794"/>
    <s v="Bedroom"/>
    <n v="5.2955252069445606E-4"/>
  </r>
  <r>
    <x v="0"/>
    <s v="Linear Fluorescent"/>
    <n v="48"/>
    <s v="T-12"/>
    <n v="4"/>
    <n v="32"/>
    <x v="6"/>
    <s v="226795"/>
    <s v="Laundry Room"/>
    <n v="5.2955252069445606E-4"/>
  </r>
  <r>
    <x v="4"/>
    <s v="Compact Fluorescent"/>
    <m/>
    <s v="Twist"/>
    <n v="1"/>
    <n v="22"/>
    <x v="6"/>
    <s v="226795"/>
    <s v="Laundry Room"/>
    <n v="5.2955252069445606E-4"/>
  </r>
  <r>
    <x v="4"/>
    <s v="Compact Fluorescent"/>
    <m/>
    <s v="Pin base"/>
    <n v="1"/>
    <n v="13"/>
    <x v="6"/>
    <s v="226795"/>
    <s v="Laundry Room"/>
    <n v="5.2955252069445606E-4"/>
  </r>
  <r>
    <x v="0"/>
    <s v="Linear Fluorescent"/>
    <n v="48"/>
    <s v="T-12"/>
    <n v="2"/>
    <n v="20"/>
    <x v="11"/>
    <s v="226796"/>
    <s v="Garage"/>
    <n v="5.2955252069445606E-4"/>
  </r>
  <r>
    <x v="0"/>
    <s v="Compact Fluorescent"/>
    <m/>
    <s v="Twist"/>
    <n v="1"/>
    <n v="22"/>
    <x v="5"/>
    <s v="226797"/>
    <s v="Kitchen"/>
    <n v="5.2955252069445606E-4"/>
  </r>
  <r>
    <x v="4"/>
    <s v="Incandescent"/>
    <m/>
    <s v="Standard A Lamp"/>
    <n v="1"/>
    <n v="40"/>
    <x v="5"/>
    <s v="226797"/>
    <s v="Kitchen"/>
    <n v="5.2955252069445606E-4"/>
  </r>
  <r>
    <x v="8"/>
    <s v="Incandescent"/>
    <m/>
    <s v="Reflector"/>
    <n v="1"/>
    <n v="65"/>
    <x v="5"/>
    <s v="226797"/>
    <s v="Kitchen"/>
    <n v="5.2955252069445606E-4"/>
  </r>
  <r>
    <x v="0"/>
    <s v="Linear Fluorescent"/>
    <n v="48"/>
    <s v="T-12"/>
    <n v="2"/>
    <n v="40"/>
    <x v="5"/>
    <s v="226797"/>
    <s v="Kitchen"/>
    <n v="5.2955252069445606E-4"/>
  </r>
  <r>
    <x v="4"/>
    <s v="Compact Fluorescent"/>
    <m/>
    <s v="Twist"/>
    <n v="1"/>
    <n v="22"/>
    <x v="7"/>
    <s v="226798"/>
    <s v="Living Room"/>
    <n v="5.2955252069445606E-4"/>
  </r>
  <r>
    <x v="4"/>
    <s v="Incandescent"/>
    <m/>
    <s v="3-Way Incandescent"/>
    <n v="1"/>
    <n v="75"/>
    <x v="7"/>
    <s v="226798"/>
    <s v="Living Room"/>
    <n v="5.2955252069445606E-4"/>
  </r>
  <r>
    <x v="6"/>
    <s v="Incandescent"/>
    <m/>
    <s v="Standard A Lamp"/>
    <n v="1"/>
    <n v="60"/>
    <x v="7"/>
    <s v="226798"/>
    <s v="Living Room"/>
    <n v="5.2955252069445606E-4"/>
  </r>
  <r>
    <x v="4"/>
    <s v="Incandescent"/>
    <m/>
    <s v="Standard A Lamp"/>
    <n v="1"/>
    <n v="60"/>
    <x v="8"/>
    <s v="226799"/>
    <s v="Office"/>
    <n v="5.2955252069445606E-4"/>
  </r>
  <r>
    <x v="4"/>
    <s v="Compact Fluorescent"/>
    <m/>
    <s v="Twist"/>
    <n v="1"/>
    <n v="22"/>
    <x v="8"/>
    <s v="226799"/>
    <s v="Office"/>
    <n v="5.2955252069445606E-4"/>
  </r>
  <r>
    <x v="5"/>
    <s v="Incandescent"/>
    <m/>
    <s v="Standard A Lamp"/>
    <n v="3"/>
    <n v="40"/>
    <x v="8"/>
    <s v="226799"/>
    <s v="Office"/>
    <n v="5.2955252069445606E-4"/>
  </r>
  <r>
    <x v="0"/>
    <s v="Compact Fluorescent"/>
    <m/>
    <s v="Twist"/>
    <n v="2"/>
    <n v="15"/>
    <x v="3"/>
    <s v="2267910"/>
    <s v="Hall"/>
    <n v="5.2955252069445606E-4"/>
  </r>
  <r>
    <x v="1"/>
    <s v="Incandescent"/>
    <m/>
    <s v="Clear"/>
    <n v="4"/>
    <n v="40"/>
    <x v="2"/>
    <s v="2267911"/>
    <s v="Bathroom"/>
    <n v="5.2955252069445606E-4"/>
  </r>
  <r>
    <x v="0"/>
    <s v="Compact Fluorescent"/>
    <m/>
    <s v="Twist"/>
    <n v="2"/>
    <n v="15"/>
    <x v="3"/>
    <s v="2267912"/>
    <s v="Hall"/>
    <n v="5.2955252069445606E-4"/>
  </r>
  <r>
    <x v="0"/>
    <s v="Compact Fluorescent"/>
    <m/>
    <s v="Twist"/>
    <n v="1"/>
    <n v="15"/>
    <x v="3"/>
    <s v="2267913"/>
    <s v="Hall"/>
    <n v="5.2955252069445606E-4"/>
  </r>
  <r>
    <x v="1"/>
    <s v="Incandescent"/>
    <m/>
    <s v="Globe"/>
    <n v="8"/>
    <n v="40"/>
    <x v="2"/>
    <s v="2267914"/>
    <s v="Bathroom"/>
    <n v="5.2955252069445606E-4"/>
  </r>
  <r>
    <x v="5"/>
    <s v="Incandescent"/>
    <m/>
    <s v="Standard A Lamp"/>
    <n v="1"/>
    <n v="60"/>
    <x v="10"/>
    <s v="2267915"/>
    <s v="Master Bedroom"/>
    <n v="5.2955252069445606E-4"/>
  </r>
  <r>
    <x v="4"/>
    <s v="Incandescent"/>
    <m/>
    <s v="Standard A Lamp"/>
    <n v="1"/>
    <n v="60"/>
    <x v="10"/>
    <s v="2267915"/>
    <s v="Master Bedroom"/>
    <n v="5.2955252069445606E-4"/>
  </r>
  <r>
    <x v="4"/>
    <s v="Compact Fluorescent"/>
    <m/>
    <s v="Twist"/>
    <n v="1"/>
    <n v="22"/>
    <x v="10"/>
    <s v="2267915"/>
    <s v="Master Bedroom"/>
    <n v="5.2955252069445606E-4"/>
  </r>
  <r>
    <x v="6"/>
    <s v="Incandescent"/>
    <m/>
    <s v="Standard A Lamp"/>
    <n v="1"/>
    <n v="75"/>
    <x v="10"/>
    <s v="2267915"/>
    <s v="Master Bedroom"/>
    <n v="5.2955252069445606E-4"/>
  </r>
  <r>
    <x v="0"/>
    <s v="Compact Fluorescent"/>
    <m/>
    <s v="Twist"/>
    <n v="2"/>
    <n v="15"/>
    <x v="8"/>
    <s v="2267916"/>
    <s v="Office"/>
    <n v="5.2955252069445606E-4"/>
  </r>
  <r>
    <x v="4"/>
    <s v="Incandescent"/>
    <m/>
    <s v="Standard A Lamp"/>
    <n v="1"/>
    <n v="100"/>
    <x v="8"/>
    <s v="2267916"/>
    <s v="Office"/>
    <n v="5.2955252069445606E-4"/>
  </r>
  <r>
    <x v="4"/>
    <s v="Incandescent"/>
    <m/>
    <s v="Standard A Lamp"/>
    <n v="1"/>
    <n v="60"/>
    <x v="8"/>
    <s v="2267916"/>
    <s v="Office"/>
    <n v="5.2955252069445606E-4"/>
  </r>
  <r>
    <x v="6"/>
    <s v="Incandescent"/>
    <m/>
    <s v="3-Way Incandescent"/>
    <n v="1"/>
    <n v="100"/>
    <x v="8"/>
    <s v="2267916"/>
    <s v="Office"/>
    <n v="5.2955252069445606E-4"/>
  </r>
  <r>
    <x v="4"/>
    <s v="Compact Fluorescent"/>
    <m/>
    <s v="Pin base"/>
    <n v="1"/>
    <n v="15"/>
    <x v="8"/>
    <s v="2267916"/>
    <s v="Office"/>
    <n v="5.2955252069445606E-4"/>
  </r>
  <r>
    <x v="0"/>
    <s v="Incandescent"/>
    <m/>
    <s v="Clear"/>
    <n v="2"/>
    <n v="60"/>
    <x v="2"/>
    <s v="226811"/>
    <s v="Bathroom"/>
    <n v="2.9634285766104543E-4"/>
  </r>
  <r>
    <x v="4"/>
    <s v="Linear Fluorescent"/>
    <n v="6"/>
    <s v="T-4"/>
    <n v="1"/>
    <n v="13"/>
    <x v="2"/>
    <s v="226811"/>
    <s v="Bathroom"/>
    <n v="2.9634285766104543E-4"/>
  </r>
  <r>
    <x v="4"/>
    <s v="Compact Fluorescent"/>
    <m/>
    <s v="Pin base"/>
    <n v="1"/>
    <n v="22"/>
    <x v="2"/>
    <s v="226811"/>
    <s v="Bathroom"/>
    <n v="2.9634285766104543E-4"/>
  </r>
  <r>
    <x v="4"/>
    <s v="Incandescent"/>
    <m/>
    <s v="Standard A Lamp"/>
    <n v="1"/>
    <n v="60"/>
    <x v="2"/>
    <s v="226811"/>
    <s v="Bathroom"/>
    <n v="2.9634285766104543E-4"/>
  </r>
  <r>
    <x v="0"/>
    <s v="Incandescent"/>
    <m/>
    <s v="Standard A Lamp"/>
    <n v="1"/>
    <n v="60"/>
    <x v="3"/>
    <s v="226812"/>
    <s v="Hall"/>
    <n v="2.9634285766104543E-4"/>
  </r>
  <r>
    <x v="1"/>
    <s v="Incandescent"/>
    <m/>
    <s v="Globe"/>
    <n v="3"/>
    <n v="60"/>
    <x v="2"/>
    <s v="226813"/>
    <s v="Bathroom"/>
    <n v="2.9634285766104543E-4"/>
  </r>
  <r>
    <x v="0"/>
    <s v="Incandescent"/>
    <m/>
    <s v="Standard A Lamp"/>
    <n v="1"/>
    <n v="60"/>
    <x v="2"/>
    <s v="226813"/>
    <s v="Bathroom"/>
    <n v="2.9634285766104543E-4"/>
  </r>
  <r>
    <x v="0"/>
    <s v="Incandescent"/>
    <m/>
    <s v="Standard A Lamp"/>
    <n v="2"/>
    <n v="60"/>
    <x v="0"/>
    <s v="226814"/>
    <s v="Bedroom"/>
    <n v="2.9634285766104543E-4"/>
  </r>
  <r>
    <x v="4"/>
    <s v="Incandescent"/>
    <m/>
    <s v="Standard A Lamp"/>
    <n v="1"/>
    <n v="60"/>
    <x v="0"/>
    <s v="226814"/>
    <s v="Bedroom"/>
    <n v="2.9634285766104543E-4"/>
  </r>
  <r>
    <x v="4"/>
    <s v="Linear Fluorescent"/>
    <n v="6"/>
    <s v="T-4"/>
    <n v="2"/>
    <n v="13"/>
    <x v="0"/>
    <s v="226814"/>
    <s v="Bedroom"/>
    <n v="2.9634285766104543E-4"/>
  </r>
  <r>
    <x v="0"/>
    <s v="Incandescent"/>
    <m/>
    <s v="Standard A Lamp"/>
    <n v="2"/>
    <n v="60"/>
    <x v="0"/>
    <s v="226815"/>
    <s v="Bedroom"/>
    <n v="2.9634285766104543E-4"/>
  </r>
  <r>
    <x v="4"/>
    <s v="Incandescent"/>
    <m/>
    <s v="Standard A Lamp"/>
    <n v="1"/>
    <n v="60"/>
    <x v="0"/>
    <s v="226815"/>
    <s v="Bedroom"/>
    <n v="2.9634285766104543E-4"/>
  </r>
  <r>
    <x v="4"/>
    <s v="Incandescent"/>
    <m/>
    <s v="Standard A Lamp"/>
    <n v="1"/>
    <n v="100"/>
    <x v="0"/>
    <s v="226815"/>
    <s v="Bedroom"/>
    <n v="2.9634285766104543E-4"/>
  </r>
  <r>
    <x v="0"/>
    <s v="Incandescent"/>
    <m/>
    <s v="Standard A Lamp"/>
    <n v="1"/>
    <n v="100"/>
    <x v="9"/>
    <s v="226816"/>
    <s v="Other"/>
    <n v="2.9634285766104543E-4"/>
  </r>
  <r>
    <x v="0"/>
    <s v="Compact Fluorescent"/>
    <m/>
    <s v="Circline (Screw Base)"/>
    <n v="1"/>
    <n v="15"/>
    <x v="9"/>
    <s v="226816"/>
    <s v="Other"/>
    <n v="2.9634285766104543E-4"/>
  </r>
  <r>
    <x v="0"/>
    <s v="Incandescent"/>
    <m/>
    <s v="Standard A Lamp"/>
    <n v="1"/>
    <n v="60"/>
    <x v="11"/>
    <s v="226817"/>
    <s v="Garage"/>
    <n v="2.9634285766104543E-4"/>
  </r>
  <r>
    <x v="7"/>
    <s v="Incandescent"/>
    <m/>
    <s v="Standard A Lamp"/>
    <n v="1"/>
    <n v="60"/>
    <x v="11"/>
    <s v="226817"/>
    <s v="Garage"/>
    <n v="2.9634285766104543E-4"/>
  </r>
  <r>
    <x v="5"/>
    <s v="Incandescent"/>
    <m/>
    <s v="Standard A Lamp"/>
    <n v="4"/>
    <n v="25"/>
    <x v="10"/>
    <s v="226818"/>
    <s v="Master Bedroom"/>
    <n v="2.9634285766104543E-4"/>
  </r>
  <r>
    <x v="4"/>
    <s v="Incandescent"/>
    <m/>
    <s v="Standard A Lamp"/>
    <n v="1"/>
    <n v="60"/>
    <x v="10"/>
    <s v="226818"/>
    <s v="Master Bedroom"/>
    <n v="2.9634285766104543E-4"/>
  </r>
  <r>
    <x v="6"/>
    <s v="Compact Fluorescent"/>
    <m/>
    <s v="Twist"/>
    <n v="1"/>
    <n v="15"/>
    <x v="10"/>
    <s v="226818"/>
    <s v="Master Bedroom"/>
    <n v="2.9634285766104543E-4"/>
  </r>
  <r>
    <x v="0"/>
    <s v="Incandescent"/>
    <m/>
    <s v="Standard A Lamp"/>
    <n v="1"/>
    <n v="40"/>
    <x v="10"/>
    <s v="226818"/>
    <s v="Master Bedroom"/>
    <n v="2.9634285766104543E-4"/>
  </r>
  <r>
    <x v="0"/>
    <s v="Incandescent"/>
    <m/>
    <s v="Standard A Lamp"/>
    <n v="1"/>
    <n v="40"/>
    <x v="4"/>
    <s v="226819"/>
    <s v="Closet"/>
    <n v="2.9634285766104543E-4"/>
  </r>
  <r>
    <x v="1"/>
    <s v="Incandescent"/>
    <m/>
    <s v="Standard A Lamp"/>
    <n v="2"/>
    <n v="40"/>
    <x v="2"/>
    <s v="2268110"/>
    <s v="Bathroom"/>
    <n v="2.9634285766104543E-4"/>
  </r>
  <r>
    <x v="0"/>
    <s v="Incandescent"/>
    <m/>
    <s v="Standard A Lamp"/>
    <n v="1"/>
    <n v="40"/>
    <x v="2"/>
    <s v="2268110"/>
    <s v="Bathroom"/>
    <n v="2.9634285766104543E-4"/>
  </r>
  <r>
    <x v="0"/>
    <s v="Incandescent"/>
    <m/>
    <s v="Clear"/>
    <n v="1"/>
    <n v="60"/>
    <x v="3"/>
    <s v="2268111"/>
    <s v="Hall"/>
    <n v="2.9634285766104543E-4"/>
  </r>
  <r>
    <x v="9"/>
    <s v="Incandescent"/>
    <m/>
    <s v="Mini base"/>
    <n v="3"/>
    <n v="40"/>
    <x v="3"/>
    <s v="2268111"/>
    <s v="Hall"/>
    <n v="2.9634285766104543E-4"/>
  </r>
  <r>
    <x v="1"/>
    <s v="Incandescent"/>
    <m/>
    <s v="Globe"/>
    <n v="3"/>
    <n v="60"/>
    <x v="2"/>
    <s v="2268112"/>
    <s v="Bathroom"/>
    <n v="2.9634285766104543E-4"/>
  </r>
  <r>
    <x v="1"/>
    <s v="Incandescent"/>
    <m/>
    <s v="Mini base"/>
    <n v="1"/>
    <n v="60"/>
    <x v="7"/>
    <s v="2268113"/>
    <s v="Living Room"/>
    <n v="2.9634285766104543E-4"/>
  </r>
  <r>
    <x v="4"/>
    <s v="Compact Fluorescent"/>
    <m/>
    <s v="Twist"/>
    <n v="1"/>
    <n v="22"/>
    <x v="7"/>
    <s v="2268113"/>
    <s v="Living Room"/>
    <n v="2.9634285766104543E-4"/>
  </r>
  <r>
    <x v="4"/>
    <s v="Incandescent"/>
    <m/>
    <s v="Mini base"/>
    <n v="2"/>
    <n v="60"/>
    <x v="7"/>
    <s v="2268113"/>
    <s v="Living Room"/>
    <n v="2.9634285766104543E-4"/>
  </r>
  <r>
    <x v="4"/>
    <s v="Incandescent"/>
    <m/>
    <s v="3-Way Incandescent"/>
    <n v="1"/>
    <n v="100"/>
    <x v="7"/>
    <s v="2268113"/>
    <s v="Living Room"/>
    <n v="2.9634285766104543E-4"/>
  </r>
  <r>
    <x v="9"/>
    <s v="Compact Fluorescent"/>
    <m/>
    <s v="Twist"/>
    <n v="5"/>
    <n v="15"/>
    <x v="5"/>
    <s v="2268114"/>
    <s v="Kitchen"/>
    <n v="2.9634285766104543E-4"/>
  </r>
  <r>
    <x v="0"/>
    <s v="Linear Fluorescent"/>
    <n v="48"/>
    <s v="T-8"/>
    <n v="4"/>
    <n v="32"/>
    <x v="5"/>
    <s v="2268114"/>
    <s v="Kitchen"/>
    <n v="2.9634285766104543E-4"/>
  </r>
  <r>
    <x v="9"/>
    <s v="Compact Fluorescent"/>
    <m/>
    <s v="Twist"/>
    <n v="1"/>
    <n v="15"/>
    <x v="5"/>
    <s v="2268114"/>
    <s v="Kitchen"/>
    <n v="2.9634285766104543E-4"/>
  </r>
  <r>
    <x v="3"/>
    <s v="Linear Fluorescent"/>
    <n v="24"/>
    <s v="T-8"/>
    <n v="1"/>
    <n v="16"/>
    <x v="5"/>
    <s v="2268114"/>
    <s v="Kitchen"/>
    <n v="2.9634285766104543E-4"/>
  </r>
  <r>
    <x v="3"/>
    <s v="Incandescent"/>
    <m/>
    <s v="Decorative"/>
    <n v="1"/>
    <n v="25"/>
    <x v="5"/>
    <s v="2268114"/>
    <s v="Kitchen"/>
    <n v="2.9634285766104543E-4"/>
  </r>
  <r>
    <x v="0"/>
    <s v="Linear Fluorescent"/>
    <n v="48"/>
    <s v="T-12"/>
    <n v="2"/>
    <n v="40"/>
    <x v="6"/>
    <s v="2268115"/>
    <s v="Laundry Room"/>
    <n v="2.9634285766104543E-4"/>
  </r>
  <r>
    <x v="0"/>
    <s v="Incandescent"/>
    <m/>
    <s v="Standard A Lamp"/>
    <n v="1"/>
    <n v="60"/>
    <x v="2"/>
    <s v="226831"/>
    <s v="Bathroom"/>
    <n v="5.1690495698823106E-4"/>
  </r>
  <r>
    <x v="0"/>
    <s v="Incandescent"/>
    <m/>
    <s v="Standard A Lamp"/>
    <n v="2"/>
    <n v="60"/>
    <x v="0"/>
    <s v="226832"/>
    <s v="Bedroom"/>
    <n v="5.1690495698823106E-4"/>
  </r>
  <r>
    <x v="4"/>
    <s v="Incandescent"/>
    <m/>
    <s v="Standard A Lamp"/>
    <n v="1"/>
    <n v="60"/>
    <x v="0"/>
    <s v="226832"/>
    <s v="Bedroom"/>
    <n v="5.1690495698823106E-4"/>
  </r>
  <r>
    <x v="0"/>
    <s v="Incandescent"/>
    <m/>
    <s v="Standard A Lamp"/>
    <n v="1"/>
    <n v="60"/>
    <x v="0"/>
    <s v="226833"/>
    <s v="Bedroom"/>
    <n v="5.1690495698823106E-4"/>
  </r>
  <r>
    <x v="0"/>
    <s v="Incandescent"/>
    <m/>
    <s v="Standard A Lamp"/>
    <n v="2"/>
    <n v="60"/>
    <x v="12"/>
    <s v="226834"/>
    <s v="Family Room"/>
    <n v="5.1690495698823106E-4"/>
  </r>
  <r>
    <x v="4"/>
    <s v="Compact Fluorescent"/>
    <m/>
    <s v="Twist"/>
    <n v="1"/>
    <n v="10"/>
    <x v="12"/>
    <s v="226834"/>
    <s v="Family Room"/>
    <n v="5.1690495698823106E-4"/>
  </r>
  <r>
    <x v="6"/>
    <s v="Compact Fluorescent"/>
    <m/>
    <s v="Twist"/>
    <n v="1"/>
    <n v="10"/>
    <x v="12"/>
    <s v="226834"/>
    <s v="Family Room"/>
    <n v="5.1690495698823106E-4"/>
  </r>
  <r>
    <x v="0"/>
    <s v="Incandescent"/>
    <m/>
    <s v="Standard A Lamp"/>
    <n v="1"/>
    <n v="60"/>
    <x v="3"/>
    <s v="226835"/>
    <s v="Hall"/>
    <n v="5.1690495698823106E-4"/>
  </r>
  <r>
    <x v="0"/>
    <s v="Incandescent"/>
    <m/>
    <s v="Standard A Lamp"/>
    <n v="2"/>
    <n v="60"/>
    <x v="5"/>
    <s v="226836"/>
    <s v="Kitchen"/>
    <n v="5.1690495698823106E-4"/>
  </r>
  <r>
    <x v="9"/>
    <s v="Incandescent"/>
    <m/>
    <s v="Standard A Lamp"/>
    <n v="1"/>
    <n v="60"/>
    <x v="5"/>
    <s v="226836"/>
    <s v="Kitchen"/>
    <n v="5.1690495698823106E-4"/>
  </r>
  <r>
    <x v="0"/>
    <s v="Incandescent"/>
    <m/>
    <s v="Standard A Lamp"/>
    <n v="1"/>
    <n v="60"/>
    <x v="0"/>
    <s v="226881"/>
    <s v="Bedroom"/>
    <n v="4.7840186942687163E-4"/>
  </r>
  <r>
    <x v="4"/>
    <s v="Incandescent"/>
    <m/>
    <s v="Standard A Lamp"/>
    <n v="1"/>
    <n v="60"/>
    <x v="0"/>
    <s v="226881"/>
    <s v="Bedroom"/>
    <n v="4.7840186942687163E-4"/>
  </r>
  <r>
    <x v="0"/>
    <s v="Incandescent"/>
    <m/>
    <s v="Standard A Lamp"/>
    <n v="1"/>
    <n v="60"/>
    <x v="9"/>
    <s v="226882"/>
    <s v="Other"/>
    <n v="4.7840186942687163E-4"/>
  </r>
  <r>
    <x v="0"/>
    <s v="Linear Fluorescent"/>
    <n v="96"/>
    <s v="T-12"/>
    <n v="2"/>
    <n v="96"/>
    <x v="9"/>
    <s v="226882"/>
    <s v="Other"/>
    <n v="4.7840186942687163E-4"/>
  </r>
  <r>
    <x v="0"/>
    <s v="Incandescent"/>
    <m/>
    <s v="Standard A Lamp"/>
    <n v="2"/>
    <n v="60"/>
    <x v="2"/>
    <s v="226883"/>
    <s v="Bathroom"/>
    <n v="4.7840186942687163E-4"/>
  </r>
  <r>
    <x v="1"/>
    <s v="Incandescent"/>
    <m/>
    <s v="Standard A Lamp"/>
    <n v="4"/>
    <n v="60"/>
    <x v="2"/>
    <s v="226884"/>
    <s v="Bathroom"/>
    <n v="4.7840186942687163E-4"/>
  </r>
  <r>
    <x v="0"/>
    <s v="Incandescent"/>
    <m/>
    <s v="Standard A Lamp"/>
    <n v="2"/>
    <n v="60"/>
    <x v="0"/>
    <s v="226885"/>
    <s v="Bedroom"/>
    <n v="4.7840186942687163E-4"/>
  </r>
  <r>
    <x v="0"/>
    <s v="Incandescent"/>
    <m/>
    <s v="Standard A Lamp"/>
    <n v="2"/>
    <n v="60"/>
    <x v="0"/>
    <s v="226886"/>
    <s v="Bedroom"/>
    <n v="4.7840186942687163E-4"/>
  </r>
  <r>
    <x v="4"/>
    <s v="Incandescent"/>
    <m/>
    <s v="Standard A Lamp"/>
    <n v="1"/>
    <n v="60"/>
    <x v="0"/>
    <s v="226886"/>
    <s v="Bedroom"/>
    <n v="4.7840186942687163E-4"/>
  </r>
  <r>
    <x v="0"/>
    <s v="Linear Fluorescent"/>
    <n v="48"/>
    <s v="T-8"/>
    <n v="2"/>
    <n v="32"/>
    <x v="1"/>
    <s v="226887"/>
    <s v="Dining Room"/>
    <n v="4.7840186942687163E-4"/>
  </r>
  <r>
    <x v="0"/>
    <s v="Incandescent"/>
    <m/>
    <s v="Standard A Lamp"/>
    <n v="3"/>
    <n v="60"/>
    <x v="1"/>
    <s v="226887"/>
    <s v="Dining Room"/>
    <n v="4.7840186942687163E-4"/>
  </r>
  <r>
    <x v="4"/>
    <s v="Incandescent"/>
    <m/>
    <s v="Standard A Lamp"/>
    <n v="1"/>
    <n v="50"/>
    <x v="12"/>
    <s v="226888"/>
    <s v="Family Room"/>
    <n v="4.7840186942687163E-4"/>
  </r>
  <r>
    <x v="6"/>
    <s v="Incandescent"/>
    <m/>
    <s v="Standard A Lamp"/>
    <n v="5"/>
    <n v="60"/>
    <x v="12"/>
    <s v="226888"/>
    <s v="Family Room"/>
    <n v="4.7840186942687163E-4"/>
  </r>
  <r>
    <x v="0"/>
    <s v="Incandescent"/>
    <m/>
    <s v="Standard A Lamp"/>
    <n v="1"/>
    <n v="60"/>
    <x v="11"/>
    <s v="226889"/>
    <s v="Garage"/>
    <n v="4.7840186942687163E-4"/>
  </r>
  <r>
    <x v="7"/>
    <s v="Incandescent"/>
    <m/>
    <s v="Standard A Lamp"/>
    <n v="2"/>
    <n v="60"/>
    <x v="11"/>
    <s v="226889"/>
    <s v="Garage"/>
    <n v="4.7840186942687163E-4"/>
  </r>
  <r>
    <x v="0"/>
    <s v="Incandescent"/>
    <m/>
    <s v="Standard A Lamp"/>
    <n v="1"/>
    <n v="60"/>
    <x v="3"/>
    <s v="2268810"/>
    <s v="Hall"/>
    <n v="4.7840186942687163E-4"/>
  </r>
  <r>
    <x v="0"/>
    <s v="Linear Fluorescent"/>
    <n v="48"/>
    <s v="T-8"/>
    <n v="2"/>
    <n v="32"/>
    <x v="5"/>
    <s v="2268811"/>
    <s v="Kitchen"/>
    <n v="4.7840186942687163E-4"/>
  </r>
  <r>
    <x v="0"/>
    <s v="Incandescent"/>
    <m/>
    <s v="Standard A Lamp"/>
    <n v="3"/>
    <n v="60"/>
    <x v="6"/>
    <s v="2268812"/>
    <s v="Laundry Room"/>
    <n v="4.7840186942687163E-4"/>
  </r>
  <r>
    <x v="0"/>
    <s v="Compact Fluorescent"/>
    <m/>
    <s v="Twist"/>
    <n v="2"/>
    <n v="22"/>
    <x v="6"/>
    <s v="2268812"/>
    <s v="Laundry Room"/>
    <n v="4.7840186942687163E-4"/>
  </r>
  <r>
    <x v="5"/>
    <s v="Incandescent"/>
    <m/>
    <s v="Standard A Lamp"/>
    <n v="3"/>
    <n v="60"/>
    <x v="7"/>
    <s v="2268813"/>
    <s v="Living Room"/>
    <n v="4.7840186942687163E-4"/>
  </r>
  <r>
    <x v="4"/>
    <s v="Incandescent"/>
    <m/>
    <s v="Standard A Lamp"/>
    <n v="1"/>
    <n v="60"/>
    <x v="7"/>
    <s v="2268813"/>
    <s v="Living Room"/>
    <n v="4.7840186942687163E-4"/>
  </r>
  <r>
    <x v="0"/>
    <s v="Incandescent"/>
    <m/>
    <s v="Standard A Lamp"/>
    <n v="1"/>
    <n v="60"/>
    <x v="7"/>
    <s v="2268813"/>
    <s v="Living Room"/>
    <n v="4.7840186942687163E-4"/>
  </r>
  <r>
    <x v="4"/>
    <s v="Halogen"/>
    <m/>
    <s v="MR"/>
    <n v="4"/>
    <n v="30"/>
    <x v="7"/>
    <s v="2268813"/>
    <s v="Living Room"/>
    <n v="4.7840186942687163E-4"/>
  </r>
  <r>
    <x v="0"/>
    <s v="Incandescent"/>
    <m/>
    <s v="Standard A Lamp"/>
    <n v="1"/>
    <n v="60"/>
    <x v="2"/>
    <s v="2268814"/>
    <s v="Bathroom"/>
    <n v="4.7840186942687163E-4"/>
  </r>
  <r>
    <x v="1"/>
    <s v="Incandescent"/>
    <m/>
    <s v="Standard A Lamp"/>
    <n v="2"/>
    <n v="60"/>
    <x v="2"/>
    <s v="2268814"/>
    <s v="Bathroom"/>
    <n v="4.7840186942687163E-4"/>
  </r>
  <r>
    <x v="0"/>
    <s v="Incandescent"/>
    <m/>
    <s v="Standard A Lamp"/>
    <n v="1"/>
    <n v="60"/>
    <x v="4"/>
    <s v="2268815"/>
    <s v="Closet"/>
    <n v="4.7840186942687163E-4"/>
  </r>
  <r>
    <x v="1"/>
    <s v="Incandescent"/>
    <m/>
    <s v="Globe"/>
    <n v="4"/>
    <n v="60"/>
    <x v="2"/>
    <s v="226931"/>
    <s v="Bathroom"/>
    <n v="3.0495780359545677E-3"/>
  </r>
  <r>
    <x v="12"/>
    <s v="Compact Fluorescent"/>
    <m/>
    <s v="Twist"/>
    <n v="2"/>
    <n v="15"/>
    <x v="0"/>
    <s v="226932"/>
    <s v="Bedroom"/>
    <n v="3.0495780359545677E-3"/>
  </r>
  <r>
    <x v="1"/>
    <s v="Incandescent"/>
    <m/>
    <s v="Globe"/>
    <n v="1"/>
    <n v="60"/>
    <x v="4"/>
    <s v="226933"/>
    <s v="Closet"/>
    <n v="3.0495780359545677E-3"/>
  </r>
  <r>
    <x v="0"/>
    <s v="Incandescent"/>
    <m/>
    <s v="Standard A Lamp"/>
    <n v="3"/>
    <n v="40"/>
    <x v="1"/>
    <s v="226934"/>
    <s v="Dining Room"/>
    <n v="3.0495780359545677E-3"/>
  </r>
  <r>
    <x v="5"/>
    <s v="Compact Fluorescent"/>
    <m/>
    <s v="Twist"/>
    <n v="1"/>
    <n v="15"/>
    <x v="12"/>
    <s v="226935"/>
    <s v="Family Room"/>
    <n v="3.0495780359545677E-3"/>
  </r>
  <r>
    <x v="1"/>
    <s v="Compact Fluorescent"/>
    <m/>
    <s v="Twist"/>
    <n v="1"/>
    <n v="15"/>
    <x v="3"/>
    <s v="226936"/>
    <s v="Hall"/>
    <n v="3.0495780359545677E-3"/>
  </r>
  <r>
    <x v="0"/>
    <s v="Linear Fluorescent"/>
    <n v="24"/>
    <s v="T-12"/>
    <n v="2"/>
    <n v="20"/>
    <x v="5"/>
    <s v="226937"/>
    <s v="Kitchen"/>
    <n v="3.0495780359545677E-3"/>
  </r>
  <r>
    <x v="14"/>
    <s v="Halogen"/>
    <m/>
    <s v="Quartz Tube"/>
    <n v="1"/>
    <n v="500"/>
    <x v="7"/>
    <s v="226938"/>
    <s v="Living Room"/>
    <n v="3.0495780359545677E-3"/>
  </r>
  <r>
    <x v="6"/>
    <s v="Compact Fluorescent"/>
    <m/>
    <s v="Twist"/>
    <n v="1"/>
    <n v="15"/>
    <x v="7"/>
    <s v="226938"/>
    <s v="Living Room"/>
    <n v="3.0495780359545677E-3"/>
  </r>
  <r>
    <x v="9"/>
    <s v="Compact Fluorescent"/>
    <m/>
    <s v="Twist"/>
    <n v="1"/>
    <n v="15"/>
    <x v="7"/>
    <s v="226938"/>
    <s v="Living Room"/>
    <n v="3.0495780359545677E-3"/>
  </r>
  <r>
    <x v="1"/>
    <s v="Incandescent"/>
    <m/>
    <s v="Standard A Lamp"/>
    <n v="1"/>
    <n v="60"/>
    <x v="0"/>
    <s v="226939"/>
    <s v="Bedroom"/>
    <n v="3.0495780359545677E-3"/>
  </r>
  <r>
    <x v="1"/>
    <s v="Compact Fluorescent"/>
    <m/>
    <s v="Twist"/>
    <n v="1"/>
    <n v="15"/>
    <x v="0"/>
    <s v="226939"/>
    <s v="Bedroom"/>
    <n v="3.0495780359545677E-3"/>
  </r>
  <r>
    <x v="1"/>
    <s v="Incandescent"/>
    <m/>
    <s v="Standard A Lamp"/>
    <n v="1"/>
    <n v="60"/>
    <x v="0"/>
    <s v="2269310"/>
    <s v="Bedroom"/>
    <n v="3.0495780359545677E-3"/>
  </r>
  <r>
    <x v="1"/>
    <s v="Compact Fluorescent"/>
    <m/>
    <s v="Twist"/>
    <n v="1"/>
    <n v="15"/>
    <x v="0"/>
    <s v="2269310"/>
    <s v="Bedroom"/>
    <n v="3.0495780359545677E-3"/>
  </r>
  <r>
    <x v="1"/>
    <s v="Compact Fluorescent"/>
    <m/>
    <s v="Twist"/>
    <n v="4"/>
    <n v="15"/>
    <x v="2"/>
    <s v="2269311"/>
    <s v="Bathroom"/>
    <n v="3.0495780359545677E-3"/>
  </r>
  <r>
    <x v="14"/>
    <s v="Halogen"/>
    <m/>
    <s v="Quartz Tube"/>
    <n v="1"/>
    <n v="500"/>
    <x v="8"/>
    <s v="2269312"/>
    <s v="Office"/>
    <n v="3.0495780359545677E-3"/>
  </r>
  <r>
    <x v="1"/>
    <s v="Incandescent"/>
    <m/>
    <s v="Standard A Lamp"/>
    <n v="1"/>
    <n v="60"/>
    <x v="8"/>
    <s v="2269312"/>
    <s v="Office"/>
    <n v="3.0495780359545677E-3"/>
  </r>
  <r>
    <x v="0"/>
    <s v="Linear Fluorescent"/>
    <n v="48"/>
    <s v="T-8"/>
    <n v="2"/>
    <n v="40"/>
    <x v="9"/>
    <s v="2269313"/>
    <s v="Other"/>
    <n v="3.0495780359545677E-3"/>
  </r>
  <r>
    <x v="0"/>
    <s v="Incandescent"/>
    <m/>
    <s v="Standard A Lamp"/>
    <n v="1"/>
    <n v="60"/>
    <x v="6"/>
    <s v="2269314"/>
    <s v="Laundry Room"/>
    <n v="3.0495780359545677E-3"/>
  </r>
  <r>
    <x v="0"/>
    <s v="Compact Fluorescent"/>
    <m/>
    <s v="Twist"/>
    <n v="2"/>
    <n v="15"/>
    <x v="10"/>
    <s v="226941"/>
    <s v="Master Bedroom"/>
    <n v="5.1690495698823106E-4"/>
  </r>
  <r>
    <x v="4"/>
    <s v="Incandescent"/>
    <m/>
    <s v="Decorative"/>
    <n v="1"/>
    <n v="25"/>
    <x v="10"/>
    <s v="226941"/>
    <s v="Master Bedroom"/>
    <n v="5.1690495698823106E-4"/>
  </r>
  <r>
    <x v="0"/>
    <s v="Compact Fluorescent"/>
    <m/>
    <s v="Twist"/>
    <n v="2"/>
    <n v="15"/>
    <x v="0"/>
    <s v="226942"/>
    <s v="Bedroom"/>
    <n v="5.1690495698823106E-4"/>
  </r>
  <r>
    <x v="4"/>
    <s v="Incandescent"/>
    <m/>
    <s v="Standard A Lamp"/>
    <n v="1"/>
    <n v="60"/>
    <x v="0"/>
    <s v="226942"/>
    <s v="Bedroom"/>
    <n v="5.1690495698823106E-4"/>
  </r>
  <r>
    <x v="9"/>
    <s v="Compact Fluorescent"/>
    <m/>
    <s v="Twist"/>
    <n v="2"/>
    <n v="15"/>
    <x v="10"/>
    <s v="226943"/>
    <s v="Master Bedroom"/>
    <n v="5.1690495698823106E-4"/>
  </r>
  <r>
    <x v="0"/>
    <s v="Incandescent"/>
    <m/>
    <s v="Standard A Lamp"/>
    <n v="1"/>
    <n v="60"/>
    <x v="0"/>
    <s v="226944"/>
    <s v="Bedroom"/>
    <n v="5.1690495698823106E-4"/>
  </r>
  <r>
    <x v="4"/>
    <s v="Incandescent"/>
    <m/>
    <s v="Decorative"/>
    <n v="1"/>
    <n v="40"/>
    <x v="0"/>
    <s v="226944"/>
    <s v="Bedroom"/>
    <n v="5.1690495698823106E-4"/>
  </r>
  <r>
    <x v="9"/>
    <s v="Compact Fluorescent"/>
    <m/>
    <s v="Twist"/>
    <n v="3"/>
    <n v="15"/>
    <x v="1"/>
    <s v="226945"/>
    <s v="Dining Room"/>
    <n v="5.1690495698823106E-4"/>
  </r>
  <r>
    <x v="8"/>
    <s v="Incandescent"/>
    <m/>
    <s v="Standard A Lamp"/>
    <n v="1"/>
    <n v="60"/>
    <x v="2"/>
    <s v="226946"/>
    <s v="Bathroom"/>
    <n v="5.1690495698823106E-4"/>
  </r>
  <r>
    <x v="8"/>
    <s v="Compact Fluorescent"/>
    <m/>
    <s v="Twist"/>
    <n v="1"/>
    <n v="22"/>
    <x v="2"/>
    <s v="226946"/>
    <s v="Bathroom"/>
    <n v="5.1690495698823106E-4"/>
  </r>
  <r>
    <x v="0"/>
    <s v="Compact Fluorescent"/>
    <m/>
    <s v="Twist"/>
    <n v="1"/>
    <n v="15"/>
    <x v="11"/>
    <s v="226947"/>
    <s v="Garage"/>
    <n v="5.1690495698823106E-4"/>
  </r>
  <r>
    <x v="0"/>
    <s v="Compact Fluorescent"/>
    <m/>
    <s v="Twist"/>
    <n v="1"/>
    <n v="15"/>
    <x v="3"/>
    <s v="226948"/>
    <s v="Hall"/>
    <n v="5.1690495698823106E-4"/>
  </r>
  <r>
    <x v="1"/>
    <s v="Compact Fluorescent"/>
    <m/>
    <s v="Twist"/>
    <n v="1"/>
    <n v="15"/>
    <x v="3"/>
    <s v="226948"/>
    <s v="Hall"/>
    <n v="5.1690495698823106E-4"/>
  </r>
  <r>
    <x v="0"/>
    <s v="Linear Fluorescent"/>
    <n v="48"/>
    <s v="T-12"/>
    <n v="4"/>
    <n v="32"/>
    <x v="5"/>
    <s v="226949"/>
    <s v="Kitchen"/>
    <n v="5.1690495698823106E-4"/>
  </r>
  <r>
    <x v="0"/>
    <s v="Compact Fluorescent"/>
    <m/>
    <s v="Twist"/>
    <n v="1"/>
    <n v="15"/>
    <x v="6"/>
    <s v="2269410"/>
    <s v="Laundry Room"/>
    <n v="5.1690495698823106E-4"/>
  </r>
  <r>
    <x v="5"/>
    <s v="Incandescent"/>
    <m/>
    <s v="Globe"/>
    <n v="4"/>
    <n v="40"/>
    <x v="7"/>
    <s v="2269411"/>
    <s v="Living Room"/>
    <n v="5.1690495698823106E-4"/>
  </r>
  <r>
    <x v="4"/>
    <s v="Compact Fluorescent"/>
    <m/>
    <s v="Twist"/>
    <n v="1"/>
    <n v="22"/>
    <x v="7"/>
    <s v="2269411"/>
    <s v="Living Room"/>
    <n v="5.1690495698823106E-4"/>
  </r>
  <r>
    <x v="1"/>
    <s v="Compact Fluorescent"/>
    <m/>
    <s v="Twist"/>
    <n v="2"/>
    <n v="15"/>
    <x v="2"/>
    <s v="2269412"/>
    <s v="Bathroom"/>
    <n v="5.1690495698823106E-4"/>
  </r>
  <r>
    <x v="4"/>
    <s v="Incandescent"/>
    <m/>
    <s v="Standard A Lamp"/>
    <n v="1"/>
    <n v="60"/>
    <x v="0"/>
    <s v="226991"/>
    <s v="Bedroom"/>
    <n v="4.007746607297545E-4"/>
  </r>
  <r>
    <x v="4"/>
    <s v="Compact Fluorescent"/>
    <m/>
    <s v="Twist"/>
    <n v="1"/>
    <n v="13"/>
    <x v="0"/>
    <s v="226991"/>
    <s v="Bedroom"/>
    <n v="4.007746607297545E-4"/>
  </r>
  <r>
    <x v="9"/>
    <s v="Incandescent"/>
    <m/>
    <s v="Globe"/>
    <n v="5"/>
    <n v="40"/>
    <x v="1"/>
    <s v="226992"/>
    <s v="Dining Room"/>
    <n v="4.007746607297545E-4"/>
  </r>
  <r>
    <x v="1"/>
    <s v="Incandescent"/>
    <m/>
    <s v="Standard A Lamp"/>
    <n v="2"/>
    <n v="60"/>
    <x v="2"/>
    <s v="226993"/>
    <s v="Bathroom"/>
    <n v="4.007746607297545E-4"/>
  </r>
  <r>
    <x v="9"/>
    <s v="Incandescent"/>
    <m/>
    <s v="Standard A Lamp"/>
    <n v="5"/>
    <n v="40"/>
    <x v="3"/>
    <s v="226994"/>
    <s v="Hall"/>
    <n v="4.007746607297545E-4"/>
  </r>
  <r>
    <x v="4"/>
    <s v="Compact Fluorescent"/>
    <m/>
    <s v="Twist"/>
    <n v="2"/>
    <n v="13"/>
    <x v="12"/>
    <s v="226995"/>
    <s v="Family Room"/>
    <n v="4.007746607297545E-4"/>
  </r>
  <r>
    <x v="4"/>
    <s v="Compact Fluorescent"/>
    <m/>
    <s v="Twist"/>
    <n v="1"/>
    <n v="22"/>
    <x v="12"/>
    <s v="226995"/>
    <s v="Family Room"/>
    <n v="4.007746607297545E-4"/>
  </r>
  <r>
    <x v="6"/>
    <s v="Incandescent"/>
    <m/>
    <s v="3-Way Incandescent"/>
    <n v="1"/>
    <n v="100"/>
    <x v="12"/>
    <s v="226995"/>
    <s v="Family Room"/>
    <n v="4.007746607297545E-4"/>
  </r>
  <r>
    <x v="4"/>
    <s v="Incandescent"/>
    <m/>
    <s v="Decorative"/>
    <n v="1"/>
    <n v="40"/>
    <x v="12"/>
    <s v="226995"/>
    <s v="Family Room"/>
    <n v="4.007746607297545E-4"/>
  </r>
  <r>
    <x v="12"/>
    <s v="Halogen"/>
    <m/>
    <s v="Quartz Tube"/>
    <n v="3"/>
    <n v="35"/>
    <x v="5"/>
    <s v="226996"/>
    <s v="Kitchen"/>
    <n v="4.007746607297545E-4"/>
  </r>
  <r>
    <x v="0"/>
    <s v="Linear Fluorescent"/>
    <n v="12"/>
    <s v="T-8"/>
    <n v="1"/>
    <n v="20"/>
    <x v="5"/>
    <s v="226996"/>
    <s v="Kitchen"/>
    <n v="4.007746607297545E-4"/>
  </r>
  <r>
    <x v="0"/>
    <s v="Incandescent"/>
    <m/>
    <s v="Standard A Lamp"/>
    <n v="1"/>
    <n v="75"/>
    <x v="6"/>
    <s v="226997"/>
    <s v="Laundry Room"/>
    <n v="4.007746607297545E-4"/>
  </r>
  <r>
    <x v="9"/>
    <s v="Incandescent"/>
    <m/>
    <s v="Standard A Lamp"/>
    <n v="1"/>
    <n v="60"/>
    <x v="2"/>
    <s v="226998"/>
    <s v="Bathroom"/>
    <n v="4.007746607297545E-4"/>
  </r>
  <r>
    <x v="4"/>
    <s v="Incandescent"/>
    <m/>
    <s v="Decorative"/>
    <n v="1"/>
    <n v="80"/>
    <x v="10"/>
    <s v="226999"/>
    <s v="Master Bedroom"/>
    <n v="4.007746607297545E-4"/>
  </r>
  <r>
    <x v="6"/>
    <s v="Incandescent"/>
    <m/>
    <s v="3-Way Incandescent"/>
    <n v="1"/>
    <n v="100"/>
    <x v="10"/>
    <s v="226999"/>
    <s v="Master Bedroom"/>
    <n v="4.007746607297545E-4"/>
  </r>
  <r>
    <x v="4"/>
    <s v="Incandescent"/>
    <m/>
    <s v="Standard A Lamp"/>
    <n v="1"/>
    <n v="60"/>
    <x v="10"/>
    <s v="226999"/>
    <s v="Master Bedroom"/>
    <n v="4.007746607297545E-4"/>
  </r>
  <r>
    <x v="6"/>
    <s v="Compact Fluorescent"/>
    <m/>
    <s v="Straight Tube"/>
    <n v="1"/>
    <n v="15"/>
    <x v="0"/>
    <s v="2269910"/>
    <s v="Bedroom"/>
    <n v="4.007746607297545E-4"/>
  </r>
  <r>
    <x v="9"/>
    <s v="Incandescent"/>
    <m/>
    <s v="Standard A Lamp"/>
    <n v="1"/>
    <n v="43"/>
    <x v="0"/>
    <s v="2269910"/>
    <s v="Bedroom"/>
    <n v="4.007746607297545E-4"/>
  </r>
  <r>
    <x v="9"/>
    <s v="Incandescent"/>
    <m/>
    <s v="Decorative"/>
    <n v="1"/>
    <n v="40"/>
    <x v="2"/>
    <s v="2269911"/>
    <s v="Bathroom"/>
    <n v="4.007746607297545E-4"/>
  </r>
  <r>
    <x v="9"/>
    <s v="Incandescent"/>
    <m/>
    <s v="Standard A Lamp"/>
    <n v="3"/>
    <n v="40"/>
    <x v="3"/>
    <s v="2269912"/>
    <s v="Hall"/>
    <n v="4.007746607297545E-4"/>
  </r>
  <r>
    <x v="0"/>
    <s v="Incandescent"/>
    <m/>
    <s v="Standard A Lamp"/>
    <n v="1"/>
    <n v="43"/>
    <x v="3"/>
    <s v="2269912"/>
    <s v="Hall"/>
    <n v="4.007746607297545E-4"/>
  </r>
  <r>
    <x v="0"/>
    <s v="Linear Fluorescent"/>
    <n v="48"/>
    <s v="T-12"/>
    <n v="2"/>
    <n v="40"/>
    <x v="9"/>
    <s v="227011"/>
    <s v="Other"/>
    <n v="4.7840186942687163E-4"/>
  </r>
  <r>
    <x v="0"/>
    <s v="Linear Fluorescent"/>
    <n v="12"/>
    <s v="Fluorescent Other"/>
    <n v="1"/>
    <n v="23"/>
    <x v="9"/>
    <s v="227011"/>
    <s v="Other"/>
    <n v="4.7840186942687163E-4"/>
  </r>
  <r>
    <x v="4"/>
    <s v="Incandescent"/>
    <m/>
    <s v="Decorative"/>
    <n v="1"/>
    <n v="40"/>
    <x v="9"/>
    <s v="227011"/>
    <s v="Other"/>
    <n v="4.7840186942687163E-4"/>
  </r>
  <r>
    <x v="1"/>
    <s v="Linear Fluorescent"/>
    <n v="24"/>
    <s v="T-8"/>
    <n v="1"/>
    <n v="20"/>
    <x v="2"/>
    <s v="227012"/>
    <s v="Bathroom"/>
    <n v="4.7840186942687163E-4"/>
  </r>
  <r>
    <x v="1"/>
    <s v="Incandescent"/>
    <m/>
    <s v="Standard A Lamp"/>
    <n v="3"/>
    <n v="60"/>
    <x v="2"/>
    <s v="227013"/>
    <s v="Bathroom"/>
    <n v="4.7840186942687163E-4"/>
  </r>
  <r>
    <x v="5"/>
    <s v="Incandescent"/>
    <m/>
    <s v="Standard A Lamp"/>
    <n v="1"/>
    <n v="60"/>
    <x v="0"/>
    <s v="227014"/>
    <s v="Bedroom"/>
    <n v="4.7840186942687163E-4"/>
  </r>
  <r>
    <x v="4"/>
    <s v="Incandescent"/>
    <m/>
    <s v="Standard A Lamp"/>
    <n v="1"/>
    <n v="60"/>
    <x v="0"/>
    <s v="227014"/>
    <s v="Bedroom"/>
    <n v="4.7840186942687163E-4"/>
  </r>
  <r>
    <x v="0"/>
    <s v="Compact Fluorescent"/>
    <m/>
    <s v="Twist"/>
    <n v="1"/>
    <n v="18"/>
    <x v="0"/>
    <s v="227015"/>
    <s v="Bedroom"/>
    <n v="4.7840186942687163E-4"/>
  </r>
  <r>
    <x v="4"/>
    <s v="Incandescent"/>
    <m/>
    <s v="Mini base"/>
    <n v="1"/>
    <n v="40"/>
    <x v="0"/>
    <s v="227015"/>
    <s v="Bedroom"/>
    <n v="4.7840186942687163E-4"/>
  </r>
  <r>
    <x v="5"/>
    <s v="Incandescent"/>
    <m/>
    <s v="Standard A Lamp"/>
    <n v="1"/>
    <n v="60"/>
    <x v="0"/>
    <s v="227016"/>
    <s v="Bedroom"/>
    <n v="4.7840186942687163E-4"/>
  </r>
  <r>
    <x v="0"/>
    <s v="Linear Fluorescent"/>
    <n v="48"/>
    <s v="T-12"/>
    <n v="2"/>
    <n v="40"/>
    <x v="11"/>
    <s v="227017"/>
    <s v="Garage"/>
    <n v="4.7840186942687163E-4"/>
  </r>
  <r>
    <x v="0"/>
    <s v="Incandescent"/>
    <m/>
    <s v="Standard A Lamp"/>
    <n v="1"/>
    <n v="50"/>
    <x v="3"/>
    <s v="227018"/>
    <s v="Hall"/>
    <n v="4.7840186942687163E-4"/>
  </r>
  <r>
    <x v="0"/>
    <s v="Incandescent"/>
    <m/>
    <s v="Standard A Lamp"/>
    <n v="5"/>
    <n v="60"/>
    <x v="5"/>
    <s v="227019"/>
    <s v="Kitchen"/>
    <n v="4.7840186942687163E-4"/>
  </r>
  <r>
    <x v="0"/>
    <s v="Linear Fluorescent"/>
    <n v="48"/>
    <s v="T-8"/>
    <n v="2"/>
    <n v="32"/>
    <x v="5"/>
    <s v="227019"/>
    <s v="Kitchen"/>
    <n v="4.7840186942687163E-4"/>
  </r>
  <r>
    <x v="5"/>
    <s v="Incandescent"/>
    <m/>
    <s v="Standard A Lamp"/>
    <n v="1"/>
    <n v="60"/>
    <x v="7"/>
    <s v="2270110"/>
    <s v="Living Room"/>
    <n v="4.7840186942687163E-4"/>
  </r>
  <r>
    <x v="6"/>
    <s v="Incandescent"/>
    <m/>
    <s v="Standard A Lamp"/>
    <n v="2"/>
    <n v="60"/>
    <x v="7"/>
    <s v="2270110"/>
    <s v="Living Room"/>
    <n v="4.7840186942687163E-4"/>
  </r>
  <r>
    <x v="0"/>
    <s v="Incandescent"/>
    <m/>
    <s v="Standard A Lamp"/>
    <n v="1"/>
    <n v="60"/>
    <x v="9"/>
    <s v="2270111"/>
    <s v="Other"/>
    <n v="4.7840186942687163E-4"/>
  </r>
  <r>
    <x v="1"/>
    <s v="Incandescent"/>
    <m/>
    <s v="Standard A Lamp"/>
    <n v="6"/>
    <n v="60"/>
    <x v="2"/>
    <s v="227021"/>
    <s v="Bathroom"/>
    <n v="1.0835626805477717E-3"/>
  </r>
  <r>
    <x v="1"/>
    <s v="Incandescent"/>
    <m/>
    <s v="Decorative"/>
    <n v="3"/>
    <n v="40"/>
    <x v="2"/>
    <s v="227022"/>
    <s v="Bathroom"/>
    <n v="1.0835626805477717E-3"/>
  </r>
  <r>
    <x v="0"/>
    <s v="Incandescent"/>
    <m/>
    <s v="Standard A Lamp"/>
    <n v="2"/>
    <n v="60"/>
    <x v="2"/>
    <s v="227022"/>
    <s v="Bathroom"/>
    <n v="1.0835626805477717E-3"/>
  </r>
  <r>
    <x v="8"/>
    <s v="Incandescent"/>
    <m/>
    <s v="Reflector"/>
    <n v="1"/>
    <n v="65"/>
    <x v="0"/>
    <s v="227023"/>
    <s v="Bedroom"/>
    <n v="1.0835626805477717E-3"/>
  </r>
  <r>
    <x v="0"/>
    <s v="Incandescent"/>
    <m/>
    <s v="Standard A Lamp"/>
    <n v="3"/>
    <n v="60"/>
    <x v="0"/>
    <s v="227024"/>
    <s v="Bedroom"/>
    <n v="1.0835626805477717E-3"/>
  </r>
  <r>
    <x v="0"/>
    <s v="Incandescent"/>
    <m/>
    <s v="Standard A Lamp"/>
    <n v="2"/>
    <n v="60"/>
    <x v="4"/>
    <s v="227025"/>
    <s v="Closet"/>
    <n v="1.0835626805477717E-3"/>
  </r>
  <r>
    <x v="0"/>
    <s v="Incandescent"/>
    <m/>
    <s v="Standard A Lamp"/>
    <n v="2"/>
    <n v="60"/>
    <x v="4"/>
    <s v="227026"/>
    <s v="Closet"/>
    <n v="1.0835626805477717E-3"/>
  </r>
  <r>
    <x v="8"/>
    <s v="Incandescent"/>
    <m/>
    <s v="Reflector"/>
    <n v="1"/>
    <n v="65"/>
    <x v="8"/>
    <s v="227027"/>
    <s v="Office"/>
    <n v="1.0835626805477717E-3"/>
  </r>
  <r>
    <x v="9"/>
    <s v="Incandescent"/>
    <m/>
    <s v="Mini base"/>
    <n v="9"/>
    <n v="40"/>
    <x v="1"/>
    <s v="227028"/>
    <s v="Dining Room"/>
    <n v="1.0835626805477717E-3"/>
  </r>
  <r>
    <x v="8"/>
    <s v="Incandescent"/>
    <m/>
    <s v="Reflector"/>
    <n v="1"/>
    <n v="65"/>
    <x v="12"/>
    <s v="227029"/>
    <s v="Family Room"/>
    <n v="1.0835626805477717E-3"/>
  </r>
  <r>
    <x v="8"/>
    <s v="Incandescent"/>
    <m/>
    <s v="Reflector"/>
    <n v="1"/>
    <n v="65"/>
    <x v="3"/>
    <s v="2270210"/>
    <s v="Hall"/>
    <n v="1.0835626805477717E-3"/>
  </r>
  <r>
    <x v="9"/>
    <s v="Incandescent"/>
    <m/>
    <s v="Standard A Lamp"/>
    <n v="14"/>
    <n v="40"/>
    <x v="3"/>
    <s v="2270210"/>
    <s v="Hall"/>
    <n v="1.0835626805477717E-3"/>
  </r>
  <r>
    <x v="0"/>
    <s v="Incandescent"/>
    <m/>
    <s v="Standard A Lamp"/>
    <n v="1"/>
    <n v="60"/>
    <x v="11"/>
    <s v="2270211"/>
    <s v="Garage"/>
    <n v="1.0835626805477717E-3"/>
  </r>
  <r>
    <x v="7"/>
    <s v="Incandescent"/>
    <m/>
    <s v="Standard A Lamp"/>
    <n v="1"/>
    <n v="60"/>
    <x v="11"/>
    <s v="2270211"/>
    <s v="Garage"/>
    <n v="1.0835626805477717E-3"/>
  </r>
  <r>
    <x v="8"/>
    <s v="Compact Fluorescent"/>
    <m/>
    <s v="Reflector"/>
    <n v="1"/>
    <n v="22"/>
    <x v="3"/>
    <s v="2270212"/>
    <s v="Hall"/>
    <n v="1.0835626805477717E-3"/>
  </r>
  <r>
    <x v="12"/>
    <s v="Halogen"/>
    <m/>
    <s v="MR"/>
    <n v="3"/>
    <n v="40"/>
    <x v="5"/>
    <s v="2270213"/>
    <s v="Kitchen"/>
    <n v="1.0835626805477717E-3"/>
  </r>
  <r>
    <x v="8"/>
    <s v="Incandescent"/>
    <m/>
    <s v="Reflector"/>
    <n v="1"/>
    <n v="65"/>
    <x v="5"/>
    <s v="2270213"/>
    <s v="Kitchen"/>
    <n v="1.0835626805477717E-3"/>
  </r>
  <r>
    <x v="9"/>
    <s v="Incandescent"/>
    <m/>
    <s v="Mini base"/>
    <n v="7"/>
    <n v="25"/>
    <x v="5"/>
    <s v="2270213"/>
    <s v="Kitchen"/>
    <n v="1.0835626805477717E-3"/>
  </r>
  <r>
    <x v="9"/>
    <s v="Halogen"/>
    <m/>
    <s v="Quartz Tube"/>
    <n v="1"/>
    <n v="30"/>
    <x v="5"/>
    <s v="2270213"/>
    <s v="Kitchen"/>
    <n v="1.0835626805477717E-3"/>
  </r>
  <r>
    <x v="8"/>
    <s v="Compact Fluorescent"/>
    <m/>
    <s v="Reflector"/>
    <n v="1"/>
    <n v="22"/>
    <x v="6"/>
    <s v="2270214"/>
    <s v="Laundry Room"/>
    <n v="1.0835626805477717E-3"/>
  </r>
  <r>
    <x v="8"/>
    <s v="Halogen"/>
    <m/>
    <s v="PAR"/>
    <n v="1"/>
    <n v="75"/>
    <x v="7"/>
    <s v="2270215"/>
    <s v="Living Room"/>
    <n v="1.0835626805477717E-3"/>
  </r>
  <r>
    <x v="4"/>
    <s v="Incandescent"/>
    <m/>
    <s v="Standard A Lamp"/>
    <n v="1"/>
    <n v="100"/>
    <x v="7"/>
    <s v="2270215"/>
    <s v="Living Room"/>
    <n v="1.0835626805477717E-3"/>
  </r>
  <r>
    <x v="1"/>
    <s v="Incandescent"/>
    <m/>
    <s v="Mini base"/>
    <n v="3"/>
    <n v="25"/>
    <x v="2"/>
    <s v="2270216"/>
    <s v="Bathroom"/>
    <n v="1.0835626805477717E-3"/>
  </r>
  <r>
    <x v="8"/>
    <s v="Incandescent"/>
    <m/>
    <s v="Reflector"/>
    <n v="1"/>
    <n v="65"/>
    <x v="2"/>
    <s v="2270216"/>
    <s v="Bathroom"/>
    <n v="1.0835626805477717E-3"/>
  </r>
  <r>
    <x v="8"/>
    <s v="Incandescent"/>
    <m/>
    <s v="Reflector"/>
    <n v="1"/>
    <n v="65"/>
    <x v="10"/>
    <s v="2270217"/>
    <s v="Master Bedroom"/>
    <n v="1.0835626805477717E-3"/>
  </r>
  <r>
    <x v="8"/>
    <s v="Incandescent"/>
    <m/>
    <s v="Reflector"/>
    <n v="1"/>
    <n v="65"/>
    <x v="9"/>
    <s v="2270218"/>
    <s v="Other"/>
    <n v="1.0835626805477717E-3"/>
  </r>
  <r>
    <x v="1"/>
    <s v="Compact Fluorescent"/>
    <m/>
    <s v="Twist"/>
    <n v="2"/>
    <n v="15"/>
    <x v="2"/>
    <s v="227031"/>
    <s v="Bathroom"/>
    <n v="5.1690495698823106E-4"/>
  </r>
  <r>
    <x v="0"/>
    <s v="Incandescent"/>
    <m/>
    <s v="Standard A Lamp"/>
    <n v="1"/>
    <n v="60"/>
    <x v="2"/>
    <s v="227031"/>
    <s v="Bathroom"/>
    <n v="5.1690495698823106E-4"/>
  </r>
  <r>
    <x v="1"/>
    <s v="Compact Fluorescent"/>
    <m/>
    <s v="Twist"/>
    <n v="3"/>
    <n v="22"/>
    <x v="2"/>
    <s v="227032"/>
    <s v="Bathroom"/>
    <n v="5.1690495698823106E-4"/>
  </r>
  <r>
    <x v="8"/>
    <s v="Compact Fluorescent"/>
    <m/>
    <s v="Twist"/>
    <n v="1"/>
    <n v="15"/>
    <x v="0"/>
    <s v="227033"/>
    <s v="Bedroom"/>
    <n v="5.1690495698823106E-4"/>
  </r>
  <r>
    <x v="4"/>
    <s v="Incandescent"/>
    <m/>
    <s v="Standard A Lamp"/>
    <n v="1"/>
    <n v="60"/>
    <x v="0"/>
    <s v="227033"/>
    <s v="Bedroom"/>
    <n v="5.1690495698823106E-4"/>
  </r>
  <r>
    <x v="0"/>
    <s v="Incandescent"/>
    <m/>
    <s v="Standard A Lamp"/>
    <n v="1"/>
    <n v="60"/>
    <x v="0"/>
    <s v="227034"/>
    <s v="Bedroom"/>
    <n v="5.1690495698823106E-4"/>
  </r>
  <r>
    <x v="0"/>
    <s v="Incandescent"/>
    <m/>
    <s v="Standard A Lamp"/>
    <n v="1"/>
    <n v="60"/>
    <x v="0"/>
    <s v="227035"/>
    <s v="Bedroom"/>
    <n v="5.1690495698823106E-4"/>
  </r>
  <r>
    <x v="0"/>
    <s v="Incandescent"/>
    <m/>
    <s v="Standard A Lamp"/>
    <n v="1"/>
    <n v="60"/>
    <x v="4"/>
    <s v="227036"/>
    <s v="Closet"/>
    <n v="5.1690495698823106E-4"/>
  </r>
  <r>
    <x v="0"/>
    <s v="Incandescent"/>
    <m/>
    <s v="Standard A Lamp"/>
    <n v="1"/>
    <n v="25"/>
    <x v="11"/>
    <s v="227037"/>
    <s v="Garage"/>
    <n v="5.1690495698823106E-4"/>
  </r>
  <r>
    <x v="7"/>
    <s v="Incandescent"/>
    <m/>
    <s v="Standard A Lamp"/>
    <n v="1"/>
    <n v="60"/>
    <x v="11"/>
    <s v="227037"/>
    <s v="Garage"/>
    <n v="5.1690495698823106E-4"/>
  </r>
  <r>
    <x v="8"/>
    <s v="Compact Fluorescent"/>
    <m/>
    <s v="Twist"/>
    <n v="1"/>
    <n v="15"/>
    <x v="3"/>
    <s v="227038"/>
    <s v="Hall"/>
    <n v="5.1690495698823106E-4"/>
  </r>
  <r>
    <x v="8"/>
    <s v="Compact Fluorescent"/>
    <m/>
    <s v="Twist"/>
    <n v="1"/>
    <n v="15"/>
    <x v="5"/>
    <s v="227039"/>
    <s v="Kitchen"/>
    <n v="5.1690495698823106E-4"/>
  </r>
  <r>
    <x v="0"/>
    <s v="Incandescent"/>
    <m/>
    <s v="Standard A Lamp"/>
    <n v="1"/>
    <n v="60"/>
    <x v="6"/>
    <s v="2270310"/>
    <s v="Laundry Room"/>
    <n v="5.1690495698823106E-4"/>
  </r>
  <r>
    <x v="1"/>
    <s v="Compact Fluorescent"/>
    <m/>
    <s v="Twist"/>
    <n v="1"/>
    <n v="15"/>
    <x v="7"/>
    <s v="2270311"/>
    <s v="Living Room"/>
    <n v="5.1690495698823106E-4"/>
  </r>
  <r>
    <x v="5"/>
    <s v="Compact Fluorescent"/>
    <m/>
    <s v="Twist"/>
    <n v="2"/>
    <n v="15"/>
    <x v="7"/>
    <s v="2270311"/>
    <s v="Living Room"/>
    <n v="5.1690495698823106E-4"/>
  </r>
  <r>
    <x v="4"/>
    <s v="Incandescent"/>
    <m/>
    <s v="Standard A Lamp"/>
    <n v="1"/>
    <n v="60"/>
    <x v="7"/>
    <s v="2270311"/>
    <s v="Living Room"/>
    <n v="5.1690495698823106E-4"/>
  </r>
  <r>
    <x v="8"/>
    <s v="Compact Fluorescent"/>
    <m/>
    <s v="Twist"/>
    <n v="1"/>
    <n v="15"/>
    <x v="7"/>
    <s v="2270311"/>
    <s v="Living Room"/>
    <n v="5.1690495698823106E-4"/>
  </r>
  <r>
    <x v="1"/>
    <s v="Compact Fluorescent"/>
    <m/>
    <s v="Twist"/>
    <n v="2"/>
    <n v="7"/>
    <x v="2"/>
    <s v="227051"/>
    <s v="Bathroom"/>
    <n v="2.8446742333283401E-4"/>
  </r>
  <r>
    <x v="0"/>
    <s v="Compact Fluorescent"/>
    <m/>
    <s v="Circline (Screw Base)"/>
    <n v="1"/>
    <n v="22"/>
    <x v="2"/>
    <s v="227052"/>
    <s v="Bathroom"/>
    <n v="2.8446742333283401E-4"/>
  </r>
  <r>
    <x v="1"/>
    <s v="Incandescent"/>
    <m/>
    <s v="Standard A Lamp"/>
    <n v="1"/>
    <n v="60"/>
    <x v="2"/>
    <s v="227052"/>
    <s v="Bathroom"/>
    <n v="2.8446742333283401E-4"/>
  </r>
  <r>
    <x v="0"/>
    <s v="Incandescent"/>
    <m/>
    <s v="Standard A Lamp"/>
    <n v="1"/>
    <n v="60"/>
    <x v="0"/>
    <s v="227053"/>
    <s v="Bedroom"/>
    <n v="2.8446742333283401E-4"/>
  </r>
  <r>
    <x v="0"/>
    <s v="Incandescent"/>
    <m/>
    <s v="Standard A Lamp"/>
    <n v="2"/>
    <n v="60"/>
    <x v="0"/>
    <s v="227054"/>
    <s v="Bedroom"/>
    <n v="2.8446742333283401E-4"/>
  </r>
  <r>
    <x v="12"/>
    <s v="Compact Fluorescent"/>
    <m/>
    <s v="Twist"/>
    <n v="2"/>
    <n v="15"/>
    <x v="0"/>
    <s v="227054"/>
    <s v="Bedroom"/>
    <n v="2.8446742333283401E-4"/>
  </r>
  <r>
    <x v="0"/>
    <s v="Incandescent"/>
    <m/>
    <s v="Standard A Lamp"/>
    <n v="2"/>
    <n v="60"/>
    <x v="9"/>
    <s v="227055"/>
    <s v="Other"/>
    <n v="2.8446742333283401E-4"/>
  </r>
  <r>
    <x v="0"/>
    <s v="Compact Fluorescent"/>
    <m/>
    <s v="Twist"/>
    <n v="1"/>
    <n v="22"/>
    <x v="3"/>
    <s v="227056"/>
    <s v="Hall"/>
    <n v="2.8446742333283401E-4"/>
  </r>
  <r>
    <x v="0"/>
    <s v="Incandescent"/>
    <m/>
    <s v="Standard A Lamp"/>
    <n v="1"/>
    <n v="60"/>
    <x v="3"/>
    <s v="227057"/>
    <s v="Hall"/>
    <n v="2.8446742333283401E-4"/>
  </r>
  <r>
    <x v="9"/>
    <s v="Compact Fluorescent"/>
    <m/>
    <s v="Twist"/>
    <n v="3"/>
    <n v="15"/>
    <x v="5"/>
    <s v="227058"/>
    <s v="Kitchen"/>
    <n v="2.8446742333283401E-4"/>
  </r>
  <r>
    <x v="0"/>
    <s v="Linear Fluorescent"/>
    <n v="48"/>
    <s v="T-8"/>
    <n v="2"/>
    <n v="40"/>
    <x v="5"/>
    <s v="227058"/>
    <s v="Kitchen"/>
    <n v="2.8446742333283401E-4"/>
  </r>
  <r>
    <x v="5"/>
    <s v="Incandescent"/>
    <m/>
    <s v="Standard A Lamp"/>
    <n v="4"/>
    <n v="60"/>
    <x v="7"/>
    <s v="227059"/>
    <s v="Living Room"/>
    <n v="2.8446742333283401E-4"/>
  </r>
  <r>
    <x v="4"/>
    <s v="Incandescent"/>
    <m/>
    <s v="Standard A Lamp"/>
    <n v="1"/>
    <n v="60"/>
    <x v="7"/>
    <s v="227059"/>
    <s v="Living Room"/>
    <n v="2.8446742333283401E-4"/>
  </r>
  <r>
    <x v="0"/>
    <s v="Compact Fluorescent"/>
    <m/>
    <s v="Twist"/>
    <n v="2"/>
    <n v="15"/>
    <x v="10"/>
    <s v="2270510"/>
    <s v="Master Bedroom"/>
    <n v="2.8446742333283401E-4"/>
  </r>
  <r>
    <x v="0"/>
    <s v="Incandescent"/>
    <m/>
    <s v="Standard A Lamp"/>
    <n v="1"/>
    <n v="60"/>
    <x v="9"/>
    <s v="2270511"/>
    <s v="Other"/>
    <n v="2.8446742333283401E-4"/>
  </r>
  <r>
    <x v="0"/>
    <s v="Incandescent"/>
    <m/>
    <s v="Standard A Lamp"/>
    <n v="2"/>
    <n v="60"/>
    <x v="8"/>
    <s v="2270512"/>
    <s v="Office"/>
    <n v="2.8446742333283401E-4"/>
  </r>
  <r>
    <x v="0"/>
    <s v="Incandescent"/>
    <m/>
    <s v="Standard A Lamp"/>
    <n v="1"/>
    <n v="60"/>
    <x v="9"/>
    <s v="2270513"/>
    <s v="Other"/>
    <n v="2.8446742333283401E-4"/>
  </r>
  <r>
    <x v="1"/>
    <s v="Incandescent"/>
    <m/>
    <s v="Standard A Lamp"/>
    <n v="3"/>
    <n v="60"/>
    <x v="2"/>
    <s v="227211"/>
    <s v="Bathroom"/>
    <n v="5.2955252069445606E-4"/>
  </r>
  <r>
    <x v="0"/>
    <s v="Incandescent"/>
    <m/>
    <s v="Standard A Lamp"/>
    <n v="2"/>
    <n v="60"/>
    <x v="0"/>
    <s v="227212"/>
    <s v="Bedroom"/>
    <n v="5.2955252069445606E-4"/>
  </r>
  <r>
    <x v="0"/>
    <s v="Incandescent"/>
    <m/>
    <s v="Standard A Lamp"/>
    <n v="2"/>
    <n v="60"/>
    <x v="0"/>
    <s v="227213"/>
    <s v="Bedroom"/>
    <n v="5.2955252069445606E-4"/>
  </r>
  <r>
    <x v="0"/>
    <s v="Incandescent"/>
    <m/>
    <s v="Standard A Lamp"/>
    <n v="1"/>
    <n v="60"/>
    <x v="11"/>
    <s v="227214"/>
    <s v="Garage"/>
    <n v="5.2955252069445606E-4"/>
  </r>
  <r>
    <x v="0"/>
    <s v="Incandescent"/>
    <m/>
    <s v="Standard A Lamp"/>
    <n v="2"/>
    <n v="60"/>
    <x v="5"/>
    <s v="227215"/>
    <s v="Kitchen"/>
    <n v="5.2955252069445606E-4"/>
  </r>
  <r>
    <x v="0"/>
    <s v="Incandescent"/>
    <m/>
    <s v="Standard A Lamp"/>
    <n v="1"/>
    <n v="60"/>
    <x v="6"/>
    <s v="227216"/>
    <s v="Laundry Room"/>
    <n v="5.2955252069445606E-4"/>
  </r>
  <r>
    <x v="4"/>
    <s v="Incandescent"/>
    <m/>
    <s v="Standard A Lamp"/>
    <n v="1"/>
    <n v="60"/>
    <x v="7"/>
    <s v="227217"/>
    <s v="Living Room"/>
    <n v="5.2955252069445606E-4"/>
  </r>
  <r>
    <x v="0"/>
    <s v="Incandescent"/>
    <m/>
    <s v="Standard A Lamp"/>
    <n v="1"/>
    <n v="40"/>
    <x v="5"/>
    <s v="227241"/>
    <s v="Kitchen"/>
    <n v="9.4081094387701955E-4"/>
  </r>
  <r>
    <x v="0"/>
    <s v="Compact Fluorescent"/>
    <m/>
    <s v="Twist"/>
    <n v="2"/>
    <n v="15"/>
    <x v="5"/>
    <s v="227241"/>
    <s v="Kitchen"/>
    <n v="9.4081094387701955E-4"/>
  </r>
  <r>
    <x v="5"/>
    <s v="Compact Fluorescent"/>
    <m/>
    <s v="Twist"/>
    <n v="4"/>
    <n v="15"/>
    <x v="1"/>
    <s v="227242"/>
    <s v="Dining Room"/>
    <n v="9.4081094387701955E-4"/>
  </r>
  <r>
    <x v="0"/>
    <s v="Compact Fluorescent"/>
    <m/>
    <s v="Twist"/>
    <n v="1"/>
    <n v="15"/>
    <x v="4"/>
    <s v="227243"/>
    <s v="Closet"/>
    <n v="9.4081094387701955E-4"/>
  </r>
  <r>
    <x v="0"/>
    <s v="Compact Fluorescent"/>
    <m/>
    <s v="Twist"/>
    <n v="1"/>
    <n v="15"/>
    <x v="0"/>
    <s v="227244"/>
    <s v="Bedroom"/>
    <n v="9.4081094387701955E-4"/>
  </r>
  <r>
    <x v="4"/>
    <s v="Incandescent"/>
    <m/>
    <s v="Standard A Lamp"/>
    <n v="1"/>
    <n v="60"/>
    <x v="0"/>
    <s v="227244"/>
    <s v="Bedroom"/>
    <n v="9.4081094387701955E-4"/>
  </r>
  <r>
    <x v="4"/>
    <s v="Compact Fluorescent"/>
    <m/>
    <s v="Twist"/>
    <n v="1"/>
    <n v="15"/>
    <x v="0"/>
    <s v="227244"/>
    <s v="Bedroom"/>
    <n v="9.4081094387701955E-4"/>
  </r>
  <r>
    <x v="1"/>
    <s v="Compact Fluorescent"/>
    <m/>
    <s v="Twist"/>
    <n v="2"/>
    <n v="15"/>
    <x v="2"/>
    <s v="227245"/>
    <s v="Bathroom"/>
    <n v="9.4081094387701955E-4"/>
  </r>
  <r>
    <x v="2"/>
    <s v="Incandescent"/>
    <m/>
    <s v="Heat Lamp"/>
    <n v="2"/>
    <n v="250"/>
    <x v="2"/>
    <s v="227245"/>
    <s v="Bathroom"/>
    <n v="9.4081094387701955E-4"/>
  </r>
  <r>
    <x v="0"/>
    <s v="Incandescent"/>
    <m/>
    <s v="Standard A Lamp"/>
    <n v="1"/>
    <n v="60"/>
    <x v="3"/>
    <s v="227246"/>
    <s v="Hall"/>
    <n v="9.4081094387701955E-4"/>
  </r>
  <r>
    <x v="4"/>
    <s v="Incandescent"/>
    <m/>
    <s v="Standard A Lamp"/>
    <n v="1"/>
    <n v="65"/>
    <x v="7"/>
    <s v="227247"/>
    <s v="Living Room"/>
    <n v="9.4081094387701955E-4"/>
  </r>
  <r>
    <x v="6"/>
    <s v="Compact Fluorescent"/>
    <m/>
    <s v="Twist"/>
    <n v="1"/>
    <n v="22"/>
    <x v="7"/>
    <s v="227247"/>
    <s v="Living Room"/>
    <n v="9.4081094387701955E-4"/>
  </r>
  <r>
    <x v="0"/>
    <s v="Incandescent"/>
    <m/>
    <s v="Standard A Lamp"/>
    <n v="1"/>
    <n v="40"/>
    <x v="3"/>
    <s v="227248"/>
    <s v="Hall"/>
    <n v="9.4081094387701955E-4"/>
  </r>
  <r>
    <x v="1"/>
    <s v="Incandescent"/>
    <m/>
    <s v="Clear"/>
    <n v="4"/>
    <n v="40"/>
    <x v="2"/>
    <s v="227281"/>
    <s v="Bathroom"/>
    <n v="2.8446742333283401E-4"/>
  </r>
  <r>
    <x v="1"/>
    <s v="Incandescent"/>
    <m/>
    <s v="Clear"/>
    <n v="3"/>
    <n v="40"/>
    <x v="2"/>
    <s v="227282"/>
    <s v="Bathroom"/>
    <n v="2.8446742333283401E-4"/>
  </r>
  <r>
    <x v="0"/>
    <s v="Incandescent"/>
    <m/>
    <s v="Standard A Lamp"/>
    <n v="2"/>
    <n v="60"/>
    <x v="0"/>
    <s v="227283"/>
    <s v="Bedroom"/>
    <n v="2.8446742333283401E-4"/>
  </r>
  <r>
    <x v="4"/>
    <s v="Incandescent"/>
    <m/>
    <s v="Standard A Lamp"/>
    <n v="1"/>
    <n v="60"/>
    <x v="0"/>
    <s v="227283"/>
    <s v="Bedroom"/>
    <n v="2.8446742333283401E-4"/>
  </r>
  <r>
    <x v="0"/>
    <s v="Incandescent"/>
    <m/>
    <s v="Standard A Lamp"/>
    <n v="1"/>
    <n v="60"/>
    <x v="0"/>
    <s v="227284"/>
    <s v="Bedroom"/>
    <n v="2.8446742333283401E-4"/>
  </r>
  <r>
    <x v="4"/>
    <s v="Incandescent"/>
    <m/>
    <s v="Standard A Lamp"/>
    <n v="1"/>
    <n v="60"/>
    <x v="0"/>
    <s v="227284"/>
    <s v="Bedroom"/>
    <n v="2.8446742333283401E-4"/>
  </r>
  <r>
    <x v="5"/>
    <s v="Incandescent"/>
    <m/>
    <s v="Standard A Lamp"/>
    <n v="3"/>
    <n v="60"/>
    <x v="0"/>
    <s v="227285"/>
    <s v="Bedroom"/>
    <n v="2.8446742333283401E-4"/>
  </r>
  <r>
    <x v="8"/>
    <s v="Incandescent"/>
    <m/>
    <s v="Reflector"/>
    <n v="1"/>
    <n v="65"/>
    <x v="0"/>
    <s v="227285"/>
    <s v="Bedroom"/>
    <n v="2.8446742333283401E-4"/>
  </r>
  <r>
    <x v="4"/>
    <s v="Incandescent"/>
    <m/>
    <s v="Standard A Lamp"/>
    <n v="1"/>
    <n v="60"/>
    <x v="0"/>
    <s v="227285"/>
    <s v="Bedroom"/>
    <n v="2.8446742333283401E-4"/>
  </r>
  <r>
    <x v="0"/>
    <s v="Compact Fluorescent"/>
    <m/>
    <s v="Twist"/>
    <n v="1"/>
    <n v="22"/>
    <x v="0"/>
    <s v="227286"/>
    <s v="Bedroom"/>
    <n v="2.8446742333283401E-4"/>
  </r>
  <r>
    <x v="8"/>
    <s v="Incandescent"/>
    <m/>
    <s v="Reflector"/>
    <n v="1"/>
    <n v="65"/>
    <x v="3"/>
    <s v="227287"/>
    <s v="Hall"/>
    <n v="2.8446742333283401E-4"/>
  </r>
  <r>
    <x v="0"/>
    <s v="Incandescent"/>
    <m/>
    <s v="Clear"/>
    <n v="1"/>
    <n v="60"/>
    <x v="3"/>
    <s v="227287"/>
    <s v="Hall"/>
    <n v="2.8446742333283401E-4"/>
  </r>
  <r>
    <x v="8"/>
    <s v="Incandescent"/>
    <m/>
    <s v="Reflector"/>
    <n v="1"/>
    <n v="60"/>
    <x v="12"/>
    <s v="227288"/>
    <s v="Family Room"/>
    <n v="2.8446742333283401E-4"/>
  </r>
  <r>
    <x v="4"/>
    <s v="Incandescent"/>
    <m/>
    <s v="Standard A Lamp"/>
    <n v="1"/>
    <n v="40"/>
    <x v="12"/>
    <s v="227288"/>
    <s v="Family Room"/>
    <n v="2.8446742333283401E-4"/>
  </r>
  <r>
    <x v="6"/>
    <s v="Incandescent"/>
    <m/>
    <s v="Standard A Lamp"/>
    <n v="1"/>
    <n v="60"/>
    <x v="12"/>
    <s v="227288"/>
    <s v="Family Room"/>
    <n v="2.8446742333283401E-4"/>
  </r>
  <r>
    <x v="0"/>
    <s v="Incandescent"/>
    <m/>
    <s v="Standard A Lamp"/>
    <n v="1"/>
    <n v="60"/>
    <x v="11"/>
    <s v="227289"/>
    <s v="Garage"/>
    <n v="2.8446742333283401E-4"/>
  </r>
  <r>
    <x v="8"/>
    <s v="Incandescent"/>
    <m/>
    <s v="Reflector"/>
    <n v="1"/>
    <n v="65"/>
    <x v="5"/>
    <s v="2272810"/>
    <s v="Kitchen"/>
    <n v="2.8446742333283401E-4"/>
  </r>
  <r>
    <x v="9"/>
    <s v="Incandescent"/>
    <m/>
    <s v="Standard A Lamp"/>
    <n v="3"/>
    <n v="40"/>
    <x v="5"/>
    <s v="2272810"/>
    <s v="Kitchen"/>
    <n v="2.8446742333283401E-4"/>
  </r>
  <r>
    <x v="0"/>
    <s v="Linear Fluorescent"/>
    <n v="48"/>
    <s v="T-8"/>
    <n v="4"/>
    <n v="40"/>
    <x v="6"/>
    <s v="2272811"/>
    <s v="Laundry Room"/>
    <n v="2.8446742333283401E-4"/>
  </r>
  <r>
    <x v="0"/>
    <s v="Incandescent"/>
    <m/>
    <s v="Standard A Lamp"/>
    <n v="2"/>
    <n v="40"/>
    <x v="5"/>
    <s v="227331"/>
    <s v="Kitchen"/>
    <n v="2.9634285766104543E-4"/>
  </r>
  <r>
    <x v="0"/>
    <s v="Incandescent"/>
    <m/>
    <s v="Standard A Lamp"/>
    <n v="1"/>
    <n v="60"/>
    <x v="5"/>
    <s v="227331"/>
    <s v="Kitchen"/>
    <n v="2.9634285766104543E-4"/>
  </r>
  <r>
    <x v="0"/>
    <s v="Incandescent"/>
    <m/>
    <s v="Standard A Lamp"/>
    <n v="2"/>
    <n v="60"/>
    <x v="0"/>
    <s v="227332"/>
    <s v="Bedroom"/>
    <n v="2.9634285766104543E-4"/>
  </r>
  <r>
    <x v="4"/>
    <s v="Compact Fluorescent"/>
    <m/>
    <s v="Twist"/>
    <n v="1"/>
    <n v="15"/>
    <x v="0"/>
    <s v="227332"/>
    <s v="Bedroom"/>
    <n v="2.9634285766104543E-4"/>
  </r>
  <r>
    <x v="5"/>
    <s v="Incandescent"/>
    <m/>
    <s v="Standard A Lamp"/>
    <n v="3"/>
    <n v="60"/>
    <x v="10"/>
    <s v="227333"/>
    <s v="Master Bedroom"/>
    <n v="2.9634285766104543E-4"/>
  </r>
  <r>
    <x v="1"/>
    <s v="Incandescent"/>
    <m/>
    <s v="Standard A Lamp"/>
    <n v="1"/>
    <n v="60"/>
    <x v="10"/>
    <s v="227333"/>
    <s v="Master Bedroom"/>
    <n v="2.9634285766104543E-4"/>
  </r>
  <r>
    <x v="0"/>
    <s v="Linear Fluorescent"/>
    <n v="48"/>
    <s v="T-8"/>
    <n v="2"/>
    <n v="32"/>
    <x v="8"/>
    <s v="227334"/>
    <s v="Office"/>
    <n v="2.9634285766104543E-4"/>
  </r>
  <r>
    <x v="0"/>
    <s v="Incandescent"/>
    <m/>
    <s v="Standard A Lamp"/>
    <n v="1"/>
    <n v="60"/>
    <x v="2"/>
    <s v="227335"/>
    <s v="Bathroom"/>
    <n v="2.9634285766104543E-4"/>
  </r>
  <r>
    <x v="0"/>
    <s v="Incandescent"/>
    <m/>
    <s v="Standard A Lamp"/>
    <n v="2"/>
    <n v="60"/>
    <x v="0"/>
    <s v="227336"/>
    <s v="Bedroom"/>
    <n v="2.9634285766104543E-4"/>
  </r>
  <r>
    <x v="4"/>
    <s v="Incandescent"/>
    <m/>
    <s v="Standard A Lamp"/>
    <n v="1"/>
    <n v="60"/>
    <x v="0"/>
    <s v="227336"/>
    <s v="Bedroom"/>
    <n v="2.9634285766104543E-4"/>
  </r>
  <r>
    <x v="5"/>
    <s v="Incandescent"/>
    <m/>
    <s v="Standard A Lamp"/>
    <n v="3"/>
    <n v="60"/>
    <x v="0"/>
    <s v="227337"/>
    <s v="Bedroom"/>
    <n v="2.9634285766104543E-4"/>
  </r>
  <r>
    <x v="0"/>
    <s v="Linear Fluorescent"/>
    <n v="48"/>
    <s v="T-8"/>
    <n v="2"/>
    <n v="32"/>
    <x v="8"/>
    <s v="227338"/>
    <s v="Office"/>
    <n v="2.9634285766104543E-4"/>
  </r>
  <r>
    <x v="1"/>
    <s v="Incandescent"/>
    <m/>
    <s v="Standard A Lamp"/>
    <n v="3"/>
    <n v="60"/>
    <x v="2"/>
    <s v="227339"/>
    <s v="Bathroom"/>
    <n v="2.9634285766104543E-4"/>
  </r>
  <r>
    <x v="0"/>
    <s v="Incandescent"/>
    <m/>
    <s v="Standard A Lamp"/>
    <n v="1"/>
    <n v="40"/>
    <x v="2"/>
    <s v="227339"/>
    <s v="Bathroom"/>
    <n v="2.9634285766104543E-4"/>
  </r>
  <r>
    <x v="0"/>
    <s v="Incandescent"/>
    <m/>
    <s v="Clear"/>
    <n v="1"/>
    <n v="60"/>
    <x v="3"/>
    <s v="2273310"/>
    <s v="Hall"/>
    <n v="2.9634285766104543E-4"/>
  </r>
  <r>
    <x v="0"/>
    <s v="Compact Fluorescent"/>
    <m/>
    <s v="Twist"/>
    <n v="2"/>
    <n v="15"/>
    <x v="7"/>
    <s v="2273311"/>
    <s v="Living Room"/>
    <n v="2.9634285766104543E-4"/>
  </r>
  <r>
    <x v="5"/>
    <s v="Compact Fluorescent"/>
    <m/>
    <s v="Twist"/>
    <n v="3"/>
    <n v="22"/>
    <x v="7"/>
    <s v="2273311"/>
    <s v="Living Room"/>
    <n v="2.9634285766104543E-4"/>
  </r>
  <r>
    <x v="4"/>
    <s v="Incandescent"/>
    <m/>
    <s v="Standard A Lamp"/>
    <n v="1"/>
    <n v="60"/>
    <x v="7"/>
    <s v="2273311"/>
    <s v="Living Room"/>
    <n v="2.9634285766104543E-4"/>
  </r>
  <r>
    <x v="0"/>
    <s v="Incandescent"/>
    <m/>
    <s v="Standard A Lamp"/>
    <n v="2"/>
    <n v="60"/>
    <x v="0"/>
    <s v="2273312"/>
    <s v="Bedroom"/>
    <n v="2.9634285766104543E-4"/>
  </r>
  <r>
    <x v="4"/>
    <s v="Incandescent"/>
    <m/>
    <s v="Standard A Lamp"/>
    <n v="1"/>
    <n v="60"/>
    <x v="0"/>
    <s v="2273312"/>
    <s v="Bedroom"/>
    <n v="2.9634285766104543E-4"/>
  </r>
  <r>
    <x v="0"/>
    <s v="Linear Fluorescent"/>
    <n v="48"/>
    <s v="T-12"/>
    <n v="2"/>
    <n v="40"/>
    <x v="6"/>
    <s v="2273313"/>
    <s v="Laundry Room"/>
    <n v="2.9634285766104543E-4"/>
  </r>
  <r>
    <x v="1"/>
    <s v="Incandescent"/>
    <m/>
    <s v="Globe"/>
    <n v="3"/>
    <n v="40"/>
    <x v="6"/>
    <s v="2273313"/>
    <s v="Laundry Room"/>
    <n v="2.9634285766104543E-4"/>
  </r>
  <r>
    <x v="0"/>
    <s v="Compact Fluorescent"/>
    <m/>
    <s v="Twist"/>
    <n v="1"/>
    <n v="22"/>
    <x v="2"/>
    <s v="2273314"/>
    <s v="Bathroom"/>
    <n v="2.9634285766104543E-4"/>
  </r>
  <r>
    <x v="0"/>
    <s v="Linear Fluorescent"/>
    <n v="48"/>
    <s v="T-12"/>
    <n v="4"/>
    <n v="40"/>
    <x v="12"/>
    <s v="2273315"/>
    <s v="Family Room"/>
    <n v="2.9634285766104543E-4"/>
  </r>
  <r>
    <x v="4"/>
    <s v="Compact Fluorescent"/>
    <m/>
    <s v="Twist"/>
    <n v="1"/>
    <n v="22"/>
    <x v="12"/>
    <s v="2273315"/>
    <s v="Family Room"/>
    <n v="2.9634285766104543E-4"/>
  </r>
  <r>
    <x v="0"/>
    <s v="Linear Fluorescent"/>
    <n v="48"/>
    <s v="T-8"/>
    <n v="2"/>
    <n v="32"/>
    <x v="9"/>
    <s v="2273316"/>
    <s v="Other"/>
    <n v="2.9634285766104543E-4"/>
  </r>
  <r>
    <x v="0"/>
    <s v="Linear Fluorescent"/>
    <n v="48"/>
    <s v="T-8"/>
    <n v="4"/>
    <n v="32"/>
    <x v="9"/>
    <s v="2273317"/>
    <s v="Other"/>
    <n v="2.9634285766104543E-4"/>
  </r>
  <r>
    <x v="0"/>
    <s v="Incandescent"/>
    <m/>
    <s v="Standard A Lamp"/>
    <n v="1"/>
    <n v="100"/>
    <x v="9"/>
    <s v="2273318"/>
    <s v="Other"/>
    <n v="2.9634285766104543E-4"/>
  </r>
  <r>
    <x v="9"/>
    <s v="Incandescent"/>
    <m/>
    <s v="Standard A Lamp"/>
    <n v="1"/>
    <n v="60"/>
    <x v="5"/>
    <s v="227391"/>
    <s v="Kitchen"/>
    <n v="2.9634285766104543E-4"/>
  </r>
  <r>
    <x v="9"/>
    <s v="Incandescent"/>
    <m/>
    <s v="Mini base"/>
    <n v="5"/>
    <n v="40"/>
    <x v="5"/>
    <s v="227391"/>
    <s v="Kitchen"/>
    <n v="2.9634285766104543E-4"/>
  </r>
  <r>
    <x v="1"/>
    <s v="Incandescent"/>
    <m/>
    <s v="Globe"/>
    <n v="4"/>
    <n v="60"/>
    <x v="2"/>
    <s v="227392"/>
    <s v="Bathroom"/>
    <n v="2.9634285766104543E-4"/>
  </r>
  <r>
    <x v="8"/>
    <s v="Incandescent"/>
    <m/>
    <s v="Heat Lamp"/>
    <n v="1"/>
    <n v="250"/>
    <x v="2"/>
    <s v="227392"/>
    <s v="Bathroom"/>
    <n v="2.9634285766104543E-4"/>
  </r>
  <r>
    <x v="8"/>
    <s v="Incandescent"/>
    <m/>
    <s v="Standard A Lamp"/>
    <n v="1"/>
    <n v="60"/>
    <x v="2"/>
    <s v="227392"/>
    <s v="Bathroom"/>
    <n v="2.9634285766104543E-4"/>
  </r>
  <r>
    <x v="0"/>
    <s v="Incandescent"/>
    <m/>
    <s v="Standard A Lamp"/>
    <n v="3"/>
    <n v="60"/>
    <x v="0"/>
    <s v="227393"/>
    <s v="Bedroom"/>
    <n v="2.9634285766104543E-4"/>
  </r>
  <r>
    <x v="0"/>
    <s v="Incandescent"/>
    <m/>
    <s v="Standard A Lamp"/>
    <n v="3"/>
    <n v="60"/>
    <x v="0"/>
    <s v="227394"/>
    <s v="Bedroom"/>
    <n v="2.9634285766104543E-4"/>
  </r>
  <r>
    <x v="0"/>
    <s v="Linear Fluorescent"/>
    <n v="48"/>
    <s v="T-12"/>
    <n v="2"/>
    <n v="40"/>
    <x v="11"/>
    <s v="227395"/>
    <s v="Garage"/>
    <n v="2.9634285766104543E-4"/>
  </r>
  <r>
    <x v="8"/>
    <s v="Incandescent"/>
    <m/>
    <s v="Reflector"/>
    <n v="1"/>
    <n v="75"/>
    <x v="7"/>
    <s v="227396"/>
    <s v="Living Room"/>
    <n v="2.9634285766104543E-4"/>
  </r>
  <r>
    <x v="4"/>
    <s v="Incandescent"/>
    <m/>
    <s v="3-Way Incandescent"/>
    <n v="1"/>
    <n v="100"/>
    <x v="7"/>
    <s v="227396"/>
    <s v="Living Room"/>
    <n v="2.9634285766104543E-4"/>
  </r>
  <r>
    <x v="4"/>
    <s v="Compact Fluorescent"/>
    <m/>
    <s v="Twist"/>
    <n v="1"/>
    <n v="22"/>
    <x v="7"/>
    <s v="227396"/>
    <s v="Living Room"/>
    <n v="2.9634285766104543E-4"/>
  </r>
  <r>
    <x v="1"/>
    <s v="Incandescent"/>
    <m/>
    <s v="Clear"/>
    <n v="4"/>
    <n v="60"/>
    <x v="2"/>
    <s v="227397"/>
    <s v="Bathroom"/>
    <n v="2.9634285766104543E-4"/>
  </r>
  <r>
    <x v="9"/>
    <s v="Incandescent"/>
    <m/>
    <s v="Standard A Lamp"/>
    <n v="1"/>
    <n v="40"/>
    <x v="2"/>
    <s v="227397"/>
    <s v="Bathroom"/>
    <n v="2.9634285766104543E-4"/>
  </r>
  <r>
    <x v="0"/>
    <s v="Incandescent"/>
    <m/>
    <s v="Standard A Lamp"/>
    <n v="1"/>
    <n v="60"/>
    <x v="2"/>
    <s v="227397"/>
    <s v="Bathroom"/>
    <n v="2.9634285766104543E-4"/>
  </r>
  <r>
    <x v="8"/>
    <s v="Incandescent"/>
    <m/>
    <s v="Heat Lamp"/>
    <n v="1"/>
    <n v="250"/>
    <x v="2"/>
    <s v="227397"/>
    <s v="Bathroom"/>
    <n v="2.9634285766104543E-4"/>
  </r>
  <r>
    <x v="0"/>
    <s v="Compact Fluorescent"/>
    <m/>
    <s v="Twist"/>
    <n v="1"/>
    <n v="15"/>
    <x v="2"/>
    <s v="227397"/>
    <s v="Bathroom"/>
    <n v="2.9634285766104543E-4"/>
  </r>
  <r>
    <x v="0"/>
    <s v="Compact Fluorescent"/>
    <m/>
    <s v="A shape bulb"/>
    <n v="1"/>
    <n v="15"/>
    <x v="10"/>
    <s v="227398"/>
    <s v="Master Bedroom"/>
    <n v="2.9634285766104543E-4"/>
  </r>
  <r>
    <x v="4"/>
    <s v="Incandescent"/>
    <m/>
    <s v="3-Way Incandescent"/>
    <n v="1"/>
    <n v="100"/>
    <x v="10"/>
    <s v="227398"/>
    <s v="Master Bedroom"/>
    <n v="2.9634285766104543E-4"/>
  </r>
  <r>
    <x v="4"/>
    <s v="Compact Fluorescent"/>
    <m/>
    <s v="Twist"/>
    <n v="1"/>
    <n v="22"/>
    <x v="10"/>
    <s v="227398"/>
    <s v="Master Bedroom"/>
    <n v="2.9634285766104543E-4"/>
  </r>
  <r>
    <x v="0"/>
    <s v="Incandescent"/>
    <m/>
    <s v="Decorative"/>
    <n v="1"/>
    <n v="60"/>
    <x v="4"/>
    <s v="227399"/>
    <s v="Closet"/>
    <n v="2.9634285766104543E-4"/>
  </r>
  <r>
    <x v="0"/>
    <s v="Incandescent"/>
    <m/>
    <s v="Decorative"/>
    <n v="2"/>
    <n v="40"/>
    <x v="12"/>
    <s v="2273910"/>
    <s v="Family Room"/>
    <n v="2.9634285766104543E-4"/>
  </r>
  <r>
    <x v="0"/>
    <s v="Incandescent"/>
    <m/>
    <s v="Standard A Lamp"/>
    <n v="1"/>
    <n v="100"/>
    <x v="9"/>
    <s v="2273911"/>
    <s v="Other"/>
    <n v="2.9634285766104543E-4"/>
  </r>
  <r>
    <x v="0"/>
    <s v="Incandescent"/>
    <m/>
    <s v="Standard A Lamp"/>
    <n v="1"/>
    <n v="60"/>
    <x v="9"/>
    <s v="2273912"/>
    <s v="Other"/>
    <n v="2.9634285766104543E-4"/>
  </r>
  <r>
    <x v="9"/>
    <s v="Incandescent"/>
    <m/>
    <s v="Standard A Lamp"/>
    <n v="1"/>
    <n v="60"/>
    <x v="6"/>
    <s v="2273913"/>
    <s v="Laundry Room"/>
    <n v="2.9634285766104543E-4"/>
  </r>
  <r>
    <x v="1"/>
    <s v="Incandescent"/>
    <m/>
    <s v="Globe"/>
    <n v="3"/>
    <n v="60"/>
    <x v="2"/>
    <s v="227431"/>
    <s v="Bathroom"/>
    <n v="9.4081094387701955E-4"/>
  </r>
  <r>
    <x v="0"/>
    <s v="Compact Fluorescent"/>
    <m/>
    <s v="Twist"/>
    <n v="2"/>
    <n v="15"/>
    <x v="0"/>
    <s v="227432"/>
    <s v="Bedroom"/>
    <n v="9.4081094387701955E-4"/>
  </r>
  <r>
    <x v="1"/>
    <s v="Compact Fluorescent"/>
    <m/>
    <s v="Twist"/>
    <n v="1"/>
    <n v="22"/>
    <x v="0"/>
    <s v="227432"/>
    <s v="Bedroom"/>
    <n v="9.4081094387701955E-4"/>
  </r>
  <r>
    <x v="0"/>
    <s v="Halogen"/>
    <m/>
    <s v="Quartz Tube"/>
    <n v="1"/>
    <n v="100"/>
    <x v="0"/>
    <s v="227432"/>
    <s v="Bedroom"/>
    <n v="9.4081094387701955E-4"/>
  </r>
  <r>
    <x v="0"/>
    <s v="Compact Fluorescent"/>
    <m/>
    <s v="Twist"/>
    <n v="1"/>
    <n v="22"/>
    <x v="0"/>
    <s v="227433"/>
    <s v="Bedroom"/>
    <n v="9.4081094387701955E-4"/>
  </r>
  <r>
    <x v="4"/>
    <s v="Compact Fluorescent"/>
    <m/>
    <s v="Twist"/>
    <n v="1"/>
    <n v="15"/>
    <x v="0"/>
    <s v="227433"/>
    <s v="Bedroom"/>
    <n v="9.4081094387701955E-4"/>
  </r>
  <r>
    <x v="0"/>
    <s v="Compact Fluorescent"/>
    <m/>
    <s v="Twist"/>
    <n v="2"/>
    <n v="15"/>
    <x v="12"/>
    <s v="227434"/>
    <s v="Family Room"/>
    <n v="9.4081094387701955E-4"/>
  </r>
  <r>
    <x v="4"/>
    <s v="Compact Fluorescent"/>
    <m/>
    <s v="Twist"/>
    <n v="1"/>
    <n v="15"/>
    <x v="12"/>
    <s v="227434"/>
    <s v="Family Room"/>
    <n v="9.4081094387701955E-4"/>
  </r>
  <r>
    <x v="0"/>
    <s v="Compact Fluorescent"/>
    <m/>
    <s v="Twist"/>
    <n v="1"/>
    <n v="15"/>
    <x v="11"/>
    <s v="227435"/>
    <s v="Garage"/>
    <n v="9.4081094387701955E-4"/>
  </r>
  <r>
    <x v="0"/>
    <s v="Compact Fluorescent"/>
    <m/>
    <s v="Twist"/>
    <n v="1"/>
    <n v="28"/>
    <x v="11"/>
    <s v="227435"/>
    <s v="Garage"/>
    <n v="9.4081094387701955E-4"/>
  </r>
  <r>
    <x v="11"/>
    <s v="Linear Fluorescent"/>
    <n v="48"/>
    <s v="T-12"/>
    <n v="2"/>
    <n v="40"/>
    <x v="11"/>
    <s v="227435"/>
    <s v="Garage"/>
    <n v="9.4081094387701955E-4"/>
  </r>
  <r>
    <x v="0"/>
    <s v="Compact Fluorescent"/>
    <m/>
    <s v="Twist"/>
    <n v="4"/>
    <n v="7"/>
    <x v="11"/>
    <s v="227435"/>
    <s v="Garage"/>
    <n v="9.4081094387701955E-4"/>
  </r>
  <r>
    <x v="0"/>
    <s v="Incandescent"/>
    <m/>
    <s v="Standard A Lamp"/>
    <n v="1"/>
    <n v="60"/>
    <x v="11"/>
    <s v="227435"/>
    <s v="Garage"/>
    <n v="9.4081094387701955E-4"/>
  </r>
  <r>
    <x v="0"/>
    <s v="Compact Fluorescent"/>
    <m/>
    <s v="Twist"/>
    <n v="3"/>
    <n v="15"/>
    <x v="3"/>
    <s v="227436"/>
    <s v="Hall"/>
    <n v="9.4081094387701955E-4"/>
  </r>
  <r>
    <x v="0"/>
    <s v="Incandescent"/>
    <m/>
    <s v="Standard A Lamp"/>
    <n v="1"/>
    <n v="60"/>
    <x v="3"/>
    <s v="227436"/>
    <s v="Hall"/>
    <n v="9.4081094387701955E-4"/>
  </r>
  <r>
    <x v="8"/>
    <s v="Compact Fluorescent"/>
    <m/>
    <s v="Reflector"/>
    <n v="1"/>
    <n v="22"/>
    <x v="5"/>
    <s v="227437"/>
    <s v="Kitchen"/>
    <n v="9.4081094387701955E-4"/>
  </r>
  <r>
    <x v="8"/>
    <s v="Incandescent"/>
    <m/>
    <s v="Reflector"/>
    <n v="1"/>
    <n v="40"/>
    <x v="5"/>
    <s v="227437"/>
    <s v="Kitchen"/>
    <n v="9.4081094387701955E-4"/>
  </r>
  <r>
    <x v="8"/>
    <s v="Compact Fluorescent"/>
    <m/>
    <s v="Twist"/>
    <n v="1"/>
    <n v="15"/>
    <x v="5"/>
    <s v="227437"/>
    <s v="Kitchen"/>
    <n v="9.4081094387701955E-4"/>
  </r>
  <r>
    <x v="8"/>
    <s v="Incandescent"/>
    <m/>
    <s v="Reflector"/>
    <n v="1"/>
    <n v="60"/>
    <x v="5"/>
    <s v="227437"/>
    <s v="Kitchen"/>
    <n v="9.4081094387701955E-4"/>
  </r>
  <r>
    <x v="5"/>
    <s v="Incandescent"/>
    <m/>
    <s v="Standard A Lamp"/>
    <n v="3"/>
    <n v="60"/>
    <x v="12"/>
    <s v="227438"/>
    <s v="Family Room"/>
    <n v="9.4081094387701955E-4"/>
  </r>
  <r>
    <x v="0"/>
    <s v="Incandescent"/>
    <m/>
    <s v="Standard A Lamp"/>
    <n v="1"/>
    <n v="60"/>
    <x v="12"/>
    <s v="227438"/>
    <s v="Family Room"/>
    <n v="9.4081094387701955E-4"/>
  </r>
  <r>
    <x v="0"/>
    <s v="Compact Fluorescent"/>
    <m/>
    <s v="Twist"/>
    <n v="2"/>
    <n v="15"/>
    <x v="7"/>
    <s v="227439"/>
    <s v="Living Room"/>
    <n v="9.4081094387701955E-4"/>
  </r>
  <r>
    <x v="6"/>
    <s v="Incandescent"/>
    <m/>
    <s v="Standard A Lamp"/>
    <n v="1"/>
    <n v="60"/>
    <x v="7"/>
    <s v="227439"/>
    <s v="Living Room"/>
    <n v="9.4081094387701955E-4"/>
  </r>
  <r>
    <x v="6"/>
    <s v="Compact Fluorescent"/>
    <m/>
    <s v="Twist"/>
    <n v="1"/>
    <n v="22"/>
    <x v="7"/>
    <s v="227439"/>
    <s v="Living Room"/>
    <n v="9.4081094387701955E-4"/>
  </r>
  <r>
    <x v="4"/>
    <s v="Incandescent"/>
    <m/>
    <s v="Standard A Lamp"/>
    <n v="1"/>
    <n v="60"/>
    <x v="7"/>
    <s v="227439"/>
    <s v="Living Room"/>
    <n v="9.4081094387701955E-4"/>
  </r>
  <r>
    <x v="2"/>
    <s v="Linear Fluorescent"/>
    <n v="48"/>
    <s v="T-12"/>
    <n v="2"/>
    <n v="40"/>
    <x v="2"/>
    <s v="2274310"/>
    <s v="Bathroom"/>
    <n v="9.4081094387701955E-4"/>
  </r>
  <r>
    <x v="0"/>
    <s v="Incandescent"/>
    <m/>
    <s v="Standard A Lamp"/>
    <n v="2"/>
    <n v="60"/>
    <x v="2"/>
    <s v="2274310"/>
    <s v="Bathroom"/>
    <n v="9.4081094387701955E-4"/>
  </r>
  <r>
    <x v="4"/>
    <s v="Compact Fluorescent"/>
    <m/>
    <s v="Twist"/>
    <n v="1"/>
    <n v="22"/>
    <x v="10"/>
    <s v="2274311"/>
    <s v="Master Bedroom"/>
    <n v="9.4081094387701955E-4"/>
  </r>
  <r>
    <x v="0"/>
    <s v="Compact Fluorescent"/>
    <m/>
    <s v="Twist"/>
    <n v="3"/>
    <n v="22"/>
    <x v="10"/>
    <s v="2274311"/>
    <s v="Master Bedroom"/>
    <n v="9.4081094387701955E-4"/>
  </r>
  <r>
    <x v="8"/>
    <s v="Compact Fluorescent"/>
    <m/>
    <s v="Twist"/>
    <n v="1"/>
    <n v="15"/>
    <x v="1"/>
    <s v="2274312"/>
    <s v="Dining Room"/>
    <n v="9.4081094387701955E-4"/>
  </r>
  <r>
    <x v="9"/>
    <s v="Compact Fluorescent"/>
    <m/>
    <s v="Mini base"/>
    <n v="3"/>
    <n v="7"/>
    <x v="1"/>
    <s v="2274312"/>
    <s v="Dining Room"/>
    <n v="9.4081094387701955E-4"/>
  </r>
  <r>
    <x v="8"/>
    <s v="Compact Fluorescent"/>
    <m/>
    <s v="Twist"/>
    <n v="1"/>
    <n v="15"/>
    <x v="1"/>
    <s v="2274312"/>
    <s v="Dining Room"/>
    <n v="9.4081094387701955E-4"/>
  </r>
  <r>
    <x v="0"/>
    <s v="Compact Fluorescent"/>
    <m/>
    <s v="Twist"/>
    <n v="2"/>
    <n v="15"/>
    <x v="0"/>
    <s v="2274313"/>
    <s v="Bedroom"/>
    <n v="9.4081094387701955E-4"/>
  </r>
  <r>
    <x v="0"/>
    <s v="Incandescent"/>
    <m/>
    <s v="Standard A Lamp"/>
    <n v="1"/>
    <n v="60"/>
    <x v="2"/>
    <s v="227511"/>
    <s v="Bathroom"/>
    <n v="4.7840186942687163E-4"/>
  </r>
  <r>
    <x v="0"/>
    <s v="Incandescent"/>
    <m/>
    <s v="Standard A Lamp"/>
    <n v="1"/>
    <n v="60"/>
    <x v="0"/>
    <s v="227512"/>
    <s v="Bedroom"/>
    <n v="4.7840186942687163E-4"/>
  </r>
  <r>
    <x v="0"/>
    <s v="Incandescent"/>
    <m/>
    <s v="Standard A Lamp"/>
    <n v="1"/>
    <n v="60"/>
    <x v="0"/>
    <s v="227513"/>
    <s v="Bedroom"/>
    <n v="4.7840186942687163E-4"/>
  </r>
  <r>
    <x v="5"/>
    <s v="Incandescent"/>
    <m/>
    <s v="Mini base"/>
    <n v="1"/>
    <n v="40"/>
    <x v="5"/>
    <s v="227514"/>
    <s v="Kitchen"/>
    <n v="4.7840186942687163E-4"/>
  </r>
  <r>
    <x v="0"/>
    <s v="Incandescent"/>
    <m/>
    <s v="Standard A Lamp"/>
    <n v="1"/>
    <n v="60"/>
    <x v="5"/>
    <s v="227514"/>
    <s v="Kitchen"/>
    <n v="4.7840186942687163E-4"/>
  </r>
  <r>
    <x v="0"/>
    <s v="Incandescent"/>
    <m/>
    <s v="Standard A Lamp"/>
    <n v="1"/>
    <n v="100"/>
    <x v="6"/>
    <s v="227515"/>
    <s v="Laundry Room"/>
    <n v="4.7840186942687163E-4"/>
  </r>
  <r>
    <x v="0"/>
    <s v="Incandescent"/>
    <m/>
    <s v="Standard A Lamp"/>
    <n v="2"/>
    <n v="60"/>
    <x v="7"/>
    <s v="227516"/>
    <s v="Living Room"/>
    <n v="4.7840186942687163E-4"/>
  </r>
  <r>
    <x v="0"/>
    <s v="Compact Fluorescent"/>
    <m/>
    <s v="Twist"/>
    <n v="1"/>
    <n v="15"/>
    <x v="7"/>
    <s v="227516"/>
    <s v="Living Room"/>
    <n v="4.7840186942687163E-4"/>
  </r>
  <r>
    <x v="6"/>
    <s v="Incandescent"/>
    <m/>
    <s v="Standard A Lamp"/>
    <n v="1"/>
    <n v="60"/>
    <x v="7"/>
    <s v="227561"/>
    <s v="Living Room"/>
    <n v="4.7324000933330284E-4"/>
  </r>
  <r>
    <x v="0"/>
    <s v="Compact Fluorescent"/>
    <m/>
    <s v="Twist"/>
    <n v="1"/>
    <n v="15"/>
    <x v="7"/>
    <s v="227561"/>
    <s v="Living Room"/>
    <n v="4.7324000933330284E-4"/>
  </r>
  <r>
    <x v="0"/>
    <s v="Incandescent"/>
    <m/>
    <s v="Standard A Lamp"/>
    <n v="2"/>
    <n v="60"/>
    <x v="12"/>
    <s v="227562"/>
    <s v="Family Room"/>
    <n v="4.7324000933330284E-4"/>
  </r>
  <r>
    <x v="4"/>
    <s v="Incandescent"/>
    <m/>
    <s v="Standard A Lamp"/>
    <n v="1"/>
    <n v="60"/>
    <x v="12"/>
    <s v="227562"/>
    <s v="Family Room"/>
    <n v="4.7324000933330284E-4"/>
  </r>
  <r>
    <x v="9"/>
    <s v="Incandescent"/>
    <m/>
    <s v="Standard A Lamp"/>
    <n v="3"/>
    <n v="60"/>
    <x v="9"/>
    <s v="227563"/>
    <s v="Other"/>
    <n v="4.7324000933330284E-4"/>
  </r>
  <r>
    <x v="9"/>
    <s v="Compact Fluorescent"/>
    <m/>
    <s v="Decorative"/>
    <n v="1"/>
    <n v="15"/>
    <x v="9"/>
    <s v="227563"/>
    <s v="Other"/>
    <n v="4.7324000933330284E-4"/>
  </r>
  <r>
    <x v="1"/>
    <s v="Incandescent"/>
    <m/>
    <s v="Standard A Lamp"/>
    <n v="1"/>
    <n v="60"/>
    <x v="9"/>
    <s v="227563"/>
    <s v="Other"/>
    <n v="4.7324000933330284E-4"/>
  </r>
  <r>
    <x v="9"/>
    <s v="Incandescent"/>
    <m/>
    <s v="Decorative"/>
    <n v="3"/>
    <n v="40"/>
    <x v="9"/>
    <s v="227563"/>
    <s v="Other"/>
    <n v="4.7324000933330284E-4"/>
  </r>
  <r>
    <x v="1"/>
    <s v="Compact Fluorescent"/>
    <m/>
    <s v="Twist"/>
    <n v="1"/>
    <n v="15"/>
    <x v="4"/>
    <s v="227564"/>
    <s v="Closet"/>
    <n v="4.7324000933330284E-4"/>
  </r>
  <r>
    <x v="0"/>
    <s v="Compact Fluorescent"/>
    <m/>
    <s v="Twist"/>
    <n v="1"/>
    <n v="15"/>
    <x v="0"/>
    <s v="227565"/>
    <s v="Bedroom"/>
    <n v="4.7324000933330284E-4"/>
  </r>
  <r>
    <x v="4"/>
    <s v="Incandescent"/>
    <m/>
    <s v="Decorative"/>
    <n v="1"/>
    <n v="40"/>
    <x v="0"/>
    <s v="227565"/>
    <s v="Bedroom"/>
    <n v="4.7324000933330284E-4"/>
  </r>
  <r>
    <x v="6"/>
    <s v="Compact Fluorescent"/>
    <m/>
    <s v="Twist"/>
    <n v="1"/>
    <n v="22"/>
    <x v="0"/>
    <s v="227565"/>
    <s v="Bedroom"/>
    <n v="4.7324000933330284E-4"/>
  </r>
  <r>
    <x v="1"/>
    <s v="Incandescent"/>
    <m/>
    <s v="Standard A Lamp"/>
    <n v="1"/>
    <n v="60"/>
    <x v="3"/>
    <s v="227566"/>
    <s v="Hall"/>
    <n v="4.7324000933330284E-4"/>
  </r>
  <r>
    <x v="0"/>
    <s v="Incandescent"/>
    <m/>
    <s v="Standard A Lamp"/>
    <n v="1"/>
    <n v="60"/>
    <x v="0"/>
    <s v="227567"/>
    <s v="Bedroom"/>
    <n v="4.7324000933330284E-4"/>
  </r>
  <r>
    <x v="4"/>
    <s v="Incandescent"/>
    <m/>
    <s v="Mini base"/>
    <n v="2"/>
    <n v="60"/>
    <x v="0"/>
    <s v="227567"/>
    <s v="Bedroom"/>
    <n v="4.7324000933330284E-4"/>
  </r>
  <r>
    <x v="1"/>
    <s v="Incandescent"/>
    <m/>
    <s v="Standard A Lamp"/>
    <n v="4"/>
    <n v="60"/>
    <x v="2"/>
    <s v="227568"/>
    <s v="Bathroom"/>
    <n v="4.7324000933330284E-4"/>
  </r>
  <r>
    <x v="2"/>
    <s v="Incandescent"/>
    <m/>
    <s v="Standard A Lamp"/>
    <n v="2"/>
    <n v="40"/>
    <x v="2"/>
    <s v="227568"/>
    <s v="Bathroom"/>
    <n v="4.7324000933330284E-4"/>
  </r>
  <r>
    <x v="0"/>
    <s v="Linear Fluorescent"/>
    <n v="48"/>
    <s v="T-8"/>
    <n v="4"/>
    <n v="32"/>
    <x v="5"/>
    <s v="227569"/>
    <s v="Kitchen"/>
    <n v="4.7324000933330284E-4"/>
  </r>
  <r>
    <x v="8"/>
    <s v="Compact Fluorescent"/>
    <m/>
    <s v="Flood"/>
    <n v="1"/>
    <n v="28"/>
    <x v="5"/>
    <s v="227569"/>
    <s v="Kitchen"/>
    <n v="4.7324000933330284E-4"/>
  </r>
  <r>
    <x v="9"/>
    <s v="Incandescent"/>
    <m/>
    <s v="Mini base"/>
    <n v="6"/>
    <n v="60"/>
    <x v="5"/>
    <s v="227569"/>
    <s v="Kitchen"/>
    <n v="4.7324000933330284E-4"/>
  </r>
  <r>
    <x v="0"/>
    <s v="Compact Fluorescent"/>
    <m/>
    <s v="Twist"/>
    <n v="2"/>
    <n v="22"/>
    <x v="3"/>
    <s v="2275610"/>
    <s v="Hall"/>
    <n v="4.7324000933330284E-4"/>
  </r>
  <r>
    <x v="0"/>
    <s v="Incandescent"/>
    <m/>
    <s v="Standard A Lamp"/>
    <n v="2"/>
    <n v="60"/>
    <x v="0"/>
    <s v="2275611"/>
    <s v="Bedroom"/>
    <n v="4.7324000933330284E-4"/>
  </r>
  <r>
    <x v="1"/>
    <s v="Compact Fluorescent"/>
    <m/>
    <s v="Twist"/>
    <n v="4"/>
    <n v="15"/>
    <x v="2"/>
    <s v="2275612"/>
    <s v="Bathroom"/>
    <n v="4.7324000933330284E-4"/>
  </r>
  <r>
    <x v="0"/>
    <s v="Incandescent"/>
    <m/>
    <s v="Standard A Lamp"/>
    <n v="2"/>
    <n v="60"/>
    <x v="10"/>
    <s v="2275613"/>
    <s v="Master Bedroom"/>
    <n v="4.7324000933330284E-4"/>
  </r>
  <r>
    <x v="4"/>
    <s v="Incandescent"/>
    <m/>
    <s v="Standard A Lamp"/>
    <n v="1"/>
    <n v="60"/>
    <x v="10"/>
    <s v="2275613"/>
    <s v="Master Bedroom"/>
    <n v="4.7324000933330284E-4"/>
  </r>
  <r>
    <x v="0"/>
    <s v="Incandescent"/>
    <m/>
    <s v="Standard A Lamp"/>
    <n v="2"/>
    <n v="60"/>
    <x v="0"/>
    <s v="2275614"/>
    <s v="Bedroom"/>
    <n v="4.7324000933330284E-4"/>
  </r>
  <r>
    <x v="0"/>
    <s v="Compact Fluorescent"/>
    <m/>
    <s v="Pin base"/>
    <n v="1"/>
    <n v="22"/>
    <x v="6"/>
    <s v="2275615"/>
    <s v="Laundry Room"/>
    <n v="4.7324000933330284E-4"/>
  </r>
  <r>
    <x v="9"/>
    <s v="Compact Fluorescent"/>
    <m/>
    <s v="Twist"/>
    <n v="1"/>
    <n v="22"/>
    <x v="3"/>
    <s v="2275616"/>
    <s v="Hall"/>
    <n v="4.7324000933330284E-4"/>
  </r>
  <r>
    <x v="0"/>
    <s v="Compact Fluorescent"/>
    <m/>
    <s v="Twist"/>
    <n v="1"/>
    <n v="15"/>
    <x v="2"/>
    <s v="227671"/>
    <s v="Bathroom"/>
    <n v="5.1690495698823106E-4"/>
  </r>
  <r>
    <x v="0"/>
    <s v="Incandescent"/>
    <m/>
    <s v="Reflector"/>
    <n v="1"/>
    <n v="65"/>
    <x v="2"/>
    <s v="227671"/>
    <s v="Bathroom"/>
    <n v="5.1690495698823106E-4"/>
  </r>
  <r>
    <x v="1"/>
    <s v="Compact Fluorescent"/>
    <m/>
    <s v="Twist"/>
    <n v="2"/>
    <n v="15"/>
    <x v="2"/>
    <s v="227672"/>
    <s v="Bathroom"/>
    <n v="5.1690495698823106E-4"/>
  </r>
  <r>
    <x v="8"/>
    <s v="Incandescent"/>
    <m/>
    <s v="Standard A Lamp"/>
    <n v="1"/>
    <n v="60"/>
    <x v="2"/>
    <s v="227672"/>
    <s v="Bathroom"/>
    <n v="5.1690495698823106E-4"/>
  </r>
  <r>
    <x v="0"/>
    <s v="Compact Fluorescent"/>
    <m/>
    <s v="Twist"/>
    <n v="2"/>
    <n v="15"/>
    <x v="0"/>
    <s v="227673"/>
    <s v="Bedroom"/>
    <n v="5.1690495698823106E-4"/>
  </r>
  <r>
    <x v="0"/>
    <s v="Incandescent"/>
    <m/>
    <s v="Standard A Lamp"/>
    <n v="2"/>
    <n v="60"/>
    <x v="0"/>
    <s v="227674"/>
    <s v="Bedroom"/>
    <n v="5.1690495698823106E-4"/>
  </r>
  <r>
    <x v="0"/>
    <s v="Incandescent"/>
    <m/>
    <s v="Standard A Lamp"/>
    <n v="1"/>
    <n v="60"/>
    <x v="0"/>
    <s v="227675"/>
    <s v="Bedroom"/>
    <n v="5.1690495698823106E-4"/>
  </r>
  <r>
    <x v="0"/>
    <s v="Compact Fluorescent"/>
    <m/>
    <s v="Twist"/>
    <n v="1"/>
    <n v="15"/>
    <x v="0"/>
    <s v="227675"/>
    <s v="Bedroom"/>
    <n v="5.1690495698823106E-4"/>
  </r>
  <r>
    <x v="0"/>
    <s v="Compact Fluorescent"/>
    <m/>
    <s v="Twist"/>
    <n v="2"/>
    <n v="15"/>
    <x v="10"/>
    <s v="227676"/>
    <s v="Master Bedroom"/>
    <n v="5.1690495698823106E-4"/>
  </r>
  <r>
    <x v="0"/>
    <s v="Compact Fluorescent"/>
    <m/>
    <s v="Twist"/>
    <n v="1"/>
    <n v="15"/>
    <x v="7"/>
    <s v="227677"/>
    <s v="Living Room"/>
    <n v="5.1690495698823106E-4"/>
  </r>
  <r>
    <x v="0"/>
    <s v="Compact Fluorescent"/>
    <m/>
    <s v="Twist"/>
    <n v="2"/>
    <n v="15"/>
    <x v="12"/>
    <s v="227678"/>
    <s v="Family Room"/>
    <n v="5.1690495698823106E-4"/>
  </r>
  <r>
    <x v="0"/>
    <s v="Incandescent"/>
    <m/>
    <s v="Clear"/>
    <n v="1"/>
    <n v="150"/>
    <x v="11"/>
    <s v="227679"/>
    <s v="Garage"/>
    <n v="5.1690495698823106E-4"/>
  </r>
  <r>
    <x v="0"/>
    <s v="Linear Fluorescent"/>
    <n v="48"/>
    <s v="T-12"/>
    <n v="2"/>
    <n v="40"/>
    <x v="11"/>
    <s v="227679"/>
    <s v="Garage"/>
    <n v="5.1690495698823106E-4"/>
  </r>
  <r>
    <x v="0"/>
    <s v="Compact Fluorescent"/>
    <m/>
    <s v="Twist"/>
    <n v="1"/>
    <n v="15"/>
    <x v="3"/>
    <s v="2276710"/>
    <s v="Hall"/>
    <n v="5.1690495698823106E-4"/>
  </r>
  <r>
    <x v="0"/>
    <s v="Linear Fluorescent"/>
    <n v="48"/>
    <s v="T-12"/>
    <n v="2"/>
    <n v="40"/>
    <x v="5"/>
    <s v="2276711"/>
    <s v="Kitchen"/>
    <n v="5.1690495698823106E-4"/>
  </r>
  <r>
    <x v="0"/>
    <s v="Linear Fluorescent"/>
    <n v="24"/>
    <s v="T-12"/>
    <n v="1"/>
    <n v="20"/>
    <x v="5"/>
    <s v="2276711"/>
    <s v="Kitchen"/>
    <n v="5.1690495698823106E-4"/>
  </r>
  <r>
    <x v="5"/>
    <s v="Compact Fluorescent"/>
    <m/>
    <s v="Twist"/>
    <n v="1"/>
    <n v="15"/>
    <x v="5"/>
    <s v="2276711"/>
    <s v="Kitchen"/>
    <n v="5.1690495698823106E-4"/>
  </r>
  <r>
    <x v="0"/>
    <s v="Incandescent"/>
    <m/>
    <s v="Standard A Lamp"/>
    <n v="2"/>
    <n v="60"/>
    <x v="6"/>
    <s v="2276712"/>
    <s v="Laundry Room"/>
    <n v="5.1690495698823106E-4"/>
  </r>
  <r>
    <x v="0"/>
    <s v="Incandescent"/>
    <m/>
    <s v="Standard A Lamp"/>
    <n v="2"/>
    <n v="60"/>
    <x v="7"/>
    <s v="2276713"/>
    <s v="Living Room"/>
    <n v="5.1690495698823106E-4"/>
  </r>
  <r>
    <x v="5"/>
    <s v="Compact Fluorescent"/>
    <m/>
    <s v="Twist"/>
    <n v="2"/>
    <n v="15"/>
    <x v="7"/>
    <s v="2276713"/>
    <s v="Living Room"/>
    <n v="5.1690495698823106E-4"/>
  </r>
  <r>
    <x v="4"/>
    <s v="Compact Fluorescent"/>
    <m/>
    <s v="Twist"/>
    <n v="1"/>
    <n v="22"/>
    <x v="7"/>
    <s v="2276713"/>
    <s v="Living Room"/>
    <n v="5.1690495698823106E-4"/>
  </r>
  <r>
    <x v="4"/>
    <s v="Compact Fluorescent"/>
    <m/>
    <s v="Twist"/>
    <n v="1"/>
    <n v="15"/>
    <x v="7"/>
    <s v="2276713"/>
    <s v="Living Room"/>
    <n v="5.1690495698823106E-4"/>
  </r>
  <r>
    <x v="1"/>
    <s v="Incandescent"/>
    <m/>
    <s v="Globe"/>
    <n v="4"/>
    <n v="60"/>
    <x v="2"/>
    <s v="227741"/>
    <s v="Bathroom"/>
    <n v="2.8446742333283401E-4"/>
  </r>
  <r>
    <x v="5"/>
    <s v="Compact Fluorescent"/>
    <m/>
    <s v="Twist"/>
    <n v="1"/>
    <n v="15"/>
    <x v="2"/>
    <s v="227741"/>
    <s v="Bathroom"/>
    <n v="2.8446742333283401E-4"/>
  </r>
  <r>
    <x v="0"/>
    <s v="Incandescent"/>
    <m/>
    <s v="Standard A Lamp"/>
    <n v="2"/>
    <n v="60"/>
    <x v="0"/>
    <s v="227742"/>
    <s v="Bedroom"/>
    <n v="2.8446742333283401E-4"/>
  </r>
  <r>
    <x v="4"/>
    <s v="Incandescent"/>
    <m/>
    <s v="Standard A Lamp"/>
    <n v="1"/>
    <n v="60"/>
    <x v="0"/>
    <s v="227742"/>
    <s v="Bedroom"/>
    <n v="2.8446742333283401E-4"/>
  </r>
  <r>
    <x v="9"/>
    <s v="Compact Fluorescent"/>
    <m/>
    <s v="Twist"/>
    <n v="9"/>
    <n v="15"/>
    <x v="1"/>
    <s v="227743"/>
    <s v="Dining Room"/>
    <n v="2.8446742333283401E-4"/>
  </r>
  <r>
    <x v="0"/>
    <s v="Compact Fluorescent"/>
    <m/>
    <s v="Twist"/>
    <n v="1"/>
    <n v="15"/>
    <x v="11"/>
    <s v="227744"/>
    <s v="Garage"/>
    <n v="2.8446742333283401E-4"/>
  </r>
  <r>
    <x v="7"/>
    <s v="Incandescent"/>
    <m/>
    <s v="Clear"/>
    <n v="2"/>
    <n v="40"/>
    <x v="11"/>
    <s v="227744"/>
    <s v="Garage"/>
    <n v="2.8446742333283401E-4"/>
  </r>
  <r>
    <x v="0"/>
    <s v="Incandescent"/>
    <m/>
    <s v="Globe"/>
    <n v="1"/>
    <n v="65"/>
    <x v="3"/>
    <s v="227745"/>
    <s v="Hall"/>
    <n v="2.8446742333283401E-4"/>
  </r>
  <r>
    <x v="9"/>
    <s v="Compact Fluorescent"/>
    <m/>
    <s v="Twist"/>
    <n v="5"/>
    <n v="15"/>
    <x v="5"/>
    <s v="227746"/>
    <s v="Kitchen"/>
    <n v="2.8446742333283401E-4"/>
  </r>
  <r>
    <x v="5"/>
    <s v="Incandescent"/>
    <m/>
    <s v="Decorative"/>
    <n v="3"/>
    <n v="40"/>
    <x v="5"/>
    <s v="227746"/>
    <s v="Kitchen"/>
    <n v="2.8446742333283401E-4"/>
  </r>
  <r>
    <x v="4"/>
    <s v="Incandescent"/>
    <m/>
    <s v="Standard A Lamp"/>
    <n v="1"/>
    <n v="60"/>
    <x v="5"/>
    <s v="227746"/>
    <s v="Kitchen"/>
    <n v="2.8446742333283401E-4"/>
  </r>
  <r>
    <x v="4"/>
    <s v="Incandescent"/>
    <m/>
    <s v="Clear"/>
    <n v="1"/>
    <n v="40"/>
    <x v="5"/>
    <s v="227746"/>
    <s v="Kitchen"/>
    <n v="2.8446742333283401E-4"/>
  </r>
  <r>
    <x v="4"/>
    <s v="Incandescent"/>
    <m/>
    <s v="Globe"/>
    <n v="1"/>
    <n v="40"/>
    <x v="5"/>
    <s v="227746"/>
    <s v="Kitchen"/>
    <n v="2.8446742333283401E-4"/>
  </r>
  <r>
    <x v="4"/>
    <s v="Incandescent"/>
    <m/>
    <s v="Standard A Lamp"/>
    <n v="1"/>
    <n v="60"/>
    <x v="7"/>
    <s v="227747"/>
    <s v="Living Room"/>
    <n v="2.8446742333283401E-4"/>
  </r>
  <r>
    <x v="1"/>
    <s v="Incandescent"/>
    <m/>
    <s v="Globe"/>
    <n v="4"/>
    <n v="60"/>
    <x v="2"/>
    <s v="227748"/>
    <s v="Bathroom"/>
    <n v="2.8446742333283401E-4"/>
  </r>
  <r>
    <x v="5"/>
    <s v="Compact Fluorescent"/>
    <m/>
    <s v="Twist"/>
    <n v="1"/>
    <n v="15"/>
    <x v="2"/>
    <s v="227748"/>
    <s v="Bathroom"/>
    <n v="2.8446742333283401E-4"/>
  </r>
  <r>
    <x v="0"/>
    <s v="Incandescent"/>
    <m/>
    <s v="Standard A Lamp"/>
    <n v="2"/>
    <n v="60"/>
    <x v="10"/>
    <s v="227749"/>
    <s v="Master Bedroom"/>
    <n v="2.8446742333283401E-4"/>
  </r>
  <r>
    <x v="4"/>
    <s v="Incandescent"/>
    <m/>
    <s v="Standard A Lamp"/>
    <n v="1"/>
    <n v="60"/>
    <x v="10"/>
    <s v="227749"/>
    <s v="Master Bedroom"/>
    <n v="2.8446742333283401E-4"/>
  </r>
  <r>
    <x v="0"/>
    <s v="Incandescent"/>
    <m/>
    <s v="Standard A Lamp"/>
    <n v="2"/>
    <n v="60"/>
    <x v="9"/>
    <s v="2277410"/>
    <s v="Other"/>
    <n v="2.8446742333283401E-4"/>
  </r>
  <r>
    <x v="4"/>
    <s v="Linear Fluorescent"/>
    <n v="96"/>
    <s v="T-4"/>
    <n v="2"/>
    <n v="20"/>
    <x v="9"/>
    <s v="2277410"/>
    <s v="Other"/>
    <n v="2.8446742333283401E-4"/>
  </r>
  <r>
    <x v="1"/>
    <s v="Compact Fluorescent"/>
    <m/>
    <s v="Twist"/>
    <n v="6"/>
    <n v="15"/>
    <x v="2"/>
    <s v="227851"/>
    <s v="Bathroom"/>
    <n v="5.1690495698823106E-4"/>
  </r>
  <r>
    <x v="2"/>
    <s v="Incandescent"/>
    <m/>
    <s v="Standard A Lamp"/>
    <n v="1"/>
    <n v="40"/>
    <x v="2"/>
    <s v="227851"/>
    <s v="Bathroom"/>
    <n v="5.1690495698823106E-4"/>
  </r>
  <r>
    <x v="0"/>
    <s v="Incandescent"/>
    <m/>
    <s v="Standard A Lamp"/>
    <n v="1"/>
    <n v="60"/>
    <x v="0"/>
    <s v="227852"/>
    <s v="Bedroom"/>
    <n v="5.1690495698823106E-4"/>
  </r>
  <r>
    <x v="0"/>
    <s v="Compact Fluorescent"/>
    <m/>
    <s v="Twist"/>
    <n v="1"/>
    <n v="22"/>
    <x v="0"/>
    <s v="227853"/>
    <s v="Bedroom"/>
    <n v="5.1690495698823106E-4"/>
  </r>
  <r>
    <x v="0"/>
    <s v="Linear Fluorescent"/>
    <n v="48"/>
    <s v="T-12"/>
    <n v="2"/>
    <n v="40"/>
    <x v="5"/>
    <s v="227854"/>
    <s v="Kitchen"/>
    <n v="5.1690495698823106E-4"/>
  </r>
  <r>
    <x v="5"/>
    <s v="Incandescent"/>
    <m/>
    <s v="Standard A Lamp"/>
    <n v="1"/>
    <n v="75"/>
    <x v="5"/>
    <s v="227854"/>
    <s v="Kitchen"/>
    <n v="5.1690495698823106E-4"/>
  </r>
  <r>
    <x v="0"/>
    <s v="Compact Fluorescent"/>
    <m/>
    <s v="Twist"/>
    <n v="2"/>
    <n v="15"/>
    <x v="6"/>
    <s v="227855"/>
    <s v="Laundry Room"/>
    <n v="5.1690495698823106E-4"/>
  </r>
  <r>
    <x v="5"/>
    <s v="Compact Fluorescent"/>
    <m/>
    <s v="Twist"/>
    <n v="2"/>
    <n v="15"/>
    <x v="7"/>
    <s v="227856"/>
    <s v="Living Room"/>
    <n v="5.1690495698823106E-4"/>
  </r>
  <r>
    <x v="0"/>
    <s v="Incandescent"/>
    <m/>
    <s v="Standard A Lamp"/>
    <n v="1"/>
    <n v="60"/>
    <x v="9"/>
    <s v="227871"/>
    <s v="Other"/>
    <n v="9.4081094387701955E-4"/>
  </r>
  <r>
    <x v="0"/>
    <s v="Compact Fluorescent"/>
    <m/>
    <s v="Twist"/>
    <n v="1"/>
    <n v="15"/>
    <x v="9"/>
    <s v="227871"/>
    <s v="Other"/>
    <n v="9.4081094387701955E-4"/>
  </r>
  <r>
    <x v="0"/>
    <s v="Compact Fluorescent"/>
    <m/>
    <s v="Twist"/>
    <n v="1"/>
    <n v="22"/>
    <x v="2"/>
    <s v="227872"/>
    <s v="Bathroom"/>
    <n v="9.4081094387701955E-4"/>
  </r>
  <r>
    <x v="1"/>
    <s v="Compact Fluorescent"/>
    <m/>
    <s v="Twist"/>
    <n v="2"/>
    <n v="22"/>
    <x v="2"/>
    <s v="227872"/>
    <s v="Bathroom"/>
    <n v="9.4081094387701955E-4"/>
  </r>
  <r>
    <x v="1"/>
    <s v="Incandescent"/>
    <m/>
    <s v="Standard A Lamp"/>
    <n v="2"/>
    <n v="60"/>
    <x v="2"/>
    <s v="227873"/>
    <s v="Bathroom"/>
    <n v="9.4081094387701955E-4"/>
  </r>
  <r>
    <x v="0"/>
    <s v="Compact Fluorescent"/>
    <m/>
    <s v="Twist"/>
    <n v="2"/>
    <n v="15"/>
    <x v="0"/>
    <s v="227874"/>
    <s v="Bedroom"/>
    <n v="9.4081094387701955E-4"/>
  </r>
  <r>
    <x v="5"/>
    <s v="Compact Fluorescent"/>
    <m/>
    <s v="Twist"/>
    <n v="3"/>
    <n v="15"/>
    <x v="0"/>
    <s v="227875"/>
    <s v="Bedroom"/>
    <n v="9.4081094387701955E-4"/>
  </r>
  <r>
    <x v="9"/>
    <s v="Incandescent"/>
    <m/>
    <s v="Standard A Lamp"/>
    <n v="3"/>
    <n v="60"/>
    <x v="1"/>
    <s v="227876"/>
    <s v="Dining Room"/>
    <n v="9.4081094387701955E-4"/>
  </r>
  <r>
    <x v="5"/>
    <s v="Incandescent"/>
    <m/>
    <s v="Decorative"/>
    <n v="3"/>
    <n v="40"/>
    <x v="12"/>
    <s v="227877"/>
    <s v="Family Room"/>
    <n v="9.4081094387701955E-4"/>
  </r>
  <r>
    <x v="0"/>
    <s v="Compact Fluorescent"/>
    <m/>
    <s v="Twist"/>
    <n v="2"/>
    <n v="15"/>
    <x v="12"/>
    <s v="227877"/>
    <s v="Family Room"/>
    <n v="9.4081094387701955E-4"/>
  </r>
  <r>
    <x v="7"/>
    <s v="Incandescent"/>
    <m/>
    <s v="Standard A Lamp"/>
    <n v="1"/>
    <n v="60"/>
    <x v="11"/>
    <s v="227878"/>
    <s v="Garage"/>
    <n v="9.4081094387701955E-4"/>
  </r>
  <r>
    <x v="0"/>
    <s v="Incandescent"/>
    <m/>
    <s v="Standard A Lamp"/>
    <n v="1"/>
    <n v="60"/>
    <x v="3"/>
    <s v="227879"/>
    <s v="Hall"/>
    <n v="9.4081094387701955E-4"/>
  </r>
  <r>
    <x v="0"/>
    <s v="Compact Fluorescent"/>
    <m/>
    <s v="Twist"/>
    <n v="1"/>
    <n v="22"/>
    <x v="3"/>
    <s v="2278710"/>
    <s v="Hall"/>
    <n v="9.4081094387701955E-4"/>
  </r>
  <r>
    <x v="0"/>
    <s v="Incandescent"/>
    <m/>
    <s v="Standard A Lamp"/>
    <n v="2"/>
    <n v="125"/>
    <x v="5"/>
    <s v="2278711"/>
    <s v="Kitchen"/>
    <n v="9.4081094387701955E-4"/>
  </r>
  <r>
    <x v="0"/>
    <s v="Compact Fluorescent"/>
    <m/>
    <s v="Twist"/>
    <n v="1"/>
    <n v="15"/>
    <x v="5"/>
    <s v="2278711"/>
    <s v="Kitchen"/>
    <n v="9.4081094387701955E-4"/>
  </r>
  <r>
    <x v="0"/>
    <s v="Incandescent"/>
    <m/>
    <s v="Standard A Lamp"/>
    <n v="1"/>
    <n v="60"/>
    <x v="6"/>
    <s v="2278712"/>
    <s v="Laundry Room"/>
    <n v="9.4081094387701955E-4"/>
  </r>
  <r>
    <x v="0"/>
    <s v="Halogen"/>
    <m/>
    <s v="MR"/>
    <n v="3"/>
    <n v="50"/>
    <x v="7"/>
    <s v="2278713"/>
    <s v="Living Room"/>
    <n v="9.4081094387701955E-4"/>
  </r>
  <r>
    <x v="1"/>
    <s v="Incandescent"/>
    <m/>
    <s v="Standard A Lamp"/>
    <n v="3"/>
    <n v="60"/>
    <x v="2"/>
    <s v="2278714"/>
    <s v="Bathroom"/>
    <n v="9.4081094387701955E-4"/>
  </r>
  <r>
    <x v="5"/>
    <s v="Compact Fluorescent"/>
    <m/>
    <s v="Twist"/>
    <n v="3"/>
    <n v="15"/>
    <x v="0"/>
    <s v="2278715"/>
    <s v="Bedroom"/>
    <n v="9.4081094387701955E-4"/>
  </r>
  <r>
    <x v="4"/>
    <s v="Incandescent"/>
    <m/>
    <s v="Standard A Lamp"/>
    <n v="1"/>
    <n v="150"/>
    <x v="0"/>
    <s v="2278715"/>
    <s v="Bedroom"/>
    <n v="9.4081094387701955E-4"/>
  </r>
  <r>
    <x v="0"/>
    <s v="Linear Fluorescent"/>
    <n v="48"/>
    <s v="T-12"/>
    <n v="4"/>
    <n v="40"/>
    <x v="9"/>
    <s v="2278717"/>
    <s v="Other"/>
    <n v="9.4081094387701955E-4"/>
  </r>
  <r>
    <x v="12"/>
    <s v="Halogen"/>
    <m/>
    <s v="MR"/>
    <n v="3"/>
    <n v="50"/>
    <x v="9"/>
    <s v="2278717"/>
    <s v="Other"/>
    <n v="9.4081094387701955E-4"/>
  </r>
  <r>
    <x v="5"/>
    <s v="Compact Fluorescent"/>
    <m/>
    <s v="Twist"/>
    <n v="3"/>
    <n v="15"/>
    <x v="0"/>
    <s v="2278718"/>
    <s v="Bedroom"/>
    <n v="9.4081094387701955E-4"/>
  </r>
  <r>
    <x v="0"/>
    <s v="Incandescent"/>
    <m/>
    <s v="Standard A Lamp"/>
    <n v="1"/>
    <n v="60"/>
    <x v="2"/>
    <s v="228221"/>
    <s v="Bathroom"/>
    <n v="4.7324000933330284E-4"/>
  </r>
  <r>
    <x v="0"/>
    <s v="Compact Fluorescent"/>
    <m/>
    <s v="Twist"/>
    <n v="1"/>
    <n v="13"/>
    <x v="0"/>
    <s v="228222"/>
    <s v="Bedroom"/>
    <n v="4.7324000933330284E-4"/>
  </r>
  <r>
    <x v="0"/>
    <s v="Compact Fluorescent"/>
    <m/>
    <s v="Twist"/>
    <n v="2"/>
    <n v="13"/>
    <x v="0"/>
    <s v="228223"/>
    <s v="Bedroom"/>
    <n v="4.7324000933330284E-4"/>
  </r>
  <r>
    <x v="6"/>
    <s v="Incandescent"/>
    <m/>
    <s v="3-Way Incandescent"/>
    <n v="1"/>
    <n v="70"/>
    <x v="0"/>
    <s v="228223"/>
    <s v="Bedroom"/>
    <n v="4.7324000933330284E-4"/>
  </r>
  <r>
    <x v="0"/>
    <s v="Compact Fluorescent"/>
    <m/>
    <s v="Twist"/>
    <n v="1"/>
    <n v="13"/>
    <x v="5"/>
    <s v="228224"/>
    <s v="Kitchen"/>
    <n v="4.7324000933330284E-4"/>
  </r>
  <r>
    <x v="0"/>
    <s v="Incandescent"/>
    <m/>
    <s v="Standard A Lamp"/>
    <n v="1"/>
    <n v="60"/>
    <x v="6"/>
    <s v="228225"/>
    <s v="Laundry Room"/>
    <n v="4.7324000933330284E-4"/>
  </r>
  <r>
    <x v="6"/>
    <s v="Compact Fluorescent"/>
    <m/>
    <s v="Twist"/>
    <n v="1"/>
    <n v="13"/>
    <x v="7"/>
    <s v="228226"/>
    <s v="Living Room"/>
    <n v="4.7324000933330284E-4"/>
  </r>
  <r>
    <x v="1"/>
    <s v="Incandescent"/>
    <m/>
    <s v="Standard A Lamp"/>
    <n v="2"/>
    <n v="60"/>
    <x v="2"/>
    <s v="228321"/>
    <s v="Bathroom"/>
    <n v="4.007746607297545E-4"/>
  </r>
  <r>
    <x v="5"/>
    <s v="Incandescent"/>
    <m/>
    <s v="Reflector"/>
    <n v="1"/>
    <n v="90"/>
    <x v="2"/>
    <s v="228321"/>
    <s v="Bathroom"/>
    <n v="4.007746607297545E-4"/>
  </r>
  <r>
    <x v="1"/>
    <s v="Compact Fluorescent"/>
    <m/>
    <s v="Twist"/>
    <n v="2"/>
    <n v="15"/>
    <x v="0"/>
    <s v="228322"/>
    <s v="Bedroom"/>
    <n v="4.007746607297545E-4"/>
  </r>
  <r>
    <x v="4"/>
    <s v="Incandescent"/>
    <m/>
    <s v="Standard A Lamp"/>
    <n v="1"/>
    <n v="60"/>
    <x v="0"/>
    <s v="228322"/>
    <s v="Bedroom"/>
    <n v="4.007746607297545E-4"/>
  </r>
  <r>
    <x v="0"/>
    <s v="Linear Fluorescent"/>
    <n v="24"/>
    <s v="T-12"/>
    <n v="1"/>
    <n v="16"/>
    <x v="0"/>
    <s v="228323"/>
    <s v="Bedroom"/>
    <n v="4.007746607297545E-4"/>
  </r>
  <r>
    <x v="4"/>
    <s v="Compact Fluorescent"/>
    <m/>
    <s v="Twist"/>
    <n v="1"/>
    <n v="15"/>
    <x v="0"/>
    <s v="228323"/>
    <s v="Bedroom"/>
    <n v="4.007746607297545E-4"/>
  </r>
  <r>
    <x v="4"/>
    <s v="Halogen"/>
    <m/>
    <s v="Quartz Tube"/>
    <n v="1"/>
    <n v="75"/>
    <x v="0"/>
    <s v="228323"/>
    <s v="Bedroom"/>
    <n v="4.007746607297545E-4"/>
  </r>
  <r>
    <x v="1"/>
    <s v="Compact Fluorescent"/>
    <m/>
    <s v="A shape bulb"/>
    <n v="4"/>
    <n v="15"/>
    <x v="2"/>
    <s v="228324"/>
    <s v="Bathroom"/>
    <n v="4.007746607297545E-4"/>
  </r>
  <r>
    <x v="0"/>
    <s v="Incandescent"/>
    <m/>
    <s v="Reflector"/>
    <n v="3"/>
    <n v="125"/>
    <x v="2"/>
    <s v="228324"/>
    <s v="Bathroom"/>
    <n v="4.007746607297545E-4"/>
  </r>
  <r>
    <x v="9"/>
    <s v="Incandescent"/>
    <m/>
    <s v="Mini base"/>
    <n v="5"/>
    <n v="40"/>
    <x v="1"/>
    <s v="228325"/>
    <s v="Dining Room"/>
    <n v="4.007746607297545E-4"/>
  </r>
  <r>
    <x v="0"/>
    <s v="Linear Fluorescent"/>
    <n v="48"/>
    <s v="T-12"/>
    <n v="2"/>
    <n v="32"/>
    <x v="11"/>
    <s v="228326"/>
    <s v="Garage"/>
    <n v="4.007746607297545E-4"/>
  </r>
  <r>
    <x v="0"/>
    <s v="Incandescent"/>
    <m/>
    <s v="Standard A Lamp"/>
    <n v="1"/>
    <n v="100"/>
    <x v="11"/>
    <s v="228326"/>
    <s v="Garage"/>
    <n v="4.007746607297545E-4"/>
  </r>
  <r>
    <x v="7"/>
    <s v="Incandescent"/>
    <m/>
    <s v="Standard A Lamp"/>
    <n v="1"/>
    <n v="60"/>
    <x v="11"/>
    <s v="228326"/>
    <s v="Garage"/>
    <n v="4.007746607297545E-4"/>
  </r>
  <r>
    <x v="9"/>
    <s v="Incandescent"/>
    <m/>
    <s v="Standard A Lamp"/>
    <n v="1"/>
    <n v="60"/>
    <x v="3"/>
    <s v="228327"/>
    <s v="Hall"/>
    <n v="4.007746607297545E-4"/>
  </r>
  <r>
    <x v="0"/>
    <s v="Linear Fluorescent"/>
    <n v="48"/>
    <s v="T-12"/>
    <n v="2"/>
    <n v="20"/>
    <x v="5"/>
    <s v="228328"/>
    <s v="Kitchen"/>
    <n v="4.007746607297545E-4"/>
  </r>
  <r>
    <x v="0"/>
    <s v="Incandescent"/>
    <m/>
    <s v="Standard A Lamp"/>
    <n v="2"/>
    <n v="60"/>
    <x v="5"/>
    <s v="228328"/>
    <s v="Kitchen"/>
    <n v="4.007746607297545E-4"/>
  </r>
  <r>
    <x v="1"/>
    <s v="Incandescent"/>
    <m/>
    <s v="Standard A Lamp"/>
    <n v="1"/>
    <n v="40"/>
    <x v="5"/>
    <s v="228328"/>
    <s v="Kitchen"/>
    <n v="4.007746607297545E-4"/>
  </r>
  <r>
    <x v="1"/>
    <s v="Incandescent"/>
    <m/>
    <s v="Standard A Lamp"/>
    <n v="2"/>
    <n v="60"/>
    <x v="5"/>
    <s v="228328"/>
    <s v="Kitchen"/>
    <n v="4.007746607297545E-4"/>
  </r>
  <r>
    <x v="13"/>
    <s v="Incandescent"/>
    <m/>
    <s v="Standard A Lamp"/>
    <n v="1"/>
    <n v="40"/>
    <x v="5"/>
    <s v="228328"/>
    <s v="Kitchen"/>
    <n v="4.007746607297545E-4"/>
  </r>
  <r>
    <x v="9"/>
    <s v="Incandescent"/>
    <m/>
    <s v="Mini base"/>
    <n v="3"/>
    <n v="40"/>
    <x v="7"/>
    <s v="228329"/>
    <s v="Living Room"/>
    <n v="4.007746607297545E-4"/>
  </r>
  <r>
    <x v="4"/>
    <s v="Compact Fluorescent"/>
    <m/>
    <s v="Twist"/>
    <n v="1"/>
    <n v="15"/>
    <x v="7"/>
    <s v="228329"/>
    <s v="Living Room"/>
    <n v="4.007746607297545E-4"/>
  </r>
  <r>
    <x v="6"/>
    <s v="Compact Fluorescent"/>
    <m/>
    <s v="Twist"/>
    <n v="1"/>
    <n v="15"/>
    <x v="7"/>
    <s v="228329"/>
    <s v="Living Room"/>
    <n v="4.007746607297545E-4"/>
  </r>
  <r>
    <x v="1"/>
    <s v="Incandescent"/>
    <m/>
    <s v="Standard A Lamp"/>
    <n v="1"/>
    <n v="60"/>
    <x v="10"/>
    <s v="2283210"/>
    <s v="Master Bedroom"/>
    <n v="4.007746607297545E-4"/>
  </r>
  <r>
    <x v="4"/>
    <s v="Incandescent"/>
    <m/>
    <s v="Standard A Lamp"/>
    <n v="1"/>
    <n v="60"/>
    <x v="10"/>
    <s v="2283210"/>
    <s v="Master Bedroom"/>
    <n v="4.007746607297545E-4"/>
  </r>
  <r>
    <x v="1"/>
    <s v="Incandescent"/>
    <m/>
    <s v="Standard A Lamp"/>
    <n v="4"/>
    <n v="60"/>
    <x v="2"/>
    <s v="228331"/>
    <s v="Bathroom"/>
    <n v="9.4081094387701955E-4"/>
  </r>
  <r>
    <x v="0"/>
    <s v="Incandescent"/>
    <m/>
    <s v="Standard A Lamp"/>
    <n v="1"/>
    <n v="60"/>
    <x v="2"/>
    <s v="228331"/>
    <s v="Bathroom"/>
    <n v="9.4081094387701955E-4"/>
  </r>
  <r>
    <x v="1"/>
    <s v="Incandescent"/>
    <m/>
    <s v="Globe"/>
    <n v="4"/>
    <n v="40"/>
    <x v="2"/>
    <s v="228332"/>
    <s v="Bathroom"/>
    <n v="9.4081094387701955E-4"/>
  </r>
  <r>
    <x v="0"/>
    <s v="Incandescent"/>
    <m/>
    <s v="Standard A Lamp"/>
    <n v="2"/>
    <n v="60"/>
    <x v="2"/>
    <s v="228332"/>
    <s v="Bathroom"/>
    <n v="9.4081094387701955E-4"/>
  </r>
  <r>
    <x v="1"/>
    <s v="Incandescent"/>
    <m/>
    <s v="Standard A Lamp"/>
    <n v="3"/>
    <n v="60"/>
    <x v="2"/>
    <s v="228333"/>
    <s v="Bathroom"/>
    <n v="9.4081094387701955E-4"/>
  </r>
  <r>
    <x v="0"/>
    <s v="Incandescent"/>
    <m/>
    <s v="Standard A Lamp"/>
    <n v="1"/>
    <n v="60"/>
    <x v="2"/>
    <s v="228333"/>
    <s v="Bathroom"/>
    <n v="9.4081094387701955E-4"/>
  </r>
  <r>
    <x v="0"/>
    <s v="Incandescent"/>
    <m/>
    <s v="Standard A Lamp"/>
    <n v="1"/>
    <n v="60"/>
    <x v="0"/>
    <s v="228334"/>
    <s v="Bedroom"/>
    <n v="9.4081094387701955E-4"/>
  </r>
  <r>
    <x v="0"/>
    <s v="Incandescent"/>
    <m/>
    <s v="Standard A Lamp"/>
    <n v="2"/>
    <n v="60"/>
    <x v="0"/>
    <s v="228334"/>
    <s v="Bedroom"/>
    <n v="9.4081094387701955E-4"/>
  </r>
  <r>
    <x v="0"/>
    <s v="Incandescent"/>
    <m/>
    <s v="Standard A Lamp"/>
    <n v="1"/>
    <n v="60"/>
    <x v="0"/>
    <s v="228335"/>
    <s v="Bedroom"/>
    <n v="9.4081094387701955E-4"/>
  </r>
  <r>
    <x v="0"/>
    <s v="Incandescent"/>
    <m/>
    <s v="Standard A Lamp"/>
    <n v="1"/>
    <n v="60"/>
    <x v="12"/>
    <s v="228336"/>
    <s v="Family Room"/>
    <n v="9.4081094387701955E-4"/>
  </r>
  <r>
    <x v="8"/>
    <s v="Incandescent"/>
    <m/>
    <s v="Standard A Lamp"/>
    <n v="1"/>
    <n v="65"/>
    <x v="12"/>
    <s v="228336"/>
    <s v="Family Room"/>
    <n v="9.4081094387701955E-4"/>
  </r>
  <r>
    <x v="0"/>
    <s v="Incandescent"/>
    <m/>
    <s v="Standard A Lamp"/>
    <n v="1"/>
    <n v="100"/>
    <x v="11"/>
    <s v="228337"/>
    <s v="Garage"/>
    <n v="9.4081094387701955E-4"/>
  </r>
  <r>
    <x v="7"/>
    <s v="Incandescent"/>
    <m/>
    <s v="Standard A Lamp"/>
    <n v="1"/>
    <n v="60"/>
    <x v="11"/>
    <s v="228337"/>
    <s v="Garage"/>
    <n v="9.4081094387701955E-4"/>
  </r>
  <r>
    <x v="0"/>
    <s v="Incandescent"/>
    <m/>
    <s v="Standard A Lamp"/>
    <n v="1"/>
    <n v="60"/>
    <x v="3"/>
    <s v="228338"/>
    <s v="Hall"/>
    <n v="9.4081094387701955E-4"/>
  </r>
  <r>
    <x v="0"/>
    <s v="Incandescent"/>
    <m/>
    <s v="Standard A Lamp"/>
    <n v="1"/>
    <n v="60"/>
    <x v="3"/>
    <s v="228339"/>
    <s v="Hall"/>
    <n v="9.4081094387701955E-4"/>
  </r>
  <r>
    <x v="9"/>
    <s v="Incandescent"/>
    <m/>
    <s v="Standard A Lamp"/>
    <n v="5"/>
    <n v="60"/>
    <x v="5"/>
    <s v="2283310"/>
    <s v="Kitchen"/>
    <n v="9.4081094387701955E-4"/>
  </r>
  <r>
    <x v="0"/>
    <s v="Incandescent"/>
    <m/>
    <s v="Standard A Lamp"/>
    <n v="2"/>
    <n v="60"/>
    <x v="5"/>
    <s v="2283310"/>
    <s v="Kitchen"/>
    <n v="9.4081094387701955E-4"/>
  </r>
  <r>
    <x v="0"/>
    <s v="Linear Fluorescent"/>
    <n v="48"/>
    <s v="T-12"/>
    <n v="4"/>
    <n v="40"/>
    <x v="5"/>
    <s v="2283310"/>
    <s v="Kitchen"/>
    <n v="9.4081094387701955E-4"/>
  </r>
  <r>
    <x v="0"/>
    <s v="Compact Fluorescent"/>
    <m/>
    <s v="Pin base"/>
    <n v="1"/>
    <n v="22"/>
    <x v="5"/>
    <s v="2283310"/>
    <s v="Kitchen"/>
    <n v="9.4081094387701955E-4"/>
  </r>
  <r>
    <x v="0"/>
    <s v="Incandescent"/>
    <m/>
    <s v="Standard A Lamp"/>
    <n v="1"/>
    <n v="60"/>
    <x v="9"/>
    <s v="2283311"/>
    <s v="Other"/>
    <n v="9.4081094387701955E-4"/>
  </r>
  <r>
    <x v="0"/>
    <s v="Incandescent"/>
    <m/>
    <s v="Standard A Lamp"/>
    <n v="1"/>
    <n v="60"/>
    <x v="7"/>
    <s v="2283312"/>
    <s v="Living Room"/>
    <n v="9.4081094387701955E-4"/>
  </r>
  <r>
    <x v="0"/>
    <s v="Incandescent"/>
    <m/>
    <s v="Standard A Lamp"/>
    <n v="1"/>
    <n v="60"/>
    <x v="9"/>
    <s v="2283313"/>
    <s v="Other"/>
    <n v="9.4081094387701955E-4"/>
  </r>
  <r>
    <x v="0"/>
    <s v="Incandescent"/>
    <m/>
    <s v="Standard A Lamp"/>
    <n v="1"/>
    <n v="60"/>
    <x v="0"/>
    <s v="2283314"/>
    <s v="Bedroom"/>
    <n v="9.4081094387701955E-4"/>
  </r>
  <r>
    <x v="0"/>
    <s v="Incandescent"/>
    <m/>
    <s v="Standard A Lamp"/>
    <n v="1"/>
    <n v="60"/>
    <x v="0"/>
    <s v="2283315"/>
    <s v="Bedroom"/>
    <n v="9.4081094387701955E-4"/>
  </r>
  <r>
    <x v="0"/>
    <s v="Incandescent"/>
    <m/>
    <s v="Standard A Lamp"/>
    <n v="1"/>
    <n v="60"/>
    <x v="0"/>
    <s v="2283316"/>
    <s v="Bedroom"/>
    <n v="9.4081094387701955E-4"/>
  </r>
  <r>
    <x v="8"/>
    <s v="Compact Fluorescent"/>
    <m/>
    <s v="Twist"/>
    <n v="1"/>
    <n v="22"/>
    <x v="9"/>
    <s v="228451"/>
    <s v="Other"/>
    <n v="2.8446742333283401E-4"/>
  </r>
  <r>
    <x v="1"/>
    <s v="Incandescent"/>
    <m/>
    <s v="Globe"/>
    <n v="8"/>
    <n v="40"/>
    <x v="9"/>
    <s v="228452"/>
    <s v="Other"/>
    <n v="2.8446742333283401E-4"/>
  </r>
  <r>
    <x v="0"/>
    <s v="Incandescent"/>
    <m/>
    <s v="Standard A Lamp"/>
    <n v="3"/>
    <n v="60"/>
    <x v="9"/>
    <s v="228452"/>
    <s v="Other"/>
    <n v="2.8446742333283401E-4"/>
  </r>
  <r>
    <x v="8"/>
    <s v="Compact Fluorescent"/>
    <m/>
    <s v="Twist"/>
    <n v="1"/>
    <n v="22"/>
    <x v="9"/>
    <s v="228452"/>
    <s v="Other"/>
    <n v="2.8446742333283401E-4"/>
  </r>
  <r>
    <x v="8"/>
    <s v="Compact Fluorescent"/>
    <m/>
    <s v="Twist"/>
    <n v="2"/>
    <n v="22"/>
    <x v="2"/>
    <s v="228453"/>
    <s v="Bathroom"/>
    <n v="2.8446742333283401E-4"/>
  </r>
  <r>
    <x v="1"/>
    <s v="Incandescent"/>
    <m/>
    <s v="Globe"/>
    <n v="4"/>
    <n v="40"/>
    <x v="2"/>
    <s v="228453"/>
    <s v="Bathroom"/>
    <n v="2.8446742333283401E-4"/>
  </r>
  <r>
    <x v="5"/>
    <s v="Compact Fluorescent"/>
    <m/>
    <s v="Twist"/>
    <n v="3"/>
    <n v="22"/>
    <x v="2"/>
    <s v="228453"/>
    <s v="Bathroom"/>
    <n v="2.8446742333283401E-4"/>
  </r>
  <r>
    <x v="6"/>
    <s v="Incandescent"/>
    <m/>
    <s v="Decorative"/>
    <n v="1"/>
    <n v="60"/>
    <x v="2"/>
    <s v="228453"/>
    <s v="Bathroom"/>
    <n v="2.8446742333283401E-4"/>
  </r>
  <r>
    <x v="8"/>
    <s v="Compact Fluorescent"/>
    <m/>
    <s v="Twist"/>
    <n v="1"/>
    <n v="22"/>
    <x v="2"/>
    <s v="228453"/>
    <s v="Bathroom"/>
    <n v="2.8446742333283401E-4"/>
  </r>
  <r>
    <x v="0"/>
    <s v="Incandescent"/>
    <m/>
    <s v="Standard A Lamp"/>
    <n v="2"/>
    <n v="60"/>
    <x v="0"/>
    <s v="228454"/>
    <s v="Bedroom"/>
    <n v="2.8446742333283401E-4"/>
  </r>
  <r>
    <x v="1"/>
    <s v="Incandescent"/>
    <m/>
    <s v="Globe"/>
    <n v="3"/>
    <n v="40"/>
    <x v="0"/>
    <s v="228454"/>
    <s v="Bedroom"/>
    <n v="2.8446742333283401E-4"/>
  </r>
  <r>
    <x v="0"/>
    <s v="Incandescent"/>
    <m/>
    <s v="Standard A Lamp"/>
    <n v="1"/>
    <n v="60"/>
    <x v="11"/>
    <s v="228455"/>
    <s v="Garage"/>
    <n v="2.8446742333283401E-4"/>
  </r>
  <r>
    <x v="8"/>
    <s v="Compact Fluorescent"/>
    <m/>
    <s v="A shape bulb"/>
    <n v="1"/>
    <n v="22"/>
    <x v="3"/>
    <s v="228456"/>
    <s v="Hall"/>
    <n v="2.8446742333283401E-4"/>
  </r>
  <r>
    <x v="5"/>
    <s v="Incandescent"/>
    <m/>
    <s v="Clear"/>
    <n v="3"/>
    <n v="60"/>
    <x v="3"/>
    <s v="228457"/>
    <s v="Hall"/>
    <n v="2.8446742333283401E-4"/>
  </r>
  <r>
    <x v="0"/>
    <s v="Incandescent"/>
    <m/>
    <s v="Standard A Lamp"/>
    <n v="3"/>
    <n v="60"/>
    <x v="3"/>
    <s v="228458"/>
    <s v="Hall"/>
    <n v="2.8446742333283401E-4"/>
  </r>
  <r>
    <x v="6"/>
    <s v="Compact Fluorescent"/>
    <m/>
    <s v="Twist"/>
    <n v="1"/>
    <n v="22"/>
    <x v="0"/>
    <s v="228459"/>
    <s v="Bedroom"/>
    <n v="2.8446742333283401E-4"/>
  </r>
  <r>
    <x v="0"/>
    <s v="Incandescent"/>
    <m/>
    <s v="Standard A Lamp"/>
    <n v="2"/>
    <n v="60"/>
    <x v="0"/>
    <s v="228459"/>
    <s v="Bedroom"/>
    <n v="2.8446742333283401E-4"/>
  </r>
  <r>
    <x v="8"/>
    <s v="Compact Fluorescent"/>
    <m/>
    <s v="Twist"/>
    <n v="1"/>
    <n v="22"/>
    <x v="0"/>
    <s v="228459"/>
    <s v="Bedroom"/>
    <n v="2.8446742333283401E-4"/>
  </r>
  <r>
    <x v="8"/>
    <s v="Compact Fluorescent"/>
    <m/>
    <s v="Twist"/>
    <n v="1"/>
    <n v="22"/>
    <x v="5"/>
    <s v="2284510"/>
    <s v="Kitchen"/>
    <n v="2.8446742333283401E-4"/>
  </r>
  <r>
    <x v="8"/>
    <s v="Compact Fluorescent"/>
    <m/>
    <s v="Twist"/>
    <n v="1"/>
    <n v="22"/>
    <x v="6"/>
    <s v="2284511"/>
    <s v="Laundry Room"/>
    <n v="2.8446742333283401E-4"/>
  </r>
  <r>
    <x v="8"/>
    <s v="Compact Fluorescent"/>
    <m/>
    <s v="Twist"/>
    <n v="1"/>
    <n v="28"/>
    <x v="1"/>
    <s v="2284512"/>
    <s v="Dining Room"/>
    <n v="2.8446742333283401E-4"/>
  </r>
  <r>
    <x v="9"/>
    <s v="Incandescent"/>
    <m/>
    <s v="Decorative"/>
    <n v="6"/>
    <n v="40"/>
    <x v="1"/>
    <s v="2284512"/>
    <s v="Dining Room"/>
    <n v="2.8446742333283401E-4"/>
  </r>
  <r>
    <x v="0"/>
    <s v="Incandescent"/>
    <m/>
    <s v="Standard A Lamp"/>
    <n v="1"/>
    <n v="75"/>
    <x v="9"/>
    <s v="228541"/>
    <s v="Other"/>
    <n v="2.8446742333283401E-4"/>
  </r>
  <r>
    <x v="8"/>
    <s v="Incandescent"/>
    <m/>
    <s v="Reflector"/>
    <n v="1"/>
    <n v="65"/>
    <x v="1"/>
    <s v="228542"/>
    <s v="Dining Room"/>
    <n v="2.8446742333283401E-4"/>
  </r>
  <r>
    <x v="9"/>
    <s v="Incandescent"/>
    <m/>
    <s v="Standard A Lamp"/>
    <n v="3"/>
    <n v="75"/>
    <x v="1"/>
    <s v="228542"/>
    <s v="Dining Room"/>
    <n v="2.8446742333283401E-4"/>
  </r>
  <r>
    <x v="0"/>
    <s v="Linear Fluorescent"/>
    <n v="48"/>
    <s v="T-12"/>
    <n v="2"/>
    <n v="32"/>
    <x v="11"/>
    <s v="228543"/>
    <s v="Garage"/>
    <n v="2.8446742333283401E-4"/>
  </r>
  <r>
    <x v="0"/>
    <s v="Incandescent"/>
    <m/>
    <s v="Standard A Lamp"/>
    <n v="1"/>
    <n v="75"/>
    <x v="11"/>
    <s v="228543"/>
    <s v="Garage"/>
    <n v="2.8446742333283401E-4"/>
  </r>
  <r>
    <x v="0"/>
    <s v="Compact Fluorescent"/>
    <m/>
    <s v="Twist"/>
    <n v="2"/>
    <n v="22"/>
    <x v="8"/>
    <s v="228544"/>
    <s v="Office"/>
    <n v="2.8446742333283401E-4"/>
  </r>
  <r>
    <x v="8"/>
    <s v="Incandescent"/>
    <m/>
    <s v="Reflector"/>
    <n v="1"/>
    <n v="65"/>
    <x v="5"/>
    <s v="228545"/>
    <s v="Kitchen"/>
    <n v="2.8446742333283401E-4"/>
  </r>
  <r>
    <x v="8"/>
    <s v="Incandescent"/>
    <m/>
    <s v="Reflector"/>
    <n v="1"/>
    <n v="65"/>
    <x v="7"/>
    <s v="228546"/>
    <s v="Living Room"/>
    <n v="2.8446742333283401E-4"/>
  </r>
  <r>
    <x v="4"/>
    <s v="Incandescent"/>
    <m/>
    <s v="Standard A Lamp"/>
    <n v="2"/>
    <n v="75"/>
    <x v="7"/>
    <s v="228546"/>
    <s v="Living Room"/>
    <n v="2.8446742333283401E-4"/>
  </r>
  <r>
    <x v="4"/>
    <s v="Incandescent"/>
    <m/>
    <s v="Standard A Lamp"/>
    <n v="1"/>
    <n v="75"/>
    <x v="7"/>
    <s v="228546"/>
    <s v="Living Room"/>
    <n v="2.8446742333283401E-4"/>
  </r>
  <r>
    <x v="6"/>
    <s v="Incandescent"/>
    <m/>
    <s v="Standard A Lamp"/>
    <n v="1"/>
    <n v="75"/>
    <x v="7"/>
    <s v="228546"/>
    <s v="Living Room"/>
    <n v="2.8446742333283401E-4"/>
  </r>
  <r>
    <x v="1"/>
    <s v="Incandescent"/>
    <m/>
    <s v="Standard A Lamp"/>
    <n v="3"/>
    <n v="60"/>
    <x v="2"/>
    <s v="228547"/>
    <s v="Bathroom"/>
    <n v="2.8446742333283401E-4"/>
  </r>
  <r>
    <x v="0"/>
    <s v="Incandescent"/>
    <m/>
    <s v="Standard A Lamp"/>
    <n v="1"/>
    <n v="65"/>
    <x v="3"/>
    <s v="228548"/>
    <s v="Hall"/>
    <n v="2.8446742333283401E-4"/>
  </r>
  <r>
    <x v="8"/>
    <s v="Incandescent"/>
    <m/>
    <s v="Standard A Lamp"/>
    <n v="1"/>
    <n v="65"/>
    <x v="9"/>
    <s v="228549"/>
    <s v="Other"/>
    <n v="2.8446742333283401E-4"/>
  </r>
  <r>
    <x v="1"/>
    <s v="Incandescent"/>
    <m/>
    <s v="Standard A Lamp"/>
    <n v="3"/>
    <n v="60"/>
    <x v="2"/>
    <s v="2285410"/>
    <s v="Bathroom"/>
    <n v="2.8446742333283401E-4"/>
  </r>
  <r>
    <x v="0"/>
    <s v="Incandescent"/>
    <m/>
    <s v="Standard A Lamp"/>
    <n v="1"/>
    <n v="75"/>
    <x v="4"/>
    <s v="2285411"/>
    <s v="Closet"/>
    <n v="2.8446742333283401E-4"/>
  </r>
  <r>
    <x v="0"/>
    <s v="Incandescent"/>
    <m/>
    <s v="Standard A Lamp"/>
    <n v="3"/>
    <n v="75"/>
    <x v="0"/>
    <s v="2285412"/>
    <s v="Bedroom"/>
    <n v="2.8446742333283401E-4"/>
  </r>
  <r>
    <x v="4"/>
    <s v="Compact Fluorescent"/>
    <m/>
    <s v="Twist"/>
    <n v="1"/>
    <n v="15"/>
    <x v="0"/>
    <s v="2285412"/>
    <s v="Bedroom"/>
    <n v="2.8446742333283401E-4"/>
  </r>
  <r>
    <x v="0"/>
    <s v="Incandescent"/>
    <m/>
    <s v="Standard A Lamp"/>
    <n v="3"/>
    <n v="75"/>
    <x v="0"/>
    <s v="2285413"/>
    <s v="Bedroom"/>
    <n v="2.8446742333283401E-4"/>
  </r>
  <r>
    <x v="4"/>
    <s v="Incandescent"/>
    <m/>
    <s v="Standard A Lamp"/>
    <n v="1"/>
    <n v="75"/>
    <x v="0"/>
    <s v="2285413"/>
    <s v="Bedroom"/>
    <n v="2.8446742333283401E-4"/>
  </r>
  <r>
    <x v="1"/>
    <s v="Incandescent"/>
    <m/>
    <s v="Standard A Lamp"/>
    <n v="1"/>
    <n v="40"/>
    <x v="0"/>
    <s v="2285413"/>
    <s v="Bedroom"/>
    <n v="2.8446742333283401E-4"/>
  </r>
  <r>
    <x v="0"/>
    <s v="Incandescent"/>
    <m/>
    <s v="Standard A Lamp"/>
    <n v="2"/>
    <n v="75"/>
    <x v="3"/>
    <s v="2285414"/>
    <s v="Hall"/>
    <n v="2.8446742333283401E-4"/>
  </r>
  <r>
    <x v="1"/>
    <s v="Incandescent"/>
    <m/>
    <s v="Standard A Lamp"/>
    <n v="1"/>
    <n v="75"/>
    <x v="3"/>
    <s v="2285414"/>
    <s v="Hall"/>
    <n v="2.8446742333283401E-4"/>
  </r>
  <r>
    <x v="0"/>
    <s v="Incandescent"/>
    <m/>
    <s v="Standard A Lamp"/>
    <n v="1"/>
    <n v="75"/>
    <x v="4"/>
    <s v="2285415"/>
    <s v="Closet"/>
    <n v="2.8446742333283401E-4"/>
  </r>
  <r>
    <x v="0"/>
    <s v="Incandescent"/>
    <m/>
    <s v="Standard A Lamp"/>
    <n v="1"/>
    <n v="75"/>
    <x v="2"/>
    <s v="2285416"/>
    <s v="Bathroom"/>
    <n v="2.8446742333283401E-4"/>
  </r>
  <r>
    <x v="1"/>
    <s v="Incandescent"/>
    <m/>
    <s v="Standard A Lamp"/>
    <n v="2"/>
    <n v="75"/>
    <x v="2"/>
    <s v="2285416"/>
    <s v="Bathroom"/>
    <n v="2.8446742333283401E-4"/>
  </r>
  <r>
    <x v="8"/>
    <s v="Incandescent"/>
    <m/>
    <s v="Reflector"/>
    <n v="1"/>
    <n v="65"/>
    <x v="10"/>
    <s v="2285417"/>
    <s v="Master Bedroom"/>
    <n v="2.8446742333283401E-4"/>
  </r>
  <r>
    <x v="4"/>
    <s v="Incandescent"/>
    <m/>
    <s v="Clear"/>
    <n v="1"/>
    <n v="40"/>
    <x v="10"/>
    <s v="2285417"/>
    <s v="Master Bedroom"/>
    <n v="2.8446742333283401E-4"/>
  </r>
  <r>
    <x v="4"/>
    <s v="Compact Fluorescent"/>
    <m/>
    <s v="Twist"/>
    <n v="1"/>
    <n v="15"/>
    <x v="10"/>
    <s v="2285417"/>
    <s v="Master Bedroom"/>
    <n v="2.8446742333283401E-4"/>
  </r>
  <r>
    <x v="8"/>
    <s v="Incandescent"/>
    <m/>
    <s v="Standard A Lamp"/>
    <n v="1"/>
    <n v="65"/>
    <x v="6"/>
    <s v="2285418"/>
    <s v="Laundry Room"/>
    <n v="2.8446742333283401E-4"/>
  </r>
  <r>
    <x v="8"/>
    <s v="Incandescent"/>
    <m/>
    <s v="Reflector"/>
    <n v="1"/>
    <n v="65"/>
    <x v="12"/>
    <s v="228551"/>
    <s v="Family Room"/>
    <n v="5.1690495698823106E-4"/>
  </r>
  <r>
    <x v="8"/>
    <s v="Compact Fluorescent"/>
    <m/>
    <s v="Twist"/>
    <n v="1"/>
    <n v="15"/>
    <x v="12"/>
    <s v="228551"/>
    <s v="Family Room"/>
    <n v="5.1690495698823106E-4"/>
  </r>
  <r>
    <x v="1"/>
    <s v="Compact Fluorescent"/>
    <m/>
    <s v="Twist"/>
    <n v="1"/>
    <n v="15"/>
    <x v="12"/>
    <s v="228551"/>
    <s v="Family Room"/>
    <n v="5.1690495698823106E-4"/>
  </r>
  <r>
    <x v="4"/>
    <s v="Compact Fluorescent"/>
    <m/>
    <s v="Twist"/>
    <n v="1"/>
    <n v="15"/>
    <x v="12"/>
    <s v="228551"/>
    <s v="Family Room"/>
    <n v="5.1690495698823106E-4"/>
  </r>
  <r>
    <x v="4"/>
    <s v="Incandescent"/>
    <m/>
    <s v="Clear"/>
    <n v="1"/>
    <n v="60"/>
    <x v="12"/>
    <s v="228551"/>
    <s v="Family Room"/>
    <n v="5.1690495698823106E-4"/>
  </r>
  <r>
    <x v="4"/>
    <s v="Incandescent"/>
    <m/>
    <s v="Mini base"/>
    <n v="1"/>
    <n v="25"/>
    <x v="12"/>
    <s v="228551"/>
    <s v="Family Room"/>
    <n v="5.1690495698823106E-4"/>
  </r>
  <r>
    <x v="8"/>
    <s v="Compact Fluorescent"/>
    <m/>
    <s v="Twist"/>
    <n v="1"/>
    <n v="15"/>
    <x v="5"/>
    <s v="228552"/>
    <s v="Kitchen"/>
    <n v="5.1690495698823106E-4"/>
  </r>
  <r>
    <x v="4"/>
    <s v="Compact Fluorescent"/>
    <m/>
    <s v="Twist"/>
    <n v="2"/>
    <n v="15"/>
    <x v="5"/>
    <s v="228552"/>
    <s v="Kitchen"/>
    <n v="5.1690495698823106E-4"/>
  </r>
  <r>
    <x v="4"/>
    <s v="Compact Fluorescent"/>
    <m/>
    <s v="Twist"/>
    <n v="1"/>
    <n v="15"/>
    <x v="0"/>
    <s v="228553"/>
    <s v="Bedroom"/>
    <n v="5.1690495698823106E-4"/>
  </r>
  <r>
    <x v="0"/>
    <s v="Compact Fluorescent"/>
    <m/>
    <s v="Twist"/>
    <n v="1"/>
    <n v="15"/>
    <x v="0"/>
    <s v="228553"/>
    <s v="Bedroom"/>
    <n v="5.1690495698823106E-4"/>
  </r>
  <r>
    <x v="1"/>
    <s v="Incandescent"/>
    <m/>
    <s v="Globe"/>
    <n v="4"/>
    <n v="40"/>
    <x v="2"/>
    <s v="228554"/>
    <s v="Bathroom"/>
    <n v="5.1690495698823106E-4"/>
  </r>
  <r>
    <x v="5"/>
    <s v="Compact Fluorescent"/>
    <m/>
    <s v="Straight Tube"/>
    <n v="1"/>
    <n v="25"/>
    <x v="2"/>
    <s v="228554"/>
    <s v="Bathroom"/>
    <n v="5.1690495698823106E-4"/>
  </r>
  <r>
    <x v="1"/>
    <s v="Incandescent"/>
    <m/>
    <s v="Standard A Lamp"/>
    <n v="1"/>
    <n v="40"/>
    <x v="4"/>
    <s v="228555"/>
    <s v="Closet"/>
    <n v="5.1690495698823106E-4"/>
  </r>
  <r>
    <x v="0"/>
    <s v="Incandescent"/>
    <m/>
    <s v="Standard A Lamp"/>
    <n v="1"/>
    <n v="60"/>
    <x v="4"/>
    <s v="228556"/>
    <s v="Closet"/>
    <n v="5.1690495698823106E-4"/>
  </r>
  <r>
    <x v="0"/>
    <s v="Incandescent"/>
    <m/>
    <s v="Standard A Lamp"/>
    <n v="1"/>
    <n v="100"/>
    <x v="4"/>
    <s v="228556"/>
    <s v="Closet"/>
    <n v="5.1690495698823106E-4"/>
  </r>
  <r>
    <x v="0"/>
    <s v="Incandescent"/>
    <m/>
    <s v="Standard A Lamp"/>
    <n v="1"/>
    <n v="60"/>
    <x v="9"/>
    <s v="228557"/>
    <s v="Other"/>
    <n v="5.1690495698823106E-4"/>
  </r>
  <r>
    <x v="0"/>
    <s v="Incandescent"/>
    <m/>
    <s v="Reflector"/>
    <n v="1"/>
    <n v="65"/>
    <x v="9"/>
    <s v="228558"/>
    <s v="Other"/>
    <n v="5.1690495698823106E-4"/>
  </r>
  <r>
    <x v="13"/>
    <s v="Linear Fluorescent"/>
    <n v="16"/>
    <s v="T-4"/>
    <n v="1"/>
    <n v="16"/>
    <x v="9"/>
    <s v="228558"/>
    <s v="Other"/>
    <n v="5.1690495698823106E-4"/>
  </r>
  <r>
    <x v="0"/>
    <s v="Incandescent"/>
    <m/>
    <s v="Standard A Lamp"/>
    <n v="1"/>
    <n v="60"/>
    <x v="11"/>
    <s v="228559"/>
    <s v="Garage"/>
    <n v="5.1690495698823106E-4"/>
  </r>
  <r>
    <x v="0"/>
    <s v="Linear Fluorescent"/>
    <n v="48"/>
    <s v="T-12"/>
    <n v="2"/>
    <n v="40"/>
    <x v="9"/>
    <s v="2285510"/>
    <s v="Other"/>
    <n v="5.1690495698823106E-4"/>
  </r>
  <r>
    <x v="13"/>
    <s v="Compact Fluorescent"/>
    <m/>
    <s v="Twist"/>
    <n v="1"/>
    <n v="7"/>
    <x v="9"/>
    <s v="2285510"/>
    <s v="Other"/>
    <n v="5.1690495698823106E-4"/>
  </r>
  <r>
    <x v="1"/>
    <s v="Compact Fluorescent"/>
    <m/>
    <s v="Twist"/>
    <n v="1"/>
    <n v="15"/>
    <x v="7"/>
    <s v="2285511"/>
    <s v="Living Room"/>
    <n v="5.1690495698823106E-4"/>
  </r>
  <r>
    <x v="0"/>
    <s v="Compact Fluorescent"/>
    <m/>
    <s v="Twist"/>
    <n v="1"/>
    <n v="15"/>
    <x v="3"/>
    <s v="2285512"/>
    <s v="Hall"/>
    <n v="5.1690495698823106E-4"/>
  </r>
  <r>
    <x v="1"/>
    <s v="Compact Fluorescent"/>
    <m/>
    <s v="Twist"/>
    <n v="1"/>
    <n v="15"/>
    <x v="2"/>
    <s v="2285513"/>
    <s v="Bathroom"/>
    <n v="5.1690495698823106E-4"/>
  </r>
  <r>
    <x v="0"/>
    <s v="Compact Fluorescent"/>
    <m/>
    <s v="Twist"/>
    <n v="2"/>
    <n v="7"/>
    <x v="10"/>
    <s v="2285514"/>
    <s v="Master Bedroom"/>
    <n v="5.1690495698823106E-4"/>
  </r>
  <r>
    <x v="4"/>
    <s v="Compact Fluorescent"/>
    <m/>
    <s v="Twist"/>
    <n v="1"/>
    <n v="7"/>
    <x v="10"/>
    <s v="2285514"/>
    <s v="Master Bedroom"/>
    <n v="5.1690495698823106E-4"/>
  </r>
  <r>
    <x v="1"/>
    <s v="Compact Fluorescent"/>
    <m/>
    <s v="Twist"/>
    <n v="3"/>
    <n v="7"/>
    <x v="2"/>
    <s v="2285515"/>
    <s v="Bathroom"/>
    <n v="5.1690495698823106E-4"/>
  </r>
  <r>
    <x v="0"/>
    <s v="Compact Fluorescent"/>
    <m/>
    <s v="Twist"/>
    <n v="1"/>
    <n v="15"/>
    <x v="0"/>
    <s v="2285516"/>
    <s v="Bedroom"/>
    <n v="5.1690495698823106E-4"/>
  </r>
  <r>
    <x v="4"/>
    <s v="Incandescent"/>
    <m/>
    <s v="Standard A Lamp"/>
    <n v="1"/>
    <n v="75"/>
    <x v="0"/>
    <s v="2285516"/>
    <s v="Bedroom"/>
    <n v="5.1690495698823106E-4"/>
  </r>
  <r>
    <x v="1"/>
    <s v="Compact Fluorescent"/>
    <m/>
    <s v="Twist"/>
    <n v="1"/>
    <n v="15"/>
    <x v="0"/>
    <s v="2285516"/>
    <s v="Bedroom"/>
    <n v="5.1690495698823106E-4"/>
  </r>
  <r>
    <x v="0"/>
    <s v="Compact Fluorescent"/>
    <m/>
    <s v="Twist"/>
    <n v="1"/>
    <n v="15"/>
    <x v="6"/>
    <s v="2285517"/>
    <s v="Laundry Room"/>
    <n v="5.1690495698823106E-4"/>
  </r>
  <r>
    <x v="8"/>
    <s v="Compact Fluorescent"/>
    <m/>
    <s v="Reflector"/>
    <n v="1"/>
    <n v="15"/>
    <x v="3"/>
    <s v="2285518"/>
    <s v="Hall"/>
    <n v="5.1690495698823106E-4"/>
  </r>
  <r>
    <x v="1"/>
    <s v="Incandescent"/>
    <m/>
    <s v="Globe"/>
    <n v="8"/>
    <n v="40"/>
    <x v="2"/>
    <s v="228691"/>
    <s v="Bathroom"/>
    <n v="5.1690495698823106E-4"/>
  </r>
  <r>
    <x v="1"/>
    <s v="Incandescent"/>
    <m/>
    <s v="Globe"/>
    <n v="4"/>
    <n v="40"/>
    <x v="2"/>
    <s v="228692"/>
    <s v="Bathroom"/>
    <n v="5.1690495698823106E-4"/>
  </r>
  <r>
    <x v="0"/>
    <s v="Incandescent"/>
    <m/>
    <s v="Standard A Lamp"/>
    <n v="2"/>
    <n v="40"/>
    <x v="0"/>
    <s v="228693"/>
    <s v="Bedroom"/>
    <n v="5.1690495698823106E-4"/>
  </r>
  <r>
    <x v="0"/>
    <s v="Incandescent"/>
    <m/>
    <s v="Standard A Lamp"/>
    <n v="1"/>
    <n v="40"/>
    <x v="0"/>
    <s v="228694"/>
    <s v="Bedroom"/>
    <n v="5.1690495698823106E-4"/>
  </r>
  <r>
    <x v="5"/>
    <s v="Incandescent"/>
    <m/>
    <s v="Mini base"/>
    <n v="4"/>
    <n v="40"/>
    <x v="1"/>
    <s v="228695"/>
    <s v="Dining Room"/>
    <n v="5.1690495698823106E-4"/>
  </r>
  <r>
    <x v="8"/>
    <s v="Compact Fluorescent"/>
    <m/>
    <s v="Reflector"/>
    <n v="1"/>
    <n v="28"/>
    <x v="3"/>
    <s v="228696"/>
    <s v="Hall"/>
    <n v="5.1690495698823106E-4"/>
  </r>
  <r>
    <x v="8"/>
    <s v="Incandescent"/>
    <m/>
    <s v="Reflector"/>
    <n v="1"/>
    <n v="60"/>
    <x v="12"/>
    <s v="228697"/>
    <s v="Family Room"/>
    <n v="5.1690495698823106E-4"/>
  </r>
  <r>
    <x v="0"/>
    <s v="Incandescent"/>
    <m/>
    <s v="Standard A Lamp"/>
    <n v="1"/>
    <n v="65"/>
    <x v="11"/>
    <s v="228698"/>
    <s v="Garage"/>
    <n v="5.1690495698823106E-4"/>
  </r>
  <r>
    <x v="8"/>
    <s v="Compact Fluorescent"/>
    <m/>
    <s v="Reflector"/>
    <n v="1"/>
    <n v="28"/>
    <x v="5"/>
    <s v="228699"/>
    <s v="Kitchen"/>
    <n v="5.1690495698823106E-4"/>
  </r>
  <r>
    <x v="4"/>
    <s v="Incandescent"/>
    <m/>
    <s v="Standard A Lamp"/>
    <n v="1"/>
    <n v="60"/>
    <x v="7"/>
    <s v="2286910"/>
    <s v="Living Room"/>
    <n v="5.1690495698823106E-4"/>
  </r>
  <r>
    <x v="1"/>
    <s v="Incandescent"/>
    <m/>
    <s v="Globe"/>
    <n v="8"/>
    <n v="40"/>
    <x v="2"/>
    <s v="2286911"/>
    <s v="Bathroom"/>
    <n v="5.1690495698823106E-4"/>
  </r>
  <r>
    <x v="0"/>
    <s v="Incandescent"/>
    <m/>
    <s v="Standard A Lamp"/>
    <n v="2"/>
    <n v="65"/>
    <x v="10"/>
    <s v="2286912"/>
    <s v="Master Bedroom"/>
    <n v="5.1690495698823106E-4"/>
  </r>
  <r>
    <x v="0"/>
    <s v="Incandescent"/>
    <m/>
    <s v="Standard A Lamp"/>
    <n v="2"/>
    <n v="60"/>
    <x v="4"/>
    <s v="2286913"/>
    <s v="Closet"/>
    <n v="5.1690495698823106E-4"/>
  </r>
  <r>
    <x v="0"/>
    <s v="Incandescent"/>
    <m/>
    <s v="Standard A Lamp"/>
    <n v="2"/>
    <n v="60"/>
    <x v="0"/>
    <s v="2286914"/>
    <s v="Bedroom"/>
    <n v="5.1690495698823106E-4"/>
  </r>
  <r>
    <x v="1"/>
    <s v="Incandescent"/>
    <m/>
    <s v="Standard A Lamp"/>
    <n v="1"/>
    <n v="65"/>
    <x v="3"/>
    <s v="2286915"/>
    <s v="Hall"/>
    <n v="5.1690495698823106E-4"/>
  </r>
  <r>
    <x v="8"/>
    <s v="Compact Fluorescent"/>
    <m/>
    <s v="Reflector"/>
    <n v="1"/>
    <n v="22"/>
    <x v="11"/>
    <s v="2286916"/>
    <s v="Garage"/>
    <n v="5.1690495698823106E-4"/>
  </r>
  <r>
    <x v="0"/>
    <s v="Incandescent"/>
    <m/>
    <s v="Standard A Lamp"/>
    <n v="1"/>
    <n v="40"/>
    <x v="6"/>
    <s v="2286917"/>
    <s v="Laundry Room"/>
    <n v="5.1690495698823106E-4"/>
  </r>
  <r>
    <x v="5"/>
    <s v="Compact Fluorescent"/>
    <m/>
    <s v="Twist"/>
    <n v="3"/>
    <n v="15"/>
    <x v="7"/>
    <s v="228721"/>
    <s v="Living Room"/>
    <n v="9.4081094387701955E-4"/>
  </r>
  <r>
    <x v="4"/>
    <s v="Compact Fluorescent"/>
    <m/>
    <s v="Twist"/>
    <n v="1"/>
    <n v="15"/>
    <x v="7"/>
    <s v="228721"/>
    <s v="Living Room"/>
    <n v="9.4081094387701955E-4"/>
  </r>
  <r>
    <x v="0"/>
    <s v="Incandescent"/>
    <m/>
    <s v="Mini base"/>
    <n v="4"/>
    <n v="40"/>
    <x v="7"/>
    <s v="228721"/>
    <s v="Living Room"/>
    <n v="9.4081094387701955E-4"/>
  </r>
  <r>
    <x v="0"/>
    <s v="Incandescent"/>
    <m/>
    <s v="Standard A Lamp"/>
    <n v="2"/>
    <n v="60"/>
    <x v="0"/>
    <s v="228722"/>
    <s v="Bedroom"/>
    <n v="9.4081094387701955E-4"/>
  </r>
  <r>
    <x v="0"/>
    <s v="Incandescent"/>
    <m/>
    <s v="Standard A Lamp"/>
    <n v="2"/>
    <n v="60"/>
    <x v="0"/>
    <s v="228723"/>
    <s v="Bedroom"/>
    <n v="9.4081094387701955E-4"/>
  </r>
  <r>
    <x v="4"/>
    <s v="Compact Fluorescent"/>
    <m/>
    <s v="Twist"/>
    <n v="1"/>
    <n v="15"/>
    <x v="0"/>
    <s v="228723"/>
    <s v="Bedroom"/>
    <n v="9.4081094387701955E-4"/>
  </r>
  <r>
    <x v="0"/>
    <s v="Incandescent"/>
    <m/>
    <s v="Standard A Lamp"/>
    <n v="1"/>
    <n v="40"/>
    <x v="11"/>
    <s v="228724"/>
    <s v="Garage"/>
    <n v="9.4081094387701955E-4"/>
  </r>
  <r>
    <x v="9"/>
    <s v="Incandescent"/>
    <m/>
    <s v="Clear"/>
    <n v="5"/>
    <n v="60"/>
    <x v="1"/>
    <s v="228725"/>
    <s v="Dining Room"/>
    <n v="9.4081094387701955E-4"/>
  </r>
  <r>
    <x v="9"/>
    <s v="Compact Fluorescent"/>
    <m/>
    <s v="Twist"/>
    <n v="1"/>
    <n v="22"/>
    <x v="5"/>
    <s v="228726"/>
    <s v="Kitchen"/>
    <n v="9.4081094387701955E-4"/>
  </r>
  <r>
    <x v="12"/>
    <s v="Compact Fluorescent"/>
    <m/>
    <s v="Twist"/>
    <n v="3"/>
    <n v="15"/>
    <x v="5"/>
    <s v="228726"/>
    <s v="Kitchen"/>
    <n v="9.4081094387701955E-4"/>
  </r>
  <r>
    <x v="0"/>
    <s v="Compact Fluorescent"/>
    <m/>
    <s v="Twist"/>
    <n v="2"/>
    <n v="22"/>
    <x v="5"/>
    <s v="228726"/>
    <s v="Kitchen"/>
    <n v="9.4081094387701955E-4"/>
  </r>
  <r>
    <x v="1"/>
    <s v="Incandescent"/>
    <m/>
    <s v="Globe"/>
    <n v="4"/>
    <n v="60"/>
    <x v="2"/>
    <s v="228727"/>
    <s v="Bathroom"/>
    <n v="9.4081094387701955E-4"/>
  </r>
  <r>
    <x v="0"/>
    <s v="Compact Fluorescent"/>
    <m/>
    <s v="Twist"/>
    <n v="1"/>
    <n v="15"/>
    <x v="3"/>
    <s v="228728"/>
    <s v="Hall"/>
    <n v="9.4081094387701955E-4"/>
  </r>
  <r>
    <x v="4"/>
    <s v="Compact Fluorescent"/>
    <m/>
    <s v="Twist"/>
    <n v="1"/>
    <n v="15"/>
    <x v="3"/>
    <s v="228728"/>
    <s v="Hall"/>
    <n v="9.4081094387701955E-4"/>
  </r>
  <r>
    <x v="0"/>
    <s v="Compact Fluorescent"/>
    <m/>
    <s v="Twist"/>
    <n v="1"/>
    <n v="15"/>
    <x v="4"/>
    <s v="228729"/>
    <s v="Closet"/>
    <n v="9.4081094387701955E-4"/>
  </r>
  <r>
    <x v="1"/>
    <s v="Incandescent"/>
    <m/>
    <s v="Globe"/>
    <n v="4"/>
    <n v="60"/>
    <x v="2"/>
    <s v="2287210"/>
    <s v="Bathroom"/>
    <n v="9.4081094387701955E-4"/>
  </r>
  <r>
    <x v="4"/>
    <s v="Compact Fluorescent"/>
    <m/>
    <s v="Twist"/>
    <n v="1"/>
    <n v="22"/>
    <x v="10"/>
    <s v="2287211"/>
    <s v="Master Bedroom"/>
    <n v="9.4081094387701955E-4"/>
  </r>
  <r>
    <x v="3"/>
    <s v="Linear Fluorescent"/>
    <n v="48"/>
    <s v="T-8"/>
    <n v="1"/>
    <n v="32"/>
    <x v="10"/>
    <s v="2287211"/>
    <s v="Master Bedroom"/>
    <n v="9.4081094387701955E-4"/>
  </r>
  <r>
    <x v="1"/>
    <s v="Incandescent"/>
    <m/>
    <s v="Globe"/>
    <n v="2"/>
    <n v="60"/>
    <x v="2"/>
    <s v="2287212"/>
    <s v="Bathroom"/>
    <n v="9.4081094387701955E-4"/>
  </r>
  <r>
    <x v="1"/>
    <s v="Incandescent"/>
    <m/>
    <s v="Globe"/>
    <n v="5"/>
    <n v="40"/>
    <x v="2"/>
    <s v="228781"/>
    <s v="Bathroom"/>
    <n v="9.4081094387701955E-4"/>
  </r>
  <r>
    <x v="1"/>
    <s v="Incandescent"/>
    <m/>
    <s v="Standard A Lamp"/>
    <n v="1"/>
    <n v="65"/>
    <x v="0"/>
    <s v="228782"/>
    <s v="Bedroom"/>
    <n v="9.4081094387701955E-4"/>
  </r>
  <r>
    <x v="0"/>
    <s v="Compact Fluorescent"/>
    <m/>
    <s v="Twist"/>
    <n v="3"/>
    <n v="22"/>
    <x v="0"/>
    <s v="228783"/>
    <s v="Bedroom"/>
    <n v="9.4081094387701955E-4"/>
  </r>
  <r>
    <x v="1"/>
    <s v="Incandescent"/>
    <m/>
    <s v="Globe"/>
    <n v="6"/>
    <n v="40"/>
    <x v="2"/>
    <s v="228784"/>
    <s v="Bathroom"/>
    <n v="9.4081094387701955E-4"/>
  </r>
  <r>
    <x v="0"/>
    <s v="Incandescent"/>
    <m/>
    <s v="Standard A Lamp"/>
    <n v="1"/>
    <n v="60"/>
    <x v="2"/>
    <s v="228784"/>
    <s v="Bathroom"/>
    <n v="9.4081094387701955E-4"/>
  </r>
  <r>
    <x v="0"/>
    <s v="Linear Fluorescent"/>
    <n v="48"/>
    <s v="T-12"/>
    <n v="4"/>
    <n v="40"/>
    <x v="2"/>
    <s v="228784"/>
    <s v="Bathroom"/>
    <n v="9.4081094387701955E-4"/>
  </r>
  <r>
    <x v="0"/>
    <s v="Incandescent"/>
    <m/>
    <s v="Standard A Lamp"/>
    <n v="2"/>
    <n v="60"/>
    <x v="0"/>
    <s v="228785"/>
    <s v="Bedroom"/>
    <n v="9.4081094387701955E-4"/>
  </r>
  <r>
    <x v="4"/>
    <s v="Incandescent"/>
    <m/>
    <s v="Mini base"/>
    <n v="1"/>
    <n v="25"/>
    <x v="0"/>
    <s v="228785"/>
    <s v="Bedroom"/>
    <n v="9.4081094387701955E-4"/>
  </r>
  <r>
    <x v="0"/>
    <s v="Linear Fluorescent"/>
    <n v="48"/>
    <s v="T-8"/>
    <n v="4"/>
    <n v="32"/>
    <x v="0"/>
    <s v="228786"/>
    <s v="Bedroom"/>
    <n v="9.4081094387701955E-4"/>
  </r>
  <r>
    <x v="1"/>
    <s v="Incandescent"/>
    <m/>
    <s v="Standard A Lamp"/>
    <n v="1"/>
    <n v="60"/>
    <x v="4"/>
    <s v="228787"/>
    <s v="Closet"/>
    <n v="9.4081094387701955E-4"/>
  </r>
  <r>
    <x v="4"/>
    <s v="Incandescent"/>
    <m/>
    <s v="Standard A Lamp"/>
    <n v="1"/>
    <n v="60"/>
    <x v="6"/>
    <s v="228788"/>
    <s v="Laundry Room"/>
    <n v="9.4081094387701955E-4"/>
  </r>
  <r>
    <x v="9"/>
    <s v="Incandescent"/>
    <m/>
    <s v="Decorative"/>
    <n v="7"/>
    <n v="40"/>
    <x v="3"/>
    <s v="228789"/>
    <s v="Hall"/>
    <n v="9.4081094387701955E-4"/>
  </r>
  <r>
    <x v="0"/>
    <s v="Incandescent"/>
    <m/>
    <s v="Decorative"/>
    <n v="8"/>
    <n v="40"/>
    <x v="3"/>
    <s v="228789"/>
    <s v="Hall"/>
    <n v="9.4081094387701955E-4"/>
  </r>
  <r>
    <x v="8"/>
    <s v="Incandescent"/>
    <m/>
    <s v="Reflector"/>
    <n v="1"/>
    <n v="65"/>
    <x v="3"/>
    <s v="228789"/>
    <s v="Hall"/>
    <n v="9.4081094387701955E-4"/>
  </r>
  <r>
    <x v="0"/>
    <s v="Compact Fluorescent"/>
    <m/>
    <s v="Twist"/>
    <n v="1"/>
    <n v="22"/>
    <x v="11"/>
    <s v="2287810"/>
    <s v="Garage"/>
    <n v="9.4081094387701955E-4"/>
  </r>
  <r>
    <x v="0"/>
    <s v="Incandescent"/>
    <m/>
    <s v="Standard A Lamp"/>
    <n v="1"/>
    <n v="65"/>
    <x v="11"/>
    <s v="2287810"/>
    <s v="Garage"/>
    <n v="9.4081094387701955E-4"/>
  </r>
  <r>
    <x v="0"/>
    <s v="Incandescent"/>
    <m/>
    <s v="Standard A Lamp"/>
    <n v="1"/>
    <n v="60"/>
    <x v="3"/>
    <s v="2287811"/>
    <s v="Hall"/>
    <n v="9.4081094387701955E-4"/>
  </r>
  <r>
    <x v="8"/>
    <s v="Incandescent"/>
    <m/>
    <s v="Reflector"/>
    <n v="1"/>
    <n v="65"/>
    <x v="3"/>
    <s v="2287812"/>
    <s v="Hall"/>
    <n v="9.4081094387701955E-4"/>
  </r>
  <r>
    <x v="8"/>
    <s v="Incandescent"/>
    <m/>
    <s v="Reflector"/>
    <n v="1"/>
    <n v="65"/>
    <x v="5"/>
    <s v="2287813"/>
    <s v="Kitchen"/>
    <n v="9.4081094387701955E-4"/>
  </r>
  <r>
    <x v="8"/>
    <s v="Compact Fluorescent"/>
    <m/>
    <s v="Reflector"/>
    <n v="1"/>
    <n v="15"/>
    <x v="5"/>
    <s v="2287813"/>
    <s v="Kitchen"/>
    <n v="9.4081094387701955E-4"/>
  </r>
  <r>
    <x v="12"/>
    <s v="Incandescent"/>
    <m/>
    <s v="Mini base"/>
    <n v="6"/>
    <n v="40"/>
    <x v="7"/>
    <s v="2287814"/>
    <s v="Living Room"/>
    <n v="9.4081094387701955E-4"/>
  </r>
  <r>
    <x v="4"/>
    <s v="Incandescent"/>
    <m/>
    <s v="Standard A Lamp"/>
    <n v="1"/>
    <n v="65"/>
    <x v="7"/>
    <s v="2287814"/>
    <s v="Living Room"/>
    <n v="9.4081094387701955E-4"/>
  </r>
  <r>
    <x v="8"/>
    <s v="Incandescent"/>
    <m/>
    <s v="Reflector"/>
    <n v="1"/>
    <n v="65"/>
    <x v="7"/>
    <s v="2287814"/>
    <s v="Living Room"/>
    <n v="9.4081094387701955E-4"/>
  </r>
  <r>
    <x v="1"/>
    <s v="Incandescent"/>
    <m/>
    <s v="Decorative"/>
    <n v="1"/>
    <n v="40"/>
    <x v="2"/>
    <s v="2287815"/>
    <s v="Bathroom"/>
    <n v="9.4081094387701955E-4"/>
  </r>
  <r>
    <x v="1"/>
    <s v="Incandescent"/>
    <m/>
    <s v="Standard A Lamp"/>
    <n v="5"/>
    <n v="40"/>
    <x v="2"/>
    <s v="2287815"/>
    <s v="Bathroom"/>
    <n v="9.4081094387701955E-4"/>
  </r>
  <r>
    <x v="5"/>
    <s v="Incandescent"/>
    <m/>
    <s v="Standard A Lamp"/>
    <n v="1"/>
    <n v="65"/>
    <x v="2"/>
    <s v="2287815"/>
    <s v="Bathroom"/>
    <n v="9.4081094387701955E-4"/>
  </r>
  <r>
    <x v="0"/>
    <s v="Incandescent"/>
    <m/>
    <s v="Standard A Lamp"/>
    <n v="1"/>
    <n v="60"/>
    <x v="2"/>
    <s v="2287815"/>
    <s v="Bathroom"/>
    <n v="9.4081094387701955E-4"/>
  </r>
  <r>
    <x v="5"/>
    <s v="Incandescent"/>
    <m/>
    <s v="Standard A Lamp"/>
    <n v="3"/>
    <n v="90"/>
    <x v="0"/>
    <s v="2287816"/>
    <s v="Bedroom"/>
    <n v="9.4081094387701955E-4"/>
  </r>
  <r>
    <x v="1"/>
    <s v="Incandescent"/>
    <m/>
    <s v="Standard A Lamp"/>
    <n v="1"/>
    <n v="100"/>
    <x v="9"/>
    <s v="2287817"/>
    <s v="Other"/>
    <n v="9.4081094387701955E-4"/>
  </r>
  <r>
    <x v="0"/>
    <s v="Incandescent"/>
    <m/>
    <s v="Standard A Lamp"/>
    <n v="2"/>
    <n v="60"/>
    <x v="3"/>
    <s v="2287818"/>
    <s v="Hall"/>
    <n v="9.4081094387701955E-4"/>
  </r>
  <r>
    <x v="1"/>
    <s v="Incandescent"/>
    <m/>
    <s v="Standard A Lamp"/>
    <n v="1"/>
    <n v="60"/>
    <x v="0"/>
    <s v="2287819"/>
    <s v="Bedroom"/>
    <n v="9.4081094387701955E-4"/>
  </r>
  <r>
    <x v="4"/>
    <s v="Incandescent"/>
    <m/>
    <s v="Mini base"/>
    <n v="1"/>
    <n v="25"/>
    <x v="0"/>
    <s v="2287819"/>
    <s v="Bedroom"/>
    <n v="9.4081094387701955E-4"/>
  </r>
  <r>
    <x v="0"/>
    <s v="Incandescent"/>
    <m/>
    <s v="Standard A Lamp"/>
    <n v="1"/>
    <n v="65"/>
    <x v="9"/>
    <s v="2287820"/>
    <s v="Other"/>
    <n v="9.4081094387701955E-4"/>
  </r>
  <r>
    <x v="8"/>
    <s v="Incandescent"/>
    <m/>
    <s v="Reflector"/>
    <n v="1"/>
    <n v="65"/>
    <x v="12"/>
    <s v="2287821"/>
    <s v="Family Room"/>
    <n v="9.4081094387701955E-4"/>
  </r>
  <r>
    <x v="1"/>
    <s v="Incandescent"/>
    <m/>
    <s v="Mini base"/>
    <n v="5"/>
    <n v="40"/>
    <x v="2"/>
    <s v="2287822"/>
    <s v="Bathroom"/>
    <n v="9.4081094387701955E-4"/>
  </r>
  <r>
    <x v="1"/>
    <s v="Compact Fluorescent"/>
    <m/>
    <s v="Twist"/>
    <n v="5"/>
    <n v="20"/>
    <x v="2"/>
    <s v="228801"/>
    <s v="Bathroom"/>
    <n v="4.007746607297545E-4"/>
  </r>
  <r>
    <x v="0"/>
    <s v="Incandescent"/>
    <m/>
    <s v="Standard A Lamp"/>
    <n v="2"/>
    <n v="60"/>
    <x v="2"/>
    <s v="228801"/>
    <s v="Bathroom"/>
    <n v="4.007746607297545E-4"/>
  </r>
  <r>
    <x v="0"/>
    <s v="Incandescent"/>
    <m/>
    <s v="Standard A Lamp"/>
    <n v="2"/>
    <n v="60"/>
    <x v="0"/>
    <s v="228802"/>
    <s v="Bedroom"/>
    <n v="4.007746607297545E-4"/>
  </r>
  <r>
    <x v="0"/>
    <s v="Incandescent"/>
    <m/>
    <s v="Standard A Lamp"/>
    <n v="2"/>
    <n v="60"/>
    <x v="3"/>
    <s v="228803"/>
    <s v="Hall"/>
    <n v="4.007746607297545E-4"/>
  </r>
  <r>
    <x v="9"/>
    <s v="Compact Fluorescent"/>
    <m/>
    <s v="Twist"/>
    <n v="6"/>
    <n v="13"/>
    <x v="12"/>
    <s v="228804"/>
    <s v="Family Room"/>
    <n v="4.007746607297545E-4"/>
  </r>
  <r>
    <x v="6"/>
    <s v="Compact Fluorescent"/>
    <m/>
    <s v="Twist"/>
    <n v="1"/>
    <n v="13"/>
    <x v="12"/>
    <s v="228804"/>
    <s v="Family Room"/>
    <n v="4.007746607297545E-4"/>
  </r>
  <r>
    <x v="6"/>
    <s v="Compact Fluorescent"/>
    <m/>
    <s v="Twist"/>
    <n v="1"/>
    <n v="20"/>
    <x v="12"/>
    <s v="228804"/>
    <s v="Family Room"/>
    <n v="4.007746607297545E-4"/>
  </r>
  <r>
    <x v="0"/>
    <s v="Linear Fluorescent"/>
    <n v="48"/>
    <s v="T-12"/>
    <n v="2"/>
    <n v="40"/>
    <x v="11"/>
    <s v="228805"/>
    <s v="Garage"/>
    <n v="4.007746607297545E-4"/>
  </r>
  <r>
    <x v="0"/>
    <s v="Compact Fluorescent"/>
    <m/>
    <s v="Twist"/>
    <n v="1"/>
    <n v="20"/>
    <x v="11"/>
    <s v="228805"/>
    <s v="Garage"/>
    <n v="4.007746607297545E-4"/>
  </r>
  <r>
    <x v="0"/>
    <s v="Incandescent"/>
    <m/>
    <s v="Standard A Lamp"/>
    <n v="1"/>
    <n v="60"/>
    <x v="11"/>
    <s v="228805"/>
    <s v="Garage"/>
    <n v="4.007746607297545E-4"/>
  </r>
  <r>
    <x v="0"/>
    <s v="Incandescent"/>
    <m/>
    <s v="Standard A Lamp"/>
    <n v="2"/>
    <n v="60"/>
    <x v="3"/>
    <s v="228806"/>
    <s v="Hall"/>
    <n v="4.007746607297545E-4"/>
  </r>
  <r>
    <x v="1"/>
    <s v="Halogen"/>
    <m/>
    <s v="Quartz Tube"/>
    <n v="1"/>
    <n v="300"/>
    <x v="3"/>
    <s v="228806"/>
    <s v="Hall"/>
    <n v="4.007746607297545E-4"/>
  </r>
  <r>
    <x v="8"/>
    <s v="Compact Fluorescent"/>
    <m/>
    <s v="Twist"/>
    <n v="1"/>
    <n v="23"/>
    <x v="5"/>
    <s v="228807"/>
    <s v="Kitchen"/>
    <n v="4.007746607297545E-4"/>
  </r>
  <r>
    <x v="8"/>
    <s v="Incandescent"/>
    <m/>
    <s v="Standard A Lamp"/>
    <n v="1"/>
    <n v="60"/>
    <x v="5"/>
    <s v="228807"/>
    <s v="Kitchen"/>
    <n v="4.007746607297545E-4"/>
  </r>
  <r>
    <x v="1"/>
    <s v="Incandescent"/>
    <m/>
    <s v="Standard A Lamp"/>
    <n v="5"/>
    <n v="40"/>
    <x v="2"/>
    <s v="228808"/>
    <s v="Bathroom"/>
    <n v="4.007746607297545E-4"/>
  </r>
  <r>
    <x v="0"/>
    <s v="Incandescent"/>
    <m/>
    <s v="Standard A Lamp"/>
    <n v="2"/>
    <n v="60"/>
    <x v="10"/>
    <s v="228809"/>
    <s v="Master Bedroom"/>
    <n v="4.007746607297545E-4"/>
  </r>
  <r>
    <x v="6"/>
    <s v="Incandescent"/>
    <m/>
    <s v="Standard A Lamp"/>
    <n v="1"/>
    <n v="25"/>
    <x v="10"/>
    <s v="228809"/>
    <s v="Master Bedroom"/>
    <n v="4.007746607297545E-4"/>
  </r>
  <r>
    <x v="6"/>
    <s v="Incandescent"/>
    <m/>
    <s v="3-Way Incandescent"/>
    <n v="1"/>
    <n v="100"/>
    <x v="10"/>
    <s v="228809"/>
    <s v="Master Bedroom"/>
    <n v="4.007746607297545E-4"/>
  </r>
  <r>
    <x v="0"/>
    <s v="Incandescent"/>
    <m/>
    <s v="Standard A Lamp"/>
    <n v="2"/>
    <n v="60"/>
    <x v="4"/>
    <s v="2288010"/>
    <s v="Closet"/>
    <n v="4.007746607297545E-4"/>
  </r>
  <r>
    <x v="0"/>
    <s v="Compact Fluorescent"/>
    <m/>
    <s v="Twist"/>
    <n v="1"/>
    <n v="22"/>
    <x v="2"/>
    <s v="228901"/>
    <s v="Bathroom"/>
    <n v="4.7324000933330284E-4"/>
  </r>
  <r>
    <x v="1"/>
    <s v="Compact Fluorescent"/>
    <m/>
    <s v="Twist"/>
    <n v="4"/>
    <n v="15"/>
    <x v="2"/>
    <s v="228901"/>
    <s v="Bathroom"/>
    <n v="4.7324000933330284E-4"/>
  </r>
  <r>
    <x v="13"/>
    <s v="Incandescent"/>
    <m/>
    <s v="Other"/>
    <n v="1"/>
    <n v="42"/>
    <x v="2"/>
    <s v="228901"/>
    <s v="Bathroom"/>
    <n v="4.7324000933330284E-4"/>
  </r>
  <r>
    <x v="1"/>
    <s v="Compact Fluorescent"/>
    <m/>
    <s v="Twist"/>
    <n v="1"/>
    <n v="22"/>
    <x v="9"/>
    <s v="228902"/>
    <s v="Other"/>
    <n v="4.7324000933330284E-4"/>
  </r>
  <r>
    <x v="4"/>
    <s v="Incandescent"/>
    <m/>
    <s v="Standard A Lamp"/>
    <n v="1"/>
    <n v="100"/>
    <x v="9"/>
    <s v="228902"/>
    <s v="Other"/>
    <n v="4.7324000933330284E-4"/>
  </r>
  <r>
    <x v="0"/>
    <s v="Compact Fluorescent"/>
    <m/>
    <s v="Twist"/>
    <n v="1"/>
    <n v="15"/>
    <x v="9"/>
    <s v="228902"/>
    <s v="Other"/>
    <n v="4.7324000933330284E-4"/>
  </r>
  <r>
    <x v="4"/>
    <s v="Incandescent"/>
    <m/>
    <s v="Mini base"/>
    <n v="2"/>
    <n v="25"/>
    <x v="9"/>
    <s v="228902"/>
    <s v="Other"/>
    <n v="4.7324000933330284E-4"/>
  </r>
  <r>
    <x v="0"/>
    <s v="Compact Fluorescent"/>
    <m/>
    <s v="Twist"/>
    <n v="1"/>
    <n v="22"/>
    <x v="9"/>
    <s v="228903"/>
    <s v="Other"/>
    <n v="4.7324000933330284E-4"/>
  </r>
  <r>
    <x v="9"/>
    <s v="Compact Fluorescent"/>
    <m/>
    <s v="Twist"/>
    <n v="1"/>
    <n v="15"/>
    <x v="10"/>
    <s v="228904"/>
    <s v="Master Bedroom"/>
    <n v="4.7324000933330284E-4"/>
  </r>
  <r>
    <x v="5"/>
    <s v="Incandescent"/>
    <m/>
    <s v="Decorative"/>
    <n v="3"/>
    <n v="60"/>
    <x v="10"/>
    <s v="228904"/>
    <s v="Master Bedroom"/>
    <n v="4.7324000933330284E-4"/>
  </r>
  <r>
    <x v="4"/>
    <s v="Compact Fluorescent"/>
    <m/>
    <s v="Twist"/>
    <n v="2"/>
    <n v="15"/>
    <x v="10"/>
    <s v="228904"/>
    <s v="Master Bedroom"/>
    <n v="4.7324000933330284E-4"/>
  </r>
  <r>
    <x v="4"/>
    <s v="Incandescent"/>
    <m/>
    <s v="Standard A Lamp"/>
    <n v="1"/>
    <n v="60"/>
    <x v="10"/>
    <s v="228904"/>
    <s v="Master Bedroom"/>
    <n v="4.7324000933330284E-4"/>
  </r>
  <r>
    <x v="0"/>
    <s v="Compact Fluorescent"/>
    <m/>
    <s v="Twist"/>
    <n v="2"/>
    <n v="15"/>
    <x v="4"/>
    <s v="228905"/>
    <s v="Closet"/>
    <n v="4.7324000933330284E-4"/>
  </r>
  <r>
    <x v="0"/>
    <s v="Compact Fluorescent"/>
    <m/>
    <s v="Twist"/>
    <n v="2"/>
    <n v="15"/>
    <x v="6"/>
    <s v="228906"/>
    <s v="Laundry Room"/>
    <n v="4.7324000933330284E-4"/>
  </r>
  <r>
    <x v="4"/>
    <s v="Compact Fluorescent"/>
    <m/>
    <s v="Twist"/>
    <n v="1"/>
    <n v="15"/>
    <x v="0"/>
    <s v="228907"/>
    <s v="Bedroom"/>
    <n v="4.7324000933330284E-4"/>
  </r>
  <r>
    <x v="1"/>
    <s v="Compact Fluorescent"/>
    <m/>
    <s v="Globe"/>
    <n v="4"/>
    <n v="15"/>
    <x v="2"/>
    <s v="228908"/>
    <s v="Bathroom"/>
    <n v="4.7324000933330284E-4"/>
  </r>
  <r>
    <x v="0"/>
    <s v="Compact Fluorescent"/>
    <m/>
    <s v="Twist"/>
    <n v="2"/>
    <n v="15"/>
    <x v="2"/>
    <s v="228908"/>
    <s v="Bathroom"/>
    <n v="4.7324000933330284E-4"/>
  </r>
  <r>
    <x v="5"/>
    <s v="Incandescent"/>
    <m/>
    <s v="Reflector"/>
    <n v="3"/>
    <n v="45"/>
    <x v="5"/>
    <s v="228909"/>
    <s v="Kitchen"/>
    <n v="4.7324000933330284E-4"/>
  </r>
  <r>
    <x v="5"/>
    <s v="Compact Fluorescent"/>
    <m/>
    <s v="Reflector"/>
    <n v="1"/>
    <n v="15"/>
    <x v="5"/>
    <s v="228909"/>
    <s v="Kitchen"/>
    <n v="4.7324000933330284E-4"/>
  </r>
  <r>
    <x v="3"/>
    <s v="Incandescent"/>
    <m/>
    <s v="Mini base"/>
    <n v="1"/>
    <n v="40"/>
    <x v="5"/>
    <s v="228909"/>
    <s v="Kitchen"/>
    <n v="4.7324000933330284E-4"/>
  </r>
  <r>
    <x v="0"/>
    <s v="Compact Fluorescent"/>
    <m/>
    <s v="Twist"/>
    <n v="1"/>
    <n v="15"/>
    <x v="5"/>
    <s v="228909"/>
    <s v="Kitchen"/>
    <n v="4.7324000933330284E-4"/>
  </r>
  <r>
    <x v="0"/>
    <s v="Incandescent"/>
    <m/>
    <s v="Standard A Lamp"/>
    <n v="1"/>
    <n v="40"/>
    <x v="3"/>
    <s v="2289010"/>
    <s v="Hall"/>
    <n v="4.7324000933330284E-4"/>
  </r>
  <r>
    <x v="5"/>
    <s v="Compact Fluorescent"/>
    <m/>
    <s v="Twist"/>
    <n v="4"/>
    <n v="15"/>
    <x v="7"/>
    <s v="2289011"/>
    <s v="Living Room"/>
    <n v="4.7324000933330284E-4"/>
  </r>
  <r>
    <x v="4"/>
    <s v="Compact Fluorescent"/>
    <m/>
    <s v="Twist"/>
    <n v="1"/>
    <n v="22"/>
    <x v="7"/>
    <s v="2289011"/>
    <s v="Living Room"/>
    <n v="4.7324000933330284E-4"/>
  </r>
  <r>
    <x v="4"/>
    <s v="Compact Fluorescent"/>
    <m/>
    <s v="Twist"/>
    <n v="1"/>
    <n v="15"/>
    <x v="7"/>
    <s v="2289011"/>
    <s v="Living Room"/>
    <n v="4.7324000933330284E-4"/>
  </r>
  <r>
    <x v="1"/>
    <s v="Incandescent"/>
    <m/>
    <s v="Clear"/>
    <n v="4"/>
    <n v="40"/>
    <x v="2"/>
    <s v="228911"/>
    <s v="Bathroom"/>
    <n v="9.4081094387701955E-4"/>
  </r>
  <r>
    <x v="8"/>
    <s v="Incandescent"/>
    <m/>
    <s v="Standard A Lamp"/>
    <n v="1"/>
    <n v="125"/>
    <x v="0"/>
    <s v="228912"/>
    <s v="Bedroom"/>
    <n v="9.4081094387701955E-4"/>
  </r>
  <r>
    <x v="6"/>
    <s v="Incandescent"/>
    <m/>
    <s v="Standard A Lamp"/>
    <n v="3"/>
    <n v="60"/>
    <x v="0"/>
    <s v="228912"/>
    <s v="Bedroom"/>
    <n v="9.4081094387701955E-4"/>
  </r>
  <r>
    <x v="0"/>
    <s v="Incandescent"/>
    <m/>
    <s v="Standard A Lamp"/>
    <n v="2"/>
    <n v="60"/>
    <x v="0"/>
    <s v="228913"/>
    <s v="Bedroom"/>
    <n v="9.4081094387701955E-4"/>
  </r>
  <r>
    <x v="1"/>
    <s v="Incandescent"/>
    <m/>
    <s v="Globe"/>
    <n v="4"/>
    <n v="40"/>
    <x v="2"/>
    <s v="228914"/>
    <s v="Bathroom"/>
    <n v="9.4081094387701955E-4"/>
  </r>
  <r>
    <x v="0"/>
    <s v="Incandescent"/>
    <m/>
    <s v="Standard A Lamp"/>
    <n v="1"/>
    <n v="75"/>
    <x v="0"/>
    <s v="228915"/>
    <s v="Bedroom"/>
    <n v="9.4081094387701955E-4"/>
  </r>
  <r>
    <x v="0"/>
    <s v="Compact Fluorescent"/>
    <m/>
    <s v="Twist"/>
    <n v="2"/>
    <n v="15"/>
    <x v="9"/>
    <s v="228916"/>
    <s v="Other"/>
    <n v="9.4081094387701955E-4"/>
  </r>
  <r>
    <x v="0"/>
    <s v="Incandescent"/>
    <m/>
    <s v="Standard A Lamp"/>
    <n v="2"/>
    <n v="60"/>
    <x v="12"/>
    <s v="228917"/>
    <s v="Family Room"/>
    <n v="9.4081094387701955E-4"/>
  </r>
  <r>
    <x v="0"/>
    <s v="Compact Fluorescent"/>
    <m/>
    <s v="Twist"/>
    <n v="2"/>
    <n v="22"/>
    <x v="5"/>
    <s v="228918"/>
    <s v="Kitchen"/>
    <n v="9.4081094387701955E-4"/>
  </r>
  <r>
    <x v="0"/>
    <s v="Compact Fluorescent"/>
    <m/>
    <s v="Twist"/>
    <n v="1"/>
    <n v="22"/>
    <x v="6"/>
    <s v="228919"/>
    <s v="Laundry Room"/>
    <n v="9.4081094387701955E-4"/>
  </r>
  <r>
    <x v="5"/>
    <s v="Compact Fluorescent"/>
    <m/>
    <s v="Twist"/>
    <n v="2"/>
    <n v="15"/>
    <x v="7"/>
    <s v="2289110"/>
    <s v="Living Room"/>
    <n v="9.4081094387701955E-4"/>
  </r>
  <r>
    <x v="0"/>
    <s v="Compact Fluorescent"/>
    <m/>
    <s v="Twist"/>
    <n v="1"/>
    <n v="15"/>
    <x v="9"/>
    <s v="2289111"/>
    <s v="Other"/>
    <n v="9.4081094387701955E-4"/>
  </r>
  <r>
    <x v="0"/>
    <s v="Incandescent"/>
    <m/>
    <s v="Standard A Lamp"/>
    <n v="2"/>
    <n v="60"/>
    <x v="3"/>
    <s v="2289112"/>
    <s v="Hall"/>
    <n v="9.4081094387701955E-4"/>
  </r>
  <r>
    <x v="1"/>
    <s v="Incandescent"/>
    <m/>
    <s v="Globe"/>
    <n v="4"/>
    <n v="40"/>
    <x v="2"/>
    <s v="228971"/>
    <s v="Bathroom"/>
    <n v="5.1690495698823106E-4"/>
  </r>
  <r>
    <x v="0"/>
    <s v="Incandescent"/>
    <m/>
    <s v="Standard A Lamp"/>
    <n v="2"/>
    <n v="60"/>
    <x v="0"/>
    <s v="228972"/>
    <s v="Bedroom"/>
    <n v="5.1690495698823106E-4"/>
  </r>
  <r>
    <x v="9"/>
    <s v="Incandescent"/>
    <m/>
    <s v="Standard A Lamp"/>
    <n v="5"/>
    <n v="60"/>
    <x v="1"/>
    <s v="228973"/>
    <s v="Dining Room"/>
    <n v="5.1690495698823106E-4"/>
  </r>
  <r>
    <x v="0"/>
    <s v="Incandescent"/>
    <m/>
    <s v="Standard A Lamp"/>
    <n v="1"/>
    <n v="60"/>
    <x v="11"/>
    <s v="228974"/>
    <s v="Garage"/>
    <n v="5.1690495698823106E-4"/>
  </r>
  <r>
    <x v="0"/>
    <s v="Incandescent"/>
    <m/>
    <s v="Standard A Lamp"/>
    <n v="1"/>
    <n v="60"/>
    <x v="3"/>
    <s v="228975"/>
    <s v="Hall"/>
    <n v="5.1690495698823106E-4"/>
  </r>
  <r>
    <x v="5"/>
    <s v="Incandescent"/>
    <m/>
    <s v="Decorative"/>
    <n v="4"/>
    <n v="25"/>
    <x v="5"/>
    <s v="228976"/>
    <s v="Kitchen"/>
    <n v="5.1690495698823106E-4"/>
  </r>
  <r>
    <x v="8"/>
    <s v="Incandescent"/>
    <m/>
    <s v="Reflector"/>
    <n v="1"/>
    <n v="65"/>
    <x v="5"/>
    <s v="228976"/>
    <s v="Kitchen"/>
    <n v="5.1690495698823106E-4"/>
  </r>
  <r>
    <x v="8"/>
    <s v="Incandescent"/>
    <m/>
    <s v="Reflector"/>
    <n v="1"/>
    <n v="40"/>
    <x v="5"/>
    <s v="228976"/>
    <s v="Kitchen"/>
    <n v="5.1690495698823106E-4"/>
  </r>
  <r>
    <x v="0"/>
    <s v="Linear Fluorescent"/>
    <n v="48"/>
    <s v="T-12"/>
    <n v="2"/>
    <n v="40"/>
    <x v="6"/>
    <s v="228977"/>
    <s v="Laundry Room"/>
    <n v="5.1690495698823106E-4"/>
  </r>
  <r>
    <x v="0"/>
    <s v="Incandescent"/>
    <m/>
    <s v="Standard A Lamp"/>
    <n v="3"/>
    <n v="40"/>
    <x v="7"/>
    <s v="228978"/>
    <s v="Living Room"/>
    <n v="5.1690495698823106E-4"/>
  </r>
  <r>
    <x v="4"/>
    <s v="Incandescent"/>
    <m/>
    <s v="Standard A Lamp"/>
    <n v="1"/>
    <n v="40"/>
    <x v="7"/>
    <s v="228978"/>
    <s v="Living Room"/>
    <n v="5.1690495698823106E-4"/>
  </r>
  <r>
    <x v="4"/>
    <s v="Incandescent"/>
    <m/>
    <s v="3-Way Incandescent"/>
    <n v="1"/>
    <n v="100"/>
    <x v="7"/>
    <s v="228978"/>
    <s v="Living Room"/>
    <n v="5.1690495698823106E-4"/>
  </r>
  <r>
    <x v="4"/>
    <s v="Incandescent"/>
    <m/>
    <s v="Standard A Lamp"/>
    <n v="1"/>
    <n v="100"/>
    <x v="7"/>
    <s v="228978"/>
    <s v="Living Room"/>
    <n v="5.1690495698823106E-4"/>
  </r>
  <r>
    <x v="14"/>
    <s v="Incandescent"/>
    <m/>
    <s v="Standard A Lamp"/>
    <n v="1"/>
    <n v="125"/>
    <x v="7"/>
    <s v="228978"/>
    <s v="Living Room"/>
    <n v="5.1690495698823106E-4"/>
  </r>
  <r>
    <x v="1"/>
    <s v="Incandescent"/>
    <m/>
    <s v="Globe"/>
    <n v="4"/>
    <n v="40"/>
    <x v="2"/>
    <s v="228979"/>
    <s v="Bathroom"/>
    <n v="5.1690495698823106E-4"/>
  </r>
  <r>
    <x v="0"/>
    <s v="Incandescent"/>
    <m/>
    <s v="Standard A Lamp"/>
    <n v="2"/>
    <n v="60"/>
    <x v="10"/>
    <s v="2289710"/>
    <s v="Master Bedroom"/>
    <n v="5.1690495698823106E-4"/>
  </r>
  <r>
    <x v="4"/>
    <s v="Incandescent"/>
    <m/>
    <s v="Standard A Lamp"/>
    <n v="1"/>
    <n v="60"/>
    <x v="10"/>
    <s v="2289710"/>
    <s v="Master Bedroom"/>
    <n v="5.1690495698823106E-4"/>
  </r>
  <r>
    <x v="0"/>
    <s v="Incandescent"/>
    <m/>
    <s v="Standard A Lamp"/>
    <n v="2"/>
    <n v="60"/>
    <x v="8"/>
    <s v="2289711"/>
    <s v="Office"/>
    <n v="5.1690495698823106E-4"/>
  </r>
  <r>
    <x v="4"/>
    <s v="Incandescent"/>
    <m/>
    <s v="3-Way Incandescent"/>
    <n v="1"/>
    <n v="100"/>
    <x v="8"/>
    <s v="2289711"/>
    <s v="Office"/>
    <n v="5.1690495698823106E-4"/>
  </r>
  <r>
    <x v="0"/>
    <s v="Incandescent"/>
    <m/>
    <s v="Standard A Lamp"/>
    <n v="1"/>
    <n v="40"/>
    <x v="3"/>
    <s v="229021"/>
    <s v="Hall"/>
    <n v="5.2955252069445606E-4"/>
  </r>
  <r>
    <x v="1"/>
    <s v="Linear Fluorescent"/>
    <n v="24"/>
    <s v="T-12"/>
    <n v="1"/>
    <n v="32"/>
    <x v="2"/>
    <s v="229022"/>
    <s v="Bathroom"/>
    <n v="5.2955252069445606E-4"/>
  </r>
  <r>
    <x v="1"/>
    <s v="Linear Fluorescent"/>
    <n v="24"/>
    <s v="Fluorescent Unknown"/>
    <n v="1"/>
    <n v="17"/>
    <x v="4"/>
    <s v="229023"/>
    <s v="Closet"/>
    <n v="5.2955252069445606E-4"/>
  </r>
  <r>
    <x v="0"/>
    <s v="Incandescent"/>
    <m/>
    <s v="Standard A Lamp"/>
    <n v="1"/>
    <n v="60"/>
    <x v="0"/>
    <s v="229024"/>
    <s v="Bedroom"/>
    <n v="5.2955252069445606E-4"/>
  </r>
  <r>
    <x v="1"/>
    <s v="Incandescent"/>
    <m/>
    <s v="Globe"/>
    <n v="1"/>
    <n v="20"/>
    <x v="0"/>
    <s v="229024"/>
    <s v="Bedroom"/>
    <n v="5.2955252069445606E-4"/>
  </r>
  <r>
    <x v="4"/>
    <s v="Incandescent"/>
    <m/>
    <s v="Globe"/>
    <n v="1"/>
    <n v="20"/>
    <x v="0"/>
    <s v="229024"/>
    <s v="Bedroom"/>
    <n v="5.2955252069445606E-4"/>
  </r>
  <r>
    <x v="9"/>
    <s v="Incandescent"/>
    <m/>
    <s v="Decorative"/>
    <n v="5"/>
    <n v="20"/>
    <x v="1"/>
    <s v="229025"/>
    <s v="Dining Room"/>
    <n v="5.2955252069445606E-4"/>
  </r>
  <r>
    <x v="0"/>
    <s v="Incandescent"/>
    <m/>
    <s v="Standard A Lamp"/>
    <n v="1"/>
    <n v="60"/>
    <x v="9"/>
    <s v="229026"/>
    <s v="Other"/>
    <n v="5.2955252069445606E-4"/>
  </r>
  <r>
    <x v="0"/>
    <s v="Incandescent"/>
    <m/>
    <s v="Standard A Lamp"/>
    <n v="1"/>
    <n v="75"/>
    <x v="9"/>
    <s v="229027"/>
    <s v="Other"/>
    <n v="5.2955252069445606E-4"/>
  </r>
  <r>
    <x v="0"/>
    <s v="Incandescent"/>
    <m/>
    <s v="Standard A Lamp"/>
    <n v="1"/>
    <n v="60"/>
    <x v="6"/>
    <s v="229028"/>
    <s v="Laundry Room"/>
    <n v="5.2955252069445606E-4"/>
  </r>
  <r>
    <x v="0"/>
    <s v="Incandescent"/>
    <m/>
    <s v="Standard A Lamp"/>
    <n v="1"/>
    <n v="75"/>
    <x v="9"/>
    <s v="229029"/>
    <s v="Other"/>
    <n v="5.2955252069445606E-4"/>
  </r>
  <r>
    <x v="0"/>
    <s v="Compact Fluorescent"/>
    <m/>
    <s v="Twist"/>
    <n v="1"/>
    <n v="15"/>
    <x v="9"/>
    <s v="2290210"/>
    <s v="Other"/>
    <n v="5.2955252069445606E-4"/>
  </r>
  <r>
    <x v="1"/>
    <s v="Incandescent"/>
    <m/>
    <s v="Standard A Lamp"/>
    <n v="1"/>
    <n v="100"/>
    <x v="12"/>
    <s v="2290211"/>
    <s v="Family Room"/>
    <n v="5.2955252069445606E-4"/>
  </r>
  <r>
    <x v="6"/>
    <s v="Compact Fluorescent"/>
    <m/>
    <s v="Twist"/>
    <n v="1"/>
    <n v="22"/>
    <x v="12"/>
    <s v="2290211"/>
    <s v="Family Room"/>
    <n v="5.2955252069445606E-4"/>
  </r>
  <r>
    <x v="4"/>
    <s v="Compact Fluorescent"/>
    <m/>
    <s v="Twist"/>
    <n v="1"/>
    <n v="22"/>
    <x v="12"/>
    <s v="2290211"/>
    <s v="Family Room"/>
    <n v="5.2955252069445606E-4"/>
  </r>
  <r>
    <x v="0"/>
    <s v="Compact Fluorescent"/>
    <m/>
    <s v="Twist"/>
    <n v="1"/>
    <n v="28"/>
    <x v="5"/>
    <s v="2290212"/>
    <s v="Kitchen"/>
    <n v="5.2955252069445606E-4"/>
  </r>
  <r>
    <x v="1"/>
    <s v="Linear Fluorescent"/>
    <n v="36"/>
    <s v="T-8"/>
    <n v="1"/>
    <n v="20"/>
    <x v="5"/>
    <s v="2290212"/>
    <s v="Kitchen"/>
    <n v="5.2955252069445606E-4"/>
  </r>
  <r>
    <x v="6"/>
    <s v="Incandescent"/>
    <m/>
    <s v="3-Way Incandescent"/>
    <n v="1"/>
    <n v="100"/>
    <x v="7"/>
    <s v="2290213"/>
    <s v="Living Room"/>
    <n v="5.2955252069445606E-4"/>
  </r>
  <r>
    <x v="4"/>
    <s v="Compact Fluorescent"/>
    <m/>
    <s v="Twist"/>
    <n v="1"/>
    <n v="22"/>
    <x v="7"/>
    <s v="2290213"/>
    <s v="Living Room"/>
    <n v="5.2955252069445606E-4"/>
  </r>
  <r>
    <x v="6"/>
    <s v="Incandescent"/>
    <m/>
    <s v="Standard A Lamp"/>
    <n v="3"/>
    <n v="60"/>
    <x v="8"/>
    <s v="2290214"/>
    <s v="Office"/>
    <n v="5.2955252069445606E-4"/>
  </r>
  <r>
    <x v="6"/>
    <s v="Incandescent"/>
    <m/>
    <s v="3-Way Incandescent"/>
    <n v="1"/>
    <n v="200"/>
    <x v="8"/>
    <s v="2290214"/>
    <s v="Office"/>
    <n v="5.2955252069445606E-4"/>
  </r>
  <r>
    <x v="1"/>
    <s v="Linear Fluorescent"/>
    <n v="48"/>
    <s v="T-12"/>
    <n v="1"/>
    <n v="32"/>
    <x v="2"/>
    <s v="2290215"/>
    <s v="Bathroom"/>
    <n v="5.2955252069445606E-4"/>
  </r>
  <r>
    <x v="0"/>
    <s v="Incandescent"/>
    <m/>
    <s v="Decorative"/>
    <n v="4"/>
    <n v="40"/>
    <x v="0"/>
    <s v="2290216"/>
    <s v="Bedroom"/>
    <n v="5.2955252069445606E-4"/>
  </r>
  <r>
    <x v="0"/>
    <s v="Incandescent"/>
    <m/>
    <s v="Globe"/>
    <n v="3"/>
    <n v="75"/>
    <x v="0"/>
    <s v="2290217"/>
    <s v="Bedroom"/>
    <n v="5.2955252069445606E-4"/>
  </r>
  <r>
    <x v="4"/>
    <s v="Incandescent"/>
    <m/>
    <s v="Standard A Lamp"/>
    <n v="1"/>
    <n v="40"/>
    <x v="0"/>
    <s v="2290217"/>
    <s v="Bedroom"/>
    <n v="5.2955252069445606E-4"/>
  </r>
  <r>
    <x v="4"/>
    <s v="Incandescent"/>
    <m/>
    <s v="Standard A Lamp"/>
    <n v="1"/>
    <n v="60"/>
    <x v="0"/>
    <s v="2290218"/>
    <s v="Bedroom"/>
    <n v="5.2955252069445606E-4"/>
  </r>
  <r>
    <x v="1"/>
    <s v="Linear Fluorescent"/>
    <n v="24"/>
    <s v="T-12"/>
    <n v="1"/>
    <n v="15"/>
    <x v="4"/>
    <s v="2290219"/>
    <s v="Closet"/>
    <n v="5.2955252069445606E-4"/>
  </r>
  <r>
    <x v="1"/>
    <s v="Compact Fluorescent"/>
    <m/>
    <s v="Twist"/>
    <n v="1"/>
    <n v="15"/>
    <x v="4"/>
    <s v="2290220"/>
    <s v="Closet"/>
    <n v="5.2955252069445606E-4"/>
  </r>
  <r>
    <x v="0"/>
    <s v="Compact Fluorescent"/>
    <m/>
    <s v="Twist"/>
    <n v="1"/>
    <n v="28"/>
    <x v="4"/>
    <s v="2290221"/>
    <s v="Closet"/>
    <n v="5.2955252069445606E-4"/>
  </r>
  <r>
    <x v="0"/>
    <s v="Compact Fluorescent"/>
    <m/>
    <s v="Twist"/>
    <n v="1"/>
    <n v="22"/>
    <x v="3"/>
    <s v="2290222"/>
    <s v="Hall"/>
    <n v="5.2955252069445606E-4"/>
  </r>
  <r>
    <x v="0"/>
    <s v="Incandescent"/>
    <m/>
    <s v="Standard A Lamp"/>
    <n v="2"/>
    <n v="60"/>
    <x v="2"/>
    <s v="229031"/>
    <s v="Bathroom"/>
    <n v="4.7324000933330284E-4"/>
  </r>
  <r>
    <x v="1"/>
    <s v="Incandescent"/>
    <m/>
    <s v="Standard A Lamp"/>
    <n v="1"/>
    <n v="40"/>
    <x v="2"/>
    <s v="229031"/>
    <s v="Bathroom"/>
    <n v="4.7324000933330284E-4"/>
  </r>
  <r>
    <x v="0"/>
    <s v="Incandescent"/>
    <m/>
    <s v="Clear"/>
    <n v="2"/>
    <n v="60"/>
    <x v="4"/>
    <s v="229032"/>
    <s v="Closet"/>
    <n v="4.7324000933330284E-4"/>
  </r>
  <r>
    <x v="8"/>
    <s v="Incandescent"/>
    <m/>
    <s v="Reflector"/>
    <n v="1"/>
    <n v="65"/>
    <x v="2"/>
    <s v="229033"/>
    <s v="Bathroom"/>
    <n v="4.7324000933330284E-4"/>
  </r>
  <r>
    <x v="1"/>
    <s v="Incandescent"/>
    <m/>
    <s v="Clear"/>
    <n v="3"/>
    <n v="40"/>
    <x v="2"/>
    <s v="229033"/>
    <s v="Bathroom"/>
    <n v="4.7324000933330284E-4"/>
  </r>
  <r>
    <x v="8"/>
    <s v="Incandescent"/>
    <m/>
    <s v="Reflector"/>
    <n v="1"/>
    <n v="65"/>
    <x v="10"/>
    <s v="229034"/>
    <s v="Master Bedroom"/>
    <n v="4.7324000933330284E-4"/>
  </r>
  <r>
    <x v="5"/>
    <s v="Incandescent"/>
    <m/>
    <s v="Clear"/>
    <n v="2"/>
    <n v="60"/>
    <x v="10"/>
    <s v="229034"/>
    <s v="Master Bedroom"/>
    <n v="4.7324000933330284E-4"/>
  </r>
  <r>
    <x v="4"/>
    <s v="Incandescent"/>
    <m/>
    <s v="Clear"/>
    <n v="1"/>
    <n v="40"/>
    <x v="10"/>
    <s v="229034"/>
    <s v="Master Bedroom"/>
    <n v="4.7324000933330284E-4"/>
  </r>
  <r>
    <x v="1"/>
    <s v="Incandescent"/>
    <m/>
    <s v="Decorative"/>
    <n v="3"/>
    <n v="40"/>
    <x v="2"/>
    <s v="229035"/>
    <s v="Bathroom"/>
    <n v="4.7324000933330284E-4"/>
  </r>
  <r>
    <x v="8"/>
    <s v="Incandescent"/>
    <m/>
    <s v="Reflector"/>
    <n v="1"/>
    <n v="65"/>
    <x v="2"/>
    <s v="229035"/>
    <s v="Bathroom"/>
    <n v="4.7324000933330284E-4"/>
  </r>
  <r>
    <x v="5"/>
    <s v="Incandescent"/>
    <m/>
    <s v="Clear"/>
    <n v="2"/>
    <n v="60"/>
    <x v="0"/>
    <s v="229036"/>
    <s v="Bedroom"/>
    <n v="4.7324000933330284E-4"/>
  </r>
  <r>
    <x v="4"/>
    <s v="Compact Fluorescent"/>
    <m/>
    <s v="Twist"/>
    <n v="1"/>
    <n v="15"/>
    <x v="0"/>
    <s v="229036"/>
    <s v="Bedroom"/>
    <n v="4.7324000933330284E-4"/>
  </r>
  <r>
    <x v="0"/>
    <s v="Linear Fluorescent"/>
    <n v="48"/>
    <s v="T-8"/>
    <n v="2"/>
    <n v="32"/>
    <x v="11"/>
    <s v="229037"/>
    <s v="Garage"/>
    <n v="4.7324000933330284E-4"/>
  </r>
  <r>
    <x v="7"/>
    <s v="Incandescent"/>
    <m/>
    <s v="Standard A Lamp"/>
    <n v="2"/>
    <n v="60"/>
    <x v="11"/>
    <s v="229037"/>
    <s v="Garage"/>
    <n v="4.7324000933330284E-4"/>
  </r>
  <r>
    <x v="9"/>
    <s v="Incandescent"/>
    <m/>
    <s v="Standard A Lamp"/>
    <n v="6"/>
    <n v="60"/>
    <x v="3"/>
    <s v="229038"/>
    <s v="Hall"/>
    <n v="4.7324000933330284E-4"/>
  </r>
  <r>
    <x v="8"/>
    <s v="Incandescent"/>
    <m/>
    <s v="Reflector"/>
    <n v="1"/>
    <n v="65"/>
    <x v="3"/>
    <s v="229038"/>
    <s v="Hall"/>
    <n v="4.7324000933330284E-4"/>
  </r>
  <r>
    <x v="5"/>
    <s v="Incandescent"/>
    <m/>
    <s v="Standard A Lamp"/>
    <n v="2"/>
    <n v="60"/>
    <x v="8"/>
    <s v="229039"/>
    <s v="Office"/>
    <n v="4.7324000933330284E-4"/>
  </r>
  <r>
    <x v="4"/>
    <s v="Compact Fluorescent"/>
    <m/>
    <s v="Twist"/>
    <n v="1"/>
    <n v="28"/>
    <x v="8"/>
    <s v="229039"/>
    <s v="Office"/>
    <n v="4.7324000933330284E-4"/>
  </r>
  <r>
    <x v="9"/>
    <s v="Incandescent"/>
    <m/>
    <s v="Standard A Lamp"/>
    <n v="12"/>
    <n v="40"/>
    <x v="1"/>
    <s v="2290310"/>
    <s v="Dining Room"/>
    <n v="4.7324000933330284E-4"/>
  </r>
  <r>
    <x v="8"/>
    <s v="Incandescent"/>
    <m/>
    <s v="Reflector"/>
    <n v="1"/>
    <n v="65"/>
    <x v="1"/>
    <s v="2290310"/>
    <s v="Dining Room"/>
    <n v="4.7324000933330284E-4"/>
  </r>
  <r>
    <x v="8"/>
    <s v="Incandescent"/>
    <m/>
    <s v="Reflector"/>
    <m/>
    <n v="65"/>
    <x v="7"/>
    <s v="2290311"/>
    <s v="Living Room"/>
    <n v="4.7324000933330284E-4"/>
  </r>
  <r>
    <x v="5"/>
    <s v="Incandescent"/>
    <m/>
    <s v="Standard A Lamp"/>
    <n v="2"/>
    <n v="60"/>
    <x v="7"/>
    <s v="2290311"/>
    <s v="Living Room"/>
    <n v="4.7324000933330284E-4"/>
  </r>
  <r>
    <x v="6"/>
    <s v="Incandescent"/>
    <m/>
    <s v="Clear"/>
    <n v="1"/>
    <n v="60"/>
    <x v="7"/>
    <s v="2290311"/>
    <s v="Living Room"/>
    <n v="4.7324000933330284E-4"/>
  </r>
  <r>
    <x v="4"/>
    <s v="Incandescent"/>
    <m/>
    <s v="Clear"/>
    <n v="1"/>
    <n v="40"/>
    <x v="7"/>
    <s v="2290311"/>
    <s v="Living Room"/>
    <n v="4.7324000933330284E-4"/>
  </r>
  <r>
    <x v="9"/>
    <s v="Incandescent"/>
    <m/>
    <s v="Clear"/>
    <n v="5"/>
    <n v="60"/>
    <x v="5"/>
    <s v="2290312"/>
    <s v="Kitchen"/>
    <n v="4.7324000933330284E-4"/>
  </r>
  <r>
    <x v="8"/>
    <s v="Incandescent"/>
    <m/>
    <s v="Reflector"/>
    <n v="1"/>
    <n v="65"/>
    <x v="5"/>
    <s v="2290312"/>
    <s v="Kitchen"/>
    <n v="4.7324000933330284E-4"/>
  </r>
  <r>
    <x v="9"/>
    <s v="Incandescent"/>
    <m/>
    <s v="Clear"/>
    <n v="1"/>
    <n v="60"/>
    <x v="5"/>
    <s v="2290312"/>
    <s v="Kitchen"/>
    <n v="4.7324000933330284E-4"/>
  </r>
  <r>
    <x v="8"/>
    <s v="Incandescent"/>
    <m/>
    <s v="Reflector"/>
    <n v="1"/>
    <n v="65"/>
    <x v="4"/>
    <s v="2290313"/>
    <s v="Closet"/>
    <n v="4.7324000933330284E-4"/>
  </r>
  <r>
    <x v="8"/>
    <s v="Incandescent"/>
    <m/>
    <s v="Reflector"/>
    <n v="1"/>
    <n v="65"/>
    <x v="3"/>
    <s v="2290314"/>
    <s v="Hall"/>
    <n v="4.7324000933330284E-4"/>
  </r>
  <r>
    <x v="0"/>
    <s v="Linear Fluorescent"/>
    <n v="48"/>
    <s v="T-8"/>
    <n v="4"/>
    <n v="32"/>
    <x v="6"/>
    <s v="2290315"/>
    <s v="Laundry Room"/>
    <n v="4.7324000933330284E-4"/>
  </r>
  <r>
    <x v="9"/>
    <s v="Incandescent"/>
    <m/>
    <s v="Standard A Lamp"/>
    <n v="1"/>
    <n v="60"/>
    <x v="0"/>
    <s v="229041"/>
    <s v="Bedroom"/>
    <n v="4.007746607297545E-4"/>
  </r>
  <r>
    <x v="4"/>
    <s v="Incandescent"/>
    <m/>
    <s v="Standard A Lamp"/>
    <n v="1"/>
    <n v="25"/>
    <x v="0"/>
    <s v="229041"/>
    <s v="Bedroom"/>
    <n v="4.007746607297545E-4"/>
  </r>
  <r>
    <x v="0"/>
    <s v="Incandescent"/>
    <m/>
    <s v="Standard A Lamp"/>
    <n v="1"/>
    <n v="65"/>
    <x v="3"/>
    <s v="229042"/>
    <s v="Hall"/>
    <n v="4.007746607297545E-4"/>
  </r>
  <r>
    <x v="12"/>
    <s v="Compact Fluorescent"/>
    <m/>
    <s v="Flood"/>
    <n v="3"/>
    <n v="28"/>
    <x v="12"/>
    <s v="229043"/>
    <s v="Family Room"/>
    <n v="4.007746607297545E-4"/>
  </r>
  <r>
    <x v="9"/>
    <s v="Incandescent"/>
    <m/>
    <s v="Decorative"/>
    <n v="6"/>
    <n v="40"/>
    <x v="1"/>
    <s v="229044"/>
    <s v="Dining Room"/>
    <n v="4.007746607297545E-4"/>
  </r>
  <r>
    <x v="4"/>
    <s v="Incandescent"/>
    <m/>
    <s v="3-Way Incandescent"/>
    <n v="1"/>
    <n v="125"/>
    <x v="1"/>
    <s v="229044"/>
    <s v="Dining Room"/>
    <n v="4.007746607297545E-4"/>
  </r>
  <r>
    <x v="0"/>
    <s v="Incandescent"/>
    <m/>
    <s v="Reflector"/>
    <n v="1"/>
    <n v="65"/>
    <x v="11"/>
    <s v="229045"/>
    <s v="Garage"/>
    <n v="4.007746607297545E-4"/>
  </r>
  <r>
    <x v="1"/>
    <s v="Incandescent"/>
    <m/>
    <s v="Globe"/>
    <n v="3"/>
    <n v="60"/>
    <x v="2"/>
    <s v="229046"/>
    <s v="Bathroom"/>
    <n v="4.007746607297545E-4"/>
  </r>
  <r>
    <x v="8"/>
    <s v="Incandescent"/>
    <m/>
    <s v="Reflector"/>
    <n v="1"/>
    <n v="65"/>
    <x v="2"/>
    <s v="229046"/>
    <s v="Bathroom"/>
    <n v="4.007746607297545E-4"/>
  </r>
  <r>
    <x v="12"/>
    <s v="Compact Fluorescent"/>
    <m/>
    <s v="Reflector"/>
    <n v="2"/>
    <n v="28"/>
    <x v="3"/>
    <s v="229047"/>
    <s v="Hall"/>
    <n v="4.007746607297545E-4"/>
  </r>
  <r>
    <x v="8"/>
    <s v="Incandescent"/>
    <m/>
    <s v="Reflector"/>
    <n v="1"/>
    <n v="65"/>
    <x v="3"/>
    <s v="229047"/>
    <s v="Hall"/>
    <n v="4.007746607297545E-4"/>
  </r>
  <r>
    <x v="1"/>
    <s v="Compact Fluorescent"/>
    <m/>
    <s v="Reflector"/>
    <n v="1"/>
    <n v="28"/>
    <x v="3"/>
    <s v="229047"/>
    <s v="Hall"/>
    <n v="4.007746607297545E-4"/>
  </r>
  <r>
    <x v="12"/>
    <s v="Compact Fluorescent"/>
    <m/>
    <s v="Flood"/>
    <n v="2"/>
    <n v="28"/>
    <x v="5"/>
    <s v="229048"/>
    <s v="Kitchen"/>
    <n v="4.007746607297545E-4"/>
  </r>
  <r>
    <x v="1"/>
    <s v="Incandescent"/>
    <m/>
    <s v="Standard A Lamp"/>
    <n v="1"/>
    <n v="65"/>
    <x v="2"/>
    <s v="229049"/>
    <s v="Bathroom"/>
    <n v="4.007746607297545E-4"/>
  </r>
  <r>
    <x v="12"/>
    <s v="Compact Fluorescent"/>
    <m/>
    <s v="Reflector"/>
    <n v="2"/>
    <n v="28"/>
    <x v="10"/>
    <s v="2290410"/>
    <s v="Master Bedroom"/>
    <n v="4.007746607297545E-4"/>
  </r>
  <r>
    <x v="4"/>
    <s v="Incandescent"/>
    <m/>
    <s v="Standard A Lamp"/>
    <n v="1"/>
    <n v="25"/>
    <x v="10"/>
    <s v="2290410"/>
    <s v="Master Bedroom"/>
    <n v="4.007746607297545E-4"/>
  </r>
  <r>
    <x v="12"/>
    <s v="Halogen"/>
    <m/>
    <s v="MR"/>
    <n v="2"/>
    <n v="30"/>
    <x v="8"/>
    <s v="2290411"/>
    <s v="Office"/>
    <n v="4.007746607297545E-4"/>
  </r>
  <r>
    <x v="4"/>
    <s v="Incandescent"/>
    <m/>
    <s v="Standard A Lamp"/>
    <n v="1"/>
    <n v="100"/>
    <x v="8"/>
    <s v="2290411"/>
    <s v="Office"/>
    <n v="4.007746607297545E-4"/>
  </r>
  <r>
    <x v="1"/>
    <s v="Incandescent"/>
    <m/>
    <s v="Globe"/>
    <n v="5"/>
    <n v="60"/>
    <x v="4"/>
    <s v="2290412"/>
    <s v="Closet"/>
    <n v="4.007746607297545E-4"/>
  </r>
  <r>
    <x v="5"/>
    <s v="Incandescent"/>
    <m/>
    <s v="Standard A Lamp"/>
    <n v="3"/>
    <n v="60"/>
    <x v="0"/>
    <s v="229091"/>
    <s v="Bedroom"/>
    <n v="9.4081094387701955E-4"/>
  </r>
  <r>
    <x v="0"/>
    <s v="Incandescent"/>
    <m/>
    <s v="Standard A Lamp"/>
    <n v="3"/>
    <n v="60"/>
    <x v="4"/>
    <s v="229092"/>
    <s v="Closet"/>
    <n v="9.4081094387701955E-4"/>
  </r>
  <r>
    <x v="8"/>
    <s v="Incandescent"/>
    <m/>
    <s v="Reflector"/>
    <n v="1"/>
    <n v="65"/>
    <x v="1"/>
    <s v="229093"/>
    <s v="Dining Room"/>
    <n v="9.4081094387701955E-4"/>
  </r>
  <r>
    <x v="0"/>
    <s v="Incandescent"/>
    <m/>
    <s v="Standard A Lamp"/>
    <n v="1"/>
    <n v="60"/>
    <x v="11"/>
    <s v="229094"/>
    <s v="Garage"/>
    <n v="9.4081094387701955E-4"/>
  </r>
  <r>
    <x v="7"/>
    <s v="Compact Fluorescent"/>
    <m/>
    <s v="Twist"/>
    <n v="1"/>
    <n v="15"/>
    <x v="11"/>
    <s v="229094"/>
    <s v="Garage"/>
    <n v="9.4081094387701955E-4"/>
  </r>
  <r>
    <x v="1"/>
    <s v="Incandescent"/>
    <m/>
    <s v="Standard A Lamp"/>
    <n v="3"/>
    <n v="60"/>
    <x v="2"/>
    <s v="229095"/>
    <s v="Bathroom"/>
    <n v="9.4081094387701955E-4"/>
  </r>
  <r>
    <x v="0"/>
    <s v="Incandescent"/>
    <m/>
    <s v="Standard A Lamp"/>
    <n v="2"/>
    <n v="60"/>
    <x v="2"/>
    <s v="229095"/>
    <s v="Bathroom"/>
    <n v="9.4081094387701955E-4"/>
  </r>
  <r>
    <x v="9"/>
    <s v="Compact Fluorescent"/>
    <m/>
    <s v="Twist"/>
    <n v="3"/>
    <n v="15"/>
    <x v="3"/>
    <s v="229096"/>
    <s v="Hall"/>
    <n v="9.4081094387701955E-4"/>
  </r>
  <r>
    <x v="8"/>
    <s v="Incandescent"/>
    <m/>
    <s v="Reflector"/>
    <n v="1"/>
    <n v="65"/>
    <x v="3"/>
    <s v="229096"/>
    <s v="Hall"/>
    <n v="9.4081094387701955E-4"/>
  </r>
  <r>
    <x v="8"/>
    <s v="Incandescent"/>
    <m/>
    <s v="Reflector"/>
    <n v="1"/>
    <n v="65"/>
    <x v="5"/>
    <s v="229097"/>
    <s v="Kitchen"/>
    <n v="9.4081094387701955E-4"/>
  </r>
  <r>
    <x v="0"/>
    <s v="Incandescent"/>
    <m/>
    <s v="Standard A Lamp"/>
    <n v="1"/>
    <n v="60"/>
    <x v="5"/>
    <s v="229097"/>
    <s v="Kitchen"/>
    <n v="9.4081094387701955E-4"/>
  </r>
  <r>
    <x v="0"/>
    <s v="Incandescent"/>
    <m/>
    <s v="Reflector"/>
    <n v="3"/>
    <n v="65"/>
    <x v="6"/>
    <s v="229098"/>
    <s v="Laundry Room"/>
    <n v="9.4081094387701955E-4"/>
  </r>
  <r>
    <x v="8"/>
    <s v="Incandescent"/>
    <m/>
    <s v="Reflector"/>
    <n v="1"/>
    <n v="65"/>
    <x v="7"/>
    <s v="229099"/>
    <s v="Living Room"/>
    <n v="9.4081094387701955E-4"/>
  </r>
  <r>
    <x v="4"/>
    <s v="Incandescent"/>
    <m/>
    <s v="3-Way Incandescent"/>
    <n v="1"/>
    <n v="100"/>
    <x v="7"/>
    <s v="229099"/>
    <s v="Living Room"/>
    <n v="9.4081094387701955E-4"/>
  </r>
  <r>
    <x v="6"/>
    <s v="Incandescent"/>
    <m/>
    <s v="Standard A Lamp"/>
    <n v="4"/>
    <n v="40"/>
    <x v="7"/>
    <s v="229099"/>
    <s v="Living Room"/>
    <n v="9.4081094387701955E-4"/>
  </r>
  <r>
    <x v="5"/>
    <s v="Incandescent"/>
    <m/>
    <s v="Standard A Lamp"/>
    <n v="3"/>
    <n v="65"/>
    <x v="10"/>
    <s v="2290910"/>
    <s v="Master Bedroom"/>
    <n v="9.4081094387701955E-4"/>
  </r>
  <r>
    <x v="4"/>
    <s v="Incandescent"/>
    <m/>
    <s v="Standard A Lamp"/>
    <n v="1"/>
    <n v="100"/>
    <x v="10"/>
    <s v="2290910"/>
    <s v="Master Bedroom"/>
    <n v="9.4081094387701955E-4"/>
  </r>
  <r>
    <x v="4"/>
    <s v="Compact Fluorescent"/>
    <m/>
    <s v="Twist"/>
    <n v="1"/>
    <n v="15"/>
    <x v="10"/>
    <s v="2290910"/>
    <s v="Master Bedroom"/>
    <n v="9.4081094387701955E-4"/>
  </r>
  <r>
    <x v="0"/>
    <s v="Incandescent"/>
    <m/>
    <s v="Standard A Lamp"/>
    <n v="3"/>
    <n v="60"/>
    <x v="2"/>
    <s v="2290911"/>
    <s v="Bathroom"/>
    <n v="9.4081094387701955E-4"/>
  </r>
  <r>
    <x v="1"/>
    <s v="Incandescent"/>
    <m/>
    <s v="Globe"/>
    <n v="5"/>
    <n v="40"/>
    <x v="2"/>
    <s v="2290911"/>
    <s v="Bathroom"/>
    <n v="9.4081094387701955E-4"/>
  </r>
  <r>
    <x v="8"/>
    <s v="Incandescent"/>
    <m/>
    <s v="Reflector"/>
    <n v="1"/>
    <n v="65"/>
    <x v="9"/>
    <s v="2290912"/>
    <s v="Other"/>
    <n v="9.4081094387701955E-4"/>
  </r>
  <r>
    <x v="1"/>
    <s v="Compact Fluorescent"/>
    <m/>
    <s v="Twist"/>
    <n v="2"/>
    <n v="15"/>
    <x v="0"/>
    <s v="229191"/>
    <s v="Bedroom"/>
    <n v="5.1690495698823106E-4"/>
  </r>
  <r>
    <x v="1"/>
    <s v="Compact Fluorescent"/>
    <m/>
    <s v="Globe"/>
    <n v="1"/>
    <n v="15"/>
    <x v="0"/>
    <s v="229191"/>
    <s v="Bedroom"/>
    <n v="5.1690495698823106E-4"/>
  </r>
  <r>
    <x v="1"/>
    <s v="Compact Fluorescent"/>
    <m/>
    <s v="Globe"/>
    <n v="4"/>
    <n v="15"/>
    <x v="2"/>
    <s v="229192"/>
    <s v="Bathroom"/>
    <n v="5.1690495698823106E-4"/>
  </r>
  <r>
    <x v="1"/>
    <s v="Compact Fluorescent"/>
    <m/>
    <s v="Globe"/>
    <n v="4"/>
    <n v="15"/>
    <x v="2"/>
    <s v="229193"/>
    <s v="Bathroom"/>
    <n v="5.1690495698823106E-4"/>
  </r>
  <r>
    <x v="0"/>
    <s v="Compact Fluorescent"/>
    <m/>
    <s v="Twist"/>
    <n v="2"/>
    <n v="22"/>
    <x v="8"/>
    <s v="229194"/>
    <s v="Office"/>
    <n v="5.1690495698823106E-4"/>
  </r>
  <r>
    <x v="4"/>
    <s v="Incandescent"/>
    <m/>
    <s v="Standard A Lamp"/>
    <n v="1"/>
    <n v="60"/>
    <x v="8"/>
    <s v="229194"/>
    <s v="Office"/>
    <n v="5.1690495698823106E-4"/>
  </r>
  <r>
    <x v="0"/>
    <s v="Compact Fluorescent"/>
    <m/>
    <s v="Twist"/>
    <n v="1"/>
    <n v="15"/>
    <x v="0"/>
    <s v="229195"/>
    <s v="Bedroom"/>
    <n v="5.1690495698823106E-4"/>
  </r>
  <r>
    <x v="0"/>
    <s v="Compact Fluorescent"/>
    <m/>
    <s v="Twist"/>
    <n v="1"/>
    <n v="22"/>
    <x v="10"/>
    <s v="229196"/>
    <s v="Master Bedroom"/>
    <n v="5.1690495698823106E-4"/>
  </r>
  <r>
    <x v="4"/>
    <s v="Incandescent"/>
    <m/>
    <s v="Standard A Lamp"/>
    <n v="1"/>
    <n v="60"/>
    <x v="10"/>
    <s v="229196"/>
    <s v="Master Bedroom"/>
    <n v="5.1690495698823106E-4"/>
  </r>
  <r>
    <x v="0"/>
    <s v="Compact Fluorescent"/>
    <m/>
    <s v="Twist"/>
    <n v="1"/>
    <n v="22"/>
    <x v="0"/>
    <s v="229197"/>
    <s v="Bedroom"/>
    <n v="5.1690495698823106E-4"/>
  </r>
  <r>
    <x v="9"/>
    <s v="Compact Fluorescent"/>
    <m/>
    <s v="Twist"/>
    <n v="1"/>
    <n v="15"/>
    <x v="4"/>
    <s v="229198"/>
    <s v="Closet"/>
    <n v="5.1690495698823106E-4"/>
  </r>
  <r>
    <x v="0"/>
    <s v="Incandescent"/>
    <m/>
    <s v="Standard A Lamp"/>
    <n v="1"/>
    <n v="60"/>
    <x v="4"/>
    <s v="229199"/>
    <s v="Closet"/>
    <n v="5.1690495698823106E-4"/>
  </r>
  <r>
    <x v="9"/>
    <s v="Incandescent"/>
    <m/>
    <s v="Decorative"/>
    <n v="8"/>
    <n v="25"/>
    <x v="1"/>
    <s v="2291910"/>
    <s v="Dining Room"/>
    <n v="5.1690495698823106E-4"/>
  </r>
  <r>
    <x v="4"/>
    <s v="Incandescent"/>
    <m/>
    <s v="Standard A Lamp"/>
    <n v="1"/>
    <n v="75"/>
    <x v="1"/>
    <s v="2291910"/>
    <s v="Dining Room"/>
    <n v="5.1690495698823106E-4"/>
  </r>
  <r>
    <x v="14"/>
    <s v="Incandescent"/>
    <m/>
    <s v="Decorative"/>
    <n v="1"/>
    <n v="60"/>
    <x v="7"/>
    <s v="2291911"/>
    <s v="Living Room"/>
    <n v="5.1690495698823106E-4"/>
  </r>
  <r>
    <x v="0"/>
    <s v="Incandescent"/>
    <m/>
    <s v="Standard A Lamp"/>
    <n v="1"/>
    <n v="60"/>
    <x v="11"/>
    <s v="2291912"/>
    <s v="Garage"/>
    <n v="5.1690495698823106E-4"/>
  </r>
  <r>
    <x v="11"/>
    <s v="Incandescent"/>
    <m/>
    <s v="Standard A Lamp"/>
    <n v="1"/>
    <n v="60"/>
    <x v="11"/>
    <s v="2291912"/>
    <s v="Garage"/>
    <n v="5.1690495698823106E-4"/>
  </r>
  <r>
    <x v="0"/>
    <s v="Compact Fluorescent"/>
    <m/>
    <s v="Twist"/>
    <n v="1"/>
    <n v="15"/>
    <x v="3"/>
    <s v="2291913"/>
    <s v="Hall"/>
    <n v="5.1690495698823106E-4"/>
  </r>
  <r>
    <x v="0"/>
    <s v="Linear Fluorescent"/>
    <n v="48"/>
    <s v="T-12"/>
    <n v="2"/>
    <n v="40"/>
    <x v="5"/>
    <s v="2291914"/>
    <s v="Kitchen"/>
    <n v="5.1690495698823106E-4"/>
  </r>
  <r>
    <x v="3"/>
    <s v="Incandescent"/>
    <m/>
    <s v="Standard A Lamp"/>
    <n v="1"/>
    <n v="40"/>
    <x v="5"/>
    <s v="2291914"/>
    <s v="Kitchen"/>
    <n v="5.1690495698823106E-4"/>
  </r>
  <r>
    <x v="0"/>
    <s v="Incandescent"/>
    <m/>
    <s v="Standard A Lamp"/>
    <n v="1"/>
    <n v="60"/>
    <x v="6"/>
    <s v="2291915"/>
    <s v="Laundry Room"/>
    <n v="5.1690495698823106E-4"/>
  </r>
  <r>
    <x v="9"/>
    <s v="Compact Fluorescent"/>
    <m/>
    <s v="Decorative"/>
    <n v="6"/>
    <n v="7"/>
    <x v="7"/>
    <s v="2291916"/>
    <s v="Living Room"/>
    <n v="5.1690495698823106E-4"/>
  </r>
  <r>
    <x v="4"/>
    <s v="Compact Fluorescent"/>
    <m/>
    <s v="Twist"/>
    <n v="1"/>
    <n v="22"/>
    <x v="7"/>
    <s v="2291916"/>
    <s v="Living Room"/>
    <n v="5.1690495698823106E-4"/>
  </r>
  <r>
    <x v="1"/>
    <s v="Incandescent"/>
    <m/>
    <s v="Standard A Lamp"/>
    <n v="3"/>
    <n v="60"/>
    <x v="2"/>
    <s v="229351"/>
    <s v="Bathroom"/>
    <n v="2.9634285766104543E-4"/>
  </r>
  <r>
    <x v="0"/>
    <s v="Compact Fluorescent"/>
    <m/>
    <s v="Twist"/>
    <n v="1"/>
    <n v="15"/>
    <x v="0"/>
    <s v="229352"/>
    <s v="Bedroom"/>
    <n v="2.9634285766104543E-4"/>
  </r>
  <r>
    <x v="4"/>
    <s v="Incandescent"/>
    <m/>
    <s v="Standard A Lamp"/>
    <n v="1"/>
    <n v="40"/>
    <x v="0"/>
    <s v="229352"/>
    <s v="Bedroom"/>
    <n v="2.9634285766104543E-4"/>
  </r>
  <r>
    <x v="13"/>
    <s v="Incandescent"/>
    <m/>
    <s v="Standard A Lamp"/>
    <n v="1"/>
    <n v="60"/>
    <x v="0"/>
    <s v="229352"/>
    <s v="Bedroom"/>
    <n v="2.9634285766104543E-4"/>
  </r>
  <r>
    <x v="0"/>
    <s v="Compact Fluorescent"/>
    <m/>
    <s v="Twist"/>
    <n v="1"/>
    <n v="22"/>
    <x v="9"/>
    <s v="229353"/>
    <s v="Other"/>
    <n v="2.9634285766104543E-4"/>
  </r>
  <r>
    <x v="0"/>
    <s v="Compact Fluorescent"/>
    <m/>
    <s v="Twist"/>
    <n v="1"/>
    <n v="15"/>
    <x v="8"/>
    <s v="229354"/>
    <s v="Office"/>
    <n v="2.9634285766104543E-4"/>
  </r>
  <r>
    <x v="13"/>
    <s v="Linear Fluorescent"/>
    <n v="24"/>
    <s v="T-12"/>
    <n v="1"/>
    <n v="20"/>
    <x v="8"/>
    <s v="229354"/>
    <s v="Office"/>
    <n v="2.9634285766104543E-4"/>
  </r>
  <r>
    <x v="9"/>
    <s v="Incandescent"/>
    <m/>
    <s v="Standard A Lamp"/>
    <n v="5"/>
    <n v="75"/>
    <x v="1"/>
    <s v="229355"/>
    <s v="Dining Room"/>
    <n v="2.9634285766104543E-4"/>
  </r>
  <r>
    <x v="0"/>
    <s v="Linear Fluorescent"/>
    <n v="48"/>
    <s v="T-12"/>
    <n v="2"/>
    <n v="40"/>
    <x v="2"/>
    <s v="229356"/>
    <s v="Bathroom"/>
    <n v="2.9634285766104543E-4"/>
  </r>
  <r>
    <x v="0"/>
    <s v="Linear Fluorescent"/>
    <n v="48"/>
    <s v="T-12"/>
    <n v="2"/>
    <n v="40"/>
    <x v="0"/>
    <s v="229357"/>
    <s v="Bedroom"/>
    <n v="2.9634285766104543E-4"/>
  </r>
  <r>
    <x v="4"/>
    <s v="Incandescent"/>
    <m/>
    <s v="Standard A Lamp"/>
    <n v="1"/>
    <n v="40"/>
    <x v="0"/>
    <s v="229357"/>
    <s v="Bedroom"/>
    <n v="2.9634285766104543E-4"/>
  </r>
  <r>
    <x v="0"/>
    <s v="Compact Fluorescent"/>
    <n v="48"/>
    <s v="Twist"/>
    <n v="3"/>
    <n v="15"/>
    <x v="0"/>
    <s v="229358"/>
    <s v="Bedroom"/>
    <n v="2.9634285766104543E-4"/>
  </r>
  <r>
    <x v="0"/>
    <s v="Linear Fluorescent"/>
    <n v="48"/>
    <s v="T-12"/>
    <n v="2"/>
    <n v="40"/>
    <x v="3"/>
    <s v="229359"/>
    <s v="Hall"/>
    <n v="2.9634285766104543E-4"/>
  </r>
  <r>
    <x v="0"/>
    <s v="Linear Fluorescent"/>
    <n v="48"/>
    <s v="T-12"/>
    <n v="2"/>
    <n v="40"/>
    <x v="7"/>
    <s v="2293510"/>
    <s v="Living Room"/>
    <n v="2.9634285766104543E-4"/>
  </r>
  <r>
    <x v="0"/>
    <s v="Linear Fluorescent"/>
    <n v="48"/>
    <s v="T-12"/>
    <n v="2"/>
    <n v="40"/>
    <x v="0"/>
    <s v="2293511"/>
    <s v="Bedroom"/>
    <n v="2.9634285766104543E-4"/>
  </r>
  <r>
    <x v="4"/>
    <s v="Incandescent"/>
    <m/>
    <s v="Decorative"/>
    <n v="1"/>
    <n v="25"/>
    <x v="0"/>
    <s v="2293511"/>
    <s v="Bedroom"/>
    <n v="2.9634285766104543E-4"/>
  </r>
  <r>
    <x v="4"/>
    <s v="Incandescent"/>
    <m/>
    <s v="Other"/>
    <n v="1"/>
    <n v="60"/>
    <x v="0"/>
    <s v="2293511"/>
    <s v="Bedroom"/>
    <n v="2.9634285766104543E-4"/>
  </r>
  <r>
    <x v="5"/>
    <s v="Incandescent"/>
    <m/>
    <s v="Mini base"/>
    <n v="3"/>
    <n v="40"/>
    <x v="12"/>
    <s v="2293512"/>
    <s v="Family Room"/>
    <n v="2.9634285766104543E-4"/>
  </r>
  <r>
    <x v="8"/>
    <s v="Incandescent"/>
    <m/>
    <s v="Reflector"/>
    <n v="1"/>
    <n v="65"/>
    <x v="12"/>
    <s v="2293512"/>
    <s v="Family Room"/>
    <n v="2.9634285766104543E-4"/>
  </r>
  <r>
    <x v="0"/>
    <s v="Linear Fluorescent"/>
    <n v="96"/>
    <s v="T-12"/>
    <n v="2"/>
    <n v="100"/>
    <x v="11"/>
    <s v="2293513"/>
    <s v="Garage"/>
    <n v="2.9634285766104543E-4"/>
  </r>
  <r>
    <x v="0"/>
    <s v="Linear Fluorescent"/>
    <n v="48"/>
    <s v="T-12"/>
    <n v="2"/>
    <n v="40"/>
    <x v="5"/>
    <s v="2293514"/>
    <s v="Kitchen"/>
    <n v="2.9634285766104543E-4"/>
  </r>
  <r>
    <x v="13"/>
    <s v="Linear Fluorescent"/>
    <n v="12"/>
    <s v="T-4"/>
    <n v="1"/>
    <n v="16"/>
    <x v="5"/>
    <s v="2293514"/>
    <s v="Kitchen"/>
    <n v="2.9634285766104543E-4"/>
  </r>
  <r>
    <x v="5"/>
    <s v="Compact Fluorescent"/>
    <m/>
    <s v="Twist"/>
    <n v="2"/>
    <n v="22"/>
    <x v="7"/>
    <s v="2293515"/>
    <s v="Living Room"/>
    <n v="2.9634285766104543E-4"/>
  </r>
  <r>
    <x v="1"/>
    <s v="Compact Fluorescent"/>
    <m/>
    <s v="Twist"/>
    <n v="1"/>
    <n v="15"/>
    <x v="7"/>
    <s v="2293515"/>
    <s v="Living Room"/>
    <n v="2.9634285766104543E-4"/>
  </r>
  <r>
    <x v="8"/>
    <s v="Compact Fluorescent"/>
    <m/>
    <s v="Reflector"/>
    <n v="1"/>
    <n v="15"/>
    <x v="7"/>
    <s v="2293515"/>
    <s v="Living Room"/>
    <n v="2.9634285766104543E-4"/>
  </r>
  <r>
    <x v="0"/>
    <s v="Compact Fluorescent"/>
    <m/>
    <s v="Twist"/>
    <n v="1"/>
    <n v="15"/>
    <x v="4"/>
    <s v="2293516"/>
    <s v="Closet"/>
    <n v="2.9634285766104543E-4"/>
  </r>
  <r>
    <x v="1"/>
    <s v="Compact Fluorescent"/>
    <m/>
    <s v="Twist"/>
    <n v="2"/>
    <n v="15"/>
    <x v="2"/>
    <s v="2293517"/>
    <s v="Bathroom"/>
    <n v="2.9634285766104543E-4"/>
  </r>
  <r>
    <x v="8"/>
    <s v="Incandescent"/>
    <m/>
    <s v="Standard A Lamp"/>
    <n v="1"/>
    <n v="60"/>
    <x v="2"/>
    <s v="2293517"/>
    <s v="Bathroom"/>
    <n v="2.9634285766104543E-4"/>
  </r>
  <r>
    <x v="0"/>
    <s v="Compact Fluorescent"/>
    <m/>
    <s v="Twist"/>
    <n v="2"/>
    <n v="15"/>
    <x v="10"/>
    <s v="2293518"/>
    <s v="Master Bedroom"/>
    <n v="2.9634285766104543E-4"/>
  </r>
  <r>
    <x v="4"/>
    <s v="Incandescent"/>
    <m/>
    <s v="Standard A Lamp"/>
    <n v="1"/>
    <n v="75"/>
    <x v="10"/>
    <s v="2293518"/>
    <s v="Master Bedroom"/>
    <n v="2.9634285766104543E-4"/>
  </r>
  <r>
    <x v="0"/>
    <s v="Linear Fluorescent"/>
    <n v="48"/>
    <s v="T-12"/>
    <n v="2"/>
    <n v="40"/>
    <x v="9"/>
    <s v="2293519"/>
    <s v="Other"/>
    <n v="2.9634285766104543E-4"/>
  </r>
  <r>
    <x v="0"/>
    <s v="Linear Fluorescent"/>
    <n v="48"/>
    <s v="T-12"/>
    <n v="4"/>
    <n v="40"/>
    <x v="8"/>
    <s v="2293520"/>
    <s v="Office"/>
    <n v="2.9634285766104543E-4"/>
  </r>
  <r>
    <x v="0"/>
    <s v="Compact Fluorescent"/>
    <m/>
    <s v="Twist"/>
    <n v="1"/>
    <n v="15"/>
    <x v="3"/>
    <s v="2293521"/>
    <s v="Hall"/>
    <n v="2.9634285766104543E-4"/>
  </r>
  <r>
    <x v="0"/>
    <s v="Compact Fluorescent"/>
    <m/>
    <s v="Twist"/>
    <n v="2"/>
    <n v="15"/>
    <x v="3"/>
    <s v="2293522"/>
    <s v="Hall"/>
    <n v="2.9634285766104543E-4"/>
  </r>
  <r>
    <x v="1"/>
    <s v="Incandescent"/>
    <m/>
    <s v="Globe"/>
    <n v="8"/>
    <n v="40"/>
    <x v="2"/>
    <s v="229381"/>
    <s v="Bathroom"/>
    <n v="3.0495780359545677E-3"/>
  </r>
  <r>
    <x v="1"/>
    <s v="Incandescent"/>
    <m/>
    <s v="Globe"/>
    <n v="6"/>
    <n v="40"/>
    <x v="2"/>
    <s v="229382"/>
    <s v="Bathroom"/>
    <n v="3.0495780359545677E-3"/>
  </r>
  <r>
    <x v="0"/>
    <s v="Compact Fluorescent"/>
    <m/>
    <s v="Twist"/>
    <n v="2"/>
    <n v="13"/>
    <x v="0"/>
    <s v="229383"/>
    <s v="Bedroom"/>
    <n v="3.0495780359545677E-3"/>
  </r>
  <r>
    <x v="4"/>
    <s v="Compact Fluorescent"/>
    <m/>
    <s v="Pin base"/>
    <n v="1"/>
    <n v="27"/>
    <x v="0"/>
    <s v="229383"/>
    <s v="Bedroom"/>
    <n v="3.0495780359545677E-3"/>
  </r>
  <r>
    <x v="4"/>
    <s v="Compact Fluorescent"/>
    <m/>
    <s v="Twist"/>
    <n v="2"/>
    <n v="18"/>
    <x v="0"/>
    <s v="229384"/>
    <s v="Bedroom"/>
    <n v="3.0495780359545677E-3"/>
  </r>
  <r>
    <x v="6"/>
    <s v="Incandescent"/>
    <m/>
    <s v="Other"/>
    <n v="2"/>
    <n v="20"/>
    <x v="0"/>
    <s v="229384"/>
    <s v="Bedroom"/>
    <n v="3.0495780359545677E-3"/>
  </r>
  <r>
    <x v="0"/>
    <s v="Incandescent"/>
    <m/>
    <s v="Standard A Lamp"/>
    <n v="2"/>
    <n v="60"/>
    <x v="0"/>
    <s v="229385"/>
    <s v="Bedroom"/>
    <n v="3.0495780359545677E-3"/>
  </r>
  <r>
    <x v="0"/>
    <s v="Incandescent"/>
    <m/>
    <s v="Clear"/>
    <n v="1"/>
    <n v="60"/>
    <x v="0"/>
    <s v="229386"/>
    <s v="Bedroom"/>
    <n v="3.0495780359545677E-3"/>
  </r>
  <r>
    <x v="5"/>
    <s v="Incandescent"/>
    <m/>
    <s v="Decorative"/>
    <n v="4"/>
    <n v="40"/>
    <x v="1"/>
    <s v="229387"/>
    <s v="Dining Room"/>
    <n v="3.0495780359545677E-3"/>
  </r>
  <r>
    <x v="0"/>
    <s v="Linear Fluorescent"/>
    <n v="48"/>
    <s v="T-12"/>
    <n v="2"/>
    <n v="40"/>
    <x v="9"/>
    <s v="229388"/>
    <s v="Other"/>
    <n v="3.0495780359545677E-3"/>
  </r>
  <r>
    <x v="0"/>
    <s v="Compact Fluorescent"/>
    <m/>
    <s v="Twist"/>
    <n v="2"/>
    <n v="13"/>
    <x v="12"/>
    <s v="229389"/>
    <s v="Family Room"/>
    <n v="3.0495780359545677E-3"/>
  </r>
  <r>
    <x v="7"/>
    <s v="Incandescent"/>
    <m/>
    <s v="Standard A Lamp"/>
    <n v="2"/>
    <n v="40"/>
    <x v="11"/>
    <s v="2293810"/>
    <s v="Garage"/>
    <n v="3.0495780359545677E-3"/>
  </r>
  <r>
    <x v="0"/>
    <s v="Incandescent"/>
    <m/>
    <s v="Standard A Lamp"/>
    <n v="1"/>
    <n v="100"/>
    <x v="11"/>
    <s v="2293810"/>
    <s v="Garage"/>
    <n v="3.0495780359545677E-3"/>
  </r>
  <r>
    <x v="0"/>
    <s v="Incandescent"/>
    <m/>
    <s v="Standard A Lamp"/>
    <n v="1"/>
    <n v="60"/>
    <x v="3"/>
    <s v="2293811"/>
    <s v="Hall"/>
    <n v="3.0495780359545677E-3"/>
  </r>
  <r>
    <x v="0"/>
    <s v="Incandescent"/>
    <m/>
    <s v="Clear"/>
    <n v="1"/>
    <n v="60"/>
    <x v="3"/>
    <s v="2293812"/>
    <s v="Hall"/>
    <n v="3.0495780359545677E-3"/>
  </r>
  <r>
    <x v="9"/>
    <s v="Incandescent"/>
    <m/>
    <s v="Mini base"/>
    <n v="4"/>
    <n v="40"/>
    <x v="3"/>
    <s v="2293812"/>
    <s v="Hall"/>
    <n v="3.0495780359545677E-3"/>
  </r>
  <r>
    <x v="0"/>
    <s v="Incandescent"/>
    <m/>
    <s v="Clear"/>
    <n v="1"/>
    <n v="60"/>
    <x v="5"/>
    <s v="2293813"/>
    <s v="Kitchen"/>
    <n v="3.0495780359545677E-3"/>
  </r>
  <r>
    <x v="0"/>
    <s v="Incandescent"/>
    <m/>
    <s v="Standard A Lamp"/>
    <n v="2"/>
    <n v="50"/>
    <x v="5"/>
    <s v="2293813"/>
    <s v="Kitchen"/>
    <n v="3.0495780359545677E-3"/>
  </r>
  <r>
    <x v="0"/>
    <s v="Incandescent"/>
    <m/>
    <s v="Clear"/>
    <n v="2"/>
    <n v="60"/>
    <x v="6"/>
    <s v="2293814"/>
    <s v="Laundry Room"/>
    <n v="3.0495780359545677E-3"/>
  </r>
  <r>
    <x v="4"/>
    <s v="Compact Fluorescent"/>
    <m/>
    <s v="Twist"/>
    <n v="1"/>
    <n v="23"/>
    <x v="7"/>
    <s v="2293815"/>
    <s v="Living Room"/>
    <n v="3.0495780359545677E-3"/>
  </r>
  <r>
    <x v="6"/>
    <s v="Compact Fluorescent"/>
    <m/>
    <s v="3-Way CFL"/>
    <n v="1"/>
    <n v="21"/>
    <x v="7"/>
    <s v="2293815"/>
    <s v="Living Room"/>
    <n v="3.0495780359545677E-3"/>
  </r>
  <r>
    <x v="0"/>
    <s v="Incandescent"/>
    <m/>
    <s v="Standard A Lamp"/>
    <n v="2"/>
    <n v="60"/>
    <x v="4"/>
    <s v="2293816"/>
    <s v="Closet"/>
    <n v="3.0495780359545677E-3"/>
  </r>
  <r>
    <x v="1"/>
    <s v="Incandescent"/>
    <m/>
    <s v="Globe"/>
    <n v="4"/>
    <n v="40"/>
    <x v="2"/>
    <s v="229441"/>
    <s v="Bathroom"/>
    <n v="5.1690495698823106E-4"/>
  </r>
  <r>
    <x v="1"/>
    <s v="Incandescent"/>
    <m/>
    <s v="Standard A Lamp"/>
    <n v="2"/>
    <n v="60"/>
    <x v="2"/>
    <s v="229442"/>
    <s v="Bathroom"/>
    <n v="5.1690495698823106E-4"/>
  </r>
  <r>
    <x v="9"/>
    <s v="Incandescent"/>
    <m/>
    <s v="Standard A Lamp"/>
    <n v="2"/>
    <n v="60"/>
    <x v="10"/>
    <s v="229443"/>
    <s v="Master Bedroom"/>
    <n v="5.1690495698823106E-4"/>
  </r>
  <r>
    <x v="4"/>
    <s v="Incandescent"/>
    <m/>
    <s v="Standard A Lamp"/>
    <n v="1"/>
    <n v="60"/>
    <x v="10"/>
    <s v="229443"/>
    <s v="Master Bedroom"/>
    <n v="5.1690495698823106E-4"/>
  </r>
  <r>
    <x v="1"/>
    <s v="Incandescent"/>
    <m/>
    <s v="Standard A Lamp"/>
    <n v="1"/>
    <n v="40"/>
    <x v="10"/>
    <s v="229443"/>
    <s v="Master Bedroom"/>
    <n v="5.1690495698823106E-4"/>
  </r>
  <r>
    <x v="5"/>
    <s v="Incandescent"/>
    <m/>
    <s v="Globe"/>
    <n v="3"/>
    <n v="40"/>
    <x v="0"/>
    <s v="229444"/>
    <s v="Bedroom"/>
    <n v="5.1690495698823106E-4"/>
  </r>
  <r>
    <x v="4"/>
    <s v="Incandescent"/>
    <m/>
    <s v="Globe"/>
    <n v="2"/>
    <n v="40"/>
    <x v="0"/>
    <s v="229444"/>
    <s v="Bedroom"/>
    <n v="5.1690495698823106E-4"/>
  </r>
  <r>
    <x v="5"/>
    <s v="Incandescent"/>
    <m/>
    <s v="Decorative"/>
    <n v="3"/>
    <n v="40"/>
    <x v="12"/>
    <s v="229445"/>
    <s v="Family Room"/>
    <n v="5.1690495698823106E-4"/>
  </r>
  <r>
    <x v="4"/>
    <s v="Incandescent"/>
    <m/>
    <s v="3-Way Incandescent"/>
    <n v="1"/>
    <n v="100"/>
    <x v="12"/>
    <s v="229445"/>
    <s v="Family Room"/>
    <n v="5.1690495698823106E-4"/>
  </r>
  <r>
    <x v="1"/>
    <s v="Incandescent"/>
    <m/>
    <s v="Standard A Lamp"/>
    <n v="1"/>
    <n v="40"/>
    <x v="12"/>
    <s v="229445"/>
    <s v="Family Room"/>
    <n v="5.1690495698823106E-4"/>
  </r>
  <r>
    <x v="4"/>
    <s v="Compact Fluorescent"/>
    <m/>
    <s v="Circline (Screw Base)"/>
    <n v="1"/>
    <n v="28"/>
    <x v="12"/>
    <s v="229445"/>
    <s v="Family Room"/>
    <n v="5.1690495698823106E-4"/>
  </r>
  <r>
    <x v="0"/>
    <s v="Incandescent"/>
    <m/>
    <s v="Standard A Lamp"/>
    <n v="1"/>
    <n v="60"/>
    <x v="11"/>
    <s v="229446"/>
    <s v="Garage"/>
    <n v="5.1690495698823106E-4"/>
  </r>
  <r>
    <x v="7"/>
    <s v="Incandescent"/>
    <m/>
    <s v="Standard A Lamp"/>
    <n v="1"/>
    <n v="60"/>
    <x v="11"/>
    <s v="229446"/>
    <s v="Garage"/>
    <n v="5.1690495698823106E-4"/>
  </r>
  <r>
    <x v="0"/>
    <s v="Incandescent"/>
    <m/>
    <s v="Standard A Lamp"/>
    <n v="1"/>
    <n v="60"/>
    <x v="3"/>
    <s v="229447"/>
    <s v="Hall"/>
    <n v="5.1690495698823106E-4"/>
  </r>
  <r>
    <x v="0"/>
    <s v="Compact Fluorescent"/>
    <m/>
    <s v="Twist"/>
    <n v="3"/>
    <n v="15"/>
    <x v="5"/>
    <s v="229448"/>
    <s v="Kitchen"/>
    <n v="5.1690495698823106E-4"/>
  </r>
  <r>
    <x v="9"/>
    <s v="Compact Fluorescent"/>
    <m/>
    <s v="Twist"/>
    <n v="5"/>
    <n v="15"/>
    <x v="5"/>
    <s v="229448"/>
    <s v="Kitchen"/>
    <n v="5.1690495698823106E-4"/>
  </r>
  <r>
    <x v="8"/>
    <s v="Incandescent"/>
    <m/>
    <s v="Reflector"/>
    <n v="1"/>
    <n v="40"/>
    <x v="5"/>
    <s v="229448"/>
    <s v="Kitchen"/>
    <n v="5.1690495698823106E-4"/>
  </r>
  <r>
    <x v="0"/>
    <s v="Incandescent"/>
    <m/>
    <s v="Standard A Lamp"/>
    <n v="1"/>
    <n v="60"/>
    <x v="6"/>
    <s v="229449"/>
    <s v="Laundry Room"/>
    <n v="5.1690495698823106E-4"/>
  </r>
  <r>
    <x v="8"/>
    <s v="Halogen"/>
    <m/>
    <s v="Quartz Tube"/>
    <n v="1"/>
    <n v="100"/>
    <x v="7"/>
    <s v="2294410"/>
    <s v="Living Room"/>
    <n v="5.1690495698823106E-4"/>
  </r>
  <r>
    <x v="6"/>
    <s v="Incandescent"/>
    <m/>
    <s v="Decorative"/>
    <n v="2"/>
    <n v="40"/>
    <x v="7"/>
    <s v="2294410"/>
    <s v="Living Room"/>
    <n v="5.1690495698823106E-4"/>
  </r>
  <r>
    <x v="9"/>
    <s v="Incandescent"/>
    <m/>
    <s v="Standard A Lamp"/>
    <n v="1"/>
    <n v="40"/>
    <x v="7"/>
    <s v="2294410"/>
    <s v="Living Room"/>
    <n v="5.1690495698823106E-4"/>
  </r>
  <r>
    <x v="4"/>
    <s v="Incandescent"/>
    <m/>
    <s v="3-Way Incandescent"/>
    <n v="1"/>
    <n v="100"/>
    <x v="7"/>
    <s v="2294410"/>
    <s v="Living Room"/>
    <n v="5.1690495698823106E-4"/>
  </r>
  <r>
    <x v="6"/>
    <s v="Compact Fluorescent"/>
    <m/>
    <s v="Straight Tube"/>
    <n v="1"/>
    <n v="22"/>
    <x v="7"/>
    <s v="2294410"/>
    <s v="Living Room"/>
    <n v="5.1690495698823106E-4"/>
  </r>
  <r>
    <x v="0"/>
    <s v="Incandescent"/>
    <m/>
    <s v="Standard A Lamp"/>
    <n v="1"/>
    <n v="40"/>
    <x v="7"/>
    <s v="2294410"/>
    <s v="Living Room"/>
    <n v="5.1690495698823106E-4"/>
  </r>
  <r>
    <x v="0"/>
    <s v="Halogen"/>
    <m/>
    <s v="MR"/>
    <n v="4"/>
    <n v="30"/>
    <x v="8"/>
    <s v="2294411"/>
    <s v="Office"/>
    <n v="5.1690495698823106E-4"/>
  </r>
  <r>
    <x v="0"/>
    <s v="Compact Fluorescent"/>
    <m/>
    <s v="Twist"/>
    <n v="1"/>
    <n v="26"/>
    <x v="2"/>
    <s v="229501"/>
    <s v="Bathroom"/>
    <n v="5.2955252069445606E-4"/>
  </r>
  <r>
    <x v="1"/>
    <s v="Incandescent"/>
    <m/>
    <s v="Globe"/>
    <n v="6"/>
    <n v="25"/>
    <x v="2"/>
    <s v="229501"/>
    <s v="Bathroom"/>
    <n v="5.2955252069445606E-4"/>
  </r>
  <r>
    <x v="0"/>
    <s v="Compact Fluorescent"/>
    <m/>
    <s v="Twist"/>
    <n v="1"/>
    <n v="22"/>
    <x v="0"/>
    <s v="229502"/>
    <s v="Bedroom"/>
    <n v="5.2955252069445606E-4"/>
  </r>
  <r>
    <x v="0"/>
    <s v="Compact Fluorescent"/>
    <m/>
    <s v="Twist"/>
    <n v="2"/>
    <n v="28"/>
    <x v="0"/>
    <s v="229503"/>
    <s v="Bedroom"/>
    <n v="5.2955252069445606E-4"/>
  </r>
  <r>
    <x v="9"/>
    <s v="Compact Fluorescent"/>
    <m/>
    <s v="Twist"/>
    <n v="4"/>
    <n v="28"/>
    <x v="1"/>
    <s v="229504"/>
    <s v="Dining Room"/>
    <n v="5.2955252069445606E-4"/>
  </r>
  <r>
    <x v="0"/>
    <s v="Incandescent"/>
    <m/>
    <s v="Standard A Lamp"/>
    <n v="1"/>
    <n v="60"/>
    <x v="2"/>
    <s v="229505"/>
    <s v="Bathroom"/>
    <n v="5.2955252069445606E-4"/>
  </r>
  <r>
    <x v="1"/>
    <s v="Incandescent"/>
    <m/>
    <s v="Standard A Lamp"/>
    <n v="3"/>
    <n v="60"/>
    <x v="2"/>
    <s v="229506"/>
    <s v="Bathroom"/>
    <n v="5.2955252069445606E-4"/>
  </r>
  <r>
    <x v="0"/>
    <s v="Compact Fluorescent"/>
    <m/>
    <s v="Twist"/>
    <n v="1"/>
    <n v="26"/>
    <x v="0"/>
    <s v="229507"/>
    <s v="Bedroom"/>
    <n v="5.2955252069445606E-4"/>
  </r>
  <r>
    <x v="4"/>
    <s v="Compact Fluorescent"/>
    <m/>
    <s v="Twist"/>
    <n v="1"/>
    <n v="26"/>
    <x v="0"/>
    <s v="229507"/>
    <s v="Bedroom"/>
    <n v="5.2955252069445606E-4"/>
  </r>
  <r>
    <x v="0"/>
    <s v="Compact Fluorescent"/>
    <m/>
    <s v="Twist"/>
    <n v="2"/>
    <n v="26"/>
    <x v="0"/>
    <s v="229508"/>
    <s v="Bedroom"/>
    <n v="5.2955252069445606E-4"/>
  </r>
  <r>
    <x v="0"/>
    <s v="Compact Fluorescent"/>
    <m/>
    <s v="Twist"/>
    <n v="2"/>
    <n v="26"/>
    <x v="12"/>
    <s v="229509"/>
    <s v="Family Room"/>
    <n v="5.2955252069445606E-4"/>
  </r>
  <r>
    <x v="0"/>
    <s v="Compact Fluorescent"/>
    <m/>
    <s v="Twist"/>
    <n v="1"/>
    <n v="22"/>
    <x v="3"/>
    <s v="2295010"/>
    <s v="Hall"/>
    <n v="5.2955252069445606E-4"/>
  </r>
  <r>
    <x v="0"/>
    <s v="Compact Fluorescent"/>
    <m/>
    <s v="Twist"/>
    <n v="1"/>
    <n v="26"/>
    <x v="3"/>
    <s v="2295011"/>
    <s v="Hall"/>
    <n v="5.2955252069445606E-4"/>
  </r>
  <r>
    <x v="0"/>
    <s v="Compact Fluorescent"/>
    <m/>
    <s v="Twist"/>
    <n v="1"/>
    <n v="26"/>
    <x v="5"/>
    <s v="2295012"/>
    <s v="Kitchen"/>
    <n v="5.2955252069445606E-4"/>
  </r>
  <r>
    <x v="0"/>
    <s v="Linear Fluorescent"/>
    <n v="48"/>
    <s v="T-12"/>
    <n v="2"/>
    <n v="40"/>
    <x v="7"/>
    <s v="2295013"/>
    <s v="Living Room"/>
    <n v="5.2955252069445606E-4"/>
  </r>
  <r>
    <x v="0"/>
    <s v="Linear Fluorescent"/>
    <n v="48"/>
    <s v="T-12"/>
    <n v="2"/>
    <n v="40"/>
    <x v="7"/>
    <s v="2295013"/>
    <s v="Living Room"/>
    <n v="5.2955252069445606E-4"/>
  </r>
  <r>
    <x v="0"/>
    <s v="Compact Fluorescent"/>
    <m/>
    <s v="Twist"/>
    <n v="1"/>
    <n v="22"/>
    <x v="3"/>
    <s v="2295014"/>
    <s v="Hall"/>
    <n v="5.2955252069445606E-4"/>
  </r>
  <r>
    <x v="12"/>
    <s v="Incandescent"/>
    <m/>
    <s v="Clear"/>
    <n v="4"/>
    <n v="60"/>
    <x v="5"/>
    <s v="2295015"/>
    <s v="Kitchen"/>
    <n v="5.2955252069445606E-4"/>
  </r>
  <r>
    <x v="5"/>
    <s v="Incandescent"/>
    <m/>
    <s v="Decorative"/>
    <n v="4"/>
    <n v="40"/>
    <x v="7"/>
    <s v="2295016"/>
    <s v="Living Room"/>
    <n v="5.2955252069445606E-4"/>
  </r>
  <r>
    <x v="0"/>
    <s v="Incandescent"/>
    <m/>
    <s v="Standard A Lamp"/>
    <n v="1"/>
    <n v="40"/>
    <x v="7"/>
    <s v="2295016"/>
    <s v="Living Room"/>
    <n v="5.2955252069445606E-4"/>
  </r>
  <r>
    <x v="4"/>
    <s v="Compact Fluorescent"/>
    <m/>
    <s v="Twist"/>
    <n v="1"/>
    <n v="22"/>
    <x v="7"/>
    <s v="2295016"/>
    <s v="Living Room"/>
    <n v="5.2955252069445606E-4"/>
  </r>
  <r>
    <x v="5"/>
    <s v="Compact Fluorescent"/>
    <m/>
    <s v="Twist"/>
    <n v="2"/>
    <n v="26"/>
    <x v="10"/>
    <s v="2295017"/>
    <s v="Master Bedroom"/>
    <n v="5.2955252069445606E-4"/>
  </r>
  <r>
    <x v="4"/>
    <s v="Compact Fluorescent"/>
    <m/>
    <s v="Twist"/>
    <n v="1"/>
    <n v="26"/>
    <x v="10"/>
    <s v="2295017"/>
    <s v="Master Bedroom"/>
    <n v="5.2955252069445606E-4"/>
  </r>
  <r>
    <x v="0"/>
    <s v="Incandescent"/>
    <m/>
    <s v="Standard A Lamp"/>
    <n v="1"/>
    <n v="60"/>
    <x v="9"/>
    <s v="2295018"/>
    <s v="Other"/>
    <n v="5.2955252069445606E-4"/>
  </r>
  <r>
    <x v="0"/>
    <s v="Linear Fluorescent"/>
    <n v="48"/>
    <s v="T-12"/>
    <n v="4"/>
    <n v="40"/>
    <x v="6"/>
    <s v="2295019"/>
    <s v="Laundry Room"/>
    <n v="5.2955252069445606E-4"/>
  </r>
  <r>
    <x v="9"/>
    <s v="Compact Fluorescent"/>
    <m/>
    <s v="Twist"/>
    <n v="2"/>
    <n v="26"/>
    <x v="6"/>
    <s v="2295019"/>
    <s v="Laundry Room"/>
    <n v="5.2955252069445606E-4"/>
  </r>
  <r>
    <x v="0"/>
    <s v="Compact Fluorescent"/>
    <m/>
    <s v="Twist"/>
    <n v="1"/>
    <n v="26"/>
    <x v="6"/>
    <s v="2295019"/>
    <s v="Laundry Room"/>
    <n v="5.2955252069445606E-4"/>
  </r>
  <r>
    <x v="1"/>
    <s v="Compact Fluorescent"/>
    <m/>
    <s v="Twist"/>
    <n v="2"/>
    <n v="15"/>
    <x v="2"/>
    <s v="229531"/>
    <s v="Bathroom"/>
    <n v="2.8446742333283401E-4"/>
  </r>
  <r>
    <x v="1"/>
    <s v="Incandescent"/>
    <m/>
    <s v="Globe"/>
    <n v="1"/>
    <n v="100"/>
    <x v="0"/>
    <s v="229532"/>
    <s v="Bedroom"/>
    <n v="2.8446742333283401E-4"/>
  </r>
  <r>
    <x v="4"/>
    <s v="Incandescent"/>
    <m/>
    <s v="Standard A Lamp"/>
    <n v="2"/>
    <n v="60"/>
    <x v="0"/>
    <s v="229532"/>
    <s v="Bedroom"/>
    <n v="2.8446742333283401E-4"/>
  </r>
  <r>
    <x v="1"/>
    <s v="Incandescent"/>
    <m/>
    <s v="Standard A Lamp"/>
    <n v="1"/>
    <n v="60"/>
    <x v="0"/>
    <s v="229533"/>
    <s v="Bedroom"/>
    <n v="2.8446742333283401E-4"/>
  </r>
  <r>
    <x v="6"/>
    <s v="Incandescent"/>
    <m/>
    <s v="Decorative"/>
    <n v="5"/>
    <n v="25"/>
    <x v="0"/>
    <s v="229533"/>
    <s v="Bedroom"/>
    <n v="2.8446742333283401E-4"/>
  </r>
  <r>
    <x v="1"/>
    <s v="Incandescent"/>
    <m/>
    <s v="Decorative"/>
    <n v="1"/>
    <n v="60"/>
    <x v="3"/>
    <s v="229534"/>
    <s v="Hall"/>
    <n v="2.8446742333283401E-4"/>
  </r>
  <r>
    <x v="1"/>
    <s v="Compact Fluorescent"/>
    <m/>
    <s v="Twist"/>
    <n v="1"/>
    <n v="15"/>
    <x v="5"/>
    <s v="229535"/>
    <s v="Kitchen"/>
    <n v="2.8446742333283401E-4"/>
  </r>
  <r>
    <x v="9"/>
    <s v="Incandescent"/>
    <m/>
    <s v="Decorative"/>
    <n v="6"/>
    <n v="40"/>
    <x v="5"/>
    <s v="229535"/>
    <s v="Kitchen"/>
    <n v="2.8446742333283401E-4"/>
  </r>
  <r>
    <x v="8"/>
    <s v="Incandescent"/>
    <m/>
    <s v="Standard A Lamp"/>
    <n v="1"/>
    <n v="60"/>
    <x v="6"/>
    <s v="229536"/>
    <s v="Laundry Room"/>
    <n v="2.8446742333283401E-4"/>
  </r>
  <r>
    <x v="5"/>
    <s v="Compact Fluorescent"/>
    <m/>
    <s v="Twist"/>
    <n v="3"/>
    <n v="15"/>
    <x v="7"/>
    <s v="229537"/>
    <s v="Living Room"/>
    <n v="2.8446742333283401E-4"/>
  </r>
  <r>
    <x v="0"/>
    <s v="Compact Fluorescent"/>
    <m/>
    <s v="Twist"/>
    <n v="1"/>
    <n v="15"/>
    <x v="10"/>
    <s v="229538"/>
    <s v="Master Bedroom"/>
    <n v="2.8446742333283401E-4"/>
  </r>
  <r>
    <x v="1"/>
    <s v="Incandescent"/>
    <m/>
    <s v="Globe"/>
    <n v="4"/>
    <n v="40"/>
    <x v="2"/>
    <s v="229551"/>
    <s v="Bathroom"/>
    <n v="9.4081094387701955E-4"/>
  </r>
  <r>
    <x v="1"/>
    <s v="Incandescent"/>
    <m/>
    <s v="Globe"/>
    <n v="3"/>
    <n v="40"/>
    <x v="2"/>
    <s v="229552"/>
    <s v="Bathroom"/>
    <n v="9.4081094387701955E-4"/>
  </r>
  <r>
    <x v="0"/>
    <s v="Compact Fluorescent"/>
    <m/>
    <s v="Twist"/>
    <n v="2"/>
    <n v="22"/>
    <x v="0"/>
    <s v="229553"/>
    <s v="Bedroom"/>
    <n v="9.4081094387701955E-4"/>
  </r>
  <r>
    <x v="4"/>
    <s v="Compact Fluorescent"/>
    <m/>
    <s v="Twist"/>
    <n v="1"/>
    <n v="22"/>
    <x v="0"/>
    <s v="229553"/>
    <s v="Bedroom"/>
    <n v="9.4081094387701955E-4"/>
  </r>
  <r>
    <x v="0"/>
    <s v="Compact Fluorescent"/>
    <m/>
    <s v="Twist"/>
    <n v="2"/>
    <n v="22"/>
    <x v="0"/>
    <s v="229554"/>
    <s v="Bedroom"/>
    <n v="9.4081094387701955E-4"/>
  </r>
  <r>
    <x v="0"/>
    <s v="Compact Fluorescent"/>
    <m/>
    <s v="Twist"/>
    <n v="2"/>
    <n v="22"/>
    <x v="0"/>
    <s v="229555"/>
    <s v="Bedroom"/>
    <n v="9.4081094387701955E-4"/>
  </r>
  <r>
    <x v="4"/>
    <s v="Incandescent"/>
    <m/>
    <s v="Standard A Lamp"/>
    <n v="1"/>
    <n v="40"/>
    <x v="0"/>
    <s v="229555"/>
    <s v="Bedroom"/>
    <n v="9.4081094387701955E-4"/>
  </r>
  <r>
    <x v="0"/>
    <s v="Compact Fluorescent"/>
    <m/>
    <s v="Twist"/>
    <n v="1"/>
    <n v="22"/>
    <x v="0"/>
    <s v="229555"/>
    <s v="Bedroom"/>
    <n v="9.4081094387701955E-4"/>
  </r>
  <r>
    <x v="0"/>
    <s v="Compact Fluorescent"/>
    <m/>
    <s v="Twist"/>
    <n v="1"/>
    <n v="22"/>
    <x v="11"/>
    <s v="229556"/>
    <s v="Garage"/>
    <n v="9.4081094387701955E-4"/>
  </r>
  <r>
    <x v="7"/>
    <s v="Incandescent"/>
    <m/>
    <s v="Standard A Lamp"/>
    <n v="1"/>
    <n v="60"/>
    <x v="11"/>
    <s v="229556"/>
    <s v="Garage"/>
    <n v="9.4081094387701955E-4"/>
  </r>
  <r>
    <x v="0"/>
    <s v="Linear Fluorescent"/>
    <n v="48"/>
    <s v="T-12"/>
    <n v="2"/>
    <n v="32"/>
    <x v="11"/>
    <s v="229556"/>
    <s v="Garage"/>
    <n v="9.4081094387701955E-4"/>
  </r>
  <r>
    <x v="0"/>
    <s v="Compact Fluorescent"/>
    <m/>
    <s v="Twist"/>
    <n v="1"/>
    <n v="22"/>
    <x v="3"/>
    <s v="229557"/>
    <s v="Hall"/>
    <n v="9.4081094387701955E-4"/>
  </r>
  <r>
    <x v="0"/>
    <s v="Compact Fluorescent"/>
    <m/>
    <s v="Twist"/>
    <n v="1"/>
    <n v="22"/>
    <x v="3"/>
    <s v="229558"/>
    <s v="Hall"/>
    <n v="9.4081094387701955E-4"/>
  </r>
  <r>
    <x v="0"/>
    <s v="Compact Fluorescent"/>
    <m/>
    <s v="Twist"/>
    <n v="1"/>
    <n v="22"/>
    <x v="6"/>
    <s v="229559"/>
    <s v="Laundry Room"/>
    <n v="9.4081094387701955E-4"/>
  </r>
  <r>
    <x v="5"/>
    <s v="Compact Fluorescent"/>
    <m/>
    <s v="Twist"/>
    <n v="3"/>
    <n v="22"/>
    <x v="7"/>
    <s v="2295510"/>
    <s v="Living Room"/>
    <n v="9.4081094387701955E-4"/>
  </r>
  <r>
    <x v="4"/>
    <s v="Compact Fluorescent"/>
    <m/>
    <s v="Twist"/>
    <n v="1"/>
    <n v="22"/>
    <x v="7"/>
    <s v="2295510"/>
    <s v="Living Room"/>
    <n v="9.4081094387701955E-4"/>
  </r>
  <r>
    <x v="4"/>
    <s v="Compact Fluorescent"/>
    <m/>
    <s v="A shape bulb"/>
    <n v="1"/>
    <n v="28"/>
    <x v="7"/>
    <s v="2295510"/>
    <s v="Living Room"/>
    <n v="9.4081094387701955E-4"/>
  </r>
  <r>
    <x v="6"/>
    <s v="Compact Fluorescent"/>
    <m/>
    <s v="Twist"/>
    <n v="3"/>
    <n v="22"/>
    <x v="7"/>
    <s v="2295510"/>
    <s v="Living Room"/>
    <n v="9.4081094387701955E-4"/>
  </r>
  <r>
    <x v="0"/>
    <s v="Compact Fluorescent"/>
    <m/>
    <s v="Twist"/>
    <n v="2"/>
    <n v="22"/>
    <x v="8"/>
    <s v="2295511"/>
    <s v="Office"/>
    <n v="9.4081094387701955E-4"/>
  </r>
  <r>
    <x v="4"/>
    <s v="Compact Fluorescent"/>
    <m/>
    <s v="A shape bulb"/>
    <n v="1"/>
    <n v="22"/>
    <x v="8"/>
    <s v="2295511"/>
    <s v="Office"/>
    <n v="9.4081094387701955E-4"/>
  </r>
  <r>
    <x v="0"/>
    <s v="Compact Fluorescent"/>
    <m/>
    <s v="Twist"/>
    <n v="3"/>
    <n v="22"/>
    <x v="5"/>
    <s v="2295512"/>
    <s v="Kitchen"/>
    <n v="9.4081094387701955E-4"/>
  </r>
  <r>
    <x v="0"/>
    <s v="Linear Fluorescent"/>
    <n v="48"/>
    <s v="T-8"/>
    <n v="2"/>
    <n v="32"/>
    <x v="5"/>
    <s v="2295512"/>
    <s v="Kitchen"/>
    <n v="9.4081094387701955E-4"/>
  </r>
  <r>
    <x v="0"/>
    <s v="Compact Fluorescent"/>
    <m/>
    <s v="Pin base"/>
    <n v="1"/>
    <n v="22"/>
    <x v="5"/>
    <s v="2295512"/>
    <s v="Kitchen"/>
    <n v="9.4081094387701955E-4"/>
  </r>
  <r>
    <x v="0"/>
    <s v="Incandescent"/>
    <m/>
    <s v="Standard A Lamp"/>
    <n v="1"/>
    <n v="60"/>
    <x v="2"/>
    <s v="229571"/>
    <s v="Bathroom"/>
    <n v="4.7840186942687163E-4"/>
  </r>
  <r>
    <x v="1"/>
    <s v="Incandescent"/>
    <m/>
    <s v="Globe"/>
    <n v="3"/>
    <n v="60"/>
    <x v="2"/>
    <s v="229571"/>
    <s v="Bathroom"/>
    <n v="4.7840186942687163E-4"/>
  </r>
  <r>
    <x v="0"/>
    <s v="Incandescent"/>
    <m/>
    <s v="Standard A Lamp"/>
    <n v="2"/>
    <n v="60"/>
    <x v="0"/>
    <s v="229572"/>
    <s v="Bedroom"/>
    <n v="4.7840186942687163E-4"/>
  </r>
  <r>
    <x v="0"/>
    <s v="Incandescent"/>
    <m/>
    <s v="Standard A Lamp"/>
    <n v="2"/>
    <n v="60"/>
    <x v="0"/>
    <s v="229573"/>
    <s v="Bedroom"/>
    <n v="4.7840186942687163E-4"/>
  </r>
  <r>
    <x v="0"/>
    <s v="Incandescent"/>
    <m/>
    <s v="Standard A Lamp"/>
    <n v="2"/>
    <n v="60"/>
    <x v="0"/>
    <s v="229574"/>
    <s v="Bedroom"/>
    <n v="4.7840186942687163E-4"/>
  </r>
  <r>
    <x v="0"/>
    <s v="Incandescent"/>
    <m/>
    <s v="Standard A Lamp"/>
    <n v="1"/>
    <n v="60"/>
    <x v="11"/>
    <s v="229575"/>
    <s v="Garage"/>
    <n v="4.7840186942687163E-4"/>
  </r>
  <r>
    <x v="0"/>
    <s v="Incandescent"/>
    <m/>
    <s v="Standard A Lamp"/>
    <n v="1"/>
    <n v="50"/>
    <x v="11"/>
    <s v="229576"/>
    <s v="Garage"/>
    <n v="4.7840186942687163E-4"/>
  </r>
  <r>
    <x v="0"/>
    <s v="Incandescent"/>
    <m/>
    <s v="Standard A Lamp"/>
    <n v="1"/>
    <n v="60"/>
    <x v="3"/>
    <s v="229577"/>
    <s v="Hall"/>
    <n v="4.7840186942687163E-4"/>
  </r>
  <r>
    <x v="0"/>
    <s v="Incandescent"/>
    <m/>
    <s v="Standard A Lamp"/>
    <n v="2"/>
    <n v="60"/>
    <x v="5"/>
    <s v="229578"/>
    <s v="Kitchen"/>
    <n v="4.7840186942687163E-4"/>
  </r>
  <r>
    <x v="1"/>
    <s v="Incandescent"/>
    <m/>
    <s v="Standard A Lamp"/>
    <n v="1"/>
    <n v="60"/>
    <x v="5"/>
    <s v="229578"/>
    <s v="Kitchen"/>
    <n v="4.7840186942687163E-4"/>
  </r>
  <r>
    <x v="15"/>
    <s v="Linear Fluorescent"/>
    <n v="24"/>
    <s v="T-5"/>
    <n v="1"/>
    <n v="20"/>
    <x v="5"/>
    <s v="229578"/>
    <s v="Kitchen"/>
    <n v="4.7840186942687163E-4"/>
  </r>
  <r>
    <x v="0"/>
    <s v="Incandescent"/>
    <m/>
    <s v="Standard A Lamp"/>
    <n v="1"/>
    <n v="60"/>
    <x v="6"/>
    <s v="229579"/>
    <s v="Laundry Room"/>
    <n v="4.7840186942687163E-4"/>
  </r>
  <r>
    <x v="6"/>
    <s v="Incandescent"/>
    <m/>
    <s v="Standard A Lamp"/>
    <n v="1"/>
    <n v="60"/>
    <x v="7"/>
    <s v="2295710"/>
    <s v="Living Room"/>
    <n v="4.7840186942687163E-4"/>
  </r>
  <r>
    <x v="1"/>
    <s v="Incandescent"/>
    <m/>
    <s v="Decorative"/>
    <n v="1"/>
    <n v="40"/>
    <x v="7"/>
    <s v="2295710"/>
    <s v="Living Room"/>
    <n v="4.7840186942687163E-4"/>
  </r>
  <r>
    <x v="0"/>
    <s v="Incandescent"/>
    <m/>
    <s v="Standard A Lamp"/>
    <n v="1"/>
    <n v="60"/>
    <x v="7"/>
    <s v="2295710"/>
    <s v="Living Room"/>
    <n v="4.7840186942687163E-4"/>
  </r>
  <r>
    <x v="0"/>
    <s v="Incandescent"/>
    <m/>
    <s v="Standard A Lamp"/>
    <n v="1"/>
    <n v="60"/>
    <x v="9"/>
    <s v="2295711"/>
    <s v="Other"/>
    <n v="4.7840186942687163E-4"/>
  </r>
  <r>
    <x v="0"/>
    <s v="Compact Fluorescent"/>
    <m/>
    <s v="Twist"/>
    <n v="2"/>
    <n v="15"/>
    <x v="2"/>
    <s v="229601"/>
    <s v="Bathroom"/>
    <n v="5.2955252069445606E-4"/>
  </r>
  <r>
    <x v="1"/>
    <s v="Compact Fluorescent"/>
    <m/>
    <s v="Twist"/>
    <n v="2"/>
    <n v="15"/>
    <x v="2"/>
    <s v="229601"/>
    <s v="Bathroom"/>
    <n v="5.2955252069445606E-4"/>
  </r>
  <r>
    <x v="8"/>
    <s v="Incandescent"/>
    <m/>
    <s v="Reflector"/>
    <n v="1"/>
    <n v="60"/>
    <x v="2"/>
    <s v="229602"/>
    <s v="Bathroom"/>
    <n v="5.2955252069445606E-4"/>
  </r>
  <r>
    <x v="1"/>
    <s v="Incandescent"/>
    <m/>
    <s v="Standard A Lamp"/>
    <n v="2"/>
    <n v="40"/>
    <x v="2"/>
    <s v="229602"/>
    <s v="Bathroom"/>
    <n v="5.2955252069445606E-4"/>
  </r>
  <r>
    <x v="0"/>
    <s v="Compact Fluorescent"/>
    <m/>
    <s v="Pin base"/>
    <n v="1"/>
    <n v="22"/>
    <x v="0"/>
    <s v="229603"/>
    <s v="Bedroom"/>
    <n v="5.2955252069445606E-4"/>
  </r>
  <r>
    <x v="5"/>
    <s v="Compact Fluorescent"/>
    <m/>
    <s v="Twist"/>
    <n v="2"/>
    <n v="22"/>
    <x v="0"/>
    <s v="229604"/>
    <s v="Bedroom"/>
    <n v="5.2955252069445606E-4"/>
  </r>
  <r>
    <x v="9"/>
    <s v="Compact Fluorescent"/>
    <m/>
    <s v="Twist"/>
    <n v="2"/>
    <n v="36"/>
    <x v="1"/>
    <s v="229605"/>
    <s v="Dining Room"/>
    <n v="5.2955252069445606E-4"/>
  </r>
  <r>
    <x v="5"/>
    <s v="Compact Fluorescent"/>
    <m/>
    <s v="Twist"/>
    <n v="1"/>
    <n v="15"/>
    <x v="2"/>
    <s v="229606"/>
    <s v="Bathroom"/>
    <n v="5.2955252069445606E-4"/>
  </r>
  <r>
    <x v="0"/>
    <s v="Compact Fluorescent"/>
    <m/>
    <s v="Twist"/>
    <n v="1"/>
    <n v="22"/>
    <x v="0"/>
    <s v="229607"/>
    <s v="Bedroom"/>
    <n v="5.2955252069445606E-4"/>
  </r>
  <r>
    <x v="4"/>
    <s v="Incandescent"/>
    <m/>
    <s v="3-Way Incandescent"/>
    <n v="1"/>
    <n v="70"/>
    <x v="0"/>
    <s v="229607"/>
    <s v="Bedroom"/>
    <n v="5.2955252069445606E-4"/>
  </r>
  <r>
    <x v="6"/>
    <s v="Other"/>
    <m/>
    <s v="Other"/>
    <n v="1"/>
    <n v="1"/>
    <x v="12"/>
    <s v="229608"/>
    <s v="Family Room"/>
    <n v="5.2955252069445606E-4"/>
  </r>
  <r>
    <x v="4"/>
    <s v="Compact Fluorescent"/>
    <m/>
    <s v="Twist"/>
    <n v="1"/>
    <n v="22"/>
    <x v="12"/>
    <s v="229608"/>
    <s v="Family Room"/>
    <n v="5.2955252069445606E-4"/>
  </r>
  <r>
    <x v="0"/>
    <s v="Compact Fluorescent"/>
    <m/>
    <s v="Twist"/>
    <n v="1"/>
    <n v="15"/>
    <x v="12"/>
    <s v="229608"/>
    <s v="Family Room"/>
    <n v="5.2955252069445606E-4"/>
  </r>
  <r>
    <x v="1"/>
    <s v="Compact Fluorescent"/>
    <m/>
    <s v="Twist"/>
    <n v="1"/>
    <n v="15"/>
    <x v="8"/>
    <s v="229609"/>
    <s v="Office"/>
    <n v="5.2955252069445606E-4"/>
  </r>
  <r>
    <x v="0"/>
    <s v="Linear Fluorescent"/>
    <n v="48"/>
    <s v="T-12"/>
    <n v="2"/>
    <n v="32"/>
    <x v="8"/>
    <s v="229609"/>
    <s v="Office"/>
    <n v="5.2955252069445606E-4"/>
  </r>
  <r>
    <x v="0"/>
    <s v="Linear Fluorescent"/>
    <n v="36"/>
    <s v="T-12"/>
    <n v="2"/>
    <n v="40"/>
    <x v="8"/>
    <s v="229609"/>
    <s v="Office"/>
    <n v="5.2955252069445606E-4"/>
  </r>
  <r>
    <x v="0"/>
    <s v="Linear Fluorescent"/>
    <n v="48"/>
    <s v="T-12"/>
    <n v="2"/>
    <n v="32"/>
    <x v="6"/>
    <s v="2296010"/>
    <s v="Laundry Room"/>
    <n v="5.2955252069445606E-4"/>
  </r>
  <r>
    <x v="7"/>
    <s v="Compact Fluorescent"/>
    <m/>
    <s v="Twist"/>
    <n v="1"/>
    <n v="15"/>
    <x v="11"/>
    <s v="2296011"/>
    <s v="Garage"/>
    <n v="5.2955252069445606E-4"/>
  </r>
  <r>
    <x v="0"/>
    <s v="Compact Fluorescent"/>
    <m/>
    <s v="Twist"/>
    <n v="1"/>
    <n v="15"/>
    <x v="3"/>
    <s v="2296012"/>
    <s v="Hall"/>
    <n v="5.2955252069445606E-4"/>
  </r>
  <r>
    <x v="9"/>
    <s v="Compact Fluorescent"/>
    <m/>
    <s v="Twist"/>
    <n v="1"/>
    <n v="15"/>
    <x v="5"/>
    <s v="2296013"/>
    <s v="Kitchen"/>
    <n v="5.2955252069445606E-4"/>
  </r>
  <r>
    <x v="8"/>
    <s v="Incandescent"/>
    <m/>
    <s v="Reflector"/>
    <n v="1"/>
    <n v="65"/>
    <x v="5"/>
    <s v="2296013"/>
    <s v="Kitchen"/>
    <n v="5.2955252069445606E-4"/>
  </r>
  <r>
    <x v="12"/>
    <s v="Compact Fluorescent"/>
    <m/>
    <s v="Pin base"/>
    <n v="1"/>
    <n v="15"/>
    <x v="5"/>
    <s v="2296013"/>
    <s v="Kitchen"/>
    <n v="5.2955252069445606E-4"/>
  </r>
  <r>
    <x v="12"/>
    <s v="Incandescent"/>
    <m/>
    <s v="Reflector"/>
    <n v="1"/>
    <n v="65"/>
    <x v="12"/>
    <s v="2296015"/>
    <s v="Family Room"/>
    <n v="5.2955252069445606E-4"/>
  </r>
  <r>
    <x v="5"/>
    <s v="Incandescent"/>
    <m/>
    <s v="Standard A Lamp"/>
    <n v="3"/>
    <n v="55"/>
    <x v="12"/>
    <s v="2296015"/>
    <s v="Family Room"/>
    <n v="5.2955252069445606E-4"/>
  </r>
  <r>
    <x v="4"/>
    <s v="Incandescent"/>
    <m/>
    <s v="3-Way Incandescent"/>
    <n v="1"/>
    <n v="100"/>
    <x v="12"/>
    <s v="2296015"/>
    <s v="Family Room"/>
    <n v="5.2955252069445606E-4"/>
  </r>
  <r>
    <x v="5"/>
    <s v="Compact Fluorescent"/>
    <m/>
    <s v="Twist"/>
    <n v="3"/>
    <n v="15"/>
    <x v="12"/>
    <s v="2296015"/>
    <s v="Family Room"/>
    <n v="5.2955252069445606E-4"/>
  </r>
  <r>
    <x v="0"/>
    <s v="Compact Fluorescent"/>
    <m/>
    <s v="Twist"/>
    <n v="2"/>
    <n v="13"/>
    <x v="12"/>
    <s v="229651"/>
    <s v="Family Room"/>
    <n v="4.007746607297545E-4"/>
  </r>
  <r>
    <x v="9"/>
    <s v="Incandescent"/>
    <m/>
    <s v="Globe"/>
    <n v="1"/>
    <n v="100"/>
    <x v="5"/>
    <s v="229652"/>
    <s v="Kitchen"/>
    <n v="4.007746607297545E-4"/>
  </r>
  <r>
    <x v="8"/>
    <s v="Compact Fluorescent"/>
    <m/>
    <s v="Twist"/>
    <n v="1"/>
    <n v="23"/>
    <x v="5"/>
    <s v="229652"/>
    <s v="Kitchen"/>
    <n v="4.007746607297545E-4"/>
  </r>
  <r>
    <x v="8"/>
    <s v="Compact Fluorescent"/>
    <m/>
    <s v="Twist"/>
    <n v="1"/>
    <n v="13"/>
    <x v="5"/>
    <s v="229652"/>
    <s v="Kitchen"/>
    <n v="4.007746607297545E-4"/>
  </r>
  <r>
    <x v="1"/>
    <s v="Compact Fluorescent"/>
    <m/>
    <s v="Twist"/>
    <n v="2"/>
    <n v="13"/>
    <x v="2"/>
    <s v="229653"/>
    <s v="Bathroom"/>
    <n v="4.007746607297545E-4"/>
  </r>
  <r>
    <x v="5"/>
    <s v="Compact Fluorescent"/>
    <m/>
    <s v="Twist"/>
    <n v="3"/>
    <n v="13"/>
    <x v="0"/>
    <s v="229654"/>
    <s v="Bedroom"/>
    <n v="4.007746607297545E-4"/>
  </r>
  <r>
    <x v="9"/>
    <s v="Compact Fluorescent"/>
    <m/>
    <s v="Twist"/>
    <n v="5"/>
    <n v="13"/>
    <x v="12"/>
    <s v="229655"/>
    <s v="Family Room"/>
    <n v="4.007746607297545E-4"/>
  </r>
  <r>
    <x v="9"/>
    <s v="Incandescent"/>
    <m/>
    <s v="Standard A Lamp"/>
    <n v="1"/>
    <n v="40"/>
    <x v="12"/>
    <s v="229655"/>
    <s v="Family Room"/>
    <n v="4.007746607297545E-4"/>
  </r>
  <r>
    <x v="6"/>
    <s v="Compact Fluorescent"/>
    <m/>
    <s v="Twist"/>
    <n v="1"/>
    <n v="13"/>
    <x v="12"/>
    <s v="229655"/>
    <s v="Family Room"/>
    <n v="4.007746607297545E-4"/>
  </r>
  <r>
    <x v="0"/>
    <s v="Compact Fluorescent"/>
    <m/>
    <s v="Reflector"/>
    <n v="1"/>
    <n v="23"/>
    <x v="11"/>
    <s v="229656"/>
    <s v="Garage"/>
    <n v="4.007746607297545E-4"/>
  </r>
  <r>
    <x v="9"/>
    <s v="Compact Fluorescent"/>
    <m/>
    <s v="Twist"/>
    <n v="3"/>
    <n v="13"/>
    <x v="3"/>
    <s v="229657"/>
    <s v="Hall"/>
    <n v="4.007746607297545E-4"/>
  </r>
  <r>
    <x v="8"/>
    <s v="Compact Fluorescent"/>
    <m/>
    <s v="Twist"/>
    <n v="1"/>
    <n v="13"/>
    <x v="3"/>
    <s v="229657"/>
    <s v="Hall"/>
    <n v="4.007746607297545E-4"/>
  </r>
  <r>
    <x v="0"/>
    <s v="Compact Fluorescent"/>
    <m/>
    <s v="Twist"/>
    <n v="2"/>
    <n v="13"/>
    <x v="6"/>
    <s v="229658"/>
    <s v="Laundry Room"/>
    <n v="4.007746607297545E-4"/>
  </r>
  <r>
    <x v="8"/>
    <s v="Compact Fluorescent"/>
    <m/>
    <s v="Twist"/>
    <n v="1"/>
    <n v="23"/>
    <x v="7"/>
    <s v="229659"/>
    <s v="Living Room"/>
    <n v="4.007746607297545E-4"/>
  </r>
  <r>
    <x v="14"/>
    <s v="Compact Fluorescent"/>
    <m/>
    <s v="Twist"/>
    <n v="1"/>
    <n v="23"/>
    <x v="7"/>
    <s v="229659"/>
    <s v="Living Room"/>
    <n v="4.007746607297545E-4"/>
  </r>
  <r>
    <x v="1"/>
    <s v="Compact Fluorescent"/>
    <m/>
    <s v="Globe"/>
    <n v="1"/>
    <n v="9"/>
    <x v="2"/>
    <s v="2296510"/>
    <s v="Bathroom"/>
    <n v="4.007746607297545E-4"/>
  </r>
  <r>
    <x v="6"/>
    <s v="Compact Fluorescent"/>
    <m/>
    <s v="Twist"/>
    <n v="1"/>
    <n v="23"/>
    <x v="10"/>
    <s v="2296511"/>
    <s v="Master Bedroom"/>
    <n v="4.007746607297545E-4"/>
  </r>
  <r>
    <x v="0"/>
    <s v="Compact Fluorescent"/>
    <m/>
    <s v="Twist"/>
    <n v="2"/>
    <n v="13"/>
    <x v="4"/>
    <s v="2296512"/>
    <s v="Closet"/>
    <n v="4.007746607297545E-4"/>
  </r>
  <r>
    <x v="8"/>
    <s v="Compact Fluorescent"/>
    <m/>
    <s v="Twist"/>
    <n v="1"/>
    <n v="13"/>
    <x v="3"/>
    <s v="2296513"/>
    <s v="Hall"/>
    <n v="4.007746607297545E-4"/>
  </r>
  <r>
    <x v="1"/>
    <s v="Compact Fluorescent"/>
    <m/>
    <s v="Globe"/>
    <n v="4"/>
    <n v="9"/>
    <x v="2"/>
    <s v="2296514"/>
    <s v="Bathroom"/>
    <n v="4.007746607297545E-4"/>
  </r>
  <r>
    <x v="0"/>
    <s v="Compact Fluorescent"/>
    <m/>
    <s v="Twist"/>
    <n v="2"/>
    <n v="13"/>
    <x v="0"/>
    <s v="2296515"/>
    <s v="Bedroom"/>
    <n v="4.007746607297545E-4"/>
  </r>
  <r>
    <x v="6"/>
    <s v="Compact Fluorescent"/>
    <m/>
    <s v="Twist"/>
    <n v="1"/>
    <n v="13"/>
    <x v="0"/>
    <s v="2296515"/>
    <s v="Bedroom"/>
    <n v="4.007746607297545E-4"/>
  </r>
  <r>
    <x v="0"/>
    <s v="Compact Fluorescent"/>
    <m/>
    <s v="Twist"/>
    <n v="1"/>
    <n v="13"/>
    <x v="0"/>
    <s v="2296516"/>
    <s v="Bedroom"/>
    <n v="4.007746607297545E-4"/>
  </r>
  <r>
    <x v="8"/>
    <s v="Compact Fluorescent"/>
    <m/>
    <s v="Twist"/>
    <n v="1"/>
    <n v="13"/>
    <x v="3"/>
    <s v="2296517"/>
    <s v="Hall"/>
    <n v="4.007746607297545E-4"/>
  </r>
  <r>
    <x v="0"/>
    <s v="Compact Fluorescent"/>
    <m/>
    <s v="Twist"/>
    <n v="1"/>
    <n v="15"/>
    <x v="11"/>
    <s v="229661"/>
    <s v="Garage"/>
    <n v="5.2955252069445606E-4"/>
  </r>
  <r>
    <x v="0"/>
    <s v="Linear Fluorescent"/>
    <n v="96"/>
    <s v="T-12"/>
    <n v="2"/>
    <n v="100"/>
    <x v="11"/>
    <s v="229661"/>
    <s v="Garage"/>
    <n v="5.2955252069445606E-4"/>
  </r>
  <r>
    <x v="0"/>
    <s v="Compact Fluorescent"/>
    <m/>
    <s v="Twist"/>
    <n v="1"/>
    <n v="15"/>
    <x v="9"/>
    <s v="229662"/>
    <s v="Other"/>
    <n v="5.2955252069445606E-4"/>
  </r>
  <r>
    <x v="1"/>
    <s v="Compact Fluorescent"/>
    <m/>
    <s v="Twist"/>
    <n v="3"/>
    <n v="15"/>
    <x v="2"/>
    <s v="229663"/>
    <s v="Bathroom"/>
    <n v="5.2955252069445606E-4"/>
  </r>
  <r>
    <x v="0"/>
    <s v="Compact Fluorescent"/>
    <m/>
    <s v="Twist"/>
    <n v="1"/>
    <n v="15"/>
    <x v="0"/>
    <s v="229664"/>
    <s v="Bedroom"/>
    <n v="5.2955252069445606E-4"/>
  </r>
  <r>
    <x v="5"/>
    <s v="Compact Fluorescent"/>
    <m/>
    <s v="Twist"/>
    <n v="2"/>
    <n v="15"/>
    <x v="1"/>
    <s v="229665"/>
    <s v="Dining Room"/>
    <n v="5.2955252069445606E-4"/>
  </r>
  <r>
    <x v="4"/>
    <s v="Compact Fluorescent"/>
    <m/>
    <s v="Twist"/>
    <n v="1"/>
    <n v="15"/>
    <x v="1"/>
    <s v="229665"/>
    <s v="Dining Room"/>
    <n v="5.2955252069445606E-4"/>
  </r>
  <r>
    <x v="4"/>
    <s v="Compact Fluorescent"/>
    <m/>
    <s v="Twist"/>
    <n v="1"/>
    <n v="15"/>
    <x v="12"/>
    <s v="229666"/>
    <s v="Family Room"/>
    <n v="5.2955252069445606E-4"/>
  </r>
  <r>
    <x v="0"/>
    <s v="Linear Fluorescent"/>
    <n v="48"/>
    <s v="T-8"/>
    <n v="2"/>
    <n v="40"/>
    <x v="11"/>
    <s v="229667"/>
    <s v="Garage"/>
    <n v="5.2955252069445606E-4"/>
  </r>
  <r>
    <x v="5"/>
    <s v="Compact Fluorescent"/>
    <m/>
    <s v="Twist"/>
    <n v="3"/>
    <n v="15"/>
    <x v="5"/>
    <s v="229668"/>
    <s v="Kitchen"/>
    <n v="5.2955252069445606E-4"/>
  </r>
  <r>
    <x v="0"/>
    <s v="Compact Fluorescent"/>
    <m/>
    <s v="Twist"/>
    <n v="2"/>
    <n v="23"/>
    <x v="0"/>
    <s v="229691"/>
    <s v="Bedroom"/>
    <n v="5.1690495698823106E-4"/>
  </r>
  <r>
    <x v="6"/>
    <s v="Compact Fluorescent"/>
    <m/>
    <s v="Twist"/>
    <n v="1"/>
    <n v="13"/>
    <x v="0"/>
    <s v="229691"/>
    <s v="Bedroom"/>
    <n v="5.1690495698823106E-4"/>
  </r>
  <r>
    <x v="1"/>
    <s v="Incandescent"/>
    <m/>
    <s v="Standard A Lamp"/>
    <n v="2"/>
    <n v="75"/>
    <x v="2"/>
    <s v="229692"/>
    <s v="Bathroom"/>
    <n v="5.1690495698823106E-4"/>
  </r>
  <r>
    <x v="9"/>
    <s v="Incandescent"/>
    <m/>
    <s v="Standard A Lamp"/>
    <n v="9"/>
    <n v="60"/>
    <x v="9"/>
    <s v="229693"/>
    <s v="Other"/>
    <n v="5.1690495698823106E-4"/>
  </r>
  <r>
    <x v="0"/>
    <s v="Compact Fluorescent"/>
    <m/>
    <s v="Twist"/>
    <n v="1"/>
    <n v="13"/>
    <x v="9"/>
    <s v="229693"/>
    <s v="Other"/>
    <n v="5.1690495698823106E-4"/>
  </r>
  <r>
    <x v="9"/>
    <s v="Incandescent"/>
    <m/>
    <s v="Globe"/>
    <n v="5"/>
    <n v="40"/>
    <x v="9"/>
    <s v="229693"/>
    <s v="Other"/>
    <n v="5.1690495698823106E-4"/>
  </r>
  <r>
    <x v="0"/>
    <s v="Compact Fluorescent"/>
    <m/>
    <s v="Twist"/>
    <n v="1"/>
    <n v="23"/>
    <x v="11"/>
    <s v="229694"/>
    <s v="Garage"/>
    <n v="5.1690495698823106E-4"/>
  </r>
  <r>
    <x v="9"/>
    <s v="Incandescent"/>
    <m/>
    <s v="Standard A Lamp"/>
    <n v="5"/>
    <n v="60"/>
    <x v="5"/>
    <s v="229695"/>
    <s v="Kitchen"/>
    <n v="5.1690495698823106E-4"/>
  </r>
  <r>
    <x v="0"/>
    <s v="Compact Fluorescent"/>
    <m/>
    <s v="Twist"/>
    <n v="1"/>
    <n v="13"/>
    <x v="5"/>
    <s v="229695"/>
    <s v="Kitchen"/>
    <n v="5.1690495698823106E-4"/>
  </r>
  <r>
    <x v="8"/>
    <s v="Incandescent"/>
    <m/>
    <s v="Reflector"/>
    <n v="1"/>
    <n v="65"/>
    <x v="5"/>
    <s v="229695"/>
    <s v="Kitchen"/>
    <n v="5.1690495698823106E-4"/>
  </r>
  <r>
    <x v="0"/>
    <s v="Compact Fluorescent"/>
    <m/>
    <s v="Twist"/>
    <n v="1"/>
    <n v="23"/>
    <x v="6"/>
    <s v="229696"/>
    <s v="Laundry Room"/>
    <n v="5.1690495698823106E-4"/>
  </r>
  <r>
    <x v="6"/>
    <s v="Compact Fluorescent"/>
    <m/>
    <s v="Twist"/>
    <n v="1"/>
    <n v="13"/>
    <x v="7"/>
    <s v="229697"/>
    <s v="Living Room"/>
    <n v="5.1690495698823106E-4"/>
  </r>
  <r>
    <x v="14"/>
    <s v="Incandescent"/>
    <m/>
    <s v="Reflector"/>
    <n v="1"/>
    <n v="65"/>
    <x v="7"/>
    <s v="229697"/>
    <s v="Living Room"/>
    <n v="5.1690495698823106E-4"/>
  </r>
  <r>
    <x v="0"/>
    <s v="Compact Fluorescent"/>
    <m/>
    <s v="Twist"/>
    <n v="2"/>
    <n v="13"/>
    <x v="7"/>
    <s v="229698"/>
    <s v="Living Room"/>
    <n v="5.1690495698823106E-4"/>
  </r>
  <r>
    <x v="1"/>
    <s v="Incandescent"/>
    <m/>
    <s v="Globe"/>
    <n v="8"/>
    <n v="40"/>
    <x v="2"/>
    <s v="229699"/>
    <s v="Bathroom"/>
    <n v="5.1690495698823106E-4"/>
  </r>
  <r>
    <x v="5"/>
    <s v="Incandescent"/>
    <m/>
    <s v="Standard A Lamp"/>
    <n v="3"/>
    <n v="60"/>
    <x v="10"/>
    <s v="2296910"/>
    <s v="Master Bedroom"/>
    <n v="5.1690495698823106E-4"/>
  </r>
  <r>
    <x v="6"/>
    <s v="Incandescent"/>
    <m/>
    <s v="Standard A Lamp"/>
    <n v="1"/>
    <n v="60"/>
    <x v="10"/>
    <s v="2296910"/>
    <s v="Master Bedroom"/>
    <n v="5.1690495698823106E-4"/>
  </r>
  <r>
    <x v="14"/>
    <s v="Compact Fluorescent"/>
    <m/>
    <s v="Twist"/>
    <n v="1"/>
    <n v="23"/>
    <x v="8"/>
    <s v="2296911"/>
    <s v="Office"/>
    <n v="5.1690495698823106E-4"/>
  </r>
  <r>
    <x v="9"/>
    <s v="Incandescent"/>
    <m/>
    <s v="Standard A Lamp"/>
    <n v="5"/>
    <n v="60"/>
    <x v="1"/>
    <s v="2296912"/>
    <s v="Dining Room"/>
    <n v="5.1690495698823106E-4"/>
  </r>
  <r>
    <x v="6"/>
    <s v="Compact Fluorescent"/>
    <m/>
    <s v="Twist"/>
    <n v="1"/>
    <n v="13"/>
    <x v="1"/>
    <s v="2296912"/>
    <s v="Dining Room"/>
    <n v="5.1690495698823106E-4"/>
  </r>
  <r>
    <x v="9"/>
    <s v="Compact Fluorescent"/>
    <m/>
    <s v="Twist"/>
    <n v="2"/>
    <n v="13"/>
    <x v="3"/>
    <s v="2296914"/>
    <s v="Hall"/>
    <n v="5.1690495698823106E-4"/>
  </r>
  <r>
    <x v="1"/>
    <s v="Incandescent"/>
    <m/>
    <s v="Globe"/>
    <n v="5"/>
    <n v="40"/>
    <x v="2"/>
    <s v="2296915"/>
    <s v="Bathroom"/>
    <n v="5.1690495698823106E-4"/>
  </r>
  <r>
    <x v="0"/>
    <s v="Compact Fluorescent"/>
    <m/>
    <s v="Twist"/>
    <n v="1"/>
    <n v="23"/>
    <x v="3"/>
    <s v="2296916"/>
    <s v="Hall"/>
    <n v="5.1690495698823106E-4"/>
  </r>
  <r>
    <x v="0"/>
    <s v="Compact Fluorescent"/>
    <m/>
    <s v="Twist"/>
    <n v="2"/>
    <n v="13"/>
    <x v="8"/>
    <s v="2296917"/>
    <s v="Office"/>
    <n v="5.1690495698823106E-4"/>
  </r>
  <r>
    <x v="11"/>
    <s v="Linear Fluorescent"/>
    <n v="96"/>
    <s v="T-12"/>
    <n v="2"/>
    <n v="100"/>
    <x v="9"/>
    <s v="229771"/>
    <s v="Other"/>
    <n v="4.7840186942687163E-4"/>
  </r>
  <r>
    <x v="1"/>
    <s v="Incandescent"/>
    <m/>
    <s v="Globe"/>
    <n v="4"/>
    <n v="40"/>
    <x v="2"/>
    <s v="229772"/>
    <s v="Bathroom"/>
    <n v="4.7840186942687163E-4"/>
  </r>
  <r>
    <x v="5"/>
    <s v="Incandescent"/>
    <m/>
    <s v="Standard A Lamp"/>
    <n v="1"/>
    <n v="60"/>
    <x v="2"/>
    <s v="229772"/>
    <s v="Bathroom"/>
    <n v="4.7840186942687163E-4"/>
  </r>
  <r>
    <x v="9"/>
    <s v="Compact Fluorescent"/>
    <m/>
    <s v="Twist"/>
    <n v="1"/>
    <n v="15"/>
    <x v="0"/>
    <s v="229773"/>
    <s v="Bedroom"/>
    <n v="4.7840186942687163E-4"/>
  </r>
  <r>
    <x v="4"/>
    <s v="Compact Fluorescent"/>
    <m/>
    <s v="Twist"/>
    <n v="1"/>
    <n v="15"/>
    <x v="0"/>
    <s v="229773"/>
    <s v="Bedroom"/>
    <n v="4.7840186942687163E-4"/>
  </r>
  <r>
    <x v="6"/>
    <s v="Incandescent"/>
    <m/>
    <s v="Standard A Lamp"/>
    <n v="1"/>
    <n v="75"/>
    <x v="0"/>
    <s v="229773"/>
    <s v="Bedroom"/>
    <n v="4.7840186942687163E-4"/>
  </r>
  <r>
    <x v="1"/>
    <s v="Incandescent"/>
    <m/>
    <s v="Globe"/>
    <n v="3"/>
    <n v="40"/>
    <x v="2"/>
    <s v="229774"/>
    <s v="Bathroom"/>
    <n v="4.7840186942687163E-4"/>
  </r>
  <r>
    <x v="0"/>
    <s v="Incandescent"/>
    <m/>
    <s v="Standard A Lamp"/>
    <n v="1"/>
    <n v="60"/>
    <x v="4"/>
    <s v="229775"/>
    <s v="Closet"/>
    <n v="4.7840186942687163E-4"/>
  </r>
  <r>
    <x v="0"/>
    <s v="Incandescent"/>
    <m/>
    <s v="Standard A Lamp"/>
    <n v="1"/>
    <n v="60"/>
    <x v="4"/>
    <s v="229776"/>
    <s v="Closet"/>
    <n v="4.7840186942687163E-4"/>
  </r>
  <r>
    <x v="0"/>
    <s v="Incandescent"/>
    <m/>
    <s v="Standard A Lamp"/>
    <n v="1"/>
    <n v="60"/>
    <x v="4"/>
    <s v="229777"/>
    <s v="Closet"/>
    <n v="4.7840186942687163E-4"/>
  </r>
  <r>
    <x v="0"/>
    <s v="Linear Fluorescent"/>
    <n v="40"/>
    <s v="T-12"/>
    <n v="2"/>
    <n v="32"/>
    <x v="3"/>
    <s v="229778"/>
    <s v="Hall"/>
    <n v="4.7840186942687163E-4"/>
  </r>
  <r>
    <x v="8"/>
    <s v="Incandescent"/>
    <m/>
    <s v="Reflector"/>
    <n v="1"/>
    <n v="65"/>
    <x v="3"/>
    <s v="229778"/>
    <s v="Hall"/>
    <n v="4.7840186942687163E-4"/>
  </r>
  <r>
    <x v="8"/>
    <s v="Incandescent"/>
    <m/>
    <s v="Reflector"/>
    <n v="1"/>
    <n v="65"/>
    <x v="5"/>
    <s v="229779"/>
    <s v="Kitchen"/>
    <n v="4.7840186942687163E-4"/>
  </r>
  <r>
    <x v="6"/>
    <s v="Compact Fluorescent"/>
    <m/>
    <s v="Straight Tube"/>
    <n v="1"/>
    <n v="28"/>
    <x v="5"/>
    <s v="229779"/>
    <s v="Kitchen"/>
    <n v="4.7840186942687163E-4"/>
  </r>
  <r>
    <x v="9"/>
    <s v="Incandescent"/>
    <m/>
    <s v="Clear"/>
    <n v="3"/>
    <n v="40"/>
    <x v="12"/>
    <s v="2297710"/>
    <s v="Family Room"/>
    <n v="4.7840186942687163E-4"/>
  </r>
  <r>
    <x v="9"/>
    <s v="Incandescent"/>
    <m/>
    <s v="Globe"/>
    <n v="1"/>
    <n v="75"/>
    <x v="12"/>
    <s v="2297710"/>
    <s v="Family Room"/>
    <n v="4.7840186942687163E-4"/>
  </r>
  <r>
    <x v="6"/>
    <s v="Incandescent"/>
    <m/>
    <s v="Standard A Lamp"/>
    <n v="1"/>
    <n v="60"/>
    <x v="12"/>
    <s v="2297710"/>
    <s v="Family Room"/>
    <n v="4.7840186942687163E-4"/>
  </r>
  <r>
    <x v="11"/>
    <s v="Linear Fluorescent"/>
    <n v="96"/>
    <s v="T-12"/>
    <n v="2"/>
    <n v="100"/>
    <x v="11"/>
    <s v="2297711"/>
    <s v="Garage"/>
    <n v="4.7840186942687163E-4"/>
  </r>
  <r>
    <x v="7"/>
    <s v="Incandescent"/>
    <m/>
    <s v="Standard A Lamp"/>
    <n v="1"/>
    <n v="60"/>
    <x v="11"/>
    <s v="2297711"/>
    <s v="Garage"/>
    <n v="4.7840186942687163E-4"/>
  </r>
  <r>
    <x v="8"/>
    <s v="Incandescent"/>
    <m/>
    <s v="Reflector"/>
    <n v="1"/>
    <n v="65"/>
    <x v="5"/>
    <s v="2297712"/>
    <s v="Kitchen"/>
    <n v="4.7840186942687163E-4"/>
  </r>
  <r>
    <x v="8"/>
    <s v="Incandescent"/>
    <m/>
    <s v="Reflector"/>
    <n v="1"/>
    <n v="65"/>
    <x v="5"/>
    <s v="2297713"/>
    <s v="Kitchen"/>
    <n v="4.7840186942687163E-4"/>
  </r>
  <r>
    <x v="8"/>
    <s v="Incandescent"/>
    <m/>
    <s v="Reflector"/>
    <n v="1"/>
    <n v="65"/>
    <x v="5"/>
    <s v="2297713"/>
    <s v="Kitchen"/>
    <n v="4.7840186942687163E-4"/>
  </r>
  <r>
    <x v="8"/>
    <s v="Compact Fluorescent"/>
    <m/>
    <s v="Reflector"/>
    <n v="1"/>
    <n v="22"/>
    <x v="5"/>
    <s v="2297713"/>
    <s v="Kitchen"/>
    <n v="4.7840186942687163E-4"/>
  </r>
  <r>
    <x v="1"/>
    <s v="Linear Fluorescent"/>
    <n v="44"/>
    <s v="T-8"/>
    <n v="1"/>
    <n v="32"/>
    <x v="5"/>
    <s v="2297713"/>
    <s v="Kitchen"/>
    <n v="4.7840186942687163E-4"/>
  </r>
  <r>
    <x v="4"/>
    <s v="Compact Fluorescent"/>
    <m/>
    <s v="Straight Tube"/>
    <n v="1"/>
    <n v="15"/>
    <x v="7"/>
    <s v="2297714"/>
    <s v="Living Room"/>
    <n v="4.7840186942687163E-4"/>
  </r>
  <r>
    <x v="4"/>
    <s v="Incandescent"/>
    <m/>
    <s v="3-Way Incandescent"/>
    <n v="1"/>
    <n v="75"/>
    <x v="7"/>
    <s v="2297714"/>
    <s v="Living Room"/>
    <n v="4.7840186942687163E-4"/>
  </r>
  <r>
    <x v="9"/>
    <s v="Incandescent"/>
    <m/>
    <s v="Decorative"/>
    <n v="4"/>
    <n v="60"/>
    <x v="7"/>
    <s v="2297714"/>
    <s v="Living Room"/>
    <n v="4.7840186942687163E-4"/>
  </r>
  <r>
    <x v="1"/>
    <s v="Incandescent"/>
    <m/>
    <s v="Globe"/>
    <n v="5"/>
    <n v="40"/>
    <x v="2"/>
    <s v="2297715"/>
    <s v="Bathroom"/>
    <n v="4.7840186942687163E-4"/>
  </r>
  <r>
    <x v="5"/>
    <s v="Incandescent"/>
    <m/>
    <s v="Standard A Lamp"/>
    <n v="1"/>
    <n v="60"/>
    <x v="2"/>
    <s v="2297715"/>
    <s v="Bathroom"/>
    <n v="4.7840186942687163E-4"/>
  </r>
  <r>
    <x v="5"/>
    <s v="Incandescent"/>
    <m/>
    <s v="Standard A Lamp"/>
    <n v="1"/>
    <n v="60"/>
    <x v="2"/>
    <s v="2297715"/>
    <s v="Bathroom"/>
    <n v="4.7840186942687163E-4"/>
  </r>
  <r>
    <x v="9"/>
    <s v="Incandescent"/>
    <m/>
    <s v="Globe"/>
    <n v="1"/>
    <n v="75"/>
    <x v="10"/>
    <s v="2297716"/>
    <s v="Master Bedroom"/>
    <n v="4.7840186942687163E-4"/>
  </r>
  <r>
    <x v="6"/>
    <s v="Incandescent"/>
    <m/>
    <s v="Standard A Lamp"/>
    <n v="1"/>
    <n v="60"/>
    <x v="10"/>
    <s v="2297716"/>
    <s v="Master Bedroom"/>
    <n v="4.7840186942687163E-4"/>
  </r>
  <r>
    <x v="4"/>
    <s v="Compact Fluorescent"/>
    <m/>
    <s v="Twist"/>
    <n v="1"/>
    <n v="15"/>
    <x v="10"/>
    <s v="2297716"/>
    <s v="Master Bedroom"/>
    <n v="4.7840186942687163E-4"/>
  </r>
  <r>
    <x v="4"/>
    <s v="Incandescent"/>
    <m/>
    <s v="Standard A Lamp"/>
    <n v="2"/>
    <n v="60"/>
    <x v="10"/>
    <s v="2297716"/>
    <s v="Master Bedroom"/>
    <n v="4.7840186942687163E-4"/>
  </r>
  <r>
    <x v="4"/>
    <s v="Compact Fluorescent"/>
    <m/>
    <s v="Twist"/>
    <n v="1"/>
    <n v="15"/>
    <x v="10"/>
    <s v="2297716"/>
    <s v="Master Bedroom"/>
    <n v="4.7840186942687163E-4"/>
  </r>
  <r>
    <x v="8"/>
    <s v="Incandescent"/>
    <m/>
    <s v="Reflector"/>
    <n v="1"/>
    <n v="65"/>
    <x v="4"/>
    <s v="2297717"/>
    <s v="Closet"/>
    <n v="4.7840186942687163E-4"/>
  </r>
  <r>
    <x v="8"/>
    <s v="Compact Fluorescent"/>
    <m/>
    <s v="Twist"/>
    <n v="1"/>
    <n v="15"/>
    <x v="8"/>
    <s v="2297718"/>
    <s v="Office"/>
    <n v="4.7840186942687163E-4"/>
  </r>
  <r>
    <x v="5"/>
    <s v="Incandescent"/>
    <m/>
    <s v="Reflector"/>
    <n v="1"/>
    <n v="65"/>
    <x v="8"/>
    <s v="2297718"/>
    <s v="Office"/>
    <n v="4.7840186942687163E-4"/>
  </r>
  <r>
    <x v="8"/>
    <s v="Compact Fluorescent"/>
    <m/>
    <s v="Reflector"/>
    <n v="1"/>
    <n v="15"/>
    <x v="8"/>
    <s v="2297718"/>
    <s v="Office"/>
    <n v="4.7840186942687163E-4"/>
  </r>
  <r>
    <x v="0"/>
    <s v="Linear Fluorescent"/>
    <n v="44"/>
    <s v="T-12"/>
    <n v="2"/>
    <n v="32"/>
    <x v="4"/>
    <s v="2297719"/>
    <s v="Closet"/>
    <n v="4.7840186942687163E-4"/>
  </r>
  <r>
    <x v="0"/>
    <s v="Incandescent"/>
    <m/>
    <s v="Standard A Lamp"/>
    <n v="1"/>
    <n v="90"/>
    <x v="9"/>
    <s v="2297720"/>
    <s v="Other"/>
    <n v="4.7840186942687163E-4"/>
  </r>
  <r>
    <x v="0"/>
    <s v="Incandescent"/>
    <m/>
    <s v="Standard A Lamp"/>
    <n v="2"/>
    <n v="60"/>
    <x v="6"/>
    <s v="2297721"/>
    <s v="Laundry Room"/>
    <n v="4.7840186942687163E-4"/>
  </r>
  <r>
    <x v="0"/>
    <s v="Linear Fluorescent"/>
    <n v="96"/>
    <s v="T-12"/>
    <n v="2"/>
    <n v="100"/>
    <x v="4"/>
    <s v="2297722"/>
    <s v="Closet"/>
    <n v="4.7840186942687163E-4"/>
  </r>
  <r>
    <x v="0"/>
    <s v="Linear Fluorescent"/>
    <n v="44"/>
    <s v="T-12"/>
    <n v="2"/>
    <n v="40"/>
    <x v="9"/>
    <s v="2297723"/>
    <s v="Other"/>
    <n v="4.7840186942687163E-4"/>
  </r>
  <r>
    <x v="1"/>
    <s v="Incandescent"/>
    <m/>
    <s v="Globe"/>
    <n v="8"/>
    <n v="40"/>
    <x v="2"/>
    <s v="229821"/>
    <s v="Bathroom"/>
    <n v="5.1690495698823106E-4"/>
  </r>
  <r>
    <x v="0"/>
    <s v="Incandescent"/>
    <m/>
    <s v="Standard A Lamp"/>
    <n v="3"/>
    <n v="60"/>
    <x v="0"/>
    <s v="229822"/>
    <s v="Bedroom"/>
    <n v="5.1690495698823106E-4"/>
  </r>
  <r>
    <x v="9"/>
    <s v="Incandescent"/>
    <m/>
    <s v="Globe"/>
    <n v="8"/>
    <n v="40"/>
    <x v="1"/>
    <s v="229823"/>
    <s v="Dining Room"/>
    <n v="5.1690495698823106E-4"/>
  </r>
  <r>
    <x v="1"/>
    <s v="Incandescent"/>
    <m/>
    <s v="Standard A Lamp"/>
    <n v="1"/>
    <n v="25"/>
    <x v="1"/>
    <s v="229823"/>
    <s v="Dining Room"/>
    <n v="5.1690495698823106E-4"/>
  </r>
  <r>
    <x v="6"/>
    <s v="Incandescent"/>
    <m/>
    <s v="3-Way Incandescent"/>
    <n v="1"/>
    <n v="150"/>
    <x v="12"/>
    <s v="229824"/>
    <s v="Family Room"/>
    <n v="5.1690495698823106E-4"/>
  </r>
  <r>
    <x v="0"/>
    <s v="Linear Fluorescent"/>
    <n v="48"/>
    <s v="T-12"/>
    <n v="2"/>
    <n v="40"/>
    <x v="11"/>
    <s v="229825"/>
    <s v="Garage"/>
    <n v="5.1690495698823106E-4"/>
  </r>
  <r>
    <x v="1"/>
    <s v="Incandescent"/>
    <m/>
    <s v="Standard A Lamp"/>
    <n v="1"/>
    <n v="60"/>
    <x v="2"/>
    <s v="229826"/>
    <s v="Bathroom"/>
    <n v="5.1690495698823106E-4"/>
  </r>
  <r>
    <x v="8"/>
    <s v="Incandescent"/>
    <m/>
    <s v="Reflector"/>
    <n v="1"/>
    <n v="75"/>
    <x v="9"/>
    <s v="229827"/>
    <s v="Other"/>
    <n v="5.1690495698823106E-4"/>
  </r>
  <r>
    <x v="9"/>
    <s v="Incandescent"/>
    <m/>
    <s v="Decorative"/>
    <n v="12"/>
    <n v="60"/>
    <x v="9"/>
    <s v="229827"/>
    <s v="Other"/>
    <n v="5.1690495698823106E-4"/>
  </r>
  <r>
    <x v="9"/>
    <s v="Incandescent"/>
    <m/>
    <s v="Globe"/>
    <n v="1"/>
    <n v="40"/>
    <x v="5"/>
    <s v="229828"/>
    <s v="Kitchen"/>
    <n v="5.1690495698823106E-4"/>
  </r>
  <r>
    <x v="0"/>
    <s v="Incandescent"/>
    <m/>
    <s v="Standard A Lamp"/>
    <n v="1"/>
    <n v="40"/>
    <x v="6"/>
    <s v="229829"/>
    <s v="Laundry Room"/>
    <n v="5.1690495698823106E-4"/>
  </r>
  <r>
    <x v="6"/>
    <s v="Compact Fluorescent"/>
    <m/>
    <s v="Twist"/>
    <n v="1"/>
    <n v="23"/>
    <x v="7"/>
    <s v="2298210"/>
    <s v="Living Room"/>
    <n v="5.1690495698823106E-4"/>
  </r>
  <r>
    <x v="6"/>
    <s v="Incandescent"/>
    <m/>
    <s v="Standard A Lamp"/>
    <n v="1"/>
    <n v="60"/>
    <x v="7"/>
    <s v="2298210"/>
    <s v="Living Room"/>
    <n v="5.1690495698823106E-4"/>
  </r>
  <r>
    <x v="1"/>
    <s v="Incandescent"/>
    <m/>
    <s v="Globe"/>
    <n v="8"/>
    <n v="40"/>
    <x v="2"/>
    <s v="2298211"/>
    <s v="Bathroom"/>
    <n v="5.1690495698823106E-4"/>
  </r>
  <r>
    <x v="6"/>
    <s v="Incandescent"/>
    <m/>
    <s v="Standard A Lamp"/>
    <n v="1"/>
    <n v="100"/>
    <x v="10"/>
    <s v="2298212"/>
    <s v="Master Bedroom"/>
    <n v="5.1690495698823106E-4"/>
  </r>
  <r>
    <x v="0"/>
    <s v="Incandescent"/>
    <m/>
    <s v="Standard A Lamp"/>
    <n v="1"/>
    <n v="40"/>
    <x v="10"/>
    <s v="2298212"/>
    <s v="Master Bedroom"/>
    <n v="5.1690495698823106E-4"/>
  </r>
  <r>
    <x v="6"/>
    <s v="Compact Fluorescent"/>
    <m/>
    <s v="Twist"/>
    <n v="1"/>
    <n v="13"/>
    <x v="10"/>
    <s v="2298212"/>
    <s v="Master Bedroom"/>
    <n v="5.1690495698823106E-4"/>
  </r>
  <r>
    <x v="0"/>
    <s v="Compact Fluorescent"/>
    <m/>
    <s v="Twist"/>
    <n v="2"/>
    <n v="13"/>
    <x v="8"/>
    <s v="2298213"/>
    <s v="Office"/>
    <n v="5.1690495698823106E-4"/>
  </r>
  <r>
    <x v="6"/>
    <s v="Halogen"/>
    <m/>
    <s v="Quartz Tube"/>
    <n v="1"/>
    <n v="100"/>
    <x v="8"/>
    <s v="2298213"/>
    <s v="Office"/>
    <n v="5.1690495698823106E-4"/>
  </r>
  <r>
    <x v="0"/>
    <s v="Linear Fluorescent"/>
    <n v="48"/>
    <s v="T-12"/>
    <n v="2"/>
    <n v="40"/>
    <x v="9"/>
    <s v="2298214"/>
    <s v="Other"/>
    <n v="5.1690495698823106E-4"/>
  </r>
  <r>
    <x v="0"/>
    <s v="Compact Fluorescent"/>
    <m/>
    <s v="Twist"/>
    <n v="2"/>
    <n v="13"/>
    <x v="0"/>
    <s v="2298215"/>
    <s v="Bedroom"/>
    <n v="5.1690495698823106E-4"/>
  </r>
  <r>
    <x v="6"/>
    <s v="Compact Fluorescent"/>
    <m/>
    <s v="Twist"/>
    <n v="1"/>
    <n v="13"/>
    <x v="0"/>
    <s v="2298215"/>
    <s v="Bedroom"/>
    <n v="5.1690495698823106E-4"/>
  </r>
  <r>
    <x v="0"/>
    <s v="Incandescent"/>
    <m/>
    <s v="Standard A Lamp"/>
    <n v="2"/>
    <n v="60"/>
    <x v="0"/>
    <s v="2298216"/>
    <s v="Bedroom"/>
    <n v="5.1690495698823106E-4"/>
  </r>
  <r>
    <x v="6"/>
    <s v="Compact Fluorescent"/>
    <m/>
    <s v="Twist"/>
    <n v="1"/>
    <n v="15"/>
    <x v="0"/>
    <s v="2298216"/>
    <s v="Bedroom"/>
    <n v="5.1690495698823106E-4"/>
  </r>
  <r>
    <x v="6"/>
    <s v="Incandescent"/>
    <m/>
    <s v="Standard A Lamp"/>
    <n v="1"/>
    <n v="60"/>
    <x v="0"/>
    <s v="2298216"/>
    <s v="Bedroom"/>
    <n v="5.1690495698823106E-4"/>
  </r>
  <r>
    <x v="8"/>
    <s v="Incandescent"/>
    <m/>
    <s v="Reflector"/>
    <n v="1"/>
    <n v="75"/>
    <x v="3"/>
    <s v="2298217"/>
    <s v="Hall"/>
    <n v="5.1690495698823106E-4"/>
  </r>
  <r>
    <x v="1"/>
    <s v="Halogen"/>
    <m/>
    <s v="PAR"/>
    <n v="2"/>
    <n v="100"/>
    <x v="2"/>
    <s v="229851"/>
    <s v="Bathroom"/>
    <n v="1.7228743739525446E-3"/>
  </r>
  <r>
    <x v="8"/>
    <s v="Compact Fluorescent"/>
    <m/>
    <s v="Flood"/>
    <n v="1"/>
    <n v="13"/>
    <x v="4"/>
    <s v="229852"/>
    <s v="Closet"/>
    <n v="1.7228743739525446E-3"/>
  </r>
  <r>
    <x v="0"/>
    <s v="Compact Fluorescent"/>
    <m/>
    <s v="Twist"/>
    <n v="1"/>
    <n v="13"/>
    <x v="4"/>
    <s v="229853"/>
    <s v="Closet"/>
    <n v="1.7228743739525446E-3"/>
  </r>
  <r>
    <x v="8"/>
    <s v="Incandescent"/>
    <m/>
    <s v="Reflector"/>
    <n v="1"/>
    <n v="50"/>
    <x v="9"/>
    <s v="229854"/>
    <s v="Other"/>
    <n v="1.7228743739525446E-3"/>
  </r>
  <r>
    <x v="0"/>
    <s v="Incandescent"/>
    <m/>
    <s v="Standard A Lamp"/>
    <n v="1"/>
    <n v="150"/>
    <x v="11"/>
    <s v="229855"/>
    <s v="Garage"/>
    <n v="1.7228743739525446E-3"/>
  </r>
  <r>
    <x v="0"/>
    <s v="Compact Fluorescent"/>
    <m/>
    <s v="Flood"/>
    <n v="1"/>
    <n v="13"/>
    <x v="0"/>
    <s v="229856"/>
    <s v="Bedroom"/>
    <n v="1.7228743739525446E-3"/>
  </r>
  <r>
    <x v="6"/>
    <s v="Compact Fluorescent"/>
    <m/>
    <s v="Twist"/>
    <n v="1"/>
    <n v="18"/>
    <x v="0"/>
    <s v="229856"/>
    <s v="Bedroom"/>
    <n v="1.7228743739525446E-3"/>
  </r>
  <r>
    <x v="0"/>
    <s v="Incandescent"/>
    <m/>
    <s v="Standard A Lamp"/>
    <n v="1"/>
    <n v="65"/>
    <x v="2"/>
    <s v="229857"/>
    <s v="Bathroom"/>
    <n v="1.7228743739525446E-3"/>
  </r>
  <r>
    <x v="8"/>
    <s v="Compact Fluorescent"/>
    <m/>
    <s v="Flood"/>
    <n v="1"/>
    <n v="13"/>
    <x v="3"/>
    <s v="229858"/>
    <s v="Hall"/>
    <n v="1.7228743739525446E-3"/>
  </r>
  <r>
    <x v="8"/>
    <s v="Compact Fluorescent"/>
    <m/>
    <s v="Flood"/>
    <n v="1"/>
    <n v="13"/>
    <x v="5"/>
    <s v="229859"/>
    <s v="Kitchen"/>
    <n v="1.7228743739525446E-3"/>
  </r>
  <r>
    <x v="0"/>
    <s v="Compact Fluorescent"/>
    <m/>
    <s v="Flood"/>
    <n v="1"/>
    <n v="13"/>
    <x v="6"/>
    <s v="2298510"/>
    <s v="Laundry Room"/>
    <n v="1.7228743739525446E-3"/>
  </r>
  <r>
    <x v="14"/>
    <s v="Incandescent"/>
    <m/>
    <s v="Standard A Lamp"/>
    <n v="1"/>
    <n v="250"/>
    <x v="7"/>
    <s v="2298511"/>
    <s v="Living Room"/>
    <n v="1.7228743739525446E-3"/>
  </r>
  <r>
    <x v="6"/>
    <s v="Compact Fluorescent"/>
    <m/>
    <s v="Twist"/>
    <n v="1"/>
    <n v="13"/>
    <x v="7"/>
    <s v="2298511"/>
    <s v="Living Room"/>
    <n v="1.7228743739525446E-3"/>
  </r>
  <r>
    <x v="8"/>
    <s v="Incandescent"/>
    <m/>
    <s v="Reflector"/>
    <n v="1"/>
    <n v="65"/>
    <x v="7"/>
    <s v="2298511"/>
    <s v="Living Room"/>
    <n v="1.7228743739525446E-3"/>
  </r>
  <r>
    <x v="1"/>
    <s v="Halogen"/>
    <m/>
    <s v="PAR"/>
    <n v="2"/>
    <n v="100"/>
    <x v="2"/>
    <s v="2298512"/>
    <s v="Bathroom"/>
    <n v="1.7228743739525446E-3"/>
  </r>
  <r>
    <x v="8"/>
    <s v="Compact Fluorescent"/>
    <m/>
    <s v="Flood"/>
    <n v="1"/>
    <n v="13"/>
    <x v="2"/>
    <s v="2298512"/>
    <s v="Bathroom"/>
    <n v="1.7228743739525446E-3"/>
  </r>
  <r>
    <x v="9"/>
    <s v="Incandescent"/>
    <m/>
    <s v="Decorative"/>
    <n v="4"/>
    <n v="40"/>
    <x v="2"/>
    <s v="2298512"/>
    <s v="Bathroom"/>
    <n v="1.7228743739525446E-3"/>
  </r>
  <r>
    <x v="5"/>
    <s v="Halogen"/>
    <m/>
    <s v="PAR"/>
    <n v="1"/>
    <n v="100"/>
    <x v="10"/>
    <s v="2298513"/>
    <s v="Master Bedroom"/>
    <n v="1.7228743739525446E-3"/>
  </r>
  <r>
    <x v="6"/>
    <s v="Compact Fluorescent"/>
    <m/>
    <s v="Twist"/>
    <n v="1"/>
    <n v="18"/>
    <x v="8"/>
    <s v="2298514"/>
    <s v="Office"/>
    <n v="1.7228743739525446E-3"/>
  </r>
  <r>
    <x v="5"/>
    <s v="Halogen"/>
    <m/>
    <s v="PAR"/>
    <n v="1"/>
    <n v="100"/>
    <x v="8"/>
    <s v="2298514"/>
    <s v="Office"/>
    <n v="1.7228743739525446E-3"/>
  </r>
  <r>
    <x v="8"/>
    <s v="Incandescent"/>
    <m/>
    <s v="Reflector"/>
    <n v="1"/>
    <n v="50"/>
    <x v="12"/>
    <s v="2298515"/>
    <s v="Family Room"/>
    <n v="1.7228743739525446E-3"/>
  </r>
  <r>
    <x v="1"/>
    <s v="Incandescent"/>
    <m/>
    <s v="Standard A Lamp"/>
    <n v="2"/>
    <n v="60"/>
    <x v="2"/>
    <s v="229931"/>
    <s v="Bathroom"/>
    <n v="2.05394491218725E-3"/>
  </r>
  <r>
    <x v="0"/>
    <s v="Incandescent"/>
    <m/>
    <s v="Standard A Lamp"/>
    <n v="1"/>
    <n v="60"/>
    <x v="2"/>
    <s v="229931"/>
    <s v="Bathroom"/>
    <n v="2.05394491218725E-3"/>
  </r>
  <r>
    <x v="1"/>
    <s v="Incandescent"/>
    <m/>
    <s v="Standard A Lamp"/>
    <n v="4"/>
    <n v="60"/>
    <x v="2"/>
    <s v="229932"/>
    <s v="Bathroom"/>
    <n v="2.05394491218725E-3"/>
  </r>
  <r>
    <x v="0"/>
    <s v="Incandescent"/>
    <m/>
    <s v="Standard A Lamp"/>
    <n v="1"/>
    <n v="60"/>
    <x v="2"/>
    <s v="229932"/>
    <s v="Bathroom"/>
    <n v="2.05394491218725E-3"/>
  </r>
  <r>
    <x v="4"/>
    <s v="Incandescent"/>
    <m/>
    <s v="Standard A Lamp"/>
    <n v="1"/>
    <n v="100"/>
    <x v="0"/>
    <s v="229933"/>
    <s v="Bedroom"/>
    <n v="2.05394491218725E-3"/>
  </r>
  <r>
    <x v="6"/>
    <s v="Incandescent"/>
    <m/>
    <s v="Standard A Lamp"/>
    <n v="3"/>
    <n v="100"/>
    <x v="0"/>
    <s v="229933"/>
    <s v="Bedroom"/>
    <n v="2.05394491218725E-3"/>
  </r>
  <r>
    <x v="2"/>
    <s v="Incandescent"/>
    <m/>
    <s v="Reflector"/>
    <n v="1"/>
    <n v="50"/>
    <x v="0"/>
    <s v="229934"/>
    <s v="Bedroom"/>
    <n v="2.05394491218725E-3"/>
  </r>
  <r>
    <x v="0"/>
    <s v="Incandescent"/>
    <m/>
    <s v="Standard A Lamp"/>
    <n v="1"/>
    <n v="60"/>
    <x v="4"/>
    <s v="229935"/>
    <s v="Closet"/>
    <n v="2.05394491218725E-3"/>
  </r>
  <r>
    <x v="0"/>
    <s v="Linear Fluorescent"/>
    <n v="48"/>
    <s v="T-8"/>
    <n v="4"/>
    <n v="32"/>
    <x v="4"/>
    <s v="229935"/>
    <s v="Closet"/>
    <n v="2.05394491218725E-3"/>
  </r>
  <r>
    <x v="2"/>
    <s v="Incandescent"/>
    <m/>
    <s v="Standard A Lamp"/>
    <n v="1"/>
    <n v="40"/>
    <x v="4"/>
    <s v="229935"/>
    <s v="Closet"/>
    <n v="2.05394491218725E-3"/>
  </r>
  <r>
    <x v="8"/>
    <s v="Incandescent"/>
    <m/>
    <s v="Reflector"/>
    <n v="1"/>
    <n v="65"/>
    <x v="4"/>
    <s v="229936"/>
    <s v="Closet"/>
    <n v="2.05394491218725E-3"/>
  </r>
  <r>
    <x v="8"/>
    <s v="Incandescent"/>
    <m/>
    <s v="Reflector"/>
    <n v="1"/>
    <n v="65"/>
    <x v="4"/>
    <s v="229937"/>
    <s v="Closet"/>
    <n v="2.05394491218725E-3"/>
  </r>
  <r>
    <x v="8"/>
    <s v="Incandescent"/>
    <m/>
    <s v="Reflector"/>
    <n v="1"/>
    <n v="65"/>
    <x v="3"/>
    <s v="229938"/>
    <s v="Hall"/>
    <n v="2.05394491218725E-3"/>
  </r>
  <r>
    <x v="0"/>
    <s v="Incandescent"/>
    <m/>
    <s v="Standard A Lamp"/>
    <n v="1"/>
    <n v="100"/>
    <x v="3"/>
    <s v="229938"/>
    <s v="Hall"/>
    <n v="2.05394491218725E-3"/>
  </r>
  <r>
    <x v="9"/>
    <s v="Incandescent"/>
    <m/>
    <s v="Globe"/>
    <n v="4"/>
    <n v="60"/>
    <x v="5"/>
    <s v="229939"/>
    <s v="Kitchen"/>
    <n v="2.05394491218725E-3"/>
  </r>
  <r>
    <x v="0"/>
    <s v="Incandescent"/>
    <m/>
    <s v="Reflector"/>
    <n v="2"/>
    <n v="25"/>
    <x v="5"/>
    <s v="229939"/>
    <s v="Kitchen"/>
    <n v="2.05394491218725E-3"/>
  </r>
  <r>
    <x v="4"/>
    <s v="Incandescent"/>
    <m/>
    <s v="Standard A Lamp"/>
    <n v="1"/>
    <n v="200"/>
    <x v="7"/>
    <s v="2299310"/>
    <s v="Living Room"/>
    <n v="2.05394491218725E-3"/>
  </r>
  <r>
    <x v="4"/>
    <s v="Incandescent"/>
    <m/>
    <s v="Standard A Lamp"/>
    <n v="1"/>
    <n v="60"/>
    <x v="7"/>
    <s v="2299310"/>
    <s v="Living Room"/>
    <n v="2.05394491218725E-3"/>
  </r>
  <r>
    <x v="1"/>
    <s v="Halogen"/>
    <m/>
    <s v="PAR"/>
    <n v="1"/>
    <n v="50"/>
    <x v="7"/>
    <s v="2299310"/>
    <s v="Living Room"/>
    <n v="2.05394491218725E-3"/>
  </r>
  <r>
    <x v="0"/>
    <s v="Incandescent"/>
    <m/>
    <s v="Standard A Lamp"/>
    <n v="1"/>
    <n v="100"/>
    <x v="9"/>
    <s v="2299311"/>
    <s v="Other"/>
    <n v="2.05394491218725E-3"/>
  </r>
  <r>
    <x v="0"/>
    <s v="Halogen"/>
    <m/>
    <s v="MR"/>
    <n v="1"/>
    <n v="100"/>
    <x v="9"/>
    <s v="2299311"/>
    <s v="Other"/>
    <n v="2.05394491218725E-3"/>
  </r>
  <r>
    <x v="1"/>
    <s v="Incandescent"/>
    <m/>
    <s v="Standard A Lamp"/>
    <n v="3"/>
    <n v="60"/>
    <x v="2"/>
    <s v="229941"/>
    <s v="Bathroom"/>
    <n v="4.007746607297545E-4"/>
  </r>
  <r>
    <x v="0"/>
    <s v="Incandescent"/>
    <m/>
    <s v="Heat Lamp"/>
    <n v="2"/>
    <n v="250"/>
    <x v="2"/>
    <s v="229941"/>
    <s v="Bathroom"/>
    <n v="4.007746607297545E-4"/>
  </r>
  <r>
    <x v="5"/>
    <s v="Incandescent"/>
    <m/>
    <s v="Decorative"/>
    <n v="3"/>
    <n v="60"/>
    <x v="0"/>
    <s v="229942"/>
    <s v="Bedroom"/>
    <n v="4.007746607297545E-4"/>
  </r>
  <r>
    <x v="5"/>
    <s v="Incandescent"/>
    <m/>
    <s v="Standard A Lamp"/>
    <n v="1"/>
    <n v="60"/>
    <x v="0"/>
    <s v="229943"/>
    <s v="Bedroom"/>
    <n v="4.007746607297545E-4"/>
  </r>
  <r>
    <x v="6"/>
    <s v="Compact Fluorescent"/>
    <m/>
    <s v="Twist"/>
    <n v="1"/>
    <n v="13"/>
    <x v="0"/>
    <s v="229943"/>
    <s v="Bedroom"/>
    <n v="4.007746607297545E-4"/>
  </r>
  <r>
    <x v="9"/>
    <s v="Incandescent"/>
    <m/>
    <s v="Decorative"/>
    <n v="5"/>
    <n v="40"/>
    <x v="1"/>
    <s v="229944"/>
    <s v="Dining Room"/>
    <n v="4.007746607297545E-4"/>
  </r>
  <r>
    <x v="0"/>
    <s v="Incandescent"/>
    <m/>
    <s v="Standard A Lamp"/>
    <n v="1"/>
    <n v="60"/>
    <x v="3"/>
    <s v="229945"/>
    <s v="Hall"/>
    <n v="4.007746607297545E-4"/>
  </r>
  <r>
    <x v="0"/>
    <s v="Incandescent"/>
    <m/>
    <s v="Standard A Lamp"/>
    <n v="3"/>
    <n v="60"/>
    <x v="5"/>
    <s v="229946"/>
    <s v="Kitchen"/>
    <n v="4.007746607297545E-4"/>
  </r>
  <r>
    <x v="0"/>
    <s v="Compact Fluorescent"/>
    <m/>
    <s v="Twist"/>
    <n v="1"/>
    <n v="13"/>
    <x v="5"/>
    <s v="229946"/>
    <s v="Kitchen"/>
    <n v="4.007746607297545E-4"/>
  </r>
  <r>
    <x v="0"/>
    <s v="Compact Fluorescent"/>
    <m/>
    <s v="Twist"/>
    <n v="1"/>
    <n v="23"/>
    <x v="6"/>
    <s v="229947"/>
    <s v="Laundry Room"/>
    <n v="4.007746607297545E-4"/>
  </r>
  <r>
    <x v="6"/>
    <s v="Incandescent"/>
    <m/>
    <s v="Standard A Lamp"/>
    <n v="1"/>
    <n v="60"/>
    <x v="7"/>
    <s v="229948"/>
    <s v="Living Room"/>
    <n v="4.007746607297545E-4"/>
  </r>
  <r>
    <x v="6"/>
    <s v="Compact Fluorescent"/>
    <m/>
    <s v="Twist"/>
    <n v="3"/>
    <n v="13"/>
    <x v="7"/>
    <s v="229948"/>
    <s v="Living Room"/>
    <n v="4.007746607297545E-4"/>
  </r>
  <r>
    <x v="1"/>
    <s v="Incandescent"/>
    <m/>
    <s v="Decorative"/>
    <n v="1"/>
    <n v="40"/>
    <x v="3"/>
    <s v="229949"/>
    <s v="Hall"/>
    <n v="4.007746607297545E-4"/>
  </r>
  <r>
    <x v="0"/>
    <s v="Incandescent"/>
    <m/>
    <s v="Standard A Lamp"/>
    <n v="2"/>
    <n v="60"/>
    <x v="2"/>
    <s v="2299410"/>
    <s v="Bathroom"/>
    <n v="4.007746607297545E-4"/>
  </r>
  <r>
    <x v="5"/>
    <s v="Incandescent"/>
    <m/>
    <s v="Standard A Lamp"/>
    <n v="1"/>
    <n v="60"/>
    <x v="0"/>
    <s v="2299411"/>
    <s v="Bedroom"/>
    <n v="4.007746607297545E-4"/>
  </r>
  <r>
    <x v="6"/>
    <s v="Incandescent"/>
    <m/>
    <s v="Standard A Lamp"/>
    <n v="1"/>
    <n v="60"/>
    <x v="0"/>
    <s v="2299411"/>
    <s v="Bedroom"/>
    <n v="4.007746607297545E-4"/>
  </r>
  <r>
    <x v="0"/>
    <s v="Linear Fluorescent"/>
    <n v="48"/>
    <s v="T-12"/>
    <n v="3"/>
    <n v="40"/>
    <x v="9"/>
    <s v="230031"/>
    <s v="Other"/>
    <n v="5.1690495698823106E-4"/>
  </r>
  <r>
    <x v="8"/>
    <s v="Incandescent"/>
    <m/>
    <s v="Reflector"/>
    <n v="1"/>
    <n v="65"/>
    <x v="2"/>
    <s v="230032"/>
    <s v="Bathroom"/>
    <n v="5.1690495698823106E-4"/>
  </r>
  <r>
    <x v="5"/>
    <s v="Incandescent"/>
    <m/>
    <s v="Globe"/>
    <n v="4"/>
    <n v="40"/>
    <x v="0"/>
    <s v="230033"/>
    <s v="Bedroom"/>
    <n v="5.1690495698823106E-4"/>
  </r>
  <r>
    <x v="4"/>
    <s v="Halogen"/>
    <m/>
    <s v="MR"/>
    <n v="5"/>
    <n v="10"/>
    <x v="0"/>
    <s v="230033"/>
    <s v="Bedroom"/>
    <n v="5.1690495698823106E-4"/>
  </r>
  <r>
    <x v="5"/>
    <s v="Incandescent"/>
    <m/>
    <s v="Globe"/>
    <n v="4"/>
    <n v="60"/>
    <x v="8"/>
    <s v="230034"/>
    <s v="Office"/>
    <n v="5.1690495698823106E-4"/>
  </r>
  <r>
    <x v="0"/>
    <s v="Compact Fluorescent"/>
    <m/>
    <s v="Twist"/>
    <n v="1"/>
    <n v="15"/>
    <x v="3"/>
    <s v="230035"/>
    <s v="Hall"/>
    <n v="5.1690495698823106E-4"/>
  </r>
  <r>
    <x v="0"/>
    <s v="Halogen"/>
    <m/>
    <s v="MR"/>
    <n v="1"/>
    <n v="50"/>
    <x v="5"/>
    <s v="230036"/>
    <s v="Kitchen"/>
    <n v="5.1690495698823106E-4"/>
  </r>
  <r>
    <x v="9"/>
    <s v="Incandescent"/>
    <m/>
    <s v="Globe"/>
    <n v="3"/>
    <n v="40"/>
    <x v="5"/>
    <s v="230036"/>
    <s v="Kitchen"/>
    <n v="5.1690495698823106E-4"/>
  </r>
  <r>
    <x v="9"/>
    <s v="Halogen"/>
    <m/>
    <s v="Quartz Tube"/>
    <n v="1"/>
    <n v="50"/>
    <x v="5"/>
    <s v="230036"/>
    <s v="Kitchen"/>
    <n v="5.1690495698823106E-4"/>
  </r>
  <r>
    <x v="8"/>
    <s v="Incandescent"/>
    <m/>
    <s v="Reflector"/>
    <n v="1"/>
    <n v="65"/>
    <x v="7"/>
    <s v="230037"/>
    <s v="Living Room"/>
    <n v="5.1690495698823106E-4"/>
  </r>
  <r>
    <x v="4"/>
    <s v="Incandescent"/>
    <m/>
    <s v="Decorative"/>
    <n v="2"/>
    <n v="25"/>
    <x v="7"/>
    <s v="230037"/>
    <s v="Living Room"/>
    <n v="5.1690495698823106E-4"/>
  </r>
  <r>
    <x v="1"/>
    <s v="Incandescent"/>
    <m/>
    <s v="Decorative"/>
    <n v="1"/>
    <n v="25"/>
    <x v="7"/>
    <s v="230037"/>
    <s v="Living Room"/>
    <n v="5.1690495698823106E-4"/>
  </r>
  <r>
    <x v="13"/>
    <s v="Compact Fluorescent"/>
    <m/>
    <s v="Mini base"/>
    <n v="1"/>
    <n v="7"/>
    <x v="7"/>
    <s v="230037"/>
    <s v="Living Room"/>
    <n v="5.1690495698823106E-4"/>
  </r>
  <r>
    <x v="6"/>
    <s v="Halogen"/>
    <m/>
    <s v="MR"/>
    <n v="5"/>
    <n v="20"/>
    <x v="7"/>
    <s v="230037"/>
    <s v="Living Room"/>
    <n v="5.1690495698823106E-4"/>
  </r>
  <r>
    <x v="0"/>
    <s v="Incandescent"/>
    <m/>
    <s v="Standard A Lamp"/>
    <n v="1"/>
    <n v="100"/>
    <x v="9"/>
    <s v="230171"/>
    <s v="Other"/>
    <n v="9.4081094387701955E-4"/>
  </r>
  <r>
    <x v="0"/>
    <s v="Incandescent"/>
    <m/>
    <s v="Standard A Lamp"/>
    <n v="1"/>
    <n v="100"/>
    <x v="9"/>
    <s v="230172"/>
    <s v="Other"/>
    <n v="9.4081094387701955E-4"/>
  </r>
  <r>
    <x v="1"/>
    <s v="Incandescent"/>
    <m/>
    <s v="Clear"/>
    <n v="4"/>
    <n v="60"/>
    <x v="2"/>
    <s v="230173"/>
    <s v="Bathroom"/>
    <n v="9.4081094387701955E-4"/>
  </r>
  <r>
    <x v="8"/>
    <s v="Incandescent"/>
    <m/>
    <s v="Reflector"/>
    <n v="1"/>
    <n v="65"/>
    <x v="3"/>
    <s v="230174"/>
    <s v="Hall"/>
    <n v="9.4081094387701955E-4"/>
  </r>
  <r>
    <x v="0"/>
    <s v="Incandescent"/>
    <m/>
    <s v="Standard A Lamp"/>
    <n v="1"/>
    <n v="60"/>
    <x v="11"/>
    <s v="230175"/>
    <s v="Garage"/>
    <n v="9.4081094387701955E-4"/>
  </r>
  <r>
    <x v="8"/>
    <s v="Incandescent"/>
    <m/>
    <s v="Reflector"/>
    <n v="1"/>
    <n v="65"/>
    <x v="5"/>
    <s v="230176"/>
    <s v="Kitchen"/>
    <n v="9.4081094387701955E-4"/>
  </r>
  <r>
    <x v="9"/>
    <s v="Incandescent"/>
    <m/>
    <s v="Decorative"/>
    <n v="1"/>
    <n v="60"/>
    <x v="5"/>
    <s v="230176"/>
    <s v="Kitchen"/>
    <n v="9.4081094387701955E-4"/>
  </r>
  <r>
    <x v="0"/>
    <s v="Compact Fluorescent"/>
    <n v="24"/>
    <s v="Circline (Screw Base)"/>
    <n v="2"/>
    <n v="28"/>
    <x v="6"/>
    <s v="230177"/>
    <s v="Laundry Room"/>
    <n v="9.4081094387701955E-4"/>
  </r>
  <r>
    <x v="8"/>
    <s v="Incandescent"/>
    <m/>
    <s v="Reflector"/>
    <n v="1"/>
    <n v="65"/>
    <x v="7"/>
    <s v="230178"/>
    <s v="Living Room"/>
    <n v="9.4081094387701955E-4"/>
  </r>
  <r>
    <x v="1"/>
    <s v="Incandescent"/>
    <m/>
    <s v="Clear"/>
    <n v="6"/>
    <n v="60"/>
    <x v="2"/>
    <s v="230179"/>
    <s v="Bathroom"/>
    <n v="9.4081094387701955E-4"/>
  </r>
  <r>
    <x v="5"/>
    <s v="Incandescent"/>
    <m/>
    <s v="Standard A Lamp"/>
    <n v="3"/>
    <n v="60"/>
    <x v="10"/>
    <s v="2301710"/>
    <s v="Master Bedroom"/>
    <n v="9.4081094387701955E-4"/>
  </r>
  <r>
    <x v="8"/>
    <s v="Incandescent"/>
    <m/>
    <s v="Reflector"/>
    <n v="1"/>
    <n v="65"/>
    <x v="10"/>
    <s v="2301710"/>
    <s v="Master Bedroom"/>
    <n v="9.4081094387701955E-4"/>
  </r>
  <r>
    <x v="0"/>
    <s v="Compact Fluorescent"/>
    <n v="24"/>
    <s v="Circline (Screw Base)"/>
    <n v="2"/>
    <n v="28"/>
    <x v="4"/>
    <s v="2301711"/>
    <s v="Closet"/>
    <n v="9.4081094387701955E-4"/>
  </r>
  <r>
    <x v="0"/>
    <s v="Incandescent"/>
    <m/>
    <s v="Reflector"/>
    <n v="1"/>
    <n v="65"/>
    <x v="8"/>
    <s v="2301712"/>
    <s v="Office"/>
    <n v="9.4081094387701955E-4"/>
  </r>
  <r>
    <x v="0"/>
    <s v="Compact Fluorescent"/>
    <n v="24"/>
    <s v="Circline (Screw Base)"/>
    <n v="2"/>
    <n v="26"/>
    <x v="4"/>
    <s v="2301713"/>
    <s v="Closet"/>
    <n v="9.4081094387701955E-4"/>
  </r>
  <r>
    <x v="0"/>
    <s v="Incandescent"/>
    <m/>
    <s v="Reflector"/>
    <n v="1"/>
    <n v="65"/>
    <x v="9"/>
    <s v="2301714"/>
    <s v="Other"/>
    <n v="9.4081094387701955E-4"/>
  </r>
  <r>
    <x v="0"/>
    <s v="Incandescent"/>
    <m/>
    <s v="Standard A Lamp"/>
    <n v="1"/>
    <n v="60"/>
    <x v="2"/>
    <s v="230211"/>
    <s v="Bathroom"/>
    <n v="2.8446742333283401E-4"/>
  </r>
  <r>
    <x v="1"/>
    <s v="Incandescent"/>
    <m/>
    <s v="Globe"/>
    <n v="4"/>
    <n v="40"/>
    <x v="2"/>
    <s v="230211"/>
    <s v="Bathroom"/>
    <n v="2.8446742333283401E-4"/>
  </r>
  <r>
    <x v="0"/>
    <s v="Incandescent"/>
    <m/>
    <s v="Standard A Lamp"/>
    <n v="2"/>
    <n v="60"/>
    <x v="4"/>
    <s v="230212"/>
    <s v="Closet"/>
    <n v="2.8446742333283401E-4"/>
  </r>
  <r>
    <x v="5"/>
    <s v="Compact Fluorescent"/>
    <m/>
    <s v="Twist"/>
    <n v="3"/>
    <n v="22"/>
    <x v="9"/>
    <s v="230213"/>
    <s v="Other"/>
    <n v="2.8446742333283401E-4"/>
  </r>
  <r>
    <x v="0"/>
    <s v="Incandescent"/>
    <m/>
    <s v="Standard A Lamp"/>
    <n v="2"/>
    <n v="60"/>
    <x v="3"/>
    <s v="230214"/>
    <s v="Hall"/>
    <n v="2.8446742333283401E-4"/>
  </r>
  <r>
    <x v="0"/>
    <s v="Incandescent"/>
    <m/>
    <s v="Decorative"/>
    <n v="3"/>
    <n v="40"/>
    <x v="3"/>
    <s v="230215"/>
    <s v="Hall"/>
    <n v="2.8446742333283401E-4"/>
  </r>
  <r>
    <x v="0"/>
    <s v="Incandescent"/>
    <m/>
    <s v="Standard A Lamp"/>
    <n v="1"/>
    <n v="65"/>
    <x v="3"/>
    <s v="230216"/>
    <s v="Hall"/>
    <n v="2.8446742333283401E-4"/>
  </r>
  <r>
    <x v="8"/>
    <s v="Halogen"/>
    <m/>
    <s v="MR"/>
    <n v="1"/>
    <n v="50"/>
    <x v="5"/>
    <s v="230217"/>
    <s v="Kitchen"/>
    <n v="2.8446742333283401E-4"/>
  </r>
  <r>
    <x v="9"/>
    <s v="Incandescent"/>
    <m/>
    <s v="Mini base"/>
    <n v="1"/>
    <n v="40"/>
    <x v="5"/>
    <s v="230217"/>
    <s v="Kitchen"/>
    <n v="2.8446742333283401E-4"/>
  </r>
  <r>
    <x v="5"/>
    <s v="Incandescent"/>
    <m/>
    <s v="Globe"/>
    <n v="4"/>
    <n v="40"/>
    <x v="5"/>
    <s v="230217"/>
    <s v="Kitchen"/>
    <n v="2.8446742333283401E-4"/>
  </r>
  <r>
    <x v="0"/>
    <s v="Linear Fluorescent"/>
    <n v="48"/>
    <s v="T-12"/>
    <n v="2"/>
    <n v="40"/>
    <x v="6"/>
    <s v="230218"/>
    <s v="Laundry Room"/>
    <n v="2.8446742333283401E-4"/>
  </r>
  <r>
    <x v="4"/>
    <s v="Incandescent"/>
    <m/>
    <s v="3-Way Incandescent"/>
    <n v="1"/>
    <n v="90"/>
    <x v="7"/>
    <s v="230219"/>
    <s v="Living Room"/>
    <n v="2.8446742333283401E-4"/>
  </r>
  <r>
    <x v="6"/>
    <s v="Incandescent"/>
    <m/>
    <s v="3-Way Incandescent"/>
    <n v="1"/>
    <n v="75"/>
    <x v="7"/>
    <s v="230219"/>
    <s v="Living Room"/>
    <n v="2.8446742333283401E-4"/>
  </r>
  <r>
    <x v="1"/>
    <s v="Compact Fluorescent"/>
    <m/>
    <s v="Twist"/>
    <n v="3"/>
    <n v="15"/>
    <x v="2"/>
    <s v="2302110"/>
    <s v="Bathroom"/>
    <n v="2.8446742333283401E-4"/>
  </r>
  <r>
    <x v="0"/>
    <s v="Incandescent"/>
    <m/>
    <s v="Standard A Lamp"/>
    <n v="1"/>
    <n v="75"/>
    <x v="2"/>
    <s v="2302110"/>
    <s v="Bathroom"/>
    <n v="2.8446742333283401E-4"/>
  </r>
  <r>
    <x v="5"/>
    <s v="Incandescent"/>
    <m/>
    <s v="Decorative"/>
    <n v="3"/>
    <n v="60"/>
    <x v="10"/>
    <s v="2302111"/>
    <s v="Master Bedroom"/>
    <n v="2.8446742333283401E-4"/>
  </r>
  <r>
    <x v="4"/>
    <s v="Incandescent"/>
    <m/>
    <s v="Decorative"/>
    <n v="1"/>
    <n v="40"/>
    <x v="10"/>
    <s v="2302111"/>
    <s v="Master Bedroom"/>
    <n v="2.8446742333283401E-4"/>
  </r>
  <r>
    <x v="9"/>
    <s v="Compact Fluorescent"/>
    <m/>
    <s v="Twist"/>
    <n v="1"/>
    <n v="22"/>
    <x v="12"/>
    <s v="2302112"/>
    <s v="Family Room"/>
    <n v="2.8446742333283401E-4"/>
  </r>
  <r>
    <x v="6"/>
    <s v="Compact Fluorescent"/>
    <m/>
    <s v="Straight Tube"/>
    <n v="1"/>
    <n v="28"/>
    <x v="12"/>
    <s v="2302112"/>
    <s v="Family Room"/>
    <n v="2.8446742333283401E-4"/>
  </r>
  <r>
    <x v="4"/>
    <s v="Incandescent"/>
    <m/>
    <s v="Mini base"/>
    <n v="1"/>
    <n v="40"/>
    <x v="12"/>
    <s v="2302112"/>
    <s v="Family Room"/>
    <n v="2.8446742333283401E-4"/>
  </r>
  <r>
    <x v="4"/>
    <s v="Compact Fluorescent"/>
    <m/>
    <s v="Twist"/>
    <n v="2"/>
    <n v="15"/>
    <x v="8"/>
    <s v="2302113"/>
    <s v="Office"/>
    <n v="2.8446742333283401E-4"/>
  </r>
  <r>
    <x v="6"/>
    <s v="Halogen"/>
    <m/>
    <s v="MR"/>
    <n v="2"/>
    <n v="150"/>
    <x v="8"/>
    <s v="2302113"/>
    <s v="Office"/>
    <n v="2.8446742333283401E-4"/>
  </r>
  <r>
    <x v="6"/>
    <s v="Compact Fluorescent"/>
    <m/>
    <s v="Straight Tube"/>
    <n v="1"/>
    <n v="28"/>
    <x v="8"/>
    <s v="2302113"/>
    <s v="Office"/>
    <n v="2.8446742333283401E-4"/>
  </r>
  <r>
    <x v="1"/>
    <s v="Incandescent"/>
    <m/>
    <s v="Mini base"/>
    <n v="3"/>
    <n v="60"/>
    <x v="2"/>
    <s v="230281"/>
    <s v="Bathroom"/>
    <n v="3.0495780359545677E-3"/>
  </r>
  <r>
    <x v="1"/>
    <s v="Incandescent"/>
    <m/>
    <s v="Globe"/>
    <n v="4"/>
    <n v="60"/>
    <x v="2"/>
    <s v="230282"/>
    <s v="Bathroom"/>
    <n v="3.0495780359545677E-3"/>
  </r>
  <r>
    <x v="4"/>
    <s v="Incandescent"/>
    <m/>
    <s v="Decorative"/>
    <n v="1"/>
    <n v="60"/>
    <x v="0"/>
    <s v="230283"/>
    <s v="Bedroom"/>
    <n v="3.0495780359545677E-3"/>
  </r>
  <r>
    <x v="4"/>
    <s v="Incandescent"/>
    <m/>
    <s v="Standard A Lamp"/>
    <n v="1"/>
    <n v="60"/>
    <x v="0"/>
    <s v="230283"/>
    <s v="Bedroom"/>
    <n v="3.0495780359545677E-3"/>
  </r>
  <r>
    <x v="0"/>
    <s v="Incandescent"/>
    <m/>
    <s v="Reflector"/>
    <n v="1"/>
    <n v="75"/>
    <x v="0"/>
    <s v="230283"/>
    <s v="Bedroom"/>
    <n v="3.0495780359545677E-3"/>
  </r>
  <r>
    <x v="0"/>
    <s v="Compact Fluorescent"/>
    <m/>
    <s v="Twist"/>
    <n v="2"/>
    <n v="13"/>
    <x v="0"/>
    <s v="230284"/>
    <s v="Bedroom"/>
    <n v="3.0495780359545677E-3"/>
  </r>
  <r>
    <x v="4"/>
    <s v="Incandescent"/>
    <m/>
    <s v="Standard A Lamp"/>
    <n v="1"/>
    <n v="40"/>
    <x v="0"/>
    <s v="230284"/>
    <s v="Bedroom"/>
    <n v="3.0495780359545677E-3"/>
  </r>
  <r>
    <x v="4"/>
    <s v="Halogen"/>
    <m/>
    <s v="MR"/>
    <n v="1"/>
    <n v="50"/>
    <x v="0"/>
    <s v="230284"/>
    <s v="Bedroom"/>
    <n v="3.0495780359545677E-3"/>
  </r>
  <r>
    <x v="0"/>
    <s v="Compact Fluorescent"/>
    <m/>
    <s v="Twist"/>
    <n v="2"/>
    <n v="13"/>
    <x v="0"/>
    <s v="230285"/>
    <s v="Bedroom"/>
    <n v="3.0495780359545677E-3"/>
  </r>
  <r>
    <x v="6"/>
    <s v="Compact Fluorescent"/>
    <m/>
    <s v="Twist"/>
    <n v="3"/>
    <n v="26"/>
    <x v="0"/>
    <s v="230285"/>
    <s v="Bedroom"/>
    <n v="3.0495780359545677E-3"/>
  </r>
  <r>
    <x v="4"/>
    <s v="Compact Fluorescent"/>
    <m/>
    <s v="Twist"/>
    <n v="1"/>
    <n v="13"/>
    <x v="0"/>
    <s v="230285"/>
    <s v="Bedroom"/>
    <n v="3.0495780359545677E-3"/>
  </r>
  <r>
    <x v="0"/>
    <s v="Linear Fluorescent"/>
    <n v="48"/>
    <s v="T-12"/>
    <n v="2"/>
    <n v="40"/>
    <x v="0"/>
    <s v="230286"/>
    <s v="Bedroom"/>
    <n v="3.0495780359545677E-3"/>
  </r>
  <r>
    <x v="4"/>
    <s v="Incandescent"/>
    <m/>
    <s v="Standard A Lamp"/>
    <n v="1"/>
    <n v="40"/>
    <x v="0"/>
    <s v="230286"/>
    <s v="Bedroom"/>
    <n v="3.0495780359545677E-3"/>
  </r>
  <r>
    <x v="0"/>
    <s v="Linear Fluorescent"/>
    <n v="48"/>
    <s v="T-12"/>
    <n v="2"/>
    <n v="40"/>
    <x v="0"/>
    <s v="230287"/>
    <s v="Bedroom"/>
    <n v="3.0495780359545677E-3"/>
  </r>
  <r>
    <x v="4"/>
    <s v="Incandescent"/>
    <m/>
    <s v="Decorative"/>
    <n v="1"/>
    <n v="60"/>
    <x v="0"/>
    <s v="230287"/>
    <s v="Bedroom"/>
    <n v="3.0495780359545677E-3"/>
  </r>
  <r>
    <x v="0"/>
    <s v="Linear Fluorescent"/>
    <n v="48"/>
    <s v="T-12"/>
    <n v="2"/>
    <n v="40"/>
    <x v="0"/>
    <s v="230288"/>
    <s v="Bedroom"/>
    <n v="3.0495780359545677E-3"/>
  </r>
  <r>
    <x v="4"/>
    <s v="Incandescent"/>
    <m/>
    <s v="Standard A Lamp"/>
    <n v="1"/>
    <n v="75"/>
    <x v="0"/>
    <s v="230288"/>
    <s v="Bedroom"/>
    <n v="3.0495780359545677E-3"/>
  </r>
  <r>
    <x v="9"/>
    <s v="Incandescent"/>
    <m/>
    <s v="Mini base"/>
    <n v="5"/>
    <n v="60"/>
    <x v="1"/>
    <s v="230289"/>
    <s v="Dining Room"/>
    <n v="3.0495780359545677E-3"/>
  </r>
  <r>
    <x v="4"/>
    <s v="Incandescent"/>
    <m/>
    <s v="Standard A Lamp"/>
    <n v="1"/>
    <n v="40"/>
    <x v="1"/>
    <s v="230289"/>
    <s v="Dining Room"/>
    <n v="3.0495780359545677E-3"/>
  </r>
  <r>
    <x v="8"/>
    <s v="Compact Fluorescent"/>
    <m/>
    <s v="Twist"/>
    <n v="1"/>
    <n v="26"/>
    <x v="12"/>
    <s v="2302810"/>
    <s v="Family Room"/>
    <n v="3.0495780359545677E-3"/>
  </r>
  <r>
    <x v="8"/>
    <s v="Incandescent"/>
    <m/>
    <s v="Reflector"/>
    <n v="1"/>
    <n v="75"/>
    <x v="12"/>
    <s v="2302810"/>
    <s v="Family Room"/>
    <n v="3.0495780359545677E-3"/>
  </r>
  <r>
    <x v="0"/>
    <s v="Compact Fluorescent"/>
    <m/>
    <s v="Twist"/>
    <n v="1"/>
    <n v="26"/>
    <x v="9"/>
    <s v="2302811"/>
    <s v="Other"/>
    <n v="3.0495780359545677E-3"/>
  </r>
  <r>
    <x v="7"/>
    <s v="Incandescent"/>
    <m/>
    <s v="Standard A Lamp"/>
    <n v="1"/>
    <n v="60"/>
    <x v="11"/>
    <s v="2302812"/>
    <s v="Garage"/>
    <n v="3.0495780359545677E-3"/>
  </r>
  <r>
    <x v="0"/>
    <s v="Incandescent"/>
    <m/>
    <s v="Reflector"/>
    <n v="1"/>
    <n v="75"/>
    <x v="11"/>
    <s v="2302812"/>
    <s v="Garage"/>
    <n v="3.0495780359545677E-3"/>
  </r>
  <r>
    <x v="1"/>
    <s v="Incandescent"/>
    <m/>
    <s v="Mini base"/>
    <n v="1"/>
    <n v="60"/>
    <x v="3"/>
    <s v="2302813"/>
    <s v="Hall"/>
    <n v="3.0495780359545677E-3"/>
  </r>
  <r>
    <x v="9"/>
    <s v="Incandescent"/>
    <m/>
    <s v="Standard A Lamp"/>
    <n v="3"/>
    <n v="60"/>
    <x v="3"/>
    <s v="2302813"/>
    <s v="Hall"/>
    <n v="3.0495780359545677E-3"/>
  </r>
  <r>
    <x v="1"/>
    <s v="Incandescent"/>
    <m/>
    <s v="Standard A Lamp"/>
    <n v="1"/>
    <n v="40"/>
    <x v="3"/>
    <s v="2302814"/>
    <s v="Hall"/>
    <n v="3.0495780359545677E-3"/>
  </r>
  <r>
    <x v="9"/>
    <s v="Halogen"/>
    <m/>
    <s v="MR"/>
    <n v="1"/>
    <n v="50"/>
    <x v="5"/>
    <s v="2302815"/>
    <s v="Kitchen"/>
    <n v="3.0495780359545677E-3"/>
  </r>
  <r>
    <x v="8"/>
    <s v="Incandescent"/>
    <m/>
    <s v="Reflector"/>
    <n v="1"/>
    <n v="75"/>
    <x v="5"/>
    <s v="2302815"/>
    <s v="Kitchen"/>
    <n v="3.0495780359545677E-3"/>
  </r>
  <r>
    <x v="0"/>
    <s v="Linear Fluorescent"/>
    <n v="48"/>
    <s v="T-12"/>
    <n v="2"/>
    <n v="40"/>
    <x v="6"/>
    <s v="2302816"/>
    <s v="Laundry Room"/>
    <n v="3.0495780359545677E-3"/>
  </r>
  <r>
    <x v="8"/>
    <s v="Incandescent"/>
    <m/>
    <s v="Reflector"/>
    <n v="1"/>
    <n v="65"/>
    <x v="7"/>
    <s v="2302817"/>
    <s v="Living Room"/>
    <n v="3.0495780359545677E-3"/>
  </r>
  <r>
    <x v="4"/>
    <s v="Compact Fluorescent"/>
    <m/>
    <s v="Twist"/>
    <n v="1"/>
    <n v="26"/>
    <x v="7"/>
    <s v="2302817"/>
    <s v="Living Room"/>
    <n v="3.0495780359545677E-3"/>
  </r>
  <r>
    <x v="4"/>
    <s v="Compact Fluorescent"/>
    <m/>
    <s v="Twist"/>
    <n v="1"/>
    <n v="20"/>
    <x v="7"/>
    <s v="2302817"/>
    <s v="Living Room"/>
    <n v="3.0495780359545677E-3"/>
  </r>
  <r>
    <x v="4"/>
    <s v="Incandescent"/>
    <m/>
    <s v="Mini base"/>
    <n v="1"/>
    <n v="60"/>
    <x v="7"/>
    <s v="2302817"/>
    <s v="Living Room"/>
    <n v="3.0495780359545677E-3"/>
  </r>
  <r>
    <x v="1"/>
    <s v="Incandescent"/>
    <m/>
    <s v="Globe"/>
    <n v="8"/>
    <n v="60"/>
    <x v="2"/>
    <s v="2302818"/>
    <s v="Bathroom"/>
    <n v="3.0495780359545677E-3"/>
  </r>
  <r>
    <x v="0"/>
    <s v="Incandescent"/>
    <m/>
    <s v="Standard A Lamp"/>
    <n v="1"/>
    <n v="60"/>
    <x v="2"/>
    <s v="2302818"/>
    <s v="Bathroom"/>
    <n v="3.0495780359545677E-3"/>
  </r>
  <r>
    <x v="12"/>
    <s v="Incandescent"/>
    <m/>
    <s v="Reflector"/>
    <n v="2"/>
    <n v="75"/>
    <x v="10"/>
    <s v="2302819"/>
    <s v="Master Bedroom"/>
    <n v="3.0495780359545677E-3"/>
  </r>
  <r>
    <x v="4"/>
    <s v="Incandescent"/>
    <m/>
    <s v="Standard A Lamp"/>
    <n v="1"/>
    <n v="60"/>
    <x v="10"/>
    <s v="2302819"/>
    <s v="Master Bedroom"/>
    <n v="3.0495780359545677E-3"/>
  </r>
  <r>
    <x v="4"/>
    <s v="Incandescent"/>
    <m/>
    <s v="Standard A Lamp"/>
    <n v="1"/>
    <n v="40"/>
    <x v="10"/>
    <s v="2302819"/>
    <s v="Master Bedroom"/>
    <n v="3.0495780359545677E-3"/>
  </r>
  <r>
    <x v="8"/>
    <s v="Incandescent"/>
    <m/>
    <s v="Reflector"/>
    <n v="1"/>
    <n v="75"/>
    <x v="4"/>
    <s v="2302820"/>
    <s v="Closet"/>
    <n v="3.0495780359545677E-3"/>
  </r>
  <r>
    <x v="0"/>
    <s v="Linear Fluorescent"/>
    <n v="48"/>
    <s v="T-12"/>
    <n v="2"/>
    <n v="40"/>
    <x v="11"/>
    <s v="2302821"/>
    <s v="Garage"/>
    <n v="3.0495780359545677E-3"/>
  </r>
  <r>
    <x v="3"/>
    <s v="Compact Fluorescent"/>
    <m/>
    <s v="Twist"/>
    <n v="1"/>
    <n v="15"/>
    <x v="3"/>
    <s v="2302822"/>
    <s v="Hall"/>
    <n v="3.0495780359545677E-3"/>
  </r>
  <r>
    <x v="9"/>
    <s v="Incandescent"/>
    <m/>
    <s v="Decorative"/>
    <n v="3"/>
    <n v="40"/>
    <x v="9"/>
    <s v="230291"/>
    <s v="Other"/>
    <n v="4.007746607297545E-4"/>
  </r>
  <r>
    <x v="0"/>
    <s v="Incandescent"/>
    <m/>
    <s v="Standard A Lamp"/>
    <n v="1"/>
    <n v="60"/>
    <x v="11"/>
    <s v="230292"/>
    <s v="Garage"/>
    <n v="4.007746607297545E-4"/>
  </r>
  <r>
    <x v="7"/>
    <s v="Incandescent"/>
    <m/>
    <s v="Standard A Lamp"/>
    <n v="2"/>
    <n v="40"/>
    <x v="11"/>
    <s v="230292"/>
    <s v="Garage"/>
    <n v="4.007746607297545E-4"/>
  </r>
  <r>
    <x v="8"/>
    <s v="Compact Fluorescent"/>
    <m/>
    <s v="Flood"/>
    <n v="1"/>
    <n v="18"/>
    <x v="0"/>
    <s v="230293"/>
    <s v="Bedroom"/>
    <n v="4.007746607297545E-4"/>
  </r>
  <r>
    <x v="6"/>
    <s v="Incandescent"/>
    <m/>
    <s v="Standard A Lamp"/>
    <n v="1"/>
    <n v="60"/>
    <x v="0"/>
    <s v="230293"/>
    <s v="Bedroom"/>
    <n v="4.007746607297545E-4"/>
  </r>
  <r>
    <x v="6"/>
    <s v="Incandescent"/>
    <m/>
    <s v="Reflector"/>
    <n v="3"/>
    <n v="60"/>
    <x v="0"/>
    <s v="230293"/>
    <s v="Bedroom"/>
    <n v="4.007746607297545E-4"/>
  </r>
  <r>
    <x v="9"/>
    <s v="Incandescent"/>
    <m/>
    <s v="Globe"/>
    <n v="5"/>
    <n v="40"/>
    <x v="5"/>
    <s v="230294"/>
    <s v="Kitchen"/>
    <n v="4.007746607297545E-4"/>
  </r>
  <r>
    <x v="8"/>
    <s v="Compact Fluorescent"/>
    <m/>
    <s v="Flood"/>
    <n v="1"/>
    <n v="18"/>
    <x v="5"/>
    <s v="230294"/>
    <s v="Kitchen"/>
    <n v="4.007746607297545E-4"/>
  </r>
  <r>
    <x v="0"/>
    <s v="Incandescent"/>
    <m/>
    <s v="Standard A Lamp"/>
    <n v="1"/>
    <n v="60"/>
    <x v="6"/>
    <s v="230295"/>
    <s v="Laundry Room"/>
    <n v="4.007746607297545E-4"/>
  </r>
  <r>
    <x v="0"/>
    <s v="Compact Fluorescent"/>
    <m/>
    <s v="Twist"/>
    <n v="2"/>
    <n v="25"/>
    <x v="8"/>
    <s v="230296"/>
    <s v="Office"/>
    <n v="4.007746607297545E-4"/>
  </r>
  <r>
    <x v="6"/>
    <s v="Incandescent"/>
    <m/>
    <s v="3-Way Incandescent"/>
    <n v="1"/>
    <n v="250"/>
    <x v="8"/>
    <s v="230296"/>
    <s v="Office"/>
    <n v="4.007746607297545E-4"/>
  </r>
  <r>
    <x v="0"/>
    <s v="Compact Fluorescent"/>
    <m/>
    <s v="Twist"/>
    <n v="2"/>
    <n v="25"/>
    <x v="8"/>
    <s v="230296"/>
    <s v="Office"/>
    <n v="4.007746607297545E-4"/>
  </r>
  <r>
    <x v="1"/>
    <s v="Incandescent"/>
    <m/>
    <s v="Decorative"/>
    <n v="2"/>
    <n v="40"/>
    <x v="8"/>
    <s v="230296"/>
    <s v="Office"/>
    <n v="4.007746607297545E-4"/>
  </r>
  <r>
    <x v="1"/>
    <s v="Incandescent"/>
    <m/>
    <s v="Standard A Lamp"/>
    <n v="1"/>
    <n v="75"/>
    <x v="8"/>
    <s v="230296"/>
    <s v="Office"/>
    <n v="4.007746607297545E-4"/>
  </r>
  <r>
    <x v="6"/>
    <s v="Compact Fluorescent"/>
    <m/>
    <s v="Twist"/>
    <n v="1"/>
    <n v="15"/>
    <x v="7"/>
    <s v="230297"/>
    <s v="Living Room"/>
    <n v="4.007746607297545E-4"/>
  </r>
  <r>
    <x v="6"/>
    <s v="Incandescent"/>
    <m/>
    <s v="3-Way Incandescent"/>
    <n v="1"/>
    <n v="150"/>
    <x v="7"/>
    <s v="230297"/>
    <s v="Living Room"/>
    <n v="4.007746607297545E-4"/>
  </r>
  <r>
    <x v="6"/>
    <s v="Incandescent"/>
    <m/>
    <s v="Reflector"/>
    <n v="2"/>
    <n v="65"/>
    <x v="7"/>
    <s v="230297"/>
    <s v="Living Room"/>
    <n v="4.007746607297545E-4"/>
  </r>
  <r>
    <x v="1"/>
    <s v="Incandescent"/>
    <m/>
    <s v="Globe"/>
    <n v="3"/>
    <n v="40"/>
    <x v="2"/>
    <s v="230298"/>
    <s v="Bathroom"/>
    <n v="4.007746607297545E-4"/>
  </r>
  <r>
    <x v="0"/>
    <s v="Incandescent"/>
    <m/>
    <s v="Standard A Lamp"/>
    <n v="1"/>
    <n v="60"/>
    <x v="3"/>
    <s v="230299"/>
    <s v="Hall"/>
    <n v="4.007746607297545E-4"/>
  </r>
  <r>
    <x v="0"/>
    <s v="Incandescent"/>
    <m/>
    <s v="Standard A Lamp"/>
    <n v="1"/>
    <n v="60"/>
    <x v="2"/>
    <s v="2302910"/>
    <s v="Bathroom"/>
    <n v="4.007746607297545E-4"/>
  </r>
  <r>
    <x v="5"/>
    <s v="Incandescent"/>
    <m/>
    <s v="Standard A Lamp"/>
    <n v="4"/>
    <n v="40"/>
    <x v="10"/>
    <s v="2302911"/>
    <s v="Master Bedroom"/>
    <n v="4.007746607297545E-4"/>
  </r>
  <r>
    <x v="8"/>
    <s v="Compact Fluorescent"/>
    <m/>
    <s v="Flood"/>
    <n v="1"/>
    <n v="18"/>
    <x v="10"/>
    <s v="2302911"/>
    <s v="Master Bedroom"/>
    <n v="4.007746607297545E-4"/>
  </r>
  <r>
    <x v="14"/>
    <s v="Compact Fluorescent"/>
    <m/>
    <s v="Twist"/>
    <n v="1"/>
    <n v="25"/>
    <x v="10"/>
    <s v="2302911"/>
    <s v="Master Bedroom"/>
    <n v="4.007746607297545E-4"/>
  </r>
  <r>
    <x v="6"/>
    <s v="Incandescent"/>
    <m/>
    <s v="3-Way Incandescent"/>
    <n v="1"/>
    <n v="150"/>
    <x v="10"/>
    <s v="2302911"/>
    <s v="Master Bedroom"/>
    <n v="4.007746607297545E-4"/>
  </r>
  <r>
    <x v="6"/>
    <s v="Compact Fluorescent"/>
    <m/>
    <s v="Twist"/>
    <n v="1"/>
    <n v="25"/>
    <x v="10"/>
    <s v="2302911"/>
    <s v="Master Bedroom"/>
    <n v="4.007746607297545E-4"/>
  </r>
  <r>
    <x v="9"/>
    <s v="Incandescent"/>
    <m/>
    <s v="Globe"/>
    <n v="1"/>
    <n v="40"/>
    <x v="8"/>
    <s v="2302912"/>
    <s v="Office"/>
    <n v="4.007746607297545E-4"/>
  </r>
  <r>
    <x v="6"/>
    <s v="Incandescent"/>
    <m/>
    <s v="Reflector"/>
    <n v="3"/>
    <n v="50"/>
    <x v="8"/>
    <s v="2302912"/>
    <s v="Office"/>
    <n v="4.007746607297545E-4"/>
  </r>
  <r>
    <x v="0"/>
    <s v="Incandescent"/>
    <m/>
    <s v="Standard A Lamp"/>
    <n v="4"/>
    <n v="40"/>
    <x v="0"/>
    <s v="2302913"/>
    <s v="Bedroom"/>
    <n v="4.007746607297545E-4"/>
  </r>
  <r>
    <x v="6"/>
    <s v="Compact Fluorescent"/>
    <m/>
    <s v="Twist"/>
    <n v="1"/>
    <n v="25"/>
    <x v="0"/>
    <s v="2302913"/>
    <s v="Bedroom"/>
    <n v="4.007746607297545E-4"/>
  </r>
  <r>
    <x v="6"/>
    <s v="Incandescent"/>
    <m/>
    <s v="Mini base"/>
    <n v="1"/>
    <n v="20"/>
    <x v="0"/>
    <s v="2302913"/>
    <s v="Bedroom"/>
    <n v="4.007746607297545E-4"/>
  </r>
  <r>
    <x v="8"/>
    <s v="Compact Fluorescent"/>
    <m/>
    <s v="Flood"/>
    <n v="1"/>
    <n v="18"/>
    <x v="0"/>
    <s v="2302913"/>
    <s v="Bedroom"/>
    <n v="4.007746607297545E-4"/>
  </r>
  <r>
    <x v="9"/>
    <s v="Incandescent"/>
    <m/>
    <s v="Standard A Lamp"/>
    <n v="1"/>
    <n v="100"/>
    <x v="3"/>
    <s v="2302914"/>
    <s v="Hall"/>
    <n v="4.007746607297545E-4"/>
  </r>
  <r>
    <x v="0"/>
    <s v="Compact Fluorescent"/>
    <m/>
    <s v="Twist"/>
    <n v="1"/>
    <n v="25"/>
    <x v="0"/>
    <s v="2302915"/>
    <s v="Bedroom"/>
    <n v="4.007746607297545E-4"/>
  </r>
  <r>
    <x v="1"/>
    <s v="Incandescent"/>
    <m/>
    <s v="Globe"/>
    <n v="3"/>
    <n v="40"/>
    <x v="2"/>
    <s v="2302916"/>
    <s v="Bathroom"/>
    <n v="4.007746607297545E-4"/>
  </r>
  <r>
    <x v="0"/>
    <s v="Incandescent"/>
    <m/>
    <s v="Standard A Lamp"/>
    <n v="1"/>
    <n v="25"/>
    <x v="2"/>
    <s v="2302916"/>
    <s v="Bathroom"/>
    <n v="4.007746607297545E-4"/>
  </r>
  <r>
    <x v="0"/>
    <s v="Compact Fluorescent"/>
    <m/>
    <s v="Twist"/>
    <n v="2"/>
    <n v="15"/>
    <x v="7"/>
    <s v="230341"/>
    <s v="Living Room"/>
    <n v="2.9634285766104543E-4"/>
  </r>
  <r>
    <x v="9"/>
    <s v="Incandescent"/>
    <m/>
    <s v="Standard A Lamp"/>
    <n v="3"/>
    <n v="40"/>
    <x v="3"/>
    <s v="230342"/>
    <s v="Hall"/>
    <n v="2.9634285766104543E-4"/>
  </r>
  <r>
    <x v="0"/>
    <s v="Incandescent"/>
    <m/>
    <s v="Standard A Lamp"/>
    <n v="1"/>
    <n v="60"/>
    <x v="9"/>
    <s v="230343"/>
    <s v="Other"/>
    <n v="2.9634285766104543E-4"/>
  </r>
  <r>
    <x v="9"/>
    <s v="Incandescent"/>
    <m/>
    <s v="Standard A Lamp"/>
    <n v="2"/>
    <n v="100"/>
    <x v="1"/>
    <s v="230344"/>
    <s v="Dining Room"/>
    <n v="2.9634285766104543E-4"/>
  </r>
  <r>
    <x v="8"/>
    <s v="Compact Fluorescent"/>
    <m/>
    <s v="Flood"/>
    <n v="1"/>
    <n v="22"/>
    <x v="5"/>
    <s v="230345"/>
    <s v="Kitchen"/>
    <n v="2.9634285766104543E-4"/>
  </r>
  <r>
    <x v="4"/>
    <s v="Compact Fluorescent"/>
    <m/>
    <s v="Twist"/>
    <n v="1"/>
    <n v="15"/>
    <x v="0"/>
    <s v="230346"/>
    <s v="Bedroom"/>
    <n v="2.9634285766104543E-4"/>
  </r>
  <r>
    <x v="1"/>
    <s v="Incandescent"/>
    <m/>
    <s v="Mini base"/>
    <n v="1"/>
    <n v="60"/>
    <x v="3"/>
    <s v="230347"/>
    <s v="Hall"/>
    <n v="2.9634285766104543E-4"/>
  </r>
  <r>
    <x v="1"/>
    <s v="Incandescent"/>
    <m/>
    <s v="Standard A Lamp"/>
    <n v="3"/>
    <n v="40"/>
    <x v="2"/>
    <s v="230348"/>
    <s v="Bathroom"/>
    <n v="2.9634285766104543E-4"/>
  </r>
  <r>
    <x v="5"/>
    <s v="Incandescent"/>
    <m/>
    <s v="Decorative"/>
    <n v="3"/>
    <n v="25"/>
    <x v="10"/>
    <s v="230349"/>
    <s v="Master Bedroom"/>
    <n v="2.9634285766104543E-4"/>
  </r>
  <r>
    <x v="1"/>
    <s v="Compact Fluorescent"/>
    <m/>
    <s v="Twist"/>
    <n v="1"/>
    <n v="15"/>
    <x v="10"/>
    <s v="230349"/>
    <s v="Master Bedroom"/>
    <n v="2.9634285766104543E-4"/>
  </r>
  <r>
    <x v="4"/>
    <s v="Compact Fluorescent"/>
    <m/>
    <s v="Twist"/>
    <n v="1"/>
    <n v="15"/>
    <x v="10"/>
    <s v="230349"/>
    <s v="Master Bedroom"/>
    <n v="2.9634285766104543E-4"/>
  </r>
  <r>
    <x v="4"/>
    <s v="Incandescent"/>
    <m/>
    <s v="Standard A Lamp"/>
    <n v="2"/>
    <n v="60"/>
    <x v="8"/>
    <s v="2303410"/>
    <s v="Office"/>
    <n v="2.9634285766104543E-4"/>
  </r>
  <r>
    <x v="0"/>
    <s v="Compact Fluorescent"/>
    <m/>
    <s v="Twist"/>
    <n v="2"/>
    <n v="15"/>
    <x v="4"/>
    <s v="2303411"/>
    <s v="Closet"/>
    <n v="2.9634285766104543E-4"/>
  </r>
  <r>
    <x v="0"/>
    <s v="Incandescent"/>
    <m/>
    <s v="Clear"/>
    <n v="1"/>
    <n v="40"/>
    <x v="9"/>
    <s v="230491"/>
    <s v="Other"/>
    <n v="9.4081094387701955E-4"/>
  </r>
  <r>
    <x v="4"/>
    <s v="Compact Fluorescent"/>
    <m/>
    <s v="Twist"/>
    <n v="1"/>
    <n v="14"/>
    <x v="9"/>
    <s v="230491"/>
    <s v="Other"/>
    <n v="9.4081094387701955E-4"/>
  </r>
  <r>
    <x v="1"/>
    <s v="Compact Fluorescent"/>
    <m/>
    <s v="Twist"/>
    <n v="2"/>
    <n v="14"/>
    <x v="2"/>
    <s v="230492"/>
    <s v="Bathroom"/>
    <n v="9.4081094387701955E-4"/>
  </r>
  <r>
    <x v="0"/>
    <s v="Compact Fluorescent"/>
    <m/>
    <s v="Twist"/>
    <n v="3"/>
    <n v="14"/>
    <x v="0"/>
    <s v="230493"/>
    <s v="Bedroom"/>
    <n v="9.4081094387701955E-4"/>
  </r>
  <r>
    <x v="0"/>
    <s v="Compact Fluorescent"/>
    <m/>
    <s v="Twist"/>
    <n v="3"/>
    <n v="14"/>
    <x v="0"/>
    <s v="230494"/>
    <s v="Bedroom"/>
    <n v="9.4081094387701955E-4"/>
  </r>
  <r>
    <x v="0"/>
    <s v="Compact Fluorescent"/>
    <m/>
    <s v="Twist"/>
    <n v="3"/>
    <n v="14"/>
    <x v="0"/>
    <s v="230495"/>
    <s v="Bedroom"/>
    <n v="9.4081094387701955E-4"/>
  </r>
  <r>
    <x v="0"/>
    <s v="Compact Fluorescent"/>
    <m/>
    <s v="Twist"/>
    <n v="1"/>
    <n v="14"/>
    <x v="3"/>
    <s v="230496"/>
    <s v="Hall"/>
    <n v="9.4081094387701955E-4"/>
  </r>
  <r>
    <x v="0"/>
    <s v="Compact Fluorescent"/>
    <m/>
    <s v="Twist"/>
    <n v="2"/>
    <n v="14"/>
    <x v="12"/>
    <s v="230497"/>
    <s v="Family Room"/>
    <n v="9.4081094387701955E-4"/>
  </r>
  <r>
    <x v="14"/>
    <s v="Halogen"/>
    <m/>
    <s v="Quartz Tube"/>
    <n v="1"/>
    <n v="300"/>
    <x v="12"/>
    <s v="230497"/>
    <s v="Family Room"/>
    <n v="9.4081094387701955E-4"/>
  </r>
  <r>
    <x v="0"/>
    <s v="Linear Fluorescent"/>
    <n v="48"/>
    <s v="T-12"/>
    <n v="2"/>
    <n v="40"/>
    <x v="11"/>
    <s v="230498"/>
    <s v="Garage"/>
    <n v="9.4081094387701955E-4"/>
  </r>
  <r>
    <x v="0"/>
    <s v="Compact Fluorescent"/>
    <m/>
    <s v="Twist"/>
    <n v="1"/>
    <n v="14"/>
    <x v="11"/>
    <s v="230498"/>
    <s v="Garage"/>
    <n v="9.4081094387701955E-4"/>
  </r>
  <r>
    <x v="12"/>
    <s v="Incandescent"/>
    <m/>
    <s v="Reflector"/>
    <n v="8"/>
    <n v="75"/>
    <x v="3"/>
    <s v="230499"/>
    <s v="Hall"/>
    <n v="9.4081094387701955E-4"/>
  </r>
  <r>
    <x v="0"/>
    <s v="Halogen"/>
    <m/>
    <s v="PAR"/>
    <n v="2"/>
    <n v="50"/>
    <x v="5"/>
    <s v="2304910"/>
    <s v="Kitchen"/>
    <n v="9.4081094387701955E-4"/>
  </r>
  <r>
    <x v="12"/>
    <s v="Compact Fluorescent"/>
    <m/>
    <s v="Reflector"/>
    <n v="3"/>
    <n v="15"/>
    <x v="5"/>
    <s v="2304910"/>
    <s v="Kitchen"/>
    <n v="9.4081094387701955E-4"/>
  </r>
  <r>
    <x v="5"/>
    <s v="Compact Fluorescent"/>
    <m/>
    <s v="Twist"/>
    <n v="1"/>
    <n v="14"/>
    <x v="5"/>
    <s v="2304910"/>
    <s v="Kitchen"/>
    <n v="9.4081094387701955E-4"/>
  </r>
  <r>
    <x v="0"/>
    <s v="Linear Fluorescent"/>
    <n v="48"/>
    <s v="T-12"/>
    <n v="2"/>
    <n v="40"/>
    <x v="6"/>
    <s v="2304911"/>
    <s v="Laundry Room"/>
    <n v="9.4081094387701955E-4"/>
  </r>
  <r>
    <x v="12"/>
    <s v="Compact Fluorescent"/>
    <m/>
    <s v="Reflector"/>
    <n v="7"/>
    <n v="14"/>
    <x v="7"/>
    <s v="2304912"/>
    <s v="Living Room"/>
    <n v="9.4081094387701955E-4"/>
  </r>
  <r>
    <x v="14"/>
    <s v="Halogen"/>
    <m/>
    <s v="Quartz Tube"/>
    <n v="1"/>
    <n v="300"/>
    <x v="7"/>
    <s v="2304912"/>
    <s v="Living Room"/>
    <n v="9.4081094387701955E-4"/>
  </r>
  <r>
    <x v="0"/>
    <s v="Compact Fluorescent"/>
    <m/>
    <s v="Twist"/>
    <n v="5"/>
    <n v="14"/>
    <x v="2"/>
    <s v="2304913"/>
    <s v="Bathroom"/>
    <n v="9.4081094387701955E-4"/>
  </r>
  <r>
    <x v="0"/>
    <s v="Halogen"/>
    <m/>
    <s v="PAR"/>
    <n v="1"/>
    <n v="50"/>
    <x v="10"/>
    <s v="2304914"/>
    <s v="Master Bedroom"/>
    <n v="9.4081094387701955E-4"/>
  </r>
  <r>
    <x v="0"/>
    <s v="Linear Fluorescent"/>
    <n v="48"/>
    <s v="T-12"/>
    <n v="2"/>
    <n v="40"/>
    <x v="10"/>
    <s v="2304914"/>
    <s v="Master Bedroom"/>
    <n v="9.4081094387701955E-4"/>
  </r>
  <r>
    <x v="4"/>
    <s v="Compact Fluorescent"/>
    <m/>
    <s v="Twist"/>
    <n v="1"/>
    <n v="14"/>
    <x v="8"/>
    <s v="2304915"/>
    <s v="Office"/>
    <n v="9.4081094387701955E-4"/>
  </r>
  <r>
    <x v="0"/>
    <s v="Compact Fluorescent"/>
    <m/>
    <s v="Twist"/>
    <n v="2"/>
    <n v="14"/>
    <x v="8"/>
    <s v="2304916"/>
    <s v="Office"/>
    <n v="9.4081094387701955E-4"/>
  </r>
  <r>
    <x v="1"/>
    <s v="Incandescent"/>
    <m/>
    <s v="Clear"/>
    <n v="6"/>
    <n v="40"/>
    <x v="2"/>
    <s v="230841"/>
    <s v="Bathroom"/>
    <n v="5.1690495698823106E-4"/>
  </r>
  <r>
    <x v="4"/>
    <s v="Incandescent"/>
    <m/>
    <s v="Standard A Lamp"/>
    <n v="1"/>
    <n v="60"/>
    <x v="0"/>
    <s v="230842"/>
    <s v="Bedroom"/>
    <n v="5.1690495698823106E-4"/>
  </r>
  <r>
    <x v="0"/>
    <s v="Incandescent"/>
    <m/>
    <s v="Standard A Lamp"/>
    <n v="1"/>
    <n v="60"/>
    <x v="0"/>
    <s v="230843"/>
    <s v="Bedroom"/>
    <n v="5.1690495698823106E-4"/>
  </r>
  <r>
    <x v="9"/>
    <s v="Incandescent"/>
    <m/>
    <s v="Clear"/>
    <n v="5"/>
    <n v="60"/>
    <x v="1"/>
    <s v="230844"/>
    <s v="Dining Room"/>
    <n v="5.1690495698823106E-4"/>
  </r>
  <r>
    <x v="8"/>
    <s v="Incandescent"/>
    <m/>
    <s v="Reflector"/>
    <n v="1"/>
    <n v="65"/>
    <x v="1"/>
    <s v="230844"/>
    <s v="Dining Room"/>
    <n v="5.1690495698823106E-4"/>
  </r>
  <r>
    <x v="8"/>
    <s v="Incandescent"/>
    <m/>
    <s v="Reflector"/>
    <n v="1"/>
    <n v="65"/>
    <x v="9"/>
    <s v="230845"/>
    <s v="Other"/>
    <n v="5.1690495698823106E-4"/>
  </r>
  <r>
    <x v="8"/>
    <s v="Incandescent"/>
    <m/>
    <s v="Reflector"/>
    <n v="1"/>
    <n v="65"/>
    <x v="12"/>
    <s v="230846"/>
    <s v="Family Room"/>
    <n v="5.1690495698823106E-4"/>
  </r>
  <r>
    <x v="0"/>
    <s v="Incandescent"/>
    <m/>
    <s v="Decorative"/>
    <n v="3"/>
    <n v="25"/>
    <x v="9"/>
    <s v="230847"/>
    <s v="Other"/>
    <n v="5.1690495698823106E-4"/>
  </r>
  <r>
    <x v="0"/>
    <s v="Incandescent"/>
    <m/>
    <s v="Reflector"/>
    <n v="3"/>
    <n v="65"/>
    <x v="11"/>
    <s v="230848"/>
    <s v="Garage"/>
    <n v="5.1690495698823106E-4"/>
  </r>
  <r>
    <x v="7"/>
    <s v="Incandescent"/>
    <m/>
    <s v="Standard A Lamp"/>
    <n v="1"/>
    <n v="60"/>
    <x v="11"/>
    <s v="230848"/>
    <s v="Garage"/>
    <n v="5.1690495698823106E-4"/>
  </r>
  <r>
    <x v="0"/>
    <s v="Linear Fluorescent"/>
    <n v="96"/>
    <s v="T-12"/>
    <n v="2"/>
    <n v="40"/>
    <x v="11"/>
    <s v="230848"/>
    <s v="Garage"/>
    <n v="5.1690495698823106E-4"/>
  </r>
  <r>
    <x v="0"/>
    <s v="Incandescent"/>
    <m/>
    <s v="Decorative"/>
    <n v="3"/>
    <n v="25"/>
    <x v="3"/>
    <s v="230849"/>
    <s v="Hall"/>
    <n v="5.1690495698823106E-4"/>
  </r>
  <r>
    <x v="8"/>
    <s v="Incandescent"/>
    <m/>
    <s v="Reflector"/>
    <n v="1"/>
    <n v="65"/>
    <x v="5"/>
    <s v="2308410"/>
    <s v="Kitchen"/>
    <n v="5.1690495698823106E-4"/>
  </r>
  <r>
    <x v="0"/>
    <s v="Linear Fluorescent"/>
    <n v="48"/>
    <s v="T-12"/>
    <n v="2"/>
    <n v="32"/>
    <x v="6"/>
    <s v="2308411"/>
    <s v="Laundry Room"/>
    <n v="5.1690495698823106E-4"/>
  </r>
  <r>
    <x v="8"/>
    <s v="Incandescent"/>
    <m/>
    <s v="Reflector"/>
    <n v="1"/>
    <n v="65"/>
    <x v="7"/>
    <s v="2308412"/>
    <s v="Living Room"/>
    <n v="5.1690495698823106E-4"/>
  </r>
  <r>
    <x v="4"/>
    <s v="Incandescent"/>
    <m/>
    <s v="3-Way Incandescent"/>
    <n v="1"/>
    <n v="150"/>
    <x v="7"/>
    <s v="2308412"/>
    <s v="Living Room"/>
    <n v="5.1690495698823106E-4"/>
  </r>
  <r>
    <x v="1"/>
    <s v="Incandescent"/>
    <m/>
    <s v="Clear"/>
    <n v="6"/>
    <n v="40"/>
    <x v="2"/>
    <s v="2308413"/>
    <s v="Bathroom"/>
    <n v="5.1690495698823106E-4"/>
  </r>
  <r>
    <x v="5"/>
    <s v="Incandescent"/>
    <m/>
    <s v="Standard A Lamp"/>
    <n v="1"/>
    <n v="60"/>
    <x v="2"/>
    <s v="2308413"/>
    <s v="Bathroom"/>
    <n v="5.1690495698823106E-4"/>
  </r>
  <r>
    <x v="8"/>
    <s v="Incandescent"/>
    <m/>
    <s v="Reflector"/>
    <n v="1"/>
    <n v="65"/>
    <x v="2"/>
    <s v="2308413"/>
    <s v="Bathroom"/>
    <n v="5.1690495698823106E-4"/>
  </r>
  <r>
    <x v="8"/>
    <s v="Incandescent"/>
    <m/>
    <s v="Reflector"/>
    <n v="1"/>
    <n v="65"/>
    <x v="10"/>
    <s v="2308414"/>
    <s v="Master Bedroom"/>
    <n v="5.1690495698823106E-4"/>
  </r>
  <r>
    <x v="4"/>
    <s v="Incandescent"/>
    <m/>
    <s v="Standard A Lamp"/>
    <n v="1"/>
    <n v="60"/>
    <x v="10"/>
    <s v="2308414"/>
    <s v="Master Bedroom"/>
    <n v="5.1690495698823106E-4"/>
  </r>
  <r>
    <x v="0"/>
    <s v="Linear Fluorescent"/>
    <n v="24"/>
    <s v="T-4"/>
    <n v="1"/>
    <n v="20"/>
    <x v="9"/>
    <s v="2308415"/>
    <s v="Other"/>
    <n v="5.1690495698823106E-4"/>
  </r>
  <r>
    <x v="8"/>
    <s v="Incandescent"/>
    <m/>
    <s v="Reflector"/>
    <n v="1"/>
    <n v="65"/>
    <x v="1"/>
    <s v="2308416"/>
    <s v="Dining Room"/>
    <n v="5.1690495698823106E-4"/>
  </r>
  <r>
    <x v="12"/>
    <s v="Incandescent"/>
    <m/>
    <s v="Reflector"/>
    <n v="3"/>
    <n v="65"/>
    <x v="8"/>
    <s v="2308417"/>
    <s v="Office"/>
    <n v="5.1690495698823106E-4"/>
  </r>
  <r>
    <x v="1"/>
    <s v="Incandescent"/>
    <m/>
    <s v="Clear"/>
    <n v="5"/>
    <n v="40"/>
    <x v="2"/>
    <s v="2308418"/>
    <s v="Bathroom"/>
    <n v="5.1690495698823106E-4"/>
  </r>
  <r>
    <x v="8"/>
    <s v="Incandescent"/>
    <m/>
    <s v="Clear"/>
    <n v="1"/>
    <n v="65"/>
    <x v="2"/>
    <s v="2308418"/>
    <s v="Bathroom"/>
    <n v="5.1690495698823106E-4"/>
  </r>
  <r>
    <x v="4"/>
    <s v="Incandescent"/>
    <m/>
    <s v="Standard A Lamp"/>
    <n v="1"/>
    <n v="40"/>
    <x v="7"/>
    <s v="231101"/>
    <s v="Living Room"/>
    <n v="9.4081094387701955E-4"/>
  </r>
  <r>
    <x v="4"/>
    <s v="Incandescent"/>
    <m/>
    <s v="Standard A Lamp"/>
    <n v="1"/>
    <n v="100"/>
    <x v="7"/>
    <s v="231101"/>
    <s v="Living Room"/>
    <n v="9.4081094387701955E-4"/>
  </r>
  <r>
    <x v="0"/>
    <s v="Incandescent"/>
    <m/>
    <s v="Standard A Lamp"/>
    <n v="4"/>
    <n v="100"/>
    <x v="7"/>
    <s v="231101"/>
    <s v="Living Room"/>
    <n v="9.4081094387701955E-4"/>
  </r>
  <r>
    <x v="1"/>
    <s v="Incandescent"/>
    <m/>
    <s v="Standard A Lamp"/>
    <n v="1"/>
    <n v="40"/>
    <x v="7"/>
    <s v="231101"/>
    <s v="Living Room"/>
    <n v="9.4081094387701955E-4"/>
  </r>
  <r>
    <x v="0"/>
    <s v="Incandescent"/>
    <m/>
    <s v="Standard A Lamp"/>
    <n v="1"/>
    <n v="100"/>
    <x v="7"/>
    <s v="231101"/>
    <s v="Living Room"/>
    <n v="9.4081094387701955E-4"/>
  </r>
  <r>
    <x v="0"/>
    <s v="Incandescent"/>
    <m/>
    <s v="Standard A Lamp"/>
    <n v="1"/>
    <n v="40"/>
    <x v="3"/>
    <s v="231102"/>
    <s v="Hall"/>
    <n v="9.4081094387701955E-4"/>
  </r>
  <r>
    <x v="0"/>
    <s v="Incandescent"/>
    <m/>
    <s v="Standard A Lamp"/>
    <n v="1"/>
    <n v="100"/>
    <x v="0"/>
    <s v="231103"/>
    <s v="Bedroom"/>
    <n v="9.4081094387701955E-4"/>
  </r>
  <r>
    <x v="1"/>
    <s v="Incandescent"/>
    <m/>
    <s v="Standard A Lamp"/>
    <n v="2"/>
    <n v="100"/>
    <x v="2"/>
    <s v="231104"/>
    <s v="Bathroom"/>
    <n v="9.4081094387701955E-4"/>
  </r>
  <r>
    <x v="0"/>
    <s v="Compact Fluorescent"/>
    <m/>
    <s v="Twist"/>
    <n v="1"/>
    <n v="15"/>
    <x v="10"/>
    <s v="231105"/>
    <s v="Master Bedroom"/>
    <n v="9.4081094387701955E-4"/>
  </r>
  <r>
    <x v="1"/>
    <s v="Incandescent"/>
    <m/>
    <s v="Standard A Lamp"/>
    <n v="4"/>
    <n v="60"/>
    <x v="2"/>
    <s v="231111"/>
    <s v="Bathroom"/>
    <n v="2.9634285766104543E-4"/>
  </r>
  <r>
    <x v="0"/>
    <s v="Incandescent"/>
    <m/>
    <s v="Standard A Lamp"/>
    <n v="3"/>
    <n v="60"/>
    <x v="0"/>
    <s v="231112"/>
    <s v="Bedroom"/>
    <n v="2.9634285766104543E-4"/>
  </r>
  <r>
    <x v="4"/>
    <s v="Incandescent"/>
    <m/>
    <s v="Decorative"/>
    <n v="1"/>
    <n v="60"/>
    <x v="0"/>
    <s v="231112"/>
    <s v="Bedroom"/>
    <n v="2.9634285766104543E-4"/>
  </r>
  <r>
    <x v="0"/>
    <s v="Incandescent"/>
    <m/>
    <s v="Standard A Lamp"/>
    <n v="3"/>
    <n v="60"/>
    <x v="0"/>
    <s v="231113"/>
    <s v="Bedroom"/>
    <n v="2.9634285766104543E-4"/>
  </r>
  <r>
    <x v="4"/>
    <s v="Incandescent"/>
    <m/>
    <s v="Decorative"/>
    <n v="2"/>
    <n v="40"/>
    <x v="0"/>
    <s v="231113"/>
    <s v="Bedroom"/>
    <n v="2.9634285766104543E-4"/>
  </r>
  <r>
    <x v="8"/>
    <s v="Incandescent"/>
    <m/>
    <s v="Reflector"/>
    <n v="1"/>
    <n v="65"/>
    <x v="9"/>
    <s v="231114"/>
    <s v="Other"/>
    <n v="2.9634285766104543E-4"/>
  </r>
  <r>
    <x v="16"/>
    <s v="Incandescent"/>
    <m/>
    <s v="Standard A Lamp"/>
    <n v="2"/>
    <n v="60"/>
    <x v="11"/>
    <s v="231115"/>
    <s v="Garage"/>
    <n v="2.9634285766104543E-4"/>
  </r>
  <r>
    <x v="0"/>
    <s v="Incandescent"/>
    <m/>
    <s v="Standard A Lamp"/>
    <n v="1"/>
    <n v="100"/>
    <x v="11"/>
    <s v="231115"/>
    <s v="Garage"/>
    <n v="2.9634285766104543E-4"/>
  </r>
  <r>
    <x v="8"/>
    <s v="Incandescent"/>
    <m/>
    <s v="Reflector"/>
    <n v="1"/>
    <n v="65"/>
    <x v="5"/>
    <s v="231116"/>
    <s v="Kitchen"/>
    <n v="2.9634285766104543E-4"/>
  </r>
  <r>
    <x v="9"/>
    <s v="Incandescent"/>
    <m/>
    <s v="Clear"/>
    <n v="1"/>
    <n v="40"/>
    <x v="5"/>
    <s v="231116"/>
    <s v="Kitchen"/>
    <n v="2.9634285766104543E-4"/>
  </r>
  <r>
    <x v="9"/>
    <s v="Incandescent"/>
    <m/>
    <s v="Decorative"/>
    <n v="6"/>
    <n v="40"/>
    <x v="5"/>
    <s v="231116"/>
    <s v="Kitchen"/>
    <n v="2.9634285766104543E-4"/>
  </r>
  <r>
    <x v="0"/>
    <s v="Incandescent"/>
    <m/>
    <s v="Standard A Lamp"/>
    <n v="2"/>
    <n v="60"/>
    <x v="6"/>
    <s v="231117"/>
    <s v="Laundry Room"/>
    <n v="2.9634285766104543E-4"/>
  </r>
  <r>
    <x v="8"/>
    <s v="Incandescent"/>
    <m/>
    <s v="Reflector"/>
    <n v="1"/>
    <n v="60"/>
    <x v="7"/>
    <s v="231118"/>
    <s v="Living Room"/>
    <n v="2.9634285766104543E-4"/>
  </r>
  <r>
    <x v="5"/>
    <s v="Incandescent"/>
    <m/>
    <s v="Standard A Lamp"/>
    <n v="2"/>
    <n v="60"/>
    <x v="7"/>
    <s v="231118"/>
    <s v="Living Room"/>
    <n v="2.9634285766104543E-4"/>
  </r>
  <r>
    <x v="6"/>
    <s v="Incandescent"/>
    <m/>
    <s v="Standard A Lamp"/>
    <n v="1"/>
    <n v="150"/>
    <x v="7"/>
    <s v="231118"/>
    <s v="Living Room"/>
    <n v="2.9634285766104543E-4"/>
  </r>
  <r>
    <x v="0"/>
    <s v="Incandescent"/>
    <m/>
    <s v="Standard A Lamp"/>
    <n v="2"/>
    <n v="60"/>
    <x v="2"/>
    <s v="231119"/>
    <s v="Bathroom"/>
    <n v="2.9634285766104543E-4"/>
  </r>
  <r>
    <x v="1"/>
    <s v="Incandescent"/>
    <m/>
    <s v="Standard A Lamp"/>
    <n v="3"/>
    <n v="60"/>
    <x v="2"/>
    <s v="231119"/>
    <s v="Bathroom"/>
    <n v="2.9634285766104543E-4"/>
  </r>
  <r>
    <x v="8"/>
    <s v="Incandescent"/>
    <m/>
    <s v="Reflector"/>
    <n v="1"/>
    <n v="65"/>
    <x v="2"/>
    <s v="231119"/>
    <s v="Bathroom"/>
    <n v="2.9634285766104543E-4"/>
  </r>
  <r>
    <x v="0"/>
    <s v="Incandescent"/>
    <m/>
    <s v="Standard A Lamp"/>
    <n v="2"/>
    <n v="60"/>
    <x v="4"/>
    <s v="2311110"/>
    <s v="Closet"/>
    <n v="2.9634285766104543E-4"/>
  </r>
  <r>
    <x v="5"/>
    <s v="Incandescent"/>
    <m/>
    <s v="Standard A Lamp"/>
    <n v="2"/>
    <n v="60"/>
    <x v="10"/>
    <s v="2311111"/>
    <s v="Master Bedroom"/>
    <n v="2.9634285766104543E-4"/>
  </r>
  <r>
    <x v="8"/>
    <s v="Incandescent"/>
    <m/>
    <s v="Clear"/>
    <n v="1"/>
    <n v="40"/>
    <x v="10"/>
    <s v="2311111"/>
    <s v="Master Bedroom"/>
    <n v="2.9634285766104543E-4"/>
  </r>
  <r>
    <x v="4"/>
    <s v="Incandescent"/>
    <m/>
    <s v="Standard A Lamp"/>
    <n v="1"/>
    <n v="60"/>
    <x v="10"/>
    <s v="2311111"/>
    <s v="Master Bedroom"/>
    <n v="2.9634285766104543E-4"/>
  </r>
  <r>
    <x v="1"/>
    <s v="Incandescent"/>
    <m/>
    <s v="Standard A Lamp"/>
    <n v="2"/>
    <n v="60"/>
    <x v="9"/>
    <s v="2311112"/>
    <s v="Other"/>
    <n v="2.9634285766104543E-4"/>
  </r>
  <r>
    <x v="0"/>
    <s v="Incandescent"/>
    <m/>
    <s v="Standard A Lamp"/>
    <n v="2"/>
    <n v="60"/>
    <x v="9"/>
    <s v="2311113"/>
    <s v="Other"/>
    <n v="2.9634285766104543E-4"/>
  </r>
  <r>
    <x v="0"/>
    <s v="Incandescent"/>
    <m/>
    <s v="Standard A Lamp"/>
    <n v="3"/>
    <n v="60"/>
    <x v="8"/>
    <s v="2311114"/>
    <s v="Office"/>
    <n v="2.9634285766104543E-4"/>
  </r>
  <r>
    <x v="4"/>
    <s v="Incandescent"/>
    <m/>
    <s v="Decorative"/>
    <n v="1"/>
    <n v="60"/>
    <x v="8"/>
    <s v="2311114"/>
    <s v="Office"/>
    <n v="2.9634285766104543E-4"/>
  </r>
  <r>
    <x v="1"/>
    <s v="Incandescent"/>
    <m/>
    <s v="Standard A Lamp"/>
    <n v="3"/>
    <n v="60"/>
    <x v="2"/>
    <s v="2311115"/>
    <s v="Bathroom"/>
    <n v="2.9634285766104543E-4"/>
  </r>
  <r>
    <x v="0"/>
    <s v="Incandescent"/>
    <m/>
    <s v="Standard A Lamp"/>
    <n v="2"/>
    <n v="60"/>
    <x v="3"/>
    <s v="2311116"/>
    <s v="Hall"/>
    <n v="2.9634285766104543E-4"/>
  </r>
  <r>
    <x v="0"/>
    <s v="Incandescent"/>
    <m/>
    <s v="Standard A Lamp"/>
    <n v="3"/>
    <n v="60"/>
    <x v="3"/>
    <s v="2311116"/>
    <s v="Hall"/>
    <n v="2.9634285766104543E-4"/>
  </r>
  <r>
    <x v="4"/>
    <s v="Incandescent"/>
    <m/>
    <s v="Decorative"/>
    <n v="1"/>
    <n v="60"/>
    <x v="3"/>
    <s v="2311116"/>
    <s v="Hall"/>
    <n v="2.9634285766104543E-4"/>
  </r>
  <r>
    <x v="0"/>
    <s v="Incandescent"/>
    <m/>
    <s v="Standard A Lamp"/>
    <n v="3"/>
    <n v="60"/>
    <x v="0"/>
    <s v="2311117"/>
    <s v="Bedroom"/>
    <n v="2.9634285766104543E-4"/>
  </r>
  <r>
    <x v="0"/>
    <s v="Incandescent"/>
    <m/>
    <s v="Standard A Lamp"/>
    <n v="2"/>
    <n v="60"/>
    <x v="0"/>
    <s v="2311117"/>
    <s v="Bedroom"/>
    <n v="2.9634285766104543E-4"/>
  </r>
  <r>
    <x v="4"/>
    <s v="Incandescent"/>
    <m/>
    <s v="Decorative"/>
    <n v="3"/>
    <n v="40"/>
    <x v="0"/>
    <s v="2311117"/>
    <s v="Bedroom"/>
    <n v="2.9634285766104543E-4"/>
  </r>
  <r>
    <x v="0"/>
    <s v="Incandescent"/>
    <m/>
    <s v="Standard A Lamp"/>
    <n v="1"/>
    <n v="60"/>
    <x v="9"/>
    <s v="2311118"/>
    <s v="Other"/>
    <n v="2.9634285766104543E-4"/>
  </r>
  <r>
    <x v="0"/>
    <s v="Linear Fluorescent"/>
    <n v="96"/>
    <s v="T-12"/>
    <n v="2"/>
    <n v="60"/>
    <x v="9"/>
    <s v="2311119"/>
    <s v="Other"/>
    <n v="2.9634285766104543E-4"/>
  </r>
  <r>
    <x v="7"/>
    <s v="Incandescent"/>
    <m/>
    <s v="Standard A Lamp"/>
    <n v="1"/>
    <n v="60"/>
    <x v="9"/>
    <s v="2311119"/>
    <s v="Other"/>
    <n v="2.9634285766104543E-4"/>
  </r>
  <r>
    <x v="0"/>
    <s v="Incandescent"/>
    <m/>
    <s v="Standard A Lamp"/>
    <n v="3"/>
    <n v="60"/>
    <x v="0"/>
    <s v="2311120"/>
    <s v="Bedroom"/>
    <n v="2.9634285766104543E-4"/>
  </r>
  <r>
    <x v="0"/>
    <s v="Incandescent"/>
    <m/>
    <s v="Standard A Lamp"/>
    <n v="2"/>
    <n v="60"/>
    <x v="3"/>
    <s v="2311121"/>
    <s v="Hall"/>
    <n v="2.9634285766104543E-4"/>
  </r>
  <r>
    <x v="9"/>
    <s v="Incandescent"/>
    <m/>
    <s v="Decorative"/>
    <n v="9"/>
    <n v="60"/>
    <x v="3"/>
    <s v="2311121"/>
    <s v="Hall"/>
    <n v="2.9634285766104543E-4"/>
  </r>
  <r>
    <x v="1"/>
    <s v="Incandescent"/>
    <m/>
    <s v="Mini base"/>
    <n v="1"/>
    <n v="25"/>
    <x v="3"/>
    <s v="2311122"/>
    <s v="Hall"/>
    <n v="2.9634285766104543E-4"/>
  </r>
  <r>
    <x v="0"/>
    <s v="Incandescent"/>
    <m/>
    <s v="Standard A Lamp"/>
    <n v="3"/>
    <n v="60"/>
    <x v="9"/>
    <s v="2311123"/>
    <s v="Other"/>
    <n v="2.9634285766104543E-4"/>
  </r>
  <r>
    <x v="1"/>
    <s v="Incandescent"/>
    <m/>
    <s v="Standard A Lamp"/>
    <n v="3"/>
    <n v="60"/>
    <x v="2"/>
    <s v="2311124"/>
    <s v="Bathroom"/>
    <n v="2.9634285766104543E-4"/>
  </r>
  <r>
    <x v="1"/>
    <s v="Incandescent"/>
    <m/>
    <s v="Standard A Lamp"/>
    <n v="2"/>
    <n v="60"/>
    <x v="2"/>
    <s v="231121"/>
    <s v="Bathroom"/>
    <n v="4.7324000933330284E-4"/>
  </r>
  <r>
    <x v="0"/>
    <s v="Incandescent"/>
    <m/>
    <s v="Heat Lamp"/>
    <n v="1"/>
    <n v="150"/>
    <x v="2"/>
    <s v="231121"/>
    <s v="Bathroom"/>
    <n v="4.7324000933330284E-4"/>
  </r>
  <r>
    <x v="0"/>
    <s v="Incandescent"/>
    <m/>
    <s v="Standard A Lamp"/>
    <n v="2"/>
    <n v="60"/>
    <x v="0"/>
    <s v="231122"/>
    <s v="Bedroom"/>
    <n v="4.7324000933330284E-4"/>
  </r>
  <r>
    <x v="0"/>
    <s v="Incandescent"/>
    <m/>
    <s v="Standard A Lamp"/>
    <n v="1"/>
    <n v="60"/>
    <x v="11"/>
    <s v="231123"/>
    <s v="Garage"/>
    <n v="4.7324000933330284E-4"/>
  </r>
  <r>
    <x v="7"/>
    <s v="Incandescent"/>
    <m/>
    <s v="Standard A Lamp"/>
    <n v="1"/>
    <n v="60"/>
    <x v="11"/>
    <s v="231123"/>
    <s v="Garage"/>
    <n v="4.7324000933330284E-4"/>
  </r>
  <r>
    <x v="8"/>
    <s v="Compact Fluorescent"/>
    <m/>
    <s v="Reflector"/>
    <n v="1"/>
    <n v="22"/>
    <x v="3"/>
    <s v="231124"/>
    <s v="Hall"/>
    <n v="4.7324000933330284E-4"/>
  </r>
  <r>
    <x v="9"/>
    <s v="Incandescent"/>
    <m/>
    <s v="Standard A Lamp"/>
    <n v="3"/>
    <n v="60"/>
    <x v="5"/>
    <s v="231125"/>
    <s v="Kitchen"/>
    <n v="4.7324000933330284E-4"/>
  </r>
  <r>
    <x v="8"/>
    <s v="Compact Fluorescent"/>
    <m/>
    <s v="Reflector"/>
    <n v="1"/>
    <n v="22"/>
    <x v="5"/>
    <s v="231125"/>
    <s v="Kitchen"/>
    <n v="4.7324000933330284E-4"/>
  </r>
  <r>
    <x v="9"/>
    <s v="Compact Fluorescent"/>
    <m/>
    <s v="Decorative"/>
    <n v="1"/>
    <n v="7"/>
    <x v="5"/>
    <s v="231125"/>
    <s v="Kitchen"/>
    <n v="4.7324000933330284E-4"/>
  </r>
  <r>
    <x v="0"/>
    <s v="Compact Fluorescent"/>
    <m/>
    <s v="Twist"/>
    <n v="2"/>
    <n v="22"/>
    <x v="6"/>
    <s v="231126"/>
    <s v="Laundry Room"/>
    <n v="4.7324000933330284E-4"/>
  </r>
  <r>
    <x v="8"/>
    <s v="Compact Fluorescent"/>
    <m/>
    <s v="Reflector"/>
    <n v="1"/>
    <n v="22"/>
    <x v="7"/>
    <s v="231127"/>
    <s v="Living Room"/>
    <n v="4.7324000933330284E-4"/>
  </r>
  <r>
    <x v="3"/>
    <s v="Linear Fluorescent"/>
    <n v="60"/>
    <s v="T-8"/>
    <n v="1"/>
    <n v="32"/>
    <x v="7"/>
    <s v="231127"/>
    <s v="Living Room"/>
    <n v="4.7324000933330284E-4"/>
  </r>
  <r>
    <x v="4"/>
    <s v="Incandescent"/>
    <m/>
    <s v="Standard A Lamp"/>
    <n v="1"/>
    <n v="60"/>
    <x v="7"/>
    <s v="231127"/>
    <s v="Living Room"/>
    <n v="4.7324000933330284E-4"/>
  </r>
  <r>
    <x v="1"/>
    <s v="Incandescent"/>
    <m/>
    <s v="Standard A Lamp"/>
    <n v="4"/>
    <n v="40"/>
    <x v="2"/>
    <s v="231128"/>
    <s v="Bathroom"/>
    <n v="4.7324000933330284E-4"/>
  </r>
  <r>
    <x v="0"/>
    <s v="Incandescent"/>
    <m/>
    <s v="Standard A Lamp"/>
    <n v="3"/>
    <n v="65"/>
    <x v="10"/>
    <s v="231129"/>
    <s v="Master Bedroom"/>
    <n v="4.7324000933330284E-4"/>
  </r>
  <r>
    <x v="4"/>
    <s v="Incandescent"/>
    <m/>
    <s v="3-Way Incandescent"/>
    <n v="1"/>
    <n v="75"/>
    <x v="10"/>
    <s v="231129"/>
    <s v="Master Bedroom"/>
    <n v="4.7324000933330284E-4"/>
  </r>
  <r>
    <x v="0"/>
    <s v="Incandescent"/>
    <m/>
    <s v="Standard A Lamp"/>
    <n v="2"/>
    <n v="60"/>
    <x v="8"/>
    <s v="2311210"/>
    <s v="Office"/>
    <n v="4.7324000933330284E-4"/>
  </r>
  <r>
    <x v="1"/>
    <s v="Incandescent"/>
    <m/>
    <s v="Globe"/>
    <n v="4"/>
    <n v="60"/>
    <x v="2"/>
    <s v="231131"/>
    <s v="Bathroom"/>
    <n v="2.8446742333283401E-4"/>
  </r>
  <r>
    <x v="1"/>
    <s v="Incandescent"/>
    <m/>
    <s v="Globe"/>
    <n v="4"/>
    <n v="40"/>
    <x v="2"/>
    <s v="231132"/>
    <s v="Bathroom"/>
    <n v="2.8446742333283401E-4"/>
  </r>
  <r>
    <x v="1"/>
    <s v="Incandescent"/>
    <m/>
    <s v="Standard A Lamp"/>
    <n v="1"/>
    <n v="60"/>
    <x v="2"/>
    <s v="231132"/>
    <s v="Bathroom"/>
    <n v="2.8446742333283401E-4"/>
  </r>
  <r>
    <x v="0"/>
    <s v="Compact Fluorescent"/>
    <m/>
    <s v="Twist"/>
    <n v="2"/>
    <n v="15"/>
    <x v="0"/>
    <s v="231133"/>
    <s v="Bedroom"/>
    <n v="2.8446742333283401E-4"/>
  </r>
  <r>
    <x v="4"/>
    <s v="Linear Fluorescent"/>
    <n v="72"/>
    <s v="T-4"/>
    <n v="4"/>
    <n v="32"/>
    <x v="0"/>
    <s v="231133"/>
    <s v="Bedroom"/>
    <n v="2.8446742333283401E-4"/>
  </r>
  <r>
    <x v="0"/>
    <s v="Compact Fluorescent"/>
    <m/>
    <s v="Twist"/>
    <n v="2"/>
    <n v="15"/>
    <x v="0"/>
    <s v="231134"/>
    <s v="Bedroom"/>
    <n v="2.8446742333283401E-4"/>
  </r>
  <r>
    <x v="6"/>
    <s v="Linear Fluorescent"/>
    <n v="72"/>
    <s v="T-4"/>
    <n v="4"/>
    <n v="32"/>
    <x v="0"/>
    <s v="231134"/>
    <s v="Bedroom"/>
    <n v="2.8446742333283401E-4"/>
  </r>
  <r>
    <x v="0"/>
    <s v="Incandescent"/>
    <m/>
    <s v="Standard A Lamp"/>
    <n v="1"/>
    <n v="60"/>
    <x v="4"/>
    <s v="231135"/>
    <s v="Closet"/>
    <n v="2.8446742333283401E-4"/>
  </r>
  <r>
    <x v="5"/>
    <s v="Compact Fluorescent"/>
    <m/>
    <s v="Twist"/>
    <n v="3"/>
    <n v="15"/>
    <x v="1"/>
    <s v="231136"/>
    <s v="Dining Room"/>
    <n v="2.8446742333283401E-4"/>
  </r>
  <r>
    <x v="0"/>
    <s v="Incandescent"/>
    <m/>
    <s v="Standard A Lamp"/>
    <n v="2"/>
    <n v="65"/>
    <x v="12"/>
    <s v="231137"/>
    <s v="Family Room"/>
    <n v="2.8446742333283401E-4"/>
  </r>
  <r>
    <x v="6"/>
    <s v="Compact Fluorescent"/>
    <m/>
    <s v="Twist"/>
    <n v="1"/>
    <n v="15"/>
    <x v="12"/>
    <s v="231137"/>
    <s v="Family Room"/>
    <n v="2.8446742333283401E-4"/>
  </r>
  <r>
    <x v="0"/>
    <s v="Incandescent"/>
    <m/>
    <s v="Standard A Lamp"/>
    <n v="1"/>
    <n v="60"/>
    <x v="11"/>
    <s v="231138"/>
    <s v="Garage"/>
    <n v="2.8446742333283401E-4"/>
  </r>
  <r>
    <x v="0"/>
    <s v="Linear Fluorescent"/>
    <n v="48"/>
    <s v="T-5"/>
    <n v="2"/>
    <n v="32"/>
    <x v="11"/>
    <s v="231138"/>
    <s v="Garage"/>
    <n v="2.8446742333283401E-4"/>
  </r>
  <r>
    <x v="0"/>
    <s v="Incandescent"/>
    <m/>
    <s v="Standard A Lamp"/>
    <n v="1"/>
    <n v="60"/>
    <x v="3"/>
    <s v="231139"/>
    <s v="Hall"/>
    <n v="2.8446742333283401E-4"/>
  </r>
  <r>
    <x v="0"/>
    <s v="Linear Fluorescent"/>
    <n v="60"/>
    <s v="T-8"/>
    <n v="2"/>
    <n v="40"/>
    <x v="5"/>
    <s v="2311310"/>
    <s v="Kitchen"/>
    <n v="2.8446742333283401E-4"/>
  </r>
  <r>
    <x v="8"/>
    <s v="Compact Fluorescent"/>
    <m/>
    <s v="Twist"/>
    <n v="1"/>
    <n v="15"/>
    <x v="5"/>
    <s v="2311310"/>
    <s v="Kitchen"/>
    <n v="2.8446742333283401E-4"/>
  </r>
  <r>
    <x v="0"/>
    <s v="Incandescent"/>
    <m/>
    <s v="Standard A Lamp"/>
    <n v="2"/>
    <n v="60"/>
    <x v="6"/>
    <s v="2311311"/>
    <s v="Laundry Room"/>
    <n v="2.8446742333283401E-4"/>
  </r>
  <r>
    <x v="5"/>
    <s v="Compact Fluorescent"/>
    <m/>
    <s v="Twist"/>
    <n v="4"/>
    <n v="15"/>
    <x v="7"/>
    <s v="2311312"/>
    <s v="Living Room"/>
    <n v="2.8446742333283401E-4"/>
  </r>
  <r>
    <x v="6"/>
    <s v="Compact Fluorescent"/>
    <m/>
    <s v="Twist"/>
    <n v="1"/>
    <n v="15"/>
    <x v="7"/>
    <s v="2311312"/>
    <s v="Living Room"/>
    <n v="2.8446742333283401E-4"/>
  </r>
  <r>
    <x v="0"/>
    <s v="Incandescent"/>
    <m/>
    <s v="Standard A Lamp"/>
    <n v="1"/>
    <n v="60"/>
    <x v="7"/>
    <s v="2311312"/>
    <s v="Living Room"/>
    <n v="2.8446742333283401E-4"/>
  </r>
  <r>
    <x v="1"/>
    <s v="Compact Fluorescent"/>
    <m/>
    <s v="Globe"/>
    <n v="8"/>
    <n v="15"/>
    <x v="2"/>
    <s v="2311313"/>
    <s v="Bathroom"/>
    <n v="2.8446742333283401E-4"/>
  </r>
  <r>
    <x v="0"/>
    <s v="Compact Fluorescent"/>
    <m/>
    <s v="Twist"/>
    <n v="2"/>
    <n v="15"/>
    <x v="10"/>
    <s v="2311314"/>
    <s v="Master Bedroom"/>
    <n v="2.8446742333283401E-4"/>
  </r>
  <r>
    <x v="6"/>
    <s v="Incandescent"/>
    <m/>
    <s v="Standard A Lamp"/>
    <n v="1"/>
    <n v="150"/>
    <x v="10"/>
    <s v="2311314"/>
    <s v="Master Bedroom"/>
    <n v="2.8446742333283401E-4"/>
  </r>
  <r>
    <x v="6"/>
    <s v="Linear Fluorescent"/>
    <n v="72"/>
    <s v="T-4"/>
    <n v="4"/>
    <n v="32"/>
    <x v="10"/>
    <s v="2311314"/>
    <s v="Master Bedroom"/>
    <n v="2.8446742333283401E-4"/>
  </r>
  <r>
    <x v="0"/>
    <s v="Linear Fluorescent"/>
    <n v="48"/>
    <s v="T-8"/>
    <n v="2"/>
    <n v="32"/>
    <x v="8"/>
    <s v="2311315"/>
    <s v="Office"/>
    <n v="2.8446742333283401E-4"/>
  </r>
  <r>
    <x v="8"/>
    <s v="Incandescent"/>
    <m/>
    <s v="Standard A Lamp"/>
    <n v="1"/>
    <n v="65"/>
    <x v="9"/>
    <s v="231191"/>
    <s v="Other"/>
    <n v="4.007746607297545E-4"/>
  </r>
  <r>
    <x v="0"/>
    <s v="Incandescent"/>
    <m/>
    <s v="Standard A Lamp"/>
    <n v="1"/>
    <n v="60"/>
    <x v="2"/>
    <s v="231192"/>
    <s v="Bathroom"/>
    <n v="4.007746607297545E-4"/>
  </r>
  <r>
    <x v="1"/>
    <s v="Incandescent"/>
    <m/>
    <s v="Globe"/>
    <n v="3"/>
    <n v="75"/>
    <x v="2"/>
    <s v="231193"/>
    <s v="Bathroom"/>
    <n v="4.007746607297545E-4"/>
  </r>
  <r>
    <x v="8"/>
    <s v="Incandescent"/>
    <m/>
    <s v="Standard A Lamp"/>
    <n v="1"/>
    <n v="65"/>
    <x v="2"/>
    <s v="231193"/>
    <s v="Bathroom"/>
    <n v="4.007746607297545E-4"/>
  </r>
  <r>
    <x v="0"/>
    <s v="Incandescent"/>
    <m/>
    <s v="Standard A Lamp"/>
    <n v="2"/>
    <n v="65"/>
    <x v="0"/>
    <s v="231194"/>
    <s v="Bedroom"/>
    <n v="4.007746607297545E-4"/>
  </r>
  <r>
    <x v="9"/>
    <s v="Incandescent"/>
    <m/>
    <s v="Standard A Lamp"/>
    <n v="2"/>
    <n v="75"/>
    <x v="1"/>
    <s v="231195"/>
    <s v="Dining Room"/>
    <n v="4.007746607297545E-4"/>
  </r>
  <r>
    <x v="8"/>
    <s v="Incandescent"/>
    <m/>
    <s v="Reflector"/>
    <n v="1"/>
    <n v="65"/>
    <x v="3"/>
    <s v="231196"/>
    <s v="Hall"/>
    <n v="4.007746607297545E-4"/>
  </r>
  <r>
    <x v="2"/>
    <s v="Compact Fluorescent"/>
    <m/>
    <s v="Reflector"/>
    <n v="1"/>
    <n v="22"/>
    <x v="3"/>
    <s v="231197"/>
    <s v="Hall"/>
    <n v="4.007746607297545E-4"/>
  </r>
  <r>
    <x v="2"/>
    <s v="Compact Fluorescent"/>
    <m/>
    <s v="Reflector"/>
    <n v="1"/>
    <n v="22"/>
    <x v="3"/>
    <s v="231198"/>
    <s v="Hall"/>
    <n v="4.007746607297545E-4"/>
  </r>
  <r>
    <x v="2"/>
    <s v="Compact Fluorescent"/>
    <m/>
    <s v="Reflector"/>
    <n v="1"/>
    <n v="22"/>
    <x v="3"/>
    <s v="231199"/>
    <s v="Hall"/>
    <n v="4.007746607297545E-4"/>
  </r>
  <r>
    <x v="8"/>
    <s v="Incandescent"/>
    <m/>
    <s v="Reflector"/>
    <n v="1"/>
    <n v="75"/>
    <x v="5"/>
    <s v="2311910"/>
    <s v="Kitchen"/>
    <n v="4.007746607297545E-4"/>
  </r>
  <r>
    <x v="12"/>
    <s v="Incandescent"/>
    <m/>
    <s v="Standard A Lamp"/>
    <n v="2"/>
    <n v="60"/>
    <x v="5"/>
    <s v="2311910"/>
    <s v="Kitchen"/>
    <n v="4.007746607297545E-4"/>
  </r>
  <r>
    <x v="9"/>
    <s v="Incandescent"/>
    <m/>
    <s v="Standard A Lamp"/>
    <n v="1"/>
    <n v="60"/>
    <x v="5"/>
    <s v="2311910"/>
    <s v="Kitchen"/>
    <n v="4.007746607297545E-4"/>
  </r>
  <r>
    <x v="8"/>
    <s v="Incandescent"/>
    <m/>
    <s v="Reflector"/>
    <n v="1"/>
    <n v="65"/>
    <x v="6"/>
    <s v="2311911"/>
    <s v="Laundry Room"/>
    <n v="4.007746607297545E-4"/>
  </r>
  <r>
    <x v="6"/>
    <s v="Incandescent"/>
    <m/>
    <s v="Standard A Lamp"/>
    <n v="1"/>
    <n v="100"/>
    <x v="7"/>
    <s v="2311912"/>
    <s v="Living Room"/>
    <n v="4.007746607297545E-4"/>
  </r>
  <r>
    <x v="1"/>
    <s v="Incandescent"/>
    <m/>
    <s v="Standard A Lamp"/>
    <n v="2"/>
    <n v="65"/>
    <x v="7"/>
    <s v="2311912"/>
    <s v="Living Room"/>
    <n v="4.007746607297545E-4"/>
  </r>
  <r>
    <x v="9"/>
    <s v="Incandescent"/>
    <m/>
    <s v="Standard A Lamp"/>
    <n v="1"/>
    <n v="60"/>
    <x v="7"/>
    <s v="2311912"/>
    <s v="Living Room"/>
    <n v="4.007746607297545E-4"/>
  </r>
  <r>
    <x v="2"/>
    <s v="Compact Fluorescent"/>
    <m/>
    <s v="Twist"/>
    <n v="4"/>
    <n v="22"/>
    <x v="2"/>
    <s v="2311913"/>
    <s v="Bathroom"/>
    <n v="4.007746607297545E-4"/>
  </r>
  <r>
    <x v="1"/>
    <s v="Incandescent"/>
    <m/>
    <s v="Standard A Lamp"/>
    <n v="1"/>
    <n v="60"/>
    <x v="2"/>
    <s v="2311913"/>
    <s v="Bathroom"/>
    <n v="4.007746607297545E-4"/>
  </r>
  <r>
    <x v="4"/>
    <s v="Compact Fluorescent"/>
    <m/>
    <s v="Twist"/>
    <n v="1"/>
    <n v="22"/>
    <x v="0"/>
    <s v="2311914"/>
    <s v="Bedroom"/>
    <n v="4.007746607297545E-4"/>
  </r>
  <r>
    <x v="1"/>
    <s v="Incandescent"/>
    <m/>
    <s v="Standard A Lamp"/>
    <n v="1"/>
    <n v="65"/>
    <x v="0"/>
    <s v="2311914"/>
    <s v="Bedroom"/>
    <n v="4.007746607297545E-4"/>
  </r>
  <r>
    <x v="8"/>
    <s v="Compact Fluorescent"/>
    <m/>
    <s v="Reflector"/>
    <n v="1"/>
    <n v="22"/>
    <x v="4"/>
    <s v="2311915"/>
    <s v="Closet"/>
    <n v="4.007746607297545E-4"/>
  </r>
  <r>
    <x v="4"/>
    <s v="Compact Fluorescent"/>
    <m/>
    <s v="Twist"/>
    <n v="1"/>
    <n v="22"/>
    <x v="8"/>
    <s v="2311916"/>
    <s v="Office"/>
    <n v="4.007746607297545E-4"/>
  </r>
  <r>
    <x v="0"/>
    <s v="Incandescent"/>
    <m/>
    <s v="Standard A Lamp"/>
    <n v="3"/>
    <n v="60"/>
    <x v="0"/>
    <s v="2311917"/>
    <s v="Bedroom"/>
    <n v="4.007746607297545E-4"/>
  </r>
  <r>
    <x v="4"/>
    <s v="Incandescent"/>
    <m/>
    <s v="Standard A Lamp"/>
    <n v="1"/>
    <n v="60"/>
    <x v="0"/>
    <s v="2311917"/>
    <s v="Bedroom"/>
    <n v="4.007746607297545E-4"/>
  </r>
  <r>
    <x v="11"/>
    <s v="Linear Fluorescent"/>
    <n v="48"/>
    <s v="T-12"/>
    <n v="2"/>
    <n v="40"/>
    <x v="9"/>
    <s v="2311918"/>
    <s v="Other"/>
    <n v="4.007746607297545E-4"/>
  </r>
  <r>
    <x v="0"/>
    <s v="Incandescent"/>
    <m/>
    <s v="Standard A Lamp"/>
    <n v="1"/>
    <n v="65"/>
    <x v="9"/>
    <s v="2311918"/>
    <s v="Other"/>
    <n v="4.007746607297545E-4"/>
  </r>
  <r>
    <x v="0"/>
    <s v="Incandescent"/>
    <m/>
    <s v="Standard A Lamp"/>
    <n v="1"/>
    <n v="65"/>
    <x v="9"/>
    <s v="2311919"/>
    <s v="Other"/>
    <n v="4.007746607297545E-4"/>
  </r>
  <r>
    <x v="8"/>
    <s v="Incandescent"/>
    <m/>
    <s v="Standard A Lamp"/>
    <n v="1"/>
    <n v="65"/>
    <x v="9"/>
    <s v="2311920"/>
    <s v="Other"/>
    <n v="4.007746607297545E-4"/>
  </r>
  <r>
    <x v="1"/>
    <s v="Compact Fluorescent"/>
    <m/>
    <s v="Twist"/>
    <n v="2"/>
    <n v="15"/>
    <x v="2"/>
    <s v="231221"/>
    <s v="Bathroom"/>
    <n v="5.1690495698823106E-4"/>
  </r>
  <r>
    <x v="1"/>
    <s v="Compact Fluorescent"/>
    <m/>
    <s v="Twist"/>
    <n v="2"/>
    <n v="15"/>
    <x v="2"/>
    <s v="231222"/>
    <s v="Bathroom"/>
    <n v="5.1690495698823106E-4"/>
  </r>
  <r>
    <x v="1"/>
    <s v="Compact Fluorescent"/>
    <m/>
    <s v="Twist"/>
    <n v="2"/>
    <n v="15"/>
    <x v="2"/>
    <s v="231223"/>
    <s v="Bathroom"/>
    <n v="5.1690495698823106E-4"/>
  </r>
  <r>
    <x v="0"/>
    <s v="Compact Fluorescent"/>
    <m/>
    <s v="Twist"/>
    <n v="1"/>
    <n v="15"/>
    <x v="4"/>
    <s v="231224"/>
    <s v="Closet"/>
    <n v="5.1690495698823106E-4"/>
  </r>
  <r>
    <x v="0"/>
    <s v="Compact Fluorescent"/>
    <m/>
    <s v="Twist"/>
    <n v="3"/>
    <n v="15"/>
    <x v="1"/>
    <s v="231225"/>
    <s v="Dining Room"/>
    <n v="5.1690495698823106E-4"/>
  </r>
  <r>
    <x v="9"/>
    <s v="Compact Fluorescent"/>
    <m/>
    <s v="Twist"/>
    <n v="1"/>
    <n v="42"/>
    <x v="3"/>
    <s v="231226"/>
    <s v="Hall"/>
    <n v="5.1690495698823106E-4"/>
  </r>
  <r>
    <x v="0"/>
    <s v="Compact Fluorescent"/>
    <m/>
    <s v="Twist"/>
    <n v="2"/>
    <n v="15"/>
    <x v="3"/>
    <s v="231226"/>
    <s v="Hall"/>
    <n v="5.1690495698823106E-4"/>
  </r>
  <r>
    <x v="9"/>
    <s v="Incandescent"/>
    <m/>
    <s v="Standard A Lamp"/>
    <n v="5"/>
    <n v="60"/>
    <x v="12"/>
    <s v="231227"/>
    <s v="Family Room"/>
    <n v="5.1690495698823106E-4"/>
  </r>
  <r>
    <x v="14"/>
    <s v="Compact Fluorescent"/>
    <m/>
    <s v="Twist"/>
    <n v="1"/>
    <n v="36"/>
    <x v="12"/>
    <s v="231227"/>
    <s v="Family Room"/>
    <n v="5.1690495698823106E-4"/>
  </r>
  <r>
    <x v="6"/>
    <s v="Compact Fluorescent"/>
    <m/>
    <s v="Twist"/>
    <n v="1"/>
    <n v="22"/>
    <x v="12"/>
    <s v="231227"/>
    <s v="Family Room"/>
    <n v="5.1690495698823106E-4"/>
  </r>
  <r>
    <x v="0"/>
    <s v="Compact Fluorescent"/>
    <m/>
    <s v="Straight Tube"/>
    <n v="1"/>
    <n v="22"/>
    <x v="11"/>
    <s v="231228"/>
    <s v="Garage"/>
    <n v="5.1690495698823106E-4"/>
  </r>
  <r>
    <x v="0"/>
    <s v="Linear Fluorescent"/>
    <n v="48"/>
    <s v="T-12"/>
    <n v="4"/>
    <n v="32"/>
    <x v="5"/>
    <s v="231229"/>
    <s v="Kitchen"/>
    <n v="5.1690495698823106E-4"/>
  </r>
  <r>
    <x v="0"/>
    <s v="Compact Fluorescent"/>
    <m/>
    <s v="Twist"/>
    <n v="1"/>
    <n v="15"/>
    <x v="5"/>
    <s v="231229"/>
    <s v="Kitchen"/>
    <n v="5.1690495698823106E-4"/>
  </r>
  <r>
    <x v="3"/>
    <s v="Halogen"/>
    <m/>
    <s v="Quartz Tube"/>
    <n v="1"/>
    <n v="20"/>
    <x v="5"/>
    <s v="231229"/>
    <s v="Kitchen"/>
    <n v="5.1690495698823106E-4"/>
  </r>
  <r>
    <x v="9"/>
    <s v="Compact Fluorescent"/>
    <m/>
    <s v="Twist"/>
    <n v="1"/>
    <n v="15"/>
    <x v="6"/>
    <s v="2312210"/>
    <s v="Laundry Room"/>
    <n v="5.1690495698823106E-4"/>
  </r>
  <r>
    <x v="14"/>
    <s v="Compact Fluorescent"/>
    <m/>
    <s v="Twist"/>
    <n v="1"/>
    <n v="36"/>
    <x v="7"/>
    <s v="2312211"/>
    <s v="Living Room"/>
    <n v="5.1690495698823106E-4"/>
  </r>
  <r>
    <x v="6"/>
    <s v="Compact Fluorescent"/>
    <m/>
    <s v="Twist"/>
    <n v="1"/>
    <n v="22"/>
    <x v="7"/>
    <s v="2312211"/>
    <s v="Living Room"/>
    <n v="5.1690495698823106E-4"/>
  </r>
  <r>
    <x v="5"/>
    <s v="Incandescent"/>
    <m/>
    <s v="Standard A Lamp"/>
    <n v="2"/>
    <n v="60"/>
    <x v="7"/>
    <s v="2312211"/>
    <s v="Living Room"/>
    <n v="5.1690495698823106E-4"/>
  </r>
  <r>
    <x v="0"/>
    <s v="Compact Fluorescent"/>
    <m/>
    <s v="Twist"/>
    <n v="2"/>
    <n v="22"/>
    <x v="10"/>
    <s v="2312212"/>
    <s v="Master Bedroom"/>
    <n v="5.1690495698823106E-4"/>
  </r>
  <r>
    <x v="4"/>
    <s v="Compact Fluorescent"/>
    <m/>
    <s v="Twist"/>
    <n v="1"/>
    <n v="15"/>
    <x v="10"/>
    <s v="2312212"/>
    <s v="Master Bedroom"/>
    <n v="5.1690495698823106E-4"/>
  </r>
  <r>
    <x v="0"/>
    <s v="Compact Fluorescent"/>
    <m/>
    <s v="Twist"/>
    <n v="2"/>
    <n v="15"/>
    <x v="8"/>
    <s v="2312213"/>
    <s v="Office"/>
    <n v="5.1690495698823106E-4"/>
  </r>
  <r>
    <x v="0"/>
    <s v="Compact Fluorescent"/>
    <m/>
    <s v="Twist"/>
    <n v="2"/>
    <n v="15"/>
    <x v="0"/>
    <s v="2312214"/>
    <s v="Bedroom"/>
    <n v="5.1690495698823106E-4"/>
  </r>
  <r>
    <x v="4"/>
    <s v="Incandescent"/>
    <m/>
    <s v="Standard A Lamp"/>
    <n v="1"/>
    <n v="60"/>
    <x v="0"/>
    <s v="2312214"/>
    <s v="Bedroom"/>
    <n v="5.1690495698823106E-4"/>
  </r>
  <r>
    <x v="0"/>
    <s v="Compact Fluorescent"/>
    <m/>
    <s v="Circline (Screw Base)"/>
    <n v="1"/>
    <n v="28"/>
    <x v="4"/>
    <s v="2312215"/>
    <s v="Closet"/>
    <n v="5.1690495698823106E-4"/>
  </r>
  <r>
    <x v="0"/>
    <s v="Compact Fluorescent"/>
    <m/>
    <s v="Twist"/>
    <n v="2"/>
    <n v="15"/>
    <x v="0"/>
    <s v="2312216"/>
    <s v="Bedroom"/>
    <n v="5.1690495698823106E-4"/>
  </r>
  <r>
    <x v="0"/>
    <s v="Compact Fluorescent"/>
    <m/>
    <s v="Twist"/>
    <n v="2"/>
    <n v="22"/>
    <x v="2"/>
    <s v="231231"/>
    <s v="Bathroom"/>
    <n v="5.2955252069445606E-4"/>
  </r>
  <r>
    <x v="0"/>
    <s v="Compact Fluorescent"/>
    <m/>
    <s v="Twist"/>
    <n v="1"/>
    <n v="22"/>
    <x v="0"/>
    <s v="231232"/>
    <s v="Bedroom"/>
    <n v="5.2955252069445606E-4"/>
  </r>
  <r>
    <x v="0"/>
    <s v="Compact Fluorescent"/>
    <m/>
    <s v="Twist"/>
    <n v="1"/>
    <n v="22"/>
    <x v="1"/>
    <s v="231233"/>
    <s v="Dining Room"/>
    <n v="5.2955252069445606E-4"/>
  </r>
  <r>
    <x v="0"/>
    <s v="Compact Fluorescent"/>
    <m/>
    <s v="Twist"/>
    <n v="3"/>
    <n v="22"/>
    <x v="5"/>
    <s v="231234"/>
    <s v="Kitchen"/>
    <n v="5.2955252069445606E-4"/>
  </r>
  <r>
    <x v="0"/>
    <s v="Incandescent"/>
    <m/>
    <s v="Standard A Lamp"/>
    <n v="1"/>
    <n v="60"/>
    <x v="6"/>
    <s v="231235"/>
    <s v="Laundry Room"/>
    <n v="5.2955252069445606E-4"/>
  </r>
  <r>
    <x v="6"/>
    <s v="Compact Fluorescent"/>
    <m/>
    <s v="Twist"/>
    <n v="1"/>
    <n v="22"/>
    <x v="7"/>
    <s v="231236"/>
    <s v="Living Room"/>
    <n v="5.2955252069445606E-4"/>
  </r>
  <r>
    <x v="4"/>
    <s v="Compact Fluorescent"/>
    <m/>
    <s v="Twist"/>
    <n v="1"/>
    <n v="22"/>
    <x v="7"/>
    <s v="231236"/>
    <s v="Living Room"/>
    <n v="5.2955252069445606E-4"/>
  </r>
  <r>
    <x v="0"/>
    <s v="Compact Fluorescent"/>
    <m/>
    <s v="Twist"/>
    <n v="1"/>
    <n v="22"/>
    <x v="7"/>
    <s v="231236"/>
    <s v="Living Room"/>
    <n v="5.2955252069445606E-4"/>
  </r>
  <r>
    <x v="0"/>
    <s v="Compact Fluorescent"/>
    <m/>
    <s v="Twist"/>
    <n v="1"/>
    <n v="22"/>
    <x v="8"/>
    <s v="231237"/>
    <s v="Office"/>
    <n v="5.2955252069445606E-4"/>
  </r>
  <r>
    <x v="4"/>
    <s v="Compact Fluorescent"/>
    <m/>
    <s v="Twist"/>
    <n v="1"/>
    <n v="22"/>
    <x v="8"/>
    <s v="231237"/>
    <s v="Office"/>
    <n v="5.2955252069445606E-4"/>
  </r>
  <r>
    <x v="1"/>
    <s v="Compact Fluorescent"/>
    <m/>
    <s v="Twist"/>
    <n v="2"/>
    <n v="13"/>
    <x v="2"/>
    <s v="231381"/>
    <s v="Bathroom"/>
    <n v="4.7324000933330284E-4"/>
  </r>
  <r>
    <x v="1"/>
    <s v="Incandescent"/>
    <m/>
    <s v="Globe"/>
    <n v="4"/>
    <n v="60"/>
    <x v="2"/>
    <s v="231382"/>
    <s v="Bathroom"/>
    <n v="4.7324000933330284E-4"/>
  </r>
  <r>
    <x v="5"/>
    <s v="Compact Fluorescent"/>
    <m/>
    <s v="Twist"/>
    <n v="3"/>
    <n v="13"/>
    <x v="10"/>
    <s v="231383"/>
    <s v="Master Bedroom"/>
    <n v="4.7324000933330284E-4"/>
  </r>
  <r>
    <x v="4"/>
    <s v="Incandescent"/>
    <m/>
    <s v="Decorative"/>
    <n v="2"/>
    <n v="60"/>
    <x v="10"/>
    <s v="231383"/>
    <s v="Master Bedroom"/>
    <n v="4.7324000933330284E-4"/>
  </r>
  <r>
    <x v="0"/>
    <s v="Compact Fluorescent"/>
    <m/>
    <s v="Twist"/>
    <n v="2"/>
    <n v="13"/>
    <x v="0"/>
    <s v="231384"/>
    <s v="Bedroom"/>
    <n v="4.7324000933330284E-4"/>
  </r>
  <r>
    <x v="0"/>
    <s v="Compact Fluorescent"/>
    <m/>
    <s v="Twist"/>
    <n v="2"/>
    <n v="13"/>
    <x v="0"/>
    <s v="231385"/>
    <s v="Bedroom"/>
    <n v="4.7324000933330284E-4"/>
  </r>
  <r>
    <x v="4"/>
    <s v="Incandescent"/>
    <m/>
    <s v="Standard A Lamp"/>
    <n v="1"/>
    <n v="60"/>
    <x v="0"/>
    <s v="231385"/>
    <s v="Bedroom"/>
    <n v="4.7324000933330284E-4"/>
  </r>
  <r>
    <x v="0"/>
    <s v="Compact Fluorescent"/>
    <m/>
    <s v="Twist"/>
    <n v="2"/>
    <n v="13"/>
    <x v="0"/>
    <s v="231386"/>
    <s v="Bedroom"/>
    <n v="4.7324000933330284E-4"/>
  </r>
  <r>
    <x v="4"/>
    <s v="Compact Fluorescent"/>
    <m/>
    <s v="Twist"/>
    <n v="1"/>
    <n v="13"/>
    <x v="0"/>
    <s v="231386"/>
    <s v="Bedroom"/>
    <n v="4.7324000933330284E-4"/>
  </r>
  <r>
    <x v="0"/>
    <s v="Compact Fluorescent"/>
    <m/>
    <s v="Twist"/>
    <n v="2"/>
    <n v="13"/>
    <x v="0"/>
    <s v="231387"/>
    <s v="Bedroom"/>
    <n v="4.7324000933330284E-4"/>
  </r>
  <r>
    <x v="4"/>
    <s v="Compact Fluorescent"/>
    <m/>
    <s v="Twist"/>
    <n v="1"/>
    <n v="13"/>
    <x v="0"/>
    <s v="231387"/>
    <s v="Bedroom"/>
    <n v="4.7324000933330284E-4"/>
  </r>
  <r>
    <x v="9"/>
    <s v="Compact Fluorescent"/>
    <m/>
    <s v="Twist"/>
    <n v="3"/>
    <n v="13"/>
    <x v="1"/>
    <s v="231388"/>
    <s v="Dining Room"/>
    <n v="4.7324000933330284E-4"/>
  </r>
  <r>
    <x v="0"/>
    <s v="Compact Fluorescent"/>
    <m/>
    <s v="Twist"/>
    <n v="2"/>
    <n v="15"/>
    <x v="12"/>
    <s v="231389"/>
    <s v="Family Room"/>
    <n v="4.7324000933330284E-4"/>
  </r>
  <r>
    <x v="13"/>
    <s v="Linear Fluorescent"/>
    <n v="24"/>
    <s v="T-8"/>
    <n v="1"/>
    <n v="20"/>
    <x v="12"/>
    <s v="231389"/>
    <s v="Family Room"/>
    <n v="4.7324000933330284E-4"/>
  </r>
  <r>
    <x v="13"/>
    <s v="Linear Fluorescent"/>
    <n v="18"/>
    <s v="T-8"/>
    <n v="1"/>
    <n v="15"/>
    <x v="12"/>
    <s v="231389"/>
    <s v="Family Room"/>
    <n v="4.7324000933330284E-4"/>
  </r>
  <r>
    <x v="0"/>
    <s v="Linear Fluorescent"/>
    <n v="48"/>
    <s v="T-12"/>
    <n v="4"/>
    <n v="40"/>
    <x v="11"/>
    <s v="2313810"/>
    <s v="Garage"/>
    <n v="4.7324000933330284E-4"/>
  </r>
  <r>
    <x v="0"/>
    <s v="Incandescent"/>
    <m/>
    <s v="Standard A Lamp"/>
    <n v="1"/>
    <n v="60"/>
    <x v="11"/>
    <s v="2313810"/>
    <s v="Garage"/>
    <n v="4.7324000933330284E-4"/>
  </r>
  <r>
    <x v="0"/>
    <s v="Linear Fluorescent"/>
    <n v="96"/>
    <s v="T-12"/>
    <n v="1"/>
    <n v="75"/>
    <x v="11"/>
    <s v="2313810"/>
    <s v="Garage"/>
    <n v="4.7324000933330284E-4"/>
  </r>
  <r>
    <x v="0"/>
    <s v="Incandescent"/>
    <m/>
    <s v="Standard A Lamp"/>
    <n v="1"/>
    <n v="60"/>
    <x v="3"/>
    <s v="2313811"/>
    <s v="Hall"/>
    <n v="4.7324000933330284E-4"/>
  </r>
  <r>
    <x v="9"/>
    <s v="Compact Fluorescent"/>
    <m/>
    <s v="Twist"/>
    <n v="6"/>
    <n v="15"/>
    <x v="5"/>
    <s v="2313812"/>
    <s v="Kitchen"/>
    <n v="4.7324000933330284E-4"/>
  </r>
  <r>
    <x v="0"/>
    <s v="Compact Fluorescent"/>
    <m/>
    <s v="Twist"/>
    <n v="3"/>
    <n v="13"/>
    <x v="5"/>
    <s v="2313812"/>
    <s v="Kitchen"/>
    <n v="4.7324000933330284E-4"/>
  </r>
  <r>
    <x v="0"/>
    <s v="Incandescent"/>
    <m/>
    <s v="Standard A Lamp"/>
    <n v="1"/>
    <n v="60"/>
    <x v="5"/>
    <s v="2313812"/>
    <s v="Kitchen"/>
    <n v="4.7324000933330284E-4"/>
  </r>
  <r>
    <x v="3"/>
    <s v="Incandescent"/>
    <m/>
    <s v="Mini base"/>
    <n v="2"/>
    <n v="40"/>
    <x v="5"/>
    <s v="2313812"/>
    <s v="Kitchen"/>
    <n v="4.7324000933330284E-4"/>
  </r>
  <r>
    <x v="8"/>
    <s v="Incandescent"/>
    <m/>
    <s v="Reflector"/>
    <n v="1"/>
    <n v="65"/>
    <x v="5"/>
    <s v="2313812"/>
    <s v="Kitchen"/>
    <n v="4.7324000933330284E-4"/>
  </r>
  <r>
    <x v="13"/>
    <s v="Linear Fluorescent"/>
    <n v="18"/>
    <s v="T-8"/>
    <n v="1"/>
    <n v="12"/>
    <x v="7"/>
    <s v="2313813"/>
    <s v="Living Room"/>
    <n v="4.7324000933330284E-4"/>
  </r>
  <r>
    <x v="4"/>
    <s v="Incandescent"/>
    <m/>
    <s v="Standard A Lamp"/>
    <n v="1"/>
    <n v="40"/>
    <x v="7"/>
    <s v="2313813"/>
    <s v="Living Room"/>
    <n v="4.7324000933330284E-4"/>
  </r>
  <r>
    <x v="0"/>
    <s v="Compact Fluorescent"/>
    <m/>
    <s v="Twist"/>
    <n v="2"/>
    <n v="15"/>
    <x v="8"/>
    <s v="2313814"/>
    <s v="Office"/>
    <n v="4.7324000933330284E-4"/>
  </r>
  <r>
    <x v="4"/>
    <s v="Incandescent"/>
    <m/>
    <s v="Standard A Lamp"/>
    <n v="1"/>
    <n v="60"/>
    <x v="8"/>
    <s v="2313814"/>
    <s v="Office"/>
    <n v="4.7324000933330284E-4"/>
  </r>
  <r>
    <x v="0"/>
    <s v="Incandescent"/>
    <m/>
    <s v="Standard A Lamp"/>
    <n v="1"/>
    <n v="60"/>
    <x v="9"/>
    <s v="2313815"/>
    <s v="Other"/>
    <n v="4.7324000933330284E-4"/>
  </r>
  <r>
    <x v="0"/>
    <s v="Linear Fluorescent"/>
    <n v="48"/>
    <s v="T-12"/>
    <n v="4"/>
    <n v="40"/>
    <x v="9"/>
    <s v="2313815"/>
    <s v="Other"/>
    <n v="4.7324000933330284E-4"/>
  </r>
  <r>
    <x v="0"/>
    <s v="Compact Fluorescent"/>
    <m/>
    <s v="Twist"/>
    <n v="1"/>
    <n v="13"/>
    <x v="9"/>
    <s v="2313815"/>
    <s v="Other"/>
    <n v="4.7324000933330284E-4"/>
  </r>
  <r>
    <x v="1"/>
    <s v="Compact Fluorescent"/>
    <m/>
    <s v="Twist"/>
    <n v="3"/>
    <n v="15"/>
    <x v="2"/>
    <s v="231451"/>
    <s v="Bathroom"/>
    <n v="9.4081094387701955E-4"/>
  </r>
  <r>
    <x v="1"/>
    <s v="Compact Fluorescent"/>
    <m/>
    <s v="Twist"/>
    <n v="4"/>
    <n v="15"/>
    <x v="2"/>
    <s v="231452"/>
    <s v="Bathroom"/>
    <n v="9.4081094387701955E-4"/>
  </r>
  <r>
    <x v="0"/>
    <s v="Compact Fluorescent"/>
    <m/>
    <s v="Twist"/>
    <n v="2"/>
    <n v="15"/>
    <x v="0"/>
    <s v="231453"/>
    <s v="Bedroom"/>
    <n v="9.4081094387701955E-4"/>
  </r>
  <r>
    <x v="6"/>
    <s v="Incandescent"/>
    <m/>
    <s v="Standard A Lamp"/>
    <n v="1"/>
    <n v="100"/>
    <x v="0"/>
    <s v="231453"/>
    <s v="Bedroom"/>
    <n v="9.4081094387701955E-4"/>
  </r>
  <r>
    <x v="0"/>
    <s v="Compact Fluorescent"/>
    <m/>
    <s v="Twist"/>
    <n v="2"/>
    <n v="15"/>
    <x v="0"/>
    <s v="231454"/>
    <s v="Bedroom"/>
    <n v="9.4081094387701955E-4"/>
  </r>
  <r>
    <x v="0"/>
    <s v="Compact Fluorescent"/>
    <m/>
    <s v="Twist"/>
    <n v="2"/>
    <n v="15"/>
    <x v="0"/>
    <s v="231455"/>
    <s v="Bedroom"/>
    <n v="9.4081094387701955E-4"/>
  </r>
  <r>
    <x v="4"/>
    <s v="Incandescent"/>
    <m/>
    <s v="Decorative"/>
    <n v="1"/>
    <n v="40"/>
    <x v="0"/>
    <s v="231455"/>
    <s v="Bedroom"/>
    <n v="9.4081094387701955E-4"/>
  </r>
  <r>
    <x v="0"/>
    <s v="Incandescent"/>
    <m/>
    <s v="Standard A Lamp"/>
    <n v="2"/>
    <n v="60"/>
    <x v="0"/>
    <s v="231456"/>
    <s v="Bedroom"/>
    <n v="9.4081094387701955E-4"/>
  </r>
  <r>
    <x v="0"/>
    <s v="Incandescent"/>
    <m/>
    <s v="Clear"/>
    <n v="1"/>
    <n v="60"/>
    <x v="1"/>
    <s v="231457"/>
    <s v="Dining Room"/>
    <n v="9.4081094387701955E-4"/>
  </r>
  <r>
    <x v="7"/>
    <s v="Incandescent"/>
    <m/>
    <s v="Standard A Lamp"/>
    <n v="1"/>
    <n v="60"/>
    <x v="1"/>
    <s v="231457"/>
    <s v="Dining Room"/>
    <n v="9.4081094387701955E-4"/>
  </r>
  <r>
    <x v="0"/>
    <s v="Incandescent"/>
    <m/>
    <s v="Standard A Lamp"/>
    <n v="2"/>
    <n v="60"/>
    <x v="6"/>
    <s v="231458"/>
    <s v="Laundry Room"/>
    <n v="9.4081094387701955E-4"/>
  </r>
  <r>
    <x v="6"/>
    <s v="Incandescent"/>
    <m/>
    <s v="Standard A Lamp"/>
    <n v="1"/>
    <n v="75"/>
    <x v="5"/>
    <s v="231459"/>
    <s v="Kitchen"/>
    <n v="9.4081094387701955E-4"/>
  </r>
  <r>
    <x v="9"/>
    <s v="Compact Fluorescent"/>
    <m/>
    <s v="Twist"/>
    <n v="4"/>
    <n v="15"/>
    <x v="5"/>
    <s v="231459"/>
    <s v="Kitchen"/>
    <n v="9.4081094387701955E-4"/>
  </r>
  <r>
    <x v="1"/>
    <s v="Incandescent"/>
    <m/>
    <s v="Clear"/>
    <n v="1"/>
    <n v="60"/>
    <x v="5"/>
    <s v="231459"/>
    <s v="Kitchen"/>
    <n v="9.4081094387701955E-4"/>
  </r>
  <r>
    <x v="8"/>
    <s v="Incandescent"/>
    <m/>
    <s v="Reflector"/>
    <n v="1"/>
    <n v="65"/>
    <x v="5"/>
    <s v="231459"/>
    <s v="Kitchen"/>
    <n v="9.4081094387701955E-4"/>
  </r>
  <r>
    <x v="0"/>
    <s v="Incandescent"/>
    <m/>
    <s v="Standard A Lamp"/>
    <n v="2"/>
    <n v="60"/>
    <x v="5"/>
    <s v="231459"/>
    <s v="Kitchen"/>
    <n v="9.4081094387701955E-4"/>
  </r>
  <r>
    <x v="9"/>
    <s v="Compact Fluorescent"/>
    <m/>
    <s v="Twist"/>
    <n v="5"/>
    <n v="15"/>
    <x v="7"/>
    <s v="2314510"/>
    <s v="Living Room"/>
    <n v="9.4081094387701955E-4"/>
  </r>
  <r>
    <x v="0"/>
    <s v="Compact Fluorescent"/>
    <m/>
    <s v="Twist"/>
    <n v="1"/>
    <n v="15"/>
    <x v="7"/>
    <s v="2314510"/>
    <s v="Living Room"/>
    <n v="9.4081094387701955E-4"/>
  </r>
  <r>
    <x v="0"/>
    <s v="Compact Fluorescent"/>
    <m/>
    <s v="Twist"/>
    <n v="2"/>
    <n v="15"/>
    <x v="2"/>
    <s v="2314511"/>
    <s v="Bathroom"/>
    <n v="9.4081094387701955E-4"/>
  </r>
  <r>
    <x v="1"/>
    <s v="Compact Fluorescent"/>
    <m/>
    <s v="Twist"/>
    <n v="4"/>
    <n v="15"/>
    <x v="2"/>
    <s v="2314511"/>
    <s v="Bathroom"/>
    <n v="9.4081094387701955E-4"/>
  </r>
  <r>
    <x v="0"/>
    <s v="Compact Fluorescent"/>
    <m/>
    <s v="Twist"/>
    <n v="2"/>
    <n v="15"/>
    <x v="10"/>
    <s v="2314512"/>
    <s v="Master Bedroom"/>
    <n v="9.4081094387701955E-4"/>
  </r>
  <r>
    <x v="4"/>
    <s v="Compact Fluorescent"/>
    <m/>
    <s v="Twist"/>
    <n v="1"/>
    <n v="15"/>
    <x v="10"/>
    <s v="2314512"/>
    <s v="Master Bedroom"/>
    <n v="9.4081094387701955E-4"/>
  </r>
  <r>
    <x v="4"/>
    <s v="Incandescent"/>
    <m/>
    <s v="Clear"/>
    <n v="1"/>
    <n v="60"/>
    <x v="10"/>
    <s v="2314512"/>
    <s v="Master Bedroom"/>
    <n v="9.4081094387701955E-4"/>
  </r>
  <r>
    <x v="0"/>
    <s v="Compact Fluorescent"/>
    <m/>
    <s v="Twist"/>
    <n v="1"/>
    <n v="15"/>
    <x v="3"/>
    <s v="2314513"/>
    <s v="Hall"/>
    <n v="9.4081094387701955E-4"/>
  </r>
  <r>
    <x v="9"/>
    <s v="Incandescent"/>
    <m/>
    <s v="Decorative"/>
    <n v="3"/>
    <n v="60"/>
    <x v="3"/>
    <s v="2314513"/>
    <s v="Hall"/>
    <n v="9.4081094387701955E-4"/>
  </r>
  <r>
    <x v="1"/>
    <s v="Incandescent"/>
    <m/>
    <s v="Globe"/>
    <n v="4"/>
    <n v="60"/>
    <x v="2"/>
    <s v="231511"/>
    <s v="Bathroom"/>
    <n v="3.0495780359545677E-3"/>
  </r>
  <r>
    <x v="1"/>
    <s v="Incandescent"/>
    <m/>
    <s v="Globe"/>
    <n v="8"/>
    <n v="60"/>
    <x v="2"/>
    <s v="231512"/>
    <s v="Bathroom"/>
    <n v="3.0495780359545677E-3"/>
  </r>
  <r>
    <x v="0"/>
    <s v="Incandescent"/>
    <m/>
    <s v="Standard A Lamp"/>
    <n v="2"/>
    <n v="60"/>
    <x v="0"/>
    <s v="231513"/>
    <s v="Bedroom"/>
    <n v="3.0495780359545677E-3"/>
  </r>
  <r>
    <x v="4"/>
    <s v="Halogen"/>
    <m/>
    <s v="Quartz Tube"/>
    <n v="1"/>
    <n v="30"/>
    <x v="0"/>
    <s v="231513"/>
    <s v="Bedroom"/>
    <n v="3.0495780359545677E-3"/>
  </r>
  <r>
    <x v="14"/>
    <s v="Halogen"/>
    <m/>
    <s v="Quartz Tube"/>
    <n v="1"/>
    <n v="150"/>
    <x v="10"/>
    <s v="231514"/>
    <s v="Master Bedroom"/>
    <n v="3.0495780359545677E-3"/>
  </r>
  <r>
    <x v="0"/>
    <s v="Incandescent"/>
    <m/>
    <s v="Standard A Lamp"/>
    <n v="2"/>
    <n v="60"/>
    <x v="10"/>
    <s v="231514"/>
    <s v="Master Bedroom"/>
    <n v="3.0495780359545677E-3"/>
  </r>
  <r>
    <x v="4"/>
    <s v="Incandescent"/>
    <m/>
    <s v="Mini base"/>
    <n v="1"/>
    <n v="25"/>
    <x v="10"/>
    <s v="231514"/>
    <s v="Master Bedroom"/>
    <n v="3.0495780359545677E-3"/>
  </r>
  <r>
    <x v="0"/>
    <s v="Incandescent"/>
    <m/>
    <s v="Standard A Lamp"/>
    <n v="2"/>
    <n v="60"/>
    <x v="0"/>
    <s v="231515"/>
    <s v="Bedroom"/>
    <n v="3.0495780359545677E-3"/>
  </r>
  <r>
    <x v="4"/>
    <s v="Incandescent"/>
    <m/>
    <s v="Standard A Lamp"/>
    <n v="1"/>
    <n v="40"/>
    <x v="0"/>
    <s v="231515"/>
    <s v="Bedroom"/>
    <n v="3.0495780359545677E-3"/>
  </r>
  <r>
    <x v="0"/>
    <s v="Incandescent"/>
    <m/>
    <s v="Standard A Lamp"/>
    <n v="2"/>
    <n v="60"/>
    <x v="0"/>
    <s v="231516"/>
    <s v="Bedroom"/>
    <n v="3.0495780359545677E-3"/>
  </r>
  <r>
    <x v="0"/>
    <s v="Incandescent"/>
    <m/>
    <s v="Standard A Lamp"/>
    <n v="2"/>
    <n v="60"/>
    <x v="4"/>
    <s v="231517"/>
    <s v="Closet"/>
    <n v="3.0495780359545677E-3"/>
  </r>
  <r>
    <x v="0"/>
    <s v="Incandescent"/>
    <m/>
    <s v="Standard A Lamp"/>
    <n v="1"/>
    <n v="60"/>
    <x v="4"/>
    <s v="231518"/>
    <s v="Closet"/>
    <n v="3.0495780359545677E-3"/>
  </r>
  <r>
    <x v="9"/>
    <s v="Incandescent"/>
    <m/>
    <s v="Mini base"/>
    <n v="8"/>
    <n v="25"/>
    <x v="1"/>
    <s v="231519"/>
    <s v="Dining Room"/>
    <n v="3.0495780359545677E-3"/>
  </r>
  <r>
    <x v="0"/>
    <s v="Incandescent"/>
    <m/>
    <s v="Standard A Lamp"/>
    <n v="1"/>
    <n v="100"/>
    <x v="3"/>
    <s v="2315110"/>
    <s v="Hall"/>
    <n v="3.0495780359545677E-3"/>
  </r>
  <r>
    <x v="0"/>
    <s v="Compact Fluorescent"/>
    <m/>
    <s v="Twist"/>
    <n v="1"/>
    <n v="15"/>
    <x v="3"/>
    <s v="2315111"/>
    <s v="Hall"/>
    <n v="3.0495780359545677E-3"/>
  </r>
  <r>
    <x v="0"/>
    <s v="Incandescent"/>
    <m/>
    <s v="Standard A Lamp"/>
    <n v="2"/>
    <n v="60"/>
    <x v="3"/>
    <s v="2315112"/>
    <s v="Hall"/>
    <n v="3.0495780359545677E-3"/>
  </r>
  <r>
    <x v="9"/>
    <s v="Incandescent"/>
    <m/>
    <s v="Mini base"/>
    <n v="16"/>
    <n v="40"/>
    <x v="3"/>
    <s v="2315112"/>
    <s v="Hall"/>
    <n v="3.0495780359545677E-3"/>
  </r>
  <r>
    <x v="0"/>
    <s v="Linear Fluorescent"/>
    <n v="48"/>
    <s v="T-8"/>
    <n v="4"/>
    <n v="40"/>
    <x v="5"/>
    <s v="2315113"/>
    <s v="Kitchen"/>
    <n v="3.0495780359545677E-3"/>
  </r>
  <r>
    <x v="8"/>
    <s v="Incandescent"/>
    <m/>
    <s v="Reflector"/>
    <n v="1"/>
    <n v="75"/>
    <x v="5"/>
    <s v="2315113"/>
    <s v="Kitchen"/>
    <n v="3.0495780359545677E-3"/>
  </r>
  <r>
    <x v="3"/>
    <s v="Incandescent"/>
    <m/>
    <s v="Mini base"/>
    <n v="2"/>
    <n v="40"/>
    <x v="5"/>
    <s v="2315113"/>
    <s v="Kitchen"/>
    <n v="3.0495780359545677E-3"/>
  </r>
  <r>
    <x v="0"/>
    <s v="Linear Fluorescent"/>
    <n v="48"/>
    <s v="T-8"/>
    <n v="2"/>
    <n v="40"/>
    <x v="6"/>
    <s v="2315114"/>
    <s v="Laundry Room"/>
    <n v="3.0495780359545677E-3"/>
  </r>
  <r>
    <x v="14"/>
    <s v="Incandescent"/>
    <m/>
    <s v="Standard A Lamp"/>
    <n v="2"/>
    <n v="75"/>
    <x v="7"/>
    <s v="2315115"/>
    <s v="Living Room"/>
    <n v="3.0495780359545677E-3"/>
  </r>
  <r>
    <x v="4"/>
    <s v="Incandescent"/>
    <m/>
    <s v="Standard A Lamp"/>
    <n v="1"/>
    <n v="100"/>
    <x v="7"/>
    <s v="2315115"/>
    <s v="Living Room"/>
    <n v="3.0495780359545677E-3"/>
  </r>
  <r>
    <x v="5"/>
    <s v="Incandescent"/>
    <m/>
    <s v="Reflector"/>
    <n v="4"/>
    <n v="75"/>
    <x v="7"/>
    <s v="2315115"/>
    <s v="Living Room"/>
    <n v="3.0495780359545677E-3"/>
  </r>
  <r>
    <x v="1"/>
    <s v="Incandescent"/>
    <m/>
    <s v="Globe"/>
    <n v="8"/>
    <n v="60"/>
    <x v="2"/>
    <s v="2315116"/>
    <s v="Bathroom"/>
    <n v="3.0495780359545677E-3"/>
  </r>
  <r>
    <x v="2"/>
    <s v="Incandescent"/>
    <m/>
    <s v="Clear"/>
    <n v="1"/>
    <n v="75"/>
    <x v="2"/>
    <s v="2315116"/>
    <s v="Bathroom"/>
    <n v="3.0495780359545677E-3"/>
  </r>
  <r>
    <x v="8"/>
    <s v="Incandescent"/>
    <m/>
    <s v="Reflector"/>
    <n v="1"/>
    <n v="75"/>
    <x v="2"/>
    <s v="2315116"/>
    <s v="Bathroom"/>
    <n v="3.0495780359545677E-3"/>
  </r>
  <r>
    <x v="14"/>
    <s v="Incandescent"/>
    <m/>
    <s v="Standard A Lamp"/>
    <n v="2"/>
    <n v="60"/>
    <x v="12"/>
    <s v="2315117"/>
    <s v="Family Room"/>
    <n v="3.0495780359545677E-3"/>
  </r>
  <r>
    <x v="8"/>
    <s v="Incandescent"/>
    <m/>
    <s v="Reflector"/>
    <n v="1"/>
    <n v="75"/>
    <x v="12"/>
    <s v="2315117"/>
    <s v="Family Room"/>
    <n v="3.0495780359545677E-3"/>
  </r>
  <r>
    <x v="0"/>
    <s v="Incandescent"/>
    <m/>
    <s v="Standard A Lamp"/>
    <n v="3"/>
    <n v="60"/>
    <x v="12"/>
    <s v="2315117"/>
    <s v="Family Room"/>
    <n v="3.0495780359545677E-3"/>
  </r>
  <r>
    <x v="0"/>
    <s v="Linear Fluorescent"/>
    <n v="96"/>
    <s v="T-12"/>
    <n v="2"/>
    <n v="100"/>
    <x v="11"/>
    <s v="2315118"/>
    <s v="Garage"/>
    <n v="3.0495780359545677E-3"/>
  </r>
  <r>
    <x v="7"/>
    <s v="Compact Fluorescent"/>
    <m/>
    <s v="Twist"/>
    <n v="4"/>
    <n v="22"/>
    <x v="11"/>
    <s v="2315118"/>
    <s v="Garage"/>
    <n v="3.0495780359545677E-3"/>
  </r>
  <r>
    <x v="1"/>
    <s v="Compact Fluorescent"/>
    <m/>
    <s v="Twist"/>
    <n v="1"/>
    <n v="15"/>
    <x v="2"/>
    <s v="231551"/>
    <s v="Bathroom"/>
    <n v="5.1690495698823106E-4"/>
  </r>
  <r>
    <x v="5"/>
    <s v="Incandescent"/>
    <m/>
    <s v="Standard A Lamp"/>
    <n v="1"/>
    <n v="60"/>
    <x v="2"/>
    <s v="231551"/>
    <s v="Bathroom"/>
    <n v="5.1690495698823106E-4"/>
  </r>
  <r>
    <x v="1"/>
    <s v="Incandescent"/>
    <m/>
    <s v="Globe"/>
    <n v="4"/>
    <n v="40"/>
    <x v="2"/>
    <s v="231552"/>
    <s v="Bathroom"/>
    <n v="5.1690495698823106E-4"/>
  </r>
  <r>
    <x v="5"/>
    <s v="Incandescent"/>
    <m/>
    <s v="Standard A Lamp"/>
    <n v="1"/>
    <n v="60"/>
    <x v="2"/>
    <s v="231552"/>
    <s v="Bathroom"/>
    <n v="5.1690495698823106E-4"/>
  </r>
  <r>
    <x v="8"/>
    <s v="Incandescent"/>
    <m/>
    <s v="Reflector"/>
    <n v="1"/>
    <n v="100"/>
    <x v="2"/>
    <s v="231552"/>
    <s v="Bathroom"/>
    <n v="5.1690495698823106E-4"/>
  </r>
  <r>
    <x v="4"/>
    <s v="Incandescent"/>
    <m/>
    <s v="Mini base"/>
    <n v="1"/>
    <n v="5"/>
    <x v="0"/>
    <s v="231553"/>
    <s v="Bedroom"/>
    <n v="5.1690495698823106E-4"/>
  </r>
  <r>
    <x v="6"/>
    <s v="Halogen"/>
    <m/>
    <s v="Quartz Tube"/>
    <n v="1"/>
    <n v="100"/>
    <x v="0"/>
    <s v="231554"/>
    <s v="Bedroom"/>
    <n v="5.1690495698823106E-4"/>
  </r>
  <r>
    <x v="0"/>
    <s v="Incandescent"/>
    <m/>
    <s v="Standard A Lamp"/>
    <n v="1"/>
    <n v="60"/>
    <x v="4"/>
    <s v="231555"/>
    <s v="Closet"/>
    <n v="5.1690495698823106E-4"/>
  </r>
  <r>
    <x v="0"/>
    <s v="Incandescent"/>
    <m/>
    <s v="Standard A Lamp"/>
    <n v="1"/>
    <n v="60"/>
    <x v="4"/>
    <s v="231556"/>
    <s v="Closet"/>
    <n v="5.1690495698823106E-4"/>
  </r>
  <r>
    <x v="8"/>
    <s v="Incandescent"/>
    <m/>
    <s v="Reflector"/>
    <n v="1"/>
    <n v="40"/>
    <x v="12"/>
    <s v="231557"/>
    <s v="Family Room"/>
    <n v="5.1690495698823106E-4"/>
  </r>
  <r>
    <x v="7"/>
    <s v="Incandescent"/>
    <m/>
    <s v="Standard A Lamp"/>
    <n v="1"/>
    <n v="100"/>
    <x v="11"/>
    <s v="231558"/>
    <s v="Garage"/>
    <n v="5.1690495698823106E-4"/>
  </r>
  <r>
    <x v="0"/>
    <s v="Incandescent"/>
    <m/>
    <s v="Standard A Lamp"/>
    <n v="1"/>
    <n v="40"/>
    <x v="3"/>
    <s v="231559"/>
    <s v="Hall"/>
    <n v="5.1690495698823106E-4"/>
  </r>
  <r>
    <x v="8"/>
    <s v="Incandescent"/>
    <m/>
    <s v="Standard A Lamp"/>
    <n v="1"/>
    <n v="60"/>
    <x v="3"/>
    <s v="2315510"/>
    <s v="Hall"/>
    <n v="5.1690495698823106E-4"/>
  </r>
  <r>
    <x v="2"/>
    <s v="Linear Fluorescent"/>
    <n v="48"/>
    <s v="T-12"/>
    <n v="2"/>
    <n v="32"/>
    <x v="5"/>
    <s v="2315511"/>
    <s v="Kitchen"/>
    <n v="5.1690495698823106E-4"/>
  </r>
  <r>
    <x v="9"/>
    <s v="Halogen"/>
    <m/>
    <s v="MR"/>
    <n v="1"/>
    <n v="20"/>
    <x v="7"/>
    <s v="2315512"/>
    <s v="Living Room"/>
    <n v="5.1690495698823106E-4"/>
  </r>
  <r>
    <x v="4"/>
    <s v="Incandescent"/>
    <m/>
    <s v="Standard A Lamp"/>
    <n v="1"/>
    <n v="60"/>
    <x v="7"/>
    <s v="2315512"/>
    <s v="Living Room"/>
    <n v="5.1690495698823106E-4"/>
  </r>
  <r>
    <x v="8"/>
    <s v="Incandescent"/>
    <m/>
    <s v="Reflector"/>
    <n v="1"/>
    <n v="60"/>
    <x v="3"/>
    <s v="2315513"/>
    <s v="Hall"/>
    <n v="5.1690495698823106E-4"/>
  </r>
  <r>
    <x v="0"/>
    <s v="Compact Fluorescent"/>
    <m/>
    <s v="Twist"/>
    <n v="2"/>
    <n v="15"/>
    <x v="5"/>
    <s v="231781"/>
    <s v="Kitchen"/>
    <n v="9.4081094387701955E-4"/>
  </r>
  <r>
    <x v="5"/>
    <s v="Compact Fluorescent"/>
    <m/>
    <s v="Twist"/>
    <n v="1"/>
    <n v="22"/>
    <x v="5"/>
    <s v="231781"/>
    <s v="Kitchen"/>
    <n v="9.4081094387701955E-4"/>
  </r>
  <r>
    <x v="0"/>
    <s v="Incandescent"/>
    <m/>
    <s v="Standard A Lamp"/>
    <n v="2"/>
    <n v="60"/>
    <x v="2"/>
    <s v="231782"/>
    <s v="Bathroom"/>
    <n v="9.4081094387701955E-4"/>
  </r>
  <r>
    <x v="4"/>
    <s v="Compact Fluorescent"/>
    <m/>
    <s v="Twist"/>
    <n v="1"/>
    <n v="15"/>
    <x v="8"/>
    <s v="231783"/>
    <s v="Office"/>
    <n v="9.4081094387701955E-4"/>
  </r>
  <r>
    <x v="0"/>
    <s v="Compact Fluorescent"/>
    <m/>
    <s v="Twist"/>
    <n v="1"/>
    <n v="22"/>
    <x v="8"/>
    <s v="231783"/>
    <s v="Office"/>
    <n v="9.4081094387701955E-4"/>
  </r>
  <r>
    <x v="4"/>
    <s v="Incandescent"/>
    <m/>
    <s v="Standard A Lamp"/>
    <n v="1"/>
    <n v="40"/>
    <x v="10"/>
    <s v="231784"/>
    <s v="Master Bedroom"/>
    <n v="9.4081094387701955E-4"/>
  </r>
  <r>
    <x v="0"/>
    <s v="Incandescent"/>
    <m/>
    <s v="Decorative"/>
    <n v="2"/>
    <n v="40"/>
    <x v="10"/>
    <s v="231784"/>
    <s v="Master Bedroom"/>
    <n v="9.4081094387701955E-4"/>
  </r>
  <r>
    <x v="4"/>
    <s v="Compact Fluorescent"/>
    <m/>
    <s v="Twist"/>
    <n v="1"/>
    <n v="22"/>
    <x v="10"/>
    <s v="231784"/>
    <s v="Master Bedroom"/>
    <n v="9.4081094387701955E-4"/>
  </r>
  <r>
    <x v="7"/>
    <s v="Incandescent"/>
    <m/>
    <s v="Standard A Lamp"/>
    <n v="2"/>
    <n v="60"/>
    <x v="11"/>
    <s v="231785"/>
    <s v="Garage"/>
    <n v="9.4081094387701955E-4"/>
  </r>
  <r>
    <x v="9"/>
    <s v="Incandescent"/>
    <m/>
    <s v="Standard A Lamp"/>
    <n v="1"/>
    <n v="60"/>
    <x v="7"/>
    <s v="231786"/>
    <s v="Living Room"/>
    <n v="9.4081094387701955E-4"/>
  </r>
  <r>
    <x v="4"/>
    <s v="Compact Fluorescent"/>
    <m/>
    <s v="3-Way CFL"/>
    <n v="1"/>
    <n v="18"/>
    <x v="7"/>
    <s v="231786"/>
    <s v="Living Room"/>
    <n v="9.4081094387701955E-4"/>
  </r>
  <r>
    <x v="0"/>
    <s v="Linear Fluorescent"/>
    <n v="48"/>
    <s v="T-8"/>
    <n v="2"/>
    <n v="32"/>
    <x v="7"/>
    <s v="231786"/>
    <s v="Living Room"/>
    <n v="9.4081094387701955E-4"/>
  </r>
  <r>
    <x v="0"/>
    <s v="Linear Fluorescent"/>
    <n v="48"/>
    <s v="T-8"/>
    <n v="2"/>
    <n v="32"/>
    <x v="6"/>
    <s v="231787"/>
    <s v="Laundry Room"/>
    <n v="9.4081094387701955E-4"/>
  </r>
  <r>
    <x v="0"/>
    <s v="Incandescent"/>
    <m/>
    <s v="Standard A Lamp"/>
    <n v="1"/>
    <n v="60"/>
    <x v="3"/>
    <s v="231788"/>
    <s v="Hall"/>
    <n v="9.4081094387701955E-4"/>
  </r>
  <r>
    <x v="0"/>
    <s v="Compact Fluorescent"/>
    <m/>
    <s v="Twist"/>
    <n v="2"/>
    <n v="15"/>
    <x v="2"/>
    <s v="231789"/>
    <s v="Bathroom"/>
    <n v="9.4081094387701955E-4"/>
  </r>
  <r>
    <x v="0"/>
    <s v="Incandescent"/>
    <m/>
    <s v="Standard A Lamp"/>
    <n v="1"/>
    <n v="60"/>
    <x v="0"/>
    <s v="2317810"/>
    <s v="Bedroom"/>
    <n v="9.4081094387701955E-4"/>
  </r>
  <r>
    <x v="4"/>
    <s v="Compact Fluorescent"/>
    <m/>
    <s v="Twist"/>
    <n v="3"/>
    <n v="15"/>
    <x v="0"/>
    <s v="2317810"/>
    <s v="Bedroom"/>
    <n v="9.4081094387701955E-4"/>
  </r>
  <r>
    <x v="0"/>
    <s v="Linear Fluorescent"/>
    <n v="48"/>
    <s v="T-8"/>
    <n v="2"/>
    <n v="32"/>
    <x v="8"/>
    <s v="2317811"/>
    <s v="Office"/>
    <n v="9.4081094387701955E-4"/>
  </r>
  <r>
    <x v="4"/>
    <s v="Compact Fluorescent"/>
    <m/>
    <s v="Twist"/>
    <n v="1"/>
    <n v="22"/>
    <x v="8"/>
    <s v="2317811"/>
    <s v="Office"/>
    <n v="9.4081094387701955E-4"/>
  </r>
  <r>
    <x v="0"/>
    <s v="Compact Fluorescent"/>
    <m/>
    <s v="Twist"/>
    <n v="3"/>
    <n v="15"/>
    <x v="7"/>
    <s v="2317812"/>
    <s v="Living Room"/>
    <n v="9.4081094387701955E-4"/>
  </r>
  <r>
    <x v="4"/>
    <s v="Compact Fluorescent"/>
    <m/>
    <s v="3-Way CFL"/>
    <n v="1"/>
    <n v="15"/>
    <x v="7"/>
    <s v="2317812"/>
    <s v="Living Room"/>
    <n v="9.4081094387701955E-4"/>
  </r>
  <r>
    <x v="14"/>
    <s v="Compact Fluorescent"/>
    <m/>
    <s v="Twist"/>
    <n v="1"/>
    <n v="15"/>
    <x v="7"/>
    <s v="2317812"/>
    <s v="Living Room"/>
    <n v="9.4081094387701955E-4"/>
  </r>
  <r>
    <x v="0"/>
    <s v="Compact Fluorescent"/>
    <m/>
    <s v="Twist"/>
    <n v="1"/>
    <n v="15"/>
    <x v="3"/>
    <s v="2317813"/>
    <s v="Hall"/>
    <n v="9.4081094387701955E-4"/>
  </r>
  <r>
    <x v="0"/>
    <s v="Incandescent"/>
    <m/>
    <s v="Decorative"/>
    <n v="2"/>
    <n v="60"/>
    <x v="2"/>
    <s v="231831"/>
    <s v="Bathroom"/>
    <n v="9.4081094387701955E-4"/>
  </r>
  <r>
    <x v="12"/>
    <s v="Incandescent"/>
    <m/>
    <s v="Standard A Lamp"/>
    <n v="3"/>
    <n v="60"/>
    <x v="2"/>
    <s v="231831"/>
    <s v="Bathroom"/>
    <n v="9.4081094387701955E-4"/>
  </r>
  <r>
    <x v="1"/>
    <s v="Incandescent"/>
    <m/>
    <s v="Clear"/>
    <n v="8"/>
    <n v="60"/>
    <x v="2"/>
    <s v="231831"/>
    <s v="Bathroom"/>
    <n v="9.4081094387701955E-4"/>
  </r>
  <r>
    <x v="8"/>
    <s v="Compact Fluorescent"/>
    <m/>
    <s v="Reflector"/>
    <n v="1"/>
    <n v="22"/>
    <x v="5"/>
    <s v="231832"/>
    <s v="Kitchen"/>
    <n v="9.4081094387701955E-4"/>
  </r>
  <r>
    <x v="9"/>
    <s v="Incandescent"/>
    <m/>
    <s v="Standard A Lamp"/>
    <n v="1"/>
    <n v="60"/>
    <x v="5"/>
    <s v="231832"/>
    <s v="Kitchen"/>
    <n v="9.4081094387701955E-4"/>
  </r>
  <r>
    <x v="5"/>
    <s v="Incandescent"/>
    <m/>
    <s v="Decorative"/>
    <n v="4"/>
    <n v="60"/>
    <x v="7"/>
    <s v="231833"/>
    <s v="Living Room"/>
    <n v="9.4081094387701955E-4"/>
  </r>
  <r>
    <x v="4"/>
    <s v="Incandescent"/>
    <m/>
    <s v="Standard A Lamp"/>
    <n v="2"/>
    <n v="60"/>
    <x v="7"/>
    <s v="231833"/>
    <s v="Living Room"/>
    <n v="9.4081094387701955E-4"/>
  </r>
  <r>
    <x v="0"/>
    <s v="Linear Fluorescent"/>
    <n v="48"/>
    <s v="T-8"/>
    <n v="2"/>
    <n v="32"/>
    <x v="6"/>
    <s v="231834"/>
    <s v="Laundry Room"/>
    <n v="9.4081094387701955E-4"/>
  </r>
  <r>
    <x v="14"/>
    <s v="Compact Fluorescent"/>
    <m/>
    <s v="3-Way CFL"/>
    <n v="1"/>
    <n v="22"/>
    <x v="8"/>
    <s v="231835"/>
    <s v="Office"/>
    <n v="9.4081094387701955E-4"/>
  </r>
  <r>
    <x v="4"/>
    <s v="Incandescent"/>
    <m/>
    <s v="Standard A Lamp"/>
    <n v="2"/>
    <n v="60"/>
    <x v="8"/>
    <s v="231835"/>
    <s v="Office"/>
    <n v="9.4081094387701955E-4"/>
  </r>
  <r>
    <x v="0"/>
    <s v="Incandescent"/>
    <m/>
    <s v="Standard A Lamp"/>
    <n v="1"/>
    <n v="60"/>
    <x v="3"/>
    <s v="231836"/>
    <s v="Hall"/>
    <n v="9.4081094387701955E-4"/>
  </r>
  <r>
    <x v="12"/>
    <s v="Compact Fluorescent"/>
    <m/>
    <s v="Flood"/>
    <n v="3"/>
    <n v="28"/>
    <x v="0"/>
    <s v="231837"/>
    <s v="Bedroom"/>
    <n v="9.4081094387701955E-4"/>
  </r>
  <r>
    <x v="0"/>
    <s v="Incandescent"/>
    <m/>
    <s v="Standard A Lamp"/>
    <n v="1"/>
    <n v="90"/>
    <x v="3"/>
    <s v="231838"/>
    <s v="Hall"/>
    <n v="9.4081094387701955E-4"/>
  </r>
  <r>
    <x v="9"/>
    <s v="Incandescent"/>
    <m/>
    <s v="Decorative"/>
    <n v="6"/>
    <n v="60"/>
    <x v="1"/>
    <s v="231839"/>
    <s v="Dining Room"/>
    <n v="9.4081094387701955E-4"/>
  </r>
  <r>
    <x v="1"/>
    <s v="Incandescent"/>
    <m/>
    <s v="Globe"/>
    <n v="4"/>
    <n v="60"/>
    <x v="2"/>
    <s v="2318310"/>
    <s v="Bathroom"/>
    <n v="9.4081094387701955E-4"/>
  </r>
  <r>
    <x v="5"/>
    <s v="Incandescent"/>
    <m/>
    <s v="Standard A Lamp"/>
    <n v="2"/>
    <n v="60"/>
    <x v="9"/>
    <s v="2318311"/>
    <s v="Other"/>
    <n v="9.4081094387701955E-4"/>
  </r>
  <r>
    <x v="0"/>
    <s v="Incandescent"/>
    <m/>
    <s v="Standard A Lamp"/>
    <n v="2"/>
    <n v="60"/>
    <x v="10"/>
    <s v="2318312"/>
    <s v="Master Bedroom"/>
    <n v="9.4081094387701955E-4"/>
  </r>
  <r>
    <x v="0"/>
    <s v="Incandescent"/>
    <m/>
    <s v="Standard A Lamp"/>
    <n v="1"/>
    <n v="65"/>
    <x v="12"/>
    <s v="231851"/>
    <s v="Family Room"/>
    <n v="2.8446742333283401E-4"/>
  </r>
  <r>
    <x v="0"/>
    <s v="Linear Fluorescent"/>
    <n v="48"/>
    <s v="T-12"/>
    <n v="2"/>
    <n v="60"/>
    <x v="12"/>
    <s v="231851"/>
    <s v="Family Room"/>
    <n v="2.8446742333283401E-4"/>
  </r>
  <r>
    <x v="6"/>
    <s v="Incandescent"/>
    <m/>
    <s v="Standard A Lamp"/>
    <n v="2"/>
    <n v="60"/>
    <x v="12"/>
    <s v="231851"/>
    <s v="Family Room"/>
    <n v="2.8446742333283401E-4"/>
  </r>
  <r>
    <x v="8"/>
    <s v="Incandescent"/>
    <m/>
    <s v="Heat Lamp"/>
    <n v="2"/>
    <n v="150"/>
    <x v="2"/>
    <s v="231852"/>
    <s v="Bathroom"/>
    <n v="2.8446742333283401E-4"/>
  </r>
  <r>
    <x v="1"/>
    <s v="Incandescent"/>
    <m/>
    <s v="Standard A Lamp"/>
    <n v="4"/>
    <n v="60"/>
    <x v="2"/>
    <s v="231852"/>
    <s v="Bathroom"/>
    <n v="2.8446742333283401E-4"/>
  </r>
  <r>
    <x v="0"/>
    <s v="Incandescent"/>
    <m/>
    <s v="Standard A Lamp"/>
    <n v="1"/>
    <n v="100"/>
    <x v="4"/>
    <s v="231853"/>
    <s v="Closet"/>
    <n v="2.8446742333283401E-4"/>
  </r>
  <r>
    <x v="0"/>
    <s v="Incandescent"/>
    <m/>
    <s v="Standard A Lamp"/>
    <n v="1"/>
    <n v="40"/>
    <x v="4"/>
    <s v="231854"/>
    <s v="Closet"/>
    <n v="2.8446742333283401E-4"/>
  </r>
  <r>
    <x v="9"/>
    <s v="Incandescent"/>
    <m/>
    <s v="Mini base"/>
    <n v="5"/>
    <n v="40"/>
    <x v="1"/>
    <s v="231855"/>
    <s v="Dining Room"/>
    <n v="2.8446742333283401E-4"/>
  </r>
  <r>
    <x v="8"/>
    <s v="Incandescent"/>
    <m/>
    <s v="Reflector"/>
    <n v="2"/>
    <n v="65"/>
    <x v="1"/>
    <s v="231855"/>
    <s v="Dining Room"/>
    <n v="2.8446742333283401E-4"/>
  </r>
  <r>
    <x v="0"/>
    <s v="Incandescent"/>
    <m/>
    <s v="Standard A Lamp"/>
    <n v="2"/>
    <n v="40"/>
    <x v="3"/>
    <s v="231856"/>
    <s v="Hall"/>
    <n v="2.8446742333283401E-4"/>
  </r>
  <r>
    <x v="0"/>
    <s v="Incandescent"/>
    <m/>
    <s v="Standard A Lamp"/>
    <n v="2"/>
    <n v="60"/>
    <x v="0"/>
    <s v="231857"/>
    <s v="Bedroom"/>
    <n v="2.8446742333283401E-4"/>
  </r>
  <r>
    <x v="4"/>
    <s v="Incandescent"/>
    <m/>
    <s v="Standard A Lamp"/>
    <n v="1"/>
    <n v="60"/>
    <x v="0"/>
    <s v="231857"/>
    <s v="Bedroom"/>
    <n v="2.8446742333283401E-4"/>
  </r>
  <r>
    <x v="1"/>
    <s v="Incandescent"/>
    <m/>
    <s v="Globe"/>
    <n v="2"/>
    <n v="40"/>
    <x v="2"/>
    <s v="231858"/>
    <s v="Bathroom"/>
    <n v="2.8446742333283401E-4"/>
  </r>
  <r>
    <x v="8"/>
    <s v="Incandescent"/>
    <m/>
    <s v="Reflector"/>
    <n v="1"/>
    <n v="65"/>
    <x v="5"/>
    <s v="231859"/>
    <s v="Kitchen"/>
    <n v="2.8446742333283401E-4"/>
  </r>
  <r>
    <x v="0"/>
    <s v="Linear Fluorescent"/>
    <n v="48"/>
    <s v="T-8"/>
    <n v="4"/>
    <n v="32"/>
    <x v="5"/>
    <s v="231859"/>
    <s v="Kitchen"/>
    <n v="2.8446742333283401E-4"/>
  </r>
  <r>
    <x v="0"/>
    <s v="Linear Fluorescent"/>
    <n v="48"/>
    <s v="T-12"/>
    <n v="2"/>
    <n v="60"/>
    <x v="6"/>
    <s v="2318510"/>
    <s v="Laundry Room"/>
    <n v="2.8446742333283401E-4"/>
  </r>
  <r>
    <x v="8"/>
    <s v="Incandescent"/>
    <m/>
    <s v="Reflector"/>
    <n v="1"/>
    <n v="65"/>
    <x v="7"/>
    <s v="2318511"/>
    <s v="Living Room"/>
    <n v="2.8446742333283401E-4"/>
  </r>
  <r>
    <x v="8"/>
    <s v="Halogen"/>
    <m/>
    <s v="PAR"/>
    <n v="1"/>
    <n v="75"/>
    <x v="7"/>
    <s v="2318511"/>
    <s v="Living Room"/>
    <n v="2.8446742333283401E-4"/>
  </r>
  <r>
    <x v="4"/>
    <s v="Compact Fluorescent"/>
    <m/>
    <s v="Twist"/>
    <n v="1"/>
    <n v="22"/>
    <x v="7"/>
    <s v="2318511"/>
    <s v="Living Room"/>
    <n v="2.8446742333283401E-4"/>
  </r>
  <r>
    <x v="6"/>
    <s v="Compact Fluorescent"/>
    <m/>
    <s v="A shape bulb"/>
    <n v="1"/>
    <n v="15"/>
    <x v="7"/>
    <s v="2318511"/>
    <s v="Living Room"/>
    <n v="2.8446742333283401E-4"/>
  </r>
  <r>
    <x v="0"/>
    <s v="Incandescent"/>
    <m/>
    <s v="Standard A Lamp"/>
    <n v="2"/>
    <n v="60"/>
    <x v="10"/>
    <s v="2318512"/>
    <s v="Master Bedroom"/>
    <n v="2.8446742333283401E-4"/>
  </r>
  <r>
    <x v="4"/>
    <s v="Compact Fluorescent"/>
    <m/>
    <s v="A shape bulb"/>
    <n v="1"/>
    <n v="15"/>
    <x v="10"/>
    <s v="2318512"/>
    <s v="Master Bedroom"/>
    <n v="2.8446742333283401E-4"/>
  </r>
  <r>
    <x v="0"/>
    <s v="Incandescent"/>
    <m/>
    <s v="Standard A Lamp"/>
    <n v="1"/>
    <n v="100"/>
    <x v="4"/>
    <s v="2318513"/>
    <s v="Closet"/>
    <n v="2.8446742333283401E-4"/>
  </r>
  <r>
    <x v="1"/>
    <s v="Incandescent"/>
    <m/>
    <s v="Standard A Lamp"/>
    <n v="1"/>
    <n v="100"/>
    <x v="4"/>
    <s v="2318513"/>
    <s v="Closet"/>
    <n v="2.8446742333283401E-4"/>
  </r>
  <r>
    <x v="0"/>
    <s v="Incandescent"/>
    <m/>
    <s v="Standard A Lamp"/>
    <n v="2"/>
    <n v="65"/>
    <x v="8"/>
    <s v="2318514"/>
    <s v="Office"/>
    <n v="2.8446742333283401E-4"/>
  </r>
  <r>
    <x v="8"/>
    <s v="Halogen"/>
    <m/>
    <s v="Other"/>
    <n v="1"/>
    <n v="50"/>
    <x v="8"/>
    <s v="2318514"/>
    <s v="Office"/>
    <n v="2.8446742333283401E-4"/>
  </r>
  <r>
    <x v="9"/>
    <s v="Incandescent"/>
    <m/>
    <s v="Mini base"/>
    <n v="4"/>
    <n v="40"/>
    <x v="3"/>
    <s v="2318515"/>
    <s v="Hall"/>
    <n v="2.8446742333283401E-4"/>
  </r>
  <r>
    <x v="0"/>
    <s v="Incandescent"/>
    <m/>
    <s v="Standard A Lamp"/>
    <n v="1"/>
    <n v="60"/>
    <x v="3"/>
    <s v="2318516"/>
    <s v="Hall"/>
    <n v="2.8446742333283401E-4"/>
  </r>
  <r>
    <x v="0"/>
    <s v="Incandescent"/>
    <m/>
    <s v="Standard A Lamp"/>
    <n v="1"/>
    <n v="100"/>
    <x v="4"/>
    <s v="2318517"/>
    <s v="Closet"/>
    <n v="2.8446742333283401E-4"/>
  </r>
  <r>
    <x v="8"/>
    <s v="Incandescent"/>
    <m/>
    <s v="Reflector"/>
    <n v="1"/>
    <n v="65"/>
    <x v="2"/>
    <s v="2318518"/>
    <s v="Bathroom"/>
    <n v="2.8446742333283401E-4"/>
  </r>
  <r>
    <x v="1"/>
    <s v="Incandescent"/>
    <m/>
    <s v="Globe"/>
    <n v="5"/>
    <n v="40"/>
    <x v="2"/>
    <s v="2318518"/>
    <s v="Bathroom"/>
    <n v="2.8446742333283401E-4"/>
  </r>
  <r>
    <x v="0"/>
    <s v="Incandescent"/>
    <m/>
    <s v="Standard A Lamp"/>
    <n v="2"/>
    <n v="65"/>
    <x v="0"/>
    <s v="2318519"/>
    <s v="Bedroom"/>
    <n v="2.8446742333283401E-4"/>
  </r>
  <r>
    <x v="4"/>
    <s v="Incandescent"/>
    <m/>
    <s v="Standard A Lamp"/>
    <n v="1"/>
    <n v="60"/>
    <x v="0"/>
    <s v="2318519"/>
    <s v="Bedroom"/>
    <n v="2.8446742333283401E-4"/>
  </r>
  <r>
    <x v="0"/>
    <s v="Linear Fluorescent"/>
    <n v="24"/>
    <s v="T-12"/>
    <n v="1"/>
    <n v="60"/>
    <x v="4"/>
    <s v="2318520"/>
    <s v="Closet"/>
    <n v="2.8446742333283401E-4"/>
  </r>
  <r>
    <x v="8"/>
    <s v="Incandescent"/>
    <m/>
    <s v="Reflector"/>
    <n v="1"/>
    <n v="65"/>
    <x v="12"/>
    <s v="2318521"/>
    <s v="Family Room"/>
    <n v="2.8446742333283401E-4"/>
  </r>
  <r>
    <x v="1"/>
    <s v="Incandescent"/>
    <m/>
    <s v="Standard A Lamp"/>
    <n v="6"/>
    <n v="40"/>
    <x v="4"/>
    <s v="2318522"/>
    <s v="Closet"/>
    <n v="2.8446742333283401E-4"/>
  </r>
  <r>
    <x v="0"/>
    <s v="Incandescent"/>
    <m/>
    <s v="Standard A Lamp"/>
    <n v="2"/>
    <n v="60"/>
    <x v="4"/>
    <s v="2318522"/>
    <s v="Closet"/>
    <n v="2.8446742333283401E-4"/>
  </r>
  <r>
    <x v="0"/>
    <s v="Incandescent"/>
    <m/>
    <s v="Standard A Lamp"/>
    <n v="1"/>
    <n v="75"/>
    <x v="9"/>
    <s v="2318523"/>
    <s v="Other"/>
    <n v="2.8446742333283401E-4"/>
  </r>
  <r>
    <x v="4"/>
    <s v="Incandescent"/>
    <m/>
    <s v="Standard A Lamp"/>
    <n v="1"/>
    <n v="60"/>
    <x v="9"/>
    <s v="2318523"/>
    <s v="Other"/>
    <n v="2.8446742333283401E-4"/>
  </r>
  <r>
    <x v="0"/>
    <s v="Incandescent"/>
    <m/>
    <s v="Standard A Lamp"/>
    <n v="1"/>
    <n v="60"/>
    <x v="2"/>
    <s v="231881"/>
    <s v="Bathroom"/>
    <n v="5.1690495698823106E-4"/>
  </r>
  <r>
    <x v="1"/>
    <s v="Incandescent"/>
    <m/>
    <s v="Standard A Lamp"/>
    <n v="4"/>
    <n v="60"/>
    <x v="2"/>
    <s v="231881"/>
    <s v="Bathroom"/>
    <n v="5.1690495698823106E-4"/>
  </r>
  <r>
    <x v="0"/>
    <s v="Incandescent"/>
    <m/>
    <s v="Standard A Lamp"/>
    <n v="1"/>
    <n v="60"/>
    <x v="2"/>
    <s v="231881"/>
    <s v="Bathroom"/>
    <n v="5.1690495698823106E-4"/>
  </r>
  <r>
    <x v="0"/>
    <s v="Compact Fluorescent"/>
    <m/>
    <s v="Twist"/>
    <n v="2"/>
    <n v="15"/>
    <x v="0"/>
    <s v="231882"/>
    <s v="Bedroom"/>
    <n v="5.1690495698823106E-4"/>
  </r>
  <r>
    <x v="0"/>
    <s v="Compact Fluorescent"/>
    <m/>
    <s v="Twist"/>
    <n v="1"/>
    <n v="15"/>
    <x v="0"/>
    <s v="231883"/>
    <s v="Bedroom"/>
    <n v="5.1690495698823106E-4"/>
  </r>
  <r>
    <x v="0"/>
    <s v="Incandescent"/>
    <m/>
    <s v="Standard A Lamp"/>
    <n v="1"/>
    <n v="60"/>
    <x v="0"/>
    <s v="231884"/>
    <s v="Bedroom"/>
    <n v="5.1690495698823106E-4"/>
  </r>
  <r>
    <x v="9"/>
    <s v="Incandescent"/>
    <m/>
    <s v="Standard A Lamp"/>
    <n v="1"/>
    <n v="60"/>
    <x v="0"/>
    <s v="231885"/>
    <s v="Bedroom"/>
    <n v="5.1690495698823106E-4"/>
  </r>
  <r>
    <x v="4"/>
    <s v="Compact Fluorescent"/>
    <m/>
    <s v="Twist"/>
    <n v="1"/>
    <n v="22"/>
    <x v="0"/>
    <s v="231885"/>
    <s v="Bedroom"/>
    <n v="5.1690495698823106E-4"/>
  </r>
  <r>
    <x v="0"/>
    <s v="Incandescent"/>
    <m/>
    <s v="Standard A Lamp"/>
    <n v="1"/>
    <n v="60"/>
    <x v="3"/>
    <s v="231886"/>
    <s v="Hall"/>
    <n v="5.1690495698823106E-4"/>
  </r>
  <r>
    <x v="0"/>
    <s v="Linear Fluorescent"/>
    <n v="48"/>
    <s v="T-12"/>
    <n v="2"/>
    <n v="32"/>
    <x v="6"/>
    <s v="231887"/>
    <s v="Laundry Room"/>
    <n v="5.1690495698823106E-4"/>
  </r>
  <r>
    <x v="3"/>
    <s v="Linear Fluorescent"/>
    <n v="18"/>
    <s v="T-4"/>
    <n v="2"/>
    <n v="100"/>
    <x v="6"/>
    <s v="231887"/>
    <s v="Laundry Room"/>
    <n v="5.1690495698823106E-4"/>
  </r>
  <r>
    <x v="0"/>
    <s v="Linear Fluorescent"/>
    <n v="42"/>
    <s v="T-12"/>
    <n v="2"/>
    <n v="32"/>
    <x v="6"/>
    <s v="231888"/>
    <s v="Laundry Room"/>
    <n v="5.1690495698823106E-4"/>
  </r>
  <r>
    <x v="5"/>
    <s v="Incandescent"/>
    <m/>
    <s v="Standard A Lamp"/>
    <n v="2"/>
    <n v="60"/>
    <x v="7"/>
    <s v="231889"/>
    <s v="Living Room"/>
    <n v="5.1690495698823106E-4"/>
  </r>
  <r>
    <x v="5"/>
    <s v="Compact Fluorescent"/>
    <m/>
    <s v="Twist"/>
    <n v="4"/>
    <n v="15"/>
    <x v="7"/>
    <s v="231889"/>
    <s v="Living Room"/>
    <n v="5.1690495698823106E-4"/>
  </r>
  <r>
    <x v="6"/>
    <s v="Incandescent"/>
    <m/>
    <s v="Standard A Lamp"/>
    <n v="1"/>
    <n v="60"/>
    <x v="7"/>
    <s v="231889"/>
    <s v="Living Room"/>
    <n v="5.1690495698823106E-4"/>
  </r>
  <r>
    <x v="4"/>
    <s v="Incandescent"/>
    <m/>
    <s v="3-Way Incandescent"/>
    <n v="1"/>
    <n v="75"/>
    <x v="7"/>
    <s v="231889"/>
    <s v="Living Room"/>
    <n v="5.1690495698823106E-4"/>
  </r>
  <r>
    <x v="0"/>
    <s v="Compact Fluorescent"/>
    <m/>
    <s v="Twist"/>
    <n v="1"/>
    <n v="15"/>
    <x v="3"/>
    <s v="2318810"/>
    <s v="Hall"/>
    <n v="5.1690495698823106E-4"/>
  </r>
  <r>
    <x v="1"/>
    <s v="Incandescent"/>
    <m/>
    <s v="Globe"/>
    <n v="4"/>
    <n v="60"/>
    <x v="2"/>
    <s v="231921"/>
    <s v="Bathroom"/>
    <n v="4.7324000933330284E-4"/>
  </r>
  <r>
    <x v="1"/>
    <s v="Incandescent"/>
    <m/>
    <s v="Globe"/>
    <n v="4"/>
    <n v="60"/>
    <x v="2"/>
    <s v="231922"/>
    <s v="Bathroom"/>
    <n v="4.7324000933330284E-4"/>
  </r>
  <r>
    <x v="5"/>
    <s v="Compact Fluorescent"/>
    <m/>
    <s v="A shape bulb"/>
    <n v="4"/>
    <n v="15"/>
    <x v="0"/>
    <s v="231923"/>
    <s v="Bedroom"/>
    <n v="4.7324000933330284E-4"/>
  </r>
  <r>
    <x v="4"/>
    <s v="Compact Fluorescent"/>
    <m/>
    <s v="Twist"/>
    <n v="1"/>
    <n v="15"/>
    <x v="0"/>
    <s v="231923"/>
    <s v="Bedroom"/>
    <n v="4.7324000933330284E-4"/>
  </r>
  <r>
    <x v="0"/>
    <s v="Incandescent"/>
    <m/>
    <s v="Standard A Lamp"/>
    <n v="2"/>
    <n v="60"/>
    <x v="0"/>
    <s v="231924"/>
    <s v="Bedroom"/>
    <n v="4.7324000933330284E-4"/>
  </r>
  <r>
    <x v="5"/>
    <s v="Compact Fluorescent"/>
    <m/>
    <s v="Twist"/>
    <n v="3"/>
    <n v="15"/>
    <x v="0"/>
    <s v="231925"/>
    <s v="Bedroom"/>
    <n v="4.7324000933330284E-4"/>
  </r>
  <r>
    <x v="0"/>
    <s v="Incandescent"/>
    <m/>
    <s v="Standard A Lamp"/>
    <n v="2"/>
    <n v="60"/>
    <x v="0"/>
    <s v="231926"/>
    <s v="Bedroom"/>
    <n v="4.7324000933330284E-4"/>
  </r>
  <r>
    <x v="0"/>
    <s v="Incandescent"/>
    <m/>
    <s v="Standard A Lamp"/>
    <n v="1"/>
    <n v="75"/>
    <x v="4"/>
    <s v="231927"/>
    <s v="Closet"/>
    <n v="4.7324000933330284E-4"/>
  </r>
  <r>
    <x v="9"/>
    <s v="Compact Fluorescent"/>
    <m/>
    <s v="Twist"/>
    <n v="3"/>
    <n v="15"/>
    <x v="1"/>
    <s v="231928"/>
    <s v="Dining Room"/>
    <n v="4.7324000933330284E-4"/>
  </r>
  <r>
    <x v="5"/>
    <s v="Incandescent"/>
    <m/>
    <s v="Standard A Lamp"/>
    <n v="2"/>
    <n v="60"/>
    <x v="12"/>
    <s v="231929"/>
    <s v="Family Room"/>
    <n v="4.7324000933330284E-4"/>
  </r>
  <r>
    <x v="6"/>
    <s v="Compact Fluorescent"/>
    <m/>
    <s v="Twist"/>
    <n v="2"/>
    <n v="15"/>
    <x v="12"/>
    <s v="231929"/>
    <s v="Family Room"/>
    <n v="4.7324000933330284E-4"/>
  </r>
  <r>
    <x v="4"/>
    <s v="Compact Fluorescent"/>
    <m/>
    <s v="Twist"/>
    <n v="1"/>
    <n v="28"/>
    <x v="12"/>
    <s v="231929"/>
    <s v="Family Room"/>
    <n v="4.7324000933330284E-4"/>
  </r>
  <r>
    <x v="5"/>
    <s v="Incandescent"/>
    <m/>
    <s v="Standard A Lamp"/>
    <n v="3"/>
    <n v="60"/>
    <x v="12"/>
    <s v="2319210"/>
    <s v="Family Room"/>
    <n v="4.7324000933330284E-4"/>
  </r>
  <r>
    <x v="0"/>
    <s v="Compact Fluorescent"/>
    <m/>
    <s v="Twist"/>
    <n v="2"/>
    <n v="15"/>
    <x v="12"/>
    <s v="2319210"/>
    <s v="Family Room"/>
    <n v="4.7324000933330284E-4"/>
  </r>
  <r>
    <x v="0"/>
    <s v="Compact Fluorescent"/>
    <m/>
    <s v="Twist"/>
    <n v="1"/>
    <n v="22"/>
    <x v="11"/>
    <s v="2319211"/>
    <s v="Garage"/>
    <n v="4.7324000933330284E-4"/>
  </r>
  <r>
    <x v="0"/>
    <s v="Compact Fluorescent"/>
    <m/>
    <s v="Twist"/>
    <n v="2"/>
    <n v="15"/>
    <x v="3"/>
    <s v="2319212"/>
    <s v="Hall"/>
    <n v="4.7324000933330284E-4"/>
  </r>
  <r>
    <x v="8"/>
    <s v="Incandescent"/>
    <m/>
    <s v="Reflector"/>
    <n v="1"/>
    <n v="65"/>
    <x v="5"/>
    <s v="2319213"/>
    <s v="Kitchen"/>
    <n v="4.7324000933330284E-4"/>
  </r>
  <r>
    <x v="3"/>
    <s v="Incandescent"/>
    <m/>
    <s v="Mini base"/>
    <n v="2"/>
    <n v="40"/>
    <x v="5"/>
    <s v="2319213"/>
    <s v="Kitchen"/>
    <n v="4.7324000933330284E-4"/>
  </r>
  <r>
    <x v="0"/>
    <s v="Incandescent"/>
    <m/>
    <s v="Standard A Lamp"/>
    <n v="2"/>
    <n v="60"/>
    <x v="6"/>
    <s v="2319214"/>
    <s v="Laundry Room"/>
    <n v="4.7324000933330284E-4"/>
  </r>
  <r>
    <x v="1"/>
    <s v="Incandescent"/>
    <m/>
    <s v="Globe"/>
    <n v="4"/>
    <n v="60"/>
    <x v="2"/>
    <s v="2319215"/>
    <s v="Bathroom"/>
    <n v="4.7324000933330284E-4"/>
  </r>
  <r>
    <x v="8"/>
    <s v="Compact Fluorescent"/>
    <m/>
    <s v="Reflector"/>
    <n v="1"/>
    <n v="15"/>
    <x v="2"/>
    <s v="2319215"/>
    <s v="Bathroom"/>
    <n v="4.7324000933330284E-4"/>
  </r>
  <r>
    <x v="2"/>
    <s v="Incandescent"/>
    <m/>
    <s v="Reflector"/>
    <n v="1"/>
    <n v="65"/>
    <x v="2"/>
    <s v="2319215"/>
    <s v="Bathroom"/>
    <n v="4.7324000933330284E-4"/>
  </r>
  <r>
    <x v="5"/>
    <s v="Incandescent"/>
    <m/>
    <s v="Standard A Lamp"/>
    <n v="3"/>
    <n v="60"/>
    <x v="10"/>
    <s v="2319216"/>
    <s v="Master Bedroom"/>
    <n v="4.7324000933330284E-4"/>
  </r>
  <r>
    <x v="4"/>
    <s v="Incandescent"/>
    <m/>
    <s v="Clear"/>
    <n v="1"/>
    <n v="60"/>
    <x v="10"/>
    <s v="2319216"/>
    <s v="Master Bedroom"/>
    <n v="4.7324000933330284E-4"/>
  </r>
  <r>
    <x v="0"/>
    <s v="Compact Fluorescent"/>
    <m/>
    <s v="Twist"/>
    <n v="1"/>
    <n v="15"/>
    <x v="4"/>
    <s v="2319217"/>
    <s v="Closet"/>
    <n v="4.7324000933330284E-4"/>
  </r>
  <r>
    <x v="0"/>
    <s v="Compact Fluorescent"/>
    <m/>
    <s v="Twist"/>
    <n v="2"/>
    <n v="15"/>
    <x v="8"/>
    <s v="2319218"/>
    <s v="Office"/>
    <n v="4.7324000933330284E-4"/>
  </r>
  <r>
    <x v="4"/>
    <s v="Incandescent"/>
    <m/>
    <s v="Standard A Lamp"/>
    <n v="1"/>
    <n v="60"/>
    <x v="8"/>
    <s v="2319218"/>
    <s v="Office"/>
    <n v="4.7324000933330284E-4"/>
  </r>
  <r>
    <x v="4"/>
    <s v="Halogen"/>
    <m/>
    <s v="MR"/>
    <n v="1"/>
    <n v="20"/>
    <x v="8"/>
    <s v="2319218"/>
    <s v="Office"/>
    <n v="4.7324000933330284E-4"/>
  </r>
  <r>
    <x v="0"/>
    <s v="Compact Fluorescent"/>
    <m/>
    <s v="Twist"/>
    <n v="1"/>
    <n v="15"/>
    <x v="7"/>
    <s v="2319219"/>
    <s v="Living Room"/>
    <n v="4.7324000933330284E-4"/>
  </r>
  <r>
    <x v="6"/>
    <s v="Incandescent"/>
    <m/>
    <s v="Standard A Lamp"/>
    <n v="1"/>
    <n v="60"/>
    <x v="7"/>
    <s v="2319219"/>
    <s v="Living Room"/>
    <n v="4.7324000933330284E-4"/>
  </r>
  <r>
    <x v="4"/>
    <s v="Compact Fluorescent"/>
    <m/>
    <s v="Twist"/>
    <n v="1"/>
    <n v="15"/>
    <x v="7"/>
    <s v="2319219"/>
    <s v="Living Room"/>
    <n v="4.7324000933330284E-4"/>
  </r>
  <r>
    <x v="0"/>
    <s v="Compact Fluorescent"/>
    <m/>
    <s v="Pin base"/>
    <n v="2"/>
    <n v="15"/>
    <x v="9"/>
    <s v="2319220"/>
    <s v="Other"/>
    <n v="4.7324000933330284E-4"/>
  </r>
  <r>
    <x v="11"/>
    <s v="Incandescent"/>
    <m/>
    <s v="Standard A Lamp"/>
    <n v="3"/>
    <n v="60"/>
    <x v="1"/>
    <s v="231961"/>
    <s v="Dining Room"/>
    <n v="5.1690495698823106E-4"/>
  </r>
  <r>
    <x v="0"/>
    <s v="Incandescent"/>
    <m/>
    <s v="Standard A Lamp"/>
    <n v="2"/>
    <n v="60"/>
    <x v="8"/>
    <s v="231962"/>
    <s v="Office"/>
    <n v="5.1690495698823106E-4"/>
  </r>
  <r>
    <x v="0"/>
    <s v="Incandescent"/>
    <m/>
    <s v="Standard A Lamp"/>
    <n v="1"/>
    <n v="60"/>
    <x v="12"/>
    <s v="231963"/>
    <s v="Family Room"/>
    <n v="5.1690495698823106E-4"/>
  </r>
  <r>
    <x v="1"/>
    <s v="Linear Fluorescent"/>
    <n v="18"/>
    <s v="Fluorescent Other"/>
    <n v="1"/>
    <n v="16"/>
    <x v="2"/>
    <s v="231964"/>
    <s v="Bathroom"/>
    <n v="5.1690495698823106E-4"/>
  </r>
  <r>
    <x v="0"/>
    <s v="Compact Fluorescent"/>
    <m/>
    <s v="Twist"/>
    <n v="1"/>
    <n v="15"/>
    <x v="3"/>
    <s v="231965"/>
    <s v="Hall"/>
    <n v="5.1690495698823106E-4"/>
  </r>
  <r>
    <x v="0"/>
    <s v="Incandescent"/>
    <m/>
    <s v="Standard A Lamp"/>
    <n v="1"/>
    <n v="75"/>
    <x v="5"/>
    <s v="231966"/>
    <s v="Kitchen"/>
    <n v="5.1690495698823106E-4"/>
  </r>
  <r>
    <x v="0"/>
    <s v="Incandescent"/>
    <m/>
    <s v="Standard A Lamp"/>
    <n v="1"/>
    <n v="60"/>
    <x v="5"/>
    <s v="231966"/>
    <s v="Kitchen"/>
    <n v="5.1690495698823106E-4"/>
  </r>
  <r>
    <x v="0"/>
    <s v="Incandescent"/>
    <m/>
    <s v="Standard A Lamp"/>
    <n v="1"/>
    <n v="60"/>
    <x v="6"/>
    <s v="231967"/>
    <s v="Laundry Room"/>
    <n v="5.1690495698823106E-4"/>
  </r>
  <r>
    <x v="4"/>
    <s v="Incandescent"/>
    <m/>
    <s v="3-Way Incandescent"/>
    <n v="1"/>
    <n v="150"/>
    <x v="11"/>
    <s v="231968"/>
    <s v="Garage"/>
    <n v="5.1690495698823106E-4"/>
  </r>
  <r>
    <x v="14"/>
    <s v="Halogen"/>
    <m/>
    <s v="Quartz Tube"/>
    <n v="1"/>
    <n v="300"/>
    <x v="11"/>
    <s v="231968"/>
    <s v="Garage"/>
    <n v="5.1690495698823106E-4"/>
  </r>
  <r>
    <x v="0"/>
    <s v="Incandescent"/>
    <m/>
    <s v="Clear"/>
    <n v="2"/>
    <n v="60"/>
    <x v="11"/>
    <s v="231968"/>
    <s v="Garage"/>
    <n v="5.1690495698823106E-4"/>
  </r>
  <r>
    <x v="1"/>
    <s v="Incandescent"/>
    <m/>
    <s v="Globe"/>
    <n v="1"/>
    <n v="40"/>
    <x v="2"/>
    <s v="231969"/>
    <s v="Bathroom"/>
    <n v="5.1690495698823106E-4"/>
  </r>
  <r>
    <x v="0"/>
    <s v="Incandescent"/>
    <m/>
    <s v="Standard A Lamp"/>
    <n v="2"/>
    <n v="60"/>
    <x v="10"/>
    <s v="2319610"/>
    <s v="Master Bedroom"/>
    <n v="5.1690495698823106E-4"/>
  </r>
  <r>
    <x v="0"/>
    <s v="Incandescent"/>
    <m/>
    <s v="Standard A Lamp"/>
    <n v="1"/>
    <n v="60"/>
    <x v="9"/>
    <s v="2319611"/>
    <s v="Other"/>
    <n v="5.1690495698823106E-4"/>
  </r>
  <r>
    <x v="0"/>
    <s v="Linear Fluorescent"/>
    <n v="48"/>
    <s v="T-12"/>
    <n v="2"/>
    <n v="40"/>
    <x v="9"/>
    <s v="2319612"/>
    <s v="Other"/>
    <n v="5.1690495698823106E-4"/>
  </r>
  <r>
    <x v="0"/>
    <s v="Incandescent"/>
    <m/>
    <s v="Standard A Lamp"/>
    <n v="2"/>
    <n v="60"/>
    <x v="2"/>
    <s v="232111"/>
    <s v="Bathroom"/>
    <n v="5.2955252069445606E-4"/>
  </r>
  <r>
    <x v="1"/>
    <s v="Incandescent"/>
    <m/>
    <s v="Standard A Lamp"/>
    <n v="1"/>
    <n v="60"/>
    <x v="2"/>
    <s v="232111"/>
    <s v="Bathroom"/>
    <n v="5.2955252069445606E-4"/>
  </r>
  <r>
    <x v="8"/>
    <s v="Halogen"/>
    <m/>
    <s v="PAR"/>
    <n v="1"/>
    <n v="50"/>
    <x v="2"/>
    <s v="232112"/>
    <s v="Bathroom"/>
    <n v="5.2955252069445606E-4"/>
  </r>
  <r>
    <x v="8"/>
    <s v="Halogen"/>
    <m/>
    <s v="Quartz Tube"/>
    <n v="1"/>
    <n v="30"/>
    <x v="2"/>
    <s v="232112"/>
    <s v="Bathroom"/>
    <n v="5.2955252069445606E-4"/>
  </r>
  <r>
    <x v="0"/>
    <s v="Incandescent"/>
    <m/>
    <s v="Standard A Lamp"/>
    <n v="2"/>
    <n v="60"/>
    <x v="2"/>
    <s v="232113"/>
    <s v="Bathroom"/>
    <n v="5.2955252069445606E-4"/>
  </r>
  <r>
    <x v="1"/>
    <s v="Incandescent"/>
    <m/>
    <s v="Standard A Lamp"/>
    <n v="1"/>
    <n v="60"/>
    <x v="2"/>
    <s v="232113"/>
    <s v="Bathroom"/>
    <n v="5.2955252069445606E-4"/>
  </r>
  <r>
    <x v="0"/>
    <s v="Incandescent"/>
    <m/>
    <s v="Standard A Lamp"/>
    <n v="2"/>
    <n v="60"/>
    <x v="0"/>
    <s v="232114"/>
    <s v="Bedroom"/>
    <n v="5.2955252069445606E-4"/>
  </r>
  <r>
    <x v="0"/>
    <s v="Incandescent"/>
    <m/>
    <s v="Standard A Lamp"/>
    <n v="2"/>
    <n v="60"/>
    <x v="0"/>
    <s v="232115"/>
    <s v="Bedroom"/>
    <n v="5.2955252069445606E-4"/>
  </r>
  <r>
    <x v="0"/>
    <s v="Incandescent"/>
    <m/>
    <s v="Standard A Lamp"/>
    <n v="3"/>
    <n v="60"/>
    <x v="0"/>
    <s v="232116"/>
    <s v="Bedroom"/>
    <n v="5.2955252069445606E-4"/>
  </r>
  <r>
    <x v="0"/>
    <s v="Incandescent"/>
    <m/>
    <s v="Standard A Lamp"/>
    <n v="2"/>
    <n v="60"/>
    <x v="0"/>
    <s v="232117"/>
    <s v="Bedroom"/>
    <n v="5.2955252069445606E-4"/>
  </r>
  <r>
    <x v="4"/>
    <s v="Incandescent"/>
    <m/>
    <s v="Standard A Lamp"/>
    <n v="2"/>
    <n v="75"/>
    <x v="0"/>
    <s v="232117"/>
    <s v="Bedroom"/>
    <n v="5.2955252069445606E-4"/>
  </r>
  <r>
    <x v="4"/>
    <s v="Incandescent"/>
    <m/>
    <s v="3-Way Incandescent"/>
    <n v="1"/>
    <n v="150"/>
    <x v="12"/>
    <s v="232118"/>
    <s v="Family Room"/>
    <n v="5.2955252069445606E-4"/>
  </r>
  <r>
    <x v="3"/>
    <s v="Linear Fluorescent"/>
    <n v="60"/>
    <s v="T-8"/>
    <n v="2"/>
    <n v="40"/>
    <x v="12"/>
    <s v="232118"/>
    <s v="Family Room"/>
    <n v="5.2955252069445606E-4"/>
  </r>
  <r>
    <x v="0"/>
    <s v="Incandescent"/>
    <m/>
    <s v="Standard A Lamp"/>
    <n v="3"/>
    <n v="60"/>
    <x v="12"/>
    <s v="232118"/>
    <s v="Family Room"/>
    <n v="5.2955252069445606E-4"/>
  </r>
  <r>
    <x v="8"/>
    <s v="Incandescent"/>
    <m/>
    <s v="Reflector"/>
    <n v="1"/>
    <n v="65"/>
    <x v="12"/>
    <s v="232118"/>
    <s v="Family Room"/>
    <n v="5.2955252069445606E-4"/>
  </r>
  <r>
    <x v="8"/>
    <s v="Halogen"/>
    <m/>
    <s v="MR"/>
    <n v="1"/>
    <n v="75"/>
    <x v="3"/>
    <s v="232119"/>
    <s v="Hall"/>
    <n v="5.2955252069445606E-4"/>
  </r>
  <r>
    <x v="9"/>
    <s v="Incandescent"/>
    <m/>
    <s v="Standard A Lamp"/>
    <n v="5"/>
    <n v="75"/>
    <x v="5"/>
    <s v="2321110"/>
    <s v="Kitchen"/>
    <n v="5.2955252069445606E-4"/>
  </r>
  <r>
    <x v="0"/>
    <s v="Linear Fluorescent"/>
    <n v="48"/>
    <s v="T-12"/>
    <n v="2"/>
    <n v="40"/>
    <x v="5"/>
    <s v="2321110"/>
    <s v="Kitchen"/>
    <n v="5.2955252069445606E-4"/>
  </r>
  <r>
    <x v="0"/>
    <s v="Compact Fluorescent"/>
    <m/>
    <s v="Circline (Screw Base)"/>
    <n v="1"/>
    <n v="28"/>
    <x v="5"/>
    <s v="2321110"/>
    <s v="Kitchen"/>
    <n v="5.2955252069445606E-4"/>
  </r>
  <r>
    <x v="0"/>
    <s v="Incandescent"/>
    <m/>
    <s v="Standard A Lamp"/>
    <n v="1"/>
    <n v="65"/>
    <x v="5"/>
    <s v="2321110"/>
    <s v="Kitchen"/>
    <n v="5.2955252069445606E-4"/>
  </r>
  <r>
    <x v="8"/>
    <s v="Incandescent"/>
    <m/>
    <s v="Reflector"/>
    <n v="1"/>
    <n v="65"/>
    <x v="6"/>
    <s v="2321111"/>
    <s v="Laundry Room"/>
    <n v="5.2955252069445606E-4"/>
  </r>
  <r>
    <x v="5"/>
    <s v="Compact Fluorescent"/>
    <m/>
    <s v="Twist"/>
    <n v="2"/>
    <n v="15"/>
    <x v="7"/>
    <s v="2321112"/>
    <s v="Living Room"/>
    <n v="5.2955252069445606E-4"/>
  </r>
  <r>
    <x v="8"/>
    <s v="Incandescent"/>
    <m/>
    <s v="Standard A Lamp"/>
    <n v="1"/>
    <n v="60"/>
    <x v="7"/>
    <s v="2321112"/>
    <s v="Living Room"/>
    <n v="5.2955252069445606E-4"/>
  </r>
  <r>
    <x v="4"/>
    <s v="Compact Fluorescent"/>
    <m/>
    <s v="Twist"/>
    <n v="1"/>
    <n v="15"/>
    <x v="7"/>
    <s v="2321112"/>
    <s v="Living Room"/>
    <n v="5.2955252069445606E-4"/>
  </r>
  <r>
    <x v="1"/>
    <s v="Incandescent"/>
    <m/>
    <s v="Mini base"/>
    <n v="1"/>
    <n v="60"/>
    <x v="7"/>
    <s v="2321112"/>
    <s v="Living Room"/>
    <n v="5.2955252069445606E-4"/>
  </r>
  <r>
    <x v="0"/>
    <s v="Incandescent"/>
    <m/>
    <s v="Standard A Lamp"/>
    <n v="1"/>
    <n v="60"/>
    <x v="7"/>
    <s v="2321112"/>
    <s v="Living Room"/>
    <n v="5.2955252069445606E-4"/>
  </r>
  <r>
    <x v="0"/>
    <s v="Incandescent"/>
    <m/>
    <s v="Standard A Lamp"/>
    <n v="3"/>
    <n v="65"/>
    <x v="10"/>
    <s v="2321113"/>
    <s v="Master Bedroom"/>
    <n v="5.2955252069445606E-4"/>
  </r>
  <r>
    <x v="4"/>
    <s v="Incandescent"/>
    <m/>
    <s v="Standard A Lamp"/>
    <n v="1"/>
    <n v="40"/>
    <x v="10"/>
    <s v="2321113"/>
    <s v="Master Bedroom"/>
    <n v="5.2955252069445606E-4"/>
  </r>
  <r>
    <x v="0"/>
    <s v="Incandescent"/>
    <m/>
    <s v="Standard A Lamp"/>
    <n v="1"/>
    <n v="60"/>
    <x v="4"/>
    <s v="2321114"/>
    <s v="Closet"/>
    <n v="5.2955252069445606E-4"/>
  </r>
  <r>
    <x v="0"/>
    <s v="Linear Fluorescent"/>
    <n v="48"/>
    <s v="T-8"/>
    <n v="4"/>
    <n v="60"/>
    <x v="8"/>
    <s v="2321115"/>
    <s v="Office"/>
    <n v="5.2955252069445606E-4"/>
  </r>
  <r>
    <x v="4"/>
    <s v="Incandescent"/>
    <m/>
    <s v="Standard A Lamp"/>
    <n v="2"/>
    <n v="60"/>
    <x v="8"/>
    <s v="2321115"/>
    <s v="Office"/>
    <n v="5.2955252069445606E-4"/>
  </r>
  <r>
    <x v="12"/>
    <s v="Halogen"/>
    <m/>
    <s v="MR"/>
    <n v="15"/>
    <n v="50"/>
    <x v="9"/>
    <s v="2321116"/>
    <s v="Other"/>
    <n v="5.2955252069445606E-4"/>
  </r>
  <r>
    <x v="0"/>
    <s v="Linear Fluorescent"/>
    <n v="36"/>
    <s v="T-8"/>
    <n v="4"/>
    <n v="60"/>
    <x v="9"/>
    <s v="2321116"/>
    <s v="Other"/>
    <n v="5.2955252069445606E-4"/>
  </r>
  <r>
    <x v="4"/>
    <s v="Compact Fluorescent"/>
    <m/>
    <s v="Twist"/>
    <n v="1"/>
    <n v="22"/>
    <x v="9"/>
    <s v="2321116"/>
    <s v="Other"/>
    <n v="5.2955252069445606E-4"/>
  </r>
  <r>
    <x v="0"/>
    <s v="Incandescent"/>
    <m/>
    <s v="Standard A Lamp"/>
    <n v="1"/>
    <n v="60"/>
    <x v="3"/>
    <s v="2321117"/>
    <s v="Hall"/>
    <n v="5.2955252069445606E-4"/>
  </r>
  <r>
    <x v="0"/>
    <s v="Incandescent"/>
    <m/>
    <s v="Standard A Lamp"/>
    <n v="1"/>
    <n v="60"/>
    <x v="4"/>
    <s v="2321118"/>
    <s v="Closet"/>
    <n v="5.2955252069445606E-4"/>
  </r>
  <r>
    <x v="0"/>
    <s v="Incandescent"/>
    <m/>
    <s v="Standard A Lamp"/>
    <n v="1"/>
    <n v="60"/>
    <x v="4"/>
    <s v="2321119"/>
    <s v="Closet"/>
    <n v="5.2955252069445606E-4"/>
  </r>
  <r>
    <x v="0"/>
    <s v="Incandescent"/>
    <m/>
    <s v="Standard A Lamp"/>
    <n v="1"/>
    <n v="65"/>
    <x v="4"/>
    <s v="2321120"/>
    <s v="Closet"/>
    <n v="5.2955252069445606E-4"/>
  </r>
  <r>
    <x v="0"/>
    <s v="Halogen"/>
    <m/>
    <s v="PAR"/>
    <n v="4"/>
    <n v="50"/>
    <x v="9"/>
    <s v="232131"/>
    <s v="Other"/>
    <n v="5.2955252069445606E-4"/>
  </r>
  <r>
    <x v="0"/>
    <s v="Incandescent"/>
    <m/>
    <s v="Decorative"/>
    <n v="3"/>
    <n v="25"/>
    <x v="2"/>
    <s v="232132"/>
    <s v="Bathroom"/>
    <n v="5.2955252069445606E-4"/>
  </r>
  <r>
    <x v="0"/>
    <s v="Incandescent"/>
    <m/>
    <s v="Standard A Lamp"/>
    <n v="1"/>
    <n v="100"/>
    <x v="2"/>
    <s v="232133"/>
    <s v="Bathroom"/>
    <n v="5.2955252069445606E-4"/>
  </r>
  <r>
    <x v="0"/>
    <s v="Linear Fluorescent"/>
    <n v="24"/>
    <s v="T-5"/>
    <n v="1"/>
    <n v="40"/>
    <x v="2"/>
    <s v="232133"/>
    <s v="Bathroom"/>
    <n v="5.2955252069445606E-4"/>
  </r>
  <r>
    <x v="0"/>
    <s v="Incandescent"/>
    <m/>
    <s v="Standard A Lamp"/>
    <n v="2"/>
    <n v="60"/>
    <x v="0"/>
    <s v="232134"/>
    <s v="Bedroom"/>
    <n v="5.2955252069445606E-4"/>
  </r>
  <r>
    <x v="4"/>
    <s v="Incandescent"/>
    <m/>
    <s v="Decorative"/>
    <n v="1"/>
    <n v="40"/>
    <x v="0"/>
    <s v="232134"/>
    <s v="Bedroom"/>
    <n v="5.2955252069445606E-4"/>
  </r>
  <r>
    <x v="0"/>
    <s v="Incandescent"/>
    <m/>
    <s v="Standard A Lamp"/>
    <n v="1"/>
    <n v="60"/>
    <x v="0"/>
    <s v="232135"/>
    <s v="Bedroom"/>
    <n v="5.2955252069445606E-4"/>
  </r>
  <r>
    <x v="0"/>
    <s v="Linear Fluorescent"/>
    <n v="36"/>
    <s v="T-8"/>
    <n v="2"/>
    <n v="60"/>
    <x v="0"/>
    <s v="232136"/>
    <s v="Bedroom"/>
    <n v="5.2955252069445606E-4"/>
  </r>
  <r>
    <x v="4"/>
    <s v="Incandescent"/>
    <m/>
    <s v="Decorative"/>
    <n v="1"/>
    <n v="40"/>
    <x v="0"/>
    <s v="232136"/>
    <s v="Bedroom"/>
    <n v="5.2955252069445606E-4"/>
  </r>
  <r>
    <x v="0"/>
    <s v="Incandescent"/>
    <m/>
    <s v="Standard A Lamp"/>
    <n v="1"/>
    <n v="65"/>
    <x v="1"/>
    <s v="232137"/>
    <s v="Dining Room"/>
    <n v="5.2955252069445606E-4"/>
  </r>
  <r>
    <x v="0"/>
    <s v="Incandescent"/>
    <m/>
    <s v="Standard A Lamp"/>
    <n v="1"/>
    <n v="60"/>
    <x v="9"/>
    <s v="232138"/>
    <s v="Other"/>
    <n v="5.2955252069445606E-4"/>
  </r>
  <r>
    <x v="0"/>
    <s v="Incandescent"/>
    <m/>
    <s v="Standard A Lamp"/>
    <n v="1"/>
    <n v="60"/>
    <x v="3"/>
    <s v="232139"/>
    <s v="Hall"/>
    <n v="5.2955252069445606E-4"/>
  </r>
  <r>
    <x v="0"/>
    <s v="Linear Fluorescent"/>
    <n v="36"/>
    <s v="T-8"/>
    <n v="2"/>
    <n v="60"/>
    <x v="3"/>
    <s v="2321310"/>
    <s v="Hall"/>
    <n v="5.2955252069445606E-4"/>
  </r>
  <r>
    <x v="0"/>
    <s v="Linear Fluorescent"/>
    <n v="48"/>
    <s v="T-8"/>
    <n v="4"/>
    <n v="60"/>
    <x v="5"/>
    <s v="2321311"/>
    <s v="Kitchen"/>
    <n v="5.2955252069445606E-4"/>
  </r>
  <r>
    <x v="0"/>
    <s v="Incandescent"/>
    <m/>
    <s v="Standard A Lamp"/>
    <n v="1"/>
    <n v="60"/>
    <x v="6"/>
    <s v="2321312"/>
    <s v="Laundry Room"/>
    <n v="5.2955252069445606E-4"/>
  </r>
  <r>
    <x v="4"/>
    <s v="Compact Fluorescent"/>
    <m/>
    <s v="Twist"/>
    <n v="1"/>
    <n v="28"/>
    <x v="7"/>
    <s v="2321313"/>
    <s v="Living Room"/>
    <n v="5.2955252069445606E-4"/>
  </r>
  <r>
    <x v="0"/>
    <s v="Compact Fluorescent"/>
    <m/>
    <s v="Twist"/>
    <n v="2"/>
    <n v="22"/>
    <x v="8"/>
    <s v="2321314"/>
    <s v="Office"/>
    <n v="5.2955252069445606E-4"/>
  </r>
  <r>
    <x v="0"/>
    <s v="Incandescent"/>
    <m/>
    <s v="Decorative"/>
    <n v="4"/>
    <n v="40"/>
    <x v="8"/>
    <s v="2321315"/>
    <s v="Office"/>
    <n v="5.2955252069445606E-4"/>
  </r>
  <r>
    <x v="4"/>
    <s v="Incandescent"/>
    <m/>
    <s v="Standard A Lamp"/>
    <n v="1"/>
    <n v="60"/>
    <x v="8"/>
    <s v="2321315"/>
    <s v="Office"/>
    <n v="5.2955252069445606E-4"/>
  </r>
  <r>
    <x v="0"/>
    <s v="Linear Fluorescent"/>
    <n v="36"/>
    <s v="T-8"/>
    <n v="2"/>
    <n v="60"/>
    <x v="8"/>
    <s v="2321316"/>
    <s v="Office"/>
    <n v="5.2955252069445606E-4"/>
  </r>
  <r>
    <x v="0"/>
    <s v="Incandescent"/>
    <m/>
    <s v="Standard A Lamp"/>
    <n v="1"/>
    <n v="60"/>
    <x v="9"/>
    <s v="2321317"/>
    <s v="Other"/>
    <n v="5.2955252069445606E-4"/>
  </r>
  <r>
    <x v="0"/>
    <s v="Compact Fluorescent"/>
    <m/>
    <s v="Twist"/>
    <n v="1"/>
    <n v="22"/>
    <x v="9"/>
    <s v="2321318"/>
    <s v="Other"/>
    <n v="5.2955252069445606E-4"/>
  </r>
  <r>
    <x v="0"/>
    <s v="Incandescent"/>
    <m/>
    <s v="Standard A Lamp"/>
    <n v="1"/>
    <n v="60"/>
    <x v="2"/>
    <s v="232331"/>
    <s v="Bathroom"/>
    <n v="4.7324000933330284E-4"/>
  </r>
  <r>
    <x v="1"/>
    <s v="Incandescent"/>
    <m/>
    <s v="Globe"/>
    <n v="4"/>
    <n v="60"/>
    <x v="2"/>
    <s v="232331"/>
    <s v="Bathroom"/>
    <n v="4.7324000933330284E-4"/>
  </r>
  <r>
    <x v="1"/>
    <s v="Incandescent"/>
    <m/>
    <s v="Globe"/>
    <n v="6"/>
    <n v="60"/>
    <x v="2"/>
    <s v="232332"/>
    <s v="Bathroom"/>
    <n v="4.7324000933330284E-4"/>
  </r>
  <r>
    <x v="9"/>
    <s v="Incandescent"/>
    <m/>
    <s v="Decorative"/>
    <n v="6"/>
    <n v="40"/>
    <x v="0"/>
    <s v="232333"/>
    <s v="Bedroom"/>
    <n v="4.7324000933330284E-4"/>
  </r>
  <r>
    <x v="4"/>
    <s v="Compact Fluorescent"/>
    <m/>
    <s v="Pin base"/>
    <n v="1"/>
    <n v="15"/>
    <x v="0"/>
    <s v="232333"/>
    <s v="Bedroom"/>
    <n v="4.7324000933330284E-4"/>
  </r>
  <r>
    <x v="0"/>
    <s v="Incandescent"/>
    <m/>
    <s v="Standard A Lamp"/>
    <n v="3"/>
    <n v="60"/>
    <x v="0"/>
    <s v="232334"/>
    <s v="Bedroom"/>
    <n v="4.7324000933330284E-4"/>
  </r>
  <r>
    <x v="5"/>
    <s v="Incandescent"/>
    <m/>
    <s v="Standard A Lamp"/>
    <n v="1"/>
    <n v="60"/>
    <x v="0"/>
    <s v="232335"/>
    <s v="Bedroom"/>
    <n v="4.7324000933330284E-4"/>
  </r>
  <r>
    <x v="4"/>
    <s v="Compact Fluorescent"/>
    <m/>
    <s v="Pin base"/>
    <n v="1"/>
    <n v="15"/>
    <x v="0"/>
    <s v="232335"/>
    <s v="Bedroom"/>
    <n v="4.7324000933330284E-4"/>
  </r>
  <r>
    <x v="4"/>
    <s v="Incandescent"/>
    <m/>
    <s v="Standard A Lamp"/>
    <n v="1"/>
    <n v="40"/>
    <x v="0"/>
    <s v="232335"/>
    <s v="Bedroom"/>
    <n v="4.7324000933330284E-4"/>
  </r>
  <r>
    <x v="0"/>
    <s v="Linear Fluorescent"/>
    <n v="48"/>
    <s v="T-12"/>
    <n v="2"/>
    <n v="40"/>
    <x v="0"/>
    <s v="232336"/>
    <s v="Bedroom"/>
    <n v="4.7324000933330284E-4"/>
  </r>
  <r>
    <x v="4"/>
    <s v="Compact Fluorescent"/>
    <m/>
    <s v="Twist"/>
    <n v="1"/>
    <n v="15"/>
    <x v="0"/>
    <s v="232336"/>
    <s v="Bedroom"/>
    <n v="4.7324000933330284E-4"/>
  </r>
  <r>
    <x v="0"/>
    <s v="Compact Fluorescent"/>
    <m/>
    <s v="Circline (Screw Base)"/>
    <n v="1"/>
    <n v="22"/>
    <x v="4"/>
    <s v="232337"/>
    <s v="Closet"/>
    <n v="4.7324000933330284E-4"/>
  </r>
  <r>
    <x v="8"/>
    <s v="Compact Fluorescent"/>
    <m/>
    <s v="Reflector"/>
    <n v="1"/>
    <n v="22"/>
    <x v="9"/>
    <s v="232338"/>
    <s v="Other"/>
    <n v="4.7324000933330284E-4"/>
  </r>
  <r>
    <x v="0"/>
    <s v="Linear Fluorescent"/>
    <n v="48"/>
    <s v="T-8"/>
    <n v="2"/>
    <n v="32"/>
    <x v="11"/>
    <s v="232339"/>
    <s v="Garage"/>
    <n v="4.7324000933330284E-4"/>
  </r>
  <r>
    <x v="0"/>
    <s v="Linear Fluorescent"/>
    <n v="48"/>
    <s v="T-12"/>
    <n v="1"/>
    <n v="40"/>
    <x v="11"/>
    <s v="232339"/>
    <s v="Garage"/>
    <n v="4.7324000933330284E-4"/>
  </r>
  <r>
    <x v="7"/>
    <s v="Incandescent"/>
    <m/>
    <s v="Standard A Lamp"/>
    <n v="2"/>
    <n v="60"/>
    <x v="11"/>
    <s v="232339"/>
    <s v="Garage"/>
    <n v="4.7324000933330284E-4"/>
  </r>
  <r>
    <x v="0"/>
    <s v="Linear Fluorescent"/>
    <n v="48"/>
    <s v="T-12"/>
    <n v="4"/>
    <n v="40"/>
    <x v="5"/>
    <s v="2323310"/>
    <s v="Kitchen"/>
    <n v="4.7324000933330284E-4"/>
  </r>
  <r>
    <x v="0"/>
    <s v="Linear Fluorescent"/>
    <n v="48"/>
    <s v="T-12"/>
    <n v="2"/>
    <n v="40"/>
    <x v="6"/>
    <s v="2323311"/>
    <s v="Laundry Room"/>
    <n v="4.7324000933330284E-4"/>
  </r>
  <r>
    <x v="8"/>
    <s v="Incandescent"/>
    <m/>
    <s v="Reflector"/>
    <n v="1"/>
    <n v="65"/>
    <x v="7"/>
    <s v="2323312"/>
    <s v="Living Room"/>
    <n v="4.7324000933330284E-4"/>
  </r>
  <r>
    <x v="5"/>
    <s v="Incandescent"/>
    <m/>
    <s v="Standard A Lamp"/>
    <n v="5"/>
    <n v="60"/>
    <x v="7"/>
    <s v="2323312"/>
    <s v="Living Room"/>
    <n v="4.7324000933330284E-4"/>
  </r>
  <r>
    <x v="0"/>
    <s v="Incandescent"/>
    <m/>
    <s v="Standard A Lamp"/>
    <n v="1"/>
    <n v="60"/>
    <x v="7"/>
    <s v="2323312"/>
    <s v="Living Room"/>
    <n v="4.7324000933330284E-4"/>
  </r>
  <r>
    <x v="0"/>
    <s v="Incandescent"/>
    <m/>
    <s v="Standard A Lamp"/>
    <n v="1"/>
    <n v="60"/>
    <x v="9"/>
    <s v="2323313"/>
    <s v="Other"/>
    <n v="4.7324000933330284E-4"/>
  </r>
  <r>
    <x v="0"/>
    <s v="Linear Fluorescent"/>
    <n v="48"/>
    <s v="T-12"/>
    <n v="2"/>
    <n v="40"/>
    <x v="9"/>
    <s v="2323314"/>
    <s v="Other"/>
    <n v="4.7324000933330284E-4"/>
  </r>
  <r>
    <x v="8"/>
    <s v="Incandescent"/>
    <m/>
    <s v="Reflector"/>
    <n v="1"/>
    <n v="65"/>
    <x v="9"/>
    <s v="2323315"/>
    <s v="Other"/>
    <n v="4.7324000933330284E-4"/>
  </r>
  <r>
    <x v="5"/>
    <s v="Incandescent"/>
    <m/>
    <s v="Decorative"/>
    <n v="4"/>
    <n v="60"/>
    <x v="9"/>
    <s v="2323315"/>
    <s v="Other"/>
    <n v="4.7324000933330284E-4"/>
  </r>
  <r>
    <x v="0"/>
    <s v="Compact Fluorescent"/>
    <m/>
    <s v="Twist"/>
    <n v="1"/>
    <n v="15"/>
    <x v="3"/>
    <s v="232351"/>
    <s v="Hall"/>
    <n v="4.007746607297545E-4"/>
  </r>
  <r>
    <x v="0"/>
    <s v="Incandescent"/>
    <m/>
    <s v="Standard A Lamp"/>
    <n v="1"/>
    <n v="60"/>
    <x v="0"/>
    <s v="232352"/>
    <s v="Bedroom"/>
    <n v="4.007746607297545E-4"/>
  </r>
  <r>
    <x v="0"/>
    <s v="Incandescent"/>
    <m/>
    <s v="Standard A Lamp"/>
    <n v="1"/>
    <n v="60"/>
    <x v="5"/>
    <s v="232353"/>
    <s v="Kitchen"/>
    <n v="4.007746607297545E-4"/>
  </r>
  <r>
    <x v="0"/>
    <s v="Compact Fluorescent"/>
    <m/>
    <s v="Twist"/>
    <n v="1"/>
    <n v="15"/>
    <x v="6"/>
    <s v="232354"/>
    <s v="Laundry Room"/>
    <n v="4.007746607297545E-4"/>
  </r>
  <r>
    <x v="0"/>
    <s v="Compact Fluorescent"/>
    <m/>
    <s v="Twist"/>
    <n v="1"/>
    <n v="15"/>
    <x v="7"/>
    <s v="232355"/>
    <s v="Living Room"/>
    <n v="4.007746607297545E-4"/>
  </r>
  <r>
    <x v="0"/>
    <s v="Incandescent"/>
    <m/>
    <s v="Standard A Lamp"/>
    <n v="1"/>
    <n v="60"/>
    <x v="2"/>
    <s v="232356"/>
    <s v="Bathroom"/>
    <n v="4.007746607297545E-4"/>
  </r>
  <r>
    <x v="0"/>
    <s v="Incandescent"/>
    <m/>
    <s v="Standard A Lamp"/>
    <n v="1"/>
    <n v="60"/>
    <x v="4"/>
    <s v="232357"/>
    <s v="Closet"/>
    <n v="4.007746607297545E-4"/>
  </r>
  <r>
    <x v="0"/>
    <s v="Incandescent"/>
    <m/>
    <s v="Standard A Lamp"/>
    <n v="1"/>
    <n v="60"/>
    <x v="0"/>
    <s v="232358"/>
    <s v="Bedroom"/>
    <n v="4.007746607297545E-4"/>
  </r>
  <r>
    <x v="0"/>
    <s v="Incandescent"/>
    <m/>
    <s v="Standard A Lamp"/>
    <n v="1"/>
    <n v="60"/>
    <x v="0"/>
    <s v="232359"/>
    <s v="Bedroom"/>
    <n v="4.007746607297545E-4"/>
  </r>
  <r>
    <x v="4"/>
    <s v="Incandescent"/>
    <m/>
    <s v="Standard A Lamp"/>
    <n v="1"/>
    <n v="60"/>
    <x v="8"/>
    <s v="2323510"/>
    <s v="Office"/>
    <n v="4.007746607297545E-4"/>
  </r>
  <r>
    <x v="0"/>
    <s v="Compact Fluorescent"/>
    <m/>
    <s v="Twist"/>
    <n v="1"/>
    <n v="22"/>
    <x v="5"/>
    <s v="232411"/>
    <s v="Kitchen"/>
    <n v="5.1690495698823106E-4"/>
  </r>
  <r>
    <x v="1"/>
    <s v="Compact Fluorescent"/>
    <m/>
    <s v="Twist"/>
    <n v="3"/>
    <n v="15"/>
    <x v="2"/>
    <s v="232412"/>
    <s v="Bathroom"/>
    <n v="5.1690495698823106E-4"/>
  </r>
  <r>
    <x v="0"/>
    <s v="Incandescent"/>
    <m/>
    <s v="Standard A Lamp"/>
    <n v="2"/>
    <n v="60"/>
    <x v="2"/>
    <s v="232412"/>
    <s v="Bathroom"/>
    <n v="5.1690495698823106E-4"/>
  </r>
  <r>
    <x v="2"/>
    <s v="Halogen"/>
    <m/>
    <s v="PAR"/>
    <n v="1"/>
    <n v="20"/>
    <x v="2"/>
    <s v="232412"/>
    <s v="Bathroom"/>
    <n v="5.1690495698823106E-4"/>
  </r>
  <r>
    <x v="0"/>
    <s v="Incandescent"/>
    <m/>
    <s v="Standard A Lamp"/>
    <n v="1"/>
    <n v="75"/>
    <x v="9"/>
    <s v="232413"/>
    <s v="Other"/>
    <n v="5.1690495698823106E-4"/>
  </r>
  <r>
    <x v="0"/>
    <s v="Linear Fluorescent"/>
    <n v="48"/>
    <s v="T-12"/>
    <n v="2"/>
    <n v="40"/>
    <x v="9"/>
    <s v="232414"/>
    <s v="Other"/>
    <n v="5.1690495698823106E-4"/>
  </r>
  <r>
    <x v="4"/>
    <s v="Incandescent"/>
    <m/>
    <s v="Standard A Lamp"/>
    <n v="1"/>
    <n v="60"/>
    <x v="9"/>
    <s v="232414"/>
    <s v="Other"/>
    <n v="5.1690495698823106E-4"/>
  </r>
  <r>
    <x v="0"/>
    <s v="Linear Fluorescent"/>
    <n v="72"/>
    <s v="T-12"/>
    <n v="2"/>
    <n v="60"/>
    <x v="9"/>
    <s v="232414"/>
    <s v="Other"/>
    <n v="5.1690495698823106E-4"/>
  </r>
  <r>
    <x v="12"/>
    <s v="Compact Fluorescent"/>
    <m/>
    <s v="Twist"/>
    <n v="1"/>
    <n v="15"/>
    <x v="9"/>
    <s v="232414"/>
    <s v="Other"/>
    <n v="5.1690495698823106E-4"/>
  </r>
  <r>
    <x v="0"/>
    <s v="Incandescent"/>
    <m/>
    <s v="Standard A Lamp"/>
    <n v="1"/>
    <n v="60"/>
    <x v="4"/>
    <s v="232415"/>
    <s v="Closet"/>
    <n v="5.1690495698823106E-4"/>
  </r>
  <r>
    <x v="0"/>
    <s v="Linear Fluorescent"/>
    <n v="48"/>
    <s v="T-12"/>
    <n v="2"/>
    <n v="40"/>
    <x v="11"/>
    <s v="232416"/>
    <s v="Garage"/>
    <n v="5.1690495698823106E-4"/>
  </r>
  <r>
    <x v="7"/>
    <s v="Incandescent"/>
    <m/>
    <s v="Standard A Lamp"/>
    <n v="1"/>
    <n v="40"/>
    <x v="11"/>
    <s v="232416"/>
    <s v="Garage"/>
    <n v="5.1690495698823106E-4"/>
  </r>
  <r>
    <x v="0"/>
    <s v="Incandescent"/>
    <m/>
    <s v="Standard A Lamp"/>
    <n v="1"/>
    <n v="60"/>
    <x v="11"/>
    <s v="232416"/>
    <s v="Garage"/>
    <n v="5.1690495698823106E-4"/>
  </r>
  <r>
    <x v="0"/>
    <s v="Compact Fluorescent"/>
    <m/>
    <s v="A shape bulb"/>
    <n v="1"/>
    <n v="22"/>
    <x v="1"/>
    <s v="232417"/>
    <s v="Dining Room"/>
    <n v="5.1690495698823106E-4"/>
  </r>
  <r>
    <x v="8"/>
    <s v="Compact Fluorescent"/>
    <m/>
    <s v="Twist"/>
    <n v="1"/>
    <n v="15"/>
    <x v="7"/>
    <s v="232418"/>
    <s v="Living Room"/>
    <n v="5.1690495698823106E-4"/>
  </r>
  <r>
    <x v="1"/>
    <s v="Incandescent"/>
    <m/>
    <s v="Standard A Lamp"/>
    <n v="1"/>
    <n v="25"/>
    <x v="6"/>
    <s v="232419"/>
    <s v="Laundry Room"/>
    <n v="5.1690495698823106E-4"/>
  </r>
  <r>
    <x v="12"/>
    <s v="Compact Fluorescent"/>
    <m/>
    <s v="Twist"/>
    <n v="3"/>
    <n v="22"/>
    <x v="3"/>
    <s v="2324110"/>
    <s v="Hall"/>
    <n v="5.1690495698823106E-4"/>
  </r>
  <r>
    <x v="0"/>
    <s v="Compact Fluorescent"/>
    <m/>
    <s v="Twist"/>
    <n v="1"/>
    <n v="15"/>
    <x v="3"/>
    <s v="2324110"/>
    <s v="Hall"/>
    <n v="5.1690495698823106E-4"/>
  </r>
  <r>
    <x v="0"/>
    <s v="Incandescent"/>
    <m/>
    <s v="Clear"/>
    <n v="1"/>
    <n v="40"/>
    <x v="2"/>
    <s v="2324111"/>
    <s v="Bathroom"/>
    <n v="5.1690495698823106E-4"/>
  </r>
  <r>
    <x v="12"/>
    <s v="Compact Fluorescent"/>
    <m/>
    <s v="Twist"/>
    <n v="1"/>
    <n v="15"/>
    <x v="2"/>
    <s v="2324111"/>
    <s v="Bathroom"/>
    <n v="5.1690495698823106E-4"/>
  </r>
  <r>
    <x v="0"/>
    <s v="Compact Fluorescent"/>
    <m/>
    <s v="Twist"/>
    <n v="2"/>
    <n v="15"/>
    <x v="8"/>
    <s v="2324112"/>
    <s v="Office"/>
    <n v="5.1690495698823106E-4"/>
  </r>
  <r>
    <x v="4"/>
    <s v="Halogen"/>
    <m/>
    <s v="MR"/>
    <n v="1"/>
    <n v="30"/>
    <x v="8"/>
    <s v="2324112"/>
    <s v="Office"/>
    <n v="5.1690495698823106E-4"/>
  </r>
  <r>
    <x v="13"/>
    <s v="Incandescent"/>
    <m/>
    <s v="Other"/>
    <n v="1"/>
    <n v="60"/>
    <x v="8"/>
    <s v="2324112"/>
    <s v="Office"/>
    <n v="5.1690495698823106E-4"/>
  </r>
  <r>
    <x v="0"/>
    <s v="Compact Fluorescent"/>
    <m/>
    <s v="Twist"/>
    <n v="1"/>
    <n v="15"/>
    <x v="0"/>
    <s v="2324113"/>
    <s v="Bedroom"/>
    <n v="5.1690495698823106E-4"/>
  </r>
  <r>
    <x v="4"/>
    <s v="Compact Fluorescent"/>
    <m/>
    <s v="Twist"/>
    <n v="1"/>
    <n v="15"/>
    <x v="10"/>
    <s v="2324114"/>
    <s v="Master Bedroom"/>
    <n v="5.1690495698823106E-4"/>
  </r>
  <r>
    <x v="4"/>
    <s v="Halogen"/>
    <m/>
    <s v="MR"/>
    <n v="1"/>
    <n v="50"/>
    <x v="10"/>
    <s v="2324114"/>
    <s v="Master Bedroom"/>
    <n v="5.1690495698823106E-4"/>
  </r>
  <r>
    <x v="8"/>
    <s v="Incandescent"/>
    <m/>
    <s v="Reflector"/>
    <n v="1"/>
    <n v="65"/>
    <x v="2"/>
    <s v="232601"/>
    <s v="Bathroom"/>
    <n v="4.7324000933330284E-4"/>
  </r>
  <r>
    <x v="4"/>
    <s v="Incandescent"/>
    <m/>
    <s v="Standard A Lamp"/>
    <n v="1"/>
    <n v="75"/>
    <x v="2"/>
    <s v="232601"/>
    <s v="Bathroom"/>
    <n v="4.7324000933330284E-4"/>
  </r>
  <r>
    <x v="8"/>
    <s v="Incandescent"/>
    <m/>
    <s v="Reflector"/>
    <n v="1"/>
    <n v="65"/>
    <x v="2"/>
    <s v="232602"/>
    <s v="Bathroom"/>
    <n v="4.7324000933330284E-4"/>
  </r>
  <r>
    <x v="4"/>
    <s v="Incandescent"/>
    <m/>
    <s v="Standard A Lamp"/>
    <n v="1"/>
    <n v="100"/>
    <x v="7"/>
    <s v="232603"/>
    <s v="Living Room"/>
    <n v="4.7324000933330284E-4"/>
  </r>
  <r>
    <x v="4"/>
    <s v="Incandescent"/>
    <m/>
    <s v="Standard A Lamp"/>
    <n v="1"/>
    <n v="60"/>
    <x v="7"/>
    <s v="232603"/>
    <s v="Living Room"/>
    <n v="4.7324000933330284E-4"/>
  </r>
  <r>
    <x v="8"/>
    <s v="Compact Fluorescent"/>
    <m/>
    <s v="Twist"/>
    <n v="1"/>
    <n v="15"/>
    <x v="5"/>
    <s v="232604"/>
    <s v="Kitchen"/>
    <n v="4.7324000933330284E-4"/>
  </r>
  <r>
    <x v="8"/>
    <s v="Incandescent"/>
    <m/>
    <s v="Reflector"/>
    <n v="1"/>
    <n v="65"/>
    <x v="3"/>
    <s v="232605"/>
    <s v="Hall"/>
    <n v="4.7324000933330284E-4"/>
  </r>
  <r>
    <x v="8"/>
    <s v="Incandescent"/>
    <m/>
    <s v="Reflector"/>
    <n v="1"/>
    <n v="65"/>
    <x v="6"/>
    <s v="232606"/>
    <s v="Laundry Room"/>
    <n v="4.7324000933330284E-4"/>
  </r>
  <r>
    <x v="8"/>
    <s v="Incandescent"/>
    <m/>
    <s v="Reflector"/>
    <n v="1"/>
    <n v="65"/>
    <x v="0"/>
    <s v="232607"/>
    <s v="Bedroom"/>
    <n v="4.7324000933330284E-4"/>
  </r>
  <r>
    <x v="8"/>
    <s v="Incandescent"/>
    <m/>
    <s v="Reflector"/>
    <n v="1"/>
    <n v="65"/>
    <x v="2"/>
    <s v="232608"/>
    <s v="Bathroom"/>
    <n v="4.7324000933330284E-4"/>
  </r>
  <r>
    <x v="8"/>
    <s v="Incandescent"/>
    <m/>
    <s v="Reflector"/>
    <n v="1"/>
    <n v="65"/>
    <x v="0"/>
    <s v="232609"/>
    <s v="Bedroom"/>
    <n v="4.7324000933330284E-4"/>
  </r>
  <r>
    <x v="8"/>
    <s v="Compact Fluorescent"/>
    <m/>
    <s v="Reflector"/>
    <n v="1"/>
    <n v="22"/>
    <x v="2"/>
    <s v="232621"/>
    <s v="Bathroom"/>
    <n v="4.007746607297545E-4"/>
  </r>
  <r>
    <x v="1"/>
    <s v="Compact Fluorescent"/>
    <m/>
    <s v="A shape bulb"/>
    <n v="1"/>
    <n v="15"/>
    <x v="2"/>
    <s v="232621"/>
    <s v="Bathroom"/>
    <n v="4.007746607297545E-4"/>
  </r>
  <r>
    <x v="1"/>
    <s v="Incandescent"/>
    <m/>
    <s v="Globe"/>
    <n v="3"/>
    <n v="75"/>
    <x v="2"/>
    <s v="232622"/>
    <s v="Bathroom"/>
    <n v="4.007746607297545E-4"/>
  </r>
  <r>
    <x v="9"/>
    <s v="Incandescent"/>
    <m/>
    <s v="Standard A Lamp"/>
    <n v="1"/>
    <n v="60"/>
    <x v="0"/>
    <s v="232623"/>
    <s v="Bedroom"/>
    <n v="4.007746607297545E-4"/>
  </r>
  <r>
    <x v="4"/>
    <s v="Incandescent"/>
    <m/>
    <s v="Standard A Lamp"/>
    <n v="1"/>
    <n v="60"/>
    <x v="0"/>
    <s v="232623"/>
    <s v="Bedroom"/>
    <n v="4.007746607297545E-4"/>
  </r>
  <r>
    <x v="9"/>
    <s v="Incandescent"/>
    <m/>
    <s v="Standard A Lamp"/>
    <n v="1"/>
    <n v="60"/>
    <x v="0"/>
    <s v="232624"/>
    <s v="Bedroom"/>
    <n v="4.007746607297545E-4"/>
  </r>
  <r>
    <x v="0"/>
    <s v="Compact Fluorescent"/>
    <m/>
    <s v="Twist"/>
    <n v="3"/>
    <n v="15"/>
    <x v="0"/>
    <s v="232625"/>
    <s v="Bedroom"/>
    <n v="4.007746607297545E-4"/>
  </r>
  <r>
    <x v="4"/>
    <s v="Incandescent"/>
    <m/>
    <s v="Standard A Lamp"/>
    <n v="1"/>
    <n v="60"/>
    <x v="0"/>
    <s v="232625"/>
    <s v="Bedroom"/>
    <n v="4.007746607297545E-4"/>
  </r>
  <r>
    <x v="9"/>
    <s v="Incandescent"/>
    <m/>
    <s v="Globe"/>
    <n v="1"/>
    <n v="75"/>
    <x v="1"/>
    <s v="232626"/>
    <s v="Dining Room"/>
    <n v="4.007746607297545E-4"/>
  </r>
  <r>
    <x v="8"/>
    <s v="Compact Fluorescent"/>
    <m/>
    <s v="Reflector"/>
    <n v="1"/>
    <n v="22"/>
    <x v="1"/>
    <s v="232626"/>
    <s v="Dining Room"/>
    <n v="4.007746607297545E-4"/>
  </r>
  <r>
    <x v="0"/>
    <s v="Compact Fluorescent"/>
    <m/>
    <s v="Twist"/>
    <n v="1"/>
    <n v="22"/>
    <x v="12"/>
    <s v="232627"/>
    <s v="Family Room"/>
    <n v="4.007746607297545E-4"/>
  </r>
  <r>
    <x v="6"/>
    <s v="Incandescent"/>
    <m/>
    <s v="Standard A Lamp"/>
    <n v="1"/>
    <n v="60"/>
    <x v="12"/>
    <s v="232627"/>
    <s v="Family Room"/>
    <n v="4.007746607297545E-4"/>
  </r>
  <r>
    <x v="0"/>
    <s v="Compact Fluorescent"/>
    <m/>
    <s v="Twist"/>
    <n v="1"/>
    <n v="42"/>
    <x v="11"/>
    <s v="232628"/>
    <s v="Garage"/>
    <n v="4.007746607297545E-4"/>
  </r>
  <r>
    <x v="7"/>
    <s v="Incandescent"/>
    <m/>
    <s v="Standard A Lamp"/>
    <n v="1"/>
    <n v="60"/>
    <x v="11"/>
    <s v="232628"/>
    <s v="Garage"/>
    <n v="4.007746607297545E-4"/>
  </r>
  <r>
    <x v="9"/>
    <s v="Compact Fluorescent"/>
    <m/>
    <s v="Twist"/>
    <n v="2"/>
    <n v="22"/>
    <x v="3"/>
    <s v="232629"/>
    <s v="Hall"/>
    <n v="4.007746607297545E-4"/>
  </r>
  <r>
    <x v="5"/>
    <s v="Compact Fluorescent"/>
    <m/>
    <s v="Twist"/>
    <n v="2"/>
    <n v="22"/>
    <x v="5"/>
    <s v="2326210"/>
    <s v="Kitchen"/>
    <n v="4.007746607297545E-4"/>
  </r>
  <r>
    <x v="0"/>
    <s v="Incandescent"/>
    <m/>
    <s v="Standard A Lamp"/>
    <n v="1"/>
    <n v="65"/>
    <x v="6"/>
    <s v="2326211"/>
    <s v="Laundry Room"/>
    <n v="4.007746607297545E-4"/>
  </r>
  <r>
    <x v="6"/>
    <s v="Compact Fluorescent"/>
    <m/>
    <s v="Twist"/>
    <n v="1"/>
    <n v="22"/>
    <x v="0"/>
    <s v="2326212"/>
    <s v="Bedroom"/>
    <n v="4.007746607297545E-4"/>
  </r>
  <r>
    <x v="4"/>
    <s v="Compact Fluorescent"/>
    <m/>
    <s v="Straight Tube"/>
    <n v="1"/>
    <n v="22"/>
    <x v="0"/>
    <s v="2326212"/>
    <s v="Bedroom"/>
    <n v="4.007746607297545E-4"/>
  </r>
  <r>
    <x v="0"/>
    <s v="Incandescent"/>
    <m/>
    <s v="Standard A Lamp"/>
    <n v="3"/>
    <n v="60"/>
    <x v="9"/>
    <s v="232671"/>
    <s v="Other"/>
    <n v="2.05394491218725E-3"/>
  </r>
  <r>
    <x v="0"/>
    <s v="Incandescent"/>
    <m/>
    <s v="Standard A Lamp"/>
    <n v="1"/>
    <n v="75"/>
    <x v="0"/>
    <s v="232672"/>
    <s v="Bedroom"/>
    <n v="2.05394491218725E-3"/>
  </r>
  <r>
    <x v="4"/>
    <s v="Incandescent"/>
    <m/>
    <s v="Standard A Lamp"/>
    <n v="1"/>
    <n v="60"/>
    <x v="0"/>
    <s v="232672"/>
    <s v="Bedroom"/>
    <n v="2.05394491218725E-3"/>
  </r>
  <r>
    <x v="5"/>
    <s v="Incandescent"/>
    <m/>
    <s v="Standard A Lamp"/>
    <n v="1"/>
    <n v="65"/>
    <x v="9"/>
    <s v="232673"/>
    <s v="Other"/>
    <n v="2.05394491218725E-3"/>
  </r>
  <r>
    <x v="4"/>
    <s v="Incandescent"/>
    <m/>
    <s v="Standard A Lamp"/>
    <n v="1"/>
    <n v="60"/>
    <x v="9"/>
    <s v="232673"/>
    <s v="Other"/>
    <n v="2.05394491218725E-3"/>
  </r>
  <r>
    <x v="5"/>
    <s v="Incandescent"/>
    <m/>
    <s v="Standard A Lamp"/>
    <n v="1"/>
    <n v="75"/>
    <x v="1"/>
    <s v="232674"/>
    <s v="Dining Room"/>
    <n v="2.05394491218725E-3"/>
  </r>
  <r>
    <x v="5"/>
    <s v="Incandescent"/>
    <m/>
    <s v="Decorative"/>
    <n v="4"/>
    <n v="40"/>
    <x v="1"/>
    <s v="232674"/>
    <s v="Dining Room"/>
    <n v="2.05394491218725E-3"/>
  </r>
  <r>
    <x v="4"/>
    <s v="Incandescent"/>
    <m/>
    <s v="Standard A Lamp"/>
    <n v="1"/>
    <n v="60"/>
    <x v="1"/>
    <s v="232674"/>
    <s v="Dining Room"/>
    <n v="2.05394491218725E-3"/>
  </r>
  <r>
    <x v="0"/>
    <s v="Linear Fluorescent"/>
    <n v="96"/>
    <s v="T-12"/>
    <n v="2"/>
    <n v="80"/>
    <x v="11"/>
    <s v="232675"/>
    <s v="Garage"/>
    <n v="2.05394491218725E-3"/>
  </r>
  <r>
    <x v="0"/>
    <s v="Linear Fluorescent"/>
    <n v="48"/>
    <s v="T-12"/>
    <n v="2"/>
    <n v="40"/>
    <x v="11"/>
    <s v="232675"/>
    <s v="Garage"/>
    <n v="2.05394491218725E-3"/>
  </r>
  <r>
    <x v="0"/>
    <s v="Incandescent"/>
    <m/>
    <s v="Standard A Lamp"/>
    <n v="1"/>
    <n v="55"/>
    <x v="5"/>
    <s v="232677"/>
    <s v="Kitchen"/>
    <n v="2.05394491218725E-3"/>
  </r>
  <r>
    <x v="0"/>
    <s v="Compact Fluorescent"/>
    <m/>
    <s v="3-Way CFL"/>
    <n v="1"/>
    <n v="23"/>
    <x v="5"/>
    <s v="232677"/>
    <s v="Kitchen"/>
    <n v="2.05394491218725E-3"/>
  </r>
  <r>
    <x v="0"/>
    <s v="Incandescent"/>
    <m/>
    <s v="Standard A Lamp"/>
    <n v="1"/>
    <n v="60"/>
    <x v="6"/>
    <s v="232678"/>
    <s v="Laundry Room"/>
    <n v="2.05394491218725E-3"/>
  </r>
  <r>
    <x v="5"/>
    <s v="Incandescent"/>
    <m/>
    <s v="Standard A Lamp"/>
    <n v="1"/>
    <n v="60"/>
    <x v="7"/>
    <s v="232679"/>
    <s v="Living Room"/>
    <n v="2.05394491218725E-3"/>
  </r>
  <r>
    <x v="6"/>
    <s v="Incandescent"/>
    <m/>
    <s v="Standard A Lamp"/>
    <n v="1"/>
    <n v="65"/>
    <x v="7"/>
    <s v="232679"/>
    <s v="Living Room"/>
    <n v="2.05394491218725E-3"/>
  </r>
  <r>
    <x v="6"/>
    <s v="Incandescent"/>
    <m/>
    <s v="Decorative"/>
    <n v="4"/>
    <n v="40"/>
    <x v="7"/>
    <s v="232679"/>
    <s v="Living Room"/>
    <n v="2.05394491218725E-3"/>
  </r>
  <r>
    <x v="0"/>
    <s v="Incandescent"/>
    <m/>
    <s v="Standard A Lamp"/>
    <n v="1"/>
    <n v="65"/>
    <x v="2"/>
    <s v="2326710"/>
    <s v="Bathroom"/>
    <n v="2.05394491218725E-3"/>
  </r>
  <r>
    <x v="0"/>
    <s v="Incandescent"/>
    <m/>
    <s v="Standard A Lamp"/>
    <n v="1"/>
    <n v="65"/>
    <x v="10"/>
    <s v="2326711"/>
    <s v="Master Bedroom"/>
    <n v="2.05394491218725E-3"/>
  </r>
  <r>
    <x v="4"/>
    <s v="Incandescent"/>
    <m/>
    <s v="Standard A Lamp"/>
    <n v="1"/>
    <n v="50"/>
    <x v="10"/>
    <s v="2326711"/>
    <s v="Master Bedroom"/>
    <n v="2.05394491218725E-3"/>
  </r>
  <r>
    <x v="5"/>
    <s v="Incandescent"/>
    <m/>
    <s v="Standard A Lamp"/>
    <n v="4"/>
    <n v="40"/>
    <x v="9"/>
    <s v="2326712"/>
    <s v="Other"/>
    <n v="2.05394491218725E-3"/>
  </r>
  <r>
    <x v="4"/>
    <s v="Incandescent"/>
    <m/>
    <s v="Standard A Lamp"/>
    <n v="1"/>
    <n v="60"/>
    <x v="0"/>
    <s v="232741"/>
    <s v="Bedroom"/>
    <n v="2.8446742333283401E-4"/>
  </r>
  <r>
    <x v="8"/>
    <s v="Incandescent"/>
    <m/>
    <s v="Reflector"/>
    <n v="1"/>
    <n v="60"/>
    <x v="0"/>
    <s v="232741"/>
    <s v="Bedroom"/>
    <n v="2.8446742333283401E-4"/>
  </r>
  <r>
    <x v="0"/>
    <s v="Incandescent"/>
    <m/>
    <s v="Standard A Lamp"/>
    <n v="1"/>
    <n v="60"/>
    <x v="0"/>
    <s v="232742"/>
    <s v="Bedroom"/>
    <n v="2.8446742333283401E-4"/>
  </r>
  <r>
    <x v="8"/>
    <s v="Incandescent"/>
    <m/>
    <s v="Reflector"/>
    <n v="1"/>
    <n v="60"/>
    <x v="0"/>
    <s v="232742"/>
    <s v="Bedroom"/>
    <n v="2.8446742333283401E-4"/>
  </r>
  <r>
    <x v="4"/>
    <s v="Incandescent"/>
    <m/>
    <s v="Standard A Lamp"/>
    <n v="1"/>
    <n v="60"/>
    <x v="0"/>
    <s v="232743"/>
    <s v="Bedroom"/>
    <n v="2.8446742333283401E-4"/>
  </r>
  <r>
    <x v="0"/>
    <s v="Incandescent"/>
    <m/>
    <s v="Standard A Lamp"/>
    <n v="1"/>
    <n v="60"/>
    <x v="0"/>
    <s v="232743"/>
    <s v="Bedroom"/>
    <n v="2.8446742333283401E-4"/>
  </r>
  <r>
    <x v="8"/>
    <s v="Incandescent"/>
    <m/>
    <s v="Reflector"/>
    <n v="1"/>
    <n v="60"/>
    <x v="12"/>
    <s v="232744"/>
    <s v="Family Room"/>
    <n v="2.8446742333283401E-4"/>
  </r>
  <r>
    <x v="8"/>
    <s v="Incandescent"/>
    <m/>
    <s v="Reflector"/>
    <n v="1"/>
    <n v="60"/>
    <x v="12"/>
    <s v="232745"/>
    <s v="Family Room"/>
    <n v="2.8446742333283401E-4"/>
  </r>
  <r>
    <x v="6"/>
    <s v="Incandescent"/>
    <m/>
    <s v="Standard A Lamp"/>
    <n v="1"/>
    <n v="60"/>
    <x v="12"/>
    <s v="232745"/>
    <s v="Family Room"/>
    <n v="2.8446742333283401E-4"/>
  </r>
  <r>
    <x v="9"/>
    <s v="Incandescent"/>
    <m/>
    <s v="Standard A Lamp"/>
    <n v="1"/>
    <n v="60"/>
    <x v="12"/>
    <s v="232745"/>
    <s v="Family Room"/>
    <n v="2.8446742333283401E-4"/>
  </r>
  <r>
    <x v="7"/>
    <s v="Incandescent"/>
    <m/>
    <s v="Clear"/>
    <n v="2"/>
    <n v="40"/>
    <x v="11"/>
    <s v="232746"/>
    <s v="Garage"/>
    <n v="2.8446742333283401E-4"/>
  </r>
  <r>
    <x v="0"/>
    <s v="Incandescent"/>
    <m/>
    <s v="Standard A Lamp"/>
    <n v="1"/>
    <n v="60"/>
    <x v="11"/>
    <s v="232746"/>
    <s v="Garage"/>
    <n v="2.8446742333283401E-4"/>
  </r>
  <r>
    <x v="0"/>
    <s v="Linear Fluorescent"/>
    <n v="48"/>
    <s v="T-4"/>
    <n v="2"/>
    <n v="40"/>
    <x v="9"/>
    <s v="232747"/>
    <s v="Other"/>
    <n v="2.8446742333283401E-4"/>
  </r>
  <r>
    <x v="9"/>
    <s v="Incandescent"/>
    <m/>
    <s v="Standard A Lamp"/>
    <n v="6"/>
    <n v="60"/>
    <x v="5"/>
    <s v="232748"/>
    <s v="Kitchen"/>
    <n v="2.8446742333283401E-4"/>
  </r>
  <r>
    <x v="8"/>
    <s v="Incandescent"/>
    <m/>
    <s v="Reflector"/>
    <n v="1"/>
    <n v="60"/>
    <x v="5"/>
    <s v="232748"/>
    <s v="Kitchen"/>
    <n v="2.8446742333283401E-4"/>
  </r>
  <r>
    <x v="0"/>
    <s v="Incandescent"/>
    <m/>
    <s v="Standard A Lamp"/>
    <n v="1"/>
    <n v="60"/>
    <x v="6"/>
    <s v="232749"/>
    <s v="Laundry Room"/>
    <n v="2.8446742333283401E-4"/>
  </r>
  <r>
    <x v="0"/>
    <s v="Linear Fluorescent"/>
    <n v="48"/>
    <s v="T-4"/>
    <n v="2"/>
    <n v="40"/>
    <x v="6"/>
    <s v="232749"/>
    <s v="Laundry Room"/>
    <n v="2.8446742333283401E-4"/>
  </r>
  <r>
    <x v="0"/>
    <s v="Incandescent"/>
    <m/>
    <s v="Standard A Lamp"/>
    <n v="3"/>
    <n v="60"/>
    <x v="7"/>
    <s v="2327410"/>
    <s v="Living Room"/>
    <n v="2.8446742333283401E-4"/>
  </r>
  <r>
    <x v="4"/>
    <s v="Incandescent"/>
    <m/>
    <s v="Standard A Lamp"/>
    <n v="1"/>
    <n v="60"/>
    <x v="7"/>
    <s v="2327410"/>
    <s v="Living Room"/>
    <n v="2.8446742333283401E-4"/>
  </r>
  <r>
    <x v="0"/>
    <s v="Incandescent"/>
    <m/>
    <s v="Reflector"/>
    <n v="3"/>
    <n v="60"/>
    <x v="9"/>
    <s v="2327411"/>
    <s v="Other"/>
    <n v="2.8446742333283401E-4"/>
  </r>
  <r>
    <x v="1"/>
    <s v="Compact Fluorescent"/>
    <m/>
    <s v="Twist"/>
    <n v="2"/>
    <n v="14"/>
    <x v="2"/>
    <s v="232781"/>
    <s v="Bathroom"/>
    <n v="4.007746607297545E-4"/>
  </r>
  <r>
    <x v="0"/>
    <s v="Compact Fluorescent"/>
    <m/>
    <s v="Twist"/>
    <n v="2"/>
    <n v="14"/>
    <x v="0"/>
    <s v="232782"/>
    <s v="Bedroom"/>
    <n v="4.007746607297545E-4"/>
  </r>
  <r>
    <x v="0"/>
    <s v="Compact Fluorescent"/>
    <m/>
    <s v="Twist"/>
    <n v="2"/>
    <n v="14"/>
    <x v="0"/>
    <s v="232783"/>
    <s v="Bedroom"/>
    <n v="4.007746607297545E-4"/>
  </r>
  <r>
    <x v="6"/>
    <s v="Compact Fluorescent"/>
    <m/>
    <s v="Twist"/>
    <n v="1"/>
    <n v="14"/>
    <x v="0"/>
    <s v="232783"/>
    <s v="Bedroom"/>
    <n v="4.007746607297545E-4"/>
  </r>
  <r>
    <x v="0"/>
    <s v="Incandescent"/>
    <m/>
    <s v="Standard A Lamp"/>
    <n v="1"/>
    <n v="60"/>
    <x v="11"/>
    <s v="232784"/>
    <s v="Garage"/>
    <n v="4.007746607297545E-4"/>
  </r>
  <r>
    <x v="0"/>
    <s v="Compact Fluorescent"/>
    <m/>
    <s v="Twist"/>
    <n v="1"/>
    <n v="14"/>
    <x v="3"/>
    <s v="232785"/>
    <s v="Hall"/>
    <n v="4.007746607297545E-4"/>
  </r>
  <r>
    <x v="0"/>
    <s v="Compact Fluorescent"/>
    <m/>
    <s v="Twist"/>
    <n v="2"/>
    <n v="14"/>
    <x v="5"/>
    <s v="232786"/>
    <s v="Kitchen"/>
    <n v="4.007746607297545E-4"/>
  </r>
  <r>
    <x v="5"/>
    <s v="Incandescent"/>
    <m/>
    <s v="Globe"/>
    <n v="5"/>
    <n v="40"/>
    <x v="5"/>
    <s v="232786"/>
    <s v="Kitchen"/>
    <n v="4.007746607297545E-4"/>
  </r>
  <r>
    <x v="6"/>
    <s v="Compact Fluorescent"/>
    <m/>
    <s v="Twist"/>
    <n v="1"/>
    <n v="14"/>
    <x v="7"/>
    <s v="232787"/>
    <s v="Living Room"/>
    <n v="4.007746607297545E-4"/>
  </r>
  <r>
    <x v="1"/>
    <s v="Compact Fluorescent"/>
    <m/>
    <s v="Twist"/>
    <n v="2"/>
    <n v="14"/>
    <x v="2"/>
    <s v="232788"/>
    <s v="Bathroom"/>
    <n v="4.007746607297545E-4"/>
  </r>
  <r>
    <x v="5"/>
    <s v="Compact Fluorescent"/>
    <m/>
    <s v="Twist"/>
    <n v="1"/>
    <n v="14"/>
    <x v="10"/>
    <s v="232789"/>
    <s v="Master Bedroom"/>
    <n v="4.007746607297545E-4"/>
  </r>
  <r>
    <x v="6"/>
    <s v="Incandescent"/>
    <m/>
    <s v="Standard A Lamp"/>
    <n v="1"/>
    <n v="25"/>
    <x v="10"/>
    <s v="232789"/>
    <s v="Master Bedroom"/>
    <n v="4.007746607297545E-4"/>
  </r>
  <r>
    <x v="4"/>
    <s v="Incandescent"/>
    <m/>
    <s v="Standard A Lamp"/>
    <n v="1"/>
    <n v="150"/>
    <x v="0"/>
    <s v="232821"/>
    <s v="Bedroom"/>
    <n v="9.4081094387701955E-4"/>
  </r>
  <r>
    <x v="4"/>
    <s v="Incandescent"/>
    <m/>
    <s v="Standard A Lamp"/>
    <n v="1"/>
    <n v="100"/>
    <x v="0"/>
    <s v="232821"/>
    <s v="Bedroom"/>
    <n v="9.4081094387701955E-4"/>
  </r>
  <r>
    <x v="0"/>
    <s v="Linear Fluorescent"/>
    <n v="96"/>
    <s v="T-12"/>
    <n v="2"/>
    <n v="60"/>
    <x v="9"/>
    <s v="232822"/>
    <s v="Other"/>
    <n v="9.4081094387701955E-4"/>
  </r>
  <r>
    <x v="0"/>
    <s v="Compact Fluorescent"/>
    <m/>
    <s v="Twist"/>
    <n v="2"/>
    <n v="22"/>
    <x v="9"/>
    <s v="232822"/>
    <s v="Other"/>
    <n v="9.4081094387701955E-4"/>
  </r>
  <r>
    <x v="0"/>
    <s v="Linear Fluorescent"/>
    <n v="48"/>
    <s v="T-12"/>
    <n v="2"/>
    <n v="40"/>
    <x v="9"/>
    <s v="232822"/>
    <s v="Other"/>
    <n v="9.4081094387701955E-4"/>
  </r>
  <r>
    <x v="0"/>
    <s v="Incandescent"/>
    <m/>
    <s v="Standard A Lamp"/>
    <n v="1"/>
    <n v="100"/>
    <x v="9"/>
    <s v="232822"/>
    <s v="Other"/>
    <n v="9.4081094387701955E-4"/>
  </r>
  <r>
    <x v="0"/>
    <s v="Incandescent"/>
    <m/>
    <s v="Standard A Lamp"/>
    <n v="1"/>
    <n v="40"/>
    <x v="9"/>
    <s v="232823"/>
    <s v="Other"/>
    <n v="9.4081094387701955E-4"/>
  </r>
  <r>
    <x v="0"/>
    <s v="Incandescent"/>
    <m/>
    <s v="Standard A Lamp"/>
    <n v="1"/>
    <n v="100"/>
    <x v="9"/>
    <s v="232823"/>
    <s v="Other"/>
    <n v="9.4081094387701955E-4"/>
  </r>
  <r>
    <x v="0"/>
    <s v="Compact Fluorescent"/>
    <m/>
    <s v="Twist"/>
    <n v="2"/>
    <n v="22"/>
    <x v="8"/>
    <s v="232824"/>
    <s v="Office"/>
    <n v="9.4081094387701955E-4"/>
  </r>
  <r>
    <x v="0"/>
    <s v="Linear Fluorescent"/>
    <n v="96"/>
    <s v="T-12"/>
    <n v="2"/>
    <n v="60"/>
    <x v="8"/>
    <s v="232824"/>
    <s v="Office"/>
    <n v="9.4081094387701955E-4"/>
  </r>
  <r>
    <x v="4"/>
    <s v="Incandescent"/>
    <m/>
    <s v="Standard A Lamp"/>
    <n v="1"/>
    <n v="60"/>
    <x v="8"/>
    <s v="232824"/>
    <s v="Office"/>
    <n v="9.4081094387701955E-4"/>
  </r>
  <r>
    <x v="4"/>
    <s v="Incandescent"/>
    <m/>
    <s v="Clear"/>
    <n v="1"/>
    <n v="25"/>
    <x v="8"/>
    <s v="232824"/>
    <s v="Office"/>
    <n v="9.4081094387701955E-4"/>
  </r>
  <r>
    <x v="1"/>
    <s v="Incandescent"/>
    <m/>
    <s v="Globe"/>
    <n v="8"/>
    <n v="40"/>
    <x v="2"/>
    <s v="232825"/>
    <s v="Bathroom"/>
    <n v="9.4081094387701955E-4"/>
  </r>
  <r>
    <x v="8"/>
    <s v="Incandescent"/>
    <m/>
    <s v="Reflector"/>
    <n v="1"/>
    <n v="75"/>
    <x v="2"/>
    <s v="232825"/>
    <s v="Bathroom"/>
    <n v="9.4081094387701955E-4"/>
  </r>
  <r>
    <x v="4"/>
    <s v="Incandescent"/>
    <m/>
    <s v="Standard A Lamp"/>
    <n v="1"/>
    <n v="75"/>
    <x v="0"/>
    <s v="232826"/>
    <s v="Bedroom"/>
    <n v="9.4081094387701955E-4"/>
  </r>
  <r>
    <x v="6"/>
    <s v="Compact Fluorescent"/>
    <m/>
    <s v="Pin base"/>
    <n v="1"/>
    <n v="22"/>
    <x v="0"/>
    <s v="232826"/>
    <s v="Bedroom"/>
    <n v="9.4081094387701955E-4"/>
  </r>
  <r>
    <x v="0"/>
    <s v="Incandescent"/>
    <m/>
    <s v="Standard A Lamp"/>
    <n v="1"/>
    <n v="100"/>
    <x v="0"/>
    <s v="232827"/>
    <s v="Bedroom"/>
    <n v="9.4081094387701955E-4"/>
  </r>
  <r>
    <x v="4"/>
    <s v="Incandescent"/>
    <m/>
    <s v="Standard A Lamp"/>
    <n v="2"/>
    <n v="100"/>
    <x v="0"/>
    <s v="232827"/>
    <s v="Bedroom"/>
    <n v="9.4081094387701955E-4"/>
  </r>
  <r>
    <x v="4"/>
    <s v="Incandescent"/>
    <m/>
    <s v="Standard A Lamp"/>
    <n v="1"/>
    <n v="75"/>
    <x v="0"/>
    <s v="232827"/>
    <s v="Bedroom"/>
    <n v="9.4081094387701955E-4"/>
  </r>
  <r>
    <x v="4"/>
    <s v="Incandescent"/>
    <m/>
    <s v="Decorative"/>
    <n v="2"/>
    <n v="60"/>
    <x v="0"/>
    <s v="232827"/>
    <s v="Bedroom"/>
    <n v="9.4081094387701955E-4"/>
  </r>
  <r>
    <x v="0"/>
    <s v="Incandescent"/>
    <m/>
    <s v="Standard A Lamp"/>
    <n v="1"/>
    <n v="150"/>
    <x v="11"/>
    <s v="232828"/>
    <s v="Garage"/>
    <n v="9.4081094387701955E-4"/>
  </r>
  <r>
    <x v="7"/>
    <s v="Incandescent"/>
    <m/>
    <s v="Standard A Lamp"/>
    <n v="1"/>
    <n v="75"/>
    <x v="11"/>
    <s v="232828"/>
    <s v="Garage"/>
    <n v="9.4081094387701955E-4"/>
  </r>
  <r>
    <x v="0"/>
    <s v="Compact Fluorescent"/>
    <m/>
    <s v="Twist"/>
    <n v="1"/>
    <n v="15"/>
    <x v="3"/>
    <s v="232829"/>
    <s v="Hall"/>
    <n v="9.4081094387701955E-4"/>
  </r>
  <r>
    <x v="9"/>
    <s v="Incandescent"/>
    <m/>
    <s v="Standard A Lamp"/>
    <n v="1"/>
    <n v="100"/>
    <x v="5"/>
    <s v="2328210"/>
    <s v="Kitchen"/>
    <n v="9.4081094387701955E-4"/>
  </r>
  <r>
    <x v="8"/>
    <s v="Incandescent"/>
    <m/>
    <s v="Reflector"/>
    <n v="1"/>
    <n v="75"/>
    <x v="6"/>
    <s v="2328211"/>
    <s v="Laundry Room"/>
    <n v="9.4081094387701955E-4"/>
  </r>
  <r>
    <x v="9"/>
    <s v="Compact Fluorescent"/>
    <m/>
    <s v="Twist"/>
    <n v="2"/>
    <n v="15"/>
    <x v="6"/>
    <s v="2328211"/>
    <s v="Laundry Room"/>
    <n v="9.4081094387701955E-4"/>
  </r>
  <r>
    <x v="0"/>
    <s v="Incandescent"/>
    <m/>
    <s v="Standard A Lamp"/>
    <n v="1"/>
    <n v="40"/>
    <x v="8"/>
    <s v="2328212"/>
    <s v="Office"/>
    <n v="9.4081094387701955E-4"/>
  </r>
  <r>
    <x v="6"/>
    <s v="Compact Fluorescent"/>
    <m/>
    <s v="Twist"/>
    <n v="1"/>
    <n v="22"/>
    <x v="7"/>
    <s v="2328213"/>
    <s v="Living Room"/>
    <n v="9.4081094387701955E-4"/>
  </r>
  <r>
    <x v="6"/>
    <s v="Compact Fluorescent"/>
    <m/>
    <s v="Twist"/>
    <n v="2"/>
    <n v="15"/>
    <x v="7"/>
    <s v="2328213"/>
    <s v="Living Room"/>
    <n v="9.4081094387701955E-4"/>
  </r>
  <r>
    <x v="4"/>
    <s v="Incandescent"/>
    <m/>
    <s v="Decorative"/>
    <n v="1"/>
    <n v="40"/>
    <x v="7"/>
    <s v="2328213"/>
    <s v="Living Room"/>
    <n v="9.4081094387701955E-4"/>
  </r>
  <r>
    <x v="4"/>
    <s v="Incandescent"/>
    <m/>
    <s v="Standard A Lamp"/>
    <n v="1"/>
    <n v="40"/>
    <x v="7"/>
    <s v="2328213"/>
    <s v="Living Room"/>
    <n v="9.4081094387701955E-4"/>
  </r>
  <r>
    <x v="0"/>
    <s v="Compact Fluorescent"/>
    <m/>
    <s v="Twist"/>
    <n v="1"/>
    <n v="22"/>
    <x v="3"/>
    <s v="2328214"/>
    <s v="Hall"/>
    <n v="9.4081094387701955E-4"/>
  </r>
  <r>
    <x v="1"/>
    <s v="Compact Fluorescent"/>
    <m/>
    <s v="Twist"/>
    <n v="6"/>
    <n v="15"/>
    <x v="2"/>
    <s v="232831"/>
    <s v="Bathroom"/>
    <n v="4.7840186942687163E-4"/>
  </r>
  <r>
    <x v="5"/>
    <s v="Incandescent"/>
    <m/>
    <s v="Standard A Lamp"/>
    <n v="1"/>
    <n v="65"/>
    <x v="2"/>
    <s v="232831"/>
    <s v="Bathroom"/>
    <n v="4.7840186942687163E-4"/>
  </r>
  <r>
    <x v="0"/>
    <s v="Incandescent"/>
    <m/>
    <s v="Standard A Lamp"/>
    <n v="2"/>
    <n v="60"/>
    <x v="0"/>
    <s v="232832"/>
    <s v="Bedroom"/>
    <n v="4.7840186942687163E-4"/>
  </r>
  <r>
    <x v="4"/>
    <s v="Incandescent"/>
    <m/>
    <s v="Standard A Lamp"/>
    <n v="1"/>
    <n v="60"/>
    <x v="0"/>
    <s v="232832"/>
    <s v="Bedroom"/>
    <n v="4.7840186942687163E-4"/>
  </r>
  <r>
    <x v="1"/>
    <s v="Incandescent"/>
    <m/>
    <s v="Standard A Lamp"/>
    <n v="3"/>
    <n v="60"/>
    <x v="2"/>
    <s v="232833"/>
    <s v="Bathroom"/>
    <n v="4.7840186942687163E-4"/>
  </r>
  <r>
    <x v="1"/>
    <s v="Incandescent"/>
    <m/>
    <s v="Standard A Lamp"/>
    <n v="3"/>
    <n v="60"/>
    <x v="2"/>
    <s v="232834"/>
    <s v="Bathroom"/>
    <n v="4.7840186942687163E-4"/>
  </r>
  <r>
    <x v="0"/>
    <s v="Incandescent"/>
    <m/>
    <s v="Reflector"/>
    <n v="1"/>
    <n v="90"/>
    <x v="2"/>
    <s v="232834"/>
    <s v="Bathroom"/>
    <n v="4.7840186942687163E-4"/>
  </r>
  <r>
    <x v="0"/>
    <s v="Incandescent"/>
    <m/>
    <s v="Standard A Lamp"/>
    <n v="9"/>
    <n v="60"/>
    <x v="1"/>
    <s v="232835"/>
    <s v="Dining Room"/>
    <n v="4.7840186942687163E-4"/>
  </r>
  <r>
    <x v="0"/>
    <s v="Incandescent"/>
    <m/>
    <s v="Standard A Lamp"/>
    <n v="2"/>
    <n v="60"/>
    <x v="3"/>
    <s v="232836"/>
    <s v="Hall"/>
    <n v="4.7840186942687163E-4"/>
  </r>
  <r>
    <x v="11"/>
    <s v="Linear Fluorescent"/>
    <n v="96"/>
    <s v="T-12"/>
    <n v="2"/>
    <n v="100"/>
    <x v="11"/>
    <s v="232837"/>
    <s v="Garage"/>
    <n v="4.7840186942687163E-4"/>
  </r>
  <r>
    <x v="0"/>
    <s v="Incandescent"/>
    <m/>
    <s v="Reflector"/>
    <n v="1"/>
    <n v="65"/>
    <x v="11"/>
    <s v="232837"/>
    <s v="Garage"/>
    <n v="4.7840186942687163E-4"/>
  </r>
  <r>
    <x v="7"/>
    <s v="Compact Fluorescent"/>
    <m/>
    <s v="A shape bulb"/>
    <n v="1"/>
    <n v="15"/>
    <x v="11"/>
    <s v="232837"/>
    <s v="Garage"/>
    <n v="4.7840186942687163E-4"/>
  </r>
  <r>
    <x v="0"/>
    <s v="Incandescent"/>
    <m/>
    <s v="Standard A Lamp"/>
    <n v="2"/>
    <n v="60"/>
    <x v="3"/>
    <s v="232838"/>
    <s v="Hall"/>
    <n v="4.7840186942687163E-4"/>
  </r>
  <r>
    <x v="0"/>
    <s v="Incandescent"/>
    <m/>
    <s v="Standard A Lamp"/>
    <n v="2"/>
    <n v="60"/>
    <x v="3"/>
    <s v="232839"/>
    <s v="Hall"/>
    <n v="4.7840186942687163E-4"/>
  </r>
  <r>
    <x v="8"/>
    <s v="Incandescent"/>
    <m/>
    <s v="Reflector"/>
    <n v="1"/>
    <n v="65"/>
    <x v="5"/>
    <s v="2328310"/>
    <s v="Kitchen"/>
    <n v="4.7840186942687163E-4"/>
  </r>
  <r>
    <x v="0"/>
    <s v="Incandescent"/>
    <m/>
    <s v="Standard A Lamp"/>
    <n v="2"/>
    <n v="60"/>
    <x v="6"/>
    <s v="2328311"/>
    <s v="Laundry Room"/>
    <n v="4.7840186942687163E-4"/>
  </r>
  <r>
    <x v="6"/>
    <s v="Compact Fluorescent"/>
    <m/>
    <s v="Straight Tube"/>
    <n v="1"/>
    <n v="28"/>
    <x v="7"/>
    <s v="2328312"/>
    <s v="Living Room"/>
    <n v="4.7840186942687163E-4"/>
  </r>
  <r>
    <x v="6"/>
    <s v="Incandescent"/>
    <m/>
    <s v="Standard A Lamp"/>
    <n v="1"/>
    <n v="100"/>
    <x v="7"/>
    <s v="2328312"/>
    <s v="Living Room"/>
    <n v="4.7840186942687163E-4"/>
  </r>
  <r>
    <x v="14"/>
    <s v="Incandescent"/>
    <m/>
    <s v="Standard A Lamp"/>
    <n v="2"/>
    <n v="60"/>
    <x v="7"/>
    <s v="2328312"/>
    <s v="Living Room"/>
    <n v="4.7840186942687163E-4"/>
  </r>
  <r>
    <x v="14"/>
    <s v="Compact Fluorescent"/>
    <m/>
    <s v="Twist"/>
    <n v="1"/>
    <n v="15"/>
    <x v="7"/>
    <s v="2328312"/>
    <s v="Living Room"/>
    <n v="4.7840186942687163E-4"/>
  </r>
  <r>
    <x v="5"/>
    <s v="Incandescent"/>
    <m/>
    <s v="Mini base"/>
    <n v="3"/>
    <n v="40"/>
    <x v="10"/>
    <s v="2328313"/>
    <s v="Master Bedroom"/>
    <n v="4.7840186942687163E-4"/>
  </r>
  <r>
    <x v="4"/>
    <s v="Incandescent"/>
    <m/>
    <s v="Standard A Lamp"/>
    <n v="2"/>
    <n v="60"/>
    <x v="10"/>
    <s v="2328313"/>
    <s v="Master Bedroom"/>
    <n v="4.7840186942687163E-4"/>
  </r>
  <r>
    <x v="4"/>
    <s v="Compact Fluorescent"/>
    <m/>
    <s v="Twist"/>
    <n v="1"/>
    <n v="15"/>
    <x v="10"/>
    <s v="2328313"/>
    <s v="Master Bedroom"/>
    <n v="4.7840186942687163E-4"/>
  </r>
  <r>
    <x v="0"/>
    <s v="Incandescent"/>
    <m/>
    <s v="Standard A Lamp"/>
    <n v="2"/>
    <n v="60"/>
    <x v="8"/>
    <s v="2328314"/>
    <s v="Office"/>
    <n v="4.7840186942687163E-4"/>
  </r>
  <r>
    <x v="6"/>
    <s v="Incandescent"/>
    <m/>
    <s v="Standard A Lamp"/>
    <n v="1"/>
    <n v="60"/>
    <x v="8"/>
    <s v="2328314"/>
    <s v="Office"/>
    <n v="4.7840186942687163E-4"/>
  </r>
  <r>
    <x v="0"/>
    <s v="Incandescent"/>
    <m/>
    <s v="Standard A Lamp"/>
    <n v="1"/>
    <n v="60"/>
    <x v="4"/>
    <s v="2328316"/>
    <s v="Closet"/>
    <n v="4.7840186942687163E-4"/>
  </r>
  <r>
    <x v="0"/>
    <s v="Incandescent"/>
    <m/>
    <s v="Standard A Lamp"/>
    <n v="2"/>
    <n v="60"/>
    <x v="8"/>
    <s v="2328317"/>
    <s v="Office"/>
    <n v="4.7840186942687163E-4"/>
  </r>
  <r>
    <x v="11"/>
    <s v="Linear Fluorescent"/>
    <n v="36"/>
    <s v="T-12"/>
    <n v="2"/>
    <n v="32"/>
    <x v="8"/>
    <s v="2328317"/>
    <s v="Office"/>
    <n v="4.7840186942687163E-4"/>
  </r>
  <r>
    <x v="0"/>
    <s v="Incandescent"/>
    <m/>
    <s v="Standard A Lamp"/>
    <n v="2"/>
    <n v="60"/>
    <x v="1"/>
    <s v="2328318"/>
    <s v="Dining Room"/>
    <n v="4.7840186942687163E-4"/>
  </r>
  <r>
    <x v="0"/>
    <s v="Incandescent"/>
    <m/>
    <s v="Standard A Lamp"/>
    <n v="2"/>
    <n v="60"/>
    <x v="3"/>
    <s v="2328319"/>
    <s v="Hall"/>
    <n v="4.7840186942687163E-4"/>
  </r>
  <r>
    <x v="1"/>
    <s v="Compact Fluorescent"/>
    <m/>
    <s v="Twist"/>
    <n v="4"/>
    <n v="15"/>
    <x v="2"/>
    <s v="232841"/>
    <s v="Bathroom"/>
    <n v="9.4081094387701955E-4"/>
  </r>
  <r>
    <x v="0"/>
    <s v="Incandescent"/>
    <m/>
    <s v="Standard A Lamp"/>
    <n v="1"/>
    <n v="60"/>
    <x v="0"/>
    <s v="232842"/>
    <s v="Bedroom"/>
    <n v="9.4081094387701955E-4"/>
  </r>
  <r>
    <x v="4"/>
    <s v="Incandescent"/>
    <m/>
    <s v="Standard A Lamp"/>
    <n v="1"/>
    <n v="70"/>
    <x v="0"/>
    <s v="232842"/>
    <s v="Bedroom"/>
    <n v="9.4081094387701955E-4"/>
  </r>
  <r>
    <x v="4"/>
    <s v="Incandescent"/>
    <m/>
    <s v="Standard A Lamp"/>
    <n v="1"/>
    <n v="40"/>
    <x v="0"/>
    <s v="232842"/>
    <s v="Bedroom"/>
    <n v="9.4081094387701955E-4"/>
  </r>
  <r>
    <x v="0"/>
    <s v="Compact Fluorescent"/>
    <m/>
    <s v="Twist"/>
    <n v="1"/>
    <n v="15"/>
    <x v="0"/>
    <s v="232843"/>
    <s v="Bedroom"/>
    <n v="9.4081094387701955E-4"/>
  </r>
  <r>
    <x v="0"/>
    <s v="Compact Fluorescent"/>
    <m/>
    <s v="Twist"/>
    <n v="2"/>
    <n v="15"/>
    <x v="0"/>
    <s v="232843"/>
    <s v="Bedroom"/>
    <n v="9.4081094387701955E-4"/>
  </r>
  <r>
    <x v="9"/>
    <s v="Incandescent"/>
    <m/>
    <s v="Mini base"/>
    <n v="10"/>
    <n v="40"/>
    <x v="1"/>
    <s v="232844"/>
    <s v="Dining Room"/>
    <n v="9.4081094387701955E-4"/>
  </r>
  <r>
    <x v="0"/>
    <s v="Compact Fluorescent"/>
    <m/>
    <s v="Twist"/>
    <n v="1"/>
    <n v="15"/>
    <x v="3"/>
    <s v="232845"/>
    <s v="Hall"/>
    <n v="9.4081094387701955E-4"/>
  </r>
  <r>
    <x v="0"/>
    <s v="Linear Fluorescent"/>
    <n v="48"/>
    <s v="T-12"/>
    <n v="2"/>
    <n v="60"/>
    <x v="5"/>
    <s v="232846"/>
    <s v="Kitchen"/>
    <n v="9.4081094387701955E-4"/>
  </r>
  <r>
    <x v="0"/>
    <s v="Linear Fluorescent"/>
    <n v="48"/>
    <s v="T-12"/>
    <n v="4"/>
    <n v="60"/>
    <x v="5"/>
    <s v="232846"/>
    <s v="Kitchen"/>
    <n v="9.4081094387701955E-4"/>
  </r>
  <r>
    <x v="9"/>
    <s v="Incandescent"/>
    <m/>
    <s v="Standard A Lamp"/>
    <n v="2"/>
    <n v="60"/>
    <x v="7"/>
    <s v="232847"/>
    <s v="Living Room"/>
    <n v="9.4081094387701955E-4"/>
  </r>
  <r>
    <x v="4"/>
    <s v="Incandescent"/>
    <m/>
    <s v="Standard A Lamp"/>
    <n v="1"/>
    <n v="60"/>
    <x v="7"/>
    <s v="232847"/>
    <s v="Living Room"/>
    <n v="9.4081094387701955E-4"/>
  </r>
  <r>
    <x v="4"/>
    <s v="Compact Fluorescent"/>
    <m/>
    <s v="Twist"/>
    <n v="1"/>
    <n v="15"/>
    <x v="7"/>
    <s v="232847"/>
    <s v="Living Room"/>
    <n v="9.4081094387701955E-4"/>
  </r>
  <r>
    <x v="0"/>
    <s v="Compact Fluorescent"/>
    <m/>
    <s v="Twist"/>
    <n v="2"/>
    <n v="15"/>
    <x v="8"/>
    <s v="232848"/>
    <s v="Office"/>
    <n v="9.4081094387701955E-4"/>
  </r>
  <r>
    <x v="0"/>
    <s v="Compact Fluorescent"/>
    <m/>
    <s v="Twist"/>
    <n v="1"/>
    <n v="15"/>
    <x v="4"/>
    <s v="232849"/>
    <s v="Closet"/>
    <n v="9.4081094387701955E-4"/>
  </r>
  <r>
    <x v="1"/>
    <s v="Incandescent"/>
    <m/>
    <s v="Standard A Lamp"/>
    <n v="3"/>
    <n v="100"/>
    <x v="2"/>
    <s v="232871"/>
    <s v="Bathroom"/>
    <n v="4.007746607297545E-4"/>
  </r>
  <r>
    <x v="8"/>
    <s v="Incandescent"/>
    <m/>
    <s v="Heat Lamp"/>
    <n v="1"/>
    <n v="125"/>
    <x v="2"/>
    <s v="232871"/>
    <s v="Bathroom"/>
    <n v="4.007746607297545E-4"/>
  </r>
  <r>
    <x v="1"/>
    <s v="Incandescent"/>
    <m/>
    <s v="Standard A Lamp"/>
    <n v="3"/>
    <n v="100"/>
    <x v="2"/>
    <s v="232872"/>
    <s v="Bathroom"/>
    <n v="4.007746607297545E-4"/>
  </r>
  <r>
    <x v="8"/>
    <s v="Incandescent"/>
    <m/>
    <s v="Reflector"/>
    <n v="1"/>
    <n v="60"/>
    <x v="3"/>
    <s v="232873"/>
    <s v="Hall"/>
    <n v="4.007746607297545E-4"/>
  </r>
  <r>
    <x v="0"/>
    <s v="Compact Fluorescent"/>
    <m/>
    <s v="Twist"/>
    <n v="2"/>
    <n v="15"/>
    <x v="3"/>
    <s v="232873"/>
    <s v="Hall"/>
    <n v="4.007746607297545E-4"/>
  </r>
  <r>
    <x v="5"/>
    <s v="Incandescent"/>
    <m/>
    <s v="Decorative"/>
    <n v="3"/>
    <n v="60"/>
    <x v="12"/>
    <s v="232874"/>
    <s v="Family Room"/>
    <n v="4.007746607297545E-4"/>
  </r>
  <r>
    <x v="6"/>
    <s v="Incandescent"/>
    <m/>
    <s v="Standard A Lamp"/>
    <n v="1"/>
    <n v="65"/>
    <x v="12"/>
    <s v="232874"/>
    <s v="Family Room"/>
    <n v="4.007746607297545E-4"/>
  </r>
  <r>
    <x v="0"/>
    <s v="Incandescent"/>
    <m/>
    <s v="Standard A Lamp"/>
    <n v="1"/>
    <n v="100"/>
    <x v="11"/>
    <s v="232875"/>
    <s v="Garage"/>
    <n v="4.007746607297545E-4"/>
  </r>
  <r>
    <x v="8"/>
    <s v="Incandescent"/>
    <m/>
    <s v="Reflector"/>
    <n v="1"/>
    <n v="60"/>
    <x v="0"/>
    <s v="232876"/>
    <s v="Bedroom"/>
    <n v="4.007746607297545E-4"/>
  </r>
  <r>
    <x v="4"/>
    <s v="Incandescent"/>
    <m/>
    <s v="Standard A Lamp"/>
    <n v="1"/>
    <n v="100"/>
    <x v="0"/>
    <s v="232876"/>
    <s v="Bedroom"/>
    <n v="4.007746607297545E-4"/>
  </r>
  <r>
    <x v="8"/>
    <s v="Incandescent"/>
    <m/>
    <s v="Reflector"/>
    <n v="1"/>
    <n v="60"/>
    <x v="3"/>
    <s v="232877"/>
    <s v="Hall"/>
    <n v="4.007746607297545E-4"/>
  </r>
  <r>
    <x v="8"/>
    <s v="Incandescent"/>
    <m/>
    <s v="Reflector"/>
    <n v="1"/>
    <n v="60"/>
    <x v="5"/>
    <s v="232878"/>
    <s v="Kitchen"/>
    <n v="4.007746607297545E-4"/>
  </r>
  <r>
    <x v="10"/>
    <s v="Halogen"/>
    <m/>
    <s v=""/>
    <n v="4"/>
    <n v="20"/>
    <x v="5"/>
    <s v="232878"/>
    <s v="Kitchen"/>
    <n v="4.007746607297545E-4"/>
  </r>
  <r>
    <x v="10"/>
    <s v="Halogen"/>
    <m/>
    <s v="PAR"/>
    <n v="2"/>
    <n v="30"/>
    <x v="5"/>
    <s v="232878"/>
    <s v="Kitchen"/>
    <n v="4.007746607297545E-4"/>
  </r>
  <r>
    <x v="8"/>
    <s v="Incandescent"/>
    <m/>
    <s v="Reflector"/>
    <n v="1"/>
    <n v="60"/>
    <x v="0"/>
    <s v="232879"/>
    <s v="Bedroom"/>
    <n v="4.007746607297545E-4"/>
  </r>
  <r>
    <x v="4"/>
    <s v="Incandescent"/>
    <m/>
    <s v="Standard A Lamp"/>
    <n v="1"/>
    <n v="75"/>
    <x v="0"/>
    <s v="232879"/>
    <s v="Bedroom"/>
    <n v="4.007746607297545E-4"/>
  </r>
  <r>
    <x v="8"/>
    <s v="Incandescent"/>
    <m/>
    <s v="Reflector"/>
    <n v="1"/>
    <n v="60"/>
    <x v="7"/>
    <s v="2328710"/>
    <s v="Living Room"/>
    <n v="4.007746607297545E-4"/>
  </r>
  <r>
    <x v="0"/>
    <s v="Compact Fluorescent"/>
    <m/>
    <s v="Twist"/>
    <n v="2"/>
    <n v="28"/>
    <x v="6"/>
    <s v="2328711"/>
    <s v="Laundry Room"/>
    <n v="4.007746607297545E-4"/>
  </r>
  <r>
    <x v="0"/>
    <s v="Incandescent"/>
    <m/>
    <s v="Standard A Lamp"/>
    <n v="2"/>
    <n v="100"/>
    <x v="4"/>
    <s v="2328712"/>
    <s v="Closet"/>
    <n v="4.007746607297545E-4"/>
  </r>
  <r>
    <x v="1"/>
    <s v="Incandescent"/>
    <m/>
    <s v="Globe"/>
    <n v="4"/>
    <n v="25"/>
    <x v="2"/>
    <s v="232941"/>
    <s v="Bathroom"/>
    <n v="4.7324000933330284E-4"/>
  </r>
  <r>
    <x v="0"/>
    <s v="Incandescent"/>
    <m/>
    <s v="Standard A Lamp"/>
    <n v="1"/>
    <n v="60"/>
    <x v="2"/>
    <s v="232942"/>
    <s v="Bathroom"/>
    <n v="4.7324000933330284E-4"/>
  </r>
  <r>
    <x v="1"/>
    <s v="Incandescent"/>
    <m/>
    <s v="Standard A Lamp"/>
    <n v="4"/>
    <n v="40"/>
    <x v="2"/>
    <s v="232942"/>
    <s v="Bathroom"/>
    <n v="4.7324000933330284E-4"/>
  </r>
  <r>
    <x v="1"/>
    <s v="Incandescent"/>
    <m/>
    <s v="Globe"/>
    <n v="6"/>
    <n v="60"/>
    <x v="2"/>
    <s v="232943"/>
    <s v="Bathroom"/>
    <n v="4.7324000933330284E-4"/>
  </r>
  <r>
    <x v="5"/>
    <s v="Incandescent"/>
    <m/>
    <s v="Standard A Lamp"/>
    <n v="4"/>
    <n v="40"/>
    <x v="0"/>
    <s v="232944"/>
    <s v="Bedroom"/>
    <n v="4.7324000933330284E-4"/>
  </r>
  <r>
    <x v="4"/>
    <s v="Compact Fluorescent"/>
    <m/>
    <s v="Twist"/>
    <n v="2"/>
    <n v="22"/>
    <x v="0"/>
    <s v="232944"/>
    <s v="Bedroom"/>
    <n v="4.7324000933330284E-4"/>
  </r>
  <r>
    <x v="0"/>
    <s v="Incandescent"/>
    <m/>
    <s v="Standard A Lamp"/>
    <n v="2"/>
    <n v="60"/>
    <x v="0"/>
    <s v="232945"/>
    <s v="Bedroom"/>
    <n v="4.7324000933330284E-4"/>
  </r>
  <r>
    <x v="0"/>
    <s v="Incandescent"/>
    <m/>
    <s v="Decorative"/>
    <n v="3"/>
    <n v="40"/>
    <x v="0"/>
    <s v="232945"/>
    <s v="Bedroom"/>
    <n v="4.7324000933330284E-4"/>
  </r>
  <r>
    <x v="5"/>
    <s v="Incandescent"/>
    <m/>
    <s v="Decorative"/>
    <n v="4"/>
    <n v="40"/>
    <x v="0"/>
    <s v="232946"/>
    <s v="Bedroom"/>
    <n v="4.7324000933330284E-4"/>
  </r>
  <r>
    <x v="4"/>
    <s v="Compact Fluorescent"/>
    <m/>
    <s v="Twist"/>
    <n v="2"/>
    <n v="22"/>
    <x v="0"/>
    <s v="232946"/>
    <s v="Bedroom"/>
    <n v="4.7324000933330284E-4"/>
  </r>
  <r>
    <x v="0"/>
    <s v="Linear Fluorescent"/>
    <n v="48"/>
    <s v="T-12"/>
    <n v="2"/>
    <n v="40"/>
    <x v="0"/>
    <s v="232947"/>
    <s v="Bedroom"/>
    <n v="4.7324000933330284E-4"/>
  </r>
  <r>
    <x v="5"/>
    <s v="Incandescent"/>
    <m/>
    <s v="Standard A Lamp"/>
    <n v="4"/>
    <n v="40"/>
    <x v="12"/>
    <s v="232948"/>
    <s v="Family Room"/>
    <n v="4.7324000933330284E-4"/>
  </r>
  <r>
    <x v="0"/>
    <s v="Compact Fluorescent"/>
    <m/>
    <s v="Twist"/>
    <n v="1"/>
    <n v="15"/>
    <x v="12"/>
    <s v="232948"/>
    <s v="Family Room"/>
    <n v="4.7324000933330284E-4"/>
  </r>
  <r>
    <x v="0"/>
    <s v="Incandescent"/>
    <m/>
    <s v="Standard A Lamp"/>
    <n v="2"/>
    <n v="60"/>
    <x v="12"/>
    <s v="232948"/>
    <s v="Family Room"/>
    <n v="4.7324000933330284E-4"/>
  </r>
  <r>
    <x v="11"/>
    <s v="Linear Fluorescent"/>
    <n v="48"/>
    <s v="T-12"/>
    <n v="2"/>
    <n v="40"/>
    <x v="11"/>
    <s v="232949"/>
    <s v="Garage"/>
    <n v="4.7324000933330284E-4"/>
  </r>
  <r>
    <x v="7"/>
    <s v="Compact Fluorescent"/>
    <m/>
    <s v="Twist"/>
    <n v="2"/>
    <n v="15"/>
    <x v="11"/>
    <s v="232949"/>
    <s v="Garage"/>
    <n v="4.7324000933330284E-4"/>
  </r>
  <r>
    <x v="1"/>
    <s v="Incandescent"/>
    <m/>
    <s v="Standard A Lamp"/>
    <n v="1"/>
    <n v="60"/>
    <x v="3"/>
    <s v="2329410"/>
    <s v="Hall"/>
    <n v="4.7324000933330284E-4"/>
  </r>
  <r>
    <x v="1"/>
    <s v="Compact Fluorescent"/>
    <m/>
    <s v="Twist"/>
    <n v="1"/>
    <n v="15"/>
    <x v="3"/>
    <s v="2329410"/>
    <s v="Hall"/>
    <n v="4.7324000933330284E-4"/>
  </r>
  <r>
    <x v="0"/>
    <s v="Linear Fluorescent"/>
    <n v="24"/>
    <s v="T-12"/>
    <n v="4"/>
    <n v="20"/>
    <x v="5"/>
    <s v="2329411"/>
    <s v="Kitchen"/>
    <n v="4.7324000933330284E-4"/>
  </r>
  <r>
    <x v="0"/>
    <s v="Incandescent"/>
    <m/>
    <s v="Standard A Lamp"/>
    <n v="1"/>
    <n v="40"/>
    <x v="5"/>
    <s v="2329411"/>
    <s v="Kitchen"/>
    <n v="4.7324000933330284E-4"/>
  </r>
  <r>
    <x v="8"/>
    <s v="Incandescent"/>
    <m/>
    <s v="Reflector"/>
    <n v="1"/>
    <n v="65"/>
    <x v="5"/>
    <s v="2329411"/>
    <s v="Kitchen"/>
    <n v="4.7324000933330284E-4"/>
  </r>
  <r>
    <x v="0"/>
    <s v="Compact Fluorescent"/>
    <m/>
    <s v="Twist"/>
    <n v="2"/>
    <n v="15"/>
    <x v="2"/>
    <s v="2329412"/>
    <s v="Bathroom"/>
    <n v="4.7324000933330284E-4"/>
  </r>
  <r>
    <x v="1"/>
    <s v="Incandescent"/>
    <m/>
    <s v="Globe"/>
    <n v="3"/>
    <n v="60"/>
    <x v="2"/>
    <s v="2329412"/>
    <s v="Bathroom"/>
    <n v="4.7324000933330284E-4"/>
  </r>
  <r>
    <x v="0"/>
    <s v="Incandescent"/>
    <m/>
    <s v="Standard A Lamp"/>
    <n v="6"/>
    <n v="40"/>
    <x v="7"/>
    <s v="2329413"/>
    <s v="Living Room"/>
    <n v="4.7324000933330284E-4"/>
  </r>
  <r>
    <x v="4"/>
    <s v="Compact Fluorescent"/>
    <m/>
    <s v="Twist"/>
    <n v="1"/>
    <n v="15"/>
    <x v="7"/>
    <s v="2329413"/>
    <s v="Living Room"/>
    <n v="4.7324000933330284E-4"/>
  </r>
  <r>
    <x v="0"/>
    <s v="Linear Fluorescent"/>
    <n v="48"/>
    <s v="T-12"/>
    <n v="2"/>
    <n v="40"/>
    <x v="8"/>
    <s v="2329414"/>
    <s v="Office"/>
    <n v="4.7324000933330284E-4"/>
  </r>
  <r>
    <x v="4"/>
    <s v="Compact Fluorescent"/>
    <m/>
    <s v="Twist"/>
    <n v="1"/>
    <n v="15"/>
    <x v="8"/>
    <s v="2329414"/>
    <s v="Office"/>
    <n v="4.7324000933330284E-4"/>
  </r>
  <r>
    <x v="0"/>
    <s v="Linear Fluorescent"/>
    <n v="48"/>
    <s v="T-12"/>
    <n v="2"/>
    <n v="40"/>
    <x v="9"/>
    <s v="2329415"/>
    <s v="Other"/>
    <n v="4.7324000933330284E-4"/>
  </r>
  <r>
    <x v="0"/>
    <s v="Incandescent"/>
    <m/>
    <s v="Standard A Lamp"/>
    <n v="1"/>
    <n v="60"/>
    <x v="9"/>
    <s v="2329415"/>
    <s v="Other"/>
    <n v="4.7324000933330284E-4"/>
  </r>
  <r>
    <x v="0"/>
    <s v="Linear Fluorescent"/>
    <n v="48"/>
    <s v="T-12"/>
    <n v="2"/>
    <n v="40"/>
    <x v="9"/>
    <s v="2329416"/>
    <s v="Other"/>
    <n v="4.7324000933330284E-4"/>
  </r>
  <r>
    <x v="4"/>
    <s v="Incandescent"/>
    <m/>
    <s v="Standard A Lamp"/>
    <n v="3"/>
    <n v="60"/>
    <x v="9"/>
    <s v="2329416"/>
    <s v="Other"/>
    <n v="4.7324000933330284E-4"/>
  </r>
  <r>
    <x v="0"/>
    <s v="Incandescent"/>
    <m/>
    <s v="Standard A Lamp"/>
    <n v="1"/>
    <n v="60"/>
    <x v="9"/>
    <s v="2329417"/>
    <s v="Other"/>
    <n v="4.7324000933330284E-4"/>
  </r>
  <r>
    <x v="1"/>
    <s v="Incandescent"/>
    <m/>
    <s v="Globe"/>
    <n v="3"/>
    <n v="60"/>
    <x v="2"/>
    <s v="233001"/>
    <s v="Bathroom"/>
    <n v="4.7840186942687163E-4"/>
  </r>
  <r>
    <x v="0"/>
    <s v="Incandescent"/>
    <m/>
    <s v="Standard A Lamp"/>
    <n v="2"/>
    <n v="60"/>
    <x v="2"/>
    <s v="233001"/>
    <s v="Bathroom"/>
    <n v="4.7840186942687163E-4"/>
  </r>
  <r>
    <x v="0"/>
    <s v="Incandescent"/>
    <m/>
    <s v="Standard A Lamp"/>
    <n v="2"/>
    <n v="60"/>
    <x v="0"/>
    <s v="233002"/>
    <s v="Bedroom"/>
    <n v="4.7840186942687163E-4"/>
  </r>
  <r>
    <x v="4"/>
    <s v="Compact Fluorescent"/>
    <m/>
    <s v="Twist"/>
    <n v="1"/>
    <n v="15"/>
    <x v="0"/>
    <s v="233002"/>
    <s v="Bedroom"/>
    <n v="4.7840186942687163E-4"/>
  </r>
  <r>
    <x v="0"/>
    <s v="Incandescent"/>
    <m/>
    <s v="Standard A Lamp"/>
    <n v="1"/>
    <n v="60"/>
    <x v="0"/>
    <s v="233003"/>
    <s v="Bedroom"/>
    <n v="4.7840186942687163E-4"/>
  </r>
  <r>
    <x v="4"/>
    <s v="Compact Fluorescent"/>
    <m/>
    <s v="Twist"/>
    <n v="1"/>
    <n v="15"/>
    <x v="0"/>
    <s v="233003"/>
    <s v="Bedroom"/>
    <n v="4.7840186942687163E-4"/>
  </r>
  <r>
    <x v="0"/>
    <s v="Incandescent"/>
    <m/>
    <s v="Standard A Lamp"/>
    <n v="2"/>
    <n v="60"/>
    <x v="5"/>
    <s v="233004"/>
    <s v="Kitchen"/>
    <n v="4.7840186942687163E-4"/>
  </r>
  <r>
    <x v="0"/>
    <s v="Linear Fluorescent"/>
    <n v="48"/>
    <s v="T-12"/>
    <n v="2"/>
    <n v="40"/>
    <x v="5"/>
    <s v="233004"/>
    <s v="Kitchen"/>
    <n v="4.7840186942687163E-4"/>
  </r>
  <r>
    <x v="0"/>
    <s v="Incandescent"/>
    <m/>
    <s v="Standard A Lamp"/>
    <n v="1"/>
    <n v="60"/>
    <x v="6"/>
    <s v="233005"/>
    <s v="Laundry Room"/>
    <n v="4.7840186942687163E-4"/>
  </r>
  <r>
    <x v="0"/>
    <s v="Incandescent"/>
    <m/>
    <s v="Standard A Lamp"/>
    <n v="2"/>
    <n v="60"/>
    <x v="7"/>
    <s v="233006"/>
    <s v="Living Room"/>
    <n v="4.7840186942687163E-4"/>
  </r>
  <r>
    <x v="5"/>
    <s v="Incandescent"/>
    <m/>
    <s v="Standard A Lamp"/>
    <n v="4"/>
    <n v="40"/>
    <x v="7"/>
    <s v="233006"/>
    <s v="Living Room"/>
    <n v="4.7840186942687163E-4"/>
  </r>
  <r>
    <x v="4"/>
    <s v="Compact Fluorescent"/>
    <m/>
    <s v="Twist"/>
    <n v="1"/>
    <n v="15"/>
    <x v="7"/>
    <s v="233006"/>
    <s v="Living Room"/>
    <n v="4.7840186942687163E-4"/>
  </r>
  <r>
    <x v="0"/>
    <s v="Compact Fluorescent"/>
    <m/>
    <s v="Twist"/>
    <n v="1"/>
    <n v="15"/>
    <x v="11"/>
    <s v="233007"/>
    <s v="Garage"/>
    <n v="4.7840186942687163E-4"/>
  </r>
  <r>
    <x v="0"/>
    <s v="Compact Fluorescent"/>
    <m/>
    <s v="Twist"/>
    <n v="1"/>
    <n v="22"/>
    <x v="2"/>
    <s v="233141"/>
    <s v="Bathroom"/>
    <n v="5.2955252069445606E-4"/>
  </r>
  <r>
    <x v="1"/>
    <s v="Incandescent"/>
    <m/>
    <s v="Globe"/>
    <n v="6"/>
    <n v="60"/>
    <x v="2"/>
    <s v="233141"/>
    <s v="Bathroom"/>
    <n v="5.2955252069445606E-4"/>
  </r>
  <r>
    <x v="0"/>
    <s v="Incandescent"/>
    <m/>
    <s v="Standard A Lamp"/>
    <n v="1"/>
    <n v="65"/>
    <x v="2"/>
    <s v="233142"/>
    <s v="Bathroom"/>
    <n v="5.2955252069445606E-4"/>
  </r>
  <r>
    <x v="1"/>
    <s v="Compact Fluorescent"/>
    <m/>
    <s v="Globe"/>
    <n v="4"/>
    <n v="15"/>
    <x v="2"/>
    <s v="233142"/>
    <s v="Bathroom"/>
    <n v="5.2955252069445606E-4"/>
  </r>
  <r>
    <x v="0"/>
    <s v="Incandescent"/>
    <m/>
    <s v="Standard A Lamp"/>
    <n v="2"/>
    <n v="60"/>
    <x v="0"/>
    <s v="233143"/>
    <s v="Bedroom"/>
    <n v="5.2955252069445606E-4"/>
  </r>
  <r>
    <x v="4"/>
    <s v="Incandescent"/>
    <m/>
    <s v="3-Way Incandescent"/>
    <n v="1"/>
    <n v="100"/>
    <x v="0"/>
    <s v="233143"/>
    <s v="Bedroom"/>
    <n v="5.2955252069445606E-4"/>
  </r>
  <r>
    <x v="0"/>
    <s v="Incandescent"/>
    <m/>
    <s v="Standard A Lamp"/>
    <n v="2"/>
    <n v="65"/>
    <x v="0"/>
    <s v="233144"/>
    <s v="Bedroom"/>
    <n v="5.2955252069445606E-4"/>
  </r>
  <r>
    <x v="0"/>
    <s v="Incandescent"/>
    <m/>
    <s v="Standard A Lamp"/>
    <n v="1"/>
    <n v="40"/>
    <x v="2"/>
    <s v="233145"/>
    <s v="Bathroom"/>
    <n v="5.2955252069445606E-4"/>
  </r>
  <r>
    <x v="0"/>
    <s v="Incandescent"/>
    <m/>
    <s v="Standard A Lamp"/>
    <n v="2"/>
    <n v="65"/>
    <x v="12"/>
    <s v="233146"/>
    <s v="Family Room"/>
    <n v="5.2955252069445606E-4"/>
  </r>
  <r>
    <x v="0"/>
    <s v="Incandescent"/>
    <m/>
    <s v="Standard A Lamp"/>
    <n v="1"/>
    <n v="60"/>
    <x v="12"/>
    <s v="233146"/>
    <s v="Family Room"/>
    <n v="5.2955252069445606E-4"/>
  </r>
  <r>
    <x v="2"/>
    <s v="Linear Fluorescent"/>
    <n v="24"/>
    <s v="T-12"/>
    <n v="1"/>
    <n v="60"/>
    <x v="12"/>
    <s v="233146"/>
    <s v="Family Room"/>
    <n v="5.2955252069445606E-4"/>
  </r>
  <r>
    <x v="0"/>
    <s v="Incandescent"/>
    <m/>
    <s v="Standard A Lamp"/>
    <n v="2"/>
    <n v="60"/>
    <x v="9"/>
    <s v="233147"/>
    <s v="Other"/>
    <n v="5.2955252069445606E-4"/>
  </r>
  <r>
    <x v="11"/>
    <s v="Linear Fluorescent"/>
    <n v="48"/>
    <s v="T-12"/>
    <n v="2"/>
    <n v="20"/>
    <x v="9"/>
    <s v="233147"/>
    <s v="Other"/>
    <n v="5.2955252069445606E-4"/>
  </r>
  <r>
    <x v="8"/>
    <s v="Incandescent"/>
    <m/>
    <s v="Reflector"/>
    <n v="1"/>
    <n v="40"/>
    <x v="9"/>
    <s v="233148"/>
    <s v="Other"/>
    <n v="5.2955252069445606E-4"/>
  </r>
  <r>
    <x v="0"/>
    <s v="Incandescent"/>
    <m/>
    <s v="Standard A Lamp"/>
    <n v="2"/>
    <n v="60"/>
    <x v="9"/>
    <s v="233148"/>
    <s v="Other"/>
    <n v="5.2955252069445606E-4"/>
  </r>
  <r>
    <x v="4"/>
    <s v="Incandescent"/>
    <m/>
    <s v="3-Way Incandescent"/>
    <n v="1"/>
    <n v="150"/>
    <x v="9"/>
    <s v="233148"/>
    <s v="Other"/>
    <n v="5.2955252069445606E-4"/>
  </r>
  <r>
    <x v="6"/>
    <s v="Halogen"/>
    <m/>
    <s v="Quartz Tube"/>
    <n v="1"/>
    <n v="20"/>
    <x v="9"/>
    <s v="233148"/>
    <s v="Other"/>
    <n v="5.2955252069445606E-4"/>
  </r>
  <r>
    <x v="0"/>
    <s v="Linear Fluorescent"/>
    <n v="40"/>
    <s v="T-12"/>
    <n v="2"/>
    <n v="60"/>
    <x v="9"/>
    <s v="233149"/>
    <s v="Other"/>
    <n v="5.2955252069445606E-4"/>
  </r>
  <r>
    <x v="0"/>
    <s v="Incandescent"/>
    <m/>
    <s v="Standard A Lamp"/>
    <n v="1"/>
    <n v="60"/>
    <x v="4"/>
    <s v="2331410"/>
    <s v="Closet"/>
    <n v="5.2955252069445606E-4"/>
  </r>
  <r>
    <x v="9"/>
    <s v="Halogen"/>
    <m/>
    <s v="Other"/>
    <n v="10"/>
    <n v="20"/>
    <x v="1"/>
    <s v="2331411"/>
    <s v="Dining Room"/>
    <n v="5.2955252069445606E-4"/>
  </r>
  <r>
    <x v="8"/>
    <s v="Incandescent"/>
    <m/>
    <s v="Reflector"/>
    <n v="1"/>
    <n v="60"/>
    <x v="1"/>
    <s v="2331411"/>
    <s v="Dining Room"/>
    <n v="5.2955252069445606E-4"/>
  </r>
  <r>
    <x v="0"/>
    <s v="Incandescent"/>
    <m/>
    <s v="Standard A Lamp"/>
    <n v="2"/>
    <n v="65"/>
    <x v="3"/>
    <s v="2331412"/>
    <s v="Hall"/>
    <n v="5.2955252069445606E-4"/>
  </r>
  <r>
    <x v="8"/>
    <s v="Compact Fluorescent"/>
    <m/>
    <s v="Reflector"/>
    <n v="1"/>
    <n v="15"/>
    <x v="3"/>
    <s v="2331412"/>
    <s v="Hall"/>
    <n v="5.2955252069445606E-4"/>
  </r>
  <r>
    <x v="9"/>
    <s v="Halogen"/>
    <m/>
    <s v="MR"/>
    <n v="1"/>
    <n v="50"/>
    <x v="3"/>
    <s v="2331412"/>
    <s v="Hall"/>
    <n v="5.2955252069445606E-4"/>
  </r>
  <r>
    <x v="0"/>
    <s v="Incandescent"/>
    <m/>
    <s v="Standard A Lamp"/>
    <n v="1"/>
    <n v="65"/>
    <x v="11"/>
    <s v="2331413"/>
    <s v="Garage"/>
    <n v="5.2955252069445606E-4"/>
  </r>
  <r>
    <x v="7"/>
    <s v="Incandescent"/>
    <m/>
    <s v="Standard A Lamp"/>
    <n v="1"/>
    <n v="60"/>
    <x v="11"/>
    <s v="2331413"/>
    <s v="Garage"/>
    <n v="5.2955252069445606E-4"/>
  </r>
  <r>
    <x v="0"/>
    <s v="Compact Fluorescent"/>
    <m/>
    <s v="Twist"/>
    <n v="2"/>
    <n v="15"/>
    <x v="3"/>
    <s v="2331414"/>
    <s v="Hall"/>
    <n v="5.2955252069445606E-4"/>
  </r>
  <r>
    <x v="0"/>
    <s v="Linear Fluorescent"/>
    <n v="24"/>
    <s v="T-12"/>
    <n v="2"/>
    <n v="40"/>
    <x v="3"/>
    <s v="2331414"/>
    <s v="Hall"/>
    <n v="5.2955252069445606E-4"/>
  </r>
  <r>
    <x v="0"/>
    <s v="Linear Fluorescent"/>
    <n v="48"/>
    <s v="T-12"/>
    <n v="2"/>
    <n v="40"/>
    <x v="5"/>
    <s v="2331415"/>
    <s v="Kitchen"/>
    <n v="5.2955252069445606E-4"/>
  </r>
  <r>
    <x v="0"/>
    <s v="Incandescent"/>
    <m/>
    <s v="Reflector"/>
    <n v="1"/>
    <n v="60"/>
    <x v="7"/>
    <s v="2331416"/>
    <s v="Living Room"/>
    <n v="5.2955252069445606E-4"/>
  </r>
  <r>
    <x v="4"/>
    <s v="Incandescent"/>
    <m/>
    <s v="3-Way Incandescent"/>
    <n v="1"/>
    <n v="150"/>
    <x v="7"/>
    <s v="2331416"/>
    <s v="Living Room"/>
    <n v="5.2955252069445606E-4"/>
  </r>
  <r>
    <x v="14"/>
    <s v="Incandescent"/>
    <m/>
    <s v="Standard A Lamp"/>
    <n v="2"/>
    <n v="65"/>
    <x v="7"/>
    <s v="2331416"/>
    <s v="Living Room"/>
    <n v="5.2955252069445606E-4"/>
  </r>
  <r>
    <x v="0"/>
    <s v="Incandescent"/>
    <m/>
    <s v="Standard A Lamp"/>
    <n v="1"/>
    <n v="65"/>
    <x v="4"/>
    <s v="2331417"/>
    <s v="Closet"/>
    <n v="5.2955252069445606E-4"/>
  </r>
  <r>
    <x v="0"/>
    <s v="Compact Fluorescent"/>
    <m/>
    <s v="Twist"/>
    <n v="2"/>
    <n v="22"/>
    <x v="8"/>
    <s v="2331418"/>
    <s v="Office"/>
    <n v="5.2955252069445606E-4"/>
  </r>
  <r>
    <x v="4"/>
    <s v="Incandescent"/>
    <m/>
    <s v="Standard A Lamp"/>
    <n v="1"/>
    <n v="60"/>
    <x v="8"/>
    <s v="2331418"/>
    <s v="Office"/>
    <n v="5.2955252069445606E-4"/>
  </r>
  <r>
    <x v="1"/>
    <s v="Compact Fluorescent"/>
    <m/>
    <s v="Twist"/>
    <n v="1"/>
    <n v="15"/>
    <x v="2"/>
    <s v="233181"/>
    <s v="Bathroom"/>
    <n v="2.8446742333283401E-4"/>
  </r>
  <r>
    <x v="0"/>
    <s v="Compact Fluorescent"/>
    <m/>
    <s v="Twist"/>
    <n v="1"/>
    <n v="15"/>
    <x v="0"/>
    <s v="233182"/>
    <s v="Bedroom"/>
    <n v="2.8446742333283401E-4"/>
  </r>
  <r>
    <x v="0"/>
    <s v="Compact Fluorescent"/>
    <m/>
    <s v="Twist"/>
    <n v="1"/>
    <n v="15"/>
    <x v="0"/>
    <s v="233183"/>
    <s v="Bedroom"/>
    <n v="2.8446742333283401E-4"/>
  </r>
  <r>
    <x v="0"/>
    <s v="Compact Fluorescent"/>
    <m/>
    <s v="Twist"/>
    <n v="1"/>
    <n v="22"/>
    <x v="0"/>
    <s v="233184"/>
    <s v="Bedroom"/>
    <n v="2.8446742333283401E-4"/>
  </r>
  <r>
    <x v="0"/>
    <s v="Compact Fluorescent"/>
    <m/>
    <s v="Twist"/>
    <n v="1"/>
    <n v="15"/>
    <x v="3"/>
    <s v="233185"/>
    <s v="Hall"/>
    <n v="2.8446742333283401E-4"/>
  </r>
  <r>
    <x v="0"/>
    <s v="Compact Fluorescent"/>
    <m/>
    <s v="Twist"/>
    <n v="1"/>
    <n v="22"/>
    <x v="5"/>
    <s v="233186"/>
    <s v="Kitchen"/>
    <n v="2.8446742333283401E-4"/>
  </r>
  <r>
    <x v="0"/>
    <s v="Compact Fluorescent"/>
    <m/>
    <s v="Twist"/>
    <n v="2"/>
    <n v="15"/>
    <x v="7"/>
    <s v="233187"/>
    <s v="Living Room"/>
    <n v="2.8446742333283401E-4"/>
  </r>
  <r>
    <x v="4"/>
    <s v="Compact Fluorescent"/>
    <m/>
    <s v="Twist"/>
    <n v="1"/>
    <n v="22"/>
    <x v="7"/>
    <s v="233187"/>
    <s v="Living Room"/>
    <n v="2.8446742333283401E-4"/>
  </r>
  <r>
    <x v="1"/>
    <s v="Incandescent"/>
    <m/>
    <s v="Globe"/>
    <n v="8"/>
    <n v="40"/>
    <x v="2"/>
    <s v="233351"/>
    <s v="Bathroom"/>
    <n v="2.9634285766104543E-4"/>
  </r>
  <r>
    <x v="0"/>
    <s v="Incandescent"/>
    <m/>
    <s v="Standard A Lamp"/>
    <n v="2"/>
    <n v="60"/>
    <x v="2"/>
    <s v="233351"/>
    <s v="Bathroom"/>
    <n v="2.9634285766104543E-4"/>
  </r>
  <r>
    <x v="13"/>
    <s v="Incandescent"/>
    <m/>
    <s v="Mini base"/>
    <n v="1"/>
    <n v="25"/>
    <x v="2"/>
    <s v="233351"/>
    <s v="Bathroom"/>
    <n v="2.9634285766104543E-4"/>
  </r>
  <r>
    <x v="0"/>
    <s v="Incandescent"/>
    <m/>
    <s v="Standard A Lamp"/>
    <n v="2"/>
    <n v="60"/>
    <x v="0"/>
    <s v="233352"/>
    <s v="Bedroom"/>
    <n v="2.9634285766104543E-4"/>
  </r>
  <r>
    <x v="4"/>
    <s v="Incandescent"/>
    <m/>
    <s v="Decorative"/>
    <n v="1"/>
    <n v="40"/>
    <x v="0"/>
    <s v="233352"/>
    <s v="Bedroom"/>
    <n v="2.9634285766104543E-4"/>
  </r>
  <r>
    <x v="0"/>
    <s v="Incandescent"/>
    <m/>
    <s v="Standard A Lamp"/>
    <n v="2"/>
    <n v="60"/>
    <x v="0"/>
    <s v="233353"/>
    <s v="Bedroom"/>
    <n v="2.9634285766104543E-4"/>
  </r>
  <r>
    <x v="0"/>
    <s v="Incandescent"/>
    <m/>
    <s v="Standard A Lamp"/>
    <n v="2"/>
    <n v="60"/>
    <x v="3"/>
    <s v="233354"/>
    <s v="Hall"/>
    <n v="2.9634285766104543E-4"/>
  </r>
  <r>
    <x v="0"/>
    <s v="Incandescent"/>
    <m/>
    <s v="Standard A Lamp"/>
    <n v="1"/>
    <n v="60"/>
    <x v="3"/>
    <s v="233354"/>
    <s v="Hall"/>
    <n v="2.9634285766104543E-4"/>
  </r>
  <r>
    <x v="8"/>
    <s v="Incandescent"/>
    <m/>
    <s v="Reflector"/>
    <n v="1"/>
    <n v="65"/>
    <x v="3"/>
    <s v="233354"/>
    <s v="Hall"/>
    <n v="2.9634285766104543E-4"/>
  </r>
  <r>
    <x v="4"/>
    <s v="Incandescent"/>
    <m/>
    <s v="Decorative"/>
    <n v="1"/>
    <n v="60"/>
    <x v="3"/>
    <s v="233354"/>
    <s v="Hall"/>
    <n v="2.9634285766104543E-4"/>
  </r>
  <r>
    <x v="5"/>
    <s v="Incandescent"/>
    <m/>
    <s v="Clear"/>
    <n v="4"/>
    <n v="40"/>
    <x v="0"/>
    <s v="233355"/>
    <s v="Bedroom"/>
    <n v="2.9634285766104543E-4"/>
  </r>
  <r>
    <x v="4"/>
    <s v="Incandescent"/>
    <m/>
    <s v="Standard A Lamp"/>
    <n v="1"/>
    <n v="60"/>
    <x v="0"/>
    <s v="233355"/>
    <s v="Bedroom"/>
    <n v="2.9634285766104543E-4"/>
  </r>
  <r>
    <x v="5"/>
    <s v="Incandescent"/>
    <m/>
    <s v="Clear"/>
    <n v="4"/>
    <n v="40"/>
    <x v="0"/>
    <s v="233356"/>
    <s v="Bedroom"/>
    <n v="2.9634285766104543E-4"/>
  </r>
  <r>
    <x v="4"/>
    <s v="Incandescent"/>
    <m/>
    <s v="Standard A Lamp"/>
    <n v="1"/>
    <n v="60"/>
    <x v="0"/>
    <s v="233356"/>
    <s v="Bedroom"/>
    <n v="2.9634285766104543E-4"/>
  </r>
  <r>
    <x v="0"/>
    <s v="Incandescent"/>
    <m/>
    <s v="Standard A Lamp"/>
    <n v="2"/>
    <n v="60"/>
    <x v="0"/>
    <s v="233357"/>
    <s v="Bedroom"/>
    <n v="2.9634285766104543E-4"/>
  </r>
  <r>
    <x v="0"/>
    <s v="Incandescent"/>
    <m/>
    <s v="Standard A Lamp"/>
    <n v="2"/>
    <n v="60"/>
    <x v="12"/>
    <s v="233358"/>
    <s v="Family Room"/>
    <n v="2.9634285766104543E-4"/>
  </r>
  <r>
    <x v="4"/>
    <s v="Incandescent"/>
    <m/>
    <s v="Standard A Lamp"/>
    <n v="1"/>
    <n v="150"/>
    <x v="12"/>
    <s v="233358"/>
    <s v="Family Room"/>
    <n v="2.9634285766104543E-4"/>
  </r>
  <r>
    <x v="8"/>
    <s v="Incandescent"/>
    <m/>
    <s v="Reflector"/>
    <n v="1"/>
    <n v="65"/>
    <x v="12"/>
    <s v="233358"/>
    <s v="Family Room"/>
    <n v="2.9634285766104543E-4"/>
  </r>
  <r>
    <x v="4"/>
    <s v="Incandescent"/>
    <m/>
    <s v="Decorative"/>
    <n v="1"/>
    <n v="40"/>
    <x v="12"/>
    <s v="233358"/>
    <s v="Family Room"/>
    <n v="2.9634285766104543E-4"/>
  </r>
  <r>
    <x v="7"/>
    <s v="Incandescent"/>
    <m/>
    <s v="Standard A Lamp"/>
    <n v="1"/>
    <n v="60"/>
    <x v="11"/>
    <s v="233359"/>
    <s v="Garage"/>
    <n v="2.9634285766104543E-4"/>
  </r>
  <r>
    <x v="0"/>
    <s v="Incandescent"/>
    <m/>
    <s v="Standard A Lamp"/>
    <n v="1"/>
    <n v="75"/>
    <x v="11"/>
    <s v="233359"/>
    <s v="Garage"/>
    <n v="2.9634285766104543E-4"/>
  </r>
  <r>
    <x v="1"/>
    <s v="Incandescent"/>
    <m/>
    <s v="Standard A Lamp"/>
    <n v="3"/>
    <n v="60"/>
    <x v="2"/>
    <s v="2333510"/>
    <s v="Bathroom"/>
    <n v="2.9634285766104543E-4"/>
  </r>
  <r>
    <x v="8"/>
    <s v="Incandescent"/>
    <m/>
    <s v="Reflector"/>
    <n v="1"/>
    <n v="65"/>
    <x v="3"/>
    <s v="2333511"/>
    <s v="Hall"/>
    <n v="2.9634285766104543E-4"/>
  </r>
  <r>
    <x v="8"/>
    <s v="Incandescent"/>
    <m/>
    <s v="Reflector"/>
    <n v="1"/>
    <n v="65"/>
    <x v="5"/>
    <s v="2333512"/>
    <s v="Kitchen"/>
    <n v="2.9634285766104543E-4"/>
  </r>
  <r>
    <x v="13"/>
    <s v="Incandescent"/>
    <m/>
    <s v="Mini base"/>
    <n v="2"/>
    <n v="25"/>
    <x v="5"/>
    <s v="2333512"/>
    <s v="Kitchen"/>
    <n v="2.9634285766104543E-4"/>
  </r>
  <r>
    <x v="9"/>
    <s v="Compact Fluorescent"/>
    <m/>
    <s v="Twist"/>
    <n v="5"/>
    <n v="15"/>
    <x v="5"/>
    <s v="2333512"/>
    <s v="Kitchen"/>
    <n v="2.9634285766104543E-4"/>
  </r>
  <r>
    <x v="0"/>
    <s v="Linear Fluorescent"/>
    <n v="48"/>
    <s v="T-12"/>
    <n v="2"/>
    <n v="40"/>
    <x v="6"/>
    <s v="2333513"/>
    <s v="Laundry Room"/>
    <n v="2.9634285766104543E-4"/>
  </r>
  <r>
    <x v="8"/>
    <s v="Incandescent"/>
    <m/>
    <s v="Reflector"/>
    <n v="1"/>
    <n v="65"/>
    <x v="7"/>
    <s v="2333514"/>
    <s v="Living Room"/>
    <n v="2.9634285766104543E-4"/>
  </r>
  <r>
    <x v="8"/>
    <s v="Incandescent"/>
    <m/>
    <s v="Reflector"/>
    <n v="1"/>
    <n v="65"/>
    <x v="7"/>
    <s v="2333514"/>
    <s v="Living Room"/>
    <n v="2.9634285766104543E-4"/>
  </r>
  <r>
    <x v="4"/>
    <s v="Incandescent"/>
    <m/>
    <s v="Standard A Lamp"/>
    <n v="1"/>
    <n v="150"/>
    <x v="7"/>
    <s v="2333514"/>
    <s v="Living Room"/>
    <n v="2.9634285766104543E-4"/>
  </r>
  <r>
    <x v="4"/>
    <s v="Incandescent"/>
    <m/>
    <s v="Standard A Lamp"/>
    <n v="2"/>
    <n v="60"/>
    <x v="7"/>
    <s v="2333514"/>
    <s v="Living Room"/>
    <n v="2.9634285766104543E-4"/>
  </r>
  <r>
    <x v="1"/>
    <s v="Incandescent"/>
    <m/>
    <s v="Standard A Lamp"/>
    <n v="1"/>
    <n v="60"/>
    <x v="7"/>
    <s v="2333514"/>
    <s v="Living Room"/>
    <n v="2.9634285766104543E-4"/>
  </r>
  <r>
    <x v="8"/>
    <s v="Incandescent"/>
    <m/>
    <s v="Reflector"/>
    <n v="1"/>
    <n v="65"/>
    <x v="2"/>
    <s v="2333515"/>
    <s v="Bathroom"/>
    <n v="2.9634285766104543E-4"/>
  </r>
  <r>
    <x v="1"/>
    <s v="Incandescent"/>
    <m/>
    <s v="Standard A Lamp"/>
    <n v="2"/>
    <n v="60"/>
    <x v="2"/>
    <s v="2333515"/>
    <s v="Bathroom"/>
    <n v="2.9634285766104543E-4"/>
  </r>
  <r>
    <x v="0"/>
    <s v="Incandescent"/>
    <m/>
    <s v="Standard A Lamp"/>
    <n v="2"/>
    <n v="60"/>
    <x v="10"/>
    <s v="2333516"/>
    <s v="Master Bedroom"/>
    <n v="2.9634285766104543E-4"/>
  </r>
  <r>
    <x v="4"/>
    <s v="Incandescent"/>
    <m/>
    <s v="Decorative"/>
    <n v="1"/>
    <n v="25"/>
    <x v="10"/>
    <s v="2333516"/>
    <s v="Master Bedroom"/>
    <n v="2.9634285766104543E-4"/>
  </r>
  <r>
    <x v="5"/>
    <s v="Incandescent"/>
    <m/>
    <s v="Clear"/>
    <n v="4"/>
    <n v="40"/>
    <x v="10"/>
    <s v="2333516"/>
    <s v="Master Bedroom"/>
    <n v="2.9634285766104543E-4"/>
  </r>
  <r>
    <x v="4"/>
    <s v="Incandescent"/>
    <m/>
    <s v="Standard A Lamp"/>
    <n v="1"/>
    <n v="25"/>
    <x v="10"/>
    <s v="2333516"/>
    <s v="Master Bedroom"/>
    <n v="2.9634285766104543E-4"/>
  </r>
  <r>
    <x v="8"/>
    <s v="Incandescent"/>
    <m/>
    <s v="Reflector"/>
    <n v="1"/>
    <n v="40"/>
    <x v="10"/>
    <s v="2333516"/>
    <s v="Master Bedroom"/>
    <n v="2.9634285766104543E-4"/>
  </r>
  <r>
    <x v="1"/>
    <s v="Incandescent"/>
    <m/>
    <s v="Standard A Lamp"/>
    <n v="1"/>
    <n v="75"/>
    <x v="9"/>
    <s v="2333517"/>
    <s v="Other"/>
    <n v="2.9634285766104543E-4"/>
  </r>
  <r>
    <x v="9"/>
    <s v="Incandescent"/>
    <m/>
    <s v="Standard A Lamp"/>
    <n v="9"/>
    <n v="60"/>
    <x v="9"/>
    <s v="2333518"/>
    <s v="Other"/>
    <n v="2.9634285766104543E-4"/>
  </r>
  <r>
    <x v="8"/>
    <s v="Incandescent"/>
    <m/>
    <s v="Reflector"/>
    <n v="1"/>
    <n v="65"/>
    <x v="9"/>
    <s v="2333518"/>
    <s v="Other"/>
    <n v="2.9634285766104543E-4"/>
  </r>
  <r>
    <x v="6"/>
    <s v="Incandescent"/>
    <m/>
    <s v="Decorative"/>
    <n v="1"/>
    <n v="60"/>
    <x v="9"/>
    <s v="2333518"/>
    <s v="Other"/>
    <n v="2.9634285766104543E-4"/>
  </r>
  <r>
    <x v="4"/>
    <s v="Incandescent"/>
    <m/>
    <s v="Standard A Lamp"/>
    <n v="1"/>
    <n v="15"/>
    <x v="9"/>
    <s v="2333518"/>
    <s v="Other"/>
    <n v="2.9634285766104543E-4"/>
  </r>
  <r>
    <x v="0"/>
    <s v="Incandescent"/>
    <m/>
    <s v="Standard A Lamp"/>
    <n v="1"/>
    <n v="60"/>
    <x v="9"/>
    <s v="2333519"/>
    <s v="Other"/>
    <n v="2.9634285766104543E-4"/>
  </r>
  <r>
    <x v="1"/>
    <s v="Compact Fluorescent"/>
    <m/>
    <s v="Twist"/>
    <n v="3"/>
    <n v="15"/>
    <x v="2"/>
    <s v="233451"/>
    <s v="Bathroom"/>
    <n v="5.1690495698823106E-4"/>
  </r>
  <r>
    <x v="1"/>
    <s v="Incandescent"/>
    <m/>
    <s v="Decorative"/>
    <n v="3"/>
    <n v="25"/>
    <x v="2"/>
    <s v="233452"/>
    <s v="Bathroom"/>
    <n v="5.1690495698823106E-4"/>
  </r>
  <r>
    <x v="0"/>
    <s v="Incandescent"/>
    <m/>
    <s v="Standard A Lamp"/>
    <n v="1"/>
    <n v="40"/>
    <x v="2"/>
    <s v="233452"/>
    <s v="Bathroom"/>
    <n v="5.1690495698823106E-4"/>
  </r>
  <r>
    <x v="1"/>
    <s v="Incandescent"/>
    <m/>
    <s v="Globe"/>
    <n v="8"/>
    <n v="40"/>
    <x v="2"/>
    <s v="233453"/>
    <s v="Bathroom"/>
    <n v="5.1690495698823106E-4"/>
  </r>
  <r>
    <x v="8"/>
    <s v="Incandescent"/>
    <m/>
    <s v="Reflector"/>
    <n v="1"/>
    <n v="65"/>
    <x v="2"/>
    <s v="233453"/>
    <s v="Bathroom"/>
    <n v="5.1690495698823106E-4"/>
  </r>
  <r>
    <x v="0"/>
    <s v="Incandescent"/>
    <m/>
    <s v="Standard A Lamp"/>
    <n v="2"/>
    <n v="60"/>
    <x v="0"/>
    <s v="233454"/>
    <s v="Bedroom"/>
    <n v="5.1690495698823106E-4"/>
  </r>
  <r>
    <x v="4"/>
    <s v="Compact Fluorescent"/>
    <m/>
    <s v="Twist"/>
    <n v="1"/>
    <n v="15"/>
    <x v="0"/>
    <s v="233454"/>
    <s v="Bedroom"/>
    <n v="5.1690495698823106E-4"/>
  </r>
  <r>
    <x v="9"/>
    <s v="Incandescent"/>
    <m/>
    <s v="Standard A Lamp"/>
    <n v="2"/>
    <n v="60"/>
    <x v="0"/>
    <s v="233455"/>
    <s v="Bedroom"/>
    <n v="5.1690495698823106E-4"/>
  </r>
  <r>
    <x v="5"/>
    <s v="Incandescent"/>
    <m/>
    <s v="Standard A Lamp"/>
    <n v="3"/>
    <n v="60"/>
    <x v="0"/>
    <s v="233456"/>
    <s v="Bedroom"/>
    <n v="5.1690495698823106E-4"/>
  </r>
  <r>
    <x v="4"/>
    <s v="Compact Fluorescent"/>
    <m/>
    <s v="Twist"/>
    <n v="1"/>
    <n v="22"/>
    <x v="0"/>
    <s v="233456"/>
    <s v="Bedroom"/>
    <n v="5.1690495698823106E-4"/>
  </r>
  <r>
    <x v="0"/>
    <s v="Incandescent"/>
    <m/>
    <s v="Standard A Lamp"/>
    <n v="1"/>
    <n v="100"/>
    <x v="0"/>
    <s v="233456"/>
    <s v="Bedroom"/>
    <n v="5.1690495698823106E-4"/>
  </r>
  <r>
    <x v="0"/>
    <s v="Linear Fluorescent"/>
    <n v="48"/>
    <s v="T-12"/>
    <n v="2"/>
    <n v="40"/>
    <x v="9"/>
    <s v="233457"/>
    <s v="Other"/>
    <n v="5.1690495698823106E-4"/>
  </r>
  <r>
    <x v="0"/>
    <s v="Linear Fluorescent"/>
    <n v="48"/>
    <s v="T-12"/>
    <n v="2"/>
    <n v="40"/>
    <x v="4"/>
    <s v="233458"/>
    <s v="Closet"/>
    <n v="5.1690495698823106E-4"/>
  </r>
  <r>
    <x v="8"/>
    <s v="Incandescent"/>
    <m/>
    <s v="Reflector"/>
    <n v="2"/>
    <n v="65"/>
    <x v="4"/>
    <s v="233459"/>
    <s v="Closet"/>
    <n v="5.1690495698823106E-4"/>
  </r>
  <r>
    <x v="9"/>
    <s v="Incandescent"/>
    <m/>
    <s v="Decorative"/>
    <n v="8"/>
    <n v="25"/>
    <x v="1"/>
    <s v="2334510"/>
    <s v="Dining Room"/>
    <n v="5.1690495698823106E-4"/>
  </r>
  <r>
    <x v="5"/>
    <s v="Incandescent"/>
    <m/>
    <s v="Decorative"/>
    <n v="5"/>
    <n v="60"/>
    <x v="12"/>
    <s v="2334511"/>
    <s v="Family Room"/>
    <n v="5.1690495698823106E-4"/>
  </r>
  <r>
    <x v="6"/>
    <s v="Compact Fluorescent"/>
    <m/>
    <s v="Twist"/>
    <n v="1"/>
    <n v="22"/>
    <x v="12"/>
    <s v="2334511"/>
    <s v="Family Room"/>
    <n v="5.1690495698823106E-4"/>
  </r>
  <r>
    <x v="4"/>
    <s v="Compact Fluorescent"/>
    <m/>
    <s v="Twist"/>
    <n v="1"/>
    <n v="22"/>
    <x v="12"/>
    <s v="2334511"/>
    <s v="Family Room"/>
    <n v="5.1690495698823106E-4"/>
  </r>
  <r>
    <x v="0"/>
    <s v="Compact Fluorescent"/>
    <m/>
    <s v="Reflector"/>
    <n v="2"/>
    <n v="22"/>
    <x v="11"/>
    <s v="2334512"/>
    <s v="Garage"/>
    <n v="5.1690495698823106E-4"/>
  </r>
  <r>
    <x v="9"/>
    <s v="Incandescent"/>
    <m/>
    <s v="Decorative"/>
    <n v="20"/>
    <n v="25"/>
    <x v="3"/>
    <s v="2334513"/>
    <s v="Hall"/>
    <n v="5.1690495698823106E-4"/>
  </r>
  <r>
    <x v="8"/>
    <s v="Incandescent"/>
    <m/>
    <s v="Reflector"/>
    <n v="1"/>
    <n v="65"/>
    <x v="3"/>
    <s v="2334513"/>
    <s v="Hall"/>
    <n v="5.1690495698823106E-4"/>
  </r>
  <r>
    <x v="8"/>
    <s v="Other"/>
    <m/>
    <s v="LED Interior"/>
    <n v="1"/>
    <n v="6"/>
    <x v="3"/>
    <s v="2334513"/>
    <s v="Hall"/>
    <n v="5.1690495698823106E-4"/>
  </r>
  <r>
    <x v="8"/>
    <s v="Incandescent"/>
    <m/>
    <s v="Reflector"/>
    <n v="1"/>
    <n v="65"/>
    <x v="5"/>
    <s v="2334514"/>
    <s v="Kitchen"/>
    <n v="5.1690495698823106E-4"/>
  </r>
  <r>
    <x v="8"/>
    <s v="Halogen"/>
    <m/>
    <s v="MR"/>
    <n v="1"/>
    <n v="50"/>
    <x v="5"/>
    <s v="2334514"/>
    <s v="Kitchen"/>
    <n v="5.1690495698823106E-4"/>
  </r>
  <r>
    <x v="0"/>
    <s v="Halogen"/>
    <m/>
    <s v="MR"/>
    <n v="4"/>
    <n v="50"/>
    <x v="5"/>
    <s v="2334514"/>
    <s v="Kitchen"/>
    <n v="5.1690495698823106E-4"/>
  </r>
  <r>
    <x v="0"/>
    <s v="Halogen"/>
    <m/>
    <s v="MR"/>
    <n v="4"/>
    <n v="50"/>
    <x v="6"/>
    <s v="2334515"/>
    <s v="Laundry Room"/>
    <n v="5.1690495698823106E-4"/>
  </r>
  <r>
    <x v="4"/>
    <s v="Incandescent"/>
    <m/>
    <s v="Standard A Lamp"/>
    <n v="1"/>
    <n v="40"/>
    <x v="7"/>
    <s v="2334516"/>
    <s v="Living Room"/>
    <n v="5.1690495698823106E-4"/>
  </r>
  <r>
    <x v="8"/>
    <s v="Incandescent"/>
    <m/>
    <s v="Reflector"/>
    <n v="1"/>
    <n v="75"/>
    <x v="7"/>
    <s v="2334516"/>
    <s v="Living Room"/>
    <n v="5.1690495698823106E-4"/>
  </r>
  <r>
    <x v="5"/>
    <s v="Incandescent"/>
    <m/>
    <s v="Reflector"/>
    <n v="4"/>
    <n v="60"/>
    <x v="9"/>
    <s v="2334517"/>
    <s v="Other"/>
    <n v="5.1690495698823106E-4"/>
  </r>
  <r>
    <x v="5"/>
    <s v="Compact Fluorescent"/>
    <m/>
    <s v="Twist"/>
    <n v="2"/>
    <n v="22"/>
    <x v="8"/>
    <s v="2334518"/>
    <s v="Office"/>
    <n v="5.1690495698823106E-4"/>
  </r>
  <r>
    <x v="1"/>
    <s v="Compact Fluorescent"/>
    <m/>
    <s v="Twist"/>
    <n v="4"/>
    <n v="15"/>
    <x v="2"/>
    <s v="233551"/>
    <s v="Bathroom"/>
    <n v="2.9634285766104543E-4"/>
  </r>
  <r>
    <x v="0"/>
    <s v="Compact Fluorescent"/>
    <m/>
    <s v="Twist"/>
    <n v="2"/>
    <n v="22"/>
    <x v="0"/>
    <s v="233552"/>
    <s v="Bedroom"/>
    <n v="2.9634285766104543E-4"/>
  </r>
  <r>
    <x v="4"/>
    <s v="Incandescent"/>
    <m/>
    <s v="3-Way Incandescent"/>
    <n v="1"/>
    <n v="90"/>
    <x v="0"/>
    <s v="233552"/>
    <s v="Bedroom"/>
    <n v="2.9634285766104543E-4"/>
  </r>
  <r>
    <x v="5"/>
    <s v="Compact Fluorescent"/>
    <m/>
    <s v="Twist"/>
    <n v="5"/>
    <n v="15"/>
    <x v="1"/>
    <s v="233553"/>
    <s v="Dining Room"/>
    <n v="2.9634285766104543E-4"/>
  </r>
  <r>
    <x v="0"/>
    <s v="Compact Fluorescent"/>
    <m/>
    <s v="Twist"/>
    <n v="1"/>
    <n v="22"/>
    <x v="11"/>
    <s v="233554"/>
    <s v="Garage"/>
    <n v="2.9634285766104543E-4"/>
  </r>
  <r>
    <x v="0"/>
    <s v="Compact Fluorescent"/>
    <m/>
    <s v="Twist"/>
    <n v="1"/>
    <n v="22"/>
    <x v="5"/>
    <s v="233555"/>
    <s v="Kitchen"/>
    <n v="2.9634285766104543E-4"/>
  </r>
  <r>
    <x v="0"/>
    <s v="Linear Fluorescent"/>
    <n v="48"/>
    <s v="T-12"/>
    <n v="2"/>
    <n v="40"/>
    <x v="5"/>
    <s v="233555"/>
    <s v="Kitchen"/>
    <n v="2.9634285766104543E-4"/>
  </r>
  <r>
    <x v="0"/>
    <s v="Linear Fluorescent"/>
    <n v="48"/>
    <s v="T-12"/>
    <n v="2"/>
    <n v="32"/>
    <x v="6"/>
    <s v="233556"/>
    <s v="Laundry Room"/>
    <n v="2.9634285766104543E-4"/>
  </r>
  <r>
    <x v="0"/>
    <s v="Linear Fluorescent"/>
    <n v="48"/>
    <s v="T-12"/>
    <n v="4"/>
    <n v="40"/>
    <x v="7"/>
    <s v="233557"/>
    <s v="Living Room"/>
    <n v="2.9634285766104543E-4"/>
  </r>
  <r>
    <x v="0"/>
    <s v="Compact Fluorescent"/>
    <m/>
    <s v="Twist"/>
    <n v="2"/>
    <n v="22"/>
    <x v="8"/>
    <s v="233558"/>
    <s v="Office"/>
    <n v="2.9634285766104543E-4"/>
  </r>
  <r>
    <x v="4"/>
    <s v="Incandescent"/>
    <m/>
    <s v="Standard A Lamp"/>
    <n v="1"/>
    <n v="25"/>
    <x v="8"/>
    <s v="233558"/>
    <s v="Office"/>
    <n v="2.9634285766104543E-4"/>
  </r>
  <r>
    <x v="0"/>
    <s v="Compact Fluorescent"/>
    <m/>
    <s v="Twist"/>
    <n v="1"/>
    <n v="22"/>
    <x v="3"/>
    <s v="233559"/>
    <s v="Hall"/>
    <n v="2.9634285766104543E-4"/>
  </r>
  <r>
    <x v="0"/>
    <s v="Compact Fluorescent"/>
    <m/>
    <s v="Twist"/>
    <n v="2"/>
    <n v="22"/>
    <x v="10"/>
    <s v="2335510"/>
    <s v="Master Bedroom"/>
    <n v="2.9634285766104543E-4"/>
  </r>
  <r>
    <x v="4"/>
    <s v="Incandescent"/>
    <m/>
    <s v="3-Way Incandescent"/>
    <n v="1"/>
    <n v="100"/>
    <x v="10"/>
    <s v="2335510"/>
    <s v="Master Bedroom"/>
    <n v="2.9634285766104543E-4"/>
  </r>
  <r>
    <x v="0"/>
    <s v="Incandescent"/>
    <m/>
    <s v="Standard A Lamp"/>
    <n v="1"/>
    <n v="60"/>
    <x v="3"/>
    <s v="2335511"/>
    <s v="Hall"/>
    <n v="2.9634285766104543E-4"/>
  </r>
  <r>
    <x v="1"/>
    <s v="Compact Fluorescent"/>
    <m/>
    <s v="Twist"/>
    <n v="1"/>
    <n v="22"/>
    <x v="2"/>
    <s v="2335512"/>
    <s v="Bathroom"/>
    <n v="2.9634285766104543E-4"/>
  </r>
  <r>
    <x v="0"/>
    <s v="Incandescent"/>
    <m/>
    <s v="Standard A Lamp"/>
    <n v="1"/>
    <n v="60"/>
    <x v="2"/>
    <s v="2335512"/>
    <s v="Bathroom"/>
    <n v="2.9634285766104543E-4"/>
  </r>
  <r>
    <x v="0"/>
    <s v="Linear Fluorescent"/>
    <n v="24"/>
    <s v="T-12"/>
    <n v="1"/>
    <n v="20"/>
    <x v="8"/>
    <s v="2335513"/>
    <s v="Office"/>
    <n v="2.9634285766104543E-4"/>
  </r>
  <r>
    <x v="0"/>
    <s v="Compact Fluorescent"/>
    <m/>
    <s v="Twist"/>
    <n v="1"/>
    <n v="22"/>
    <x v="4"/>
    <s v="2335514"/>
    <s v="Closet"/>
    <n v="2.9634285766104543E-4"/>
  </r>
  <r>
    <x v="1"/>
    <s v="Compact Fluorescent"/>
    <m/>
    <s v="Twist"/>
    <n v="3"/>
    <n v="25"/>
    <x v="2"/>
    <s v="233581"/>
    <s v="Bathroom"/>
    <n v="5.2955252069445606E-4"/>
  </r>
  <r>
    <x v="0"/>
    <s v="Compact Fluorescent"/>
    <m/>
    <s v="Twist"/>
    <n v="1"/>
    <n v="22"/>
    <x v="0"/>
    <s v="233582"/>
    <s v="Bedroom"/>
    <n v="5.2955252069445606E-4"/>
  </r>
  <r>
    <x v="0"/>
    <s v="Compact Fluorescent"/>
    <m/>
    <s v="Twist"/>
    <n v="2"/>
    <n v="28"/>
    <x v="0"/>
    <s v="233583"/>
    <s v="Bedroom"/>
    <n v="5.2955252069445606E-4"/>
  </r>
  <r>
    <x v="4"/>
    <s v="Incandescent"/>
    <m/>
    <s v="Standard A Lamp"/>
    <n v="1"/>
    <n v="25"/>
    <x v="0"/>
    <s v="233583"/>
    <s v="Bedroom"/>
    <n v="5.2955252069445606E-4"/>
  </r>
  <r>
    <x v="8"/>
    <s v="Incandescent"/>
    <m/>
    <s v="Reflector"/>
    <n v="1"/>
    <n v="65"/>
    <x v="5"/>
    <s v="233584"/>
    <s v="Kitchen"/>
    <n v="5.2955252069445606E-4"/>
  </r>
  <r>
    <x v="0"/>
    <s v="Linear Fluorescent"/>
    <n v="48"/>
    <s v="T-12"/>
    <n v="2"/>
    <n v="32"/>
    <x v="6"/>
    <s v="233585"/>
    <s v="Laundry Room"/>
    <n v="5.2955252069445606E-4"/>
  </r>
  <r>
    <x v="9"/>
    <s v="Compact Fluorescent"/>
    <m/>
    <s v="Twist"/>
    <n v="1"/>
    <n v="22"/>
    <x v="7"/>
    <s v="233586"/>
    <s v="Living Room"/>
    <n v="5.2955252069445606E-4"/>
  </r>
  <r>
    <x v="6"/>
    <s v="Halogen"/>
    <m/>
    <s v="Quartz Tube"/>
    <n v="1"/>
    <n v="300"/>
    <x v="7"/>
    <s v="233586"/>
    <s v="Living Room"/>
    <n v="5.2955252069445606E-4"/>
  </r>
  <r>
    <x v="0"/>
    <s v="Incandescent"/>
    <m/>
    <s v="Reflector"/>
    <n v="1"/>
    <n v="65"/>
    <x v="7"/>
    <s v="233586"/>
    <s v="Living Room"/>
    <n v="5.2955252069445606E-4"/>
  </r>
  <r>
    <x v="4"/>
    <s v="Incandescent"/>
    <m/>
    <s v="Standard A Lamp"/>
    <n v="1"/>
    <n v="100"/>
    <x v="7"/>
    <s v="233586"/>
    <s v="Living Room"/>
    <n v="5.2955252069445606E-4"/>
  </r>
  <r>
    <x v="9"/>
    <s v="Compact Fluorescent"/>
    <m/>
    <s v="Twist"/>
    <n v="4"/>
    <n v="22"/>
    <x v="10"/>
    <s v="233587"/>
    <s v="Master Bedroom"/>
    <n v="5.2955252069445606E-4"/>
  </r>
  <r>
    <x v="4"/>
    <s v="Incandescent"/>
    <m/>
    <s v="Standard A Lamp"/>
    <n v="1"/>
    <n v="60"/>
    <x v="0"/>
    <s v="233661"/>
    <s v="Bedroom"/>
    <n v="4.7840186942687163E-4"/>
  </r>
  <r>
    <x v="1"/>
    <s v="Incandescent"/>
    <m/>
    <s v="Standard A Lamp"/>
    <n v="1"/>
    <n v="75"/>
    <x v="2"/>
    <s v="233662"/>
    <s v="Bathroom"/>
    <n v="4.7840186942687163E-4"/>
  </r>
  <r>
    <x v="0"/>
    <s v="Incandescent"/>
    <m/>
    <s v="Standard A Lamp"/>
    <n v="1"/>
    <n v="75"/>
    <x v="4"/>
    <s v="233663"/>
    <s v="Closet"/>
    <n v="4.7840186942687163E-4"/>
  </r>
  <r>
    <x v="1"/>
    <s v="Incandescent"/>
    <m/>
    <s v="Standard A Lamp"/>
    <n v="1"/>
    <n v="100"/>
    <x v="0"/>
    <s v="233664"/>
    <s v="Bedroom"/>
    <n v="4.7840186942687163E-4"/>
  </r>
  <r>
    <x v="0"/>
    <s v="Incandescent"/>
    <m/>
    <s v="Standard A Lamp"/>
    <n v="1"/>
    <n v="60"/>
    <x v="3"/>
    <s v="233665"/>
    <s v="Hall"/>
    <n v="4.7840186942687163E-4"/>
  </r>
  <r>
    <x v="0"/>
    <s v="Incandescent"/>
    <m/>
    <s v="Standard A Lamp"/>
    <n v="1"/>
    <n v="60"/>
    <x v="4"/>
    <s v="233666"/>
    <s v="Closet"/>
    <n v="4.7840186942687163E-4"/>
  </r>
  <r>
    <x v="9"/>
    <s v="Incandescent"/>
    <m/>
    <s v="Standard A Lamp"/>
    <n v="3"/>
    <n v="40"/>
    <x v="9"/>
    <s v="233667"/>
    <s v="Other"/>
    <n v="4.7840186942687163E-4"/>
  </r>
  <r>
    <x v="12"/>
    <s v="Incandescent"/>
    <m/>
    <s v="Standard A Lamp"/>
    <n v="2"/>
    <n v="60"/>
    <x v="9"/>
    <s v="233667"/>
    <s v="Other"/>
    <n v="4.7840186942687163E-4"/>
  </r>
  <r>
    <x v="0"/>
    <s v="Linear Fluorescent"/>
    <n v="48"/>
    <s v="T-12"/>
    <n v="1"/>
    <n v="40"/>
    <x v="9"/>
    <s v="233667"/>
    <s v="Other"/>
    <n v="4.7840186942687163E-4"/>
  </r>
  <r>
    <x v="1"/>
    <s v="Incandescent"/>
    <m/>
    <s v="Globe"/>
    <n v="5"/>
    <n v="40"/>
    <x v="2"/>
    <s v="233668"/>
    <s v="Bathroom"/>
    <n v="4.7840186942687163E-4"/>
  </r>
  <r>
    <x v="1"/>
    <s v="Incandescent"/>
    <m/>
    <s v="Standard A Lamp"/>
    <n v="1"/>
    <n v="60"/>
    <x v="4"/>
    <s v="233669"/>
    <s v="Closet"/>
    <n v="4.7840186942687163E-4"/>
  </r>
  <r>
    <x v="14"/>
    <s v="Halogen"/>
    <m/>
    <s v="Quartz Tube"/>
    <n v="1"/>
    <n v="100"/>
    <x v="4"/>
    <s v="2336610"/>
    <s v="Closet"/>
    <n v="4.7840186942687163E-4"/>
  </r>
  <r>
    <x v="4"/>
    <s v="Incandescent"/>
    <m/>
    <s v="Standard A Lamp"/>
    <n v="1"/>
    <n v="100"/>
    <x v="4"/>
    <s v="2336611"/>
    <s v="Closet"/>
    <n v="4.7840186942687163E-4"/>
  </r>
  <r>
    <x v="7"/>
    <s v="Incandescent"/>
    <m/>
    <s v="Standard A Lamp"/>
    <n v="1"/>
    <n v="60"/>
    <x v="11"/>
    <s v="2336612"/>
    <s v="Garage"/>
    <n v="4.7840186942687163E-4"/>
  </r>
  <r>
    <x v="0"/>
    <s v="Linear Fluorescent"/>
    <n v="48"/>
    <s v="T-12"/>
    <n v="2"/>
    <n v="40"/>
    <x v="11"/>
    <s v="2336612"/>
    <s v="Garage"/>
    <n v="4.7840186942687163E-4"/>
  </r>
  <r>
    <x v="1"/>
    <s v="Incandescent"/>
    <m/>
    <s v="Standard A Lamp"/>
    <n v="1"/>
    <n v="60"/>
    <x v="3"/>
    <s v="2336613"/>
    <s v="Hall"/>
    <n v="4.7840186942687163E-4"/>
  </r>
  <r>
    <x v="0"/>
    <s v="Linear Fluorescent"/>
    <n v="24"/>
    <s v="T-12"/>
    <n v="2"/>
    <n v="40"/>
    <x v="5"/>
    <s v="2336614"/>
    <s v="Kitchen"/>
    <n v="4.7840186942687163E-4"/>
  </r>
  <r>
    <x v="1"/>
    <s v="Incandescent"/>
    <m/>
    <s v="Standard A Lamp"/>
    <n v="1"/>
    <n v="60"/>
    <x v="9"/>
    <s v="2336615"/>
    <s v="Other"/>
    <n v="4.7840186942687163E-4"/>
  </r>
  <r>
    <x v="6"/>
    <s v="Incandescent"/>
    <m/>
    <s v="Standard A Lamp"/>
    <n v="1"/>
    <n v="60"/>
    <x v="9"/>
    <s v="2336615"/>
    <s v="Other"/>
    <n v="4.7840186942687163E-4"/>
  </r>
  <r>
    <x v="9"/>
    <s v="Compact Fluorescent"/>
    <m/>
    <s v="Twist"/>
    <n v="5"/>
    <n v="15"/>
    <x v="7"/>
    <s v="2336616"/>
    <s v="Living Room"/>
    <n v="4.7840186942687163E-4"/>
  </r>
  <r>
    <x v="5"/>
    <s v="Incandescent"/>
    <m/>
    <s v="Standard A Lamp"/>
    <n v="3"/>
    <n v="60"/>
    <x v="7"/>
    <s v="2336616"/>
    <s v="Living Room"/>
    <n v="4.7840186942687163E-4"/>
  </r>
  <r>
    <x v="6"/>
    <s v="Incandescent"/>
    <m/>
    <s v="Standard A Lamp"/>
    <n v="1"/>
    <n v="100"/>
    <x v="7"/>
    <s v="2336616"/>
    <s v="Living Room"/>
    <n v="4.7840186942687163E-4"/>
  </r>
  <r>
    <x v="1"/>
    <s v="Incandescent"/>
    <m/>
    <s v="Standard A Lamp"/>
    <n v="1"/>
    <n v="60"/>
    <x v="7"/>
    <s v="2336616"/>
    <s v="Living Room"/>
    <n v="4.7840186942687163E-4"/>
  </r>
  <r>
    <x v="1"/>
    <s v="Incandescent"/>
    <m/>
    <s v="Globe"/>
    <n v="6"/>
    <n v="40"/>
    <x v="2"/>
    <s v="2336617"/>
    <s v="Bathroom"/>
    <n v="4.7840186942687163E-4"/>
  </r>
  <r>
    <x v="1"/>
    <s v="Compact Fluorescent"/>
    <m/>
    <s v="Twist"/>
    <n v="1"/>
    <n v="15"/>
    <x v="4"/>
    <s v="2336618"/>
    <s v="Closet"/>
    <n v="4.7840186942687163E-4"/>
  </r>
  <r>
    <x v="1"/>
    <s v="Incandescent"/>
    <m/>
    <s v="Standard A Lamp"/>
    <n v="2"/>
    <n v="60"/>
    <x v="4"/>
    <s v="2336619"/>
    <s v="Closet"/>
    <n v="4.7840186942687163E-4"/>
  </r>
  <r>
    <x v="1"/>
    <s v="Incandescent"/>
    <m/>
    <s v="Standard A Lamp"/>
    <n v="1"/>
    <n v="100"/>
    <x v="2"/>
    <s v="2336620"/>
    <s v="Bathroom"/>
    <n v="4.7840186942687163E-4"/>
  </r>
  <r>
    <x v="0"/>
    <s v="Incandescent"/>
    <m/>
    <s v="Standard A Lamp"/>
    <n v="2"/>
    <n v="60"/>
    <x v="4"/>
    <s v="2336621"/>
    <s v="Closet"/>
    <n v="4.7840186942687163E-4"/>
  </r>
  <r>
    <x v="4"/>
    <s v="Incandescent"/>
    <m/>
    <s v="Standard A Lamp"/>
    <n v="1"/>
    <n v="100"/>
    <x v="10"/>
    <s v="2336622"/>
    <s v="Master Bedroom"/>
    <n v="4.7840186942687163E-4"/>
  </r>
  <r>
    <x v="1"/>
    <s v="Incandescent"/>
    <m/>
    <s v="Standard A Lamp"/>
    <n v="3"/>
    <n v="60"/>
    <x v="2"/>
    <s v="233681"/>
    <s v="Bathroom"/>
    <n v="4.007746607297545E-4"/>
  </r>
  <r>
    <x v="1"/>
    <s v="Incandescent"/>
    <m/>
    <s v="Standard A Lamp"/>
    <n v="3"/>
    <n v="40"/>
    <x v="2"/>
    <s v="233682"/>
    <s v="Bathroom"/>
    <n v="4.007746607297545E-4"/>
  </r>
  <r>
    <x v="0"/>
    <s v="Incandescent"/>
    <m/>
    <s v="Standard A Lamp"/>
    <n v="1"/>
    <n v="60"/>
    <x v="0"/>
    <s v="233683"/>
    <s v="Bedroom"/>
    <n v="4.007746607297545E-4"/>
  </r>
  <r>
    <x v="0"/>
    <s v="Incandescent"/>
    <m/>
    <s v="Standard A Lamp"/>
    <n v="3"/>
    <n v="60"/>
    <x v="0"/>
    <s v="233684"/>
    <s v="Bedroom"/>
    <n v="4.007746607297545E-4"/>
  </r>
  <r>
    <x v="0"/>
    <s v="Incandescent"/>
    <m/>
    <s v="Standard A Lamp"/>
    <n v="1"/>
    <n v="60"/>
    <x v="4"/>
    <s v="233686"/>
    <s v="Closet"/>
    <n v="4.007746607297545E-4"/>
  </r>
  <r>
    <x v="9"/>
    <s v="Incandescent"/>
    <m/>
    <s v="Decorative"/>
    <n v="3"/>
    <n v="40"/>
    <x v="3"/>
    <s v="233687"/>
    <s v="Hall"/>
    <n v="4.007746607297545E-4"/>
  </r>
  <r>
    <x v="8"/>
    <s v="Incandescent"/>
    <m/>
    <s v="Standard A Lamp"/>
    <n v="1"/>
    <n v="65"/>
    <x v="3"/>
    <s v="233687"/>
    <s v="Hall"/>
    <n v="4.007746607297545E-4"/>
  </r>
  <r>
    <x v="6"/>
    <s v="Compact Fluorescent"/>
    <m/>
    <s v="Straight Tube"/>
    <n v="1"/>
    <n v="36"/>
    <x v="12"/>
    <s v="233688"/>
    <s v="Family Room"/>
    <n v="4.007746607297545E-4"/>
  </r>
  <r>
    <x v="0"/>
    <s v="Incandescent"/>
    <m/>
    <s v="Standard A Lamp"/>
    <n v="1"/>
    <n v="60"/>
    <x v="11"/>
    <s v="233689"/>
    <s v="Garage"/>
    <n v="4.007746607297545E-4"/>
  </r>
  <r>
    <x v="7"/>
    <s v="Incandescent"/>
    <m/>
    <s v="Standard A Lamp"/>
    <n v="1"/>
    <n v="60"/>
    <x v="11"/>
    <s v="233689"/>
    <s v="Garage"/>
    <n v="4.007746607297545E-4"/>
  </r>
  <r>
    <x v="8"/>
    <s v="Incandescent"/>
    <m/>
    <s v="Reflector"/>
    <n v="1"/>
    <n v="65"/>
    <x v="3"/>
    <s v="2336810"/>
    <s v="Hall"/>
    <n v="4.007746607297545E-4"/>
  </r>
  <r>
    <x v="8"/>
    <s v="Compact Fluorescent"/>
    <m/>
    <s v="Reflector"/>
    <n v="1"/>
    <n v="22"/>
    <x v="5"/>
    <s v="2336811"/>
    <s v="Kitchen"/>
    <n v="4.007746607297545E-4"/>
  </r>
  <r>
    <x v="9"/>
    <s v="Incandescent"/>
    <m/>
    <s v="Globe"/>
    <n v="1"/>
    <n v="100"/>
    <x v="5"/>
    <s v="2336811"/>
    <s v="Kitchen"/>
    <n v="4.007746607297545E-4"/>
  </r>
  <r>
    <x v="0"/>
    <s v="Linear Fluorescent"/>
    <n v="24"/>
    <s v="T-8"/>
    <n v="2"/>
    <n v="20"/>
    <x v="6"/>
    <s v="2336812"/>
    <s v="Laundry Room"/>
    <n v="4.007746607297545E-4"/>
  </r>
  <r>
    <x v="0"/>
    <s v="Incandescent"/>
    <m/>
    <s v="Standard A Lamp"/>
    <n v="1"/>
    <n v="75"/>
    <x v="6"/>
    <s v="2336812"/>
    <s v="Laundry Room"/>
    <n v="4.007746607297545E-4"/>
  </r>
  <r>
    <x v="9"/>
    <s v="Incandescent"/>
    <m/>
    <s v="Decorative"/>
    <n v="5"/>
    <n v="40"/>
    <x v="7"/>
    <s v="2336813"/>
    <s v="Living Room"/>
    <n v="4.007746607297545E-4"/>
  </r>
  <r>
    <x v="9"/>
    <s v="Compact Fluorescent"/>
    <m/>
    <s v="Twist"/>
    <n v="3"/>
    <n v="15"/>
    <x v="9"/>
    <s v="233791"/>
    <s v="Other"/>
    <n v="3.0495780359545677E-3"/>
  </r>
  <r>
    <x v="0"/>
    <s v="Incandescent"/>
    <m/>
    <s v="Mini base"/>
    <n v="4"/>
    <n v="25"/>
    <x v="9"/>
    <s v="233791"/>
    <s v="Other"/>
    <n v="3.0495780359545677E-3"/>
  </r>
  <r>
    <x v="0"/>
    <s v="Linear Fluorescent"/>
    <n v="48"/>
    <s v="T-12"/>
    <n v="2"/>
    <n v="40"/>
    <x v="9"/>
    <s v="233791"/>
    <s v="Other"/>
    <n v="3.0495780359545677E-3"/>
  </r>
  <r>
    <x v="5"/>
    <s v="Incandescent"/>
    <m/>
    <s v="Standard A Lamp"/>
    <n v="1"/>
    <n v="60"/>
    <x v="9"/>
    <s v="233791"/>
    <s v="Other"/>
    <n v="3.0495780359545677E-3"/>
  </r>
  <r>
    <x v="1"/>
    <s v="Incandescent"/>
    <m/>
    <s v="Standard A Lamp"/>
    <n v="1"/>
    <n v="60"/>
    <x v="2"/>
    <s v="233792"/>
    <s v="Bathroom"/>
    <n v="3.0495780359545677E-3"/>
  </r>
  <r>
    <x v="0"/>
    <s v="Linear Fluorescent"/>
    <n v="48"/>
    <s v="T-12"/>
    <n v="2"/>
    <n v="40"/>
    <x v="2"/>
    <s v="233792"/>
    <s v="Bathroom"/>
    <n v="3.0495780359545677E-3"/>
  </r>
  <r>
    <x v="0"/>
    <s v="Incandescent"/>
    <m/>
    <s v="Standard A Lamp"/>
    <n v="1"/>
    <n v="60"/>
    <x v="2"/>
    <s v="233792"/>
    <s v="Bathroom"/>
    <n v="3.0495780359545677E-3"/>
  </r>
  <r>
    <x v="1"/>
    <s v="Compact Fluorescent"/>
    <m/>
    <s v="Twist"/>
    <n v="3"/>
    <n v="15"/>
    <x v="2"/>
    <s v="233793"/>
    <s v="Bathroom"/>
    <n v="3.0495780359545677E-3"/>
  </r>
  <r>
    <x v="0"/>
    <s v="Incandescent"/>
    <m/>
    <s v="Standard A Lamp"/>
    <n v="1"/>
    <n v="60"/>
    <x v="2"/>
    <s v="233793"/>
    <s v="Bathroom"/>
    <n v="3.0495780359545677E-3"/>
  </r>
  <r>
    <x v="0"/>
    <s v="Incandescent"/>
    <m/>
    <s v="Standard A Lamp"/>
    <n v="1"/>
    <n v="60"/>
    <x v="2"/>
    <s v="233793"/>
    <s v="Bathroom"/>
    <n v="3.0495780359545677E-3"/>
  </r>
  <r>
    <x v="0"/>
    <s v="Linear Fluorescent"/>
    <n v="48"/>
    <s v="T-12"/>
    <n v="2"/>
    <n v="40"/>
    <x v="0"/>
    <s v="233794"/>
    <s v="Bedroom"/>
    <n v="3.0495780359545677E-3"/>
  </r>
  <r>
    <x v="4"/>
    <s v="Incandescent"/>
    <m/>
    <s v="Standard A Lamp"/>
    <n v="1"/>
    <n v="60"/>
    <x v="0"/>
    <s v="233794"/>
    <s v="Bedroom"/>
    <n v="3.0495780359545677E-3"/>
  </r>
  <r>
    <x v="0"/>
    <s v="Incandescent"/>
    <m/>
    <s v="Standard A Lamp"/>
    <n v="1"/>
    <n v="60"/>
    <x v="0"/>
    <s v="233795"/>
    <s v="Bedroom"/>
    <n v="3.0495780359545677E-3"/>
  </r>
  <r>
    <x v="4"/>
    <s v="Incandescent"/>
    <m/>
    <s v="Standard A Lamp"/>
    <n v="1"/>
    <n v="60"/>
    <x v="0"/>
    <s v="233796"/>
    <s v="Bedroom"/>
    <n v="3.0495780359545677E-3"/>
  </r>
  <r>
    <x v="0"/>
    <s v="Linear Fluorescent"/>
    <n v="48"/>
    <s v="T-12"/>
    <n v="2"/>
    <n v="40"/>
    <x v="11"/>
    <s v="233797"/>
    <s v="Garage"/>
    <n v="3.0495780359545677E-3"/>
  </r>
  <r>
    <x v="0"/>
    <s v="Incandescent"/>
    <m/>
    <s v="Standard A Lamp"/>
    <n v="1"/>
    <n v="60"/>
    <x v="3"/>
    <s v="233798"/>
    <s v="Hall"/>
    <n v="3.0495780359545677E-3"/>
  </r>
  <r>
    <x v="0"/>
    <s v="Compact Fluorescent"/>
    <m/>
    <s v="Twist"/>
    <n v="2"/>
    <n v="15"/>
    <x v="5"/>
    <s v="233799"/>
    <s v="Kitchen"/>
    <n v="3.0495780359545677E-3"/>
  </r>
  <r>
    <x v="9"/>
    <s v="Incandescent"/>
    <m/>
    <s v="Standard A Lamp"/>
    <n v="3"/>
    <n v="60"/>
    <x v="5"/>
    <s v="233799"/>
    <s v="Kitchen"/>
    <n v="3.0495780359545677E-3"/>
  </r>
  <r>
    <x v="4"/>
    <s v="Compact Fluorescent"/>
    <m/>
    <s v="Twist"/>
    <n v="1"/>
    <n v="15"/>
    <x v="5"/>
    <s v="233799"/>
    <s v="Kitchen"/>
    <n v="3.0495780359545677E-3"/>
  </r>
  <r>
    <x v="4"/>
    <s v="Incandescent"/>
    <m/>
    <s v="Standard A Lamp"/>
    <n v="1"/>
    <n v="60"/>
    <x v="7"/>
    <s v="2337910"/>
    <s v="Living Room"/>
    <n v="3.0495780359545677E-3"/>
  </r>
  <r>
    <x v="9"/>
    <s v="Incandescent"/>
    <m/>
    <s v="Standard A Lamp"/>
    <n v="6"/>
    <n v="60"/>
    <x v="7"/>
    <s v="2337910"/>
    <s v="Living Room"/>
    <n v="3.0495780359545677E-3"/>
  </r>
  <r>
    <x v="1"/>
    <s v="Compact Fluorescent"/>
    <m/>
    <s v="Twist"/>
    <n v="4"/>
    <n v="13"/>
    <x v="2"/>
    <s v="233801"/>
    <s v="Bathroom"/>
    <n v="9.4081094387701955E-4"/>
  </r>
  <r>
    <x v="0"/>
    <s v="Incandescent"/>
    <m/>
    <s v="Standard A Lamp"/>
    <n v="2"/>
    <n v="60"/>
    <x v="0"/>
    <s v="233802"/>
    <s v="Bedroom"/>
    <n v="9.4081094387701955E-4"/>
  </r>
  <r>
    <x v="4"/>
    <s v="Incandescent"/>
    <m/>
    <s v="Standard A Lamp"/>
    <n v="1"/>
    <n v="60"/>
    <x v="0"/>
    <s v="233802"/>
    <s v="Bedroom"/>
    <n v="9.4081094387701955E-4"/>
  </r>
  <r>
    <x v="0"/>
    <s v="Incandescent"/>
    <m/>
    <s v="Standard A Lamp"/>
    <n v="2"/>
    <n v="60"/>
    <x v="0"/>
    <s v="233803"/>
    <s v="Bedroom"/>
    <n v="9.4081094387701955E-4"/>
  </r>
  <r>
    <x v="4"/>
    <s v="Compact Fluorescent"/>
    <m/>
    <s v="A shape bulb"/>
    <n v="1"/>
    <n v="22"/>
    <x v="0"/>
    <s v="233803"/>
    <s v="Bedroom"/>
    <n v="9.4081094387701955E-4"/>
  </r>
  <r>
    <x v="0"/>
    <s v="Linear Fluorescent"/>
    <n v="24"/>
    <s v="T-12"/>
    <n v="2"/>
    <n v="32"/>
    <x v="5"/>
    <s v="233804"/>
    <s v="Kitchen"/>
    <n v="9.4081094387701955E-4"/>
  </r>
  <r>
    <x v="0"/>
    <s v="Linear Fluorescent"/>
    <n v="48"/>
    <s v="T-12"/>
    <n v="2"/>
    <n v="40"/>
    <x v="5"/>
    <s v="233804"/>
    <s v="Kitchen"/>
    <n v="9.4081094387701955E-4"/>
  </r>
  <r>
    <x v="0"/>
    <s v="Linear Fluorescent"/>
    <n v="48"/>
    <s v="T-12"/>
    <n v="2"/>
    <n v="40"/>
    <x v="6"/>
    <s v="233805"/>
    <s v="Laundry Room"/>
    <n v="9.4081094387701955E-4"/>
  </r>
  <r>
    <x v="5"/>
    <s v="Incandescent"/>
    <m/>
    <s v="Standard A Lamp"/>
    <n v="1"/>
    <n v="60"/>
    <x v="6"/>
    <s v="233805"/>
    <s v="Laundry Room"/>
    <n v="9.4081094387701955E-4"/>
  </r>
  <r>
    <x v="4"/>
    <s v="Compact Fluorescent"/>
    <m/>
    <s v="Pin base"/>
    <n v="1"/>
    <n v="27"/>
    <x v="7"/>
    <s v="233806"/>
    <s v="Living Room"/>
    <n v="9.4081094387701955E-4"/>
  </r>
  <r>
    <x v="0"/>
    <s v="Incandescent"/>
    <m/>
    <s v="Standard A Lamp"/>
    <n v="2"/>
    <n v="60"/>
    <x v="0"/>
    <s v="233807"/>
    <s v="Bedroom"/>
    <n v="9.4081094387701955E-4"/>
  </r>
  <r>
    <x v="8"/>
    <s v="Incandescent"/>
    <m/>
    <s v="Standard A Lamp"/>
    <n v="1"/>
    <n v="100"/>
    <x v="0"/>
    <s v="233811"/>
    <s v="Bedroom"/>
    <n v="5.1690495698823106E-4"/>
  </r>
  <r>
    <x v="6"/>
    <s v="Compact Fluorescent"/>
    <m/>
    <s v="Twist"/>
    <n v="1"/>
    <n v="13"/>
    <x v="0"/>
    <s v="233811"/>
    <s v="Bedroom"/>
    <n v="5.1690495698823106E-4"/>
  </r>
  <r>
    <x v="8"/>
    <s v="Compact Fluorescent"/>
    <m/>
    <s v="Twist"/>
    <n v="1"/>
    <n v="23"/>
    <x v="0"/>
    <s v="233812"/>
    <s v="Bedroom"/>
    <n v="5.1690495698823106E-4"/>
  </r>
  <r>
    <x v="6"/>
    <s v="Compact Fluorescent"/>
    <m/>
    <s v="Twist"/>
    <n v="1"/>
    <n v="23"/>
    <x v="0"/>
    <s v="233812"/>
    <s v="Bedroom"/>
    <n v="5.1690495698823106E-4"/>
  </r>
  <r>
    <x v="9"/>
    <s v="Compact Fluorescent"/>
    <m/>
    <s v="Twist"/>
    <n v="6"/>
    <n v="13"/>
    <x v="1"/>
    <s v="233813"/>
    <s v="Dining Room"/>
    <n v="5.1690495698823106E-4"/>
  </r>
  <r>
    <x v="0"/>
    <s v="Incandescent"/>
    <m/>
    <s v="Standard A Lamp"/>
    <n v="1"/>
    <n v="40"/>
    <x v="1"/>
    <s v="233813"/>
    <s v="Dining Room"/>
    <n v="5.1690495698823106E-4"/>
  </r>
  <r>
    <x v="1"/>
    <s v="Halogen"/>
    <m/>
    <s v="Other"/>
    <n v="3"/>
    <n v="43"/>
    <x v="2"/>
    <s v="233814"/>
    <s v="Bathroom"/>
    <n v="5.1690495698823106E-4"/>
  </r>
  <r>
    <x v="9"/>
    <s v="Compact Fluorescent"/>
    <m/>
    <s v="Twist"/>
    <n v="1"/>
    <n v="13"/>
    <x v="9"/>
    <s v="233815"/>
    <s v="Other"/>
    <n v="5.1690495698823106E-4"/>
  </r>
  <r>
    <x v="8"/>
    <s v="Incandescent"/>
    <m/>
    <s v="Reflector"/>
    <n v="1"/>
    <n v="65"/>
    <x v="9"/>
    <s v="233815"/>
    <s v="Other"/>
    <n v="5.1690495698823106E-4"/>
  </r>
  <r>
    <x v="0"/>
    <s v="Compact Fluorescent"/>
    <m/>
    <s v="A shape bulb"/>
    <n v="1"/>
    <n v="15"/>
    <x v="11"/>
    <s v="233816"/>
    <s v="Garage"/>
    <n v="5.1690495698823106E-4"/>
  </r>
  <r>
    <x v="0"/>
    <s v="Incandescent"/>
    <m/>
    <s v="Standard A Lamp"/>
    <n v="1"/>
    <n v="60"/>
    <x v="11"/>
    <s v="233816"/>
    <s v="Garage"/>
    <n v="5.1690495698823106E-4"/>
  </r>
  <r>
    <x v="8"/>
    <s v="Halogen"/>
    <m/>
    <s v="PAR"/>
    <n v="1"/>
    <n v="75"/>
    <x v="5"/>
    <s v="233817"/>
    <s v="Kitchen"/>
    <n v="5.1690495698823106E-4"/>
  </r>
  <r>
    <x v="8"/>
    <s v="Incandescent"/>
    <m/>
    <s v="Reflector"/>
    <n v="1"/>
    <n v="65"/>
    <x v="5"/>
    <s v="233817"/>
    <s v="Kitchen"/>
    <n v="5.1690495698823106E-4"/>
  </r>
  <r>
    <x v="0"/>
    <s v="Incandescent"/>
    <m/>
    <s v="Standard A Lamp"/>
    <n v="2"/>
    <n v="60"/>
    <x v="6"/>
    <s v="233818"/>
    <s v="Laundry Room"/>
    <n v="5.1690495698823106E-4"/>
  </r>
  <r>
    <x v="14"/>
    <s v="Incandescent"/>
    <m/>
    <s v="Standard A Lamp"/>
    <n v="2"/>
    <n v="60"/>
    <x v="7"/>
    <s v="233819"/>
    <s v="Living Room"/>
    <n v="5.1690495698823106E-4"/>
  </r>
  <r>
    <x v="6"/>
    <s v="Incandescent"/>
    <m/>
    <s v="Standard A Lamp"/>
    <n v="1"/>
    <n v="100"/>
    <x v="7"/>
    <s v="233819"/>
    <s v="Living Room"/>
    <n v="5.1690495698823106E-4"/>
  </r>
  <r>
    <x v="6"/>
    <s v="Compact Fluorescent"/>
    <m/>
    <s v="Twist"/>
    <n v="1"/>
    <n v="13"/>
    <x v="7"/>
    <s v="233819"/>
    <s v="Living Room"/>
    <n v="5.1690495698823106E-4"/>
  </r>
  <r>
    <x v="2"/>
    <s v="Incandescent"/>
    <m/>
    <s v="Standard A Lamp"/>
    <n v="1"/>
    <n v="60"/>
    <x v="7"/>
    <s v="233819"/>
    <s v="Living Room"/>
    <n v="5.1690495698823106E-4"/>
  </r>
  <r>
    <x v="1"/>
    <s v="Halogen"/>
    <m/>
    <s v="PAR"/>
    <n v="1"/>
    <n v="50"/>
    <x v="2"/>
    <s v="2338110"/>
    <s v="Bathroom"/>
    <n v="5.1690495698823106E-4"/>
  </r>
  <r>
    <x v="0"/>
    <s v="Compact Fluorescent"/>
    <m/>
    <s v="Twist"/>
    <n v="1"/>
    <n v="13"/>
    <x v="2"/>
    <s v="2338110"/>
    <s v="Bathroom"/>
    <n v="5.1690495698823106E-4"/>
  </r>
  <r>
    <x v="6"/>
    <s v="Compact Fluorescent"/>
    <m/>
    <s v="Twist"/>
    <n v="1"/>
    <n v="23"/>
    <x v="10"/>
    <s v="2338111"/>
    <s v="Master Bedroom"/>
    <n v="5.1690495698823106E-4"/>
  </r>
  <r>
    <x v="14"/>
    <s v="Compact Fluorescent"/>
    <m/>
    <s v="Twist"/>
    <n v="1"/>
    <n v="15"/>
    <x v="10"/>
    <s v="2338111"/>
    <s v="Master Bedroom"/>
    <n v="5.1690495698823106E-4"/>
  </r>
  <r>
    <x v="0"/>
    <s v="Incandescent"/>
    <m/>
    <s v="Standard A Lamp"/>
    <n v="1"/>
    <n v="60"/>
    <x v="4"/>
    <s v="2338112"/>
    <s v="Closet"/>
    <n v="5.1690495698823106E-4"/>
  </r>
  <r>
    <x v="0"/>
    <s v="Compact Fluorescent"/>
    <m/>
    <s v="Twist"/>
    <n v="1"/>
    <n v="13"/>
    <x v="9"/>
    <s v="2338113"/>
    <s v="Other"/>
    <n v="5.1690495698823106E-4"/>
  </r>
  <r>
    <x v="14"/>
    <s v="Compact Fluorescent"/>
    <m/>
    <s v="Twist"/>
    <n v="1"/>
    <n v="13"/>
    <x v="8"/>
    <s v="2338114"/>
    <s v="Office"/>
    <n v="5.1690495698823106E-4"/>
  </r>
  <r>
    <x v="13"/>
    <s v="Incandescent"/>
    <m/>
    <s v="Heat Lamp"/>
    <n v="1"/>
    <n v="60"/>
    <x v="8"/>
    <s v="2338114"/>
    <s v="Office"/>
    <n v="5.1690495698823106E-4"/>
  </r>
  <r>
    <x v="1"/>
    <s v="Incandescent"/>
    <m/>
    <s v="Globe"/>
    <n v="1"/>
    <n v="40"/>
    <x v="2"/>
    <s v="2338115"/>
    <s v="Bathroom"/>
    <n v="5.1690495698823106E-4"/>
  </r>
  <r>
    <x v="1"/>
    <s v="Incandescent"/>
    <m/>
    <s v="Standard A Lamp"/>
    <n v="2"/>
    <n v="40"/>
    <x v="2"/>
    <s v="2338115"/>
    <s v="Bathroom"/>
    <n v="5.1690495698823106E-4"/>
  </r>
  <r>
    <x v="8"/>
    <s v="Compact Fluorescent"/>
    <m/>
    <s v="Reflector"/>
    <n v="1"/>
    <n v="26"/>
    <x v="3"/>
    <s v="2338116"/>
    <s v="Hall"/>
    <n v="5.1690495698823106E-4"/>
  </r>
  <r>
    <x v="8"/>
    <s v="Incandescent"/>
    <m/>
    <s v="Reflector"/>
    <n v="1"/>
    <n v="65"/>
    <x v="3"/>
    <s v="2338116"/>
    <s v="Hall"/>
    <n v="5.1690495698823106E-4"/>
  </r>
  <r>
    <x v="0"/>
    <s v="Halogen"/>
    <m/>
    <s v="MR"/>
    <n v="4"/>
    <n v="60"/>
    <x v="2"/>
    <s v="233841"/>
    <s v="Bathroom"/>
    <n v="2.05394491218725E-3"/>
  </r>
  <r>
    <x v="1"/>
    <s v="Incandescent"/>
    <m/>
    <s v="Mini base"/>
    <n v="1"/>
    <n v="4"/>
    <x v="2"/>
    <s v="233841"/>
    <s v="Bathroom"/>
    <n v="2.05394491218725E-3"/>
  </r>
  <r>
    <x v="4"/>
    <s v="Incandescent"/>
    <m/>
    <s v="Mini base"/>
    <n v="1"/>
    <n v="4"/>
    <x v="2"/>
    <s v="233841"/>
    <s v="Bathroom"/>
    <n v="2.05394491218725E-3"/>
  </r>
  <r>
    <x v="8"/>
    <s v="Incandescent"/>
    <m/>
    <s v="Reflector"/>
    <n v="1"/>
    <n v="65"/>
    <x v="2"/>
    <s v="233841"/>
    <s v="Bathroom"/>
    <n v="2.05394491218725E-3"/>
  </r>
  <r>
    <x v="0"/>
    <s v="Incandescent"/>
    <m/>
    <s v="Reflector"/>
    <n v="4"/>
    <n v="45"/>
    <x v="8"/>
    <s v="233842"/>
    <s v="Office"/>
    <n v="2.05394491218725E-3"/>
  </r>
  <r>
    <x v="4"/>
    <s v="Incandescent"/>
    <m/>
    <s v="Mini base"/>
    <n v="2"/>
    <n v="15"/>
    <x v="12"/>
    <s v="233843"/>
    <s v="Family Room"/>
    <n v="2.05394491218725E-3"/>
  </r>
  <r>
    <x v="13"/>
    <s v="Incandescent"/>
    <m/>
    <s v="Other"/>
    <n v="1"/>
    <n v="25"/>
    <x v="12"/>
    <s v="233843"/>
    <s v="Family Room"/>
    <n v="2.05394491218725E-3"/>
  </r>
  <r>
    <x v="6"/>
    <s v="Incandescent"/>
    <m/>
    <s v="Globe"/>
    <n v="1"/>
    <n v="40"/>
    <x v="12"/>
    <s v="233843"/>
    <s v="Family Room"/>
    <n v="2.05394491218725E-3"/>
  </r>
  <r>
    <x v="6"/>
    <s v="Incandescent"/>
    <m/>
    <s v="Standard A Lamp"/>
    <n v="1"/>
    <n v="25"/>
    <x v="12"/>
    <s v="233843"/>
    <s v="Family Room"/>
    <n v="2.05394491218725E-3"/>
  </r>
  <r>
    <x v="6"/>
    <s v="Incandescent"/>
    <m/>
    <s v="Standard A Lamp"/>
    <n v="1"/>
    <n v="40"/>
    <x v="12"/>
    <s v="233843"/>
    <s v="Family Room"/>
    <n v="2.05394491218725E-3"/>
  </r>
  <r>
    <x v="4"/>
    <s v="Incandescent"/>
    <m/>
    <s v="Mini base"/>
    <n v="1"/>
    <n v="4"/>
    <x v="12"/>
    <s v="233843"/>
    <s v="Family Room"/>
    <n v="2.05394491218725E-3"/>
  </r>
  <r>
    <x v="4"/>
    <s v="Incandescent"/>
    <m/>
    <s v="Mini base"/>
    <n v="1"/>
    <n v="40"/>
    <x v="12"/>
    <s v="233843"/>
    <s v="Family Room"/>
    <n v="2.05394491218725E-3"/>
  </r>
  <r>
    <x v="4"/>
    <s v="Incandescent"/>
    <m/>
    <s v="Mini base"/>
    <n v="2"/>
    <n v="40"/>
    <x v="12"/>
    <s v="233843"/>
    <s v="Family Room"/>
    <n v="2.05394491218725E-3"/>
  </r>
  <r>
    <x v="0"/>
    <s v="Linear Fluorescent"/>
    <n v="48"/>
    <s v="T-12"/>
    <n v="2"/>
    <n v="40"/>
    <x v="11"/>
    <s v="233844"/>
    <s v="Garage"/>
    <n v="2.05394491218725E-3"/>
  </r>
  <r>
    <x v="4"/>
    <s v="Incandescent"/>
    <m/>
    <s v="Standard A Lamp"/>
    <n v="1"/>
    <n v="40"/>
    <x v="5"/>
    <s v="233845"/>
    <s v="Kitchen"/>
    <n v="2.05394491218725E-3"/>
  </r>
  <r>
    <x v="1"/>
    <s v="Linear Fluorescent"/>
    <n v="18"/>
    <s v="T-8"/>
    <n v="1"/>
    <n v="15"/>
    <x v="5"/>
    <s v="233845"/>
    <s v="Kitchen"/>
    <n v="2.05394491218725E-3"/>
  </r>
  <r>
    <x v="8"/>
    <s v="Incandescent"/>
    <m/>
    <s v="Reflector"/>
    <n v="1"/>
    <n v="65"/>
    <x v="5"/>
    <s v="233845"/>
    <s v="Kitchen"/>
    <n v="2.05394491218725E-3"/>
  </r>
  <r>
    <x v="0"/>
    <s v="Incandescent"/>
    <m/>
    <s v="Standard A Lamp"/>
    <n v="2"/>
    <n v="60"/>
    <x v="7"/>
    <s v="233846"/>
    <s v="Living Room"/>
    <n v="2.05394491218725E-3"/>
  </r>
  <r>
    <x v="4"/>
    <s v="Incandescent"/>
    <m/>
    <s v="Mini base"/>
    <n v="1"/>
    <n v="4"/>
    <x v="7"/>
    <s v="233846"/>
    <s v="Living Room"/>
    <n v="2.05394491218725E-3"/>
  </r>
  <r>
    <x v="4"/>
    <s v="Incandescent"/>
    <m/>
    <s v="Mini base"/>
    <n v="1"/>
    <n v="40"/>
    <x v="7"/>
    <s v="233846"/>
    <s v="Living Room"/>
    <n v="2.05394491218725E-3"/>
  </r>
  <r>
    <x v="4"/>
    <s v="Incandescent"/>
    <m/>
    <s v="Standard A Lamp"/>
    <n v="1"/>
    <n v="60"/>
    <x v="7"/>
    <s v="233846"/>
    <s v="Living Room"/>
    <n v="2.05394491218725E-3"/>
  </r>
  <r>
    <x v="4"/>
    <s v="Compact Fluorescent"/>
    <m/>
    <s v="Other"/>
    <n v="2"/>
    <n v="36"/>
    <x v="7"/>
    <s v="233846"/>
    <s v="Living Room"/>
    <n v="2.05394491218725E-3"/>
  </r>
  <r>
    <x v="4"/>
    <s v="Incandescent"/>
    <m/>
    <s v="Standard A Lamp"/>
    <n v="1"/>
    <n v="60"/>
    <x v="10"/>
    <s v="233847"/>
    <s v="Master Bedroom"/>
    <n v="2.05394491218725E-3"/>
  </r>
  <r>
    <x v="0"/>
    <s v="Halogen"/>
    <m/>
    <s v="MR"/>
    <n v="4"/>
    <n v="50"/>
    <x v="10"/>
    <s v="233847"/>
    <s v="Master Bedroom"/>
    <n v="2.05394491218725E-3"/>
  </r>
  <r>
    <x v="0"/>
    <s v="Incandescent"/>
    <m/>
    <s v="Other"/>
    <n v="1"/>
    <n v="25"/>
    <x v="10"/>
    <s v="233847"/>
    <s v="Master Bedroom"/>
    <n v="2.05394491218725E-3"/>
  </r>
  <r>
    <x v="0"/>
    <s v="Incandescent"/>
    <m/>
    <s v="Standard A Lamp"/>
    <n v="1"/>
    <n v="60"/>
    <x v="2"/>
    <s v="233871"/>
    <s v="Bathroom"/>
    <n v="2.8446742333283401E-4"/>
  </r>
  <r>
    <x v="1"/>
    <s v="Incandescent"/>
    <m/>
    <s v="Globe"/>
    <n v="3"/>
    <n v="60"/>
    <x v="2"/>
    <s v="233871"/>
    <s v="Bathroom"/>
    <n v="2.8446742333283401E-4"/>
  </r>
  <r>
    <x v="0"/>
    <s v="Incandescent"/>
    <m/>
    <s v="Standard A Lamp"/>
    <n v="1"/>
    <n v="40"/>
    <x v="0"/>
    <s v="233872"/>
    <s v="Bedroom"/>
    <n v="2.8446742333283401E-4"/>
  </r>
  <r>
    <x v="5"/>
    <s v="Incandescent"/>
    <m/>
    <s v="Standard A Lamp"/>
    <n v="4"/>
    <n v="65"/>
    <x v="0"/>
    <s v="233872"/>
    <s v="Bedroom"/>
    <n v="2.8446742333283401E-4"/>
  </r>
  <r>
    <x v="0"/>
    <s v="Compact Fluorescent"/>
    <m/>
    <s v="Twist"/>
    <n v="1"/>
    <n v="42"/>
    <x v="11"/>
    <s v="233873"/>
    <s v="Garage"/>
    <n v="2.8446742333283401E-4"/>
  </r>
  <r>
    <x v="5"/>
    <s v="Incandescent"/>
    <m/>
    <s v="Clear"/>
    <n v="4"/>
    <n v="40"/>
    <x v="11"/>
    <s v="233873"/>
    <s v="Garage"/>
    <n v="2.8446742333283401E-4"/>
  </r>
  <r>
    <x v="7"/>
    <s v="Compact Fluorescent"/>
    <m/>
    <s v="A shape bulb"/>
    <n v="2"/>
    <n v="22"/>
    <x v="11"/>
    <s v="233873"/>
    <s v="Garage"/>
    <n v="2.8446742333283401E-4"/>
  </r>
  <r>
    <x v="0"/>
    <s v="Compact Fluorescent"/>
    <m/>
    <s v="Twist"/>
    <n v="1"/>
    <n v="22"/>
    <x v="3"/>
    <s v="233874"/>
    <s v="Hall"/>
    <n v="2.8446742333283401E-4"/>
  </r>
  <r>
    <x v="0"/>
    <s v="Compact Fluorescent"/>
    <m/>
    <s v="Twist"/>
    <n v="3"/>
    <n v="15"/>
    <x v="3"/>
    <s v="233875"/>
    <s v="Hall"/>
    <n v="2.8446742333283401E-4"/>
  </r>
  <r>
    <x v="9"/>
    <s v="Compact Fluorescent"/>
    <m/>
    <s v="Twist"/>
    <n v="3"/>
    <n v="22"/>
    <x v="5"/>
    <s v="233876"/>
    <s v="Kitchen"/>
    <n v="2.8446742333283401E-4"/>
  </r>
  <r>
    <x v="8"/>
    <s v="Incandescent"/>
    <m/>
    <s v="Reflector"/>
    <n v="1"/>
    <n v="75"/>
    <x v="5"/>
    <s v="233876"/>
    <s v="Kitchen"/>
    <n v="2.8446742333283401E-4"/>
  </r>
  <r>
    <x v="0"/>
    <s v="Linear Fluorescent"/>
    <n v="48"/>
    <s v="T-12"/>
    <n v="2"/>
    <n v="40"/>
    <x v="5"/>
    <s v="233876"/>
    <s v="Kitchen"/>
    <n v="2.8446742333283401E-4"/>
  </r>
  <r>
    <x v="0"/>
    <s v="Linear Fluorescent"/>
    <n v="48"/>
    <s v="T-12"/>
    <n v="2"/>
    <n v="40"/>
    <x v="6"/>
    <s v="233877"/>
    <s v="Laundry Room"/>
    <n v="2.8446742333283401E-4"/>
  </r>
  <r>
    <x v="8"/>
    <s v="Incandescent"/>
    <m/>
    <s v="Reflector"/>
    <n v="1"/>
    <n v="75"/>
    <x v="7"/>
    <s v="233878"/>
    <s v="Living Room"/>
    <n v="2.8446742333283401E-4"/>
  </r>
  <r>
    <x v="1"/>
    <s v="Incandescent"/>
    <m/>
    <s v="Globe"/>
    <n v="3"/>
    <n v="40"/>
    <x v="2"/>
    <s v="233879"/>
    <s v="Bathroom"/>
    <n v="2.8446742333283401E-4"/>
  </r>
  <r>
    <x v="0"/>
    <s v="Compact Fluorescent"/>
    <m/>
    <s v="Twist"/>
    <n v="2"/>
    <n v="22"/>
    <x v="2"/>
    <s v="233879"/>
    <s v="Bathroom"/>
    <n v="2.8446742333283401E-4"/>
  </r>
  <r>
    <x v="8"/>
    <s v="Incandescent"/>
    <m/>
    <s v="Reflector"/>
    <n v="1"/>
    <n v="75"/>
    <x v="2"/>
    <s v="233879"/>
    <s v="Bathroom"/>
    <n v="2.8446742333283401E-4"/>
  </r>
  <r>
    <x v="8"/>
    <s v="Incandescent"/>
    <m/>
    <s v="Reflector"/>
    <n v="1"/>
    <n v="75"/>
    <x v="10"/>
    <s v="2338710"/>
    <s v="Master Bedroom"/>
    <n v="2.8446742333283401E-4"/>
  </r>
  <r>
    <x v="5"/>
    <s v="Incandescent"/>
    <m/>
    <s v="Clear"/>
    <n v="4"/>
    <n v="40"/>
    <x v="10"/>
    <s v="2338710"/>
    <s v="Master Bedroom"/>
    <n v="2.8446742333283401E-4"/>
  </r>
  <r>
    <x v="0"/>
    <s v="Linear Fluorescent"/>
    <n v="48"/>
    <s v="T-12"/>
    <n v="1"/>
    <n v="60"/>
    <x v="10"/>
    <s v="2338710"/>
    <s v="Master Bedroom"/>
    <n v="2.8446742333283401E-4"/>
  </r>
  <r>
    <x v="0"/>
    <s v="Incandescent"/>
    <m/>
    <s v="Standard A Lamp"/>
    <n v="1"/>
    <n v="60"/>
    <x v="9"/>
    <s v="233901"/>
    <s v="Other"/>
    <n v="5.2955252069445606E-4"/>
  </r>
  <r>
    <x v="0"/>
    <s v="Incandescent"/>
    <m/>
    <s v="Standard A Lamp"/>
    <n v="1"/>
    <n v="60"/>
    <x v="2"/>
    <s v="233902"/>
    <s v="Bathroom"/>
    <n v="5.2955252069445606E-4"/>
  </r>
  <r>
    <x v="0"/>
    <s v="Incandescent"/>
    <m/>
    <s v="Clear"/>
    <n v="3"/>
    <n v="40"/>
    <x v="0"/>
    <s v="233903"/>
    <s v="Bedroom"/>
    <n v="5.2955252069445606E-4"/>
  </r>
  <r>
    <x v="4"/>
    <s v="Compact Fluorescent"/>
    <m/>
    <s v="Twist"/>
    <n v="1"/>
    <n v="22"/>
    <x v="0"/>
    <s v="233903"/>
    <s v="Bedroom"/>
    <n v="5.2955252069445606E-4"/>
  </r>
  <r>
    <x v="0"/>
    <s v="Incandescent"/>
    <m/>
    <s v="Clear"/>
    <n v="3"/>
    <n v="40"/>
    <x v="0"/>
    <s v="233904"/>
    <s v="Bedroom"/>
    <n v="5.2955252069445606E-4"/>
  </r>
  <r>
    <x v="4"/>
    <s v="Incandescent"/>
    <m/>
    <s v="Standard A Lamp"/>
    <n v="1"/>
    <n v="60"/>
    <x v="0"/>
    <s v="233904"/>
    <s v="Bedroom"/>
    <n v="5.2955252069445606E-4"/>
  </r>
  <r>
    <x v="0"/>
    <s v="Incandescent"/>
    <m/>
    <s v="Standard A Lamp"/>
    <n v="2"/>
    <n v="60"/>
    <x v="0"/>
    <s v="233905"/>
    <s v="Bedroom"/>
    <n v="5.2955252069445606E-4"/>
  </r>
  <r>
    <x v="0"/>
    <s v="Incandescent"/>
    <m/>
    <s v="Clear"/>
    <n v="3"/>
    <n v="40"/>
    <x v="12"/>
    <s v="233906"/>
    <s v="Family Room"/>
    <n v="5.2955252069445606E-4"/>
  </r>
  <r>
    <x v="4"/>
    <s v="Compact Fluorescent"/>
    <m/>
    <s v="Twist"/>
    <n v="1"/>
    <n v="22"/>
    <x v="12"/>
    <s v="233906"/>
    <s v="Family Room"/>
    <n v="5.2955252069445606E-4"/>
  </r>
  <r>
    <x v="0"/>
    <s v="Incandescent"/>
    <m/>
    <s v="Standard A Lamp"/>
    <n v="3"/>
    <n v="60"/>
    <x v="9"/>
    <s v="233907"/>
    <s v="Other"/>
    <n v="5.2955252069445606E-4"/>
  </r>
  <r>
    <x v="0"/>
    <s v="Incandescent"/>
    <m/>
    <s v="Standard A Lamp"/>
    <n v="2"/>
    <n v="40"/>
    <x v="3"/>
    <s v="233908"/>
    <s v="Hall"/>
    <n v="5.2955252069445606E-4"/>
  </r>
  <r>
    <x v="0"/>
    <s v="Incandescent"/>
    <m/>
    <s v="Standard A Lamp"/>
    <n v="3"/>
    <n v="60"/>
    <x v="8"/>
    <s v="233909"/>
    <s v="Office"/>
    <n v="5.2955252069445606E-4"/>
  </r>
  <r>
    <x v="9"/>
    <s v="Compact Fluorescent"/>
    <m/>
    <s v="Twist"/>
    <n v="5"/>
    <n v="15"/>
    <x v="5"/>
    <s v="2339010"/>
    <s v="Kitchen"/>
    <n v="5.2955252069445606E-4"/>
  </r>
  <r>
    <x v="0"/>
    <s v="Incandescent"/>
    <m/>
    <s v="Standard A Lamp"/>
    <n v="1"/>
    <n v="60"/>
    <x v="3"/>
    <s v="2339011"/>
    <s v="Hall"/>
    <n v="5.2955252069445606E-4"/>
  </r>
  <r>
    <x v="0"/>
    <s v="Incandescent"/>
    <m/>
    <s v="Standard A Lamp"/>
    <n v="3"/>
    <n v="60"/>
    <x v="9"/>
    <s v="2339012"/>
    <s v="Other"/>
    <n v="5.2955252069445606E-4"/>
  </r>
  <r>
    <x v="1"/>
    <s v="Compact Fluorescent"/>
    <m/>
    <s v="Twist"/>
    <n v="2"/>
    <n v="15"/>
    <x v="2"/>
    <s v="233911"/>
    <s v="Bathroom"/>
    <n v="4.007746607297545E-4"/>
  </r>
  <r>
    <x v="0"/>
    <s v="Incandescent"/>
    <m/>
    <s v="Heat Lamp"/>
    <n v="1"/>
    <n v="250"/>
    <x v="2"/>
    <s v="233911"/>
    <s v="Bathroom"/>
    <n v="4.007746607297545E-4"/>
  </r>
  <r>
    <x v="1"/>
    <s v="Compact Fluorescent"/>
    <m/>
    <s v="Twist"/>
    <n v="3"/>
    <n v="15"/>
    <x v="2"/>
    <s v="233912"/>
    <s v="Bathroom"/>
    <n v="4.007746607297545E-4"/>
  </r>
  <r>
    <x v="0"/>
    <s v="Compact Fluorescent"/>
    <m/>
    <s v="Twist"/>
    <n v="2"/>
    <n v="15"/>
    <x v="0"/>
    <s v="233913"/>
    <s v="Bedroom"/>
    <n v="4.007746607297545E-4"/>
  </r>
  <r>
    <x v="4"/>
    <s v="Compact Fluorescent"/>
    <m/>
    <s v="Twist"/>
    <n v="1"/>
    <n v="15"/>
    <x v="0"/>
    <s v="233913"/>
    <s v="Bedroom"/>
    <n v="4.007746607297545E-4"/>
  </r>
  <r>
    <x v="0"/>
    <s v="Compact Fluorescent"/>
    <m/>
    <s v="Twist"/>
    <n v="2"/>
    <n v="15"/>
    <x v="0"/>
    <s v="233914"/>
    <s v="Bedroom"/>
    <n v="4.007746607297545E-4"/>
  </r>
  <r>
    <x v="0"/>
    <s v="Compact Fluorescent"/>
    <m/>
    <s v="Twist"/>
    <n v="1"/>
    <n v="15"/>
    <x v="4"/>
    <s v="233915"/>
    <s v="Closet"/>
    <n v="4.007746607297545E-4"/>
  </r>
  <r>
    <x v="7"/>
    <s v="Incandescent"/>
    <m/>
    <s v="Standard A Lamp"/>
    <n v="2"/>
    <n v="60"/>
    <x v="11"/>
    <s v="233916"/>
    <s v="Garage"/>
    <n v="4.007746607297545E-4"/>
  </r>
  <r>
    <x v="0"/>
    <s v="Linear Fluorescent"/>
    <n v="48"/>
    <s v="T-8"/>
    <n v="2"/>
    <n v="32"/>
    <x v="11"/>
    <s v="233916"/>
    <s v="Garage"/>
    <n v="4.007746607297545E-4"/>
  </r>
  <r>
    <x v="0"/>
    <s v="Compact Fluorescent"/>
    <m/>
    <s v="Twist"/>
    <n v="1"/>
    <n v="15"/>
    <x v="3"/>
    <s v="233917"/>
    <s v="Hall"/>
    <n v="4.007746607297545E-4"/>
  </r>
  <r>
    <x v="8"/>
    <s v="Incandescent"/>
    <m/>
    <s v="Reflector"/>
    <n v="1"/>
    <n v="65"/>
    <x v="5"/>
    <s v="233918"/>
    <s v="Kitchen"/>
    <n v="4.007746607297545E-4"/>
  </r>
  <r>
    <x v="8"/>
    <s v="Compact Fluorescent"/>
    <m/>
    <s v="Twist"/>
    <n v="1"/>
    <n v="15"/>
    <x v="6"/>
    <s v="233919"/>
    <s v="Laundry Room"/>
    <n v="4.007746607297545E-4"/>
  </r>
  <r>
    <x v="4"/>
    <s v="Compact Fluorescent"/>
    <m/>
    <s v="Twist"/>
    <n v="1"/>
    <n v="15"/>
    <x v="7"/>
    <s v="2339110"/>
    <s v="Living Room"/>
    <n v="4.007746607297545E-4"/>
  </r>
  <r>
    <x v="5"/>
    <s v="Compact Fluorescent"/>
    <m/>
    <s v="Twist"/>
    <n v="1"/>
    <n v="15"/>
    <x v="7"/>
    <s v="2339110"/>
    <s v="Living Room"/>
    <n v="4.007746607297545E-4"/>
  </r>
  <r>
    <x v="9"/>
    <s v="Incandescent"/>
    <m/>
    <s v="Standard A Lamp"/>
    <n v="3"/>
    <n v="60"/>
    <x v="7"/>
    <s v="2339110"/>
    <s v="Living Room"/>
    <n v="4.007746607297545E-4"/>
  </r>
  <r>
    <x v="1"/>
    <s v="Compact Fluorescent"/>
    <m/>
    <s v="Twist"/>
    <n v="3"/>
    <n v="15"/>
    <x v="2"/>
    <s v="2339111"/>
    <s v="Bathroom"/>
    <n v="4.007746607297545E-4"/>
  </r>
  <r>
    <x v="0"/>
    <s v="Incandescent"/>
    <m/>
    <s v="Reflector"/>
    <n v="1"/>
    <n v="250"/>
    <x v="2"/>
    <s v="2339111"/>
    <s v="Bathroom"/>
    <n v="4.007746607297545E-4"/>
  </r>
  <r>
    <x v="4"/>
    <s v="Compact Fluorescent"/>
    <m/>
    <s v="Twist"/>
    <n v="1"/>
    <n v="15"/>
    <x v="0"/>
    <s v="2339112"/>
    <s v="Bedroom"/>
    <n v="4.007746607297545E-4"/>
  </r>
  <r>
    <x v="5"/>
    <s v="Compact Fluorescent"/>
    <m/>
    <s v="Twist"/>
    <n v="2"/>
    <n v="15"/>
    <x v="0"/>
    <s v="2339112"/>
    <s v="Bedroom"/>
    <n v="4.007746607297545E-4"/>
  </r>
  <r>
    <x v="8"/>
    <s v="Incandescent"/>
    <m/>
    <s v="Reflector"/>
    <n v="1"/>
    <n v="65"/>
    <x v="2"/>
    <s v="233921"/>
    <s v="Bathroom"/>
    <n v="4.7840186942687163E-4"/>
  </r>
  <r>
    <x v="5"/>
    <s v="Incandescent"/>
    <m/>
    <s v="Heat Lamp"/>
    <n v="1"/>
    <n v="150"/>
    <x v="2"/>
    <s v="233921"/>
    <s v="Bathroom"/>
    <n v="4.7840186942687163E-4"/>
  </r>
  <r>
    <x v="5"/>
    <s v="Incandescent"/>
    <m/>
    <s v="Reflector"/>
    <n v="1"/>
    <n v="75"/>
    <x v="2"/>
    <s v="233921"/>
    <s v="Bathroom"/>
    <n v="4.7840186942687163E-4"/>
  </r>
  <r>
    <x v="10"/>
    <s v="Incandescent"/>
    <m/>
    <s v="Reflector"/>
    <n v="1"/>
    <n v="65"/>
    <x v="2"/>
    <s v="233922"/>
    <s v="Bathroom"/>
    <n v="4.7840186942687163E-4"/>
  </r>
  <r>
    <x v="8"/>
    <s v="Incandescent"/>
    <m/>
    <s v="Reflector"/>
    <n v="1"/>
    <n v="65"/>
    <x v="0"/>
    <s v="233923"/>
    <s v="Bedroom"/>
    <n v="4.7840186942687163E-4"/>
  </r>
  <r>
    <x v="4"/>
    <s v="Incandescent"/>
    <m/>
    <s v="Standard A Lamp"/>
    <n v="2"/>
    <n v="40"/>
    <x v="0"/>
    <s v="233923"/>
    <s v="Bedroom"/>
    <n v="4.7840186942687163E-4"/>
  </r>
  <r>
    <x v="8"/>
    <s v="Incandescent"/>
    <m/>
    <s v="Reflector"/>
    <n v="1"/>
    <n v="65"/>
    <x v="0"/>
    <s v="233924"/>
    <s v="Bedroom"/>
    <n v="4.7840186942687163E-4"/>
  </r>
  <r>
    <x v="4"/>
    <s v="Incandescent"/>
    <m/>
    <s v="Standard A Lamp"/>
    <n v="1"/>
    <n v="65"/>
    <x v="0"/>
    <s v="233924"/>
    <s v="Bedroom"/>
    <n v="4.7840186942687163E-4"/>
  </r>
  <r>
    <x v="8"/>
    <s v="Incandescent"/>
    <m/>
    <s v="Reflector"/>
    <n v="1"/>
    <n v="65"/>
    <x v="2"/>
    <s v="233925"/>
    <s v="Bathroom"/>
    <n v="4.7840186942687163E-4"/>
  </r>
  <r>
    <x v="5"/>
    <s v="Incandescent"/>
    <m/>
    <s v="Heat Lamp"/>
    <n v="1"/>
    <n v="150"/>
    <x v="2"/>
    <s v="233925"/>
    <s v="Bathroom"/>
    <n v="4.7840186942687163E-4"/>
  </r>
  <r>
    <x v="5"/>
    <s v="Incandescent"/>
    <m/>
    <s v="Reflector"/>
    <n v="1"/>
    <n v="90"/>
    <x v="2"/>
    <s v="233925"/>
    <s v="Bathroom"/>
    <n v="4.7840186942687163E-4"/>
  </r>
  <r>
    <x v="0"/>
    <s v="Incandescent"/>
    <m/>
    <s v="Standard A Lamp"/>
    <n v="1"/>
    <n v="60"/>
    <x v="4"/>
    <s v="233926"/>
    <s v="Closet"/>
    <n v="4.7840186942687163E-4"/>
  </r>
  <r>
    <x v="8"/>
    <s v="Incandescent"/>
    <m/>
    <s v="Reflector"/>
    <n v="1"/>
    <n v="65"/>
    <x v="9"/>
    <s v="233927"/>
    <s v="Other"/>
    <n v="4.7840186942687163E-4"/>
  </r>
  <r>
    <x v="8"/>
    <s v="Incandescent"/>
    <m/>
    <s v="Reflector"/>
    <n v="1"/>
    <n v="65"/>
    <x v="8"/>
    <s v="233928"/>
    <s v="Office"/>
    <n v="4.7840186942687163E-4"/>
  </r>
  <r>
    <x v="4"/>
    <s v="Incandescent"/>
    <m/>
    <s v="Standard A Lamp"/>
    <n v="1"/>
    <n v="100"/>
    <x v="8"/>
    <s v="233928"/>
    <s v="Office"/>
    <n v="4.7840186942687163E-4"/>
  </r>
  <r>
    <x v="14"/>
    <s v="Halogen"/>
    <m/>
    <s v="Quartz Tube"/>
    <n v="1"/>
    <n v="100"/>
    <x v="8"/>
    <s v="233928"/>
    <s v="Office"/>
    <n v="4.7840186942687163E-4"/>
  </r>
  <r>
    <x v="8"/>
    <s v="Incandescent"/>
    <m/>
    <s v="Reflector"/>
    <n v="1"/>
    <n v="65"/>
    <x v="3"/>
    <s v="233929"/>
    <s v="Hall"/>
    <n v="4.7840186942687163E-4"/>
  </r>
  <r>
    <x v="7"/>
    <s v="Incandescent"/>
    <m/>
    <s v="Standard A Lamp"/>
    <n v="2"/>
    <n v="60"/>
    <x v="11"/>
    <s v="2339210"/>
    <s v="Garage"/>
    <n v="4.7840186942687163E-4"/>
  </r>
  <r>
    <x v="8"/>
    <s v="Incandescent"/>
    <m/>
    <s v="Reflector"/>
    <n v="1"/>
    <n v="65"/>
    <x v="11"/>
    <s v="2339210"/>
    <s v="Garage"/>
    <n v="4.7840186942687163E-4"/>
  </r>
  <r>
    <x v="0"/>
    <s v="Compact Fluorescent"/>
    <m/>
    <s v="Twist"/>
    <n v="1"/>
    <n v="15"/>
    <x v="11"/>
    <s v="2339210"/>
    <s v="Garage"/>
    <n v="4.7840186942687163E-4"/>
  </r>
  <r>
    <x v="0"/>
    <s v="Incandescent"/>
    <m/>
    <s v="Standard A Lamp"/>
    <n v="1"/>
    <n v="60"/>
    <x v="11"/>
    <s v="2339210"/>
    <s v="Garage"/>
    <n v="4.7840186942687163E-4"/>
  </r>
  <r>
    <x v="8"/>
    <s v="Incandescent"/>
    <m/>
    <s v="Reflector"/>
    <n v="1"/>
    <n v="65"/>
    <x v="9"/>
    <s v="2339211"/>
    <s v="Other"/>
    <n v="4.7840186942687163E-4"/>
  </r>
  <r>
    <x v="8"/>
    <s v="Compact Fluorescent"/>
    <m/>
    <s v="Reflector"/>
    <n v="1"/>
    <n v="22"/>
    <x v="5"/>
    <s v="2339212"/>
    <s v="Kitchen"/>
    <n v="4.7840186942687163E-4"/>
  </r>
  <r>
    <x v="13"/>
    <s v="Linear Fluorescent"/>
    <n v="12"/>
    <s v="T-8"/>
    <n v="1"/>
    <n v="16"/>
    <x v="5"/>
    <s v="2339212"/>
    <s v="Kitchen"/>
    <n v="4.7840186942687163E-4"/>
  </r>
  <r>
    <x v="13"/>
    <s v="Linear Fluorescent"/>
    <n v="24"/>
    <s v="T-8"/>
    <n v="1"/>
    <n v="16"/>
    <x v="5"/>
    <s v="2339212"/>
    <s v="Kitchen"/>
    <n v="4.7840186942687163E-4"/>
  </r>
  <r>
    <x v="13"/>
    <s v="Linear Fluorescent"/>
    <n v="36"/>
    <s v="T-12"/>
    <n v="3"/>
    <n v="20"/>
    <x v="5"/>
    <s v="2339212"/>
    <s v="Kitchen"/>
    <n v="4.7840186942687163E-4"/>
  </r>
  <r>
    <x v="8"/>
    <s v="Incandescent"/>
    <m/>
    <s v="Reflector"/>
    <n v="1"/>
    <n v="65"/>
    <x v="6"/>
    <s v="2339213"/>
    <s v="Laundry Room"/>
    <n v="4.7840186942687163E-4"/>
  </r>
  <r>
    <x v="13"/>
    <s v="Linear Fluorescent"/>
    <n v="48"/>
    <s v="T-8"/>
    <n v="1"/>
    <n v="32"/>
    <x v="6"/>
    <s v="2339213"/>
    <s v="Laundry Room"/>
    <n v="4.7840186942687163E-4"/>
  </r>
  <r>
    <x v="8"/>
    <s v="Incandescent"/>
    <m/>
    <s v="Reflector"/>
    <n v="1"/>
    <n v="65"/>
    <x v="7"/>
    <s v="2339214"/>
    <s v="Living Room"/>
    <n v="4.7840186942687163E-4"/>
  </r>
  <r>
    <x v="14"/>
    <s v="Compact Fluorescent"/>
    <m/>
    <s v="Twist"/>
    <n v="2"/>
    <n v="15"/>
    <x v="7"/>
    <s v="2339214"/>
    <s v="Living Room"/>
    <n v="4.7840186942687163E-4"/>
  </r>
  <r>
    <x v="14"/>
    <s v="Halogen"/>
    <m/>
    <s v="Quartz Tube"/>
    <n v="1"/>
    <n v="75"/>
    <x v="7"/>
    <s v="2339214"/>
    <s v="Living Room"/>
    <n v="4.7840186942687163E-4"/>
  </r>
  <r>
    <x v="5"/>
    <s v="Incandescent"/>
    <m/>
    <s v="Standard A Lamp"/>
    <n v="1"/>
    <n v="60"/>
    <x v="10"/>
    <s v="2339215"/>
    <s v="Master Bedroom"/>
    <n v="4.7840186942687163E-4"/>
  </r>
  <r>
    <x v="4"/>
    <s v="Incandescent"/>
    <m/>
    <s v="Standard A Lamp"/>
    <n v="1"/>
    <n v="125"/>
    <x v="10"/>
    <s v="2339215"/>
    <s v="Master Bedroom"/>
    <n v="4.7840186942687163E-4"/>
  </r>
  <r>
    <x v="8"/>
    <s v="Incandescent"/>
    <m/>
    <s v="Reflector"/>
    <n v="1"/>
    <n v="60"/>
    <x v="10"/>
    <s v="2339215"/>
    <s v="Master Bedroom"/>
    <n v="4.7840186942687163E-4"/>
  </r>
  <r>
    <x v="8"/>
    <s v="Incandescent"/>
    <m/>
    <s v="Reflector"/>
    <n v="1"/>
    <n v="65"/>
    <x v="2"/>
    <s v="2339216"/>
    <s v="Bathroom"/>
    <n v="4.7840186942687163E-4"/>
  </r>
  <r>
    <x v="5"/>
    <s v="Incandescent"/>
    <m/>
    <s v="Heat Lamp"/>
    <n v="1"/>
    <n v="150"/>
    <x v="2"/>
    <s v="2339216"/>
    <s v="Bathroom"/>
    <n v="4.7840186942687163E-4"/>
  </r>
  <r>
    <x v="5"/>
    <s v="Incandescent"/>
    <m/>
    <s v="Reflector"/>
    <n v="1"/>
    <n v="90"/>
    <x v="2"/>
    <s v="2339216"/>
    <s v="Bathroom"/>
    <n v="4.7840186942687163E-4"/>
  </r>
  <r>
    <x v="0"/>
    <s v="Incandescent"/>
    <m/>
    <s v="Standard A Lamp"/>
    <n v="1"/>
    <n v="60"/>
    <x v="4"/>
    <s v="2339217"/>
    <s v="Closet"/>
    <n v="4.7840186942687163E-4"/>
  </r>
  <r>
    <x v="8"/>
    <s v="Incandescent"/>
    <m/>
    <s v="Reflector"/>
    <n v="1"/>
    <n v="75"/>
    <x v="4"/>
    <s v="2339218"/>
    <s v="Closet"/>
    <n v="4.7840186942687163E-4"/>
  </r>
  <r>
    <x v="9"/>
    <s v="Incandescent"/>
    <m/>
    <s v="Reflector"/>
    <n v="1"/>
    <n v="65"/>
    <x v="11"/>
    <s v="2339219"/>
    <s v="Garage"/>
    <n v="4.7840186942687163E-4"/>
  </r>
  <r>
    <x v="7"/>
    <s v="Incandescent"/>
    <m/>
    <s v="Standard A Lamp"/>
    <n v="2"/>
    <n v="65"/>
    <x v="11"/>
    <s v="2339219"/>
    <s v="Garage"/>
    <n v="4.7840186942687163E-4"/>
  </r>
  <r>
    <x v="0"/>
    <s v="Incandescent"/>
    <m/>
    <s v="Standard A Lamp"/>
    <n v="1"/>
    <n v="100"/>
    <x v="9"/>
    <s v="234001"/>
    <s v="Other"/>
    <n v="9.4081094387701955E-4"/>
  </r>
  <r>
    <x v="0"/>
    <s v="Compact Fluorescent"/>
    <m/>
    <s v="Twist"/>
    <n v="1"/>
    <n v="22"/>
    <x v="9"/>
    <s v="234001"/>
    <s v="Other"/>
    <n v="9.4081094387701955E-4"/>
  </r>
  <r>
    <x v="1"/>
    <s v="Incandescent"/>
    <m/>
    <s v="Standard A Lamp"/>
    <n v="1"/>
    <n v="60"/>
    <x v="2"/>
    <s v="234002"/>
    <s v="Bathroom"/>
    <n v="9.4081094387701955E-4"/>
  </r>
  <r>
    <x v="0"/>
    <s v="Compact Fluorescent"/>
    <m/>
    <s v="Twist"/>
    <n v="1"/>
    <n v="15"/>
    <x v="0"/>
    <s v="234003"/>
    <s v="Bedroom"/>
    <n v="9.4081094387701955E-4"/>
  </r>
  <r>
    <x v="0"/>
    <s v="Compact Fluorescent"/>
    <m/>
    <s v="Twist"/>
    <n v="3"/>
    <n v="22"/>
    <x v="5"/>
    <s v="234006"/>
    <s v="Kitchen"/>
    <n v="9.4081094387701955E-4"/>
  </r>
  <r>
    <x v="0"/>
    <s v="Compact Fluorescent"/>
    <m/>
    <s v="Twist"/>
    <n v="2"/>
    <n v="22"/>
    <x v="7"/>
    <s v="234007"/>
    <s v="Living Room"/>
    <n v="9.4081094387701955E-4"/>
  </r>
  <r>
    <x v="6"/>
    <s v="Compact Fluorescent"/>
    <m/>
    <s v="Twist"/>
    <n v="1"/>
    <n v="22"/>
    <x v="7"/>
    <s v="234007"/>
    <s v="Living Room"/>
    <n v="9.4081094387701955E-4"/>
  </r>
  <r>
    <x v="4"/>
    <s v="Incandescent"/>
    <m/>
    <s v="Standard A Lamp"/>
    <n v="1"/>
    <n v="60"/>
    <x v="7"/>
    <s v="234007"/>
    <s v="Living Room"/>
    <n v="9.4081094387701955E-4"/>
  </r>
  <r>
    <x v="0"/>
    <s v="Compact Fluorescent"/>
    <m/>
    <s v="Twist"/>
    <n v="2"/>
    <n v="15"/>
    <x v="0"/>
    <s v="234008"/>
    <s v="Bedroom"/>
    <n v="9.4081094387701955E-4"/>
  </r>
  <r>
    <x v="4"/>
    <s v="Compact Fluorescent"/>
    <m/>
    <s v="Twist"/>
    <n v="1"/>
    <n v="22"/>
    <x v="0"/>
    <s v="234008"/>
    <s v="Bedroom"/>
    <n v="9.4081094387701955E-4"/>
  </r>
  <r>
    <x v="0"/>
    <s v="Incandescent"/>
    <m/>
    <s v="Standard A Lamp"/>
    <n v="1"/>
    <n v="60"/>
    <x v="3"/>
    <s v="234009"/>
    <s v="Hall"/>
    <n v="9.4081094387701955E-4"/>
  </r>
  <r>
    <x v="0"/>
    <s v="Incandescent"/>
    <m/>
    <s v="Standard A Lamp"/>
    <n v="2"/>
    <n v="60"/>
    <x v="9"/>
    <s v="234031"/>
    <s v="Other"/>
    <n v="9.4081094387701955E-4"/>
  </r>
  <r>
    <x v="0"/>
    <s v="Linear Fluorescent"/>
    <n v="48"/>
    <s v="T-12"/>
    <n v="2"/>
    <n v="40"/>
    <x v="9"/>
    <s v="234031"/>
    <s v="Other"/>
    <n v="9.4081094387701955E-4"/>
  </r>
  <r>
    <x v="0"/>
    <s v="Incandescent"/>
    <m/>
    <s v="Standard A Lamp"/>
    <n v="2"/>
    <n v="100"/>
    <x v="2"/>
    <s v="234032"/>
    <s v="Bathroom"/>
    <n v="9.4081094387701955E-4"/>
  </r>
  <r>
    <x v="1"/>
    <s v="Incandescent"/>
    <m/>
    <s v="Globe"/>
    <n v="6"/>
    <n v="40"/>
    <x v="2"/>
    <s v="234032"/>
    <s v="Bathroom"/>
    <n v="9.4081094387701955E-4"/>
  </r>
  <r>
    <x v="5"/>
    <s v="Incandescent"/>
    <m/>
    <s v="Standard A Lamp"/>
    <n v="1"/>
    <n v="60"/>
    <x v="0"/>
    <s v="234033"/>
    <s v="Bedroom"/>
    <n v="9.4081094387701955E-4"/>
  </r>
  <r>
    <x v="9"/>
    <s v="Incandescent"/>
    <m/>
    <s v="Standard A Lamp"/>
    <n v="2"/>
    <n v="100"/>
    <x v="1"/>
    <s v="234034"/>
    <s v="Dining Room"/>
    <n v="9.4081094387701955E-4"/>
  </r>
  <r>
    <x v="0"/>
    <s v="Incandescent"/>
    <m/>
    <s v="Standard A Lamp"/>
    <n v="1"/>
    <n v="100"/>
    <x v="12"/>
    <s v="234035"/>
    <s v="Family Room"/>
    <n v="9.4081094387701955E-4"/>
  </r>
  <r>
    <x v="0"/>
    <s v="Incandescent"/>
    <m/>
    <s v="Standard A Lamp"/>
    <n v="1"/>
    <n v="100"/>
    <x v="2"/>
    <s v="234036"/>
    <s v="Bathroom"/>
    <n v="9.4081094387701955E-4"/>
  </r>
  <r>
    <x v="1"/>
    <s v="Incandescent"/>
    <m/>
    <s v="Standard A Lamp"/>
    <n v="1"/>
    <n v="60"/>
    <x v="2"/>
    <s v="234036"/>
    <s v="Bathroom"/>
    <n v="9.4081094387701955E-4"/>
  </r>
  <r>
    <x v="0"/>
    <s v="Incandescent"/>
    <m/>
    <s v="Standard A Lamp"/>
    <n v="1"/>
    <n v="100"/>
    <x v="3"/>
    <s v="234037"/>
    <s v="Hall"/>
    <n v="9.4081094387701955E-4"/>
  </r>
  <r>
    <x v="0"/>
    <s v="Incandescent"/>
    <m/>
    <s v="Standard A Lamp"/>
    <n v="1"/>
    <n v="60"/>
    <x v="3"/>
    <s v="234038"/>
    <s v="Hall"/>
    <n v="9.4081094387701955E-4"/>
  </r>
  <r>
    <x v="0"/>
    <s v="Linear Fluorescent"/>
    <n v="48"/>
    <s v="T-12"/>
    <n v="2"/>
    <n v="40"/>
    <x v="5"/>
    <s v="234039"/>
    <s v="Kitchen"/>
    <n v="9.4081094387701955E-4"/>
  </r>
  <r>
    <x v="4"/>
    <s v="Incandescent"/>
    <m/>
    <s v="3-Way Incandescent"/>
    <n v="1"/>
    <n v="100"/>
    <x v="7"/>
    <s v="2340310"/>
    <s v="Living Room"/>
    <n v="9.4081094387701955E-4"/>
  </r>
  <r>
    <x v="6"/>
    <s v="Incandescent"/>
    <m/>
    <s v="3-Way Incandescent"/>
    <n v="1"/>
    <n v="100"/>
    <x v="7"/>
    <s v="2340310"/>
    <s v="Living Room"/>
    <n v="9.4081094387701955E-4"/>
  </r>
  <r>
    <x v="0"/>
    <s v="Incandescent"/>
    <m/>
    <s v="3-Way Incandescent"/>
    <n v="1"/>
    <n v="100"/>
    <x v="9"/>
    <s v="2340311"/>
    <s v="Other"/>
    <n v="9.4081094387701955E-4"/>
  </r>
  <r>
    <x v="5"/>
    <s v="Incandescent"/>
    <m/>
    <s v="Standard A Lamp"/>
    <n v="2"/>
    <n v="100"/>
    <x v="8"/>
    <s v="2340312"/>
    <s v="Office"/>
    <n v="9.4081094387701955E-4"/>
  </r>
  <r>
    <x v="0"/>
    <s v="Linear Fluorescent"/>
    <n v="48"/>
    <s v="T-12"/>
    <n v="2"/>
    <n v="40"/>
    <x v="11"/>
    <s v="2340313"/>
    <s v="Garage"/>
    <n v="9.4081094387701955E-4"/>
  </r>
  <r>
    <x v="0"/>
    <s v="Linear Fluorescent"/>
    <n v="96"/>
    <s v="T-12"/>
    <n v="2"/>
    <n v="60"/>
    <x v="11"/>
    <s v="2340313"/>
    <s v="Garage"/>
    <n v="9.4081094387701955E-4"/>
  </r>
  <r>
    <x v="0"/>
    <s v="Incandescent"/>
    <m/>
    <s v="Standard A Lamp"/>
    <n v="1"/>
    <n v="100"/>
    <x v="11"/>
    <s v="2340313"/>
    <s v="Garage"/>
    <n v="9.4081094387701955E-4"/>
  </r>
  <r>
    <x v="7"/>
    <s v="Incandescent"/>
    <m/>
    <s v="Standard A Lamp"/>
    <n v="1"/>
    <n v="40"/>
    <x v="11"/>
    <s v="2340313"/>
    <s v="Garage"/>
    <n v="9.4081094387701955E-4"/>
  </r>
  <r>
    <x v="0"/>
    <s v="Incandescent"/>
    <m/>
    <s v="Standard A Lamp"/>
    <n v="2"/>
    <n v="60"/>
    <x v="0"/>
    <s v="2340314"/>
    <s v="Bedroom"/>
    <n v="9.4081094387701955E-4"/>
  </r>
  <r>
    <x v="1"/>
    <s v="Incandescent"/>
    <m/>
    <s v="Globe"/>
    <n v="5"/>
    <n v="40"/>
    <x v="2"/>
    <s v="234081"/>
    <s v="Bathroom"/>
    <n v="9.4081094387701955E-4"/>
  </r>
  <r>
    <x v="1"/>
    <s v="Incandescent"/>
    <m/>
    <s v="Globe"/>
    <n v="4"/>
    <n v="40"/>
    <x v="2"/>
    <s v="234082"/>
    <s v="Bathroom"/>
    <n v="9.4081094387701955E-4"/>
  </r>
  <r>
    <x v="0"/>
    <s v="Incandescent"/>
    <m/>
    <s v="Standard A Lamp"/>
    <n v="2"/>
    <n v="60"/>
    <x v="0"/>
    <s v="234083"/>
    <s v="Bedroom"/>
    <n v="9.4081094387701955E-4"/>
  </r>
  <r>
    <x v="4"/>
    <s v="Incandescent"/>
    <m/>
    <s v="Standard A Lamp"/>
    <n v="1"/>
    <n v="75"/>
    <x v="0"/>
    <s v="234083"/>
    <s v="Bedroom"/>
    <n v="9.4081094387701955E-4"/>
  </r>
  <r>
    <x v="0"/>
    <s v="Incandescent"/>
    <m/>
    <s v="Standard A Lamp"/>
    <n v="2"/>
    <n v="60"/>
    <x v="0"/>
    <s v="234084"/>
    <s v="Bedroom"/>
    <n v="9.4081094387701955E-4"/>
  </r>
  <r>
    <x v="4"/>
    <s v="Incandescent"/>
    <m/>
    <s v="Standard A Lamp"/>
    <n v="1"/>
    <n v="75"/>
    <x v="0"/>
    <s v="234084"/>
    <s v="Bedroom"/>
    <n v="9.4081094387701955E-4"/>
  </r>
  <r>
    <x v="0"/>
    <s v="Incandescent"/>
    <m/>
    <s v="Standard A Lamp"/>
    <n v="2"/>
    <n v="60"/>
    <x v="10"/>
    <s v="234085"/>
    <s v="Master Bedroom"/>
    <n v="9.4081094387701955E-4"/>
  </r>
  <r>
    <x v="4"/>
    <s v="Incandescent"/>
    <m/>
    <s v="Standard A Lamp"/>
    <n v="1"/>
    <n v="100"/>
    <x v="10"/>
    <s v="234085"/>
    <s v="Master Bedroom"/>
    <n v="9.4081094387701955E-4"/>
  </r>
  <r>
    <x v="0"/>
    <s v="Incandescent"/>
    <m/>
    <s v="Standard A Lamp"/>
    <n v="1"/>
    <n v="60"/>
    <x v="11"/>
    <s v="234086"/>
    <s v="Garage"/>
    <n v="9.4081094387701955E-4"/>
  </r>
  <r>
    <x v="0"/>
    <s v="Incandescent"/>
    <m/>
    <s v="Standard A Lamp"/>
    <n v="1"/>
    <n v="60"/>
    <x v="3"/>
    <s v="234087"/>
    <s v="Hall"/>
    <n v="9.4081094387701955E-4"/>
  </r>
  <r>
    <x v="0"/>
    <s v="Incandescent"/>
    <m/>
    <s v="Standard A Lamp"/>
    <n v="1"/>
    <n v="60"/>
    <x v="3"/>
    <s v="234088"/>
    <s v="Hall"/>
    <n v="9.4081094387701955E-4"/>
  </r>
  <r>
    <x v="0"/>
    <s v="Incandescent"/>
    <m/>
    <s v="Globe"/>
    <n v="2"/>
    <n v="60"/>
    <x v="5"/>
    <s v="234089"/>
    <s v="Kitchen"/>
    <n v="9.4081094387701955E-4"/>
  </r>
  <r>
    <x v="8"/>
    <s v="Incandescent"/>
    <m/>
    <s v="Reflector"/>
    <n v="1"/>
    <n v="65"/>
    <x v="5"/>
    <s v="234089"/>
    <s v="Kitchen"/>
    <n v="9.4081094387701955E-4"/>
  </r>
  <r>
    <x v="0"/>
    <s v="Incandescent"/>
    <m/>
    <s v="Standard A Lamp"/>
    <n v="1"/>
    <n v="60"/>
    <x v="5"/>
    <s v="234089"/>
    <s v="Kitchen"/>
    <n v="9.4081094387701955E-4"/>
  </r>
  <r>
    <x v="9"/>
    <s v="Incandescent"/>
    <m/>
    <s v="Standard A Lamp"/>
    <n v="6"/>
    <n v="60"/>
    <x v="5"/>
    <s v="234089"/>
    <s v="Kitchen"/>
    <n v="9.4081094387701955E-4"/>
  </r>
  <r>
    <x v="0"/>
    <s v="Incandescent"/>
    <m/>
    <s v="Standard A Lamp"/>
    <n v="2"/>
    <n v="60"/>
    <x v="6"/>
    <s v="2340810"/>
    <s v="Laundry Room"/>
    <n v="9.4081094387701955E-4"/>
  </r>
  <r>
    <x v="5"/>
    <s v="Incandescent"/>
    <m/>
    <s v="Decorative"/>
    <n v="4"/>
    <n v="60"/>
    <x v="7"/>
    <s v="2340811"/>
    <s v="Living Room"/>
    <n v="9.4081094387701955E-4"/>
  </r>
  <r>
    <x v="4"/>
    <s v="Incandescent"/>
    <m/>
    <s v="Standard A Lamp"/>
    <n v="3"/>
    <n v="75"/>
    <x v="7"/>
    <s v="2340811"/>
    <s v="Living Room"/>
    <n v="9.4081094387701955E-4"/>
  </r>
  <r>
    <x v="0"/>
    <s v="Incandescent"/>
    <m/>
    <s v="Standard A Lamp"/>
    <n v="1"/>
    <n v="65"/>
    <x v="0"/>
    <s v="2340812"/>
    <s v="Bedroom"/>
    <n v="9.4081094387701955E-4"/>
  </r>
  <r>
    <x v="0"/>
    <s v="Incandescent"/>
    <m/>
    <s v="Standard A Lamp"/>
    <n v="1"/>
    <n v="60"/>
    <x v="0"/>
    <s v="2340812"/>
    <s v="Bedroom"/>
    <n v="9.4081094387701955E-4"/>
  </r>
  <r>
    <x v="4"/>
    <s v="Incandescent"/>
    <m/>
    <s v="Standard A Lamp"/>
    <n v="1"/>
    <n v="60"/>
    <x v="0"/>
    <s v="2340812"/>
    <s v="Bedroom"/>
    <n v="9.4081094387701955E-4"/>
  </r>
  <r>
    <x v="5"/>
    <s v="Incandescent"/>
    <m/>
    <s v="Standard A Lamp"/>
    <n v="4"/>
    <n v="40"/>
    <x v="10"/>
    <s v="234141"/>
    <s v="Master Bedroom"/>
    <n v="5.1690495698823106E-4"/>
  </r>
  <r>
    <x v="4"/>
    <s v="Incandescent"/>
    <m/>
    <s v="Standard A Lamp"/>
    <n v="1"/>
    <n v="60"/>
    <x v="10"/>
    <s v="234141"/>
    <s v="Master Bedroom"/>
    <n v="5.1690495698823106E-4"/>
  </r>
  <r>
    <x v="1"/>
    <s v="Incandescent"/>
    <m/>
    <s v="Decorative"/>
    <n v="1"/>
    <n v="40"/>
    <x v="10"/>
    <s v="234141"/>
    <s v="Master Bedroom"/>
    <n v="5.1690495698823106E-4"/>
  </r>
  <r>
    <x v="2"/>
    <s v="Incandescent"/>
    <m/>
    <s v="Standard A Lamp"/>
    <n v="1"/>
    <n v="40"/>
    <x v="2"/>
    <s v="234142"/>
    <s v="Bathroom"/>
    <n v="5.1690495698823106E-4"/>
  </r>
  <r>
    <x v="1"/>
    <s v="Incandescent"/>
    <m/>
    <s v="Standard A Lamp"/>
    <n v="4"/>
    <n v="60"/>
    <x v="2"/>
    <s v="234142"/>
    <s v="Bathroom"/>
    <n v="5.1690495698823106E-4"/>
  </r>
  <r>
    <x v="1"/>
    <s v="Incandescent"/>
    <m/>
    <s v="Standard A Lamp"/>
    <n v="3"/>
    <n v="60"/>
    <x v="2"/>
    <s v="234143"/>
    <s v="Bathroom"/>
    <n v="5.1690495698823106E-4"/>
  </r>
  <r>
    <x v="0"/>
    <s v="Incandescent"/>
    <m/>
    <s v="Standard A Lamp"/>
    <n v="1"/>
    <n v="60"/>
    <x v="0"/>
    <s v="234144"/>
    <s v="Bedroom"/>
    <n v="5.1690495698823106E-4"/>
  </r>
  <r>
    <x v="4"/>
    <s v="Incandescent"/>
    <m/>
    <s v="Standard A Lamp"/>
    <n v="1"/>
    <n v="60"/>
    <x v="0"/>
    <s v="234144"/>
    <s v="Bedroom"/>
    <n v="5.1690495698823106E-4"/>
  </r>
  <r>
    <x v="0"/>
    <s v="Incandescent"/>
    <m/>
    <s v="Mini base"/>
    <n v="3"/>
    <n v="40"/>
    <x v="0"/>
    <s v="234145"/>
    <s v="Bedroom"/>
    <n v="5.1690495698823106E-4"/>
  </r>
  <r>
    <x v="6"/>
    <s v="Incandescent"/>
    <m/>
    <s v="Standard A Lamp"/>
    <n v="1"/>
    <n v="60"/>
    <x v="0"/>
    <s v="234146"/>
    <s v="Bedroom"/>
    <n v="5.1690495698823106E-4"/>
  </r>
  <r>
    <x v="0"/>
    <s v="Incandescent"/>
    <m/>
    <s v="Standard A Lamp"/>
    <n v="2"/>
    <n v="60"/>
    <x v="8"/>
    <s v="234147"/>
    <s v="Office"/>
    <n v="5.1690495698823106E-4"/>
  </r>
  <r>
    <x v="0"/>
    <s v="Linear Fluorescent"/>
    <n v="48"/>
    <s v="T-8"/>
    <n v="2"/>
    <n v="32"/>
    <x v="4"/>
    <s v="234148"/>
    <s v="Closet"/>
    <n v="5.1690495698823106E-4"/>
  </r>
  <r>
    <x v="1"/>
    <s v="Incandescent"/>
    <m/>
    <s v="Standard A Lamp"/>
    <n v="3"/>
    <n v="40"/>
    <x v="4"/>
    <s v="234148"/>
    <s v="Closet"/>
    <n v="5.1690495698823106E-4"/>
  </r>
  <r>
    <x v="9"/>
    <s v="Incandescent"/>
    <m/>
    <s v="Decorative"/>
    <n v="4"/>
    <n v="40"/>
    <x v="1"/>
    <s v="234149"/>
    <s v="Dining Room"/>
    <n v="5.1690495698823106E-4"/>
  </r>
  <r>
    <x v="0"/>
    <s v="Incandescent"/>
    <m/>
    <s v="Standard A Lamp"/>
    <n v="2"/>
    <n v="40"/>
    <x v="3"/>
    <s v="2341410"/>
    <s v="Hall"/>
    <n v="5.1690495698823106E-4"/>
  </r>
  <r>
    <x v="0"/>
    <s v="Incandescent"/>
    <m/>
    <s v="Standard A Lamp"/>
    <n v="2"/>
    <n v="60"/>
    <x v="5"/>
    <s v="2341411"/>
    <s v="Kitchen"/>
    <n v="5.1690495698823106E-4"/>
  </r>
  <r>
    <x v="0"/>
    <s v="Incandescent"/>
    <m/>
    <s v="Standard A Lamp"/>
    <n v="1"/>
    <n v="60"/>
    <x v="5"/>
    <s v="2341411"/>
    <s v="Kitchen"/>
    <n v="5.1690495698823106E-4"/>
  </r>
  <r>
    <x v="13"/>
    <s v="Incandescent"/>
    <m/>
    <s v="Reflector"/>
    <n v="1"/>
    <n v="65"/>
    <x v="5"/>
    <s v="2341411"/>
    <s v="Kitchen"/>
    <n v="5.1690495698823106E-4"/>
  </r>
  <r>
    <x v="14"/>
    <s v="Incandescent"/>
    <m/>
    <s v="Standard A Lamp"/>
    <n v="1"/>
    <n v="60"/>
    <x v="5"/>
    <s v="2341411"/>
    <s v="Kitchen"/>
    <n v="5.1690495698823106E-4"/>
  </r>
  <r>
    <x v="3"/>
    <s v="Incandescent"/>
    <m/>
    <s v="Standard A Lamp"/>
    <n v="1"/>
    <n v="25"/>
    <x v="5"/>
    <s v="2341411"/>
    <s v="Kitchen"/>
    <n v="5.1690495698823106E-4"/>
  </r>
  <r>
    <x v="0"/>
    <s v="Incandescent"/>
    <m/>
    <s v="Standard A Lamp"/>
    <n v="1"/>
    <n v="60"/>
    <x v="6"/>
    <s v="2341412"/>
    <s v="Laundry Room"/>
    <n v="5.1690495698823106E-4"/>
  </r>
  <r>
    <x v="4"/>
    <s v="Incandescent"/>
    <m/>
    <s v="Standard A Lamp"/>
    <n v="1"/>
    <n v="60"/>
    <x v="7"/>
    <s v="2341413"/>
    <s v="Living Room"/>
    <n v="5.1690495698823106E-4"/>
  </r>
  <r>
    <x v="1"/>
    <s v="Incandescent"/>
    <m/>
    <s v="Standard A Lamp"/>
    <n v="1"/>
    <n v="60"/>
    <x v="7"/>
    <s v="2341413"/>
    <s v="Living Room"/>
    <n v="5.1690495698823106E-4"/>
  </r>
  <r>
    <x v="4"/>
    <s v="Incandescent"/>
    <m/>
    <s v="Standard A Lamp"/>
    <n v="1"/>
    <n v="75"/>
    <x v="7"/>
    <s v="2341413"/>
    <s v="Living Room"/>
    <n v="5.1690495698823106E-4"/>
  </r>
  <r>
    <x v="0"/>
    <s v="Incandescent"/>
    <m/>
    <s v="Standard A Lamp"/>
    <n v="1"/>
    <n v="100"/>
    <x v="9"/>
    <s v="234241"/>
    <s v="Other"/>
    <n v="9.4081094387701955E-4"/>
  </r>
  <r>
    <x v="0"/>
    <s v="Incandescent"/>
    <m/>
    <s v="Standard A Lamp"/>
    <n v="1"/>
    <n v="75"/>
    <x v="9"/>
    <s v="234242"/>
    <s v="Other"/>
    <n v="9.4081094387701955E-4"/>
  </r>
  <r>
    <x v="0"/>
    <s v="Linear Fluorescent"/>
    <n v="48"/>
    <s v="T-12"/>
    <n v="2"/>
    <n v="40"/>
    <x v="9"/>
    <s v="234242"/>
    <s v="Other"/>
    <n v="9.4081094387701955E-4"/>
  </r>
  <r>
    <x v="1"/>
    <s v="Incandescent"/>
    <m/>
    <s v="Standard A Lamp"/>
    <n v="1"/>
    <n v="75"/>
    <x v="2"/>
    <s v="234243"/>
    <s v="Bathroom"/>
    <n v="9.4081094387701955E-4"/>
  </r>
  <r>
    <x v="0"/>
    <s v="Compact Fluorescent"/>
    <m/>
    <s v="A shape bulb"/>
    <n v="2"/>
    <n v="15"/>
    <x v="2"/>
    <s v="234244"/>
    <s v="Bathroom"/>
    <n v="9.4081094387701955E-4"/>
  </r>
  <r>
    <x v="1"/>
    <s v="Incandescent"/>
    <m/>
    <s v="Standard A Lamp"/>
    <n v="2"/>
    <n v="75"/>
    <x v="2"/>
    <s v="234244"/>
    <s v="Bathroom"/>
    <n v="9.4081094387701955E-4"/>
  </r>
  <r>
    <x v="0"/>
    <s v="Compact Fluorescent"/>
    <m/>
    <s v="Twist"/>
    <n v="1"/>
    <n v="15"/>
    <x v="0"/>
    <s v="234245"/>
    <s v="Bedroom"/>
    <n v="9.4081094387701955E-4"/>
  </r>
  <r>
    <x v="0"/>
    <s v="Linear Fluorescent"/>
    <n v="96"/>
    <s v="T-12"/>
    <n v="2"/>
    <n v="40"/>
    <x v="11"/>
    <s v="234246"/>
    <s v="Garage"/>
    <n v="9.4081094387701955E-4"/>
  </r>
  <r>
    <x v="0"/>
    <s v="Linear Fluorescent"/>
    <n v="48"/>
    <s v="T-12"/>
    <n v="2"/>
    <n v="40"/>
    <x v="11"/>
    <s v="234246"/>
    <s v="Garage"/>
    <n v="9.4081094387701955E-4"/>
  </r>
  <r>
    <x v="0"/>
    <s v="Incandescent"/>
    <m/>
    <s v="Standard A Lamp"/>
    <n v="2"/>
    <n v="100"/>
    <x v="11"/>
    <s v="234246"/>
    <s v="Garage"/>
    <n v="9.4081094387701955E-4"/>
  </r>
  <r>
    <x v="7"/>
    <s v="Incandescent"/>
    <m/>
    <s v="Standard A Lamp"/>
    <n v="1"/>
    <n v="40"/>
    <x v="11"/>
    <s v="234246"/>
    <s v="Garage"/>
    <n v="9.4081094387701955E-4"/>
  </r>
  <r>
    <x v="0"/>
    <s v="Compact Fluorescent"/>
    <m/>
    <s v="Twist"/>
    <n v="1"/>
    <n v="15"/>
    <x v="3"/>
    <s v="234247"/>
    <s v="Hall"/>
    <n v="9.4081094387701955E-4"/>
  </r>
  <r>
    <x v="0"/>
    <s v="Compact Fluorescent"/>
    <m/>
    <s v="Twist"/>
    <n v="1"/>
    <n v="15"/>
    <x v="5"/>
    <s v="234248"/>
    <s v="Kitchen"/>
    <n v="9.4081094387701955E-4"/>
  </r>
  <r>
    <x v="9"/>
    <s v="Compact Fluorescent"/>
    <m/>
    <s v="Twist"/>
    <n v="4"/>
    <n v="15"/>
    <x v="5"/>
    <s v="234248"/>
    <s v="Kitchen"/>
    <n v="9.4081094387701955E-4"/>
  </r>
  <r>
    <x v="0"/>
    <s v="Compact Fluorescent"/>
    <m/>
    <s v="Twist"/>
    <n v="2"/>
    <n v="15"/>
    <x v="7"/>
    <s v="234249"/>
    <s v="Living Room"/>
    <n v="9.4081094387701955E-4"/>
  </r>
  <r>
    <x v="6"/>
    <s v="Incandescent"/>
    <m/>
    <s v="Standard A Lamp"/>
    <n v="1"/>
    <n v="75"/>
    <x v="7"/>
    <s v="234249"/>
    <s v="Living Room"/>
    <n v="9.4081094387701955E-4"/>
  </r>
  <r>
    <x v="4"/>
    <s v="Incandescent"/>
    <m/>
    <s v="Standard A Lamp"/>
    <n v="1"/>
    <n v="150"/>
    <x v="7"/>
    <s v="234249"/>
    <s v="Living Room"/>
    <n v="9.4081094387701955E-4"/>
  </r>
  <r>
    <x v="0"/>
    <s v="Incandescent"/>
    <m/>
    <s v="Standard A Lamp"/>
    <n v="1"/>
    <n v="100"/>
    <x v="7"/>
    <s v="2342410"/>
    <s v="Living Room"/>
    <n v="9.4081094387701955E-4"/>
  </r>
  <r>
    <x v="4"/>
    <s v="Incandescent"/>
    <m/>
    <s v="Standard A Lamp"/>
    <n v="1"/>
    <n v="150"/>
    <x v="7"/>
    <s v="2342410"/>
    <s v="Living Room"/>
    <n v="9.4081094387701955E-4"/>
  </r>
  <r>
    <x v="1"/>
    <s v="Compact Fluorescent"/>
    <m/>
    <s v="Twist"/>
    <n v="1"/>
    <n v="15"/>
    <x v="7"/>
    <s v="2342410"/>
    <s v="Living Room"/>
    <n v="9.4081094387701955E-4"/>
  </r>
  <r>
    <x v="0"/>
    <s v="Incandescent"/>
    <m/>
    <s v="Standard A Lamp"/>
    <n v="1"/>
    <n v="75"/>
    <x v="7"/>
    <s v="2342410"/>
    <s v="Living Room"/>
    <n v="9.4081094387701955E-4"/>
  </r>
  <r>
    <x v="0"/>
    <s v="Incandescent"/>
    <m/>
    <s v="Standard A Lamp"/>
    <n v="2"/>
    <n v="75"/>
    <x v="8"/>
    <s v="2342411"/>
    <s v="Office"/>
    <n v="9.4081094387701955E-4"/>
  </r>
  <r>
    <x v="6"/>
    <s v="Incandescent"/>
    <m/>
    <s v="Standard A Lamp"/>
    <n v="3"/>
    <n v="100"/>
    <x v="8"/>
    <s v="2342411"/>
    <s v="Office"/>
    <n v="9.4081094387701955E-4"/>
  </r>
  <r>
    <x v="0"/>
    <s v="Incandescent"/>
    <m/>
    <s v="Standard A Lamp"/>
    <n v="2"/>
    <n v="60"/>
    <x v="0"/>
    <s v="2342412"/>
    <s v="Bedroom"/>
    <n v="9.4081094387701955E-4"/>
  </r>
  <r>
    <x v="4"/>
    <s v="Incandescent"/>
    <m/>
    <s v="Standard A Lamp"/>
    <n v="1"/>
    <n v="150"/>
    <x v="0"/>
    <s v="2342412"/>
    <s v="Bedroom"/>
    <n v="9.4081094387701955E-4"/>
  </r>
  <r>
    <x v="1"/>
    <s v="Incandescent"/>
    <m/>
    <s v="Standard A Lamp"/>
    <n v="2"/>
    <n v="75"/>
    <x v="2"/>
    <s v="2342413"/>
    <s v="Bathroom"/>
    <n v="9.4081094387701955E-4"/>
  </r>
  <r>
    <x v="1"/>
    <s v="Compact Fluorescent"/>
    <m/>
    <s v="Twist"/>
    <n v="2"/>
    <n v="15"/>
    <x v="2"/>
    <s v="2342414"/>
    <s v="Bathroom"/>
    <n v="9.4081094387701955E-4"/>
  </r>
  <r>
    <x v="0"/>
    <s v="Incandescent"/>
    <m/>
    <s v="Standard A Lamp"/>
    <n v="1"/>
    <n v="75"/>
    <x v="0"/>
    <s v="2342415"/>
    <s v="Bedroom"/>
    <n v="9.4081094387701955E-4"/>
  </r>
  <r>
    <x v="4"/>
    <s v="Incandescent"/>
    <m/>
    <s v="Standard A Lamp"/>
    <n v="2"/>
    <n v="75"/>
    <x v="0"/>
    <s v="2342415"/>
    <s v="Bedroom"/>
    <n v="9.4081094387701955E-4"/>
  </r>
  <r>
    <x v="0"/>
    <s v="Incandescent"/>
    <m/>
    <s v="Standard A Lamp"/>
    <n v="1"/>
    <n v="75"/>
    <x v="0"/>
    <s v="2342416"/>
    <s v="Bedroom"/>
    <n v="9.4081094387701955E-4"/>
  </r>
  <r>
    <x v="0"/>
    <s v="Incandescent"/>
    <m/>
    <s v="Standard A Lamp"/>
    <n v="1"/>
    <n v="60"/>
    <x v="2"/>
    <s v="234271"/>
    <s v="Bathroom"/>
    <n v="5.2955252069445606E-4"/>
  </r>
  <r>
    <x v="0"/>
    <s v="Incandescent"/>
    <m/>
    <s v="Standard A Lamp"/>
    <n v="1"/>
    <n v="60"/>
    <x v="2"/>
    <s v="234272"/>
    <s v="Bathroom"/>
    <n v="5.2955252069445606E-4"/>
  </r>
  <r>
    <x v="1"/>
    <s v="Incandescent"/>
    <m/>
    <s v="Standard A Lamp"/>
    <n v="1"/>
    <n v="60"/>
    <x v="2"/>
    <s v="234272"/>
    <s v="Bathroom"/>
    <n v="5.2955252069445606E-4"/>
  </r>
  <r>
    <x v="9"/>
    <s v="Incandescent"/>
    <m/>
    <s v="Decorative"/>
    <n v="5"/>
    <n v="40"/>
    <x v="0"/>
    <s v="234273"/>
    <s v="Bedroom"/>
    <n v="5.2955252069445606E-4"/>
  </r>
  <r>
    <x v="0"/>
    <s v="Incandescent"/>
    <m/>
    <s v="Standard A Lamp"/>
    <n v="1"/>
    <n v="65"/>
    <x v="0"/>
    <s v="234274"/>
    <s v="Bedroom"/>
    <n v="5.2955252069445606E-4"/>
  </r>
  <r>
    <x v="0"/>
    <s v="Incandescent"/>
    <m/>
    <s v="Standard A Lamp"/>
    <n v="1"/>
    <n v="60"/>
    <x v="0"/>
    <s v="234275"/>
    <s v="Bedroom"/>
    <n v="5.2955252069445606E-4"/>
  </r>
  <r>
    <x v="0"/>
    <s v="Incandescent"/>
    <m/>
    <s v="Standard A Lamp"/>
    <n v="2"/>
    <n v="60"/>
    <x v="0"/>
    <s v="234276"/>
    <s v="Bedroom"/>
    <n v="5.2955252069445606E-4"/>
  </r>
  <r>
    <x v="14"/>
    <s v="Incandescent"/>
    <m/>
    <s v="3-Way Incandescent"/>
    <n v="1"/>
    <n v="100"/>
    <x v="0"/>
    <s v="234276"/>
    <s v="Bedroom"/>
    <n v="5.2955252069445606E-4"/>
  </r>
  <r>
    <x v="0"/>
    <s v="Incandescent"/>
    <m/>
    <s v="Standard A Lamp"/>
    <n v="1"/>
    <n v="60"/>
    <x v="9"/>
    <s v="234277"/>
    <s v="Other"/>
    <n v="5.2955252069445606E-4"/>
  </r>
  <r>
    <x v="0"/>
    <s v="Incandescent"/>
    <m/>
    <s v="Standard A Lamp"/>
    <n v="1"/>
    <n v="60"/>
    <x v="4"/>
    <s v="234278"/>
    <s v="Closet"/>
    <n v="5.2955252069445606E-4"/>
  </r>
  <r>
    <x v="0"/>
    <s v="Incandescent"/>
    <m/>
    <s v="Standard A Lamp"/>
    <n v="2"/>
    <n v="60"/>
    <x v="3"/>
    <s v="234279"/>
    <s v="Hall"/>
    <n v="5.2955252069445606E-4"/>
  </r>
  <r>
    <x v="0"/>
    <s v="Incandescent"/>
    <m/>
    <s v="Clear"/>
    <n v="1"/>
    <n v="60"/>
    <x v="11"/>
    <s v="2342710"/>
    <s v="Garage"/>
    <n v="5.2955252069445606E-4"/>
  </r>
  <r>
    <x v="7"/>
    <s v="Incandescent"/>
    <m/>
    <s v="Standard A Lamp"/>
    <n v="1"/>
    <n v="65"/>
    <x v="11"/>
    <s v="2342710"/>
    <s v="Garage"/>
    <n v="5.2955252069445606E-4"/>
  </r>
  <r>
    <x v="8"/>
    <s v="Incandescent"/>
    <m/>
    <s v="Standard A Lamp"/>
    <n v="1"/>
    <n v="75"/>
    <x v="3"/>
    <s v="2342711"/>
    <s v="Hall"/>
    <n v="5.2955252069445606E-4"/>
  </r>
  <r>
    <x v="0"/>
    <s v="Incandescent"/>
    <m/>
    <s v="Standard A Lamp"/>
    <n v="1"/>
    <n v="65"/>
    <x v="5"/>
    <s v="2342712"/>
    <s v="Kitchen"/>
    <n v="5.2955252069445606E-4"/>
  </r>
  <r>
    <x v="9"/>
    <s v="Incandescent"/>
    <m/>
    <s v="Mini base"/>
    <n v="6"/>
    <n v="40"/>
    <x v="7"/>
    <s v="2342713"/>
    <s v="Living Room"/>
    <n v="5.2955252069445606E-4"/>
  </r>
  <r>
    <x v="4"/>
    <s v="Compact Fluorescent"/>
    <m/>
    <s v="Twist"/>
    <n v="1"/>
    <n v="28"/>
    <x v="7"/>
    <s v="2342713"/>
    <s v="Living Room"/>
    <n v="5.2955252069445606E-4"/>
  </r>
  <r>
    <x v="0"/>
    <s v="Incandescent"/>
    <m/>
    <s v="Mini base"/>
    <n v="2"/>
    <n v="40"/>
    <x v="7"/>
    <s v="2342713"/>
    <s v="Living Room"/>
    <n v="5.2955252069445606E-4"/>
  </r>
  <r>
    <x v="8"/>
    <s v="Incandescent"/>
    <m/>
    <s v="Reflector"/>
    <n v="1"/>
    <n v="75"/>
    <x v="7"/>
    <s v="2342713"/>
    <s v="Living Room"/>
    <n v="5.2955252069445606E-4"/>
  </r>
  <r>
    <x v="0"/>
    <s v="Incandescent"/>
    <m/>
    <s v="Standard A Lamp"/>
    <n v="3"/>
    <n v="60"/>
    <x v="8"/>
    <s v="2342714"/>
    <s v="Office"/>
    <n v="5.2955252069445606E-4"/>
  </r>
  <r>
    <x v="4"/>
    <s v="Incandescent"/>
    <m/>
    <s v="Standard A Lamp"/>
    <n v="1"/>
    <n v="60"/>
    <x v="8"/>
    <s v="2342714"/>
    <s v="Office"/>
    <n v="5.2955252069445606E-4"/>
  </r>
  <r>
    <x v="14"/>
    <s v="Linear Fluorescent"/>
    <n v="12"/>
    <s v="T-5"/>
    <n v="1"/>
    <n v="20"/>
    <x v="8"/>
    <s v="2342714"/>
    <s v="Office"/>
    <n v="5.2955252069445606E-4"/>
  </r>
  <r>
    <x v="1"/>
    <s v="Halogen"/>
    <m/>
    <s v="Other"/>
    <n v="4"/>
    <n v="30"/>
    <x v="2"/>
    <s v="234281"/>
    <s v="Bathroom"/>
    <n v="3.0495780359545677E-3"/>
  </r>
  <r>
    <x v="5"/>
    <s v="Incandescent"/>
    <m/>
    <s v="Standard A Lamp"/>
    <n v="1"/>
    <n v="60"/>
    <x v="2"/>
    <s v="234281"/>
    <s v="Bathroom"/>
    <n v="3.0495780359545677E-3"/>
  </r>
  <r>
    <x v="0"/>
    <s v="Incandescent"/>
    <m/>
    <s v="Standard A Lamp"/>
    <n v="1"/>
    <n v="60"/>
    <x v="2"/>
    <s v="234282"/>
    <s v="Bathroom"/>
    <n v="3.0495780359545677E-3"/>
  </r>
  <r>
    <x v="1"/>
    <s v="Incandescent"/>
    <m/>
    <s v="Standard A Lamp"/>
    <n v="2"/>
    <n v="60"/>
    <x v="2"/>
    <s v="234282"/>
    <s v="Bathroom"/>
    <n v="3.0495780359545677E-3"/>
  </r>
  <r>
    <x v="4"/>
    <s v="Incandescent"/>
    <m/>
    <s v="Mini base"/>
    <n v="1"/>
    <n v="25"/>
    <x v="2"/>
    <s v="234282"/>
    <s v="Bathroom"/>
    <n v="3.0495780359545677E-3"/>
  </r>
  <r>
    <x v="0"/>
    <s v="Incandescent"/>
    <m/>
    <s v="Standard A Lamp"/>
    <n v="3"/>
    <n v="60"/>
    <x v="0"/>
    <s v="234283"/>
    <s v="Bedroom"/>
    <n v="3.0495780359545677E-3"/>
  </r>
  <r>
    <x v="4"/>
    <s v="Compact Fluorescent"/>
    <m/>
    <s v="A shape bulb"/>
    <n v="1"/>
    <n v="15"/>
    <x v="0"/>
    <s v="234283"/>
    <s v="Bedroom"/>
    <n v="3.0495780359545677E-3"/>
  </r>
  <r>
    <x v="5"/>
    <s v="Incandescent"/>
    <m/>
    <s v="Standard A Lamp"/>
    <n v="1"/>
    <n v="60"/>
    <x v="0"/>
    <s v="234284"/>
    <s v="Bedroom"/>
    <n v="3.0495780359545677E-3"/>
  </r>
  <r>
    <x v="9"/>
    <s v="Incandescent"/>
    <m/>
    <s v="Mini base"/>
    <n v="6"/>
    <n v="40"/>
    <x v="1"/>
    <s v="234285"/>
    <s v="Dining Room"/>
    <n v="3.0495780359545677E-3"/>
  </r>
  <r>
    <x v="4"/>
    <s v="Incandescent"/>
    <m/>
    <s v="Standard A Lamp"/>
    <n v="1"/>
    <n v="60"/>
    <x v="1"/>
    <s v="234285"/>
    <s v="Dining Room"/>
    <n v="3.0495780359545677E-3"/>
  </r>
  <r>
    <x v="4"/>
    <s v="Compact Fluorescent"/>
    <m/>
    <s v="Twist"/>
    <n v="1"/>
    <n v="15"/>
    <x v="1"/>
    <s v="234285"/>
    <s v="Dining Room"/>
    <n v="3.0495780359545677E-3"/>
  </r>
  <r>
    <x v="0"/>
    <s v="Incandescent"/>
    <m/>
    <s v="Mini base"/>
    <n v="3"/>
    <n v="40"/>
    <x v="12"/>
    <s v="234286"/>
    <s v="Family Room"/>
    <n v="3.0495780359545677E-3"/>
  </r>
  <r>
    <x v="6"/>
    <s v="Compact Fluorescent"/>
    <m/>
    <s v="Twist"/>
    <n v="1"/>
    <n v="15"/>
    <x v="12"/>
    <s v="234286"/>
    <s v="Family Room"/>
    <n v="3.0495780359545677E-3"/>
  </r>
  <r>
    <x v="0"/>
    <s v="Incandescent"/>
    <m/>
    <s v="Standard A Lamp"/>
    <n v="1"/>
    <n v="60"/>
    <x v="7"/>
    <s v="234287"/>
    <s v="Living Room"/>
    <n v="3.0495780359545677E-3"/>
  </r>
  <r>
    <x v="0"/>
    <s v="Linear Fluorescent"/>
    <n v="96"/>
    <s v="T-12"/>
    <n v="1"/>
    <n v="100"/>
    <x v="11"/>
    <s v="234288"/>
    <s v="Garage"/>
    <n v="3.0495780359545677E-3"/>
  </r>
  <r>
    <x v="0"/>
    <s v="Incandescent"/>
    <m/>
    <s v="Standard A Lamp"/>
    <n v="1"/>
    <n v="200"/>
    <x v="11"/>
    <s v="234288"/>
    <s v="Garage"/>
    <n v="3.0495780359545677E-3"/>
  </r>
  <r>
    <x v="7"/>
    <s v="Compact Fluorescent"/>
    <m/>
    <s v="Twist"/>
    <n v="1"/>
    <n v="15"/>
    <x v="11"/>
    <s v="234288"/>
    <s v="Garage"/>
    <n v="3.0495780359545677E-3"/>
  </r>
  <r>
    <x v="0"/>
    <s v="Incandescent"/>
    <m/>
    <s v="Mini base"/>
    <n v="4"/>
    <n v="40"/>
    <x v="3"/>
    <s v="234289"/>
    <s v="Hall"/>
    <n v="3.0495780359545677E-3"/>
  </r>
  <r>
    <x v="0"/>
    <s v="Incandescent"/>
    <m/>
    <s v="Standard A Lamp"/>
    <n v="2"/>
    <n v="75"/>
    <x v="3"/>
    <s v="2342810"/>
    <s v="Hall"/>
    <n v="3.0495780359545677E-3"/>
  </r>
  <r>
    <x v="1"/>
    <s v="Compact Fluorescent"/>
    <m/>
    <s v="Twist"/>
    <n v="1"/>
    <n v="15"/>
    <x v="3"/>
    <s v="2342811"/>
    <s v="Hall"/>
    <n v="3.0495780359545677E-3"/>
  </r>
  <r>
    <x v="0"/>
    <s v="Compact Fluorescent"/>
    <m/>
    <s v="Twist"/>
    <n v="1"/>
    <n v="15"/>
    <x v="5"/>
    <s v="2342812"/>
    <s v="Kitchen"/>
    <n v="3.0495780359545677E-3"/>
  </r>
  <r>
    <x v="0"/>
    <s v="Linear Fluorescent"/>
    <n v="48"/>
    <s v="T-8"/>
    <n v="2"/>
    <n v="32"/>
    <x v="5"/>
    <s v="2342812"/>
    <s v="Kitchen"/>
    <n v="3.0495780359545677E-3"/>
  </r>
  <r>
    <x v="0"/>
    <s v="Incandescent"/>
    <m/>
    <s v="Standard A Lamp"/>
    <n v="2"/>
    <n v="60"/>
    <x v="5"/>
    <s v="2342812"/>
    <s v="Kitchen"/>
    <n v="3.0495780359545677E-3"/>
  </r>
  <r>
    <x v="13"/>
    <s v="Incandescent"/>
    <m/>
    <s v="Other"/>
    <n v="2"/>
    <n v="150"/>
    <x v="5"/>
    <s v="2342812"/>
    <s v="Kitchen"/>
    <n v="3.0495780359545677E-3"/>
  </r>
  <r>
    <x v="8"/>
    <s v="Incandescent"/>
    <m/>
    <s v="Reflector"/>
    <n v="1"/>
    <n v="65"/>
    <x v="7"/>
    <s v="2342813"/>
    <s v="Living Room"/>
    <n v="3.0495780359545677E-3"/>
  </r>
  <r>
    <x v="4"/>
    <s v="Incandescent"/>
    <m/>
    <s v="Standard A Lamp"/>
    <n v="1"/>
    <n v="100"/>
    <x v="7"/>
    <s v="2342813"/>
    <s v="Living Room"/>
    <n v="3.0495780359545677E-3"/>
  </r>
  <r>
    <x v="1"/>
    <s v="Incandescent"/>
    <m/>
    <s v="Standard A Lamp"/>
    <n v="2"/>
    <n v="100"/>
    <x v="2"/>
    <s v="2342814"/>
    <s v="Bathroom"/>
    <n v="3.0495780359545677E-3"/>
  </r>
  <r>
    <x v="5"/>
    <s v="Incandescent"/>
    <m/>
    <s v="Standard A Lamp"/>
    <n v="1"/>
    <n v="60"/>
    <x v="10"/>
    <s v="2342815"/>
    <s v="Master Bedroom"/>
    <n v="3.0495780359545677E-3"/>
  </r>
  <r>
    <x v="4"/>
    <s v="Compact Fluorescent"/>
    <m/>
    <s v="Straight Tube"/>
    <n v="1"/>
    <n v="28"/>
    <x v="10"/>
    <s v="2342815"/>
    <s v="Master Bedroom"/>
    <n v="3.0495780359545677E-3"/>
  </r>
  <r>
    <x v="6"/>
    <s v="Incandescent"/>
    <m/>
    <s v="Decorative"/>
    <n v="1"/>
    <n v="40"/>
    <x v="10"/>
    <s v="2342815"/>
    <s v="Master Bedroom"/>
    <n v="3.0495780359545677E-3"/>
  </r>
  <r>
    <x v="0"/>
    <s v="Incandescent"/>
    <m/>
    <s v="Standard A Lamp"/>
    <n v="1"/>
    <n v="60"/>
    <x v="9"/>
    <s v="2342816"/>
    <s v="Other"/>
    <n v="3.0495780359545677E-3"/>
  </r>
  <r>
    <x v="0"/>
    <s v="Compact Fluorescent"/>
    <m/>
    <s v="Twist"/>
    <n v="1"/>
    <n v="15"/>
    <x v="0"/>
    <s v="2342817"/>
    <s v="Bedroom"/>
    <n v="3.0495780359545677E-3"/>
  </r>
  <r>
    <x v="6"/>
    <s v="Halogen"/>
    <m/>
    <s v="Other"/>
    <n v="2"/>
    <n v="30"/>
    <x v="0"/>
    <s v="2342817"/>
    <s v="Bedroom"/>
    <n v="3.0495780359545677E-3"/>
  </r>
  <r>
    <x v="6"/>
    <s v="Compact Fluorescent"/>
    <m/>
    <s v="Twist"/>
    <n v="1"/>
    <n v="15"/>
    <x v="0"/>
    <s v="2342817"/>
    <s v="Bedroom"/>
    <n v="3.0495780359545677E-3"/>
  </r>
  <r>
    <x v="4"/>
    <s v="Halogen"/>
    <m/>
    <s v="Other"/>
    <n v="1"/>
    <n v="30"/>
    <x v="0"/>
    <s v="2342817"/>
    <s v="Bedroom"/>
    <n v="3.0495780359545677E-3"/>
  </r>
  <r>
    <x v="4"/>
    <s v="Incandescent"/>
    <m/>
    <s v="Mini base"/>
    <n v="1"/>
    <n v="40"/>
    <x v="0"/>
    <s v="2342817"/>
    <s v="Bedroom"/>
    <n v="3.0495780359545677E-3"/>
  </r>
  <r>
    <x v="0"/>
    <s v="Linear Fluorescent"/>
    <n v="48"/>
    <s v="T-8"/>
    <n v="2"/>
    <n v="32"/>
    <x v="9"/>
    <s v="2342818"/>
    <s v="Other"/>
    <n v="3.0495780359545677E-3"/>
  </r>
  <r>
    <x v="1"/>
    <s v="Incandescent"/>
    <m/>
    <s v="Standard A Lamp"/>
    <n v="4"/>
    <n v="60"/>
    <x v="2"/>
    <s v="234391"/>
    <s v="Bathroom"/>
    <n v="4.7840186942687163E-4"/>
  </r>
  <r>
    <x v="0"/>
    <s v="Incandescent"/>
    <m/>
    <s v="Standard A Lamp"/>
    <n v="1"/>
    <n v="100"/>
    <x v="9"/>
    <s v="234392"/>
    <s v="Other"/>
    <n v="4.7840186942687163E-4"/>
  </r>
  <r>
    <x v="0"/>
    <s v="Incandescent"/>
    <m/>
    <s v="Standard A Lamp"/>
    <n v="1"/>
    <n v="60"/>
    <x v="0"/>
    <s v="234393"/>
    <s v="Bedroom"/>
    <n v="4.7840186942687163E-4"/>
  </r>
  <r>
    <x v="4"/>
    <s v="Incandescent"/>
    <m/>
    <s v="Standard A Lamp"/>
    <n v="1"/>
    <n v="60"/>
    <x v="0"/>
    <s v="234393"/>
    <s v="Bedroom"/>
    <n v="4.7840186942687163E-4"/>
  </r>
  <r>
    <x v="0"/>
    <s v="Incandescent"/>
    <m/>
    <s v="Standard A Lamp"/>
    <n v="1"/>
    <n v="75"/>
    <x v="0"/>
    <s v="234394"/>
    <s v="Bedroom"/>
    <n v="4.7840186942687163E-4"/>
  </r>
  <r>
    <x v="4"/>
    <s v="Incandescent"/>
    <m/>
    <s v="Standard A Lamp"/>
    <n v="1"/>
    <n v="60"/>
    <x v="0"/>
    <s v="234394"/>
    <s v="Bedroom"/>
    <n v="4.7840186942687163E-4"/>
  </r>
  <r>
    <x v="0"/>
    <s v="Incandescent"/>
    <m/>
    <s v="Standard A Lamp"/>
    <n v="1"/>
    <n v="75"/>
    <x v="0"/>
    <s v="234395"/>
    <s v="Bedroom"/>
    <n v="4.7840186942687163E-4"/>
  </r>
  <r>
    <x v="4"/>
    <s v="Incandescent"/>
    <m/>
    <s v="Standard A Lamp"/>
    <n v="1"/>
    <n v="60"/>
    <x v="0"/>
    <s v="234395"/>
    <s v="Bedroom"/>
    <n v="4.7840186942687163E-4"/>
  </r>
  <r>
    <x v="0"/>
    <s v="Incandescent"/>
    <m/>
    <s v="Standard A Lamp"/>
    <n v="1"/>
    <n v="60"/>
    <x v="0"/>
    <s v="234396"/>
    <s v="Bedroom"/>
    <n v="4.7840186942687163E-4"/>
  </r>
  <r>
    <x v="4"/>
    <s v="Incandescent"/>
    <m/>
    <s v="Standard A Lamp"/>
    <n v="1"/>
    <n v="60"/>
    <x v="0"/>
    <s v="234396"/>
    <s v="Bedroom"/>
    <n v="4.7840186942687163E-4"/>
  </r>
  <r>
    <x v="1"/>
    <s v="Incandescent"/>
    <m/>
    <s v="Globe"/>
    <n v="4"/>
    <n v="60"/>
    <x v="2"/>
    <s v="234397"/>
    <s v="Bathroom"/>
    <n v="4.7840186942687163E-4"/>
  </r>
  <r>
    <x v="6"/>
    <s v="Incandescent"/>
    <m/>
    <s v="Standard A Lamp"/>
    <n v="1"/>
    <n v="60"/>
    <x v="12"/>
    <s v="234398"/>
    <s v="Family Room"/>
    <n v="4.7840186942687163E-4"/>
  </r>
  <r>
    <x v="0"/>
    <s v="Incandescent"/>
    <m/>
    <s v="Standard A Lamp"/>
    <n v="1"/>
    <n v="60"/>
    <x v="3"/>
    <s v="234399"/>
    <s v="Hall"/>
    <n v="4.7840186942687163E-4"/>
  </r>
  <r>
    <x v="0"/>
    <s v="Incandescent"/>
    <m/>
    <s v="Standard A Lamp"/>
    <n v="2"/>
    <n v="60"/>
    <x v="5"/>
    <s v="2343910"/>
    <s v="Kitchen"/>
    <n v="4.7840186942687163E-4"/>
  </r>
  <r>
    <x v="0"/>
    <s v="Linear Fluorescent"/>
    <n v="48"/>
    <s v="T-8"/>
    <n v="2"/>
    <n v="32"/>
    <x v="5"/>
    <s v="2343910"/>
    <s v="Kitchen"/>
    <n v="4.7840186942687163E-4"/>
  </r>
  <r>
    <x v="1"/>
    <s v="Linear Fluorescent"/>
    <n v="34"/>
    <s v="T-12"/>
    <n v="2"/>
    <n v="32"/>
    <x v="5"/>
    <s v="2343910"/>
    <s v="Kitchen"/>
    <n v="4.7840186942687163E-4"/>
  </r>
  <r>
    <x v="0"/>
    <s v="Incandescent"/>
    <m/>
    <s v="Standard A Lamp"/>
    <n v="1"/>
    <n v="60"/>
    <x v="7"/>
    <s v="2343911"/>
    <s v="Living Room"/>
    <n v="4.7840186942687163E-4"/>
  </r>
  <r>
    <x v="4"/>
    <s v="Incandescent"/>
    <m/>
    <s v="Standard A Lamp"/>
    <n v="1"/>
    <n v="60"/>
    <x v="7"/>
    <s v="2343911"/>
    <s v="Living Room"/>
    <n v="4.7840186942687163E-4"/>
  </r>
  <r>
    <x v="0"/>
    <s v="Incandescent"/>
    <m/>
    <s v="Standard A Lamp"/>
    <n v="1"/>
    <n v="60"/>
    <x v="10"/>
    <s v="2343912"/>
    <s v="Master Bedroom"/>
    <n v="4.7840186942687163E-4"/>
  </r>
  <r>
    <x v="0"/>
    <s v="Compact Fluorescent"/>
    <m/>
    <s v="Twist"/>
    <n v="1"/>
    <n v="15"/>
    <x v="4"/>
    <s v="2343913"/>
    <s v="Closet"/>
    <n v="4.7840186942687163E-4"/>
  </r>
  <r>
    <x v="0"/>
    <s v="Halogen"/>
    <m/>
    <s v="PAR"/>
    <n v="1"/>
    <n v="100"/>
    <x v="9"/>
    <s v="2343914"/>
    <s v="Other"/>
    <n v="4.7840186942687163E-4"/>
  </r>
  <r>
    <x v="0"/>
    <s v="Compact Fluorescent"/>
    <m/>
    <s v="Twist"/>
    <n v="1"/>
    <n v="15"/>
    <x v="9"/>
    <s v="2343915"/>
    <s v="Other"/>
    <n v="4.7840186942687163E-4"/>
  </r>
  <r>
    <x v="0"/>
    <s v="Incandescent"/>
    <m/>
    <s v="Standard A Lamp"/>
    <n v="1"/>
    <n v="150"/>
    <x v="9"/>
    <s v="2343916"/>
    <s v="Other"/>
    <n v="4.7840186942687163E-4"/>
  </r>
  <r>
    <x v="0"/>
    <s v="Incandescent"/>
    <m/>
    <s v="Standard A Lamp"/>
    <n v="1"/>
    <n v="100"/>
    <x v="9"/>
    <s v="2343917"/>
    <s v="Other"/>
    <n v="4.7840186942687163E-4"/>
  </r>
  <r>
    <x v="0"/>
    <s v="Incandescent"/>
    <m/>
    <s v="Standard A Lamp"/>
    <n v="1"/>
    <n v="60"/>
    <x v="4"/>
    <s v="2343918"/>
    <s v="Closet"/>
    <n v="4.7840186942687163E-4"/>
  </r>
  <r>
    <x v="1"/>
    <s v="Incandescent"/>
    <m/>
    <s v="Decorative"/>
    <n v="3"/>
    <n v="40"/>
    <x v="2"/>
    <s v="234401"/>
    <s v="Bathroom"/>
    <n v="4.7324000933330284E-4"/>
  </r>
  <r>
    <x v="0"/>
    <s v="Incandescent"/>
    <m/>
    <s v="Standard A Lamp"/>
    <n v="1"/>
    <n v="60"/>
    <x v="2"/>
    <s v="234402"/>
    <s v="Bathroom"/>
    <n v="4.7324000933330284E-4"/>
  </r>
  <r>
    <x v="1"/>
    <s v="Incandescent"/>
    <m/>
    <s v="Globe"/>
    <n v="6"/>
    <n v="60"/>
    <x v="2"/>
    <s v="234402"/>
    <s v="Bathroom"/>
    <n v="4.7324000933330284E-4"/>
  </r>
  <r>
    <x v="0"/>
    <s v="Linear Fluorescent"/>
    <n v="48"/>
    <s v="T-8"/>
    <n v="2"/>
    <n v="32"/>
    <x v="2"/>
    <s v="234403"/>
    <s v="Bathroom"/>
    <n v="4.7324000933330284E-4"/>
  </r>
  <r>
    <x v="5"/>
    <s v="Incandescent"/>
    <m/>
    <s v="Standard A Lamp"/>
    <n v="3"/>
    <n v="40"/>
    <x v="0"/>
    <s v="234404"/>
    <s v="Bedroom"/>
    <n v="4.7324000933330284E-4"/>
  </r>
  <r>
    <x v="0"/>
    <s v="Incandescent"/>
    <m/>
    <s v="Standard A Lamp"/>
    <n v="2"/>
    <n v="60"/>
    <x v="0"/>
    <s v="234405"/>
    <s v="Bedroom"/>
    <n v="4.7324000933330284E-4"/>
  </r>
  <r>
    <x v="6"/>
    <s v="Incandescent"/>
    <m/>
    <s v="Standard A Lamp"/>
    <n v="1"/>
    <n v="60"/>
    <x v="0"/>
    <s v="234406"/>
    <s v="Bedroom"/>
    <n v="4.7324000933330284E-4"/>
  </r>
  <r>
    <x v="0"/>
    <s v="Linear Fluorescent"/>
    <n v="48"/>
    <s v="T-8"/>
    <n v="2"/>
    <n v="32"/>
    <x v="0"/>
    <s v="234406"/>
    <s v="Bedroom"/>
    <n v="4.7324000933330284E-4"/>
  </r>
  <r>
    <x v="0"/>
    <s v="Incandescent"/>
    <m/>
    <s v="Decorative"/>
    <n v="3"/>
    <n v="40"/>
    <x v="0"/>
    <s v="234407"/>
    <s v="Bedroom"/>
    <n v="4.7324000933330284E-4"/>
  </r>
  <r>
    <x v="0"/>
    <s v="Linear Fluorescent"/>
    <n v="24"/>
    <s v="T-12"/>
    <n v="2"/>
    <n v="20"/>
    <x v="0"/>
    <s v="234407"/>
    <s v="Bedroom"/>
    <n v="4.7324000933330284E-4"/>
  </r>
  <r>
    <x v="0"/>
    <s v="Incandescent"/>
    <m/>
    <s v="Standard A Lamp"/>
    <n v="1"/>
    <n v="40"/>
    <x v="4"/>
    <s v="234408"/>
    <s v="Closet"/>
    <n v="4.7324000933330284E-4"/>
  </r>
  <r>
    <x v="0"/>
    <s v="Incandescent"/>
    <m/>
    <s v="Standard A Lamp"/>
    <n v="1"/>
    <n v="60"/>
    <x v="11"/>
    <s v="234409"/>
    <s v="Garage"/>
    <n v="4.7324000933330284E-4"/>
  </r>
  <r>
    <x v="0"/>
    <s v="Incandescent"/>
    <m/>
    <s v="Mini base"/>
    <n v="3"/>
    <n v="40"/>
    <x v="3"/>
    <s v="2344010"/>
    <s v="Hall"/>
    <n v="4.7324000933330284E-4"/>
  </r>
  <r>
    <x v="9"/>
    <s v="Incandescent"/>
    <m/>
    <s v="Decorative"/>
    <n v="6"/>
    <n v="40"/>
    <x v="5"/>
    <s v="2344011"/>
    <s v="Kitchen"/>
    <n v="4.7324000933330284E-4"/>
  </r>
  <r>
    <x v="2"/>
    <s v="Incandescent"/>
    <m/>
    <s v="Standard A Lamp"/>
    <n v="1"/>
    <n v="40"/>
    <x v="5"/>
    <s v="2344011"/>
    <s v="Kitchen"/>
    <n v="4.7324000933330284E-4"/>
  </r>
  <r>
    <x v="0"/>
    <s v="Linear Fluorescent"/>
    <n v="48"/>
    <s v="T-12"/>
    <n v="2"/>
    <n v="40"/>
    <x v="5"/>
    <s v="2344011"/>
    <s v="Kitchen"/>
    <n v="4.7324000933330284E-4"/>
  </r>
  <r>
    <x v="2"/>
    <s v="Linear Fluorescent"/>
    <n v="24"/>
    <s v="T-5"/>
    <n v="1"/>
    <n v="16"/>
    <x v="5"/>
    <s v="2344011"/>
    <s v="Kitchen"/>
    <n v="4.7324000933330284E-4"/>
  </r>
  <r>
    <x v="6"/>
    <s v="Incandescent"/>
    <m/>
    <s v="Standard A Lamp"/>
    <n v="2"/>
    <n v="60"/>
    <x v="7"/>
    <s v="2344012"/>
    <s v="Living Room"/>
    <n v="4.7324000933330284E-4"/>
  </r>
  <r>
    <x v="4"/>
    <s v="Incandescent"/>
    <m/>
    <s v="Standard A Lamp"/>
    <n v="1"/>
    <n v="60"/>
    <x v="7"/>
    <s v="2344012"/>
    <s v="Living Room"/>
    <n v="4.7324000933330284E-4"/>
  </r>
  <r>
    <x v="9"/>
    <s v="Incandescent"/>
    <m/>
    <s v="Decorative"/>
    <n v="9"/>
    <n v="40"/>
    <x v="7"/>
    <s v="2344012"/>
    <s v="Living Room"/>
    <n v="4.7324000933330284E-4"/>
  </r>
  <r>
    <x v="0"/>
    <s v="Incandescent"/>
    <m/>
    <s v="Standard A Lamp"/>
    <n v="3"/>
    <n v="40"/>
    <x v="9"/>
    <s v="2344013"/>
    <s v="Other"/>
    <n v="4.7324000933330284E-4"/>
  </r>
  <r>
    <x v="0"/>
    <s v="Incandescent"/>
    <m/>
    <s v="Standard A Lamp"/>
    <n v="1"/>
    <n v="60"/>
    <x v="9"/>
    <s v="2344014"/>
    <s v="Other"/>
    <n v="4.7324000933330284E-4"/>
  </r>
  <r>
    <x v="1"/>
    <s v="Incandescent"/>
    <m/>
    <s v="Standard A Lamp"/>
    <n v="1"/>
    <n v="60"/>
    <x v="9"/>
    <s v="2344015"/>
    <s v="Other"/>
    <n v="4.7324000933330284E-4"/>
  </r>
  <r>
    <x v="1"/>
    <s v="Incandescent"/>
    <m/>
    <s v="Globe"/>
    <n v="4"/>
    <n v="40"/>
    <x v="2"/>
    <s v="234441"/>
    <s v="Bathroom"/>
    <n v="5.1690495698823106E-4"/>
  </r>
  <r>
    <x v="6"/>
    <s v="Incandescent"/>
    <m/>
    <s v="Standard A Lamp"/>
    <n v="1"/>
    <n v="60"/>
    <x v="0"/>
    <s v="234442"/>
    <s v="Bedroom"/>
    <n v="5.1690495698823106E-4"/>
  </r>
  <r>
    <x v="0"/>
    <s v="Compact Fluorescent"/>
    <m/>
    <s v="Twist"/>
    <n v="2"/>
    <n v="13"/>
    <x v="1"/>
    <s v="234443"/>
    <s v="Dining Room"/>
    <n v="5.1690495698823106E-4"/>
  </r>
  <r>
    <x v="9"/>
    <s v="Compact Fluorescent"/>
    <m/>
    <s v="Twist"/>
    <n v="5"/>
    <n v="13"/>
    <x v="1"/>
    <s v="234443"/>
    <s v="Dining Room"/>
    <n v="5.1690495698823106E-4"/>
  </r>
  <r>
    <x v="5"/>
    <s v="Compact Fluorescent"/>
    <m/>
    <s v="Twist"/>
    <n v="4"/>
    <n v="13"/>
    <x v="12"/>
    <s v="234444"/>
    <s v="Family Room"/>
    <n v="5.1690495698823106E-4"/>
  </r>
  <r>
    <x v="0"/>
    <s v="Halogen"/>
    <m/>
    <s v="PAR"/>
    <n v="1"/>
    <n v="75"/>
    <x v="11"/>
    <s v="234445"/>
    <s v="Garage"/>
    <n v="5.1690495698823106E-4"/>
  </r>
  <r>
    <x v="0"/>
    <s v="Incandescent"/>
    <m/>
    <s v="Standard A Lamp"/>
    <n v="1"/>
    <n v="60"/>
    <x v="3"/>
    <s v="234446"/>
    <s v="Hall"/>
    <n v="5.1690495698823106E-4"/>
  </r>
  <r>
    <x v="0"/>
    <s v="Compact Fluorescent"/>
    <m/>
    <s v="Twist"/>
    <n v="2"/>
    <n v="13"/>
    <x v="5"/>
    <s v="234447"/>
    <s v="Kitchen"/>
    <n v="5.1690495698823106E-4"/>
  </r>
  <r>
    <x v="8"/>
    <s v="Incandescent"/>
    <m/>
    <s v="Reflector"/>
    <n v="1"/>
    <n v="65"/>
    <x v="5"/>
    <s v="234447"/>
    <s v="Kitchen"/>
    <n v="5.1690495698823106E-4"/>
  </r>
  <r>
    <x v="0"/>
    <s v="Incandescent"/>
    <m/>
    <s v="Standard A Lamp"/>
    <n v="1"/>
    <n v="60"/>
    <x v="6"/>
    <s v="234448"/>
    <s v="Laundry Room"/>
    <n v="5.1690495698823106E-4"/>
  </r>
  <r>
    <x v="1"/>
    <s v="Incandescent"/>
    <m/>
    <s v="Globe"/>
    <n v="4"/>
    <n v="60"/>
    <x v="2"/>
    <s v="234449"/>
    <s v="Bathroom"/>
    <n v="5.1690495698823106E-4"/>
  </r>
  <r>
    <x v="5"/>
    <s v="Incandescent"/>
    <m/>
    <s v="Standard A Lamp"/>
    <n v="3"/>
    <n v="60"/>
    <x v="0"/>
    <s v="2344410"/>
    <s v="Bedroom"/>
    <n v="5.1690495698823106E-4"/>
  </r>
  <r>
    <x v="6"/>
    <s v="Incandescent"/>
    <m/>
    <s v="Standard A Lamp"/>
    <n v="1"/>
    <n v="75"/>
    <x v="0"/>
    <s v="2344410"/>
    <s v="Bedroom"/>
    <n v="5.1690495698823106E-4"/>
  </r>
  <r>
    <x v="0"/>
    <s v="Incandescent"/>
    <m/>
    <s v="Decorative"/>
    <n v="4"/>
    <n v="60"/>
    <x v="0"/>
    <s v="2344411"/>
    <s v="Bedroom"/>
    <n v="5.1690495698823106E-4"/>
  </r>
  <r>
    <x v="0"/>
    <s v="Incandescent"/>
    <m/>
    <s v="Standard A Lamp"/>
    <n v="1"/>
    <n v="60"/>
    <x v="2"/>
    <s v="234461"/>
    <s v="Bathroom"/>
    <n v="5.1690495698823106E-4"/>
  </r>
  <r>
    <x v="0"/>
    <s v="Incandescent"/>
    <m/>
    <s v="Standard A Lamp"/>
    <n v="1"/>
    <n v="60"/>
    <x v="0"/>
    <s v="234462"/>
    <s v="Bedroom"/>
    <n v="5.1690495698823106E-4"/>
  </r>
  <r>
    <x v="0"/>
    <s v="Incandescent"/>
    <m/>
    <s v="Standard A Lamp"/>
    <n v="2"/>
    <n v="60"/>
    <x v="10"/>
    <s v="234463"/>
    <s v="Master Bedroom"/>
    <n v="5.1690495698823106E-4"/>
  </r>
  <r>
    <x v="4"/>
    <s v="Incandescent"/>
    <m/>
    <s v="Standard A Lamp"/>
    <n v="1"/>
    <n v="75"/>
    <x v="10"/>
    <s v="234463"/>
    <s v="Master Bedroom"/>
    <n v="5.1690495698823106E-4"/>
  </r>
  <r>
    <x v="0"/>
    <s v="Incandescent"/>
    <m/>
    <s v="Standard A Lamp"/>
    <n v="1"/>
    <n v="60"/>
    <x v="0"/>
    <s v="234464"/>
    <s v="Bedroom"/>
    <n v="5.1690495698823106E-4"/>
  </r>
  <r>
    <x v="9"/>
    <s v="Incandescent"/>
    <m/>
    <s v="Globe"/>
    <n v="3"/>
    <n v="40"/>
    <x v="1"/>
    <s v="234465"/>
    <s v="Dining Room"/>
    <n v="5.1690495698823106E-4"/>
  </r>
  <r>
    <x v="1"/>
    <s v="Incandescent"/>
    <m/>
    <s v="Decorative"/>
    <n v="1"/>
    <n v="60"/>
    <x v="1"/>
    <s v="234465"/>
    <s v="Dining Room"/>
    <n v="5.1690495698823106E-4"/>
  </r>
  <r>
    <x v="0"/>
    <s v="Incandescent"/>
    <m/>
    <s v="Standard A Lamp"/>
    <n v="2"/>
    <n v="60"/>
    <x v="9"/>
    <s v="234466"/>
    <s v="Other"/>
    <n v="5.1690495698823106E-4"/>
  </r>
  <r>
    <x v="0"/>
    <s v="Incandescent"/>
    <m/>
    <s v="Standard A Lamp"/>
    <n v="3"/>
    <n v="60"/>
    <x v="12"/>
    <s v="234467"/>
    <s v="Family Room"/>
    <n v="5.1690495698823106E-4"/>
  </r>
  <r>
    <x v="6"/>
    <s v="Incandescent"/>
    <m/>
    <s v="Standard A Lamp"/>
    <n v="1"/>
    <n v="60"/>
    <x v="12"/>
    <s v="234467"/>
    <s v="Family Room"/>
    <n v="5.1690495698823106E-4"/>
  </r>
  <r>
    <x v="9"/>
    <s v="Incandescent"/>
    <m/>
    <s v="Decorative"/>
    <n v="5"/>
    <n v="40"/>
    <x v="5"/>
    <s v="234468"/>
    <s v="Kitchen"/>
    <n v="5.1690495698823106E-4"/>
  </r>
  <r>
    <x v="3"/>
    <s v="Linear Fluorescent"/>
    <n v="24"/>
    <s v="T-8"/>
    <n v="1"/>
    <n v="16"/>
    <x v="5"/>
    <s v="234468"/>
    <s v="Kitchen"/>
    <n v="5.1690495698823106E-4"/>
  </r>
  <r>
    <x v="0"/>
    <s v="Incandescent"/>
    <m/>
    <s v="Standard A Lamp"/>
    <n v="2"/>
    <n v="60"/>
    <x v="6"/>
    <s v="234469"/>
    <s v="Laundry Room"/>
    <n v="5.1690495698823106E-4"/>
  </r>
  <r>
    <x v="9"/>
    <s v="Incandescent"/>
    <m/>
    <s v="Decorative"/>
    <n v="8"/>
    <n v="40"/>
    <x v="7"/>
    <s v="2344610"/>
    <s v="Living Room"/>
    <n v="5.1690495698823106E-4"/>
  </r>
  <r>
    <x v="4"/>
    <s v="Incandescent"/>
    <m/>
    <s v="Decorative"/>
    <n v="4"/>
    <n v="25"/>
    <x v="7"/>
    <s v="2344610"/>
    <s v="Living Room"/>
    <n v="5.1690495698823106E-4"/>
  </r>
  <r>
    <x v="4"/>
    <s v="Compact Fluorescent"/>
    <m/>
    <s v="Twist"/>
    <n v="1"/>
    <n v="15"/>
    <x v="7"/>
    <s v="2344610"/>
    <s v="Living Room"/>
    <n v="5.1690495698823106E-4"/>
  </r>
  <r>
    <x v="6"/>
    <s v="Compact Fluorescent"/>
    <m/>
    <s v="Twist"/>
    <n v="1"/>
    <n v="22"/>
    <x v="7"/>
    <s v="2344610"/>
    <s v="Living Room"/>
    <n v="5.1690495698823106E-4"/>
  </r>
  <r>
    <x v="0"/>
    <s v="Linear Fluorescent"/>
    <n v="24"/>
    <s v="T-8"/>
    <n v="2"/>
    <n v="16"/>
    <x v="9"/>
    <s v="2344611"/>
    <s v="Other"/>
    <n v="5.1690495698823106E-4"/>
  </r>
  <r>
    <x v="0"/>
    <s v="Incandescent"/>
    <m/>
    <s v="Standard A Lamp"/>
    <n v="1"/>
    <n v="60"/>
    <x v="2"/>
    <s v="2344612"/>
    <s v="Bathroom"/>
    <n v="5.1690495698823106E-4"/>
  </r>
  <r>
    <x v="1"/>
    <s v="Incandescent"/>
    <m/>
    <s v="Globe"/>
    <n v="4"/>
    <n v="60"/>
    <x v="2"/>
    <s v="234491"/>
    <s v="Bathroom"/>
    <n v="2.05394491218725E-3"/>
  </r>
  <r>
    <x v="0"/>
    <s v="Compact Fluorescent"/>
    <m/>
    <s v="Twist"/>
    <n v="1"/>
    <n v="15"/>
    <x v="0"/>
    <s v="234492"/>
    <s v="Bedroom"/>
    <n v="2.05394491218725E-3"/>
  </r>
  <r>
    <x v="0"/>
    <s v="Compact Fluorescent"/>
    <m/>
    <s v="Twist"/>
    <n v="1"/>
    <n v="15"/>
    <x v="0"/>
    <s v="234493"/>
    <s v="Bedroom"/>
    <n v="2.05394491218725E-3"/>
  </r>
  <r>
    <x v="0"/>
    <s v="Linear Fluorescent"/>
    <n v="48"/>
    <s v="T-12"/>
    <n v="2"/>
    <n v="40"/>
    <x v="11"/>
    <s v="234494"/>
    <s v="Garage"/>
    <n v="2.05394491218725E-3"/>
  </r>
  <r>
    <x v="0"/>
    <s v="Incandescent"/>
    <m/>
    <s v="Standard A Lamp"/>
    <n v="1"/>
    <n v="75"/>
    <x v="11"/>
    <s v="234494"/>
    <s v="Garage"/>
    <n v="2.05394491218725E-3"/>
  </r>
  <r>
    <x v="0"/>
    <s v="Compact Fluorescent"/>
    <m/>
    <s v="Twist"/>
    <n v="1"/>
    <n v="22"/>
    <x v="3"/>
    <s v="234495"/>
    <s v="Hall"/>
    <n v="2.05394491218725E-3"/>
  </r>
  <r>
    <x v="5"/>
    <s v="Compact Fluorescent"/>
    <m/>
    <s v="Twist"/>
    <n v="4"/>
    <n v="15"/>
    <x v="5"/>
    <s v="234496"/>
    <s v="Kitchen"/>
    <n v="2.05394491218725E-3"/>
  </r>
  <r>
    <x v="0"/>
    <s v="Linear Fluorescent"/>
    <n v="48"/>
    <s v="T-12"/>
    <n v="3"/>
    <n v="40"/>
    <x v="5"/>
    <s v="234496"/>
    <s v="Kitchen"/>
    <n v="2.05394491218725E-3"/>
  </r>
  <r>
    <x v="0"/>
    <s v="Incandescent"/>
    <m/>
    <s v="Reflector"/>
    <n v="1"/>
    <n v="65"/>
    <x v="5"/>
    <s v="234496"/>
    <s v="Kitchen"/>
    <n v="2.05394491218725E-3"/>
  </r>
  <r>
    <x v="0"/>
    <s v="Incandescent"/>
    <m/>
    <s v="Standard A Lamp"/>
    <n v="2"/>
    <n v="60"/>
    <x v="5"/>
    <s v="234496"/>
    <s v="Kitchen"/>
    <n v="2.05394491218725E-3"/>
  </r>
  <r>
    <x v="9"/>
    <s v="Compact Fluorescent"/>
    <m/>
    <s v="Twist"/>
    <n v="1"/>
    <n v="15"/>
    <x v="7"/>
    <s v="234497"/>
    <s v="Living Room"/>
    <n v="2.05394491218725E-3"/>
  </r>
  <r>
    <x v="1"/>
    <s v="Compact Fluorescent"/>
    <m/>
    <s v="Twist"/>
    <n v="3"/>
    <n v="22"/>
    <x v="2"/>
    <s v="234498"/>
    <s v="Bathroom"/>
    <n v="2.05394491218725E-3"/>
  </r>
  <r>
    <x v="5"/>
    <s v="Incandescent"/>
    <m/>
    <s v="Standard A Lamp"/>
    <n v="1"/>
    <n v="60"/>
    <x v="0"/>
    <s v="234499"/>
    <s v="Bedroom"/>
    <n v="2.05394491218725E-3"/>
  </r>
  <r>
    <x v="1"/>
    <s v="Incandescent"/>
    <m/>
    <s v="Standard A Lamp"/>
    <n v="3"/>
    <n v="60"/>
    <x v="2"/>
    <s v="234652"/>
    <s v="Bathroom"/>
    <n v="4.7840186942687163E-4"/>
  </r>
  <r>
    <x v="5"/>
    <s v="Incandescent"/>
    <m/>
    <s v="Heat Lamp"/>
    <n v="1"/>
    <n v="150"/>
    <x v="2"/>
    <s v="234652"/>
    <s v="Bathroom"/>
    <n v="4.7840186942687163E-4"/>
  </r>
  <r>
    <x v="1"/>
    <s v="Incandescent"/>
    <m/>
    <s v="Clear"/>
    <n v="3"/>
    <n v="60"/>
    <x v="2"/>
    <s v="234653"/>
    <s v="Bathroom"/>
    <n v="4.7840186942687163E-4"/>
  </r>
  <r>
    <x v="0"/>
    <s v="Compact Fluorescent"/>
    <m/>
    <s v="Twist"/>
    <n v="1"/>
    <n v="15"/>
    <x v="0"/>
    <s v="234654"/>
    <s v="Bedroom"/>
    <n v="4.7840186942687163E-4"/>
  </r>
  <r>
    <x v="14"/>
    <s v="Incandescent"/>
    <m/>
    <s v="Standard A Lamp"/>
    <n v="1"/>
    <n v="60"/>
    <x v="0"/>
    <s v="234654"/>
    <s v="Bedroom"/>
    <n v="4.7840186942687163E-4"/>
  </r>
  <r>
    <x v="0"/>
    <s v="Incandescent"/>
    <m/>
    <s v="Standard A Lamp"/>
    <n v="1"/>
    <n v="60"/>
    <x v="0"/>
    <s v="234654"/>
    <s v="Bedroom"/>
    <n v="4.7840186942687163E-4"/>
  </r>
  <r>
    <x v="0"/>
    <s v="Incandescent"/>
    <m/>
    <s v="Standard A Lamp"/>
    <n v="1"/>
    <n v="60"/>
    <x v="4"/>
    <s v="234655"/>
    <s v="Closet"/>
    <n v="4.7840186942687163E-4"/>
  </r>
  <r>
    <x v="9"/>
    <s v="Compact Fluorescent"/>
    <m/>
    <s v="Twist"/>
    <n v="3"/>
    <n v="15"/>
    <x v="1"/>
    <s v="234656"/>
    <s v="Dining Room"/>
    <n v="4.7840186942687163E-4"/>
  </r>
  <r>
    <x v="9"/>
    <s v="Incandescent"/>
    <m/>
    <s v="Standard A Lamp"/>
    <n v="5"/>
    <n v="60"/>
    <x v="1"/>
    <s v="234657"/>
    <s v="Dining Room"/>
    <n v="4.7840186942687163E-4"/>
  </r>
  <r>
    <x v="5"/>
    <s v="Incandescent"/>
    <m/>
    <s v="Clear"/>
    <n v="4"/>
    <n v="60"/>
    <x v="3"/>
    <s v="234658"/>
    <s v="Hall"/>
    <n v="4.7840186942687163E-4"/>
  </r>
  <r>
    <x v="5"/>
    <s v="Incandescent"/>
    <m/>
    <s v="Standard A Lamp"/>
    <n v="3"/>
    <n v="60"/>
    <x v="12"/>
    <s v="234659"/>
    <s v="Family Room"/>
    <n v="4.7840186942687163E-4"/>
  </r>
  <r>
    <x v="14"/>
    <s v="Compact Fluorescent"/>
    <m/>
    <s v="Twist"/>
    <n v="1"/>
    <n v="15"/>
    <x v="12"/>
    <s v="234659"/>
    <s v="Family Room"/>
    <n v="4.7840186942687163E-4"/>
  </r>
  <r>
    <x v="4"/>
    <s v="Incandescent"/>
    <m/>
    <s v="Decorative"/>
    <n v="1"/>
    <n v="40"/>
    <x v="12"/>
    <s v="234659"/>
    <s v="Family Room"/>
    <n v="4.7840186942687163E-4"/>
  </r>
  <r>
    <x v="0"/>
    <s v="Incandescent"/>
    <m/>
    <s v="Standard A Lamp"/>
    <n v="1"/>
    <n v="60"/>
    <x v="11"/>
    <s v="2346510"/>
    <s v="Garage"/>
    <n v="4.7840186942687163E-4"/>
  </r>
  <r>
    <x v="7"/>
    <s v="Incandescent"/>
    <m/>
    <s v="Standard A Lamp"/>
    <n v="2"/>
    <n v="40"/>
    <x v="11"/>
    <s v="2346510"/>
    <s v="Garage"/>
    <n v="4.7840186942687163E-4"/>
  </r>
  <r>
    <x v="0"/>
    <s v="Incandescent"/>
    <m/>
    <s v="Standard A Lamp"/>
    <n v="1"/>
    <n v="60"/>
    <x v="3"/>
    <s v="2346511"/>
    <s v="Hall"/>
    <n v="4.7840186942687163E-4"/>
  </r>
  <r>
    <x v="0"/>
    <s v="Linear Fluorescent"/>
    <n v="48"/>
    <s v="T-12"/>
    <n v="2"/>
    <n v="40"/>
    <x v="5"/>
    <s v="2346512"/>
    <s v="Kitchen"/>
    <n v="4.7840186942687163E-4"/>
  </r>
  <r>
    <x v="8"/>
    <s v="Incandescent"/>
    <m/>
    <s v="Reflector"/>
    <n v="1"/>
    <n v="65"/>
    <x v="5"/>
    <s v="2346512"/>
    <s v="Kitchen"/>
    <n v="4.7840186942687163E-4"/>
  </r>
  <r>
    <x v="0"/>
    <s v="Incandescent"/>
    <m/>
    <s v="Standard A Lamp"/>
    <n v="2"/>
    <n v="60"/>
    <x v="6"/>
    <s v="2346513"/>
    <s v="Laundry Room"/>
    <n v="4.7840186942687163E-4"/>
  </r>
  <r>
    <x v="4"/>
    <s v="Incandescent"/>
    <m/>
    <s v="Mini base"/>
    <n v="1"/>
    <n v="25"/>
    <x v="7"/>
    <s v="2346514"/>
    <s v="Living Room"/>
    <n v="4.7840186942687163E-4"/>
  </r>
  <r>
    <x v="4"/>
    <s v="Compact Fluorescent"/>
    <m/>
    <s v="Twist"/>
    <n v="1"/>
    <n v="15"/>
    <x v="7"/>
    <s v="2346514"/>
    <s v="Living Room"/>
    <n v="4.7840186942687163E-4"/>
  </r>
  <r>
    <x v="5"/>
    <s v="Incandescent"/>
    <m/>
    <s v="Standard A Lamp"/>
    <n v="1"/>
    <n v="60"/>
    <x v="10"/>
    <s v="2346515"/>
    <s v="Master Bedroom"/>
    <n v="4.7840186942687163E-4"/>
  </r>
  <r>
    <x v="4"/>
    <s v="Compact Fluorescent"/>
    <m/>
    <s v="Twist"/>
    <n v="1"/>
    <n v="15"/>
    <x v="10"/>
    <s v="2346515"/>
    <s v="Master Bedroom"/>
    <n v="4.7840186942687163E-4"/>
  </r>
  <r>
    <x v="1"/>
    <s v="Incandescent"/>
    <m/>
    <s v="Standard A Lamp"/>
    <n v="3"/>
    <n v="60"/>
    <x v="2"/>
    <s v="2346516"/>
    <s v="Bathroom"/>
    <n v="4.7840186942687163E-4"/>
  </r>
  <r>
    <x v="1"/>
    <s v="Compact Fluorescent"/>
    <m/>
    <s v="Twist"/>
    <n v="3"/>
    <n v="15"/>
    <x v="2"/>
    <s v="2346516"/>
    <s v="Bathroom"/>
    <n v="4.7840186942687163E-4"/>
  </r>
  <r>
    <x v="8"/>
    <s v="Incandescent"/>
    <m/>
    <s v="Reflector"/>
    <n v="2"/>
    <n v="65"/>
    <x v="3"/>
    <s v="2346517"/>
    <s v="Hall"/>
    <n v="4.7840186942687163E-4"/>
  </r>
  <r>
    <x v="0"/>
    <s v="Incandescent"/>
    <m/>
    <s v="Standard A Lamp"/>
    <n v="2"/>
    <n v="60"/>
    <x v="0"/>
    <s v="2346518"/>
    <s v="Bedroom"/>
    <n v="4.7840186942687163E-4"/>
  </r>
  <r>
    <x v="1"/>
    <s v="Incandescent"/>
    <m/>
    <s v="Globe"/>
    <n v="4"/>
    <n v="40"/>
    <x v="2"/>
    <s v="234801"/>
    <s v="Bathroom"/>
    <n v="4.007746607297545E-4"/>
  </r>
  <r>
    <x v="0"/>
    <s v="Incandescent"/>
    <m/>
    <s v="Standard A Lamp"/>
    <n v="1"/>
    <n v="100"/>
    <x v="2"/>
    <s v="234801"/>
    <s v="Bathroom"/>
    <n v="4.007746607297545E-4"/>
  </r>
  <r>
    <x v="1"/>
    <s v="Incandescent"/>
    <m/>
    <s v="Globe"/>
    <n v="4"/>
    <n v="40"/>
    <x v="2"/>
    <s v="234802"/>
    <s v="Bathroom"/>
    <n v="4.007746607297545E-4"/>
  </r>
  <r>
    <x v="0"/>
    <s v="Compact Fluorescent"/>
    <m/>
    <s v="Twist"/>
    <n v="1"/>
    <n v="13"/>
    <x v="2"/>
    <s v="234802"/>
    <s v="Bathroom"/>
    <n v="4.007746607297545E-4"/>
  </r>
  <r>
    <x v="0"/>
    <s v="Compact Fluorescent"/>
    <m/>
    <s v="Twist"/>
    <n v="2"/>
    <n v="13"/>
    <x v="10"/>
    <s v="234803"/>
    <s v="Master Bedroom"/>
    <n v="4.007746607297545E-4"/>
  </r>
  <r>
    <x v="6"/>
    <s v="Compact Fluorescent"/>
    <m/>
    <s v="Twist"/>
    <n v="1"/>
    <n v="9"/>
    <x v="10"/>
    <s v="234803"/>
    <s v="Master Bedroom"/>
    <n v="4.007746607297545E-4"/>
  </r>
  <r>
    <x v="0"/>
    <s v="Compact Fluorescent"/>
    <m/>
    <s v="Twist"/>
    <n v="2"/>
    <n v="13"/>
    <x v="0"/>
    <s v="234804"/>
    <s v="Bedroom"/>
    <n v="4.007746607297545E-4"/>
  </r>
  <r>
    <x v="6"/>
    <s v="Compact Fluorescent"/>
    <m/>
    <s v="Twist"/>
    <n v="1"/>
    <n v="13"/>
    <x v="0"/>
    <s v="234804"/>
    <s v="Bedroom"/>
    <n v="4.007746607297545E-4"/>
  </r>
  <r>
    <x v="9"/>
    <s v="Incandescent"/>
    <m/>
    <s v="Standard A Lamp"/>
    <n v="3"/>
    <n v="60"/>
    <x v="1"/>
    <s v="234805"/>
    <s v="Dining Room"/>
    <n v="4.007746607297545E-4"/>
  </r>
  <r>
    <x v="7"/>
    <s v="Incandescent"/>
    <m/>
    <s v="Standard A Lamp"/>
    <n v="2"/>
    <n v="75"/>
    <x v="11"/>
    <s v="234806"/>
    <s v="Garage"/>
    <n v="4.007746607297545E-4"/>
  </r>
  <r>
    <x v="0"/>
    <s v="Compact Fluorescent"/>
    <m/>
    <s v="Twist"/>
    <n v="1"/>
    <n v="15"/>
    <x v="11"/>
    <s v="234806"/>
    <s v="Garage"/>
    <n v="4.007746607297545E-4"/>
  </r>
  <r>
    <x v="0"/>
    <s v="Compact Fluorescent"/>
    <m/>
    <s v="Twist"/>
    <n v="1"/>
    <n v="13"/>
    <x v="3"/>
    <s v="234807"/>
    <s v="Hall"/>
    <n v="4.007746607297545E-4"/>
  </r>
  <r>
    <x v="8"/>
    <s v="Compact Fluorescent"/>
    <m/>
    <s v="Flood"/>
    <n v="1"/>
    <n v="22"/>
    <x v="5"/>
    <s v="234808"/>
    <s v="Kitchen"/>
    <n v="4.007746607297545E-4"/>
  </r>
  <r>
    <x v="1"/>
    <s v="Incandescent"/>
    <m/>
    <s v="Standard A Lamp"/>
    <n v="1"/>
    <n v="15"/>
    <x v="7"/>
    <s v="234809"/>
    <s v="Living Room"/>
    <n v="4.007746607297545E-4"/>
  </r>
  <r>
    <x v="6"/>
    <s v="Compact Fluorescent"/>
    <m/>
    <s v="Twist"/>
    <n v="1"/>
    <n v="13"/>
    <x v="7"/>
    <s v="234809"/>
    <s v="Living Room"/>
    <n v="4.007746607297545E-4"/>
  </r>
  <r>
    <x v="6"/>
    <s v="Incandescent"/>
    <m/>
    <s v="Standard A Lamp"/>
    <n v="1"/>
    <n v="60"/>
    <x v="7"/>
    <s v="234809"/>
    <s v="Living Room"/>
    <n v="4.007746607297545E-4"/>
  </r>
  <r>
    <x v="1"/>
    <s v="Incandescent"/>
    <m/>
    <s v="Decorative"/>
    <n v="6"/>
    <n v="15"/>
    <x v="7"/>
    <s v="234809"/>
    <s v="Living Room"/>
    <n v="4.007746607297545E-4"/>
  </r>
  <r>
    <x v="5"/>
    <s v="Compact Fluorescent"/>
    <m/>
    <s v="Twist"/>
    <n v="1"/>
    <n v="15"/>
    <x v="2"/>
    <s v="234821"/>
    <s v="Bathroom"/>
    <n v="5.1690495698823106E-4"/>
  </r>
  <r>
    <x v="0"/>
    <s v="Compact Fluorescent"/>
    <m/>
    <s v="Twist"/>
    <n v="1"/>
    <n v="15"/>
    <x v="2"/>
    <s v="234821"/>
    <s v="Bathroom"/>
    <n v="5.1690495698823106E-4"/>
  </r>
  <r>
    <x v="4"/>
    <s v="Incandescent"/>
    <m/>
    <s v="Standard A Lamp"/>
    <n v="1"/>
    <n v="65"/>
    <x v="0"/>
    <s v="234822"/>
    <s v="Bedroom"/>
    <n v="5.1690495698823106E-4"/>
  </r>
  <r>
    <x v="4"/>
    <s v="Incandescent"/>
    <m/>
    <s v="Standard A Lamp"/>
    <n v="1"/>
    <n v="60"/>
    <x v="0"/>
    <s v="234823"/>
    <s v="Bedroom"/>
    <n v="5.1690495698823106E-4"/>
  </r>
  <r>
    <x v="0"/>
    <s v="Incandescent"/>
    <m/>
    <s v="Standard A Lamp"/>
    <n v="1"/>
    <n v="40"/>
    <x v="11"/>
    <s v="234824"/>
    <s v="Garage"/>
    <n v="5.1690495698823106E-4"/>
  </r>
  <r>
    <x v="15"/>
    <s v="Halogen"/>
    <m/>
    <s v="PAR"/>
    <n v="1"/>
    <n v="100"/>
    <x v="11"/>
    <s v="234824"/>
    <s v="Garage"/>
    <n v="5.1690495698823106E-4"/>
  </r>
  <r>
    <x v="0"/>
    <s v="Linear Fluorescent"/>
    <n v="48"/>
    <s v="T-12"/>
    <n v="2"/>
    <n v="32"/>
    <x v="5"/>
    <s v="234825"/>
    <s v="Kitchen"/>
    <n v="5.1690495698823106E-4"/>
  </r>
  <r>
    <x v="0"/>
    <s v="Compact Fluorescent"/>
    <m/>
    <s v="Twist"/>
    <n v="1"/>
    <n v="15"/>
    <x v="6"/>
    <s v="234826"/>
    <s v="Laundry Room"/>
    <n v="5.1690495698823106E-4"/>
  </r>
  <r>
    <x v="1"/>
    <s v="Incandescent"/>
    <m/>
    <s v="Mini base"/>
    <n v="2"/>
    <n v="25"/>
    <x v="7"/>
    <s v="234827"/>
    <s v="Living Room"/>
    <n v="5.1690495698823106E-4"/>
  </r>
  <r>
    <x v="4"/>
    <s v="Incandescent"/>
    <m/>
    <s v="Decorative"/>
    <n v="2"/>
    <n v="60"/>
    <x v="7"/>
    <s v="234827"/>
    <s v="Living Room"/>
    <n v="5.1690495698823106E-4"/>
  </r>
  <r>
    <x v="8"/>
    <s v="Incandescent"/>
    <m/>
    <s v="Standard A Lamp"/>
    <n v="1"/>
    <n v="60"/>
    <x v="12"/>
    <s v="234828"/>
    <s v="Family Room"/>
    <n v="5.1690495698823106E-4"/>
  </r>
  <r>
    <x v="0"/>
    <s v="Incandescent"/>
    <m/>
    <s v="Standard A Lamp"/>
    <n v="2"/>
    <n v="60"/>
    <x v="2"/>
    <s v="234861"/>
    <s v="Bathroom"/>
    <n v="4.007746607297545E-4"/>
  </r>
  <r>
    <x v="0"/>
    <s v="Incandescent"/>
    <m/>
    <s v="Standard A Lamp"/>
    <n v="2"/>
    <n v="60"/>
    <x v="0"/>
    <s v="234862"/>
    <s v="Bedroom"/>
    <n v="4.007746607297545E-4"/>
  </r>
  <r>
    <x v="4"/>
    <s v="Incandescent"/>
    <m/>
    <s v="Mini base"/>
    <n v="2"/>
    <n v="25"/>
    <x v="0"/>
    <s v="234862"/>
    <s v="Bedroom"/>
    <n v="4.007746607297545E-4"/>
  </r>
  <r>
    <x v="0"/>
    <s v="Linear Fluorescent"/>
    <n v="48"/>
    <s v="T-12"/>
    <n v="2"/>
    <n v="40"/>
    <x v="0"/>
    <s v="234863"/>
    <s v="Bedroom"/>
    <n v="4.007746607297545E-4"/>
  </r>
  <r>
    <x v="0"/>
    <s v="Compact Fluorescent"/>
    <m/>
    <s v="Twist"/>
    <n v="2"/>
    <n v="22"/>
    <x v="0"/>
    <s v="234864"/>
    <s v="Bedroom"/>
    <n v="4.007746607297545E-4"/>
  </r>
  <r>
    <x v="1"/>
    <s v="Incandescent"/>
    <m/>
    <s v="Decorative"/>
    <n v="1"/>
    <n v="40"/>
    <x v="3"/>
    <s v="234865"/>
    <s v="Hall"/>
    <n v="4.007746607297545E-4"/>
  </r>
  <r>
    <x v="1"/>
    <s v="Compact Fluorescent"/>
    <m/>
    <s v="Twist"/>
    <n v="2"/>
    <n v="22"/>
    <x v="5"/>
    <s v="234866"/>
    <s v="Kitchen"/>
    <n v="4.007746607297545E-4"/>
  </r>
  <r>
    <x v="0"/>
    <s v="Incandescent"/>
    <m/>
    <s v="Standard A Lamp"/>
    <n v="1"/>
    <n v="60"/>
    <x v="5"/>
    <s v="234866"/>
    <s v="Kitchen"/>
    <n v="4.007746607297545E-4"/>
  </r>
  <r>
    <x v="0"/>
    <s v="Linear Fluorescent"/>
    <n v="48"/>
    <s v="T-12"/>
    <n v="2"/>
    <n v="32"/>
    <x v="6"/>
    <s v="234867"/>
    <s v="Laundry Room"/>
    <n v="4.007746607297545E-4"/>
  </r>
  <r>
    <x v="4"/>
    <s v="Compact Fluorescent"/>
    <m/>
    <s v="3-Way CFL"/>
    <n v="1"/>
    <n v="15"/>
    <x v="7"/>
    <s v="234868"/>
    <s v="Living Room"/>
    <n v="4.007746607297545E-4"/>
  </r>
  <r>
    <x v="6"/>
    <s v="Compact Fluorescent"/>
    <m/>
    <s v="Twist"/>
    <n v="2"/>
    <n v="22"/>
    <x v="7"/>
    <s v="234868"/>
    <s v="Living Room"/>
    <n v="4.007746607297545E-4"/>
  </r>
  <r>
    <x v="5"/>
    <s v="Compact Fluorescent"/>
    <m/>
    <s v="Twist"/>
    <n v="1"/>
    <n v="22"/>
    <x v="7"/>
    <s v="234868"/>
    <s v="Living Room"/>
    <n v="4.007746607297545E-4"/>
  </r>
  <r>
    <x v="0"/>
    <s v="Incandescent"/>
    <m/>
    <s v="Standard A Lamp"/>
    <n v="2"/>
    <n v="60"/>
    <x v="0"/>
    <s v="234869"/>
    <s v="Bedroom"/>
    <n v="4.007746607297545E-4"/>
  </r>
  <r>
    <x v="5"/>
    <s v="Incandescent"/>
    <m/>
    <s v="Standard A Lamp"/>
    <n v="4"/>
    <n v="40"/>
    <x v="12"/>
    <s v="234891"/>
    <s v="Family Room"/>
    <n v="9.4081094387701955E-4"/>
  </r>
  <r>
    <x v="4"/>
    <s v="Incandescent"/>
    <m/>
    <s v="Standard A Lamp"/>
    <n v="1"/>
    <n v="100"/>
    <x v="12"/>
    <s v="234891"/>
    <s v="Family Room"/>
    <n v="9.4081094387701955E-4"/>
  </r>
  <r>
    <x v="4"/>
    <s v="Compact Fluorescent"/>
    <m/>
    <s v="Twist"/>
    <n v="1"/>
    <n v="15"/>
    <x v="12"/>
    <s v="234891"/>
    <s v="Family Room"/>
    <n v="9.4081094387701955E-4"/>
  </r>
  <r>
    <x v="12"/>
    <s v="Incandescent"/>
    <m/>
    <s v="Standard A Lamp"/>
    <n v="3"/>
    <n v="60"/>
    <x v="12"/>
    <s v="234891"/>
    <s v="Family Room"/>
    <n v="9.4081094387701955E-4"/>
  </r>
  <r>
    <x v="9"/>
    <s v="Incandescent"/>
    <m/>
    <s v="Standard A Lamp"/>
    <n v="1"/>
    <n v="40"/>
    <x v="2"/>
    <s v="234892"/>
    <s v="Bathroom"/>
    <n v="9.4081094387701955E-4"/>
  </r>
  <r>
    <x v="1"/>
    <s v="Incandescent"/>
    <m/>
    <s v="Standard A Lamp"/>
    <n v="1"/>
    <n v="60"/>
    <x v="2"/>
    <s v="234892"/>
    <s v="Bathroom"/>
    <n v="9.4081094387701955E-4"/>
  </r>
  <r>
    <x v="0"/>
    <s v="Incandescent"/>
    <m/>
    <s v="Standard A Lamp"/>
    <n v="1"/>
    <n v="60"/>
    <x v="6"/>
    <s v="234893"/>
    <s v="Laundry Room"/>
    <n v="9.4081094387701955E-4"/>
  </r>
  <r>
    <x v="1"/>
    <s v="Incandescent"/>
    <m/>
    <s v="Clear"/>
    <n v="1"/>
    <n v="60"/>
    <x v="9"/>
    <s v="234894"/>
    <s v="Other"/>
    <n v="9.4081094387701955E-4"/>
  </r>
  <r>
    <x v="0"/>
    <s v="Compact Fluorescent"/>
    <m/>
    <s v="Twist"/>
    <n v="1"/>
    <n v="15"/>
    <x v="7"/>
    <s v="234895"/>
    <s v="Living Room"/>
    <n v="9.4081094387701955E-4"/>
  </r>
  <r>
    <x v="4"/>
    <s v="Incandescent"/>
    <m/>
    <s v="3-Way Incandescent"/>
    <n v="1"/>
    <n v="200"/>
    <x v="7"/>
    <s v="234895"/>
    <s v="Living Room"/>
    <n v="9.4081094387701955E-4"/>
  </r>
  <r>
    <x v="9"/>
    <s v="Incandescent"/>
    <m/>
    <s v="Standard A Lamp"/>
    <n v="3"/>
    <n v="100"/>
    <x v="1"/>
    <s v="234896"/>
    <s v="Dining Room"/>
    <n v="9.4081094387701955E-4"/>
  </r>
  <r>
    <x v="0"/>
    <s v="Incandescent"/>
    <m/>
    <s v="Standard A Lamp"/>
    <n v="1"/>
    <n v="60"/>
    <x v="1"/>
    <s v="234896"/>
    <s v="Dining Room"/>
    <n v="9.4081094387701955E-4"/>
  </r>
  <r>
    <x v="0"/>
    <s v="Incandescent"/>
    <m/>
    <s v="Standard A Lamp"/>
    <n v="1"/>
    <n v="60"/>
    <x v="3"/>
    <s v="234897"/>
    <s v="Hall"/>
    <n v="9.4081094387701955E-4"/>
  </r>
  <r>
    <x v="0"/>
    <s v="Incandescent"/>
    <m/>
    <s v="Standard A Lamp"/>
    <n v="1"/>
    <n v="40"/>
    <x v="10"/>
    <s v="234898"/>
    <s v="Master Bedroom"/>
    <n v="9.4081094387701955E-4"/>
  </r>
  <r>
    <x v="4"/>
    <s v="Compact Fluorescent"/>
    <m/>
    <s v="Twist"/>
    <n v="1"/>
    <n v="15"/>
    <x v="10"/>
    <s v="234898"/>
    <s v="Master Bedroom"/>
    <n v="9.4081094387701955E-4"/>
  </r>
  <r>
    <x v="1"/>
    <s v="Incandescent"/>
    <m/>
    <s v="Standard A Lamp"/>
    <n v="2"/>
    <n v="60"/>
    <x v="2"/>
    <s v="234899"/>
    <s v="Bathroom"/>
    <n v="9.4081094387701955E-4"/>
  </r>
  <r>
    <x v="0"/>
    <s v="Incandescent"/>
    <m/>
    <s v="Standard A Lamp"/>
    <n v="1"/>
    <n v="40"/>
    <x v="0"/>
    <s v="2348910"/>
    <s v="Bedroom"/>
    <n v="9.4081094387701955E-4"/>
  </r>
  <r>
    <x v="6"/>
    <s v="Incandescent"/>
    <m/>
    <s v="3-Way Incandescent"/>
    <n v="1"/>
    <n v="100"/>
    <x v="0"/>
    <s v="2348910"/>
    <s v="Bedroom"/>
    <n v="9.4081094387701955E-4"/>
  </r>
  <r>
    <x v="1"/>
    <s v="Incandescent"/>
    <m/>
    <s v="Standard A Lamp"/>
    <n v="1"/>
    <n v="75"/>
    <x v="0"/>
    <s v="2348911"/>
    <s v="Bedroom"/>
    <n v="9.4081094387701955E-4"/>
  </r>
  <r>
    <x v="9"/>
    <s v="Incandescent"/>
    <m/>
    <s v="Standard A Lamp"/>
    <n v="5"/>
    <n v="100"/>
    <x v="5"/>
    <s v="2348912"/>
    <s v="Kitchen"/>
    <n v="9.4081094387701955E-4"/>
  </r>
  <r>
    <x v="9"/>
    <s v="Incandescent"/>
    <m/>
    <s v="Standard A Lamp"/>
    <n v="3"/>
    <n v="60"/>
    <x v="5"/>
    <s v="2348912"/>
    <s v="Kitchen"/>
    <n v="9.4081094387701955E-4"/>
  </r>
  <r>
    <x v="0"/>
    <s v="Linear Fluorescent"/>
    <n v="48"/>
    <s v="T-12"/>
    <n v="1"/>
    <n v="40"/>
    <x v="5"/>
    <s v="2348912"/>
    <s v="Kitchen"/>
    <n v="9.4081094387701955E-4"/>
  </r>
  <r>
    <x v="0"/>
    <s v="Compact Fluorescent"/>
    <m/>
    <s v="Twist"/>
    <n v="1"/>
    <n v="15"/>
    <x v="2"/>
    <s v="235011"/>
    <s v="Bathroom"/>
    <n v="5.1690495698823106E-4"/>
  </r>
  <r>
    <x v="0"/>
    <s v="Compact Fluorescent"/>
    <m/>
    <s v="Twist"/>
    <n v="1"/>
    <n v="15"/>
    <x v="9"/>
    <s v="235012"/>
    <s v="Other"/>
    <n v="5.1690495698823106E-4"/>
  </r>
  <r>
    <x v="0"/>
    <s v="Compact Fluorescent"/>
    <m/>
    <s v="Twist"/>
    <n v="1"/>
    <n v="15"/>
    <x v="4"/>
    <s v="235013"/>
    <s v="Closet"/>
    <n v="5.1690495698823106E-4"/>
  </r>
  <r>
    <x v="9"/>
    <s v="Incandescent"/>
    <m/>
    <s v="Mini base"/>
    <n v="8"/>
    <n v="40"/>
    <x v="1"/>
    <s v="235014"/>
    <s v="Dining Room"/>
    <n v="5.1690495698823106E-4"/>
  </r>
  <r>
    <x v="0"/>
    <s v="Compact Fluorescent"/>
    <m/>
    <s v="Twist"/>
    <n v="1"/>
    <n v="15"/>
    <x v="3"/>
    <s v="235015"/>
    <s v="Hall"/>
    <n v="5.1690495698823106E-4"/>
  </r>
  <r>
    <x v="0"/>
    <s v="Compact Fluorescent"/>
    <m/>
    <s v="Twist"/>
    <n v="1"/>
    <n v="15"/>
    <x v="9"/>
    <s v="235016"/>
    <s v="Other"/>
    <n v="5.1690495698823106E-4"/>
  </r>
  <r>
    <x v="4"/>
    <s v="Linear Fluorescent"/>
    <n v="16"/>
    <s v="Fluorescent Other"/>
    <n v="1"/>
    <n v="16"/>
    <x v="9"/>
    <s v="235016"/>
    <s v="Other"/>
    <n v="5.1690495698823106E-4"/>
  </r>
  <r>
    <x v="0"/>
    <s v="Incandescent"/>
    <m/>
    <s v="Standard A Lamp"/>
    <n v="1"/>
    <n v="75"/>
    <x v="11"/>
    <s v="235017"/>
    <s v="Garage"/>
    <n v="5.1690495698823106E-4"/>
  </r>
  <r>
    <x v="0"/>
    <s v="Compact Fluorescent"/>
    <m/>
    <s v="Twist"/>
    <n v="1"/>
    <n v="22"/>
    <x v="5"/>
    <s v="235018"/>
    <s v="Kitchen"/>
    <n v="5.1690495698823106E-4"/>
  </r>
  <r>
    <x v="0"/>
    <s v="Linear Fluorescent"/>
    <n v="48"/>
    <s v="T-12"/>
    <n v="2"/>
    <n v="40"/>
    <x v="5"/>
    <s v="235018"/>
    <s v="Kitchen"/>
    <n v="5.1690495698823106E-4"/>
  </r>
  <r>
    <x v="0"/>
    <s v="Compact Fluorescent"/>
    <m/>
    <s v="Twist"/>
    <n v="1"/>
    <n v="15"/>
    <x v="6"/>
    <s v="235019"/>
    <s v="Laundry Room"/>
    <n v="5.1690495698823106E-4"/>
  </r>
  <r>
    <x v="9"/>
    <s v="Incandescent"/>
    <m/>
    <s v="Mini base"/>
    <n v="5"/>
    <n v="40"/>
    <x v="7"/>
    <s v="2350110"/>
    <s v="Living Room"/>
    <n v="5.1690495698823106E-4"/>
  </r>
  <r>
    <x v="4"/>
    <s v="Compact Fluorescent"/>
    <m/>
    <s v="Twist"/>
    <n v="1"/>
    <n v="15"/>
    <x v="7"/>
    <s v="2350110"/>
    <s v="Living Room"/>
    <n v="5.1690495698823106E-4"/>
  </r>
  <r>
    <x v="5"/>
    <s v="Compact Fluorescent"/>
    <m/>
    <s v="Twist"/>
    <n v="1"/>
    <n v="15"/>
    <x v="2"/>
    <s v="2350111"/>
    <s v="Bathroom"/>
    <n v="5.1690495698823106E-4"/>
  </r>
  <r>
    <x v="0"/>
    <s v="Compact Fluorescent"/>
    <m/>
    <s v="Twist"/>
    <n v="3"/>
    <n v="15"/>
    <x v="10"/>
    <s v="2350112"/>
    <s v="Master Bedroom"/>
    <n v="5.1690495698823106E-4"/>
  </r>
  <r>
    <x v="0"/>
    <s v="Compact Fluorescent"/>
    <m/>
    <s v="Twist"/>
    <n v="1"/>
    <n v="15"/>
    <x v="4"/>
    <s v="2350113"/>
    <s v="Closet"/>
    <n v="5.1690495698823106E-4"/>
  </r>
  <r>
    <x v="0"/>
    <s v="Compact Fluorescent"/>
    <m/>
    <s v="Twist"/>
    <n v="1"/>
    <n v="15"/>
    <x v="9"/>
    <s v="2350114"/>
    <s v="Other"/>
    <n v="5.1690495698823106E-4"/>
  </r>
  <r>
    <x v="0"/>
    <s v="Compact Fluorescent"/>
    <m/>
    <s v="Twist"/>
    <n v="1"/>
    <n v="15"/>
    <x v="9"/>
    <s v="2350115"/>
    <s v="Other"/>
    <n v="5.1690495698823106E-4"/>
  </r>
  <r>
    <x v="0"/>
    <s v="Compact Fluorescent"/>
    <m/>
    <s v="Twist"/>
    <n v="2"/>
    <n v="15"/>
    <x v="0"/>
    <s v="2350116"/>
    <s v="Bedroom"/>
    <n v="5.1690495698823106E-4"/>
  </r>
  <r>
    <x v="0"/>
    <s v="Compact Fluorescent"/>
    <m/>
    <s v="A shape bulb"/>
    <n v="1"/>
    <n v="15"/>
    <x v="3"/>
    <s v="2350117"/>
    <s v="Hall"/>
    <n v="5.1690495698823106E-4"/>
  </r>
  <r>
    <x v="1"/>
    <s v="Compact Fluorescent"/>
    <m/>
    <s v="Twist"/>
    <n v="1"/>
    <n v="15"/>
    <x v="3"/>
    <s v="2350118"/>
    <s v="Hall"/>
    <n v="5.1690495698823106E-4"/>
  </r>
  <r>
    <x v="1"/>
    <s v="Compact Fluorescent"/>
    <m/>
    <s v="Twist"/>
    <n v="5"/>
    <n v="22"/>
    <x v="2"/>
    <s v="235021"/>
    <s v="Bathroom"/>
    <n v="2.8446742333283401E-4"/>
  </r>
  <r>
    <x v="9"/>
    <s v="Compact Fluorescent"/>
    <m/>
    <s v="Twist"/>
    <n v="4"/>
    <n v="22"/>
    <x v="0"/>
    <s v="235022"/>
    <s v="Bedroom"/>
    <n v="2.8446742333283401E-4"/>
  </r>
  <r>
    <x v="4"/>
    <s v="Compact Fluorescent"/>
    <m/>
    <s v="Twist"/>
    <n v="1"/>
    <n v="22"/>
    <x v="0"/>
    <s v="235023"/>
    <s v="Bedroom"/>
    <n v="2.8446742333283401E-4"/>
  </r>
  <r>
    <x v="0"/>
    <s v="Incandescent"/>
    <m/>
    <s v="Standard A Lamp"/>
    <n v="1"/>
    <n v="60"/>
    <x v="0"/>
    <s v="235023"/>
    <s v="Bedroom"/>
    <n v="2.8446742333283401E-4"/>
  </r>
  <r>
    <x v="4"/>
    <s v="Compact Fluorescent"/>
    <m/>
    <s v="Twist"/>
    <n v="4"/>
    <n v="22"/>
    <x v="0"/>
    <s v="235024"/>
    <s v="Bedroom"/>
    <n v="2.8446742333283401E-4"/>
  </r>
  <r>
    <x v="0"/>
    <s v="Compact Fluorescent"/>
    <m/>
    <s v="Twist"/>
    <n v="2"/>
    <n v="22"/>
    <x v="0"/>
    <s v="235024"/>
    <s v="Bedroom"/>
    <n v="2.8446742333283401E-4"/>
  </r>
  <r>
    <x v="1"/>
    <s v="Compact Fluorescent"/>
    <m/>
    <s v="Twist"/>
    <n v="5"/>
    <n v="22"/>
    <x v="0"/>
    <s v="235024"/>
    <s v="Bedroom"/>
    <n v="2.8446742333283401E-4"/>
  </r>
  <r>
    <x v="0"/>
    <s v="Compact Fluorescent"/>
    <m/>
    <s v="Twist"/>
    <n v="1"/>
    <n v="28"/>
    <x v="11"/>
    <s v="235025"/>
    <s v="Garage"/>
    <n v="2.8446742333283401E-4"/>
  </r>
  <r>
    <x v="7"/>
    <s v="Incandescent"/>
    <m/>
    <s v="Clear"/>
    <n v="2"/>
    <n v="40"/>
    <x v="11"/>
    <s v="235025"/>
    <s v="Garage"/>
    <n v="2.8446742333283401E-4"/>
  </r>
  <r>
    <x v="0"/>
    <s v="Incandescent"/>
    <m/>
    <s v="Standard A Lamp"/>
    <n v="2"/>
    <n v="65"/>
    <x v="11"/>
    <s v="235025"/>
    <s v="Garage"/>
    <n v="2.8446742333283401E-4"/>
  </r>
  <r>
    <x v="0"/>
    <s v="Incandescent"/>
    <m/>
    <s v="Standard A Lamp"/>
    <n v="1"/>
    <n v="22"/>
    <x v="3"/>
    <s v="235026"/>
    <s v="Hall"/>
    <n v="2.8446742333283401E-4"/>
  </r>
  <r>
    <x v="4"/>
    <s v="Compact Fluorescent"/>
    <m/>
    <s v="Twist"/>
    <n v="1"/>
    <n v="22"/>
    <x v="5"/>
    <s v="235027"/>
    <s v="Kitchen"/>
    <n v="2.8446742333283401E-4"/>
  </r>
  <r>
    <x v="0"/>
    <s v="Compact Fluorescent"/>
    <m/>
    <s v="Twist"/>
    <n v="2"/>
    <n v="22"/>
    <x v="5"/>
    <s v="235027"/>
    <s v="Kitchen"/>
    <n v="2.8446742333283401E-4"/>
  </r>
  <r>
    <x v="0"/>
    <s v="Incandescent"/>
    <m/>
    <s v="Globe"/>
    <n v="1"/>
    <n v="60"/>
    <x v="5"/>
    <s v="235027"/>
    <s v="Kitchen"/>
    <n v="2.8446742333283401E-4"/>
  </r>
  <r>
    <x v="0"/>
    <s v="Linear Fluorescent"/>
    <n v="48"/>
    <s v="T-4"/>
    <n v="2"/>
    <n v="40"/>
    <x v="5"/>
    <s v="235027"/>
    <s v="Kitchen"/>
    <n v="2.8446742333283401E-4"/>
  </r>
  <r>
    <x v="0"/>
    <s v="Incandescent"/>
    <m/>
    <s v="Standard A Lamp"/>
    <n v="1"/>
    <n v="60"/>
    <x v="6"/>
    <s v="235028"/>
    <s v="Laundry Room"/>
    <n v="2.8446742333283401E-4"/>
  </r>
  <r>
    <x v="1"/>
    <s v="Compact Fluorescent"/>
    <m/>
    <s v="Twist"/>
    <n v="6"/>
    <n v="15"/>
    <x v="2"/>
    <s v="235041"/>
    <s v="Bathroom"/>
    <n v="4.007746607297545E-4"/>
  </r>
  <r>
    <x v="8"/>
    <s v="Compact Fluorescent"/>
    <m/>
    <s v="Twist"/>
    <n v="1"/>
    <n v="15"/>
    <x v="2"/>
    <s v="235041"/>
    <s v="Bathroom"/>
    <n v="4.007746607297545E-4"/>
  </r>
  <r>
    <x v="0"/>
    <s v="Incandescent"/>
    <m/>
    <s v="Heat Lamp"/>
    <n v="1"/>
    <n v="150"/>
    <x v="2"/>
    <s v="235041"/>
    <s v="Bathroom"/>
    <n v="4.007746607297545E-4"/>
  </r>
  <r>
    <x v="0"/>
    <s v="Incandescent"/>
    <m/>
    <s v="Reflector"/>
    <n v="1"/>
    <n v="65"/>
    <x v="2"/>
    <s v="235041"/>
    <s v="Bathroom"/>
    <n v="4.007746607297545E-4"/>
  </r>
  <r>
    <x v="1"/>
    <s v="Incandescent"/>
    <m/>
    <s v="Clear"/>
    <n v="6"/>
    <n v="25"/>
    <x v="2"/>
    <s v="235042"/>
    <s v="Bathroom"/>
    <n v="4.007746607297545E-4"/>
  </r>
  <r>
    <x v="0"/>
    <s v="Incandescent"/>
    <m/>
    <s v="Heat Lamp"/>
    <n v="1"/>
    <n v="150"/>
    <x v="2"/>
    <s v="235042"/>
    <s v="Bathroom"/>
    <n v="4.007746607297545E-4"/>
  </r>
  <r>
    <x v="0"/>
    <s v="Incandescent"/>
    <m/>
    <s v="Reflector"/>
    <n v="1"/>
    <n v="65"/>
    <x v="2"/>
    <s v="235042"/>
    <s v="Bathroom"/>
    <n v="4.007746607297545E-4"/>
  </r>
  <r>
    <x v="0"/>
    <s v="Compact Fluorescent"/>
    <m/>
    <s v="Twist"/>
    <n v="1"/>
    <n v="15"/>
    <x v="4"/>
    <s v="235043"/>
    <s v="Closet"/>
    <n v="4.007746607297545E-4"/>
  </r>
  <r>
    <x v="0"/>
    <s v="Compact Fluorescent"/>
    <m/>
    <s v="Twist"/>
    <n v="1"/>
    <n v="15"/>
    <x v="4"/>
    <s v="235044"/>
    <s v="Closet"/>
    <n v="4.007746607297545E-4"/>
  </r>
  <r>
    <x v="9"/>
    <s v="Incandescent"/>
    <m/>
    <s v="Standard A Lamp"/>
    <n v="3"/>
    <n v="60"/>
    <x v="1"/>
    <s v="235045"/>
    <s v="Dining Room"/>
    <n v="4.007746607297545E-4"/>
  </r>
  <r>
    <x v="0"/>
    <s v="Compact Fluorescent"/>
    <m/>
    <s v="Twist"/>
    <n v="1"/>
    <n v="15"/>
    <x v="3"/>
    <s v="235046"/>
    <s v="Hall"/>
    <n v="4.007746607297545E-4"/>
  </r>
  <r>
    <x v="13"/>
    <s v="Incandescent"/>
    <m/>
    <s v="Other"/>
    <n v="1"/>
    <n v="25"/>
    <x v="3"/>
    <s v="235046"/>
    <s v="Hall"/>
    <n v="4.007746607297545E-4"/>
  </r>
  <r>
    <x v="8"/>
    <s v="Compact Fluorescent"/>
    <m/>
    <s v="Twist"/>
    <n v="1"/>
    <n v="15"/>
    <x v="5"/>
    <s v="235047"/>
    <s v="Kitchen"/>
    <n v="4.007746607297545E-4"/>
  </r>
  <r>
    <x v="8"/>
    <s v="Incandescent"/>
    <m/>
    <s v="Reflector"/>
    <n v="1"/>
    <n v="60"/>
    <x v="5"/>
    <s v="235047"/>
    <s v="Kitchen"/>
    <n v="4.007746607297545E-4"/>
  </r>
  <r>
    <x v="4"/>
    <s v="Incandescent"/>
    <m/>
    <s v="Standard A Lamp"/>
    <n v="1"/>
    <n v="60"/>
    <x v="7"/>
    <s v="235048"/>
    <s v="Living Room"/>
    <n v="4.007746607297545E-4"/>
  </r>
  <r>
    <x v="14"/>
    <s v="Halogen"/>
    <m/>
    <s v="Quartz Tube"/>
    <n v="1"/>
    <n v="75"/>
    <x v="7"/>
    <s v="235048"/>
    <s v="Living Room"/>
    <n v="4.007746607297545E-4"/>
  </r>
  <r>
    <x v="0"/>
    <s v="Compact Fluorescent"/>
    <m/>
    <s v="Twist"/>
    <n v="1"/>
    <n v="15"/>
    <x v="0"/>
    <s v="235049"/>
    <s v="Bedroom"/>
    <n v="4.007746607297545E-4"/>
  </r>
  <r>
    <x v="4"/>
    <s v="Incandescent"/>
    <m/>
    <s v="Standard A Lamp"/>
    <n v="1"/>
    <n v="40"/>
    <x v="0"/>
    <s v="235049"/>
    <s v="Bedroom"/>
    <n v="4.007746607297545E-4"/>
  </r>
  <r>
    <x v="0"/>
    <s v="Incandescent"/>
    <m/>
    <s v="Standard A Lamp"/>
    <n v="1"/>
    <n v="60"/>
    <x v="0"/>
    <s v="2350410"/>
    <s v="Bedroom"/>
    <n v="4.007746607297545E-4"/>
  </r>
  <r>
    <x v="4"/>
    <s v="Incandescent"/>
    <m/>
    <s v="Mini base"/>
    <n v="1"/>
    <n v="25"/>
    <x v="0"/>
    <s v="2350410"/>
    <s v="Bedroom"/>
    <n v="4.007746607297545E-4"/>
  </r>
  <r>
    <x v="4"/>
    <s v="Incandescent"/>
    <m/>
    <s v="Mini base"/>
    <n v="2"/>
    <n v="25"/>
    <x v="0"/>
    <s v="2350410"/>
    <s v="Bedroom"/>
    <n v="4.007746607297545E-4"/>
  </r>
  <r>
    <x v="4"/>
    <s v="Incandescent"/>
    <m/>
    <s v="Standard A Lamp"/>
    <n v="1"/>
    <n v="40"/>
    <x v="0"/>
    <s v="2350410"/>
    <s v="Bedroom"/>
    <n v="4.007746607297545E-4"/>
  </r>
  <r>
    <x v="5"/>
    <s v="Compact Fluorescent"/>
    <m/>
    <s v="Twist"/>
    <n v="1"/>
    <n v="22"/>
    <x v="0"/>
    <s v="235111"/>
    <s v="Bedroom"/>
    <n v="9.4081094387701955E-4"/>
  </r>
  <r>
    <x v="7"/>
    <s v="Incandescent"/>
    <m/>
    <s v="Standard A Lamp"/>
    <n v="1"/>
    <n v="60"/>
    <x v="11"/>
    <s v="235112"/>
    <s v="Garage"/>
    <n v="9.4081094387701955E-4"/>
  </r>
  <r>
    <x v="0"/>
    <s v="Compact Fluorescent"/>
    <m/>
    <s v="Twist"/>
    <n v="2"/>
    <n v="15"/>
    <x v="3"/>
    <s v="235113"/>
    <s v="Hall"/>
    <n v="9.4081094387701955E-4"/>
  </r>
  <r>
    <x v="4"/>
    <s v="Compact Fluorescent"/>
    <m/>
    <s v="Twist"/>
    <n v="1"/>
    <n v="22"/>
    <x v="7"/>
    <s v="235114"/>
    <s v="Living Room"/>
    <n v="9.4081094387701955E-4"/>
  </r>
  <r>
    <x v="5"/>
    <s v="Compact Fluorescent"/>
    <m/>
    <s v="Twist"/>
    <n v="1"/>
    <n v="15"/>
    <x v="7"/>
    <s v="235114"/>
    <s v="Living Room"/>
    <n v="9.4081094387701955E-4"/>
  </r>
  <r>
    <x v="1"/>
    <s v="Incandescent"/>
    <m/>
    <s v="Globe"/>
    <n v="4"/>
    <n v="40"/>
    <x v="2"/>
    <s v="235115"/>
    <s v="Bathroom"/>
    <n v="9.4081094387701955E-4"/>
  </r>
  <r>
    <x v="5"/>
    <s v="Incandescent"/>
    <m/>
    <s v="Standard A Lamp"/>
    <n v="3"/>
    <n v="60"/>
    <x v="0"/>
    <s v="235116"/>
    <s v="Bedroom"/>
    <n v="9.4081094387701955E-4"/>
  </r>
  <r>
    <x v="4"/>
    <s v="Compact Fluorescent"/>
    <m/>
    <s v="Twist"/>
    <n v="1"/>
    <n v="22"/>
    <x v="0"/>
    <s v="235116"/>
    <s v="Bedroom"/>
    <n v="9.4081094387701955E-4"/>
  </r>
  <r>
    <x v="4"/>
    <s v="Incandescent"/>
    <m/>
    <s v="Decorative"/>
    <n v="1"/>
    <n v="25"/>
    <x v="0"/>
    <s v="235116"/>
    <s v="Bedroom"/>
    <n v="9.4081094387701955E-4"/>
  </r>
  <r>
    <x v="1"/>
    <s v="Incandescent"/>
    <m/>
    <s v="Globe"/>
    <n v="4"/>
    <n v="40"/>
    <x v="2"/>
    <s v="235117"/>
    <s v="Bathroom"/>
    <n v="9.4081094387701955E-4"/>
  </r>
  <r>
    <x v="5"/>
    <s v="Incandescent"/>
    <m/>
    <s v="Standard A Lamp"/>
    <n v="1"/>
    <n v="60"/>
    <x v="0"/>
    <s v="235118"/>
    <s v="Bedroom"/>
    <n v="9.4081094387701955E-4"/>
  </r>
  <r>
    <x v="0"/>
    <s v="Compact Fluorescent"/>
    <m/>
    <s v="Twist"/>
    <n v="2"/>
    <n v="15"/>
    <x v="5"/>
    <s v="235119"/>
    <s v="Kitchen"/>
    <n v="9.4081094387701955E-4"/>
  </r>
  <r>
    <x v="1"/>
    <s v="Incandescent"/>
    <m/>
    <s v="Globe"/>
    <n v="6"/>
    <n v="60"/>
    <x v="2"/>
    <s v="235261"/>
    <s v="Bathroom"/>
    <n v="4.7840186942687163E-4"/>
  </r>
  <r>
    <x v="0"/>
    <s v="Compact Fluorescent"/>
    <m/>
    <s v="Twist"/>
    <n v="1"/>
    <n v="22"/>
    <x v="2"/>
    <s v="235262"/>
    <s v="Bathroom"/>
    <n v="4.7840186942687163E-4"/>
  </r>
  <r>
    <x v="9"/>
    <s v="Incandescent"/>
    <m/>
    <s v="Decorative"/>
    <n v="16"/>
    <n v="40"/>
    <x v="0"/>
    <s v="235263"/>
    <s v="Bedroom"/>
    <n v="4.7840186942687163E-4"/>
  </r>
  <r>
    <x v="4"/>
    <s v="Incandescent"/>
    <m/>
    <s v="Standard A Lamp"/>
    <n v="1"/>
    <n v="75"/>
    <x v="0"/>
    <s v="235263"/>
    <s v="Bedroom"/>
    <n v="4.7840186942687163E-4"/>
  </r>
  <r>
    <x v="9"/>
    <s v="Incandescent"/>
    <m/>
    <s v="Standard A Lamp"/>
    <n v="1"/>
    <n v="75"/>
    <x v="0"/>
    <s v="235264"/>
    <s v="Bedroom"/>
    <n v="4.7840186942687163E-4"/>
  </r>
  <r>
    <x v="4"/>
    <s v="Incandescent"/>
    <m/>
    <s v="Standard A Lamp"/>
    <n v="1"/>
    <n v="60"/>
    <x v="0"/>
    <s v="235264"/>
    <s v="Bedroom"/>
    <n v="4.7840186942687163E-4"/>
  </r>
  <r>
    <x v="4"/>
    <s v="Incandescent"/>
    <m/>
    <s v="Standard A Lamp"/>
    <n v="1"/>
    <n v="60"/>
    <x v="0"/>
    <s v="235265"/>
    <s v="Bedroom"/>
    <n v="4.7840186942687163E-4"/>
  </r>
  <r>
    <x v="9"/>
    <s v="Incandescent"/>
    <m/>
    <s v="Standard A Lamp"/>
    <n v="6"/>
    <n v="40"/>
    <x v="0"/>
    <s v="235265"/>
    <s v="Bedroom"/>
    <n v="4.7840186942687163E-4"/>
  </r>
  <r>
    <x v="9"/>
    <s v="Incandescent"/>
    <m/>
    <s v="Standard A Lamp"/>
    <n v="1"/>
    <n v="75"/>
    <x v="0"/>
    <s v="235266"/>
    <s v="Bedroom"/>
    <n v="4.7840186942687163E-4"/>
  </r>
  <r>
    <x v="4"/>
    <s v="Incandescent"/>
    <m/>
    <s v="Standard A Lamp"/>
    <n v="1"/>
    <n v="75"/>
    <x v="0"/>
    <s v="235266"/>
    <s v="Bedroom"/>
    <n v="4.7840186942687163E-4"/>
  </r>
  <r>
    <x v="0"/>
    <s v="Incandescent"/>
    <m/>
    <s v="Standard A Lamp"/>
    <n v="1"/>
    <n v="60"/>
    <x v="0"/>
    <s v="235267"/>
    <s v="Bedroom"/>
    <n v="4.7840186942687163E-4"/>
  </r>
  <r>
    <x v="0"/>
    <s v="Incandescent"/>
    <m/>
    <s v="Standard A Lamp"/>
    <n v="1"/>
    <n v="100"/>
    <x v="4"/>
    <s v="235268"/>
    <s v="Closet"/>
    <n v="4.7840186942687163E-4"/>
  </r>
  <r>
    <x v="0"/>
    <s v="Incandescent"/>
    <m/>
    <s v="Standard A Lamp"/>
    <n v="1"/>
    <n v="75"/>
    <x v="4"/>
    <s v="235269"/>
    <s v="Closet"/>
    <n v="4.7840186942687163E-4"/>
  </r>
  <r>
    <x v="9"/>
    <s v="Incandescent"/>
    <m/>
    <s v="Decorative"/>
    <n v="5"/>
    <n v="40"/>
    <x v="9"/>
    <s v="2352610"/>
    <s v="Other"/>
    <n v="4.7840186942687163E-4"/>
  </r>
  <r>
    <x v="1"/>
    <s v="Incandescent"/>
    <m/>
    <s v="Standard A Lamp"/>
    <n v="1"/>
    <n v="75"/>
    <x v="9"/>
    <s v="2352610"/>
    <s v="Other"/>
    <n v="4.7840186942687163E-4"/>
  </r>
  <r>
    <x v="9"/>
    <s v="Incandescent"/>
    <m/>
    <s v="Decorative"/>
    <n v="5"/>
    <n v="40"/>
    <x v="3"/>
    <s v="2352611"/>
    <s v="Hall"/>
    <n v="4.7840186942687163E-4"/>
  </r>
  <r>
    <x v="0"/>
    <s v="Incandescent"/>
    <m/>
    <s v="Standard A Lamp"/>
    <n v="1"/>
    <n v="100"/>
    <x v="9"/>
    <s v="2352612"/>
    <s v="Other"/>
    <n v="4.7840186942687163E-4"/>
  </r>
  <r>
    <x v="5"/>
    <s v="Incandescent"/>
    <m/>
    <s v="Standard A Lamp"/>
    <n v="1"/>
    <n v="75"/>
    <x v="5"/>
    <s v="2352613"/>
    <s v="Kitchen"/>
    <n v="4.7840186942687163E-4"/>
  </r>
  <r>
    <x v="0"/>
    <s v="Linear Fluorescent"/>
    <n v="96"/>
    <s v="T-12"/>
    <n v="2"/>
    <n v="60"/>
    <x v="5"/>
    <s v="2352613"/>
    <s v="Kitchen"/>
    <n v="4.7840186942687163E-4"/>
  </r>
  <r>
    <x v="2"/>
    <s v="Linear Fluorescent"/>
    <n v="48"/>
    <s v="T-12"/>
    <n v="2"/>
    <n v="40"/>
    <x v="5"/>
    <s v="2352613"/>
    <s v="Kitchen"/>
    <n v="4.7840186942687163E-4"/>
  </r>
  <r>
    <x v="0"/>
    <s v="Incandescent"/>
    <m/>
    <s v="Standard A Lamp"/>
    <n v="1"/>
    <n v="60"/>
    <x v="9"/>
    <s v="2352614"/>
    <s v="Other"/>
    <n v="4.7840186942687163E-4"/>
  </r>
  <r>
    <x v="0"/>
    <s v="Incandescent"/>
    <m/>
    <s v="Standard A Lamp"/>
    <n v="2"/>
    <n v="75"/>
    <x v="9"/>
    <s v="2352615"/>
    <s v="Other"/>
    <n v="4.7840186942687163E-4"/>
  </r>
  <r>
    <x v="0"/>
    <s v="Incandescent"/>
    <m/>
    <s v="Standard A Lamp"/>
    <n v="1"/>
    <n v="60"/>
    <x v="9"/>
    <s v="2352615"/>
    <s v="Other"/>
    <n v="4.7840186942687163E-4"/>
  </r>
  <r>
    <x v="0"/>
    <s v="Linear Fluorescent"/>
    <n v="48"/>
    <s v="T-12"/>
    <n v="1"/>
    <n v="40"/>
    <x v="9"/>
    <s v="2352616"/>
    <s v="Other"/>
    <n v="4.7840186942687163E-4"/>
  </r>
  <r>
    <x v="0"/>
    <s v="Incandescent"/>
    <m/>
    <s v="Standard A Lamp"/>
    <n v="1"/>
    <n v="60"/>
    <x v="9"/>
    <s v="2352617"/>
    <s v="Other"/>
    <n v="4.7840186942687163E-4"/>
  </r>
  <r>
    <x v="1"/>
    <s v="Incandescent"/>
    <m/>
    <s v="Globe"/>
    <n v="10"/>
    <n v="25"/>
    <x v="2"/>
    <s v="235381"/>
    <s v="Bathroom"/>
    <n v="1.0835626805477717E-3"/>
  </r>
  <r>
    <x v="2"/>
    <s v="Incandescent"/>
    <m/>
    <s v="Heat Lamp"/>
    <n v="1"/>
    <n v="250"/>
    <x v="2"/>
    <s v="235381"/>
    <s v="Bathroom"/>
    <n v="1.0835626805477717E-3"/>
  </r>
  <r>
    <x v="1"/>
    <s v="Incandescent"/>
    <m/>
    <s v="Globe"/>
    <n v="6"/>
    <n v="40"/>
    <x v="2"/>
    <s v="235382"/>
    <s v="Bathroom"/>
    <n v="1.0835626805477717E-3"/>
  </r>
  <r>
    <x v="2"/>
    <s v="Incandescent"/>
    <m/>
    <s v="Heat Lamp"/>
    <n v="1"/>
    <n v="250"/>
    <x v="2"/>
    <s v="235382"/>
    <s v="Bathroom"/>
    <n v="1.0835626805477717E-3"/>
  </r>
  <r>
    <x v="8"/>
    <s v="Incandescent"/>
    <m/>
    <s v="Reflector"/>
    <n v="1"/>
    <n v="65"/>
    <x v="0"/>
    <s v="235383"/>
    <s v="Bedroom"/>
    <n v="1.0835626805477717E-3"/>
  </r>
  <r>
    <x v="8"/>
    <s v="Incandescent"/>
    <m/>
    <s v="Reflector"/>
    <n v="1"/>
    <n v="65"/>
    <x v="12"/>
    <s v="235384"/>
    <s v="Family Room"/>
    <n v="1.0835626805477717E-3"/>
  </r>
  <r>
    <x v="12"/>
    <s v="Incandescent"/>
    <m/>
    <s v="Reflector"/>
    <n v="3"/>
    <n v="60"/>
    <x v="12"/>
    <s v="235384"/>
    <s v="Family Room"/>
    <n v="1.0835626805477717E-3"/>
  </r>
  <r>
    <x v="4"/>
    <s v="Incandescent"/>
    <m/>
    <s v="Standard A Lamp"/>
    <n v="1"/>
    <n v="100"/>
    <x v="12"/>
    <s v="235384"/>
    <s v="Family Room"/>
    <n v="1.0835626805477717E-3"/>
  </r>
  <r>
    <x v="8"/>
    <s v="Incandescent"/>
    <m/>
    <s v="Reflector"/>
    <n v="1"/>
    <n v="65"/>
    <x v="3"/>
    <s v="235385"/>
    <s v="Hall"/>
    <n v="1.0835626805477717E-3"/>
  </r>
  <r>
    <x v="8"/>
    <s v="Incandescent"/>
    <m/>
    <s v="Reflector"/>
    <n v="1"/>
    <n v="65"/>
    <x v="5"/>
    <s v="235386"/>
    <s v="Kitchen"/>
    <n v="1.0835626805477717E-3"/>
  </r>
  <r>
    <x v="0"/>
    <s v="Linear Fluorescent"/>
    <n v="48"/>
    <s v="T-8"/>
    <n v="1"/>
    <n v="32"/>
    <x v="6"/>
    <s v="235387"/>
    <s v="Laundry Room"/>
    <n v="1.0835626805477717E-3"/>
  </r>
  <r>
    <x v="8"/>
    <s v="Incandescent"/>
    <m/>
    <s v="Reflector"/>
    <n v="1"/>
    <n v="65"/>
    <x v="10"/>
    <s v="235388"/>
    <s v="Master Bedroom"/>
    <n v="1.0835626805477717E-3"/>
  </r>
  <r>
    <x v="12"/>
    <s v="Incandescent"/>
    <m/>
    <s v="Standard A Lamp"/>
    <n v="2"/>
    <n v="40"/>
    <x v="10"/>
    <s v="235388"/>
    <s v="Master Bedroom"/>
    <n v="1.0835626805477717E-3"/>
  </r>
  <r>
    <x v="8"/>
    <s v="Incandescent"/>
    <m/>
    <s v="Reflector"/>
    <n v="1"/>
    <n v="65"/>
    <x v="8"/>
    <s v="235389"/>
    <s v="Office"/>
    <n v="1.0835626805477717E-3"/>
  </r>
  <r>
    <x v="0"/>
    <s v="Linear Fluorescent"/>
    <n v="48"/>
    <s v="T-8"/>
    <n v="2"/>
    <n v="32"/>
    <x v="9"/>
    <s v="2353810"/>
    <s v="Other"/>
    <n v="1.0835626805477717E-3"/>
  </r>
  <r>
    <x v="0"/>
    <s v="Incandescent"/>
    <m/>
    <s v="Standard A Lamp"/>
    <n v="1"/>
    <n v="60"/>
    <x v="2"/>
    <s v="235391"/>
    <s v="Bathroom"/>
    <n v="5.1690495698823106E-4"/>
  </r>
  <r>
    <x v="1"/>
    <s v="Compact Fluorescent"/>
    <m/>
    <s v="Twist"/>
    <n v="1"/>
    <n v="15"/>
    <x v="2"/>
    <s v="235391"/>
    <s v="Bathroom"/>
    <n v="5.1690495698823106E-4"/>
  </r>
  <r>
    <x v="1"/>
    <s v="Halogen"/>
    <m/>
    <s v="Quartz Tube"/>
    <n v="1"/>
    <n v="100"/>
    <x v="2"/>
    <s v="235392"/>
    <s v="Bathroom"/>
    <n v="5.1690495698823106E-4"/>
  </r>
  <r>
    <x v="0"/>
    <s v="Incandescent"/>
    <m/>
    <s v="Standard A Lamp"/>
    <n v="1"/>
    <n v="60"/>
    <x v="2"/>
    <s v="235392"/>
    <s v="Bathroom"/>
    <n v="5.1690495698823106E-4"/>
  </r>
  <r>
    <x v="4"/>
    <s v="Compact Fluorescent"/>
    <m/>
    <s v="Twist"/>
    <n v="1"/>
    <n v="15"/>
    <x v="0"/>
    <s v="235393"/>
    <s v="Bedroom"/>
    <n v="5.1690495698823106E-4"/>
  </r>
  <r>
    <x v="0"/>
    <s v="Incandescent"/>
    <m/>
    <s v="Standard A Lamp"/>
    <n v="1"/>
    <n v="60"/>
    <x v="0"/>
    <s v="235394"/>
    <s v="Bedroom"/>
    <n v="5.1690495698823106E-4"/>
  </r>
  <r>
    <x v="4"/>
    <s v="Incandescent"/>
    <m/>
    <s v="Mini base"/>
    <n v="1"/>
    <n v="25"/>
    <x v="0"/>
    <s v="235394"/>
    <s v="Bedroom"/>
    <n v="5.1690495698823106E-4"/>
  </r>
  <r>
    <x v="8"/>
    <s v="Incandescent"/>
    <m/>
    <s v="Standard A Lamp"/>
    <n v="2"/>
    <n v="60"/>
    <x v="4"/>
    <s v="235395"/>
    <s v="Closet"/>
    <n v="5.1690495698823106E-4"/>
  </r>
  <r>
    <x v="9"/>
    <s v="Incandescent"/>
    <m/>
    <s v="Standard A Lamp"/>
    <n v="1"/>
    <n v="60"/>
    <x v="1"/>
    <s v="235396"/>
    <s v="Dining Room"/>
    <n v="5.1690495698823106E-4"/>
  </r>
  <r>
    <x v="0"/>
    <s v="Incandescent"/>
    <m/>
    <s v="Standard A Lamp"/>
    <n v="1"/>
    <n v="60"/>
    <x v="3"/>
    <s v="235397"/>
    <s v="Hall"/>
    <n v="5.1690495698823106E-4"/>
  </r>
  <r>
    <x v="0"/>
    <s v="Linear Fluorescent"/>
    <n v="48"/>
    <s v="T-12"/>
    <n v="2"/>
    <n v="40"/>
    <x v="11"/>
    <s v="235398"/>
    <s v="Garage"/>
    <n v="5.1690495698823106E-4"/>
  </r>
  <r>
    <x v="7"/>
    <s v="Incandescent"/>
    <m/>
    <s v="Standard A Lamp"/>
    <n v="1"/>
    <n v="60"/>
    <x v="11"/>
    <s v="235398"/>
    <s v="Garage"/>
    <n v="5.1690495698823106E-4"/>
  </r>
  <r>
    <x v="0"/>
    <s v="Incandescent"/>
    <m/>
    <s v="Standard A Lamp"/>
    <n v="1"/>
    <n v="60"/>
    <x v="3"/>
    <s v="235399"/>
    <s v="Hall"/>
    <n v="5.1690495698823106E-4"/>
  </r>
  <r>
    <x v="13"/>
    <s v="Incandescent"/>
    <m/>
    <s v="Standard A Lamp"/>
    <n v="1"/>
    <n v="40"/>
    <x v="5"/>
    <s v="2353910"/>
    <s v="Kitchen"/>
    <n v="5.1690495698823106E-4"/>
  </r>
  <r>
    <x v="2"/>
    <s v="Linear Fluorescent"/>
    <n v="24"/>
    <s v="T-12"/>
    <n v="1"/>
    <n v="20"/>
    <x v="5"/>
    <s v="2353910"/>
    <s v="Kitchen"/>
    <n v="5.1690495698823106E-4"/>
  </r>
  <r>
    <x v="0"/>
    <s v="Linear Fluorescent"/>
    <n v="48"/>
    <s v="T-8"/>
    <n v="2"/>
    <n v="32"/>
    <x v="5"/>
    <s v="2353910"/>
    <s v="Kitchen"/>
    <n v="5.1690495698823106E-4"/>
  </r>
  <r>
    <x v="0"/>
    <s v="Compact Fluorescent"/>
    <m/>
    <s v="Twist"/>
    <n v="1"/>
    <n v="15"/>
    <x v="5"/>
    <s v="2353910"/>
    <s v="Kitchen"/>
    <n v="5.1690495698823106E-4"/>
  </r>
  <r>
    <x v="0"/>
    <s v="Compact Fluorescent"/>
    <m/>
    <s v="Twist"/>
    <n v="1"/>
    <n v="15"/>
    <x v="6"/>
    <s v="2353911"/>
    <s v="Laundry Room"/>
    <n v="5.1690495698823106E-4"/>
  </r>
  <r>
    <x v="4"/>
    <s v="Incandescent"/>
    <m/>
    <s v="3-Way Incandescent"/>
    <n v="1"/>
    <n v="250"/>
    <x v="7"/>
    <s v="2353912"/>
    <s v="Living Room"/>
    <n v="5.1690495698823106E-4"/>
  </r>
  <r>
    <x v="4"/>
    <s v="Incandescent"/>
    <m/>
    <s v="3-Way Incandescent"/>
    <n v="1"/>
    <n v="150"/>
    <x v="7"/>
    <s v="2353912"/>
    <s v="Living Room"/>
    <n v="5.1690495698823106E-4"/>
  </r>
  <r>
    <x v="4"/>
    <s v="Incandescent"/>
    <m/>
    <s v="Standard A Lamp"/>
    <n v="1"/>
    <n v="100"/>
    <x v="7"/>
    <s v="2353912"/>
    <s v="Living Room"/>
    <n v="5.1690495698823106E-4"/>
  </r>
  <r>
    <x v="0"/>
    <s v="Incandescent"/>
    <m/>
    <s v="Standard A Lamp"/>
    <n v="1"/>
    <n v="60"/>
    <x v="8"/>
    <s v="2353913"/>
    <s v="Office"/>
    <n v="5.1690495698823106E-4"/>
  </r>
  <r>
    <x v="0"/>
    <s v="Compact Fluorescent"/>
    <m/>
    <s v="Twist"/>
    <n v="1"/>
    <n v="22"/>
    <x v="3"/>
    <s v="235441"/>
    <s v="Hall"/>
    <n v="2.9634285766104543E-4"/>
  </r>
  <r>
    <x v="1"/>
    <s v="Incandescent"/>
    <m/>
    <s v="Standard A Lamp"/>
    <n v="1"/>
    <n v="60"/>
    <x v="2"/>
    <s v="235442"/>
    <s v="Bathroom"/>
    <n v="2.9634285766104543E-4"/>
  </r>
  <r>
    <x v="0"/>
    <s v="Incandescent"/>
    <m/>
    <s v="Standard A Lamp"/>
    <n v="2"/>
    <n v="60"/>
    <x v="0"/>
    <s v="235443"/>
    <s v="Bedroom"/>
    <n v="2.9634285766104543E-4"/>
  </r>
  <r>
    <x v="4"/>
    <s v="Compact Fluorescent"/>
    <m/>
    <s v="Twist"/>
    <n v="1"/>
    <n v="22"/>
    <x v="0"/>
    <s v="235443"/>
    <s v="Bedroom"/>
    <n v="2.9634285766104543E-4"/>
  </r>
  <r>
    <x v="0"/>
    <s v="Incandescent"/>
    <m/>
    <s v="Standard A Lamp"/>
    <n v="2"/>
    <n v="60"/>
    <x v="9"/>
    <s v="235444"/>
    <s v="Other"/>
    <n v="2.9634285766104543E-4"/>
  </r>
  <r>
    <x v="0"/>
    <s v="Incandescent"/>
    <m/>
    <s v="Standard A Lamp"/>
    <n v="2"/>
    <n v="60"/>
    <x v="2"/>
    <s v="235445"/>
    <s v="Bathroom"/>
    <n v="2.9634285766104543E-4"/>
  </r>
  <r>
    <x v="0"/>
    <s v="Incandescent"/>
    <m/>
    <s v="Standard A Lamp"/>
    <n v="1"/>
    <n v="75"/>
    <x v="9"/>
    <s v="235446"/>
    <s v="Other"/>
    <n v="2.9634285766104543E-4"/>
  </r>
  <r>
    <x v="1"/>
    <s v="Incandescent"/>
    <m/>
    <s v="Standard A Lamp"/>
    <n v="3"/>
    <n v="60"/>
    <x v="2"/>
    <s v="235447"/>
    <s v="Bathroom"/>
    <n v="2.9634285766104543E-4"/>
  </r>
  <r>
    <x v="4"/>
    <s v="Compact Fluorescent"/>
    <m/>
    <s v="Twist"/>
    <n v="1"/>
    <n v="15"/>
    <x v="0"/>
    <s v="235448"/>
    <s v="Bedroom"/>
    <n v="2.9634285766104543E-4"/>
  </r>
  <r>
    <x v="0"/>
    <s v="Incandescent"/>
    <m/>
    <s v="Standard A Lamp"/>
    <n v="3"/>
    <n v="60"/>
    <x v="0"/>
    <s v="235448"/>
    <s v="Bedroom"/>
    <n v="2.9634285766104543E-4"/>
  </r>
  <r>
    <x v="4"/>
    <s v="Incandescent"/>
    <m/>
    <s v="Standard A Lamp"/>
    <n v="1"/>
    <n v="75"/>
    <x v="0"/>
    <s v="235448"/>
    <s v="Bedroom"/>
    <n v="2.9634285766104543E-4"/>
  </r>
  <r>
    <x v="0"/>
    <s v="Incandescent"/>
    <m/>
    <s v="Standard A Lamp"/>
    <n v="2"/>
    <n v="75"/>
    <x v="0"/>
    <s v="235449"/>
    <s v="Bedroom"/>
    <n v="2.9634285766104543E-4"/>
  </r>
  <r>
    <x v="0"/>
    <s v="Incandescent"/>
    <m/>
    <s v="Reflector"/>
    <n v="2"/>
    <n v="75"/>
    <x v="0"/>
    <s v="235449"/>
    <s v="Bedroom"/>
    <n v="2.9634285766104543E-4"/>
  </r>
  <r>
    <x v="0"/>
    <s v="Incandescent"/>
    <m/>
    <s v="Standard A Lamp"/>
    <n v="1"/>
    <n v="60"/>
    <x v="9"/>
    <s v="2354410"/>
    <s v="Other"/>
    <n v="2.9634285766104543E-4"/>
  </r>
  <r>
    <x v="0"/>
    <s v="Linear Fluorescent"/>
    <n v="48"/>
    <s v="T-12"/>
    <n v="4"/>
    <n v="40"/>
    <x v="9"/>
    <s v="2354410"/>
    <s v="Other"/>
    <n v="2.9634285766104543E-4"/>
  </r>
  <r>
    <x v="4"/>
    <s v="Compact Fluorescent"/>
    <m/>
    <s v="Twist"/>
    <n v="1"/>
    <n v="22"/>
    <x v="9"/>
    <s v="2354410"/>
    <s v="Other"/>
    <n v="2.9634285766104543E-4"/>
  </r>
  <r>
    <x v="4"/>
    <s v="Linear Fluorescent"/>
    <n v="12"/>
    <s v="T-8"/>
    <n v="2"/>
    <n v="20"/>
    <x v="9"/>
    <s v="2354410"/>
    <s v="Other"/>
    <n v="2.9634285766104543E-4"/>
  </r>
  <r>
    <x v="0"/>
    <s v="Incandescent"/>
    <m/>
    <s v="Standard A Lamp"/>
    <n v="1"/>
    <n v="75"/>
    <x v="9"/>
    <s v="2354411"/>
    <s v="Other"/>
    <n v="2.9634285766104543E-4"/>
  </r>
  <r>
    <x v="9"/>
    <s v="Incandescent"/>
    <m/>
    <s v="Decorative"/>
    <n v="4"/>
    <n v="60"/>
    <x v="1"/>
    <s v="2354412"/>
    <s v="Dining Room"/>
    <n v="2.9634285766104543E-4"/>
  </r>
  <r>
    <x v="0"/>
    <s v="Linear Fluorescent"/>
    <n v="96"/>
    <s v="T-12"/>
    <n v="2"/>
    <n v="60"/>
    <x v="12"/>
    <s v="2354413"/>
    <s v="Family Room"/>
    <n v="2.9634285766104543E-4"/>
  </r>
  <r>
    <x v="4"/>
    <s v="Incandescent"/>
    <m/>
    <s v="Standard A Lamp"/>
    <n v="1"/>
    <n v="60"/>
    <x v="12"/>
    <s v="2354413"/>
    <s v="Family Room"/>
    <n v="2.9634285766104543E-4"/>
  </r>
  <r>
    <x v="4"/>
    <s v="Compact Fluorescent"/>
    <m/>
    <s v="Pin base"/>
    <n v="1"/>
    <n v="22"/>
    <x v="12"/>
    <s v="2354413"/>
    <s v="Family Room"/>
    <n v="2.9634285766104543E-4"/>
  </r>
  <r>
    <x v="0"/>
    <s v="Incandescent"/>
    <m/>
    <s v="Reflector"/>
    <n v="1"/>
    <n v="75"/>
    <x v="11"/>
    <s v="2354414"/>
    <s v="Garage"/>
    <n v="2.9634285766104543E-4"/>
  </r>
  <r>
    <x v="7"/>
    <s v="Incandescent"/>
    <m/>
    <s v="Standard A Lamp"/>
    <n v="1"/>
    <n v="100"/>
    <x v="11"/>
    <s v="2354414"/>
    <s v="Garage"/>
    <n v="2.9634285766104543E-4"/>
  </r>
  <r>
    <x v="0"/>
    <s v="Incandescent"/>
    <m/>
    <s v="Standard A Lamp"/>
    <n v="1"/>
    <n v="60"/>
    <x v="11"/>
    <s v="2354414"/>
    <s v="Garage"/>
    <n v="2.9634285766104543E-4"/>
  </r>
  <r>
    <x v="0"/>
    <s v="Incandescent"/>
    <m/>
    <s v="Standard A Lamp"/>
    <n v="2"/>
    <n v="60"/>
    <x v="3"/>
    <s v="2354415"/>
    <s v="Hall"/>
    <n v="2.9634285766104543E-4"/>
  </r>
  <r>
    <x v="1"/>
    <s v="Compact Fluorescent"/>
    <m/>
    <s v="Twist"/>
    <n v="1"/>
    <n v="15"/>
    <x v="3"/>
    <s v="2354416"/>
    <s v="Hall"/>
    <n v="2.9634285766104543E-4"/>
  </r>
  <r>
    <x v="0"/>
    <s v="Linear Fluorescent"/>
    <n v="48"/>
    <s v="T-12"/>
    <n v="2"/>
    <n v="40"/>
    <x v="5"/>
    <s v="2354417"/>
    <s v="Kitchen"/>
    <n v="2.9634285766104543E-4"/>
  </r>
  <r>
    <x v="8"/>
    <s v="Incandescent"/>
    <m/>
    <s v="Standard A Lamp"/>
    <n v="1"/>
    <n v="100"/>
    <x v="5"/>
    <s v="2354417"/>
    <s v="Kitchen"/>
    <n v="2.9634285766104543E-4"/>
  </r>
  <r>
    <x v="0"/>
    <s v="Incandescent"/>
    <m/>
    <s v="Standard A Lamp"/>
    <n v="1"/>
    <n v="60"/>
    <x v="6"/>
    <s v="2354418"/>
    <s v="Laundry Room"/>
    <n v="2.9634285766104543E-4"/>
  </r>
  <r>
    <x v="0"/>
    <s v="Incandescent"/>
    <m/>
    <s v="Standard A Lamp"/>
    <n v="2"/>
    <n v="60"/>
    <x v="7"/>
    <s v="2354419"/>
    <s v="Living Room"/>
    <n v="2.9634285766104543E-4"/>
  </r>
  <r>
    <x v="6"/>
    <s v="Compact Fluorescent"/>
    <m/>
    <s v="Pin base"/>
    <n v="1"/>
    <n v="22"/>
    <x v="7"/>
    <s v="2354419"/>
    <s v="Living Room"/>
    <n v="2.9634285766104543E-4"/>
  </r>
  <r>
    <x v="4"/>
    <s v="Incandescent"/>
    <m/>
    <s v="Clear"/>
    <n v="1"/>
    <n v="40"/>
    <x v="7"/>
    <s v="2354419"/>
    <s v="Living Room"/>
    <n v="2.9634285766104543E-4"/>
  </r>
  <r>
    <x v="0"/>
    <s v="Linear Fluorescent"/>
    <n v="24"/>
    <s v="T-12"/>
    <n v="4"/>
    <n v="20"/>
    <x v="8"/>
    <s v="2354420"/>
    <s v="Office"/>
    <n v="2.9634285766104543E-4"/>
  </r>
  <r>
    <x v="4"/>
    <s v="Incandescent"/>
    <m/>
    <s v="Standard A Lamp"/>
    <n v="1"/>
    <n v="75"/>
    <x v="8"/>
    <s v="2354420"/>
    <s v="Office"/>
    <n v="2.9634285766104543E-4"/>
  </r>
  <r>
    <x v="0"/>
    <s v="Compact Fluorescent"/>
    <m/>
    <s v="Globe"/>
    <n v="4"/>
    <n v="15"/>
    <x v="2"/>
    <s v="235451"/>
    <s v="Bathroom"/>
    <n v="4.007746607297545E-4"/>
  </r>
  <r>
    <x v="0"/>
    <s v="Compact Fluorescent"/>
    <m/>
    <s v="Globe"/>
    <n v="4"/>
    <n v="15"/>
    <x v="2"/>
    <s v="235451"/>
    <s v="Bathroom"/>
    <n v="4.007746607297545E-4"/>
  </r>
  <r>
    <x v="5"/>
    <s v="Compact Fluorescent"/>
    <m/>
    <s v="A shape bulb"/>
    <n v="3"/>
    <n v="15"/>
    <x v="0"/>
    <s v="235452"/>
    <s v="Bedroom"/>
    <n v="4.007746607297545E-4"/>
  </r>
  <r>
    <x v="14"/>
    <s v="Incandescent"/>
    <m/>
    <s v="Standard A Lamp"/>
    <n v="1"/>
    <n v="100"/>
    <x v="0"/>
    <s v="235452"/>
    <s v="Bedroom"/>
    <n v="4.007746607297545E-4"/>
  </r>
  <r>
    <x v="4"/>
    <s v="Incandescent"/>
    <m/>
    <s v="Standard A Lamp"/>
    <n v="1"/>
    <n v="75"/>
    <x v="0"/>
    <s v="235452"/>
    <s v="Bedroom"/>
    <n v="4.007746607297545E-4"/>
  </r>
  <r>
    <x v="0"/>
    <s v="Compact Fluorescent"/>
    <m/>
    <s v="Circline (Screw Base)"/>
    <n v="1"/>
    <n v="28"/>
    <x v="4"/>
    <s v="235453"/>
    <s v="Closet"/>
    <n v="4.007746607297545E-4"/>
  </r>
  <r>
    <x v="5"/>
    <s v="Compact Fluorescent"/>
    <m/>
    <s v="A shape bulb"/>
    <n v="3"/>
    <n v="22"/>
    <x v="8"/>
    <s v="235454"/>
    <s v="Office"/>
    <n v="4.007746607297545E-4"/>
  </r>
  <r>
    <x v="12"/>
    <s v="Compact Fluorescent"/>
    <m/>
    <s v="A shape bulb"/>
    <n v="3"/>
    <n v="15"/>
    <x v="8"/>
    <s v="235454"/>
    <s v="Office"/>
    <n v="4.007746607297545E-4"/>
  </r>
  <r>
    <x v="12"/>
    <s v="Incandescent"/>
    <m/>
    <s v="Reflector"/>
    <n v="2"/>
    <n v="65"/>
    <x v="8"/>
    <s v="235454"/>
    <s v="Office"/>
    <n v="4.007746607297545E-4"/>
  </r>
  <r>
    <x v="1"/>
    <s v="Incandescent"/>
    <m/>
    <s v="Standard A Lamp"/>
    <n v="1"/>
    <n v="60"/>
    <x v="8"/>
    <s v="235454"/>
    <s v="Office"/>
    <n v="4.007746607297545E-4"/>
  </r>
  <r>
    <x v="9"/>
    <s v="Incandescent"/>
    <m/>
    <s v="Globe"/>
    <n v="1"/>
    <n v="60"/>
    <x v="1"/>
    <s v="235455"/>
    <s v="Dining Room"/>
    <n v="4.007746607297545E-4"/>
  </r>
  <r>
    <x v="0"/>
    <s v="Compact Fluorescent"/>
    <m/>
    <s v="Twist"/>
    <n v="1"/>
    <n v="15"/>
    <x v="3"/>
    <s v="235456"/>
    <s v="Hall"/>
    <n v="4.007746607297545E-4"/>
  </r>
  <r>
    <x v="5"/>
    <s v="Compact Fluorescent"/>
    <m/>
    <s v="A shape bulb"/>
    <n v="3"/>
    <n v="15"/>
    <x v="5"/>
    <s v="235457"/>
    <s v="Kitchen"/>
    <n v="4.007746607297545E-4"/>
  </r>
  <r>
    <x v="0"/>
    <s v="Linear Fluorescent"/>
    <n v="44"/>
    <s v="T-12"/>
    <n v="1"/>
    <n v="32"/>
    <x v="5"/>
    <s v="235457"/>
    <s v="Kitchen"/>
    <n v="4.007746607297545E-4"/>
  </r>
  <r>
    <x v="13"/>
    <s v="Incandescent"/>
    <m/>
    <s v="Standard A Lamp"/>
    <n v="1"/>
    <n v="25"/>
    <x v="5"/>
    <s v="235457"/>
    <s v="Kitchen"/>
    <n v="4.007746607297545E-4"/>
  </r>
  <r>
    <x v="0"/>
    <s v="Compact Fluorescent"/>
    <m/>
    <s v="Circline (Screw Base)"/>
    <n v="1"/>
    <n v="28"/>
    <x v="6"/>
    <s v="235458"/>
    <s v="Laundry Room"/>
    <n v="4.007746607297545E-4"/>
  </r>
  <r>
    <x v="8"/>
    <s v="Incandescent"/>
    <m/>
    <s v="Reflector"/>
    <n v="1"/>
    <n v="75"/>
    <x v="7"/>
    <s v="235459"/>
    <s v="Living Room"/>
    <n v="4.007746607297545E-4"/>
  </r>
  <r>
    <x v="1"/>
    <s v="Incandescent"/>
    <m/>
    <s v="Standard A Lamp"/>
    <n v="1"/>
    <n v="75"/>
    <x v="7"/>
    <s v="235459"/>
    <s v="Living Room"/>
    <n v="4.007746607297545E-4"/>
  </r>
  <r>
    <x v="1"/>
    <s v="Compact Fluorescent"/>
    <m/>
    <s v="Twist"/>
    <n v="1"/>
    <n v="15"/>
    <x v="7"/>
    <s v="235459"/>
    <s v="Living Room"/>
    <n v="4.007746607297545E-4"/>
  </r>
  <r>
    <x v="5"/>
    <s v="Compact Fluorescent"/>
    <m/>
    <s v="A shape bulb"/>
    <n v="3"/>
    <n v="15"/>
    <x v="10"/>
    <s v="2354510"/>
    <s v="Master Bedroom"/>
    <n v="4.007746607297545E-4"/>
  </r>
  <r>
    <x v="1"/>
    <s v="Incandescent"/>
    <m/>
    <s v="Standard A Lamp"/>
    <n v="1"/>
    <n v="125"/>
    <x v="10"/>
    <s v="2354510"/>
    <s v="Master Bedroom"/>
    <n v="4.007746607297545E-4"/>
  </r>
  <r>
    <x v="0"/>
    <s v="Compact Fluorescent"/>
    <m/>
    <s v="Twist"/>
    <n v="1"/>
    <n v="15"/>
    <x v="10"/>
    <s v="2354510"/>
    <s v="Master Bedroom"/>
    <n v="4.007746607297545E-4"/>
  </r>
  <r>
    <x v="1"/>
    <s v="Linear Fluorescent"/>
    <n v="22"/>
    <s v="T-8"/>
    <n v="1"/>
    <n v="20"/>
    <x v="2"/>
    <s v="2354511"/>
    <s v="Bathroom"/>
    <n v="4.007746607297545E-4"/>
  </r>
  <r>
    <x v="0"/>
    <s v="Compact Fluorescent"/>
    <m/>
    <s v="Circline (Screw Base)"/>
    <n v="1"/>
    <n v="28"/>
    <x v="2"/>
    <s v="2354511"/>
    <s v="Bathroom"/>
    <n v="4.007746607297545E-4"/>
  </r>
  <r>
    <x v="0"/>
    <s v="Incandescent"/>
    <m/>
    <s v="Standard A Lamp"/>
    <n v="1"/>
    <n v="60"/>
    <x v="3"/>
    <s v="2354512"/>
    <s v="Hall"/>
    <n v="4.007746607297545E-4"/>
  </r>
  <r>
    <x v="0"/>
    <s v="Compact Fluorescent"/>
    <m/>
    <s v="Twist"/>
    <n v="1"/>
    <n v="15"/>
    <x v="11"/>
    <s v="2354513"/>
    <s v="Garage"/>
    <n v="4.007746607297545E-4"/>
  </r>
  <r>
    <x v="0"/>
    <s v="Incandescent"/>
    <m/>
    <s v="Standard A Lamp"/>
    <n v="1"/>
    <n v="60"/>
    <x v="11"/>
    <s v="2354513"/>
    <s v="Garage"/>
    <n v="4.007746607297545E-4"/>
  </r>
  <r>
    <x v="7"/>
    <s v="Incandescent"/>
    <m/>
    <s v="Standard A Lamp"/>
    <n v="2"/>
    <n v="60"/>
    <x v="11"/>
    <s v="2354513"/>
    <s v="Garage"/>
    <n v="4.007746607297545E-4"/>
  </r>
  <r>
    <x v="3"/>
    <s v="Incandescent"/>
    <m/>
    <s v="Standard A Lamp"/>
    <n v="1"/>
    <n v="60"/>
    <x v="9"/>
    <s v="235461"/>
    <s v="Other"/>
    <n v="5.1690495698823106E-4"/>
  </r>
  <r>
    <x v="1"/>
    <s v="Linear Fluorescent"/>
    <n v="48"/>
    <s v="Fluorescent Other"/>
    <n v="1"/>
    <n v="22"/>
    <x v="2"/>
    <s v="235462"/>
    <s v="Bathroom"/>
    <n v="5.1690495698823106E-4"/>
  </r>
  <r>
    <x v="0"/>
    <s v="Compact Fluorescent"/>
    <m/>
    <s v="Twist"/>
    <n v="2"/>
    <n v="13"/>
    <x v="2"/>
    <s v="235462"/>
    <s v="Bathroom"/>
    <n v="5.1690495698823106E-4"/>
  </r>
  <r>
    <x v="0"/>
    <s v="Incandescent"/>
    <m/>
    <s v="Standard A Lamp"/>
    <n v="2"/>
    <n v="60"/>
    <x v="0"/>
    <s v="235463"/>
    <s v="Bedroom"/>
    <n v="5.1690495698823106E-4"/>
  </r>
  <r>
    <x v="4"/>
    <s v="Incandescent"/>
    <m/>
    <s v="Standard A Lamp"/>
    <n v="1"/>
    <n v="40"/>
    <x v="0"/>
    <s v="235463"/>
    <s v="Bedroom"/>
    <n v="5.1690495698823106E-4"/>
  </r>
  <r>
    <x v="0"/>
    <s v="Incandescent"/>
    <m/>
    <s v="Standard A Lamp"/>
    <n v="1"/>
    <n v="60"/>
    <x v="3"/>
    <s v="235464"/>
    <s v="Hall"/>
    <n v="5.1690495698823106E-4"/>
  </r>
  <r>
    <x v="0"/>
    <s v="Compact Fluorescent"/>
    <m/>
    <s v="Twist"/>
    <n v="2"/>
    <n v="13"/>
    <x v="5"/>
    <s v="235465"/>
    <s v="Kitchen"/>
    <n v="5.1690495698823106E-4"/>
  </r>
  <r>
    <x v="2"/>
    <s v="Compact Fluorescent"/>
    <m/>
    <s v="Twist"/>
    <n v="1"/>
    <n v="13"/>
    <x v="5"/>
    <s v="235465"/>
    <s v="Kitchen"/>
    <n v="5.1690495698823106E-4"/>
  </r>
  <r>
    <x v="11"/>
    <s v="Linear Fluorescent"/>
    <n v="22"/>
    <s v="T-12"/>
    <n v="2"/>
    <n v="20"/>
    <x v="6"/>
    <s v="235466"/>
    <s v="Laundry Room"/>
    <n v="5.1690495698823106E-4"/>
  </r>
  <r>
    <x v="4"/>
    <s v="Compact Fluorescent"/>
    <m/>
    <s v="Twist"/>
    <n v="1"/>
    <n v="13"/>
    <x v="7"/>
    <s v="235467"/>
    <s v="Living Room"/>
    <n v="5.1690495698823106E-4"/>
  </r>
  <r>
    <x v="4"/>
    <s v="Linear Fluorescent"/>
    <n v="48"/>
    <s v="T-4"/>
    <n v="1"/>
    <n v="13"/>
    <x v="7"/>
    <s v="235467"/>
    <s v="Living Room"/>
    <n v="5.1690495698823106E-4"/>
  </r>
  <r>
    <x v="4"/>
    <s v="Compact Fluorescent"/>
    <m/>
    <s v="Twist"/>
    <n v="1"/>
    <n v="13"/>
    <x v="10"/>
    <s v="235468"/>
    <s v="Master Bedroom"/>
    <n v="5.1690495698823106E-4"/>
  </r>
  <r>
    <x v="0"/>
    <s v="Compact Fluorescent"/>
    <m/>
    <s v="Twist"/>
    <n v="1"/>
    <n v="13"/>
    <x v="10"/>
    <s v="235468"/>
    <s v="Master Bedroom"/>
    <n v="5.1690495698823106E-4"/>
  </r>
  <r>
    <x v="0"/>
    <s v="Compact Fluorescent"/>
    <m/>
    <s v="Twist"/>
    <n v="2"/>
    <n v="13"/>
    <x v="9"/>
    <s v="235469"/>
    <s v="Other"/>
    <n v="5.1690495698823106E-4"/>
  </r>
  <r>
    <x v="11"/>
    <s v="Linear Fluorescent"/>
    <n v="12"/>
    <s v="T-8"/>
    <n v="1"/>
    <n v="15"/>
    <x v="9"/>
    <s v="235469"/>
    <s v="Other"/>
    <n v="5.1690495698823106E-4"/>
  </r>
  <r>
    <x v="0"/>
    <s v="Incandescent"/>
    <m/>
    <s v="Standard A Lamp"/>
    <n v="1"/>
    <n v="25"/>
    <x v="2"/>
    <s v="235471"/>
    <s v="Bathroom"/>
    <n v="5.2955252069445606E-4"/>
  </r>
  <r>
    <x v="1"/>
    <s v="Incandescent"/>
    <m/>
    <s v="Globe"/>
    <n v="6"/>
    <n v="60"/>
    <x v="2"/>
    <s v="235471"/>
    <s v="Bathroom"/>
    <n v="5.2955252069445606E-4"/>
  </r>
  <r>
    <x v="0"/>
    <s v="Incandescent"/>
    <m/>
    <s v="Standard A Lamp"/>
    <n v="2"/>
    <n v="40"/>
    <x v="0"/>
    <s v="235472"/>
    <s v="Bedroom"/>
    <n v="5.2955252069445606E-4"/>
  </r>
  <r>
    <x v="5"/>
    <s v="Compact Fluorescent"/>
    <m/>
    <s v="Twist"/>
    <n v="1"/>
    <n v="28"/>
    <x v="0"/>
    <s v="235473"/>
    <s v="Bedroom"/>
    <n v="5.2955252069445606E-4"/>
  </r>
  <r>
    <x v="4"/>
    <s v="Compact Fluorescent"/>
    <m/>
    <s v="Twist"/>
    <n v="1"/>
    <n v="28"/>
    <x v="0"/>
    <s v="235473"/>
    <s v="Bedroom"/>
    <n v="5.2955252069445606E-4"/>
  </r>
  <r>
    <x v="0"/>
    <s v="Compact Fluorescent"/>
    <m/>
    <s v="Twist"/>
    <n v="1"/>
    <n v="28"/>
    <x v="0"/>
    <s v="235473"/>
    <s v="Bedroom"/>
    <n v="5.2955252069445606E-4"/>
  </r>
  <r>
    <x v="9"/>
    <s v="Incandescent"/>
    <m/>
    <s v="Globe"/>
    <n v="1"/>
    <n v="60"/>
    <x v="1"/>
    <s v="235474"/>
    <s v="Dining Room"/>
    <n v="5.2955252069445606E-4"/>
  </r>
  <r>
    <x v="0"/>
    <s v="Incandescent"/>
    <m/>
    <s v="Standard A Lamp"/>
    <n v="1"/>
    <n v="25"/>
    <x v="2"/>
    <s v="235475"/>
    <s v="Bathroom"/>
    <n v="5.2955252069445606E-4"/>
  </r>
  <r>
    <x v="1"/>
    <s v="Compact Fluorescent"/>
    <m/>
    <s v="Twist"/>
    <n v="4"/>
    <n v="28"/>
    <x v="2"/>
    <s v="235475"/>
    <s v="Bathroom"/>
    <n v="5.2955252069445606E-4"/>
  </r>
  <r>
    <x v="0"/>
    <s v="Compact Fluorescent"/>
    <m/>
    <s v="Twist"/>
    <n v="2"/>
    <n v="22"/>
    <x v="0"/>
    <s v="235476"/>
    <s v="Bedroom"/>
    <n v="5.2955252069445606E-4"/>
  </r>
  <r>
    <x v="0"/>
    <s v="Compact Fluorescent"/>
    <m/>
    <s v="Twist"/>
    <n v="2"/>
    <n v="22"/>
    <x v="0"/>
    <s v="235477"/>
    <s v="Bedroom"/>
    <n v="5.2955252069445606E-4"/>
  </r>
  <r>
    <x v="0"/>
    <s v="Compact Fluorescent"/>
    <m/>
    <s v="Twist"/>
    <n v="2"/>
    <n v="22"/>
    <x v="12"/>
    <s v="235478"/>
    <s v="Family Room"/>
    <n v="5.2955252069445606E-4"/>
  </r>
  <r>
    <x v="8"/>
    <s v="Compact Fluorescent"/>
    <m/>
    <s v="Twist"/>
    <n v="1"/>
    <n v="28"/>
    <x v="3"/>
    <s v="235479"/>
    <s v="Hall"/>
    <n v="5.2955252069445606E-4"/>
  </r>
  <r>
    <x v="0"/>
    <s v="Compact Fluorescent"/>
    <m/>
    <s v="Twist"/>
    <n v="1"/>
    <n v="22"/>
    <x v="6"/>
    <s v="2354710"/>
    <s v="Laundry Room"/>
    <n v="5.2955252069445606E-4"/>
  </r>
  <r>
    <x v="0"/>
    <s v="Incandescent"/>
    <m/>
    <s v="Globe"/>
    <n v="1"/>
    <n v="60"/>
    <x v="3"/>
    <s v="2354711"/>
    <s v="Hall"/>
    <n v="5.2955252069445606E-4"/>
  </r>
  <r>
    <x v="0"/>
    <s v="Incandescent"/>
    <m/>
    <s v="Standard A Lamp"/>
    <n v="1"/>
    <n v="60"/>
    <x v="3"/>
    <s v="2354712"/>
    <s v="Hall"/>
    <n v="5.2955252069445606E-4"/>
  </r>
  <r>
    <x v="6"/>
    <s v="Incandescent"/>
    <m/>
    <s v="Standard A Lamp"/>
    <n v="1"/>
    <n v="100"/>
    <x v="7"/>
    <s v="2354713"/>
    <s v="Living Room"/>
    <n v="5.2955252069445606E-4"/>
  </r>
  <r>
    <x v="6"/>
    <s v="Incandescent"/>
    <m/>
    <s v="Standard A Lamp"/>
    <n v="3"/>
    <n v="52"/>
    <x v="7"/>
    <s v="2354713"/>
    <s v="Living Room"/>
    <n v="5.2955252069445606E-4"/>
  </r>
  <r>
    <x v="1"/>
    <s v="Incandescent"/>
    <m/>
    <s v="Standard A Lamp"/>
    <n v="1"/>
    <n v="20"/>
    <x v="5"/>
    <s v="2354714"/>
    <s v="Kitchen"/>
    <n v="5.2955252069445606E-4"/>
  </r>
  <r>
    <x v="0"/>
    <s v="Linear Fluorescent"/>
    <n v="48"/>
    <s v="T-12"/>
    <n v="2"/>
    <n v="40"/>
    <x v="5"/>
    <s v="2354714"/>
    <s v="Kitchen"/>
    <n v="5.2955252069445606E-4"/>
  </r>
  <r>
    <x v="0"/>
    <s v="Compact Fluorescent"/>
    <m/>
    <s v="Twist"/>
    <n v="1"/>
    <n v="15"/>
    <x v="2"/>
    <s v="235541"/>
    <s v="Bathroom"/>
    <n v="2.9634285766104543E-4"/>
  </r>
  <r>
    <x v="1"/>
    <s v="Compact Fluorescent"/>
    <m/>
    <s v="Twist"/>
    <n v="5"/>
    <n v="15"/>
    <x v="2"/>
    <s v="235541"/>
    <s v="Bathroom"/>
    <n v="2.9634285766104543E-4"/>
  </r>
  <r>
    <x v="0"/>
    <s v="Compact Fluorescent"/>
    <m/>
    <s v="Twist"/>
    <n v="2"/>
    <n v="15"/>
    <x v="3"/>
    <s v="235542"/>
    <s v="Hall"/>
    <n v="2.9634285766104543E-4"/>
  </r>
  <r>
    <x v="0"/>
    <s v="Compact Fluorescent"/>
    <m/>
    <s v="Twist"/>
    <n v="2"/>
    <n v="15"/>
    <x v="8"/>
    <s v="235543"/>
    <s v="Office"/>
    <n v="2.9634285766104543E-4"/>
  </r>
  <r>
    <x v="4"/>
    <s v="Incandescent"/>
    <m/>
    <s v="Standard A Lamp"/>
    <n v="1"/>
    <n v="60"/>
    <x v="8"/>
    <s v="235543"/>
    <s v="Office"/>
    <n v="2.9634285766104543E-4"/>
  </r>
  <r>
    <x v="5"/>
    <s v="Incandescent"/>
    <m/>
    <s v="Mini base"/>
    <n v="4"/>
    <n v="40"/>
    <x v="7"/>
    <s v="235544"/>
    <s v="Living Room"/>
    <n v="2.9634285766104543E-4"/>
  </r>
  <r>
    <x v="0"/>
    <s v="Compact Fluorescent"/>
    <m/>
    <s v="Twist"/>
    <n v="2"/>
    <n v="15"/>
    <x v="7"/>
    <s v="235544"/>
    <s v="Living Room"/>
    <n v="2.9634285766104543E-4"/>
  </r>
  <r>
    <x v="4"/>
    <s v="Incandescent"/>
    <m/>
    <s v="Decorative"/>
    <n v="1"/>
    <n v="40"/>
    <x v="7"/>
    <s v="235544"/>
    <s v="Living Room"/>
    <n v="2.9634285766104543E-4"/>
  </r>
  <r>
    <x v="4"/>
    <s v="Compact Fluorescent"/>
    <m/>
    <s v="Twist"/>
    <n v="1"/>
    <n v="22"/>
    <x v="7"/>
    <s v="235544"/>
    <s v="Living Room"/>
    <n v="2.9634285766104543E-4"/>
  </r>
  <r>
    <x v="5"/>
    <s v="Incandescent"/>
    <m/>
    <s v="Mini base"/>
    <n v="4"/>
    <n v="40"/>
    <x v="10"/>
    <s v="235545"/>
    <s v="Master Bedroom"/>
    <n v="2.9634285766104543E-4"/>
  </r>
  <r>
    <x v="6"/>
    <s v="Compact Fluorescent"/>
    <m/>
    <s v="Twist"/>
    <n v="2"/>
    <n v="15"/>
    <x v="10"/>
    <s v="235545"/>
    <s v="Master Bedroom"/>
    <n v="2.9634285766104543E-4"/>
  </r>
  <r>
    <x v="0"/>
    <s v="Compact Fluorescent"/>
    <m/>
    <s v="Twist"/>
    <n v="2"/>
    <n v="15"/>
    <x v="4"/>
    <s v="235546"/>
    <s v="Closet"/>
    <n v="2.9634285766104543E-4"/>
  </r>
  <r>
    <x v="9"/>
    <s v="Compact Fluorescent"/>
    <m/>
    <s v="A shape bulb"/>
    <n v="9"/>
    <n v="15"/>
    <x v="1"/>
    <s v="235547"/>
    <s v="Dining Room"/>
    <n v="2.9634285766104543E-4"/>
  </r>
  <r>
    <x v="8"/>
    <s v="Compact Fluorescent"/>
    <m/>
    <s v="Flood"/>
    <n v="1"/>
    <n v="15"/>
    <x v="5"/>
    <s v="235548"/>
    <s v="Kitchen"/>
    <n v="2.9634285766104543E-4"/>
  </r>
  <r>
    <x v="0"/>
    <s v="Compact Fluorescent"/>
    <m/>
    <s v="Pin base"/>
    <n v="1"/>
    <n v="22"/>
    <x v="5"/>
    <s v="235548"/>
    <s v="Kitchen"/>
    <n v="2.9634285766104543E-4"/>
  </r>
  <r>
    <x v="9"/>
    <s v="Compact Fluorescent"/>
    <m/>
    <s v="Twist"/>
    <n v="3"/>
    <n v="15"/>
    <x v="5"/>
    <s v="235548"/>
    <s v="Kitchen"/>
    <n v="2.9634285766104543E-4"/>
  </r>
  <r>
    <x v="0"/>
    <s v="Linear Fluorescent"/>
    <n v="48"/>
    <s v="T-8"/>
    <n v="2"/>
    <n v="32"/>
    <x v="6"/>
    <s v="235549"/>
    <s v="Laundry Room"/>
    <n v="2.9634285766104543E-4"/>
  </r>
  <r>
    <x v="5"/>
    <s v="Compact Fluorescent"/>
    <m/>
    <s v="Twist"/>
    <n v="1"/>
    <n v="15"/>
    <x v="12"/>
    <s v="2355410"/>
    <s v="Family Room"/>
    <n v="2.9634285766104543E-4"/>
  </r>
  <r>
    <x v="6"/>
    <s v="Compact Fluorescent"/>
    <m/>
    <s v="Twist"/>
    <n v="1"/>
    <n v="15"/>
    <x v="12"/>
    <s v="2355410"/>
    <s v="Family Room"/>
    <n v="2.9634285766104543E-4"/>
  </r>
  <r>
    <x v="0"/>
    <s v="Compact Fluorescent"/>
    <m/>
    <s v="Twist"/>
    <n v="2"/>
    <n v="15"/>
    <x v="0"/>
    <s v="2355411"/>
    <s v="Bedroom"/>
    <n v="2.9634285766104543E-4"/>
  </r>
  <r>
    <x v="4"/>
    <s v="Compact Fluorescent"/>
    <m/>
    <s v="Twist"/>
    <n v="1"/>
    <n v="15"/>
    <x v="0"/>
    <s v="2355411"/>
    <s v="Bedroom"/>
    <n v="2.9634285766104543E-4"/>
  </r>
  <r>
    <x v="1"/>
    <s v="Incandescent"/>
    <m/>
    <s v="Standard A Lamp"/>
    <n v="1"/>
    <n v="100"/>
    <x v="2"/>
    <s v="2355412"/>
    <s v="Bathroom"/>
    <n v="2.9634285766104543E-4"/>
  </r>
  <r>
    <x v="1"/>
    <s v="Incandescent"/>
    <m/>
    <s v="Globe"/>
    <n v="4"/>
    <n v="25"/>
    <x v="2"/>
    <s v="235561"/>
    <s v="Bathroom"/>
    <n v="2.05394491218725E-3"/>
  </r>
  <r>
    <x v="0"/>
    <s v="Incandescent"/>
    <m/>
    <s v="Standard A Lamp"/>
    <n v="2"/>
    <n v="60"/>
    <x v="0"/>
    <s v="235562"/>
    <s v="Bedroom"/>
    <n v="2.05394491218725E-3"/>
  </r>
  <r>
    <x v="4"/>
    <s v="Incandescent"/>
    <m/>
    <s v="Standard A Lamp"/>
    <n v="1"/>
    <n v="60"/>
    <x v="0"/>
    <s v="235562"/>
    <s v="Bedroom"/>
    <n v="2.05394491218725E-3"/>
  </r>
  <r>
    <x v="4"/>
    <s v="Linear Fluorescent"/>
    <n v="16"/>
    <s v="T-5"/>
    <n v="4"/>
    <n v="32"/>
    <x v="0"/>
    <s v="235562"/>
    <s v="Bedroom"/>
    <n v="2.05394491218725E-3"/>
  </r>
  <r>
    <x v="0"/>
    <s v="Incandescent"/>
    <m/>
    <s v="Standard A Lamp"/>
    <n v="2"/>
    <n v="60"/>
    <x v="0"/>
    <s v="235563"/>
    <s v="Bedroom"/>
    <n v="2.05394491218725E-3"/>
  </r>
  <r>
    <x v="0"/>
    <s v="Incandescent"/>
    <m/>
    <s v="Standard A Lamp"/>
    <n v="1"/>
    <n v="60"/>
    <x v="0"/>
    <s v="235563"/>
    <s v="Bedroom"/>
    <n v="2.05394491218725E-3"/>
  </r>
  <r>
    <x v="0"/>
    <s v="Incandescent"/>
    <m/>
    <s v="Standard A Lamp"/>
    <n v="1"/>
    <n v="60"/>
    <x v="0"/>
    <s v="235564"/>
    <s v="Bedroom"/>
    <n v="2.05394491218725E-3"/>
  </r>
  <r>
    <x v="0"/>
    <s v="Compact Fluorescent"/>
    <m/>
    <s v="Twist"/>
    <n v="1"/>
    <n v="22"/>
    <x v="3"/>
    <s v="235565"/>
    <s v="Hall"/>
    <n v="2.05394491218725E-3"/>
  </r>
  <r>
    <x v="0"/>
    <s v="Linear Fluorescent"/>
    <n v="48"/>
    <s v="Fluorescent Unknown"/>
    <n v="2"/>
    <n v="58"/>
    <x v="5"/>
    <s v="235566"/>
    <s v="Kitchen"/>
    <n v="2.05394491218725E-3"/>
  </r>
  <r>
    <x v="0"/>
    <s v="Incandescent"/>
    <m/>
    <s v="Standard A Lamp"/>
    <n v="1"/>
    <n v="60"/>
    <x v="5"/>
    <s v="235566"/>
    <s v="Kitchen"/>
    <n v="2.05394491218725E-3"/>
  </r>
  <r>
    <x v="0"/>
    <s v="Incandescent"/>
    <m/>
    <s v="Standard A Lamp"/>
    <n v="1"/>
    <n v="60"/>
    <x v="6"/>
    <s v="235567"/>
    <s v="Laundry Room"/>
    <n v="2.05394491218725E-3"/>
  </r>
  <r>
    <x v="4"/>
    <s v="Incandescent"/>
    <m/>
    <s v="Standard A Lamp"/>
    <n v="1"/>
    <n v="60"/>
    <x v="6"/>
    <s v="235568"/>
    <s v="Laundry Room"/>
    <n v="2.05394491218725E-3"/>
  </r>
  <r>
    <x v="5"/>
    <s v="Incandescent"/>
    <m/>
    <s v="Standard A Lamp"/>
    <n v="1"/>
    <n v="60"/>
    <x v="6"/>
    <s v="235568"/>
    <s v="Laundry Room"/>
    <n v="2.05394491218725E-3"/>
  </r>
  <r>
    <x v="1"/>
    <s v="Incandescent"/>
    <m/>
    <s v="Standard A Lamp"/>
    <n v="3"/>
    <n v="75"/>
    <x v="2"/>
    <s v="235569"/>
    <s v="Bathroom"/>
    <n v="2.05394491218725E-3"/>
  </r>
  <r>
    <x v="0"/>
    <s v="Incandescent"/>
    <m/>
    <s v="Standard A Lamp"/>
    <n v="2"/>
    <n v="60"/>
    <x v="2"/>
    <s v="235569"/>
    <s v="Bathroom"/>
    <n v="2.05394491218725E-3"/>
  </r>
  <r>
    <x v="0"/>
    <s v="Linear Fluorescent"/>
    <n v="96"/>
    <s v="T-12"/>
    <n v="2"/>
    <n v="80"/>
    <x v="2"/>
    <s v="235591"/>
    <s v="Bathroom"/>
    <n v="2.05394491218725E-3"/>
  </r>
  <r>
    <x v="9"/>
    <s v="Compact Fluorescent"/>
    <m/>
    <s v="Twist"/>
    <n v="1"/>
    <n v="22"/>
    <x v="0"/>
    <s v="235592"/>
    <s v="Bedroom"/>
    <n v="2.05394491218725E-3"/>
  </r>
  <r>
    <x v="0"/>
    <s v="Incandescent"/>
    <m/>
    <s v="Standard A Lamp"/>
    <n v="2"/>
    <n v="60"/>
    <x v="0"/>
    <s v="235593"/>
    <s v="Bedroom"/>
    <n v="2.05394491218725E-3"/>
  </r>
  <r>
    <x v="0"/>
    <s v="Incandescent"/>
    <m/>
    <s v="Standard A Lamp"/>
    <n v="2"/>
    <n v="60"/>
    <x v="0"/>
    <s v="235594"/>
    <s v="Bedroom"/>
    <n v="2.05394491218725E-3"/>
  </r>
  <r>
    <x v="4"/>
    <s v="Incandescent"/>
    <m/>
    <s v="Decorative"/>
    <n v="1"/>
    <n v="40"/>
    <x v="0"/>
    <s v="235594"/>
    <s v="Bedroom"/>
    <n v="2.05394491218725E-3"/>
  </r>
  <r>
    <x v="0"/>
    <s v="Incandescent"/>
    <m/>
    <s v="Standard A Lamp"/>
    <n v="1"/>
    <n v="60"/>
    <x v="4"/>
    <s v="235595"/>
    <s v="Closet"/>
    <n v="2.05394491218725E-3"/>
  </r>
  <r>
    <x v="9"/>
    <s v="Incandescent"/>
    <m/>
    <s v="Standard A Lamp"/>
    <n v="5"/>
    <n v="60"/>
    <x v="1"/>
    <s v="235596"/>
    <s v="Dining Room"/>
    <n v="2.05394491218725E-3"/>
  </r>
  <r>
    <x v="9"/>
    <s v="Compact Fluorescent"/>
    <m/>
    <s v="Twist"/>
    <n v="2"/>
    <n v="22"/>
    <x v="1"/>
    <s v="235596"/>
    <s v="Dining Room"/>
    <n v="2.05394491218725E-3"/>
  </r>
  <r>
    <x v="0"/>
    <s v="Linear Fluorescent"/>
    <n v="48"/>
    <s v="T-12"/>
    <n v="2"/>
    <n v="32"/>
    <x v="11"/>
    <s v="235597"/>
    <s v="Garage"/>
    <n v="2.05394491218725E-3"/>
  </r>
  <r>
    <x v="0"/>
    <s v="Incandescent"/>
    <m/>
    <s v="Standard A Lamp"/>
    <n v="1"/>
    <n v="60"/>
    <x v="3"/>
    <s v="235598"/>
    <s v="Hall"/>
    <n v="2.05394491218725E-3"/>
  </r>
  <r>
    <x v="0"/>
    <s v="Linear Fluorescent"/>
    <n v="48"/>
    <s v="T-12"/>
    <n v="4"/>
    <n v="32"/>
    <x v="5"/>
    <s v="235599"/>
    <s v="Kitchen"/>
    <n v="2.05394491218725E-3"/>
  </r>
  <r>
    <x v="5"/>
    <s v="Compact Fluorescent"/>
    <m/>
    <s v="Twist"/>
    <n v="5"/>
    <n v="22"/>
    <x v="7"/>
    <s v="2355910"/>
    <s v="Living Room"/>
    <n v="2.05394491218725E-3"/>
  </r>
  <r>
    <x v="0"/>
    <s v="Linear Fluorescent"/>
    <n v="36"/>
    <s v="T-12"/>
    <n v="2"/>
    <n v="20"/>
    <x v="0"/>
    <s v="2355911"/>
    <s v="Bedroom"/>
    <n v="2.05394491218725E-3"/>
  </r>
  <r>
    <x v="0"/>
    <s v="Linear Fluorescent"/>
    <n v="48"/>
    <s v="T-12"/>
    <n v="2"/>
    <n v="32"/>
    <x v="2"/>
    <s v="2355912"/>
    <s v="Bathroom"/>
    <n v="2.05394491218725E-3"/>
  </r>
  <r>
    <x v="0"/>
    <s v="Compact Fluorescent"/>
    <m/>
    <s v="Twist"/>
    <n v="3"/>
    <n v="22"/>
    <x v="0"/>
    <s v="235641"/>
    <s v="Bedroom"/>
    <n v="5.2955252069445606E-4"/>
  </r>
  <r>
    <x v="1"/>
    <s v="Incandescent"/>
    <m/>
    <s v="Globe"/>
    <n v="3"/>
    <n v="60"/>
    <x v="0"/>
    <s v="235641"/>
    <s v="Bedroom"/>
    <n v="5.2955252069445606E-4"/>
  </r>
  <r>
    <x v="5"/>
    <s v="Compact Fluorescent"/>
    <m/>
    <s v="Twist"/>
    <n v="3"/>
    <n v="15"/>
    <x v="0"/>
    <s v="235642"/>
    <s v="Bedroom"/>
    <n v="5.2955252069445606E-4"/>
  </r>
  <r>
    <x v="4"/>
    <s v="Compact Fluorescent"/>
    <m/>
    <s v="Twist"/>
    <n v="2"/>
    <n v="15"/>
    <x v="0"/>
    <s v="235642"/>
    <s v="Bedroom"/>
    <n v="5.2955252069445606E-4"/>
  </r>
  <r>
    <x v="5"/>
    <s v="Compact Fluorescent"/>
    <m/>
    <s v="Twist"/>
    <n v="3"/>
    <n v="15"/>
    <x v="0"/>
    <s v="235643"/>
    <s v="Bedroom"/>
    <n v="5.2955252069445606E-4"/>
  </r>
  <r>
    <x v="4"/>
    <s v="Incandescent"/>
    <m/>
    <s v="Standard A Lamp"/>
    <n v="1"/>
    <n v="40"/>
    <x v="0"/>
    <s v="235643"/>
    <s v="Bedroom"/>
    <n v="5.2955252069445606E-4"/>
  </r>
  <r>
    <x v="0"/>
    <s v="Incandescent"/>
    <m/>
    <s v="Standard A Lamp"/>
    <n v="1"/>
    <n v="75"/>
    <x v="4"/>
    <s v="235644"/>
    <s v="Closet"/>
    <n v="5.2955252069445606E-4"/>
  </r>
  <r>
    <x v="0"/>
    <s v="Incandescent"/>
    <m/>
    <s v="Standard A Lamp"/>
    <n v="2"/>
    <n v="100"/>
    <x v="1"/>
    <s v="235645"/>
    <s v="Dining Room"/>
    <n v="5.2955252069445606E-4"/>
  </r>
  <r>
    <x v="0"/>
    <s v="Incandescent"/>
    <m/>
    <s v="Standard A Lamp"/>
    <n v="1"/>
    <n v="60"/>
    <x v="11"/>
    <s v="235646"/>
    <s v="Garage"/>
    <n v="5.2955252069445606E-4"/>
  </r>
  <r>
    <x v="0"/>
    <s v="Compact Fluorescent"/>
    <m/>
    <s v="Twist"/>
    <n v="3"/>
    <n v="15"/>
    <x v="3"/>
    <s v="235647"/>
    <s v="Hall"/>
    <n v="5.2955252069445606E-4"/>
  </r>
  <r>
    <x v="0"/>
    <s v="Compact Fluorescent"/>
    <m/>
    <s v="Pin base"/>
    <n v="2"/>
    <n v="15"/>
    <x v="5"/>
    <s v="235648"/>
    <s v="Kitchen"/>
    <n v="5.2955252069445606E-4"/>
  </r>
  <r>
    <x v="5"/>
    <s v="Compact Fluorescent"/>
    <m/>
    <s v="Twist"/>
    <n v="3"/>
    <n v="15"/>
    <x v="7"/>
    <s v="235649"/>
    <s v="Living Room"/>
    <n v="5.2955252069445606E-4"/>
  </r>
  <r>
    <x v="4"/>
    <s v="Incandescent"/>
    <m/>
    <s v="Standard A Lamp"/>
    <n v="1"/>
    <n v="100"/>
    <x v="7"/>
    <s v="235649"/>
    <s v="Living Room"/>
    <n v="5.2955252069445606E-4"/>
  </r>
  <r>
    <x v="6"/>
    <s v="Incandescent"/>
    <m/>
    <s v="Standard A Lamp"/>
    <n v="4"/>
    <n v="100"/>
    <x v="7"/>
    <s v="235649"/>
    <s v="Living Room"/>
    <n v="5.2955252069445606E-4"/>
  </r>
  <r>
    <x v="0"/>
    <s v="Compact Fluorescent"/>
    <m/>
    <s v="Twist"/>
    <n v="1"/>
    <n v="15"/>
    <x v="9"/>
    <s v="235661"/>
    <s v="Other"/>
    <n v="2.8446742333283401E-4"/>
  </r>
  <r>
    <x v="1"/>
    <s v="Other"/>
    <m/>
    <s v="LED Interior"/>
    <n v="1"/>
    <n v="7"/>
    <x v="2"/>
    <s v="235662"/>
    <s v="Bathroom"/>
    <n v="2.8446742333283401E-4"/>
  </r>
  <r>
    <x v="1"/>
    <s v="Compact Fluorescent"/>
    <m/>
    <s v="Twist"/>
    <n v="2"/>
    <n v="15"/>
    <x v="2"/>
    <s v="235662"/>
    <s v="Bathroom"/>
    <n v="2.8446742333283401E-4"/>
  </r>
  <r>
    <x v="12"/>
    <s v="Other"/>
    <m/>
    <s v="LED Interior"/>
    <n v="3"/>
    <n v="50"/>
    <x v="0"/>
    <s v="235663"/>
    <s v="Bedroom"/>
    <n v="2.8446742333283401E-4"/>
  </r>
  <r>
    <x v="1"/>
    <s v="Other"/>
    <m/>
    <s v="LED Interior"/>
    <n v="1"/>
    <n v="15"/>
    <x v="0"/>
    <s v="235663"/>
    <s v="Bedroom"/>
    <n v="2.8446742333283401E-4"/>
  </r>
  <r>
    <x v="5"/>
    <s v="Compact Fluorescent"/>
    <m/>
    <s v="Twist"/>
    <n v="2"/>
    <n v="15"/>
    <x v="7"/>
    <s v="235664"/>
    <s v="Living Room"/>
    <n v="2.8446742333283401E-4"/>
  </r>
  <r>
    <x v="9"/>
    <s v="Compact Fluorescent"/>
    <m/>
    <s v="Twist"/>
    <n v="5"/>
    <n v="15"/>
    <x v="7"/>
    <s v="235664"/>
    <s v="Living Room"/>
    <n v="2.8446742333283401E-4"/>
  </r>
  <r>
    <x v="0"/>
    <s v="Compact Fluorescent"/>
    <m/>
    <s v="Twist"/>
    <n v="1"/>
    <n v="15"/>
    <x v="7"/>
    <s v="235664"/>
    <s v="Living Room"/>
    <n v="2.8446742333283401E-4"/>
  </r>
  <r>
    <x v="12"/>
    <s v="Other"/>
    <m/>
    <s v="LED Interior"/>
    <n v="2"/>
    <n v="15"/>
    <x v="10"/>
    <s v="235665"/>
    <s v="Master Bedroom"/>
    <n v="2.8446742333283401E-4"/>
  </r>
  <r>
    <x v="1"/>
    <s v="Compact Fluorescent"/>
    <m/>
    <s v="Twist"/>
    <n v="1"/>
    <n v="15"/>
    <x v="10"/>
    <s v="235665"/>
    <s v="Master Bedroom"/>
    <n v="2.8446742333283401E-4"/>
  </r>
  <r>
    <x v="0"/>
    <s v="Incandescent"/>
    <m/>
    <s v="Reflector"/>
    <n v="3"/>
    <n v="60"/>
    <x v="0"/>
    <s v="235811"/>
    <s v="Bedroom"/>
    <n v="4.007746607297545E-4"/>
  </r>
  <r>
    <x v="0"/>
    <s v="Incandescent"/>
    <m/>
    <s v="Standard A Lamp"/>
    <n v="2"/>
    <n v="100"/>
    <x v="0"/>
    <s v="235812"/>
    <s v="Bedroom"/>
    <n v="4.007746607297545E-4"/>
  </r>
  <r>
    <x v="1"/>
    <s v="Incandescent"/>
    <m/>
    <s v="Standard A Lamp"/>
    <n v="1"/>
    <n v="25"/>
    <x v="0"/>
    <s v="235812"/>
    <s v="Bedroom"/>
    <n v="4.007746607297545E-4"/>
  </r>
  <r>
    <x v="1"/>
    <s v="Incandescent"/>
    <m/>
    <s v="Reflector"/>
    <n v="2"/>
    <n v="65"/>
    <x v="9"/>
    <s v="235813"/>
    <s v="Other"/>
    <n v="4.007746607297545E-4"/>
  </r>
  <r>
    <x v="1"/>
    <s v="Incandescent"/>
    <m/>
    <s v="Standard A Lamp"/>
    <n v="2"/>
    <n v="60"/>
    <x v="2"/>
    <s v="235814"/>
    <s v="Bathroom"/>
    <n v="4.007746607297545E-4"/>
  </r>
  <r>
    <x v="5"/>
    <s v="Incandescent"/>
    <m/>
    <s v="Standard A Lamp"/>
    <n v="1"/>
    <n v="60"/>
    <x v="2"/>
    <s v="235814"/>
    <s v="Bathroom"/>
    <n v="4.007746607297545E-4"/>
  </r>
  <r>
    <x v="1"/>
    <s v="Incandescent"/>
    <m/>
    <s v="Standard A Lamp"/>
    <n v="4"/>
    <n v="60"/>
    <x v="2"/>
    <s v="235815"/>
    <s v="Bathroom"/>
    <n v="4.007746607297545E-4"/>
  </r>
  <r>
    <x v="12"/>
    <s v="Incandescent"/>
    <m/>
    <s v="Reflector"/>
    <n v="6"/>
    <n v="65"/>
    <x v="0"/>
    <s v="235816"/>
    <s v="Bedroom"/>
    <n v="4.007746607297545E-4"/>
  </r>
  <r>
    <x v="12"/>
    <s v="Incandescent"/>
    <m/>
    <s v="Reflector"/>
    <n v="5"/>
    <n v="150"/>
    <x v="0"/>
    <s v="235816"/>
    <s v="Bedroom"/>
    <n v="4.007746607297545E-4"/>
  </r>
  <r>
    <x v="11"/>
    <s v="Linear Fluorescent"/>
    <n v="24"/>
    <s v="T-12"/>
    <n v="1"/>
    <n v="20"/>
    <x v="0"/>
    <s v="235816"/>
    <s v="Bedroom"/>
    <n v="4.007746607297545E-4"/>
  </r>
  <r>
    <x v="0"/>
    <s v="Incandescent"/>
    <m/>
    <s v="Standard A Lamp"/>
    <n v="2"/>
    <n v="40"/>
    <x v="0"/>
    <s v="235817"/>
    <s v="Bedroom"/>
    <n v="4.007746607297545E-4"/>
  </r>
  <r>
    <x v="4"/>
    <s v="Compact Fluorescent"/>
    <m/>
    <s v="Twist"/>
    <n v="1"/>
    <n v="15"/>
    <x v="0"/>
    <s v="235817"/>
    <s v="Bedroom"/>
    <n v="4.007746607297545E-4"/>
  </r>
  <r>
    <x v="4"/>
    <s v="Incandescent"/>
    <m/>
    <s v="Standard A Lamp"/>
    <n v="1"/>
    <n v="40"/>
    <x v="0"/>
    <s v="235817"/>
    <s v="Bedroom"/>
    <n v="4.007746607297545E-4"/>
  </r>
  <r>
    <x v="0"/>
    <s v="Compact Fluorescent"/>
    <m/>
    <s v="Twist"/>
    <n v="1"/>
    <n v="7"/>
    <x v="11"/>
    <s v="235818"/>
    <s v="Garage"/>
    <n v="4.007746607297545E-4"/>
  </r>
  <r>
    <x v="1"/>
    <s v="Incandescent"/>
    <m/>
    <s v="Standard A Lamp"/>
    <n v="1"/>
    <n v="40"/>
    <x v="11"/>
    <s v="235818"/>
    <s v="Garage"/>
    <n v="4.007746607297545E-4"/>
  </r>
  <r>
    <x v="7"/>
    <s v="Incandescent"/>
    <m/>
    <s v="Standard A Lamp"/>
    <n v="1"/>
    <n v="60"/>
    <x v="11"/>
    <s v="235818"/>
    <s v="Garage"/>
    <n v="4.007746607297545E-4"/>
  </r>
  <r>
    <x v="0"/>
    <s v="Incandescent"/>
    <m/>
    <s v="Clear"/>
    <n v="5"/>
    <n v="60"/>
    <x v="5"/>
    <s v="235819"/>
    <s v="Kitchen"/>
    <n v="4.007746607297545E-4"/>
  </r>
  <r>
    <x v="0"/>
    <s v="Incandescent"/>
    <m/>
    <s v="Standard A Lamp"/>
    <n v="1"/>
    <n v="125"/>
    <x v="5"/>
    <s v="235819"/>
    <s v="Kitchen"/>
    <n v="4.007746607297545E-4"/>
  </r>
  <r>
    <x v="8"/>
    <s v="Incandescent"/>
    <m/>
    <s v="Reflector"/>
    <n v="1"/>
    <n v="150"/>
    <x v="5"/>
    <s v="235819"/>
    <s v="Kitchen"/>
    <n v="4.007746607297545E-4"/>
  </r>
  <r>
    <x v="13"/>
    <s v="Incandescent"/>
    <m/>
    <s v="Clear"/>
    <n v="2"/>
    <n v="40"/>
    <x v="5"/>
    <s v="235819"/>
    <s v="Kitchen"/>
    <n v="4.007746607297545E-4"/>
  </r>
  <r>
    <x v="1"/>
    <s v="Linear Fluorescent"/>
    <n v="22"/>
    <s v="T-8"/>
    <n v="1"/>
    <n v="20"/>
    <x v="5"/>
    <s v="235819"/>
    <s v="Kitchen"/>
    <n v="4.007746607297545E-4"/>
  </r>
  <r>
    <x v="0"/>
    <s v="Incandescent"/>
    <m/>
    <s v="Standard A Lamp"/>
    <n v="3"/>
    <n v="60"/>
    <x v="7"/>
    <s v="2358110"/>
    <s v="Living Room"/>
    <n v="4.007746607297545E-4"/>
  </r>
  <r>
    <x v="8"/>
    <s v="Incandescent"/>
    <m/>
    <s v="Reflector"/>
    <n v="1"/>
    <n v="90"/>
    <x v="7"/>
    <s v="2358110"/>
    <s v="Living Room"/>
    <n v="4.007746607297545E-4"/>
  </r>
  <r>
    <x v="14"/>
    <s v="Incandescent"/>
    <m/>
    <s v="Standard A Lamp"/>
    <n v="2"/>
    <n v="75"/>
    <x v="7"/>
    <s v="2358110"/>
    <s v="Living Room"/>
    <n v="4.007746607297545E-4"/>
  </r>
  <r>
    <x v="14"/>
    <s v="Incandescent"/>
    <m/>
    <s v="Standard A Lamp"/>
    <n v="1"/>
    <n v="75"/>
    <x v="7"/>
    <s v="2358110"/>
    <s v="Living Room"/>
    <n v="4.007746607297545E-4"/>
  </r>
  <r>
    <x v="4"/>
    <s v="Compact Fluorescent"/>
    <m/>
    <s v="Twist"/>
    <n v="1"/>
    <n v="15"/>
    <x v="7"/>
    <s v="2358110"/>
    <s v="Living Room"/>
    <n v="4.007746607297545E-4"/>
  </r>
  <r>
    <x v="1"/>
    <s v="Linear Fluorescent"/>
    <n v="44"/>
    <s v="T-12"/>
    <n v="1"/>
    <n v="40"/>
    <x v="7"/>
    <s v="2358110"/>
    <s v="Living Room"/>
    <n v="4.007746607297545E-4"/>
  </r>
  <r>
    <x v="0"/>
    <s v="Incandescent"/>
    <m/>
    <s v="Standard A Lamp"/>
    <n v="1"/>
    <n v="125"/>
    <x v="3"/>
    <s v="2358111"/>
    <s v="Hall"/>
    <n v="4.007746607297545E-4"/>
  </r>
  <r>
    <x v="0"/>
    <s v="Linear Fluorescent"/>
    <n v="44"/>
    <s v="T-12"/>
    <n v="2"/>
    <n v="40"/>
    <x v="3"/>
    <s v="2358111"/>
    <s v="Hall"/>
    <n v="4.007746607297545E-4"/>
  </r>
  <r>
    <x v="0"/>
    <s v="Incandescent"/>
    <m/>
    <s v="Standard A Lamp"/>
    <n v="2"/>
    <n v="60"/>
    <x v="4"/>
    <s v="2358112"/>
    <s v="Closet"/>
    <n v="4.007746607297545E-4"/>
  </r>
  <r>
    <x v="0"/>
    <s v="Linear Fluorescent"/>
    <n v="44"/>
    <s v="T-12"/>
    <n v="2"/>
    <n v="40"/>
    <x v="9"/>
    <s v="2358113"/>
    <s v="Other"/>
    <n v="4.007746607297545E-4"/>
  </r>
  <r>
    <x v="4"/>
    <s v="Incandescent"/>
    <m/>
    <s v="Standard A Lamp"/>
    <n v="1"/>
    <n v="60"/>
    <x v="9"/>
    <s v="2358113"/>
    <s v="Other"/>
    <n v="4.007746607297545E-4"/>
  </r>
  <r>
    <x v="8"/>
    <s v="Compact Fluorescent"/>
    <m/>
    <s v="Flood"/>
    <n v="1"/>
    <n v="15"/>
    <x v="7"/>
    <s v="236021"/>
    <s v="Living Room"/>
    <n v="2.9634285766104543E-4"/>
  </r>
  <r>
    <x v="0"/>
    <s v="Incandescent"/>
    <m/>
    <s v="Standard A Lamp"/>
    <n v="3"/>
    <n v="60"/>
    <x v="7"/>
    <s v="236021"/>
    <s v="Living Room"/>
    <n v="2.9634285766104543E-4"/>
  </r>
  <r>
    <x v="9"/>
    <s v="Incandescent"/>
    <m/>
    <s v="Standard A Lamp"/>
    <n v="3"/>
    <n v="60"/>
    <x v="7"/>
    <s v="236021"/>
    <s v="Living Room"/>
    <n v="2.9634285766104543E-4"/>
  </r>
  <r>
    <x v="9"/>
    <s v="Incandescent"/>
    <m/>
    <s v="Clear"/>
    <n v="1"/>
    <n v="40"/>
    <x v="7"/>
    <s v="236021"/>
    <s v="Living Room"/>
    <n v="2.9634285766104543E-4"/>
  </r>
  <r>
    <x v="3"/>
    <s v="Halogen"/>
    <m/>
    <s v="Other"/>
    <n v="3"/>
    <n v="30"/>
    <x v="7"/>
    <s v="236021"/>
    <s v="Living Room"/>
    <n v="2.9634285766104543E-4"/>
  </r>
  <r>
    <x v="0"/>
    <s v="Incandescent"/>
    <m/>
    <s v="Standard A Lamp"/>
    <n v="2"/>
    <n v="60"/>
    <x v="6"/>
    <s v="236022"/>
    <s v="Laundry Room"/>
    <n v="2.9634285766104543E-4"/>
  </r>
  <r>
    <x v="8"/>
    <s v="Compact Fluorescent"/>
    <m/>
    <s v="Flood"/>
    <n v="1"/>
    <n v="15"/>
    <x v="8"/>
    <s v="236023"/>
    <s v="Office"/>
    <n v="2.9634285766104543E-4"/>
  </r>
  <r>
    <x v="0"/>
    <s v="Incandescent"/>
    <m/>
    <s v="Standard A Lamp"/>
    <n v="3"/>
    <n v="40"/>
    <x v="3"/>
    <s v="236024"/>
    <s v="Hall"/>
    <n v="2.9634285766104543E-4"/>
  </r>
  <r>
    <x v="5"/>
    <s v="Incandescent"/>
    <m/>
    <s v="Decorative"/>
    <n v="4"/>
    <n v="60"/>
    <x v="10"/>
    <s v="236025"/>
    <s v="Master Bedroom"/>
    <n v="2.9634285766104543E-4"/>
  </r>
  <r>
    <x v="4"/>
    <s v="Incandescent"/>
    <m/>
    <s v="Mini base"/>
    <n v="1"/>
    <n v="25"/>
    <x v="10"/>
    <s v="236025"/>
    <s v="Master Bedroom"/>
    <n v="2.9634285766104543E-4"/>
  </r>
  <r>
    <x v="4"/>
    <s v="Incandescent"/>
    <m/>
    <s v="Standard A Lamp"/>
    <n v="1"/>
    <n v="60"/>
    <x v="10"/>
    <s v="236025"/>
    <s v="Master Bedroom"/>
    <n v="2.9634285766104543E-4"/>
  </r>
  <r>
    <x v="0"/>
    <s v="Incandescent"/>
    <m/>
    <s v="Standard A Lamp"/>
    <n v="2"/>
    <n v="40"/>
    <x v="2"/>
    <s v="236026"/>
    <s v="Bathroom"/>
    <n v="2.9634285766104543E-4"/>
  </r>
  <r>
    <x v="1"/>
    <s v="Compact Fluorescent"/>
    <m/>
    <s v="Globe"/>
    <n v="6"/>
    <n v="15"/>
    <x v="2"/>
    <s v="236026"/>
    <s v="Bathroom"/>
    <n v="2.9634285766104543E-4"/>
  </r>
  <r>
    <x v="0"/>
    <s v="Incandescent"/>
    <m/>
    <s v="Standard A Lamp"/>
    <n v="2"/>
    <n v="40"/>
    <x v="4"/>
    <s v="236027"/>
    <s v="Closet"/>
    <n v="2.9634285766104543E-4"/>
  </r>
  <r>
    <x v="0"/>
    <s v="Incandescent"/>
    <m/>
    <s v="Standard A Lamp"/>
    <n v="2"/>
    <n v="40"/>
    <x v="2"/>
    <s v="236028"/>
    <s v="Bathroom"/>
    <n v="2.9634285766104543E-4"/>
  </r>
  <r>
    <x v="1"/>
    <s v="Incandescent"/>
    <m/>
    <s v="Standard A Lamp"/>
    <n v="4"/>
    <n v="40"/>
    <x v="2"/>
    <s v="236028"/>
    <s v="Bathroom"/>
    <n v="2.9634285766104543E-4"/>
  </r>
  <r>
    <x v="9"/>
    <s v="Incandescent"/>
    <m/>
    <s v="Standard A Lamp"/>
    <n v="3"/>
    <n v="40"/>
    <x v="9"/>
    <s v="236029"/>
    <s v="Other"/>
    <n v="2.9634285766104543E-4"/>
  </r>
  <r>
    <x v="4"/>
    <s v="Incandescent"/>
    <m/>
    <s v="Standard A Lamp"/>
    <n v="1"/>
    <n v="60"/>
    <x v="9"/>
    <s v="236029"/>
    <s v="Other"/>
    <n v="2.9634285766104543E-4"/>
  </r>
  <r>
    <x v="0"/>
    <s v="Incandescent"/>
    <m/>
    <s v="Standard A Lamp"/>
    <n v="3"/>
    <n v="60"/>
    <x v="9"/>
    <s v="2360210"/>
    <s v="Other"/>
    <n v="2.9634285766104543E-4"/>
  </r>
  <r>
    <x v="4"/>
    <s v="Incandescent"/>
    <m/>
    <s v="Standard A Lamp"/>
    <n v="1"/>
    <n v="60"/>
    <x v="9"/>
    <s v="2360210"/>
    <s v="Other"/>
    <n v="2.9634285766104543E-4"/>
  </r>
  <r>
    <x v="1"/>
    <s v="Incandescent"/>
    <m/>
    <s v="Mini base"/>
    <n v="2"/>
    <n v="40"/>
    <x v="2"/>
    <s v="236071"/>
    <s v="Bathroom"/>
    <n v="5.1690495698823106E-4"/>
  </r>
  <r>
    <x v="1"/>
    <s v="Incandescent"/>
    <m/>
    <s v="Standard A Lamp"/>
    <n v="5"/>
    <n v="60"/>
    <x v="2"/>
    <s v="236072"/>
    <s v="Bathroom"/>
    <n v="5.1690495698823106E-4"/>
  </r>
  <r>
    <x v="0"/>
    <s v="Incandescent"/>
    <m/>
    <s v="Standard A Lamp"/>
    <n v="1"/>
    <n v="60"/>
    <x v="2"/>
    <s v="236072"/>
    <s v="Bathroom"/>
    <n v="5.1690495698823106E-4"/>
  </r>
  <r>
    <x v="1"/>
    <s v="Incandescent"/>
    <m/>
    <s v="Standard A Lamp"/>
    <n v="3"/>
    <n v="60"/>
    <x v="2"/>
    <s v="236073"/>
    <s v="Bathroom"/>
    <n v="5.1690495698823106E-4"/>
  </r>
  <r>
    <x v="0"/>
    <s v="Incandescent"/>
    <m/>
    <s v="Standard A Lamp"/>
    <n v="1"/>
    <n v="60"/>
    <x v="2"/>
    <s v="236073"/>
    <s v="Bathroom"/>
    <n v="5.1690495698823106E-4"/>
  </r>
  <r>
    <x v="0"/>
    <s v="Incandescent"/>
    <m/>
    <s v="Standard A Lamp"/>
    <n v="2"/>
    <n v="60"/>
    <x v="0"/>
    <s v="236074"/>
    <s v="Bedroom"/>
    <n v="5.1690495698823106E-4"/>
  </r>
  <r>
    <x v="13"/>
    <s v="Incandescent"/>
    <m/>
    <s v="Heat Lamp"/>
    <n v="1"/>
    <n v="25"/>
    <x v="0"/>
    <s v="236074"/>
    <s v="Bedroom"/>
    <n v="5.1690495698823106E-4"/>
  </r>
  <r>
    <x v="4"/>
    <s v="Incandescent"/>
    <m/>
    <s v="Standard A Lamp"/>
    <n v="1"/>
    <n v="40"/>
    <x v="0"/>
    <s v="236074"/>
    <s v="Bedroom"/>
    <n v="5.1690495698823106E-4"/>
  </r>
  <r>
    <x v="0"/>
    <s v="Incandescent"/>
    <m/>
    <s v="Standard A Lamp"/>
    <n v="2"/>
    <n v="60"/>
    <x v="0"/>
    <s v="236075"/>
    <s v="Bedroom"/>
    <n v="5.1690495698823106E-4"/>
  </r>
  <r>
    <x v="4"/>
    <s v="Incandescent"/>
    <m/>
    <s v="Standard A Lamp"/>
    <n v="1"/>
    <n v="60"/>
    <x v="0"/>
    <s v="236075"/>
    <s v="Bedroom"/>
    <n v="5.1690495698823106E-4"/>
  </r>
  <r>
    <x v="0"/>
    <s v="Incandescent"/>
    <m/>
    <s v="Standard A Lamp"/>
    <n v="2"/>
    <n v="60"/>
    <x v="10"/>
    <s v="236076"/>
    <s v="Master Bedroom"/>
    <n v="5.1690495698823106E-4"/>
  </r>
  <r>
    <x v="4"/>
    <s v="Compact Fluorescent"/>
    <m/>
    <s v="Twist"/>
    <n v="1"/>
    <n v="9"/>
    <x v="10"/>
    <s v="236076"/>
    <s v="Master Bedroom"/>
    <n v="5.1690495698823106E-4"/>
  </r>
  <r>
    <x v="0"/>
    <s v="Incandescent"/>
    <m/>
    <s v="Standard A Lamp"/>
    <n v="2"/>
    <n v="60"/>
    <x v="0"/>
    <s v="236077"/>
    <s v="Bedroom"/>
    <n v="5.1690495698823106E-4"/>
  </r>
  <r>
    <x v="0"/>
    <s v="Incandescent"/>
    <m/>
    <s v="Standard A Lamp"/>
    <n v="1"/>
    <n v="60"/>
    <x v="0"/>
    <s v="236077"/>
    <s v="Bedroom"/>
    <n v="5.1690495698823106E-4"/>
  </r>
  <r>
    <x v="0"/>
    <s v="Incandescent"/>
    <m/>
    <s v="Standard A Lamp"/>
    <n v="2"/>
    <n v="60"/>
    <x v="12"/>
    <s v="236078"/>
    <s v="Family Room"/>
    <n v="5.1690495698823106E-4"/>
  </r>
  <r>
    <x v="0"/>
    <s v="Linear Fluorescent"/>
    <n v="48"/>
    <s v="T-12"/>
    <n v="2"/>
    <n v="40"/>
    <x v="4"/>
    <s v="236079"/>
    <s v="Closet"/>
    <n v="5.1690495698823106E-4"/>
  </r>
  <r>
    <x v="9"/>
    <s v="Incandescent"/>
    <m/>
    <s v="Mini base"/>
    <n v="6"/>
    <n v="40"/>
    <x v="1"/>
    <s v="2360710"/>
    <s v="Dining Room"/>
    <n v="5.1690495698823106E-4"/>
  </r>
  <r>
    <x v="4"/>
    <s v="Incandescent"/>
    <m/>
    <s v="Standard A Lamp"/>
    <n v="1"/>
    <n v="40"/>
    <x v="7"/>
    <s v="2360711"/>
    <s v="Living Room"/>
    <n v="5.1690495698823106E-4"/>
  </r>
  <r>
    <x v="4"/>
    <s v="Incandescent"/>
    <m/>
    <s v="Standard A Lamp"/>
    <n v="1"/>
    <n v="100"/>
    <x v="7"/>
    <s v="2360711"/>
    <s v="Living Room"/>
    <n v="5.1690495698823106E-4"/>
  </r>
  <r>
    <x v="0"/>
    <s v="Incandescent"/>
    <m/>
    <s v="Standard A Lamp"/>
    <n v="1"/>
    <n v="60"/>
    <x v="11"/>
    <s v="2360712"/>
    <s v="Garage"/>
    <n v="5.1690495698823106E-4"/>
  </r>
  <r>
    <x v="7"/>
    <s v="Incandescent"/>
    <m/>
    <s v="Standard A Lamp"/>
    <n v="1"/>
    <n v="60"/>
    <x v="11"/>
    <s v="2360712"/>
    <s v="Garage"/>
    <n v="5.1690495698823106E-4"/>
  </r>
  <r>
    <x v="8"/>
    <s v="Compact Fluorescent"/>
    <m/>
    <s v="Reflector"/>
    <n v="1"/>
    <n v="22"/>
    <x v="5"/>
    <s v="2360713"/>
    <s v="Kitchen"/>
    <n v="5.1690495698823106E-4"/>
  </r>
  <r>
    <x v="3"/>
    <s v="Linear Fluorescent"/>
    <n v="36"/>
    <s v="T-12"/>
    <n v="1"/>
    <n v="32"/>
    <x v="5"/>
    <s v="2360713"/>
    <s v="Kitchen"/>
    <n v="5.1690495698823106E-4"/>
  </r>
  <r>
    <x v="9"/>
    <s v="Incandescent"/>
    <m/>
    <s v="Standard A Lamp"/>
    <n v="3"/>
    <n v="60"/>
    <x v="5"/>
    <s v="2360713"/>
    <s v="Kitchen"/>
    <n v="5.1690495698823106E-4"/>
  </r>
  <r>
    <x v="0"/>
    <s v="Linear Fluorescent"/>
    <n v="48"/>
    <s v="T-12"/>
    <n v="2"/>
    <n v="40"/>
    <x v="6"/>
    <s v="2360714"/>
    <s v="Laundry Room"/>
    <n v="5.1690495698823106E-4"/>
  </r>
  <r>
    <x v="4"/>
    <s v="Incandescent"/>
    <m/>
    <s v="3-Way Incandescent"/>
    <n v="1"/>
    <n v="100"/>
    <x v="7"/>
    <s v="2360715"/>
    <s v="Living Room"/>
    <n v="5.1690495698823106E-4"/>
  </r>
  <r>
    <x v="4"/>
    <s v="Incandescent"/>
    <m/>
    <s v="Standard A Lamp"/>
    <n v="1"/>
    <n v="90"/>
    <x v="7"/>
    <s v="2360715"/>
    <s v="Living Room"/>
    <n v="5.1690495698823106E-4"/>
  </r>
  <r>
    <x v="0"/>
    <s v="Compact Fluorescent"/>
    <m/>
    <s v="Twist"/>
    <n v="2"/>
    <n v="15"/>
    <x v="7"/>
    <s v="2360715"/>
    <s v="Living Room"/>
    <n v="5.1690495698823106E-4"/>
  </r>
  <r>
    <x v="0"/>
    <s v="Incandescent"/>
    <m/>
    <s v="Standard A Lamp"/>
    <n v="2"/>
    <n v="60"/>
    <x v="8"/>
    <s v="2360716"/>
    <s v="Office"/>
    <n v="5.1690495698823106E-4"/>
  </r>
  <r>
    <x v="8"/>
    <s v="Incandescent"/>
    <m/>
    <s v="Reflector"/>
    <n v="1"/>
    <n v="75"/>
    <x v="3"/>
    <s v="2360717"/>
    <s v="Hall"/>
    <n v="5.1690495698823106E-4"/>
  </r>
  <r>
    <x v="9"/>
    <s v="Incandescent"/>
    <m/>
    <s v="Mini base"/>
    <n v="12"/>
    <n v="40"/>
    <x v="3"/>
    <s v="2360717"/>
    <s v="Hall"/>
    <n v="5.1690495698823106E-4"/>
  </r>
  <r>
    <x v="1"/>
    <s v="Incandescent"/>
    <m/>
    <s v="Globe"/>
    <n v="3"/>
    <n v="100"/>
    <x v="2"/>
    <s v="236111"/>
    <s v="Bathroom"/>
    <n v="2.8446742333283401E-4"/>
  </r>
  <r>
    <x v="0"/>
    <s v="Compact Fluorescent"/>
    <m/>
    <s v="Twist"/>
    <n v="3"/>
    <n v="15"/>
    <x v="0"/>
    <s v="236112"/>
    <s v="Bedroom"/>
    <n v="2.8446742333283401E-4"/>
  </r>
  <r>
    <x v="0"/>
    <s v="Compact Fluorescent"/>
    <m/>
    <s v="Twist"/>
    <n v="2"/>
    <n v="15"/>
    <x v="4"/>
    <s v="236113"/>
    <s v="Closet"/>
    <n v="2.8446742333283401E-4"/>
  </r>
  <r>
    <x v="9"/>
    <s v="Compact Fluorescent"/>
    <m/>
    <s v="Twist"/>
    <n v="2"/>
    <n v="15"/>
    <x v="3"/>
    <s v="236114"/>
    <s v="Hall"/>
    <n v="2.8446742333283401E-4"/>
  </r>
  <r>
    <x v="0"/>
    <s v="Compact Fluorescent"/>
    <m/>
    <s v="Twist"/>
    <n v="3"/>
    <n v="15"/>
    <x v="12"/>
    <s v="236115"/>
    <s v="Family Room"/>
    <n v="2.8446742333283401E-4"/>
  </r>
  <r>
    <x v="6"/>
    <s v="Compact Fluorescent"/>
    <m/>
    <s v="Twist"/>
    <n v="1"/>
    <n v="15"/>
    <x v="12"/>
    <s v="236115"/>
    <s v="Family Room"/>
    <n v="2.8446742333283401E-4"/>
  </r>
  <r>
    <x v="8"/>
    <s v="Incandescent"/>
    <m/>
    <s v="Reflector"/>
    <n v="1"/>
    <n v="60"/>
    <x v="12"/>
    <s v="236116"/>
    <s v="Family Room"/>
    <n v="2.8446742333283401E-4"/>
  </r>
  <r>
    <x v="4"/>
    <s v="Incandescent"/>
    <m/>
    <s v="Standard A Lamp"/>
    <n v="1"/>
    <n v="60"/>
    <x v="12"/>
    <s v="236116"/>
    <s v="Family Room"/>
    <n v="2.8446742333283401E-4"/>
  </r>
  <r>
    <x v="7"/>
    <s v="Incandescent"/>
    <m/>
    <s v="Standard A Lamp"/>
    <n v="1"/>
    <n v="60"/>
    <x v="11"/>
    <s v="236117"/>
    <s v="Garage"/>
    <n v="2.8446742333283401E-4"/>
  </r>
  <r>
    <x v="0"/>
    <s v="Incandescent"/>
    <m/>
    <s v="Standard A Lamp"/>
    <n v="1"/>
    <n v="60"/>
    <x v="11"/>
    <s v="236117"/>
    <s v="Garage"/>
    <n v="2.8446742333283401E-4"/>
  </r>
  <r>
    <x v="0"/>
    <s v="Compact Fluorescent"/>
    <m/>
    <s v="Twist"/>
    <n v="2"/>
    <n v="15"/>
    <x v="3"/>
    <s v="236118"/>
    <s v="Hall"/>
    <n v="2.8446742333283401E-4"/>
  </r>
  <r>
    <x v="0"/>
    <s v="Compact Fluorescent"/>
    <m/>
    <s v="Twist"/>
    <n v="2"/>
    <n v="15"/>
    <x v="3"/>
    <s v="236119"/>
    <s v="Hall"/>
    <n v="2.8446742333283401E-4"/>
  </r>
  <r>
    <x v="0"/>
    <s v="Compact Fluorescent"/>
    <m/>
    <s v="Twist"/>
    <n v="2"/>
    <n v="15"/>
    <x v="3"/>
    <s v="2361110"/>
    <s v="Hall"/>
    <n v="2.8446742333283401E-4"/>
  </r>
  <r>
    <x v="8"/>
    <s v="Compact Fluorescent"/>
    <m/>
    <s v="Twist"/>
    <n v="1"/>
    <n v="15"/>
    <x v="5"/>
    <s v="2361111"/>
    <s v="Kitchen"/>
    <n v="2.8446742333283401E-4"/>
  </r>
  <r>
    <x v="0"/>
    <s v="Compact Fluorescent"/>
    <m/>
    <s v="Twist"/>
    <n v="3"/>
    <n v="15"/>
    <x v="5"/>
    <s v="2361111"/>
    <s v="Kitchen"/>
    <n v="2.8446742333283401E-4"/>
  </r>
  <r>
    <x v="9"/>
    <s v="Compact Fluorescent"/>
    <m/>
    <s v="Twist"/>
    <n v="5"/>
    <n v="15"/>
    <x v="5"/>
    <s v="2361111"/>
    <s v="Kitchen"/>
    <n v="2.8446742333283401E-4"/>
  </r>
  <r>
    <x v="0"/>
    <s v="Linear Fluorescent"/>
    <n v="60"/>
    <s v="T-8"/>
    <n v="2"/>
    <n v="32"/>
    <x v="6"/>
    <s v="2361112"/>
    <s v="Laundry Room"/>
    <n v="2.8446742333283401E-4"/>
  </r>
  <r>
    <x v="5"/>
    <s v="Incandescent"/>
    <m/>
    <s v="Standard A Lamp"/>
    <n v="4"/>
    <n v="75"/>
    <x v="7"/>
    <s v="2361113"/>
    <s v="Living Room"/>
    <n v="2.8446742333283401E-4"/>
  </r>
  <r>
    <x v="4"/>
    <s v="Incandescent"/>
    <m/>
    <s v="Standard A Lamp"/>
    <n v="1"/>
    <n v="100"/>
    <x v="7"/>
    <s v="2361113"/>
    <s v="Living Room"/>
    <n v="2.8446742333283401E-4"/>
  </r>
  <r>
    <x v="1"/>
    <s v="Compact Fluorescent"/>
    <m/>
    <s v="Twist"/>
    <n v="4"/>
    <n v="15"/>
    <x v="2"/>
    <s v="2361114"/>
    <s v="Bathroom"/>
    <n v="2.8446742333283401E-4"/>
  </r>
  <r>
    <x v="5"/>
    <s v="Incandescent"/>
    <m/>
    <s v="Clear"/>
    <n v="4"/>
    <n v="60"/>
    <x v="10"/>
    <s v="2361115"/>
    <s v="Master Bedroom"/>
    <n v="2.8446742333283401E-4"/>
  </r>
  <r>
    <x v="4"/>
    <s v="Incandescent"/>
    <m/>
    <s v="Standard A Lamp"/>
    <n v="1"/>
    <n v="60"/>
    <x v="10"/>
    <s v="2361115"/>
    <s v="Master Bedroom"/>
    <n v="2.8446742333283401E-4"/>
  </r>
  <r>
    <x v="0"/>
    <s v="Compact Fluorescent"/>
    <m/>
    <s v="Twist"/>
    <n v="3"/>
    <n v="15"/>
    <x v="8"/>
    <s v="2361116"/>
    <s v="Office"/>
    <n v="2.8446742333283401E-4"/>
  </r>
  <r>
    <x v="4"/>
    <s v="Incandescent"/>
    <m/>
    <s v="Decorative"/>
    <n v="4"/>
    <n v="40"/>
    <x v="8"/>
    <s v="2361116"/>
    <s v="Office"/>
    <n v="2.8446742333283401E-4"/>
  </r>
  <r>
    <x v="0"/>
    <s v="Incandescent"/>
    <m/>
    <s v="Standard A Lamp"/>
    <n v="2"/>
    <n v="60"/>
    <x v="9"/>
    <s v="2361117"/>
    <s v="Other"/>
    <n v="2.8446742333283401E-4"/>
  </r>
  <r>
    <x v="1"/>
    <s v="Incandescent"/>
    <m/>
    <s v="Standard A Lamp"/>
    <n v="2"/>
    <n v="65"/>
    <x v="2"/>
    <s v="236181"/>
    <s v="Bathroom"/>
    <n v="9.4081094387701955E-4"/>
  </r>
  <r>
    <x v="0"/>
    <s v="Incandescent"/>
    <m/>
    <s v="Standard A Lamp"/>
    <n v="2"/>
    <n v="71"/>
    <x v="0"/>
    <s v="236182"/>
    <s v="Bedroom"/>
    <n v="9.4081094387701955E-4"/>
  </r>
  <r>
    <x v="0"/>
    <s v="Incandescent"/>
    <m/>
    <s v="Standard A Lamp"/>
    <n v="2"/>
    <n v="70"/>
    <x v="0"/>
    <s v="236183"/>
    <s v="Bedroom"/>
    <n v="9.4081094387701955E-4"/>
  </r>
  <r>
    <x v="9"/>
    <s v="Incandescent"/>
    <m/>
    <s v="Standard A Lamp"/>
    <n v="5"/>
    <n v="71"/>
    <x v="1"/>
    <s v="236184"/>
    <s v="Dining Room"/>
    <n v="9.4081094387701955E-4"/>
  </r>
  <r>
    <x v="15"/>
    <s v="Incandescent"/>
    <m/>
    <s v="Standard A Lamp"/>
    <n v="1"/>
    <n v="71"/>
    <x v="11"/>
    <s v="236185"/>
    <s v="Garage"/>
    <n v="9.4081094387701955E-4"/>
  </r>
  <r>
    <x v="0"/>
    <s v="Incandescent"/>
    <m/>
    <s v="Standard A Lamp"/>
    <n v="1"/>
    <n v="60"/>
    <x v="3"/>
    <s v="236186"/>
    <s v="Hall"/>
    <n v="9.4081094387701955E-4"/>
  </r>
  <r>
    <x v="0"/>
    <s v="Incandescent"/>
    <m/>
    <s v="Standard A Lamp"/>
    <n v="5"/>
    <n v="70"/>
    <x v="5"/>
    <s v="236187"/>
    <s v="Kitchen"/>
    <n v="9.4081094387701955E-4"/>
  </r>
  <r>
    <x v="0"/>
    <s v="Incandescent"/>
    <m/>
    <s v="Standard A Lamp"/>
    <n v="1"/>
    <n v="60"/>
    <x v="6"/>
    <s v="236188"/>
    <s v="Laundry Room"/>
    <n v="9.4081094387701955E-4"/>
  </r>
  <r>
    <x v="6"/>
    <s v="Incandescent"/>
    <m/>
    <s v="Standard A Lamp"/>
    <n v="1"/>
    <n v="55"/>
    <x v="7"/>
    <s v="236189"/>
    <s v="Living Room"/>
    <n v="9.4081094387701955E-4"/>
  </r>
  <r>
    <x v="1"/>
    <s v="Incandescent"/>
    <m/>
    <s v="Standard A Lamp"/>
    <n v="2"/>
    <n v="71"/>
    <x v="2"/>
    <s v="2361810"/>
    <s v="Bathroom"/>
    <n v="9.4081094387701955E-4"/>
  </r>
  <r>
    <x v="0"/>
    <s v="Incandescent"/>
    <m/>
    <s v="Standard A Lamp"/>
    <n v="2"/>
    <n v="71"/>
    <x v="10"/>
    <s v="2361811"/>
    <s v="Master Bedroom"/>
    <n v="9.4081094387701955E-4"/>
  </r>
  <r>
    <x v="0"/>
    <s v="Incandescent"/>
    <m/>
    <s v="Standard A Lamp"/>
    <n v="3"/>
    <n v="71"/>
    <x v="9"/>
    <s v="2361812"/>
    <s v="Other"/>
    <n v="9.4081094387701955E-4"/>
  </r>
  <r>
    <x v="0"/>
    <s v="Compact Fluorescent"/>
    <m/>
    <s v="Twist"/>
    <n v="2"/>
    <n v="14"/>
    <x v="0"/>
    <s v="236191"/>
    <s v="Bedroom"/>
    <n v="5.1690495698823106E-4"/>
  </r>
  <r>
    <x v="0"/>
    <s v="Compact Fluorescent"/>
    <m/>
    <s v="Twist"/>
    <n v="2"/>
    <n v="13"/>
    <x v="0"/>
    <s v="236192"/>
    <s v="Bedroom"/>
    <n v="5.1690495698823106E-4"/>
  </r>
  <r>
    <x v="0"/>
    <s v="Compact Fluorescent"/>
    <m/>
    <s v="Twist"/>
    <n v="1"/>
    <n v="14"/>
    <x v="4"/>
    <s v="236193"/>
    <s v="Closet"/>
    <n v="5.1690495698823106E-4"/>
  </r>
  <r>
    <x v="0"/>
    <s v="Compact Fluorescent"/>
    <m/>
    <s v="Twist"/>
    <n v="1"/>
    <n v="13"/>
    <x v="4"/>
    <s v="236194"/>
    <s v="Closet"/>
    <n v="5.1690495698823106E-4"/>
  </r>
  <r>
    <x v="1"/>
    <s v="Incandescent"/>
    <m/>
    <s v="Standard A Lamp"/>
    <n v="1"/>
    <n v="60"/>
    <x v="4"/>
    <s v="236195"/>
    <s v="Closet"/>
    <n v="5.1690495698823106E-4"/>
  </r>
  <r>
    <x v="9"/>
    <s v="Compact Fluorescent"/>
    <m/>
    <s v="Twist"/>
    <n v="2"/>
    <n v="14"/>
    <x v="1"/>
    <s v="236196"/>
    <s v="Dining Room"/>
    <n v="5.1690495698823106E-4"/>
  </r>
  <r>
    <x v="1"/>
    <s v="Incandescent"/>
    <m/>
    <s v="Globe"/>
    <n v="4"/>
    <n v="40"/>
    <x v="2"/>
    <s v="236197"/>
    <s v="Bathroom"/>
    <n v="5.1690495698823106E-4"/>
  </r>
  <r>
    <x v="5"/>
    <s v="Compact Fluorescent"/>
    <m/>
    <s v="Twist"/>
    <n v="2"/>
    <n v="14"/>
    <x v="12"/>
    <s v="236198"/>
    <s v="Family Room"/>
    <n v="5.1690495698823106E-4"/>
  </r>
  <r>
    <x v="0"/>
    <s v="Incandescent"/>
    <m/>
    <s v="Standard A Lamp"/>
    <n v="1"/>
    <n v="75"/>
    <x v="11"/>
    <s v="236199"/>
    <s v="Garage"/>
    <n v="5.1690495698823106E-4"/>
  </r>
  <r>
    <x v="0"/>
    <s v="Compact Fluorescent"/>
    <m/>
    <s v="Twist"/>
    <n v="2"/>
    <n v="13"/>
    <x v="0"/>
    <s v="2361910"/>
    <s v="Bedroom"/>
    <n v="5.1690495698823106E-4"/>
  </r>
  <r>
    <x v="0"/>
    <s v="Compact Fluorescent"/>
    <m/>
    <s v="Twist"/>
    <n v="1"/>
    <n v="20"/>
    <x v="3"/>
    <s v="2361911"/>
    <s v="Hall"/>
    <n v="5.1690495698823106E-4"/>
  </r>
  <r>
    <x v="8"/>
    <s v="Compact Fluorescent"/>
    <m/>
    <s v="Reflector"/>
    <n v="1"/>
    <n v="17"/>
    <x v="5"/>
    <s v="2361912"/>
    <s v="Kitchen"/>
    <n v="5.1690495698823106E-4"/>
  </r>
  <r>
    <x v="0"/>
    <s v="Compact Fluorescent"/>
    <m/>
    <s v="Twist"/>
    <n v="2"/>
    <n v="13"/>
    <x v="6"/>
    <s v="2361913"/>
    <s v="Laundry Room"/>
    <n v="5.1690495698823106E-4"/>
  </r>
  <r>
    <x v="0"/>
    <s v="Compact Fluorescent"/>
    <m/>
    <s v="Twist"/>
    <n v="2"/>
    <n v="14"/>
    <x v="7"/>
    <s v="2361914"/>
    <s v="Living Room"/>
    <n v="5.1690495698823106E-4"/>
  </r>
  <r>
    <x v="1"/>
    <s v="Incandescent"/>
    <m/>
    <s v="Globe"/>
    <n v="4"/>
    <n v="40"/>
    <x v="2"/>
    <s v="2361915"/>
    <s v="Bathroom"/>
    <n v="5.1690495698823106E-4"/>
  </r>
  <r>
    <x v="5"/>
    <s v="Compact Fluorescent"/>
    <m/>
    <s v="Twist"/>
    <n v="1"/>
    <n v="14"/>
    <x v="10"/>
    <s v="2361916"/>
    <s v="Master Bedroom"/>
    <n v="5.1690495698823106E-4"/>
  </r>
  <r>
    <x v="4"/>
    <s v="Compact Fluorescent"/>
    <m/>
    <s v="Twist"/>
    <n v="1"/>
    <n v="20"/>
    <x v="10"/>
    <s v="2361916"/>
    <s v="Master Bedroom"/>
    <n v="5.1690495698823106E-4"/>
  </r>
  <r>
    <x v="4"/>
    <s v="Compact Fluorescent"/>
    <m/>
    <s v="Twist"/>
    <n v="1"/>
    <n v="13"/>
    <x v="10"/>
    <s v="2361916"/>
    <s v="Master Bedroom"/>
    <n v="5.1690495698823106E-4"/>
  </r>
  <r>
    <x v="0"/>
    <s v="Compact Fluorescent"/>
    <m/>
    <s v="Twist"/>
    <n v="1"/>
    <n v="13"/>
    <x v="4"/>
    <s v="2361917"/>
    <s v="Closet"/>
    <n v="5.1690495698823106E-4"/>
  </r>
  <r>
    <x v="9"/>
    <s v="Compact Fluorescent"/>
    <m/>
    <s v="Twist"/>
    <n v="5"/>
    <n v="13"/>
    <x v="8"/>
    <s v="2361918"/>
    <s v="Office"/>
    <n v="5.1690495698823106E-4"/>
  </r>
  <r>
    <x v="0"/>
    <s v="Compact Fluorescent"/>
    <m/>
    <s v="Twist"/>
    <n v="1"/>
    <n v="14"/>
    <x v="4"/>
    <s v="2361919"/>
    <s v="Closet"/>
    <n v="5.1690495698823106E-4"/>
  </r>
  <r>
    <x v="0"/>
    <s v="Compact Fluorescent"/>
    <m/>
    <s v="Twist"/>
    <n v="2"/>
    <n v="14"/>
    <x v="3"/>
    <s v="2361920"/>
    <s v="Hall"/>
    <n v="5.1690495698823106E-4"/>
  </r>
  <r>
    <x v="1"/>
    <s v="Incandescent"/>
    <m/>
    <s v="Globe"/>
    <n v="4"/>
    <n v="40"/>
    <x v="2"/>
    <s v="2361921"/>
    <s v="Bathroom"/>
    <n v="5.1690495698823106E-4"/>
  </r>
  <r>
    <x v="0"/>
    <s v="Compact Fluorescent"/>
    <m/>
    <s v="Twist"/>
    <n v="1"/>
    <n v="20"/>
    <x v="3"/>
    <s v="2361922"/>
    <s v="Hall"/>
    <n v="5.1690495698823106E-4"/>
  </r>
  <r>
    <x v="1"/>
    <s v="Compact Fluorescent"/>
    <m/>
    <s v="Twist"/>
    <n v="2"/>
    <n v="15"/>
    <x v="2"/>
    <s v="236211"/>
    <s v="Bathroom"/>
    <n v="5.2955252069445606E-4"/>
  </r>
  <r>
    <x v="0"/>
    <s v="Incandescent"/>
    <m/>
    <s v="Standard A Lamp"/>
    <n v="1"/>
    <n v="60"/>
    <x v="2"/>
    <s v="236211"/>
    <s v="Bathroom"/>
    <n v="5.2955252069445606E-4"/>
  </r>
  <r>
    <x v="0"/>
    <s v="Incandescent"/>
    <m/>
    <s v="Standard A Lamp"/>
    <n v="2"/>
    <n v="60"/>
    <x v="2"/>
    <s v="236212"/>
    <s v="Bathroom"/>
    <n v="5.2955252069445606E-4"/>
  </r>
  <r>
    <x v="1"/>
    <s v="Compact Fluorescent"/>
    <m/>
    <s v="Twist"/>
    <n v="4"/>
    <n v="15"/>
    <x v="2"/>
    <s v="236212"/>
    <s v="Bathroom"/>
    <n v="5.2955252069445606E-4"/>
  </r>
  <r>
    <x v="1"/>
    <s v="Incandescent"/>
    <m/>
    <s v="Globe"/>
    <n v="4"/>
    <n v="65"/>
    <x v="2"/>
    <s v="236213"/>
    <s v="Bathroom"/>
    <n v="5.2955252069445606E-4"/>
  </r>
  <r>
    <x v="0"/>
    <s v="Incandescent"/>
    <m/>
    <s v="Standard A Lamp"/>
    <n v="2"/>
    <n v="60"/>
    <x v="2"/>
    <s v="236213"/>
    <s v="Bathroom"/>
    <n v="5.2955252069445606E-4"/>
  </r>
  <r>
    <x v="0"/>
    <s v="Incandescent"/>
    <m/>
    <s v="Standard A Lamp"/>
    <n v="2"/>
    <n v="40"/>
    <x v="0"/>
    <s v="236214"/>
    <s v="Bedroom"/>
    <n v="5.2955252069445606E-4"/>
  </r>
  <r>
    <x v="0"/>
    <s v="Incandescent"/>
    <m/>
    <s v="Standard A Lamp"/>
    <n v="1"/>
    <n v="65"/>
    <x v="4"/>
    <s v="236215"/>
    <s v="Closet"/>
    <n v="5.2955252069445606E-4"/>
  </r>
  <r>
    <x v="9"/>
    <s v="Compact Fluorescent"/>
    <m/>
    <s v="Twist"/>
    <n v="5"/>
    <n v="15"/>
    <x v="7"/>
    <s v="236216"/>
    <s v="Living Room"/>
    <n v="5.2955252069445606E-4"/>
  </r>
  <r>
    <x v="12"/>
    <s v="Compact Fluorescent"/>
    <m/>
    <s v="Twist"/>
    <n v="5"/>
    <n v="22"/>
    <x v="7"/>
    <s v="236216"/>
    <s v="Living Room"/>
    <n v="5.2955252069445606E-4"/>
  </r>
  <r>
    <x v="4"/>
    <s v="Compact Fluorescent"/>
    <m/>
    <s v="Twist"/>
    <n v="1"/>
    <n v="15"/>
    <x v="7"/>
    <s v="236216"/>
    <s v="Living Room"/>
    <n v="5.2955252069445606E-4"/>
  </r>
  <r>
    <x v="0"/>
    <s v="Linear Fluorescent"/>
    <n v="48"/>
    <s v="T-8"/>
    <n v="4"/>
    <n v="60"/>
    <x v="5"/>
    <s v="236217"/>
    <s v="Kitchen"/>
    <n v="5.2955252069445606E-4"/>
  </r>
  <r>
    <x v="0"/>
    <s v="Compact Fluorescent"/>
    <m/>
    <s v="Twist"/>
    <n v="2"/>
    <n v="15"/>
    <x v="5"/>
    <s v="236217"/>
    <s v="Kitchen"/>
    <n v="5.2955252069445606E-4"/>
  </r>
  <r>
    <x v="5"/>
    <s v="Compact Fluorescent"/>
    <m/>
    <s v="Twist"/>
    <n v="3"/>
    <n v="15"/>
    <x v="10"/>
    <s v="236218"/>
    <s v="Master Bedroom"/>
    <n v="5.2955252069445606E-4"/>
  </r>
  <r>
    <x v="4"/>
    <s v="Incandescent"/>
    <m/>
    <s v="Decorative"/>
    <n v="1"/>
    <n v="25"/>
    <x v="10"/>
    <s v="236218"/>
    <s v="Master Bedroom"/>
    <n v="5.2955252069445606E-4"/>
  </r>
  <r>
    <x v="0"/>
    <s v="Incandescent"/>
    <m/>
    <s v="Standard A Lamp"/>
    <n v="1"/>
    <n v="60"/>
    <x v="4"/>
    <s v="236219"/>
    <s v="Closet"/>
    <n v="5.2955252069445606E-4"/>
  </r>
  <r>
    <x v="0"/>
    <s v="Linear Fluorescent"/>
    <n v="48"/>
    <s v="T-12"/>
    <n v="2"/>
    <n v="60"/>
    <x v="9"/>
    <s v="2362110"/>
    <s v="Other"/>
    <n v="5.2955252069445606E-4"/>
  </r>
  <r>
    <x v="14"/>
    <s v="Compact Fluorescent"/>
    <m/>
    <s v="Twist"/>
    <n v="2"/>
    <n v="15"/>
    <x v="9"/>
    <s v="2362110"/>
    <s v="Other"/>
    <n v="5.2955252069445606E-4"/>
  </r>
  <r>
    <x v="0"/>
    <s v="Incandescent"/>
    <m/>
    <s v="Standard A Lamp"/>
    <n v="2"/>
    <n v="60"/>
    <x v="8"/>
    <s v="2362111"/>
    <s v="Office"/>
    <n v="5.2955252069445606E-4"/>
  </r>
  <r>
    <x v="0"/>
    <s v="Incandescent"/>
    <m/>
    <s v="Standard A Lamp"/>
    <n v="2"/>
    <n v="60"/>
    <x v="0"/>
    <s v="2362112"/>
    <s v="Bedroom"/>
    <n v="5.2955252069445606E-4"/>
  </r>
  <r>
    <x v="0"/>
    <s v="Incandescent"/>
    <m/>
    <s v="Standard A Lamp"/>
    <n v="2"/>
    <n v="60"/>
    <x v="3"/>
    <s v="2362113"/>
    <s v="Hall"/>
    <n v="5.2955252069445606E-4"/>
  </r>
  <r>
    <x v="1"/>
    <s v="Incandescent"/>
    <m/>
    <s v="Globe"/>
    <n v="4"/>
    <n v="40"/>
    <x v="2"/>
    <s v="236241"/>
    <s v="Bathroom"/>
    <n v="9.4081094387701955E-4"/>
  </r>
  <r>
    <x v="0"/>
    <s v="Incandescent"/>
    <m/>
    <s v="Standard A Lamp"/>
    <n v="2"/>
    <n v="60"/>
    <x v="0"/>
    <s v="236242"/>
    <s v="Bedroom"/>
    <n v="9.4081094387701955E-4"/>
  </r>
  <r>
    <x v="6"/>
    <s v="Incandescent"/>
    <m/>
    <s v="Standard A Lamp"/>
    <n v="1"/>
    <n v="150"/>
    <x v="0"/>
    <s v="236242"/>
    <s v="Bedroom"/>
    <n v="9.4081094387701955E-4"/>
  </r>
  <r>
    <x v="4"/>
    <s v="Incandescent"/>
    <m/>
    <s v="Standard A Lamp"/>
    <n v="1"/>
    <n v="150"/>
    <x v="0"/>
    <s v="236243"/>
    <s v="Bedroom"/>
    <n v="9.4081094387701955E-4"/>
  </r>
  <r>
    <x v="0"/>
    <s v="Incandescent"/>
    <m/>
    <s v="Standard A Lamp"/>
    <n v="2"/>
    <n v="60"/>
    <x v="0"/>
    <s v="236243"/>
    <s v="Bedroom"/>
    <n v="9.4081094387701955E-4"/>
  </r>
  <r>
    <x v="5"/>
    <s v="Incandescent"/>
    <m/>
    <s v="Mini base"/>
    <n v="4"/>
    <n v="40"/>
    <x v="0"/>
    <s v="236244"/>
    <s v="Bedroom"/>
    <n v="9.4081094387701955E-4"/>
  </r>
  <r>
    <x v="0"/>
    <s v="Compact Fluorescent"/>
    <m/>
    <s v="Twist"/>
    <n v="1"/>
    <n v="15"/>
    <x v="0"/>
    <s v="236245"/>
    <s v="Bedroom"/>
    <n v="9.4081094387701955E-4"/>
  </r>
  <r>
    <x v="4"/>
    <s v="Incandescent"/>
    <m/>
    <s v="Standard A Lamp"/>
    <n v="1"/>
    <n v="75"/>
    <x v="0"/>
    <s v="236245"/>
    <s v="Bedroom"/>
    <n v="9.4081094387701955E-4"/>
  </r>
  <r>
    <x v="6"/>
    <s v="Incandescent"/>
    <m/>
    <s v="Standard A Lamp"/>
    <n v="1"/>
    <n v="60"/>
    <x v="0"/>
    <s v="236245"/>
    <s v="Bedroom"/>
    <n v="9.4081094387701955E-4"/>
  </r>
  <r>
    <x v="6"/>
    <s v="Incandescent"/>
    <m/>
    <s v="Standard A Lamp"/>
    <n v="1"/>
    <n v="150"/>
    <x v="0"/>
    <s v="236245"/>
    <s v="Bedroom"/>
    <n v="9.4081094387701955E-4"/>
  </r>
  <r>
    <x v="0"/>
    <s v="Incandescent"/>
    <m/>
    <s v="Standard A Lamp"/>
    <n v="1"/>
    <n v="60"/>
    <x v="11"/>
    <s v="236246"/>
    <s v="Garage"/>
    <n v="9.4081094387701955E-4"/>
  </r>
  <r>
    <x v="0"/>
    <s v="Linear Fluorescent"/>
    <n v="48"/>
    <s v="T-12"/>
    <n v="2"/>
    <n v="40"/>
    <x v="11"/>
    <s v="236246"/>
    <s v="Garage"/>
    <n v="9.4081094387701955E-4"/>
  </r>
  <r>
    <x v="7"/>
    <s v="Incandescent"/>
    <m/>
    <s v="Standard A Lamp"/>
    <n v="2"/>
    <n v="60"/>
    <x v="11"/>
    <s v="236246"/>
    <s v="Garage"/>
    <n v="9.4081094387701955E-4"/>
  </r>
  <r>
    <x v="0"/>
    <s v="Incandescent"/>
    <m/>
    <s v="Standard A Lamp"/>
    <n v="2"/>
    <n v="60"/>
    <x v="3"/>
    <s v="236247"/>
    <s v="Hall"/>
    <n v="9.4081094387701955E-4"/>
  </r>
  <r>
    <x v="9"/>
    <s v="Incandescent"/>
    <m/>
    <s v="Clear"/>
    <n v="1"/>
    <n v="40"/>
    <x v="5"/>
    <s v="236248"/>
    <s v="Kitchen"/>
    <n v="9.4081094387701955E-4"/>
  </r>
  <r>
    <x v="8"/>
    <s v="Incandescent"/>
    <m/>
    <s v="Reflector"/>
    <n v="1"/>
    <n v="65"/>
    <x v="5"/>
    <s v="236248"/>
    <s v="Kitchen"/>
    <n v="9.4081094387701955E-4"/>
  </r>
  <r>
    <x v="0"/>
    <s v="Incandescent"/>
    <m/>
    <s v="Standard A Lamp"/>
    <n v="1"/>
    <n v="60"/>
    <x v="5"/>
    <s v="236248"/>
    <s v="Kitchen"/>
    <n v="9.4081094387701955E-4"/>
  </r>
  <r>
    <x v="0"/>
    <s v="Incandescent"/>
    <m/>
    <s v="Standard A Lamp"/>
    <n v="2"/>
    <n v="60"/>
    <x v="6"/>
    <s v="236249"/>
    <s v="Laundry Room"/>
    <n v="9.4081094387701955E-4"/>
  </r>
  <r>
    <x v="0"/>
    <s v="Incandescent"/>
    <m/>
    <s v="Standard A Lamp"/>
    <n v="1"/>
    <n v="60"/>
    <x v="7"/>
    <s v="2362410"/>
    <s v="Living Room"/>
    <n v="9.4081094387701955E-4"/>
  </r>
  <r>
    <x v="5"/>
    <s v="Compact Fluorescent"/>
    <m/>
    <s v="Twist"/>
    <n v="2"/>
    <n v="15"/>
    <x v="7"/>
    <s v="2362410"/>
    <s v="Living Room"/>
    <n v="9.4081094387701955E-4"/>
  </r>
  <r>
    <x v="6"/>
    <s v="Incandescent"/>
    <m/>
    <s v="Standard A Lamp"/>
    <n v="1"/>
    <n v="150"/>
    <x v="7"/>
    <s v="2362410"/>
    <s v="Living Room"/>
    <n v="9.4081094387701955E-4"/>
  </r>
  <r>
    <x v="1"/>
    <s v="Incandescent"/>
    <m/>
    <s v="Clear"/>
    <n v="6"/>
    <n v="40"/>
    <x v="2"/>
    <s v="2362411"/>
    <s v="Bathroom"/>
    <n v="9.4081094387701955E-4"/>
  </r>
  <r>
    <x v="0"/>
    <s v="Incandescent"/>
    <m/>
    <s v="Standard A Lamp"/>
    <n v="2"/>
    <n v="60"/>
    <x v="0"/>
    <s v="2362412"/>
    <s v="Bedroom"/>
    <n v="9.4081094387701955E-4"/>
  </r>
  <r>
    <x v="4"/>
    <s v="Incandescent"/>
    <m/>
    <s v="Standard A Lamp"/>
    <n v="1"/>
    <n v="60"/>
    <x v="0"/>
    <s v="2362412"/>
    <s v="Bedroom"/>
    <n v="9.4081094387701955E-4"/>
  </r>
  <r>
    <x v="6"/>
    <s v="Incandescent"/>
    <m/>
    <s v="Standard A Lamp"/>
    <n v="1"/>
    <n v="100"/>
    <x v="0"/>
    <s v="2362412"/>
    <s v="Bedroom"/>
    <n v="9.4081094387701955E-4"/>
  </r>
  <r>
    <x v="0"/>
    <s v="Incandescent"/>
    <m/>
    <s v="Standard A Lamp"/>
    <n v="2"/>
    <n v="60"/>
    <x v="4"/>
    <s v="2362413"/>
    <s v="Closet"/>
    <n v="9.4081094387701955E-4"/>
  </r>
  <r>
    <x v="1"/>
    <s v="Incandescent"/>
    <m/>
    <s v="Globe"/>
    <n v="5"/>
    <n v="40"/>
    <x v="2"/>
    <s v="236271"/>
    <s v="Bathroom"/>
    <n v="2.9634285766104543E-4"/>
  </r>
  <r>
    <x v="0"/>
    <s v="Incandescent"/>
    <m/>
    <s v="Standard A Lamp"/>
    <n v="1"/>
    <n v="60"/>
    <x v="12"/>
    <s v="236272"/>
    <s v="Family Room"/>
    <n v="2.9634285766104543E-4"/>
  </r>
  <r>
    <x v="0"/>
    <s v="Incandescent"/>
    <m/>
    <s v="Standard A Lamp"/>
    <n v="1"/>
    <n v="60"/>
    <x v="0"/>
    <s v="236273"/>
    <s v="Bedroom"/>
    <n v="2.9634285766104543E-4"/>
  </r>
  <r>
    <x v="4"/>
    <s v="Incandescent"/>
    <m/>
    <s v="Decorative"/>
    <n v="3"/>
    <n v="40"/>
    <x v="0"/>
    <s v="236273"/>
    <s v="Bedroom"/>
    <n v="2.9634285766104543E-4"/>
  </r>
  <r>
    <x v="0"/>
    <s v="Compact Fluorescent"/>
    <m/>
    <s v="Twist"/>
    <n v="1"/>
    <n v="15"/>
    <x v="9"/>
    <s v="236274"/>
    <s v="Other"/>
    <n v="2.9634285766104543E-4"/>
  </r>
  <r>
    <x v="0"/>
    <s v="Incandescent"/>
    <m/>
    <s v="Standard A Lamp"/>
    <n v="1"/>
    <n v="60"/>
    <x v="9"/>
    <s v="236274"/>
    <s v="Other"/>
    <n v="2.9634285766104543E-4"/>
  </r>
  <r>
    <x v="0"/>
    <s v="Compact Fluorescent"/>
    <m/>
    <s v="Twist"/>
    <n v="2"/>
    <n v="15"/>
    <x v="2"/>
    <s v="236275"/>
    <s v="Bathroom"/>
    <n v="2.9634285766104543E-4"/>
  </r>
  <r>
    <x v="1"/>
    <s v="Incandescent"/>
    <m/>
    <s v="Standard A Lamp"/>
    <n v="1"/>
    <n v="60"/>
    <x v="2"/>
    <s v="236275"/>
    <s v="Bathroom"/>
    <n v="2.9634285766104543E-4"/>
  </r>
  <r>
    <x v="0"/>
    <s v="Incandescent"/>
    <m/>
    <s v="Standard A Lamp"/>
    <n v="1"/>
    <n v="60"/>
    <x v="0"/>
    <s v="236276"/>
    <s v="Bedroom"/>
    <n v="2.9634285766104543E-4"/>
  </r>
  <r>
    <x v="6"/>
    <s v="Incandescent"/>
    <m/>
    <s v="Standard A Lamp"/>
    <n v="3"/>
    <n v="40"/>
    <x v="0"/>
    <s v="236276"/>
    <s v="Bedroom"/>
    <n v="2.9634285766104543E-4"/>
  </r>
  <r>
    <x v="0"/>
    <s v="Incandescent"/>
    <m/>
    <s v="Standard A Lamp"/>
    <n v="1"/>
    <n v="60"/>
    <x v="0"/>
    <s v="236277"/>
    <s v="Bedroom"/>
    <n v="2.9634285766104543E-4"/>
  </r>
  <r>
    <x v="6"/>
    <s v="Incandescent"/>
    <m/>
    <s v="Standard A Lamp"/>
    <n v="3"/>
    <n v="60"/>
    <x v="0"/>
    <s v="236277"/>
    <s v="Bedroom"/>
    <n v="2.9634285766104543E-4"/>
  </r>
  <r>
    <x v="9"/>
    <s v="Compact Fluorescent"/>
    <m/>
    <s v="Decorative"/>
    <n v="5"/>
    <n v="15"/>
    <x v="1"/>
    <s v="236278"/>
    <s v="Dining Room"/>
    <n v="2.9634285766104543E-4"/>
  </r>
  <r>
    <x v="0"/>
    <s v="Incandescent"/>
    <m/>
    <s v="Standard A Lamp"/>
    <n v="1"/>
    <n v="60"/>
    <x v="11"/>
    <s v="236279"/>
    <s v="Garage"/>
    <n v="2.9634285766104543E-4"/>
  </r>
  <r>
    <x v="7"/>
    <s v="Incandescent"/>
    <m/>
    <s v="Standard A Lamp"/>
    <n v="1"/>
    <n v="60"/>
    <x v="11"/>
    <s v="236279"/>
    <s v="Garage"/>
    <n v="2.9634285766104543E-4"/>
  </r>
  <r>
    <x v="0"/>
    <s v="Incandescent"/>
    <m/>
    <s v="Standard A Lamp"/>
    <n v="1"/>
    <n v="60"/>
    <x v="3"/>
    <s v="2362710"/>
    <s v="Hall"/>
    <n v="2.9634285766104543E-4"/>
  </r>
  <r>
    <x v="0"/>
    <s v="Incandescent"/>
    <m/>
    <s v="Standard A Lamp"/>
    <n v="1"/>
    <n v="60"/>
    <x v="3"/>
    <s v="2362711"/>
    <s v="Hall"/>
    <n v="2.9634285766104543E-4"/>
  </r>
  <r>
    <x v="8"/>
    <s v="Incandescent"/>
    <m/>
    <s v="Reflector"/>
    <n v="1"/>
    <n v="65"/>
    <x v="5"/>
    <s v="2362712"/>
    <s v="Kitchen"/>
    <n v="2.9634285766104543E-4"/>
  </r>
  <r>
    <x v="9"/>
    <s v="Incandescent"/>
    <m/>
    <s v="Standard A Lamp"/>
    <n v="1"/>
    <n v="100"/>
    <x v="5"/>
    <s v="2362712"/>
    <s v="Kitchen"/>
    <n v="2.9634285766104543E-4"/>
  </r>
  <r>
    <x v="13"/>
    <s v="Linear Fluorescent"/>
    <n v="36"/>
    <s v="T-8"/>
    <n v="1"/>
    <n v="32"/>
    <x v="5"/>
    <s v="2362712"/>
    <s v="Kitchen"/>
    <n v="2.9634285766104543E-4"/>
  </r>
  <r>
    <x v="9"/>
    <s v="Compact Fluorescent"/>
    <m/>
    <s v="Twist"/>
    <n v="3"/>
    <n v="15"/>
    <x v="5"/>
    <s v="2362712"/>
    <s v="Kitchen"/>
    <n v="2.9634285766104543E-4"/>
  </r>
  <r>
    <x v="0"/>
    <s v="Incandescent"/>
    <m/>
    <s v="Standard A Lamp"/>
    <n v="1"/>
    <n v="100"/>
    <x v="6"/>
    <s v="2362713"/>
    <s v="Laundry Room"/>
    <n v="2.9634285766104543E-4"/>
  </r>
  <r>
    <x v="8"/>
    <s v="Incandescent"/>
    <m/>
    <s v="Reflector"/>
    <n v="1"/>
    <n v="65"/>
    <x v="7"/>
    <s v="2362714"/>
    <s v="Living Room"/>
    <n v="2.9634285766104543E-4"/>
  </r>
  <r>
    <x v="8"/>
    <s v="Compact Fluorescent"/>
    <m/>
    <s v="Reflector"/>
    <n v="1"/>
    <n v="15"/>
    <x v="7"/>
    <s v="2362714"/>
    <s v="Living Room"/>
    <n v="2.9634285766104543E-4"/>
  </r>
  <r>
    <x v="4"/>
    <s v="Incandescent"/>
    <m/>
    <s v="Mini base"/>
    <n v="1"/>
    <n v="25"/>
    <x v="7"/>
    <s v="2362714"/>
    <s v="Living Room"/>
    <n v="2.9634285766104543E-4"/>
  </r>
  <r>
    <x v="1"/>
    <s v="Incandescent"/>
    <m/>
    <s v="Standard A Lamp"/>
    <n v="1"/>
    <n v="60"/>
    <x v="2"/>
    <s v="2362715"/>
    <s v="Bathroom"/>
    <n v="2.9634285766104543E-4"/>
  </r>
  <r>
    <x v="0"/>
    <s v="Incandescent"/>
    <m/>
    <s v="Standard A Lamp"/>
    <n v="1"/>
    <n v="60"/>
    <x v="2"/>
    <s v="2362715"/>
    <s v="Bathroom"/>
    <n v="2.9634285766104543E-4"/>
  </r>
  <r>
    <x v="0"/>
    <s v="Incandescent"/>
    <m/>
    <s v="Standard A Lamp"/>
    <n v="2"/>
    <n v="60"/>
    <x v="10"/>
    <s v="2362716"/>
    <s v="Master Bedroom"/>
    <n v="2.9634285766104543E-4"/>
  </r>
  <r>
    <x v="0"/>
    <s v="Compact Fluorescent"/>
    <m/>
    <s v="Twist"/>
    <n v="2"/>
    <n v="15"/>
    <x v="10"/>
    <s v="2362716"/>
    <s v="Master Bedroom"/>
    <n v="2.9634285766104543E-4"/>
  </r>
  <r>
    <x v="4"/>
    <s v="Compact Fluorescent"/>
    <m/>
    <s v="Twist"/>
    <n v="1"/>
    <n v="22"/>
    <x v="10"/>
    <s v="2362716"/>
    <s v="Master Bedroom"/>
    <n v="2.9634285766104543E-4"/>
  </r>
  <r>
    <x v="0"/>
    <s v="Incandescent"/>
    <m/>
    <s v="Standard A Lamp"/>
    <n v="1"/>
    <n v="100"/>
    <x v="9"/>
    <s v="2362717"/>
    <s v="Other"/>
    <n v="2.9634285766104543E-4"/>
  </r>
  <r>
    <x v="0"/>
    <s v="Compact Fluorescent"/>
    <m/>
    <s v="Twist"/>
    <n v="1"/>
    <n v="15"/>
    <x v="9"/>
    <s v="2362717"/>
    <s v="Other"/>
    <n v="2.9634285766104543E-4"/>
  </r>
  <r>
    <x v="0"/>
    <s v="Incandescent"/>
    <m/>
    <s v="Standard A Lamp"/>
    <n v="1"/>
    <n v="60"/>
    <x v="9"/>
    <s v="2362718"/>
    <s v="Other"/>
    <n v="2.9634285766104543E-4"/>
  </r>
  <r>
    <x v="0"/>
    <s v="Incandescent"/>
    <m/>
    <s v="Standard A Lamp"/>
    <n v="2"/>
    <n v="60"/>
    <x v="3"/>
    <s v="2362719"/>
    <s v="Hall"/>
    <n v="2.9634285766104543E-4"/>
  </r>
  <r>
    <x v="0"/>
    <s v="Incandescent"/>
    <m/>
    <s v="Clear"/>
    <n v="2"/>
    <n v="40"/>
    <x v="0"/>
    <s v="236311"/>
    <s v="Bedroom"/>
    <n v="4.7840186942687163E-4"/>
  </r>
  <r>
    <x v="4"/>
    <s v="Incandescent"/>
    <m/>
    <s v="Clear"/>
    <n v="1"/>
    <n v="60"/>
    <x v="0"/>
    <s v="236311"/>
    <s v="Bedroom"/>
    <n v="4.7840186942687163E-4"/>
  </r>
  <r>
    <x v="1"/>
    <s v="Incandescent"/>
    <m/>
    <s v="Globe"/>
    <n v="4"/>
    <n v="40"/>
    <x v="2"/>
    <s v="236312"/>
    <s v="Bathroom"/>
    <n v="4.7840186942687163E-4"/>
  </r>
  <r>
    <x v="0"/>
    <s v="Other"/>
    <m/>
    <s v="LED Interior"/>
    <m/>
    <n v="12"/>
    <x v="2"/>
    <s v="236312"/>
    <s v="Bathroom"/>
    <n v="4.7840186942687163E-4"/>
  </r>
  <r>
    <x v="1"/>
    <s v="Incandescent"/>
    <m/>
    <s v="Clear"/>
    <n v="4"/>
    <n v="40"/>
    <x v="0"/>
    <s v="236313"/>
    <s v="Bedroom"/>
    <n v="4.7840186942687163E-4"/>
  </r>
  <r>
    <x v="0"/>
    <s v="Incandescent"/>
    <m/>
    <s v="Clear"/>
    <n v="2"/>
    <n v="60"/>
    <x v="4"/>
    <s v="236314"/>
    <s v="Closet"/>
    <n v="4.7840186942687163E-4"/>
  </r>
  <r>
    <x v="9"/>
    <s v="Incandescent"/>
    <m/>
    <s v="Clear"/>
    <n v="5"/>
    <n v="40"/>
    <x v="1"/>
    <s v="236315"/>
    <s v="Dining Room"/>
    <n v="4.7840186942687163E-4"/>
  </r>
  <r>
    <x v="0"/>
    <s v="Compact Fluorescent"/>
    <m/>
    <s v="Twist"/>
    <n v="1"/>
    <n v="15"/>
    <x v="3"/>
    <s v="236316"/>
    <s v="Hall"/>
    <n v="4.7840186942687163E-4"/>
  </r>
  <r>
    <x v="12"/>
    <s v="Compact Fluorescent"/>
    <m/>
    <s v="Reflector"/>
    <n v="4"/>
    <n v="22"/>
    <x v="5"/>
    <s v="236317"/>
    <s v="Kitchen"/>
    <n v="4.7840186942687163E-4"/>
  </r>
  <r>
    <x v="1"/>
    <s v="Compact Fluorescent"/>
    <m/>
    <s v="Twist"/>
    <n v="1"/>
    <n v="15"/>
    <x v="5"/>
    <s v="236317"/>
    <s v="Kitchen"/>
    <n v="4.7840186942687163E-4"/>
  </r>
  <r>
    <x v="13"/>
    <s v="Linear Fluorescent"/>
    <n v="24"/>
    <s v="T-8"/>
    <n v="1"/>
    <n v="16"/>
    <x v="5"/>
    <s v="236317"/>
    <s v="Kitchen"/>
    <n v="4.7840186942687163E-4"/>
  </r>
  <r>
    <x v="13"/>
    <s v="Linear Fluorescent"/>
    <n v="12"/>
    <s v="T-8"/>
    <n v="1"/>
    <n v="16"/>
    <x v="5"/>
    <s v="236317"/>
    <s v="Kitchen"/>
    <n v="4.7840186942687163E-4"/>
  </r>
  <r>
    <x v="13"/>
    <s v="Incandescent"/>
    <m/>
    <s v="Clear"/>
    <n v="1"/>
    <n v="25"/>
    <x v="5"/>
    <s v="236317"/>
    <s v="Kitchen"/>
    <n v="4.7840186942687163E-4"/>
  </r>
  <r>
    <x v="0"/>
    <s v="Compact Fluorescent"/>
    <m/>
    <s v="Twist"/>
    <n v="1"/>
    <n v="15"/>
    <x v="6"/>
    <s v="236318"/>
    <s v="Laundry Room"/>
    <n v="4.7840186942687163E-4"/>
  </r>
  <r>
    <x v="8"/>
    <s v="Incandescent"/>
    <m/>
    <s v="Reflector"/>
    <n v="1"/>
    <n v="65"/>
    <x v="7"/>
    <s v="236319"/>
    <s v="Living Room"/>
    <n v="4.7840186942687163E-4"/>
  </r>
  <r>
    <x v="6"/>
    <s v="Compact Fluorescent"/>
    <m/>
    <s v="Twist"/>
    <n v="1"/>
    <n v="15"/>
    <x v="7"/>
    <s v="236319"/>
    <s v="Living Room"/>
    <n v="4.7840186942687163E-4"/>
  </r>
  <r>
    <x v="6"/>
    <s v="Compact Fluorescent"/>
    <m/>
    <s v="Twist"/>
    <n v="3"/>
    <n v="15"/>
    <x v="7"/>
    <s v="236319"/>
    <s v="Living Room"/>
    <n v="4.7840186942687163E-4"/>
  </r>
  <r>
    <x v="0"/>
    <s v="Incandescent"/>
    <m/>
    <s v="Clear"/>
    <n v="2"/>
    <n v="40"/>
    <x v="10"/>
    <s v="2363110"/>
    <s v="Master Bedroom"/>
    <n v="4.7840186942687163E-4"/>
  </r>
  <r>
    <x v="14"/>
    <s v="Compact Fluorescent"/>
    <m/>
    <s v="Twist"/>
    <n v="2"/>
    <n v="15"/>
    <x v="8"/>
    <s v="2363111"/>
    <s v="Office"/>
    <n v="4.7840186942687163E-4"/>
  </r>
  <r>
    <x v="4"/>
    <s v="Incandescent"/>
    <m/>
    <s v="Clear"/>
    <n v="1"/>
    <n v="40"/>
    <x v="8"/>
    <s v="2363111"/>
    <s v="Office"/>
    <n v="4.7840186942687163E-4"/>
  </r>
  <r>
    <x v="0"/>
    <s v="Linear Fluorescent"/>
    <n v="48"/>
    <s v="T-8"/>
    <n v="2"/>
    <n v="32"/>
    <x v="11"/>
    <s v="2363112"/>
    <s v="Garage"/>
    <n v="4.7840186942687163E-4"/>
  </r>
  <r>
    <x v="7"/>
    <s v="Incandescent"/>
    <m/>
    <s v="Standard A Lamp"/>
    <n v="1"/>
    <n v="60"/>
    <x v="11"/>
    <s v="2363112"/>
    <s v="Garage"/>
    <n v="4.7840186942687163E-4"/>
  </r>
  <r>
    <x v="0"/>
    <s v="Incandescent"/>
    <m/>
    <s v="Standard A Lamp"/>
    <n v="1"/>
    <n v="100"/>
    <x v="11"/>
    <s v="2363112"/>
    <s v="Garage"/>
    <n v="4.7840186942687163E-4"/>
  </r>
  <r>
    <x v="0"/>
    <s v="Incandescent"/>
    <m/>
    <s v="Standard A Lamp"/>
    <n v="2"/>
    <n v="40"/>
    <x v="3"/>
    <s v="2363113"/>
    <s v="Hall"/>
    <n v="4.7840186942687163E-4"/>
  </r>
  <r>
    <x v="0"/>
    <s v="Incandescent"/>
    <m/>
    <s v="Clear"/>
    <n v="2"/>
    <n v="40"/>
    <x v="0"/>
    <s v="2363114"/>
    <s v="Bedroom"/>
    <n v="4.7840186942687163E-4"/>
  </r>
  <r>
    <x v="4"/>
    <s v="Incandescent"/>
    <m/>
    <s v="Clear"/>
    <n v="1"/>
    <n v="40"/>
    <x v="0"/>
    <s v="2363114"/>
    <s v="Bedroom"/>
    <n v="4.7840186942687163E-4"/>
  </r>
  <r>
    <x v="4"/>
    <s v="Incandescent"/>
    <m/>
    <s v="Standard A Lamp"/>
    <n v="1"/>
    <n v="60"/>
    <x v="12"/>
    <s v="2363115"/>
    <s v="Family Room"/>
    <n v="4.7840186942687163E-4"/>
  </r>
  <r>
    <x v="4"/>
    <s v="Compact Fluorescent"/>
    <m/>
    <s v="Twist"/>
    <n v="1"/>
    <n v="15"/>
    <x v="12"/>
    <s v="2363115"/>
    <s v="Family Room"/>
    <n v="4.7840186942687163E-4"/>
  </r>
  <r>
    <x v="0"/>
    <s v="Incandescent"/>
    <m/>
    <s v="Standard A Lamp"/>
    <n v="1"/>
    <n v="100"/>
    <x v="2"/>
    <s v="236401"/>
    <s v="Bathroom"/>
    <n v="5.2955252069445606E-4"/>
  </r>
  <r>
    <x v="1"/>
    <s v="Incandescent"/>
    <m/>
    <s v="Globe"/>
    <n v="6"/>
    <n v="60"/>
    <x v="2"/>
    <s v="236401"/>
    <s v="Bathroom"/>
    <n v="5.2955252069445606E-4"/>
  </r>
  <r>
    <x v="8"/>
    <s v="Incandescent"/>
    <m/>
    <s v="Standard A Lamp"/>
    <n v="1"/>
    <n v="100"/>
    <x v="0"/>
    <s v="236402"/>
    <s v="Bedroom"/>
    <n v="5.2955252069445606E-4"/>
  </r>
  <r>
    <x v="0"/>
    <s v="Linear Fluorescent"/>
    <n v="48"/>
    <s v="Fluorescent Other"/>
    <n v="2"/>
    <n v="25"/>
    <x v="0"/>
    <s v="236403"/>
    <s v="Bedroom"/>
    <n v="5.2955252069445606E-4"/>
  </r>
  <r>
    <x v="0"/>
    <s v="Incandescent"/>
    <m/>
    <s v="Standard A Lamp"/>
    <n v="1"/>
    <n v="100"/>
    <x v="3"/>
    <s v="236404"/>
    <s v="Hall"/>
    <n v="5.2955252069445606E-4"/>
  </r>
  <r>
    <x v="0"/>
    <s v="Incandescent"/>
    <m/>
    <s v="Standard A Lamp"/>
    <n v="1"/>
    <n v="100"/>
    <x v="9"/>
    <s v="236405"/>
    <s v="Other"/>
    <n v="5.2955252069445606E-4"/>
  </r>
  <r>
    <x v="0"/>
    <s v="Incandescent"/>
    <m/>
    <s v="Standard A Lamp"/>
    <n v="1"/>
    <n v="100"/>
    <x v="9"/>
    <s v="236406"/>
    <s v="Other"/>
    <n v="5.2955252069445606E-4"/>
  </r>
  <r>
    <x v="0"/>
    <s v="Incandescent"/>
    <m/>
    <s v="Standard A Lamp"/>
    <n v="1"/>
    <n v="60"/>
    <x v="11"/>
    <s v="236407"/>
    <s v="Garage"/>
    <n v="5.2955252069445606E-4"/>
  </r>
  <r>
    <x v="0"/>
    <s v="Incandescent"/>
    <m/>
    <s v="Standard A Lamp"/>
    <n v="1"/>
    <n v="100"/>
    <x v="11"/>
    <s v="236407"/>
    <s v="Garage"/>
    <n v="5.2955252069445606E-4"/>
  </r>
  <r>
    <x v="9"/>
    <s v="Incandescent"/>
    <m/>
    <s v="Decorative"/>
    <n v="4"/>
    <n v="40"/>
    <x v="3"/>
    <s v="236408"/>
    <s v="Hall"/>
    <n v="5.2955252069445606E-4"/>
  </r>
  <r>
    <x v="0"/>
    <s v="Incandescent"/>
    <m/>
    <s v="Standard A Lamp"/>
    <n v="1"/>
    <n v="100"/>
    <x v="3"/>
    <s v="236408"/>
    <s v="Hall"/>
    <n v="5.2955252069445606E-4"/>
  </r>
  <r>
    <x v="9"/>
    <s v="Incandescent"/>
    <m/>
    <s v="Standard A Lamp"/>
    <n v="1"/>
    <n v="100"/>
    <x v="5"/>
    <s v="236409"/>
    <s v="Kitchen"/>
    <n v="5.2955252069445606E-4"/>
  </r>
  <r>
    <x v="1"/>
    <s v="Linear Fluorescent"/>
    <n v="24"/>
    <s v="T-12"/>
    <n v="1"/>
    <n v="20"/>
    <x v="5"/>
    <s v="236409"/>
    <s v="Kitchen"/>
    <n v="5.2955252069445606E-4"/>
  </r>
  <r>
    <x v="1"/>
    <s v="Incandescent"/>
    <m/>
    <s v="Decorative"/>
    <n v="2"/>
    <n v="40"/>
    <x v="5"/>
    <s v="236409"/>
    <s v="Kitchen"/>
    <n v="5.2955252069445606E-4"/>
  </r>
  <r>
    <x v="0"/>
    <s v="Incandescent"/>
    <m/>
    <s v="Standard A Lamp"/>
    <n v="1"/>
    <n v="100"/>
    <x v="6"/>
    <s v="2364010"/>
    <s v="Laundry Room"/>
    <n v="5.2955252069445606E-4"/>
  </r>
  <r>
    <x v="0"/>
    <s v="Incandescent"/>
    <m/>
    <s v="Standard A Lamp"/>
    <n v="1"/>
    <n v="100"/>
    <x v="2"/>
    <s v="2364011"/>
    <s v="Bathroom"/>
    <n v="5.2955252069445606E-4"/>
  </r>
  <r>
    <x v="1"/>
    <s v="Incandescent"/>
    <m/>
    <s v="Globe"/>
    <n v="4"/>
    <n v="60"/>
    <x v="2"/>
    <s v="2364011"/>
    <s v="Bathroom"/>
    <n v="5.2955252069445606E-4"/>
  </r>
  <r>
    <x v="0"/>
    <s v="Incandescent"/>
    <m/>
    <s v="Standard A Lamp"/>
    <n v="1"/>
    <n v="75"/>
    <x v="4"/>
    <s v="2364012"/>
    <s v="Closet"/>
    <n v="5.2955252069445606E-4"/>
  </r>
  <r>
    <x v="4"/>
    <s v="Incandescent"/>
    <m/>
    <s v="Standard A Lamp"/>
    <n v="1"/>
    <n v="60"/>
    <x v="10"/>
    <s v="2364013"/>
    <s v="Master Bedroom"/>
    <n v="5.2955252069445606E-4"/>
  </r>
  <r>
    <x v="9"/>
    <s v="Incandescent"/>
    <m/>
    <s v="Clear"/>
    <n v="1"/>
    <n v="75"/>
    <x v="7"/>
    <s v="2364014"/>
    <s v="Living Room"/>
    <n v="5.2955252069445606E-4"/>
  </r>
  <r>
    <x v="4"/>
    <s v="Incandescent"/>
    <m/>
    <s v="Standard A Lamp"/>
    <n v="1"/>
    <n v="100"/>
    <x v="7"/>
    <s v="2364014"/>
    <s v="Living Room"/>
    <n v="5.2955252069445606E-4"/>
  </r>
  <r>
    <x v="4"/>
    <s v="Compact Fluorescent"/>
    <m/>
    <s v="Twist"/>
    <n v="1"/>
    <n v="22"/>
    <x v="7"/>
    <s v="2364014"/>
    <s v="Living Room"/>
    <n v="5.2955252069445606E-4"/>
  </r>
  <r>
    <x v="0"/>
    <s v="Linear Fluorescent"/>
    <n v="48"/>
    <s v="T-12"/>
    <n v="2"/>
    <n v="25"/>
    <x v="8"/>
    <s v="2364015"/>
    <s v="Office"/>
    <n v="5.2955252069445606E-4"/>
  </r>
  <r>
    <x v="4"/>
    <s v="Incandescent"/>
    <m/>
    <s v="Standard A Lamp"/>
    <n v="1"/>
    <n v="100"/>
    <x v="8"/>
    <s v="2364015"/>
    <s v="Office"/>
    <n v="5.2955252069445606E-4"/>
  </r>
  <r>
    <x v="0"/>
    <s v="Incandescent"/>
    <m/>
    <s v="Standard A Lamp"/>
    <n v="1"/>
    <n v="100"/>
    <x v="8"/>
    <s v="2364016"/>
    <s v="Office"/>
    <n v="5.2955252069445606E-4"/>
  </r>
  <r>
    <x v="0"/>
    <s v="Incandescent"/>
    <m/>
    <s v="Standard A Lamp"/>
    <n v="3"/>
    <n v="65"/>
    <x v="2"/>
    <s v="236451"/>
    <s v="Bathroom"/>
    <n v="4.007746607297545E-4"/>
  </r>
  <r>
    <x v="0"/>
    <s v="Incandescent"/>
    <m/>
    <s v="Standard A Lamp"/>
    <n v="2"/>
    <n v="75"/>
    <x v="0"/>
    <s v="236452"/>
    <s v="Bedroom"/>
    <n v="4.007746607297545E-4"/>
  </r>
  <r>
    <x v="4"/>
    <s v="Incandescent"/>
    <m/>
    <s v="Standard A Lamp"/>
    <n v="1"/>
    <n v="75"/>
    <x v="0"/>
    <s v="236452"/>
    <s v="Bedroom"/>
    <n v="4.007746607297545E-4"/>
  </r>
  <r>
    <x v="5"/>
    <s v="Incandescent"/>
    <m/>
    <s v="Standard A Lamp"/>
    <n v="4"/>
    <n v="60"/>
    <x v="1"/>
    <s v="236453"/>
    <s v="Dining Room"/>
    <n v="4.007746607297545E-4"/>
  </r>
  <r>
    <x v="0"/>
    <s v="Incandescent"/>
    <m/>
    <s v="Standard A Lamp"/>
    <n v="3"/>
    <n v="60"/>
    <x v="12"/>
    <s v="236454"/>
    <s v="Family Room"/>
    <n v="4.007746607297545E-4"/>
  </r>
  <r>
    <x v="6"/>
    <s v="Incandescent"/>
    <m/>
    <s v="Standard A Lamp"/>
    <n v="2"/>
    <n v="60"/>
    <x v="12"/>
    <s v="236454"/>
    <s v="Family Room"/>
    <n v="4.007746607297545E-4"/>
  </r>
  <r>
    <x v="11"/>
    <s v="Linear Fluorescent"/>
    <n v="48"/>
    <s v="T-12"/>
    <n v="2"/>
    <n v="40"/>
    <x v="11"/>
    <s v="236455"/>
    <s v="Garage"/>
    <n v="4.007746607297545E-4"/>
  </r>
  <r>
    <x v="11"/>
    <s v="Linear Fluorescent"/>
    <n v="96"/>
    <s v="T-12"/>
    <n v="2"/>
    <n v="100"/>
    <x v="11"/>
    <s v="236455"/>
    <s v="Garage"/>
    <n v="4.007746607297545E-4"/>
  </r>
  <r>
    <x v="0"/>
    <s v="Linear Fluorescent"/>
    <n v="48"/>
    <s v="T-8"/>
    <n v="2"/>
    <n v="32"/>
    <x v="3"/>
    <s v="236456"/>
    <s v="Hall"/>
    <n v="4.007746607297545E-4"/>
  </r>
  <r>
    <x v="0"/>
    <s v="Incandescent"/>
    <m/>
    <s v="Standard A Lamp"/>
    <n v="2"/>
    <n v="75"/>
    <x v="0"/>
    <s v="236457"/>
    <s v="Bedroom"/>
    <n v="4.007746607297545E-4"/>
  </r>
  <r>
    <x v="0"/>
    <s v="Linear Fluorescent"/>
    <n v="48"/>
    <s v="T-8"/>
    <n v="2"/>
    <n v="32"/>
    <x v="5"/>
    <s v="236458"/>
    <s v="Kitchen"/>
    <n v="4.007746607297545E-4"/>
  </r>
  <r>
    <x v="11"/>
    <s v="Linear Fluorescent"/>
    <n v="48"/>
    <s v="T-12"/>
    <n v="2"/>
    <n v="40"/>
    <x v="9"/>
    <s v="236459"/>
    <s v="Other"/>
    <n v="4.007746607297545E-4"/>
  </r>
  <r>
    <x v="0"/>
    <s v="Incandescent"/>
    <m/>
    <s v="Standard A Lamp"/>
    <n v="2"/>
    <n v="65"/>
    <x v="0"/>
    <s v="2364510"/>
    <s v="Bedroom"/>
    <n v="4.007746607297545E-4"/>
  </r>
  <r>
    <x v="4"/>
    <s v="Incandescent"/>
    <m/>
    <s v="Standard A Lamp"/>
    <n v="1"/>
    <n v="60"/>
    <x v="0"/>
    <s v="2364510"/>
    <s v="Bedroom"/>
    <n v="4.007746607297545E-4"/>
  </r>
  <r>
    <x v="0"/>
    <s v="Compact Fluorescent"/>
    <m/>
    <s v="A shape bulb"/>
    <n v="1"/>
    <n v="15"/>
    <x v="2"/>
    <s v="236661"/>
    <s v="Bathroom"/>
    <n v="4.7324000933330284E-4"/>
  </r>
  <r>
    <x v="0"/>
    <s v="Incandescent"/>
    <m/>
    <s v="Standard A Lamp"/>
    <n v="1"/>
    <n v="60"/>
    <x v="2"/>
    <s v="236662"/>
    <s v="Bathroom"/>
    <n v="4.7324000933330284E-4"/>
  </r>
  <r>
    <x v="1"/>
    <s v="Compact Fluorescent"/>
    <m/>
    <s v="Twist"/>
    <n v="6"/>
    <n v="15"/>
    <x v="2"/>
    <s v="236663"/>
    <s v="Bathroom"/>
    <n v="4.7324000933330284E-4"/>
  </r>
  <r>
    <x v="1"/>
    <s v="Incandescent"/>
    <m/>
    <s v="Standard A Lamp"/>
    <n v="1"/>
    <n v="60"/>
    <x v="2"/>
    <s v="236664"/>
    <s v="Bathroom"/>
    <n v="4.7324000933330284E-4"/>
  </r>
  <r>
    <x v="1"/>
    <s v="Incandescent"/>
    <m/>
    <s v="Standard A Lamp"/>
    <n v="3"/>
    <n v="75"/>
    <x v="2"/>
    <s v="236665"/>
    <s v="Bathroom"/>
    <n v="4.7324000933330284E-4"/>
  </r>
  <r>
    <x v="0"/>
    <s v="Linear Fluorescent"/>
    <n v="48"/>
    <s v="T-12"/>
    <n v="2"/>
    <n v="40"/>
    <x v="0"/>
    <s v="236666"/>
    <s v="Bedroom"/>
    <n v="4.7324000933330284E-4"/>
  </r>
  <r>
    <x v="4"/>
    <s v="Incandescent"/>
    <m/>
    <s v="Standard A Lamp"/>
    <n v="1"/>
    <n v="100"/>
    <x v="0"/>
    <s v="236666"/>
    <s v="Bedroom"/>
    <n v="4.7324000933330284E-4"/>
  </r>
  <r>
    <x v="0"/>
    <s v="Compact Fluorescent"/>
    <m/>
    <s v="Twist"/>
    <n v="2"/>
    <n v="15"/>
    <x v="0"/>
    <s v="236667"/>
    <s v="Bedroom"/>
    <n v="4.7324000933330284E-4"/>
  </r>
  <r>
    <x v="4"/>
    <s v="Incandescent"/>
    <m/>
    <s v="Standard A Lamp"/>
    <n v="1"/>
    <n v="75"/>
    <x v="0"/>
    <s v="236667"/>
    <s v="Bedroom"/>
    <n v="4.7324000933330284E-4"/>
  </r>
  <r>
    <x v="0"/>
    <s v="Incandescent"/>
    <m/>
    <s v="Standard A Lamp"/>
    <n v="1"/>
    <n v="60"/>
    <x v="0"/>
    <s v="236667"/>
    <s v="Bedroom"/>
    <n v="4.7324000933330284E-4"/>
  </r>
  <r>
    <x v="0"/>
    <s v="Incandescent"/>
    <m/>
    <s v="Standard A Lamp"/>
    <n v="3"/>
    <n v="60"/>
    <x v="0"/>
    <s v="236668"/>
    <s v="Bedroom"/>
    <n v="4.7324000933330284E-4"/>
  </r>
  <r>
    <x v="4"/>
    <s v="Incandescent"/>
    <m/>
    <s v="Standard A Lamp"/>
    <n v="1"/>
    <n v="75"/>
    <x v="0"/>
    <s v="236668"/>
    <s v="Bedroom"/>
    <n v="4.7324000933330284E-4"/>
  </r>
  <r>
    <x v="0"/>
    <s v="Incandescent"/>
    <m/>
    <s v="Standard A Lamp"/>
    <n v="3"/>
    <n v="60"/>
    <x v="0"/>
    <s v="236669"/>
    <s v="Bedroom"/>
    <n v="4.7324000933330284E-4"/>
  </r>
  <r>
    <x v="4"/>
    <s v="Incandescent"/>
    <m/>
    <s v="Standard A Lamp"/>
    <n v="1"/>
    <n v="75"/>
    <x v="0"/>
    <s v="236669"/>
    <s v="Bedroom"/>
    <n v="4.7324000933330284E-4"/>
  </r>
  <r>
    <x v="0"/>
    <s v="Incandescent"/>
    <m/>
    <s v="Standard A Lamp"/>
    <n v="2"/>
    <n v="75"/>
    <x v="0"/>
    <s v="2366610"/>
    <s v="Bedroom"/>
    <n v="4.7324000933330284E-4"/>
  </r>
  <r>
    <x v="0"/>
    <s v="Incandescent"/>
    <m/>
    <s v="Standard A Lamp"/>
    <n v="1"/>
    <n v="75"/>
    <x v="0"/>
    <s v="2366611"/>
    <s v="Bedroom"/>
    <n v="4.7324000933330284E-4"/>
  </r>
  <r>
    <x v="1"/>
    <s v="Incandescent"/>
    <m/>
    <s v="Standard A Lamp"/>
    <n v="1"/>
    <n v="60"/>
    <x v="0"/>
    <s v="2366611"/>
    <s v="Bedroom"/>
    <n v="4.7324000933330284E-4"/>
  </r>
  <r>
    <x v="0"/>
    <s v="Incandescent"/>
    <m/>
    <s v="Standard A Lamp"/>
    <n v="1"/>
    <n v="60"/>
    <x v="4"/>
    <s v="2366612"/>
    <s v="Closet"/>
    <n v="4.7324000933330284E-4"/>
  </r>
  <r>
    <x v="1"/>
    <s v="Incandescent"/>
    <m/>
    <s v="Standard A Lamp"/>
    <n v="1"/>
    <n v="75"/>
    <x v="4"/>
    <s v="2366613"/>
    <s v="Closet"/>
    <n v="4.7324000933330284E-4"/>
  </r>
  <r>
    <x v="0"/>
    <s v="Incandescent"/>
    <m/>
    <s v="Standard A Lamp"/>
    <n v="1"/>
    <n v="75"/>
    <x v="4"/>
    <s v="2366614"/>
    <s v="Closet"/>
    <n v="4.7324000933330284E-4"/>
  </r>
  <r>
    <x v="1"/>
    <s v="Incandescent"/>
    <m/>
    <s v="Standard A Lamp"/>
    <n v="1"/>
    <n v="75"/>
    <x v="4"/>
    <s v="2366615"/>
    <s v="Closet"/>
    <n v="4.7324000933330284E-4"/>
  </r>
  <r>
    <x v="1"/>
    <s v="Incandescent"/>
    <m/>
    <s v="Standard A Lamp"/>
    <n v="1"/>
    <n v="60"/>
    <x v="4"/>
    <s v="2366616"/>
    <s v="Closet"/>
    <n v="4.7324000933330284E-4"/>
  </r>
  <r>
    <x v="0"/>
    <s v="Incandescent"/>
    <m/>
    <s v="Standard A Lamp"/>
    <n v="1"/>
    <n v="60"/>
    <x v="4"/>
    <s v="2366617"/>
    <s v="Closet"/>
    <n v="4.7324000933330284E-4"/>
  </r>
  <r>
    <x v="0"/>
    <s v="Incandescent"/>
    <m/>
    <s v="Standard A Lamp"/>
    <n v="1"/>
    <n v="60"/>
    <x v="4"/>
    <s v="2366618"/>
    <s v="Closet"/>
    <n v="4.7324000933330284E-4"/>
  </r>
  <r>
    <x v="0"/>
    <s v="Incandescent"/>
    <m/>
    <s v="Standard A Lamp"/>
    <n v="1"/>
    <n v="100"/>
    <x v="4"/>
    <s v="2366619"/>
    <s v="Closet"/>
    <n v="4.7324000933330284E-4"/>
  </r>
  <r>
    <x v="0"/>
    <s v="Incandescent"/>
    <m/>
    <s v="Standard A Lamp"/>
    <n v="3"/>
    <n v="75"/>
    <x v="1"/>
    <s v="2366620"/>
    <s v="Dining Room"/>
    <n v="4.7324000933330284E-4"/>
  </r>
  <r>
    <x v="0"/>
    <s v="Incandescent"/>
    <m/>
    <s v="Standard A Lamp"/>
    <n v="1"/>
    <n v="60"/>
    <x v="9"/>
    <s v="2366621"/>
    <s v="Other"/>
    <n v="4.7324000933330284E-4"/>
  </r>
  <r>
    <x v="0"/>
    <s v="Linear Fluorescent"/>
    <n v="48"/>
    <s v="T-12"/>
    <n v="2"/>
    <n v="40"/>
    <x v="12"/>
    <s v="2366622"/>
    <s v="Family Room"/>
    <n v="4.7324000933330284E-4"/>
  </r>
  <r>
    <x v="4"/>
    <s v="Incandescent"/>
    <m/>
    <s v="Standard A Lamp"/>
    <n v="1"/>
    <n v="70"/>
    <x v="12"/>
    <s v="2366622"/>
    <s v="Family Room"/>
    <n v="4.7324000933330284E-4"/>
  </r>
  <r>
    <x v="0"/>
    <s v="Incandescent"/>
    <m/>
    <s v="Standard A Lamp"/>
    <n v="1"/>
    <n v="75"/>
    <x v="9"/>
    <s v="2366623"/>
    <s v="Other"/>
    <n v="4.7324000933330284E-4"/>
  </r>
  <r>
    <x v="0"/>
    <s v="Incandescent"/>
    <m/>
    <s v="Clear"/>
    <n v="4"/>
    <n v="40"/>
    <x v="3"/>
    <s v="2366624"/>
    <s v="Hall"/>
    <n v="4.7324000933330284E-4"/>
  </r>
  <r>
    <x v="0"/>
    <s v="Incandescent"/>
    <m/>
    <s v="Standard A Lamp"/>
    <n v="2"/>
    <n v="65"/>
    <x v="3"/>
    <s v="2366625"/>
    <s v="Hall"/>
    <n v="4.7324000933330284E-4"/>
  </r>
  <r>
    <x v="1"/>
    <s v="Incandescent"/>
    <m/>
    <s v="Standard A Lamp"/>
    <n v="1"/>
    <n v="100"/>
    <x v="3"/>
    <s v="2366625"/>
    <s v="Hall"/>
    <n v="4.7324000933330284E-4"/>
  </r>
  <r>
    <x v="0"/>
    <s v="Incandescent"/>
    <m/>
    <s v="Clear"/>
    <n v="4"/>
    <n v="40"/>
    <x v="3"/>
    <s v="2366625"/>
    <s v="Hall"/>
    <n v="4.7324000933330284E-4"/>
  </r>
  <r>
    <x v="0"/>
    <s v="Incandescent"/>
    <m/>
    <s v="Standard A Lamp"/>
    <n v="1"/>
    <n v="75"/>
    <x v="3"/>
    <s v="2366625"/>
    <s v="Hall"/>
    <n v="4.7324000933330284E-4"/>
  </r>
  <r>
    <x v="0"/>
    <s v="Linear Fluorescent"/>
    <n v="48"/>
    <s v="T-8"/>
    <n v="2"/>
    <n v="32"/>
    <x v="5"/>
    <s v="2366626"/>
    <s v="Kitchen"/>
    <n v="4.7324000933330284E-4"/>
  </r>
  <r>
    <x v="0"/>
    <s v="Incandescent"/>
    <m/>
    <s v="Standard A Lamp"/>
    <n v="2"/>
    <n v="60"/>
    <x v="6"/>
    <s v="2366627"/>
    <s v="Laundry Room"/>
    <n v="4.7324000933330284E-4"/>
  </r>
  <r>
    <x v="0"/>
    <s v="Incandescent"/>
    <m/>
    <s v="Standard A Lamp"/>
    <n v="3"/>
    <n v="60"/>
    <x v="7"/>
    <s v="2366628"/>
    <s v="Living Room"/>
    <n v="4.7324000933330284E-4"/>
  </r>
  <r>
    <x v="0"/>
    <s v="Incandescent"/>
    <m/>
    <s v="Standard A Lamp"/>
    <n v="1"/>
    <n v="75"/>
    <x v="9"/>
    <s v="2366629"/>
    <s v="Other"/>
    <n v="4.7324000933330284E-4"/>
  </r>
  <r>
    <x v="1"/>
    <s v="Incandescent"/>
    <m/>
    <s v="Standard A Lamp"/>
    <n v="1"/>
    <n v="75"/>
    <x v="4"/>
    <s v="2366630"/>
    <s v="Closet"/>
    <n v="4.7324000933330284E-4"/>
  </r>
  <r>
    <x v="0"/>
    <s v="Incandescent"/>
    <m/>
    <s v="Standard A Lamp"/>
    <n v="1"/>
    <n v="75"/>
    <x v="4"/>
    <s v="2366631"/>
    <s v="Closet"/>
    <n v="4.7324000933330284E-4"/>
  </r>
  <r>
    <x v="0"/>
    <s v="Compact Fluorescent"/>
    <m/>
    <s v="Pin base"/>
    <n v="2"/>
    <n v="32"/>
    <x v="9"/>
    <s v="2366632"/>
    <s v="Other"/>
    <n v="4.7324000933330284E-4"/>
  </r>
  <r>
    <x v="0"/>
    <s v="Incandescent"/>
    <m/>
    <s v="Standard A Lamp"/>
    <n v="1"/>
    <n v="60"/>
    <x v="9"/>
    <s v="2366633"/>
    <s v="Other"/>
    <n v="4.7324000933330284E-4"/>
  </r>
  <r>
    <x v="0"/>
    <s v="Incandescent"/>
    <m/>
    <s v="Standard A Lamp"/>
    <n v="2"/>
    <n v="75"/>
    <x v="3"/>
    <s v="2366634"/>
    <s v="Hall"/>
    <n v="4.7324000933330284E-4"/>
  </r>
  <r>
    <x v="4"/>
    <s v="Incandescent"/>
    <m/>
    <s v="Standard A Lamp"/>
    <n v="1"/>
    <n v="75"/>
    <x v="3"/>
    <s v="2366634"/>
    <s v="Hall"/>
    <n v="4.7324000933330284E-4"/>
  </r>
  <r>
    <x v="0"/>
    <s v="Compact Fluorescent"/>
    <m/>
    <s v="Twist"/>
    <n v="1"/>
    <n v="15"/>
    <x v="0"/>
    <s v="236671"/>
    <s v="Bedroom"/>
    <n v="2.05394491218725E-3"/>
  </r>
  <r>
    <x v="0"/>
    <s v="Compact Fluorescent"/>
    <m/>
    <s v="Twist"/>
    <n v="1"/>
    <n v="15"/>
    <x v="0"/>
    <s v="236672"/>
    <s v="Bedroom"/>
    <n v="2.05394491218725E-3"/>
  </r>
  <r>
    <x v="1"/>
    <s v="Compact Fluorescent"/>
    <m/>
    <s v="Twist"/>
    <n v="3"/>
    <n v="15"/>
    <x v="2"/>
    <s v="236673"/>
    <s v="Bathroom"/>
    <n v="2.05394491218725E-3"/>
  </r>
  <r>
    <x v="9"/>
    <s v="Compact Fluorescent"/>
    <m/>
    <s v="Twist"/>
    <n v="5"/>
    <n v="15"/>
    <x v="1"/>
    <s v="236674"/>
    <s v="Dining Room"/>
    <n v="2.05394491218725E-3"/>
  </r>
  <r>
    <x v="0"/>
    <s v="Incandescent"/>
    <m/>
    <s v="Standard A Lamp"/>
    <n v="1"/>
    <n v="75"/>
    <x v="11"/>
    <s v="236675"/>
    <s v="Garage"/>
    <n v="2.05394491218725E-3"/>
  </r>
  <r>
    <x v="0"/>
    <s v="Compact Fluorescent"/>
    <m/>
    <s v="Twist"/>
    <n v="1"/>
    <n v="22"/>
    <x v="3"/>
    <s v="236676"/>
    <s v="Hall"/>
    <n v="2.05394491218725E-3"/>
  </r>
  <r>
    <x v="1"/>
    <s v="Linear Fluorescent"/>
    <n v="22"/>
    <s v="T-12"/>
    <n v="1"/>
    <n v="20"/>
    <x v="4"/>
    <s v="236677"/>
    <s v="Closet"/>
    <n v="2.05394491218725E-3"/>
  </r>
  <r>
    <x v="8"/>
    <s v="Compact Fluorescent"/>
    <m/>
    <s v="Reflector"/>
    <n v="1"/>
    <n v="22"/>
    <x v="5"/>
    <s v="236678"/>
    <s v="Kitchen"/>
    <n v="2.05394491218725E-3"/>
  </r>
  <r>
    <x v="13"/>
    <s v="Incandescent"/>
    <m/>
    <s v="Standard A Lamp"/>
    <n v="1"/>
    <n v="25"/>
    <x v="5"/>
    <s v="236678"/>
    <s v="Kitchen"/>
    <n v="2.05394491218725E-3"/>
  </r>
  <r>
    <x v="1"/>
    <s v="Linear Fluorescent"/>
    <n v="22"/>
    <s v="T-12"/>
    <n v="1"/>
    <n v="20"/>
    <x v="6"/>
    <s v="236679"/>
    <s v="Laundry Room"/>
    <n v="2.05394491218725E-3"/>
  </r>
  <r>
    <x v="5"/>
    <s v="Compact Fluorescent"/>
    <m/>
    <s v="A shape bulb"/>
    <n v="3"/>
    <n v="15"/>
    <x v="7"/>
    <s v="2366710"/>
    <s v="Living Room"/>
    <n v="2.05394491218725E-3"/>
  </r>
  <r>
    <x v="5"/>
    <s v="Compact Fluorescent"/>
    <m/>
    <s v="A shape bulb"/>
    <n v="3"/>
    <n v="15"/>
    <x v="0"/>
    <s v="2366711"/>
    <s v="Bedroom"/>
    <n v="2.05394491218725E-3"/>
  </r>
  <r>
    <x v="1"/>
    <s v="Compact Fluorescent"/>
    <m/>
    <s v="Twist"/>
    <n v="3"/>
    <n v="15"/>
    <x v="2"/>
    <s v="2366712"/>
    <s v="Bathroom"/>
    <n v="2.05394491218725E-3"/>
  </r>
  <r>
    <x v="5"/>
    <s v="Incandescent"/>
    <m/>
    <s v="Standard A Lamp"/>
    <n v="1"/>
    <n v="60"/>
    <x v="2"/>
    <s v="2366712"/>
    <s v="Bathroom"/>
    <n v="2.05394491218725E-3"/>
  </r>
  <r>
    <x v="0"/>
    <s v="Compact Fluorescent"/>
    <m/>
    <s v="Twist"/>
    <n v="1"/>
    <n v="15"/>
    <x v="2"/>
    <s v="2366712"/>
    <s v="Bathroom"/>
    <n v="2.05394491218725E-3"/>
  </r>
  <r>
    <x v="0"/>
    <s v="Compact Fluorescent"/>
    <m/>
    <s v="Twist"/>
    <n v="1"/>
    <n v="15"/>
    <x v="3"/>
    <s v="2366713"/>
    <s v="Hall"/>
    <n v="2.05394491218725E-3"/>
  </r>
  <r>
    <x v="1"/>
    <s v="Compact Fluorescent"/>
    <m/>
    <s v="Twist"/>
    <n v="3"/>
    <n v="15"/>
    <x v="2"/>
    <s v="2366714"/>
    <s v="Bathroom"/>
    <n v="2.05394491218725E-3"/>
  </r>
  <r>
    <x v="0"/>
    <s v="Compact Fluorescent"/>
    <m/>
    <s v="Twist"/>
    <n v="1"/>
    <n v="15"/>
    <x v="3"/>
    <s v="2366715"/>
    <s v="Hall"/>
    <n v="2.05394491218725E-3"/>
  </r>
  <r>
    <x v="0"/>
    <s v="Incandescent"/>
    <m/>
    <s v="Globe"/>
    <n v="1"/>
    <n v="100"/>
    <x v="2"/>
    <s v="236741"/>
    <s v="Bathroom"/>
    <n v="2.8446742333283401E-4"/>
  </r>
  <r>
    <x v="0"/>
    <s v="Incandescent"/>
    <m/>
    <s v="Standard A Lamp"/>
    <n v="2"/>
    <n v="60"/>
    <x v="0"/>
    <s v="236742"/>
    <s v="Bedroom"/>
    <n v="2.8446742333283401E-4"/>
  </r>
  <r>
    <x v="4"/>
    <s v="Incandescent"/>
    <m/>
    <s v="Standard A Lamp"/>
    <n v="1"/>
    <n v="40"/>
    <x v="0"/>
    <s v="236742"/>
    <s v="Bedroom"/>
    <n v="2.8446742333283401E-4"/>
  </r>
  <r>
    <x v="0"/>
    <s v="Incandescent"/>
    <m/>
    <s v="Standard A Lamp"/>
    <n v="1"/>
    <n v="60"/>
    <x v="11"/>
    <s v="236743"/>
    <s v="Garage"/>
    <n v="2.8446742333283401E-4"/>
  </r>
  <r>
    <x v="0"/>
    <s v="Compact Fluorescent"/>
    <m/>
    <s v="Twist"/>
    <n v="1"/>
    <n v="15"/>
    <x v="3"/>
    <s v="236744"/>
    <s v="Hall"/>
    <n v="2.8446742333283401E-4"/>
  </r>
  <r>
    <x v="0"/>
    <s v="Linear Fluorescent"/>
    <n v="60"/>
    <s v="T-5"/>
    <n v="2"/>
    <n v="40"/>
    <x v="5"/>
    <s v="236745"/>
    <s v="Kitchen"/>
    <n v="2.8446742333283401E-4"/>
  </r>
  <r>
    <x v="0"/>
    <s v="Incandescent"/>
    <m/>
    <s v="Standard A Lamp"/>
    <n v="1"/>
    <n v="60"/>
    <x v="6"/>
    <s v="236746"/>
    <s v="Laundry Room"/>
    <n v="2.8446742333283401E-4"/>
  </r>
  <r>
    <x v="5"/>
    <s v="Incandescent"/>
    <m/>
    <s v="Standard A Lamp"/>
    <n v="5"/>
    <n v="60"/>
    <x v="7"/>
    <s v="236747"/>
    <s v="Living Room"/>
    <n v="2.8446742333283401E-4"/>
  </r>
  <r>
    <x v="0"/>
    <s v="Incandescent"/>
    <m/>
    <s v="Standard A Lamp"/>
    <n v="2"/>
    <n v="60"/>
    <x v="10"/>
    <s v="236748"/>
    <s v="Master Bedroom"/>
    <n v="2.8446742333283401E-4"/>
  </r>
  <r>
    <x v="4"/>
    <s v="Incandescent"/>
    <m/>
    <s v="Standard A Lamp"/>
    <n v="1"/>
    <n v="60"/>
    <x v="10"/>
    <s v="236748"/>
    <s v="Master Bedroom"/>
    <n v="2.8446742333283401E-4"/>
  </r>
  <r>
    <x v="0"/>
    <s v="Incandescent"/>
    <m/>
    <s v="Standard A Lamp"/>
    <n v="3"/>
    <n v="60"/>
    <x v="2"/>
    <s v="236761"/>
    <s v="Bathroom"/>
    <n v="5.1690495698823106E-4"/>
  </r>
  <r>
    <x v="1"/>
    <s v="Incandescent"/>
    <m/>
    <s v="Globe"/>
    <n v="3"/>
    <n v="40"/>
    <x v="2"/>
    <s v="236761"/>
    <s v="Bathroom"/>
    <n v="5.1690495698823106E-4"/>
  </r>
  <r>
    <x v="3"/>
    <s v="Incandescent"/>
    <m/>
    <s v="Standard A Lamp"/>
    <n v="1"/>
    <n v="60"/>
    <x v="0"/>
    <s v="236762"/>
    <s v="Bedroom"/>
    <n v="5.1690495698823106E-4"/>
  </r>
  <r>
    <x v="5"/>
    <s v="Incandescent"/>
    <m/>
    <s v="Standard A Lamp"/>
    <n v="1"/>
    <n v="60"/>
    <x v="0"/>
    <s v="236763"/>
    <s v="Bedroom"/>
    <n v="5.1690495698823106E-4"/>
  </r>
  <r>
    <x v="1"/>
    <s v="Incandescent"/>
    <m/>
    <s v="Standard A Lamp"/>
    <n v="1"/>
    <n v="60"/>
    <x v="0"/>
    <s v="236763"/>
    <s v="Bedroom"/>
    <n v="5.1690495698823106E-4"/>
  </r>
  <r>
    <x v="0"/>
    <s v="Incandescent"/>
    <m/>
    <s v="Standard A Lamp"/>
    <n v="2"/>
    <n v="60"/>
    <x v="1"/>
    <s v="236764"/>
    <s v="Dining Room"/>
    <n v="5.1690495698823106E-4"/>
  </r>
  <r>
    <x v="0"/>
    <s v="Incandescent"/>
    <m/>
    <s v="Standard A Lamp"/>
    <n v="1"/>
    <n v="60"/>
    <x v="11"/>
    <s v="236765"/>
    <s v="Garage"/>
    <n v="5.1690495698823106E-4"/>
  </r>
  <r>
    <x v="7"/>
    <s v="Incandescent"/>
    <m/>
    <s v="Standard A Lamp"/>
    <n v="1"/>
    <n v="60"/>
    <x v="11"/>
    <s v="236765"/>
    <s v="Garage"/>
    <n v="5.1690495698823106E-4"/>
  </r>
  <r>
    <x v="0"/>
    <s v="Incandescent"/>
    <m/>
    <s v="Standard A Lamp"/>
    <n v="1"/>
    <n v="60"/>
    <x v="3"/>
    <s v="236766"/>
    <s v="Hall"/>
    <n v="5.1690495698823106E-4"/>
  </r>
  <r>
    <x v="0"/>
    <s v="Incandescent"/>
    <m/>
    <s v="Standard A Lamp"/>
    <n v="1"/>
    <n v="60"/>
    <x v="3"/>
    <s v="236767"/>
    <s v="Hall"/>
    <n v="5.1690495698823106E-4"/>
  </r>
  <r>
    <x v="0"/>
    <s v="Incandescent"/>
    <m/>
    <s v="Standard A Lamp"/>
    <n v="2"/>
    <n v="40"/>
    <x v="5"/>
    <s v="236768"/>
    <s v="Kitchen"/>
    <n v="5.1690495698823106E-4"/>
  </r>
  <r>
    <x v="0"/>
    <s v="Incandescent"/>
    <m/>
    <s v="Standard A Lamp"/>
    <n v="2"/>
    <n v="60"/>
    <x v="6"/>
    <s v="236769"/>
    <s v="Laundry Room"/>
    <n v="5.1690495698823106E-4"/>
  </r>
  <r>
    <x v="6"/>
    <s v="Incandescent"/>
    <m/>
    <s v="Standard A Lamp"/>
    <n v="1"/>
    <n v="125"/>
    <x v="7"/>
    <s v="2367610"/>
    <s v="Living Room"/>
    <n v="5.1690495698823106E-4"/>
  </r>
  <r>
    <x v="5"/>
    <s v="Incandescent"/>
    <m/>
    <s v="Heat Lamp"/>
    <n v="1"/>
    <n v="150"/>
    <x v="2"/>
    <s v="2367611"/>
    <s v="Bathroom"/>
    <n v="5.1690495698823106E-4"/>
  </r>
  <r>
    <x v="1"/>
    <s v="Incandescent"/>
    <m/>
    <s v="Globe"/>
    <n v="4"/>
    <n v="40"/>
    <x v="2"/>
    <s v="2367611"/>
    <s v="Bathroom"/>
    <n v="5.1690495698823106E-4"/>
  </r>
  <r>
    <x v="4"/>
    <s v="Incandescent"/>
    <m/>
    <s v="Standard A Lamp"/>
    <n v="1"/>
    <n v="60"/>
    <x v="10"/>
    <s v="2367612"/>
    <s v="Master Bedroom"/>
    <n v="5.1690495698823106E-4"/>
  </r>
  <r>
    <x v="5"/>
    <s v="Incandescent"/>
    <m/>
    <s v="Standard A Lamp"/>
    <n v="1"/>
    <n v="75"/>
    <x v="9"/>
    <s v="2367613"/>
    <s v="Other"/>
    <n v="5.1690495698823106E-4"/>
  </r>
  <r>
    <x v="1"/>
    <s v="Incandescent"/>
    <m/>
    <s v="Globe"/>
    <n v="3"/>
    <n v="40"/>
    <x v="2"/>
    <s v="236961"/>
    <s v="Bathroom"/>
    <n v="9.4081094387701955E-4"/>
  </r>
  <r>
    <x v="1"/>
    <s v="Incandescent"/>
    <m/>
    <s v="Globe"/>
    <n v="6"/>
    <n v="40"/>
    <x v="2"/>
    <s v="236962"/>
    <s v="Bathroom"/>
    <n v="9.4081094387701955E-4"/>
  </r>
  <r>
    <x v="0"/>
    <s v="Compact Fluorescent"/>
    <m/>
    <s v="Twist"/>
    <n v="2"/>
    <n v="15"/>
    <x v="0"/>
    <s v="236963"/>
    <s v="Bedroom"/>
    <n v="9.4081094387701955E-4"/>
  </r>
  <r>
    <x v="5"/>
    <s v="Compact Fluorescent"/>
    <m/>
    <s v="Twist"/>
    <n v="4"/>
    <n v="15"/>
    <x v="0"/>
    <s v="236964"/>
    <s v="Bedroom"/>
    <n v="9.4081094387701955E-4"/>
  </r>
  <r>
    <x v="0"/>
    <s v="Compact Fluorescent"/>
    <m/>
    <s v="Twist"/>
    <n v="2"/>
    <n v="15"/>
    <x v="0"/>
    <s v="236965"/>
    <s v="Bedroom"/>
    <n v="9.4081094387701955E-4"/>
  </r>
  <r>
    <x v="9"/>
    <s v="Compact Fluorescent"/>
    <m/>
    <s v="Twist"/>
    <n v="5"/>
    <n v="15"/>
    <x v="5"/>
    <s v="236966"/>
    <s v="Kitchen"/>
    <n v="9.4081094387701955E-4"/>
  </r>
  <r>
    <x v="8"/>
    <s v="Incandescent"/>
    <m/>
    <s v="Reflector"/>
    <n v="1"/>
    <n v="65"/>
    <x v="5"/>
    <s v="236966"/>
    <s v="Kitchen"/>
    <n v="9.4081094387701955E-4"/>
  </r>
  <r>
    <x v="0"/>
    <s v="Compact Fluorescent"/>
    <m/>
    <s v="Twist"/>
    <n v="1"/>
    <n v="22"/>
    <x v="11"/>
    <s v="236967"/>
    <s v="Garage"/>
    <n v="9.4081094387701955E-4"/>
  </r>
  <r>
    <x v="0"/>
    <s v="Incandescent"/>
    <m/>
    <s v="Standard A Lamp"/>
    <n v="1"/>
    <n v="60"/>
    <x v="3"/>
    <s v="236968"/>
    <s v="Hall"/>
    <n v="9.4081094387701955E-4"/>
  </r>
  <r>
    <x v="0"/>
    <s v="Compact Fluorescent"/>
    <m/>
    <s v="Twist"/>
    <n v="2"/>
    <n v="15"/>
    <x v="6"/>
    <s v="236969"/>
    <s v="Laundry Room"/>
    <n v="9.4081094387701955E-4"/>
  </r>
  <r>
    <x v="1"/>
    <s v="Incandescent"/>
    <m/>
    <s v="Globe"/>
    <n v="8"/>
    <n v="40"/>
    <x v="2"/>
    <s v="2369610"/>
    <s v="Bathroom"/>
    <n v="9.4081094387701955E-4"/>
  </r>
  <r>
    <x v="0"/>
    <s v="Compact Fluorescent"/>
    <m/>
    <s v="Twist"/>
    <n v="1"/>
    <n v="15"/>
    <x v="10"/>
    <s v="2369611"/>
    <s v="Master Bedroom"/>
    <n v="9.4081094387701955E-4"/>
  </r>
  <r>
    <x v="5"/>
    <s v="Incandescent"/>
    <m/>
    <s v="Standard A Lamp"/>
    <n v="3"/>
    <n v="60"/>
    <x v="10"/>
    <s v="2369611"/>
    <s v="Master Bedroom"/>
    <n v="9.4081094387701955E-4"/>
  </r>
  <r>
    <x v="4"/>
    <s v="Compact Fluorescent"/>
    <m/>
    <s v="Twist"/>
    <n v="1"/>
    <n v="15"/>
    <x v="10"/>
    <s v="2369611"/>
    <s v="Master Bedroom"/>
    <n v="9.4081094387701955E-4"/>
  </r>
  <r>
    <x v="0"/>
    <s v="Compact Fluorescent"/>
    <m/>
    <s v="Twist"/>
    <n v="2"/>
    <n v="15"/>
    <x v="7"/>
    <s v="2369612"/>
    <s v="Living Room"/>
    <n v="9.4081094387701955E-4"/>
  </r>
  <r>
    <x v="5"/>
    <s v="Compact Fluorescent"/>
    <m/>
    <s v="Twist"/>
    <n v="3"/>
    <n v="15"/>
    <x v="12"/>
    <s v="2369613"/>
    <s v="Family Room"/>
    <n v="9.4081094387701955E-4"/>
  </r>
  <r>
    <x v="0"/>
    <s v="Incandescent"/>
    <m/>
    <s v="Standard A Lamp"/>
    <n v="1"/>
    <n v="60"/>
    <x v="3"/>
    <s v="2369614"/>
    <s v="Hall"/>
    <n v="9.4081094387701955E-4"/>
  </r>
  <r>
    <x v="9"/>
    <s v="Incandescent"/>
    <m/>
    <s v="Standard A Lamp"/>
    <n v="3"/>
    <n v="60"/>
    <x v="3"/>
    <s v="2369615"/>
    <s v="Hall"/>
    <n v="9.4081094387701955E-4"/>
  </r>
  <r>
    <x v="0"/>
    <s v="Incandescent"/>
    <m/>
    <s v="Standard A Lamp"/>
    <n v="2"/>
    <n v="40"/>
    <x v="9"/>
    <s v="237041"/>
    <s v="Other"/>
    <n v="4.007746607297545E-4"/>
  </r>
  <r>
    <x v="1"/>
    <s v="Incandescent"/>
    <m/>
    <s v="Standard A Lamp"/>
    <n v="1"/>
    <n v="40"/>
    <x v="9"/>
    <s v="237041"/>
    <s v="Other"/>
    <n v="4.007746607297545E-4"/>
  </r>
  <r>
    <x v="0"/>
    <s v="Incandescent"/>
    <m/>
    <s v="Standard A Lamp"/>
    <n v="1"/>
    <n v="60"/>
    <x v="2"/>
    <s v="237042"/>
    <s v="Bathroom"/>
    <n v="4.007746607297545E-4"/>
  </r>
  <r>
    <x v="1"/>
    <s v="Incandescent"/>
    <m/>
    <s v="Globe"/>
    <n v="5"/>
    <n v="60"/>
    <x v="2"/>
    <s v="237042"/>
    <s v="Bathroom"/>
    <n v="4.007746607297545E-4"/>
  </r>
  <r>
    <x v="1"/>
    <s v="Incandescent"/>
    <m/>
    <s v="Globe"/>
    <n v="4"/>
    <n v="60"/>
    <x v="2"/>
    <s v="237042"/>
    <s v="Bathroom"/>
    <n v="4.007746607297545E-4"/>
  </r>
  <r>
    <x v="0"/>
    <s v="Incandescent"/>
    <m/>
    <s v="Standard A Lamp"/>
    <n v="1"/>
    <n v="60"/>
    <x v="2"/>
    <s v="237043"/>
    <s v="Bathroom"/>
    <n v="4.007746607297545E-4"/>
  </r>
  <r>
    <x v="0"/>
    <s v="Incandescent"/>
    <m/>
    <s v="Standard A Lamp"/>
    <n v="2"/>
    <n v="60"/>
    <x v="0"/>
    <s v="237044"/>
    <s v="Bedroom"/>
    <n v="4.007746607297545E-4"/>
  </r>
  <r>
    <x v="0"/>
    <s v="Incandescent"/>
    <m/>
    <s v="Standard A Lamp"/>
    <n v="2"/>
    <n v="60"/>
    <x v="0"/>
    <s v="237045"/>
    <s v="Bedroom"/>
    <n v="4.007746607297545E-4"/>
  </r>
  <r>
    <x v="4"/>
    <s v="Incandescent"/>
    <m/>
    <s v="Decorative"/>
    <n v="2"/>
    <n v="40"/>
    <x v="0"/>
    <s v="237045"/>
    <s v="Bedroom"/>
    <n v="4.007746607297545E-4"/>
  </r>
  <r>
    <x v="0"/>
    <s v="Incandescent"/>
    <m/>
    <s v="Standard A Lamp"/>
    <n v="2"/>
    <n v="60"/>
    <x v="0"/>
    <s v="237046"/>
    <s v="Bedroom"/>
    <n v="4.007746607297545E-4"/>
  </r>
  <r>
    <x v="4"/>
    <s v="Incandescent"/>
    <m/>
    <s v="Decorative"/>
    <n v="1"/>
    <n v="40"/>
    <x v="0"/>
    <s v="237046"/>
    <s v="Bedroom"/>
    <n v="4.007746607297545E-4"/>
  </r>
  <r>
    <x v="0"/>
    <s v="Incandescent"/>
    <m/>
    <s v="Standard A Lamp"/>
    <n v="3"/>
    <n v="60"/>
    <x v="0"/>
    <s v="237047"/>
    <s v="Bedroom"/>
    <n v="4.007746607297545E-4"/>
  </r>
  <r>
    <x v="4"/>
    <s v="Incandescent"/>
    <m/>
    <s v="Standard A Lamp"/>
    <n v="1"/>
    <n v="60"/>
    <x v="0"/>
    <s v="237047"/>
    <s v="Bedroom"/>
    <n v="4.007746607297545E-4"/>
  </r>
  <r>
    <x v="0"/>
    <s v="Incandescent"/>
    <m/>
    <s v="Standard A Lamp"/>
    <n v="1"/>
    <n v="60"/>
    <x v="12"/>
    <s v="237048"/>
    <s v="Family Room"/>
    <n v="4.007746607297545E-4"/>
  </r>
  <r>
    <x v="0"/>
    <s v="Compact Fluorescent"/>
    <m/>
    <s v="Circline (Screw Base)"/>
    <n v="1"/>
    <n v="22"/>
    <x v="5"/>
    <s v="237049"/>
    <s v="Kitchen"/>
    <n v="4.007746607297545E-4"/>
  </r>
  <r>
    <x v="0"/>
    <s v="Incandescent"/>
    <m/>
    <s v="Standard A Lamp"/>
    <n v="1"/>
    <n v="40"/>
    <x v="5"/>
    <s v="237049"/>
    <s v="Kitchen"/>
    <n v="4.007746607297545E-4"/>
  </r>
  <r>
    <x v="2"/>
    <s v="Incandescent"/>
    <m/>
    <s v="Standard A Lamp"/>
    <n v="1"/>
    <n v="40"/>
    <x v="5"/>
    <s v="237049"/>
    <s v="Kitchen"/>
    <n v="4.007746607297545E-4"/>
  </r>
  <r>
    <x v="0"/>
    <s v="Linear Fluorescent"/>
    <n v="48"/>
    <s v="T-12"/>
    <n v="2"/>
    <n v="40"/>
    <x v="6"/>
    <s v="2370410"/>
    <s v="Laundry Room"/>
    <n v="4.007746607297545E-4"/>
  </r>
  <r>
    <x v="0"/>
    <s v="Incandescent"/>
    <m/>
    <s v="Standard A Lamp"/>
    <n v="1"/>
    <n v="60"/>
    <x v="7"/>
    <s v="2370411"/>
    <s v="Living Room"/>
    <n v="4.007746607297545E-4"/>
  </r>
  <r>
    <x v="5"/>
    <s v="Compact Fluorescent"/>
    <m/>
    <s v="Twist"/>
    <n v="3"/>
    <n v="15"/>
    <x v="7"/>
    <s v="2370411"/>
    <s v="Living Room"/>
    <n v="4.007746607297545E-4"/>
  </r>
  <r>
    <x v="4"/>
    <s v="Compact Fluorescent"/>
    <m/>
    <s v="Twist"/>
    <n v="1"/>
    <n v="15"/>
    <x v="7"/>
    <s v="2370411"/>
    <s v="Living Room"/>
    <n v="4.007746607297545E-4"/>
  </r>
  <r>
    <x v="0"/>
    <s v="Incandescent"/>
    <m/>
    <s v="Standard A Lamp"/>
    <n v="1"/>
    <n v="40"/>
    <x v="9"/>
    <s v="2370412"/>
    <s v="Other"/>
    <n v="4.007746607297545E-4"/>
  </r>
  <r>
    <x v="1"/>
    <s v="Compact Fluorescent"/>
    <m/>
    <s v="Twist"/>
    <n v="1"/>
    <n v="13"/>
    <x v="2"/>
    <s v="237051"/>
    <s v="Bathroom"/>
    <n v="4.007746607297545E-4"/>
  </r>
  <r>
    <x v="1"/>
    <s v="Incandescent"/>
    <m/>
    <s v="Globe"/>
    <n v="4"/>
    <n v="40"/>
    <x v="2"/>
    <s v="237052"/>
    <s v="Bathroom"/>
    <n v="4.007746607297545E-4"/>
  </r>
  <r>
    <x v="0"/>
    <s v="Incandescent"/>
    <m/>
    <s v="Standard A Lamp"/>
    <n v="1"/>
    <n v="100"/>
    <x v="2"/>
    <s v="237052"/>
    <s v="Bathroom"/>
    <n v="4.007746607297545E-4"/>
  </r>
  <r>
    <x v="0"/>
    <s v="Compact Fluorescent"/>
    <m/>
    <s v="Twist"/>
    <n v="1"/>
    <n v="13"/>
    <x v="0"/>
    <s v="237053"/>
    <s v="Bedroom"/>
    <n v="4.007746607297545E-4"/>
  </r>
  <r>
    <x v="6"/>
    <s v="Compact Fluorescent"/>
    <m/>
    <s v="Twist"/>
    <n v="2"/>
    <n v="13"/>
    <x v="0"/>
    <s v="237053"/>
    <s v="Bedroom"/>
    <n v="4.007746607297545E-4"/>
  </r>
  <r>
    <x v="0"/>
    <s v="Compact Fluorescent"/>
    <m/>
    <s v="Twist"/>
    <n v="1"/>
    <n v="13"/>
    <x v="0"/>
    <s v="237054"/>
    <s v="Bedroom"/>
    <n v="4.007746607297545E-4"/>
  </r>
  <r>
    <x v="0"/>
    <s v="Compact Fluorescent"/>
    <m/>
    <s v="Twist"/>
    <n v="1"/>
    <n v="13"/>
    <x v="0"/>
    <s v="237055"/>
    <s v="Bedroom"/>
    <n v="4.007746607297545E-4"/>
  </r>
  <r>
    <x v="9"/>
    <s v="Incandescent"/>
    <m/>
    <s v="Decorative"/>
    <n v="5"/>
    <n v="40"/>
    <x v="1"/>
    <s v="237056"/>
    <s v="Dining Room"/>
    <n v="4.007746607297545E-4"/>
  </r>
  <r>
    <x v="0"/>
    <s v="Linear Fluorescent"/>
    <n v="96"/>
    <s v="T-12"/>
    <n v="2"/>
    <n v="60"/>
    <x v="11"/>
    <s v="237057"/>
    <s v="Garage"/>
    <n v="4.007746607297545E-4"/>
  </r>
  <r>
    <x v="0"/>
    <s v="Compact Fluorescent"/>
    <m/>
    <s v="Twist"/>
    <n v="1"/>
    <n v="13"/>
    <x v="3"/>
    <s v="237058"/>
    <s v="Hall"/>
    <n v="4.007746607297545E-4"/>
  </r>
  <r>
    <x v="0"/>
    <s v="Compact Fluorescent"/>
    <m/>
    <s v="Twist"/>
    <n v="2"/>
    <n v="13"/>
    <x v="5"/>
    <s v="237059"/>
    <s v="Kitchen"/>
    <n v="4.007746607297545E-4"/>
  </r>
  <r>
    <x v="1"/>
    <s v="Incandescent"/>
    <m/>
    <s v="Standard A Lamp"/>
    <n v="1"/>
    <n v="40"/>
    <x v="5"/>
    <s v="237059"/>
    <s v="Kitchen"/>
    <n v="4.007746607297545E-4"/>
  </r>
  <r>
    <x v="0"/>
    <s v="Incandescent"/>
    <m/>
    <s v="Standard A Lamp"/>
    <n v="1"/>
    <n v="100"/>
    <x v="6"/>
    <s v="2370510"/>
    <s v="Laundry Room"/>
    <n v="4.007746607297545E-4"/>
  </r>
  <r>
    <x v="6"/>
    <s v="Compact Fluorescent"/>
    <m/>
    <s v="Twist"/>
    <n v="1"/>
    <n v="23"/>
    <x v="7"/>
    <s v="2370511"/>
    <s v="Living Room"/>
    <n v="4.007746607297545E-4"/>
  </r>
  <r>
    <x v="6"/>
    <s v="Incandescent"/>
    <m/>
    <s v="Standard A Lamp"/>
    <n v="1"/>
    <n v="100"/>
    <x v="7"/>
    <s v="2370511"/>
    <s v="Living Room"/>
    <n v="4.007746607297545E-4"/>
  </r>
  <r>
    <x v="0"/>
    <s v="Incandescent"/>
    <m/>
    <s v="Standard A Lamp"/>
    <n v="1"/>
    <n v="60"/>
    <x v="2"/>
    <s v="237101"/>
    <s v="Bathroom"/>
    <n v="5.1690495698823106E-4"/>
  </r>
  <r>
    <x v="1"/>
    <s v="Compact Fluorescent"/>
    <m/>
    <s v="Twist"/>
    <n v="3"/>
    <n v="15"/>
    <x v="2"/>
    <s v="237101"/>
    <s v="Bathroom"/>
    <n v="5.1690495698823106E-4"/>
  </r>
  <r>
    <x v="0"/>
    <s v="Incandescent"/>
    <m/>
    <s v="Reflector"/>
    <n v="2"/>
    <n v="65"/>
    <x v="2"/>
    <s v="237102"/>
    <s v="Bathroom"/>
    <n v="5.1690495698823106E-4"/>
  </r>
  <r>
    <x v="1"/>
    <s v="Incandescent"/>
    <m/>
    <s v="Standard A Lamp"/>
    <n v="3"/>
    <n v="100"/>
    <x v="2"/>
    <s v="237103"/>
    <s v="Bathroom"/>
    <n v="5.1690495698823106E-4"/>
  </r>
  <r>
    <x v="0"/>
    <s v="Incandescent"/>
    <m/>
    <s v="Standard A Lamp"/>
    <n v="1"/>
    <n v="60"/>
    <x v="2"/>
    <s v="237103"/>
    <s v="Bathroom"/>
    <n v="5.1690495698823106E-4"/>
  </r>
  <r>
    <x v="0"/>
    <s v="Incandescent"/>
    <m/>
    <s v="Standard A Lamp"/>
    <n v="1"/>
    <n v="60"/>
    <x v="10"/>
    <s v="237104"/>
    <s v="Master Bedroom"/>
    <n v="5.1690495698823106E-4"/>
  </r>
  <r>
    <x v="4"/>
    <s v="Incandescent"/>
    <m/>
    <s v="Standard A Lamp"/>
    <n v="1"/>
    <n v="40"/>
    <x v="0"/>
    <s v="237105"/>
    <s v="Bedroom"/>
    <n v="5.1690495698823106E-4"/>
  </r>
  <r>
    <x v="0"/>
    <s v="Compact Fluorescent"/>
    <m/>
    <s v="Twist"/>
    <n v="2"/>
    <n v="15"/>
    <x v="0"/>
    <s v="237105"/>
    <s v="Bedroom"/>
    <n v="5.1690495698823106E-4"/>
  </r>
  <r>
    <x v="6"/>
    <s v="Compact Fluorescent"/>
    <m/>
    <s v="Twist"/>
    <n v="4"/>
    <n v="15"/>
    <x v="0"/>
    <s v="237106"/>
    <s v="Bedroom"/>
    <n v="5.1690495698823106E-4"/>
  </r>
  <r>
    <x v="4"/>
    <s v="Incandescent"/>
    <m/>
    <s v="Standard A Lamp"/>
    <n v="1"/>
    <n v="60"/>
    <x v="0"/>
    <s v="237106"/>
    <s v="Bedroom"/>
    <n v="5.1690495698823106E-4"/>
  </r>
  <r>
    <x v="0"/>
    <s v="Incandescent"/>
    <m/>
    <s v="Standard A Lamp"/>
    <n v="1"/>
    <n v="60"/>
    <x v="0"/>
    <s v="237106"/>
    <s v="Bedroom"/>
    <n v="5.1690495698823106E-4"/>
  </r>
  <r>
    <x v="6"/>
    <s v="Compact Fluorescent"/>
    <m/>
    <s v="Twist"/>
    <n v="2"/>
    <n v="22"/>
    <x v="0"/>
    <s v="237107"/>
    <s v="Bedroom"/>
    <n v="5.1690495698823106E-4"/>
  </r>
  <r>
    <x v="4"/>
    <s v="Incandescent"/>
    <m/>
    <s v="Standard A Lamp"/>
    <n v="1"/>
    <n v="60"/>
    <x v="0"/>
    <s v="237107"/>
    <s v="Bedroom"/>
    <n v="5.1690495698823106E-4"/>
  </r>
  <r>
    <x v="0"/>
    <s v="Compact Fluorescent"/>
    <m/>
    <s v="Twist"/>
    <n v="1"/>
    <n v="22"/>
    <x v="0"/>
    <s v="237107"/>
    <s v="Bedroom"/>
    <n v="5.1690495698823106E-4"/>
  </r>
  <r>
    <x v="0"/>
    <s v="Compact Fluorescent"/>
    <m/>
    <s v="Twist"/>
    <n v="2"/>
    <n v="15"/>
    <x v="4"/>
    <s v="237108"/>
    <s v="Closet"/>
    <n v="5.1690495698823106E-4"/>
  </r>
  <r>
    <x v="9"/>
    <s v="Incandescent"/>
    <m/>
    <s v="Decorative"/>
    <n v="5"/>
    <n v="40"/>
    <x v="1"/>
    <s v="237109"/>
    <s v="Dining Room"/>
    <n v="5.1690495698823106E-4"/>
  </r>
  <r>
    <x v="0"/>
    <s v="Compact Fluorescent"/>
    <m/>
    <s v="Twist"/>
    <n v="1"/>
    <n v="15"/>
    <x v="3"/>
    <s v="2371010"/>
    <s v="Hall"/>
    <n v="5.1690495698823106E-4"/>
  </r>
  <r>
    <x v="8"/>
    <s v="Incandescent"/>
    <m/>
    <s v="Reflector"/>
    <n v="1"/>
    <n v="65"/>
    <x v="12"/>
    <s v="2371011"/>
    <s v="Family Room"/>
    <n v="5.1690495698823106E-4"/>
  </r>
  <r>
    <x v="6"/>
    <s v="Compact Fluorescent"/>
    <m/>
    <s v="Twist"/>
    <n v="3"/>
    <n v="22"/>
    <x v="12"/>
    <s v="2371011"/>
    <s v="Family Room"/>
    <n v="5.1690495698823106E-4"/>
  </r>
  <r>
    <x v="0"/>
    <s v="Incandescent"/>
    <m/>
    <s v="Standard A Lamp"/>
    <n v="1"/>
    <n v="100"/>
    <x v="11"/>
    <s v="2371012"/>
    <s v="Garage"/>
    <n v="5.1690495698823106E-4"/>
  </r>
  <r>
    <x v="7"/>
    <s v="Compact Fluorescent"/>
    <m/>
    <s v="Pin base"/>
    <n v="1"/>
    <n v="15"/>
    <x v="11"/>
    <s v="2371012"/>
    <s v="Garage"/>
    <n v="5.1690495698823106E-4"/>
  </r>
  <r>
    <x v="0"/>
    <s v="Compact Fluorescent"/>
    <m/>
    <s v="Twist"/>
    <n v="1"/>
    <n v="15"/>
    <x v="3"/>
    <s v="2371013"/>
    <s v="Hall"/>
    <n v="5.1690495698823106E-4"/>
  </r>
  <r>
    <x v="0"/>
    <s v="Incandescent"/>
    <m/>
    <s v="Standard A Lamp"/>
    <n v="2"/>
    <n v="60"/>
    <x v="3"/>
    <s v="2371014"/>
    <s v="Hall"/>
    <n v="5.1690495698823106E-4"/>
  </r>
  <r>
    <x v="0"/>
    <s v="Incandescent"/>
    <m/>
    <s v="Standard A Lamp"/>
    <n v="2"/>
    <n v="75"/>
    <x v="3"/>
    <s v="2371015"/>
    <s v="Hall"/>
    <n v="5.1690495698823106E-4"/>
  </r>
  <r>
    <x v="12"/>
    <s v="Halogen"/>
    <m/>
    <s v="MR"/>
    <n v="4"/>
    <n v="50"/>
    <x v="5"/>
    <s v="2371016"/>
    <s v="Kitchen"/>
    <n v="5.1690495698823106E-4"/>
  </r>
  <r>
    <x v="0"/>
    <s v="Compact Fluorescent"/>
    <m/>
    <s v="Twist"/>
    <n v="1"/>
    <n v="15"/>
    <x v="5"/>
    <s v="2371016"/>
    <s v="Kitchen"/>
    <n v="5.1690495698823106E-4"/>
  </r>
  <r>
    <x v="3"/>
    <s v="Linear Fluorescent"/>
    <n v="36"/>
    <s v="T-8"/>
    <n v="2"/>
    <n v="24"/>
    <x v="5"/>
    <s v="2371016"/>
    <s v="Kitchen"/>
    <n v="5.1690495698823106E-4"/>
  </r>
  <r>
    <x v="0"/>
    <s v="Compact Fluorescent"/>
    <m/>
    <s v="Twist"/>
    <n v="1"/>
    <n v="15"/>
    <x v="6"/>
    <s v="2371017"/>
    <s v="Laundry Room"/>
    <n v="5.1690495698823106E-4"/>
  </r>
  <r>
    <x v="1"/>
    <s v="Compact Fluorescent"/>
    <m/>
    <s v="Twist"/>
    <n v="1"/>
    <n v="15"/>
    <x v="6"/>
    <s v="2371017"/>
    <s v="Laundry Room"/>
    <n v="5.1690495698823106E-4"/>
  </r>
  <r>
    <x v="9"/>
    <s v="Incandescent"/>
    <m/>
    <s v="Decorative"/>
    <n v="5"/>
    <n v="40"/>
    <x v="7"/>
    <s v="2371018"/>
    <s v="Living Room"/>
    <n v="5.1690495698823106E-4"/>
  </r>
  <r>
    <x v="6"/>
    <s v="Compact Fluorescent"/>
    <m/>
    <s v="Twist"/>
    <n v="1"/>
    <n v="15"/>
    <x v="7"/>
    <s v="2371018"/>
    <s v="Living Room"/>
    <n v="5.1690495698823106E-4"/>
  </r>
  <r>
    <x v="1"/>
    <s v="Incandescent"/>
    <m/>
    <s v="Standard A Lamp"/>
    <n v="1"/>
    <n v="60"/>
    <x v="7"/>
    <s v="2371018"/>
    <s v="Living Room"/>
    <n v="5.1690495698823106E-4"/>
  </r>
  <r>
    <x v="4"/>
    <s v="Compact Fluorescent"/>
    <m/>
    <s v="Twist"/>
    <n v="1"/>
    <n v="22"/>
    <x v="7"/>
    <s v="2371018"/>
    <s v="Living Room"/>
    <n v="5.1690495698823106E-4"/>
  </r>
  <r>
    <x v="9"/>
    <s v="Compact Fluorescent"/>
    <m/>
    <s v="Twist"/>
    <n v="1"/>
    <n v="22"/>
    <x v="7"/>
    <s v="2371018"/>
    <s v="Living Room"/>
    <n v="5.1690495698823106E-4"/>
  </r>
  <r>
    <x v="0"/>
    <s v="Incandescent"/>
    <m/>
    <s v="Standard A Lamp"/>
    <n v="2"/>
    <n v="60"/>
    <x v="9"/>
    <s v="2371019"/>
    <s v="Other"/>
    <n v="5.1690495698823106E-4"/>
  </r>
  <r>
    <x v="1"/>
    <s v="Compact Fluorescent"/>
    <m/>
    <s v="Twist"/>
    <n v="3"/>
    <n v="15"/>
    <x v="2"/>
    <s v="237141"/>
    <s v="Bathroom"/>
    <n v="2.05394491218725E-3"/>
  </r>
  <r>
    <x v="0"/>
    <s v="Incandescent"/>
    <m/>
    <s v="Standard A Lamp"/>
    <n v="1"/>
    <n v="60"/>
    <x v="0"/>
    <s v="237142"/>
    <s v="Bedroom"/>
    <n v="2.05394491218725E-3"/>
  </r>
  <r>
    <x v="5"/>
    <s v="Incandescent"/>
    <m/>
    <s v="Standard A Lamp"/>
    <n v="1"/>
    <n v="75"/>
    <x v="5"/>
    <s v="237143"/>
    <s v="Kitchen"/>
    <n v="2.05394491218725E-3"/>
  </r>
  <r>
    <x v="0"/>
    <s v="Incandescent"/>
    <m/>
    <s v="Standard A Lamp"/>
    <n v="1"/>
    <n v="65"/>
    <x v="3"/>
    <s v="237144"/>
    <s v="Hall"/>
    <n v="2.05394491218725E-3"/>
  </r>
  <r>
    <x v="1"/>
    <s v="Incandescent"/>
    <m/>
    <s v="Standard A Lamp"/>
    <n v="3"/>
    <n v="40"/>
    <x v="2"/>
    <s v="237145"/>
    <s v="Bathroom"/>
    <n v="2.05394491218725E-3"/>
  </r>
  <r>
    <x v="0"/>
    <s v="Incandescent"/>
    <m/>
    <s v="Standard A Lamp"/>
    <n v="2"/>
    <n v="60"/>
    <x v="0"/>
    <s v="237146"/>
    <s v="Bedroom"/>
    <n v="2.05394491218725E-3"/>
  </r>
  <r>
    <x v="0"/>
    <s v="Incandescent"/>
    <m/>
    <s v="Standard A Lamp"/>
    <n v="2"/>
    <n v="60"/>
    <x v="0"/>
    <s v="237147"/>
    <s v="Bedroom"/>
    <n v="2.05394491218725E-3"/>
  </r>
  <r>
    <x v="0"/>
    <s v="Incandescent"/>
    <m/>
    <s v="Standard A Lamp"/>
    <n v="2"/>
    <n v="60"/>
    <x v="3"/>
    <s v="237148"/>
    <s v="Hall"/>
    <n v="2.05394491218725E-3"/>
  </r>
  <r>
    <x v="8"/>
    <s v="Compact Fluorescent"/>
    <m/>
    <s v="Twist"/>
    <n v="1"/>
    <n v="22"/>
    <x v="5"/>
    <s v="237149"/>
    <s v="Kitchen"/>
    <n v="2.05394491218725E-3"/>
  </r>
  <r>
    <x v="8"/>
    <s v="Incandescent"/>
    <m/>
    <s v="Reflector"/>
    <n v="1"/>
    <n v="60"/>
    <x v="5"/>
    <s v="237149"/>
    <s v="Kitchen"/>
    <n v="2.05394491218725E-3"/>
  </r>
  <r>
    <x v="9"/>
    <s v="Incandescent"/>
    <m/>
    <s v="Standard A Lamp"/>
    <n v="5"/>
    <n v="40"/>
    <x v="5"/>
    <s v="237149"/>
    <s v="Kitchen"/>
    <n v="2.05394491218725E-3"/>
  </r>
  <r>
    <x v="0"/>
    <s v="Compact Fluorescent"/>
    <m/>
    <s v="Twist"/>
    <n v="1"/>
    <n v="15"/>
    <x v="6"/>
    <s v="2371410"/>
    <s v="Laundry Room"/>
    <n v="2.05394491218725E-3"/>
  </r>
  <r>
    <x v="4"/>
    <s v="Incandescent"/>
    <m/>
    <s v="3-Way Incandescent"/>
    <n v="1"/>
    <n v="100"/>
    <x v="7"/>
    <s v="2371411"/>
    <s v="Living Room"/>
    <n v="2.05394491218725E-3"/>
  </r>
  <r>
    <x v="5"/>
    <s v="Compact Fluorescent"/>
    <m/>
    <s v="Twist"/>
    <n v="4"/>
    <n v="15"/>
    <x v="0"/>
    <s v="237201"/>
    <s v="Bedroom"/>
    <n v="4.7324000933330284E-4"/>
  </r>
  <r>
    <x v="6"/>
    <s v="Compact Fluorescent"/>
    <m/>
    <s v="Twist"/>
    <n v="1"/>
    <n v="15"/>
    <x v="1"/>
    <s v="237202"/>
    <s v="Dining Room"/>
    <n v="4.7324000933330284E-4"/>
  </r>
  <r>
    <x v="9"/>
    <s v="Compact Fluorescent"/>
    <m/>
    <s v="Twist"/>
    <n v="4"/>
    <n v="15"/>
    <x v="1"/>
    <s v="237202"/>
    <s v="Dining Room"/>
    <n v="4.7324000933330284E-4"/>
  </r>
  <r>
    <x v="4"/>
    <s v="Compact Fluorescent"/>
    <m/>
    <s v="Twist"/>
    <n v="1"/>
    <n v="15"/>
    <x v="1"/>
    <s v="237202"/>
    <s v="Dining Room"/>
    <n v="4.7324000933330284E-4"/>
  </r>
  <r>
    <x v="5"/>
    <s v="Compact Fluorescent"/>
    <m/>
    <s v="Twist"/>
    <n v="4"/>
    <n v="15"/>
    <x v="12"/>
    <s v="237203"/>
    <s v="Family Room"/>
    <n v="4.7324000933330284E-4"/>
  </r>
  <r>
    <x v="9"/>
    <s v="Compact Fluorescent"/>
    <m/>
    <s v="Twist"/>
    <n v="1"/>
    <n v="22"/>
    <x v="12"/>
    <s v="237203"/>
    <s v="Family Room"/>
    <n v="4.7324000933330284E-4"/>
  </r>
  <r>
    <x v="1"/>
    <s v="Compact Fluorescent"/>
    <m/>
    <s v="Twist"/>
    <n v="1"/>
    <n v="15"/>
    <x v="12"/>
    <s v="237203"/>
    <s v="Family Room"/>
    <n v="4.7324000933330284E-4"/>
  </r>
  <r>
    <x v="0"/>
    <s v="Compact Fluorescent"/>
    <m/>
    <s v="Twist"/>
    <n v="2"/>
    <n v="15"/>
    <x v="3"/>
    <s v="237204"/>
    <s v="Hall"/>
    <n v="4.7324000933330284E-4"/>
  </r>
  <r>
    <x v="9"/>
    <s v="Compact Fluorescent"/>
    <m/>
    <s v="Twist"/>
    <n v="4"/>
    <n v="15"/>
    <x v="5"/>
    <s v="237205"/>
    <s v="Kitchen"/>
    <n v="4.7324000933330284E-4"/>
  </r>
  <r>
    <x v="0"/>
    <s v="Halogen"/>
    <m/>
    <s v="MR"/>
    <n v="3"/>
    <n v="30"/>
    <x v="5"/>
    <s v="237205"/>
    <s v="Kitchen"/>
    <n v="4.7324000933330284E-4"/>
  </r>
  <r>
    <x v="3"/>
    <s v="Halogen"/>
    <m/>
    <s v="Other"/>
    <n v="3"/>
    <n v="20"/>
    <x v="5"/>
    <s v="237205"/>
    <s v="Kitchen"/>
    <n v="4.7324000933330284E-4"/>
  </r>
  <r>
    <x v="5"/>
    <s v="Compact Fluorescent"/>
    <m/>
    <s v="Twist"/>
    <n v="4"/>
    <n v="15"/>
    <x v="6"/>
    <s v="237206"/>
    <s v="Laundry Room"/>
    <n v="4.7324000933330284E-4"/>
  </r>
  <r>
    <x v="9"/>
    <s v="Compact Fluorescent"/>
    <m/>
    <s v="Twist"/>
    <n v="4"/>
    <n v="15"/>
    <x v="7"/>
    <s v="237207"/>
    <s v="Living Room"/>
    <n v="4.7324000933330284E-4"/>
  </r>
  <r>
    <x v="4"/>
    <s v="Compact Fluorescent"/>
    <m/>
    <s v="Twist"/>
    <n v="1"/>
    <n v="22"/>
    <x v="7"/>
    <s v="237207"/>
    <s v="Living Room"/>
    <n v="4.7324000933330284E-4"/>
  </r>
  <r>
    <x v="9"/>
    <s v="Compact Fluorescent"/>
    <m/>
    <s v="Twist"/>
    <n v="5"/>
    <n v="15"/>
    <x v="10"/>
    <s v="237208"/>
    <s v="Master Bedroom"/>
    <n v="4.7324000933330284E-4"/>
  </r>
  <r>
    <x v="4"/>
    <s v="Compact Fluorescent"/>
    <m/>
    <s v="Twist"/>
    <n v="1"/>
    <n v="15"/>
    <x v="10"/>
    <s v="237208"/>
    <s v="Master Bedroom"/>
    <n v="4.7324000933330284E-4"/>
  </r>
  <r>
    <x v="14"/>
    <s v="Halogen"/>
    <m/>
    <s v="Quartz Tube"/>
    <n v="1"/>
    <n v="500"/>
    <x v="10"/>
    <s v="237208"/>
    <s v="Master Bedroom"/>
    <n v="4.7324000933330284E-4"/>
  </r>
  <r>
    <x v="5"/>
    <s v="Compact Fluorescent"/>
    <m/>
    <s v="Twist"/>
    <n v="4"/>
    <n v="15"/>
    <x v="9"/>
    <s v="237209"/>
    <s v="Other"/>
    <n v="4.7324000933330284E-4"/>
  </r>
  <r>
    <x v="4"/>
    <s v="Compact Fluorescent"/>
    <m/>
    <s v="Twist"/>
    <n v="1"/>
    <n v="15"/>
    <x v="0"/>
    <s v="2372010"/>
    <s v="Bedroom"/>
    <n v="4.7324000933330284E-4"/>
  </r>
  <r>
    <x v="0"/>
    <s v="Compact Fluorescent"/>
    <m/>
    <s v="Twist"/>
    <n v="3"/>
    <n v="15"/>
    <x v="0"/>
    <s v="2372010"/>
    <s v="Bedroom"/>
    <n v="4.7324000933330284E-4"/>
  </r>
  <r>
    <x v="1"/>
    <s v="Compact Fluorescent"/>
    <m/>
    <s v="Twist"/>
    <n v="8"/>
    <n v="15"/>
    <x v="2"/>
    <s v="2372011"/>
    <s v="Bathroom"/>
    <n v="4.7324000933330284E-4"/>
  </r>
  <r>
    <x v="5"/>
    <s v="Compact Fluorescent"/>
    <m/>
    <s v="Twist"/>
    <n v="4"/>
    <n v="15"/>
    <x v="9"/>
    <s v="2372012"/>
    <s v="Other"/>
    <n v="4.7324000933330284E-4"/>
  </r>
  <r>
    <x v="0"/>
    <s v="Incandescent"/>
    <m/>
    <s v="Standard A Lamp"/>
    <n v="1"/>
    <n v="60"/>
    <x v="9"/>
    <s v="237211"/>
    <s v="Other"/>
    <n v="2.8446742333283401E-4"/>
  </r>
  <r>
    <x v="4"/>
    <s v="Incandescent"/>
    <m/>
    <s v="Standard A Lamp"/>
    <n v="1"/>
    <n v="60"/>
    <x v="9"/>
    <s v="237211"/>
    <s v="Other"/>
    <n v="2.8446742333283401E-4"/>
  </r>
  <r>
    <x v="1"/>
    <s v="Incandescent"/>
    <m/>
    <s v="Standard A Lamp"/>
    <n v="3"/>
    <n v="60"/>
    <x v="2"/>
    <s v="237212"/>
    <s v="Bathroom"/>
    <n v="2.8446742333283401E-4"/>
  </r>
  <r>
    <x v="0"/>
    <s v="Incandescent"/>
    <m/>
    <s v="Standard A Lamp"/>
    <n v="2"/>
    <n v="60"/>
    <x v="2"/>
    <s v="237212"/>
    <s v="Bathroom"/>
    <n v="2.8446742333283401E-4"/>
  </r>
  <r>
    <x v="4"/>
    <s v="Incandescent"/>
    <m/>
    <s v="Standard A Lamp"/>
    <n v="1"/>
    <n v="60"/>
    <x v="0"/>
    <s v="237213"/>
    <s v="Bedroom"/>
    <n v="2.8446742333283401E-4"/>
  </r>
  <r>
    <x v="0"/>
    <s v="Incandescent"/>
    <m/>
    <s v="Standard A Lamp"/>
    <n v="2"/>
    <n v="60"/>
    <x v="0"/>
    <s v="237213"/>
    <s v="Bedroom"/>
    <n v="2.8446742333283401E-4"/>
  </r>
  <r>
    <x v="4"/>
    <s v="Incandescent"/>
    <m/>
    <s v="Standard A Lamp"/>
    <n v="1"/>
    <n v="60"/>
    <x v="0"/>
    <s v="237214"/>
    <s v="Bedroom"/>
    <n v="2.8446742333283401E-4"/>
  </r>
  <r>
    <x v="0"/>
    <s v="Incandescent"/>
    <m/>
    <s v="Standard A Lamp"/>
    <n v="2"/>
    <n v="60"/>
    <x v="0"/>
    <s v="237214"/>
    <s v="Bedroom"/>
    <n v="2.8446742333283401E-4"/>
  </r>
  <r>
    <x v="4"/>
    <s v="Incandescent"/>
    <m/>
    <s v="Standard A Lamp"/>
    <n v="1"/>
    <n v="60"/>
    <x v="0"/>
    <s v="237215"/>
    <s v="Bedroom"/>
    <n v="2.8446742333283401E-4"/>
  </r>
  <r>
    <x v="0"/>
    <s v="Incandescent"/>
    <m/>
    <s v="Standard A Lamp"/>
    <n v="2"/>
    <n v="60"/>
    <x v="0"/>
    <s v="237215"/>
    <s v="Bedroom"/>
    <n v="2.8446742333283401E-4"/>
  </r>
  <r>
    <x v="9"/>
    <s v="Incandescent"/>
    <m/>
    <s v="Decorative"/>
    <n v="3"/>
    <n v="60"/>
    <x v="1"/>
    <s v="237216"/>
    <s v="Dining Room"/>
    <n v="2.8446742333283401E-4"/>
  </r>
  <r>
    <x v="4"/>
    <s v="Incandescent"/>
    <m/>
    <s v="Standard A Lamp"/>
    <n v="1"/>
    <n v="60"/>
    <x v="12"/>
    <s v="237217"/>
    <s v="Family Room"/>
    <n v="2.8446742333283401E-4"/>
  </r>
  <r>
    <x v="9"/>
    <s v="Incandescent"/>
    <m/>
    <s v="Decorative"/>
    <n v="1"/>
    <n v="60"/>
    <x v="12"/>
    <s v="237217"/>
    <s v="Family Room"/>
    <n v="2.8446742333283401E-4"/>
  </r>
  <r>
    <x v="0"/>
    <s v="Incandescent"/>
    <m/>
    <s v="Standard A Lamp"/>
    <n v="1"/>
    <n v="60"/>
    <x v="11"/>
    <s v="237218"/>
    <s v="Garage"/>
    <n v="2.8446742333283401E-4"/>
  </r>
  <r>
    <x v="0"/>
    <s v="Incandescent"/>
    <m/>
    <s v="Standard A Lamp"/>
    <n v="2"/>
    <n v="60"/>
    <x v="3"/>
    <s v="237219"/>
    <s v="Hall"/>
    <n v="2.8446742333283401E-4"/>
  </r>
  <r>
    <x v="0"/>
    <s v="Compact Fluorescent"/>
    <m/>
    <s v="Twist"/>
    <n v="1"/>
    <n v="15"/>
    <x v="2"/>
    <s v="237241"/>
    <s v="Bathroom"/>
    <n v="4.007746607297545E-4"/>
  </r>
  <r>
    <x v="1"/>
    <s v="Compact Fluorescent"/>
    <m/>
    <s v="Globe"/>
    <n v="6"/>
    <n v="11"/>
    <x v="2"/>
    <s v="237242"/>
    <s v="Bathroom"/>
    <n v="4.007746607297545E-4"/>
  </r>
  <r>
    <x v="0"/>
    <s v="Incandescent"/>
    <m/>
    <s v="Standard A Lamp"/>
    <n v="1"/>
    <n v="60"/>
    <x v="2"/>
    <s v="237242"/>
    <s v="Bathroom"/>
    <n v="4.007746607297545E-4"/>
  </r>
  <r>
    <x v="4"/>
    <s v="Compact Fluorescent"/>
    <m/>
    <s v="Twist"/>
    <n v="1"/>
    <n v="15"/>
    <x v="0"/>
    <s v="237243"/>
    <s v="Bedroom"/>
    <n v="4.007746607297545E-4"/>
  </r>
  <r>
    <x v="4"/>
    <s v="Incandescent"/>
    <m/>
    <s v="Standard A Lamp"/>
    <n v="1"/>
    <n v="40"/>
    <x v="0"/>
    <s v="237243"/>
    <s v="Bedroom"/>
    <n v="4.007746607297545E-4"/>
  </r>
  <r>
    <x v="0"/>
    <s v="Compact Fluorescent"/>
    <m/>
    <s v="Twist"/>
    <n v="2"/>
    <n v="15"/>
    <x v="0"/>
    <s v="237244"/>
    <s v="Bedroom"/>
    <n v="4.007746607297545E-4"/>
  </r>
  <r>
    <x v="4"/>
    <s v="Incandescent"/>
    <m/>
    <s v="Standard A Lamp"/>
    <n v="1"/>
    <n v="60"/>
    <x v="0"/>
    <s v="237244"/>
    <s v="Bedroom"/>
    <n v="4.007746607297545E-4"/>
  </r>
  <r>
    <x v="5"/>
    <s v="Compact Fluorescent"/>
    <m/>
    <s v="Twist"/>
    <n v="3"/>
    <n v="15"/>
    <x v="12"/>
    <s v="237245"/>
    <s v="Family Room"/>
    <n v="4.007746607297545E-4"/>
  </r>
  <r>
    <x v="4"/>
    <s v="Compact Fluorescent"/>
    <m/>
    <s v="Twist"/>
    <n v="1"/>
    <n v="22"/>
    <x v="12"/>
    <s v="237245"/>
    <s v="Family Room"/>
    <n v="4.007746607297545E-4"/>
  </r>
  <r>
    <x v="0"/>
    <s v="Compact Fluorescent"/>
    <m/>
    <s v="Twist"/>
    <n v="2"/>
    <n v="15"/>
    <x v="5"/>
    <s v="237246"/>
    <s v="Kitchen"/>
    <n v="4.007746607297545E-4"/>
  </r>
  <r>
    <x v="0"/>
    <s v="Incandescent"/>
    <m/>
    <s v="Standard A Lamp"/>
    <n v="1"/>
    <n v="60"/>
    <x v="7"/>
    <s v="237247"/>
    <s v="Living Room"/>
    <n v="4.007746607297545E-4"/>
  </r>
  <r>
    <x v="4"/>
    <s v="Compact Fluorescent"/>
    <m/>
    <s v="Twist"/>
    <n v="2"/>
    <n v="15"/>
    <x v="7"/>
    <s v="237247"/>
    <s v="Living Room"/>
    <n v="4.007746607297545E-4"/>
  </r>
  <r>
    <x v="14"/>
    <s v="Compact Fluorescent"/>
    <m/>
    <s v="Twist"/>
    <n v="1"/>
    <n v="15"/>
    <x v="7"/>
    <s v="237247"/>
    <s v="Living Room"/>
    <n v="4.007746607297545E-4"/>
  </r>
  <r>
    <x v="5"/>
    <s v="Compact Fluorescent"/>
    <m/>
    <s v="Twist"/>
    <n v="1"/>
    <n v="15"/>
    <x v="8"/>
    <s v="237248"/>
    <s v="Office"/>
    <n v="4.007746607297545E-4"/>
  </r>
  <r>
    <x v="4"/>
    <s v="Compact Fluorescent"/>
    <m/>
    <s v="Twist"/>
    <n v="1"/>
    <n v="22"/>
    <x v="8"/>
    <s v="237248"/>
    <s v="Office"/>
    <n v="4.007746607297545E-4"/>
  </r>
  <r>
    <x v="4"/>
    <s v="Halogen"/>
    <m/>
    <s v="Quartz Tube"/>
    <n v="1"/>
    <n v="30"/>
    <x v="8"/>
    <s v="237248"/>
    <s v="Office"/>
    <n v="4.007746607297545E-4"/>
  </r>
  <r>
    <x v="0"/>
    <s v="Compact Fluorescent"/>
    <m/>
    <s v="Twist"/>
    <n v="2"/>
    <n v="15"/>
    <x v="8"/>
    <s v="237248"/>
    <s v="Office"/>
    <n v="4.007746607297545E-4"/>
  </r>
  <r>
    <x v="1"/>
    <s v="Incandescent"/>
    <m/>
    <s v="Decorative"/>
    <n v="4"/>
    <n v="40"/>
    <x v="2"/>
    <s v="237341"/>
    <s v="Bathroom"/>
    <n v="5.1690495698823106E-4"/>
  </r>
  <r>
    <x v="0"/>
    <s v="Compact Fluorescent"/>
    <m/>
    <s v="Twist"/>
    <n v="1"/>
    <n v="15"/>
    <x v="2"/>
    <s v="237341"/>
    <s v="Bathroom"/>
    <n v="5.1690495698823106E-4"/>
  </r>
  <r>
    <x v="1"/>
    <s v="Incandescent"/>
    <m/>
    <s v="Globe"/>
    <n v="4"/>
    <n v="40"/>
    <x v="0"/>
    <s v="237342"/>
    <s v="Bedroom"/>
    <n v="5.1690495698823106E-4"/>
  </r>
  <r>
    <x v="0"/>
    <s v="Compact Fluorescent"/>
    <m/>
    <s v="Twist"/>
    <n v="1"/>
    <n v="15"/>
    <x v="0"/>
    <s v="237342"/>
    <s v="Bedroom"/>
    <n v="5.1690495698823106E-4"/>
  </r>
  <r>
    <x v="0"/>
    <s v="Compact Fluorescent"/>
    <m/>
    <s v="Twist"/>
    <n v="1"/>
    <n v="15"/>
    <x v="0"/>
    <s v="237343"/>
    <s v="Bedroom"/>
    <n v="5.1690495698823106E-4"/>
  </r>
  <r>
    <x v="0"/>
    <s v="Incandescent"/>
    <m/>
    <s v="Standard A Lamp"/>
    <n v="2"/>
    <n v="60"/>
    <x v="0"/>
    <s v="237344"/>
    <s v="Bedroom"/>
    <n v="5.1690495698823106E-4"/>
  </r>
  <r>
    <x v="5"/>
    <s v="Incandescent"/>
    <m/>
    <s v="Standard A Lamp"/>
    <n v="2"/>
    <n v="60"/>
    <x v="10"/>
    <s v="237345"/>
    <s v="Master Bedroom"/>
    <n v="5.1690495698823106E-4"/>
  </r>
  <r>
    <x v="0"/>
    <s v="Incandescent"/>
    <m/>
    <s v="Standard A Lamp"/>
    <n v="1"/>
    <n v="60"/>
    <x v="4"/>
    <s v="237346"/>
    <s v="Closet"/>
    <n v="5.1690495698823106E-4"/>
  </r>
  <r>
    <x v="9"/>
    <s v="Incandescent"/>
    <m/>
    <s v="Decorative"/>
    <n v="4"/>
    <n v="40"/>
    <x v="1"/>
    <s v="237347"/>
    <s v="Dining Room"/>
    <n v="5.1690495698823106E-4"/>
  </r>
  <r>
    <x v="0"/>
    <s v="Compact Fluorescent"/>
    <m/>
    <s v="Twist"/>
    <n v="1"/>
    <n v="15"/>
    <x v="3"/>
    <s v="237348"/>
    <s v="Hall"/>
    <n v="5.1690495698823106E-4"/>
  </r>
  <r>
    <x v="0"/>
    <s v="Compact Fluorescent"/>
    <m/>
    <s v="Twist"/>
    <n v="1"/>
    <n v="15"/>
    <x v="11"/>
    <s v="237349"/>
    <s v="Garage"/>
    <n v="5.1690495698823106E-4"/>
  </r>
  <r>
    <x v="1"/>
    <s v="Halogen"/>
    <m/>
    <s v="MR"/>
    <n v="3"/>
    <n v="50"/>
    <x v="11"/>
    <s v="237349"/>
    <s v="Garage"/>
    <n v="5.1690495698823106E-4"/>
  </r>
  <r>
    <x v="0"/>
    <s v="Compact Fluorescent"/>
    <m/>
    <s v="Twist"/>
    <n v="1"/>
    <n v="15"/>
    <x v="5"/>
    <s v="2373410"/>
    <s v="Kitchen"/>
    <n v="5.1690495698823106E-4"/>
  </r>
  <r>
    <x v="3"/>
    <s v="Halogen"/>
    <m/>
    <s v="MR"/>
    <n v="1"/>
    <n v="20"/>
    <x v="5"/>
    <s v="2373410"/>
    <s v="Kitchen"/>
    <n v="5.1690495698823106E-4"/>
  </r>
  <r>
    <x v="5"/>
    <s v="Incandescent"/>
    <m/>
    <s v="Standard A Lamp"/>
    <n v="1"/>
    <n v="60"/>
    <x v="7"/>
    <s v="2373411"/>
    <s v="Living Room"/>
    <n v="5.1690495698823106E-4"/>
  </r>
  <r>
    <x v="1"/>
    <s v="Incandescent"/>
    <m/>
    <s v="Standard A Lamp"/>
    <n v="3"/>
    <n v="60"/>
    <x v="2"/>
    <s v="237421"/>
    <s v="Bathroom"/>
    <n v="9.4081094387701955E-4"/>
  </r>
  <r>
    <x v="8"/>
    <s v="Compact Fluorescent"/>
    <m/>
    <s v="Reflector"/>
    <n v="1"/>
    <n v="15"/>
    <x v="2"/>
    <s v="237421"/>
    <s v="Bathroom"/>
    <n v="9.4081094387701955E-4"/>
  </r>
  <r>
    <x v="8"/>
    <s v="Incandescent"/>
    <m/>
    <s v="Reflector"/>
    <n v="1"/>
    <n v="65"/>
    <x v="1"/>
    <s v="237422"/>
    <s v="Dining Room"/>
    <n v="9.4081094387701955E-4"/>
  </r>
  <r>
    <x v="8"/>
    <s v="Incandescent"/>
    <m/>
    <s v="Reflector"/>
    <n v="1"/>
    <n v="65"/>
    <x v="3"/>
    <s v="237423"/>
    <s v="Hall"/>
    <n v="9.4081094387701955E-4"/>
  </r>
  <r>
    <x v="8"/>
    <s v="Compact Fluorescent"/>
    <m/>
    <s v="Reflector"/>
    <n v="1"/>
    <n v="15"/>
    <x v="11"/>
    <s v="237424"/>
    <s v="Garage"/>
    <n v="9.4081094387701955E-4"/>
  </r>
  <r>
    <x v="7"/>
    <s v="Incandescent"/>
    <m/>
    <s v="Standard A Lamp"/>
    <n v="2"/>
    <n v="60"/>
    <x v="11"/>
    <s v="237424"/>
    <s v="Garage"/>
    <n v="9.4081094387701955E-4"/>
  </r>
  <r>
    <x v="8"/>
    <s v="Incandescent"/>
    <m/>
    <s v="Reflector"/>
    <n v="1"/>
    <n v="65"/>
    <x v="5"/>
    <s v="237425"/>
    <s v="Kitchen"/>
    <n v="9.4081094387701955E-4"/>
  </r>
  <r>
    <x v="8"/>
    <s v="Compact Fluorescent"/>
    <m/>
    <s v="Reflector"/>
    <n v="1"/>
    <n v="15"/>
    <x v="5"/>
    <s v="237425"/>
    <s v="Kitchen"/>
    <n v="9.4081094387701955E-4"/>
  </r>
  <r>
    <x v="4"/>
    <s v="Incandescent"/>
    <m/>
    <s v="Standard A Lamp"/>
    <n v="1"/>
    <n v="150"/>
    <x v="5"/>
    <s v="237425"/>
    <s v="Kitchen"/>
    <n v="9.4081094387701955E-4"/>
  </r>
  <r>
    <x v="0"/>
    <s v="Incandescent"/>
    <m/>
    <s v="Standard A Lamp"/>
    <n v="2"/>
    <n v="40"/>
    <x v="5"/>
    <s v="237425"/>
    <s v="Kitchen"/>
    <n v="9.4081094387701955E-4"/>
  </r>
  <r>
    <x v="4"/>
    <s v="Incandescent"/>
    <m/>
    <s v="Standard A Lamp"/>
    <n v="1"/>
    <n v="40"/>
    <x v="5"/>
    <s v="237425"/>
    <s v="Kitchen"/>
    <n v="9.4081094387701955E-4"/>
  </r>
  <r>
    <x v="5"/>
    <s v="Incandescent"/>
    <m/>
    <s v="Standard A Lamp"/>
    <n v="4"/>
    <n v="60"/>
    <x v="10"/>
    <s v="237426"/>
    <s v="Master Bedroom"/>
    <n v="9.4081094387701955E-4"/>
  </r>
  <r>
    <x v="4"/>
    <s v="Compact Fluorescent"/>
    <m/>
    <s v="Twist"/>
    <n v="1"/>
    <n v="22"/>
    <x v="10"/>
    <s v="237426"/>
    <s v="Master Bedroom"/>
    <n v="9.4081094387701955E-4"/>
  </r>
  <r>
    <x v="8"/>
    <s v="Incandescent"/>
    <m/>
    <s v="Reflector"/>
    <n v="1"/>
    <n v="65"/>
    <x v="10"/>
    <s v="237426"/>
    <s v="Master Bedroom"/>
    <n v="9.4081094387701955E-4"/>
  </r>
  <r>
    <x v="8"/>
    <s v="Compact Fluorescent"/>
    <m/>
    <s v="Reflector"/>
    <n v="1"/>
    <n v="15"/>
    <x v="10"/>
    <s v="237426"/>
    <s v="Master Bedroom"/>
    <n v="9.4081094387701955E-4"/>
  </r>
  <r>
    <x v="1"/>
    <s v="Incandescent"/>
    <m/>
    <s v="Standard A Lamp"/>
    <n v="2"/>
    <n v="40"/>
    <x v="10"/>
    <s v="237426"/>
    <s v="Master Bedroom"/>
    <n v="9.4081094387701955E-4"/>
  </r>
  <r>
    <x v="8"/>
    <s v="Compact Fluorescent"/>
    <m/>
    <s v="Reflector"/>
    <n v="1"/>
    <n v="15"/>
    <x v="10"/>
    <s v="237426"/>
    <s v="Master Bedroom"/>
    <n v="9.4081094387701955E-4"/>
  </r>
  <r>
    <x v="8"/>
    <s v="Incandescent"/>
    <m/>
    <s v="Reflector"/>
    <n v="1"/>
    <n v="65"/>
    <x v="10"/>
    <s v="237426"/>
    <s v="Master Bedroom"/>
    <n v="9.4081094387701955E-4"/>
  </r>
  <r>
    <x v="8"/>
    <s v="Compact Fluorescent"/>
    <m/>
    <s v="Reflector"/>
    <n v="1"/>
    <n v="15"/>
    <x v="10"/>
    <s v="237426"/>
    <s v="Master Bedroom"/>
    <n v="9.4081094387701955E-4"/>
  </r>
  <r>
    <x v="4"/>
    <s v="Incandescent"/>
    <m/>
    <s v="Decorative"/>
    <n v="2"/>
    <n v="40"/>
    <x v="10"/>
    <s v="237426"/>
    <s v="Master Bedroom"/>
    <n v="9.4081094387701955E-4"/>
  </r>
  <r>
    <x v="4"/>
    <s v="Incandescent"/>
    <m/>
    <s v="Mini base"/>
    <n v="1"/>
    <n v="20"/>
    <x v="10"/>
    <s v="237426"/>
    <s v="Master Bedroom"/>
    <n v="9.4081094387701955E-4"/>
  </r>
  <r>
    <x v="4"/>
    <s v="Incandescent"/>
    <m/>
    <s v="Standard A Lamp"/>
    <n v="1"/>
    <n v="60"/>
    <x v="10"/>
    <s v="237426"/>
    <s v="Master Bedroom"/>
    <n v="9.4081094387701955E-4"/>
  </r>
  <r>
    <x v="6"/>
    <s v="Halogen"/>
    <m/>
    <s v="Quartz Tube"/>
    <n v="1"/>
    <n v="100"/>
    <x v="10"/>
    <s v="237426"/>
    <s v="Master Bedroom"/>
    <n v="9.4081094387701955E-4"/>
  </r>
  <r>
    <x v="4"/>
    <s v="Incandescent"/>
    <m/>
    <s v="Decorative"/>
    <n v="1"/>
    <n v="40"/>
    <x v="10"/>
    <s v="237426"/>
    <s v="Master Bedroom"/>
    <n v="9.4081094387701955E-4"/>
  </r>
  <r>
    <x v="9"/>
    <s v="Incandescent"/>
    <m/>
    <s v="Standard A Lamp"/>
    <n v="12"/>
    <n v="60"/>
    <x v="10"/>
    <s v="237426"/>
    <s v="Master Bedroom"/>
    <n v="9.4081094387701955E-4"/>
  </r>
  <r>
    <x v="8"/>
    <s v="Incandescent"/>
    <m/>
    <s v="Reflector"/>
    <n v="1"/>
    <n v="65"/>
    <x v="5"/>
    <s v="237427"/>
    <s v="Kitchen"/>
    <n v="9.4081094387701955E-4"/>
  </r>
  <r>
    <x v="8"/>
    <s v="Compact Fluorescent"/>
    <m/>
    <s v="Reflector"/>
    <n v="1"/>
    <n v="15"/>
    <x v="2"/>
    <s v="237428"/>
    <s v="Bathroom"/>
    <n v="9.4081094387701955E-4"/>
  </r>
  <r>
    <x v="4"/>
    <s v="Incandescent"/>
    <m/>
    <s v="Standard A Lamp"/>
    <n v="1"/>
    <n v="40"/>
    <x v="2"/>
    <s v="237428"/>
    <s v="Bathroom"/>
    <n v="9.4081094387701955E-4"/>
  </r>
  <r>
    <x v="4"/>
    <s v="Compact Fluorescent"/>
    <m/>
    <s v="Twist"/>
    <n v="1"/>
    <n v="15"/>
    <x v="2"/>
    <s v="237428"/>
    <s v="Bathroom"/>
    <n v="9.4081094387701955E-4"/>
  </r>
  <r>
    <x v="0"/>
    <s v="Incandescent"/>
    <m/>
    <s v="Standard A Lamp"/>
    <n v="1"/>
    <n v="60"/>
    <x v="2"/>
    <s v="237428"/>
    <s v="Bathroom"/>
    <n v="9.4081094387701955E-4"/>
  </r>
  <r>
    <x v="8"/>
    <s v="Incandescent"/>
    <m/>
    <s v="Reflector"/>
    <n v="1"/>
    <n v="65"/>
    <x v="4"/>
    <s v="237429"/>
    <s v="Closet"/>
    <n v="9.4081094387701955E-4"/>
  </r>
  <r>
    <x v="8"/>
    <s v="Compact Fluorescent"/>
    <m/>
    <s v="Reflector"/>
    <n v="1"/>
    <n v="15"/>
    <x v="11"/>
    <s v="2374210"/>
    <s v="Garage"/>
    <n v="9.4081094387701955E-4"/>
  </r>
  <r>
    <x v="7"/>
    <s v="Incandescent"/>
    <m/>
    <s v="Standard A Lamp"/>
    <n v="1"/>
    <n v="60"/>
    <x v="11"/>
    <s v="2374210"/>
    <s v="Garage"/>
    <n v="9.4081094387701955E-4"/>
  </r>
  <r>
    <x v="12"/>
    <s v="Incandescent"/>
    <m/>
    <s v="Reflector"/>
    <n v="2"/>
    <n v="25"/>
    <x v="11"/>
    <s v="2374210"/>
    <s v="Garage"/>
    <n v="9.4081094387701955E-4"/>
  </r>
  <r>
    <x v="12"/>
    <s v="Incandescent"/>
    <m/>
    <s v="Reflector"/>
    <n v="4"/>
    <n v="25"/>
    <x v="11"/>
    <s v="2374210"/>
    <s v="Garage"/>
    <n v="9.4081094387701955E-4"/>
  </r>
  <r>
    <x v="0"/>
    <s v="Incandescent"/>
    <m/>
    <s v="Standard A Lamp"/>
    <n v="1"/>
    <n v="60"/>
    <x v="11"/>
    <s v="2374210"/>
    <s v="Garage"/>
    <n v="9.4081094387701955E-4"/>
  </r>
  <r>
    <x v="4"/>
    <s v="Incandescent"/>
    <m/>
    <s v="Standard A Lamp"/>
    <n v="1"/>
    <n v="40"/>
    <x v="9"/>
    <s v="2374211"/>
    <s v="Other"/>
    <n v="9.4081094387701955E-4"/>
  </r>
  <r>
    <x v="4"/>
    <s v="Incandescent"/>
    <m/>
    <s v="Standard A Lamp"/>
    <n v="1"/>
    <n v="150"/>
    <x v="9"/>
    <s v="2374211"/>
    <s v="Other"/>
    <n v="9.4081094387701955E-4"/>
  </r>
  <r>
    <x v="8"/>
    <s v="Incandescent"/>
    <m/>
    <s v="Reflector"/>
    <n v="1"/>
    <n v="65"/>
    <x v="9"/>
    <s v="2374211"/>
    <s v="Other"/>
    <n v="9.4081094387701955E-4"/>
  </r>
  <r>
    <x v="8"/>
    <s v="Compact Fluorescent"/>
    <m/>
    <s v="Reflector"/>
    <n v="1"/>
    <n v="15"/>
    <x v="2"/>
    <s v="2374212"/>
    <s v="Bathroom"/>
    <n v="9.4081094387701955E-4"/>
  </r>
  <r>
    <x v="1"/>
    <s v="Incandescent"/>
    <m/>
    <s v="Standard A Lamp"/>
    <n v="1"/>
    <n v="40"/>
    <x v="2"/>
    <s v="2374212"/>
    <s v="Bathroom"/>
    <n v="9.4081094387701955E-4"/>
  </r>
  <r>
    <x v="8"/>
    <s v="Compact Fluorescent"/>
    <m/>
    <s v="Reflector"/>
    <n v="1"/>
    <n v="15"/>
    <x v="3"/>
    <s v="2374213"/>
    <s v="Hall"/>
    <n v="9.4081094387701955E-4"/>
  </r>
  <r>
    <x v="9"/>
    <s v="Incandescent"/>
    <m/>
    <s v="Decorative"/>
    <n v="12"/>
    <n v="40"/>
    <x v="3"/>
    <s v="2374213"/>
    <s v="Hall"/>
    <n v="9.4081094387701955E-4"/>
  </r>
  <r>
    <x v="5"/>
    <s v="Incandescent"/>
    <m/>
    <s v="Standard A Lamp"/>
    <n v="4"/>
    <n v="60"/>
    <x v="3"/>
    <s v="2374213"/>
    <s v="Hall"/>
    <n v="9.4081094387701955E-4"/>
  </r>
  <r>
    <x v="9"/>
    <s v="Incandescent"/>
    <m/>
    <s v="Standard A Lamp"/>
    <n v="5"/>
    <n v="60"/>
    <x v="3"/>
    <s v="2374213"/>
    <s v="Hall"/>
    <n v="9.4081094387701955E-4"/>
  </r>
  <r>
    <x v="12"/>
    <s v="Compact Fluorescent"/>
    <m/>
    <s v="Flood"/>
    <n v="4"/>
    <n v="22"/>
    <x v="5"/>
    <s v="237441"/>
    <s v="Kitchen"/>
    <n v="4.7324000933330284E-4"/>
  </r>
  <r>
    <x v="0"/>
    <s v="Compact Fluorescent"/>
    <m/>
    <s v="Flood"/>
    <n v="1"/>
    <n v="15"/>
    <x v="5"/>
    <s v="237441"/>
    <s v="Kitchen"/>
    <n v="4.7324000933330284E-4"/>
  </r>
  <r>
    <x v="0"/>
    <s v="Incandescent"/>
    <m/>
    <s v="Reflector"/>
    <n v="1"/>
    <n v="65"/>
    <x v="5"/>
    <s v="237441"/>
    <s v="Kitchen"/>
    <n v="4.7324000933330284E-4"/>
  </r>
  <r>
    <x v="8"/>
    <s v="Incandescent"/>
    <m/>
    <s v="Reflector"/>
    <n v="1"/>
    <n v="75"/>
    <x v="3"/>
    <s v="237442"/>
    <s v="Hall"/>
    <n v="4.7324000933330284E-4"/>
  </r>
  <r>
    <x v="0"/>
    <s v="Incandescent"/>
    <m/>
    <s v="Reflector"/>
    <n v="2"/>
    <n v="65"/>
    <x v="0"/>
    <s v="237443"/>
    <s v="Bedroom"/>
    <n v="4.7324000933330284E-4"/>
  </r>
  <r>
    <x v="0"/>
    <s v="Compact Fluorescent"/>
    <m/>
    <s v="Flood"/>
    <n v="1"/>
    <n v="15"/>
    <x v="0"/>
    <s v="237443"/>
    <s v="Bedroom"/>
    <n v="4.7324000933330284E-4"/>
  </r>
  <r>
    <x v="6"/>
    <s v="Incandescent"/>
    <m/>
    <s v="Standard A Lamp"/>
    <n v="1"/>
    <n v="100"/>
    <x v="0"/>
    <s v="237443"/>
    <s v="Bedroom"/>
    <n v="4.7324000933330284E-4"/>
  </r>
  <r>
    <x v="6"/>
    <s v="Incandescent"/>
    <m/>
    <s v="Standard A Lamp"/>
    <n v="3"/>
    <n v="60"/>
    <x v="0"/>
    <s v="237443"/>
    <s v="Bedroom"/>
    <n v="4.7324000933330284E-4"/>
  </r>
  <r>
    <x v="0"/>
    <s v="Incandescent"/>
    <m/>
    <s v="Standard A Lamp"/>
    <n v="3"/>
    <n v="60"/>
    <x v="0"/>
    <s v="237444"/>
    <s v="Bedroom"/>
    <n v="4.7324000933330284E-4"/>
  </r>
  <r>
    <x v="4"/>
    <s v="Compact Fluorescent"/>
    <m/>
    <s v="Twist"/>
    <n v="1"/>
    <n v="22"/>
    <x v="0"/>
    <s v="237444"/>
    <s v="Bedroom"/>
    <n v="4.7324000933330284E-4"/>
  </r>
  <r>
    <x v="4"/>
    <s v="Incandescent"/>
    <m/>
    <s v="Standard A Lamp"/>
    <n v="1"/>
    <n v="25"/>
    <x v="0"/>
    <s v="237444"/>
    <s v="Bedroom"/>
    <n v="4.7324000933330284E-4"/>
  </r>
  <r>
    <x v="1"/>
    <s v="Incandescent"/>
    <m/>
    <s v="Globe"/>
    <n v="5"/>
    <n v="25"/>
    <x v="2"/>
    <s v="237445"/>
    <s v="Bathroom"/>
    <n v="4.7324000933330284E-4"/>
  </r>
  <r>
    <x v="0"/>
    <s v="Incandescent"/>
    <m/>
    <s v="Standard A Lamp"/>
    <n v="1"/>
    <n v="60"/>
    <x v="9"/>
    <s v="237446"/>
    <s v="Other"/>
    <n v="4.7324000933330284E-4"/>
  </r>
  <r>
    <x v="4"/>
    <s v="Incandescent"/>
    <m/>
    <s v="Standard A Lamp"/>
    <n v="1"/>
    <n v="75"/>
    <x v="9"/>
    <s v="237446"/>
    <s v="Other"/>
    <n v="4.7324000933330284E-4"/>
  </r>
  <r>
    <x v="0"/>
    <s v="Incandescent"/>
    <m/>
    <s v="Standard A Lamp"/>
    <n v="1"/>
    <n v="60"/>
    <x v="9"/>
    <s v="237447"/>
    <s v="Other"/>
    <n v="4.7324000933330284E-4"/>
  </r>
  <r>
    <x v="9"/>
    <s v="Compact Fluorescent"/>
    <m/>
    <s v="Twist"/>
    <n v="5"/>
    <n v="15"/>
    <x v="1"/>
    <s v="237448"/>
    <s v="Dining Room"/>
    <n v="4.7324000933330284E-4"/>
  </r>
  <r>
    <x v="6"/>
    <s v="Incandescent"/>
    <m/>
    <s v="Standard A Lamp"/>
    <n v="1"/>
    <n v="100"/>
    <x v="7"/>
    <s v="237449"/>
    <s v="Living Room"/>
    <n v="4.7324000933330284E-4"/>
  </r>
  <r>
    <x v="4"/>
    <s v="Compact Fluorescent"/>
    <m/>
    <s v="Twist"/>
    <n v="1"/>
    <n v="22"/>
    <x v="7"/>
    <s v="237449"/>
    <s v="Living Room"/>
    <n v="4.7324000933330284E-4"/>
  </r>
  <r>
    <x v="9"/>
    <s v="Incandescent"/>
    <m/>
    <s v="Standard A Lamp"/>
    <n v="5"/>
    <n v="60"/>
    <x v="3"/>
    <s v="2374410"/>
    <s v="Hall"/>
    <n v="4.7324000933330284E-4"/>
  </r>
  <r>
    <x v="0"/>
    <s v="Incandescent"/>
    <m/>
    <s v="Standard A Lamp"/>
    <n v="1"/>
    <n v="60"/>
    <x v="3"/>
    <s v="2374410"/>
    <s v="Hall"/>
    <n v="4.7324000933330284E-4"/>
  </r>
  <r>
    <x v="0"/>
    <s v="Incandescent"/>
    <m/>
    <s v="Standard A Lamp"/>
    <n v="1"/>
    <n v="60"/>
    <x v="3"/>
    <s v="2374411"/>
    <s v="Hall"/>
    <n v="4.7324000933330284E-4"/>
  </r>
  <r>
    <x v="0"/>
    <s v="Compact Fluorescent"/>
    <m/>
    <s v="Twist"/>
    <n v="1"/>
    <n v="15"/>
    <x v="6"/>
    <s v="2374412"/>
    <s v="Laundry Room"/>
    <n v="4.7324000933330284E-4"/>
  </r>
  <r>
    <x v="5"/>
    <s v="Compact Fluorescent"/>
    <m/>
    <s v="Decorative"/>
    <n v="3"/>
    <n v="22"/>
    <x v="10"/>
    <s v="2374413"/>
    <s v="Master Bedroom"/>
    <n v="4.7324000933330284E-4"/>
  </r>
  <r>
    <x v="4"/>
    <s v="Incandescent"/>
    <m/>
    <s v="Standard A Lamp"/>
    <n v="1"/>
    <n v="40"/>
    <x v="10"/>
    <s v="2374413"/>
    <s v="Master Bedroom"/>
    <n v="4.7324000933330284E-4"/>
  </r>
  <r>
    <x v="4"/>
    <s v="Compact Fluorescent"/>
    <m/>
    <s v="Globe"/>
    <n v="1"/>
    <n v="7"/>
    <x v="10"/>
    <s v="2374413"/>
    <s v="Master Bedroom"/>
    <n v="4.7324000933330284E-4"/>
  </r>
  <r>
    <x v="0"/>
    <s v="Compact Fluorescent"/>
    <m/>
    <s v="Twist"/>
    <n v="1"/>
    <n v="22"/>
    <x v="4"/>
    <s v="2374414"/>
    <s v="Closet"/>
    <n v="4.7324000933330284E-4"/>
  </r>
  <r>
    <x v="1"/>
    <s v="Incandescent"/>
    <m/>
    <s v="Globe"/>
    <n v="6"/>
    <n v="40"/>
    <x v="2"/>
    <s v="2374415"/>
    <s v="Bathroom"/>
    <n v="4.7324000933330284E-4"/>
  </r>
  <r>
    <x v="6"/>
    <s v="Compact Fluorescent"/>
    <m/>
    <s v="Twist"/>
    <n v="1"/>
    <n v="22"/>
    <x v="9"/>
    <s v="237461"/>
    <s v="Other"/>
    <n v="2.1270471991866298E-3"/>
  </r>
  <r>
    <x v="0"/>
    <s v="Linear Fluorescent"/>
    <n v="48"/>
    <s v="T-8"/>
    <n v="3"/>
    <n v="32"/>
    <x v="9"/>
    <s v="237461"/>
    <s v="Other"/>
    <n v="2.1270471991866298E-3"/>
  </r>
  <r>
    <x v="0"/>
    <s v="Incandescent"/>
    <m/>
    <s v="Standard A Lamp"/>
    <n v="1"/>
    <n v="60"/>
    <x v="2"/>
    <s v="237462"/>
    <s v="Bathroom"/>
    <n v="2.1270471991866298E-3"/>
  </r>
  <r>
    <x v="1"/>
    <s v="Incandescent"/>
    <m/>
    <s v="Standard A Lamp"/>
    <n v="4"/>
    <n v="60"/>
    <x v="2"/>
    <s v="237462"/>
    <s v="Bathroom"/>
    <n v="2.1270471991866298E-3"/>
  </r>
  <r>
    <x v="8"/>
    <s v="Incandescent"/>
    <m/>
    <s v="Reflector"/>
    <n v="1"/>
    <n v="65"/>
    <x v="2"/>
    <s v="237463"/>
    <s v="Bathroom"/>
    <n v="2.1270471991866298E-3"/>
  </r>
  <r>
    <x v="1"/>
    <s v="Incandescent"/>
    <m/>
    <s v="Standard A Lamp"/>
    <n v="2"/>
    <n v="60"/>
    <x v="2"/>
    <s v="237463"/>
    <s v="Bathroom"/>
    <n v="2.1270471991866298E-3"/>
  </r>
  <r>
    <x v="0"/>
    <s v="Incandescent"/>
    <m/>
    <s v="Standard A Lamp"/>
    <n v="2"/>
    <n v="60"/>
    <x v="0"/>
    <s v="237464"/>
    <s v="Bedroom"/>
    <n v="2.1270471991866298E-3"/>
  </r>
  <r>
    <x v="4"/>
    <s v="Incandescent"/>
    <m/>
    <s v="Standard A Lamp"/>
    <n v="1"/>
    <n v="100"/>
    <x v="0"/>
    <s v="237464"/>
    <s v="Bedroom"/>
    <n v="2.1270471991866298E-3"/>
  </r>
  <r>
    <x v="0"/>
    <s v="Incandescent"/>
    <m/>
    <s v="Standard A Lamp"/>
    <n v="2"/>
    <n v="60"/>
    <x v="0"/>
    <s v="237465"/>
    <s v="Bedroom"/>
    <n v="2.1270471991866298E-3"/>
  </r>
  <r>
    <x v="0"/>
    <s v="Incandescent"/>
    <m/>
    <s v="Standard A Lamp"/>
    <n v="3"/>
    <n v="60"/>
    <x v="0"/>
    <s v="237466"/>
    <s v="Bedroom"/>
    <n v="2.1270471991866298E-3"/>
  </r>
  <r>
    <x v="4"/>
    <s v="Linear Fluorescent"/>
    <n v="12"/>
    <s v="T-4"/>
    <n v="1"/>
    <n v="27"/>
    <x v="0"/>
    <s v="237466"/>
    <s v="Bedroom"/>
    <n v="2.1270471991866298E-3"/>
  </r>
  <r>
    <x v="0"/>
    <s v="Incandescent"/>
    <m/>
    <s v="Standard A Lamp"/>
    <n v="2"/>
    <n v="60"/>
    <x v="3"/>
    <s v="237467"/>
    <s v="Hall"/>
    <n v="2.1270471991866298E-3"/>
  </r>
  <r>
    <x v="8"/>
    <s v="Incandescent"/>
    <m/>
    <s v="Globe"/>
    <n v="1"/>
    <n v="50"/>
    <x v="5"/>
    <s v="237468"/>
    <s v="Kitchen"/>
    <n v="2.1270471991866298E-3"/>
  </r>
  <r>
    <x v="8"/>
    <s v="Incandescent"/>
    <m/>
    <s v="Reflector"/>
    <n v="1"/>
    <n v="65"/>
    <x v="5"/>
    <s v="237468"/>
    <s v="Kitchen"/>
    <n v="2.1270471991866298E-3"/>
  </r>
  <r>
    <x v="2"/>
    <s v="Incandescent"/>
    <m/>
    <s v="Standard A Lamp"/>
    <n v="1"/>
    <n v="40"/>
    <x v="5"/>
    <s v="237468"/>
    <s v="Kitchen"/>
    <n v="2.1270471991866298E-3"/>
  </r>
  <r>
    <x v="0"/>
    <s v="Linear Fluorescent"/>
    <n v="48"/>
    <s v="T-8"/>
    <n v="2"/>
    <n v="32"/>
    <x v="6"/>
    <s v="237469"/>
    <s v="Laundry Room"/>
    <n v="2.1270471991866298E-3"/>
  </r>
  <r>
    <x v="6"/>
    <s v="Compact Fluorescent"/>
    <m/>
    <s v="Twist"/>
    <n v="1"/>
    <n v="22"/>
    <x v="7"/>
    <s v="2374610"/>
    <s v="Living Room"/>
    <n v="2.1270471991866298E-3"/>
  </r>
  <r>
    <x v="0"/>
    <s v="Compact Fluorescent"/>
    <m/>
    <s v="Twist"/>
    <n v="1"/>
    <n v="22"/>
    <x v="7"/>
    <s v="2374610"/>
    <s v="Living Room"/>
    <n v="2.1270471991866298E-3"/>
  </r>
  <r>
    <x v="0"/>
    <s v="Incandescent"/>
    <m/>
    <s v="Standard A Lamp"/>
    <n v="1"/>
    <n v="60"/>
    <x v="9"/>
    <s v="237561"/>
    <s v="Other"/>
    <n v="4.7324000933330284E-4"/>
  </r>
  <r>
    <x v="0"/>
    <s v="Incandescent"/>
    <m/>
    <s v="Standard A Lamp"/>
    <n v="1"/>
    <n v="60"/>
    <x v="6"/>
    <s v="237562"/>
    <s v="Laundry Room"/>
    <n v="4.7324000933330284E-4"/>
  </r>
  <r>
    <x v="0"/>
    <s v="Incandescent"/>
    <m/>
    <s v="Standard A Lamp"/>
    <n v="1"/>
    <n v="60"/>
    <x v="9"/>
    <s v="237563"/>
    <s v="Other"/>
    <n v="4.7324000933330284E-4"/>
  </r>
  <r>
    <x v="0"/>
    <s v="Incandescent"/>
    <m/>
    <s v="Standard A Lamp"/>
    <n v="1"/>
    <n v="100"/>
    <x v="9"/>
    <s v="237564"/>
    <s v="Other"/>
    <n v="4.7324000933330284E-4"/>
  </r>
  <r>
    <x v="0"/>
    <s v="Incandescent"/>
    <m/>
    <s v="Standard A Lamp"/>
    <n v="2"/>
    <n v="60"/>
    <x v="7"/>
    <s v="237565"/>
    <s v="Living Room"/>
    <n v="4.7324000933330284E-4"/>
  </r>
  <r>
    <x v="6"/>
    <s v="Incandescent"/>
    <m/>
    <s v="Mini base"/>
    <n v="5"/>
    <n v="40"/>
    <x v="7"/>
    <s v="237565"/>
    <s v="Living Room"/>
    <n v="4.7324000933330284E-4"/>
  </r>
  <r>
    <x v="4"/>
    <s v="Incandescent"/>
    <m/>
    <s v="3-Way Incandescent"/>
    <n v="1"/>
    <n v="75"/>
    <x v="7"/>
    <s v="237565"/>
    <s v="Living Room"/>
    <n v="4.7324000933330284E-4"/>
  </r>
  <r>
    <x v="0"/>
    <s v="Incandescent"/>
    <m/>
    <s v="Standard A Lamp"/>
    <n v="2"/>
    <n v="60"/>
    <x v="0"/>
    <s v="237566"/>
    <s v="Bedroom"/>
    <n v="4.7324000933330284E-4"/>
  </r>
  <r>
    <x v="4"/>
    <s v="Halogen"/>
    <m/>
    <s v="Other"/>
    <n v="1"/>
    <n v="20"/>
    <x v="0"/>
    <s v="237566"/>
    <s v="Bedroom"/>
    <n v="4.7324000933330284E-4"/>
  </r>
  <r>
    <x v="5"/>
    <s v="Incandescent"/>
    <m/>
    <s v="Standard A Lamp"/>
    <n v="3"/>
    <n v="60"/>
    <x v="12"/>
    <s v="237567"/>
    <s v="Family Room"/>
    <n v="4.7324000933330284E-4"/>
  </r>
  <r>
    <x v="6"/>
    <s v="Incandescent"/>
    <m/>
    <s v="3-Way Incandescent"/>
    <n v="1"/>
    <n v="100"/>
    <x v="12"/>
    <s v="237567"/>
    <s v="Family Room"/>
    <n v="4.7324000933330284E-4"/>
  </r>
  <r>
    <x v="1"/>
    <s v="Incandescent"/>
    <m/>
    <s v="Standard A Lamp"/>
    <n v="1"/>
    <n v="60"/>
    <x v="3"/>
    <s v="237568"/>
    <s v="Hall"/>
    <n v="4.7324000933330284E-4"/>
  </r>
  <r>
    <x v="0"/>
    <s v="Incandescent"/>
    <m/>
    <s v="Standard A Lamp"/>
    <n v="1"/>
    <n v="40"/>
    <x v="2"/>
    <s v="237569"/>
    <s v="Bathroom"/>
    <n v="4.7324000933330284E-4"/>
  </r>
  <r>
    <x v="1"/>
    <s v="Incandescent"/>
    <m/>
    <s v="Decorative"/>
    <n v="2"/>
    <n v="40"/>
    <x v="2"/>
    <s v="237569"/>
    <s v="Bathroom"/>
    <n v="4.7324000933330284E-4"/>
  </r>
  <r>
    <x v="0"/>
    <s v="Incandescent"/>
    <m/>
    <s v="Standard A Lamp"/>
    <n v="2"/>
    <n v="60"/>
    <x v="0"/>
    <s v="2375610"/>
    <s v="Bedroom"/>
    <n v="4.7324000933330284E-4"/>
  </r>
  <r>
    <x v="5"/>
    <s v="Incandescent"/>
    <m/>
    <s v="Standard A Lamp"/>
    <n v="3"/>
    <n v="60"/>
    <x v="1"/>
    <s v="2375611"/>
    <s v="Dining Room"/>
    <n v="4.7324000933330284E-4"/>
  </r>
  <r>
    <x v="0"/>
    <s v="Incandescent"/>
    <m/>
    <s v="Standard A Lamp"/>
    <n v="1"/>
    <n v="60"/>
    <x v="5"/>
    <s v="2375612"/>
    <s v="Kitchen"/>
    <n v="4.7324000933330284E-4"/>
  </r>
  <r>
    <x v="1"/>
    <s v="Incandescent"/>
    <m/>
    <s v="Standard A Lamp"/>
    <n v="3"/>
    <n v="60"/>
    <x v="2"/>
    <s v="237621"/>
    <s v="Bathroom"/>
    <n v="2.05394491218725E-3"/>
  </r>
  <r>
    <x v="5"/>
    <s v="Incandescent"/>
    <m/>
    <s v="Standard A Lamp"/>
    <n v="3"/>
    <n v="60"/>
    <x v="0"/>
    <s v="237622"/>
    <s v="Bedroom"/>
    <n v="2.05394491218725E-3"/>
  </r>
  <r>
    <x v="4"/>
    <s v="Incandescent"/>
    <m/>
    <s v="Standard A Lamp"/>
    <n v="2"/>
    <n v="60"/>
    <x v="0"/>
    <s v="237622"/>
    <s v="Bedroom"/>
    <n v="2.05394491218725E-3"/>
  </r>
  <r>
    <x v="0"/>
    <s v="Linear Fluorescent"/>
    <n v="48"/>
    <s v="T-8"/>
    <n v="4"/>
    <n v="32"/>
    <x v="5"/>
    <s v="237623"/>
    <s v="Kitchen"/>
    <n v="2.05394491218725E-3"/>
  </r>
  <r>
    <x v="0"/>
    <s v="Incandescent"/>
    <m/>
    <s v="Standard A Lamp"/>
    <n v="1"/>
    <n v="60"/>
    <x v="5"/>
    <s v="237623"/>
    <s v="Kitchen"/>
    <n v="2.05394491218725E-3"/>
  </r>
  <r>
    <x v="5"/>
    <s v="Incandescent"/>
    <m/>
    <s v="Standard A Lamp"/>
    <n v="4"/>
    <n v="60"/>
    <x v="5"/>
    <s v="237623"/>
    <s v="Kitchen"/>
    <n v="2.05394491218725E-3"/>
  </r>
  <r>
    <x v="5"/>
    <s v="Incandescent"/>
    <m/>
    <s v="Decorative"/>
    <n v="4"/>
    <n v="40"/>
    <x v="7"/>
    <s v="237624"/>
    <s v="Living Room"/>
    <n v="2.05394491218725E-3"/>
  </r>
  <r>
    <x v="4"/>
    <s v="Incandescent"/>
    <m/>
    <s v="Standard A Lamp"/>
    <n v="1"/>
    <n v="60"/>
    <x v="7"/>
    <s v="237624"/>
    <s v="Living Room"/>
    <n v="2.05394491218725E-3"/>
  </r>
  <r>
    <x v="0"/>
    <s v="Linear Fluorescent"/>
    <n v="48"/>
    <s v="T-8"/>
    <n v="2"/>
    <n v="32"/>
    <x v="9"/>
    <s v="237625"/>
    <s v="Other"/>
    <n v="2.05394491218725E-3"/>
  </r>
  <r>
    <x v="0"/>
    <s v="Compact Fluorescent"/>
    <m/>
    <s v="Twist"/>
    <n v="1"/>
    <n v="15"/>
    <x v="3"/>
    <s v="237631"/>
    <s v="Hall"/>
    <n v="5.1690495698823106E-4"/>
  </r>
  <r>
    <x v="0"/>
    <s v="Incandescent"/>
    <m/>
    <s v="Standard A Lamp"/>
    <n v="2"/>
    <n v="60"/>
    <x v="10"/>
    <s v="237632"/>
    <s v="Master Bedroom"/>
    <n v="5.1690495698823106E-4"/>
  </r>
  <r>
    <x v="8"/>
    <s v="Compact Fluorescent"/>
    <m/>
    <s v="Reflector"/>
    <n v="1"/>
    <n v="15"/>
    <x v="10"/>
    <s v="237632"/>
    <s v="Master Bedroom"/>
    <n v="5.1690495698823106E-4"/>
  </r>
  <r>
    <x v="4"/>
    <s v="Incandescent"/>
    <m/>
    <s v="Standard A Lamp"/>
    <n v="1"/>
    <n v="60"/>
    <x v="10"/>
    <s v="237632"/>
    <s v="Master Bedroom"/>
    <n v="5.1690495698823106E-4"/>
  </r>
  <r>
    <x v="4"/>
    <s v="Compact Fluorescent"/>
    <m/>
    <s v="Twist"/>
    <n v="1"/>
    <n v="15"/>
    <x v="10"/>
    <s v="237632"/>
    <s v="Master Bedroom"/>
    <n v="5.1690495698823106E-4"/>
  </r>
  <r>
    <x v="0"/>
    <s v="Incandescent"/>
    <m/>
    <s v="Standard A Lamp"/>
    <n v="3"/>
    <n v="60"/>
    <x v="3"/>
    <s v="237633"/>
    <s v="Hall"/>
    <n v="5.1690495698823106E-4"/>
  </r>
  <r>
    <x v="8"/>
    <s v="Compact Fluorescent"/>
    <m/>
    <s v="Reflector"/>
    <n v="1"/>
    <n v="15"/>
    <x v="12"/>
    <s v="237634"/>
    <s v="Family Room"/>
    <n v="5.1690495698823106E-4"/>
  </r>
  <r>
    <x v="13"/>
    <s v="Linear Fluorescent"/>
    <n v="24"/>
    <s v="T-12"/>
    <n v="1"/>
    <n v="20"/>
    <x v="12"/>
    <s v="237634"/>
    <s v="Family Room"/>
    <n v="5.1690495698823106E-4"/>
  </r>
  <r>
    <x v="8"/>
    <s v="Compact Fluorescent"/>
    <m/>
    <s v="Reflector"/>
    <n v="1"/>
    <n v="15"/>
    <x v="3"/>
    <s v="237635"/>
    <s v="Hall"/>
    <n v="5.1690495698823106E-4"/>
  </r>
  <r>
    <x v="8"/>
    <s v="Compact Fluorescent"/>
    <m/>
    <s v="Reflector"/>
    <n v="1"/>
    <n v="15"/>
    <x v="0"/>
    <s v="237636"/>
    <s v="Bedroom"/>
    <n v="5.1690495698823106E-4"/>
  </r>
  <r>
    <x v="4"/>
    <s v="Incandescent"/>
    <m/>
    <s v="Standard A Lamp"/>
    <n v="1"/>
    <n v="60"/>
    <x v="0"/>
    <s v="237636"/>
    <s v="Bedroom"/>
    <n v="5.1690495698823106E-4"/>
  </r>
  <r>
    <x v="1"/>
    <s v="Linear Fluorescent"/>
    <n v="24"/>
    <s v="T-4"/>
    <n v="1"/>
    <n v="32"/>
    <x v="4"/>
    <s v="237637"/>
    <s v="Closet"/>
    <n v="5.1690495698823106E-4"/>
  </r>
  <r>
    <x v="1"/>
    <s v="Linear Fluorescent"/>
    <n v="48"/>
    <s v="T-4"/>
    <n v="1"/>
    <n v="32"/>
    <x v="4"/>
    <s v="237638"/>
    <s v="Closet"/>
    <n v="5.1690495698823106E-4"/>
  </r>
  <r>
    <x v="0"/>
    <s v="Incandescent"/>
    <m/>
    <s v="Standard A Lamp"/>
    <n v="1"/>
    <n v="60"/>
    <x v="9"/>
    <s v="237639"/>
    <s v="Other"/>
    <n v="5.1690495698823106E-4"/>
  </r>
  <r>
    <x v="0"/>
    <s v="Linear Fluorescent"/>
    <n v="48"/>
    <s v="T-12"/>
    <n v="2"/>
    <n v="40"/>
    <x v="9"/>
    <s v="237639"/>
    <s v="Other"/>
    <n v="5.1690495698823106E-4"/>
  </r>
  <r>
    <x v="8"/>
    <s v="Compact Fluorescent"/>
    <m/>
    <s v="Reflector"/>
    <n v="1"/>
    <n v="15"/>
    <x v="3"/>
    <s v="2376310"/>
    <s v="Hall"/>
    <n v="5.1690495698823106E-4"/>
  </r>
  <r>
    <x v="0"/>
    <s v="Compact Fluorescent"/>
    <m/>
    <s v="Twist"/>
    <n v="2"/>
    <n v="15"/>
    <x v="2"/>
    <s v="2376311"/>
    <s v="Bathroom"/>
    <n v="5.1690495698823106E-4"/>
  </r>
  <r>
    <x v="1"/>
    <s v="Compact Fluorescent"/>
    <m/>
    <s v="Twist"/>
    <n v="4"/>
    <n v="15"/>
    <x v="2"/>
    <s v="2376311"/>
    <s v="Bathroom"/>
    <n v="5.1690495698823106E-4"/>
  </r>
  <r>
    <x v="0"/>
    <s v="Compact Fluorescent"/>
    <m/>
    <s v="Twist"/>
    <n v="1"/>
    <n v="15"/>
    <x v="6"/>
    <s v="2376312"/>
    <s v="Laundry Room"/>
    <n v="5.1690495698823106E-4"/>
  </r>
  <r>
    <x v="8"/>
    <s v="Compact Fluorescent"/>
    <m/>
    <s v="Reflector"/>
    <n v="1"/>
    <n v="15"/>
    <x v="9"/>
    <s v="2376313"/>
    <s v="Other"/>
    <n v="5.1690495698823106E-4"/>
  </r>
  <r>
    <x v="8"/>
    <s v="Compact Fluorescent"/>
    <m/>
    <s v="Reflector"/>
    <n v="1"/>
    <n v="15"/>
    <x v="0"/>
    <s v="2376314"/>
    <s v="Bedroom"/>
    <n v="5.1690495698823106E-4"/>
  </r>
  <r>
    <x v="1"/>
    <s v="Linear Fluorescent"/>
    <n v="48"/>
    <s v="T-4"/>
    <n v="1"/>
    <n v="32"/>
    <x v="4"/>
    <s v="2376315"/>
    <s v="Closet"/>
    <n v="5.1690495698823106E-4"/>
  </r>
  <r>
    <x v="5"/>
    <s v="Incandescent"/>
    <m/>
    <s v="Standard A Lamp"/>
    <n v="2"/>
    <n v="60"/>
    <x v="1"/>
    <s v="2376316"/>
    <s v="Dining Room"/>
    <n v="5.1690495698823106E-4"/>
  </r>
  <r>
    <x v="8"/>
    <s v="Compact Fluorescent"/>
    <m/>
    <s v="Reflector"/>
    <n v="1"/>
    <n v="15"/>
    <x v="5"/>
    <s v="2376317"/>
    <s v="Kitchen"/>
    <n v="5.1690495698823106E-4"/>
  </r>
  <r>
    <x v="13"/>
    <s v="Incandescent"/>
    <m/>
    <s v="Standard A Lamp"/>
    <n v="1"/>
    <n v="60"/>
    <x v="5"/>
    <s v="2376317"/>
    <s v="Kitchen"/>
    <n v="5.1690495698823106E-4"/>
  </r>
  <r>
    <x v="8"/>
    <s v="Incandescent"/>
    <m/>
    <s v="Reflector"/>
    <n v="1"/>
    <n v="65"/>
    <x v="12"/>
    <s v="2376318"/>
    <s v="Family Room"/>
    <n v="5.1690495698823106E-4"/>
  </r>
  <r>
    <x v="4"/>
    <s v="Incandescent"/>
    <m/>
    <s v="Standard A Lamp"/>
    <n v="2"/>
    <n v="60"/>
    <x v="12"/>
    <s v="2376318"/>
    <s v="Family Room"/>
    <n v="5.1690495698823106E-4"/>
  </r>
  <r>
    <x v="4"/>
    <s v="Compact Fluorescent"/>
    <m/>
    <s v="Twist"/>
    <n v="2"/>
    <n v="15"/>
    <x v="12"/>
    <s v="2376318"/>
    <s v="Family Room"/>
    <n v="5.1690495698823106E-4"/>
  </r>
  <r>
    <x v="0"/>
    <s v="Compact Fluorescent"/>
    <m/>
    <s v="Twist"/>
    <n v="2"/>
    <n v="15"/>
    <x v="0"/>
    <s v="2376319"/>
    <s v="Bedroom"/>
    <n v="5.1690495698823106E-4"/>
  </r>
  <r>
    <x v="4"/>
    <s v="Incandescent"/>
    <m/>
    <s v="Standard A Lamp"/>
    <n v="1"/>
    <n v="40"/>
    <x v="0"/>
    <s v="2376319"/>
    <s v="Bedroom"/>
    <n v="5.1690495698823106E-4"/>
  </r>
  <r>
    <x v="4"/>
    <s v="Incandescent"/>
    <m/>
    <s v="Standard A Lamp"/>
    <n v="1"/>
    <n v="40"/>
    <x v="0"/>
    <s v="2376319"/>
    <s v="Bedroom"/>
    <n v="5.1690495698823106E-4"/>
  </r>
  <r>
    <x v="0"/>
    <s v="Incandescent"/>
    <m/>
    <s v="Standard A Lamp"/>
    <n v="2"/>
    <n v="60"/>
    <x v="2"/>
    <s v="2376320"/>
    <s v="Bathroom"/>
    <n v="5.1690495698823106E-4"/>
  </r>
  <r>
    <x v="1"/>
    <s v="Incandescent"/>
    <m/>
    <s v="Standard A Lamp"/>
    <n v="4"/>
    <n v="52"/>
    <x v="2"/>
    <s v="2376320"/>
    <s v="Bathroom"/>
    <n v="5.1690495698823106E-4"/>
  </r>
  <r>
    <x v="8"/>
    <s v="Compact Fluorescent"/>
    <m/>
    <s v="Reflector"/>
    <n v="1"/>
    <n v="15"/>
    <x v="2"/>
    <s v="2376320"/>
    <s v="Bathroom"/>
    <n v="5.1690495698823106E-4"/>
  </r>
  <r>
    <x v="1"/>
    <s v="Incandescent"/>
    <m/>
    <s v="Standard A Lamp"/>
    <n v="4"/>
    <n v="100"/>
    <x v="2"/>
    <s v="2376321"/>
    <s v="Bathroom"/>
    <n v="5.1690495698823106E-4"/>
  </r>
  <r>
    <x v="8"/>
    <s v="Compact Fluorescent"/>
    <m/>
    <s v="Reflector"/>
    <n v="1"/>
    <n v="15"/>
    <x v="2"/>
    <s v="2376321"/>
    <s v="Bathroom"/>
    <n v="5.1690495698823106E-4"/>
  </r>
  <r>
    <x v="0"/>
    <s v="Incandescent"/>
    <m/>
    <s v="Standard A Lamp"/>
    <n v="2"/>
    <n v="60"/>
    <x v="2"/>
    <s v="2376321"/>
    <s v="Bathroom"/>
    <n v="5.1690495698823106E-4"/>
  </r>
  <r>
    <x v="8"/>
    <s v="Compact Fluorescent"/>
    <m/>
    <s v="Reflector"/>
    <n v="1"/>
    <n v="15"/>
    <x v="10"/>
    <s v="2376322"/>
    <s v="Master Bedroom"/>
    <n v="5.1690495698823106E-4"/>
  </r>
  <r>
    <x v="0"/>
    <s v="Incandescent"/>
    <m/>
    <s v="Standard A Lamp"/>
    <n v="1"/>
    <n v="75"/>
    <x v="9"/>
    <s v="237651"/>
    <s v="Other"/>
    <n v="2.8446742333283401E-4"/>
  </r>
  <r>
    <x v="0"/>
    <s v="Incandescent"/>
    <m/>
    <s v="Decorative"/>
    <n v="4"/>
    <n v="40"/>
    <x v="2"/>
    <s v="237652"/>
    <s v="Bathroom"/>
    <n v="2.8446742333283401E-4"/>
  </r>
  <r>
    <x v="0"/>
    <s v="Linear Fluorescent"/>
    <n v="48"/>
    <s v="T-8"/>
    <n v="2"/>
    <n v="32"/>
    <x v="2"/>
    <s v="237652"/>
    <s v="Bathroom"/>
    <n v="2.8446742333283401E-4"/>
  </r>
  <r>
    <x v="9"/>
    <s v="Incandescent"/>
    <m/>
    <s v="Decorative"/>
    <n v="6"/>
    <n v="25"/>
    <x v="2"/>
    <s v="237652"/>
    <s v="Bathroom"/>
    <n v="2.8446742333283401E-4"/>
  </r>
  <r>
    <x v="0"/>
    <s v="Incandescent"/>
    <m/>
    <s v="Decorative"/>
    <n v="4"/>
    <n v="40"/>
    <x v="2"/>
    <s v="237653"/>
    <s v="Bathroom"/>
    <n v="2.8446742333283401E-4"/>
  </r>
  <r>
    <x v="0"/>
    <s v="Linear Fluorescent"/>
    <n v="24"/>
    <s v="T-5"/>
    <n v="2"/>
    <n v="20"/>
    <x v="0"/>
    <s v="237654"/>
    <s v="Bedroom"/>
    <n v="2.8446742333283401E-4"/>
  </r>
  <r>
    <x v="4"/>
    <s v="Incandescent"/>
    <m/>
    <s v="Decorative"/>
    <n v="2"/>
    <n v="40"/>
    <x v="0"/>
    <s v="237654"/>
    <s v="Bedroom"/>
    <n v="2.8446742333283401E-4"/>
  </r>
  <r>
    <x v="0"/>
    <s v="Linear Fluorescent"/>
    <n v="48"/>
    <s v="T-12"/>
    <n v="2"/>
    <n v="40"/>
    <x v="11"/>
    <s v="237655"/>
    <s v="Garage"/>
    <n v="2.8446742333283401E-4"/>
  </r>
  <r>
    <x v="7"/>
    <s v="Incandescent"/>
    <m/>
    <s v="Standard A Lamp"/>
    <n v="1"/>
    <n v="75"/>
    <x v="11"/>
    <s v="237655"/>
    <s v="Garage"/>
    <n v="2.8446742333283401E-4"/>
  </r>
  <r>
    <x v="0"/>
    <s v="Compact Fluorescent"/>
    <m/>
    <s v="Twist"/>
    <n v="2"/>
    <n v="22"/>
    <x v="8"/>
    <s v="237656"/>
    <s v="Office"/>
    <n v="2.8446742333283401E-4"/>
  </r>
  <r>
    <x v="4"/>
    <s v="Compact Fluorescent"/>
    <m/>
    <s v="Twist"/>
    <n v="1"/>
    <n v="15"/>
    <x v="8"/>
    <s v="237656"/>
    <s v="Office"/>
    <n v="2.8446742333283401E-4"/>
  </r>
  <r>
    <x v="9"/>
    <s v="Incandescent"/>
    <m/>
    <s v="Decorative"/>
    <n v="8"/>
    <n v="40"/>
    <x v="1"/>
    <s v="237657"/>
    <s v="Dining Room"/>
    <n v="2.8446742333283401E-4"/>
  </r>
  <r>
    <x v="0"/>
    <s v="Incandescent"/>
    <m/>
    <s v="Standard A Lamp"/>
    <n v="1"/>
    <n v="60"/>
    <x v="11"/>
    <s v="237658"/>
    <s v="Garage"/>
    <n v="2.8446742333283401E-4"/>
  </r>
  <r>
    <x v="7"/>
    <s v="Incandescent"/>
    <m/>
    <s v="Standard A Lamp"/>
    <n v="1"/>
    <n v="75"/>
    <x v="11"/>
    <s v="237658"/>
    <s v="Garage"/>
    <n v="2.8446742333283401E-4"/>
  </r>
  <r>
    <x v="4"/>
    <s v="Incandescent"/>
    <m/>
    <s v="Standard A Lamp"/>
    <n v="1"/>
    <n v="60"/>
    <x v="3"/>
    <s v="237659"/>
    <s v="Hall"/>
    <n v="2.8446742333283401E-4"/>
  </r>
  <r>
    <x v="1"/>
    <s v="Incandescent"/>
    <m/>
    <s v="Decorative"/>
    <n v="1"/>
    <n v="40"/>
    <x v="3"/>
    <s v="237659"/>
    <s v="Hall"/>
    <n v="2.8446742333283401E-4"/>
  </r>
  <r>
    <x v="0"/>
    <s v="Compact Fluorescent"/>
    <m/>
    <s v="Globe"/>
    <n v="3"/>
    <n v="15"/>
    <x v="5"/>
    <s v="2376510"/>
    <s v="Kitchen"/>
    <n v="2.8446742333283401E-4"/>
  </r>
  <r>
    <x v="0"/>
    <s v="Linear Fluorescent"/>
    <n v="24"/>
    <s v="T-8"/>
    <n v="1"/>
    <n v="20"/>
    <x v="5"/>
    <s v="2376510"/>
    <s v="Kitchen"/>
    <n v="2.8446742333283401E-4"/>
  </r>
  <r>
    <x v="0"/>
    <s v="Compact Fluorescent"/>
    <m/>
    <s v="Globe"/>
    <n v="3"/>
    <n v="15"/>
    <x v="6"/>
    <s v="2376511"/>
    <s v="Laundry Room"/>
    <n v="2.8446742333283401E-4"/>
  </r>
  <r>
    <x v="9"/>
    <s v="Incandescent"/>
    <m/>
    <s v="Decorative"/>
    <n v="8"/>
    <n v="40"/>
    <x v="7"/>
    <s v="2376512"/>
    <s v="Living Room"/>
    <n v="2.8446742333283401E-4"/>
  </r>
  <r>
    <x v="6"/>
    <s v="Incandescent"/>
    <m/>
    <s v="Standard A Lamp"/>
    <n v="1"/>
    <n v="100"/>
    <x v="7"/>
    <s v="2376512"/>
    <s v="Living Room"/>
    <n v="2.8446742333283401E-4"/>
  </r>
  <r>
    <x v="9"/>
    <s v="Incandescent"/>
    <m/>
    <s v="Decorative"/>
    <n v="3"/>
    <n v="25"/>
    <x v="2"/>
    <s v="2376513"/>
    <s v="Bathroom"/>
    <n v="2.8446742333283401E-4"/>
  </r>
  <r>
    <x v="0"/>
    <s v="Linear Fluorescent"/>
    <n v="36"/>
    <s v="T-8"/>
    <n v="2"/>
    <n v="32"/>
    <x v="2"/>
    <s v="2376513"/>
    <s v="Bathroom"/>
    <n v="2.8446742333283401E-4"/>
  </r>
  <r>
    <x v="9"/>
    <s v="Incandescent"/>
    <m/>
    <s v="Decorative"/>
    <n v="6"/>
    <n v="40"/>
    <x v="10"/>
    <s v="2376514"/>
    <s v="Master Bedroom"/>
    <n v="2.8446742333283401E-4"/>
  </r>
  <r>
    <x v="4"/>
    <s v="Incandescent"/>
    <m/>
    <s v="Decorative"/>
    <n v="3"/>
    <n v="40"/>
    <x v="10"/>
    <s v="2376514"/>
    <s v="Master Bedroom"/>
    <n v="2.8446742333283401E-4"/>
  </r>
  <r>
    <x v="9"/>
    <s v="Incandescent"/>
    <m/>
    <s v="Decorative"/>
    <n v="5"/>
    <n v="40"/>
    <x v="8"/>
    <s v="2376515"/>
    <s v="Office"/>
    <n v="2.8446742333283401E-4"/>
  </r>
  <r>
    <x v="4"/>
    <s v="Incandescent"/>
    <m/>
    <s v="Standard A Lamp"/>
    <n v="1"/>
    <n v="60"/>
    <x v="8"/>
    <s v="2376515"/>
    <s v="Office"/>
    <n v="2.8446742333283401E-4"/>
  </r>
  <r>
    <x v="0"/>
    <s v="Linear Fluorescent"/>
    <n v="48"/>
    <s v="T-12"/>
    <n v="2"/>
    <n v="32"/>
    <x v="9"/>
    <s v="2376516"/>
    <s v="Other"/>
    <n v="2.8446742333283401E-4"/>
  </r>
  <r>
    <x v="7"/>
    <s v="Incandescent"/>
    <m/>
    <s v="Standard A Lamp"/>
    <n v="1"/>
    <n v="75"/>
    <x v="9"/>
    <s v="2376516"/>
    <s v="Other"/>
    <n v="2.8446742333283401E-4"/>
  </r>
  <r>
    <x v="4"/>
    <s v="Incandescent"/>
    <m/>
    <s v="Standard A Lamp"/>
    <n v="1"/>
    <n v="65"/>
    <x v="7"/>
    <s v="237881"/>
    <s v="Living Room"/>
    <n v="2.9634285766104543E-4"/>
  </r>
  <r>
    <x v="1"/>
    <s v="Incandescent"/>
    <m/>
    <s v="Standard A Lamp"/>
    <n v="1"/>
    <n v="40"/>
    <x v="2"/>
    <s v="237882"/>
    <s v="Bathroom"/>
    <n v="2.9634285766104543E-4"/>
  </r>
  <r>
    <x v="4"/>
    <s v="Incandescent"/>
    <m/>
    <s v="Decorative"/>
    <n v="1"/>
    <n v="40"/>
    <x v="0"/>
    <s v="237883"/>
    <s v="Bedroom"/>
    <n v="2.9634285766104543E-4"/>
  </r>
  <r>
    <x v="0"/>
    <s v="Incandescent"/>
    <m/>
    <s v="Standard A Lamp"/>
    <n v="1"/>
    <n v="40"/>
    <x v="1"/>
    <s v="237884"/>
    <s v="Dining Room"/>
    <n v="2.9634285766104543E-4"/>
  </r>
  <r>
    <x v="6"/>
    <s v="Compact Fluorescent"/>
    <m/>
    <s v="Twist"/>
    <n v="1"/>
    <n v="15"/>
    <x v="1"/>
    <s v="237884"/>
    <s v="Dining Room"/>
    <n v="2.9634285766104543E-4"/>
  </r>
  <r>
    <x v="4"/>
    <s v="Incandescent"/>
    <m/>
    <s v="Standard A Lamp"/>
    <n v="1"/>
    <n v="25"/>
    <x v="0"/>
    <s v="237885"/>
    <s v="Bedroom"/>
    <n v="2.9634285766104543E-4"/>
  </r>
  <r>
    <x v="0"/>
    <s v="Incandescent"/>
    <m/>
    <s v="Standard A Lamp"/>
    <n v="1"/>
    <n v="40"/>
    <x v="5"/>
    <s v="237886"/>
    <s v="Kitchen"/>
    <n v="2.9634285766104543E-4"/>
  </r>
  <r>
    <x v="0"/>
    <s v="Incandescent"/>
    <m/>
    <s v="Standard A Lamp"/>
    <n v="2"/>
    <n v="40"/>
    <x v="2"/>
    <s v="237911"/>
    <s v="Bathroom"/>
    <n v="4.7324000933330284E-4"/>
  </r>
  <r>
    <x v="0"/>
    <s v="Compact Fluorescent"/>
    <m/>
    <s v="Twist"/>
    <n v="2"/>
    <n v="22"/>
    <x v="0"/>
    <s v="237912"/>
    <s v="Bedroom"/>
    <n v="4.7324000933330284E-4"/>
  </r>
  <r>
    <x v="0"/>
    <s v="Compact Fluorescent"/>
    <m/>
    <s v="Twist"/>
    <n v="2"/>
    <n v="22"/>
    <x v="0"/>
    <s v="237913"/>
    <s v="Bedroom"/>
    <n v="4.7324000933330284E-4"/>
  </r>
  <r>
    <x v="0"/>
    <s v="Compact Fluorescent"/>
    <m/>
    <s v="Twist"/>
    <n v="3"/>
    <n v="15"/>
    <x v="12"/>
    <s v="237914"/>
    <s v="Family Room"/>
    <n v="4.7324000933330284E-4"/>
  </r>
  <r>
    <x v="6"/>
    <s v="Incandescent"/>
    <m/>
    <s v="3-Way Incandescent"/>
    <n v="1"/>
    <n v="75"/>
    <x v="12"/>
    <s v="237914"/>
    <s v="Family Room"/>
    <n v="4.7324000933330284E-4"/>
  </r>
  <r>
    <x v="4"/>
    <s v="Incandescent"/>
    <m/>
    <s v="3-Way Incandescent"/>
    <n v="1"/>
    <n v="75"/>
    <x v="12"/>
    <s v="237914"/>
    <s v="Family Room"/>
    <n v="4.7324000933330284E-4"/>
  </r>
  <r>
    <x v="6"/>
    <s v="Compact Fluorescent"/>
    <m/>
    <s v="Straight Tube"/>
    <n v="1"/>
    <n v="36"/>
    <x v="12"/>
    <s v="237914"/>
    <s v="Family Room"/>
    <n v="4.7324000933330284E-4"/>
  </r>
  <r>
    <x v="0"/>
    <s v="Compact Fluorescent"/>
    <m/>
    <s v="Twist"/>
    <n v="1"/>
    <n v="22"/>
    <x v="11"/>
    <s v="237915"/>
    <s v="Garage"/>
    <n v="4.7324000933330284E-4"/>
  </r>
  <r>
    <x v="7"/>
    <s v="Compact Fluorescent"/>
    <m/>
    <s v="Twist"/>
    <n v="1"/>
    <n v="22"/>
    <x v="11"/>
    <s v="237915"/>
    <s v="Garage"/>
    <n v="4.7324000933330284E-4"/>
  </r>
  <r>
    <x v="8"/>
    <s v="Compact Fluorescent"/>
    <m/>
    <s v="Straight Tube"/>
    <n v="1"/>
    <n v="15"/>
    <x v="3"/>
    <s v="237916"/>
    <s v="Hall"/>
    <n v="4.7324000933330284E-4"/>
  </r>
  <r>
    <x v="0"/>
    <s v="Incandescent"/>
    <m/>
    <s v="Standard A Lamp"/>
    <n v="1"/>
    <n v="60"/>
    <x v="3"/>
    <s v="237917"/>
    <s v="Hall"/>
    <n v="4.7324000933330284E-4"/>
  </r>
  <r>
    <x v="0"/>
    <s v="Incandescent"/>
    <m/>
    <s v="Standard A Lamp"/>
    <n v="3"/>
    <n v="60"/>
    <x v="5"/>
    <s v="237918"/>
    <s v="Kitchen"/>
    <n v="4.7324000933330284E-4"/>
  </r>
  <r>
    <x v="0"/>
    <s v="Linear Fluorescent"/>
    <n v="48"/>
    <s v="T-12"/>
    <n v="1"/>
    <n v="40"/>
    <x v="5"/>
    <s v="237918"/>
    <s v="Kitchen"/>
    <n v="4.7324000933330284E-4"/>
  </r>
  <r>
    <x v="0"/>
    <s v="Incandescent"/>
    <m/>
    <s v="Standard A Lamp"/>
    <n v="5"/>
    <n v="60"/>
    <x v="5"/>
    <s v="237918"/>
    <s v="Kitchen"/>
    <n v="4.7324000933330284E-4"/>
  </r>
  <r>
    <x v="0"/>
    <s v="Incandescent"/>
    <m/>
    <s v="Standard A Lamp"/>
    <n v="2"/>
    <n v="60"/>
    <x v="6"/>
    <s v="237919"/>
    <s v="Laundry Room"/>
    <n v="4.7324000933330284E-4"/>
  </r>
  <r>
    <x v="5"/>
    <s v="Compact Fluorescent"/>
    <m/>
    <s v="Twist"/>
    <n v="3"/>
    <n v="22"/>
    <x v="7"/>
    <s v="2379110"/>
    <s v="Living Room"/>
    <n v="4.7324000933330284E-4"/>
  </r>
  <r>
    <x v="0"/>
    <s v="Incandescent"/>
    <m/>
    <s v="Standard A Lamp"/>
    <n v="1"/>
    <n v="60"/>
    <x v="7"/>
    <s v="2379110"/>
    <s v="Living Room"/>
    <n v="4.7324000933330284E-4"/>
  </r>
  <r>
    <x v="6"/>
    <s v="Incandescent"/>
    <m/>
    <s v="Standard A Lamp"/>
    <n v="3"/>
    <n v="60"/>
    <x v="7"/>
    <s v="2379110"/>
    <s v="Living Room"/>
    <n v="4.7324000933330284E-4"/>
  </r>
  <r>
    <x v="0"/>
    <s v="Incandescent"/>
    <m/>
    <s v="Standard A Lamp"/>
    <n v="1"/>
    <n v="60"/>
    <x v="2"/>
    <s v="2379111"/>
    <s v="Bathroom"/>
    <n v="4.7324000933330284E-4"/>
  </r>
  <r>
    <x v="0"/>
    <s v="Incandescent"/>
    <m/>
    <s v="Standard A Lamp"/>
    <n v="2"/>
    <n v="60"/>
    <x v="10"/>
    <s v="2379112"/>
    <s v="Master Bedroom"/>
    <n v="4.7324000933330284E-4"/>
  </r>
  <r>
    <x v="1"/>
    <s v="Compact Fluorescent"/>
    <m/>
    <s v="Twist"/>
    <n v="1"/>
    <n v="22"/>
    <x v="10"/>
    <s v="2379112"/>
    <s v="Master Bedroom"/>
    <n v="4.7324000933330284E-4"/>
  </r>
  <r>
    <x v="0"/>
    <s v="Compact Fluorescent"/>
    <m/>
    <s v="Twist"/>
    <n v="1"/>
    <n v="22"/>
    <x v="4"/>
    <s v="2379113"/>
    <s v="Closet"/>
    <n v="4.7324000933330284E-4"/>
  </r>
  <r>
    <x v="0"/>
    <s v="Compact Fluorescent"/>
    <m/>
    <s v="Straight Tube"/>
    <n v="2"/>
    <n v="15"/>
    <x v="8"/>
    <s v="2379114"/>
    <s v="Office"/>
    <n v="4.7324000933330284E-4"/>
  </r>
  <r>
    <x v="0"/>
    <s v="Compact Fluorescent"/>
    <m/>
    <s v="Twist"/>
    <n v="2"/>
    <n v="22"/>
    <x v="0"/>
    <s v="2379115"/>
    <s v="Bedroom"/>
    <n v="4.7324000933330284E-4"/>
  </r>
  <r>
    <x v="0"/>
    <s v="Compact Fluorescent"/>
    <m/>
    <s v="Twist"/>
    <n v="1"/>
    <n v="22"/>
    <x v="9"/>
    <s v="2379116"/>
    <s v="Other"/>
    <n v="4.7324000933330284E-4"/>
  </r>
  <r>
    <x v="4"/>
    <s v="Compact Fluorescent"/>
    <m/>
    <s v="Twist"/>
    <n v="1"/>
    <n v="15"/>
    <x v="0"/>
    <s v="238131"/>
    <s v="Bedroom"/>
    <n v="4.7324000933330284E-4"/>
  </r>
  <r>
    <x v="0"/>
    <s v="Compact Fluorescent"/>
    <m/>
    <s v="Twist"/>
    <n v="1"/>
    <n v="22"/>
    <x v="0"/>
    <s v="238131"/>
    <s v="Bedroom"/>
    <n v="4.7324000933330284E-4"/>
  </r>
  <r>
    <x v="9"/>
    <s v="Incandescent"/>
    <m/>
    <s v="Standard A Lamp"/>
    <n v="1"/>
    <n v="60"/>
    <x v="0"/>
    <s v="238131"/>
    <s v="Bedroom"/>
    <n v="4.7324000933330284E-4"/>
  </r>
  <r>
    <x v="0"/>
    <s v="Compact Fluorescent"/>
    <m/>
    <s v="Twist"/>
    <n v="1"/>
    <n v="15"/>
    <x v="7"/>
    <s v="238132"/>
    <s v="Living Room"/>
    <n v="4.7324000933330284E-4"/>
  </r>
  <r>
    <x v="0"/>
    <s v="Compact Fluorescent"/>
    <m/>
    <s v="A shape bulb"/>
    <n v="1"/>
    <n v="15"/>
    <x v="7"/>
    <s v="238132"/>
    <s v="Living Room"/>
    <n v="4.7324000933330284E-4"/>
  </r>
  <r>
    <x v="4"/>
    <s v="Compact Fluorescent"/>
    <m/>
    <s v="Twist"/>
    <n v="1"/>
    <n v="28"/>
    <x v="7"/>
    <s v="238132"/>
    <s v="Living Room"/>
    <n v="4.7324000933330284E-4"/>
  </r>
  <r>
    <x v="5"/>
    <s v="Compact Fluorescent"/>
    <m/>
    <s v="Twist"/>
    <n v="1"/>
    <n v="15"/>
    <x v="0"/>
    <s v="238133"/>
    <s v="Bedroom"/>
    <n v="4.7324000933330284E-4"/>
  </r>
  <r>
    <x v="0"/>
    <s v="Compact Fluorescent"/>
    <m/>
    <s v="Twist"/>
    <n v="1"/>
    <n v="15"/>
    <x v="3"/>
    <s v="238134"/>
    <s v="Hall"/>
    <n v="4.7324000933330284E-4"/>
  </r>
  <r>
    <x v="9"/>
    <s v="Compact Fluorescent"/>
    <m/>
    <s v="Twist"/>
    <n v="1"/>
    <n v="15"/>
    <x v="12"/>
    <s v="238135"/>
    <s v="Family Room"/>
    <n v="4.7324000933330284E-4"/>
  </r>
  <r>
    <x v="0"/>
    <s v="Compact Fluorescent"/>
    <m/>
    <s v="A shape bulb"/>
    <n v="2"/>
    <n v="15"/>
    <x v="12"/>
    <s v="238135"/>
    <s v="Family Room"/>
    <n v="4.7324000933330284E-4"/>
  </r>
  <r>
    <x v="0"/>
    <s v="Incandescent"/>
    <m/>
    <s v="Globe"/>
    <n v="2"/>
    <n v="60"/>
    <x v="9"/>
    <s v="238136"/>
    <s v="Other"/>
    <n v="4.7324000933330284E-4"/>
  </r>
  <r>
    <x v="1"/>
    <s v="Compact Fluorescent"/>
    <m/>
    <s v="Twist"/>
    <n v="4"/>
    <n v="15"/>
    <x v="2"/>
    <s v="238137"/>
    <s v="Bathroom"/>
    <n v="4.7324000933330284E-4"/>
  </r>
  <r>
    <x v="1"/>
    <s v="Incandescent"/>
    <m/>
    <s v="Globe"/>
    <n v="2"/>
    <n v="60"/>
    <x v="2"/>
    <s v="238137"/>
    <s v="Bathroom"/>
    <n v="4.7324000933330284E-4"/>
  </r>
  <r>
    <x v="0"/>
    <s v="Linear Fluorescent"/>
    <n v="48"/>
    <s v="T-12"/>
    <n v="2"/>
    <n v="40"/>
    <x v="0"/>
    <s v="238138"/>
    <s v="Bedroom"/>
    <n v="4.7324000933330284E-4"/>
  </r>
  <r>
    <x v="0"/>
    <s v="Compact Fluorescent"/>
    <m/>
    <s v="Twist"/>
    <n v="1"/>
    <n v="15"/>
    <x v="3"/>
    <s v="238139"/>
    <s v="Hall"/>
    <n v="4.7324000933330284E-4"/>
  </r>
  <r>
    <x v="0"/>
    <s v="Incandescent"/>
    <m/>
    <s v="Standard A Lamp"/>
    <n v="1"/>
    <n v="60"/>
    <x v="0"/>
    <s v="2381310"/>
    <s v="Bedroom"/>
    <n v="4.7324000933330284E-4"/>
  </r>
  <r>
    <x v="1"/>
    <s v="Incandescent"/>
    <m/>
    <s v="Standard A Lamp"/>
    <n v="2"/>
    <n v="60"/>
    <x v="2"/>
    <s v="2381311"/>
    <s v="Bathroom"/>
    <n v="4.7324000933330284E-4"/>
  </r>
  <r>
    <x v="0"/>
    <s v="Incandescent"/>
    <m/>
    <s v="Standard A Lamp"/>
    <n v="1"/>
    <n v="60"/>
    <x v="2"/>
    <s v="2381311"/>
    <s v="Bathroom"/>
    <n v="4.7324000933330284E-4"/>
  </r>
  <r>
    <x v="5"/>
    <s v="Compact Fluorescent"/>
    <m/>
    <s v="Twist"/>
    <n v="3"/>
    <n v="15"/>
    <x v="5"/>
    <s v="2381312"/>
    <s v="Kitchen"/>
    <n v="4.7324000933330284E-4"/>
  </r>
  <r>
    <x v="9"/>
    <s v="Compact Fluorescent"/>
    <m/>
    <s v="Twist"/>
    <n v="5"/>
    <n v="22"/>
    <x v="5"/>
    <s v="2381312"/>
    <s v="Kitchen"/>
    <n v="4.7324000933330284E-4"/>
  </r>
  <r>
    <x v="0"/>
    <s v="Linear Fluorescent"/>
    <n v="48"/>
    <s v="T-8"/>
    <n v="2"/>
    <n v="32"/>
    <x v="5"/>
    <s v="2381312"/>
    <s v="Kitchen"/>
    <n v="4.7324000933330284E-4"/>
  </r>
  <r>
    <x v="3"/>
    <s v="Compact Fluorescent"/>
    <m/>
    <s v="A shape bulb"/>
    <n v="1"/>
    <n v="15"/>
    <x v="5"/>
    <s v="2381312"/>
    <s v="Kitchen"/>
    <n v="4.7324000933330284E-4"/>
  </r>
  <r>
    <x v="6"/>
    <s v="Compact Fluorescent"/>
    <m/>
    <s v="Twist"/>
    <n v="2"/>
    <n v="15"/>
    <x v="7"/>
    <s v="2381313"/>
    <s v="Living Room"/>
    <n v="4.7324000933330284E-4"/>
  </r>
  <r>
    <x v="6"/>
    <s v="Compact Fluorescent"/>
    <m/>
    <s v="A shape bulb"/>
    <n v="3"/>
    <n v="15"/>
    <x v="12"/>
    <s v="2381314"/>
    <s v="Family Room"/>
    <n v="4.7324000933330284E-4"/>
  </r>
  <r>
    <x v="0"/>
    <s v="Linear Fluorescent"/>
    <n v="48"/>
    <s v="T-12"/>
    <n v="2"/>
    <n v="40"/>
    <x v="9"/>
    <s v="2381315"/>
    <s v="Other"/>
    <n v="4.7324000933330284E-4"/>
  </r>
  <r>
    <x v="0"/>
    <s v="Compact Fluorescent"/>
    <m/>
    <s v="Twist"/>
    <n v="1"/>
    <n v="15"/>
    <x v="0"/>
    <s v="2381316"/>
    <s v="Bedroom"/>
    <n v="4.7324000933330284E-4"/>
  </r>
  <r>
    <x v="0"/>
    <s v="Compact Fluorescent"/>
    <m/>
    <s v="Twist"/>
    <n v="3"/>
    <n v="28"/>
    <x v="9"/>
    <s v="238241"/>
    <s v="Other"/>
    <n v="2.8446742333283401E-4"/>
  </r>
  <r>
    <x v="1"/>
    <s v="Incandescent"/>
    <m/>
    <s v="Globe"/>
    <n v="5"/>
    <n v="60"/>
    <x v="2"/>
    <s v="238242"/>
    <s v="Bathroom"/>
    <n v="2.8446742333283401E-4"/>
  </r>
  <r>
    <x v="0"/>
    <s v="Incandescent"/>
    <m/>
    <s v="Standard A Lamp"/>
    <n v="1"/>
    <n v="40"/>
    <x v="2"/>
    <s v="238242"/>
    <s v="Bathroom"/>
    <n v="2.8446742333283401E-4"/>
  </r>
  <r>
    <x v="1"/>
    <s v="Incandescent"/>
    <m/>
    <s v="Globe"/>
    <n v="5"/>
    <n v="60"/>
    <x v="2"/>
    <s v="238243"/>
    <s v="Bathroom"/>
    <n v="2.8446742333283401E-4"/>
  </r>
  <r>
    <x v="0"/>
    <s v="Incandescent"/>
    <m/>
    <s v="Standard A Lamp"/>
    <n v="1"/>
    <n v="60"/>
    <x v="2"/>
    <s v="238243"/>
    <s v="Bathroom"/>
    <n v="2.8446742333283401E-4"/>
  </r>
  <r>
    <x v="1"/>
    <s v="Incandescent"/>
    <m/>
    <s v="Globe"/>
    <n v="5"/>
    <n v="60"/>
    <x v="2"/>
    <s v="238244"/>
    <s v="Bathroom"/>
    <n v="2.8446742333283401E-4"/>
  </r>
  <r>
    <x v="0"/>
    <s v="Incandescent"/>
    <m/>
    <s v="Standard A Lamp"/>
    <n v="1"/>
    <n v="40"/>
    <x v="2"/>
    <s v="238244"/>
    <s v="Bathroom"/>
    <n v="2.8446742333283401E-4"/>
  </r>
  <r>
    <x v="0"/>
    <s v="Incandescent"/>
    <m/>
    <s v="Standard A Lamp"/>
    <n v="3"/>
    <n v="60"/>
    <x v="0"/>
    <s v="238245"/>
    <s v="Bedroom"/>
    <n v="2.8446742333283401E-4"/>
  </r>
  <r>
    <x v="4"/>
    <s v="Incandescent"/>
    <m/>
    <s v="Standard A Lamp"/>
    <n v="1"/>
    <n v="40"/>
    <x v="0"/>
    <s v="238245"/>
    <s v="Bedroom"/>
    <n v="2.8446742333283401E-4"/>
  </r>
  <r>
    <x v="0"/>
    <s v="Incandescent"/>
    <m/>
    <s v="Standard A Lamp"/>
    <n v="2"/>
    <n v="40"/>
    <x v="0"/>
    <s v="238246"/>
    <s v="Bedroom"/>
    <n v="2.8446742333283401E-4"/>
  </r>
  <r>
    <x v="0"/>
    <s v="Incandescent"/>
    <m/>
    <s v="Standard A Lamp"/>
    <n v="3"/>
    <n v="60"/>
    <x v="0"/>
    <s v="238247"/>
    <s v="Bedroom"/>
    <n v="2.8446742333283401E-4"/>
  </r>
  <r>
    <x v="0"/>
    <s v="Incandescent"/>
    <m/>
    <s v="Standard A Lamp"/>
    <n v="1"/>
    <n v="40"/>
    <x v="4"/>
    <s v="238248"/>
    <s v="Closet"/>
    <n v="2.8446742333283401E-4"/>
  </r>
  <r>
    <x v="9"/>
    <s v="Incandescent"/>
    <m/>
    <s v="Mini base"/>
    <n v="2"/>
    <n v="40"/>
    <x v="1"/>
    <s v="238249"/>
    <s v="Dining Room"/>
    <n v="2.8446742333283401E-4"/>
  </r>
  <r>
    <x v="0"/>
    <s v="Incandescent"/>
    <m/>
    <s v="Standard A Lamp"/>
    <n v="2"/>
    <n v="65"/>
    <x v="3"/>
    <s v="2382410"/>
    <s v="Hall"/>
    <n v="2.8446742333283401E-4"/>
  </r>
  <r>
    <x v="8"/>
    <s v="Incandescent"/>
    <m/>
    <s v="Reflector"/>
    <n v="1"/>
    <n v="65"/>
    <x v="5"/>
    <s v="2382411"/>
    <s v="Kitchen"/>
    <n v="2.8446742333283401E-4"/>
  </r>
  <r>
    <x v="8"/>
    <s v="Incandescent"/>
    <m/>
    <s v="Reflector"/>
    <n v="1"/>
    <n v="65"/>
    <x v="7"/>
    <s v="2382412"/>
    <s v="Living Room"/>
    <n v="2.8446742333283401E-4"/>
  </r>
  <r>
    <x v="5"/>
    <s v="Incandescent"/>
    <m/>
    <s v="Standard A Lamp"/>
    <n v="4"/>
    <n v="60"/>
    <x v="7"/>
    <s v="2382412"/>
    <s v="Living Room"/>
    <n v="2.8446742333283401E-4"/>
  </r>
  <r>
    <x v="14"/>
    <s v="Incandescent"/>
    <m/>
    <s v="3-Way Incandescent"/>
    <n v="1"/>
    <n v="75"/>
    <x v="7"/>
    <s v="2382412"/>
    <s v="Living Room"/>
    <n v="2.8446742333283401E-4"/>
  </r>
  <r>
    <x v="4"/>
    <s v="Incandescent"/>
    <m/>
    <s v="Standard A Lamp"/>
    <n v="1"/>
    <n v="60"/>
    <x v="7"/>
    <s v="2382412"/>
    <s v="Living Room"/>
    <n v="2.8446742333283401E-4"/>
  </r>
  <r>
    <x v="9"/>
    <s v="Incandescent"/>
    <m/>
    <s v="Decorative"/>
    <n v="3"/>
    <n v="40"/>
    <x v="10"/>
    <s v="2382413"/>
    <s v="Master Bedroom"/>
    <n v="2.8446742333283401E-4"/>
  </r>
  <r>
    <x v="4"/>
    <s v="Incandescent"/>
    <m/>
    <s v="Standard A Lamp"/>
    <n v="1"/>
    <n v="40"/>
    <x v="10"/>
    <s v="2382413"/>
    <s v="Master Bedroom"/>
    <n v="2.8446742333283401E-4"/>
  </r>
  <r>
    <x v="1"/>
    <s v="Other"/>
    <m/>
    <s v="Metal Halide"/>
    <n v="1"/>
    <n v="250"/>
    <x v="9"/>
    <s v="238301"/>
    <s v="Other"/>
    <n v="4.007746607297545E-4"/>
  </r>
  <r>
    <x v="0"/>
    <s v="Linear Fluorescent"/>
    <n v="48"/>
    <s v="T-12"/>
    <n v="2"/>
    <n v="40"/>
    <x v="9"/>
    <s v="238301"/>
    <s v="Other"/>
    <n v="4.007746607297545E-4"/>
  </r>
  <r>
    <x v="0"/>
    <s v="Incandescent"/>
    <m/>
    <s v="Standard A Lamp"/>
    <n v="1"/>
    <n v="60"/>
    <x v="9"/>
    <s v="238301"/>
    <s v="Other"/>
    <n v="4.007746607297545E-4"/>
  </r>
  <r>
    <x v="0"/>
    <s v="Incandescent"/>
    <m/>
    <s v="Standard A Lamp"/>
    <n v="1"/>
    <n v="100"/>
    <x v="9"/>
    <s v="238301"/>
    <s v="Other"/>
    <n v="4.007746607297545E-4"/>
  </r>
  <r>
    <x v="1"/>
    <s v="Incandescent"/>
    <m/>
    <s v="Standard A Lamp"/>
    <n v="1"/>
    <n v="60"/>
    <x v="0"/>
    <s v="238302"/>
    <s v="Bedroom"/>
    <n v="4.007746607297545E-4"/>
  </r>
  <r>
    <x v="4"/>
    <s v="Incandescent"/>
    <m/>
    <s v="Standard A Lamp"/>
    <n v="1"/>
    <n v="25"/>
    <x v="0"/>
    <s v="238302"/>
    <s v="Bedroom"/>
    <n v="4.007746607297545E-4"/>
  </r>
  <r>
    <x v="9"/>
    <s v="Incandescent"/>
    <m/>
    <s v="Standard A Lamp"/>
    <n v="2"/>
    <n v="60"/>
    <x v="2"/>
    <s v="238303"/>
    <s v="Bathroom"/>
    <n v="4.007746607297545E-4"/>
  </r>
  <r>
    <x v="0"/>
    <s v="Incandescent"/>
    <m/>
    <s v="Standard A Lamp"/>
    <n v="1"/>
    <n v="60"/>
    <x v="4"/>
    <s v="238304"/>
    <s v="Closet"/>
    <n v="4.007746607297545E-4"/>
  </r>
  <r>
    <x v="0"/>
    <s v="Incandescent"/>
    <m/>
    <s v="Standard A Lamp"/>
    <n v="1"/>
    <n v="60"/>
    <x v="3"/>
    <s v="238305"/>
    <s v="Hall"/>
    <n v="4.007746607297545E-4"/>
  </r>
  <r>
    <x v="4"/>
    <s v="Incandescent"/>
    <m/>
    <s v="Standard A Lamp"/>
    <n v="1"/>
    <n v="100"/>
    <x v="12"/>
    <s v="238306"/>
    <s v="Family Room"/>
    <n v="4.007746607297545E-4"/>
  </r>
  <r>
    <x v="6"/>
    <s v="Incandescent"/>
    <m/>
    <s v="Globe"/>
    <n v="1"/>
    <n v="60"/>
    <x v="12"/>
    <s v="238306"/>
    <s v="Family Room"/>
    <n v="4.007746607297545E-4"/>
  </r>
  <r>
    <x v="0"/>
    <s v="Linear Fluorescent"/>
    <n v="48"/>
    <s v="T-12"/>
    <n v="2"/>
    <n v="40"/>
    <x v="9"/>
    <s v="238307"/>
    <s v="Other"/>
    <n v="4.007746607297545E-4"/>
  </r>
  <r>
    <x v="0"/>
    <s v="Incandescent"/>
    <m/>
    <s v="Standard A Lamp"/>
    <n v="1"/>
    <n v="60"/>
    <x v="3"/>
    <s v="238308"/>
    <s v="Hall"/>
    <n v="4.007746607297545E-4"/>
  </r>
  <r>
    <x v="0"/>
    <s v="Linear Fluorescent"/>
    <n v="48"/>
    <s v="T-8"/>
    <n v="2"/>
    <n v="32"/>
    <x v="5"/>
    <s v="238309"/>
    <s v="Kitchen"/>
    <n v="4.007746607297545E-4"/>
  </r>
  <r>
    <x v="8"/>
    <s v="Incandescent"/>
    <m/>
    <s v="Reflector"/>
    <n v="1"/>
    <n v="65"/>
    <x v="5"/>
    <s v="238309"/>
    <s v="Kitchen"/>
    <n v="4.007746607297545E-4"/>
  </r>
  <r>
    <x v="0"/>
    <s v="Linear Fluorescent"/>
    <n v="48"/>
    <s v="T-8"/>
    <n v="1"/>
    <n v="32"/>
    <x v="6"/>
    <s v="2383010"/>
    <s v="Laundry Room"/>
    <n v="4.007746607297545E-4"/>
  </r>
  <r>
    <x v="4"/>
    <s v="Compact Fluorescent"/>
    <m/>
    <s v="Twist"/>
    <n v="1"/>
    <n v="22"/>
    <x v="7"/>
    <s v="2383011"/>
    <s v="Living Room"/>
    <n v="4.007746607297545E-4"/>
  </r>
  <r>
    <x v="9"/>
    <s v="Incandescent"/>
    <m/>
    <s v="Standard A Lamp"/>
    <n v="1"/>
    <n v="60"/>
    <x v="7"/>
    <s v="2383011"/>
    <s v="Living Room"/>
    <n v="4.007746607297545E-4"/>
  </r>
  <r>
    <x v="4"/>
    <s v="Incandescent"/>
    <m/>
    <s v="Standard A Lamp"/>
    <n v="1"/>
    <n v="60"/>
    <x v="10"/>
    <s v="2383012"/>
    <s v="Master Bedroom"/>
    <n v="4.007746607297545E-4"/>
  </r>
  <r>
    <x v="1"/>
    <s v="Incandescent"/>
    <m/>
    <s v="Standard A Lamp"/>
    <n v="1"/>
    <n v="60"/>
    <x v="10"/>
    <s v="2383012"/>
    <s v="Master Bedroom"/>
    <n v="4.007746607297545E-4"/>
  </r>
  <r>
    <x v="0"/>
    <s v="Incandescent"/>
    <m/>
    <s v="Standard A Lamp"/>
    <n v="1"/>
    <n v="60"/>
    <x v="2"/>
    <s v="2383013"/>
    <s v="Bathroom"/>
    <n v="4.007746607297545E-4"/>
  </r>
  <r>
    <x v="9"/>
    <s v="Incandescent"/>
    <m/>
    <s v="Standard A Lamp"/>
    <n v="2"/>
    <n v="60"/>
    <x v="2"/>
    <s v="2383013"/>
    <s v="Bathroom"/>
    <n v="4.007746607297545E-4"/>
  </r>
  <r>
    <x v="0"/>
    <s v="Incandescent"/>
    <m/>
    <s v="Standard A Lamp"/>
    <n v="1"/>
    <n v="60"/>
    <x v="12"/>
    <s v="2383014"/>
    <s v="Family Room"/>
    <n v="4.007746607297545E-4"/>
  </r>
  <r>
    <x v="4"/>
    <s v="Incandescent"/>
    <m/>
    <s v="Standard A Lamp"/>
    <n v="1"/>
    <n v="75"/>
    <x v="12"/>
    <s v="2383014"/>
    <s v="Family Room"/>
    <n v="4.007746607297545E-4"/>
  </r>
  <r>
    <x v="6"/>
    <s v="Compact Fluorescent"/>
    <m/>
    <s v="Straight Tube"/>
    <n v="1"/>
    <n v="28"/>
    <x v="12"/>
    <s v="2383014"/>
    <s v="Family Room"/>
    <n v="4.007746607297545E-4"/>
  </r>
  <r>
    <x v="6"/>
    <s v="Incandescent"/>
    <m/>
    <s v="Standard A Lamp"/>
    <n v="1"/>
    <n v="75"/>
    <x v="12"/>
    <s v="2383014"/>
    <s v="Family Room"/>
    <n v="4.007746607297545E-4"/>
  </r>
  <r>
    <x v="1"/>
    <s v="Incandescent"/>
    <m/>
    <s v="Standard A Lamp"/>
    <n v="2"/>
    <n v="60"/>
    <x v="8"/>
    <s v="2383015"/>
    <s v="Office"/>
    <n v="4.007746607297545E-4"/>
  </r>
  <r>
    <x v="1"/>
    <s v="Incandescent"/>
    <m/>
    <s v="Standard A Lamp"/>
    <n v="1"/>
    <n v="60"/>
    <x v="8"/>
    <s v="2383015"/>
    <s v="Office"/>
    <n v="4.007746607297545E-4"/>
  </r>
  <r>
    <x v="8"/>
    <s v="Compact Fluorescent"/>
    <m/>
    <s v="Reflector"/>
    <n v="1"/>
    <n v="22"/>
    <x v="12"/>
    <s v="238351"/>
    <s v="Family Room"/>
    <n v="2.05394491218725E-3"/>
  </r>
  <r>
    <x v="1"/>
    <s v="Compact Fluorescent"/>
    <m/>
    <s v="Pin base"/>
    <n v="1"/>
    <n v="22"/>
    <x v="3"/>
    <s v="238352"/>
    <s v="Hall"/>
    <n v="2.05394491218725E-3"/>
  </r>
  <r>
    <x v="9"/>
    <s v="Compact Fluorescent"/>
    <m/>
    <s v="Twist"/>
    <n v="1"/>
    <n v="28"/>
    <x v="1"/>
    <s v="238353"/>
    <s v="Dining Room"/>
    <n v="2.05394491218725E-3"/>
  </r>
  <r>
    <x v="1"/>
    <s v="Compact Fluorescent"/>
    <m/>
    <s v="Twist"/>
    <n v="1"/>
    <n v="22"/>
    <x v="2"/>
    <s v="238354"/>
    <s v="Bathroom"/>
    <n v="2.05394491218725E-3"/>
  </r>
  <r>
    <x v="0"/>
    <s v="Compact Fluorescent"/>
    <m/>
    <s v="Globe"/>
    <n v="3"/>
    <n v="22"/>
    <x v="9"/>
    <s v="238355"/>
    <s v="Other"/>
    <n v="2.05394491218725E-3"/>
  </r>
  <r>
    <x v="8"/>
    <s v="Compact Fluorescent"/>
    <m/>
    <s v="Reflector"/>
    <n v="1"/>
    <n v="22"/>
    <x v="5"/>
    <s v="238356"/>
    <s v="Kitchen"/>
    <n v="2.05394491218725E-3"/>
  </r>
  <r>
    <x v="0"/>
    <s v="Linear Fluorescent"/>
    <n v="48"/>
    <s v="T-12"/>
    <n v="2"/>
    <n v="32"/>
    <x v="6"/>
    <s v="238357"/>
    <s v="Laundry Room"/>
    <n v="2.05394491218725E-3"/>
  </r>
  <r>
    <x v="9"/>
    <s v="Incandescent"/>
    <m/>
    <s v="Decorative"/>
    <n v="5"/>
    <n v="40"/>
    <x v="7"/>
    <s v="238358"/>
    <s v="Living Room"/>
    <n v="2.05394491218725E-3"/>
  </r>
  <r>
    <x v="4"/>
    <s v="Incandescent"/>
    <m/>
    <s v="Standard A Lamp"/>
    <n v="1"/>
    <n v="60"/>
    <x v="7"/>
    <s v="238358"/>
    <s v="Living Room"/>
    <n v="2.05394491218725E-3"/>
  </r>
  <r>
    <x v="4"/>
    <s v="Halogen"/>
    <m/>
    <s v="MR"/>
    <n v="1"/>
    <n v="30"/>
    <x v="7"/>
    <s v="238358"/>
    <s v="Living Room"/>
    <n v="2.05394491218725E-3"/>
  </r>
  <r>
    <x v="0"/>
    <s v="Compact Fluorescent"/>
    <m/>
    <s v="Circline (Screw Base)"/>
    <n v="1"/>
    <n v="28"/>
    <x v="10"/>
    <s v="238359"/>
    <s v="Master Bedroom"/>
    <n v="2.05394491218725E-3"/>
  </r>
  <r>
    <x v="1"/>
    <s v="Compact Fluorescent"/>
    <m/>
    <s v="Twist"/>
    <n v="1"/>
    <n v="22"/>
    <x v="10"/>
    <s v="238359"/>
    <s v="Master Bedroom"/>
    <n v="2.05394491218725E-3"/>
  </r>
  <r>
    <x v="4"/>
    <s v="Other"/>
    <m/>
    <s v="LED Interior"/>
    <n v="4"/>
    <n v="40"/>
    <x v="10"/>
    <s v="238359"/>
    <s v="Master Bedroom"/>
    <n v="2.05394491218725E-3"/>
  </r>
  <r>
    <x v="8"/>
    <s v="Halogen"/>
    <m/>
    <s v="PAR"/>
    <n v="1"/>
    <n v="30"/>
    <x v="2"/>
    <s v="2383510"/>
    <s v="Bathroom"/>
    <n v="2.05394491218725E-3"/>
  </r>
  <r>
    <x v="1"/>
    <s v="Incandescent"/>
    <m/>
    <s v="Standard A Lamp"/>
    <n v="1"/>
    <n v="60"/>
    <x v="4"/>
    <s v="2383511"/>
    <s v="Closet"/>
    <n v="2.05394491218725E-3"/>
  </r>
  <r>
    <x v="0"/>
    <s v="Compact Fluorescent"/>
    <m/>
    <s v="Twist"/>
    <n v="2"/>
    <n v="22"/>
    <x v="8"/>
    <s v="2383512"/>
    <s v="Office"/>
    <n v="2.05394491218725E-3"/>
  </r>
  <r>
    <x v="12"/>
    <s v="Incandescent"/>
    <m/>
    <s v="Reflector"/>
    <n v="3"/>
    <n v="75"/>
    <x v="0"/>
    <s v="2383513"/>
    <s v="Bedroom"/>
    <n v="2.05394491218725E-3"/>
  </r>
  <r>
    <x v="4"/>
    <s v="Compact Fluorescent"/>
    <m/>
    <s v="Pin base"/>
    <n v="1"/>
    <n v="15"/>
    <x v="0"/>
    <s v="2383513"/>
    <s v="Bedroom"/>
    <n v="2.05394491218725E-3"/>
  </r>
  <r>
    <x v="8"/>
    <s v="Compact Fluorescent"/>
    <m/>
    <s v="Reflector"/>
    <n v="1"/>
    <n v="22"/>
    <x v="0"/>
    <s v="2383514"/>
    <s v="Bedroom"/>
    <n v="2.05394491218725E-3"/>
  </r>
  <r>
    <x v="9"/>
    <s v="Incandescent"/>
    <m/>
    <s v="Standard A Lamp"/>
    <n v="1"/>
    <n v="100"/>
    <x v="3"/>
    <s v="2383515"/>
    <s v="Hall"/>
    <n v="2.05394491218725E-3"/>
  </r>
  <r>
    <x v="0"/>
    <s v="Incandescent"/>
    <m/>
    <s v="Standard A Lamp"/>
    <n v="1"/>
    <n v="100"/>
    <x v="9"/>
    <s v="238401"/>
    <s v="Other"/>
    <n v="2.8446742333283401E-4"/>
  </r>
  <r>
    <x v="0"/>
    <s v="Linear Fluorescent"/>
    <n v="48"/>
    <s v="T-5"/>
    <n v="2"/>
    <n v="40"/>
    <x v="9"/>
    <s v="238401"/>
    <s v="Other"/>
    <n v="2.8446742333283401E-4"/>
  </r>
  <r>
    <x v="0"/>
    <s v="Compact Fluorescent"/>
    <m/>
    <s v="Twist"/>
    <n v="2"/>
    <n v="15"/>
    <x v="2"/>
    <s v="238402"/>
    <s v="Bathroom"/>
    <n v="2.8446742333283401E-4"/>
  </r>
  <r>
    <x v="1"/>
    <s v="Compact Fluorescent"/>
    <m/>
    <s v="Twist"/>
    <n v="3"/>
    <n v="15"/>
    <x v="2"/>
    <s v="238402"/>
    <s v="Bathroom"/>
    <n v="2.8446742333283401E-4"/>
  </r>
  <r>
    <x v="12"/>
    <s v="Compact Fluorescent"/>
    <m/>
    <s v="Twist"/>
    <n v="4"/>
    <n v="15"/>
    <x v="2"/>
    <s v="238403"/>
    <s v="Bathroom"/>
    <n v="2.8446742333283401E-4"/>
  </r>
  <r>
    <x v="0"/>
    <s v="Incandescent"/>
    <m/>
    <s v="Standard A Lamp"/>
    <n v="2"/>
    <n v="60"/>
    <x v="0"/>
    <s v="238404"/>
    <s v="Bedroom"/>
    <n v="2.8446742333283401E-4"/>
  </r>
  <r>
    <x v="5"/>
    <s v="Compact Fluorescent"/>
    <m/>
    <s v="Twist"/>
    <n v="3"/>
    <n v="15"/>
    <x v="9"/>
    <s v="238405"/>
    <s v="Other"/>
    <n v="2.8446742333283401E-4"/>
  </r>
  <r>
    <x v="0"/>
    <s v="Compact Fluorescent"/>
    <m/>
    <s v="Twist"/>
    <n v="2"/>
    <n v="15"/>
    <x v="9"/>
    <s v="238405"/>
    <s v="Other"/>
    <n v="2.8446742333283401E-4"/>
  </r>
  <r>
    <x v="8"/>
    <s v="Compact Fluorescent"/>
    <m/>
    <s v="Twist"/>
    <n v="1"/>
    <n v="15"/>
    <x v="9"/>
    <s v="238405"/>
    <s v="Other"/>
    <n v="2.8446742333283401E-4"/>
  </r>
  <r>
    <x v="1"/>
    <s v="Compact Fluorescent"/>
    <m/>
    <s v="Twist"/>
    <n v="3"/>
    <n v="28"/>
    <x v="11"/>
    <s v="238406"/>
    <s v="Garage"/>
    <n v="2.8446742333283401E-4"/>
  </r>
  <r>
    <x v="0"/>
    <s v="Compact Fluorescent"/>
    <m/>
    <s v="Twist"/>
    <n v="1"/>
    <n v="15"/>
    <x v="3"/>
    <s v="238407"/>
    <s v="Hall"/>
    <n v="2.8446742333283401E-4"/>
  </r>
  <r>
    <x v="0"/>
    <s v="Compact Fluorescent"/>
    <m/>
    <s v="Twist"/>
    <n v="2"/>
    <n v="15"/>
    <x v="3"/>
    <s v="238408"/>
    <s v="Hall"/>
    <n v="2.8446742333283401E-4"/>
  </r>
  <r>
    <x v="0"/>
    <s v="Compact Fluorescent"/>
    <m/>
    <s v="Twist"/>
    <n v="3"/>
    <n v="15"/>
    <x v="5"/>
    <s v="238409"/>
    <s v="Kitchen"/>
    <n v="2.8446742333283401E-4"/>
  </r>
  <r>
    <x v="12"/>
    <s v="Incandescent"/>
    <m/>
    <s v="Standard A Lamp"/>
    <n v="2"/>
    <n v="65"/>
    <x v="5"/>
    <s v="238409"/>
    <s v="Kitchen"/>
    <n v="2.8446742333283401E-4"/>
  </r>
  <r>
    <x v="5"/>
    <s v="Compact Fluorescent"/>
    <m/>
    <s v="Twist"/>
    <n v="2"/>
    <n v="15"/>
    <x v="7"/>
    <s v="2384010"/>
    <s v="Living Room"/>
    <n v="2.8446742333283401E-4"/>
  </r>
  <r>
    <x v="4"/>
    <s v="Compact Fluorescent"/>
    <m/>
    <s v="Twist"/>
    <n v="1"/>
    <n v="15"/>
    <x v="7"/>
    <s v="2384010"/>
    <s v="Living Room"/>
    <n v="2.8446742333283401E-4"/>
  </r>
  <r>
    <x v="4"/>
    <s v="Incandescent"/>
    <m/>
    <s v="Standard A Lamp"/>
    <n v="1"/>
    <n v="60"/>
    <x v="0"/>
    <s v="2384011"/>
    <s v="Bedroom"/>
    <n v="2.8446742333283401E-4"/>
  </r>
  <r>
    <x v="0"/>
    <s v="Incandescent"/>
    <m/>
    <s v="Standard A Lamp"/>
    <n v="2"/>
    <n v="60"/>
    <x v="12"/>
    <s v="2384012"/>
    <s v="Family Room"/>
    <n v="2.8446742333283401E-4"/>
  </r>
  <r>
    <x v="5"/>
    <s v="Compact Fluorescent"/>
    <m/>
    <s v="Twist"/>
    <n v="2"/>
    <n v="15"/>
    <x v="10"/>
    <s v="2384013"/>
    <s v="Master Bedroom"/>
    <n v="2.8446742333283401E-4"/>
  </r>
  <r>
    <x v="4"/>
    <s v="Compact Fluorescent"/>
    <m/>
    <s v="Twist"/>
    <n v="1"/>
    <n v="15"/>
    <x v="10"/>
    <s v="2384013"/>
    <s v="Master Bedroom"/>
    <n v="2.8446742333283401E-4"/>
  </r>
  <r>
    <x v="0"/>
    <s v="Incandescent"/>
    <m/>
    <s v="Standard A Lamp"/>
    <n v="2"/>
    <n v="15"/>
    <x v="2"/>
    <s v="238461"/>
    <s v="Bathroom"/>
    <n v="2.8446742333283401E-4"/>
  </r>
  <r>
    <x v="1"/>
    <s v="Incandescent"/>
    <m/>
    <s v="Standard A Lamp"/>
    <n v="3"/>
    <n v="65"/>
    <x v="2"/>
    <s v="238461"/>
    <s v="Bathroom"/>
    <n v="2.8446742333283401E-4"/>
  </r>
  <r>
    <x v="0"/>
    <s v="Incandescent"/>
    <m/>
    <s v="Standard A Lamp"/>
    <n v="2"/>
    <n v="60"/>
    <x v="0"/>
    <s v="238462"/>
    <s v="Bedroom"/>
    <n v="2.8446742333283401E-4"/>
  </r>
  <r>
    <x v="4"/>
    <s v="Incandescent"/>
    <m/>
    <s v="Standard A Lamp"/>
    <n v="1"/>
    <n v="60"/>
    <x v="0"/>
    <s v="238462"/>
    <s v="Bedroom"/>
    <n v="2.8446742333283401E-4"/>
  </r>
  <r>
    <x v="0"/>
    <s v="Incandescent"/>
    <m/>
    <s v="Standard A Lamp"/>
    <n v="2"/>
    <n v="60"/>
    <x v="0"/>
    <s v="238463"/>
    <s v="Bedroom"/>
    <n v="2.8446742333283401E-4"/>
  </r>
  <r>
    <x v="4"/>
    <s v="Incandescent"/>
    <m/>
    <s v="Standard A Lamp"/>
    <n v="1"/>
    <n v="60"/>
    <x v="0"/>
    <s v="238463"/>
    <s v="Bedroom"/>
    <n v="2.8446742333283401E-4"/>
  </r>
  <r>
    <x v="0"/>
    <s v="Compact Fluorescent"/>
    <m/>
    <s v="Twist"/>
    <n v="2"/>
    <n v="15"/>
    <x v="9"/>
    <s v="238464"/>
    <s v="Other"/>
    <n v="2.8446742333283401E-4"/>
  </r>
  <r>
    <x v="7"/>
    <s v="Incandescent"/>
    <m/>
    <s v="Standard A Lamp"/>
    <n v="1"/>
    <n v="60"/>
    <x v="11"/>
    <s v="238465"/>
    <s v="Garage"/>
    <n v="2.8446742333283401E-4"/>
  </r>
  <r>
    <x v="0"/>
    <s v="Incandescent"/>
    <m/>
    <s v="Standard A Lamp"/>
    <n v="1"/>
    <n v="60"/>
    <x v="11"/>
    <s v="238465"/>
    <s v="Garage"/>
    <n v="2.8446742333283401E-4"/>
  </r>
  <r>
    <x v="0"/>
    <s v="Compact Fluorescent"/>
    <m/>
    <s v="Twist"/>
    <n v="2"/>
    <n v="15"/>
    <x v="5"/>
    <s v="238466"/>
    <s v="Kitchen"/>
    <n v="2.8446742333283401E-4"/>
  </r>
  <r>
    <x v="8"/>
    <s v="Compact Fluorescent"/>
    <m/>
    <s v="Twist"/>
    <n v="2"/>
    <n v="15"/>
    <x v="5"/>
    <s v="238466"/>
    <s v="Kitchen"/>
    <n v="2.8446742333283401E-4"/>
  </r>
  <r>
    <x v="9"/>
    <s v="Incandescent"/>
    <m/>
    <s v="Globe"/>
    <n v="3"/>
    <n v="60"/>
    <x v="5"/>
    <s v="238466"/>
    <s v="Kitchen"/>
    <n v="2.8446742333283401E-4"/>
  </r>
  <r>
    <x v="0"/>
    <s v="Compact Fluorescent"/>
    <m/>
    <s v="Twist"/>
    <n v="2"/>
    <n v="15"/>
    <x v="7"/>
    <s v="238467"/>
    <s v="Living Room"/>
    <n v="2.8446742333283401E-4"/>
  </r>
  <r>
    <x v="4"/>
    <s v="Incandescent"/>
    <m/>
    <s v="Standard A Lamp"/>
    <n v="2"/>
    <n v="100"/>
    <x v="7"/>
    <s v="238467"/>
    <s v="Living Room"/>
    <n v="2.8446742333283401E-4"/>
  </r>
  <r>
    <x v="1"/>
    <s v="Compact Fluorescent"/>
    <m/>
    <s v="Twist"/>
    <n v="5"/>
    <n v="7"/>
    <x v="0"/>
    <s v="238471"/>
    <s v="Bedroom"/>
    <n v="5.1690495698823106E-4"/>
  </r>
  <r>
    <x v="0"/>
    <s v="Incandescent"/>
    <m/>
    <s v="Standard A Lamp"/>
    <n v="1"/>
    <n v="60"/>
    <x v="0"/>
    <s v="238471"/>
    <s v="Bedroom"/>
    <n v="5.1690495698823106E-4"/>
  </r>
  <r>
    <x v="0"/>
    <s v="Incandescent"/>
    <m/>
    <s v="Standard A Lamp"/>
    <n v="2"/>
    <n v="60"/>
    <x v="10"/>
    <s v="238472"/>
    <s v="Master Bedroom"/>
    <n v="5.1690495698823106E-4"/>
  </r>
  <r>
    <x v="4"/>
    <s v="Incandescent"/>
    <m/>
    <s v="Decorative"/>
    <n v="1"/>
    <n v="60"/>
    <x v="10"/>
    <s v="238472"/>
    <s v="Master Bedroom"/>
    <n v="5.1690495698823106E-4"/>
  </r>
  <r>
    <x v="0"/>
    <s v="Incandescent"/>
    <m/>
    <s v="Standard A Lamp"/>
    <n v="2"/>
    <n v="60"/>
    <x v="0"/>
    <s v="238473"/>
    <s v="Bedroom"/>
    <n v="5.1690495698823106E-4"/>
  </r>
  <r>
    <x v="9"/>
    <s v="Incandescent"/>
    <m/>
    <s v="Standard A Lamp"/>
    <n v="5"/>
    <n v="100"/>
    <x v="1"/>
    <s v="238474"/>
    <s v="Dining Room"/>
    <n v="5.1690495698823106E-4"/>
  </r>
  <r>
    <x v="14"/>
    <s v="Incandescent"/>
    <m/>
    <s v="Standard A Lamp"/>
    <n v="1"/>
    <n v="100"/>
    <x v="12"/>
    <s v="238475"/>
    <s v="Family Room"/>
    <n v="5.1690495698823106E-4"/>
  </r>
  <r>
    <x v="6"/>
    <s v="Incandescent"/>
    <m/>
    <s v="3-Way Incandescent"/>
    <n v="1"/>
    <n v="150"/>
    <x v="12"/>
    <s v="238475"/>
    <s v="Family Room"/>
    <n v="5.1690495698823106E-4"/>
  </r>
  <r>
    <x v="0"/>
    <s v="Linear Fluorescent"/>
    <n v="48"/>
    <s v="T-12"/>
    <n v="2"/>
    <n v="32"/>
    <x v="11"/>
    <s v="238476"/>
    <s v="Garage"/>
    <n v="5.1690495698823106E-4"/>
  </r>
  <r>
    <x v="15"/>
    <s v="Halogen"/>
    <m/>
    <s v="PAR"/>
    <n v="2"/>
    <n v="100"/>
    <x v="11"/>
    <s v="238476"/>
    <s v="Garage"/>
    <n v="5.1690495698823106E-4"/>
  </r>
  <r>
    <x v="0"/>
    <s v="Incandescent"/>
    <m/>
    <s v="Standard A Lamp"/>
    <n v="2"/>
    <n v="60"/>
    <x v="3"/>
    <s v="238477"/>
    <s v="Hall"/>
    <n v="5.1690495698823106E-4"/>
  </r>
  <r>
    <x v="0"/>
    <s v="Incandescent"/>
    <m/>
    <s v="Standard A Lamp"/>
    <n v="1"/>
    <n v="60"/>
    <x v="5"/>
    <s v="238478"/>
    <s v="Kitchen"/>
    <n v="5.1690495698823106E-4"/>
  </r>
  <r>
    <x v="0"/>
    <s v="Halogen"/>
    <m/>
    <s v="MR"/>
    <n v="3"/>
    <n v="20"/>
    <x v="5"/>
    <s v="238478"/>
    <s v="Kitchen"/>
    <n v="5.1690495698823106E-4"/>
  </r>
  <r>
    <x v="0"/>
    <s v="Incandescent"/>
    <m/>
    <s v="Standard A Lamp"/>
    <n v="1"/>
    <n v="60"/>
    <x v="6"/>
    <s v="238479"/>
    <s v="Laundry Room"/>
    <n v="5.1690495698823106E-4"/>
  </r>
  <r>
    <x v="4"/>
    <s v="Compact Fluorescent"/>
    <m/>
    <s v="Twist"/>
    <n v="1"/>
    <n v="15"/>
    <x v="7"/>
    <s v="2384710"/>
    <s v="Living Room"/>
    <n v="5.1690495698823106E-4"/>
  </r>
  <r>
    <x v="4"/>
    <s v="Incandescent"/>
    <m/>
    <s v="Standard A Lamp"/>
    <n v="2"/>
    <n v="60"/>
    <x v="7"/>
    <s v="2384710"/>
    <s v="Living Room"/>
    <n v="5.1690495698823106E-4"/>
  </r>
  <r>
    <x v="4"/>
    <s v="Incandescent"/>
    <m/>
    <s v="3-Way Incandescent"/>
    <n v="1"/>
    <n v="150"/>
    <x v="7"/>
    <s v="2384710"/>
    <s v="Living Room"/>
    <n v="5.1690495698823106E-4"/>
  </r>
  <r>
    <x v="1"/>
    <s v="Compact Fluorescent"/>
    <m/>
    <s v="Twist"/>
    <n v="3"/>
    <n v="15"/>
    <x v="2"/>
    <s v="2384711"/>
    <s v="Bathroom"/>
    <n v="5.1690495698823106E-4"/>
  </r>
  <r>
    <x v="0"/>
    <s v="Incandescent"/>
    <m/>
    <s v="Standard A Lamp"/>
    <n v="2"/>
    <n v="60"/>
    <x v="10"/>
    <s v="2384712"/>
    <s v="Master Bedroom"/>
    <n v="5.1690495698823106E-4"/>
  </r>
  <r>
    <x v="1"/>
    <s v="Incandescent"/>
    <m/>
    <s v="Standard A Lamp"/>
    <n v="4"/>
    <n v="60"/>
    <x v="2"/>
    <s v="238571"/>
    <s v="Bathroom"/>
    <n v="2.8446742333283401E-4"/>
  </r>
  <r>
    <x v="0"/>
    <s v="Incandescent"/>
    <m/>
    <s v="Standard A Lamp"/>
    <n v="2"/>
    <n v="60"/>
    <x v="0"/>
    <s v="238572"/>
    <s v="Bedroom"/>
    <n v="2.8446742333283401E-4"/>
  </r>
  <r>
    <x v="0"/>
    <s v="Incandescent"/>
    <m/>
    <s v="Standard A Lamp"/>
    <n v="2"/>
    <n v="60"/>
    <x v="0"/>
    <s v="238573"/>
    <s v="Bedroom"/>
    <n v="2.8446742333283401E-4"/>
  </r>
  <r>
    <x v="5"/>
    <s v="Incandescent"/>
    <m/>
    <s v="Standard A Lamp"/>
    <n v="1"/>
    <n v="60"/>
    <x v="0"/>
    <s v="238574"/>
    <s v="Bedroom"/>
    <n v="2.8446742333283401E-4"/>
  </r>
  <r>
    <x v="4"/>
    <s v="Incandescent"/>
    <m/>
    <s v="Standard A Lamp"/>
    <n v="1"/>
    <n v="60"/>
    <x v="0"/>
    <s v="238574"/>
    <s v="Bedroom"/>
    <n v="2.8446742333283401E-4"/>
  </r>
  <r>
    <x v="0"/>
    <s v="Incandescent"/>
    <m/>
    <s v="Standard A Lamp"/>
    <n v="1"/>
    <n v="60"/>
    <x v="9"/>
    <s v="238575"/>
    <s v="Other"/>
    <n v="2.8446742333283401E-4"/>
  </r>
  <r>
    <x v="9"/>
    <s v="Incandescent"/>
    <m/>
    <s v="Clear"/>
    <n v="3"/>
    <n v="40"/>
    <x v="1"/>
    <s v="238576"/>
    <s v="Dining Room"/>
    <n v="2.8446742333283401E-4"/>
  </r>
  <r>
    <x v="9"/>
    <s v="Incandescent"/>
    <m/>
    <s v="Clear"/>
    <n v="1"/>
    <n v="40"/>
    <x v="1"/>
    <s v="238576"/>
    <s v="Dining Room"/>
    <n v="2.8446742333283401E-4"/>
  </r>
  <r>
    <x v="0"/>
    <s v="Incandescent"/>
    <m/>
    <s v="Standard A Lamp"/>
    <n v="2"/>
    <n v="60"/>
    <x v="3"/>
    <s v="238577"/>
    <s v="Hall"/>
    <n v="2.8446742333283401E-4"/>
  </r>
  <r>
    <x v="0"/>
    <s v="Linear Fluorescent"/>
    <n v="48"/>
    <s v="T-12"/>
    <n v="2"/>
    <n v="32"/>
    <x v="5"/>
    <s v="238578"/>
    <s v="Kitchen"/>
    <n v="2.8446742333283401E-4"/>
  </r>
  <r>
    <x v="0"/>
    <s v="Incandescent"/>
    <m/>
    <s v="Standard A Lamp"/>
    <n v="1"/>
    <n v="60"/>
    <x v="5"/>
    <s v="238578"/>
    <s v="Kitchen"/>
    <n v="2.8446742333283401E-4"/>
  </r>
  <r>
    <x v="0"/>
    <s v="Linear Fluorescent"/>
    <n v="48"/>
    <s v="T-12"/>
    <n v="4"/>
    <n v="32"/>
    <x v="6"/>
    <s v="238579"/>
    <s v="Laundry Room"/>
    <n v="2.8446742333283401E-4"/>
  </r>
  <r>
    <x v="5"/>
    <s v="Incandescent"/>
    <m/>
    <s v="Standard A Lamp"/>
    <n v="4"/>
    <n v="40"/>
    <x v="7"/>
    <s v="2385710"/>
    <s v="Living Room"/>
    <n v="2.8446742333283401E-4"/>
  </r>
  <r>
    <x v="6"/>
    <s v="Incandescent"/>
    <m/>
    <s v="Standard A Lamp"/>
    <n v="3"/>
    <n v="40"/>
    <x v="7"/>
    <s v="2385710"/>
    <s v="Living Room"/>
    <n v="2.8446742333283401E-4"/>
  </r>
  <r>
    <x v="1"/>
    <s v="Incandescent"/>
    <m/>
    <s v="Globe"/>
    <n v="1"/>
    <n v="40"/>
    <x v="7"/>
    <s v="2385710"/>
    <s v="Living Room"/>
    <n v="2.8446742333283401E-4"/>
  </r>
  <r>
    <x v="1"/>
    <s v="Incandescent"/>
    <m/>
    <s v="Standard A Lamp"/>
    <n v="3"/>
    <n v="60"/>
    <x v="2"/>
    <s v="2385711"/>
    <s v="Bathroom"/>
    <n v="2.8446742333283401E-4"/>
  </r>
  <r>
    <x v="1"/>
    <s v="Incandescent"/>
    <m/>
    <s v="Standard A Lamp"/>
    <n v="1"/>
    <n v="60"/>
    <x v="2"/>
    <s v="2385711"/>
    <s v="Bathroom"/>
    <n v="2.8446742333283401E-4"/>
  </r>
  <r>
    <x v="0"/>
    <s v="Incandescent"/>
    <m/>
    <s v="Standard A Lamp"/>
    <n v="2"/>
    <n v="60"/>
    <x v="10"/>
    <s v="2385712"/>
    <s v="Master Bedroom"/>
    <n v="2.8446742333283401E-4"/>
  </r>
  <r>
    <x v="5"/>
    <s v="Incandescent"/>
    <m/>
    <s v="Standard A Lamp"/>
    <n v="4"/>
    <n v="40"/>
    <x v="10"/>
    <s v="2385712"/>
    <s v="Master Bedroom"/>
    <n v="2.8446742333283401E-4"/>
  </r>
  <r>
    <x v="4"/>
    <s v="Incandescent"/>
    <m/>
    <s v="Clear"/>
    <n v="1"/>
    <n v="20"/>
    <x v="10"/>
    <s v="2385712"/>
    <s v="Master Bedroom"/>
    <n v="2.8446742333283401E-4"/>
  </r>
  <r>
    <x v="4"/>
    <s v="Incandescent"/>
    <m/>
    <s v="Decorative"/>
    <n v="3"/>
    <n v="15"/>
    <x v="10"/>
    <s v="2385712"/>
    <s v="Master Bedroom"/>
    <n v="2.8446742333283401E-4"/>
  </r>
  <r>
    <x v="0"/>
    <s v="Linear Fluorescent"/>
    <n v="48"/>
    <s v="T-12"/>
    <n v="2"/>
    <n v="32"/>
    <x v="8"/>
    <s v="2385713"/>
    <s v="Office"/>
    <n v="2.8446742333283401E-4"/>
  </r>
  <r>
    <x v="0"/>
    <s v="Incandescent"/>
    <m/>
    <s v="Standard A Lamp"/>
    <n v="1"/>
    <n v="60"/>
    <x v="9"/>
    <s v="2385714"/>
    <s v="Other"/>
    <n v="2.8446742333283401E-4"/>
  </r>
  <r>
    <x v="0"/>
    <s v="Compact Fluorescent"/>
    <m/>
    <s v="Twist"/>
    <n v="1"/>
    <n v="15"/>
    <x v="9"/>
    <s v="238591"/>
    <s v="Other"/>
    <n v="5.2955252069445606E-4"/>
  </r>
  <r>
    <x v="0"/>
    <s v="Incandescent"/>
    <m/>
    <s v="Standard A Lamp"/>
    <n v="1"/>
    <n v="60"/>
    <x v="9"/>
    <s v="238591"/>
    <s v="Other"/>
    <n v="5.2955252069445606E-4"/>
  </r>
  <r>
    <x v="1"/>
    <s v="Compact Fluorescent"/>
    <m/>
    <s v="Twist"/>
    <n v="2"/>
    <n v="15"/>
    <x v="9"/>
    <s v="238591"/>
    <s v="Other"/>
    <n v="5.2955252069445606E-4"/>
  </r>
  <r>
    <x v="1"/>
    <s v="Linear Fluorescent"/>
    <n v="16"/>
    <s v="T-4"/>
    <n v="1"/>
    <n v="20"/>
    <x v="2"/>
    <s v="238592"/>
    <s v="Bathroom"/>
    <n v="5.2955252069445606E-4"/>
  </r>
  <r>
    <x v="0"/>
    <s v="Incandescent"/>
    <m/>
    <s v="Standard A Lamp"/>
    <n v="1"/>
    <n v="60"/>
    <x v="2"/>
    <s v="238592"/>
    <s v="Bathroom"/>
    <n v="5.2955252069445606E-4"/>
  </r>
  <r>
    <x v="0"/>
    <s v="Incandescent"/>
    <m/>
    <s v="Standard A Lamp"/>
    <n v="2"/>
    <n v="60"/>
    <x v="0"/>
    <s v="238593"/>
    <s v="Bedroom"/>
    <n v="5.2955252069445606E-4"/>
  </r>
  <r>
    <x v="4"/>
    <s v="Compact Fluorescent"/>
    <m/>
    <s v="Twist"/>
    <n v="1"/>
    <n v="15"/>
    <x v="0"/>
    <s v="238593"/>
    <s v="Bedroom"/>
    <n v="5.2955252069445606E-4"/>
  </r>
  <r>
    <x v="0"/>
    <s v="Incandescent"/>
    <m/>
    <s v="Standard A Lamp"/>
    <n v="2"/>
    <n v="60"/>
    <x v="0"/>
    <s v="238594"/>
    <s v="Bedroom"/>
    <n v="5.2955252069445606E-4"/>
  </r>
  <r>
    <x v="9"/>
    <s v="Incandescent"/>
    <m/>
    <s v="Standard A Lamp"/>
    <n v="1"/>
    <n v="60"/>
    <x v="0"/>
    <s v="238594"/>
    <s v="Bedroom"/>
    <n v="5.2955252069445606E-4"/>
  </r>
  <r>
    <x v="4"/>
    <s v="Incandescent"/>
    <m/>
    <s v="Decorative"/>
    <n v="1"/>
    <n v="40"/>
    <x v="0"/>
    <s v="238594"/>
    <s v="Bedroom"/>
    <n v="5.2955252069445606E-4"/>
  </r>
  <r>
    <x v="9"/>
    <s v="Incandescent"/>
    <m/>
    <s v="Decorative"/>
    <n v="3"/>
    <n v="40"/>
    <x v="1"/>
    <s v="238595"/>
    <s v="Dining Room"/>
    <n v="5.2955252069445606E-4"/>
  </r>
  <r>
    <x v="1"/>
    <s v="Incandescent"/>
    <m/>
    <s v="Standard A Lamp"/>
    <n v="1"/>
    <n v="60"/>
    <x v="12"/>
    <s v="238596"/>
    <s v="Family Room"/>
    <n v="5.2955252069445606E-4"/>
  </r>
  <r>
    <x v="6"/>
    <s v="Incandescent"/>
    <m/>
    <s v="Standard A Lamp"/>
    <n v="1"/>
    <n v="100"/>
    <x v="12"/>
    <s v="238596"/>
    <s v="Family Room"/>
    <n v="5.2955252069445606E-4"/>
  </r>
  <r>
    <x v="6"/>
    <s v="Compact Fluorescent"/>
    <m/>
    <s v="Twist"/>
    <n v="1"/>
    <n v="15"/>
    <x v="12"/>
    <s v="238596"/>
    <s v="Family Room"/>
    <n v="5.2955252069445606E-4"/>
  </r>
  <r>
    <x v="0"/>
    <s v="Compact Fluorescent"/>
    <m/>
    <s v="A shape bulb"/>
    <n v="1"/>
    <n v="22"/>
    <x v="11"/>
    <s v="238597"/>
    <s v="Garage"/>
    <n v="5.2955252069445606E-4"/>
  </r>
  <r>
    <x v="0"/>
    <s v="Compact Fluorescent"/>
    <m/>
    <s v="Pin base"/>
    <n v="1"/>
    <n v="22"/>
    <x v="3"/>
    <s v="238598"/>
    <s v="Hall"/>
    <n v="5.2955252069445606E-4"/>
  </r>
  <r>
    <x v="0"/>
    <s v="Incandescent"/>
    <m/>
    <s v="Standard A Lamp"/>
    <n v="2"/>
    <n v="60"/>
    <x v="5"/>
    <s v="238599"/>
    <s v="Kitchen"/>
    <n v="5.2955252069445606E-4"/>
  </r>
  <r>
    <x v="0"/>
    <s v="Incandescent"/>
    <m/>
    <s v="Standard A Lamp"/>
    <n v="1"/>
    <n v="40"/>
    <x v="5"/>
    <s v="238599"/>
    <s v="Kitchen"/>
    <n v="5.2955252069445606E-4"/>
  </r>
  <r>
    <x v="0"/>
    <s v="Compact Fluorescent"/>
    <m/>
    <s v="Twist"/>
    <n v="1"/>
    <n v="15"/>
    <x v="5"/>
    <s v="238599"/>
    <s v="Kitchen"/>
    <n v="5.2955252069445606E-4"/>
  </r>
  <r>
    <x v="0"/>
    <s v="Incandescent"/>
    <m/>
    <s v="Standard A Lamp"/>
    <n v="1"/>
    <n v="100"/>
    <x v="2"/>
    <s v="238601"/>
    <s v="Bathroom"/>
    <n v="4.7840186942687163E-4"/>
  </r>
  <r>
    <x v="9"/>
    <s v="Incandescent"/>
    <m/>
    <s v="Standard A Lamp"/>
    <n v="1"/>
    <n v="60"/>
    <x v="2"/>
    <s v="238602"/>
    <s v="Bathroom"/>
    <n v="4.7840186942687163E-4"/>
  </r>
  <r>
    <x v="8"/>
    <s v="Incandescent"/>
    <m/>
    <s v="Reflector"/>
    <n v="2"/>
    <n v="65"/>
    <x v="2"/>
    <s v="238602"/>
    <s v="Bathroom"/>
    <n v="4.7840186942687163E-4"/>
  </r>
  <r>
    <x v="8"/>
    <s v="Incandescent"/>
    <m/>
    <s v="Reflector"/>
    <n v="1"/>
    <n v="65"/>
    <x v="0"/>
    <s v="238603"/>
    <s v="Bedroom"/>
    <n v="4.7840186942687163E-4"/>
  </r>
  <r>
    <x v="8"/>
    <s v="Incandescent"/>
    <m/>
    <s v="Reflector"/>
    <n v="1"/>
    <n v="65"/>
    <x v="0"/>
    <s v="238604"/>
    <s v="Bedroom"/>
    <n v="4.7840186942687163E-4"/>
  </r>
  <r>
    <x v="8"/>
    <s v="Incandescent"/>
    <m/>
    <s v="Reflector"/>
    <n v="2"/>
    <n v="65"/>
    <x v="1"/>
    <s v="238605"/>
    <s v="Dining Room"/>
    <n v="4.7840186942687163E-4"/>
  </r>
  <r>
    <x v="7"/>
    <s v="Incandescent"/>
    <m/>
    <s v="Standard A Lamp"/>
    <n v="2"/>
    <n v="100"/>
    <x v="11"/>
    <s v="238606"/>
    <s v="Garage"/>
    <n v="4.7840186942687163E-4"/>
  </r>
  <r>
    <x v="0"/>
    <s v="Incandescent"/>
    <m/>
    <s v="Standard A Lamp"/>
    <n v="1"/>
    <n v="100"/>
    <x v="11"/>
    <s v="238606"/>
    <s v="Garage"/>
    <n v="4.7840186942687163E-4"/>
  </r>
  <r>
    <x v="2"/>
    <s v="Incandescent"/>
    <m/>
    <s v="Reflector"/>
    <n v="1"/>
    <n v="65"/>
    <x v="3"/>
    <s v="238607"/>
    <s v="Hall"/>
    <n v="4.7840186942687163E-4"/>
  </r>
  <r>
    <x v="8"/>
    <s v="Incandescent"/>
    <m/>
    <s v="Reflector"/>
    <n v="1"/>
    <n v="65"/>
    <x v="3"/>
    <s v="238608"/>
    <s v="Hall"/>
    <n v="4.7840186942687163E-4"/>
  </r>
  <r>
    <x v="0"/>
    <s v="Incandescent"/>
    <m/>
    <s v="Globe"/>
    <n v="1"/>
    <n v="60"/>
    <x v="5"/>
    <s v="238609"/>
    <s v="Kitchen"/>
    <n v="4.7840186942687163E-4"/>
  </r>
  <r>
    <x v="8"/>
    <s v="Compact Fluorescent"/>
    <m/>
    <s v="Reflector"/>
    <n v="1"/>
    <n v="14"/>
    <x v="5"/>
    <s v="238609"/>
    <s v="Kitchen"/>
    <n v="4.7840186942687163E-4"/>
  </r>
  <r>
    <x v="9"/>
    <s v="Incandescent"/>
    <m/>
    <s v="Standard A Lamp"/>
    <n v="3"/>
    <n v="100"/>
    <x v="5"/>
    <s v="238609"/>
    <s v="Kitchen"/>
    <n v="4.7840186942687163E-4"/>
  </r>
  <r>
    <x v="8"/>
    <s v="Incandescent"/>
    <m/>
    <s v="Reflector"/>
    <n v="1"/>
    <n v="65"/>
    <x v="6"/>
    <s v="2386010"/>
    <s v="Laundry Room"/>
    <n v="4.7840186942687163E-4"/>
  </r>
  <r>
    <x v="5"/>
    <s v="Incandescent"/>
    <m/>
    <s v="Standard A Lamp"/>
    <n v="2"/>
    <n v="60"/>
    <x v="7"/>
    <s v="2386011"/>
    <s v="Living Room"/>
    <n v="4.7840186942687163E-4"/>
  </r>
  <r>
    <x v="8"/>
    <s v="Incandescent"/>
    <m/>
    <s v="Reflector"/>
    <n v="1"/>
    <n v="65"/>
    <x v="2"/>
    <s v="2386012"/>
    <s v="Bathroom"/>
    <n v="4.7840186942687163E-4"/>
  </r>
  <r>
    <x v="0"/>
    <s v="Incandescent"/>
    <m/>
    <s v="Standard A Lamp"/>
    <n v="3"/>
    <n v="60"/>
    <x v="2"/>
    <s v="2386012"/>
    <s v="Bathroom"/>
    <n v="4.7840186942687163E-4"/>
  </r>
  <r>
    <x v="8"/>
    <s v="Incandescent"/>
    <m/>
    <s v="Reflector"/>
    <n v="1"/>
    <n v="60"/>
    <x v="10"/>
    <s v="2386013"/>
    <s v="Master Bedroom"/>
    <n v="4.7840186942687163E-4"/>
  </r>
  <r>
    <x v="1"/>
    <s v="Incandescent"/>
    <m/>
    <s v="Decorative"/>
    <n v="2"/>
    <n v="40"/>
    <x v="10"/>
    <s v="2386013"/>
    <s v="Master Bedroom"/>
    <n v="4.7840186942687163E-4"/>
  </r>
  <r>
    <x v="0"/>
    <s v="Linear Fluorescent"/>
    <n v="48"/>
    <s v="T-8"/>
    <n v="2"/>
    <n v="32"/>
    <x v="4"/>
    <s v="2386014"/>
    <s v="Closet"/>
    <n v="4.7840186942687163E-4"/>
  </r>
  <r>
    <x v="8"/>
    <s v="Incandescent"/>
    <m/>
    <s v="Reflector"/>
    <n v="2"/>
    <n v="65"/>
    <x v="9"/>
    <s v="2386015"/>
    <s v="Other"/>
    <n v="4.7840186942687163E-4"/>
  </r>
  <r>
    <x v="1"/>
    <s v="Incandescent"/>
    <m/>
    <s v="Standard A Lamp"/>
    <n v="2"/>
    <n v="75"/>
    <x v="9"/>
    <s v="2386015"/>
    <s v="Other"/>
    <n v="4.7840186942687163E-4"/>
  </r>
  <r>
    <x v="4"/>
    <s v="Incandescent"/>
    <m/>
    <s v="Standard A Lamp"/>
    <n v="1"/>
    <n v="60"/>
    <x v="9"/>
    <s v="2386015"/>
    <s v="Other"/>
    <n v="4.7840186942687163E-4"/>
  </r>
  <r>
    <x v="4"/>
    <s v="Compact Fluorescent"/>
    <m/>
    <s v="Twist"/>
    <n v="1"/>
    <n v="15"/>
    <x v="9"/>
    <s v="2386015"/>
    <s v="Other"/>
    <n v="4.7840186942687163E-4"/>
  </r>
  <r>
    <x v="0"/>
    <s v="Linear Fluorescent"/>
    <n v="48"/>
    <s v="T-8"/>
    <n v="2"/>
    <n v="40"/>
    <x v="9"/>
    <s v="2386016"/>
    <s v="Other"/>
    <n v="4.7840186942687163E-4"/>
  </r>
  <r>
    <x v="0"/>
    <s v="Incandescent"/>
    <m/>
    <s v="Standard A Lamp"/>
    <n v="1"/>
    <n v="25"/>
    <x v="9"/>
    <s v="238701"/>
    <s v="Other"/>
    <n v="5.2955252069445606E-4"/>
  </r>
  <r>
    <x v="0"/>
    <s v="Incandescent"/>
    <m/>
    <s v="Standard A Lamp"/>
    <n v="1"/>
    <n v="40"/>
    <x v="2"/>
    <s v="238702"/>
    <s v="Bathroom"/>
    <n v="5.2955252069445606E-4"/>
  </r>
  <r>
    <x v="1"/>
    <s v="Incandescent"/>
    <m/>
    <s v="Standard A Lamp"/>
    <n v="1"/>
    <n v="60"/>
    <x v="2"/>
    <s v="238702"/>
    <s v="Bathroom"/>
    <n v="5.2955252069445606E-4"/>
  </r>
  <r>
    <x v="0"/>
    <s v="Compact Fluorescent"/>
    <m/>
    <s v="Twist"/>
    <n v="1"/>
    <n v="22"/>
    <x v="0"/>
    <s v="238703"/>
    <s v="Bedroom"/>
    <n v="5.2955252069445606E-4"/>
  </r>
  <r>
    <x v="0"/>
    <s v="Compact Fluorescent"/>
    <m/>
    <s v="Twist"/>
    <n v="2"/>
    <n v="15"/>
    <x v="0"/>
    <s v="238704"/>
    <s v="Bedroom"/>
    <n v="5.2955252069445606E-4"/>
  </r>
  <r>
    <x v="0"/>
    <s v="Incandescent"/>
    <m/>
    <s v="Standard A Lamp"/>
    <n v="1"/>
    <n v="60"/>
    <x v="9"/>
    <s v="238705"/>
    <s v="Other"/>
    <n v="5.2955252069445606E-4"/>
  </r>
  <r>
    <x v="0"/>
    <s v="Compact Fluorescent"/>
    <m/>
    <s v="Twist"/>
    <n v="1"/>
    <n v="22"/>
    <x v="3"/>
    <s v="238706"/>
    <s v="Hall"/>
    <n v="5.2955252069445606E-4"/>
  </r>
  <r>
    <x v="0"/>
    <s v="Incandescent"/>
    <m/>
    <s v="Standard A Lamp"/>
    <n v="1"/>
    <n v="75"/>
    <x v="4"/>
    <s v="238707"/>
    <s v="Closet"/>
    <n v="5.2955252069445606E-4"/>
  </r>
  <r>
    <x v="0"/>
    <s v="Compact Fluorescent"/>
    <m/>
    <s v="Twist"/>
    <n v="2"/>
    <n v="22"/>
    <x v="9"/>
    <s v="238708"/>
    <s v="Other"/>
    <n v="5.2955252069445606E-4"/>
  </r>
  <r>
    <x v="0"/>
    <s v="Compact Fluorescent"/>
    <m/>
    <s v="Twist"/>
    <n v="1"/>
    <n v="22"/>
    <x v="9"/>
    <s v="238709"/>
    <s v="Other"/>
    <n v="5.2955252069445606E-4"/>
  </r>
  <r>
    <x v="0"/>
    <s v="Incandescent"/>
    <m/>
    <s v="Standard A Lamp"/>
    <n v="1"/>
    <n v="40"/>
    <x v="3"/>
    <s v="2387010"/>
    <s v="Hall"/>
    <n v="5.2955252069445606E-4"/>
  </r>
  <r>
    <x v="0"/>
    <s v="Linear Fluorescent"/>
    <n v="24"/>
    <s v="T-12"/>
    <n v="2"/>
    <n v="20"/>
    <x v="5"/>
    <s v="2387011"/>
    <s v="Kitchen"/>
    <n v="5.2955252069445606E-4"/>
  </r>
  <r>
    <x v="1"/>
    <s v="Incandescent"/>
    <m/>
    <s v="Standard A Lamp"/>
    <n v="1"/>
    <n v="40"/>
    <x v="5"/>
    <s v="2387011"/>
    <s v="Kitchen"/>
    <n v="5.2955252069445606E-4"/>
  </r>
  <r>
    <x v="5"/>
    <s v="Incandescent"/>
    <m/>
    <s v="Clear"/>
    <n v="5"/>
    <n v="25"/>
    <x v="7"/>
    <s v="2387012"/>
    <s v="Living Room"/>
    <n v="5.2955252069445606E-4"/>
  </r>
  <r>
    <x v="4"/>
    <s v="Incandescent"/>
    <m/>
    <s v="Standard A Lamp"/>
    <n v="1"/>
    <n v="40"/>
    <x v="7"/>
    <s v="2387012"/>
    <s v="Living Room"/>
    <n v="5.2955252069445606E-4"/>
  </r>
  <r>
    <x v="0"/>
    <s v="Incandescent"/>
    <m/>
    <s v="Standard A Lamp"/>
    <n v="1"/>
    <n v="60"/>
    <x v="9"/>
    <s v="2387013"/>
    <s v="Other"/>
    <n v="5.2955252069445606E-4"/>
  </r>
  <r>
    <x v="0"/>
    <s v="Incandescent"/>
    <m/>
    <s v="Standard A Lamp"/>
    <n v="1"/>
    <n v="60"/>
    <x v="0"/>
    <s v="2387014"/>
    <s v="Bedroom"/>
    <n v="5.2955252069445606E-4"/>
  </r>
  <r>
    <x v="4"/>
    <s v="Incandescent"/>
    <m/>
    <s v="Standard A Lamp"/>
    <n v="3"/>
    <n v="60"/>
    <x v="0"/>
    <s v="2387014"/>
    <s v="Bedroom"/>
    <n v="5.2955252069445606E-4"/>
  </r>
  <r>
    <x v="6"/>
    <s v="Incandescent"/>
    <m/>
    <s v="Standard A Lamp"/>
    <n v="1"/>
    <n v="100"/>
    <x v="0"/>
    <s v="2387014"/>
    <s v="Bedroom"/>
    <n v="5.2955252069445606E-4"/>
  </r>
  <r>
    <x v="1"/>
    <s v="Incandescent"/>
    <m/>
    <s v="Standard A Lamp"/>
    <n v="1"/>
    <n v="60"/>
    <x v="2"/>
    <s v="238791"/>
    <s v="Bathroom"/>
    <n v="5.1690495698823106E-4"/>
  </r>
  <r>
    <x v="2"/>
    <s v="Incandescent"/>
    <m/>
    <s v="Heat Lamp"/>
    <n v="1"/>
    <n v="250"/>
    <x v="2"/>
    <s v="238791"/>
    <s v="Bathroom"/>
    <n v="5.1690495698823106E-4"/>
  </r>
  <r>
    <x v="1"/>
    <s v="Incandescent"/>
    <m/>
    <s v="Standard A Lamp"/>
    <n v="2"/>
    <n v="100"/>
    <x v="2"/>
    <s v="238792"/>
    <s v="Bathroom"/>
    <n v="5.1690495698823106E-4"/>
  </r>
  <r>
    <x v="1"/>
    <s v="Compact Fluorescent"/>
    <m/>
    <s v="Twist"/>
    <n v="4"/>
    <n v="15"/>
    <x v="2"/>
    <s v="238793"/>
    <s v="Bathroom"/>
    <n v="5.1690495698823106E-4"/>
  </r>
  <r>
    <x v="2"/>
    <s v="Incandescent"/>
    <m/>
    <s v="Heat Lamp"/>
    <n v="1"/>
    <n v="250"/>
    <x v="2"/>
    <s v="238793"/>
    <s v="Bathroom"/>
    <n v="5.1690495698823106E-4"/>
  </r>
  <r>
    <x v="0"/>
    <s v="Incandescent"/>
    <m/>
    <s v="Standard A Lamp"/>
    <n v="2"/>
    <n v="60"/>
    <x v="0"/>
    <s v="238794"/>
    <s v="Bedroom"/>
    <n v="5.1690495698823106E-4"/>
  </r>
  <r>
    <x v="0"/>
    <s v="Incandescent"/>
    <m/>
    <s v="Standard A Lamp"/>
    <n v="2"/>
    <n v="60"/>
    <x v="0"/>
    <s v="238795"/>
    <s v="Bedroom"/>
    <n v="5.1690495698823106E-4"/>
  </r>
  <r>
    <x v="6"/>
    <s v="Incandescent"/>
    <m/>
    <s v="Standard A Lamp"/>
    <n v="1"/>
    <n v="60"/>
    <x v="0"/>
    <s v="238795"/>
    <s v="Bedroom"/>
    <n v="5.1690495698823106E-4"/>
  </r>
  <r>
    <x v="4"/>
    <s v="Incandescent"/>
    <m/>
    <s v="Mini base"/>
    <n v="1"/>
    <n v="40"/>
    <x v="0"/>
    <s v="238795"/>
    <s v="Bedroom"/>
    <n v="5.1690495698823106E-4"/>
  </r>
  <r>
    <x v="5"/>
    <s v="Incandescent"/>
    <m/>
    <s v="Standard A Lamp"/>
    <n v="4"/>
    <n v="60"/>
    <x v="10"/>
    <s v="238796"/>
    <s v="Master Bedroom"/>
    <n v="5.1690495698823106E-4"/>
  </r>
  <r>
    <x v="4"/>
    <s v="Compact Fluorescent"/>
    <m/>
    <s v="Twist"/>
    <n v="1"/>
    <n v="15"/>
    <x v="10"/>
    <s v="238796"/>
    <s v="Master Bedroom"/>
    <n v="5.1690495698823106E-4"/>
  </r>
  <r>
    <x v="0"/>
    <s v="Incandescent"/>
    <m/>
    <s v="Standard A Lamp"/>
    <n v="1"/>
    <n v="60"/>
    <x v="4"/>
    <s v="238797"/>
    <s v="Closet"/>
    <n v="5.1690495698823106E-4"/>
  </r>
  <r>
    <x v="9"/>
    <s v="Incandescent"/>
    <m/>
    <s v="Decorative"/>
    <n v="6"/>
    <n v="40"/>
    <x v="3"/>
    <s v="238798"/>
    <s v="Hall"/>
    <n v="5.1690495698823106E-4"/>
  </r>
  <r>
    <x v="0"/>
    <s v="Linear Fluorescent"/>
    <n v="96"/>
    <s v="T-12"/>
    <n v="2"/>
    <n v="80"/>
    <x v="11"/>
    <s v="238799"/>
    <s v="Garage"/>
    <n v="5.1690495698823106E-4"/>
  </r>
  <r>
    <x v="7"/>
    <s v="Incandescent"/>
    <m/>
    <s v="Standard A Lamp"/>
    <n v="1"/>
    <n v="60"/>
    <x v="11"/>
    <s v="238799"/>
    <s v="Garage"/>
    <n v="5.1690495698823106E-4"/>
  </r>
  <r>
    <x v="8"/>
    <s v="Incandescent"/>
    <m/>
    <s v="Reflector"/>
    <n v="1"/>
    <n v="65"/>
    <x v="3"/>
    <s v="2387910"/>
    <s v="Hall"/>
    <n v="5.1690495698823106E-4"/>
  </r>
  <r>
    <x v="8"/>
    <s v="Compact Fluorescent"/>
    <m/>
    <s v="Reflector"/>
    <n v="1"/>
    <n v="15"/>
    <x v="3"/>
    <s v="2387911"/>
    <s v="Hall"/>
    <n v="5.1690495698823106E-4"/>
  </r>
  <r>
    <x v="8"/>
    <s v="Incandescent"/>
    <m/>
    <s v="Reflector"/>
    <n v="1"/>
    <n v="75"/>
    <x v="3"/>
    <s v="2387911"/>
    <s v="Hall"/>
    <n v="5.1690495698823106E-4"/>
  </r>
  <r>
    <x v="3"/>
    <s v="Linear Fluorescent"/>
    <n v="24"/>
    <s v="T-8"/>
    <n v="1"/>
    <n v="18"/>
    <x v="3"/>
    <s v="2387911"/>
    <s v="Hall"/>
    <n v="5.1690495698823106E-4"/>
  </r>
  <r>
    <x v="9"/>
    <s v="Incandescent"/>
    <m/>
    <s v="Standard A Lamp"/>
    <n v="5"/>
    <n v="60"/>
    <x v="3"/>
    <s v="2387911"/>
    <s v="Hall"/>
    <n v="5.1690495698823106E-4"/>
  </r>
  <r>
    <x v="0"/>
    <s v="Incandescent"/>
    <m/>
    <s v="Standard A Lamp"/>
    <n v="1"/>
    <n v="60"/>
    <x v="3"/>
    <s v="2387911"/>
    <s v="Hall"/>
    <n v="5.1690495698823106E-4"/>
  </r>
  <r>
    <x v="0"/>
    <s v="Incandescent"/>
    <m/>
    <s v="Standard A Lamp"/>
    <n v="2"/>
    <n v="60"/>
    <x v="6"/>
    <s v="2387912"/>
    <s v="Laundry Room"/>
    <n v="5.1690495698823106E-4"/>
  </r>
  <r>
    <x v="8"/>
    <s v="Incandescent"/>
    <m/>
    <s v="Standard A Lamp"/>
    <n v="1"/>
    <n v="65"/>
    <x v="7"/>
    <s v="2387913"/>
    <s v="Living Room"/>
    <n v="5.1690495698823106E-4"/>
  </r>
  <r>
    <x v="5"/>
    <s v="Incandescent"/>
    <m/>
    <s v="Standard A Lamp"/>
    <n v="4"/>
    <n v="60"/>
    <x v="7"/>
    <s v="2387913"/>
    <s v="Living Room"/>
    <n v="5.1690495698823106E-4"/>
  </r>
  <r>
    <x v="0"/>
    <s v="Incandescent"/>
    <m/>
    <s v="Standard A Lamp"/>
    <n v="4"/>
    <n v="60"/>
    <x v="8"/>
    <s v="2387914"/>
    <s v="Office"/>
    <n v="5.1690495698823106E-4"/>
  </r>
  <r>
    <x v="1"/>
    <s v="Incandescent"/>
    <m/>
    <s v="Globe"/>
    <n v="8"/>
    <n v="75"/>
    <x v="2"/>
    <s v="238821"/>
    <s v="Bathroom"/>
    <n v="2.8446742333283401E-4"/>
  </r>
  <r>
    <x v="5"/>
    <s v="Incandescent"/>
    <m/>
    <s v="Reflector"/>
    <n v="1"/>
    <n v="75"/>
    <x v="2"/>
    <s v="238821"/>
    <s v="Bathroom"/>
    <n v="2.8446742333283401E-4"/>
  </r>
  <r>
    <x v="1"/>
    <s v="Incandescent"/>
    <m/>
    <s v="Globe"/>
    <n v="6"/>
    <n v="65"/>
    <x v="2"/>
    <s v="238822"/>
    <s v="Bathroom"/>
    <n v="2.8446742333283401E-4"/>
  </r>
  <r>
    <x v="5"/>
    <s v="Incandescent"/>
    <m/>
    <s v="Standard A Lamp"/>
    <n v="1"/>
    <n v="60"/>
    <x v="0"/>
    <s v="238823"/>
    <s v="Bedroom"/>
    <n v="2.8446742333283401E-4"/>
  </r>
  <r>
    <x v="5"/>
    <s v="Compact Fluorescent"/>
    <m/>
    <s v="Twist"/>
    <n v="2"/>
    <n v="15"/>
    <x v="0"/>
    <s v="238824"/>
    <s v="Bedroom"/>
    <n v="2.8446742333283401E-4"/>
  </r>
  <r>
    <x v="0"/>
    <s v="Compact Fluorescent"/>
    <m/>
    <s v="Twist"/>
    <n v="2"/>
    <n v="15"/>
    <x v="0"/>
    <s v="238825"/>
    <s v="Bedroom"/>
    <n v="2.8446742333283401E-4"/>
  </r>
  <r>
    <x v="8"/>
    <s v="Compact Fluorescent"/>
    <m/>
    <s v="Twist"/>
    <n v="1"/>
    <n v="15"/>
    <x v="12"/>
    <s v="238826"/>
    <s v="Family Room"/>
    <n v="2.8446742333283401E-4"/>
  </r>
  <r>
    <x v="0"/>
    <s v="Compact Fluorescent"/>
    <m/>
    <s v="Twist"/>
    <n v="1"/>
    <n v="15"/>
    <x v="12"/>
    <s v="238826"/>
    <s v="Family Room"/>
    <n v="2.8446742333283401E-4"/>
  </r>
  <r>
    <x v="1"/>
    <s v="Compact Fluorescent"/>
    <m/>
    <s v="Twist"/>
    <n v="1"/>
    <n v="15"/>
    <x v="12"/>
    <s v="238826"/>
    <s v="Family Room"/>
    <n v="2.8446742333283401E-4"/>
  </r>
  <r>
    <x v="7"/>
    <s v="Incandescent"/>
    <m/>
    <s v="Standard A Lamp"/>
    <n v="2"/>
    <n v="60"/>
    <x v="11"/>
    <s v="238827"/>
    <s v="Garage"/>
    <n v="2.8446742333283401E-4"/>
  </r>
  <r>
    <x v="0"/>
    <s v="Linear Fluorescent"/>
    <n v="54"/>
    <s v="T-8"/>
    <n v="2"/>
    <n v="32"/>
    <x v="11"/>
    <s v="238827"/>
    <s v="Garage"/>
    <n v="2.8446742333283401E-4"/>
  </r>
  <r>
    <x v="5"/>
    <s v="Incandescent"/>
    <m/>
    <s v="Standard A Lamp"/>
    <n v="1"/>
    <n v="60"/>
    <x v="3"/>
    <s v="238828"/>
    <s v="Hall"/>
    <n v="2.8446742333283401E-4"/>
  </r>
  <r>
    <x v="8"/>
    <s v="Incandescent"/>
    <m/>
    <s v="Reflector"/>
    <n v="1"/>
    <n v="75"/>
    <x v="3"/>
    <s v="238829"/>
    <s v="Hall"/>
    <n v="2.8446742333283401E-4"/>
  </r>
  <r>
    <x v="8"/>
    <s v="Compact Fluorescent"/>
    <m/>
    <s v="Twist"/>
    <n v="1"/>
    <n v="15"/>
    <x v="5"/>
    <s v="2388210"/>
    <s v="Kitchen"/>
    <n v="2.8446742333283401E-4"/>
  </r>
  <r>
    <x v="8"/>
    <s v="Incandescent"/>
    <m/>
    <s v="Reflector"/>
    <n v="1"/>
    <n v="75"/>
    <x v="5"/>
    <s v="2388210"/>
    <s v="Kitchen"/>
    <n v="2.8446742333283401E-4"/>
  </r>
  <r>
    <x v="0"/>
    <s v="Compact Fluorescent"/>
    <m/>
    <s v="Twist"/>
    <n v="2"/>
    <n v="15"/>
    <x v="5"/>
    <s v="2388210"/>
    <s v="Kitchen"/>
    <n v="2.8446742333283401E-4"/>
  </r>
  <r>
    <x v="8"/>
    <s v="Incandescent"/>
    <m/>
    <s v="Reflector"/>
    <n v="1"/>
    <n v="75"/>
    <x v="6"/>
    <s v="2388211"/>
    <s v="Laundry Room"/>
    <n v="2.8446742333283401E-4"/>
  </r>
  <r>
    <x v="9"/>
    <s v="Incandescent"/>
    <m/>
    <s v="Decorative"/>
    <n v="3"/>
    <n v="25"/>
    <x v="7"/>
    <s v="2388212"/>
    <s v="Living Room"/>
    <n v="2.8446742333283401E-4"/>
  </r>
  <r>
    <x v="1"/>
    <s v="Incandescent"/>
    <m/>
    <s v="Globe"/>
    <n v="8"/>
    <n v="65"/>
    <x v="2"/>
    <s v="2388213"/>
    <s v="Bathroom"/>
    <n v="2.8446742333283401E-4"/>
  </r>
  <r>
    <x v="5"/>
    <s v="Compact Fluorescent"/>
    <m/>
    <s v="Twist"/>
    <n v="2"/>
    <n v="15"/>
    <x v="10"/>
    <s v="2388214"/>
    <s v="Master Bedroom"/>
    <n v="2.8446742333283401E-4"/>
  </r>
  <r>
    <x v="0"/>
    <s v="Compact Fluorescent"/>
    <m/>
    <s v="Twist"/>
    <n v="2"/>
    <n v="15"/>
    <x v="4"/>
    <s v="2388215"/>
    <s v="Closet"/>
    <n v="2.8446742333283401E-4"/>
  </r>
  <r>
    <x v="1"/>
    <s v="Compact Fluorescent"/>
    <m/>
    <s v="Twist"/>
    <n v="1"/>
    <n v="15"/>
    <x v="9"/>
    <s v="2388216"/>
    <s v="Other"/>
    <n v="2.8446742333283401E-4"/>
  </r>
  <r>
    <x v="0"/>
    <s v="Compact Fluorescent"/>
    <m/>
    <s v="Twist"/>
    <n v="2"/>
    <n v="15"/>
    <x v="8"/>
    <s v="2388217"/>
    <s v="Office"/>
    <n v="2.8446742333283401E-4"/>
  </r>
  <r>
    <x v="8"/>
    <s v="Compact Fluorescent"/>
    <m/>
    <s v="Twist"/>
    <n v="1"/>
    <n v="15"/>
    <x v="8"/>
    <s v="2388217"/>
    <s v="Office"/>
    <n v="2.8446742333283401E-4"/>
  </r>
  <r>
    <x v="0"/>
    <s v="Compact Fluorescent"/>
    <m/>
    <s v="Twist"/>
    <n v="2"/>
    <n v="22"/>
    <x v="7"/>
    <s v="238861"/>
    <s v="Living Room"/>
    <n v="2.9634285766104543E-4"/>
  </r>
  <r>
    <x v="8"/>
    <s v="Compact Fluorescent"/>
    <m/>
    <s v="Flood"/>
    <n v="1"/>
    <n v="15"/>
    <x v="12"/>
    <s v="238862"/>
    <s v="Family Room"/>
    <n v="2.9634285766104543E-4"/>
  </r>
  <r>
    <x v="0"/>
    <s v="Compact Fluorescent"/>
    <m/>
    <s v="Twist"/>
    <n v="1"/>
    <n v="15"/>
    <x v="12"/>
    <s v="238862"/>
    <s v="Family Room"/>
    <n v="2.9634285766104543E-4"/>
  </r>
  <r>
    <x v="0"/>
    <s v="Compact Fluorescent"/>
    <m/>
    <s v="Twist"/>
    <n v="2"/>
    <n v="22"/>
    <x v="12"/>
    <s v="238863"/>
    <s v="Family Room"/>
    <n v="2.9634285766104543E-4"/>
  </r>
  <r>
    <x v="8"/>
    <s v="Compact Fluorescent"/>
    <m/>
    <s v="Flood"/>
    <n v="1"/>
    <n v="15"/>
    <x v="12"/>
    <s v="238863"/>
    <s v="Family Room"/>
    <n v="2.9634285766104543E-4"/>
  </r>
  <r>
    <x v="8"/>
    <s v="Compact Fluorescent"/>
    <m/>
    <s v="Flood"/>
    <n v="1"/>
    <n v="15"/>
    <x v="3"/>
    <s v="238864"/>
    <s v="Hall"/>
    <n v="2.9634285766104543E-4"/>
  </r>
  <r>
    <x v="0"/>
    <s v="Compact Fluorescent"/>
    <m/>
    <s v="Twist"/>
    <n v="2"/>
    <n v="15"/>
    <x v="9"/>
    <s v="238865"/>
    <s v="Other"/>
    <n v="2.9634285766104543E-4"/>
  </r>
  <r>
    <x v="0"/>
    <s v="Compact Fluorescent"/>
    <m/>
    <s v="Twist"/>
    <n v="2"/>
    <n v="15"/>
    <x v="0"/>
    <s v="238866"/>
    <s v="Bedroom"/>
    <n v="2.9634285766104543E-4"/>
  </r>
  <r>
    <x v="0"/>
    <s v="Compact Fluorescent"/>
    <m/>
    <s v="Twist"/>
    <n v="1"/>
    <n v="15"/>
    <x v="2"/>
    <s v="238867"/>
    <s v="Bathroom"/>
    <n v="2.9634285766104543E-4"/>
  </r>
  <r>
    <x v="8"/>
    <s v="Compact Fluorescent"/>
    <m/>
    <s v="Twist"/>
    <n v="1"/>
    <n v="7"/>
    <x v="4"/>
    <s v="238868"/>
    <s v="Closet"/>
    <n v="2.9634285766104543E-4"/>
  </r>
  <r>
    <x v="0"/>
    <s v="Compact Fluorescent"/>
    <m/>
    <s v="Twist"/>
    <n v="1"/>
    <n v="22"/>
    <x v="9"/>
    <s v="238869"/>
    <s v="Other"/>
    <n v="2.9634285766104543E-4"/>
  </r>
  <r>
    <x v="0"/>
    <s v="Compact Fluorescent"/>
    <m/>
    <s v="Twist"/>
    <n v="1"/>
    <n v="15"/>
    <x v="9"/>
    <s v="2388610"/>
    <s v="Other"/>
    <n v="2.9634285766104543E-4"/>
  </r>
  <r>
    <x v="1"/>
    <s v="Compact Fluorescent"/>
    <m/>
    <s v="Twist"/>
    <n v="1"/>
    <n v="15"/>
    <x v="3"/>
    <s v="2388611"/>
    <s v="Hall"/>
    <n v="2.9634285766104543E-4"/>
  </r>
  <r>
    <x v="8"/>
    <s v="Compact Fluorescent"/>
    <m/>
    <s v="Flood"/>
    <n v="1"/>
    <n v="22"/>
    <x v="3"/>
    <s v="2388611"/>
    <s v="Hall"/>
    <n v="2.9634285766104543E-4"/>
  </r>
  <r>
    <x v="8"/>
    <s v="Halogen"/>
    <m/>
    <s v="MR"/>
    <n v="1"/>
    <n v="50"/>
    <x v="3"/>
    <s v="2388611"/>
    <s v="Hall"/>
    <n v="2.9634285766104543E-4"/>
  </r>
  <r>
    <x v="0"/>
    <s v="Compact Fluorescent"/>
    <m/>
    <s v="Twist"/>
    <n v="2"/>
    <n v="22"/>
    <x v="6"/>
    <s v="2388612"/>
    <s v="Laundry Room"/>
    <n v="2.9634285766104543E-4"/>
  </r>
  <r>
    <x v="1"/>
    <s v="Compact Fluorescent"/>
    <m/>
    <s v="Globe"/>
    <n v="4"/>
    <n v="7"/>
    <x v="2"/>
    <s v="2388613"/>
    <s v="Bathroom"/>
    <n v="2.9634285766104543E-4"/>
  </r>
  <r>
    <x v="0"/>
    <s v="Compact Fluorescent"/>
    <m/>
    <s v="Twist"/>
    <n v="1"/>
    <n v="15"/>
    <x v="2"/>
    <s v="2388613"/>
    <s v="Bathroom"/>
    <n v="2.9634285766104543E-4"/>
  </r>
  <r>
    <x v="9"/>
    <s v="Incandescent"/>
    <m/>
    <s v="Standard A Lamp"/>
    <n v="5"/>
    <n v="100"/>
    <x v="1"/>
    <s v="2388614"/>
    <s v="Dining Room"/>
    <n v="2.9634285766104543E-4"/>
  </r>
  <r>
    <x v="0"/>
    <s v="Compact Fluorescent"/>
    <m/>
    <s v="Pin base"/>
    <n v="2"/>
    <n v="22"/>
    <x v="5"/>
    <s v="2388615"/>
    <s v="Kitchen"/>
    <n v="2.9634285766104543E-4"/>
  </r>
  <r>
    <x v="8"/>
    <s v="Compact Fluorescent"/>
    <m/>
    <s v="Flood"/>
    <n v="1"/>
    <n v="22"/>
    <x v="5"/>
    <s v="2388615"/>
    <s v="Kitchen"/>
    <n v="2.9634285766104543E-4"/>
  </r>
  <r>
    <x v="9"/>
    <s v="Compact Fluorescent"/>
    <m/>
    <s v="Twist"/>
    <n v="1"/>
    <n v="15"/>
    <x v="5"/>
    <s v="2388615"/>
    <s v="Kitchen"/>
    <n v="2.9634285766104543E-4"/>
  </r>
  <r>
    <x v="8"/>
    <s v="Compact Fluorescent"/>
    <m/>
    <s v="Flood"/>
    <n v="1"/>
    <n v="15"/>
    <x v="0"/>
    <s v="2388616"/>
    <s v="Bedroom"/>
    <n v="2.9634285766104543E-4"/>
  </r>
  <r>
    <x v="8"/>
    <s v="Compact Fluorescent"/>
    <m/>
    <s v="Flood"/>
    <n v="1"/>
    <n v="15"/>
    <x v="10"/>
    <s v="2388617"/>
    <s v="Master Bedroom"/>
    <n v="2.9634285766104543E-4"/>
  </r>
  <r>
    <x v="8"/>
    <s v="Compact Fluorescent"/>
    <m/>
    <s v="Flood"/>
    <n v="1"/>
    <n v="15"/>
    <x v="2"/>
    <s v="2388618"/>
    <s v="Bathroom"/>
    <n v="2.9634285766104543E-4"/>
  </r>
  <r>
    <x v="0"/>
    <s v="Incandescent"/>
    <m/>
    <s v="Reflector"/>
    <n v="1"/>
    <n v="60"/>
    <x v="2"/>
    <s v="238891"/>
    <s v="Bathroom"/>
    <n v="4.007746607297545E-4"/>
  </r>
  <r>
    <x v="1"/>
    <s v="Incandescent"/>
    <m/>
    <s v="Globe"/>
    <n v="8"/>
    <n v="60"/>
    <x v="2"/>
    <s v="238891"/>
    <s v="Bathroom"/>
    <n v="4.007746607297545E-4"/>
  </r>
  <r>
    <x v="8"/>
    <s v="Incandescent"/>
    <m/>
    <s v="Reflector"/>
    <n v="1"/>
    <n v="65"/>
    <x v="2"/>
    <s v="238891"/>
    <s v="Bathroom"/>
    <n v="4.007746607297545E-4"/>
  </r>
  <r>
    <x v="1"/>
    <s v="Incandescent"/>
    <m/>
    <s v="Globe"/>
    <n v="1"/>
    <n v="60"/>
    <x v="2"/>
    <s v="238892"/>
    <s v="Bathroom"/>
    <n v="4.007746607297545E-4"/>
  </r>
  <r>
    <x v="0"/>
    <s v="Incandescent"/>
    <m/>
    <s v="Reflector"/>
    <n v="2"/>
    <n v="100"/>
    <x v="2"/>
    <s v="238892"/>
    <s v="Bathroom"/>
    <n v="4.007746607297545E-4"/>
  </r>
  <r>
    <x v="1"/>
    <s v="Incandescent"/>
    <m/>
    <s v="Globe"/>
    <n v="3"/>
    <n v="60"/>
    <x v="2"/>
    <s v="238893"/>
    <s v="Bathroom"/>
    <n v="4.007746607297545E-4"/>
  </r>
  <r>
    <x v="0"/>
    <s v="Incandescent"/>
    <m/>
    <s v="Standard A Lamp"/>
    <n v="2"/>
    <n v="60"/>
    <x v="0"/>
    <s v="238894"/>
    <s v="Bedroom"/>
    <n v="4.007746607297545E-4"/>
  </r>
  <r>
    <x v="4"/>
    <s v="Incandescent"/>
    <m/>
    <s v="Standard A Lamp"/>
    <n v="2"/>
    <n v="60"/>
    <x v="0"/>
    <s v="238894"/>
    <s v="Bedroom"/>
    <n v="4.007746607297545E-4"/>
  </r>
  <r>
    <x v="0"/>
    <s v="Compact Fluorescent"/>
    <m/>
    <s v="Twist"/>
    <n v="2"/>
    <n v="15"/>
    <x v="0"/>
    <s v="238895"/>
    <s v="Bedroom"/>
    <n v="4.007746607297545E-4"/>
  </r>
  <r>
    <x v="4"/>
    <s v="Incandescent"/>
    <m/>
    <s v="Standard A Lamp"/>
    <n v="1"/>
    <n v="60"/>
    <x v="0"/>
    <s v="238895"/>
    <s v="Bedroom"/>
    <n v="4.007746607297545E-4"/>
  </r>
  <r>
    <x v="8"/>
    <s v="Incandescent"/>
    <m/>
    <s v="Reflector"/>
    <n v="1"/>
    <n v="65"/>
    <x v="0"/>
    <s v="238896"/>
    <s v="Bedroom"/>
    <n v="4.007746607297545E-4"/>
  </r>
  <r>
    <x v="0"/>
    <s v="Linear Fluorescent"/>
    <n v="48"/>
    <s v="T-12"/>
    <n v="1"/>
    <n v="40"/>
    <x v="4"/>
    <s v="238897"/>
    <s v="Closet"/>
    <n v="4.007746607297545E-4"/>
  </r>
  <r>
    <x v="9"/>
    <s v="Incandescent"/>
    <m/>
    <s v="Decorative"/>
    <n v="5"/>
    <n v="40"/>
    <x v="12"/>
    <s v="238898"/>
    <s v="Family Room"/>
    <n v="4.007746607297545E-4"/>
  </r>
  <r>
    <x v="6"/>
    <s v="Incandescent"/>
    <m/>
    <s v="Standard A Lamp"/>
    <n v="1"/>
    <n v="100"/>
    <x v="12"/>
    <s v="238898"/>
    <s v="Family Room"/>
    <n v="4.007746607297545E-4"/>
  </r>
  <r>
    <x v="4"/>
    <s v="Incandescent"/>
    <m/>
    <s v="Standard A Lamp"/>
    <n v="1"/>
    <n v="60"/>
    <x v="12"/>
    <s v="238898"/>
    <s v="Family Room"/>
    <n v="4.007746607297545E-4"/>
  </r>
  <r>
    <x v="7"/>
    <s v="Incandescent"/>
    <m/>
    <s v="Standard A Lamp"/>
    <n v="1"/>
    <n v="60"/>
    <x v="11"/>
    <s v="238899"/>
    <s v="Garage"/>
    <n v="4.007746607297545E-4"/>
  </r>
  <r>
    <x v="0"/>
    <s v="Incandescent"/>
    <m/>
    <s v="Standard A Lamp"/>
    <n v="1"/>
    <n v="60"/>
    <x v="11"/>
    <s v="238899"/>
    <s v="Garage"/>
    <n v="4.007746607297545E-4"/>
  </r>
  <r>
    <x v="8"/>
    <s v="Incandescent"/>
    <m/>
    <s v="Reflector"/>
    <n v="1"/>
    <n v="65"/>
    <x v="3"/>
    <s v="2388910"/>
    <s v="Hall"/>
    <n v="4.007746607297545E-4"/>
  </r>
  <r>
    <x v="9"/>
    <s v="Incandescent"/>
    <m/>
    <s v="Decorative"/>
    <n v="6"/>
    <n v="40"/>
    <x v="3"/>
    <s v="2388910"/>
    <s v="Hall"/>
    <n v="4.007746607297545E-4"/>
  </r>
  <r>
    <x v="0"/>
    <s v="Compact Fluorescent"/>
    <m/>
    <s v="Twist"/>
    <n v="1"/>
    <n v="22"/>
    <x v="3"/>
    <s v="2388910"/>
    <s v="Hall"/>
    <n v="4.007746607297545E-4"/>
  </r>
  <r>
    <x v="8"/>
    <s v="Incandescent"/>
    <m/>
    <s v="Reflector"/>
    <n v="1"/>
    <n v="65"/>
    <x v="5"/>
    <s v="2388911"/>
    <s v="Kitchen"/>
    <n v="4.007746607297545E-4"/>
  </r>
  <r>
    <x v="2"/>
    <s v="Incandescent"/>
    <m/>
    <s v="Standard A Lamp"/>
    <n v="1"/>
    <n v="40"/>
    <x v="5"/>
    <s v="2388911"/>
    <s v="Kitchen"/>
    <n v="4.007746607297545E-4"/>
  </r>
  <r>
    <x v="8"/>
    <s v="Incandescent"/>
    <m/>
    <s v="Standard A Lamp"/>
    <n v="1"/>
    <n v="65"/>
    <x v="6"/>
    <s v="2388912"/>
    <s v="Laundry Room"/>
    <n v="4.007746607297545E-4"/>
  </r>
  <r>
    <x v="5"/>
    <s v="Incandescent"/>
    <m/>
    <s v="Standard A Lamp"/>
    <n v="4"/>
    <n v="40"/>
    <x v="7"/>
    <s v="2388913"/>
    <s v="Living Room"/>
    <n v="4.007746607297545E-4"/>
  </r>
  <r>
    <x v="5"/>
    <s v="Incandescent"/>
    <m/>
    <s v="Decorative"/>
    <n v="3"/>
    <n v="40"/>
    <x v="10"/>
    <s v="2388914"/>
    <s v="Master Bedroom"/>
    <n v="4.007746607297545E-4"/>
  </r>
  <r>
    <x v="4"/>
    <s v="Incandescent"/>
    <m/>
    <s v="Standard A Lamp"/>
    <n v="1"/>
    <n v="60"/>
    <x v="10"/>
    <s v="2388914"/>
    <s v="Master Bedroom"/>
    <n v="4.007746607297545E-4"/>
  </r>
  <r>
    <x v="0"/>
    <s v="Incandescent"/>
    <m/>
    <s v="Decorative"/>
    <n v="3"/>
    <n v="40"/>
    <x v="0"/>
    <s v="239051"/>
    <s v="Bedroom"/>
    <n v="5.1690495698823106E-4"/>
  </r>
  <r>
    <x v="4"/>
    <s v="Compact Fluorescent"/>
    <m/>
    <s v="Twist"/>
    <n v="1"/>
    <n v="26"/>
    <x v="0"/>
    <s v="239051"/>
    <s v="Bedroom"/>
    <n v="5.1690495698823106E-4"/>
  </r>
  <r>
    <x v="0"/>
    <s v="Incandescent"/>
    <m/>
    <s v="Standard A Lamp"/>
    <n v="1"/>
    <n v="60"/>
    <x v="8"/>
    <s v="239052"/>
    <s v="Office"/>
    <n v="5.1690495698823106E-4"/>
  </r>
  <r>
    <x v="4"/>
    <s v="Compact Fluorescent"/>
    <m/>
    <s v="Twist"/>
    <n v="1"/>
    <n v="13"/>
    <x v="8"/>
    <s v="239052"/>
    <s v="Office"/>
    <n v="5.1690495698823106E-4"/>
  </r>
  <r>
    <x v="1"/>
    <s v="Incandescent"/>
    <m/>
    <s v="Globe"/>
    <n v="4"/>
    <n v="40"/>
    <x v="2"/>
    <s v="239053"/>
    <s v="Bathroom"/>
    <n v="5.1690495698823106E-4"/>
  </r>
  <r>
    <x v="9"/>
    <s v="Incandescent"/>
    <m/>
    <s v="Decorative"/>
    <n v="4"/>
    <n v="40"/>
    <x v="0"/>
    <s v="239054"/>
    <s v="Bedroom"/>
    <n v="5.1690495698823106E-4"/>
  </r>
  <r>
    <x v="4"/>
    <s v="Incandescent"/>
    <m/>
    <s v="Decorative"/>
    <n v="1"/>
    <n v="25"/>
    <x v="0"/>
    <s v="239054"/>
    <s v="Bedroom"/>
    <n v="5.1690495698823106E-4"/>
  </r>
  <r>
    <x v="4"/>
    <s v="Compact Fluorescent"/>
    <m/>
    <s v="Twist"/>
    <n v="1"/>
    <n v="26"/>
    <x v="0"/>
    <s v="239054"/>
    <s v="Bedroom"/>
    <n v="5.1690495698823106E-4"/>
  </r>
  <r>
    <x v="4"/>
    <s v="Incandescent"/>
    <m/>
    <s v="Clear"/>
    <n v="1"/>
    <n v="40"/>
    <x v="0"/>
    <s v="239054"/>
    <s v="Bedroom"/>
    <n v="5.1690495698823106E-4"/>
  </r>
  <r>
    <x v="6"/>
    <s v="Compact Fluorescent"/>
    <m/>
    <s v="Twist"/>
    <n v="1"/>
    <n v="26"/>
    <x v="0"/>
    <s v="239054"/>
    <s v="Bedroom"/>
    <n v="5.1690495698823106E-4"/>
  </r>
  <r>
    <x v="9"/>
    <s v="Incandescent"/>
    <m/>
    <s v="Mini base"/>
    <n v="6"/>
    <n v="40"/>
    <x v="1"/>
    <s v="239055"/>
    <s v="Dining Room"/>
    <n v="5.1690495698823106E-4"/>
  </r>
  <r>
    <x v="4"/>
    <s v="Compact Fluorescent"/>
    <m/>
    <s v="Twist"/>
    <n v="1"/>
    <n v="20"/>
    <x v="1"/>
    <s v="239055"/>
    <s v="Dining Room"/>
    <n v="5.1690495698823106E-4"/>
  </r>
  <r>
    <x v="7"/>
    <s v="Incandescent"/>
    <m/>
    <s v="Standard A Lamp"/>
    <n v="2"/>
    <n v="60"/>
    <x v="11"/>
    <s v="239056"/>
    <s v="Garage"/>
    <n v="5.1690495698823106E-4"/>
  </r>
  <r>
    <x v="13"/>
    <s v="Compact Fluorescent"/>
    <m/>
    <s v="Twist"/>
    <n v="1"/>
    <n v="20"/>
    <x v="11"/>
    <s v="239056"/>
    <s v="Garage"/>
    <n v="5.1690495698823106E-4"/>
  </r>
  <r>
    <x v="0"/>
    <s v="Incandescent"/>
    <m/>
    <s v="Mini base"/>
    <n v="4"/>
    <n v="40"/>
    <x v="3"/>
    <s v="239057"/>
    <s v="Hall"/>
    <n v="5.1690495698823106E-4"/>
  </r>
  <r>
    <x v="8"/>
    <s v="Incandescent"/>
    <m/>
    <s v="Reflector"/>
    <n v="1"/>
    <n v="65"/>
    <x v="5"/>
    <s v="239058"/>
    <s v="Kitchen"/>
    <n v="5.1690495698823106E-4"/>
  </r>
  <r>
    <x v="4"/>
    <s v="Compact Fluorescent"/>
    <m/>
    <s v="Twist"/>
    <n v="1"/>
    <n v="15"/>
    <x v="7"/>
    <s v="239059"/>
    <s v="Living Room"/>
    <n v="5.1690495698823106E-4"/>
  </r>
  <r>
    <x v="6"/>
    <s v="Compact Fluorescent"/>
    <m/>
    <s v="Twist"/>
    <n v="1"/>
    <n v="15"/>
    <x v="7"/>
    <s v="239059"/>
    <s v="Living Room"/>
    <n v="5.1690495698823106E-4"/>
  </r>
  <r>
    <x v="9"/>
    <s v="Compact Fluorescent"/>
    <m/>
    <s v="Twist"/>
    <n v="3"/>
    <n v="15"/>
    <x v="9"/>
    <s v="2390510"/>
    <s v="Other"/>
    <n v="5.1690495698823106E-4"/>
  </r>
  <r>
    <x v="9"/>
    <s v="Incandescent"/>
    <m/>
    <s v="Decorative"/>
    <n v="1"/>
    <n v="40"/>
    <x v="8"/>
    <s v="2390511"/>
    <s v="Office"/>
    <n v="5.1690495698823106E-4"/>
  </r>
  <r>
    <x v="4"/>
    <s v="Halogen"/>
    <m/>
    <s v="MR"/>
    <n v="1"/>
    <n v="20"/>
    <x v="8"/>
    <s v="2390511"/>
    <s v="Office"/>
    <n v="5.1690495698823106E-4"/>
  </r>
  <r>
    <x v="4"/>
    <s v="Incandescent"/>
    <m/>
    <s v="Standard A Lamp"/>
    <n v="1"/>
    <n v="60"/>
    <x v="8"/>
    <s v="2390511"/>
    <s v="Office"/>
    <n v="5.1690495698823106E-4"/>
  </r>
  <r>
    <x v="1"/>
    <s v="Incandescent"/>
    <m/>
    <s v="Standard A Lamp"/>
    <n v="3"/>
    <n v="175"/>
    <x v="8"/>
    <s v="2390511"/>
    <s v="Office"/>
    <n v="5.1690495698823106E-4"/>
  </r>
  <r>
    <x v="9"/>
    <s v="Incandescent"/>
    <m/>
    <s v="Decorative"/>
    <n v="6"/>
    <n v="40"/>
    <x v="3"/>
    <s v="2390512"/>
    <s v="Hall"/>
    <n v="5.1690495698823106E-4"/>
  </r>
  <r>
    <x v="0"/>
    <s v="Incandescent"/>
    <m/>
    <s v="Mini base"/>
    <n v="3"/>
    <n v="40"/>
    <x v="2"/>
    <s v="2390513"/>
    <s v="Bathroom"/>
    <n v="5.1690495698823106E-4"/>
  </r>
  <r>
    <x v="1"/>
    <s v="Incandescent"/>
    <m/>
    <s v="Mini base"/>
    <n v="8"/>
    <n v="40"/>
    <x v="2"/>
    <s v="2390513"/>
    <s v="Bathroom"/>
    <n v="5.1690495698823106E-4"/>
  </r>
  <r>
    <x v="0"/>
    <s v="Incandescent"/>
    <m/>
    <s v="Mini base"/>
    <n v="4"/>
    <n v="40"/>
    <x v="3"/>
    <s v="2390514"/>
    <s v="Hall"/>
    <n v="5.1690495698823106E-4"/>
  </r>
  <r>
    <x v="0"/>
    <s v="Linear Fluorescent"/>
    <n v="24"/>
    <s v="T-8"/>
    <n v="1"/>
    <n v="32"/>
    <x v="2"/>
    <s v="239091"/>
    <s v="Bathroom"/>
    <n v="2.9634285766104543E-4"/>
  </r>
  <r>
    <x v="0"/>
    <s v="Incandescent"/>
    <m/>
    <s v="Standard A Lamp"/>
    <n v="1"/>
    <n v="60"/>
    <x v="2"/>
    <s v="239092"/>
    <s v="Bathroom"/>
    <n v="2.9634285766104543E-4"/>
  </r>
  <r>
    <x v="9"/>
    <s v="Incandescent"/>
    <m/>
    <s v="Standard A Lamp"/>
    <n v="1"/>
    <n v="75"/>
    <x v="0"/>
    <s v="239093"/>
    <s v="Bedroom"/>
    <n v="2.9634285766104543E-4"/>
  </r>
  <r>
    <x v="4"/>
    <s v="Incandescent"/>
    <m/>
    <s v="Standard A Lamp"/>
    <n v="1"/>
    <n v="60"/>
    <x v="0"/>
    <s v="239093"/>
    <s v="Bedroom"/>
    <n v="2.9634285766104543E-4"/>
  </r>
  <r>
    <x v="0"/>
    <s v="Incandescent"/>
    <m/>
    <s v="Standard A Lamp"/>
    <n v="3"/>
    <n v="60"/>
    <x v="0"/>
    <s v="239094"/>
    <s v="Bedroom"/>
    <n v="2.9634285766104543E-4"/>
  </r>
  <r>
    <x v="0"/>
    <s v="Incandescent"/>
    <m/>
    <s v="Standard A Lamp"/>
    <n v="1"/>
    <n v="60"/>
    <x v="0"/>
    <s v="239095"/>
    <s v="Bedroom"/>
    <n v="2.9634285766104543E-4"/>
  </r>
  <r>
    <x v="0"/>
    <s v="Incandescent"/>
    <m/>
    <s v="Standard A Lamp"/>
    <n v="2"/>
    <n v="60"/>
    <x v="0"/>
    <s v="239096"/>
    <s v="Bedroom"/>
    <n v="2.9634285766104543E-4"/>
  </r>
  <r>
    <x v="0"/>
    <s v="Incandescent"/>
    <m/>
    <s v="Standard A Lamp"/>
    <n v="1"/>
    <n v="60"/>
    <x v="0"/>
    <s v="239097"/>
    <s v="Bedroom"/>
    <n v="2.9634285766104543E-4"/>
  </r>
  <r>
    <x v="9"/>
    <s v="Halogen"/>
    <m/>
    <s v="Quartz Tube"/>
    <n v="5"/>
    <n v="60"/>
    <x v="1"/>
    <s v="239098"/>
    <s v="Dining Room"/>
    <n v="2.9634285766104543E-4"/>
  </r>
  <r>
    <x v="0"/>
    <s v="Incandescent"/>
    <m/>
    <s v="Standard A Lamp"/>
    <n v="1"/>
    <n v="60"/>
    <x v="11"/>
    <s v="239099"/>
    <s v="Garage"/>
    <n v="2.9634285766104543E-4"/>
  </r>
  <r>
    <x v="0"/>
    <s v="Linear Fluorescent"/>
    <n v="48"/>
    <s v="T-12"/>
    <n v="2"/>
    <n v="60"/>
    <x v="11"/>
    <s v="239099"/>
    <s v="Garage"/>
    <n v="2.9634285766104543E-4"/>
  </r>
  <r>
    <x v="0"/>
    <s v="Incandescent"/>
    <m/>
    <s v="Standard A Lamp"/>
    <n v="1"/>
    <n v="60"/>
    <x v="3"/>
    <s v="2390910"/>
    <s v="Hall"/>
    <n v="2.9634285766104543E-4"/>
  </r>
  <r>
    <x v="0"/>
    <s v="Linear Fluorescent"/>
    <n v="24"/>
    <s v="T-8"/>
    <n v="3"/>
    <n v="32"/>
    <x v="5"/>
    <s v="2390911"/>
    <s v="Kitchen"/>
    <n v="2.9634285766104543E-4"/>
  </r>
  <r>
    <x v="5"/>
    <s v="Incandescent"/>
    <m/>
    <s v="Standard A Lamp"/>
    <n v="4"/>
    <n v="60"/>
    <x v="5"/>
    <s v="2390912"/>
    <s v="Kitchen"/>
    <n v="2.9634285766104543E-4"/>
  </r>
  <r>
    <x v="1"/>
    <s v="Incandescent"/>
    <m/>
    <s v="Standard A Lamp"/>
    <n v="2"/>
    <n v="75"/>
    <x v="5"/>
    <s v="2390912"/>
    <s v="Kitchen"/>
    <n v="2.9634285766104543E-4"/>
  </r>
  <r>
    <x v="5"/>
    <s v="Incandescent"/>
    <m/>
    <s v="Standard A Lamp"/>
    <n v="4"/>
    <n v="60"/>
    <x v="7"/>
    <s v="2390913"/>
    <s v="Living Room"/>
    <n v="2.9634285766104543E-4"/>
  </r>
  <r>
    <x v="4"/>
    <s v="Compact Fluorescent"/>
    <m/>
    <s v="Twist"/>
    <n v="1"/>
    <n v="22"/>
    <x v="7"/>
    <s v="2390913"/>
    <s v="Living Room"/>
    <n v="2.9634285766104543E-4"/>
  </r>
  <r>
    <x v="4"/>
    <s v="Incandescent"/>
    <m/>
    <s v="Standard A Lamp"/>
    <n v="1"/>
    <n v="100"/>
    <x v="7"/>
    <s v="2390913"/>
    <s v="Living Room"/>
    <n v="2.9634285766104543E-4"/>
  </r>
  <r>
    <x v="4"/>
    <s v="Incandescent"/>
    <m/>
    <s v="Standard A Lamp"/>
    <n v="1"/>
    <n v="60"/>
    <x v="7"/>
    <s v="2390913"/>
    <s v="Living Room"/>
    <n v="2.9634285766104543E-4"/>
  </r>
  <r>
    <x v="6"/>
    <s v="Incandescent"/>
    <m/>
    <s v="Standard A Lamp"/>
    <n v="1"/>
    <n v="60"/>
    <x v="7"/>
    <s v="2390913"/>
    <s v="Living Room"/>
    <n v="2.9634285766104543E-4"/>
  </r>
  <r>
    <x v="0"/>
    <s v="Incandescent"/>
    <m/>
    <s v="Standard A Lamp"/>
    <n v="1"/>
    <n v="60"/>
    <x v="7"/>
    <s v="2390914"/>
    <s v="Living Room"/>
    <n v="2.9634285766104543E-4"/>
  </r>
  <r>
    <x v="0"/>
    <s v="Incandescent"/>
    <m/>
    <s v="Standard A Lamp"/>
    <n v="2"/>
    <n v="60"/>
    <x v="8"/>
    <s v="2390915"/>
    <s v="Office"/>
    <n v="2.9634285766104543E-4"/>
  </r>
  <r>
    <x v="1"/>
    <s v="Linear Fluorescent"/>
    <n v="48"/>
    <s v="T-12"/>
    <n v="1"/>
    <n v="40"/>
    <x v="2"/>
    <s v="2390916"/>
    <s v="Bathroom"/>
    <n v="2.9634285766104543E-4"/>
  </r>
  <r>
    <x v="0"/>
    <s v="Incandescent"/>
    <m/>
    <s v="Standard A Lamp"/>
    <n v="1"/>
    <n v="60"/>
    <x v="4"/>
    <s v="2390917"/>
    <s v="Closet"/>
    <n v="2.9634285766104543E-4"/>
  </r>
  <r>
    <x v="8"/>
    <s v="Incandescent"/>
    <m/>
    <s v="Reflector"/>
    <n v="1"/>
    <n v="65"/>
    <x v="0"/>
    <s v="239101"/>
    <s v="Bedroom"/>
    <n v="9.4081094387701955E-4"/>
  </r>
  <r>
    <x v="0"/>
    <s v="Incandescent"/>
    <m/>
    <s v="Standard A Lamp"/>
    <n v="1"/>
    <n v="60"/>
    <x v="0"/>
    <s v="239101"/>
    <s v="Bedroom"/>
    <n v="9.4081094387701955E-4"/>
  </r>
  <r>
    <x v="4"/>
    <s v="Incandescent"/>
    <m/>
    <s v="Decorative"/>
    <n v="1"/>
    <n v="40"/>
    <x v="0"/>
    <s v="239101"/>
    <s v="Bedroom"/>
    <n v="9.4081094387701955E-4"/>
  </r>
  <r>
    <x v="8"/>
    <s v="Incandescent"/>
    <m/>
    <s v="Reflector"/>
    <n v="1"/>
    <n v="65"/>
    <x v="3"/>
    <s v="239102"/>
    <s v="Hall"/>
    <n v="9.4081094387701955E-4"/>
  </r>
  <r>
    <x v="0"/>
    <s v="Incandescent"/>
    <m/>
    <s v="Standard A Lamp"/>
    <n v="1"/>
    <n v="60"/>
    <x v="3"/>
    <s v="239102"/>
    <s v="Hall"/>
    <n v="9.4081094387701955E-4"/>
  </r>
  <r>
    <x v="9"/>
    <s v="Incandescent"/>
    <m/>
    <s v="Mini base"/>
    <n v="3"/>
    <n v="75"/>
    <x v="1"/>
    <s v="239103"/>
    <s v="Dining Room"/>
    <n v="9.4081094387701955E-4"/>
  </r>
  <r>
    <x v="8"/>
    <s v="Incandescent"/>
    <m/>
    <s v="Reflector"/>
    <n v="1"/>
    <n v="65"/>
    <x v="1"/>
    <s v="239103"/>
    <s v="Dining Room"/>
    <n v="9.4081094387701955E-4"/>
  </r>
  <r>
    <x v="13"/>
    <s v="Incandescent"/>
    <m/>
    <s v="Mini base"/>
    <n v="1"/>
    <n v="25"/>
    <x v="1"/>
    <s v="239103"/>
    <s v="Dining Room"/>
    <n v="9.4081094387701955E-4"/>
  </r>
  <r>
    <x v="4"/>
    <s v="Incandescent"/>
    <m/>
    <s v="Mini base"/>
    <n v="1"/>
    <n v="75"/>
    <x v="1"/>
    <s v="239103"/>
    <s v="Dining Room"/>
    <n v="9.4081094387701955E-4"/>
  </r>
  <r>
    <x v="12"/>
    <s v="Incandescent"/>
    <m/>
    <s v="Mini base"/>
    <n v="3"/>
    <n v="20"/>
    <x v="1"/>
    <s v="239103"/>
    <s v="Dining Room"/>
    <n v="9.4081094387701955E-4"/>
  </r>
  <r>
    <x v="8"/>
    <s v="Incandescent"/>
    <m/>
    <s v="Reflector"/>
    <n v="1"/>
    <n v="65"/>
    <x v="3"/>
    <s v="239104"/>
    <s v="Hall"/>
    <n v="9.4081094387701955E-4"/>
  </r>
  <r>
    <x v="1"/>
    <s v="Halogen"/>
    <m/>
    <s v="Quartz Tube"/>
    <n v="1"/>
    <n v="100"/>
    <x v="3"/>
    <s v="239104"/>
    <s v="Hall"/>
    <n v="9.4081094387701955E-4"/>
  </r>
  <r>
    <x v="13"/>
    <s v="Incandescent"/>
    <m/>
    <s v="Mini base"/>
    <n v="1"/>
    <n v="5"/>
    <x v="3"/>
    <s v="239104"/>
    <s v="Hall"/>
    <n v="9.4081094387701955E-4"/>
  </r>
  <r>
    <x v="0"/>
    <s v="Incandescent"/>
    <m/>
    <s v="Standard A Lamp"/>
    <n v="1"/>
    <n v="100"/>
    <x v="11"/>
    <s v="239105"/>
    <s v="Garage"/>
    <n v="9.4081094387701955E-4"/>
  </r>
  <r>
    <x v="0"/>
    <s v="Compact Fluorescent"/>
    <m/>
    <s v="Twist"/>
    <n v="1"/>
    <n v="22"/>
    <x v="11"/>
    <s v="239105"/>
    <s v="Garage"/>
    <n v="9.4081094387701955E-4"/>
  </r>
  <r>
    <x v="7"/>
    <s v="Incandescent"/>
    <m/>
    <s v="Standard A Lamp"/>
    <n v="2"/>
    <n v="60"/>
    <x v="11"/>
    <s v="239105"/>
    <s v="Garage"/>
    <n v="9.4081094387701955E-4"/>
  </r>
  <r>
    <x v="8"/>
    <s v="Incandescent"/>
    <m/>
    <s v="Reflector"/>
    <n v="1"/>
    <n v="65"/>
    <x v="3"/>
    <s v="239106"/>
    <s v="Hall"/>
    <n v="9.4081094387701955E-4"/>
  </r>
  <r>
    <x v="8"/>
    <s v="Incandescent"/>
    <m/>
    <s v="Reflector"/>
    <n v="1"/>
    <n v="65"/>
    <x v="2"/>
    <s v="239107"/>
    <s v="Bathroom"/>
    <n v="9.4081094387701955E-4"/>
  </r>
  <r>
    <x v="0"/>
    <s v="Incandescent"/>
    <m/>
    <s v="Standard A Lamp"/>
    <n v="1"/>
    <n v="60"/>
    <x v="2"/>
    <s v="239107"/>
    <s v="Bathroom"/>
    <n v="9.4081094387701955E-4"/>
  </r>
  <r>
    <x v="9"/>
    <s v="Incandescent"/>
    <m/>
    <s v="Mini base"/>
    <n v="1"/>
    <n v="75"/>
    <x v="5"/>
    <s v="239108"/>
    <s v="Kitchen"/>
    <n v="9.4081094387701955E-4"/>
  </r>
  <r>
    <x v="12"/>
    <s v="Incandescent"/>
    <m/>
    <s v="Mini base"/>
    <n v="9"/>
    <n v="20"/>
    <x v="5"/>
    <s v="239108"/>
    <s v="Kitchen"/>
    <n v="9.4081094387701955E-4"/>
  </r>
  <r>
    <x v="8"/>
    <s v="Compact Fluorescent"/>
    <m/>
    <s v="Twist"/>
    <n v="1"/>
    <n v="22"/>
    <x v="5"/>
    <s v="239108"/>
    <s v="Kitchen"/>
    <n v="9.4081094387701955E-4"/>
  </r>
  <r>
    <x v="8"/>
    <s v="Incandescent"/>
    <m/>
    <s v="Reflector"/>
    <n v="1"/>
    <n v="65"/>
    <x v="5"/>
    <s v="239108"/>
    <s v="Kitchen"/>
    <n v="9.4081094387701955E-4"/>
  </r>
  <r>
    <x v="8"/>
    <s v="Compact Fluorescent"/>
    <m/>
    <s v="Globe"/>
    <n v="1"/>
    <n v="15"/>
    <x v="5"/>
    <s v="239108"/>
    <s v="Kitchen"/>
    <n v="9.4081094387701955E-4"/>
  </r>
  <r>
    <x v="13"/>
    <s v="Incandescent"/>
    <m/>
    <s v="Mini base"/>
    <n v="75"/>
    <n v="5"/>
    <x v="5"/>
    <s v="239108"/>
    <s v="Kitchen"/>
    <n v="9.4081094387701955E-4"/>
  </r>
  <r>
    <x v="8"/>
    <s v="Incandescent"/>
    <m/>
    <s v="Reflector"/>
    <n v="1"/>
    <n v="65"/>
    <x v="6"/>
    <s v="239109"/>
    <s v="Laundry Room"/>
    <n v="9.4081094387701955E-4"/>
  </r>
  <r>
    <x v="0"/>
    <s v="Incandescent"/>
    <m/>
    <s v="Standard A Lamp"/>
    <n v="1"/>
    <n v="60"/>
    <x v="6"/>
    <s v="239109"/>
    <s v="Laundry Room"/>
    <n v="9.4081094387701955E-4"/>
  </r>
  <r>
    <x v="12"/>
    <s v="Incandescent"/>
    <m/>
    <s v="Mini base"/>
    <n v="2"/>
    <n v="25"/>
    <x v="6"/>
    <s v="239109"/>
    <s v="Laundry Room"/>
    <n v="9.4081094387701955E-4"/>
  </r>
  <r>
    <x v="8"/>
    <s v="Incandescent"/>
    <m/>
    <s v="Reflector"/>
    <n v="1"/>
    <n v="65"/>
    <x v="9"/>
    <s v="2391010"/>
    <s v="Other"/>
    <n v="9.4081094387701955E-4"/>
  </r>
  <r>
    <x v="6"/>
    <s v="Incandescent"/>
    <m/>
    <s v="Mini base"/>
    <n v="5"/>
    <n v="40"/>
    <x v="9"/>
    <s v="2391010"/>
    <s v="Other"/>
    <n v="9.4081094387701955E-4"/>
  </r>
  <r>
    <x v="4"/>
    <s v="Incandescent"/>
    <m/>
    <s v="Decorative"/>
    <n v="1"/>
    <n v="40"/>
    <x v="9"/>
    <s v="2391010"/>
    <s v="Other"/>
    <n v="9.4081094387701955E-4"/>
  </r>
  <r>
    <x v="8"/>
    <s v="Incandescent"/>
    <m/>
    <s v="Reflector"/>
    <n v="1"/>
    <n v="75"/>
    <x v="2"/>
    <s v="2391011"/>
    <s v="Bathroom"/>
    <n v="9.4081094387701955E-4"/>
  </r>
  <r>
    <x v="8"/>
    <s v="Incandescent"/>
    <m/>
    <s v="Reflector"/>
    <n v="1"/>
    <n v="65"/>
    <x v="2"/>
    <s v="2391011"/>
    <s v="Bathroom"/>
    <n v="9.4081094387701955E-4"/>
  </r>
  <r>
    <x v="0"/>
    <s v="Incandescent"/>
    <m/>
    <s v="Standard A Lamp"/>
    <n v="1"/>
    <n v="60"/>
    <x v="2"/>
    <s v="2391011"/>
    <s v="Bathroom"/>
    <n v="9.4081094387701955E-4"/>
  </r>
  <r>
    <x v="8"/>
    <s v="Incandescent"/>
    <m/>
    <s v="Reflector"/>
    <n v="1"/>
    <n v="65"/>
    <x v="10"/>
    <s v="2391012"/>
    <s v="Master Bedroom"/>
    <n v="9.4081094387701955E-4"/>
  </r>
  <r>
    <x v="1"/>
    <s v="Incandescent"/>
    <m/>
    <s v="Mini base"/>
    <n v="1"/>
    <n v="25"/>
    <x v="10"/>
    <s v="2391012"/>
    <s v="Master Bedroom"/>
    <n v="9.4081094387701955E-4"/>
  </r>
  <r>
    <x v="4"/>
    <s v="Incandescent"/>
    <m/>
    <s v="Mini base"/>
    <n v="1"/>
    <n v="40"/>
    <x v="10"/>
    <s v="2391012"/>
    <s v="Master Bedroom"/>
    <n v="9.4081094387701955E-4"/>
  </r>
  <r>
    <x v="0"/>
    <s v="Compact Fluorescent"/>
    <m/>
    <s v="Twist"/>
    <n v="1"/>
    <n v="22"/>
    <x v="9"/>
    <s v="2391013"/>
    <s v="Other"/>
    <n v="9.4081094387701955E-4"/>
  </r>
  <r>
    <x v="8"/>
    <s v="Incandescent"/>
    <m/>
    <s v="Reflector"/>
    <n v="1"/>
    <n v="65"/>
    <x v="8"/>
    <s v="2391014"/>
    <s v="Office"/>
    <n v="9.4081094387701955E-4"/>
  </r>
  <r>
    <x v="12"/>
    <s v="Incandescent"/>
    <m/>
    <s v="Mini base"/>
    <n v="3"/>
    <n v="25"/>
    <x v="8"/>
    <s v="2391014"/>
    <s v="Office"/>
    <n v="9.4081094387701955E-4"/>
  </r>
  <r>
    <x v="0"/>
    <s v="Linear Fluorescent"/>
    <n v="48"/>
    <s v="T-12"/>
    <n v="4"/>
    <n v="40"/>
    <x v="9"/>
    <s v="2391015"/>
    <s v="Other"/>
    <n v="9.4081094387701955E-4"/>
  </r>
  <r>
    <x v="4"/>
    <s v="Compact Fluorescent"/>
    <m/>
    <s v="Pin base"/>
    <n v="1"/>
    <n v="23"/>
    <x v="9"/>
    <s v="2391015"/>
    <s v="Other"/>
    <n v="9.4081094387701955E-4"/>
  </r>
  <r>
    <x v="0"/>
    <s v="Incandescent"/>
    <m/>
    <s v="Standard A Lamp"/>
    <n v="2"/>
    <n v="60"/>
    <x v="9"/>
    <s v="2391015"/>
    <s v="Other"/>
    <n v="9.4081094387701955E-4"/>
  </r>
  <r>
    <x v="0"/>
    <s v="Incandescent"/>
    <m/>
    <s v="Reflector"/>
    <n v="1"/>
    <n v="65"/>
    <x v="2"/>
    <s v="239131"/>
    <s v="Bathroom"/>
    <n v="5.1690495698823106E-4"/>
  </r>
  <r>
    <x v="1"/>
    <s v="Incandescent"/>
    <m/>
    <s v="Standard A Lamp"/>
    <n v="3"/>
    <n v="100"/>
    <x v="2"/>
    <s v="239132"/>
    <s v="Bathroom"/>
    <n v="5.1690495698823106E-4"/>
  </r>
  <r>
    <x v="8"/>
    <s v="Incandescent"/>
    <m/>
    <s v="Reflector"/>
    <n v="1"/>
    <n v="125"/>
    <x v="2"/>
    <s v="239132"/>
    <s v="Bathroom"/>
    <n v="5.1690495698823106E-4"/>
  </r>
  <r>
    <x v="1"/>
    <s v="Incandescent"/>
    <m/>
    <s v="Standard A Lamp"/>
    <n v="3"/>
    <n v="100"/>
    <x v="2"/>
    <s v="239133"/>
    <s v="Bathroom"/>
    <n v="5.1690495698823106E-4"/>
  </r>
  <r>
    <x v="8"/>
    <s v="Incandescent"/>
    <m/>
    <s v="Reflector"/>
    <n v="1"/>
    <n v="125"/>
    <x v="2"/>
    <s v="239133"/>
    <s v="Bathroom"/>
    <n v="5.1690495698823106E-4"/>
  </r>
  <r>
    <x v="0"/>
    <s v="Incandescent"/>
    <m/>
    <s v="Standard A Lamp"/>
    <n v="2"/>
    <n v="60"/>
    <x v="0"/>
    <s v="239134"/>
    <s v="Bedroom"/>
    <n v="5.1690495698823106E-4"/>
  </r>
  <r>
    <x v="0"/>
    <s v="Incandescent"/>
    <m/>
    <s v="Standard A Lamp"/>
    <n v="2"/>
    <n v="60"/>
    <x v="0"/>
    <s v="239135"/>
    <s v="Bedroom"/>
    <n v="5.1690495698823106E-4"/>
  </r>
  <r>
    <x v="4"/>
    <s v="Halogen"/>
    <m/>
    <s v="MR"/>
    <n v="1"/>
    <n v="30"/>
    <x v="0"/>
    <s v="239135"/>
    <s v="Bedroom"/>
    <n v="5.1690495698823106E-4"/>
  </r>
  <r>
    <x v="14"/>
    <s v="Compact Fluorescent"/>
    <m/>
    <s v="Globe"/>
    <n v="1"/>
    <n v="22"/>
    <x v="0"/>
    <s v="239135"/>
    <s v="Bedroom"/>
    <n v="5.1690495698823106E-4"/>
  </r>
  <r>
    <x v="0"/>
    <s v="Incandescent"/>
    <m/>
    <s v="Standard A Lamp"/>
    <n v="3"/>
    <n v="60"/>
    <x v="10"/>
    <s v="239136"/>
    <s v="Master Bedroom"/>
    <n v="5.1690495698823106E-4"/>
  </r>
  <r>
    <x v="13"/>
    <s v="Other"/>
    <m/>
    <s v="LED Interior"/>
    <n v="1"/>
    <n v="3"/>
    <x v="10"/>
    <s v="239136"/>
    <s v="Master Bedroom"/>
    <n v="5.1690495698823106E-4"/>
  </r>
  <r>
    <x v="1"/>
    <s v="Halogen"/>
    <m/>
    <s v="Quartz Tube"/>
    <n v="2"/>
    <n v="20"/>
    <x v="10"/>
    <s v="239136"/>
    <s v="Master Bedroom"/>
    <n v="5.1690495698823106E-4"/>
  </r>
  <r>
    <x v="0"/>
    <s v="Incandescent"/>
    <m/>
    <s v="Standard A Lamp"/>
    <n v="1"/>
    <n v="60"/>
    <x v="4"/>
    <s v="239137"/>
    <s v="Closet"/>
    <n v="5.1690495698823106E-4"/>
  </r>
  <r>
    <x v="0"/>
    <s v="Compact Fluorescent"/>
    <m/>
    <s v="A shape bulb"/>
    <n v="1"/>
    <n v="22"/>
    <x v="11"/>
    <s v="239138"/>
    <s v="Garage"/>
    <n v="5.1690495698823106E-4"/>
  </r>
  <r>
    <x v="0"/>
    <s v="Incandescent"/>
    <m/>
    <s v="Standard A Lamp"/>
    <n v="1"/>
    <n v="60"/>
    <x v="3"/>
    <s v="239139"/>
    <s v="Hall"/>
    <n v="5.1690495698823106E-4"/>
  </r>
  <r>
    <x v="1"/>
    <s v="Linear Fluorescent"/>
    <n v="12"/>
    <s v="T-4"/>
    <n v="1"/>
    <n v="16"/>
    <x v="4"/>
    <s v="2391310"/>
    <s v="Closet"/>
    <n v="5.1690495698823106E-4"/>
  </r>
  <r>
    <x v="0"/>
    <s v="Incandescent"/>
    <m/>
    <s v="Standard A Lamp"/>
    <n v="1"/>
    <n v="60"/>
    <x v="3"/>
    <s v="2391311"/>
    <s v="Hall"/>
    <n v="5.1690495698823106E-4"/>
  </r>
  <r>
    <x v="0"/>
    <s v="Incandescent"/>
    <m/>
    <s v="Standard A Lamp"/>
    <n v="2"/>
    <n v="60"/>
    <x v="7"/>
    <s v="2391312"/>
    <s v="Living Room"/>
    <n v="5.1690495698823106E-4"/>
  </r>
  <r>
    <x v="9"/>
    <s v="Incandescent"/>
    <m/>
    <s v="Standard A Lamp"/>
    <n v="3"/>
    <n v="60"/>
    <x v="7"/>
    <s v="2391312"/>
    <s v="Living Room"/>
    <n v="5.1690495698823106E-4"/>
  </r>
  <r>
    <x v="8"/>
    <s v="Incandescent"/>
    <m/>
    <s v="Reflector"/>
    <n v="1"/>
    <n v="65"/>
    <x v="7"/>
    <s v="2391312"/>
    <s v="Living Room"/>
    <n v="5.1690495698823106E-4"/>
  </r>
  <r>
    <x v="0"/>
    <s v="Incandescent"/>
    <m/>
    <s v="Standard A Lamp"/>
    <n v="1"/>
    <n v="60"/>
    <x v="6"/>
    <s v="2391313"/>
    <s v="Laundry Room"/>
    <n v="5.1690495698823106E-4"/>
  </r>
  <r>
    <x v="0"/>
    <s v="Incandescent"/>
    <m/>
    <s v="Standard A Lamp"/>
    <n v="1"/>
    <n v="60"/>
    <x v="9"/>
    <s v="239141"/>
    <s v="Other"/>
    <n v="2.8446742333283401E-4"/>
  </r>
  <r>
    <x v="1"/>
    <s v="Incandescent"/>
    <m/>
    <s v="Standard A Lamp"/>
    <n v="1"/>
    <n v="60"/>
    <x v="2"/>
    <s v="239142"/>
    <s v="Bathroom"/>
    <n v="2.8446742333283401E-4"/>
  </r>
  <r>
    <x v="8"/>
    <s v="Incandescent"/>
    <m/>
    <s v="Reflector"/>
    <n v="1"/>
    <n v="65"/>
    <x v="2"/>
    <s v="239142"/>
    <s v="Bathroom"/>
    <n v="2.8446742333283401E-4"/>
  </r>
  <r>
    <x v="1"/>
    <s v="Incandescent"/>
    <m/>
    <s v="Standard A Lamp"/>
    <n v="1"/>
    <n v="60"/>
    <x v="2"/>
    <s v="239143"/>
    <s v="Bathroom"/>
    <n v="2.8446742333283401E-4"/>
  </r>
  <r>
    <x v="8"/>
    <s v="Incandescent"/>
    <m/>
    <s v="Reflector"/>
    <n v="1"/>
    <n v="65"/>
    <x v="2"/>
    <s v="239143"/>
    <s v="Bathroom"/>
    <n v="2.8446742333283401E-4"/>
  </r>
  <r>
    <x v="0"/>
    <s v="Incandescent"/>
    <m/>
    <s v="Standard A Lamp"/>
    <n v="2"/>
    <n v="60"/>
    <x v="0"/>
    <s v="239144"/>
    <s v="Bedroom"/>
    <n v="2.8446742333283401E-4"/>
  </r>
  <r>
    <x v="4"/>
    <s v="Incandescent"/>
    <m/>
    <s v="Standard A Lamp"/>
    <n v="1"/>
    <n v="40"/>
    <x v="0"/>
    <s v="239144"/>
    <s v="Bedroom"/>
    <n v="2.8446742333283401E-4"/>
  </r>
  <r>
    <x v="4"/>
    <s v="Incandescent"/>
    <m/>
    <s v="Standard A Lamp"/>
    <n v="1"/>
    <n v="40"/>
    <x v="0"/>
    <s v="239145"/>
    <s v="Bedroom"/>
    <n v="2.8446742333283401E-4"/>
  </r>
  <r>
    <x v="0"/>
    <s v="Incandescent"/>
    <m/>
    <s v="Standard A Lamp"/>
    <n v="1"/>
    <n v="60"/>
    <x v="0"/>
    <s v="239145"/>
    <s v="Bedroom"/>
    <n v="2.8446742333283401E-4"/>
  </r>
  <r>
    <x v="9"/>
    <s v="Incandescent"/>
    <m/>
    <s v="Standard A Lamp"/>
    <n v="4"/>
    <n v="60"/>
    <x v="1"/>
    <s v="239146"/>
    <s v="Dining Room"/>
    <n v="2.8446742333283401E-4"/>
  </r>
  <r>
    <x v="0"/>
    <s v="Halogen"/>
    <m/>
    <s v="PAR"/>
    <n v="1"/>
    <n v="75"/>
    <x v="1"/>
    <s v="239146"/>
    <s v="Dining Room"/>
    <n v="2.8446742333283401E-4"/>
  </r>
  <r>
    <x v="8"/>
    <s v="Incandescent"/>
    <m/>
    <s v="Reflector"/>
    <n v="1"/>
    <n v="65"/>
    <x v="1"/>
    <s v="239146"/>
    <s v="Dining Room"/>
    <n v="2.8446742333283401E-4"/>
  </r>
  <r>
    <x v="1"/>
    <s v="Incandescent"/>
    <m/>
    <s v="Standard A Lamp"/>
    <n v="1"/>
    <n v="65"/>
    <x v="3"/>
    <s v="239147"/>
    <s v="Hall"/>
    <n v="2.8446742333283401E-4"/>
  </r>
  <r>
    <x v="0"/>
    <s v="Incandescent"/>
    <m/>
    <s v="Reflector"/>
    <n v="1"/>
    <n v="40"/>
    <x v="3"/>
    <s v="239148"/>
    <s v="Hall"/>
    <n v="2.8446742333283401E-4"/>
  </r>
  <r>
    <x v="1"/>
    <s v="Incandescent"/>
    <m/>
    <s v="Standard A Lamp"/>
    <n v="1"/>
    <n v="60"/>
    <x v="3"/>
    <s v="239148"/>
    <s v="Hall"/>
    <n v="2.8446742333283401E-4"/>
  </r>
  <r>
    <x v="8"/>
    <s v="Incandescent"/>
    <m/>
    <s v="Reflector"/>
    <n v="1"/>
    <n v="65"/>
    <x v="5"/>
    <s v="239149"/>
    <s v="Kitchen"/>
    <n v="2.8446742333283401E-4"/>
  </r>
  <r>
    <x v="8"/>
    <s v="Incandescent"/>
    <m/>
    <s v="Reflector"/>
    <n v="1"/>
    <n v="65"/>
    <x v="6"/>
    <s v="2391410"/>
    <s v="Laundry Room"/>
    <n v="2.8446742333283401E-4"/>
  </r>
  <r>
    <x v="5"/>
    <s v="Halogen"/>
    <m/>
    <s v="Quartz Tube"/>
    <n v="1"/>
    <n v="50"/>
    <x v="7"/>
    <s v="2391411"/>
    <s v="Living Room"/>
    <n v="2.8446742333283401E-4"/>
  </r>
  <r>
    <x v="8"/>
    <s v="Incandescent"/>
    <m/>
    <s v="Reflector"/>
    <n v="1"/>
    <n v="65"/>
    <x v="7"/>
    <s v="2391411"/>
    <s v="Living Room"/>
    <n v="2.8446742333283401E-4"/>
  </r>
  <r>
    <x v="4"/>
    <s v="Incandescent"/>
    <m/>
    <s v="Standard A Lamp"/>
    <n v="1"/>
    <n v="60"/>
    <x v="7"/>
    <s v="2391411"/>
    <s v="Living Room"/>
    <n v="2.8446742333283401E-4"/>
  </r>
  <r>
    <x v="6"/>
    <s v="Incandescent"/>
    <m/>
    <s v="Standard A Lamp"/>
    <n v="1"/>
    <n v="40"/>
    <x v="7"/>
    <s v="2391411"/>
    <s v="Living Room"/>
    <n v="2.8446742333283401E-4"/>
  </r>
  <r>
    <x v="0"/>
    <s v="Compact Fluorescent"/>
    <m/>
    <s v="Circline (Screw Base)"/>
    <n v="1"/>
    <n v="22"/>
    <x v="0"/>
    <s v="2391412"/>
    <s v="Bedroom"/>
    <n v="2.8446742333283401E-4"/>
  </r>
  <r>
    <x v="4"/>
    <s v="Incandescent"/>
    <m/>
    <s v="Standard A Lamp"/>
    <n v="1"/>
    <n v="40"/>
    <x v="10"/>
    <s v="2391413"/>
    <s v="Master Bedroom"/>
    <n v="2.8446742333283401E-4"/>
  </r>
  <r>
    <x v="0"/>
    <s v="Incandescent"/>
    <m/>
    <s v="Standard A Lamp"/>
    <n v="2"/>
    <n v="60"/>
    <x v="10"/>
    <s v="2391413"/>
    <s v="Master Bedroom"/>
    <n v="2.8446742333283401E-4"/>
  </r>
  <r>
    <x v="0"/>
    <s v="Incandescent"/>
    <m/>
    <s v="Standard A Lamp"/>
    <n v="1"/>
    <n v="65"/>
    <x v="11"/>
    <s v="2391414"/>
    <s v="Garage"/>
    <n v="2.8446742333283401E-4"/>
  </r>
  <r>
    <x v="4"/>
    <s v="Incandescent"/>
    <m/>
    <s v="Standard A Lamp"/>
    <n v="1"/>
    <n v="60"/>
    <x v="7"/>
    <s v="239261"/>
    <s v="Living Room"/>
    <n v="9.4081094387701955E-4"/>
  </r>
  <r>
    <x v="0"/>
    <s v="Linear Fluorescent"/>
    <n v="48"/>
    <s v="T-8"/>
    <n v="4"/>
    <n v="32"/>
    <x v="5"/>
    <s v="239262"/>
    <s v="Kitchen"/>
    <n v="9.4081094387701955E-4"/>
  </r>
  <r>
    <x v="5"/>
    <s v="Incandescent"/>
    <m/>
    <s v="Clear"/>
    <n v="3"/>
    <n v="60"/>
    <x v="5"/>
    <s v="239262"/>
    <s v="Kitchen"/>
    <n v="9.4081094387701955E-4"/>
  </r>
  <r>
    <x v="5"/>
    <s v="Incandescent"/>
    <m/>
    <s v="Standard A Lamp"/>
    <n v="1"/>
    <n v="60"/>
    <x v="10"/>
    <s v="239263"/>
    <s v="Master Bedroom"/>
    <n v="9.4081094387701955E-4"/>
  </r>
  <r>
    <x v="4"/>
    <s v="Incandescent"/>
    <m/>
    <s v="Standard A Lamp"/>
    <n v="1"/>
    <n v="60"/>
    <x v="10"/>
    <s v="239263"/>
    <s v="Master Bedroom"/>
    <n v="9.4081094387701955E-4"/>
  </r>
  <r>
    <x v="1"/>
    <s v="Incandescent"/>
    <m/>
    <s v="Globe"/>
    <n v="4"/>
    <n v="60"/>
    <x v="2"/>
    <s v="239264"/>
    <s v="Bathroom"/>
    <n v="9.4081094387701955E-4"/>
  </r>
  <r>
    <x v="0"/>
    <s v="Incandescent"/>
    <m/>
    <s v="Standard A Lamp"/>
    <n v="1"/>
    <n v="60"/>
    <x v="2"/>
    <s v="239264"/>
    <s v="Bathroom"/>
    <n v="9.4081094387701955E-4"/>
  </r>
  <r>
    <x v="0"/>
    <s v="Incandescent"/>
    <m/>
    <s v="Standard A Lamp"/>
    <n v="1"/>
    <n v="60"/>
    <x v="6"/>
    <s v="239265"/>
    <s v="Laundry Room"/>
    <n v="9.4081094387701955E-4"/>
  </r>
  <r>
    <x v="0"/>
    <s v="Incandescent"/>
    <m/>
    <s v="Standard A Lamp"/>
    <n v="1"/>
    <n v="60"/>
    <x v="4"/>
    <s v="239266"/>
    <s v="Closet"/>
    <n v="9.4081094387701955E-4"/>
  </r>
  <r>
    <x v="5"/>
    <s v="Compact Fluorescent"/>
    <m/>
    <s v="Twist"/>
    <n v="1"/>
    <n v="15"/>
    <x v="0"/>
    <s v="239267"/>
    <s v="Bedroom"/>
    <n v="9.4081094387701955E-4"/>
  </r>
  <r>
    <x v="6"/>
    <s v="Incandescent"/>
    <m/>
    <s v="Standard A Lamp"/>
    <n v="3"/>
    <n v="60"/>
    <x v="0"/>
    <s v="239267"/>
    <s v="Bedroom"/>
    <n v="9.4081094387701955E-4"/>
  </r>
  <r>
    <x v="4"/>
    <s v="Compact Fluorescent"/>
    <m/>
    <s v="Twist"/>
    <n v="1"/>
    <n v="15"/>
    <x v="0"/>
    <s v="239267"/>
    <s v="Bedroom"/>
    <n v="9.4081094387701955E-4"/>
  </r>
  <r>
    <x v="1"/>
    <s v="Incandescent"/>
    <m/>
    <s v="Globe"/>
    <n v="4"/>
    <n v="40"/>
    <x v="2"/>
    <s v="239268"/>
    <s v="Bathroom"/>
    <n v="9.4081094387701955E-4"/>
  </r>
  <r>
    <x v="1"/>
    <s v="Incandescent"/>
    <m/>
    <s v="Clear"/>
    <n v="3"/>
    <n v="25"/>
    <x v="2"/>
    <s v="239311"/>
    <s v="Bathroom"/>
    <n v="2.8446742333283401E-4"/>
  </r>
  <r>
    <x v="1"/>
    <s v="Compact Fluorescent"/>
    <m/>
    <s v="Twist"/>
    <n v="1"/>
    <n v="15"/>
    <x v="2"/>
    <s v="239312"/>
    <s v="Bathroom"/>
    <n v="2.8446742333283401E-4"/>
  </r>
  <r>
    <x v="5"/>
    <s v="Compact Fluorescent"/>
    <m/>
    <s v="Twist"/>
    <n v="1"/>
    <n v="15"/>
    <x v="2"/>
    <s v="239312"/>
    <s v="Bathroom"/>
    <n v="2.8446742333283401E-4"/>
  </r>
  <r>
    <x v="1"/>
    <s v="Compact Fluorescent"/>
    <m/>
    <s v="Twist"/>
    <n v="2"/>
    <n v="15"/>
    <x v="2"/>
    <s v="239313"/>
    <s v="Bathroom"/>
    <n v="2.8446742333283401E-4"/>
  </r>
  <r>
    <x v="5"/>
    <s v="Compact Fluorescent"/>
    <m/>
    <s v="Twist"/>
    <n v="4"/>
    <n v="15"/>
    <x v="0"/>
    <s v="239314"/>
    <s v="Bedroom"/>
    <n v="2.8446742333283401E-4"/>
  </r>
  <r>
    <x v="0"/>
    <s v="Compact Fluorescent"/>
    <m/>
    <s v="Twist"/>
    <n v="1"/>
    <n v="15"/>
    <x v="0"/>
    <s v="239314"/>
    <s v="Bedroom"/>
    <n v="2.8446742333283401E-4"/>
  </r>
  <r>
    <x v="4"/>
    <s v="Incandescent"/>
    <m/>
    <s v="Standard A Lamp"/>
    <n v="1"/>
    <n v="40"/>
    <x v="0"/>
    <s v="239314"/>
    <s v="Bedroom"/>
    <n v="2.8446742333283401E-4"/>
  </r>
  <r>
    <x v="0"/>
    <s v="Compact Fluorescent"/>
    <m/>
    <s v="Twist"/>
    <n v="2"/>
    <n v="15"/>
    <x v="0"/>
    <s v="239315"/>
    <s v="Bedroom"/>
    <n v="2.8446742333283401E-4"/>
  </r>
  <r>
    <x v="4"/>
    <s v="Compact Fluorescent"/>
    <m/>
    <s v="Twist"/>
    <n v="1"/>
    <n v="15"/>
    <x v="0"/>
    <s v="239315"/>
    <s v="Bedroom"/>
    <n v="2.8446742333283401E-4"/>
  </r>
  <r>
    <x v="0"/>
    <s v="Compact Fluorescent"/>
    <m/>
    <s v="Twist"/>
    <n v="1"/>
    <n v="15"/>
    <x v="0"/>
    <s v="239316"/>
    <s v="Bedroom"/>
    <n v="2.8446742333283401E-4"/>
  </r>
  <r>
    <x v="4"/>
    <s v="Compact Fluorescent"/>
    <m/>
    <s v="Twist"/>
    <n v="1"/>
    <n v="15"/>
    <x v="0"/>
    <s v="239316"/>
    <s v="Bedroom"/>
    <n v="2.8446742333283401E-4"/>
  </r>
  <r>
    <x v="12"/>
    <s v="Compact Fluorescent"/>
    <m/>
    <s v="Twist"/>
    <n v="4"/>
    <n v="15"/>
    <x v="12"/>
    <s v="239317"/>
    <s v="Family Room"/>
    <n v="2.8446742333283401E-4"/>
  </r>
  <r>
    <x v="12"/>
    <s v="Compact Fluorescent"/>
    <m/>
    <s v="Twist"/>
    <n v="2"/>
    <n v="15"/>
    <x v="12"/>
    <s v="239317"/>
    <s v="Family Room"/>
    <n v="2.8446742333283401E-4"/>
  </r>
  <r>
    <x v="0"/>
    <s v="Incandescent"/>
    <m/>
    <s v="Standard A Lamp"/>
    <n v="1"/>
    <n v="60"/>
    <x v="11"/>
    <s v="239318"/>
    <s v="Garage"/>
    <n v="2.8446742333283401E-4"/>
  </r>
  <r>
    <x v="0"/>
    <s v="Incandescent"/>
    <m/>
    <s v="Reflector"/>
    <n v="1"/>
    <n v="100"/>
    <x v="11"/>
    <s v="239318"/>
    <s v="Garage"/>
    <n v="2.8446742333283401E-4"/>
  </r>
  <r>
    <x v="7"/>
    <s v="Incandescent"/>
    <m/>
    <s v="Clear"/>
    <n v="2"/>
    <n v="60"/>
    <x v="11"/>
    <s v="239318"/>
    <s v="Garage"/>
    <n v="2.8446742333283401E-4"/>
  </r>
  <r>
    <x v="0"/>
    <s v="Linear Fluorescent"/>
    <n v="48"/>
    <s v="T-8"/>
    <n v="2"/>
    <n v="40"/>
    <x v="11"/>
    <s v="239318"/>
    <s v="Garage"/>
    <n v="2.8446742333283401E-4"/>
  </r>
  <r>
    <x v="5"/>
    <s v="Incandescent"/>
    <m/>
    <s v="Standard A Lamp"/>
    <n v="4"/>
    <n v="60"/>
    <x v="5"/>
    <s v="239319"/>
    <s v="Kitchen"/>
    <n v="2.8446742333283401E-4"/>
  </r>
  <r>
    <x v="9"/>
    <s v="Compact Fluorescent"/>
    <m/>
    <s v="Twist"/>
    <n v="5"/>
    <n v="15"/>
    <x v="5"/>
    <s v="239319"/>
    <s v="Kitchen"/>
    <n v="2.8446742333283401E-4"/>
  </r>
  <r>
    <x v="0"/>
    <s v="Compact Fluorescent"/>
    <m/>
    <s v="Twist"/>
    <n v="2"/>
    <n v="15"/>
    <x v="5"/>
    <s v="239319"/>
    <s v="Kitchen"/>
    <n v="2.8446742333283401E-4"/>
  </r>
  <r>
    <x v="1"/>
    <s v="Compact Fluorescent"/>
    <m/>
    <s v="Twist"/>
    <n v="1"/>
    <n v="15"/>
    <x v="5"/>
    <s v="239319"/>
    <s v="Kitchen"/>
    <n v="2.8446742333283401E-4"/>
  </r>
  <r>
    <x v="8"/>
    <s v="Incandescent"/>
    <m/>
    <s v="Standard A Lamp"/>
    <n v="1"/>
    <n v="60"/>
    <x v="5"/>
    <s v="239319"/>
    <s v="Kitchen"/>
    <n v="2.8446742333283401E-4"/>
  </r>
  <r>
    <x v="0"/>
    <s v="Compact Fluorescent"/>
    <m/>
    <s v="Twist"/>
    <n v="1"/>
    <n v="15"/>
    <x v="6"/>
    <s v="2393110"/>
    <s v="Laundry Room"/>
    <n v="2.8446742333283401E-4"/>
  </r>
  <r>
    <x v="1"/>
    <s v="Incandescent"/>
    <m/>
    <s v="Globe"/>
    <n v="4"/>
    <n v="25"/>
    <x v="6"/>
    <s v="2393110"/>
    <s v="Laundry Room"/>
    <n v="2.8446742333283401E-4"/>
  </r>
  <r>
    <x v="0"/>
    <s v="Compact Fluorescent"/>
    <m/>
    <s v="Twist"/>
    <n v="1"/>
    <n v="15"/>
    <x v="2"/>
    <s v="2393111"/>
    <s v="Bathroom"/>
    <n v="2.8446742333283401E-4"/>
  </r>
  <r>
    <x v="5"/>
    <s v="Compact Fluorescent"/>
    <m/>
    <s v="Twist"/>
    <n v="1"/>
    <n v="15"/>
    <x v="2"/>
    <s v="2393111"/>
    <s v="Bathroom"/>
    <n v="2.8446742333283401E-4"/>
  </r>
  <r>
    <x v="1"/>
    <s v="Incandescent"/>
    <m/>
    <s v="Decorative"/>
    <n v="1"/>
    <n v="60"/>
    <x v="2"/>
    <s v="2393111"/>
    <s v="Bathroom"/>
    <n v="2.8446742333283401E-4"/>
  </r>
  <r>
    <x v="4"/>
    <s v="Incandescent"/>
    <m/>
    <s v="Standard A Lamp"/>
    <n v="1"/>
    <n v="60"/>
    <x v="2"/>
    <s v="2393111"/>
    <s v="Bathroom"/>
    <n v="2.8446742333283401E-4"/>
  </r>
  <r>
    <x v="5"/>
    <s v="Compact Fluorescent"/>
    <m/>
    <s v="Twist"/>
    <n v="4"/>
    <n v="15"/>
    <x v="10"/>
    <s v="2393112"/>
    <s v="Master Bedroom"/>
    <n v="2.8446742333283401E-4"/>
  </r>
  <r>
    <x v="0"/>
    <s v="Compact Fluorescent"/>
    <m/>
    <s v="Twist"/>
    <n v="2"/>
    <n v="15"/>
    <x v="10"/>
    <s v="2393112"/>
    <s v="Master Bedroom"/>
    <n v="2.8446742333283401E-4"/>
  </r>
  <r>
    <x v="4"/>
    <s v="Compact Fluorescent"/>
    <m/>
    <s v="Twist"/>
    <n v="1"/>
    <n v="15"/>
    <x v="10"/>
    <s v="2393112"/>
    <s v="Master Bedroom"/>
    <n v="2.8446742333283401E-4"/>
  </r>
  <r>
    <x v="0"/>
    <s v="Compact Fluorescent"/>
    <m/>
    <s v="Twist"/>
    <n v="2"/>
    <n v="15"/>
    <x v="8"/>
    <s v="2393113"/>
    <s v="Office"/>
    <n v="2.8446742333283401E-4"/>
  </r>
  <r>
    <x v="0"/>
    <s v="Compact Fluorescent"/>
    <m/>
    <s v="Twist"/>
    <n v="2"/>
    <n v="15"/>
    <x v="12"/>
    <s v="2393114"/>
    <s v="Family Room"/>
    <n v="2.8446742333283401E-4"/>
  </r>
  <r>
    <x v="4"/>
    <s v="Compact Fluorescent"/>
    <m/>
    <s v="Twist"/>
    <n v="1"/>
    <n v="15"/>
    <x v="12"/>
    <s v="2393114"/>
    <s v="Family Room"/>
    <n v="2.8446742333283401E-4"/>
  </r>
  <r>
    <x v="0"/>
    <s v="Compact Fluorescent"/>
    <m/>
    <s v="Twist"/>
    <n v="2"/>
    <n v="15"/>
    <x v="0"/>
    <s v="2393115"/>
    <s v="Bedroom"/>
    <n v="2.8446742333283401E-4"/>
  </r>
  <r>
    <x v="0"/>
    <s v="Compact Fluorescent"/>
    <m/>
    <s v="Twist"/>
    <n v="2"/>
    <n v="15"/>
    <x v="3"/>
    <s v="2393116"/>
    <s v="Hall"/>
    <n v="2.8446742333283401E-4"/>
  </r>
  <r>
    <x v="1"/>
    <s v="Compact Fluorescent"/>
    <m/>
    <s v="Twist"/>
    <n v="1"/>
    <n v="15"/>
    <x v="3"/>
    <s v="2393117"/>
    <s v="Hall"/>
    <n v="2.8446742333283401E-4"/>
  </r>
  <r>
    <x v="1"/>
    <s v="Incandescent"/>
    <m/>
    <s v="Standard A Lamp"/>
    <n v="3"/>
    <n v="60"/>
    <x v="2"/>
    <s v="239321"/>
    <s v="Bathroom"/>
    <n v="9.4081094387701955E-4"/>
  </r>
  <r>
    <x v="0"/>
    <s v="Incandescent"/>
    <m/>
    <s v="Standard A Lamp"/>
    <n v="1"/>
    <n v="60"/>
    <x v="0"/>
    <s v="239322"/>
    <s v="Bedroom"/>
    <n v="9.4081094387701955E-4"/>
  </r>
  <r>
    <x v="4"/>
    <s v="Incandescent"/>
    <m/>
    <s v="Decorative"/>
    <n v="1"/>
    <n v="40"/>
    <x v="0"/>
    <s v="239322"/>
    <s v="Bedroom"/>
    <n v="9.4081094387701955E-4"/>
  </r>
  <r>
    <x v="0"/>
    <s v="Incandescent"/>
    <m/>
    <s v="Standard A Lamp"/>
    <n v="1"/>
    <n v="60"/>
    <x v="9"/>
    <s v="239323"/>
    <s v="Other"/>
    <n v="9.4081094387701955E-4"/>
  </r>
  <r>
    <x v="8"/>
    <s v="Compact Fluorescent"/>
    <m/>
    <s v="Reflector"/>
    <n v="1"/>
    <n v="15"/>
    <x v="9"/>
    <s v="239323"/>
    <s v="Other"/>
    <n v="9.4081094387701955E-4"/>
  </r>
  <r>
    <x v="4"/>
    <s v="Incandescent"/>
    <m/>
    <s v="Standard A Lamp"/>
    <n v="1"/>
    <n v="40"/>
    <x v="9"/>
    <s v="239323"/>
    <s v="Other"/>
    <n v="9.4081094387701955E-4"/>
  </r>
  <r>
    <x v="0"/>
    <s v="Incandescent"/>
    <m/>
    <s v="Standard A Lamp"/>
    <n v="2"/>
    <n v="60"/>
    <x v="0"/>
    <s v="239324"/>
    <s v="Bedroom"/>
    <n v="9.4081094387701955E-4"/>
  </r>
  <r>
    <x v="6"/>
    <s v="Incandescent"/>
    <m/>
    <s v="Standard A Lamp"/>
    <n v="1"/>
    <n v="100"/>
    <x v="0"/>
    <s v="239324"/>
    <s v="Bedroom"/>
    <n v="9.4081094387701955E-4"/>
  </r>
  <r>
    <x v="4"/>
    <s v="Incandescent"/>
    <m/>
    <s v="Standard A Lamp"/>
    <n v="1"/>
    <n v="60"/>
    <x v="0"/>
    <s v="239324"/>
    <s v="Bedroom"/>
    <n v="9.4081094387701955E-4"/>
  </r>
  <r>
    <x v="4"/>
    <s v="Incandescent"/>
    <m/>
    <s v="Mini base"/>
    <n v="1"/>
    <n v="40"/>
    <x v="0"/>
    <s v="239324"/>
    <s v="Bedroom"/>
    <n v="9.4081094387701955E-4"/>
  </r>
  <r>
    <x v="8"/>
    <s v="Incandescent"/>
    <m/>
    <s v="Reflector"/>
    <n v="1"/>
    <n v="65"/>
    <x v="3"/>
    <s v="239325"/>
    <s v="Hall"/>
    <n v="9.4081094387701955E-4"/>
  </r>
  <r>
    <x v="0"/>
    <s v="Incandescent"/>
    <m/>
    <s v="Standard A Lamp"/>
    <n v="1"/>
    <n v="60"/>
    <x v="3"/>
    <s v="239325"/>
    <s v="Hall"/>
    <n v="9.4081094387701955E-4"/>
  </r>
  <r>
    <x v="0"/>
    <s v="Linear Fluorescent"/>
    <n v="48"/>
    <s v="T-12"/>
    <n v="2"/>
    <n v="40"/>
    <x v="11"/>
    <s v="239326"/>
    <s v="Garage"/>
    <n v="9.4081094387701955E-4"/>
  </r>
  <r>
    <x v="4"/>
    <s v="Incandescent"/>
    <m/>
    <s v="Standard A Lamp"/>
    <n v="1"/>
    <n v="60"/>
    <x v="11"/>
    <s v="239326"/>
    <s v="Garage"/>
    <n v="9.4081094387701955E-4"/>
  </r>
  <r>
    <x v="7"/>
    <s v="Incandescent"/>
    <m/>
    <s v="Standard A Lamp"/>
    <n v="1"/>
    <n v="60"/>
    <x v="11"/>
    <s v="239326"/>
    <s v="Garage"/>
    <n v="9.4081094387701955E-4"/>
  </r>
  <r>
    <x v="0"/>
    <s v="Incandescent"/>
    <m/>
    <s v="Standard A Lamp"/>
    <n v="1"/>
    <n v="40"/>
    <x v="11"/>
    <s v="239326"/>
    <s v="Garage"/>
    <n v="9.4081094387701955E-4"/>
  </r>
  <r>
    <x v="6"/>
    <s v="Compact Fluorescent"/>
    <m/>
    <s v="Pin base"/>
    <n v="1"/>
    <n v="22"/>
    <x v="5"/>
    <s v="239327"/>
    <s v="Kitchen"/>
    <n v="9.4081094387701955E-4"/>
  </r>
  <r>
    <x v="13"/>
    <s v="Linear Fluorescent"/>
    <n v="36"/>
    <s v="T-12"/>
    <n v="1"/>
    <n v="30"/>
    <x v="5"/>
    <s v="239327"/>
    <s v="Kitchen"/>
    <n v="9.4081094387701955E-4"/>
  </r>
  <r>
    <x v="8"/>
    <s v="Incandescent"/>
    <m/>
    <s v="Reflector"/>
    <n v="1"/>
    <n v="65"/>
    <x v="5"/>
    <s v="239327"/>
    <s v="Kitchen"/>
    <n v="9.4081094387701955E-4"/>
  </r>
  <r>
    <x v="0"/>
    <s v="Compact Fluorescent"/>
    <m/>
    <s v="Reflector"/>
    <n v="1"/>
    <n v="13"/>
    <x v="5"/>
    <s v="239327"/>
    <s v="Kitchen"/>
    <n v="9.4081094387701955E-4"/>
  </r>
  <r>
    <x v="4"/>
    <s v="Incandescent"/>
    <m/>
    <s v="Standard A Lamp"/>
    <n v="1"/>
    <n v="40"/>
    <x v="5"/>
    <s v="239327"/>
    <s v="Kitchen"/>
    <n v="9.4081094387701955E-4"/>
  </r>
  <r>
    <x v="6"/>
    <s v="Incandescent"/>
    <m/>
    <s v="Standard A Lamp"/>
    <n v="1"/>
    <n v="40"/>
    <x v="5"/>
    <s v="239327"/>
    <s v="Kitchen"/>
    <n v="9.4081094387701955E-4"/>
  </r>
  <r>
    <x v="6"/>
    <s v="Incandescent"/>
    <m/>
    <s v="Standard A Lamp"/>
    <n v="1"/>
    <n v="150"/>
    <x v="5"/>
    <s v="239327"/>
    <s v="Kitchen"/>
    <n v="9.4081094387701955E-4"/>
  </r>
  <r>
    <x v="4"/>
    <s v="Incandescent"/>
    <m/>
    <s v="Decorative"/>
    <n v="1"/>
    <n v="40"/>
    <x v="5"/>
    <s v="239327"/>
    <s v="Kitchen"/>
    <n v="9.4081094387701955E-4"/>
  </r>
  <r>
    <x v="13"/>
    <s v="Linear Fluorescent"/>
    <n v="24"/>
    <s v="T-8"/>
    <n v="1"/>
    <n v="15"/>
    <x v="5"/>
    <s v="239327"/>
    <s v="Kitchen"/>
    <n v="9.4081094387701955E-4"/>
  </r>
  <r>
    <x v="0"/>
    <s v="Linear Fluorescent"/>
    <n v="48"/>
    <s v="T-12"/>
    <n v="4"/>
    <n v="40"/>
    <x v="6"/>
    <s v="239328"/>
    <s v="Laundry Room"/>
    <n v="9.4081094387701955E-4"/>
  </r>
  <r>
    <x v="8"/>
    <s v="Incandescent"/>
    <m/>
    <s v="Reflector"/>
    <n v="1"/>
    <n v="65"/>
    <x v="2"/>
    <s v="239329"/>
    <s v="Bathroom"/>
    <n v="9.4081094387701955E-4"/>
  </r>
  <r>
    <x v="0"/>
    <s v="Incandescent"/>
    <m/>
    <s v="Standard A Lamp"/>
    <n v="2"/>
    <n v="60"/>
    <x v="2"/>
    <s v="239329"/>
    <s v="Bathroom"/>
    <n v="9.4081094387701955E-4"/>
  </r>
  <r>
    <x v="4"/>
    <s v="Incandescent"/>
    <m/>
    <s v="Standard A Lamp"/>
    <n v="1"/>
    <n v="40"/>
    <x v="2"/>
    <s v="239329"/>
    <s v="Bathroom"/>
    <n v="9.4081094387701955E-4"/>
  </r>
  <r>
    <x v="1"/>
    <s v="Incandescent"/>
    <m/>
    <s v="Globe"/>
    <n v="8"/>
    <n v="40"/>
    <x v="2"/>
    <s v="239329"/>
    <s v="Bathroom"/>
    <n v="9.4081094387701955E-4"/>
  </r>
  <r>
    <x v="5"/>
    <s v="Incandescent"/>
    <m/>
    <s v="Standard A Lamp"/>
    <n v="1"/>
    <n v="60"/>
    <x v="10"/>
    <s v="2393210"/>
    <s v="Master Bedroom"/>
    <n v="9.4081094387701955E-4"/>
  </r>
  <r>
    <x v="1"/>
    <s v="Incandescent"/>
    <m/>
    <s v="Standard A Lamp"/>
    <n v="1"/>
    <n v="100"/>
    <x v="10"/>
    <s v="2393210"/>
    <s v="Master Bedroom"/>
    <n v="9.4081094387701955E-4"/>
  </r>
  <r>
    <x v="4"/>
    <s v="Incandescent"/>
    <m/>
    <s v="Standard A Lamp"/>
    <n v="1"/>
    <n v="40"/>
    <x v="10"/>
    <s v="2393210"/>
    <s v="Master Bedroom"/>
    <n v="9.4081094387701955E-4"/>
  </r>
  <r>
    <x v="1"/>
    <s v="Incandescent"/>
    <m/>
    <s v="Standard A Lamp"/>
    <n v="1"/>
    <n v="40"/>
    <x v="10"/>
    <s v="2393210"/>
    <s v="Master Bedroom"/>
    <n v="9.4081094387701955E-4"/>
  </r>
  <r>
    <x v="5"/>
    <s v="Incandescent"/>
    <m/>
    <s v="Standard A Lamp"/>
    <n v="1"/>
    <n v="60"/>
    <x v="0"/>
    <s v="2393211"/>
    <s v="Bedroom"/>
    <n v="9.4081094387701955E-4"/>
  </r>
  <r>
    <x v="4"/>
    <s v="Compact Fluorescent"/>
    <m/>
    <s v="Pin base"/>
    <n v="1"/>
    <n v="22"/>
    <x v="0"/>
    <s v="2393211"/>
    <s v="Bedroom"/>
    <n v="9.4081094387701955E-4"/>
  </r>
  <r>
    <x v="4"/>
    <s v="Incandescent"/>
    <m/>
    <s v="Standard A Lamp"/>
    <n v="1"/>
    <n v="100"/>
    <x v="0"/>
    <s v="2393211"/>
    <s v="Bedroom"/>
    <n v="9.4081094387701955E-4"/>
  </r>
  <r>
    <x v="4"/>
    <s v="Incandescent"/>
    <m/>
    <s v="Standard A Lamp"/>
    <n v="1"/>
    <n v="60"/>
    <x v="0"/>
    <s v="2393211"/>
    <s v="Bedroom"/>
    <n v="9.4081094387701955E-4"/>
  </r>
  <r>
    <x v="4"/>
    <s v="Compact Fluorescent"/>
    <m/>
    <s v="Pin base"/>
    <n v="1"/>
    <n v="22"/>
    <x v="0"/>
    <s v="2393211"/>
    <s v="Bedroom"/>
    <n v="9.4081094387701955E-4"/>
  </r>
  <r>
    <x v="8"/>
    <s v="Incandescent"/>
    <m/>
    <s v="Reflector"/>
    <n v="1"/>
    <n v="65"/>
    <x v="3"/>
    <s v="2393212"/>
    <s v="Hall"/>
    <n v="9.4081094387701955E-4"/>
  </r>
  <r>
    <x v="0"/>
    <s v="Incandescent"/>
    <m/>
    <s v="Standard A Lamp"/>
    <n v="1"/>
    <n v="60"/>
    <x v="3"/>
    <s v="2393213"/>
    <s v="Hall"/>
    <n v="9.4081094387701955E-4"/>
  </r>
  <r>
    <x v="1"/>
    <s v="Incandescent"/>
    <m/>
    <s v="Standard A Lamp"/>
    <n v="4"/>
    <n v="60"/>
    <x v="2"/>
    <s v="239331"/>
    <s v="Bathroom"/>
    <n v="9.4081094387701955E-4"/>
  </r>
  <r>
    <x v="0"/>
    <s v="Incandescent"/>
    <m/>
    <s v="Standard A Lamp"/>
    <n v="1"/>
    <n v="75"/>
    <x v="6"/>
    <s v="239332"/>
    <s v="Laundry Room"/>
    <n v="9.4081094387701955E-4"/>
  </r>
  <r>
    <x v="1"/>
    <s v="Incandescent"/>
    <m/>
    <s v="Standard A Lamp"/>
    <n v="4"/>
    <n v="60"/>
    <x v="6"/>
    <s v="239332"/>
    <s v="Laundry Room"/>
    <n v="9.4081094387701955E-4"/>
  </r>
  <r>
    <x v="0"/>
    <s v="Incandescent"/>
    <m/>
    <s v="Standard A Lamp"/>
    <n v="1"/>
    <n v="75"/>
    <x v="0"/>
    <s v="239333"/>
    <s v="Bedroom"/>
    <n v="9.4081094387701955E-4"/>
  </r>
  <r>
    <x v="0"/>
    <s v="Incandescent"/>
    <m/>
    <s v="Standard A Lamp"/>
    <n v="2"/>
    <n v="75"/>
    <x v="0"/>
    <s v="239334"/>
    <s v="Bedroom"/>
    <n v="9.4081094387701955E-4"/>
  </r>
  <r>
    <x v="1"/>
    <s v="Incandescent"/>
    <m/>
    <s v="Standard A Lamp"/>
    <n v="1"/>
    <n v="75"/>
    <x v="0"/>
    <s v="239335"/>
    <s v="Bedroom"/>
    <n v="9.4081094387701955E-4"/>
  </r>
  <r>
    <x v="0"/>
    <s v="Incandescent"/>
    <m/>
    <s v="Clear"/>
    <n v="1"/>
    <n v="75"/>
    <x v="5"/>
    <s v="239336"/>
    <s v="Kitchen"/>
    <n v="9.4081094387701955E-4"/>
  </r>
  <r>
    <x v="0"/>
    <s v="Incandescent"/>
    <m/>
    <s v="Decorative"/>
    <n v="2"/>
    <n v="60"/>
    <x v="1"/>
    <s v="239337"/>
    <s v="Dining Room"/>
    <n v="9.4081094387701955E-4"/>
  </r>
  <r>
    <x v="0"/>
    <s v="Incandescent"/>
    <m/>
    <s v="Standard A Lamp"/>
    <n v="1"/>
    <n v="75"/>
    <x v="3"/>
    <s v="239338"/>
    <s v="Hall"/>
    <n v="9.4081094387701955E-4"/>
  </r>
  <r>
    <x v="0"/>
    <s v="Linear Fluorescent"/>
    <n v="48"/>
    <s v="T-12"/>
    <n v="2"/>
    <n v="25"/>
    <x v="5"/>
    <s v="239339"/>
    <s v="Kitchen"/>
    <n v="9.4081094387701955E-4"/>
  </r>
  <r>
    <x v="0"/>
    <s v="Incandescent"/>
    <m/>
    <s v="Standard A Lamp"/>
    <n v="1"/>
    <n v="75"/>
    <x v="5"/>
    <s v="239339"/>
    <s v="Kitchen"/>
    <n v="9.4081094387701955E-4"/>
  </r>
  <r>
    <x v="5"/>
    <s v="Incandescent"/>
    <m/>
    <s v="Decorative"/>
    <n v="3"/>
    <n v="60"/>
    <x v="7"/>
    <s v="2393310"/>
    <s v="Living Room"/>
    <n v="9.4081094387701955E-4"/>
  </r>
  <r>
    <x v="0"/>
    <s v="Linear Fluorescent"/>
    <n v="24"/>
    <s v="T-12"/>
    <n v="2"/>
    <n v="20"/>
    <x v="7"/>
    <s v="2393311"/>
    <s v="Living Room"/>
    <n v="9.4081094387701955E-4"/>
  </r>
  <r>
    <x v="0"/>
    <s v="Incandescent"/>
    <m/>
    <s v="Standard A Lamp"/>
    <n v="4"/>
    <n v="60"/>
    <x v="12"/>
    <s v="239361"/>
    <s v="Family Room"/>
    <n v="9.4081094387701955E-4"/>
  </r>
  <r>
    <x v="1"/>
    <s v="Incandescent"/>
    <m/>
    <s v="Globe"/>
    <n v="5"/>
    <n v="40"/>
    <x v="2"/>
    <s v="239362"/>
    <s v="Bathroom"/>
    <n v="9.4081094387701955E-4"/>
  </r>
  <r>
    <x v="0"/>
    <s v="Incandescent"/>
    <m/>
    <s v="Standard A Lamp"/>
    <n v="1"/>
    <n v="60"/>
    <x v="2"/>
    <s v="239362"/>
    <s v="Bathroom"/>
    <n v="9.4081094387701955E-4"/>
  </r>
  <r>
    <x v="1"/>
    <s v="Incandescent"/>
    <m/>
    <s v="Standard A Lamp"/>
    <n v="2"/>
    <n v="60"/>
    <x v="2"/>
    <s v="239363"/>
    <s v="Bathroom"/>
    <n v="9.4081094387701955E-4"/>
  </r>
  <r>
    <x v="1"/>
    <s v="Incandescent"/>
    <m/>
    <s v="Standard A Lamp"/>
    <n v="2"/>
    <n v="60"/>
    <x v="2"/>
    <s v="239364"/>
    <s v="Bathroom"/>
    <n v="9.4081094387701955E-4"/>
  </r>
  <r>
    <x v="0"/>
    <s v="Incandescent"/>
    <m/>
    <s v="Standard A Lamp"/>
    <n v="2"/>
    <n v="60"/>
    <x v="0"/>
    <s v="239365"/>
    <s v="Bedroom"/>
    <n v="9.4081094387701955E-4"/>
  </r>
  <r>
    <x v="0"/>
    <s v="Incandescent"/>
    <m/>
    <s v="Standard A Lamp"/>
    <n v="2"/>
    <n v="60"/>
    <x v="0"/>
    <s v="239366"/>
    <s v="Bedroom"/>
    <n v="9.4081094387701955E-4"/>
  </r>
  <r>
    <x v="0"/>
    <s v="Incandescent"/>
    <m/>
    <s v="Standard A Lamp"/>
    <n v="2"/>
    <n v="60"/>
    <x v="0"/>
    <s v="239367"/>
    <s v="Bedroom"/>
    <n v="9.4081094387701955E-4"/>
  </r>
  <r>
    <x v="9"/>
    <s v="Incandescent"/>
    <m/>
    <s v="Standard A Lamp"/>
    <n v="4"/>
    <n v="60"/>
    <x v="0"/>
    <s v="239368"/>
    <s v="Bedroom"/>
    <n v="9.4081094387701955E-4"/>
  </r>
  <r>
    <x v="0"/>
    <s v="Incandescent"/>
    <m/>
    <s v="Standard A Lamp"/>
    <n v="1"/>
    <n v="60"/>
    <x v="3"/>
    <s v="239369"/>
    <s v="Hall"/>
    <n v="9.4081094387701955E-4"/>
  </r>
  <r>
    <x v="0"/>
    <s v="Incandescent"/>
    <m/>
    <s v="Standard A Lamp"/>
    <n v="1"/>
    <n v="60"/>
    <x v="3"/>
    <s v="2393610"/>
    <s v="Hall"/>
    <n v="9.4081094387701955E-4"/>
  </r>
  <r>
    <x v="9"/>
    <s v="Incandescent"/>
    <m/>
    <s v="Standard A Lamp"/>
    <n v="5"/>
    <n v="60"/>
    <x v="5"/>
    <s v="2393611"/>
    <s v="Kitchen"/>
    <n v="9.4081094387701955E-4"/>
  </r>
  <r>
    <x v="0"/>
    <s v="Incandescent"/>
    <m/>
    <s v="Standard A Lamp"/>
    <n v="1"/>
    <n v="60"/>
    <x v="5"/>
    <s v="2393611"/>
    <s v="Kitchen"/>
    <n v="9.4081094387701955E-4"/>
  </r>
  <r>
    <x v="13"/>
    <s v="Incandescent"/>
    <m/>
    <s v="Standard A Lamp"/>
    <n v="2"/>
    <n v="100"/>
    <x v="5"/>
    <s v="2393611"/>
    <s v="Kitchen"/>
    <n v="9.4081094387701955E-4"/>
  </r>
  <r>
    <x v="0"/>
    <s v="Incandescent"/>
    <m/>
    <s v="Standard A Lamp"/>
    <n v="1"/>
    <n v="60"/>
    <x v="6"/>
    <s v="2393612"/>
    <s v="Laundry Room"/>
    <n v="9.4081094387701955E-4"/>
  </r>
  <r>
    <x v="4"/>
    <s v="Incandescent"/>
    <m/>
    <s v="Standard A Lamp"/>
    <n v="1"/>
    <n v="100"/>
    <x v="7"/>
    <s v="2393613"/>
    <s v="Living Room"/>
    <n v="9.4081094387701955E-4"/>
  </r>
  <r>
    <x v="4"/>
    <s v="Compact Fluorescent"/>
    <m/>
    <s v="Twist"/>
    <n v="1"/>
    <n v="22"/>
    <x v="7"/>
    <s v="2393613"/>
    <s v="Living Room"/>
    <n v="9.4081094387701955E-4"/>
  </r>
  <r>
    <x v="0"/>
    <s v="Incandescent"/>
    <m/>
    <s v="Standard A Lamp"/>
    <n v="1"/>
    <n v="60"/>
    <x v="9"/>
    <s v="2393614"/>
    <s v="Other"/>
    <n v="9.4081094387701955E-4"/>
  </r>
  <r>
    <x v="0"/>
    <s v="Incandescent"/>
    <m/>
    <s v="Standard A Lamp"/>
    <n v="1"/>
    <n v="60"/>
    <x v="3"/>
    <s v="2393615"/>
    <s v="Hall"/>
    <n v="9.4081094387701955E-4"/>
  </r>
  <r>
    <x v="0"/>
    <s v="Incandescent"/>
    <m/>
    <s v="Standard A Lamp"/>
    <n v="1"/>
    <n v="60"/>
    <x v="9"/>
    <s v="239391"/>
    <s v="Other"/>
    <n v="5.2955252069445606E-4"/>
  </r>
  <r>
    <x v="0"/>
    <s v="Incandescent"/>
    <m/>
    <s v="Standard A Lamp"/>
    <n v="2"/>
    <n v="60"/>
    <x v="2"/>
    <s v="239392"/>
    <s v="Bathroom"/>
    <n v="5.2955252069445606E-4"/>
  </r>
  <r>
    <x v="1"/>
    <s v="Incandescent"/>
    <m/>
    <s v="Globe"/>
    <n v="3"/>
    <n v="40"/>
    <x v="2"/>
    <s v="239392"/>
    <s v="Bathroom"/>
    <n v="5.2955252069445606E-4"/>
  </r>
  <r>
    <x v="0"/>
    <s v="Incandescent"/>
    <m/>
    <s v="Standard A Lamp"/>
    <n v="2"/>
    <n v="60"/>
    <x v="0"/>
    <s v="239393"/>
    <s v="Bedroom"/>
    <n v="5.2955252069445606E-4"/>
  </r>
  <r>
    <x v="0"/>
    <s v="Incandescent"/>
    <m/>
    <s v="Standard A Lamp"/>
    <n v="1"/>
    <n v="60"/>
    <x v="9"/>
    <s v="239394"/>
    <s v="Other"/>
    <n v="5.2955252069445606E-4"/>
  </r>
  <r>
    <x v="0"/>
    <s v="Incandescent"/>
    <m/>
    <s v="Standard A Lamp"/>
    <n v="1"/>
    <n v="75"/>
    <x v="9"/>
    <s v="239394"/>
    <s v="Other"/>
    <n v="5.2955252069445606E-4"/>
  </r>
  <r>
    <x v="4"/>
    <s v="Incandescent"/>
    <m/>
    <s v="Standard A Lamp"/>
    <n v="1"/>
    <n v="60"/>
    <x v="9"/>
    <s v="239394"/>
    <s v="Other"/>
    <n v="5.2955252069445606E-4"/>
  </r>
  <r>
    <x v="0"/>
    <s v="Incandescent"/>
    <m/>
    <s v="Standard A Lamp"/>
    <n v="1"/>
    <n v="60"/>
    <x v="12"/>
    <s v="239395"/>
    <s v="Family Room"/>
    <n v="5.2955252069445606E-4"/>
  </r>
  <r>
    <x v="0"/>
    <s v="Incandescent"/>
    <m/>
    <s v="Standard A Lamp"/>
    <n v="1"/>
    <n v="60"/>
    <x v="11"/>
    <s v="239396"/>
    <s v="Garage"/>
    <n v="5.2955252069445606E-4"/>
  </r>
  <r>
    <x v="7"/>
    <s v="Incandescent"/>
    <m/>
    <s v="Standard A Lamp"/>
    <n v="2"/>
    <n v="60"/>
    <x v="11"/>
    <s v="239396"/>
    <s v="Garage"/>
    <n v="5.2955252069445606E-4"/>
  </r>
  <r>
    <x v="0"/>
    <s v="Incandescent"/>
    <m/>
    <s v="Standard A Lamp"/>
    <n v="2"/>
    <n v="60"/>
    <x v="5"/>
    <s v="239397"/>
    <s v="Kitchen"/>
    <n v="5.2955252069445606E-4"/>
  </r>
  <r>
    <x v="4"/>
    <s v="Compact Fluorescent"/>
    <m/>
    <s v="Twist"/>
    <n v="1"/>
    <n v="15"/>
    <x v="7"/>
    <s v="239398"/>
    <s v="Living Room"/>
    <n v="5.2955252069445606E-4"/>
  </r>
  <r>
    <x v="4"/>
    <s v="Incandescent"/>
    <m/>
    <s v="3-Way Incandescent"/>
    <n v="1"/>
    <n v="125"/>
    <x v="7"/>
    <s v="239398"/>
    <s v="Living Room"/>
    <n v="5.2955252069445606E-4"/>
  </r>
  <r>
    <x v="0"/>
    <s v="Incandescent"/>
    <m/>
    <s v="Standard A Lamp"/>
    <n v="2"/>
    <n v="60"/>
    <x v="0"/>
    <s v="239399"/>
    <s v="Bedroom"/>
    <n v="5.2955252069445606E-4"/>
  </r>
  <r>
    <x v="0"/>
    <s v="Incandescent"/>
    <m/>
    <s v="Standard A Lamp"/>
    <n v="1"/>
    <n v="100"/>
    <x v="3"/>
    <s v="2393910"/>
    <s v="Hall"/>
    <n v="5.2955252069445606E-4"/>
  </r>
  <r>
    <x v="1"/>
    <s v="Incandescent"/>
    <m/>
    <s v="Standard A Lamp"/>
    <n v="1"/>
    <n v="75"/>
    <x v="2"/>
    <s v="239461"/>
    <s v="Bathroom"/>
    <n v="5.1690495698823106E-4"/>
  </r>
  <r>
    <x v="1"/>
    <s v="Incandescent"/>
    <m/>
    <s v="Standard A Lamp"/>
    <n v="2"/>
    <n v="60"/>
    <x v="2"/>
    <s v="239462"/>
    <s v="Bathroom"/>
    <n v="5.1690495698823106E-4"/>
  </r>
  <r>
    <x v="1"/>
    <s v="Compact Fluorescent"/>
    <m/>
    <s v="Twist"/>
    <n v="2"/>
    <n v="15"/>
    <x v="2"/>
    <s v="239463"/>
    <s v="Bathroom"/>
    <n v="5.1690495698823106E-4"/>
  </r>
  <r>
    <x v="0"/>
    <s v="Incandescent"/>
    <m/>
    <s v="Heat Lamp"/>
    <n v="1"/>
    <n v="250"/>
    <x v="2"/>
    <s v="239463"/>
    <s v="Bathroom"/>
    <n v="5.1690495698823106E-4"/>
  </r>
  <r>
    <x v="0"/>
    <s v="Compact Fluorescent"/>
    <m/>
    <s v="Twist"/>
    <n v="2"/>
    <n v="15"/>
    <x v="0"/>
    <s v="239464"/>
    <s v="Bedroom"/>
    <n v="5.1690495698823106E-4"/>
  </r>
  <r>
    <x v="0"/>
    <s v="Compact Fluorescent"/>
    <m/>
    <s v="Twist"/>
    <n v="1"/>
    <n v="15"/>
    <x v="0"/>
    <s v="239465"/>
    <s v="Bedroom"/>
    <n v="5.1690495698823106E-4"/>
  </r>
  <r>
    <x v="4"/>
    <s v="Incandescent"/>
    <m/>
    <s v="Standard A Lamp"/>
    <n v="1"/>
    <n v="60"/>
    <x v="0"/>
    <s v="239465"/>
    <s v="Bedroom"/>
    <n v="5.1690495698823106E-4"/>
  </r>
  <r>
    <x v="0"/>
    <s v="Compact Fluorescent"/>
    <m/>
    <s v="Twist"/>
    <n v="2"/>
    <n v="15"/>
    <x v="8"/>
    <s v="239466"/>
    <s v="Office"/>
    <n v="5.1690495698823106E-4"/>
  </r>
  <r>
    <x v="0"/>
    <s v="Compact Fluorescent"/>
    <m/>
    <s v="Twist"/>
    <n v="1"/>
    <n v="15"/>
    <x v="10"/>
    <s v="239467"/>
    <s v="Master Bedroom"/>
    <n v="5.1690495698823106E-4"/>
  </r>
  <r>
    <x v="0"/>
    <s v="Compact Fluorescent"/>
    <m/>
    <s v="Twist"/>
    <n v="1"/>
    <n v="15"/>
    <x v="10"/>
    <s v="239467"/>
    <s v="Master Bedroom"/>
    <n v="5.1690495698823106E-4"/>
  </r>
  <r>
    <x v="0"/>
    <s v="Incandescent"/>
    <m/>
    <s v="Standard A Lamp"/>
    <n v="1"/>
    <n v="75"/>
    <x v="1"/>
    <s v="239468"/>
    <s v="Dining Room"/>
    <n v="5.1690495698823106E-4"/>
  </r>
  <r>
    <x v="4"/>
    <s v="Linear Fluorescent"/>
    <n v="24"/>
    <s v="T-5"/>
    <n v="2"/>
    <n v="16"/>
    <x v="12"/>
    <s v="239469"/>
    <s v="Family Room"/>
    <n v="5.1690495698823106E-4"/>
  </r>
  <r>
    <x v="14"/>
    <s v="Halogen"/>
    <m/>
    <s v="Quartz Tube"/>
    <n v="1"/>
    <n v="100"/>
    <x v="12"/>
    <s v="239469"/>
    <s v="Family Room"/>
    <n v="5.1690495698823106E-4"/>
  </r>
  <r>
    <x v="0"/>
    <s v="Compact Fluorescent"/>
    <m/>
    <s v="Twist"/>
    <n v="1"/>
    <n v="22"/>
    <x v="11"/>
    <s v="2394610"/>
    <s v="Garage"/>
    <n v="5.1690495698823106E-4"/>
  </r>
  <r>
    <x v="0"/>
    <s v="Linear Fluorescent"/>
    <n v="48"/>
    <s v="T-8"/>
    <n v="2"/>
    <n v="32"/>
    <x v="11"/>
    <s v="2394610"/>
    <s v="Garage"/>
    <n v="5.1690495698823106E-4"/>
  </r>
  <r>
    <x v="7"/>
    <s v="Incandescent"/>
    <m/>
    <s v="Standard A Lamp"/>
    <n v="1"/>
    <n v="60"/>
    <x v="11"/>
    <s v="2394610"/>
    <s v="Garage"/>
    <n v="5.1690495698823106E-4"/>
  </r>
  <r>
    <x v="0"/>
    <s v="Compact Fluorescent"/>
    <m/>
    <s v="Twist"/>
    <n v="1"/>
    <n v="15"/>
    <x v="3"/>
    <s v="2394611"/>
    <s v="Hall"/>
    <n v="5.1690495698823106E-4"/>
  </r>
  <r>
    <x v="0"/>
    <s v="Compact Fluorescent"/>
    <m/>
    <s v="Twist"/>
    <n v="1"/>
    <n v="15"/>
    <x v="3"/>
    <s v="2394612"/>
    <s v="Hall"/>
    <n v="5.1690495698823106E-4"/>
  </r>
  <r>
    <x v="0"/>
    <s v="Compact Fluorescent"/>
    <m/>
    <s v="Twist"/>
    <n v="1"/>
    <n v="15"/>
    <x v="6"/>
    <s v="2394613"/>
    <s v="Laundry Room"/>
    <n v="5.1690495698823106E-4"/>
  </r>
  <r>
    <x v="14"/>
    <s v="Incandescent"/>
    <m/>
    <s v="3-Way Incandescent"/>
    <n v="1"/>
    <n v="75"/>
    <x v="7"/>
    <s v="2394614"/>
    <s v="Living Room"/>
    <n v="5.1690495698823106E-4"/>
  </r>
  <r>
    <x v="0"/>
    <s v="Incandescent"/>
    <m/>
    <s v="Standard A Lamp"/>
    <n v="1"/>
    <n v="75"/>
    <x v="9"/>
    <s v="239481"/>
    <s v="Other"/>
    <n v="4.007746607297545E-4"/>
  </r>
  <r>
    <x v="9"/>
    <s v="Incandescent"/>
    <m/>
    <s v="Standard A Lamp"/>
    <n v="2"/>
    <n v="65"/>
    <x v="2"/>
    <s v="239482"/>
    <s v="Bathroom"/>
    <n v="4.007746607297545E-4"/>
  </r>
  <r>
    <x v="1"/>
    <s v="Incandescent"/>
    <m/>
    <s v="Decorative"/>
    <n v="3"/>
    <n v="65"/>
    <x v="2"/>
    <s v="239483"/>
    <s v="Bathroom"/>
    <n v="4.007746607297545E-4"/>
  </r>
  <r>
    <x v="1"/>
    <s v="Incandescent"/>
    <m/>
    <s v="Standard A Lamp"/>
    <n v="2"/>
    <n v="60"/>
    <x v="0"/>
    <s v="239484"/>
    <s v="Bedroom"/>
    <n v="4.007746607297545E-4"/>
  </r>
  <r>
    <x v="1"/>
    <s v="Compact Fluorescent"/>
    <m/>
    <s v="Twist"/>
    <n v="2"/>
    <n v="22"/>
    <x v="0"/>
    <s v="239485"/>
    <s v="Bedroom"/>
    <n v="4.007746607297545E-4"/>
  </r>
  <r>
    <x v="11"/>
    <s v="Linear Fluorescent"/>
    <n v="48"/>
    <s v="T-12"/>
    <n v="2"/>
    <n v="40"/>
    <x v="0"/>
    <s v="239486"/>
    <s v="Bedroom"/>
    <n v="4.007746607297545E-4"/>
  </r>
  <r>
    <x v="6"/>
    <s v="Halogen"/>
    <m/>
    <s v="Quartz Tube"/>
    <n v="1"/>
    <n v="50"/>
    <x v="12"/>
    <s v="239487"/>
    <s v="Family Room"/>
    <n v="4.007746607297545E-4"/>
  </r>
  <r>
    <x v="4"/>
    <s v="Incandescent"/>
    <m/>
    <s v="Standard A Lamp"/>
    <n v="1"/>
    <n v="65"/>
    <x v="12"/>
    <s v="239487"/>
    <s v="Family Room"/>
    <n v="4.007746607297545E-4"/>
  </r>
  <r>
    <x v="1"/>
    <s v="Incandescent"/>
    <m/>
    <s v="Standard A Lamp"/>
    <n v="2"/>
    <n v="60"/>
    <x v="3"/>
    <s v="239488"/>
    <s v="Hall"/>
    <n v="4.007746607297545E-4"/>
  </r>
  <r>
    <x v="0"/>
    <s v="Linear Fluorescent"/>
    <n v="96"/>
    <s v="T-12"/>
    <n v="2"/>
    <n v="100"/>
    <x v="5"/>
    <s v="239489"/>
    <s v="Kitchen"/>
    <n v="4.007746607297545E-4"/>
  </r>
  <r>
    <x v="10"/>
    <s v="Incandescent"/>
    <m/>
    <s v="Standard A Lamp"/>
    <n v="2"/>
    <n v="65"/>
    <x v="5"/>
    <s v="239489"/>
    <s v="Kitchen"/>
    <n v="4.007746607297545E-4"/>
  </r>
  <r>
    <x v="1"/>
    <s v="Incandescent"/>
    <m/>
    <s v="Globe"/>
    <n v="3"/>
    <n v="60"/>
    <x v="5"/>
    <s v="239489"/>
    <s v="Kitchen"/>
    <n v="4.007746607297545E-4"/>
  </r>
  <r>
    <x v="1"/>
    <s v="Incandescent"/>
    <m/>
    <s v="Standard A Lamp"/>
    <n v="2"/>
    <n v="60"/>
    <x v="10"/>
    <s v="2394810"/>
    <s v="Master Bedroom"/>
    <n v="4.007746607297545E-4"/>
  </r>
  <r>
    <x v="9"/>
    <s v="Incandescent"/>
    <m/>
    <s v="Standard A Lamp"/>
    <n v="1"/>
    <n v="60"/>
    <x v="8"/>
    <s v="2394811"/>
    <s v="Office"/>
    <n v="4.007746607297545E-4"/>
  </r>
  <r>
    <x v="9"/>
    <s v="Compact Fluorescent"/>
    <m/>
    <s v="Twist"/>
    <n v="1"/>
    <n v="15"/>
    <x v="2"/>
    <s v="239521"/>
    <s v="Bathroom"/>
    <n v="4.007746607297545E-4"/>
  </r>
  <r>
    <x v="5"/>
    <s v="Incandescent"/>
    <m/>
    <s v="Heat Lamp"/>
    <n v="1"/>
    <n v="150"/>
    <x v="2"/>
    <s v="239521"/>
    <s v="Bathroom"/>
    <n v="4.007746607297545E-4"/>
  </r>
  <r>
    <x v="5"/>
    <s v="Incandescent"/>
    <m/>
    <s v="Mini base"/>
    <n v="4"/>
    <n v="25"/>
    <x v="0"/>
    <s v="239522"/>
    <s v="Bedroom"/>
    <n v="4.007746607297545E-4"/>
  </r>
  <r>
    <x v="4"/>
    <s v="Compact Fluorescent"/>
    <m/>
    <s v="Twist"/>
    <n v="1"/>
    <n v="15"/>
    <x v="0"/>
    <s v="239522"/>
    <s v="Bedroom"/>
    <n v="4.007746607297545E-4"/>
  </r>
  <r>
    <x v="5"/>
    <s v="Compact Fluorescent"/>
    <m/>
    <s v="Twist"/>
    <n v="3"/>
    <n v="15"/>
    <x v="0"/>
    <s v="239523"/>
    <s v="Bedroom"/>
    <n v="4.007746607297545E-4"/>
  </r>
  <r>
    <x v="4"/>
    <s v="Incandescent"/>
    <m/>
    <s v="Other"/>
    <n v="1"/>
    <n v="60"/>
    <x v="0"/>
    <s v="239523"/>
    <s v="Bedroom"/>
    <n v="4.007746607297545E-4"/>
  </r>
  <r>
    <x v="4"/>
    <s v="Compact Fluorescent"/>
    <m/>
    <s v="Twist"/>
    <n v="1"/>
    <n v="15"/>
    <x v="0"/>
    <s v="239523"/>
    <s v="Bedroom"/>
    <n v="4.007746607297545E-4"/>
  </r>
  <r>
    <x v="5"/>
    <s v="Compact Fluorescent"/>
    <m/>
    <s v="Twist"/>
    <n v="3"/>
    <n v="15"/>
    <x v="0"/>
    <s v="239524"/>
    <s v="Bedroom"/>
    <n v="4.007746607297545E-4"/>
  </r>
  <r>
    <x v="4"/>
    <s v="Compact Fluorescent"/>
    <m/>
    <s v="A shape bulb"/>
    <n v="1"/>
    <n v="15"/>
    <x v="0"/>
    <s v="239524"/>
    <s v="Bedroom"/>
    <n v="4.007746607297545E-4"/>
  </r>
  <r>
    <x v="1"/>
    <s v="Compact Fluorescent"/>
    <m/>
    <s v="Twist"/>
    <n v="4"/>
    <n v="15"/>
    <x v="2"/>
    <s v="239525"/>
    <s v="Bathroom"/>
    <n v="4.007746607297545E-4"/>
  </r>
  <r>
    <x v="0"/>
    <s v="Incandescent"/>
    <m/>
    <s v="Standard A Lamp"/>
    <n v="2"/>
    <n v="60"/>
    <x v="2"/>
    <s v="239525"/>
    <s v="Bathroom"/>
    <n v="4.007746607297545E-4"/>
  </r>
  <r>
    <x v="0"/>
    <s v="Incandescent"/>
    <m/>
    <s v="Standard A Lamp"/>
    <n v="2"/>
    <n v="60"/>
    <x v="1"/>
    <s v="239526"/>
    <s v="Dining Room"/>
    <n v="4.007746607297545E-4"/>
  </r>
  <r>
    <x v="0"/>
    <s v="Compact Fluorescent"/>
    <m/>
    <s v="Twist"/>
    <n v="3"/>
    <n v="15"/>
    <x v="12"/>
    <s v="239527"/>
    <s v="Family Room"/>
    <n v="4.007746607297545E-4"/>
  </r>
  <r>
    <x v="8"/>
    <s v="Incandescent"/>
    <m/>
    <s v="Reflector"/>
    <n v="1"/>
    <n v="65"/>
    <x v="12"/>
    <s v="239527"/>
    <s v="Family Room"/>
    <n v="4.007746607297545E-4"/>
  </r>
  <r>
    <x v="6"/>
    <s v="Incandescent"/>
    <m/>
    <s v="Standard A Lamp"/>
    <n v="1"/>
    <n v="100"/>
    <x v="12"/>
    <s v="239527"/>
    <s v="Family Room"/>
    <n v="4.007746607297545E-4"/>
  </r>
  <r>
    <x v="4"/>
    <s v="Incandescent"/>
    <m/>
    <s v="Standard A Lamp"/>
    <n v="1"/>
    <n v="100"/>
    <x v="12"/>
    <s v="239527"/>
    <s v="Family Room"/>
    <n v="4.007746607297545E-4"/>
  </r>
  <r>
    <x v="4"/>
    <s v="Compact Fluorescent"/>
    <m/>
    <s v="Twist"/>
    <n v="1"/>
    <n v="22"/>
    <x v="12"/>
    <s v="239527"/>
    <s v="Family Room"/>
    <n v="4.007746607297545E-4"/>
  </r>
  <r>
    <x v="4"/>
    <s v="Incandescent"/>
    <m/>
    <s v="Mini base"/>
    <n v="3"/>
    <n v="25"/>
    <x v="12"/>
    <s v="239527"/>
    <s v="Family Room"/>
    <n v="4.007746607297545E-4"/>
  </r>
  <r>
    <x v="0"/>
    <s v="Incandescent"/>
    <m/>
    <s v="Standard A Lamp"/>
    <n v="2"/>
    <n v="60"/>
    <x v="3"/>
    <s v="239528"/>
    <s v="Hall"/>
    <n v="4.007746607297545E-4"/>
  </r>
  <r>
    <x v="0"/>
    <s v="Halogen"/>
    <m/>
    <s v="MR"/>
    <n v="3"/>
    <n v="75"/>
    <x v="5"/>
    <s v="239529"/>
    <s v="Kitchen"/>
    <n v="4.007746607297545E-4"/>
  </r>
  <r>
    <x v="0"/>
    <s v="Compact Fluorescent"/>
    <m/>
    <s v="Twist"/>
    <n v="3"/>
    <n v="22"/>
    <x v="5"/>
    <s v="239529"/>
    <s v="Kitchen"/>
    <n v="4.007746607297545E-4"/>
  </r>
  <r>
    <x v="0"/>
    <s v="Compact Fluorescent"/>
    <m/>
    <s v="Twist"/>
    <n v="1"/>
    <n v="15"/>
    <x v="6"/>
    <s v="2395210"/>
    <s v="Laundry Room"/>
    <n v="4.007746607297545E-4"/>
  </r>
  <r>
    <x v="4"/>
    <s v="Incandescent"/>
    <m/>
    <s v="Standard A Lamp"/>
    <n v="1"/>
    <n v="100"/>
    <x v="7"/>
    <s v="2395211"/>
    <s v="Living Room"/>
    <n v="4.007746607297545E-4"/>
  </r>
  <r>
    <x v="4"/>
    <s v="Compact Fluorescent"/>
    <m/>
    <s v="Twist"/>
    <n v="1"/>
    <n v="15"/>
    <x v="7"/>
    <s v="2395211"/>
    <s v="Living Room"/>
    <n v="4.007746607297545E-4"/>
  </r>
  <r>
    <x v="1"/>
    <s v="Compact Fluorescent"/>
    <m/>
    <s v="Twist"/>
    <n v="1"/>
    <n v="15"/>
    <x v="7"/>
    <s v="2395211"/>
    <s v="Living Room"/>
    <n v="4.007746607297545E-4"/>
  </r>
  <r>
    <x v="0"/>
    <s v="Incandescent"/>
    <m/>
    <s v="Standard A Lamp"/>
    <n v="1"/>
    <n v="60"/>
    <x v="8"/>
    <s v="2395212"/>
    <s v="Office"/>
    <n v="4.007746607297545E-4"/>
  </r>
  <r>
    <x v="4"/>
    <s v="Incandescent"/>
    <m/>
    <s v="Other"/>
    <n v="1"/>
    <n v="40"/>
    <x v="8"/>
    <s v="2395212"/>
    <s v="Office"/>
    <n v="4.007746607297545E-4"/>
  </r>
  <r>
    <x v="4"/>
    <s v="Incandescent"/>
    <m/>
    <s v="Mini base"/>
    <n v="2"/>
    <n v="40"/>
    <x v="8"/>
    <s v="2395212"/>
    <s v="Office"/>
    <n v="4.007746607297545E-4"/>
  </r>
  <r>
    <x v="0"/>
    <s v="Compact Fluorescent"/>
    <m/>
    <s v="Circline (Screw Base)"/>
    <n v="1"/>
    <n v="28"/>
    <x v="9"/>
    <s v="2395213"/>
    <s v="Other"/>
    <n v="4.007746607297545E-4"/>
  </r>
  <r>
    <x v="0"/>
    <s v="Compact Fluorescent"/>
    <m/>
    <s v="Twist"/>
    <n v="1"/>
    <n v="22"/>
    <x v="9"/>
    <s v="2395213"/>
    <s v="Other"/>
    <n v="4.007746607297545E-4"/>
  </r>
  <r>
    <x v="4"/>
    <s v="Incandescent"/>
    <m/>
    <s v="Standard A Lamp"/>
    <n v="1"/>
    <n v="60"/>
    <x v="9"/>
    <s v="2395213"/>
    <s v="Other"/>
    <n v="4.007746607297545E-4"/>
  </r>
  <r>
    <x v="2"/>
    <s v="Incandescent"/>
    <m/>
    <s v="Reflector"/>
    <n v="1"/>
    <n v="65"/>
    <x v="9"/>
    <s v="239601"/>
    <s v="Other"/>
    <n v="2.9634285766104543E-4"/>
  </r>
  <r>
    <x v="8"/>
    <s v="Incandescent"/>
    <m/>
    <s v="Reflector"/>
    <n v="1"/>
    <n v="65"/>
    <x v="9"/>
    <s v="239602"/>
    <s v="Other"/>
    <n v="2.9634285766104543E-4"/>
  </r>
  <r>
    <x v="8"/>
    <s v="Compact Fluorescent"/>
    <m/>
    <s v="Reflector"/>
    <n v="1"/>
    <n v="14"/>
    <x v="9"/>
    <s v="239602"/>
    <s v="Other"/>
    <n v="2.9634285766104543E-4"/>
  </r>
  <r>
    <x v="0"/>
    <s v="Compact Fluorescent"/>
    <m/>
    <s v="Twist"/>
    <n v="1"/>
    <n v="14"/>
    <x v="3"/>
    <s v="239603"/>
    <s v="Hall"/>
    <n v="2.9634285766104543E-4"/>
  </r>
  <r>
    <x v="8"/>
    <s v="Compact Fluorescent"/>
    <m/>
    <s v="Reflector"/>
    <n v="1"/>
    <n v="14"/>
    <x v="3"/>
    <s v="239604"/>
    <s v="Hall"/>
    <n v="2.9634285766104543E-4"/>
  </r>
  <r>
    <x v="0"/>
    <s v="Linear Fluorescent"/>
    <n v="48"/>
    <s v="T-12"/>
    <n v="2"/>
    <n v="40"/>
    <x v="11"/>
    <s v="239605"/>
    <s v="Garage"/>
    <n v="2.9634285766104543E-4"/>
  </r>
  <r>
    <x v="0"/>
    <s v="Incandescent"/>
    <m/>
    <s v="Standard A Lamp"/>
    <n v="2"/>
    <n v="75"/>
    <x v="5"/>
    <s v="239606"/>
    <s v="Kitchen"/>
    <n v="2.9634285766104543E-4"/>
  </r>
  <r>
    <x v="0"/>
    <s v="Linear Fluorescent"/>
    <n v="48"/>
    <s v="T-12"/>
    <n v="2"/>
    <n v="40"/>
    <x v="5"/>
    <s v="239606"/>
    <s v="Kitchen"/>
    <n v="2.9634285766104543E-4"/>
  </r>
  <r>
    <x v="6"/>
    <s v="Incandescent"/>
    <m/>
    <s v="Standard A Lamp"/>
    <n v="1"/>
    <n v="75"/>
    <x v="7"/>
    <s v="239607"/>
    <s v="Living Room"/>
    <n v="2.9634285766104543E-4"/>
  </r>
  <r>
    <x v="1"/>
    <s v="Compact Fluorescent"/>
    <m/>
    <s v="Twist"/>
    <n v="1"/>
    <n v="23"/>
    <x v="2"/>
    <s v="239608"/>
    <s v="Bathroom"/>
    <n v="2.9634285766104543E-4"/>
  </r>
  <r>
    <x v="0"/>
    <s v="Compact Fluorescent"/>
    <m/>
    <s v="Twist"/>
    <n v="1"/>
    <n v="13"/>
    <x v="4"/>
    <s v="239609"/>
    <s v="Closet"/>
    <n v="2.9634285766104543E-4"/>
  </r>
  <r>
    <x v="0"/>
    <s v="Compact Fluorescent"/>
    <m/>
    <s v="Twist"/>
    <n v="1"/>
    <n v="13"/>
    <x v="10"/>
    <s v="2396010"/>
    <s v="Master Bedroom"/>
    <n v="2.9634285766104543E-4"/>
  </r>
  <r>
    <x v="0"/>
    <s v="Incandescent"/>
    <m/>
    <s v="Standard A Lamp"/>
    <n v="1"/>
    <n v="60"/>
    <x v="10"/>
    <s v="2396010"/>
    <s v="Master Bedroom"/>
    <n v="2.9634285766104543E-4"/>
  </r>
  <r>
    <x v="1"/>
    <s v="Compact Fluorescent"/>
    <m/>
    <s v="Twist"/>
    <n v="1"/>
    <n v="23"/>
    <x v="10"/>
    <s v="2396010"/>
    <s v="Master Bedroom"/>
    <n v="2.9634285766104543E-4"/>
  </r>
  <r>
    <x v="1"/>
    <s v="Compact Fluorescent"/>
    <m/>
    <s v="Twist"/>
    <n v="3"/>
    <n v="15"/>
    <x v="2"/>
    <s v="239651"/>
    <s v="Bathroom"/>
    <n v="4.7324000933330284E-4"/>
  </r>
  <r>
    <x v="0"/>
    <s v="Halogen"/>
    <m/>
    <s v="MR"/>
    <n v="1"/>
    <n v="20"/>
    <x v="0"/>
    <s v="239652"/>
    <s v="Bedroom"/>
    <n v="4.7324000933330284E-4"/>
  </r>
  <r>
    <x v="1"/>
    <s v="Incandescent"/>
    <m/>
    <s v="Globe"/>
    <n v="4"/>
    <n v="40"/>
    <x v="2"/>
    <s v="239653"/>
    <s v="Bathroom"/>
    <n v="4.7324000933330284E-4"/>
  </r>
  <r>
    <x v="0"/>
    <s v="Incandescent"/>
    <m/>
    <s v="Standard A Lamp"/>
    <n v="3"/>
    <n v="60"/>
    <x v="0"/>
    <s v="239654"/>
    <s v="Bedroom"/>
    <n v="4.7324000933330284E-4"/>
  </r>
  <r>
    <x v="0"/>
    <s v="Incandescent"/>
    <m/>
    <s v="Standard A Lamp"/>
    <n v="2"/>
    <n v="60"/>
    <x v="0"/>
    <s v="239655"/>
    <s v="Bedroom"/>
    <n v="4.7324000933330284E-4"/>
  </r>
  <r>
    <x v="8"/>
    <s v="Incandescent"/>
    <m/>
    <s v="Reflector"/>
    <n v="1"/>
    <n v="60"/>
    <x v="3"/>
    <s v="239656"/>
    <s v="Hall"/>
    <n v="4.7324000933330284E-4"/>
  </r>
  <r>
    <x v="0"/>
    <s v="Incandescent"/>
    <m/>
    <s v="Standard A Lamp"/>
    <n v="2"/>
    <n v="60"/>
    <x v="3"/>
    <s v="239656"/>
    <s v="Hall"/>
    <n v="4.7324000933330284E-4"/>
  </r>
  <r>
    <x v="0"/>
    <s v="Incandescent"/>
    <m/>
    <s v="Standard A Lamp"/>
    <n v="1"/>
    <n v="100"/>
    <x v="4"/>
    <s v="239657"/>
    <s v="Closet"/>
    <n v="4.7324000933330284E-4"/>
  </r>
  <r>
    <x v="0"/>
    <s v="Incandescent"/>
    <m/>
    <s v="Standard A Lamp"/>
    <n v="1"/>
    <n v="60"/>
    <x v="8"/>
    <s v="239658"/>
    <s v="Office"/>
    <n v="4.7324000933330284E-4"/>
  </r>
  <r>
    <x v="4"/>
    <s v="Incandescent"/>
    <m/>
    <s v="Standard A Lamp"/>
    <n v="1"/>
    <n v="25"/>
    <x v="8"/>
    <s v="239658"/>
    <s v="Office"/>
    <n v="4.7324000933330284E-4"/>
  </r>
  <r>
    <x v="0"/>
    <s v="Incandescent"/>
    <m/>
    <s v="Standard A Lamp"/>
    <n v="1"/>
    <n v="60"/>
    <x v="12"/>
    <s v="239659"/>
    <s v="Family Room"/>
    <n v="4.7324000933330284E-4"/>
  </r>
  <r>
    <x v="0"/>
    <s v="Incandescent"/>
    <m/>
    <s v="Standard A Lamp"/>
    <n v="1"/>
    <n v="60"/>
    <x v="9"/>
    <s v="2396510"/>
    <s v="Other"/>
    <n v="4.7324000933330284E-4"/>
  </r>
  <r>
    <x v="8"/>
    <s v="Incandescent"/>
    <m/>
    <s v="Reflector"/>
    <n v="1"/>
    <n v="75"/>
    <x v="3"/>
    <s v="2396511"/>
    <s v="Hall"/>
    <n v="4.7324000933330284E-4"/>
  </r>
  <r>
    <x v="9"/>
    <s v="Incandescent"/>
    <m/>
    <s v="Standard A Lamp"/>
    <n v="1"/>
    <n v="60"/>
    <x v="3"/>
    <s v="2396512"/>
    <s v="Hall"/>
    <n v="4.7324000933330284E-4"/>
  </r>
  <r>
    <x v="0"/>
    <s v="Incandescent"/>
    <m/>
    <s v="Standard A Lamp"/>
    <n v="1"/>
    <n v="60"/>
    <x v="5"/>
    <s v="2396513"/>
    <s v="Kitchen"/>
    <n v="4.7324000933330284E-4"/>
  </r>
  <r>
    <x v="0"/>
    <s v="Incandescent"/>
    <m/>
    <s v="Decorative"/>
    <n v="4"/>
    <n v="25"/>
    <x v="5"/>
    <s v="2396513"/>
    <s v="Kitchen"/>
    <n v="4.7324000933330284E-4"/>
  </r>
  <r>
    <x v="8"/>
    <s v="Incandescent"/>
    <m/>
    <s v="Reflector"/>
    <n v="1"/>
    <n v="75"/>
    <x v="6"/>
    <s v="2396514"/>
    <s v="Laundry Room"/>
    <n v="4.7324000933330284E-4"/>
  </r>
  <r>
    <x v="9"/>
    <s v="Incandescent"/>
    <m/>
    <s v="Standard A Lamp"/>
    <n v="1"/>
    <n v="60"/>
    <x v="7"/>
    <s v="2396515"/>
    <s v="Living Room"/>
    <n v="4.7324000933330284E-4"/>
  </r>
  <r>
    <x v="12"/>
    <s v="Incandescent"/>
    <m/>
    <s v="Reflector"/>
    <n v="2"/>
    <n v="65"/>
    <x v="7"/>
    <s v="2396515"/>
    <s v="Living Room"/>
    <n v="4.7324000933330284E-4"/>
  </r>
  <r>
    <x v="12"/>
    <s v="Incandescent"/>
    <m/>
    <s v="Reflector"/>
    <n v="3"/>
    <n v="65"/>
    <x v="7"/>
    <s v="2396515"/>
    <s v="Living Room"/>
    <n v="4.7324000933330284E-4"/>
  </r>
  <r>
    <x v="5"/>
    <s v="Incandescent"/>
    <m/>
    <s v="Standard A Lamp"/>
    <n v="1"/>
    <n v="60"/>
    <x v="7"/>
    <s v="2396515"/>
    <s v="Living Room"/>
    <n v="4.7324000933330284E-4"/>
  </r>
  <r>
    <x v="6"/>
    <s v="Incandescent"/>
    <m/>
    <s v="Standard A Lamp"/>
    <n v="1"/>
    <n v="60"/>
    <x v="7"/>
    <s v="2396515"/>
    <s v="Living Room"/>
    <n v="4.7324000933330284E-4"/>
  </r>
  <r>
    <x v="0"/>
    <s v="Incandescent"/>
    <m/>
    <s v="Standard A Lamp"/>
    <n v="1"/>
    <n v="60"/>
    <x v="2"/>
    <s v="2396516"/>
    <s v="Bathroom"/>
    <n v="4.7324000933330284E-4"/>
  </r>
  <r>
    <x v="1"/>
    <s v="Compact Fluorescent"/>
    <m/>
    <s v="Straight Tube"/>
    <n v="4"/>
    <n v="22"/>
    <x v="2"/>
    <s v="2396516"/>
    <s v="Bathroom"/>
    <n v="4.7324000933330284E-4"/>
  </r>
  <r>
    <x v="0"/>
    <s v="Incandescent"/>
    <m/>
    <s v="Standard A Lamp"/>
    <n v="1"/>
    <n v="60"/>
    <x v="10"/>
    <s v="2396517"/>
    <s v="Master Bedroom"/>
    <n v="4.7324000933330284E-4"/>
  </r>
  <r>
    <x v="1"/>
    <s v="Incandescent"/>
    <m/>
    <s v="Standard A Lamp"/>
    <n v="1"/>
    <n v="60"/>
    <x v="10"/>
    <s v="2396517"/>
    <s v="Master Bedroom"/>
    <n v="4.7324000933330284E-4"/>
  </r>
  <r>
    <x v="4"/>
    <s v="Incandescent"/>
    <m/>
    <s v="Standard A Lamp"/>
    <n v="1"/>
    <n v="60"/>
    <x v="10"/>
    <s v="2396517"/>
    <s v="Master Bedroom"/>
    <n v="4.7324000933330284E-4"/>
  </r>
  <r>
    <x v="0"/>
    <s v="Linear Fluorescent"/>
    <n v="48"/>
    <s v="T-8"/>
    <n v="2"/>
    <n v="32"/>
    <x v="6"/>
    <s v="239661"/>
    <s v="Laundry Room"/>
    <n v="9.4081094387701955E-4"/>
  </r>
  <r>
    <x v="0"/>
    <s v="Linear Fluorescent"/>
    <n v="48"/>
    <s v="T-8"/>
    <n v="2"/>
    <n v="32"/>
    <x v="5"/>
    <s v="239662"/>
    <s v="Kitchen"/>
    <n v="9.4081094387701955E-4"/>
  </r>
  <r>
    <x v="0"/>
    <s v="Compact Fluorescent"/>
    <m/>
    <s v="Twist"/>
    <n v="3"/>
    <n v="15"/>
    <x v="1"/>
    <s v="239663"/>
    <s v="Dining Room"/>
    <n v="9.4081094387701955E-4"/>
  </r>
  <r>
    <x v="6"/>
    <s v="Linear Fluorescent"/>
    <n v="24"/>
    <s v="T-8"/>
    <n v="2"/>
    <n v="16"/>
    <x v="7"/>
    <s v="239664"/>
    <s v="Living Room"/>
    <n v="9.4081094387701955E-4"/>
  </r>
  <r>
    <x v="0"/>
    <s v="Compact Fluorescent"/>
    <m/>
    <s v="Twist"/>
    <n v="1"/>
    <n v="15"/>
    <x v="3"/>
    <s v="239665"/>
    <s v="Hall"/>
    <n v="9.4081094387701955E-4"/>
  </r>
  <r>
    <x v="0"/>
    <s v="Compact Fluorescent"/>
    <m/>
    <s v="Twist"/>
    <n v="2"/>
    <n v="15"/>
    <x v="0"/>
    <s v="239666"/>
    <s v="Bedroom"/>
    <n v="9.4081094387701955E-4"/>
  </r>
  <r>
    <x v="1"/>
    <s v="Incandescent"/>
    <m/>
    <s v="Globe"/>
    <n v="4"/>
    <n v="40"/>
    <x v="2"/>
    <s v="239667"/>
    <s v="Bathroom"/>
    <n v="9.4081094387701955E-4"/>
  </r>
  <r>
    <x v="0"/>
    <s v="Compact Fluorescent"/>
    <m/>
    <s v="Twist"/>
    <n v="2"/>
    <n v="22"/>
    <x v="0"/>
    <s v="239668"/>
    <s v="Bedroom"/>
    <n v="9.4081094387701955E-4"/>
  </r>
  <r>
    <x v="4"/>
    <s v="Compact Fluorescent"/>
    <m/>
    <s v="Twist"/>
    <n v="1"/>
    <n v="15"/>
    <x v="0"/>
    <s v="239668"/>
    <s v="Bedroom"/>
    <n v="9.4081094387701955E-4"/>
  </r>
  <r>
    <x v="0"/>
    <s v="Incandescent"/>
    <m/>
    <s v="Standard A Lamp"/>
    <n v="2"/>
    <n v="60"/>
    <x v="9"/>
    <s v="239721"/>
    <s v="Other"/>
    <n v="5.2955252069445606E-4"/>
  </r>
  <r>
    <x v="0"/>
    <s v="Incandescent"/>
    <m/>
    <s v="Standard A Lamp"/>
    <n v="1"/>
    <n v="40"/>
    <x v="2"/>
    <s v="239722"/>
    <s v="Bathroom"/>
    <n v="5.2955252069445606E-4"/>
  </r>
  <r>
    <x v="1"/>
    <s v="Incandescent"/>
    <m/>
    <s v="Clear"/>
    <n v="6"/>
    <n v="20"/>
    <x v="2"/>
    <s v="239723"/>
    <s v="Bathroom"/>
    <n v="5.2955252069445606E-4"/>
  </r>
  <r>
    <x v="0"/>
    <s v="Incandescent"/>
    <m/>
    <s v="Standard A Lamp"/>
    <n v="2"/>
    <n v="40"/>
    <x v="0"/>
    <s v="239724"/>
    <s v="Bedroom"/>
    <n v="5.2955252069445606E-4"/>
  </r>
  <r>
    <x v="0"/>
    <s v="Incandescent"/>
    <m/>
    <s v="Standard A Lamp"/>
    <n v="1"/>
    <n v="60"/>
    <x v="0"/>
    <s v="239725"/>
    <s v="Bedroom"/>
    <n v="5.2955252069445606E-4"/>
  </r>
  <r>
    <x v="0"/>
    <s v="Incandescent"/>
    <m/>
    <s v="Standard A Lamp"/>
    <n v="1"/>
    <n v="60"/>
    <x v="0"/>
    <s v="239726"/>
    <s v="Bedroom"/>
    <n v="5.2955252069445606E-4"/>
  </r>
  <r>
    <x v="0"/>
    <s v="Incandescent"/>
    <m/>
    <s v="Standard A Lamp"/>
    <n v="2"/>
    <n v="60"/>
    <x v="0"/>
    <s v="239727"/>
    <s v="Bedroom"/>
    <n v="5.2955252069445606E-4"/>
  </r>
  <r>
    <x v="6"/>
    <s v="Incandescent"/>
    <m/>
    <s v="Standard A Lamp"/>
    <n v="1"/>
    <n v="150"/>
    <x v="0"/>
    <s v="239727"/>
    <s v="Bedroom"/>
    <n v="5.2955252069445606E-4"/>
  </r>
  <r>
    <x v="9"/>
    <s v="Incandescent"/>
    <m/>
    <s v="Standard A Lamp"/>
    <n v="5"/>
    <n v="60"/>
    <x v="1"/>
    <s v="239728"/>
    <s v="Dining Room"/>
    <n v="5.2955252069445606E-4"/>
  </r>
  <r>
    <x v="4"/>
    <s v="Linear Fluorescent"/>
    <n v="48"/>
    <s v="T-12"/>
    <n v="2"/>
    <n v="25"/>
    <x v="9"/>
    <s v="239729"/>
    <s v="Other"/>
    <n v="5.2955252069445606E-4"/>
  </r>
  <r>
    <x v="0"/>
    <s v="Incandescent"/>
    <m/>
    <s v="Standard A Lamp"/>
    <n v="1"/>
    <n v="75"/>
    <x v="3"/>
    <s v="2397210"/>
    <s v="Hall"/>
    <n v="5.2955252069445606E-4"/>
  </r>
  <r>
    <x v="0"/>
    <s v="Incandescent"/>
    <m/>
    <s v="Standard A Lamp"/>
    <n v="1"/>
    <n v="60"/>
    <x v="9"/>
    <s v="2397211"/>
    <s v="Other"/>
    <n v="5.2955252069445606E-4"/>
  </r>
  <r>
    <x v="1"/>
    <s v="Incandescent"/>
    <m/>
    <s v="Standard A Lamp"/>
    <n v="1"/>
    <n v="60"/>
    <x v="3"/>
    <s v="2397212"/>
    <s v="Hall"/>
    <n v="5.2955252069445606E-4"/>
  </r>
  <r>
    <x v="0"/>
    <s v="Linear Fluorescent"/>
    <n v="48"/>
    <s v="T-12"/>
    <n v="2"/>
    <n v="40"/>
    <x v="5"/>
    <s v="2397213"/>
    <s v="Kitchen"/>
    <n v="5.2955252069445606E-4"/>
  </r>
  <r>
    <x v="9"/>
    <s v="Incandescent"/>
    <m/>
    <s v="Standard A Lamp"/>
    <n v="3"/>
    <n v="60"/>
    <x v="7"/>
    <s v="2397214"/>
    <s v="Living Room"/>
    <n v="5.2955252069445606E-4"/>
  </r>
  <r>
    <x v="6"/>
    <s v="Compact Fluorescent"/>
    <m/>
    <s v="Twist"/>
    <n v="3"/>
    <n v="22"/>
    <x v="7"/>
    <s v="2397214"/>
    <s v="Living Room"/>
    <n v="5.2955252069445606E-4"/>
  </r>
  <r>
    <x v="4"/>
    <s v="Incandescent"/>
    <m/>
    <s v="Standard A Lamp"/>
    <n v="1"/>
    <n v="60"/>
    <x v="7"/>
    <s v="2397214"/>
    <s v="Living Room"/>
    <n v="5.2955252069445606E-4"/>
  </r>
  <r>
    <x v="0"/>
    <s v="Incandescent"/>
    <m/>
    <s v="Standard A Lamp"/>
    <n v="3"/>
    <n v="40"/>
    <x v="8"/>
    <s v="2397215"/>
    <s v="Office"/>
    <n v="5.2955252069445606E-4"/>
  </r>
  <r>
    <x v="6"/>
    <s v="Incandescent"/>
    <m/>
    <s v="Standard A Lamp"/>
    <n v="3"/>
    <n v="75"/>
    <x v="8"/>
    <s v="2397215"/>
    <s v="Office"/>
    <n v="5.2955252069445606E-4"/>
  </r>
  <r>
    <x v="0"/>
    <s v="Incandescent"/>
    <m/>
    <s v="Standard A Lamp"/>
    <n v="1"/>
    <n v="100"/>
    <x v="9"/>
    <s v="2397216"/>
    <s v="Other"/>
    <n v="5.2955252069445606E-4"/>
  </r>
  <r>
    <x v="1"/>
    <s v="Incandescent"/>
    <m/>
    <s v="Standard A Lamp"/>
    <n v="2"/>
    <n v="60"/>
    <x v="2"/>
    <s v="239731"/>
    <s v="Bathroom"/>
    <n v="2.9634285766104543E-4"/>
  </r>
  <r>
    <x v="0"/>
    <s v="Compact Fluorescent"/>
    <m/>
    <s v="Twist"/>
    <n v="2"/>
    <n v="15"/>
    <x v="0"/>
    <s v="239732"/>
    <s v="Bedroom"/>
    <n v="2.9634285766104543E-4"/>
  </r>
  <r>
    <x v="4"/>
    <s v="Incandescent"/>
    <m/>
    <s v="Standard A Lamp"/>
    <n v="1"/>
    <n v="60"/>
    <x v="0"/>
    <s v="239732"/>
    <s v="Bedroom"/>
    <n v="2.9634285766104543E-4"/>
  </r>
  <r>
    <x v="0"/>
    <s v="Compact Fluorescent"/>
    <m/>
    <s v="Twist"/>
    <n v="1"/>
    <n v="15"/>
    <x v="6"/>
    <s v="239733"/>
    <s v="Laundry Room"/>
    <n v="2.9634285766104543E-4"/>
  </r>
  <r>
    <x v="0"/>
    <s v="Incandescent"/>
    <m/>
    <s v="Standard A Lamp"/>
    <n v="1"/>
    <n v="60"/>
    <x v="0"/>
    <s v="239734"/>
    <s v="Bedroom"/>
    <n v="2.9634285766104543E-4"/>
  </r>
  <r>
    <x v="4"/>
    <s v="Incandescent"/>
    <m/>
    <s v="Standard A Lamp"/>
    <n v="1"/>
    <n v="60"/>
    <x v="0"/>
    <s v="239734"/>
    <s v="Bedroom"/>
    <n v="2.9634285766104543E-4"/>
  </r>
  <r>
    <x v="0"/>
    <s v="Incandescent"/>
    <m/>
    <s v="Standard A Lamp"/>
    <n v="1"/>
    <n v="60"/>
    <x v="0"/>
    <s v="239735"/>
    <s v="Bedroom"/>
    <n v="2.9634285766104543E-4"/>
  </r>
  <r>
    <x v="0"/>
    <s v="Incandescent"/>
    <m/>
    <s v="Standard A Lamp"/>
    <n v="1"/>
    <n v="60"/>
    <x v="3"/>
    <s v="239736"/>
    <s v="Hall"/>
    <n v="2.9634285766104543E-4"/>
  </r>
  <r>
    <x v="0"/>
    <s v="Incandescent"/>
    <m/>
    <s v="Standard A Lamp"/>
    <n v="1"/>
    <n v="60"/>
    <x v="7"/>
    <s v="239737"/>
    <s v="Living Room"/>
    <n v="2.9634285766104543E-4"/>
  </r>
  <r>
    <x v="5"/>
    <s v="Compact Fluorescent"/>
    <m/>
    <s v="Twist"/>
    <n v="4"/>
    <n v="15"/>
    <x v="12"/>
    <s v="239738"/>
    <s v="Family Room"/>
    <n v="2.9634285766104543E-4"/>
  </r>
  <r>
    <x v="0"/>
    <s v="Compact Fluorescent"/>
    <m/>
    <s v="Twist"/>
    <n v="3"/>
    <n v="22"/>
    <x v="12"/>
    <s v="239738"/>
    <s v="Family Room"/>
    <n v="2.9634285766104543E-4"/>
  </r>
  <r>
    <x v="4"/>
    <s v="Incandescent"/>
    <m/>
    <s v="Standard A Lamp"/>
    <n v="1"/>
    <n v="60"/>
    <x v="12"/>
    <s v="239738"/>
    <s v="Family Room"/>
    <n v="2.9634285766104543E-4"/>
  </r>
  <r>
    <x v="7"/>
    <s v="Incandescent"/>
    <m/>
    <s v="Standard A Lamp"/>
    <n v="1"/>
    <n v="40"/>
    <x v="11"/>
    <s v="239739"/>
    <s v="Garage"/>
    <n v="2.9634285766104543E-4"/>
  </r>
  <r>
    <x v="0"/>
    <s v="Linear Fluorescent"/>
    <n v="96"/>
    <s v="T-12"/>
    <n v="2"/>
    <n v="100"/>
    <x v="11"/>
    <s v="239739"/>
    <s v="Garage"/>
    <n v="2.9634285766104543E-4"/>
  </r>
  <r>
    <x v="0"/>
    <s v="Linear Fluorescent"/>
    <n v="48"/>
    <s v="T-12"/>
    <n v="2"/>
    <n v="40"/>
    <x v="11"/>
    <s v="239739"/>
    <s v="Garage"/>
    <n v="2.9634285766104543E-4"/>
  </r>
  <r>
    <x v="0"/>
    <s v="Compact Fluorescent"/>
    <m/>
    <s v="Twist"/>
    <n v="1"/>
    <n v="15"/>
    <x v="3"/>
    <s v="2397310"/>
    <s v="Hall"/>
    <n v="2.9634285766104543E-4"/>
  </r>
  <r>
    <x v="5"/>
    <s v="Incandescent"/>
    <m/>
    <s v="Clear"/>
    <n v="4"/>
    <n v="40"/>
    <x v="7"/>
    <s v="2397311"/>
    <s v="Living Room"/>
    <n v="2.9634285766104543E-4"/>
  </r>
  <r>
    <x v="13"/>
    <s v="Halogen"/>
    <m/>
    <s v=""/>
    <n v="1"/>
    <n v="150"/>
    <x v="7"/>
    <s v="2397311"/>
    <s v="Living Room"/>
    <n v="2.9634285766104543E-4"/>
  </r>
  <r>
    <x v="0"/>
    <s v="Incandescent"/>
    <m/>
    <s v="Standard A Lamp"/>
    <n v="1"/>
    <n v="60"/>
    <x v="9"/>
    <s v="2397312"/>
    <s v="Other"/>
    <n v="2.9634285766104543E-4"/>
  </r>
  <r>
    <x v="0"/>
    <s v="Incandescent"/>
    <m/>
    <s v="Standard A Lamp"/>
    <n v="2"/>
    <n v="60"/>
    <x v="5"/>
    <s v="2397313"/>
    <s v="Kitchen"/>
    <n v="2.9634285766104543E-4"/>
  </r>
  <r>
    <x v="0"/>
    <s v="Compact Fluorescent"/>
    <m/>
    <s v="Twist"/>
    <n v="2"/>
    <n v="22"/>
    <x v="5"/>
    <s v="2397313"/>
    <s v="Kitchen"/>
    <n v="2.9634285766104543E-4"/>
  </r>
  <r>
    <x v="0"/>
    <s v="Incandescent"/>
    <m/>
    <s v="Standard A Lamp"/>
    <n v="1"/>
    <n v="60"/>
    <x v="5"/>
    <s v="2397313"/>
    <s v="Kitchen"/>
    <n v="2.9634285766104543E-4"/>
  </r>
  <r>
    <x v="0"/>
    <s v="Incandescent"/>
    <m/>
    <s v="Standard A Lamp"/>
    <n v="1"/>
    <n v="60"/>
    <x v="9"/>
    <s v="239861"/>
    <s v="Other"/>
    <n v="5.2955252069445606E-4"/>
  </r>
  <r>
    <x v="1"/>
    <s v="Incandescent"/>
    <m/>
    <s v="Standard A Lamp"/>
    <n v="1"/>
    <n v="40"/>
    <x v="9"/>
    <s v="239861"/>
    <s v="Other"/>
    <n v="5.2955252069445606E-4"/>
  </r>
  <r>
    <x v="1"/>
    <s v="Incandescent"/>
    <m/>
    <s v="Globe"/>
    <n v="5"/>
    <n v="40"/>
    <x v="2"/>
    <s v="239862"/>
    <s v="Bathroom"/>
    <n v="5.2955252069445606E-4"/>
  </r>
  <r>
    <x v="5"/>
    <s v="Compact Fluorescent"/>
    <m/>
    <s v="Twist"/>
    <n v="1"/>
    <n v="22"/>
    <x v="0"/>
    <s v="239863"/>
    <s v="Bedroom"/>
    <n v="5.2955252069445606E-4"/>
  </r>
  <r>
    <x v="5"/>
    <s v="Incandescent"/>
    <m/>
    <s v="Standard A Lamp"/>
    <n v="1"/>
    <n v="65"/>
    <x v="0"/>
    <s v="239864"/>
    <s v="Bedroom"/>
    <n v="5.2955252069445606E-4"/>
  </r>
  <r>
    <x v="4"/>
    <s v="Incandescent"/>
    <m/>
    <s v="Standard A Lamp"/>
    <n v="1"/>
    <n v="60"/>
    <x v="0"/>
    <s v="239864"/>
    <s v="Bedroom"/>
    <n v="5.2955252069445606E-4"/>
  </r>
  <r>
    <x v="1"/>
    <s v="Incandescent"/>
    <m/>
    <s v="Standard A Lamp"/>
    <n v="1"/>
    <n v="60"/>
    <x v="0"/>
    <s v="239864"/>
    <s v="Bedroom"/>
    <n v="5.2955252069445606E-4"/>
  </r>
  <r>
    <x v="0"/>
    <s v="Incandescent"/>
    <m/>
    <s v="Standard A Lamp"/>
    <n v="2"/>
    <n v="60"/>
    <x v="0"/>
    <s v="239865"/>
    <s v="Bedroom"/>
    <n v="5.2955252069445606E-4"/>
  </r>
  <r>
    <x v="4"/>
    <s v="Incandescent"/>
    <m/>
    <s v="Standard A Lamp"/>
    <n v="1"/>
    <n v="60"/>
    <x v="0"/>
    <s v="239865"/>
    <s v="Bedroom"/>
    <n v="5.2955252069445606E-4"/>
  </r>
  <r>
    <x v="1"/>
    <s v="Incandescent"/>
    <m/>
    <s v="Globe"/>
    <n v="3"/>
    <n v="40"/>
    <x v="2"/>
    <s v="239866"/>
    <s v="Bathroom"/>
    <n v="5.2955252069445606E-4"/>
  </r>
  <r>
    <x v="0"/>
    <s v="Incandescent"/>
    <m/>
    <s v="Standard A Lamp"/>
    <n v="2"/>
    <n v="60"/>
    <x v="0"/>
    <s v="239867"/>
    <s v="Bedroom"/>
    <n v="5.2955252069445606E-4"/>
  </r>
  <r>
    <x v="4"/>
    <s v="Incandescent"/>
    <m/>
    <s v="Standard A Lamp"/>
    <n v="1"/>
    <n v="60"/>
    <x v="0"/>
    <s v="239867"/>
    <s v="Bedroom"/>
    <n v="5.2955252069445606E-4"/>
  </r>
  <r>
    <x v="0"/>
    <s v="Incandescent"/>
    <m/>
    <s v="Standard A Lamp"/>
    <n v="2"/>
    <n v="60"/>
    <x v="0"/>
    <s v="239868"/>
    <s v="Bedroom"/>
    <n v="5.2955252069445606E-4"/>
  </r>
  <r>
    <x v="4"/>
    <s v="Incandescent"/>
    <m/>
    <s v="Standard A Lamp"/>
    <n v="1"/>
    <n v="60"/>
    <x v="0"/>
    <s v="239868"/>
    <s v="Bedroom"/>
    <n v="5.2955252069445606E-4"/>
  </r>
  <r>
    <x v="0"/>
    <s v="Incandescent"/>
    <m/>
    <s v="Standard A Lamp"/>
    <n v="2"/>
    <n v="60"/>
    <x v="5"/>
    <s v="239869"/>
    <s v="Kitchen"/>
    <n v="5.2955252069445606E-4"/>
  </r>
  <r>
    <x v="0"/>
    <s v="Linear Fluorescent"/>
    <n v="48"/>
    <s v="T-12"/>
    <n v="2"/>
    <n v="40"/>
    <x v="6"/>
    <s v="2398610"/>
    <s v="Laundry Room"/>
    <n v="5.2955252069445606E-4"/>
  </r>
  <r>
    <x v="0"/>
    <s v="Linear Fluorescent"/>
    <n v="48"/>
    <s v="T-12"/>
    <n v="2"/>
    <n v="60"/>
    <x v="12"/>
    <s v="2398611"/>
    <s v="Family Room"/>
    <n v="5.2955252069445606E-4"/>
  </r>
  <r>
    <x v="6"/>
    <s v="Incandescent"/>
    <m/>
    <s v="Standard A Lamp"/>
    <n v="4"/>
    <n v="60"/>
    <x v="12"/>
    <s v="2398611"/>
    <s v="Family Room"/>
    <n v="5.2955252069445606E-4"/>
  </r>
  <r>
    <x v="5"/>
    <s v="Incandescent"/>
    <m/>
    <s v="Decorative"/>
    <n v="4"/>
    <n v="25"/>
    <x v="12"/>
    <s v="2398612"/>
    <s v="Family Room"/>
    <n v="5.2955252069445606E-4"/>
  </r>
  <r>
    <x v="1"/>
    <s v="Incandescent"/>
    <m/>
    <s v="Mini base"/>
    <n v="2"/>
    <n v="40"/>
    <x v="12"/>
    <s v="2398612"/>
    <s v="Family Room"/>
    <n v="5.2955252069445606E-4"/>
  </r>
  <r>
    <x v="0"/>
    <s v="Incandescent"/>
    <m/>
    <s v="Standard A Lamp"/>
    <n v="1"/>
    <n v="60"/>
    <x v="3"/>
    <s v="2398613"/>
    <s v="Hall"/>
    <n v="5.2955252069445606E-4"/>
  </r>
  <r>
    <x v="0"/>
    <s v="Incandescent"/>
    <m/>
    <s v="Standard A Lamp"/>
    <n v="3"/>
    <n v="60"/>
    <x v="5"/>
    <s v="2398614"/>
    <s v="Kitchen"/>
    <n v="5.2955252069445606E-4"/>
  </r>
  <r>
    <x v="9"/>
    <s v="Compact Fluorescent"/>
    <m/>
    <s v="Twist"/>
    <n v="5"/>
    <n v="15"/>
    <x v="5"/>
    <s v="2398614"/>
    <s v="Kitchen"/>
    <n v="5.2955252069445606E-4"/>
  </r>
  <r>
    <x v="9"/>
    <s v="Incandescent"/>
    <m/>
    <s v="Decorative"/>
    <n v="2"/>
    <n v="25"/>
    <x v="7"/>
    <s v="2398615"/>
    <s v="Living Room"/>
    <n v="5.2955252069445606E-4"/>
  </r>
  <r>
    <x v="4"/>
    <s v="Incandescent"/>
    <m/>
    <s v="3-Way Incandescent"/>
    <n v="1"/>
    <n v="150"/>
    <x v="7"/>
    <s v="2398615"/>
    <s v="Living Room"/>
    <n v="5.2955252069445606E-4"/>
  </r>
  <r>
    <x v="0"/>
    <s v="Incandescent"/>
    <m/>
    <s v="Standard A Lamp"/>
    <n v="1"/>
    <n v="40"/>
    <x v="3"/>
    <s v="2398616"/>
    <s v="Hall"/>
    <n v="5.2955252069445606E-4"/>
  </r>
  <r>
    <x v="4"/>
    <s v="Incandescent"/>
    <m/>
    <s v="Standard A Lamp"/>
    <n v="1"/>
    <n v="65"/>
    <x v="7"/>
    <s v="239941"/>
    <s v="Living Room"/>
    <n v="9.4081094387701955E-4"/>
  </r>
  <r>
    <x v="8"/>
    <s v="Incandescent"/>
    <m/>
    <s v="Reflector"/>
    <n v="1"/>
    <n v="75"/>
    <x v="7"/>
    <s v="239941"/>
    <s v="Living Room"/>
    <n v="9.4081094387701955E-4"/>
  </r>
  <r>
    <x v="0"/>
    <s v="Linear Fluorescent"/>
    <n v="48"/>
    <s v="T-12"/>
    <n v="2"/>
    <n v="40"/>
    <x v="12"/>
    <s v="239942"/>
    <s v="Family Room"/>
    <n v="9.4081094387701955E-4"/>
  </r>
  <r>
    <x v="3"/>
    <s v="Incandescent"/>
    <m/>
    <s v="Standard A Lamp"/>
    <n v="1"/>
    <n v="40"/>
    <x v="12"/>
    <s v="239942"/>
    <s v="Family Room"/>
    <n v="9.4081094387701955E-4"/>
  </r>
  <r>
    <x v="0"/>
    <s v="Compact Fluorescent"/>
    <m/>
    <s v="Pin base"/>
    <n v="1"/>
    <n v="22"/>
    <x v="3"/>
    <s v="239943"/>
    <s v="Hall"/>
    <n v="9.4081094387701955E-4"/>
  </r>
  <r>
    <x v="0"/>
    <s v="Incandescent"/>
    <m/>
    <s v="Standard A Lamp"/>
    <n v="1"/>
    <n v="60"/>
    <x v="3"/>
    <s v="239943"/>
    <s v="Hall"/>
    <n v="9.4081094387701955E-4"/>
  </r>
  <r>
    <x v="0"/>
    <s v="Linear Fluorescent"/>
    <n v="48"/>
    <s v="T-12"/>
    <n v="2"/>
    <n v="40"/>
    <x v="6"/>
    <s v="239944"/>
    <s v="Laundry Room"/>
    <n v="9.4081094387701955E-4"/>
  </r>
  <r>
    <x v="0"/>
    <s v="Incandescent"/>
    <m/>
    <s v="Standard A Lamp"/>
    <n v="1"/>
    <n v="75"/>
    <x v="9"/>
    <s v="239945"/>
    <s v="Other"/>
    <n v="9.4081094387701955E-4"/>
  </r>
  <r>
    <x v="0"/>
    <s v="Linear Fluorescent"/>
    <n v="48"/>
    <s v="T-12"/>
    <n v="2"/>
    <n v="40"/>
    <x v="2"/>
    <s v="239946"/>
    <s v="Bathroom"/>
    <n v="9.4081094387701955E-4"/>
  </r>
  <r>
    <x v="0"/>
    <s v="Linear Fluorescent"/>
    <n v="48"/>
    <s v="T-12"/>
    <n v="2"/>
    <n v="40"/>
    <x v="0"/>
    <s v="239947"/>
    <s v="Bedroom"/>
    <n v="9.4081094387701955E-4"/>
  </r>
  <r>
    <x v="0"/>
    <s v="Linear Fluorescent"/>
    <n v="48"/>
    <s v="T-12"/>
    <n v="2"/>
    <n v="40"/>
    <x v="0"/>
    <s v="239948"/>
    <s v="Bedroom"/>
    <n v="9.4081094387701955E-4"/>
  </r>
  <r>
    <x v="0"/>
    <s v="Linear Fluorescent"/>
    <n v="96"/>
    <s v="T-12"/>
    <n v="2"/>
    <n v="100"/>
    <x v="5"/>
    <s v="239949"/>
    <s v="Kitchen"/>
    <n v="9.4081094387701955E-4"/>
  </r>
  <r>
    <x v="3"/>
    <s v="Incandescent"/>
    <m/>
    <s v="Mini base"/>
    <n v="1"/>
    <n v="25"/>
    <x v="5"/>
    <s v="239949"/>
    <s v="Kitchen"/>
    <n v="9.4081094387701955E-4"/>
  </r>
  <r>
    <x v="9"/>
    <s v="Incandescent"/>
    <m/>
    <s v="Standard A Lamp"/>
    <n v="2"/>
    <n v="60"/>
    <x v="5"/>
    <s v="239949"/>
    <s v="Kitchen"/>
    <n v="9.4081094387701955E-4"/>
  </r>
  <r>
    <x v="0"/>
    <s v="Incandescent"/>
    <m/>
    <s v="Standard A Lamp"/>
    <n v="3"/>
    <n v="60"/>
    <x v="3"/>
    <s v="2399410"/>
    <s v="Hall"/>
    <n v="9.4081094387701955E-4"/>
  </r>
  <r>
    <x v="4"/>
    <s v="Incandescent"/>
    <m/>
    <s v="Standard A Lamp"/>
    <n v="1"/>
    <n v="60"/>
    <x v="12"/>
    <s v="2399411"/>
    <s v="Family Room"/>
    <n v="9.4081094387701955E-4"/>
  </r>
  <r>
    <x v="0"/>
    <s v="Incandescent"/>
    <m/>
    <s v="Standard A Lamp"/>
    <n v="1"/>
    <n v="60"/>
    <x v="0"/>
    <s v="2399412"/>
    <s v="Bedroom"/>
    <n v="9.4081094387701955E-4"/>
  </r>
  <r>
    <x v="4"/>
    <s v="Incandescent"/>
    <m/>
    <s v="Standard A Lamp"/>
    <n v="1"/>
    <n v="60"/>
    <x v="0"/>
    <s v="2399412"/>
    <s v="Bedroom"/>
    <n v="9.4081094387701955E-4"/>
  </r>
  <r>
    <x v="0"/>
    <s v="Linear Fluorescent"/>
    <n v="48"/>
    <s v="T-12"/>
    <n v="2"/>
    <n v="40"/>
    <x v="2"/>
    <s v="2399413"/>
    <s v="Bathroom"/>
    <n v="9.4081094387701955E-4"/>
  </r>
  <r>
    <x v="9"/>
    <s v="Incandescent"/>
    <m/>
    <s v="Standard A Lamp"/>
    <n v="1"/>
    <n v="60"/>
    <x v="2"/>
    <s v="2399413"/>
    <s v="Bathroom"/>
    <n v="9.4081094387701955E-4"/>
  </r>
  <r>
    <x v="0"/>
    <s v="Incandescent"/>
    <m/>
    <s v="Standard A Lamp"/>
    <n v="2"/>
    <n v="60"/>
    <x v="10"/>
    <s v="2399414"/>
    <s v="Master Bedroom"/>
    <n v="9.4081094387701955E-4"/>
  </r>
  <r>
    <x v="4"/>
    <s v="Incandescent"/>
    <m/>
    <s v="Standard A Lamp"/>
    <n v="1"/>
    <n v="60"/>
    <x v="10"/>
    <s v="2399414"/>
    <s v="Master Bedroom"/>
    <n v="9.4081094387701955E-4"/>
  </r>
  <r>
    <x v="0"/>
    <s v="Incandescent"/>
    <m/>
    <s v="Standard A Lamp"/>
    <n v="2"/>
    <n v="60"/>
    <x v="0"/>
    <s v="2399415"/>
    <s v="Bedroom"/>
    <n v="9.4081094387701955E-4"/>
  </r>
  <r>
    <x v="0"/>
    <s v="Incandescent"/>
    <m/>
    <s v="Standard A Lamp"/>
    <n v="1"/>
    <n v="60"/>
    <x v="3"/>
    <s v="2399416"/>
    <s v="Hall"/>
    <n v="9.4081094387701955E-4"/>
  </r>
  <r>
    <x v="0"/>
    <s v="Incandescent"/>
    <m/>
    <s v="Standard A Lamp"/>
    <n v="2"/>
    <n v="65"/>
    <x v="9"/>
    <s v="239951"/>
    <s v="Other"/>
    <n v="5.2955252069445606E-4"/>
  </r>
  <r>
    <x v="6"/>
    <s v="Incandescent"/>
    <m/>
    <s v="Standard A Lamp"/>
    <n v="1"/>
    <n v="100"/>
    <x v="9"/>
    <s v="239951"/>
    <s v="Other"/>
    <n v="5.2955252069445606E-4"/>
  </r>
  <r>
    <x v="2"/>
    <s v="Incandescent"/>
    <m/>
    <s v="Globe"/>
    <n v="1"/>
    <n v="40"/>
    <x v="9"/>
    <s v="239951"/>
    <s v="Other"/>
    <n v="5.2955252069445606E-4"/>
  </r>
  <r>
    <x v="0"/>
    <s v="Compact Fluorescent"/>
    <m/>
    <s v="Twist"/>
    <n v="1"/>
    <n v="15"/>
    <x v="2"/>
    <s v="239952"/>
    <s v="Bathroom"/>
    <n v="5.2955252069445606E-4"/>
  </r>
  <r>
    <x v="1"/>
    <s v="Incandescent"/>
    <m/>
    <s v="Globe"/>
    <n v="5"/>
    <n v="60"/>
    <x v="2"/>
    <s v="239952"/>
    <s v="Bathroom"/>
    <n v="5.2955252069445606E-4"/>
  </r>
  <r>
    <x v="0"/>
    <s v="Incandescent"/>
    <m/>
    <s v="Standard A Lamp"/>
    <n v="2"/>
    <n v="60"/>
    <x v="0"/>
    <s v="239953"/>
    <s v="Bedroom"/>
    <n v="5.2955252069445606E-4"/>
  </r>
  <r>
    <x v="4"/>
    <s v="Incandescent"/>
    <m/>
    <s v="Other"/>
    <n v="2"/>
    <n v="65"/>
    <x v="0"/>
    <s v="239953"/>
    <s v="Bedroom"/>
    <n v="5.2955252069445606E-4"/>
  </r>
  <r>
    <x v="0"/>
    <s v="Incandescent"/>
    <m/>
    <s v="Standard A Lamp"/>
    <n v="2"/>
    <n v="60"/>
    <x v="0"/>
    <s v="239954"/>
    <s v="Bedroom"/>
    <n v="5.2955252069445606E-4"/>
  </r>
  <r>
    <x v="9"/>
    <s v="Incandescent"/>
    <m/>
    <s v="Clear"/>
    <n v="5"/>
    <n v="25"/>
    <x v="0"/>
    <s v="239955"/>
    <s v="Bedroom"/>
    <n v="5.2955252069445606E-4"/>
  </r>
  <r>
    <x v="12"/>
    <s v="Compact Fluorescent"/>
    <m/>
    <s v="Pin base"/>
    <n v="4"/>
    <n v="22"/>
    <x v="3"/>
    <s v="239956"/>
    <s v="Hall"/>
    <n v="5.2955252069445606E-4"/>
  </r>
  <r>
    <x v="0"/>
    <s v="Linear Fluorescent"/>
    <n v="48"/>
    <s v="T-8"/>
    <n v="2"/>
    <n v="40"/>
    <x v="5"/>
    <s v="239957"/>
    <s v="Kitchen"/>
    <n v="5.2955252069445606E-4"/>
  </r>
  <r>
    <x v="9"/>
    <s v="Incandescent"/>
    <m/>
    <s v="Clear"/>
    <n v="5"/>
    <n v="25"/>
    <x v="5"/>
    <s v="239957"/>
    <s v="Kitchen"/>
    <n v="5.2955252069445606E-4"/>
  </r>
  <r>
    <x v="9"/>
    <s v="Incandescent"/>
    <m/>
    <s v="Standard A Lamp"/>
    <n v="2"/>
    <n v="40"/>
    <x v="7"/>
    <s v="239958"/>
    <s v="Living Room"/>
    <n v="5.2955252069445606E-4"/>
  </r>
  <r>
    <x v="14"/>
    <s v="Incandescent"/>
    <m/>
    <s v="3-Way Incandescent"/>
    <n v="1"/>
    <n v="150"/>
    <x v="7"/>
    <s v="239958"/>
    <s v="Living Room"/>
    <n v="5.2955252069445606E-4"/>
  </r>
  <r>
    <x v="4"/>
    <s v="Incandescent"/>
    <m/>
    <s v="Standard A Lamp"/>
    <n v="1"/>
    <n v="60"/>
    <x v="7"/>
    <s v="239958"/>
    <s v="Living Room"/>
    <n v="5.2955252069445606E-4"/>
  </r>
  <r>
    <x v="5"/>
    <s v="Incandescent"/>
    <m/>
    <s v="Standard A Lamp"/>
    <n v="3"/>
    <n v="65"/>
    <x v="10"/>
    <s v="239959"/>
    <s v="Master Bedroom"/>
    <n v="5.2955252069445606E-4"/>
  </r>
  <r>
    <x v="6"/>
    <s v="Incandescent"/>
    <m/>
    <s v="3-Way Incandescent"/>
    <n v="1"/>
    <n v="100"/>
    <x v="10"/>
    <s v="239959"/>
    <s v="Master Bedroom"/>
    <n v="5.2955252069445606E-4"/>
  </r>
  <r>
    <x v="5"/>
    <s v="Incandescent"/>
    <m/>
    <s v="Standard A Lamp"/>
    <n v="3"/>
    <n v="60"/>
    <x v="8"/>
    <s v="2399510"/>
    <s v="Office"/>
    <n v="5.2955252069445606E-4"/>
  </r>
  <r>
    <x v="4"/>
    <s v="Incandescent"/>
    <m/>
    <s v="Standard A Lamp"/>
    <n v="1"/>
    <n v="60"/>
    <x v="8"/>
    <s v="2399510"/>
    <s v="Office"/>
    <n v="5.2955252069445606E-4"/>
  </r>
  <r>
    <x v="12"/>
    <s v="Compact Fluorescent"/>
    <m/>
    <s v="Reflector"/>
    <n v="6"/>
    <n v="22"/>
    <x v="2"/>
    <s v="2399511"/>
    <s v="Bathroom"/>
    <n v="5.2955252069445606E-4"/>
  </r>
  <r>
    <x v="0"/>
    <s v="Incandescent"/>
    <m/>
    <s v="Standard A Lamp"/>
    <n v="2"/>
    <n v="60"/>
    <x v="2"/>
    <s v="2399511"/>
    <s v="Bathroom"/>
    <n v="5.2955252069445606E-4"/>
  </r>
  <r>
    <x v="1"/>
    <s v="Incandescent"/>
    <m/>
    <s v="Globe"/>
    <n v="3"/>
    <n v="40"/>
    <x v="2"/>
    <s v="240161"/>
    <s v="Bathroom"/>
    <n v="3.0495780359545677E-3"/>
  </r>
  <r>
    <x v="0"/>
    <s v="Incandescent"/>
    <m/>
    <s v="Standard A Lamp"/>
    <n v="2"/>
    <n v="40"/>
    <x v="2"/>
    <s v="240161"/>
    <s v="Bathroom"/>
    <n v="3.0495780359545677E-3"/>
  </r>
  <r>
    <x v="0"/>
    <s v="Incandescent"/>
    <m/>
    <s v="Standard A Lamp"/>
    <n v="2"/>
    <n v="40"/>
    <x v="0"/>
    <s v="240162"/>
    <s v="Bedroom"/>
    <n v="3.0495780359545677E-3"/>
  </r>
  <r>
    <x v="0"/>
    <s v="Incandescent"/>
    <m/>
    <s v="Standard A Lamp"/>
    <n v="2"/>
    <n v="40"/>
    <x v="0"/>
    <s v="240163"/>
    <s v="Bedroom"/>
    <n v="3.0495780359545677E-3"/>
  </r>
  <r>
    <x v="0"/>
    <s v="Incandescent"/>
    <m/>
    <s v="Standard A Lamp"/>
    <n v="2"/>
    <n v="40"/>
    <x v="0"/>
    <s v="240164"/>
    <s v="Bedroom"/>
    <n v="3.0495780359545677E-3"/>
  </r>
  <r>
    <x v="6"/>
    <s v="Incandescent"/>
    <m/>
    <s v="Decorative"/>
    <n v="3"/>
    <n v="40"/>
    <x v="0"/>
    <s v="240164"/>
    <s v="Bedroom"/>
    <n v="3.0495780359545677E-3"/>
  </r>
  <r>
    <x v="0"/>
    <s v="Compact Fluorescent"/>
    <m/>
    <s v="Circline (Screw Base)"/>
    <n v="1"/>
    <n v="30"/>
    <x v="0"/>
    <s v="240165"/>
    <s v="Bedroom"/>
    <n v="3.0495780359545677E-3"/>
  </r>
  <r>
    <x v="0"/>
    <s v="Incandescent"/>
    <m/>
    <s v="Standard A Lamp"/>
    <n v="1"/>
    <n v="100"/>
    <x v="4"/>
    <s v="240166"/>
    <s v="Closet"/>
    <n v="3.0495780359545677E-3"/>
  </r>
  <r>
    <x v="0"/>
    <s v="Compact Fluorescent"/>
    <m/>
    <s v="Twist"/>
    <n v="1"/>
    <n v="15"/>
    <x v="6"/>
    <s v="240168"/>
    <s v="Laundry Room"/>
    <n v="3.0495780359545677E-3"/>
  </r>
  <r>
    <x v="4"/>
    <s v="Incandescent"/>
    <m/>
    <s v="Standard A Lamp"/>
    <n v="1"/>
    <n v="60"/>
    <x v="7"/>
    <s v="240169"/>
    <s v="Living Room"/>
    <n v="3.0495780359545677E-3"/>
  </r>
  <r>
    <x v="6"/>
    <s v="Incandescent"/>
    <m/>
    <s v="Standard A Lamp"/>
    <n v="1"/>
    <n v="75"/>
    <x v="7"/>
    <s v="240169"/>
    <s v="Living Room"/>
    <n v="3.0495780359545677E-3"/>
  </r>
  <r>
    <x v="0"/>
    <s v="Incandescent"/>
    <m/>
    <s v="Standard A Lamp"/>
    <n v="3"/>
    <n v="60"/>
    <x v="7"/>
    <s v="240169"/>
    <s v="Living Room"/>
    <n v="3.0495780359545677E-3"/>
  </r>
  <r>
    <x v="0"/>
    <s v="Compact Fluorescent"/>
    <m/>
    <s v="Twist"/>
    <n v="1"/>
    <n v="15"/>
    <x v="12"/>
    <s v="2401610"/>
    <s v="Family Room"/>
    <n v="3.0495780359545677E-3"/>
  </r>
  <r>
    <x v="0"/>
    <s v="Linear Fluorescent"/>
    <n v="48"/>
    <s v="T-12"/>
    <n v="3"/>
    <n v="40"/>
    <x v="12"/>
    <s v="2401610"/>
    <s v="Family Room"/>
    <n v="3.0495780359545677E-3"/>
  </r>
  <r>
    <x v="0"/>
    <s v="Incandescent"/>
    <m/>
    <s v="Reflector"/>
    <n v="1"/>
    <n v="65"/>
    <x v="5"/>
    <s v="2401611"/>
    <s v="Kitchen"/>
    <n v="3.0495780359545677E-3"/>
  </r>
  <r>
    <x v="0"/>
    <s v="Linear Fluorescent"/>
    <n v="48"/>
    <s v="T-12"/>
    <n v="1"/>
    <n v="40"/>
    <x v="5"/>
    <s v="2401611"/>
    <s v="Kitchen"/>
    <n v="3.0495780359545677E-3"/>
  </r>
  <r>
    <x v="0"/>
    <s v="Incandescent"/>
    <m/>
    <s v="Standard A Lamp"/>
    <n v="1"/>
    <n v="75"/>
    <x v="9"/>
    <s v="2401612"/>
    <s v="Other"/>
    <n v="3.0495780359545677E-3"/>
  </r>
  <r>
    <x v="0"/>
    <s v="Incandescent"/>
    <m/>
    <s v="Standard A Lamp"/>
    <n v="1"/>
    <n v="100"/>
    <x v="9"/>
    <s v="240271"/>
    <s v="Other"/>
    <n v="4.7840186942687163E-4"/>
  </r>
  <r>
    <x v="4"/>
    <s v="Incandescent"/>
    <m/>
    <s v="Standard A Lamp"/>
    <n v="1"/>
    <n v="100"/>
    <x v="9"/>
    <s v="240271"/>
    <s v="Other"/>
    <n v="4.7840186942687163E-4"/>
  </r>
  <r>
    <x v="0"/>
    <s v="Linear Fluorescent"/>
    <n v="48"/>
    <s v="T-8"/>
    <n v="2"/>
    <n v="32"/>
    <x v="2"/>
    <s v="240272"/>
    <s v="Bathroom"/>
    <n v="4.7840186942687163E-4"/>
  </r>
  <r>
    <x v="1"/>
    <s v="Incandescent"/>
    <m/>
    <s v="Globe"/>
    <n v="3"/>
    <n v="40"/>
    <x v="2"/>
    <s v="240272"/>
    <s v="Bathroom"/>
    <n v="4.7840186942687163E-4"/>
  </r>
  <r>
    <x v="0"/>
    <s v="Compact Fluorescent"/>
    <m/>
    <s v="Twist"/>
    <n v="1"/>
    <n v="15"/>
    <x v="0"/>
    <s v="240273"/>
    <s v="Bedroom"/>
    <n v="4.7840186942687163E-4"/>
  </r>
  <r>
    <x v="4"/>
    <s v="Incandescent"/>
    <m/>
    <s v="Standard A Lamp"/>
    <n v="1"/>
    <n v="60"/>
    <x v="0"/>
    <s v="240274"/>
    <s v="Bedroom"/>
    <n v="4.7840186942687163E-4"/>
  </r>
  <r>
    <x v="0"/>
    <s v="Incandescent"/>
    <m/>
    <s v="Standard A Lamp"/>
    <n v="1"/>
    <n v="200"/>
    <x v="11"/>
    <s v="240275"/>
    <s v="Garage"/>
    <n v="4.7840186942687163E-4"/>
  </r>
  <r>
    <x v="0"/>
    <s v="Compact Fluorescent"/>
    <m/>
    <s v="Twist"/>
    <n v="2"/>
    <n v="15"/>
    <x v="5"/>
    <s v="240276"/>
    <s v="Kitchen"/>
    <n v="4.7840186942687163E-4"/>
  </r>
  <r>
    <x v="0"/>
    <s v="Incandescent"/>
    <m/>
    <s v="Standard A Lamp"/>
    <n v="1"/>
    <n v="60"/>
    <x v="5"/>
    <s v="240276"/>
    <s v="Kitchen"/>
    <n v="4.7840186942687163E-4"/>
  </r>
  <r>
    <x v="9"/>
    <s v="Incandescent"/>
    <m/>
    <s v="Decorative"/>
    <n v="5"/>
    <n v="40"/>
    <x v="7"/>
    <s v="240277"/>
    <s v="Living Room"/>
    <n v="4.7840186942687163E-4"/>
  </r>
  <r>
    <x v="4"/>
    <s v="Incandescent"/>
    <m/>
    <s v="Standard A Lamp"/>
    <n v="1"/>
    <n v="60"/>
    <x v="7"/>
    <s v="240277"/>
    <s v="Living Room"/>
    <n v="4.7840186942687163E-4"/>
  </r>
  <r>
    <x v="5"/>
    <s v="Incandescent"/>
    <m/>
    <s v="Standard A Lamp"/>
    <n v="3"/>
    <n v="60"/>
    <x v="7"/>
    <s v="240277"/>
    <s v="Living Room"/>
    <n v="4.7840186942687163E-4"/>
  </r>
  <r>
    <x v="6"/>
    <s v="Incandescent"/>
    <m/>
    <s v="Standard A Lamp"/>
    <n v="1"/>
    <n v="60"/>
    <x v="7"/>
    <s v="240277"/>
    <s v="Living Room"/>
    <n v="4.7840186942687163E-4"/>
  </r>
  <r>
    <x v="0"/>
    <s v="Incandescent"/>
    <m/>
    <s v="Standard A Lamp"/>
    <n v="1"/>
    <n v="200"/>
    <x v="9"/>
    <s v="240278"/>
    <s v="Other"/>
    <n v="4.7840186942687163E-4"/>
  </r>
  <r>
    <x v="0"/>
    <s v="Linear Fluorescent"/>
    <n v="48"/>
    <s v="T-12"/>
    <n v="2"/>
    <n v="40"/>
    <x v="9"/>
    <s v="240278"/>
    <s v="Other"/>
    <n v="4.7840186942687163E-4"/>
  </r>
  <r>
    <x v="1"/>
    <s v="Incandescent"/>
    <m/>
    <s v="Globe"/>
    <n v="4"/>
    <n v="40"/>
    <x v="2"/>
    <s v="240331"/>
    <s v="Bathroom"/>
    <n v="5.1690495698823106E-4"/>
  </r>
  <r>
    <x v="1"/>
    <s v="Incandescent"/>
    <m/>
    <s v="Globe"/>
    <n v="4"/>
    <n v="40"/>
    <x v="2"/>
    <s v="240332"/>
    <s v="Bathroom"/>
    <n v="5.1690495698823106E-4"/>
  </r>
  <r>
    <x v="1"/>
    <s v="Incandescent"/>
    <m/>
    <s v="Globe"/>
    <n v="6"/>
    <n v="40"/>
    <x v="2"/>
    <s v="240333"/>
    <s v="Bathroom"/>
    <n v="5.1690495698823106E-4"/>
  </r>
  <r>
    <x v="0"/>
    <s v="Incandescent"/>
    <m/>
    <s v="Standard A Lamp"/>
    <n v="2"/>
    <n v="60"/>
    <x v="0"/>
    <s v="240334"/>
    <s v="Bedroom"/>
    <n v="5.1690495698823106E-4"/>
  </r>
  <r>
    <x v="0"/>
    <s v="Incandescent"/>
    <m/>
    <s v="Standard A Lamp"/>
    <n v="1"/>
    <n v="60"/>
    <x v="10"/>
    <s v="240335"/>
    <s v="Master Bedroom"/>
    <n v="5.1690495698823106E-4"/>
  </r>
  <r>
    <x v="5"/>
    <s v="Incandescent"/>
    <m/>
    <s v="Standard A Lamp"/>
    <n v="4"/>
    <n v="60"/>
    <x v="10"/>
    <s v="240336"/>
    <s v="Master Bedroom"/>
    <n v="5.1690495698823106E-4"/>
  </r>
  <r>
    <x v="4"/>
    <s v="Incandescent"/>
    <m/>
    <s v="Standard A Lamp"/>
    <n v="1"/>
    <n v="150"/>
    <x v="10"/>
    <s v="240336"/>
    <s v="Master Bedroom"/>
    <n v="5.1690495698823106E-4"/>
  </r>
  <r>
    <x v="0"/>
    <s v="Incandescent"/>
    <m/>
    <s v="Standard A Lamp"/>
    <n v="1"/>
    <n v="60"/>
    <x v="0"/>
    <s v="240337"/>
    <s v="Bedroom"/>
    <n v="5.1690495698823106E-4"/>
  </r>
  <r>
    <x v="0"/>
    <s v="Incandescent"/>
    <m/>
    <s v="Standard A Lamp"/>
    <n v="1"/>
    <n v="60"/>
    <x v="4"/>
    <s v="240338"/>
    <s v="Closet"/>
    <n v="5.1690495698823106E-4"/>
  </r>
  <r>
    <x v="9"/>
    <s v="Incandescent"/>
    <m/>
    <s v="Globe"/>
    <n v="5"/>
    <n v="40"/>
    <x v="1"/>
    <s v="240339"/>
    <s v="Dining Room"/>
    <n v="5.1690495698823106E-4"/>
  </r>
  <r>
    <x v="0"/>
    <s v="Incandescent"/>
    <m/>
    <s v="Standard A Lamp"/>
    <n v="1"/>
    <n v="150"/>
    <x v="11"/>
    <s v="2403310"/>
    <s v="Garage"/>
    <n v="5.1690495698823106E-4"/>
  </r>
  <r>
    <x v="0"/>
    <s v="Incandescent"/>
    <m/>
    <s v="Globe"/>
    <n v="1"/>
    <n v="60"/>
    <x v="3"/>
    <s v="2403311"/>
    <s v="Hall"/>
    <n v="5.1690495698823106E-4"/>
  </r>
  <r>
    <x v="0"/>
    <s v="Incandescent"/>
    <m/>
    <s v="Standard A Lamp"/>
    <n v="1"/>
    <n v="60"/>
    <x v="3"/>
    <s v="2403312"/>
    <s v="Hall"/>
    <n v="5.1690495698823106E-4"/>
  </r>
  <r>
    <x v="8"/>
    <s v="Incandescent"/>
    <m/>
    <s v="Reflector"/>
    <n v="1"/>
    <n v="65"/>
    <x v="5"/>
    <s v="2403313"/>
    <s v="Kitchen"/>
    <n v="5.1690495698823106E-4"/>
  </r>
  <r>
    <x v="0"/>
    <s v="Incandescent"/>
    <m/>
    <s v="Standard A Lamp"/>
    <n v="1"/>
    <n v="60"/>
    <x v="6"/>
    <s v="2403314"/>
    <s v="Laundry Room"/>
    <n v="5.1690495698823106E-4"/>
  </r>
  <r>
    <x v="5"/>
    <s v="Incandescent"/>
    <m/>
    <s v="Globe"/>
    <n v="4"/>
    <n v="40"/>
    <x v="7"/>
    <s v="2403315"/>
    <s v="Living Room"/>
    <n v="5.1690495698823106E-4"/>
  </r>
  <r>
    <x v="1"/>
    <s v="Incandescent"/>
    <m/>
    <s v="Globe"/>
    <n v="4"/>
    <n v="40"/>
    <x v="2"/>
    <s v="240401"/>
    <s v="Bathroom"/>
    <n v="5.1690495698823106E-4"/>
  </r>
  <r>
    <x v="1"/>
    <s v="Incandescent"/>
    <m/>
    <s v="Globe"/>
    <n v="4"/>
    <n v="40"/>
    <x v="2"/>
    <s v="240402"/>
    <s v="Bathroom"/>
    <n v="5.1690495698823106E-4"/>
  </r>
  <r>
    <x v="5"/>
    <s v="Incandescent"/>
    <m/>
    <s v="Standard A Lamp"/>
    <n v="1"/>
    <n v="60"/>
    <x v="0"/>
    <s v="240403"/>
    <s v="Bedroom"/>
    <n v="5.1690495698823106E-4"/>
  </r>
  <r>
    <x v="4"/>
    <s v="Incandescent"/>
    <m/>
    <s v="Clear"/>
    <n v="1"/>
    <n v="40"/>
    <x v="0"/>
    <s v="240403"/>
    <s v="Bedroom"/>
    <n v="5.1690495698823106E-4"/>
  </r>
  <r>
    <x v="0"/>
    <s v="Incandescent"/>
    <m/>
    <s v="Standard A Lamp"/>
    <n v="2"/>
    <n v="60"/>
    <x v="0"/>
    <s v="240404"/>
    <s v="Bedroom"/>
    <n v="5.1690495698823106E-4"/>
  </r>
  <r>
    <x v="4"/>
    <s v="Incandescent"/>
    <m/>
    <s v="Standard A Lamp"/>
    <n v="1"/>
    <n v="60"/>
    <x v="0"/>
    <s v="240404"/>
    <s v="Bedroom"/>
    <n v="5.1690495698823106E-4"/>
  </r>
  <r>
    <x v="4"/>
    <s v="Compact Fluorescent"/>
    <m/>
    <s v="Decorative"/>
    <n v="1"/>
    <n v="7"/>
    <x v="0"/>
    <s v="240404"/>
    <s v="Bedroom"/>
    <n v="5.1690495698823106E-4"/>
  </r>
  <r>
    <x v="0"/>
    <s v="Incandescent"/>
    <m/>
    <s v="Standard A Lamp"/>
    <n v="2"/>
    <n v="60"/>
    <x v="0"/>
    <s v="240405"/>
    <s v="Bedroom"/>
    <n v="5.1690495698823106E-4"/>
  </r>
  <r>
    <x v="1"/>
    <s v="Linear Fluorescent"/>
    <n v="18"/>
    <s v="T-8"/>
    <n v="1"/>
    <n v="20"/>
    <x v="4"/>
    <s v="240406"/>
    <s v="Closet"/>
    <n v="5.1690495698823106E-4"/>
  </r>
  <r>
    <x v="0"/>
    <s v="Linear Fluorescent"/>
    <n v="48"/>
    <s v="T-12"/>
    <n v="2"/>
    <n v="40"/>
    <x v="11"/>
    <s v="240407"/>
    <s v="Garage"/>
    <n v="5.1690495698823106E-4"/>
  </r>
  <r>
    <x v="0"/>
    <s v="Incandescent"/>
    <m/>
    <s v="Standard A Lamp"/>
    <n v="1"/>
    <n v="60"/>
    <x v="11"/>
    <s v="240407"/>
    <s v="Garage"/>
    <n v="5.1690495698823106E-4"/>
  </r>
  <r>
    <x v="0"/>
    <s v="Incandescent"/>
    <m/>
    <s v="Standard A Lamp"/>
    <n v="1"/>
    <n v="60"/>
    <x v="3"/>
    <s v="240408"/>
    <s v="Hall"/>
    <n v="5.1690495698823106E-4"/>
  </r>
  <r>
    <x v="0"/>
    <s v="Linear Fluorescent"/>
    <n v="48"/>
    <s v="T-12"/>
    <n v="2"/>
    <n v="40"/>
    <x v="5"/>
    <s v="240409"/>
    <s v="Kitchen"/>
    <n v="5.1690495698823106E-4"/>
  </r>
  <r>
    <x v="9"/>
    <s v="Compact Fluorescent"/>
    <m/>
    <s v="Twist"/>
    <n v="1"/>
    <n v="15"/>
    <x v="5"/>
    <s v="240409"/>
    <s v="Kitchen"/>
    <n v="5.1690495698823106E-4"/>
  </r>
  <r>
    <x v="3"/>
    <s v="Incandescent"/>
    <m/>
    <s v="Standard A Lamp"/>
    <n v="1"/>
    <n v="60"/>
    <x v="5"/>
    <s v="240409"/>
    <s v="Kitchen"/>
    <n v="5.1690495698823106E-4"/>
  </r>
  <r>
    <x v="5"/>
    <s v="Compact Fluorescent"/>
    <m/>
    <s v="Twist"/>
    <n v="4"/>
    <n v="15"/>
    <x v="7"/>
    <s v="2404010"/>
    <s v="Living Room"/>
    <n v="5.1690495698823106E-4"/>
  </r>
  <r>
    <x v="0"/>
    <s v="Compact Fluorescent"/>
    <m/>
    <s v="A shape bulb"/>
    <n v="1"/>
    <n v="15"/>
    <x v="7"/>
    <s v="2404010"/>
    <s v="Living Room"/>
    <n v="5.1690495698823106E-4"/>
  </r>
  <r>
    <x v="1"/>
    <s v="Incandescent"/>
    <m/>
    <s v="Standard A Lamp"/>
    <n v="3"/>
    <n v="40"/>
    <x v="2"/>
    <s v="240481"/>
    <s v="Bathroom"/>
    <n v="9.4081094387701955E-4"/>
  </r>
  <r>
    <x v="0"/>
    <s v="Incandescent"/>
    <m/>
    <s v="Standard A Lamp"/>
    <n v="3"/>
    <n v="60"/>
    <x v="0"/>
    <s v="240482"/>
    <s v="Bedroom"/>
    <n v="9.4081094387701955E-4"/>
  </r>
  <r>
    <x v="4"/>
    <s v="Compact Fluorescent"/>
    <m/>
    <s v="Pin base"/>
    <n v="1"/>
    <n v="22"/>
    <x v="0"/>
    <s v="240482"/>
    <s v="Bedroom"/>
    <n v="9.4081094387701955E-4"/>
  </r>
  <r>
    <x v="4"/>
    <s v="Incandescent"/>
    <m/>
    <s v="Standard A Lamp"/>
    <n v="1"/>
    <n v="60"/>
    <x v="0"/>
    <s v="240482"/>
    <s v="Bedroom"/>
    <n v="9.4081094387701955E-4"/>
  </r>
  <r>
    <x v="1"/>
    <s v="Incandescent"/>
    <m/>
    <s v="Globe"/>
    <n v="5"/>
    <n v="40"/>
    <x v="2"/>
    <s v="240483"/>
    <s v="Bathroom"/>
    <n v="9.4081094387701955E-4"/>
  </r>
  <r>
    <x v="5"/>
    <s v="Incandescent"/>
    <m/>
    <s v="Reflector"/>
    <n v="3"/>
    <n v="40"/>
    <x v="0"/>
    <s v="240484"/>
    <s v="Bedroom"/>
    <n v="9.4081094387701955E-4"/>
  </r>
  <r>
    <x v="4"/>
    <s v="Incandescent"/>
    <m/>
    <s v="Decorative"/>
    <n v="1"/>
    <n v="40"/>
    <x v="0"/>
    <s v="240484"/>
    <s v="Bedroom"/>
    <n v="9.4081094387701955E-4"/>
  </r>
  <r>
    <x v="8"/>
    <s v="Incandescent"/>
    <m/>
    <s v="Reflector"/>
    <n v="1"/>
    <n v="75"/>
    <x v="0"/>
    <s v="240484"/>
    <s v="Bedroom"/>
    <n v="9.4081094387701955E-4"/>
  </r>
  <r>
    <x v="4"/>
    <s v="Compact Fluorescent"/>
    <m/>
    <s v="Twist"/>
    <n v="1"/>
    <n v="15"/>
    <x v="0"/>
    <s v="240484"/>
    <s v="Bedroom"/>
    <n v="9.4081094387701955E-4"/>
  </r>
  <r>
    <x v="9"/>
    <s v="Incandescent"/>
    <m/>
    <s v="Decorative"/>
    <n v="8"/>
    <n v="40"/>
    <x v="12"/>
    <s v="240485"/>
    <s v="Family Room"/>
    <n v="9.4081094387701955E-4"/>
  </r>
  <r>
    <x v="4"/>
    <s v="Compact Fluorescent"/>
    <m/>
    <s v="Twist"/>
    <n v="1"/>
    <n v="15"/>
    <x v="12"/>
    <s v="240485"/>
    <s v="Family Room"/>
    <n v="9.4081094387701955E-4"/>
  </r>
  <r>
    <x v="6"/>
    <s v="Incandescent"/>
    <m/>
    <s v="Standard A Lamp"/>
    <n v="1"/>
    <n v="150"/>
    <x v="12"/>
    <s v="240485"/>
    <s v="Family Room"/>
    <n v="9.4081094387701955E-4"/>
  </r>
  <r>
    <x v="0"/>
    <s v="Compact Fluorescent"/>
    <m/>
    <s v="Twist"/>
    <n v="1"/>
    <n v="22"/>
    <x v="11"/>
    <s v="240486"/>
    <s v="Garage"/>
    <n v="9.4081094387701955E-4"/>
  </r>
  <r>
    <x v="7"/>
    <s v="Incandescent"/>
    <m/>
    <s v="Standard A Lamp"/>
    <n v="1"/>
    <n v="60"/>
    <x v="11"/>
    <s v="240486"/>
    <s v="Garage"/>
    <n v="9.4081094387701955E-4"/>
  </r>
  <r>
    <x v="9"/>
    <s v="Incandescent"/>
    <m/>
    <s v="Decorative"/>
    <n v="8"/>
    <n v="40"/>
    <x v="3"/>
    <s v="240487"/>
    <s v="Hall"/>
    <n v="9.4081094387701955E-4"/>
  </r>
  <r>
    <x v="4"/>
    <s v="Compact Fluorescent"/>
    <m/>
    <s v="Twist"/>
    <n v="1"/>
    <n v="15"/>
    <x v="3"/>
    <s v="240487"/>
    <s v="Hall"/>
    <n v="9.4081094387701955E-4"/>
  </r>
  <r>
    <x v="0"/>
    <s v="Compact Fluorescent"/>
    <m/>
    <s v="Twist"/>
    <n v="1"/>
    <n v="15"/>
    <x v="3"/>
    <s v="240487"/>
    <s v="Hall"/>
    <n v="9.4081094387701955E-4"/>
  </r>
  <r>
    <x v="0"/>
    <s v="Linear Fluorescent"/>
    <n v="48"/>
    <s v="T-12"/>
    <n v="4"/>
    <n v="32"/>
    <x v="5"/>
    <s v="240488"/>
    <s v="Kitchen"/>
    <n v="9.4081094387701955E-4"/>
  </r>
  <r>
    <x v="8"/>
    <s v="Incandescent"/>
    <m/>
    <s v="Reflector"/>
    <n v="1"/>
    <n v="75"/>
    <x v="5"/>
    <s v="240488"/>
    <s v="Kitchen"/>
    <n v="9.4081094387701955E-4"/>
  </r>
  <r>
    <x v="0"/>
    <s v="Incandescent"/>
    <m/>
    <s v="Standard A Lamp"/>
    <n v="1"/>
    <n v="60"/>
    <x v="5"/>
    <s v="240488"/>
    <s v="Kitchen"/>
    <n v="9.4081094387701955E-4"/>
  </r>
  <r>
    <x v="4"/>
    <s v="Incandescent"/>
    <m/>
    <s v="Standard A Lamp"/>
    <n v="1"/>
    <n v="150"/>
    <x v="5"/>
    <s v="240488"/>
    <s v="Kitchen"/>
    <n v="9.4081094387701955E-4"/>
  </r>
  <r>
    <x v="6"/>
    <s v="Incandescent"/>
    <m/>
    <s v="Standard A Lamp"/>
    <n v="1"/>
    <n v="150"/>
    <x v="5"/>
    <s v="240488"/>
    <s v="Kitchen"/>
    <n v="9.4081094387701955E-4"/>
  </r>
  <r>
    <x v="0"/>
    <s v="Incandescent"/>
    <m/>
    <s v="Standard A Lamp"/>
    <n v="1"/>
    <n v="60"/>
    <x v="2"/>
    <s v="240489"/>
    <s v="Bathroom"/>
    <n v="9.4081094387701955E-4"/>
  </r>
  <r>
    <x v="1"/>
    <s v="Incandescent"/>
    <m/>
    <s v="Clear"/>
    <n v="8"/>
    <n v="40"/>
    <x v="2"/>
    <s v="240489"/>
    <s v="Bathroom"/>
    <n v="9.4081094387701955E-4"/>
  </r>
  <r>
    <x v="8"/>
    <s v="Incandescent"/>
    <m/>
    <s v="Reflector"/>
    <n v="1"/>
    <n v="75"/>
    <x v="2"/>
    <s v="240489"/>
    <s v="Bathroom"/>
    <n v="9.4081094387701955E-4"/>
  </r>
  <r>
    <x v="8"/>
    <s v="Incandescent"/>
    <m/>
    <s v="Reflector"/>
    <n v="1"/>
    <n v="75"/>
    <x v="2"/>
    <s v="240489"/>
    <s v="Bathroom"/>
    <n v="9.4081094387701955E-4"/>
  </r>
  <r>
    <x v="0"/>
    <s v="Incandescent"/>
    <m/>
    <s v="Standard A Lamp"/>
    <n v="1"/>
    <n v="60"/>
    <x v="2"/>
    <s v="240489"/>
    <s v="Bathroom"/>
    <n v="9.4081094387701955E-4"/>
  </r>
  <r>
    <x v="5"/>
    <s v="Incandescent"/>
    <m/>
    <s v="Standard A Lamp"/>
    <n v="4"/>
    <n v="40"/>
    <x v="0"/>
    <s v="2404810"/>
    <s v="Bedroom"/>
    <n v="9.4081094387701955E-4"/>
  </r>
  <r>
    <x v="4"/>
    <s v="Compact Fluorescent"/>
    <m/>
    <s v="Twist"/>
    <n v="1"/>
    <n v="22"/>
    <x v="0"/>
    <s v="2404810"/>
    <s v="Bedroom"/>
    <n v="9.4081094387701955E-4"/>
  </r>
  <r>
    <x v="0"/>
    <s v="Compact Fluorescent"/>
    <m/>
    <s v="Twist"/>
    <n v="1"/>
    <n v="15"/>
    <x v="9"/>
    <s v="2404811"/>
    <s v="Other"/>
    <n v="9.4081094387701955E-4"/>
  </r>
  <r>
    <x v="0"/>
    <s v="Incandescent"/>
    <m/>
    <s v="Globe"/>
    <n v="3"/>
    <n v="40"/>
    <x v="9"/>
    <s v="2404812"/>
    <s v="Other"/>
    <n v="9.4081094387701955E-4"/>
  </r>
  <r>
    <x v="0"/>
    <s v="Compact Fluorescent"/>
    <m/>
    <s v="Twist"/>
    <n v="2"/>
    <n v="15"/>
    <x v="3"/>
    <s v="2404813"/>
    <s v="Hall"/>
    <n v="9.4081094387701955E-4"/>
  </r>
  <r>
    <x v="0"/>
    <s v="Compact Fluorescent"/>
    <m/>
    <s v="Twist"/>
    <n v="2"/>
    <n v="15"/>
    <x v="9"/>
    <s v="2404814"/>
    <s v="Other"/>
    <n v="9.4081094387701955E-4"/>
  </r>
  <r>
    <x v="8"/>
    <s v="Incandescent"/>
    <m/>
    <s v="Reflector"/>
    <n v="1"/>
    <n v="60"/>
    <x v="9"/>
    <s v="2404814"/>
    <s v="Other"/>
    <n v="9.4081094387701955E-4"/>
  </r>
  <r>
    <x v="6"/>
    <s v="Incandescent"/>
    <m/>
    <s v="Decorative"/>
    <n v="5"/>
    <n v="40"/>
    <x v="9"/>
    <s v="2404814"/>
    <s v="Other"/>
    <n v="9.4081094387701955E-4"/>
  </r>
  <r>
    <x v="0"/>
    <s v="Compact Fluorescent"/>
    <m/>
    <s v="Twist"/>
    <n v="1"/>
    <n v="15"/>
    <x v="9"/>
    <s v="2404814"/>
    <s v="Other"/>
    <n v="9.4081094387701955E-4"/>
  </r>
  <r>
    <x v="6"/>
    <s v="Compact Fluorescent"/>
    <m/>
    <s v="Twist"/>
    <n v="1"/>
    <n v="22"/>
    <x v="9"/>
    <s v="2404814"/>
    <s v="Other"/>
    <n v="9.4081094387701955E-4"/>
  </r>
  <r>
    <x v="6"/>
    <s v="Halogen"/>
    <m/>
    <s v="Quartz Tube"/>
    <n v="1"/>
    <n v="100"/>
    <x v="9"/>
    <s v="2404814"/>
    <s v="Other"/>
    <n v="9.4081094387701955E-4"/>
  </r>
  <r>
    <x v="4"/>
    <s v="Compact Fluorescent"/>
    <m/>
    <s v="Twist"/>
    <n v="1"/>
    <n v="22"/>
    <x v="9"/>
    <s v="2404814"/>
    <s v="Other"/>
    <n v="9.4081094387701955E-4"/>
  </r>
  <r>
    <x v="12"/>
    <s v="Incandescent"/>
    <m/>
    <s v="Globe"/>
    <n v="3"/>
    <n v="40"/>
    <x v="2"/>
    <s v="2404815"/>
    <s v="Bathroom"/>
    <n v="9.4081094387701955E-4"/>
  </r>
  <r>
    <x v="0"/>
    <s v="Incandescent"/>
    <m/>
    <s v="Standard A Lamp"/>
    <n v="1"/>
    <n v="40"/>
    <x v="2"/>
    <s v="2404815"/>
    <s v="Bathroom"/>
    <n v="9.4081094387701955E-4"/>
  </r>
  <r>
    <x v="0"/>
    <s v="Compact Fluorescent"/>
    <m/>
    <s v="Twist"/>
    <n v="1"/>
    <n v="15"/>
    <x v="9"/>
    <s v="2404816"/>
    <s v="Other"/>
    <n v="9.4081094387701955E-4"/>
  </r>
  <r>
    <x v="1"/>
    <s v="Linear Fluorescent"/>
    <n v="24"/>
    <s v="T-12"/>
    <n v="1"/>
    <n v="16"/>
    <x v="9"/>
    <s v="2404816"/>
    <s v="Other"/>
    <n v="9.4081094387701955E-4"/>
  </r>
  <r>
    <x v="0"/>
    <s v="Incandescent"/>
    <m/>
    <s v="Decorative"/>
    <n v="3"/>
    <n v="40"/>
    <x v="0"/>
    <s v="2404817"/>
    <s v="Bedroom"/>
    <n v="9.4081094387701955E-4"/>
  </r>
  <r>
    <x v="8"/>
    <s v="Incandescent"/>
    <m/>
    <s v="Reflector"/>
    <n v="1"/>
    <n v="75"/>
    <x v="0"/>
    <s v="2404817"/>
    <s v="Bedroom"/>
    <n v="9.4081094387701955E-4"/>
  </r>
  <r>
    <x v="4"/>
    <s v="Incandescent"/>
    <m/>
    <s v="Standard A Lamp"/>
    <n v="1"/>
    <n v="60"/>
    <x v="0"/>
    <s v="2404817"/>
    <s v="Bedroom"/>
    <n v="9.4081094387701955E-4"/>
  </r>
  <r>
    <x v="4"/>
    <s v="Incandescent"/>
    <m/>
    <s v="3-Way Incandescent"/>
    <n v="1"/>
    <n v="100"/>
    <x v="7"/>
    <s v="240831"/>
    <s v="Living Room"/>
    <n v="4.7324000933330284E-4"/>
  </r>
  <r>
    <x v="6"/>
    <s v="Incandescent"/>
    <m/>
    <s v="Standard A Lamp"/>
    <n v="1"/>
    <n v="75"/>
    <x v="7"/>
    <s v="240831"/>
    <s v="Living Room"/>
    <n v="4.7324000933330284E-4"/>
  </r>
  <r>
    <x v="6"/>
    <s v="Compact Fluorescent"/>
    <m/>
    <s v="Twist"/>
    <n v="1"/>
    <n v="15"/>
    <x v="7"/>
    <s v="240831"/>
    <s v="Living Room"/>
    <n v="4.7324000933330284E-4"/>
  </r>
  <r>
    <x v="5"/>
    <s v="Incandescent"/>
    <m/>
    <s v="Standard A Lamp"/>
    <n v="3"/>
    <n v="40"/>
    <x v="5"/>
    <s v="240832"/>
    <s v="Kitchen"/>
    <n v="4.7324000933330284E-4"/>
  </r>
  <r>
    <x v="0"/>
    <s v="Linear Fluorescent"/>
    <n v="48"/>
    <s v="T-12"/>
    <n v="2"/>
    <n v="40"/>
    <x v="5"/>
    <s v="240832"/>
    <s v="Kitchen"/>
    <n v="4.7324000933330284E-4"/>
  </r>
  <r>
    <x v="0"/>
    <s v="Linear Fluorescent"/>
    <n v="24"/>
    <s v="T-12"/>
    <n v="1"/>
    <n v="20"/>
    <x v="5"/>
    <s v="240832"/>
    <s v="Kitchen"/>
    <n v="4.7324000933330284E-4"/>
  </r>
  <r>
    <x v="0"/>
    <s v="Incandescent"/>
    <m/>
    <s v="Standard A Lamp"/>
    <n v="1"/>
    <n v="40"/>
    <x v="3"/>
    <s v="240833"/>
    <s v="Hall"/>
    <n v="4.7324000933330284E-4"/>
  </r>
  <r>
    <x v="0"/>
    <s v="Incandescent"/>
    <m/>
    <s v="Standard A Lamp"/>
    <n v="3"/>
    <n v="40"/>
    <x v="3"/>
    <s v="240833"/>
    <s v="Hall"/>
    <n v="4.7324000933330284E-4"/>
  </r>
  <r>
    <x v="0"/>
    <s v="Incandescent"/>
    <m/>
    <s v="Standard A Lamp"/>
    <n v="2"/>
    <n v="60"/>
    <x v="0"/>
    <s v="240834"/>
    <s v="Bedroom"/>
    <n v="4.7324000933330284E-4"/>
  </r>
  <r>
    <x v="4"/>
    <s v="Incandescent"/>
    <m/>
    <s v="Mini base"/>
    <n v="1"/>
    <n v="25"/>
    <x v="0"/>
    <s v="240834"/>
    <s v="Bedroom"/>
    <n v="4.7324000933330284E-4"/>
  </r>
  <r>
    <x v="6"/>
    <s v="Incandescent"/>
    <m/>
    <s v="Standard A Lamp"/>
    <n v="2"/>
    <n v="60"/>
    <x v="0"/>
    <s v="240834"/>
    <s v="Bedroom"/>
    <n v="4.7324000933330284E-4"/>
  </r>
  <r>
    <x v="0"/>
    <s v="Incandescent"/>
    <m/>
    <s v="Standard A Lamp"/>
    <n v="2"/>
    <n v="60"/>
    <x v="0"/>
    <s v="240835"/>
    <s v="Bedroom"/>
    <n v="4.7324000933330284E-4"/>
  </r>
  <r>
    <x v="1"/>
    <s v="Incandescent"/>
    <m/>
    <s v="Globe"/>
    <n v="6"/>
    <n v="40"/>
    <x v="2"/>
    <s v="240836"/>
    <s v="Bathroom"/>
    <n v="4.7324000933330284E-4"/>
  </r>
  <r>
    <x v="0"/>
    <s v="Incandescent"/>
    <m/>
    <s v="Standard A Lamp"/>
    <n v="1"/>
    <n v="40"/>
    <x v="2"/>
    <s v="240836"/>
    <s v="Bathroom"/>
    <n v="4.7324000933330284E-4"/>
  </r>
  <r>
    <x v="0"/>
    <s v="Incandescent"/>
    <m/>
    <s v="Standard A Lamp"/>
    <n v="2"/>
    <n v="40"/>
    <x v="6"/>
    <s v="240837"/>
    <s v="Laundry Room"/>
    <n v="4.7324000933330284E-4"/>
  </r>
  <r>
    <x v="0"/>
    <s v="Incandescent"/>
    <m/>
    <s v="Standard A Lamp"/>
    <n v="2"/>
    <n v="40"/>
    <x v="0"/>
    <s v="240838"/>
    <s v="Bedroom"/>
    <n v="4.7324000933330284E-4"/>
  </r>
  <r>
    <x v="4"/>
    <s v="Incandescent"/>
    <m/>
    <s v="Mini base"/>
    <n v="2"/>
    <n v="25"/>
    <x v="0"/>
    <s v="240838"/>
    <s v="Bedroom"/>
    <n v="4.7324000933330284E-4"/>
  </r>
  <r>
    <x v="0"/>
    <s v="Incandescent"/>
    <m/>
    <s v="Standard A Lamp"/>
    <n v="1"/>
    <n v="60"/>
    <x v="0"/>
    <s v="240931"/>
    <s v="Bedroom"/>
    <n v="2.9634285766104543E-4"/>
  </r>
  <r>
    <x v="0"/>
    <s v="Incandescent"/>
    <m/>
    <s v="Standard A Lamp"/>
    <n v="2"/>
    <n v="60"/>
    <x v="12"/>
    <s v="240932"/>
    <s v="Family Room"/>
    <n v="2.9634285766104543E-4"/>
  </r>
  <r>
    <x v="6"/>
    <s v="Compact Fluorescent"/>
    <m/>
    <s v="A shape bulb"/>
    <n v="1"/>
    <n v="15"/>
    <x v="12"/>
    <s v="240932"/>
    <s v="Family Room"/>
    <n v="2.9634285766104543E-4"/>
  </r>
  <r>
    <x v="0"/>
    <s v="Incandescent"/>
    <m/>
    <s v="Standard A Lamp"/>
    <n v="1"/>
    <n v="60"/>
    <x v="9"/>
    <s v="240933"/>
    <s v="Other"/>
    <n v="2.9634285766104543E-4"/>
  </r>
  <r>
    <x v="4"/>
    <s v="Incandescent"/>
    <m/>
    <s v="Standard A Lamp"/>
    <n v="1"/>
    <n v="60"/>
    <x v="9"/>
    <s v="240933"/>
    <s v="Other"/>
    <n v="2.9634285766104543E-4"/>
  </r>
  <r>
    <x v="1"/>
    <s v="Incandescent"/>
    <m/>
    <s v="Standard A Lamp"/>
    <n v="3"/>
    <n v="100"/>
    <x v="2"/>
    <s v="240934"/>
    <s v="Bathroom"/>
    <n v="2.9634285766104543E-4"/>
  </r>
  <r>
    <x v="0"/>
    <s v="Incandescent"/>
    <m/>
    <s v="Standard A Lamp"/>
    <n v="2"/>
    <n v="60"/>
    <x v="2"/>
    <s v="240934"/>
    <s v="Bathroom"/>
    <n v="2.9634285766104543E-4"/>
  </r>
  <r>
    <x v="0"/>
    <s v="Incandescent"/>
    <m/>
    <s v="Standard A Lamp"/>
    <n v="2"/>
    <n v="60"/>
    <x v="0"/>
    <s v="240935"/>
    <s v="Bedroom"/>
    <n v="2.9634285766104543E-4"/>
  </r>
  <r>
    <x v="4"/>
    <s v="Compact Fluorescent"/>
    <m/>
    <s v="A shape bulb"/>
    <n v="1"/>
    <n v="15"/>
    <x v="0"/>
    <s v="240935"/>
    <s v="Bedroom"/>
    <n v="2.9634285766104543E-4"/>
  </r>
  <r>
    <x v="1"/>
    <s v="Incandescent"/>
    <m/>
    <s v="Standard A Lamp"/>
    <n v="3"/>
    <n v="60"/>
    <x v="0"/>
    <s v="240936"/>
    <s v="Bedroom"/>
    <n v="2.9634285766104543E-4"/>
  </r>
  <r>
    <x v="0"/>
    <s v="Incandescent"/>
    <m/>
    <s v="Standard A Lamp"/>
    <n v="2"/>
    <n v="60"/>
    <x v="0"/>
    <s v="240936"/>
    <s v="Bedroom"/>
    <n v="2.9634285766104543E-4"/>
  </r>
  <r>
    <x v="4"/>
    <s v="Incandescent"/>
    <m/>
    <s v="Mini base"/>
    <n v="1"/>
    <n v="20"/>
    <x v="0"/>
    <s v="240936"/>
    <s v="Bedroom"/>
    <n v="2.9634285766104543E-4"/>
  </r>
  <r>
    <x v="0"/>
    <s v="Incandescent"/>
    <m/>
    <s v="Standard A Lamp"/>
    <n v="2"/>
    <n v="60"/>
    <x v="0"/>
    <s v="240937"/>
    <s v="Bedroom"/>
    <n v="2.9634285766104543E-4"/>
  </r>
  <r>
    <x v="0"/>
    <s v="Incandescent"/>
    <m/>
    <s v="Standard A Lamp"/>
    <n v="1"/>
    <n v="60"/>
    <x v="9"/>
    <s v="240938"/>
    <s v="Other"/>
    <n v="2.9634285766104543E-4"/>
  </r>
  <r>
    <x v="9"/>
    <s v="Incandescent"/>
    <m/>
    <s v="Standard A Lamp"/>
    <n v="9"/>
    <n v="60"/>
    <x v="3"/>
    <s v="240939"/>
    <s v="Hall"/>
    <n v="2.9634285766104543E-4"/>
  </r>
  <r>
    <x v="0"/>
    <s v="Incandescent"/>
    <m/>
    <s v="Standard A Lamp"/>
    <n v="2"/>
    <n v="60"/>
    <x v="3"/>
    <s v="240939"/>
    <s v="Hall"/>
    <n v="2.9634285766104543E-4"/>
  </r>
  <r>
    <x v="8"/>
    <s v="Incandescent"/>
    <m/>
    <s v="Reflector"/>
    <n v="1"/>
    <n v="40"/>
    <x v="3"/>
    <s v="240939"/>
    <s v="Hall"/>
    <n v="2.9634285766104543E-4"/>
  </r>
  <r>
    <x v="0"/>
    <s v="Incandescent"/>
    <m/>
    <s v="Standard A Lamp"/>
    <n v="2"/>
    <n v="60"/>
    <x v="11"/>
    <s v="2409310"/>
    <s v="Garage"/>
    <n v="2.9634285766104543E-4"/>
  </r>
  <r>
    <x v="7"/>
    <s v="Incandescent"/>
    <m/>
    <s v="Standard A Lamp"/>
    <n v="1"/>
    <n v="60"/>
    <x v="11"/>
    <s v="2409310"/>
    <s v="Garage"/>
    <n v="2.9634285766104543E-4"/>
  </r>
  <r>
    <x v="8"/>
    <s v="Incandescent"/>
    <m/>
    <s v="Reflector"/>
    <n v="1"/>
    <n v="65"/>
    <x v="3"/>
    <s v="2409311"/>
    <s v="Hall"/>
    <n v="2.9634285766104543E-4"/>
  </r>
  <r>
    <x v="0"/>
    <s v="Incandescent"/>
    <m/>
    <s v="Standard A Lamp"/>
    <n v="2"/>
    <n v="60"/>
    <x v="3"/>
    <s v="2409311"/>
    <s v="Hall"/>
    <n v="2.9634285766104543E-4"/>
  </r>
  <r>
    <x v="0"/>
    <s v="Incandescent"/>
    <m/>
    <s v="Standard A Lamp"/>
    <n v="2"/>
    <n v="60"/>
    <x v="3"/>
    <s v="2409312"/>
    <s v="Hall"/>
    <n v="2.9634285766104543E-4"/>
  </r>
  <r>
    <x v="8"/>
    <s v="Incandescent"/>
    <m/>
    <s v="Reflector"/>
    <n v="1"/>
    <n v="65"/>
    <x v="5"/>
    <s v="2409313"/>
    <s v="Kitchen"/>
    <n v="2.9634285766104543E-4"/>
  </r>
  <r>
    <x v="9"/>
    <s v="Incandescent"/>
    <m/>
    <s v="Standard A Lamp"/>
    <n v="6"/>
    <n v="60"/>
    <x v="5"/>
    <s v="2409313"/>
    <s v="Kitchen"/>
    <n v="2.9634285766104543E-4"/>
  </r>
  <r>
    <x v="9"/>
    <s v="Incandescent"/>
    <m/>
    <s v="Standard A Lamp"/>
    <n v="1"/>
    <n v="100"/>
    <x v="5"/>
    <s v="2409313"/>
    <s v="Kitchen"/>
    <n v="2.9634285766104543E-4"/>
  </r>
  <r>
    <x v="0"/>
    <s v="Incandescent"/>
    <m/>
    <s v="Standard A Lamp"/>
    <n v="1"/>
    <n v="60"/>
    <x v="5"/>
    <s v="2409313"/>
    <s v="Kitchen"/>
    <n v="2.9634285766104543E-4"/>
  </r>
  <r>
    <x v="0"/>
    <s v="Incandescent"/>
    <m/>
    <s v="Standard A Lamp"/>
    <n v="2"/>
    <n v="60"/>
    <x v="6"/>
    <s v="2409314"/>
    <s v="Laundry Room"/>
    <n v="2.9634285766104543E-4"/>
  </r>
  <r>
    <x v="5"/>
    <s v="Incandescent"/>
    <m/>
    <s v="Decorative"/>
    <n v="4"/>
    <n v="60"/>
    <x v="7"/>
    <s v="2409315"/>
    <s v="Living Room"/>
    <n v="2.9634285766104543E-4"/>
  </r>
  <r>
    <x v="6"/>
    <s v="Compact Fluorescent"/>
    <m/>
    <s v="A shape bulb"/>
    <n v="4"/>
    <n v="15"/>
    <x v="7"/>
    <s v="2409315"/>
    <s v="Living Room"/>
    <n v="2.9634285766104543E-4"/>
  </r>
  <r>
    <x v="4"/>
    <s v="Incandescent"/>
    <m/>
    <s v="Standard A Lamp"/>
    <n v="1"/>
    <n v="100"/>
    <x v="7"/>
    <s v="2409315"/>
    <s v="Living Room"/>
    <n v="2.9634285766104543E-4"/>
  </r>
  <r>
    <x v="4"/>
    <s v="Incandescent"/>
    <m/>
    <s v="Decorative"/>
    <n v="1"/>
    <n v="40"/>
    <x v="7"/>
    <s v="2409315"/>
    <s v="Living Room"/>
    <n v="2.9634285766104543E-4"/>
  </r>
  <r>
    <x v="8"/>
    <s v="Incandescent"/>
    <m/>
    <s v="Reflector"/>
    <n v="1"/>
    <n v="65"/>
    <x v="7"/>
    <s v="2409315"/>
    <s v="Living Room"/>
    <n v="2.9634285766104543E-4"/>
  </r>
  <r>
    <x v="9"/>
    <s v="Incandescent"/>
    <m/>
    <s v="Standard A Lamp"/>
    <n v="3"/>
    <n v="60"/>
    <x v="2"/>
    <s v="2409316"/>
    <s v="Bathroom"/>
    <n v="2.9634285766104543E-4"/>
  </r>
  <r>
    <x v="10"/>
    <s v="Incandescent"/>
    <m/>
    <s v="Standard A Lamp"/>
    <n v="2"/>
    <n v="60"/>
    <x v="2"/>
    <s v="2409316"/>
    <s v="Bathroom"/>
    <n v="2.9634285766104543E-4"/>
  </r>
  <r>
    <x v="8"/>
    <s v="Incandescent"/>
    <m/>
    <s v="Reflector"/>
    <n v="1"/>
    <n v="65"/>
    <x v="2"/>
    <s v="2409316"/>
    <s v="Bathroom"/>
    <n v="2.9634285766104543E-4"/>
  </r>
  <r>
    <x v="0"/>
    <s v="Incandescent"/>
    <m/>
    <s v="Standard A Lamp"/>
    <n v="2"/>
    <n v="60"/>
    <x v="2"/>
    <s v="2409316"/>
    <s v="Bathroom"/>
    <n v="2.9634285766104543E-4"/>
  </r>
  <r>
    <x v="13"/>
    <s v="Incandescent"/>
    <m/>
    <s v="Mini base"/>
    <n v="1"/>
    <n v="5"/>
    <x v="2"/>
    <s v="2409316"/>
    <s v="Bathroom"/>
    <n v="2.9634285766104543E-4"/>
  </r>
  <r>
    <x v="5"/>
    <s v="Incandescent"/>
    <m/>
    <s v="Decorative"/>
    <n v="4"/>
    <n v="60"/>
    <x v="10"/>
    <s v="2409317"/>
    <s v="Master Bedroom"/>
    <n v="2.9634285766104543E-4"/>
  </r>
  <r>
    <x v="1"/>
    <s v="Incandescent"/>
    <m/>
    <s v="Standard A Lamp"/>
    <n v="1"/>
    <n v="100"/>
    <x v="10"/>
    <s v="2409317"/>
    <s v="Master Bedroom"/>
    <n v="2.9634285766104543E-4"/>
  </r>
  <r>
    <x v="4"/>
    <s v="Incandescent"/>
    <m/>
    <s v="Decorative"/>
    <n v="1"/>
    <n v="60"/>
    <x v="10"/>
    <s v="2409317"/>
    <s v="Master Bedroom"/>
    <n v="2.9634285766104543E-4"/>
  </r>
  <r>
    <x v="0"/>
    <s v="Incandescent"/>
    <m/>
    <s v="Standard A Lamp"/>
    <n v="2"/>
    <n v="60"/>
    <x v="2"/>
    <s v="2409318"/>
    <s v="Bathroom"/>
    <n v="2.9634285766104543E-4"/>
  </r>
  <r>
    <x v="1"/>
    <s v="Incandescent"/>
    <m/>
    <s v="Standard A Lamp"/>
    <n v="2"/>
    <n v="60"/>
    <x v="2"/>
    <s v="2409318"/>
    <s v="Bathroom"/>
    <n v="2.9634285766104543E-4"/>
  </r>
  <r>
    <x v="9"/>
    <s v="Compact Fluorescent"/>
    <m/>
    <s v="Twist"/>
    <n v="4"/>
    <n v="15"/>
    <x v="1"/>
    <s v="241191"/>
    <s v="Dining Room"/>
    <n v="5.1690495698823106E-4"/>
  </r>
  <r>
    <x v="9"/>
    <s v="Incandescent"/>
    <m/>
    <s v="Standard A Lamp"/>
    <n v="1"/>
    <n v="60"/>
    <x v="1"/>
    <s v="241191"/>
    <s v="Dining Room"/>
    <n v="5.1690495698823106E-4"/>
  </r>
  <r>
    <x v="0"/>
    <s v="Incandescent"/>
    <m/>
    <s v="Standard A Lamp"/>
    <n v="1"/>
    <n v="60"/>
    <x v="3"/>
    <s v="241192"/>
    <s v="Hall"/>
    <n v="5.1690495698823106E-4"/>
  </r>
  <r>
    <x v="0"/>
    <s v="Compact Fluorescent"/>
    <m/>
    <s v="Twist"/>
    <n v="1"/>
    <n v="15"/>
    <x v="11"/>
    <s v="241193"/>
    <s v="Garage"/>
    <n v="5.1690495698823106E-4"/>
  </r>
  <r>
    <x v="0"/>
    <s v="Compact Fluorescent"/>
    <m/>
    <s v="Twist"/>
    <n v="1"/>
    <n v="22"/>
    <x v="11"/>
    <s v="241193"/>
    <s v="Garage"/>
    <n v="5.1690495698823106E-4"/>
  </r>
  <r>
    <x v="7"/>
    <s v="Compact Fluorescent"/>
    <m/>
    <s v="Twist"/>
    <n v="2"/>
    <n v="15"/>
    <x v="11"/>
    <s v="241193"/>
    <s v="Garage"/>
    <n v="5.1690495698823106E-4"/>
  </r>
  <r>
    <x v="4"/>
    <s v="Incandescent"/>
    <m/>
    <s v="Standard A Lamp"/>
    <n v="1"/>
    <n v="90"/>
    <x v="11"/>
    <s v="241193"/>
    <s v="Garage"/>
    <n v="5.1690495698823106E-4"/>
  </r>
  <r>
    <x v="0"/>
    <s v="Incandescent"/>
    <m/>
    <s v="Standard A Lamp"/>
    <n v="2"/>
    <n v="60"/>
    <x v="8"/>
    <s v="241194"/>
    <s v="Office"/>
    <n v="5.1690495698823106E-4"/>
  </r>
  <r>
    <x v="4"/>
    <s v="Compact Fluorescent"/>
    <m/>
    <s v="Twist"/>
    <n v="1"/>
    <n v="15"/>
    <x v="8"/>
    <s v="241194"/>
    <s v="Office"/>
    <n v="5.1690495698823106E-4"/>
  </r>
  <r>
    <x v="0"/>
    <s v="Compact Fluorescent"/>
    <m/>
    <s v="Twist"/>
    <n v="1"/>
    <n v="15"/>
    <x v="3"/>
    <s v="241195"/>
    <s v="Hall"/>
    <n v="5.1690495698823106E-4"/>
  </r>
  <r>
    <x v="1"/>
    <s v="Incandescent"/>
    <m/>
    <s v="Other"/>
    <n v="3"/>
    <n v="45"/>
    <x v="2"/>
    <s v="241196"/>
    <s v="Bathroom"/>
    <n v="5.1690495698823106E-4"/>
  </r>
  <r>
    <x v="1"/>
    <s v="Incandescent"/>
    <m/>
    <s v="Mini base"/>
    <n v="1"/>
    <n v="10"/>
    <x v="5"/>
    <s v="241197"/>
    <s v="Kitchen"/>
    <n v="5.1690495698823106E-4"/>
  </r>
  <r>
    <x v="13"/>
    <s v="Incandescent"/>
    <m/>
    <s v="Other"/>
    <n v="3"/>
    <n v="20"/>
    <x v="5"/>
    <s v="241197"/>
    <s v="Kitchen"/>
    <n v="5.1690495698823106E-4"/>
  </r>
  <r>
    <x v="0"/>
    <s v="Linear Fluorescent"/>
    <n v="36"/>
    <s v="T-8"/>
    <n v="2"/>
    <n v="32"/>
    <x v="5"/>
    <s v="241197"/>
    <s v="Kitchen"/>
    <n v="5.1690495698823106E-4"/>
  </r>
  <r>
    <x v="0"/>
    <s v="Linear Fluorescent"/>
    <n v="48"/>
    <s v="T-8"/>
    <n v="4"/>
    <n v="32"/>
    <x v="5"/>
    <s v="241197"/>
    <s v="Kitchen"/>
    <n v="5.1690495698823106E-4"/>
  </r>
  <r>
    <x v="14"/>
    <s v="Incandescent"/>
    <m/>
    <s v="Standard A Lamp"/>
    <n v="1"/>
    <n v="100"/>
    <x v="7"/>
    <s v="241198"/>
    <s v="Living Room"/>
    <n v="5.1690495698823106E-4"/>
  </r>
  <r>
    <x v="6"/>
    <s v="Incandescent"/>
    <m/>
    <s v="Standard A Lamp"/>
    <n v="1"/>
    <n v="15"/>
    <x v="7"/>
    <s v="241198"/>
    <s v="Living Room"/>
    <n v="5.1690495698823106E-4"/>
  </r>
  <r>
    <x v="1"/>
    <s v="Incandescent"/>
    <m/>
    <s v="Mini base"/>
    <n v="1"/>
    <n v="4"/>
    <x v="7"/>
    <s v="241198"/>
    <s v="Living Room"/>
    <n v="5.1690495698823106E-4"/>
  </r>
  <r>
    <x v="13"/>
    <s v="Linear Fluorescent"/>
    <n v="36"/>
    <s v="T-8"/>
    <n v="1"/>
    <n v="22"/>
    <x v="7"/>
    <s v="241198"/>
    <s v="Living Room"/>
    <n v="5.1690495698823106E-4"/>
  </r>
  <r>
    <x v="0"/>
    <s v="Linear Fluorescent"/>
    <n v="48"/>
    <s v="T-12"/>
    <n v="2"/>
    <n v="40"/>
    <x v="2"/>
    <s v="241199"/>
    <s v="Bathroom"/>
    <n v="5.1690495698823106E-4"/>
  </r>
  <r>
    <x v="0"/>
    <s v="Compact Fluorescent"/>
    <m/>
    <s v="Twist"/>
    <n v="2"/>
    <n v="15"/>
    <x v="2"/>
    <s v="241199"/>
    <s v="Bathroom"/>
    <n v="5.1690495698823106E-4"/>
  </r>
  <r>
    <x v="5"/>
    <s v="Incandescent"/>
    <m/>
    <s v="Clear"/>
    <n v="4"/>
    <n v="60"/>
    <x v="10"/>
    <s v="2411910"/>
    <s v="Master Bedroom"/>
    <n v="5.1690495698823106E-4"/>
  </r>
  <r>
    <x v="4"/>
    <s v="Incandescent"/>
    <m/>
    <s v="Standard A Lamp"/>
    <n v="2"/>
    <n v="60"/>
    <x v="10"/>
    <s v="2411910"/>
    <s v="Master Bedroom"/>
    <n v="5.1690495698823106E-4"/>
  </r>
  <r>
    <x v="4"/>
    <s v="Incandescent"/>
    <m/>
    <s v="Other"/>
    <n v="1"/>
    <n v="60"/>
    <x v="10"/>
    <s v="2411910"/>
    <s v="Master Bedroom"/>
    <n v="5.1690495698823106E-4"/>
  </r>
  <r>
    <x v="0"/>
    <s v="Compact Fluorescent"/>
    <m/>
    <s v="Twist"/>
    <n v="1"/>
    <n v="22"/>
    <x v="0"/>
    <s v="2411911"/>
    <s v="Bedroom"/>
    <n v="5.1690495698823106E-4"/>
  </r>
  <r>
    <x v="4"/>
    <s v="Incandescent"/>
    <m/>
    <s v="Decorative"/>
    <n v="2"/>
    <n v="25"/>
    <x v="0"/>
    <s v="2411911"/>
    <s v="Bedroom"/>
    <n v="5.1690495698823106E-4"/>
  </r>
  <r>
    <x v="4"/>
    <s v="Compact Fluorescent"/>
    <m/>
    <s v="Twist"/>
    <n v="1"/>
    <n v="22"/>
    <x v="0"/>
    <s v="2411912"/>
    <s v="Bedroom"/>
    <n v="5.1690495698823106E-4"/>
  </r>
  <r>
    <x v="13"/>
    <s v="Incandescent"/>
    <m/>
    <s v="Mini base"/>
    <n v="1"/>
    <n v="10"/>
    <x v="0"/>
    <s v="2411912"/>
    <s v="Bedroom"/>
    <n v="5.1690495698823106E-4"/>
  </r>
  <r>
    <x v="0"/>
    <s v="Compact Fluorescent"/>
    <m/>
    <s v="Twist"/>
    <n v="2"/>
    <n v="15"/>
    <x v="0"/>
    <s v="2411912"/>
    <s v="Bedroom"/>
    <n v="5.1690495698823106E-4"/>
  </r>
  <r>
    <x v="4"/>
    <s v="Compact Fluorescent"/>
    <m/>
    <s v="A shape bulb"/>
    <n v="1"/>
    <n v="9"/>
    <x v="0"/>
    <s v="2411912"/>
    <s v="Bedroom"/>
    <n v="5.1690495698823106E-4"/>
  </r>
  <r>
    <x v="0"/>
    <s v="Incandescent"/>
    <m/>
    <s v="Standard A Lamp"/>
    <n v="1"/>
    <n v="60"/>
    <x v="2"/>
    <s v="241201"/>
    <s v="Bathroom"/>
    <n v="5.2955252069445606E-4"/>
  </r>
  <r>
    <x v="1"/>
    <s v="Incandescent"/>
    <m/>
    <s v="Standard A Lamp"/>
    <n v="4"/>
    <n v="60"/>
    <x v="2"/>
    <s v="241201"/>
    <s v="Bathroom"/>
    <n v="5.2955252069445606E-4"/>
  </r>
  <r>
    <x v="0"/>
    <s v="Incandescent"/>
    <m/>
    <s v="Standard A Lamp"/>
    <n v="2"/>
    <n v="60"/>
    <x v="0"/>
    <s v="241202"/>
    <s v="Bedroom"/>
    <n v="5.2955252069445606E-4"/>
  </r>
  <r>
    <x v="4"/>
    <s v="Incandescent"/>
    <m/>
    <s v="Standard A Lamp"/>
    <n v="1"/>
    <n v="60"/>
    <x v="0"/>
    <s v="241202"/>
    <s v="Bedroom"/>
    <n v="5.2955252069445606E-4"/>
  </r>
  <r>
    <x v="0"/>
    <s v="Incandescent"/>
    <m/>
    <s v="Standard A Lamp"/>
    <n v="2"/>
    <n v="25"/>
    <x v="0"/>
    <s v="241203"/>
    <s v="Bedroom"/>
    <n v="5.2955252069445606E-4"/>
  </r>
  <r>
    <x v="0"/>
    <s v="Incandescent"/>
    <m/>
    <s v="Standard A Lamp"/>
    <n v="2"/>
    <n v="60"/>
    <x v="0"/>
    <s v="241204"/>
    <s v="Bedroom"/>
    <n v="5.2955252069445606E-4"/>
  </r>
  <r>
    <x v="14"/>
    <s v="Incandescent"/>
    <m/>
    <s v="Standard A Lamp"/>
    <n v="2"/>
    <n v="60"/>
    <x v="0"/>
    <s v="241204"/>
    <s v="Bedroom"/>
    <n v="5.2955252069445606E-4"/>
  </r>
  <r>
    <x v="0"/>
    <s v="Incandescent"/>
    <m/>
    <s v="Standard A Lamp"/>
    <n v="2"/>
    <n v="60"/>
    <x v="0"/>
    <s v="241205"/>
    <s v="Bedroom"/>
    <n v="5.2955252069445606E-4"/>
  </r>
  <r>
    <x v="0"/>
    <s v="Incandescent"/>
    <m/>
    <s v="Standard A Lamp"/>
    <n v="1"/>
    <n v="65"/>
    <x v="3"/>
    <s v="241206"/>
    <s v="Hall"/>
    <n v="5.2955252069445606E-4"/>
  </r>
  <r>
    <x v="12"/>
    <s v="Halogen"/>
    <m/>
    <s v="MR"/>
    <n v="6"/>
    <n v="50"/>
    <x v="5"/>
    <s v="241207"/>
    <s v="Kitchen"/>
    <n v="5.2955252069445606E-4"/>
  </r>
  <r>
    <x v="0"/>
    <s v="Incandescent"/>
    <m/>
    <s v="Standard A Lamp"/>
    <n v="2"/>
    <n v="60"/>
    <x v="6"/>
    <s v="241208"/>
    <s v="Laundry Room"/>
    <n v="5.2955252069445606E-4"/>
  </r>
  <r>
    <x v="0"/>
    <s v="Incandescent"/>
    <m/>
    <s v="Standard A Lamp"/>
    <n v="2"/>
    <n v="65"/>
    <x v="7"/>
    <s v="241209"/>
    <s v="Living Room"/>
    <n v="5.2955252069445606E-4"/>
  </r>
  <r>
    <x v="4"/>
    <s v="Compact Fluorescent"/>
    <m/>
    <s v="Twist"/>
    <n v="1"/>
    <n v="15"/>
    <x v="7"/>
    <s v="241209"/>
    <s v="Living Room"/>
    <n v="5.2955252069445606E-4"/>
  </r>
  <r>
    <x v="0"/>
    <s v="Compact Fluorescent"/>
    <m/>
    <s v="Twist"/>
    <n v="1"/>
    <n v="22"/>
    <x v="4"/>
    <s v="2412010"/>
    <s v="Closet"/>
    <n v="5.2955252069445606E-4"/>
  </r>
  <r>
    <x v="4"/>
    <s v="Compact Fluorescent"/>
    <m/>
    <s v="Twist"/>
    <n v="1"/>
    <n v="15"/>
    <x v="9"/>
    <s v="241511"/>
    <s v="Other"/>
    <n v="4.7840186942687163E-4"/>
  </r>
  <r>
    <x v="0"/>
    <s v="Incandescent"/>
    <m/>
    <s v="Standard A Lamp"/>
    <n v="1"/>
    <n v="60"/>
    <x v="9"/>
    <s v="241511"/>
    <s v="Other"/>
    <n v="4.7840186942687163E-4"/>
  </r>
  <r>
    <x v="0"/>
    <s v="Incandescent"/>
    <m/>
    <s v="Standard A Lamp"/>
    <n v="2"/>
    <n v="40"/>
    <x v="2"/>
    <s v="241512"/>
    <s v="Bathroom"/>
    <n v="4.7840186942687163E-4"/>
  </r>
  <r>
    <x v="0"/>
    <s v="Compact Fluorescent"/>
    <m/>
    <s v="Twist"/>
    <n v="1"/>
    <n v="15"/>
    <x v="0"/>
    <s v="241513"/>
    <s v="Bedroom"/>
    <n v="4.7840186942687163E-4"/>
  </r>
  <r>
    <x v="4"/>
    <s v="Compact Fluorescent"/>
    <m/>
    <s v="Twist"/>
    <n v="1"/>
    <n v="18"/>
    <x v="0"/>
    <s v="241513"/>
    <s v="Bedroom"/>
    <n v="4.7840186942687163E-4"/>
  </r>
  <r>
    <x v="0"/>
    <s v="Compact Fluorescent"/>
    <m/>
    <s v="Twist"/>
    <n v="2"/>
    <n v="15"/>
    <x v="4"/>
    <s v="241514"/>
    <s v="Closet"/>
    <n v="4.7840186942687163E-4"/>
  </r>
  <r>
    <x v="0"/>
    <s v="Compact Fluorescent"/>
    <m/>
    <s v="Twist"/>
    <n v="1"/>
    <n v="22"/>
    <x v="5"/>
    <s v="241515"/>
    <s v="Kitchen"/>
    <n v="4.7840186942687163E-4"/>
  </r>
  <r>
    <x v="3"/>
    <s v="Compact Fluorescent"/>
    <m/>
    <s v="Twist"/>
    <n v="1"/>
    <n v="15"/>
    <x v="5"/>
    <s v="241515"/>
    <s v="Kitchen"/>
    <n v="4.7840186942687163E-4"/>
  </r>
  <r>
    <x v="0"/>
    <s v="Compact Fluorescent"/>
    <m/>
    <s v="Circline (Screw Base)"/>
    <n v="1"/>
    <n v="28"/>
    <x v="6"/>
    <s v="241516"/>
    <s v="Laundry Room"/>
    <n v="4.7840186942687163E-4"/>
  </r>
  <r>
    <x v="0"/>
    <s v="Compact Fluorescent"/>
    <m/>
    <s v="Twist"/>
    <n v="1"/>
    <n v="15"/>
    <x v="7"/>
    <s v="241517"/>
    <s v="Living Room"/>
    <n v="4.7840186942687163E-4"/>
  </r>
  <r>
    <x v="6"/>
    <s v="Compact Fluorescent"/>
    <m/>
    <s v="Twist"/>
    <n v="1"/>
    <n v="22"/>
    <x v="7"/>
    <s v="241517"/>
    <s v="Living Room"/>
    <n v="4.7840186942687163E-4"/>
  </r>
  <r>
    <x v="4"/>
    <s v="Compact Fluorescent"/>
    <m/>
    <s v="Twist"/>
    <n v="1"/>
    <n v="15"/>
    <x v="7"/>
    <s v="241517"/>
    <s v="Living Room"/>
    <n v="4.7840186942687163E-4"/>
  </r>
  <r>
    <x v="0"/>
    <s v="Compact Fluorescent"/>
    <m/>
    <s v="Twist"/>
    <n v="1"/>
    <n v="15"/>
    <x v="8"/>
    <s v="241518"/>
    <s v="Office"/>
    <n v="4.7840186942687163E-4"/>
  </r>
  <r>
    <x v="0"/>
    <s v="Linear Fluorescent"/>
    <n v="18"/>
    <s v="T-12"/>
    <n v="1"/>
    <n v="20"/>
    <x v="8"/>
    <s v="241518"/>
    <s v="Office"/>
    <n v="4.7840186942687163E-4"/>
  </r>
  <r>
    <x v="4"/>
    <s v="Incandescent"/>
    <m/>
    <s v="Clear"/>
    <n v="2"/>
    <n v="25"/>
    <x v="8"/>
    <s v="241518"/>
    <s v="Office"/>
    <n v="4.7840186942687163E-4"/>
  </r>
  <r>
    <x v="0"/>
    <s v="Compact Fluorescent"/>
    <m/>
    <s v="Twist"/>
    <n v="1"/>
    <n v="15"/>
    <x v="9"/>
    <s v="241531"/>
    <s v="Other"/>
    <n v="2.8446742333283401E-4"/>
  </r>
  <r>
    <x v="0"/>
    <s v="Incandescent"/>
    <m/>
    <s v="Standard A Lamp"/>
    <n v="1"/>
    <n v="60"/>
    <x v="3"/>
    <s v="241532"/>
    <s v="Hall"/>
    <n v="2.8446742333283401E-4"/>
  </r>
  <r>
    <x v="0"/>
    <s v="Linear Fluorescent"/>
    <n v="48"/>
    <s v="T-12"/>
    <n v="2"/>
    <n v="40"/>
    <x v="5"/>
    <s v="241533"/>
    <s v="Kitchen"/>
    <n v="2.8446742333283401E-4"/>
  </r>
  <r>
    <x v="0"/>
    <s v="Linear Fluorescent"/>
    <n v="48"/>
    <s v="T-12"/>
    <n v="2"/>
    <n v="40"/>
    <x v="6"/>
    <s v="241534"/>
    <s v="Laundry Room"/>
    <n v="2.8446742333283401E-4"/>
  </r>
  <r>
    <x v="0"/>
    <s v="Compact Fluorescent"/>
    <m/>
    <s v="Twist"/>
    <n v="4"/>
    <n v="15"/>
    <x v="7"/>
    <s v="241535"/>
    <s v="Living Room"/>
    <n v="2.8446742333283401E-4"/>
  </r>
  <r>
    <x v="0"/>
    <s v="Incandescent"/>
    <m/>
    <s v="Standard A Lamp"/>
    <n v="1"/>
    <n v="60"/>
    <x v="7"/>
    <s v="241535"/>
    <s v="Living Room"/>
    <n v="2.8446742333283401E-4"/>
  </r>
  <r>
    <x v="4"/>
    <s v="Incandescent"/>
    <m/>
    <s v="Standard A Lamp"/>
    <n v="1"/>
    <n v="100"/>
    <x v="7"/>
    <s v="241535"/>
    <s v="Living Room"/>
    <n v="2.8446742333283401E-4"/>
  </r>
  <r>
    <x v="6"/>
    <s v="Incandescent"/>
    <m/>
    <s v="Standard A Lamp"/>
    <n v="1"/>
    <n v="75"/>
    <x v="7"/>
    <s v="241535"/>
    <s v="Living Room"/>
    <n v="2.8446742333283401E-4"/>
  </r>
  <r>
    <x v="0"/>
    <s v="Incandescent"/>
    <m/>
    <s v="Standard A Lamp"/>
    <n v="1"/>
    <n v="60"/>
    <x v="2"/>
    <s v="241536"/>
    <s v="Bathroom"/>
    <n v="2.8446742333283401E-4"/>
  </r>
  <r>
    <x v="1"/>
    <s v="Incandescent"/>
    <m/>
    <s v="Globe"/>
    <n v="5"/>
    <n v="60"/>
    <x v="2"/>
    <s v="241536"/>
    <s v="Bathroom"/>
    <n v="2.8446742333283401E-4"/>
  </r>
  <r>
    <x v="0"/>
    <s v="Incandescent"/>
    <m/>
    <s v="Standard A Lamp"/>
    <n v="2"/>
    <n v="25"/>
    <x v="10"/>
    <s v="241537"/>
    <s v="Master Bedroom"/>
    <n v="2.8446742333283401E-4"/>
  </r>
  <r>
    <x v="4"/>
    <s v="Linear Fluorescent"/>
    <n v="18"/>
    <s v="T-12"/>
    <n v="1"/>
    <n v="16"/>
    <x v="10"/>
    <s v="241537"/>
    <s v="Master Bedroom"/>
    <n v="2.8446742333283401E-4"/>
  </r>
  <r>
    <x v="0"/>
    <s v="Incandescent"/>
    <m/>
    <s v="Standard A Lamp"/>
    <n v="2"/>
    <n v="60"/>
    <x v="8"/>
    <s v="241538"/>
    <s v="Office"/>
    <n v="2.8446742333283401E-4"/>
  </r>
  <r>
    <x v="0"/>
    <s v="Incandescent"/>
    <m/>
    <s v="Standard A Lamp"/>
    <n v="1"/>
    <n v="100"/>
    <x v="11"/>
    <s v="241539"/>
    <s v="Garage"/>
    <n v="2.8446742333283401E-4"/>
  </r>
  <r>
    <x v="0"/>
    <s v="Incandescent"/>
    <m/>
    <s v="Standard A Lamp"/>
    <n v="2"/>
    <n v="60"/>
    <x v="0"/>
    <s v="2415310"/>
    <s v="Bedroom"/>
    <n v="2.8446742333283401E-4"/>
  </r>
  <r>
    <x v="1"/>
    <s v="Incandescent"/>
    <m/>
    <s v="Standard A Lamp"/>
    <n v="1"/>
    <n v="60"/>
    <x v="2"/>
    <s v="2415311"/>
    <s v="Bathroom"/>
    <n v="2.8446742333283401E-4"/>
  </r>
  <r>
    <x v="0"/>
    <s v="Incandescent"/>
    <m/>
    <s v="Standard A Lamp"/>
    <n v="2"/>
    <n v="60"/>
    <x v="0"/>
    <s v="2415312"/>
    <s v="Bedroom"/>
    <n v="2.8446742333283401E-4"/>
  </r>
  <r>
    <x v="4"/>
    <s v="Incandescent"/>
    <m/>
    <s v="Standard A Lamp"/>
    <n v="1"/>
    <n v="60"/>
    <x v="0"/>
    <s v="2415312"/>
    <s v="Bedroom"/>
    <n v="2.8446742333283401E-4"/>
  </r>
  <r>
    <x v="0"/>
    <s v="Incandescent"/>
    <m/>
    <s v="Standard A Lamp"/>
    <n v="1"/>
    <n v="75"/>
    <x v="3"/>
    <s v="2415313"/>
    <s v="Hall"/>
    <n v="2.8446742333283401E-4"/>
  </r>
  <r>
    <x v="0"/>
    <s v="Incandescent"/>
    <m/>
    <s v="Standard A Lamp"/>
    <n v="1"/>
    <n v="60"/>
    <x v="9"/>
    <s v="2415314"/>
    <s v="Other"/>
    <n v="2.8446742333283401E-4"/>
  </r>
  <r>
    <x v="0"/>
    <s v="Linear Fluorescent"/>
    <n v="48"/>
    <s v="T-12"/>
    <n v="2"/>
    <n v="40"/>
    <x v="9"/>
    <s v="241581"/>
    <s v="Other"/>
    <n v="5.1690495698823106E-4"/>
  </r>
  <r>
    <x v="1"/>
    <s v="Linear Fluorescent"/>
    <n v="36"/>
    <s v="T-5"/>
    <n v="1"/>
    <n v="20"/>
    <x v="9"/>
    <s v="241582"/>
    <s v="Other"/>
    <n v="5.1690495698823106E-4"/>
  </r>
  <r>
    <x v="3"/>
    <s v="Linear Fluorescent"/>
    <n v="36"/>
    <s v="T-5"/>
    <n v="1"/>
    <n v="22"/>
    <x v="2"/>
    <s v="241583"/>
    <s v="Bathroom"/>
    <n v="5.1690495698823106E-4"/>
  </r>
  <r>
    <x v="8"/>
    <s v="Compact Fluorescent"/>
    <m/>
    <s v="Twist"/>
    <n v="1"/>
    <n v="15"/>
    <x v="0"/>
    <s v="241584"/>
    <s v="Bedroom"/>
    <n v="5.1690495698823106E-4"/>
  </r>
  <r>
    <x v="3"/>
    <s v="Compact Fluorescent"/>
    <n v="18"/>
    <s v="Twist"/>
    <n v="2"/>
    <n v="15"/>
    <x v="0"/>
    <s v="241584"/>
    <s v="Bedroom"/>
    <n v="5.1690495698823106E-4"/>
  </r>
  <r>
    <x v="9"/>
    <s v="Halogen"/>
    <m/>
    <s v="MR"/>
    <n v="1"/>
    <n v="50"/>
    <x v="1"/>
    <s v="241585"/>
    <s v="Dining Room"/>
    <n v="5.1690495698823106E-4"/>
  </r>
  <r>
    <x v="12"/>
    <s v="Halogen"/>
    <m/>
    <s v="MR"/>
    <n v="1"/>
    <n v="50"/>
    <x v="1"/>
    <s v="241585"/>
    <s v="Dining Room"/>
    <n v="5.1690495698823106E-4"/>
  </r>
  <r>
    <x v="0"/>
    <s v="Linear Fluorescent"/>
    <n v="48"/>
    <s v="T-12"/>
    <n v="2"/>
    <n v="40"/>
    <x v="9"/>
    <s v="241586"/>
    <s v="Other"/>
    <n v="5.1690495698823106E-4"/>
  </r>
  <r>
    <x v="8"/>
    <s v="Compact Fluorescent"/>
    <m/>
    <s v="Twist"/>
    <n v="1"/>
    <n v="22"/>
    <x v="3"/>
    <s v="241587"/>
    <s v="Hall"/>
    <n v="5.1690495698823106E-4"/>
  </r>
  <r>
    <x v="1"/>
    <s v="Linear Fluorescent"/>
    <n v="36"/>
    <s v="T-5"/>
    <n v="1"/>
    <n v="20"/>
    <x v="3"/>
    <s v="241587"/>
    <s v="Hall"/>
    <n v="5.1690495698823106E-4"/>
  </r>
  <r>
    <x v="12"/>
    <s v="Halogen"/>
    <m/>
    <s v="MR"/>
    <n v="1"/>
    <n v="50"/>
    <x v="5"/>
    <s v="241588"/>
    <s v="Kitchen"/>
    <n v="5.1690495698823106E-4"/>
  </r>
  <r>
    <x v="3"/>
    <s v="Compact Fluorescent"/>
    <m/>
    <s v="Circline (Screw Base)"/>
    <n v="1"/>
    <n v="28"/>
    <x v="5"/>
    <s v="241588"/>
    <s v="Kitchen"/>
    <n v="5.1690495698823106E-4"/>
  </r>
  <r>
    <x v="8"/>
    <s v="Compact Fluorescent"/>
    <m/>
    <s v="Twist"/>
    <n v="1"/>
    <n v="15"/>
    <x v="5"/>
    <s v="241588"/>
    <s v="Kitchen"/>
    <n v="5.1690495698823106E-4"/>
  </r>
  <r>
    <x v="3"/>
    <s v="Halogen"/>
    <m/>
    <s v="MR"/>
    <n v="1"/>
    <n v="20"/>
    <x v="5"/>
    <s v="241588"/>
    <s v="Kitchen"/>
    <n v="5.1690495698823106E-4"/>
  </r>
  <r>
    <x v="3"/>
    <s v="Linear Fluorescent"/>
    <n v="36"/>
    <s v="T-5"/>
    <n v="1"/>
    <n v="22"/>
    <x v="6"/>
    <s v="241589"/>
    <s v="Laundry Room"/>
    <n v="5.1690495698823106E-4"/>
  </r>
  <r>
    <x v="8"/>
    <s v="Compact Fluorescent"/>
    <m/>
    <s v="Twist"/>
    <n v="1"/>
    <n v="15"/>
    <x v="6"/>
    <s v="241589"/>
    <s v="Laundry Room"/>
    <n v="5.1690495698823106E-4"/>
  </r>
  <r>
    <x v="12"/>
    <s v="Halogen"/>
    <m/>
    <s v="MR"/>
    <n v="1"/>
    <n v="50"/>
    <x v="7"/>
    <s v="2415810"/>
    <s v="Living Room"/>
    <n v="5.1690495698823106E-4"/>
  </r>
  <r>
    <x v="0"/>
    <s v="Linear Fluorescent"/>
    <n v="18"/>
    <s v="T-5"/>
    <n v="1"/>
    <n v="12"/>
    <x v="8"/>
    <s v="2415811"/>
    <s v="Office"/>
    <n v="5.1690495698823106E-4"/>
  </r>
  <r>
    <x v="0"/>
    <s v="Incandescent"/>
    <m/>
    <s v="Standard A Lamp"/>
    <n v="1"/>
    <n v="60"/>
    <x v="6"/>
    <s v="241711"/>
    <s v="Laundry Room"/>
    <n v="5.1690495698823106E-4"/>
  </r>
  <r>
    <x v="0"/>
    <s v="Compact Fluorescent"/>
    <m/>
    <s v="Twist"/>
    <n v="2"/>
    <n v="15"/>
    <x v="6"/>
    <s v="241711"/>
    <s v="Laundry Room"/>
    <n v="5.1690495698823106E-4"/>
  </r>
  <r>
    <x v="0"/>
    <s v="Halogen"/>
    <m/>
    <s v="MR"/>
    <n v="2"/>
    <n v="30"/>
    <x v="0"/>
    <s v="241712"/>
    <s v="Bedroom"/>
    <n v="5.1690495698823106E-4"/>
  </r>
  <r>
    <x v="4"/>
    <s v="Halogen"/>
    <m/>
    <s v="PAR"/>
    <n v="1"/>
    <n v="20"/>
    <x v="0"/>
    <s v="241712"/>
    <s v="Bedroom"/>
    <n v="5.1690495698823106E-4"/>
  </r>
  <r>
    <x v="0"/>
    <s v="Compact Fluorescent"/>
    <m/>
    <s v="Twist"/>
    <n v="1"/>
    <n v="15"/>
    <x v="4"/>
    <s v="241713"/>
    <s v="Closet"/>
    <n v="5.1690495698823106E-4"/>
  </r>
  <r>
    <x v="0"/>
    <s v="Halogen"/>
    <m/>
    <s v="PAR"/>
    <n v="3"/>
    <n v="30"/>
    <x v="0"/>
    <s v="241714"/>
    <s v="Bedroom"/>
    <n v="5.1690495698823106E-4"/>
  </r>
  <r>
    <x v="6"/>
    <s v="Incandescent"/>
    <m/>
    <s v="Standard A Lamp"/>
    <n v="1"/>
    <n v="60"/>
    <x v="0"/>
    <s v="241714"/>
    <s v="Bedroom"/>
    <n v="5.1690495698823106E-4"/>
  </r>
  <r>
    <x v="4"/>
    <s v="Halogen"/>
    <m/>
    <s v="PAR"/>
    <n v="1"/>
    <n v="30"/>
    <x v="0"/>
    <s v="241714"/>
    <s v="Bedroom"/>
    <n v="5.1690495698823106E-4"/>
  </r>
  <r>
    <x v="0"/>
    <s v="Halogen"/>
    <m/>
    <s v="PAR"/>
    <n v="1"/>
    <n v="20"/>
    <x v="4"/>
    <s v="241715"/>
    <s v="Closet"/>
    <n v="5.1690495698823106E-4"/>
  </r>
  <r>
    <x v="0"/>
    <s v="Compact Fluorescent"/>
    <m/>
    <s v="Twist"/>
    <n v="2"/>
    <n v="15"/>
    <x v="0"/>
    <s v="241716"/>
    <s v="Bedroom"/>
    <n v="5.1690495698823106E-4"/>
  </r>
  <r>
    <x v="0"/>
    <s v="Compact Fluorescent"/>
    <m/>
    <s v="Twist"/>
    <n v="2"/>
    <n v="22"/>
    <x v="11"/>
    <s v="241717"/>
    <s v="Garage"/>
    <n v="5.1690495698823106E-4"/>
  </r>
  <r>
    <x v="0"/>
    <s v="Compact Fluorescent"/>
    <m/>
    <s v="Twist"/>
    <n v="1"/>
    <n v="22"/>
    <x v="11"/>
    <s v="241717"/>
    <s v="Garage"/>
    <n v="5.1690495698823106E-4"/>
  </r>
  <r>
    <x v="0"/>
    <s v="Compact Fluorescent"/>
    <m/>
    <s v="Twist"/>
    <n v="1"/>
    <n v="15"/>
    <x v="5"/>
    <s v="241718"/>
    <s v="Kitchen"/>
    <n v="5.1690495698823106E-4"/>
  </r>
  <r>
    <x v="9"/>
    <s v="Incandescent"/>
    <m/>
    <s v="Heat Lamp"/>
    <n v="6"/>
    <n v="25"/>
    <x v="1"/>
    <s v="241719"/>
    <s v="Dining Room"/>
    <n v="5.1690495698823106E-4"/>
  </r>
  <r>
    <x v="4"/>
    <s v="Compact Fluorescent"/>
    <m/>
    <s v="Twist"/>
    <n v="2"/>
    <n v="15"/>
    <x v="7"/>
    <s v="2417110"/>
    <s v="Living Room"/>
    <n v="5.1690495698823106E-4"/>
  </r>
  <r>
    <x v="1"/>
    <s v="Incandescent"/>
    <m/>
    <s v="Decorative"/>
    <n v="1"/>
    <n v="40"/>
    <x v="7"/>
    <s v="2417110"/>
    <s v="Living Room"/>
    <n v="5.1690495698823106E-4"/>
  </r>
  <r>
    <x v="0"/>
    <s v="Compact Fluorescent"/>
    <m/>
    <s v="Twist"/>
    <n v="2"/>
    <n v="15"/>
    <x v="3"/>
    <s v="2417111"/>
    <s v="Hall"/>
    <n v="5.1690495698823106E-4"/>
  </r>
  <r>
    <x v="0"/>
    <s v="Incandescent"/>
    <m/>
    <s v="Standard A Lamp"/>
    <n v="1"/>
    <n v="60"/>
    <x v="10"/>
    <s v="2417112"/>
    <s v="Master Bedroom"/>
    <n v="5.1690495698823106E-4"/>
  </r>
  <r>
    <x v="8"/>
    <s v="Compact Fluorescent"/>
    <m/>
    <s v="Twist"/>
    <n v="1"/>
    <n v="22"/>
    <x v="2"/>
    <s v="2417113"/>
    <s v="Bathroom"/>
    <n v="5.1690495698823106E-4"/>
  </r>
  <r>
    <x v="1"/>
    <s v="Compact Fluorescent"/>
    <m/>
    <s v="Twist"/>
    <n v="4"/>
    <n v="15"/>
    <x v="2"/>
    <s v="2417113"/>
    <s v="Bathroom"/>
    <n v="5.1690495698823106E-4"/>
  </r>
  <r>
    <x v="8"/>
    <s v="Compact Fluorescent"/>
    <m/>
    <s v="Twist"/>
    <n v="1"/>
    <n v="22"/>
    <x v="3"/>
    <s v="2417114"/>
    <s v="Hall"/>
    <n v="5.1690495698823106E-4"/>
  </r>
  <r>
    <x v="6"/>
    <s v="Incandescent"/>
    <m/>
    <s v="Standard A Lamp"/>
    <n v="1"/>
    <n v="200"/>
    <x v="3"/>
    <s v="2417114"/>
    <s v="Hall"/>
    <n v="5.1690495698823106E-4"/>
  </r>
  <r>
    <x v="1"/>
    <s v="Compact Fluorescent"/>
    <m/>
    <s v="Twist"/>
    <n v="1"/>
    <n v="15"/>
    <x v="9"/>
    <s v="2417115"/>
    <s v="Other"/>
    <n v="5.1690495698823106E-4"/>
  </r>
  <r>
    <x v="0"/>
    <s v="Compact Fluorescent"/>
    <m/>
    <s v="Twist"/>
    <n v="1"/>
    <n v="22"/>
    <x v="11"/>
    <s v="241841"/>
    <s v="Garage"/>
    <n v="1.0835626805477717E-3"/>
  </r>
  <r>
    <x v="7"/>
    <s v="Incandescent"/>
    <m/>
    <s v="Standard A Lamp"/>
    <n v="1"/>
    <n v="60"/>
    <x v="11"/>
    <s v="241841"/>
    <s v="Garage"/>
    <n v="1.0835626805477717E-3"/>
  </r>
  <r>
    <x v="1"/>
    <s v="Incandescent"/>
    <m/>
    <s v="Globe"/>
    <n v="2"/>
    <n v="40"/>
    <x v="2"/>
    <s v="241842"/>
    <s v="Bathroom"/>
    <n v="1.0835626805477717E-3"/>
  </r>
  <r>
    <x v="2"/>
    <s v="Incandescent"/>
    <m/>
    <s v="Heat Lamp"/>
    <n v="1"/>
    <n v="250"/>
    <x v="2"/>
    <s v="241842"/>
    <s v="Bathroom"/>
    <n v="1.0835626805477717E-3"/>
  </r>
  <r>
    <x v="0"/>
    <s v="Incandescent"/>
    <m/>
    <s v="Standard A Lamp"/>
    <n v="1"/>
    <n v="75"/>
    <x v="0"/>
    <s v="241843"/>
    <s v="Bedroom"/>
    <n v="1.0835626805477717E-3"/>
  </r>
  <r>
    <x v="8"/>
    <s v="Incandescent"/>
    <m/>
    <s v="Reflector"/>
    <n v="1"/>
    <n v="65"/>
    <x v="8"/>
    <s v="241844"/>
    <s v="Office"/>
    <n v="1.0835626805477717E-3"/>
  </r>
  <r>
    <x v="1"/>
    <s v="Incandescent"/>
    <m/>
    <s v="Clear"/>
    <n v="1"/>
    <n v="40"/>
    <x v="2"/>
    <s v="241845"/>
    <s v="Bathroom"/>
    <n v="1.0835626805477717E-3"/>
  </r>
  <r>
    <x v="0"/>
    <s v="Incandescent"/>
    <m/>
    <s v="Clear"/>
    <n v="1"/>
    <n v="40"/>
    <x v="2"/>
    <s v="241845"/>
    <s v="Bathroom"/>
    <n v="1.0835626805477717E-3"/>
  </r>
  <r>
    <x v="9"/>
    <s v="Compact Fluorescent"/>
    <m/>
    <s v="Decorative"/>
    <n v="5"/>
    <n v="15"/>
    <x v="1"/>
    <s v="241846"/>
    <s v="Dining Room"/>
    <n v="1.0835626805477717E-3"/>
  </r>
  <r>
    <x v="4"/>
    <s v="Compact Fluorescent"/>
    <m/>
    <s v="Twist"/>
    <n v="1"/>
    <n v="15"/>
    <x v="12"/>
    <s v="241847"/>
    <s v="Family Room"/>
    <n v="1.0835626805477717E-3"/>
  </r>
  <r>
    <x v="4"/>
    <s v="Incandescent"/>
    <m/>
    <s v="Standard A Lamp"/>
    <n v="1"/>
    <n v="75"/>
    <x v="0"/>
    <s v="241848"/>
    <s v="Bedroom"/>
    <n v="1.0835626805477717E-3"/>
  </r>
  <r>
    <x v="0"/>
    <s v="Compact Fluorescent"/>
    <m/>
    <s v="Twist"/>
    <n v="2"/>
    <n v="15"/>
    <x v="3"/>
    <s v="241849"/>
    <s v="Hall"/>
    <n v="1.0835626805477717E-3"/>
  </r>
  <r>
    <x v="8"/>
    <s v="Incandescent"/>
    <m/>
    <s v="Reflector"/>
    <n v="1"/>
    <n v="65"/>
    <x v="5"/>
    <s v="2418410"/>
    <s v="Kitchen"/>
    <n v="1.0835626805477717E-3"/>
  </r>
  <r>
    <x v="12"/>
    <s v="Incandescent"/>
    <m/>
    <s v="Reflector"/>
    <n v="4"/>
    <n v="65"/>
    <x v="5"/>
    <s v="2418410"/>
    <s v="Kitchen"/>
    <n v="1.0835626805477717E-3"/>
  </r>
  <r>
    <x v="0"/>
    <s v="Incandescent"/>
    <m/>
    <s v="Standard A Lamp"/>
    <n v="1"/>
    <n v="60"/>
    <x v="6"/>
    <s v="2418411"/>
    <s v="Laundry Room"/>
    <n v="1.0835626805477717E-3"/>
  </r>
  <r>
    <x v="4"/>
    <s v="Compact Fluorescent"/>
    <m/>
    <s v="Twist"/>
    <n v="1"/>
    <n v="15"/>
    <x v="7"/>
    <s v="2418412"/>
    <s v="Living Room"/>
    <n v="1.0835626805477717E-3"/>
  </r>
  <r>
    <x v="9"/>
    <s v="Incandescent"/>
    <m/>
    <s v="Decorative"/>
    <n v="4"/>
    <n v="25"/>
    <x v="1"/>
    <s v="2418413"/>
    <s v="Dining Room"/>
    <n v="1.0835626805477717E-3"/>
  </r>
  <r>
    <x v="1"/>
    <s v="Incandescent"/>
    <m/>
    <s v="Decorative"/>
    <n v="1"/>
    <n v="25"/>
    <x v="9"/>
    <s v="2418414"/>
    <s v="Other"/>
    <n v="1.0835626805477717E-3"/>
  </r>
  <r>
    <x v="9"/>
    <s v="Incandescent"/>
    <m/>
    <s v="Decorative"/>
    <n v="4"/>
    <n v="40"/>
    <x v="3"/>
    <s v="2418415"/>
    <s v="Hall"/>
    <n v="1.0835626805477717E-3"/>
  </r>
  <r>
    <x v="0"/>
    <s v="Compact Fluorescent"/>
    <m/>
    <s v="Twist"/>
    <n v="1"/>
    <n v="15"/>
    <x v="9"/>
    <s v="2418416"/>
    <s v="Other"/>
    <n v="1.0835626805477717E-3"/>
  </r>
  <r>
    <x v="6"/>
    <s v="Incandescent"/>
    <m/>
    <s v="Standard A Lamp"/>
    <n v="1"/>
    <n v="75"/>
    <x v="9"/>
    <s v="2418416"/>
    <s v="Other"/>
    <n v="1.0835626805477717E-3"/>
  </r>
  <r>
    <x v="9"/>
    <s v="Incandescent"/>
    <m/>
    <s v="Decorative"/>
    <n v="3"/>
    <n v="25"/>
    <x v="3"/>
    <s v="2418417"/>
    <s v="Hall"/>
    <n v="1.0835626805477717E-3"/>
  </r>
  <r>
    <x v="0"/>
    <s v="Compact Fluorescent"/>
    <m/>
    <s v="Twist"/>
    <n v="1"/>
    <n v="15"/>
    <x v="2"/>
    <s v="2418418"/>
    <s v="Bathroom"/>
    <n v="1.0835626805477717E-3"/>
  </r>
  <r>
    <x v="9"/>
    <s v="Incandescent"/>
    <m/>
    <s v="Mini base"/>
    <n v="4"/>
    <n v="25"/>
    <x v="10"/>
    <s v="2418419"/>
    <s v="Master Bedroom"/>
    <n v="1.0835626805477717E-3"/>
  </r>
  <r>
    <x v="4"/>
    <s v="Incandescent"/>
    <m/>
    <s v="Standard A Lamp"/>
    <n v="1"/>
    <n v="75"/>
    <x v="10"/>
    <s v="2418419"/>
    <s v="Master Bedroom"/>
    <n v="1.0835626805477717E-3"/>
  </r>
  <r>
    <x v="1"/>
    <s v="Incandescent"/>
    <m/>
    <s v="Mini base"/>
    <n v="4"/>
    <n v="25"/>
    <x v="10"/>
    <s v="2418419"/>
    <s v="Master Bedroom"/>
    <n v="1.0835626805477717E-3"/>
  </r>
  <r>
    <x v="9"/>
    <s v="Incandescent"/>
    <m/>
    <s v="Decorative"/>
    <n v="3"/>
    <n v="25"/>
    <x v="3"/>
    <s v="2418420"/>
    <s v="Hall"/>
    <n v="1.0835626805477717E-3"/>
  </r>
  <r>
    <x v="4"/>
    <s v="Compact Fluorescent"/>
    <m/>
    <s v="Twist"/>
    <n v="1"/>
    <n v="15"/>
    <x v="7"/>
    <s v="241961"/>
    <s v="Living Room"/>
    <n v="4.7324000933330284E-4"/>
  </r>
  <r>
    <x v="6"/>
    <s v="Incandescent"/>
    <m/>
    <s v="3-Way Incandescent"/>
    <n v="1"/>
    <n v="100"/>
    <x v="7"/>
    <s v="241961"/>
    <s v="Living Room"/>
    <n v="4.7324000933330284E-4"/>
  </r>
  <r>
    <x v="0"/>
    <s v="Compact Fluorescent"/>
    <m/>
    <s v="Straight Tube"/>
    <n v="1"/>
    <n v="15"/>
    <x v="0"/>
    <s v="241962"/>
    <s v="Bedroom"/>
    <n v="4.7324000933330284E-4"/>
  </r>
  <r>
    <x v="6"/>
    <s v="Incandescent"/>
    <m/>
    <s v="3-Way Incandescent"/>
    <n v="1"/>
    <n v="100"/>
    <x v="12"/>
    <s v="241963"/>
    <s v="Family Room"/>
    <n v="4.7324000933330284E-4"/>
  </r>
  <r>
    <x v="4"/>
    <s v="Compact Fluorescent"/>
    <m/>
    <s v="Twist"/>
    <n v="2"/>
    <n v="15"/>
    <x v="12"/>
    <s v="241963"/>
    <s v="Family Room"/>
    <n v="4.7324000933330284E-4"/>
  </r>
  <r>
    <x v="4"/>
    <s v="Incandescent"/>
    <m/>
    <s v="3-Way Incandescent"/>
    <n v="1"/>
    <n v="125"/>
    <x v="12"/>
    <s v="241963"/>
    <s v="Family Room"/>
    <n v="4.7324000933330284E-4"/>
  </r>
  <r>
    <x v="8"/>
    <s v="Incandescent"/>
    <m/>
    <s v="Reflector"/>
    <n v="1"/>
    <n v="75"/>
    <x v="12"/>
    <s v="241963"/>
    <s v="Family Room"/>
    <n v="4.7324000933330284E-4"/>
  </r>
  <r>
    <x v="2"/>
    <s v="Incandescent"/>
    <m/>
    <s v="Reflector"/>
    <n v="1"/>
    <n v="60"/>
    <x v="12"/>
    <s v="241963"/>
    <s v="Family Room"/>
    <n v="4.7324000933330284E-4"/>
  </r>
  <r>
    <x v="0"/>
    <s v="Linear Fluorescent"/>
    <n v="48"/>
    <s v="T-12"/>
    <n v="2"/>
    <n v="40"/>
    <x v="12"/>
    <s v="241963"/>
    <s v="Family Room"/>
    <n v="4.7324000933330284E-4"/>
  </r>
  <r>
    <x v="0"/>
    <s v="Linear Fluorescent"/>
    <n v="48"/>
    <s v="T-12"/>
    <n v="2"/>
    <n v="40"/>
    <x v="9"/>
    <s v="241964"/>
    <s v="Other"/>
    <n v="4.7324000933330284E-4"/>
  </r>
  <r>
    <x v="1"/>
    <s v="Incandescent"/>
    <m/>
    <s v="Clear"/>
    <n v="3"/>
    <n v="60"/>
    <x v="2"/>
    <s v="241965"/>
    <s v="Bathroom"/>
    <n v="4.7324000933330284E-4"/>
  </r>
  <r>
    <x v="8"/>
    <s v="Incandescent"/>
    <m/>
    <s v="Reflector"/>
    <n v="1"/>
    <n v="65"/>
    <x v="6"/>
    <s v="241966"/>
    <s v="Laundry Room"/>
    <n v="4.7324000933330284E-4"/>
  </r>
  <r>
    <x v="0"/>
    <s v="Linear Fluorescent"/>
    <n v="96"/>
    <s v="T-12"/>
    <n v="2"/>
    <n v="100"/>
    <x v="6"/>
    <s v="241966"/>
    <s v="Laundry Room"/>
    <n v="4.7324000933330284E-4"/>
  </r>
  <r>
    <x v="0"/>
    <s v="Linear Fluorescent"/>
    <n v="48"/>
    <s v="T-12"/>
    <n v="2"/>
    <n v="40"/>
    <x v="6"/>
    <s v="241966"/>
    <s v="Laundry Room"/>
    <n v="4.7324000933330284E-4"/>
  </r>
  <r>
    <x v="0"/>
    <s v="Incandescent"/>
    <m/>
    <s v="Standard A Lamp"/>
    <n v="1"/>
    <n v="75"/>
    <x v="6"/>
    <s v="241966"/>
    <s v="Laundry Room"/>
    <n v="4.7324000933330284E-4"/>
  </r>
  <r>
    <x v="0"/>
    <s v="Linear Fluorescent"/>
    <n v="48"/>
    <s v="T-12"/>
    <n v="2"/>
    <n v="40"/>
    <x v="11"/>
    <s v="241967"/>
    <s v="Garage"/>
    <n v="4.7324000933330284E-4"/>
  </r>
  <r>
    <x v="0"/>
    <s v="Incandescent"/>
    <m/>
    <s v="Standard A Lamp"/>
    <n v="2"/>
    <n v="75"/>
    <x v="11"/>
    <s v="241967"/>
    <s v="Garage"/>
    <n v="4.7324000933330284E-4"/>
  </r>
  <r>
    <x v="8"/>
    <s v="Incandescent"/>
    <m/>
    <s v="Reflector"/>
    <n v="1"/>
    <n v="75"/>
    <x v="3"/>
    <s v="241968"/>
    <s v="Hall"/>
    <n v="4.7324000933330284E-4"/>
  </r>
  <r>
    <x v="1"/>
    <s v="Incandescent"/>
    <m/>
    <s v="Standard A Lamp"/>
    <n v="2"/>
    <n v="60"/>
    <x v="3"/>
    <s v="241968"/>
    <s v="Hall"/>
    <n v="4.7324000933330284E-4"/>
  </r>
  <r>
    <x v="0"/>
    <s v="Linear Fluorescent"/>
    <n v="96"/>
    <s v="T-12"/>
    <n v="2"/>
    <n v="100"/>
    <x v="9"/>
    <s v="241969"/>
    <s v="Other"/>
    <n v="4.7324000933330284E-4"/>
  </r>
  <r>
    <x v="0"/>
    <s v="Linear Fluorescent"/>
    <n v="48"/>
    <s v="T-12"/>
    <n v="2"/>
    <n v="40"/>
    <x v="9"/>
    <s v="241969"/>
    <s v="Other"/>
    <n v="4.7324000933330284E-4"/>
  </r>
  <r>
    <x v="0"/>
    <s v="Incandescent"/>
    <m/>
    <s v="Standard A Lamp"/>
    <n v="1"/>
    <n v="150"/>
    <x v="9"/>
    <s v="241969"/>
    <s v="Other"/>
    <n v="4.7324000933330284E-4"/>
  </r>
  <r>
    <x v="9"/>
    <s v="Incandescent"/>
    <m/>
    <s v="Decorative"/>
    <n v="3"/>
    <n v="40"/>
    <x v="1"/>
    <s v="2419610"/>
    <s v="Dining Room"/>
    <n v="4.7324000933330284E-4"/>
  </r>
  <r>
    <x v="6"/>
    <s v="Incandescent"/>
    <m/>
    <s v="Other"/>
    <n v="1"/>
    <n v="25"/>
    <x v="1"/>
    <s v="2419610"/>
    <s v="Dining Room"/>
    <n v="4.7324000933330284E-4"/>
  </r>
  <r>
    <x v="9"/>
    <s v="Incandescent"/>
    <m/>
    <s v="Decorative"/>
    <n v="1"/>
    <n v="40"/>
    <x v="5"/>
    <s v="2419611"/>
    <s v="Kitchen"/>
    <n v="4.7324000933330284E-4"/>
  </r>
  <r>
    <x v="8"/>
    <s v="Incandescent"/>
    <m/>
    <s v="Reflector"/>
    <n v="1"/>
    <n v="75"/>
    <x v="5"/>
    <s v="2419611"/>
    <s v="Kitchen"/>
    <n v="4.7324000933330284E-4"/>
  </r>
  <r>
    <x v="3"/>
    <s v="Linear Fluorescent"/>
    <n v="24"/>
    <s v="T-5"/>
    <n v="1"/>
    <n v="8"/>
    <x v="5"/>
    <s v="2419611"/>
    <s v="Kitchen"/>
    <n v="4.7324000933330284E-4"/>
  </r>
  <r>
    <x v="9"/>
    <s v="Incandescent"/>
    <m/>
    <s v="Decorative"/>
    <n v="6"/>
    <n v="40"/>
    <x v="3"/>
    <s v="2419612"/>
    <s v="Hall"/>
    <n v="4.7324000933330284E-4"/>
  </r>
  <r>
    <x v="8"/>
    <s v="Incandescent"/>
    <m/>
    <s v="Reflector"/>
    <n v="1"/>
    <n v="75"/>
    <x v="3"/>
    <s v="2419612"/>
    <s v="Hall"/>
    <n v="4.7324000933330284E-4"/>
  </r>
  <r>
    <x v="1"/>
    <s v="Incandescent"/>
    <m/>
    <s v="Globe"/>
    <n v="3"/>
    <n v="40"/>
    <x v="2"/>
    <s v="2419613"/>
    <s v="Bathroom"/>
    <n v="4.7324000933330284E-4"/>
  </r>
  <r>
    <x v="2"/>
    <s v="Incandescent"/>
    <m/>
    <s v="Reflector"/>
    <n v="1"/>
    <n v="75"/>
    <x v="2"/>
    <s v="2419613"/>
    <s v="Bathroom"/>
    <n v="4.7324000933330284E-4"/>
  </r>
  <r>
    <x v="2"/>
    <s v="Incandescent"/>
    <m/>
    <s v="Heat Lamp"/>
    <n v="1"/>
    <n v="250"/>
    <x v="2"/>
    <s v="2419613"/>
    <s v="Bathroom"/>
    <n v="4.7324000933330284E-4"/>
  </r>
  <r>
    <x v="0"/>
    <s v="Incandescent"/>
    <m/>
    <s v="Decorative"/>
    <n v="4"/>
    <n v="40"/>
    <x v="0"/>
    <s v="2419614"/>
    <s v="Bedroom"/>
    <n v="4.7324000933330284E-4"/>
  </r>
  <r>
    <x v="4"/>
    <s v="Incandescent"/>
    <m/>
    <s v="Standard A Lamp"/>
    <n v="1"/>
    <n v="75"/>
    <x v="0"/>
    <s v="2419614"/>
    <s v="Bedroom"/>
    <n v="4.7324000933330284E-4"/>
  </r>
  <r>
    <x v="6"/>
    <s v="Incandescent"/>
    <m/>
    <s v="3-Way Incandescent"/>
    <n v="1"/>
    <n v="125"/>
    <x v="0"/>
    <s v="2419614"/>
    <s v="Bedroom"/>
    <n v="4.7324000933330284E-4"/>
  </r>
  <r>
    <x v="5"/>
    <s v="Incandescent"/>
    <m/>
    <s v="Decorative"/>
    <n v="4"/>
    <n v="40"/>
    <x v="0"/>
    <s v="2419615"/>
    <s v="Bedroom"/>
    <n v="4.7324000933330284E-4"/>
  </r>
  <r>
    <x v="6"/>
    <s v="Incandescent"/>
    <m/>
    <s v="3-Way Incandescent"/>
    <n v="1"/>
    <n v="125"/>
    <x v="0"/>
    <s v="2419615"/>
    <s v="Bedroom"/>
    <n v="4.7324000933330284E-4"/>
  </r>
  <r>
    <x v="5"/>
    <s v="Compact Fluorescent"/>
    <m/>
    <s v="Twist"/>
    <n v="1"/>
    <n v="15"/>
    <x v="10"/>
    <s v="2419616"/>
    <s v="Master Bedroom"/>
    <n v="4.7324000933330284E-4"/>
  </r>
  <r>
    <x v="4"/>
    <s v="Incandescent"/>
    <m/>
    <s v="Clear"/>
    <n v="1"/>
    <n v="100"/>
    <x v="10"/>
    <s v="2419616"/>
    <s v="Master Bedroom"/>
    <n v="4.7324000933330284E-4"/>
  </r>
  <r>
    <x v="1"/>
    <s v="Incandescent"/>
    <m/>
    <s v="Globe"/>
    <n v="1"/>
    <n v="75"/>
    <x v="2"/>
    <s v="2419617"/>
    <s v="Bathroom"/>
    <n v="4.7324000933330284E-4"/>
  </r>
  <r>
    <x v="8"/>
    <s v="Incandescent"/>
    <m/>
    <s v="Reflector"/>
    <n v="1"/>
    <n v="75"/>
    <x v="2"/>
    <s v="2419617"/>
    <s v="Bathroom"/>
    <n v="4.7324000933330284E-4"/>
  </r>
  <r>
    <x v="8"/>
    <s v="Incandescent"/>
    <m/>
    <s v="Heat Lamp"/>
    <n v="1"/>
    <n v="250"/>
    <x v="2"/>
    <s v="2419617"/>
    <s v="Bathroom"/>
    <n v="4.7324000933330284E-4"/>
  </r>
  <r>
    <x v="1"/>
    <s v="Incandescent"/>
    <m/>
    <s v="Standard A Lamp"/>
    <n v="1"/>
    <n v="60"/>
    <x v="9"/>
    <s v="242021"/>
    <s v="Other"/>
    <n v="2.9634285766104543E-4"/>
  </r>
  <r>
    <x v="1"/>
    <s v="Compact Fluorescent"/>
    <m/>
    <s v="Globe"/>
    <n v="3"/>
    <n v="15"/>
    <x v="2"/>
    <s v="242022"/>
    <s v="Bathroom"/>
    <n v="2.9634285766104543E-4"/>
  </r>
  <r>
    <x v="0"/>
    <s v="Incandescent"/>
    <m/>
    <s v="Standard A Lamp"/>
    <n v="1"/>
    <n v="60"/>
    <x v="2"/>
    <s v="242022"/>
    <s v="Bathroom"/>
    <n v="2.9634285766104543E-4"/>
  </r>
  <r>
    <x v="1"/>
    <s v="Incandescent"/>
    <m/>
    <s v="Standard A Lamp"/>
    <n v="1"/>
    <n v="60"/>
    <x v="0"/>
    <s v="242023"/>
    <s v="Bedroom"/>
    <n v="2.9634285766104543E-4"/>
  </r>
  <r>
    <x v="4"/>
    <s v="Incandescent"/>
    <m/>
    <s v="Standard A Lamp"/>
    <n v="1"/>
    <n v="60"/>
    <x v="0"/>
    <s v="242023"/>
    <s v="Bedroom"/>
    <n v="2.9634285766104543E-4"/>
  </r>
  <r>
    <x v="0"/>
    <s v="Incandescent"/>
    <m/>
    <s v="Standard A Lamp"/>
    <n v="1"/>
    <n v="60"/>
    <x v="0"/>
    <s v="242024"/>
    <s v="Bedroom"/>
    <n v="2.9634285766104543E-4"/>
  </r>
  <r>
    <x v="4"/>
    <s v="Incandescent"/>
    <m/>
    <s v="Standard A Lamp"/>
    <n v="1"/>
    <n v="60"/>
    <x v="0"/>
    <s v="242024"/>
    <s v="Bedroom"/>
    <n v="2.9634285766104543E-4"/>
  </r>
  <r>
    <x v="0"/>
    <s v="Incandescent"/>
    <m/>
    <s v="Standard A Lamp"/>
    <n v="1"/>
    <n v="60"/>
    <x v="3"/>
    <s v="242025"/>
    <s v="Hall"/>
    <n v="2.9634285766104543E-4"/>
  </r>
  <r>
    <x v="1"/>
    <s v="Incandescent"/>
    <m/>
    <s v="Mini base"/>
    <n v="1"/>
    <n v="25"/>
    <x v="3"/>
    <s v="242025"/>
    <s v="Hall"/>
    <n v="2.9634285766104543E-4"/>
  </r>
  <r>
    <x v="5"/>
    <s v="Incandescent"/>
    <m/>
    <s v="Clear"/>
    <n v="4"/>
    <n v="40"/>
    <x v="3"/>
    <s v="242025"/>
    <s v="Hall"/>
    <n v="2.9634285766104543E-4"/>
  </r>
  <r>
    <x v="0"/>
    <s v="Incandescent"/>
    <m/>
    <s v="Standard A Lamp"/>
    <n v="1"/>
    <n v="60"/>
    <x v="8"/>
    <s v="242026"/>
    <s v="Office"/>
    <n v="2.9634285766104543E-4"/>
  </r>
  <r>
    <x v="7"/>
    <s v="Incandescent"/>
    <m/>
    <s v="Standard A Lamp"/>
    <n v="2"/>
    <n v="60"/>
    <x v="11"/>
    <s v="242027"/>
    <s v="Garage"/>
    <n v="2.9634285766104543E-4"/>
  </r>
  <r>
    <x v="0"/>
    <s v="Incandescent"/>
    <m/>
    <s v="Standard A Lamp"/>
    <n v="1"/>
    <n v="60"/>
    <x v="11"/>
    <s v="242027"/>
    <s v="Garage"/>
    <n v="2.9634285766104543E-4"/>
  </r>
  <r>
    <x v="0"/>
    <s v="Incandescent"/>
    <m/>
    <s v="Standard A Lamp"/>
    <n v="1"/>
    <n v="60"/>
    <x v="3"/>
    <s v="242028"/>
    <s v="Hall"/>
    <n v="2.9634285766104543E-4"/>
  </r>
  <r>
    <x v="4"/>
    <s v="Compact Fluorescent"/>
    <m/>
    <s v="Twist"/>
    <n v="1"/>
    <n v="22"/>
    <x v="5"/>
    <s v="242029"/>
    <s v="Kitchen"/>
    <n v="2.9634285766104543E-4"/>
  </r>
  <r>
    <x v="0"/>
    <s v="Linear Fluorescent"/>
    <n v="48"/>
    <s v="T-12"/>
    <n v="2"/>
    <n v="40"/>
    <x v="5"/>
    <s v="242029"/>
    <s v="Kitchen"/>
    <n v="2.9634285766104543E-4"/>
  </r>
  <r>
    <x v="4"/>
    <s v="Incandescent"/>
    <m/>
    <s v="Standard A Lamp"/>
    <n v="1"/>
    <n v="60"/>
    <x v="10"/>
    <s v="2420210"/>
    <s v="Master Bedroom"/>
    <n v="2.9634285766104543E-4"/>
  </r>
  <r>
    <x v="4"/>
    <s v="Incandescent"/>
    <m/>
    <s v="Decorative"/>
    <n v="1"/>
    <n v="40"/>
    <x v="10"/>
    <s v="2420210"/>
    <s v="Master Bedroom"/>
    <n v="2.9634285766104543E-4"/>
  </r>
  <r>
    <x v="3"/>
    <s v="Compact Fluorescent"/>
    <m/>
    <s v="Twist"/>
    <n v="5"/>
    <n v="15"/>
    <x v="7"/>
    <s v="2420211"/>
    <s v="Living Room"/>
    <n v="2.9634285766104543E-4"/>
  </r>
  <r>
    <x v="4"/>
    <s v="Incandescent"/>
    <m/>
    <s v="Standard A Lamp"/>
    <n v="1"/>
    <n v="150"/>
    <x v="7"/>
    <s v="2420211"/>
    <s v="Living Room"/>
    <n v="2.9634285766104543E-4"/>
  </r>
  <r>
    <x v="4"/>
    <s v="Compact Fluorescent"/>
    <m/>
    <s v="Twist"/>
    <n v="1"/>
    <n v="15"/>
    <x v="7"/>
    <s v="2420211"/>
    <s v="Living Room"/>
    <n v="2.9634285766104543E-4"/>
  </r>
  <r>
    <x v="6"/>
    <s v="Incandescent"/>
    <m/>
    <s v="Standard A Lamp"/>
    <n v="1"/>
    <n v="60"/>
    <x v="7"/>
    <s v="2420211"/>
    <s v="Living Room"/>
    <n v="2.9634285766104543E-4"/>
  </r>
  <r>
    <x v="0"/>
    <s v="Incandescent"/>
    <m/>
    <s v="Reflector"/>
    <n v="3"/>
    <n v="40"/>
    <x v="8"/>
    <s v="2420212"/>
    <s v="Office"/>
    <n v="2.9634285766104543E-4"/>
  </r>
  <r>
    <x v="0"/>
    <s v="Incandescent"/>
    <m/>
    <s v="Standard A Lamp"/>
    <n v="1"/>
    <n v="60"/>
    <x v="2"/>
    <s v="2420213"/>
    <s v="Bathroom"/>
    <n v="2.9634285766104543E-4"/>
  </r>
  <r>
    <x v="1"/>
    <s v="Incandescent"/>
    <m/>
    <s v="Globe"/>
    <n v="4"/>
    <n v="40"/>
    <x v="2"/>
    <s v="242031"/>
    <s v="Bathroom"/>
    <n v="4.7324000933330284E-4"/>
  </r>
  <r>
    <x v="8"/>
    <s v="Incandescent"/>
    <m/>
    <s v="Reflector"/>
    <n v="1"/>
    <n v="45"/>
    <x v="2"/>
    <s v="242032"/>
    <s v="Bathroom"/>
    <n v="4.7324000933330284E-4"/>
  </r>
  <r>
    <x v="1"/>
    <s v="Incandescent"/>
    <m/>
    <s v="Globe"/>
    <n v="1"/>
    <n v="40"/>
    <x v="2"/>
    <s v="242032"/>
    <s v="Bathroom"/>
    <n v="4.7324000933330284E-4"/>
  </r>
  <r>
    <x v="0"/>
    <s v="Incandescent"/>
    <m/>
    <s v="Standard A Lamp"/>
    <n v="2"/>
    <n v="60"/>
    <x v="0"/>
    <s v="242033"/>
    <s v="Bedroom"/>
    <n v="4.7324000933330284E-4"/>
  </r>
  <r>
    <x v="4"/>
    <s v="Incandescent"/>
    <m/>
    <s v="Standard A Lamp"/>
    <n v="1"/>
    <n v="75"/>
    <x v="0"/>
    <s v="242033"/>
    <s v="Bedroom"/>
    <n v="4.7324000933330284E-4"/>
  </r>
  <r>
    <x v="0"/>
    <s v="Incandescent"/>
    <m/>
    <s v="Standard A Lamp"/>
    <n v="2"/>
    <n v="65"/>
    <x v="0"/>
    <s v="242034"/>
    <s v="Bedroom"/>
    <n v="4.7324000933330284E-4"/>
  </r>
  <r>
    <x v="4"/>
    <s v="Incandescent"/>
    <m/>
    <s v="Standard A Lamp"/>
    <n v="1"/>
    <n v="60"/>
    <x v="0"/>
    <s v="242034"/>
    <s v="Bedroom"/>
    <n v="4.7324000933330284E-4"/>
  </r>
  <r>
    <x v="0"/>
    <s v="Incandescent"/>
    <m/>
    <s v="Standard A Lamp"/>
    <n v="2"/>
    <n v="60"/>
    <x v="0"/>
    <s v="242035"/>
    <s v="Bedroom"/>
    <n v="4.7324000933330284E-4"/>
  </r>
  <r>
    <x v="9"/>
    <s v="Incandescent"/>
    <m/>
    <s v="Standard A Lamp"/>
    <n v="5"/>
    <n v="60"/>
    <x v="1"/>
    <s v="242036"/>
    <s v="Dining Room"/>
    <n v="4.7324000933330284E-4"/>
  </r>
  <r>
    <x v="6"/>
    <s v="Incandescent"/>
    <m/>
    <s v="Reflector"/>
    <n v="1"/>
    <n v="25"/>
    <x v="1"/>
    <s v="242036"/>
    <s v="Dining Room"/>
    <n v="4.7324000933330284E-4"/>
  </r>
  <r>
    <x v="0"/>
    <s v="Incandescent"/>
    <m/>
    <s v="Standard A Lamp"/>
    <n v="2"/>
    <n v="75"/>
    <x v="3"/>
    <s v="242037"/>
    <s v="Hall"/>
    <n v="4.7324000933330284E-4"/>
  </r>
  <r>
    <x v="0"/>
    <s v="Incandescent"/>
    <m/>
    <s v="Standard A Lamp"/>
    <n v="2"/>
    <n v="60"/>
    <x v="3"/>
    <s v="242038"/>
    <s v="Hall"/>
    <n v="4.7324000933330284E-4"/>
  </r>
  <r>
    <x v="0"/>
    <s v="Incandescent"/>
    <m/>
    <s v="Standard A Lamp"/>
    <n v="2"/>
    <n v="75"/>
    <x v="5"/>
    <s v="242039"/>
    <s v="Kitchen"/>
    <n v="4.7324000933330284E-4"/>
  </r>
  <r>
    <x v="3"/>
    <s v="Incandescent"/>
    <m/>
    <s v="Standard A Lamp"/>
    <n v="1"/>
    <n v="100"/>
    <x v="5"/>
    <s v="242039"/>
    <s v="Kitchen"/>
    <n v="4.7324000933330284E-4"/>
  </r>
  <r>
    <x v="0"/>
    <s v="Incandescent"/>
    <m/>
    <s v="Standard A Lamp"/>
    <n v="2"/>
    <n v="90"/>
    <x v="6"/>
    <s v="2420310"/>
    <s v="Laundry Room"/>
    <n v="4.7324000933330284E-4"/>
  </r>
  <r>
    <x v="0"/>
    <s v="Incandescent"/>
    <m/>
    <s v="Standard A Lamp"/>
    <n v="2"/>
    <n v="65"/>
    <x v="7"/>
    <s v="2420311"/>
    <s v="Living Room"/>
    <n v="4.7324000933330284E-4"/>
  </r>
  <r>
    <x v="4"/>
    <s v="Incandescent"/>
    <m/>
    <s v="3-Way Incandescent"/>
    <n v="1"/>
    <n v="100"/>
    <x v="7"/>
    <s v="2420311"/>
    <s v="Living Room"/>
    <n v="4.7324000933330284E-4"/>
  </r>
  <r>
    <x v="1"/>
    <s v="Incandescent"/>
    <m/>
    <s v="Globe"/>
    <n v="4"/>
    <n v="40"/>
    <x v="2"/>
    <s v="2420312"/>
    <s v="Bathroom"/>
    <n v="4.7324000933330284E-4"/>
  </r>
  <r>
    <x v="8"/>
    <s v="Incandescent"/>
    <m/>
    <s v="Reflector"/>
    <n v="1"/>
    <n v="45"/>
    <x v="2"/>
    <s v="2420312"/>
    <s v="Bathroom"/>
    <n v="4.7324000933330284E-4"/>
  </r>
  <r>
    <x v="0"/>
    <s v="Incandescent"/>
    <m/>
    <s v="Standard A Lamp"/>
    <n v="2"/>
    <n v="60"/>
    <x v="10"/>
    <s v="2420313"/>
    <s v="Master Bedroom"/>
    <n v="4.7324000933330284E-4"/>
  </r>
  <r>
    <x v="4"/>
    <s v="Compact Fluorescent"/>
    <m/>
    <s v="Twist"/>
    <n v="1"/>
    <n v="13"/>
    <x v="10"/>
    <s v="2420313"/>
    <s v="Master Bedroom"/>
    <n v="4.7324000933330284E-4"/>
  </r>
  <r>
    <x v="6"/>
    <s v="Incandescent"/>
    <m/>
    <s v="3-Way Incandescent"/>
    <n v="1"/>
    <n v="70"/>
    <x v="10"/>
    <s v="2420313"/>
    <s v="Master Bedroom"/>
    <n v="4.7324000933330284E-4"/>
  </r>
  <r>
    <x v="0"/>
    <s v="Compact Fluorescent"/>
    <m/>
    <s v="Twist"/>
    <n v="1"/>
    <n v="13"/>
    <x v="4"/>
    <s v="2420314"/>
    <s v="Closet"/>
    <n v="4.7324000933330284E-4"/>
  </r>
  <r>
    <x v="4"/>
    <s v="Incandescent"/>
    <m/>
    <s v="Standard A Lamp"/>
    <n v="1"/>
    <n v="75"/>
    <x v="12"/>
    <s v="2420315"/>
    <s v="Family Room"/>
    <n v="4.7324000933330284E-4"/>
  </r>
  <r>
    <x v="4"/>
    <s v="Incandescent"/>
    <m/>
    <s v="Other"/>
    <n v="1"/>
    <n v="15"/>
    <x v="12"/>
    <s v="2420315"/>
    <s v="Family Room"/>
    <n v="4.7324000933330284E-4"/>
  </r>
  <r>
    <x v="0"/>
    <s v="Linear Fluorescent"/>
    <n v="48"/>
    <s v="T-8"/>
    <n v="2"/>
    <n v="32"/>
    <x v="9"/>
    <s v="242051"/>
    <s v="Other"/>
    <n v="2.9634285766104543E-4"/>
  </r>
  <r>
    <x v="8"/>
    <s v="Compact Fluorescent"/>
    <m/>
    <s v="Flood"/>
    <n v="1"/>
    <n v="15"/>
    <x v="9"/>
    <s v="242052"/>
    <s v="Other"/>
    <n v="2.9634285766104543E-4"/>
  </r>
  <r>
    <x v="0"/>
    <s v="Halogen"/>
    <m/>
    <s v="MR"/>
    <n v="3"/>
    <n v="50"/>
    <x v="3"/>
    <s v="242053"/>
    <s v="Hall"/>
    <n v="2.9634285766104543E-4"/>
  </r>
  <r>
    <x v="12"/>
    <s v="Compact Fluorescent"/>
    <m/>
    <s v="Twist"/>
    <n v="4"/>
    <n v="28"/>
    <x v="10"/>
    <s v="242054"/>
    <s v="Master Bedroom"/>
    <n v="2.9634285766104543E-4"/>
  </r>
  <r>
    <x v="5"/>
    <s v="Compact Fluorescent"/>
    <m/>
    <s v="Twist"/>
    <n v="2"/>
    <n v="22"/>
    <x v="10"/>
    <s v="242054"/>
    <s v="Master Bedroom"/>
    <n v="2.9634285766104543E-4"/>
  </r>
  <r>
    <x v="4"/>
    <s v="Incandescent"/>
    <m/>
    <s v="3-Way Incandescent"/>
    <n v="1"/>
    <n v="75"/>
    <x v="10"/>
    <s v="242054"/>
    <s v="Master Bedroom"/>
    <n v="2.9634285766104543E-4"/>
  </r>
  <r>
    <x v="0"/>
    <s v="Compact Fluorescent"/>
    <m/>
    <s v="Twist"/>
    <n v="2"/>
    <n v="15"/>
    <x v="4"/>
    <s v="242055"/>
    <s v="Closet"/>
    <n v="2.9634285766104543E-4"/>
  </r>
  <r>
    <x v="1"/>
    <s v="Compact Fluorescent"/>
    <m/>
    <s v="Twist"/>
    <n v="6"/>
    <n v="15"/>
    <x v="2"/>
    <s v="242056"/>
    <s v="Bathroom"/>
    <n v="2.9634285766104543E-4"/>
  </r>
  <r>
    <x v="0"/>
    <s v="Compact Fluorescent"/>
    <m/>
    <s v="Twist"/>
    <n v="2"/>
    <n v="15"/>
    <x v="2"/>
    <s v="242056"/>
    <s v="Bathroom"/>
    <n v="2.9634285766104543E-4"/>
  </r>
  <r>
    <x v="1"/>
    <s v="Incandescent"/>
    <m/>
    <s v="Mini base"/>
    <n v="1"/>
    <n v="40"/>
    <x v="3"/>
    <s v="242057"/>
    <s v="Hall"/>
    <n v="2.9634285766104543E-4"/>
  </r>
  <r>
    <x v="0"/>
    <s v="Compact Fluorescent"/>
    <m/>
    <s v="Twist"/>
    <n v="2"/>
    <n v="15"/>
    <x v="2"/>
    <s v="242058"/>
    <s v="Bathroom"/>
    <n v="2.9634285766104543E-4"/>
  </r>
  <r>
    <x v="1"/>
    <s v="Compact Fluorescent"/>
    <m/>
    <s v="Twist"/>
    <n v="3"/>
    <n v="15"/>
    <x v="2"/>
    <s v="242058"/>
    <s v="Bathroom"/>
    <n v="2.9634285766104543E-4"/>
  </r>
  <r>
    <x v="0"/>
    <s v="Halogen"/>
    <m/>
    <s v="MR"/>
    <n v="1"/>
    <n v="50"/>
    <x v="7"/>
    <s v="242059"/>
    <s v="Living Room"/>
    <n v="2.9634285766104543E-4"/>
  </r>
  <r>
    <x v="4"/>
    <s v="Incandescent"/>
    <m/>
    <s v="3-Way Incandescent"/>
    <n v="1"/>
    <n v="75"/>
    <x v="7"/>
    <s v="242059"/>
    <s v="Living Room"/>
    <n v="2.9634285766104543E-4"/>
  </r>
  <r>
    <x v="9"/>
    <s v="Incandescent"/>
    <m/>
    <s v="Mini base"/>
    <n v="5"/>
    <n v="60"/>
    <x v="7"/>
    <s v="242059"/>
    <s v="Living Room"/>
    <n v="2.9634285766104543E-4"/>
  </r>
  <r>
    <x v="5"/>
    <s v="Compact Fluorescent"/>
    <m/>
    <s v="Twist"/>
    <n v="3"/>
    <n v="15"/>
    <x v="7"/>
    <s v="242059"/>
    <s v="Living Room"/>
    <n v="2.9634285766104543E-4"/>
  </r>
  <r>
    <x v="9"/>
    <s v="Incandescent"/>
    <m/>
    <s v="Globe"/>
    <n v="1"/>
    <n v="60"/>
    <x v="7"/>
    <s v="242059"/>
    <s v="Living Room"/>
    <n v="2.9634285766104543E-4"/>
  </r>
  <r>
    <x v="8"/>
    <s v="Compact Fluorescent"/>
    <m/>
    <s v="Flood"/>
    <n v="1"/>
    <n v="15"/>
    <x v="7"/>
    <s v="242059"/>
    <s v="Living Room"/>
    <n v="2.9634285766104543E-4"/>
  </r>
  <r>
    <x v="6"/>
    <s v="Compact Fluorescent"/>
    <m/>
    <s v="Pin base"/>
    <n v="1"/>
    <n v="28"/>
    <x v="7"/>
    <s v="242059"/>
    <s v="Living Room"/>
    <n v="2.9634285766104543E-4"/>
  </r>
  <r>
    <x v="14"/>
    <s v="Halogen"/>
    <m/>
    <s v="Quartz Tube"/>
    <n v="1"/>
    <n v="100"/>
    <x v="7"/>
    <s v="242059"/>
    <s v="Living Room"/>
    <n v="2.9634285766104543E-4"/>
  </r>
  <r>
    <x v="9"/>
    <s v="Incandescent"/>
    <m/>
    <s v="Standard A Lamp"/>
    <n v="5"/>
    <n v="100"/>
    <x v="5"/>
    <s v="2420510"/>
    <s v="Kitchen"/>
    <n v="2.9634285766104543E-4"/>
  </r>
  <r>
    <x v="9"/>
    <s v="Compact Fluorescent"/>
    <m/>
    <s v="Twist"/>
    <n v="5"/>
    <n v="22"/>
    <x v="5"/>
    <s v="2420510"/>
    <s v="Kitchen"/>
    <n v="2.9634285766104543E-4"/>
  </r>
  <r>
    <x v="3"/>
    <s v="Linear Fluorescent"/>
    <n v="24"/>
    <s v="T-8"/>
    <n v="1"/>
    <n v="16"/>
    <x v="5"/>
    <s v="2420510"/>
    <s v="Kitchen"/>
    <n v="2.9634285766104543E-4"/>
  </r>
  <r>
    <x v="0"/>
    <s v="Linear Fluorescent"/>
    <n v="48"/>
    <s v="T-8"/>
    <n v="2"/>
    <n v="32"/>
    <x v="9"/>
    <s v="2420511"/>
    <s v="Other"/>
    <n v="2.9634285766104543E-4"/>
  </r>
  <r>
    <x v="0"/>
    <s v="Compact Fluorescent"/>
    <m/>
    <s v="Twist"/>
    <n v="1"/>
    <n v="15"/>
    <x v="9"/>
    <s v="2420511"/>
    <s v="Other"/>
    <n v="2.9634285766104543E-4"/>
  </r>
  <r>
    <x v="0"/>
    <s v="Compact Fluorescent"/>
    <m/>
    <s v="Twist"/>
    <n v="1"/>
    <n v="15"/>
    <x v="4"/>
    <s v="2420512"/>
    <s v="Closet"/>
    <n v="2.9634285766104543E-4"/>
  </r>
  <r>
    <x v="0"/>
    <s v="Linear Fluorescent"/>
    <n v="48"/>
    <s v="T-8"/>
    <n v="2"/>
    <n v="32"/>
    <x v="11"/>
    <s v="2420513"/>
    <s v="Garage"/>
    <n v="2.9634285766104543E-4"/>
  </r>
  <r>
    <x v="0"/>
    <s v="Compact Fluorescent"/>
    <m/>
    <s v="Twist"/>
    <n v="1"/>
    <n v="15"/>
    <x v="11"/>
    <s v="2420513"/>
    <s v="Garage"/>
    <n v="2.9634285766104543E-4"/>
  </r>
  <r>
    <x v="0"/>
    <s v="Linear Fluorescent"/>
    <n v="48"/>
    <s v="T-8"/>
    <n v="2"/>
    <n v="32"/>
    <x v="6"/>
    <s v="2420514"/>
    <s v="Laundry Room"/>
    <n v="2.9634285766104543E-4"/>
  </r>
  <r>
    <x v="1"/>
    <s v="Incandescent"/>
    <m/>
    <s v="Reflector"/>
    <n v="2"/>
    <n v="40"/>
    <x v="6"/>
    <s v="2420514"/>
    <s v="Laundry Room"/>
    <n v="2.9634285766104543E-4"/>
  </r>
  <r>
    <x v="0"/>
    <s v="Compact Fluorescent"/>
    <m/>
    <s v="Twist"/>
    <n v="1"/>
    <n v="15"/>
    <x v="3"/>
    <s v="2420515"/>
    <s v="Hall"/>
    <n v="2.9634285766104543E-4"/>
  </r>
  <r>
    <x v="0"/>
    <s v="Halogen"/>
    <m/>
    <s v="MR"/>
    <n v="3"/>
    <n v="50"/>
    <x v="4"/>
    <s v="2420516"/>
    <s v="Closet"/>
    <n v="2.9634285766104543E-4"/>
  </r>
  <r>
    <x v="0"/>
    <s v="Compact Fluorescent"/>
    <m/>
    <s v="Twist"/>
    <n v="2"/>
    <n v="15"/>
    <x v="2"/>
    <s v="2420517"/>
    <s v="Bathroom"/>
    <n v="2.9634285766104543E-4"/>
  </r>
  <r>
    <x v="1"/>
    <s v="Compact Fluorescent"/>
    <m/>
    <s v="Twist"/>
    <n v="1"/>
    <n v="15"/>
    <x v="2"/>
    <s v="2420517"/>
    <s v="Bathroom"/>
    <n v="2.9634285766104543E-4"/>
  </r>
  <r>
    <x v="8"/>
    <s v="Compact Fluorescent"/>
    <m/>
    <s v="Twist"/>
    <n v="1"/>
    <n v="15"/>
    <x v="12"/>
    <s v="2420518"/>
    <s v="Family Room"/>
    <n v="2.9634285766104543E-4"/>
  </r>
  <r>
    <x v="1"/>
    <s v="Incandescent"/>
    <m/>
    <s v="Standard A Lamp"/>
    <n v="2"/>
    <n v="40"/>
    <x v="12"/>
    <s v="2420518"/>
    <s v="Family Room"/>
    <n v="2.9634285766104543E-4"/>
  </r>
  <r>
    <x v="5"/>
    <s v="Compact Fluorescent"/>
    <m/>
    <s v="Twist"/>
    <n v="3"/>
    <n v="15"/>
    <x v="12"/>
    <s v="2420518"/>
    <s v="Family Room"/>
    <n v="2.9634285766104543E-4"/>
  </r>
  <r>
    <x v="4"/>
    <s v="Incandescent"/>
    <m/>
    <s v="Standard A Lamp"/>
    <n v="1"/>
    <n v="100"/>
    <x v="12"/>
    <s v="2420518"/>
    <s v="Family Room"/>
    <n v="2.9634285766104543E-4"/>
  </r>
  <r>
    <x v="9"/>
    <s v="Incandescent"/>
    <m/>
    <s v="Standard A Lamp"/>
    <n v="1"/>
    <n v="60"/>
    <x v="2"/>
    <s v="242071"/>
    <s v="Bathroom"/>
    <n v="4.7840186942687163E-4"/>
  </r>
  <r>
    <x v="0"/>
    <s v="Incandescent"/>
    <m/>
    <s v="Standard A Lamp"/>
    <n v="1"/>
    <n v="60"/>
    <x v="0"/>
    <s v="242072"/>
    <s v="Bedroom"/>
    <n v="4.7840186942687163E-4"/>
  </r>
  <r>
    <x v="0"/>
    <s v="Incandescent"/>
    <m/>
    <s v="Standard A Lamp"/>
    <n v="1"/>
    <n v="60"/>
    <x v="0"/>
    <s v="242073"/>
    <s v="Bedroom"/>
    <n v="4.7840186942687163E-4"/>
  </r>
  <r>
    <x v="4"/>
    <s v="Incandescent"/>
    <m/>
    <s v="Standard A Lamp"/>
    <n v="1"/>
    <n v="60"/>
    <x v="0"/>
    <s v="242073"/>
    <s v="Bedroom"/>
    <n v="4.7840186942687163E-4"/>
  </r>
  <r>
    <x v="0"/>
    <s v="Incandescent"/>
    <m/>
    <s v="Standard A Lamp"/>
    <n v="1"/>
    <n v="60"/>
    <x v="3"/>
    <s v="242074"/>
    <s v="Hall"/>
    <n v="4.7840186942687163E-4"/>
  </r>
  <r>
    <x v="0"/>
    <s v="Incandescent"/>
    <m/>
    <s v="Standard A Lamp"/>
    <n v="1"/>
    <n v="60"/>
    <x v="5"/>
    <s v="242075"/>
    <s v="Kitchen"/>
    <n v="4.7840186942687163E-4"/>
  </r>
  <r>
    <x v="9"/>
    <s v="Incandescent"/>
    <m/>
    <s v="Standard A Lamp"/>
    <n v="5"/>
    <n v="60"/>
    <x v="5"/>
    <s v="242075"/>
    <s v="Kitchen"/>
    <n v="4.7840186942687163E-4"/>
  </r>
  <r>
    <x v="2"/>
    <s v="Incandescent"/>
    <m/>
    <s v="Standard A Lamp"/>
    <n v="1"/>
    <n v="40"/>
    <x v="5"/>
    <s v="242075"/>
    <s v="Kitchen"/>
    <n v="4.7840186942687163E-4"/>
  </r>
  <r>
    <x v="0"/>
    <s v="Incandescent"/>
    <m/>
    <s v="Standard A Lamp"/>
    <n v="1"/>
    <n v="60"/>
    <x v="7"/>
    <s v="242076"/>
    <s v="Living Room"/>
    <n v="4.7840186942687163E-4"/>
  </r>
  <r>
    <x v="0"/>
    <s v="Incandescent"/>
    <m/>
    <s v="Standard A Lamp"/>
    <n v="1"/>
    <n v="60"/>
    <x v="7"/>
    <s v="242076"/>
    <s v="Living Room"/>
    <n v="4.7840186942687163E-4"/>
  </r>
  <r>
    <x v="0"/>
    <s v="Linear Fluorescent"/>
    <n v="96"/>
    <s v="T-12"/>
    <n v="2"/>
    <n v="75"/>
    <x v="0"/>
    <s v="242091"/>
    <s v="Bedroom"/>
    <n v="4.7324000933330284E-4"/>
  </r>
  <r>
    <x v="0"/>
    <s v="Incandescent"/>
    <m/>
    <s v="Standard A Lamp"/>
    <n v="2"/>
    <n v="60"/>
    <x v="10"/>
    <s v="242092"/>
    <s v="Master Bedroom"/>
    <n v="4.7324000933330284E-4"/>
  </r>
  <r>
    <x v="0"/>
    <s v="Compact Fluorescent"/>
    <m/>
    <s v="Twist"/>
    <n v="2"/>
    <n v="15"/>
    <x v="10"/>
    <s v="242092"/>
    <s v="Master Bedroom"/>
    <n v="4.7324000933330284E-4"/>
  </r>
  <r>
    <x v="4"/>
    <s v="Incandescent"/>
    <m/>
    <s v="Standard A Lamp"/>
    <n v="1"/>
    <n v="100"/>
    <x v="10"/>
    <s v="242092"/>
    <s v="Master Bedroom"/>
    <n v="4.7324000933330284E-4"/>
  </r>
  <r>
    <x v="4"/>
    <s v="Incandescent"/>
    <m/>
    <s v="Standard A Lamp"/>
    <n v="1"/>
    <n v="60"/>
    <x v="10"/>
    <s v="242092"/>
    <s v="Master Bedroom"/>
    <n v="4.7324000933330284E-4"/>
  </r>
  <r>
    <x v="0"/>
    <s v="Linear Fluorescent"/>
    <n v="48"/>
    <s v="T-8"/>
    <n v="3"/>
    <n v="32"/>
    <x v="12"/>
    <s v="242093"/>
    <s v="Family Room"/>
    <n v="4.7324000933330284E-4"/>
  </r>
  <r>
    <x v="0"/>
    <s v="Incandescent"/>
    <m/>
    <s v="Standard A Lamp"/>
    <n v="2"/>
    <n v="60"/>
    <x v="0"/>
    <s v="242094"/>
    <s v="Bedroom"/>
    <n v="4.7324000933330284E-4"/>
  </r>
  <r>
    <x v="4"/>
    <s v="Incandescent"/>
    <m/>
    <s v="Mini base"/>
    <n v="2"/>
    <n v="40"/>
    <x v="0"/>
    <s v="242094"/>
    <s v="Bedroom"/>
    <n v="4.7324000933330284E-4"/>
  </r>
  <r>
    <x v="0"/>
    <s v="Incandescent"/>
    <m/>
    <s v="Standard A Lamp"/>
    <n v="1"/>
    <n v="60"/>
    <x v="9"/>
    <s v="242095"/>
    <s v="Other"/>
    <n v="4.7324000933330284E-4"/>
  </r>
  <r>
    <x v="0"/>
    <s v="Incandescent"/>
    <m/>
    <s v="Standard A Lamp"/>
    <n v="2"/>
    <n v="60"/>
    <x v="2"/>
    <s v="242096"/>
    <s v="Bathroom"/>
    <n v="4.7324000933330284E-4"/>
  </r>
  <r>
    <x v="0"/>
    <s v="Linear Fluorescent"/>
    <n v="48"/>
    <s v="T-12"/>
    <n v="2"/>
    <n v="40"/>
    <x v="9"/>
    <s v="242097"/>
    <s v="Other"/>
    <n v="4.7324000933330284E-4"/>
  </r>
  <r>
    <x v="0"/>
    <s v="Linear Fluorescent"/>
    <n v="48"/>
    <s v="T-12"/>
    <n v="4"/>
    <n v="40"/>
    <x v="9"/>
    <s v="242098"/>
    <s v="Other"/>
    <n v="4.7324000933330284E-4"/>
  </r>
  <r>
    <x v="1"/>
    <s v="Incandescent"/>
    <m/>
    <s v="Standard A Lamp"/>
    <n v="1"/>
    <n v="60"/>
    <x v="3"/>
    <s v="242099"/>
    <s v="Hall"/>
    <n v="4.7324000933330284E-4"/>
  </r>
  <r>
    <x v="0"/>
    <s v="Compact Fluorescent"/>
    <m/>
    <s v="Twist"/>
    <n v="2"/>
    <n v="15"/>
    <x v="6"/>
    <s v="2420910"/>
    <s v="Laundry Room"/>
    <n v="4.7324000933330284E-4"/>
  </r>
  <r>
    <x v="0"/>
    <s v="Compact Fluorescent"/>
    <m/>
    <s v="Pin base"/>
    <n v="2"/>
    <n v="15"/>
    <x v="3"/>
    <s v="2420911"/>
    <s v="Hall"/>
    <n v="4.7324000933330284E-4"/>
  </r>
  <r>
    <x v="0"/>
    <s v="Incandescent"/>
    <m/>
    <s v="Standard A Lamp"/>
    <n v="2"/>
    <n v="60"/>
    <x v="8"/>
    <s v="2420912"/>
    <s v="Office"/>
    <n v="4.7324000933330284E-4"/>
  </r>
  <r>
    <x v="4"/>
    <s v="Incandescent"/>
    <m/>
    <s v="Decorative"/>
    <n v="1"/>
    <n v="40"/>
    <x v="8"/>
    <s v="2420912"/>
    <s v="Office"/>
    <n v="4.7324000933330284E-4"/>
  </r>
  <r>
    <x v="4"/>
    <s v="Incandescent"/>
    <m/>
    <s v="Mini base"/>
    <n v="1"/>
    <n v="40"/>
    <x v="8"/>
    <s v="2420912"/>
    <s v="Office"/>
    <n v="4.7324000933330284E-4"/>
  </r>
  <r>
    <x v="1"/>
    <s v="Incandescent"/>
    <m/>
    <s v="Mini base"/>
    <n v="8"/>
    <n v="40"/>
    <x v="2"/>
    <s v="2420913"/>
    <s v="Bathroom"/>
    <n v="4.7324000933330284E-4"/>
  </r>
  <r>
    <x v="0"/>
    <s v="Compact Fluorescent"/>
    <m/>
    <s v="Twist"/>
    <n v="2"/>
    <n v="15"/>
    <x v="2"/>
    <s v="2420913"/>
    <s v="Bathroom"/>
    <n v="4.7324000933330284E-4"/>
  </r>
  <r>
    <x v="8"/>
    <s v="Incandescent"/>
    <m/>
    <s v="Heat Lamp"/>
    <n v="1"/>
    <n v="300"/>
    <x v="2"/>
    <s v="2420913"/>
    <s v="Bathroom"/>
    <n v="4.7324000933330284E-4"/>
  </r>
  <r>
    <x v="2"/>
    <s v="Incandescent"/>
    <m/>
    <s v="Reflector"/>
    <n v="1"/>
    <n v="125"/>
    <x v="2"/>
    <s v="2420913"/>
    <s v="Bathroom"/>
    <n v="4.7324000933330284E-4"/>
  </r>
  <r>
    <x v="0"/>
    <s v="Halogen"/>
    <m/>
    <s v="MR"/>
    <n v="4"/>
    <n v="50"/>
    <x v="5"/>
    <s v="2420914"/>
    <s v="Kitchen"/>
    <n v="4.7324000933330284E-4"/>
  </r>
  <r>
    <x v="0"/>
    <s v="Halogen"/>
    <m/>
    <s v="MR"/>
    <n v="3"/>
    <n v="50"/>
    <x v="5"/>
    <s v="2420914"/>
    <s v="Kitchen"/>
    <n v="4.7324000933330284E-4"/>
  </r>
  <r>
    <x v="9"/>
    <s v="Incandescent"/>
    <m/>
    <s v="Mini base"/>
    <n v="6"/>
    <n v="60"/>
    <x v="5"/>
    <s v="2420914"/>
    <s v="Kitchen"/>
    <n v="4.7324000933330284E-4"/>
  </r>
  <r>
    <x v="0"/>
    <s v="Linear Fluorescent"/>
    <n v="48"/>
    <s v="T-5"/>
    <n v="4"/>
    <n v="32"/>
    <x v="5"/>
    <s v="2420914"/>
    <s v="Kitchen"/>
    <n v="4.7324000933330284E-4"/>
  </r>
  <r>
    <x v="9"/>
    <s v="Incandescent"/>
    <m/>
    <s v="Mini base"/>
    <n v="6"/>
    <n v="40"/>
    <x v="7"/>
    <s v="2420915"/>
    <s v="Living Room"/>
    <n v="4.7324000933330284E-4"/>
  </r>
  <r>
    <x v="4"/>
    <s v="Incandescent"/>
    <m/>
    <s v="Standard A Lamp"/>
    <n v="1"/>
    <n v="200"/>
    <x v="7"/>
    <s v="2420915"/>
    <s v="Living Room"/>
    <n v="4.7324000933330284E-4"/>
  </r>
  <r>
    <x v="4"/>
    <s v="Incandescent"/>
    <m/>
    <s v="Standard A Lamp"/>
    <n v="1"/>
    <n v="100"/>
    <x v="7"/>
    <s v="2420915"/>
    <s v="Living Room"/>
    <n v="4.7324000933330284E-4"/>
  </r>
  <r>
    <x v="0"/>
    <s v="Incandescent"/>
    <m/>
    <s v="Standard A Lamp"/>
    <n v="1"/>
    <n v="60"/>
    <x v="0"/>
    <s v="2420916"/>
    <s v="Bedroom"/>
    <n v="4.7324000933330284E-4"/>
  </r>
  <r>
    <x v="0"/>
    <s v="Incandescent"/>
    <m/>
    <s v="Standard A Lamp"/>
    <n v="1"/>
    <n v="60"/>
    <x v="4"/>
    <s v="2420917"/>
    <s v="Closet"/>
    <n v="4.7324000933330284E-4"/>
  </r>
  <r>
    <x v="0"/>
    <s v="Compact Fluorescent"/>
    <m/>
    <s v="Pin base"/>
    <n v="1"/>
    <n v="28"/>
    <x v="7"/>
    <s v="242211"/>
    <s v="Living Room"/>
    <n v="2.9634285766104543E-4"/>
  </r>
  <r>
    <x v="4"/>
    <s v="Compact Fluorescent"/>
    <m/>
    <s v="Straight Tube"/>
    <n v="1"/>
    <n v="15"/>
    <x v="7"/>
    <s v="242211"/>
    <s v="Living Room"/>
    <n v="2.9634285766104543E-4"/>
  </r>
  <r>
    <x v="6"/>
    <s v="Halogen"/>
    <m/>
    <s v="Quartz Tube"/>
    <n v="1"/>
    <n v="100"/>
    <x v="7"/>
    <s v="242211"/>
    <s v="Living Room"/>
    <n v="2.9634285766104543E-4"/>
  </r>
  <r>
    <x v="0"/>
    <s v="Linear Fluorescent"/>
    <n v="48"/>
    <s v="T-12"/>
    <n v="4"/>
    <n v="40"/>
    <x v="4"/>
    <s v="242212"/>
    <s v="Closet"/>
    <n v="2.9634285766104543E-4"/>
  </r>
  <r>
    <x v="0"/>
    <s v="Compact Fluorescent"/>
    <m/>
    <s v="Twist"/>
    <n v="1"/>
    <n v="22"/>
    <x v="4"/>
    <s v="242212"/>
    <s v="Closet"/>
    <n v="2.9634285766104543E-4"/>
  </r>
  <r>
    <x v="0"/>
    <s v="Linear Fluorescent"/>
    <n v="48"/>
    <s v="T-12"/>
    <n v="4"/>
    <n v="40"/>
    <x v="0"/>
    <s v="242213"/>
    <s v="Bedroom"/>
    <n v="2.9634285766104543E-4"/>
  </r>
  <r>
    <x v="0"/>
    <s v="Incandescent"/>
    <m/>
    <s v="Standard A Lamp"/>
    <n v="2"/>
    <n v="40"/>
    <x v="3"/>
    <s v="242214"/>
    <s v="Hall"/>
    <n v="2.9634285766104543E-4"/>
  </r>
  <r>
    <x v="0"/>
    <s v="Incandescent"/>
    <m/>
    <s v="Standard A Lamp"/>
    <n v="1"/>
    <n v="75"/>
    <x v="0"/>
    <s v="242215"/>
    <s v="Bedroom"/>
    <n v="2.9634285766104543E-4"/>
  </r>
  <r>
    <x v="5"/>
    <s v="Incandescent"/>
    <m/>
    <s v="Standard A Lamp"/>
    <n v="1"/>
    <n v="60"/>
    <x v="0"/>
    <s v="242216"/>
    <s v="Bedroom"/>
    <n v="2.9634285766104543E-4"/>
  </r>
  <r>
    <x v="4"/>
    <s v="Incandescent"/>
    <m/>
    <s v="Standard A Lamp"/>
    <n v="1"/>
    <n v="60"/>
    <x v="0"/>
    <s v="242216"/>
    <s v="Bedroom"/>
    <n v="2.9634285766104543E-4"/>
  </r>
  <r>
    <x v="5"/>
    <s v="Incandescent"/>
    <m/>
    <s v="Standard A Lamp"/>
    <n v="1"/>
    <n v="60"/>
    <x v="0"/>
    <s v="242217"/>
    <s v="Bedroom"/>
    <n v="2.9634285766104543E-4"/>
  </r>
  <r>
    <x v="0"/>
    <s v="Incandescent"/>
    <m/>
    <s v="Standard A Lamp"/>
    <n v="1"/>
    <n v="100"/>
    <x v="9"/>
    <s v="242218"/>
    <s v="Other"/>
    <n v="2.9634285766104543E-4"/>
  </r>
  <r>
    <x v="5"/>
    <s v="Incandescent"/>
    <m/>
    <s v="Standard A Lamp"/>
    <n v="3"/>
    <n v="40"/>
    <x v="1"/>
    <s v="242219"/>
    <s v="Dining Room"/>
    <n v="2.9634285766104543E-4"/>
  </r>
  <r>
    <x v="0"/>
    <s v="Linear Fluorescent"/>
    <n v="48"/>
    <s v="T-8"/>
    <n v="4"/>
    <n v="32"/>
    <x v="5"/>
    <s v="2422110"/>
    <s v="Kitchen"/>
    <n v="2.9634285766104543E-4"/>
  </r>
  <r>
    <x v="0"/>
    <s v="Incandescent"/>
    <m/>
    <s v="Standard A Lamp"/>
    <n v="1"/>
    <n v="60"/>
    <x v="2"/>
    <s v="2422111"/>
    <s v="Bathroom"/>
    <n v="2.9634285766104543E-4"/>
  </r>
  <r>
    <x v="1"/>
    <s v="Incandescent"/>
    <m/>
    <s v="Standard A Lamp"/>
    <n v="1"/>
    <n v="60"/>
    <x v="2"/>
    <s v="2422111"/>
    <s v="Bathroom"/>
    <n v="2.9634285766104543E-4"/>
  </r>
  <r>
    <x v="0"/>
    <s v="Compact Fluorescent"/>
    <m/>
    <s v="Twist"/>
    <n v="1"/>
    <n v="22"/>
    <x v="6"/>
    <s v="2422112"/>
    <s v="Laundry Room"/>
    <n v="2.9634285766104543E-4"/>
  </r>
  <r>
    <x v="1"/>
    <s v="Compact Fluorescent"/>
    <m/>
    <s v="Twist"/>
    <n v="1"/>
    <n v="22"/>
    <x v="4"/>
    <s v="2422113"/>
    <s v="Closet"/>
    <n v="2.9634285766104543E-4"/>
  </r>
  <r>
    <x v="0"/>
    <s v="Linear Fluorescent"/>
    <n v="48"/>
    <s v="T-12"/>
    <n v="4"/>
    <n v="40"/>
    <x v="8"/>
    <s v="2422114"/>
    <s v="Office"/>
    <n v="2.9634285766104543E-4"/>
  </r>
  <r>
    <x v="0"/>
    <s v="Incandescent"/>
    <m/>
    <s v="Standard A Lamp"/>
    <n v="1"/>
    <n v="100"/>
    <x v="10"/>
    <s v="2422115"/>
    <s v="Master Bedroom"/>
    <n v="2.9634285766104543E-4"/>
  </r>
  <r>
    <x v="1"/>
    <s v="Compact Fluorescent"/>
    <m/>
    <s v="Twist"/>
    <n v="9"/>
    <n v="22"/>
    <x v="2"/>
    <s v="2422116"/>
    <s v="Bathroom"/>
    <n v="2.9634285766104543E-4"/>
  </r>
  <r>
    <x v="8"/>
    <s v="Incandescent"/>
    <m/>
    <s v="Heat Lamp"/>
    <n v="1"/>
    <n v="250"/>
    <x v="2"/>
    <s v="2422116"/>
    <s v="Bathroom"/>
    <n v="2.9634285766104543E-4"/>
  </r>
  <r>
    <x v="0"/>
    <s v="Compact Fluorescent"/>
    <m/>
    <s v="Twist"/>
    <n v="1"/>
    <n v="15"/>
    <x v="11"/>
    <s v="242241"/>
    <s v="Garage"/>
    <n v="4.7324000933330284E-4"/>
  </r>
  <r>
    <x v="7"/>
    <s v="Incandescent"/>
    <m/>
    <s v="Standard A Lamp"/>
    <n v="1"/>
    <n v="40"/>
    <x v="11"/>
    <s v="242241"/>
    <s v="Garage"/>
    <n v="4.7324000933330284E-4"/>
  </r>
  <r>
    <x v="4"/>
    <s v="Compact Fluorescent"/>
    <m/>
    <s v="Twist"/>
    <n v="1"/>
    <n v="15"/>
    <x v="0"/>
    <s v="242242"/>
    <s v="Bedroom"/>
    <n v="4.7324000933330284E-4"/>
  </r>
  <r>
    <x v="1"/>
    <s v="Compact Fluorescent"/>
    <m/>
    <s v="Twist"/>
    <n v="4"/>
    <n v="28"/>
    <x v="2"/>
    <s v="242243"/>
    <s v="Bathroom"/>
    <n v="4.7324000933330284E-4"/>
  </r>
  <r>
    <x v="14"/>
    <s v="Incandescent"/>
    <m/>
    <s v="Standard A Lamp"/>
    <n v="1"/>
    <n v="100"/>
    <x v="10"/>
    <s v="242244"/>
    <s v="Master Bedroom"/>
    <n v="4.7324000933330284E-4"/>
  </r>
  <r>
    <x v="4"/>
    <s v="Incandescent"/>
    <m/>
    <s v="Standard A Lamp"/>
    <n v="1"/>
    <n v="60"/>
    <x v="10"/>
    <s v="242244"/>
    <s v="Master Bedroom"/>
    <n v="4.7324000933330284E-4"/>
  </r>
  <r>
    <x v="1"/>
    <s v="Incandescent"/>
    <m/>
    <s v="Globe"/>
    <n v="5"/>
    <n v="60"/>
    <x v="2"/>
    <s v="242245"/>
    <s v="Bathroom"/>
    <n v="4.7324000933330284E-4"/>
  </r>
  <r>
    <x v="0"/>
    <s v="Compact Fluorescent"/>
    <m/>
    <s v="Twist"/>
    <n v="1"/>
    <n v="15"/>
    <x v="4"/>
    <s v="242246"/>
    <s v="Closet"/>
    <n v="4.7324000933330284E-4"/>
  </r>
  <r>
    <x v="1"/>
    <s v="Compact Fluorescent"/>
    <m/>
    <s v="Twist"/>
    <n v="1"/>
    <n v="15"/>
    <x v="12"/>
    <s v="242247"/>
    <s v="Family Room"/>
    <n v="4.7324000933330284E-4"/>
  </r>
  <r>
    <x v="0"/>
    <s v="Linear Fluorescent"/>
    <n v="48"/>
    <s v="T-12"/>
    <n v="2"/>
    <n v="40"/>
    <x v="5"/>
    <s v="242248"/>
    <s v="Kitchen"/>
    <n v="4.7324000933330284E-4"/>
  </r>
  <r>
    <x v="8"/>
    <s v="Incandescent"/>
    <m/>
    <s v="Reflector"/>
    <n v="1"/>
    <n v="65"/>
    <x v="5"/>
    <s v="242248"/>
    <s v="Kitchen"/>
    <n v="4.7324000933330284E-4"/>
  </r>
  <r>
    <x v="9"/>
    <s v="Incandescent"/>
    <m/>
    <s v="Mini base"/>
    <n v="5"/>
    <n v="40"/>
    <x v="1"/>
    <s v="242249"/>
    <s v="Dining Room"/>
    <n v="4.7324000933330284E-4"/>
  </r>
  <r>
    <x v="14"/>
    <s v="Compact Fluorescent"/>
    <m/>
    <s v="Twist"/>
    <n v="1"/>
    <n v="28"/>
    <x v="7"/>
    <s v="2422410"/>
    <s v="Living Room"/>
    <n v="4.7324000933330284E-4"/>
  </r>
  <r>
    <x v="4"/>
    <s v="Halogen"/>
    <m/>
    <s v="MR"/>
    <n v="1"/>
    <n v="50"/>
    <x v="7"/>
    <s v="2422410"/>
    <s v="Living Room"/>
    <n v="4.7324000933330284E-4"/>
  </r>
  <r>
    <x v="0"/>
    <s v="Incandescent"/>
    <m/>
    <s v="Standard A Lamp"/>
    <n v="1"/>
    <n v="60"/>
    <x v="3"/>
    <s v="2422411"/>
    <s v="Hall"/>
    <n v="4.7324000933330284E-4"/>
  </r>
  <r>
    <x v="1"/>
    <s v="Compact Fluorescent"/>
    <m/>
    <s v="Twist"/>
    <n v="3"/>
    <n v="22"/>
    <x v="2"/>
    <s v="2422412"/>
    <s v="Bathroom"/>
    <n v="4.7324000933330284E-4"/>
  </r>
  <r>
    <x v="0"/>
    <s v="Incandescent"/>
    <m/>
    <s v="Standard A Lamp"/>
    <n v="1"/>
    <n v="60"/>
    <x v="3"/>
    <s v="2422413"/>
    <s v="Hall"/>
    <n v="4.7324000933330284E-4"/>
  </r>
  <r>
    <x v="4"/>
    <s v="Compact Fluorescent"/>
    <m/>
    <s v="Twist"/>
    <n v="2"/>
    <n v="22"/>
    <x v="0"/>
    <s v="2422414"/>
    <s v="Bedroom"/>
    <n v="4.7324000933330284E-4"/>
  </r>
  <r>
    <x v="0"/>
    <s v="Compact Fluorescent"/>
    <m/>
    <s v="Twist"/>
    <n v="1"/>
    <n v="22"/>
    <x v="8"/>
    <s v="242271"/>
    <s v="Office"/>
    <n v="5.2955252069445606E-4"/>
  </r>
  <r>
    <x v="0"/>
    <s v="Linear Fluorescent"/>
    <n v="48"/>
    <s v="T-12"/>
    <n v="2"/>
    <n v="25"/>
    <x v="8"/>
    <s v="242271"/>
    <s v="Office"/>
    <n v="5.2955252069445606E-4"/>
  </r>
  <r>
    <x v="1"/>
    <s v="Incandescent"/>
    <m/>
    <s v="Decorative"/>
    <n v="3"/>
    <n v="25"/>
    <x v="2"/>
    <s v="242272"/>
    <s v="Bathroom"/>
    <n v="5.2955252069445606E-4"/>
  </r>
  <r>
    <x v="1"/>
    <s v="Compact Fluorescent"/>
    <m/>
    <s v="Twist"/>
    <n v="2"/>
    <n v="15"/>
    <x v="2"/>
    <s v="242273"/>
    <s v="Bathroom"/>
    <n v="5.2955252069445606E-4"/>
  </r>
  <r>
    <x v="0"/>
    <s v="Compact Fluorescent"/>
    <m/>
    <s v="Twist"/>
    <n v="2"/>
    <n v="15"/>
    <x v="0"/>
    <s v="242274"/>
    <s v="Bedroom"/>
    <n v="5.2955252069445606E-4"/>
  </r>
  <r>
    <x v="4"/>
    <s v="Compact Fluorescent"/>
    <m/>
    <s v="Twist"/>
    <n v="1"/>
    <n v="15"/>
    <x v="0"/>
    <s v="242274"/>
    <s v="Bedroom"/>
    <n v="5.2955252069445606E-4"/>
  </r>
  <r>
    <x v="0"/>
    <s v="Compact Fluorescent"/>
    <m/>
    <s v="Twist"/>
    <n v="2"/>
    <n v="15"/>
    <x v="0"/>
    <s v="242275"/>
    <s v="Bedroom"/>
    <n v="5.2955252069445606E-4"/>
  </r>
  <r>
    <x v="0"/>
    <s v="Compact Fluorescent"/>
    <m/>
    <s v="Twist"/>
    <n v="3"/>
    <n v="22"/>
    <x v="1"/>
    <s v="242276"/>
    <s v="Dining Room"/>
    <n v="5.2955252069445606E-4"/>
  </r>
  <r>
    <x v="0"/>
    <s v="Compact Fluorescent"/>
    <m/>
    <s v="Twist"/>
    <n v="1"/>
    <n v="15"/>
    <x v="3"/>
    <s v="242277"/>
    <s v="Hall"/>
    <n v="5.2955252069445606E-4"/>
  </r>
  <r>
    <x v="0"/>
    <s v="Compact Fluorescent"/>
    <m/>
    <s v="Twist"/>
    <n v="1"/>
    <n v="15"/>
    <x v="3"/>
    <s v="242278"/>
    <s v="Hall"/>
    <n v="5.2955252069445606E-4"/>
  </r>
  <r>
    <x v="0"/>
    <s v="Compact Fluorescent"/>
    <m/>
    <s v="Twist"/>
    <n v="3"/>
    <n v="15"/>
    <x v="5"/>
    <s v="242279"/>
    <s v="Kitchen"/>
    <n v="5.2955252069445606E-4"/>
  </r>
  <r>
    <x v="0"/>
    <s v="Compact Fluorescent"/>
    <m/>
    <s v="Twist"/>
    <n v="1"/>
    <n v="15"/>
    <x v="5"/>
    <s v="242279"/>
    <s v="Kitchen"/>
    <n v="5.2955252069445606E-4"/>
  </r>
  <r>
    <x v="1"/>
    <s v="Compact Fluorescent"/>
    <m/>
    <s v="Twist"/>
    <n v="1"/>
    <n v="15"/>
    <x v="5"/>
    <s v="242279"/>
    <s v="Kitchen"/>
    <n v="5.2955252069445606E-4"/>
  </r>
  <r>
    <x v="6"/>
    <s v="Compact Fluorescent"/>
    <m/>
    <s v="Twist"/>
    <n v="2"/>
    <n v="15"/>
    <x v="7"/>
    <s v="2422710"/>
    <s v="Living Room"/>
    <n v="5.2955252069445606E-4"/>
  </r>
  <r>
    <x v="6"/>
    <s v="Compact Fluorescent"/>
    <m/>
    <s v="Twist"/>
    <n v="1"/>
    <n v="15"/>
    <x v="7"/>
    <s v="2422710"/>
    <s v="Living Room"/>
    <n v="5.2955252069445606E-4"/>
  </r>
  <r>
    <x v="0"/>
    <s v="Compact Fluorescent"/>
    <m/>
    <s v="Twist"/>
    <n v="2"/>
    <n v="15"/>
    <x v="0"/>
    <s v="2422711"/>
    <s v="Bedroom"/>
    <n v="5.2955252069445606E-4"/>
  </r>
  <r>
    <x v="4"/>
    <s v="Compact Fluorescent"/>
    <m/>
    <s v="Twist"/>
    <n v="1"/>
    <n v="15"/>
    <x v="0"/>
    <s v="2422711"/>
    <s v="Bedroom"/>
    <n v="5.2955252069445606E-4"/>
  </r>
  <r>
    <x v="0"/>
    <s v="Compact Fluorescent"/>
    <m/>
    <s v="Twist"/>
    <n v="1"/>
    <n v="15"/>
    <x v="8"/>
    <s v="2422712"/>
    <s v="Office"/>
    <n v="5.2955252069445606E-4"/>
  </r>
  <r>
    <x v="1"/>
    <s v="Linear Fluorescent"/>
    <n v="18"/>
    <s v="T-12"/>
    <n v="1"/>
    <n v="16"/>
    <x v="2"/>
    <s v="242321"/>
    <s v="Bathroom"/>
    <n v="5.1690495698823106E-4"/>
  </r>
  <r>
    <x v="0"/>
    <s v="Compact Fluorescent"/>
    <m/>
    <s v="Twist"/>
    <n v="1"/>
    <n v="15"/>
    <x v="2"/>
    <s v="242321"/>
    <s v="Bathroom"/>
    <n v="5.1690495698823106E-4"/>
  </r>
  <r>
    <x v="2"/>
    <s v="Incandescent"/>
    <m/>
    <s v="Heat Lamp"/>
    <n v="2"/>
    <n v="250"/>
    <x v="2"/>
    <s v="242321"/>
    <s v="Bathroom"/>
    <n v="5.1690495698823106E-4"/>
  </r>
  <r>
    <x v="4"/>
    <s v="Compact Fluorescent"/>
    <m/>
    <s v="Twist"/>
    <n v="1"/>
    <n v="15"/>
    <x v="0"/>
    <s v="242322"/>
    <s v="Bedroom"/>
    <n v="5.1690495698823106E-4"/>
  </r>
  <r>
    <x v="0"/>
    <s v="Incandescent"/>
    <m/>
    <s v="Standard A Lamp"/>
    <n v="1"/>
    <n v="100"/>
    <x v="0"/>
    <s v="242323"/>
    <s v="Bedroom"/>
    <n v="5.1690495698823106E-4"/>
  </r>
  <r>
    <x v="4"/>
    <s v="Incandescent"/>
    <m/>
    <s v="Standard A Lamp"/>
    <n v="1"/>
    <n v="40"/>
    <x v="0"/>
    <s v="242323"/>
    <s v="Bedroom"/>
    <n v="5.1690495698823106E-4"/>
  </r>
  <r>
    <x v="0"/>
    <s v="Incandescent"/>
    <m/>
    <s v="Standard A Lamp"/>
    <n v="1"/>
    <n v="60"/>
    <x v="4"/>
    <s v="242324"/>
    <s v="Closet"/>
    <n v="5.1690495698823106E-4"/>
  </r>
  <r>
    <x v="0"/>
    <s v="Incandescent"/>
    <m/>
    <s v="Standard A Lamp"/>
    <n v="1"/>
    <n v="60"/>
    <x v="3"/>
    <s v="242325"/>
    <s v="Hall"/>
    <n v="5.1690495698823106E-4"/>
  </r>
  <r>
    <x v="0"/>
    <s v="Compact Fluorescent"/>
    <m/>
    <s v="Twist"/>
    <n v="1"/>
    <n v="22"/>
    <x v="5"/>
    <s v="242326"/>
    <s v="Kitchen"/>
    <n v="5.1690495698823106E-4"/>
  </r>
  <r>
    <x v="0"/>
    <s v="Compact Fluorescent"/>
    <m/>
    <s v="Twist"/>
    <n v="1"/>
    <n v="22"/>
    <x v="6"/>
    <s v="242327"/>
    <s v="Laundry Room"/>
    <n v="5.1690495698823106E-4"/>
  </r>
  <r>
    <x v="5"/>
    <s v="Compact Fluorescent"/>
    <m/>
    <s v="Twist"/>
    <n v="2"/>
    <n v="15"/>
    <x v="7"/>
    <s v="242328"/>
    <s v="Living Room"/>
    <n v="5.1690495698823106E-4"/>
  </r>
  <r>
    <x v="4"/>
    <s v="Compact Fluorescent"/>
    <m/>
    <s v="Twist"/>
    <n v="1"/>
    <n v="22"/>
    <x v="7"/>
    <s v="242328"/>
    <s v="Living Room"/>
    <n v="5.1690495698823106E-4"/>
  </r>
  <r>
    <x v="14"/>
    <s v="Incandescent"/>
    <m/>
    <s v="Standard A Lamp"/>
    <n v="1"/>
    <n v="100"/>
    <x v="7"/>
    <s v="242328"/>
    <s v="Living Room"/>
    <n v="5.1690495698823106E-4"/>
  </r>
  <r>
    <x v="4"/>
    <s v="Compact Fluorescent"/>
    <m/>
    <s v="Twist"/>
    <n v="1"/>
    <n v="15"/>
    <x v="7"/>
    <s v="242328"/>
    <s v="Living Room"/>
    <n v="5.1690495698823106E-4"/>
  </r>
  <r>
    <x v="6"/>
    <s v="Compact Fluorescent"/>
    <m/>
    <s v="Twist"/>
    <n v="2"/>
    <n v="15"/>
    <x v="7"/>
    <s v="242328"/>
    <s v="Living Room"/>
    <n v="5.1690495698823106E-4"/>
  </r>
  <r>
    <x v="14"/>
    <s v="Incandescent"/>
    <m/>
    <s v="Standard A Lamp"/>
    <n v="1"/>
    <n v="100"/>
    <x v="7"/>
    <s v="242328"/>
    <s v="Living Room"/>
    <n v="5.1690495698823106E-4"/>
  </r>
  <r>
    <x v="0"/>
    <s v="Incandescent"/>
    <m/>
    <s v="Standard A Lamp"/>
    <n v="1"/>
    <n v="60"/>
    <x v="8"/>
    <s v="242329"/>
    <s v="Office"/>
    <n v="5.1690495698823106E-4"/>
  </r>
  <r>
    <x v="1"/>
    <s v="Incandescent"/>
    <m/>
    <s v="Standard A Lamp"/>
    <n v="2"/>
    <n v="100"/>
    <x v="2"/>
    <s v="242421"/>
    <s v="Bathroom"/>
    <n v="5.2955252069445606E-4"/>
  </r>
  <r>
    <x v="5"/>
    <s v="Incandescent"/>
    <m/>
    <s v="Standard A Lamp"/>
    <n v="3"/>
    <n v="60"/>
    <x v="0"/>
    <s v="242422"/>
    <s v="Bedroom"/>
    <n v="5.2955252069445606E-4"/>
  </r>
  <r>
    <x v="4"/>
    <s v="Incandescent"/>
    <m/>
    <s v="3-Way Incandescent"/>
    <n v="1"/>
    <n v="75"/>
    <x v="0"/>
    <s v="242422"/>
    <s v="Bedroom"/>
    <n v="5.2955252069445606E-4"/>
  </r>
  <r>
    <x v="0"/>
    <s v="Incandescent"/>
    <m/>
    <s v="Standard A Lamp"/>
    <n v="1"/>
    <n v="40"/>
    <x v="11"/>
    <s v="242423"/>
    <s v="Garage"/>
    <n v="5.2955252069445606E-4"/>
  </r>
  <r>
    <x v="7"/>
    <s v="Compact Fluorescent"/>
    <m/>
    <s v="Twist"/>
    <n v="1"/>
    <n v="28"/>
    <x v="11"/>
    <s v="242423"/>
    <s v="Garage"/>
    <n v="5.2955252069445606E-4"/>
  </r>
  <r>
    <x v="0"/>
    <s v="Incandescent"/>
    <m/>
    <s v="Standard A Lamp"/>
    <n v="1"/>
    <n v="100"/>
    <x v="3"/>
    <s v="242424"/>
    <s v="Hall"/>
    <n v="5.2955252069445606E-4"/>
  </r>
  <r>
    <x v="9"/>
    <s v="Incandescent"/>
    <m/>
    <s v="Mini base"/>
    <n v="5"/>
    <n v="25"/>
    <x v="5"/>
    <s v="242425"/>
    <s v="Kitchen"/>
    <n v="5.2955252069445606E-4"/>
  </r>
  <r>
    <x v="6"/>
    <s v="Incandescent"/>
    <m/>
    <s v="3-Way Incandescent"/>
    <n v="1"/>
    <n v="125"/>
    <x v="7"/>
    <s v="242426"/>
    <s v="Living Room"/>
    <n v="5.2955252069445606E-4"/>
  </r>
  <r>
    <x v="6"/>
    <s v="Compact Fluorescent"/>
    <m/>
    <s v="Straight Tube"/>
    <n v="1"/>
    <n v="36"/>
    <x v="7"/>
    <s v="242426"/>
    <s v="Living Room"/>
    <n v="5.2955252069445606E-4"/>
  </r>
  <r>
    <x v="4"/>
    <s v="Incandescent"/>
    <m/>
    <s v="Standard A Lamp"/>
    <n v="1"/>
    <n v="100"/>
    <x v="7"/>
    <s v="242426"/>
    <s v="Living Room"/>
    <n v="5.2955252069445606E-4"/>
  </r>
  <r>
    <x v="0"/>
    <s v="Incandescent"/>
    <m/>
    <s v="Standard A Lamp"/>
    <n v="2"/>
    <n v="75"/>
    <x v="8"/>
    <s v="242427"/>
    <s v="Office"/>
    <n v="5.2955252069445606E-4"/>
  </r>
  <r>
    <x v="4"/>
    <s v="Incandescent"/>
    <m/>
    <s v="Standard A Lamp"/>
    <n v="1"/>
    <n v="100"/>
    <x v="8"/>
    <s v="242427"/>
    <s v="Office"/>
    <n v="5.2955252069445606E-4"/>
  </r>
  <r>
    <x v="0"/>
    <s v="Incandescent"/>
    <m/>
    <s v="Standard A Lamp"/>
    <n v="2"/>
    <n v="60"/>
    <x v="2"/>
    <s v="242451"/>
    <s v="Bathroom"/>
    <n v="4.007746607297545E-4"/>
  </r>
  <r>
    <x v="1"/>
    <s v="Compact Fluorescent"/>
    <m/>
    <s v="Twist"/>
    <n v="4"/>
    <n v="15"/>
    <x v="2"/>
    <s v="242451"/>
    <s v="Bathroom"/>
    <n v="4.007746607297545E-4"/>
  </r>
  <r>
    <x v="0"/>
    <s v="Compact Fluorescent"/>
    <m/>
    <s v="Twist"/>
    <n v="1"/>
    <n v="15"/>
    <x v="0"/>
    <s v="242452"/>
    <s v="Bedroom"/>
    <n v="4.007746607297545E-4"/>
  </r>
  <r>
    <x v="4"/>
    <s v="Incandescent"/>
    <m/>
    <s v="Standard A Lamp"/>
    <n v="1"/>
    <n v="75"/>
    <x v="0"/>
    <s v="242452"/>
    <s v="Bedroom"/>
    <n v="4.007746607297545E-4"/>
  </r>
  <r>
    <x v="5"/>
    <s v="Compact Fluorescent"/>
    <m/>
    <s v="Twist"/>
    <n v="1"/>
    <n v="15"/>
    <x v="0"/>
    <s v="242453"/>
    <s v="Bedroom"/>
    <n v="4.007746607297545E-4"/>
  </r>
  <r>
    <x v="4"/>
    <s v="Compact Fluorescent"/>
    <m/>
    <s v="Twist"/>
    <n v="1"/>
    <n v="15"/>
    <x v="0"/>
    <s v="242453"/>
    <s v="Bedroom"/>
    <n v="4.007746607297545E-4"/>
  </r>
  <r>
    <x v="0"/>
    <s v="Compact Fluorescent"/>
    <m/>
    <s v="Twist"/>
    <n v="1"/>
    <n v="15"/>
    <x v="3"/>
    <s v="242454"/>
    <s v="Hall"/>
    <n v="4.007746607297545E-4"/>
  </r>
  <r>
    <x v="0"/>
    <s v="Compact Fluorescent"/>
    <m/>
    <s v="Twist"/>
    <n v="2"/>
    <n v="15"/>
    <x v="5"/>
    <s v="242455"/>
    <s v="Kitchen"/>
    <n v="4.007746607297545E-4"/>
  </r>
  <r>
    <x v="13"/>
    <s v="Compact Fluorescent"/>
    <m/>
    <s v="Twist"/>
    <n v="1"/>
    <n v="15"/>
    <x v="5"/>
    <s v="242455"/>
    <s v="Kitchen"/>
    <n v="4.007746607297545E-4"/>
  </r>
  <r>
    <x v="4"/>
    <s v="Compact Fluorescent"/>
    <m/>
    <s v="Twist"/>
    <n v="1"/>
    <n v="15"/>
    <x v="7"/>
    <s v="242456"/>
    <s v="Living Room"/>
    <n v="4.007746607297545E-4"/>
  </r>
  <r>
    <x v="5"/>
    <s v="Compact Fluorescent"/>
    <m/>
    <s v="Twist"/>
    <n v="1"/>
    <n v="15"/>
    <x v="7"/>
    <s v="242456"/>
    <s v="Living Room"/>
    <n v="4.007746607297545E-4"/>
  </r>
  <r>
    <x v="1"/>
    <s v="Compact Fluorescent"/>
    <m/>
    <s v="Twist"/>
    <n v="4"/>
    <n v="15"/>
    <x v="10"/>
    <s v="242457"/>
    <s v="Master Bedroom"/>
    <n v="4.007746607297545E-4"/>
  </r>
  <r>
    <x v="0"/>
    <s v="Compact Fluorescent"/>
    <m/>
    <s v="Twist"/>
    <n v="2"/>
    <n v="15"/>
    <x v="2"/>
    <s v="242458"/>
    <s v="Bathroom"/>
    <n v="4.007746607297545E-4"/>
  </r>
  <r>
    <x v="4"/>
    <s v="Compact Fluorescent"/>
    <m/>
    <s v="Twist"/>
    <n v="1"/>
    <n v="15"/>
    <x v="2"/>
    <s v="242458"/>
    <s v="Bathroom"/>
    <n v="4.007746607297545E-4"/>
  </r>
  <r>
    <x v="0"/>
    <s v="Compact Fluorescent"/>
    <m/>
    <s v="Twist"/>
    <n v="2"/>
    <n v="15"/>
    <x v="4"/>
    <s v="242459"/>
    <s v="Closet"/>
    <n v="4.007746607297545E-4"/>
  </r>
  <r>
    <x v="0"/>
    <s v="Incandescent"/>
    <m/>
    <s v="Standard A Lamp"/>
    <n v="1"/>
    <n v="60"/>
    <x v="9"/>
    <s v="2424510"/>
    <s v="Other"/>
    <n v="4.007746607297545E-4"/>
  </r>
  <r>
    <x v="0"/>
    <s v="Linear Fluorescent"/>
    <n v="48"/>
    <s v="T-12"/>
    <n v="2"/>
    <n v="40"/>
    <x v="9"/>
    <s v="242461"/>
    <s v="Other"/>
    <n v="9.4081094387701955E-4"/>
  </r>
  <r>
    <x v="0"/>
    <s v="Compact Fluorescent"/>
    <m/>
    <s v="Twist"/>
    <n v="2"/>
    <n v="15"/>
    <x v="9"/>
    <s v="242461"/>
    <s v="Other"/>
    <n v="9.4081094387701955E-4"/>
  </r>
  <r>
    <x v="0"/>
    <s v="Compact Fluorescent"/>
    <m/>
    <s v="Twist"/>
    <n v="2"/>
    <n v="15"/>
    <x v="2"/>
    <s v="242462"/>
    <s v="Bathroom"/>
    <n v="9.4081094387701955E-4"/>
  </r>
  <r>
    <x v="1"/>
    <s v="Incandescent"/>
    <m/>
    <s v="Decorative"/>
    <n v="1"/>
    <n v="40"/>
    <x v="2"/>
    <s v="242463"/>
    <s v="Bathroom"/>
    <n v="9.4081094387701955E-4"/>
  </r>
  <r>
    <x v="0"/>
    <s v="Compact Fluorescent"/>
    <m/>
    <s v="A shape bulb"/>
    <n v="4"/>
    <n v="15"/>
    <x v="2"/>
    <s v="242463"/>
    <s v="Bathroom"/>
    <n v="9.4081094387701955E-4"/>
  </r>
  <r>
    <x v="0"/>
    <s v="Incandescent"/>
    <m/>
    <s v="Standard A Lamp"/>
    <n v="1"/>
    <n v="60"/>
    <x v="0"/>
    <s v="242464"/>
    <s v="Bedroom"/>
    <n v="9.4081094387701955E-4"/>
  </r>
  <r>
    <x v="6"/>
    <s v="Compact Fluorescent"/>
    <m/>
    <s v="Pin base"/>
    <n v="1"/>
    <n v="27"/>
    <x v="0"/>
    <s v="242464"/>
    <s v="Bedroom"/>
    <n v="9.4081094387701955E-4"/>
  </r>
  <r>
    <x v="9"/>
    <s v="Incandescent"/>
    <m/>
    <s v="Standard A Lamp"/>
    <n v="1"/>
    <n v="100"/>
    <x v="0"/>
    <s v="242464"/>
    <s v="Bedroom"/>
    <n v="9.4081094387701955E-4"/>
  </r>
  <r>
    <x v="4"/>
    <s v="Compact Fluorescent"/>
    <m/>
    <s v="Twist"/>
    <n v="1"/>
    <n v="15"/>
    <x v="0"/>
    <s v="242464"/>
    <s v="Bedroom"/>
    <n v="9.4081094387701955E-4"/>
  </r>
  <r>
    <x v="4"/>
    <s v="Incandescent"/>
    <m/>
    <s v="Decorative"/>
    <n v="1"/>
    <n v="40"/>
    <x v="0"/>
    <s v="242464"/>
    <s v="Bedroom"/>
    <n v="9.4081094387701955E-4"/>
  </r>
  <r>
    <x v="0"/>
    <s v="Compact Fluorescent"/>
    <m/>
    <s v="Twist"/>
    <n v="2"/>
    <n v="22"/>
    <x v="0"/>
    <s v="242465"/>
    <s v="Bedroom"/>
    <n v="9.4081094387701955E-4"/>
  </r>
  <r>
    <x v="0"/>
    <s v="Compact Fluorescent"/>
    <m/>
    <s v="Pin base"/>
    <n v="1"/>
    <n v="22"/>
    <x v="0"/>
    <s v="242465"/>
    <s v="Bedroom"/>
    <n v="9.4081094387701955E-4"/>
  </r>
  <r>
    <x v="9"/>
    <s v="Incandescent"/>
    <m/>
    <s v="Decorative"/>
    <n v="7"/>
    <n v="60"/>
    <x v="1"/>
    <s v="242466"/>
    <s v="Dining Room"/>
    <n v="9.4081094387701955E-4"/>
  </r>
  <r>
    <x v="4"/>
    <s v="Compact Fluorescent"/>
    <m/>
    <s v="Twist"/>
    <n v="2"/>
    <n v="15"/>
    <x v="1"/>
    <s v="242466"/>
    <s v="Dining Room"/>
    <n v="9.4081094387701955E-4"/>
  </r>
  <r>
    <x v="4"/>
    <s v="Compact Fluorescent"/>
    <m/>
    <s v="Twist"/>
    <n v="1"/>
    <n v="15"/>
    <x v="12"/>
    <s v="242467"/>
    <s v="Family Room"/>
    <n v="9.4081094387701955E-4"/>
  </r>
  <r>
    <x v="9"/>
    <s v="Incandescent"/>
    <m/>
    <s v="Decorative"/>
    <n v="4"/>
    <n v="60"/>
    <x v="12"/>
    <s v="242467"/>
    <s v="Family Room"/>
    <n v="9.4081094387701955E-4"/>
  </r>
  <r>
    <x v="9"/>
    <s v="Compact Fluorescent"/>
    <m/>
    <s v="Twist"/>
    <n v="4"/>
    <n v="15"/>
    <x v="12"/>
    <s v="242467"/>
    <s v="Family Room"/>
    <n v="9.4081094387701955E-4"/>
  </r>
  <r>
    <x v="4"/>
    <s v="Compact Fluorescent"/>
    <m/>
    <s v="Twist"/>
    <n v="1"/>
    <n v="22"/>
    <x v="12"/>
    <s v="242467"/>
    <s v="Family Room"/>
    <n v="9.4081094387701955E-4"/>
  </r>
  <r>
    <x v="6"/>
    <s v="Incandescent"/>
    <m/>
    <s v="Standard A Lamp"/>
    <n v="1"/>
    <n v="100"/>
    <x v="12"/>
    <s v="242467"/>
    <s v="Family Room"/>
    <n v="9.4081094387701955E-4"/>
  </r>
  <r>
    <x v="6"/>
    <s v="Incandescent"/>
    <m/>
    <s v="Standard A Lamp"/>
    <n v="1"/>
    <n v="150"/>
    <x v="12"/>
    <s v="242467"/>
    <s v="Family Room"/>
    <n v="9.4081094387701955E-4"/>
  </r>
  <r>
    <x v="0"/>
    <s v="Incandescent"/>
    <m/>
    <s v="Standard A Lamp"/>
    <n v="1"/>
    <n v="100"/>
    <x v="11"/>
    <s v="242468"/>
    <s v="Garage"/>
    <n v="9.4081094387701955E-4"/>
  </r>
  <r>
    <x v="4"/>
    <s v="Incandescent"/>
    <m/>
    <s v="Standard A Lamp"/>
    <n v="1"/>
    <n v="60"/>
    <x v="11"/>
    <s v="242468"/>
    <s v="Garage"/>
    <n v="9.4081094387701955E-4"/>
  </r>
  <r>
    <x v="0"/>
    <s v="Linear Fluorescent"/>
    <n v="48"/>
    <s v="T-12"/>
    <n v="2"/>
    <n v="40"/>
    <x v="11"/>
    <s v="242468"/>
    <s v="Garage"/>
    <n v="9.4081094387701955E-4"/>
  </r>
  <r>
    <x v="0"/>
    <s v="Incandescent"/>
    <m/>
    <s v="Standard A Lamp"/>
    <n v="1"/>
    <n v="60"/>
    <x v="11"/>
    <s v="242468"/>
    <s v="Garage"/>
    <n v="9.4081094387701955E-4"/>
  </r>
  <r>
    <x v="9"/>
    <s v="Compact Fluorescent"/>
    <m/>
    <s v="Twist"/>
    <n v="2"/>
    <n v="15"/>
    <x v="3"/>
    <s v="242469"/>
    <s v="Hall"/>
    <n v="9.4081094387701955E-4"/>
  </r>
  <r>
    <x v="13"/>
    <s v="Incandescent"/>
    <m/>
    <s v="Reflector"/>
    <n v="1"/>
    <n v="75"/>
    <x v="3"/>
    <s v="242469"/>
    <s v="Hall"/>
    <n v="9.4081094387701955E-4"/>
  </r>
  <r>
    <x v="0"/>
    <s v="Linear Fluorescent"/>
    <n v="48"/>
    <s v="T-12"/>
    <n v="2"/>
    <n v="40"/>
    <x v="5"/>
    <s v="2424610"/>
    <s v="Kitchen"/>
    <n v="9.4081094387701955E-4"/>
  </r>
  <r>
    <x v="13"/>
    <s v="Linear Fluorescent"/>
    <n v="24"/>
    <s v="T-8"/>
    <n v="1"/>
    <n v="16"/>
    <x v="5"/>
    <s v="2424610"/>
    <s v="Kitchen"/>
    <n v="9.4081094387701955E-4"/>
  </r>
  <r>
    <x v="4"/>
    <s v="Incandescent"/>
    <m/>
    <s v="Standard A Lamp"/>
    <n v="1"/>
    <n v="60"/>
    <x v="5"/>
    <s v="2424610"/>
    <s v="Kitchen"/>
    <n v="9.4081094387701955E-4"/>
  </r>
  <r>
    <x v="0"/>
    <s v="Linear Fluorescent"/>
    <n v="48"/>
    <s v="T-12"/>
    <n v="2"/>
    <n v="40"/>
    <x v="6"/>
    <s v="2424611"/>
    <s v="Laundry Room"/>
    <n v="9.4081094387701955E-4"/>
  </r>
  <r>
    <x v="0"/>
    <s v="Compact Fluorescent"/>
    <m/>
    <s v="Pin base"/>
    <n v="1"/>
    <n v="22"/>
    <x v="0"/>
    <s v="2424612"/>
    <s v="Bedroom"/>
    <n v="9.4081094387701955E-4"/>
  </r>
  <r>
    <x v="4"/>
    <s v="Incandescent"/>
    <m/>
    <s v="Standard A Lamp"/>
    <n v="1"/>
    <n v="100"/>
    <x v="0"/>
    <s v="2424612"/>
    <s v="Bedroom"/>
    <n v="9.4081094387701955E-4"/>
  </r>
  <r>
    <x v="4"/>
    <s v="Incandescent"/>
    <m/>
    <s v="Decorative"/>
    <n v="2"/>
    <n v="40"/>
    <x v="0"/>
    <s v="2424612"/>
    <s v="Bedroom"/>
    <n v="9.4081094387701955E-4"/>
  </r>
  <r>
    <x v="6"/>
    <s v="Compact Fluorescent"/>
    <m/>
    <s v="Pin base"/>
    <n v="1"/>
    <n v="22"/>
    <x v="0"/>
    <s v="2424612"/>
    <s v="Bedroom"/>
    <n v="9.4081094387701955E-4"/>
  </r>
  <r>
    <x v="9"/>
    <s v="Compact Fluorescent"/>
    <m/>
    <s v="Twist"/>
    <n v="2"/>
    <n v="22"/>
    <x v="0"/>
    <s v="2424612"/>
    <s v="Bedroom"/>
    <n v="9.4081094387701955E-4"/>
  </r>
  <r>
    <x v="4"/>
    <s v="Compact Fluorescent"/>
    <m/>
    <s v="Twist"/>
    <n v="2"/>
    <n v="15"/>
    <x v="0"/>
    <s v="2424612"/>
    <s v="Bedroom"/>
    <n v="9.4081094387701955E-4"/>
  </r>
  <r>
    <x v="1"/>
    <s v="Compact Fluorescent"/>
    <m/>
    <s v="Twist"/>
    <n v="3"/>
    <n v="15"/>
    <x v="3"/>
    <s v="2424613"/>
    <s v="Hall"/>
    <n v="9.4081094387701955E-4"/>
  </r>
  <r>
    <x v="1"/>
    <s v="Compact Fluorescent"/>
    <m/>
    <s v="Globe"/>
    <n v="1"/>
    <n v="15"/>
    <x v="3"/>
    <s v="2424613"/>
    <s v="Hall"/>
    <n v="9.4081094387701955E-4"/>
  </r>
  <r>
    <x v="1"/>
    <s v="Incandescent"/>
    <m/>
    <s v="Decorative"/>
    <n v="1"/>
    <n v="40"/>
    <x v="3"/>
    <s v="2424613"/>
    <s v="Hall"/>
    <n v="9.4081094387701955E-4"/>
  </r>
  <r>
    <x v="15"/>
    <s v="Incandescent"/>
    <m/>
    <s v="Reflector"/>
    <n v="2"/>
    <n v="75"/>
    <x v="11"/>
    <s v="2424614"/>
    <s v="Garage"/>
    <n v="9.4081094387701955E-4"/>
  </r>
  <r>
    <x v="0"/>
    <s v="Incandescent"/>
    <m/>
    <s v="Standard A Lamp"/>
    <n v="1"/>
    <n v="60"/>
    <x v="11"/>
    <s v="2424614"/>
    <s v="Garage"/>
    <n v="9.4081094387701955E-4"/>
  </r>
  <r>
    <x v="0"/>
    <s v="Linear Fluorescent"/>
    <n v="48"/>
    <s v="T-12"/>
    <n v="2"/>
    <n v="40"/>
    <x v="11"/>
    <s v="2424614"/>
    <s v="Garage"/>
    <n v="9.4081094387701955E-4"/>
  </r>
  <r>
    <x v="0"/>
    <s v="Linear Fluorescent"/>
    <n v="96"/>
    <s v="T-12"/>
    <n v="2"/>
    <n v="60"/>
    <x v="11"/>
    <s v="2424614"/>
    <s v="Garage"/>
    <n v="9.4081094387701955E-4"/>
  </r>
  <r>
    <x v="0"/>
    <s v="Incandescent"/>
    <m/>
    <s v="Standard A Lamp"/>
    <n v="2"/>
    <n v="40"/>
    <x v="3"/>
    <s v="2424615"/>
    <s v="Hall"/>
    <n v="9.4081094387701955E-4"/>
  </r>
  <r>
    <x v="0"/>
    <s v="Compact Fluorescent"/>
    <m/>
    <s v="Twist"/>
    <n v="1"/>
    <n v="15"/>
    <x v="3"/>
    <s v="2424615"/>
    <s v="Hall"/>
    <n v="9.4081094387701955E-4"/>
  </r>
  <r>
    <x v="0"/>
    <s v="Incandescent"/>
    <m/>
    <s v="Standard A Lamp"/>
    <n v="3"/>
    <n v="60"/>
    <x v="9"/>
    <s v="2424616"/>
    <s v="Other"/>
    <n v="9.4081094387701955E-4"/>
  </r>
  <r>
    <x v="1"/>
    <s v="Incandescent"/>
    <m/>
    <s v="Mini base"/>
    <n v="4"/>
    <n v="40"/>
    <x v="2"/>
    <s v="242471"/>
    <s v="Bathroom"/>
    <n v="4.007746607297545E-4"/>
  </r>
  <r>
    <x v="0"/>
    <s v="Incandescent"/>
    <m/>
    <s v="Standard A Lamp"/>
    <n v="1"/>
    <n v="60"/>
    <x v="0"/>
    <s v="242472"/>
    <s v="Bedroom"/>
    <n v="4.007746607297545E-4"/>
  </r>
  <r>
    <x v="9"/>
    <s v="Incandescent"/>
    <m/>
    <s v="Standard A Lamp"/>
    <n v="3"/>
    <n v="100"/>
    <x v="12"/>
    <s v="242473"/>
    <s v="Family Room"/>
    <n v="4.007746607297545E-4"/>
  </r>
  <r>
    <x v="8"/>
    <s v="Incandescent"/>
    <m/>
    <s v="Reflector"/>
    <n v="1"/>
    <n v="75"/>
    <x v="12"/>
    <s v="242473"/>
    <s v="Family Room"/>
    <n v="4.007746607297545E-4"/>
  </r>
  <r>
    <x v="8"/>
    <s v="Incandescent"/>
    <m/>
    <s v="Reflector"/>
    <n v="1"/>
    <n v="65"/>
    <x v="1"/>
    <s v="242474"/>
    <s v="Dining Room"/>
    <n v="4.007746607297545E-4"/>
  </r>
  <r>
    <x v="0"/>
    <s v="Incandescent"/>
    <m/>
    <s v="Standard A Lamp"/>
    <n v="2"/>
    <n v="60"/>
    <x v="1"/>
    <s v="242474"/>
    <s v="Dining Room"/>
    <n v="4.007746607297545E-4"/>
  </r>
  <r>
    <x v="1"/>
    <s v="Incandescent"/>
    <m/>
    <s v="Standard A Lamp"/>
    <n v="1"/>
    <n v="100"/>
    <x v="3"/>
    <s v="242475"/>
    <s v="Hall"/>
    <n v="4.007746607297545E-4"/>
  </r>
  <r>
    <x v="0"/>
    <s v="Incandescent"/>
    <m/>
    <s v="Standard A Lamp"/>
    <n v="1"/>
    <n v="100"/>
    <x v="11"/>
    <s v="242476"/>
    <s v="Garage"/>
    <n v="4.007746607297545E-4"/>
  </r>
  <r>
    <x v="10"/>
    <s v="Linear Fluorescent"/>
    <n v="96"/>
    <s v="T-12"/>
    <n v="2"/>
    <n v="60"/>
    <x v="11"/>
    <s v="242476"/>
    <s v="Garage"/>
    <n v="4.007746607297545E-4"/>
  </r>
  <r>
    <x v="7"/>
    <s v="Incandescent"/>
    <m/>
    <s v="Standard A Lamp"/>
    <n v="1"/>
    <n v="60"/>
    <x v="11"/>
    <s v="242476"/>
    <s v="Garage"/>
    <n v="4.007746607297545E-4"/>
  </r>
  <r>
    <x v="8"/>
    <s v="Incandescent"/>
    <m/>
    <s v="Reflector"/>
    <n v="1"/>
    <n v="65"/>
    <x v="5"/>
    <s v="242477"/>
    <s v="Kitchen"/>
    <n v="4.007746607297545E-4"/>
  </r>
  <r>
    <x v="13"/>
    <s v="Halogen"/>
    <m/>
    <s v="PAR"/>
    <n v="2"/>
    <n v="50"/>
    <x v="5"/>
    <s v="242477"/>
    <s v="Kitchen"/>
    <n v="4.007746607297545E-4"/>
  </r>
  <r>
    <x v="12"/>
    <s v="Halogen"/>
    <m/>
    <s v="MR"/>
    <n v="3"/>
    <n v="50"/>
    <x v="7"/>
    <s v="242478"/>
    <s v="Living Room"/>
    <n v="4.007746607297545E-4"/>
  </r>
  <r>
    <x v="4"/>
    <s v="Incandescent"/>
    <m/>
    <s v="Standard A Lamp"/>
    <n v="1"/>
    <n v="60"/>
    <x v="7"/>
    <s v="242478"/>
    <s v="Living Room"/>
    <n v="4.007746607297545E-4"/>
  </r>
  <r>
    <x v="4"/>
    <s v="Linear Fluorescent"/>
    <n v="12"/>
    <s v="T-5"/>
    <n v="2"/>
    <n v="15"/>
    <x v="7"/>
    <s v="242478"/>
    <s v="Living Room"/>
    <n v="4.007746607297545E-4"/>
  </r>
  <r>
    <x v="1"/>
    <s v="Halogen"/>
    <m/>
    <s v="Quartz Tube"/>
    <n v="2"/>
    <n v="100"/>
    <x v="2"/>
    <s v="242479"/>
    <s v="Bathroom"/>
    <n v="4.007746607297545E-4"/>
  </r>
  <r>
    <x v="8"/>
    <s v="Incandescent"/>
    <m/>
    <s v="Reflector"/>
    <n v="1"/>
    <n v="120"/>
    <x v="2"/>
    <s v="242479"/>
    <s v="Bathroom"/>
    <n v="4.007746607297545E-4"/>
  </r>
  <r>
    <x v="0"/>
    <s v="Incandescent"/>
    <m/>
    <s v="Standard A Lamp"/>
    <n v="1"/>
    <n v="100"/>
    <x v="10"/>
    <s v="2424710"/>
    <s v="Master Bedroom"/>
    <n v="4.007746607297545E-4"/>
  </r>
  <r>
    <x v="4"/>
    <s v="Incandescent"/>
    <m/>
    <s v="Standard A Lamp"/>
    <n v="1"/>
    <n v="60"/>
    <x v="10"/>
    <s v="2424710"/>
    <s v="Master Bedroom"/>
    <n v="4.007746607297545E-4"/>
  </r>
  <r>
    <x v="0"/>
    <s v="Incandescent"/>
    <m/>
    <s v="Standard A Lamp"/>
    <n v="1"/>
    <n v="75"/>
    <x v="8"/>
    <s v="2424711"/>
    <s v="Office"/>
    <n v="4.007746607297545E-4"/>
  </r>
  <r>
    <x v="0"/>
    <s v="Compact Fluorescent"/>
    <m/>
    <s v="Pin base"/>
    <n v="1"/>
    <n v="40"/>
    <x v="5"/>
    <s v="242491"/>
    <s v="Kitchen"/>
    <n v="4.7324000933330284E-4"/>
  </r>
  <r>
    <x v="12"/>
    <s v="Halogen"/>
    <m/>
    <s v="MR"/>
    <n v="4"/>
    <n v="50"/>
    <x v="5"/>
    <s v="242491"/>
    <s v="Kitchen"/>
    <n v="4.7324000933330284E-4"/>
  </r>
  <r>
    <x v="0"/>
    <s v="Compact Fluorescent"/>
    <m/>
    <s v="Pin base"/>
    <n v="1"/>
    <n v="40"/>
    <x v="0"/>
    <s v="242492"/>
    <s v="Bedroom"/>
    <n v="4.7324000933330284E-4"/>
  </r>
  <r>
    <x v="0"/>
    <s v="Compact Fluorescent"/>
    <m/>
    <s v="Pin base"/>
    <n v="1"/>
    <n v="40"/>
    <x v="0"/>
    <s v="242493"/>
    <s v="Bedroom"/>
    <n v="4.7324000933330284E-4"/>
  </r>
  <r>
    <x v="4"/>
    <s v="Compact Fluorescent"/>
    <m/>
    <s v="Twist"/>
    <n v="1"/>
    <n v="15"/>
    <x v="0"/>
    <s v="242493"/>
    <s v="Bedroom"/>
    <n v="4.7324000933330284E-4"/>
  </r>
  <r>
    <x v="1"/>
    <s v="Compact Fluorescent"/>
    <m/>
    <s v="Pin base"/>
    <n v="1"/>
    <n v="40"/>
    <x v="2"/>
    <s v="242494"/>
    <s v="Bathroom"/>
    <n v="4.7324000933330284E-4"/>
  </r>
  <r>
    <x v="0"/>
    <s v="Compact Fluorescent"/>
    <m/>
    <s v="Twist"/>
    <n v="1"/>
    <n v="15"/>
    <x v="2"/>
    <s v="242494"/>
    <s v="Bathroom"/>
    <n v="4.7324000933330284E-4"/>
  </r>
  <r>
    <x v="8"/>
    <s v="Compact Fluorescent"/>
    <m/>
    <s v="Reflector"/>
    <n v="1"/>
    <n v="15"/>
    <x v="2"/>
    <s v="242494"/>
    <s v="Bathroom"/>
    <n v="4.7324000933330284E-4"/>
  </r>
  <r>
    <x v="0"/>
    <s v="Compact Fluorescent"/>
    <m/>
    <s v="Twist"/>
    <n v="1"/>
    <n v="15"/>
    <x v="3"/>
    <s v="242495"/>
    <s v="Hall"/>
    <n v="4.7324000933330284E-4"/>
  </r>
  <r>
    <x v="9"/>
    <s v="Halogen"/>
    <m/>
    <s v="Other"/>
    <n v="8"/>
    <n v="10"/>
    <x v="1"/>
    <s v="242496"/>
    <s v="Dining Room"/>
    <n v="4.7324000933330284E-4"/>
  </r>
  <r>
    <x v="0"/>
    <s v="Halogen"/>
    <m/>
    <s v="MR"/>
    <n v="1"/>
    <n v="50"/>
    <x v="7"/>
    <s v="242497"/>
    <s v="Living Room"/>
    <n v="4.7324000933330284E-4"/>
  </r>
  <r>
    <x v="9"/>
    <s v="Halogen"/>
    <m/>
    <s v="Other"/>
    <n v="8"/>
    <n v="10"/>
    <x v="7"/>
    <s v="242497"/>
    <s v="Living Room"/>
    <n v="4.7324000933330284E-4"/>
  </r>
  <r>
    <x v="0"/>
    <s v="Compact Fluorescent"/>
    <m/>
    <s v="Pin base"/>
    <n v="1"/>
    <n v="40"/>
    <x v="2"/>
    <s v="242498"/>
    <s v="Bathroom"/>
    <n v="4.7324000933330284E-4"/>
  </r>
  <r>
    <x v="4"/>
    <s v="Compact Fluorescent"/>
    <m/>
    <s v="Twist"/>
    <n v="1"/>
    <n v="15"/>
    <x v="2"/>
    <s v="242498"/>
    <s v="Bathroom"/>
    <n v="4.7324000933330284E-4"/>
  </r>
  <r>
    <x v="1"/>
    <s v="Compact Fluorescent"/>
    <m/>
    <s v="Globe"/>
    <n v="4"/>
    <n v="15"/>
    <x v="2"/>
    <s v="242499"/>
    <s v="Bathroom"/>
    <n v="4.7324000933330284E-4"/>
  </r>
  <r>
    <x v="3"/>
    <s v="Compact Fluorescent"/>
    <m/>
    <s v="Pin base"/>
    <n v="1"/>
    <n v="36"/>
    <x v="2"/>
    <s v="242499"/>
    <s v="Bathroom"/>
    <n v="4.7324000933330284E-4"/>
  </r>
  <r>
    <x v="0"/>
    <s v="Compact Fluorescent"/>
    <m/>
    <s v="Pin base"/>
    <n v="1"/>
    <n v="40"/>
    <x v="0"/>
    <s v="2424910"/>
    <s v="Bedroom"/>
    <n v="4.7324000933330284E-4"/>
  </r>
  <r>
    <x v="0"/>
    <s v="Compact Fluorescent"/>
    <m/>
    <s v="Pin base"/>
    <n v="1"/>
    <n v="40"/>
    <x v="12"/>
    <s v="2424911"/>
    <s v="Family Room"/>
    <n v="4.7324000933330284E-4"/>
  </r>
  <r>
    <x v="0"/>
    <s v="Halogen"/>
    <m/>
    <s v="MR"/>
    <n v="1"/>
    <n v="50"/>
    <x v="12"/>
    <s v="2424911"/>
    <s v="Family Room"/>
    <n v="4.7324000933330284E-4"/>
  </r>
  <r>
    <x v="1"/>
    <s v="Compact Fluorescent"/>
    <m/>
    <s v="Twist"/>
    <n v="1"/>
    <n v="22"/>
    <x v="6"/>
    <s v="2424912"/>
    <s v="Laundry Room"/>
    <n v="4.7324000933330284E-4"/>
  </r>
  <r>
    <x v="0"/>
    <s v="Linear Fluorescent"/>
    <n v="48"/>
    <s v="T-8"/>
    <n v="4"/>
    <n v="32"/>
    <x v="6"/>
    <s v="2424912"/>
    <s v="Laundry Room"/>
    <n v="4.7324000933330284E-4"/>
  </r>
  <r>
    <x v="1"/>
    <s v="Compact Fluorescent"/>
    <m/>
    <s v="Pin base"/>
    <n v="1"/>
    <n v="40"/>
    <x v="2"/>
    <s v="2424913"/>
    <s v="Bathroom"/>
    <n v="4.7324000933330284E-4"/>
  </r>
  <r>
    <x v="12"/>
    <s v="Incandescent"/>
    <m/>
    <s v="Reflector"/>
    <n v="3"/>
    <n v="65"/>
    <x v="2"/>
    <s v="242591"/>
    <s v="Bathroom"/>
    <n v="2.8446742333283401E-4"/>
  </r>
  <r>
    <x v="0"/>
    <s v="Compact Fluorescent"/>
    <m/>
    <s v="Twist"/>
    <n v="1"/>
    <n v="22"/>
    <x v="2"/>
    <s v="242592"/>
    <s v="Bathroom"/>
    <n v="2.8446742333283401E-4"/>
  </r>
  <r>
    <x v="1"/>
    <s v="Compact Fluorescent"/>
    <m/>
    <s v="Twist"/>
    <n v="1"/>
    <n v="15"/>
    <x v="2"/>
    <s v="242592"/>
    <s v="Bathroom"/>
    <n v="2.8446742333283401E-4"/>
  </r>
  <r>
    <x v="0"/>
    <s v="Compact Fluorescent"/>
    <m/>
    <s v="Twist"/>
    <n v="2"/>
    <n v="22"/>
    <x v="0"/>
    <s v="242593"/>
    <s v="Bedroom"/>
    <n v="2.8446742333283401E-4"/>
  </r>
  <r>
    <x v="4"/>
    <s v="Compact Fluorescent"/>
    <m/>
    <s v="Twist"/>
    <n v="1"/>
    <n v="15"/>
    <x v="0"/>
    <s v="242593"/>
    <s v="Bedroom"/>
    <n v="2.8446742333283401E-4"/>
  </r>
  <r>
    <x v="1"/>
    <s v="Compact Fluorescent"/>
    <m/>
    <s v="Twist"/>
    <n v="1"/>
    <n v="22"/>
    <x v="4"/>
    <s v="242594"/>
    <s v="Closet"/>
    <n v="2.8446742333283401E-4"/>
  </r>
  <r>
    <x v="0"/>
    <s v="Incandescent"/>
    <m/>
    <s v="Globe"/>
    <n v="4"/>
    <n v="60"/>
    <x v="1"/>
    <s v="242595"/>
    <s v="Dining Room"/>
    <n v="2.8446742333283401E-4"/>
  </r>
  <r>
    <x v="4"/>
    <s v="Compact Fluorescent"/>
    <m/>
    <s v="Twist"/>
    <n v="1"/>
    <n v="22"/>
    <x v="1"/>
    <s v="242595"/>
    <s v="Dining Room"/>
    <n v="2.8446742333283401E-4"/>
  </r>
  <r>
    <x v="0"/>
    <s v="Compact Fluorescent"/>
    <m/>
    <s v="Twist"/>
    <n v="1"/>
    <n v="15"/>
    <x v="12"/>
    <s v="242596"/>
    <s v="Family Room"/>
    <n v="2.8446742333283401E-4"/>
  </r>
  <r>
    <x v="0"/>
    <s v="Compact Fluorescent"/>
    <m/>
    <s v="Twist"/>
    <n v="3"/>
    <n v="22"/>
    <x v="3"/>
    <s v="242597"/>
    <s v="Hall"/>
    <n v="2.8446742333283401E-4"/>
  </r>
  <r>
    <x v="4"/>
    <s v="Compact Fluorescent"/>
    <m/>
    <s v="Twist"/>
    <n v="1"/>
    <n v="15"/>
    <x v="3"/>
    <s v="242597"/>
    <s v="Hall"/>
    <n v="2.8446742333283401E-4"/>
  </r>
  <r>
    <x v="9"/>
    <s v="Compact Fluorescent"/>
    <m/>
    <s v="Twist"/>
    <n v="2"/>
    <n v="15"/>
    <x v="3"/>
    <s v="242598"/>
    <s v="Hall"/>
    <n v="2.8446742333283401E-4"/>
  </r>
  <r>
    <x v="0"/>
    <s v="Compact Fluorescent"/>
    <m/>
    <s v="Twist"/>
    <n v="3"/>
    <n v="15"/>
    <x v="6"/>
    <s v="242599"/>
    <s v="Laundry Room"/>
    <n v="2.8446742333283401E-4"/>
  </r>
  <r>
    <x v="4"/>
    <s v="Compact Fluorescent"/>
    <m/>
    <s v="Twist"/>
    <n v="1"/>
    <n v="15"/>
    <x v="6"/>
    <s v="242599"/>
    <s v="Laundry Room"/>
    <n v="2.8446742333283401E-4"/>
  </r>
  <r>
    <x v="12"/>
    <s v="Incandescent"/>
    <m/>
    <s v="Reflector"/>
    <n v="10"/>
    <n v="65"/>
    <x v="6"/>
    <s v="242599"/>
    <s v="Laundry Room"/>
    <n v="2.8446742333283401E-4"/>
  </r>
  <r>
    <x v="0"/>
    <s v="Compact Fluorescent"/>
    <m/>
    <s v="Twist"/>
    <n v="1"/>
    <n v="22"/>
    <x v="6"/>
    <s v="2425910"/>
    <s v="Laundry Room"/>
    <n v="2.8446742333283401E-4"/>
  </r>
  <r>
    <x v="0"/>
    <s v="Compact Fluorescent"/>
    <m/>
    <s v="Twist"/>
    <n v="1"/>
    <n v="15"/>
    <x v="10"/>
    <s v="2425911"/>
    <s v="Master Bedroom"/>
    <n v="2.8446742333283401E-4"/>
  </r>
  <r>
    <x v="4"/>
    <s v="Compact Fluorescent"/>
    <m/>
    <s v="Twist"/>
    <n v="1"/>
    <n v="22"/>
    <x v="10"/>
    <s v="2425911"/>
    <s v="Master Bedroom"/>
    <n v="2.8446742333283401E-4"/>
  </r>
  <r>
    <x v="0"/>
    <s v="Linear Fluorescent"/>
    <n v="48"/>
    <s v="T-8"/>
    <n v="2"/>
    <n v="32"/>
    <x v="8"/>
    <s v="2425912"/>
    <s v="Office"/>
    <n v="2.8446742333283401E-4"/>
  </r>
  <r>
    <x v="0"/>
    <s v="Compact Fluorescent"/>
    <m/>
    <s v="Twist"/>
    <n v="1"/>
    <n v="22"/>
    <x v="3"/>
    <s v="2425913"/>
    <s v="Hall"/>
    <n v="2.8446742333283401E-4"/>
  </r>
  <r>
    <x v="0"/>
    <s v="Linear Fluorescent"/>
    <n v="48"/>
    <s v="T-12"/>
    <n v="2"/>
    <n v="40"/>
    <x v="9"/>
    <s v="242661"/>
    <s v="Other"/>
    <n v="2.05394491218725E-3"/>
  </r>
  <r>
    <x v="1"/>
    <s v="Incandescent"/>
    <m/>
    <s v="Standard A Lamp"/>
    <n v="3"/>
    <n v="60"/>
    <x v="2"/>
    <s v="242662"/>
    <s v="Bathroom"/>
    <n v="2.05394491218725E-3"/>
  </r>
  <r>
    <x v="1"/>
    <s v="Incandescent"/>
    <m/>
    <s v="Standard A Lamp"/>
    <n v="1"/>
    <n v="40"/>
    <x v="2"/>
    <s v="242662"/>
    <s v="Bathroom"/>
    <n v="2.05394491218725E-3"/>
  </r>
  <r>
    <x v="0"/>
    <s v="Incandescent"/>
    <m/>
    <s v="Standard A Lamp"/>
    <n v="1"/>
    <n v="60"/>
    <x v="2"/>
    <s v="242662"/>
    <s v="Bathroom"/>
    <n v="2.05394491218725E-3"/>
  </r>
  <r>
    <x v="1"/>
    <s v="Incandescent"/>
    <m/>
    <s v="Globe"/>
    <n v="2"/>
    <n v="60"/>
    <x v="2"/>
    <s v="242663"/>
    <s v="Bathroom"/>
    <n v="2.05394491218725E-3"/>
  </r>
  <r>
    <x v="1"/>
    <s v="Incandescent"/>
    <m/>
    <s v="Globe"/>
    <n v="1"/>
    <n v="60"/>
    <x v="2"/>
    <s v="242663"/>
    <s v="Bathroom"/>
    <n v="2.05394491218725E-3"/>
  </r>
  <r>
    <x v="2"/>
    <s v="Compact Fluorescent"/>
    <m/>
    <s v="Flood"/>
    <n v="1"/>
    <n v="22"/>
    <x v="2"/>
    <s v="242663"/>
    <s v="Bathroom"/>
    <n v="2.05394491218725E-3"/>
  </r>
  <r>
    <x v="0"/>
    <s v="Incandescent"/>
    <m/>
    <s v="Standard A Lamp"/>
    <n v="3"/>
    <n v="60"/>
    <x v="0"/>
    <s v="242664"/>
    <s v="Bedroom"/>
    <n v="2.05394491218725E-3"/>
  </r>
  <r>
    <x v="6"/>
    <s v="Incandescent"/>
    <m/>
    <s v="Standard A Lamp"/>
    <n v="3"/>
    <n v="60"/>
    <x v="0"/>
    <s v="242664"/>
    <s v="Bedroom"/>
    <n v="2.05394491218725E-3"/>
  </r>
  <r>
    <x v="6"/>
    <s v="Incandescent"/>
    <m/>
    <s v="Standard A Lamp"/>
    <n v="1"/>
    <n v="100"/>
    <x v="0"/>
    <s v="242665"/>
    <s v="Bedroom"/>
    <n v="2.05394491218725E-3"/>
  </r>
  <r>
    <x v="9"/>
    <s v="Incandescent"/>
    <m/>
    <s v="Standard A Lamp"/>
    <n v="5"/>
    <n v="40"/>
    <x v="0"/>
    <s v="242665"/>
    <s v="Bedroom"/>
    <n v="2.05394491218725E-3"/>
  </r>
  <r>
    <x v="2"/>
    <s v="Compact Fluorescent"/>
    <m/>
    <s v="3-Way CFL"/>
    <n v="1"/>
    <n v="15"/>
    <x v="0"/>
    <s v="242665"/>
    <s v="Bedroom"/>
    <n v="2.05394491218725E-3"/>
  </r>
  <r>
    <x v="0"/>
    <s v="Linear Fluorescent"/>
    <n v="48"/>
    <s v="T-12"/>
    <n v="2"/>
    <n v="40"/>
    <x v="4"/>
    <s v="242666"/>
    <s v="Closet"/>
    <n v="2.05394491218725E-3"/>
  </r>
  <r>
    <x v="0"/>
    <s v="Incandescent"/>
    <m/>
    <s v="Standard A Lamp"/>
    <n v="1"/>
    <n v="40"/>
    <x v="4"/>
    <s v="242667"/>
    <s v="Closet"/>
    <n v="2.05394491218725E-3"/>
  </r>
  <r>
    <x v="0"/>
    <s v="Compact Fluorescent"/>
    <m/>
    <s v="3-Way CFL"/>
    <n v="1"/>
    <n v="15"/>
    <x v="4"/>
    <s v="242668"/>
    <s v="Closet"/>
    <n v="2.05394491218725E-3"/>
  </r>
  <r>
    <x v="5"/>
    <s v="Incandescent"/>
    <m/>
    <s v="Standard A Lamp"/>
    <n v="4"/>
    <n v="40"/>
    <x v="12"/>
    <s v="242669"/>
    <s v="Family Room"/>
    <n v="2.05394491218725E-3"/>
  </r>
  <r>
    <x v="6"/>
    <s v="Incandescent"/>
    <m/>
    <s v="Standard A Lamp"/>
    <n v="1"/>
    <n v="40"/>
    <x v="12"/>
    <s v="242669"/>
    <s v="Family Room"/>
    <n v="2.05394491218725E-3"/>
  </r>
  <r>
    <x v="0"/>
    <s v="Linear Fluorescent"/>
    <n v="48"/>
    <s v="T-12"/>
    <n v="2"/>
    <n v="40"/>
    <x v="1"/>
    <s v="2426610"/>
    <s v="Dining Room"/>
    <n v="2.05394491218725E-3"/>
  </r>
  <r>
    <x v="0"/>
    <s v="Incandescent"/>
    <m/>
    <s v="Standard A Lamp"/>
    <n v="1"/>
    <n v="40"/>
    <x v="11"/>
    <s v="2426611"/>
    <s v="Garage"/>
    <n v="2.05394491218725E-3"/>
  </r>
  <r>
    <x v="7"/>
    <s v="Incandescent"/>
    <m/>
    <s v="Standard A Lamp"/>
    <n v="1"/>
    <n v="40"/>
    <x v="11"/>
    <s v="2426611"/>
    <s v="Garage"/>
    <n v="2.05394491218725E-3"/>
  </r>
  <r>
    <x v="9"/>
    <s v="Incandescent"/>
    <m/>
    <s v="Decorative"/>
    <n v="5"/>
    <n v="40"/>
    <x v="3"/>
    <s v="2426612"/>
    <s v="Hall"/>
    <n v="2.05394491218725E-3"/>
  </r>
  <r>
    <x v="1"/>
    <s v="Linear Fluorescent"/>
    <n v="24"/>
    <s v="T-5"/>
    <n v="1"/>
    <n v="40"/>
    <x v="3"/>
    <s v="2426612"/>
    <s v="Hall"/>
    <n v="2.05394491218725E-3"/>
  </r>
  <r>
    <x v="8"/>
    <s v="Compact Fluorescent"/>
    <m/>
    <s v="Flood"/>
    <n v="1"/>
    <n v="15"/>
    <x v="3"/>
    <s v="2426613"/>
    <s v="Hall"/>
    <n v="2.05394491218725E-3"/>
  </r>
  <r>
    <x v="1"/>
    <s v="Linear Fluorescent"/>
    <n v="48"/>
    <s v="T-12"/>
    <n v="2"/>
    <n v="40"/>
    <x v="3"/>
    <s v="2426613"/>
    <s v="Hall"/>
    <n v="2.05394491218725E-3"/>
  </r>
  <r>
    <x v="0"/>
    <s v="Incandescent"/>
    <m/>
    <s v="Standard A Lamp"/>
    <n v="2"/>
    <n v="25"/>
    <x v="3"/>
    <s v="2426614"/>
    <s v="Hall"/>
    <n v="2.05394491218725E-3"/>
  </r>
  <r>
    <x v="9"/>
    <s v="Incandescent"/>
    <m/>
    <s v="Standard A Lamp"/>
    <n v="5"/>
    <n v="40"/>
    <x v="5"/>
    <s v="2426615"/>
    <s v="Kitchen"/>
    <n v="2.05394491218725E-3"/>
  </r>
  <r>
    <x v="8"/>
    <s v="Incandescent"/>
    <m/>
    <s v="Reflector"/>
    <n v="1"/>
    <n v="40"/>
    <x v="5"/>
    <s v="2426615"/>
    <s v="Kitchen"/>
    <n v="2.05394491218725E-3"/>
  </r>
  <r>
    <x v="0"/>
    <s v="Incandescent"/>
    <m/>
    <s v="Standard A Lamp"/>
    <n v="1"/>
    <n v="40"/>
    <x v="9"/>
    <s v="2426616"/>
    <s v="Other"/>
    <n v="2.05394491218725E-3"/>
  </r>
  <r>
    <x v="6"/>
    <s v="Compact Fluorescent"/>
    <m/>
    <s v="A shape bulb"/>
    <n v="1"/>
    <n v="11"/>
    <x v="9"/>
    <s v="2426616"/>
    <s v="Other"/>
    <n v="2.05394491218725E-3"/>
  </r>
  <r>
    <x v="1"/>
    <s v="Incandescent"/>
    <m/>
    <s v="Decorative"/>
    <n v="1"/>
    <n v="40"/>
    <x v="9"/>
    <s v="2426616"/>
    <s v="Other"/>
    <n v="2.05394491218725E-3"/>
  </r>
  <r>
    <x v="9"/>
    <s v="Incandescent"/>
    <m/>
    <s v="Decorative"/>
    <n v="6"/>
    <n v="40"/>
    <x v="7"/>
    <s v="2426617"/>
    <s v="Living Room"/>
    <n v="2.05394491218725E-3"/>
  </r>
  <r>
    <x v="6"/>
    <s v="Compact Fluorescent"/>
    <m/>
    <s v="Circline (Screw Base)"/>
    <n v="1"/>
    <n v="15"/>
    <x v="7"/>
    <s v="2426617"/>
    <s v="Living Room"/>
    <n v="2.05394491218725E-3"/>
  </r>
  <r>
    <x v="14"/>
    <s v="Incandescent"/>
    <m/>
    <s v="Standard A Lamp"/>
    <n v="1"/>
    <n v="100"/>
    <x v="7"/>
    <s v="2426617"/>
    <s v="Living Room"/>
    <n v="2.05394491218725E-3"/>
  </r>
  <r>
    <x v="5"/>
    <s v="Incandescent"/>
    <m/>
    <s v="Standard A Lamp"/>
    <n v="4"/>
    <n v="40"/>
    <x v="10"/>
    <s v="2426618"/>
    <s v="Master Bedroom"/>
    <n v="2.05394491218725E-3"/>
  </r>
  <r>
    <x v="6"/>
    <s v="Incandescent"/>
    <m/>
    <s v="Standard A Lamp"/>
    <n v="1"/>
    <n v="100"/>
    <x v="10"/>
    <s v="2426618"/>
    <s v="Master Bedroom"/>
    <n v="2.05394491218725E-3"/>
  </r>
  <r>
    <x v="2"/>
    <s v="Incandescent"/>
    <m/>
    <s v="Globe"/>
    <n v="1"/>
    <n v="25"/>
    <x v="10"/>
    <s v="2426618"/>
    <s v="Master Bedroom"/>
    <n v="2.05394491218725E-3"/>
  </r>
  <r>
    <x v="1"/>
    <s v="Compact Fluorescent"/>
    <m/>
    <s v="Twist"/>
    <n v="1"/>
    <n v="15"/>
    <x v="9"/>
    <s v="2426619"/>
    <s v="Other"/>
    <n v="2.05394491218725E-3"/>
  </r>
  <r>
    <x v="0"/>
    <s v="Incandescent"/>
    <m/>
    <s v="Standard A Lamp"/>
    <n v="1"/>
    <n v="60"/>
    <x v="9"/>
    <s v="242881"/>
    <s v="Other"/>
    <n v="5.2955252069445606E-4"/>
  </r>
  <r>
    <x v="0"/>
    <s v="Incandescent"/>
    <m/>
    <s v="Standard A Lamp"/>
    <n v="2"/>
    <n v="60"/>
    <x v="2"/>
    <s v="242882"/>
    <s v="Bathroom"/>
    <n v="5.2955252069445606E-4"/>
  </r>
  <r>
    <x v="1"/>
    <s v="Incandescent"/>
    <m/>
    <s v="Standard A Lamp"/>
    <n v="2"/>
    <n v="60"/>
    <x v="2"/>
    <s v="242882"/>
    <s v="Bathroom"/>
    <n v="5.2955252069445606E-4"/>
  </r>
  <r>
    <x v="0"/>
    <s v="Incandescent"/>
    <m/>
    <s v="Standard A Lamp"/>
    <n v="2"/>
    <n v="60"/>
    <x v="2"/>
    <s v="242883"/>
    <s v="Bathroom"/>
    <n v="5.2955252069445606E-4"/>
  </r>
  <r>
    <x v="4"/>
    <s v="Compact Fluorescent"/>
    <m/>
    <s v="Twist"/>
    <n v="1"/>
    <n v="22"/>
    <x v="0"/>
    <s v="242884"/>
    <s v="Bedroom"/>
    <n v="5.2955252069445606E-4"/>
  </r>
  <r>
    <x v="0"/>
    <s v="Incandescent"/>
    <m/>
    <s v="Standard A Lamp"/>
    <n v="2"/>
    <n v="60"/>
    <x v="0"/>
    <s v="242884"/>
    <s v="Bedroom"/>
    <n v="5.2955252069445606E-4"/>
  </r>
  <r>
    <x v="0"/>
    <s v="Incandescent"/>
    <m/>
    <s v="Standard A Lamp"/>
    <n v="1"/>
    <n v="60"/>
    <x v="9"/>
    <s v="242885"/>
    <s v="Other"/>
    <n v="5.2955252069445606E-4"/>
  </r>
  <r>
    <x v="9"/>
    <s v="Incandescent"/>
    <m/>
    <s v="Decorative"/>
    <n v="1"/>
    <n v="40"/>
    <x v="1"/>
    <s v="242886"/>
    <s v="Dining Room"/>
    <n v="5.2955252069445606E-4"/>
  </r>
  <r>
    <x v="0"/>
    <s v="Incandescent"/>
    <m/>
    <s v="Standard A Lamp"/>
    <n v="1"/>
    <n v="60"/>
    <x v="11"/>
    <s v="242887"/>
    <s v="Garage"/>
    <n v="5.2955252069445606E-4"/>
  </r>
  <r>
    <x v="7"/>
    <s v="Incandescent"/>
    <m/>
    <s v="Standard A Lamp"/>
    <n v="1"/>
    <n v="25"/>
    <x v="11"/>
    <s v="242887"/>
    <s v="Garage"/>
    <n v="5.2955252069445606E-4"/>
  </r>
  <r>
    <x v="0"/>
    <s v="Incandescent"/>
    <m/>
    <s v="Globe"/>
    <n v="1"/>
    <n v="65"/>
    <x v="5"/>
    <s v="242888"/>
    <s v="Kitchen"/>
    <n v="5.2955252069445606E-4"/>
  </r>
  <r>
    <x v="0"/>
    <s v="Incandescent"/>
    <m/>
    <s v="Standard A Lamp"/>
    <n v="1"/>
    <n v="60"/>
    <x v="5"/>
    <s v="242888"/>
    <s v="Kitchen"/>
    <n v="5.2955252069445606E-4"/>
  </r>
  <r>
    <x v="9"/>
    <s v="Incandescent"/>
    <m/>
    <s v="Standard A Lamp"/>
    <n v="1"/>
    <n v="60"/>
    <x v="5"/>
    <s v="242888"/>
    <s v="Kitchen"/>
    <n v="5.2955252069445606E-4"/>
  </r>
  <r>
    <x v="6"/>
    <s v="Compact Fluorescent"/>
    <m/>
    <s v="Twist"/>
    <n v="1"/>
    <n v="15"/>
    <x v="5"/>
    <s v="242888"/>
    <s v="Kitchen"/>
    <n v="5.2955252069445606E-4"/>
  </r>
  <r>
    <x v="4"/>
    <s v="Incandescent"/>
    <m/>
    <s v="Decorative"/>
    <n v="1"/>
    <n v="25"/>
    <x v="5"/>
    <s v="242888"/>
    <s v="Kitchen"/>
    <n v="5.2955252069445606E-4"/>
  </r>
  <r>
    <x v="0"/>
    <s v="Linear Fluorescent"/>
    <n v="36"/>
    <s v="T-8"/>
    <n v="2"/>
    <n v="32"/>
    <x v="6"/>
    <s v="242889"/>
    <s v="Laundry Room"/>
    <n v="5.2955252069445606E-4"/>
  </r>
  <r>
    <x v="0"/>
    <s v="Incandescent"/>
    <m/>
    <s v="Standard A Lamp"/>
    <n v="1"/>
    <n v="60"/>
    <x v="7"/>
    <s v="2428810"/>
    <s v="Living Room"/>
    <n v="5.2955252069445606E-4"/>
  </r>
  <r>
    <x v="4"/>
    <s v="Incandescent"/>
    <m/>
    <s v="Standard A Lamp"/>
    <n v="2"/>
    <n v="60"/>
    <x v="7"/>
    <s v="2428810"/>
    <s v="Living Room"/>
    <n v="5.2955252069445606E-4"/>
  </r>
  <r>
    <x v="0"/>
    <s v="Incandescent"/>
    <m/>
    <s v="Standard A Lamp"/>
    <n v="1"/>
    <n v="60"/>
    <x v="3"/>
    <s v="2428811"/>
    <s v="Hall"/>
    <n v="5.2955252069445606E-4"/>
  </r>
  <r>
    <x v="4"/>
    <s v="Compact Fluorescent"/>
    <m/>
    <s v="Twist"/>
    <n v="1"/>
    <n v="15"/>
    <x v="3"/>
    <s v="2428811"/>
    <s v="Hall"/>
    <n v="5.2955252069445606E-4"/>
  </r>
  <r>
    <x v="1"/>
    <s v="Incandescent"/>
    <m/>
    <s v="Standard A Lamp"/>
    <n v="1"/>
    <n v="60"/>
    <x v="2"/>
    <s v="2428812"/>
    <s v="Bathroom"/>
    <n v="5.2955252069445606E-4"/>
  </r>
  <r>
    <x v="0"/>
    <s v="Incandescent"/>
    <m/>
    <s v="Standard A Lamp"/>
    <n v="2"/>
    <n v="60"/>
    <x v="0"/>
    <s v="2428813"/>
    <s v="Bedroom"/>
    <n v="5.2955252069445606E-4"/>
  </r>
  <r>
    <x v="0"/>
    <s v="Incandescent"/>
    <m/>
    <s v="Standard A Lamp"/>
    <n v="2"/>
    <n v="60"/>
    <x v="10"/>
    <s v="2428814"/>
    <s v="Master Bedroom"/>
    <n v="5.2955252069445606E-4"/>
  </r>
  <r>
    <x v="8"/>
    <s v="Incandescent"/>
    <m/>
    <s v="Reflector"/>
    <n v="1"/>
    <n v="65"/>
    <x v="10"/>
    <s v="2428814"/>
    <s v="Master Bedroom"/>
    <n v="5.2955252069445606E-4"/>
  </r>
  <r>
    <x v="4"/>
    <s v="Incandescent"/>
    <m/>
    <s v="Standard A Lamp"/>
    <n v="1"/>
    <n v="100"/>
    <x v="10"/>
    <s v="2428814"/>
    <s v="Master Bedroom"/>
    <n v="5.2955252069445606E-4"/>
  </r>
  <r>
    <x v="1"/>
    <s v="Incandescent"/>
    <m/>
    <s v="Standard A Lamp"/>
    <n v="1"/>
    <n v="60"/>
    <x v="2"/>
    <s v="2428815"/>
    <s v="Bathroom"/>
    <n v="5.2955252069445606E-4"/>
  </r>
  <r>
    <x v="0"/>
    <s v="Incandescent"/>
    <m/>
    <s v="Standard A Lamp"/>
    <n v="2"/>
    <n v="60"/>
    <x v="9"/>
    <s v="2428816"/>
    <s v="Other"/>
    <n v="5.2955252069445606E-4"/>
  </r>
  <r>
    <x v="0"/>
    <s v="Incandescent"/>
    <m/>
    <s v="Standard A Lamp"/>
    <n v="2"/>
    <n v="60"/>
    <x v="9"/>
    <s v="2428817"/>
    <s v="Other"/>
    <n v="5.2955252069445606E-4"/>
  </r>
  <r>
    <x v="0"/>
    <s v="Linear Fluorescent"/>
    <n v="48"/>
    <s v="T-8"/>
    <n v="2"/>
    <n v="32"/>
    <x v="9"/>
    <s v="2428818"/>
    <s v="Other"/>
    <n v="5.2955252069445606E-4"/>
  </r>
  <r>
    <x v="1"/>
    <s v="Incandescent"/>
    <m/>
    <s v="Standard A Lamp"/>
    <n v="2"/>
    <n v="75"/>
    <x v="3"/>
    <s v="242961"/>
    <s v="Hall"/>
    <n v="9.4081094387701955E-4"/>
  </r>
  <r>
    <x v="0"/>
    <s v="Incandescent"/>
    <m/>
    <s v="Standard A Lamp"/>
    <n v="1"/>
    <n v="100"/>
    <x v="9"/>
    <s v="242962"/>
    <s v="Other"/>
    <n v="9.4081094387701955E-4"/>
  </r>
  <r>
    <x v="0"/>
    <s v="Incandescent"/>
    <m/>
    <s v="Standard A Lamp"/>
    <n v="1"/>
    <n v="75"/>
    <x v="9"/>
    <s v="242963"/>
    <s v="Other"/>
    <n v="9.4081094387701955E-4"/>
  </r>
  <r>
    <x v="1"/>
    <s v="Compact Fluorescent"/>
    <m/>
    <s v="Twist"/>
    <n v="1"/>
    <n v="22"/>
    <x v="11"/>
    <s v="242964"/>
    <s v="Garage"/>
    <n v="9.4081094387701955E-4"/>
  </r>
  <r>
    <x v="0"/>
    <s v="Linear Fluorescent"/>
    <n v="48"/>
    <s v="T-8"/>
    <n v="1"/>
    <n v="32"/>
    <x v="11"/>
    <s v="242964"/>
    <s v="Garage"/>
    <n v="9.4081094387701955E-4"/>
  </r>
  <r>
    <x v="0"/>
    <s v="Halogen"/>
    <m/>
    <s v="PAR"/>
    <n v="2"/>
    <n v="100"/>
    <x v="11"/>
    <s v="242964"/>
    <s v="Garage"/>
    <n v="9.4081094387701955E-4"/>
  </r>
  <r>
    <x v="0"/>
    <s v="Compact Fluorescent"/>
    <m/>
    <s v="Twist"/>
    <n v="1"/>
    <n v="22"/>
    <x v="3"/>
    <s v="242965"/>
    <s v="Hall"/>
    <n v="9.4081094387701955E-4"/>
  </r>
  <r>
    <x v="0"/>
    <s v="Compact Fluorescent"/>
    <m/>
    <s v="3-Way CFL"/>
    <n v="1"/>
    <n v="28"/>
    <x v="8"/>
    <s v="242966"/>
    <s v="Office"/>
    <n v="9.4081094387701955E-4"/>
  </r>
  <r>
    <x v="0"/>
    <s v="Linear Fluorescent"/>
    <n v="48"/>
    <s v="T-5"/>
    <n v="2"/>
    <n v="40"/>
    <x v="8"/>
    <s v="242966"/>
    <s v="Office"/>
    <n v="9.4081094387701955E-4"/>
  </r>
  <r>
    <x v="0"/>
    <s v="Incandescent"/>
    <m/>
    <s v="Standard A Lamp"/>
    <n v="1"/>
    <n v="100"/>
    <x v="0"/>
    <s v="242967"/>
    <s v="Bedroom"/>
    <n v="9.4081094387701955E-4"/>
  </r>
  <r>
    <x v="0"/>
    <s v="Incandescent"/>
    <m/>
    <s v="Standard A Lamp"/>
    <n v="1"/>
    <n v="100"/>
    <x v="9"/>
    <s v="242968"/>
    <s v="Other"/>
    <n v="9.4081094387701955E-4"/>
  </r>
  <r>
    <x v="0"/>
    <s v="Incandescent"/>
    <m/>
    <s v="Standard A Lamp"/>
    <n v="1"/>
    <n v="100"/>
    <x v="2"/>
    <s v="242969"/>
    <s v="Bathroom"/>
    <n v="9.4081094387701955E-4"/>
  </r>
  <r>
    <x v="1"/>
    <s v="Incandescent"/>
    <m/>
    <s v="Standard A Lamp"/>
    <n v="1"/>
    <n v="100"/>
    <x v="9"/>
    <s v="2429610"/>
    <s v="Other"/>
    <n v="9.4081094387701955E-4"/>
  </r>
  <r>
    <x v="4"/>
    <s v="Incandescent"/>
    <m/>
    <s v="Standard A Lamp"/>
    <n v="2"/>
    <n v="75"/>
    <x v="7"/>
    <s v="2429611"/>
    <s v="Living Room"/>
    <n v="9.4081094387701955E-4"/>
  </r>
  <r>
    <x v="4"/>
    <s v="Compact Fluorescent"/>
    <m/>
    <s v="Twist"/>
    <n v="1"/>
    <n v="32"/>
    <x v="7"/>
    <s v="2429611"/>
    <s v="Living Room"/>
    <n v="9.4081094387701955E-4"/>
  </r>
  <r>
    <x v="4"/>
    <s v="Incandescent"/>
    <m/>
    <s v="Decorative"/>
    <n v="2"/>
    <n v="40"/>
    <x v="7"/>
    <s v="2429611"/>
    <s v="Living Room"/>
    <n v="9.4081094387701955E-4"/>
  </r>
  <r>
    <x v="9"/>
    <s v="Compact Fluorescent"/>
    <m/>
    <s v="Twist"/>
    <n v="3"/>
    <n v="28"/>
    <x v="5"/>
    <s v="2429612"/>
    <s v="Kitchen"/>
    <n v="9.4081094387701955E-4"/>
  </r>
  <r>
    <x v="1"/>
    <s v="Incandescent"/>
    <m/>
    <s v="Standard A Lamp"/>
    <n v="1"/>
    <n v="40"/>
    <x v="5"/>
    <s v="2429612"/>
    <s v="Kitchen"/>
    <n v="9.4081094387701955E-4"/>
  </r>
  <r>
    <x v="0"/>
    <s v="Incandescent"/>
    <m/>
    <s v="Standard A Lamp"/>
    <n v="1"/>
    <n v="300"/>
    <x v="5"/>
    <s v="2429612"/>
    <s v="Kitchen"/>
    <n v="9.4081094387701955E-4"/>
  </r>
  <r>
    <x v="13"/>
    <s v="Compact Fluorescent"/>
    <m/>
    <s v="Twist"/>
    <n v="1"/>
    <n v="22"/>
    <x v="5"/>
    <s v="2429612"/>
    <s v="Kitchen"/>
    <n v="9.4081094387701955E-4"/>
  </r>
  <r>
    <x v="4"/>
    <s v="Compact Fluorescent"/>
    <m/>
    <s v="Twist"/>
    <n v="1"/>
    <n v="22"/>
    <x v="5"/>
    <s v="2429612"/>
    <s v="Kitchen"/>
    <n v="9.4081094387701955E-4"/>
  </r>
  <r>
    <x v="1"/>
    <s v="Linear Fluorescent"/>
    <n v="96"/>
    <s v="T-5"/>
    <n v="1"/>
    <n v="16"/>
    <x v="5"/>
    <s v="2429612"/>
    <s v="Kitchen"/>
    <n v="9.4081094387701955E-4"/>
  </r>
  <r>
    <x v="0"/>
    <s v="Incandescent"/>
    <m/>
    <s v="Standard A Lamp"/>
    <n v="2"/>
    <n v="100"/>
    <x v="3"/>
    <s v="2429613"/>
    <s v="Hall"/>
    <n v="9.4081094387701955E-4"/>
  </r>
  <r>
    <x v="0"/>
    <s v="Incandescent"/>
    <m/>
    <s v="Standard A Lamp"/>
    <n v="2"/>
    <n v="40"/>
    <x v="8"/>
    <s v="2429614"/>
    <s v="Office"/>
    <n v="9.4081094387701955E-4"/>
  </r>
  <r>
    <x v="4"/>
    <s v="Compact Fluorescent"/>
    <m/>
    <s v="Twist"/>
    <n v="1"/>
    <n v="28"/>
    <x v="8"/>
    <s v="2429614"/>
    <s v="Office"/>
    <n v="9.4081094387701955E-4"/>
  </r>
  <r>
    <x v="1"/>
    <s v="Compact Fluorescent"/>
    <m/>
    <s v="Twist"/>
    <n v="1"/>
    <n v="15"/>
    <x v="2"/>
    <s v="2429615"/>
    <s v="Bathroom"/>
    <n v="9.4081094387701955E-4"/>
  </r>
  <r>
    <x v="0"/>
    <s v="Incandescent"/>
    <m/>
    <s v="Standard A Lamp"/>
    <n v="1"/>
    <n v="60"/>
    <x v="2"/>
    <s v="2429615"/>
    <s v="Bathroom"/>
    <n v="9.4081094387701955E-4"/>
  </r>
  <r>
    <x v="1"/>
    <s v="Incandescent"/>
    <m/>
    <s v="Standard A Lamp"/>
    <n v="2"/>
    <n v="75"/>
    <x v="2"/>
    <s v="2429615"/>
    <s v="Bathroom"/>
    <n v="9.4081094387701955E-4"/>
  </r>
  <r>
    <x v="4"/>
    <s v="Incandescent"/>
    <m/>
    <s v="Decorative"/>
    <n v="2"/>
    <n v="40"/>
    <x v="0"/>
    <s v="2429616"/>
    <s v="Bedroom"/>
    <n v="9.4081094387701955E-4"/>
  </r>
  <r>
    <x v="0"/>
    <s v="Incandescent"/>
    <m/>
    <s v="Standard A Lamp"/>
    <n v="3"/>
    <n v="60"/>
    <x v="0"/>
    <s v="2429616"/>
    <s v="Bedroom"/>
    <n v="9.4081094387701955E-4"/>
  </r>
  <r>
    <x v="12"/>
    <s v="Incandescent"/>
    <m/>
    <s v="Standard A Lamp"/>
    <n v="4"/>
    <n v="100"/>
    <x v="10"/>
    <s v="2429617"/>
    <s v="Master Bedroom"/>
    <n v="9.4081094387701955E-4"/>
  </r>
  <r>
    <x v="4"/>
    <s v="Incandescent"/>
    <m/>
    <s v="Standard A Lamp"/>
    <n v="2"/>
    <n v="75"/>
    <x v="10"/>
    <s v="2429617"/>
    <s v="Master Bedroom"/>
    <n v="9.4081094387701955E-4"/>
  </r>
  <r>
    <x v="0"/>
    <s v="Incandescent"/>
    <m/>
    <s v="Standard A Lamp"/>
    <n v="2"/>
    <n v="75"/>
    <x v="6"/>
    <s v="2429618"/>
    <s v="Laundry Room"/>
    <n v="9.4081094387701955E-4"/>
  </r>
  <r>
    <x v="1"/>
    <s v="Incandescent"/>
    <m/>
    <s v="Globe"/>
    <n v="4"/>
    <n v="60"/>
    <x v="2"/>
    <s v="243101"/>
    <s v="Bathroom"/>
    <n v="4.7324000933330284E-4"/>
  </r>
  <r>
    <x v="1"/>
    <s v="Incandescent"/>
    <m/>
    <s v="Globe"/>
    <n v="4"/>
    <n v="60"/>
    <x v="2"/>
    <s v="243102"/>
    <s v="Bathroom"/>
    <n v="4.7324000933330284E-4"/>
  </r>
  <r>
    <x v="4"/>
    <s v="Incandescent"/>
    <m/>
    <s v="Standard A Lamp"/>
    <n v="1"/>
    <n v="60"/>
    <x v="0"/>
    <s v="243103"/>
    <s v="Bedroom"/>
    <n v="4.7324000933330284E-4"/>
  </r>
  <r>
    <x v="5"/>
    <s v="Incandescent"/>
    <m/>
    <s v="Standard A Lamp"/>
    <n v="4"/>
    <n v="60"/>
    <x v="0"/>
    <s v="243103"/>
    <s v="Bedroom"/>
    <n v="4.7324000933330284E-4"/>
  </r>
  <r>
    <x v="0"/>
    <s v="Incandescent"/>
    <m/>
    <s v="Standard A Lamp"/>
    <n v="1"/>
    <n v="60"/>
    <x v="0"/>
    <s v="243104"/>
    <s v="Bedroom"/>
    <n v="4.7324000933330284E-4"/>
  </r>
  <r>
    <x v="4"/>
    <s v="Incandescent"/>
    <m/>
    <s v="Standard A Lamp"/>
    <n v="1"/>
    <n v="60"/>
    <x v="0"/>
    <s v="243104"/>
    <s v="Bedroom"/>
    <n v="4.7324000933330284E-4"/>
  </r>
  <r>
    <x v="0"/>
    <s v="Incandescent"/>
    <m/>
    <s v="Standard A Lamp"/>
    <n v="1"/>
    <n v="60"/>
    <x v="0"/>
    <s v="243105"/>
    <s v="Bedroom"/>
    <n v="4.7324000933330284E-4"/>
  </r>
  <r>
    <x v="0"/>
    <s v="Incandescent"/>
    <m/>
    <s v="Standard A Lamp"/>
    <n v="1"/>
    <n v="60"/>
    <x v="4"/>
    <s v="243106"/>
    <s v="Closet"/>
    <n v="4.7324000933330284E-4"/>
  </r>
  <r>
    <x v="0"/>
    <s v="Incandescent"/>
    <m/>
    <s v="Standard A Lamp"/>
    <n v="1"/>
    <n v="60"/>
    <x v="4"/>
    <s v="243107"/>
    <s v="Closet"/>
    <n v="4.7324000933330284E-4"/>
  </r>
  <r>
    <x v="4"/>
    <s v="Incandescent"/>
    <m/>
    <s v="Standard A Lamp"/>
    <n v="1"/>
    <n v="65"/>
    <x v="12"/>
    <s v="243108"/>
    <s v="Family Room"/>
    <n v="4.7324000933330284E-4"/>
  </r>
  <r>
    <x v="5"/>
    <s v="Incandescent"/>
    <m/>
    <s v="Standard A Lamp"/>
    <n v="4"/>
    <n v="60"/>
    <x v="12"/>
    <s v="243108"/>
    <s v="Family Room"/>
    <n v="4.7324000933330284E-4"/>
  </r>
  <r>
    <x v="0"/>
    <s v="Incandescent"/>
    <m/>
    <s v="Standard A Lamp"/>
    <n v="1"/>
    <n v="100"/>
    <x v="11"/>
    <s v="243109"/>
    <s v="Garage"/>
    <n v="4.7324000933330284E-4"/>
  </r>
  <r>
    <x v="7"/>
    <s v="Incandescent"/>
    <m/>
    <s v="Standard A Lamp"/>
    <n v="1"/>
    <n v="60"/>
    <x v="11"/>
    <s v="243109"/>
    <s v="Garage"/>
    <n v="4.7324000933330284E-4"/>
  </r>
  <r>
    <x v="0"/>
    <s v="Incandescent"/>
    <m/>
    <s v="Standard A Lamp"/>
    <n v="1"/>
    <n v="60"/>
    <x v="3"/>
    <s v="2431010"/>
    <s v="Hall"/>
    <n v="4.7324000933330284E-4"/>
  </r>
  <r>
    <x v="8"/>
    <s v="Incandescent"/>
    <m/>
    <s v="Standard A Lamp"/>
    <n v="1"/>
    <n v="60"/>
    <x v="5"/>
    <s v="2431011"/>
    <s v="Kitchen"/>
    <n v="4.7324000933330284E-4"/>
  </r>
  <r>
    <x v="9"/>
    <s v="Incandescent"/>
    <m/>
    <s v="Decorative"/>
    <n v="6"/>
    <n v="40"/>
    <x v="5"/>
    <s v="2431011"/>
    <s v="Kitchen"/>
    <n v="4.7324000933330284E-4"/>
  </r>
  <r>
    <x v="2"/>
    <s v="Incandescent"/>
    <m/>
    <s v="Standard A Lamp"/>
    <n v="2"/>
    <n v="40"/>
    <x v="5"/>
    <s v="2431011"/>
    <s v="Kitchen"/>
    <n v="4.7324000933330284E-4"/>
  </r>
  <r>
    <x v="8"/>
    <s v="Incandescent"/>
    <m/>
    <s v="Reflector"/>
    <n v="1"/>
    <n v="65"/>
    <x v="7"/>
    <s v="2431012"/>
    <s v="Living Room"/>
    <n v="4.7324000933330284E-4"/>
  </r>
  <r>
    <x v="4"/>
    <s v="Incandescent"/>
    <m/>
    <s v="Standard A Lamp"/>
    <n v="1"/>
    <n v="75"/>
    <x v="7"/>
    <s v="2431012"/>
    <s v="Living Room"/>
    <n v="4.7324000933330284E-4"/>
  </r>
  <r>
    <x v="0"/>
    <s v="Incandescent"/>
    <m/>
    <s v="Standard A Lamp"/>
    <n v="1"/>
    <n v="60"/>
    <x v="7"/>
    <s v="2431012"/>
    <s v="Living Room"/>
    <n v="4.7324000933330284E-4"/>
  </r>
  <r>
    <x v="0"/>
    <s v="Incandescent"/>
    <m/>
    <s v="Reflector"/>
    <n v="1"/>
    <n v="65"/>
    <x v="2"/>
    <s v="243111"/>
    <s v="Bathroom"/>
    <n v="2.05394491218725E-3"/>
  </r>
  <r>
    <x v="1"/>
    <s v="Incandescent"/>
    <m/>
    <s v="Standard A Lamp"/>
    <n v="1"/>
    <n v="60"/>
    <x v="2"/>
    <s v="243111"/>
    <s v="Bathroom"/>
    <n v="2.05394491218725E-3"/>
  </r>
  <r>
    <x v="0"/>
    <s v="Incandescent"/>
    <m/>
    <s v="Standard A Lamp"/>
    <n v="1"/>
    <n v="60"/>
    <x v="2"/>
    <s v="243112"/>
    <s v="Bathroom"/>
    <n v="2.05394491218725E-3"/>
  </r>
  <r>
    <x v="1"/>
    <s v="Incandescent"/>
    <m/>
    <s v="Standard A Lamp"/>
    <n v="2"/>
    <n v="60"/>
    <x v="2"/>
    <s v="243112"/>
    <s v="Bathroom"/>
    <n v="2.05394491218725E-3"/>
  </r>
  <r>
    <x v="5"/>
    <s v="Incandescent"/>
    <m/>
    <s v="Standard A Lamp"/>
    <n v="4"/>
    <n v="60"/>
    <x v="0"/>
    <s v="243113"/>
    <s v="Bedroom"/>
    <n v="2.05394491218725E-3"/>
  </r>
  <r>
    <x v="4"/>
    <s v="Incandescent"/>
    <m/>
    <s v="Standard A Lamp"/>
    <n v="1"/>
    <n v="60"/>
    <x v="0"/>
    <s v="243113"/>
    <s v="Bedroom"/>
    <n v="2.05394491218725E-3"/>
  </r>
  <r>
    <x v="4"/>
    <s v="Compact Fluorescent"/>
    <m/>
    <s v="Twist"/>
    <n v="1"/>
    <n v="15"/>
    <x v="0"/>
    <s v="243114"/>
    <s v="Bedroom"/>
    <n v="2.05394491218725E-3"/>
  </r>
  <r>
    <x v="0"/>
    <s v="Incandescent"/>
    <m/>
    <s v="Standard A Lamp"/>
    <n v="3"/>
    <n v="60"/>
    <x v="4"/>
    <s v="243115"/>
    <s v="Closet"/>
    <n v="2.05394491218725E-3"/>
  </r>
  <r>
    <x v="0"/>
    <s v="Linear Fluorescent"/>
    <n v="48"/>
    <s v="T-12"/>
    <n v="2"/>
    <n v="40"/>
    <x v="11"/>
    <s v="243116"/>
    <s v="Garage"/>
    <n v="2.05394491218725E-3"/>
  </r>
  <r>
    <x v="7"/>
    <s v="Incandescent"/>
    <m/>
    <s v="Standard A Lamp"/>
    <n v="1"/>
    <n v="60"/>
    <x v="11"/>
    <s v="243116"/>
    <s v="Garage"/>
    <n v="2.05394491218725E-3"/>
  </r>
  <r>
    <x v="0"/>
    <s v="Incandescent"/>
    <m/>
    <s v="Standard A Lamp"/>
    <n v="1"/>
    <n v="60"/>
    <x v="11"/>
    <s v="243116"/>
    <s v="Garage"/>
    <n v="2.05394491218725E-3"/>
  </r>
  <r>
    <x v="0"/>
    <s v="Compact Fluorescent"/>
    <m/>
    <s v="Twist"/>
    <n v="1"/>
    <n v="15"/>
    <x v="3"/>
    <s v="243117"/>
    <s v="Hall"/>
    <n v="2.05394491218725E-3"/>
  </r>
  <r>
    <x v="0"/>
    <s v="Linear Fluorescent"/>
    <n v="48"/>
    <s v="T-12"/>
    <n v="2"/>
    <n v="40"/>
    <x v="5"/>
    <s v="243118"/>
    <s v="Kitchen"/>
    <n v="2.05394491218725E-3"/>
  </r>
  <r>
    <x v="2"/>
    <s v="Incandescent"/>
    <m/>
    <s v="Standard A Lamp"/>
    <n v="1"/>
    <n v="40"/>
    <x v="5"/>
    <s v="243118"/>
    <s v="Kitchen"/>
    <n v="2.05394491218725E-3"/>
  </r>
  <r>
    <x v="8"/>
    <s v="Compact Fluorescent"/>
    <m/>
    <s v="Reflector"/>
    <n v="1"/>
    <n v="15"/>
    <x v="5"/>
    <s v="243118"/>
    <s v="Kitchen"/>
    <n v="2.05394491218725E-3"/>
  </r>
  <r>
    <x v="0"/>
    <s v="Incandescent"/>
    <m/>
    <s v="Standard A Lamp"/>
    <n v="3"/>
    <n v="60"/>
    <x v="5"/>
    <s v="243118"/>
    <s v="Kitchen"/>
    <n v="2.05394491218725E-3"/>
  </r>
  <r>
    <x v="0"/>
    <s v="Incandescent"/>
    <m/>
    <s v="Standard A Lamp"/>
    <n v="2"/>
    <n v="60"/>
    <x v="6"/>
    <s v="243119"/>
    <s v="Laundry Room"/>
    <n v="2.05394491218725E-3"/>
  </r>
  <r>
    <x v="6"/>
    <s v="Compact Fluorescent"/>
    <m/>
    <s v="Twist"/>
    <n v="1"/>
    <n v="15"/>
    <x v="7"/>
    <s v="2431110"/>
    <s v="Living Room"/>
    <n v="2.05394491218725E-3"/>
  </r>
  <r>
    <x v="0"/>
    <s v="Compact Fluorescent"/>
    <m/>
    <s v="Twist"/>
    <n v="2"/>
    <n v="15"/>
    <x v="7"/>
    <s v="2431110"/>
    <s v="Living Room"/>
    <n v="2.05394491218725E-3"/>
  </r>
  <r>
    <x v="0"/>
    <s v="Compact Fluorescent"/>
    <m/>
    <s v="Twist"/>
    <n v="1"/>
    <n v="15"/>
    <x v="7"/>
    <s v="2431110"/>
    <s v="Living Room"/>
    <n v="2.05394491218725E-3"/>
  </r>
  <r>
    <x v="0"/>
    <s v="Incandescent"/>
    <m/>
    <s v="Standard A Lamp"/>
    <n v="1"/>
    <n v="60"/>
    <x v="2"/>
    <s v="243121"/>
    <s v="Bathroom"/>
    <n v="5.1690495698823106E-4"/>
  </r>
  <r>
    <x v="1"/>
    <s v="Incandescent"/>
    <m/>
    <s v="Standard A Lamp"/>
    <n v="1"/>
    <n v="60"/>
    <x v="2"/>
    <s v="243121"/>
    <s v="Bathroom"/>
    <n v="5.1690495698823106E-4"/>
  </r>
  <r>
    <x v="1"/>
    <s v="Incandescent"/>
    <m/>
    <s v="Standard A Lamp"/>
    <n v="1"/>
    <n v="60"/>
    <x v="2"/>
    <s v="243122"/>
    <s v="Bathroom"/>
    <n v="5.1690495698823106E-4"/>
  </r>
  <r>
    <x v="0"/>
    <s v="Incandescent"/>
    <m/>
    <s v="Standard A Lamp"/>
    <n v="1"/>
    <n v="60"/>
    <x v="0"/>
    <s v="243123"/>
    <s v="Bedroom"/>
    <n v="5.1690495698823106E-4"/>
  </r>
  <r>
    <x v="0"/>
    <s v="Compact Fluorescent"/>
    <m/>
    <s v="Twist"/>
    <n v="1"/>
    <n v="13"/>
    <x v="0"/>
    <s v="243123"/>
    <s v="Bedroom"/>
    <n v="5.1690495698823106E-4"/>
  </r>
  <r>
    <x v="4"/>
    <s v="Incandescent"/>
    <m/>
    <s v="Standard A Lamp"/>
    <n v="1"/>
    <n v="60"/>
    <x v="0"/>
    <s v="243123"/>
    <s v="Bedroom"/>
    <n v="5.1690495698823106E-4"/>
  </r>
  <r>
    <x v="0"/>
    <s v="Incandescent"/>
    <m/>
    <s v="Standard A Lamp"/>
    <n v="1"/>
    <n v="60"/>
    <x v="0"/>
    <s v="243124"/>
    <s v="Bedroom"/>
    <n v="5.1690495698823106E-4"/>
  </r>
  <r>
    <x v="4"/>
    <s v="Compact Fluorescent"/>
    <m/>
    <s v="Twist"/>
    <n v="1"/>
    <n v="13"/>
    <x v="0"/>
    <s v="243124"/>
    <s v="Bedroom"/>
    <n v="5.1690495698823106E-4"/>
  </r>
  <r>
    <x v="1"/>
    <s v="Incandescent"/>
    <m/>
    <s v="Standard A Lamp"/>
    <n v="1"/>
    <n v="75"/>
    <x v="4"/>
    <s v="243125"/>
    <s v="Closet"/>
    <n v="5.1690495698823106E-4"/>
  </r>
  <r>
    <x v="1"/>
    <s v="Incandescent"/>
    <m/>
    <s v="Standard A Lamp"/>
    <n v="1"/>
    <n v="75"/>
    <x v="4"/>
    <s v="243126"/>
    <s v="Closet"/>
    <n v="5.1690495698823106E-4"/>
  </r>
  <r>
    <x v="0"/>
    <s v="Compact Fluorescent"/>
    <m/>
    <s v="Twist"/>
    <n v="2"/>
    <n v="13"/>
    <x v="12"/>
    <s v="243127"/>
    <s v="Family Room"/>
    <n v="5.1690495698823106E-4"/>
  </r>
  <r>
    <x v="6"/>
    <s v="Compact Fluorescent"/>
    <m/>
    <s v="Twist"/>
    <n v="1"/>
    <n v="20"/>
    <x v="12"/>
    <s v="243127"/>
    <s v="Family Room"/>
    <n v="5.1690495698823106E-4"/>
  </r>
  <r>
    <x v="4"/>
    <s v="Compact Fluorescent"/>
    <m/>
    <s v="Twist"/>
    <n v="1"/>
    <n v="13"/>
    <x v="12"/>
    <s v="243127"/>
    <s v="Family Room"/>
    <n v="5.1690495698823106E-4"/>
  </r>
  <r>
    <x v="6"/>
    <s v="Incandescent"/>
    <m/>
    <s v="Standard A Lamp"/>
    <n v="1"/>
    <n v="75"/>
    <x v="12"/>
    <s v="243127"/>
    <s v="Family Room"/>
    <n v="5.1690495698823106E-4"/>
  </r>
  <r>
    <x v="0"/>
    <s v="Compact Fluorescent"/>
    <m/>
    <s v="Twist"/>
    <n v="1"/>
    <n v="13"/>
    <x v="3"/>
    <s v="243128"/>
    <s v="Hall"/>
    <n v="5.1690495698823106E-4"/>
  </r>
  <r>
    <x v="0"/>
    <s v="Compact Fluorescent"/>
    <m/>
    <s v="Twist"/>
    <n v="1"/>
    <n v="13"/>
    <x v="3"/>
    <s v="243129"/>
    <s v="Hall"/>
    <n v="5.1690495698823106E-4"/>
  </r>
  <r>
    <x v="0"/>
    <s v="Compact Fluorescent"/>
    <m/>
    <s v="Twist"/>
    <n v="2"/>
    <n v="14"/>
    <x v="5"/>
    <s v="2431210"/>
    <s v="Kitchen"/>
    <n v="5.1690495698823106E-4"/>
  </r>
  <r>
    <x v="0"/>
    <s v="Incandescent"/>
    <m/>
    <s v="Standard A Lamp"/>
    <n v="1"/>
    <n v="60"/>
    <x v="5"/>
    <s v="2431210"/>
    <s v="Kitchen"/>
    <n v="5.1690495698823106E-4"/>
  </r>
  <r>
    <x v="0"/>
    <s v="Linear Fluorescent"/>
    <n v="24"/>
    <s v="T-12"/>
    <n v="1"/>
    <n v="20"/>
    <x v="5"/>
    <s v="2431210"/>
    <s v="Kitchen"/>
    <n v="5.1690495698823106E-4"/>
  </r>
  <r>
    <x v="0"/>
    <s v="Incandescent"/>
    <m/>
    <s v="Standard A Lamp"/>
    <n v="1"/>
    <n v="60"/>
    <x v="5"/>
    <s v="2431210"/>
    <s v="Kitchen"/>
    <n v="5.1690495698823106E-4"/>
  </r>
  <r>
    <x v="0"/>
    <s v="Linear Fluorescent"/>
    <n v="48"/>
    <s v="T-12"/>
    <n v="2"/>
    <n v="40"/>
    <x v="6"/>
    <s v="2431211"/>
    <s v="Laundry Room"/>
    <n v="5.1690495698823106E-4"/>
  </r>
  <r>
    <x v="0"/>
    <s v="Incandescent"/>
    <m/>
    <s v="Standard A Lamp"/>
    <n v="1"/>
    <n v="60"/>
    <x v="6"/>
    <s v="2431211"/>
    <s v="Laundry Room"/>
    <n v="5.1690495698823106E-4"/>
  </r>
  <r>
    <x v="0"/>
    <s v="Compact Fluorescent"/>
    <m/>
    <s v="Twist"/>
    <n v="2"/>
    <n v="13"/>
    <x v="9"/>
    <s v="2431212"/>
    <s v="Other"/>
    <n v="5.1690495698823106E-4"/>
  </r>
  <r>
    <x v="4"/>
    <s v="Compact Fluorescent"/>
    <m/>
    <s v="Twist"/>
    <n v="1"/>
    <n v="13"/>
    <x v="8"/>
    <s v="2431213"/>
    <s v="Office"/>
    <n v="5.1690495698823106E-4"/>
  </r>
  <r>
    <x v="1"/>
    <s v="Incandescent"/>
    <m/>
    <s v="Standard A Lamp"/>
    <n v="1"/>
    <n v="60"/>
    <x v="8"/>
    <s v="2431213"/>
    <s v="Office"/>
    <n v="5.1690495698823106E-4"/>
  </r>
  <r>
    <x v="0"/>
    <s v="Compact Fluorescent"/>
    <m/>
    <s v="Twist"/>
    <n v="1"/>
    <n v="13"/>
    <x v="9"/>
    <s v="2431214"/>
    <s v="Other"/>
    <n v="5.1690495698823106E-4"/>
  </r>
  <r>
    <x v="0"/>
    <s v="Linear Fluorescent"/>
    <n v="48"/>
    <s v="T-12"/>
    <n v="4"/>
    <n v="40"/>
    <x v="9"/>
    <s v="2431215"/>
    <s v="Other"/>
    <n v="5.1690495698823106E-4"/>
  </r>
  <r>
    <x v="1"/>
    <s v="Incandescent"/>
    <m/>
    <s v="Standard A Lamp"/>
    <n v="4"/>
    <n v="75"/>
    <x v="2"/>
    <s v="243171"/>
    <s v="Bathroom"/>
    <n v="2.8446742333283401E-4"/>
  </r>
  <r>
    <x v="1"/>
    <s v="Incandescent"/>
    <m/>
    <s v="Globe"/>
    <n v="4"/>
    <n v="60"/>
    <x v="2"/>
    <s v="243172"/>
    <s v="Bathroom"/>
    <n v="2.8446742333283401E-4"/>
  </r>
  <r>
    <x v="0"/>
    <s v="Incandescent"/>
    <m/>
    <s v="Standard A Lamp"/>
    <n v="2"/>
    <n v="100"/>
    <x v="0"/>
    <s v="243173"/>
    <s v="Bedroom"/>
    <n v="2.8446742333283401E-4"/>
  </r>
  <r>
    <x v="4"/>
    <s v="Incandescent"/>
    <m/>
    <s v="Standard A Lamp"/>
    <n v="1"/>
    <n v="65"/>
    <x v="0"/>
    <s v="243173"/>
    <s v="Bedroom"/>
    <n v="2.8446742333283401E-4"/>
  </r>
  <r>
    <x v="0"/>
    <s v="Incandescent"/>
    <m/>
    <s v="Standard A Lamp"/>
    <n v="2"/>
    <n v="75"/>
    <x v="0"/>
    <s v="243174"/>
    <s v="Bedroom"/>
    <n v="2.8446742333283401E-4"/>
  </r>
  <r>
    <x v="4"/>
    <s v="Incandescent"/>
    <m/>
    <s v="Standard A Lamp"/>
    <n v="1"/>
    <n v="60"/>
    <x v="0"/>
    <s v="243174"/>
    <s v="Bedroom"/>
    <n v="2.8446742333283401E-4"/>
  </r>
  <r>
    <x v="0"/>
    <s v="Linear Fluorescent"/>
    <n v="48"/>
    <s v="T-4"/>
    <n v="2"/>
    <n v="40"/>
    <x v="0"/>
    <s v="243175"/>
    <s v="Bedroom"/>
    <n v="2.8446742333283401E-4"/>
  </r>
  <r>
    <x v="0"/>
    <s v="Linear Fluorescent"/>
    <n v="48"/>
    <s v="T-4"/>
    <n v="2"/>
    <n v="40"/>
    <x v="12"/>
    <s v="243176"/>
    <s v="Family Room"/>
    <n v="2.8446742333283401E-4"/>
  </r>
  <r>
    <x v="4"/>
    <s v="Incandescent"/>
    <m/>
    <s v="Standard A Lamp"/>
    <n v="1"/>
    <n v="75"/>
    <x v="12"/>
    <s v="243176"/>
    <s v="Family Room"/>
    <n v="2.8446742333283401E-4"/>
  </r>
  <r>
    <x v="0"/>
    <s v="Incandescent"/>
    <m/>
    <s v="Reflector"/>
    <n v="1"/>
    <n v="60"/>
    <x v="11"/>
    <s v="243177"/>
    <s v="Garage"/>
    <n v="2.8446742333283401E-4"/>
  </r>
  <r>
    <x v="7"/>
    <s v="Incandescent"/>
    <m/>
    <s v="Standard A Lamp"/>
    <n v="1"/>
    <n v="65"/>
    <x v="11"/>
    <s v="243177"/>
    <s v="Garage"/>
    <n v="2.8446742333283401E-4"/>
  </r>
  <r>
    <x v="9"/>
    <s v="Incandescent"/>
    <m/>
    <s v="Globe"/>
    <n v="1"/>
    <n v="75"/>
    <x v="3"/>
    <s v="243178"/>
    <s v="Hall"/>
    <n v="2.8446742333283401E-4"/>
  </r>
  <r>
    <x v="9"/>
    <s v="Incandescent"/>
    <m/>
    <s v="Decorative"/>
    <n v="3"/>
    <n v="60"/>
    <x v="3"/>
    <s v="243179"/>
    <s v="Hall"/>
    <n v="2.8446742333283401E-4"/>
  </r>
  <r>
    <x v="9"/>
    <s v="Incandescent"/>
    <m/>
    <s v="Standard A Lamp"/>
    <n v="1"/>
    <n v="100"/>
    <x v="5"/>
    <s v="2431710"/>
    <s v="Kitchen"/>
    <n v="2.8446742333283401E-4"/>
  </r>
  <r>
    <x v="9"/>
    <s v="Incandescent"/>
    <m/>
    <s v="Standard A Lamp"/>
    <n v="5"/>
    <n v="100"/>
    <x v="5"/>
    <s v="2431710"/>
    <s v="Kitchen"/>
    <n v="2.8446742333283401E-4"/>
  </r>
  <r>
    <x v="8"/>
    <s v="Incandescent"/>
    <m/>
    <s v="Reflector"/>
    <n v="1"/>
    <n v="65"/>
    <x v="5"/>
    <s v="2431710"/>
    <s v="Kitchen"/>
    <n v="2.8446742333283401E-4"/>
  </r>
  <r>
    <x v="0"/>
    <s v="Linear Fluorescent"/>
    <n v="48"/>
    <s v="T-4"/>
    <n v="4"/>
    <n v="32"/>
    <x v="6"/>
    <s v="2431711"/>
    <s v="Laundry Room"/>
    <n v="2.8446742333283401E-4"/>
  </r>
  <r>
    <x v="6"/>
    <s v="Incandescent"/>
    <m/>
    <s v="Standard A Lamp"/>
    <n v="1"/>
    <n v="100"/>
    <x v="7"/>
    <s v="2431712"/>
    <s v="Living Room"/>
    <n v="2.8446742333283401E-4"/>
  </r>
  <r>
    <x v="1"/>
    <s v="Incandescent"/>
    <m/>
    <s v="Globe"/>
    <n v="1"/>
    <n v="75"/>
    <x v="10"/>
    <s v="2431713"/>
    <s v="Master Bedroom"/>
    <n v="2.8446742333283401E-4"/>
  </r>
  <r>
    <x v="0"/>
    <s v="Incandescent"/>
    <m/>
    <s v="Standard A Lamp"/>
    <n v="2"/>
    <n v="75"/>
    <x v="10"/>
    <s v="2431713"/>
    <s v="Master Bedroom"/>
    <n v="2.8446742333283401E-4"/>
  </r>
  <r>
    <x v="4"/>
    <s v="Incandescent"/>
    <m/>
    <s v="Standard A Lamp"/>
    <n v="1"/>
    <n v="60"/>
    <x v="10"/>
    <s v="2431713"/>
    <s v="Master Bedroom"/>
    <n v="2.8446742333283401E-4"/>
  </r>
  <r>
    <x v="0"/>
    <s v="Incandescent"/>
    <m/>
    <s v="Standard A Lamp"/>
    <n v="3"/>
    <n v="100"/>
    <x v="8"/>
    <s v="2431714"/>
    <s v="Office"/>
    <n v="2.8446742333283401E-4"/>
  </r>
  <r>
    <x v="6"/>
    <s v="Incandescent"/>
    <m/>
    <s v="Standard A Lamp"/>
    <n v="2"/>
    <n v="60"/>
    <x v="8"/>
    <s v="2431714"/>
    <s v="Office"/>
    <n v="2.8446742333283401E-4"/>
  </r>
  <r>
    <x v="1"/>
    <s v="Incandescent"/>
    <m/>
    <s v="Globe"/>
    <n v="3"/>
    <n v="40"/>
    <x v="2"/>
    <s v="243321"/>
    <s v="Bathroom"/>
    <n v="5.2955252069445606E-4"/>
  </r>
  <r>
    <x v="1"/>
    <s v="Incandescent"/>
    <m/>
    <s v="Globe"/>
    <n v="6"/>
    <n v="40"/>
    <x v="2"/>
    <s v="243322"/>
    <s v="Bathroom"/>
    <n v="5.2955252069445606E-4"/>
  </r>
  <r>
    <x v="0"/>
    <s v="Incandescent"/>
    <m/>
    <s v="Standard A Lamp"/>
    <n v="1"/>
    <n v="60"/>
    <x v="0"/>
    <s v="243323"/>
    <s v="Bedroom"/>
    <n v="5.2955252069445606E-4"/>
  </r>
  <r>
    <x v="4"/>
    <s v="Compact Fluorescent"/>
    <m/>
    <s v="Twist"/>
    <n v="1"/>
    <n v="28"/>
    <x v="0"/>
    <s v="243323"/>
    <s v="Bedroom"/>
    <n v="5.2955252069445606E-4"/>
  </r>
  <r>
    <x v="0"/>
    <s v="Incandescent"/>
    <m/>
    <s v="Standard A Lamp"/>
    <n v="1"/>
    <n v="60"/>
    <x v="0"/>
    <s v="243324"/>
    <s v="Bedroom"/>
    <n v="5.2955252069445606E-4"/>
  </r>
  <r>
    <x v="0"/>
    <s v="Incandescent"/>
    <m/>
    <s v="Standard A Lamp"/>
    <n v="2"/>
    <n v="60"/>
    <x v="0"/>
    <s v="243325"/>
    <s v="Bedroom"/>
    <n v="5.2955252069445606E-4"/>
  </r>
  <r>
    <x v="4"/>
    <s v="Compact Fluorescent"/>
    <m/>
    <s v="Twist"/>
    <n v="1"/>
    <n v="22"/>
    <x v="0"/>
    <s v="243325"/>
    <s v="Bedroom"/>
    <n v="5.2955252069445606E-4"/>
  </r>
  <r>
    <x v="9"/>
    <s v="Incandescent"/>
    <m/>
    <s v="Globe"/>
    <n v="5"/>
    <n v="60"/>
    <x v="1"/>
    <s v="243326"/>
    <s v="Dining Room"/>
    <n v="5.2955252069445606E-4"/>
  </r>
  <r>
    <x v="0"/>
    <s v="Compact Fluorescent"/>
    <m/>
    <s v="Twist"/>
    <n v="1"/>
    <n v="22"/>
    <x v="3"/>
    <s v="243328"/>
    <s v="Hall"/>
    <n v="5.2955252069445606E-4"/>
  </r>
  <r>
    <x v="0"/>
    <s v="Compact Fluorescent"/>
    <m/>
    <s v="Circline (Screw Base)"/>
    <n v="1"/>
    <n v="22"/>
    <x v="3"/>
    <s v="243329"/>
    <s v="Hall"/>
    <n v="5.2955252069445606E-4"/>
  </r>
  <r>
    <x v="0"/>
    <s v="Linear Fluorescent"/>
    <n v="48"/>
    <s v="T-8"/>
    <n v="4"/>
    <n v="40"/>
    <x v="5"/>
    <s v="2433210"/>
    <s v="Kitchen"/>
    <n v="5.2955252069445606E-4"/>
  </r>
  <r>
    <x v="0"/>
    <s v="Linear Fluorescent"/>
    <n v="48"/>
    <s v="T-8"/>
    <n v="1"/>
    <n v="40"/>
    <x v="6"/>
    <s v="2433211"/>
    <s v="Laundry Room"/>
    <n v="5.2955252069445606E-4"/>
  </r>
  <r>
    <x v="6"/>
    <s v="Incandescent"/>
    <m/>
    <s v="Standard A Lamp"/>
    <n v="1"/>
    <n v="60"/>
    <x v="7"/>
    <s v="2433212"/>
    <s v="Living Room"/>
    <n v="5.2955252069445606E-4"/>
  </r>
  <r>
    <x v="4"/>
    <s v="Compact Fluorescent"/>
    <m/>
    <s v="Twist"/>
    <n v="1"/>
    <n v="22"/>
    <x v="7"/>
    <s v="2433212"/>
    <s v="Living Room"/>
    <n v="5.2955252069445606E-4"/>
  </r>
  <r>
    <x v="0"/>
    <s v="Incandescent"/>
    <m/>
    <s v="Decorative"/>
    <n v="3"/>
    <n v="40"/>
    <x v="7"/>
    <s v="2433212"/>
    <s v="Living Room"/>
    <n v="5.2955252069445606E-4"/>
  </r>
  <r>
    <x v="0"/>
    <s v="Compact Fluorescent"/>
    <m/>
    <s v="Twist"/>
    <n v="2"/>
    <n v="15"/>
    <x v="0"/>
    <s v="243411"/>
    <s v="Bedroom"/>
    <n v="4.7324000933330284E-4"/>
  </r>
  <r>
    <x v="0"/>
    <s v="Compact Fluorescent"/>
    <m/>
    <s v="Twist"/>
    <n v="1"/>
    <n v="15"/>
    <x v="4"/>
    <s v="243412"/>
    <s v="Closet"/>
    <n v="4.7324000933330284E-4"/>
  </r>
  <r>
    <x v="9"/>
    <s v="Incandescent"/>
    <m/>
    <s v="Mini base"/>
    <n v="8"/>
    <n v="60"/>
    <x v="7"/>
    <s v="243413"/>
    <s v="Living Room"/>
    <n v="4.7324000933330284E-4"/>
  </r>
  <r>
    <x v="8"/>
    <s v="Incandescent"/>
    <m/>
    <s v="Reflector"/>
    <n v="1"/>
    <n v="60"/>
    <x v="7"/>
    <s v="243413"/>
    <s v="Living Room"/>
    <n v="4.7324000933330284E-4"/>
  </r>
  <r>
    <x v="6"/>
    <s v="Compact Fluorescent"/>
    <m/>
    <s v="Twist"/>
    <n v="2"/>
    <n v="22"/>
    <x v="7"/>
    <s v="243413"/>
    <s v="Living Room"/>
    <n v="4.7324000933330284E-4"/>
  </r>
  <r>
    <x v="9"/>
    <s v="Incandescent"/>
    <m/>
    <s v="Mini base"/>
    <n v="3"/>
    <n v="40"/>
    <x v="3"/>
    <s v="243414"/>
    <s v="Hall"/>
    <n v="4.7324000933330284E-4"/>
  </r>
  <r>
    <x v="5"/>
    <s v="Compact Fluorescent"/>
    <m/>
    <s v="Twist"/>
    <n v="3"/>
    <n v="15"/>
    <x v="8"/>
    <s v="243415"/>
    <s v="Office"/>
    <n v="4.7324000933330284E-4"/>
  </r>
  <r>
    <x v="4"/>
    <s v="Compact Fluorescent"/>
    <m/>
    <s v="Twist"/>
    <n v="1"/>
    <n v="22"/>
    <x v="8"/>
    <s v="243415"/>
    <s v="Office"/>
    <n v="4.7324000933330284E-4"/>
  </r>
  <r>
    <x v="4"/>
    <s v="Incandescent"/>
    <m/>
    <s v="Standard A Lamp"/>
    <n v="1"/>
    <n v="75"/>
    <x v="8"/>
    <s v="243415"/>
    <s v="Office"/>
    <n v="4.7324000933330284E-4"/>
  </r>
  <r>
    <x v="0"/>
    <s v="Linear Fluorescent"/>
    <n v="48"/>
    <s v="T-8"/>
    <n v="2"/>
    <n v="32"/>
    <x v="6"/>
    <s v="243416"/>
    <s v="Laundry Room"/>
    <n v="4.7324000933330284E-4"/>
  </r>
  <r>
    <x v="0"/>
    <s v="Compact Fluorescent"/>
    <m/>
    <s v="Twist"/>
    <n v="1"/>
    <n v="22"/>
    <x v="6"/>
    <s v="243416"/>
    <s v="Laundry Room"/>
    <n v="4.7324000933330284E-4"/>
  </r>
  <r>
    <x v="0"/>
    <s v="Compact Fluorescent"/>
    <m/>
    <s v="Twist"/>
    <n v="1"/>
    <n v="22"/>
    <x v="11"/>
    <s v="243417"/>
    <s v="Garage"/>
    <n v="4.7324000933330284E-4"/>
  </r>
  <r>
    <x v="0"/>
    <s v="Linear Fluorescent"/>
    <n v="48"/>
    <s v="T-12"/>
    <n v="2"/>
    <n v="40"/>
    <x v="11"/>
    <s v="243417"/>
    <s v="Garage"/>
    <n v="4.7324000933330284E-4"/>
  </r>
  <r>
    <x v="0"/>
    <s v="Incandescent"/>
    <m/>
    <s v="Standard A Lamp"/>
    <n v="1"/>
    <n v="75"/>
    <x v="11"/>
    <s v="243417"/>
    <s v="Garage"/>
    <n v="4.7324000933330284E-4"/>
  </r>
  <r>
    <x v="1"/>
    <s v="Compact Fluorescent"/>
    <m/>
    <s v="A shape bulb"/>
    <n v="4"/>
    <n v="15"/>
    <x v="2"/>
    <s v="243418"/>
    <s v="Bathroom"/>
    <n v="4.7324000933330284E-4"/>
  </r>
  <r>
    <x v="0"/>
    <s v="Compact Fluorescent"/>
    <m/>
    <s v="Twist"/>
    <n v="1"/>
    <n v="15"/>
    <x v="3"/>
    <s v="243419"/>
    <s v="Hall"/>
    <n v="4.7324000933330284E-4"/>
  </r>
  <r>
    <x v="0"/>
    <s v="Compact Fluorescent"/>
    <m/>
    <s v="Twist"/>
    <n v="2"/>
    <n v="22"/>
    <x v="10"/>
    <s v="2434110"/>
    <s v="Master Bedroom"/>
    <n v="4.7324000933330284E-4"/>
  </r>
  <r>
    <x v="4"/>
    <s v="Compact Fluorescent"/>
    <m/>
    <s v="Twist"/>
    <n v="1"/>
    <n v="15"/>
    <x v="10"/>
    <s v="2434110"/>
    <s v="Master Bedroom"/>
    <n v="4.7324000933330284E-4"/>
  </r>
  <r>
    <x v="4"/>
    <s v="Compact Fluorescent"/>
    <m/>
    <s v="Straight Tube"/>
    <n v="1"/>
    <n v="15"/>
    <x v="10"/>
    <s v="2434110"/>
    <s v="Master Bedroom"/>
    <n v="4.7324000933330284E-4"/>
  </r>
  <r>
    <x v="1"/>
    <s v="Compact Fluorescent"/>
    <m/>
    <s v="A shape bulb"/>
    <n v="8"/>
    <n v="15"/>
    <x v="2"/>
    <s v="2434111"/>
    <s v="Bathroom"/>
    <n v="4.7324000933330284E-4"/>
  </r>
  <r>
    <x v="8"/>
    <s v="Compact Fluorescent"/>
    <m/>
    <s v="Reflector"/>
    <n v="1"/>
    <n v="15"/>
    <x v="2"/>
    <s v="2434111"/>
    <s v="Bathroom"/>
    <n v="4.7324000933330284E-4"/>
  </r>
  <r>
    <x v="0"/>
    <s v="Linear Fluorescent"/>
    <n v="48"/>
    <s v="T-12"/>
    <n v="2"/>
    <n v="40"/>
    <x v="4"/>
    <s v="2434112"/>
    <s v="Closet"/>
    <n v="4.7324000933330284E-4"/>
  </r>
  <r>
    <x v="5"/>
    <s v="Incandescent"/>
    <m/>
    <s v="Clear"/>
    <n v="4"/>
    <n v="100"/>
    <x v="5"/>
    <s v="2434113"/>
    <s v="Kitchen"/>
    <n v="4.7324000933330284E-4"/>
  </r>
  <r>
    <x v="0"/>
    <s v="Linear Fluorescent"/>
    <n v="48"/>
    <s v="T-12"/>
    <n v="3"/>
    <n v="40"/>
    <x v="5"/>
    <s v="2434113"/>
    <s v="Kitchen"/>
    <n v="4.7324000933330284E-4"/>
  </r>
  <r>
    <x v="0"/>
    <s v="Compact Fluorescent"/>
    <m/>
    <s v="Twist"/>
    <n v="1"/>
    <n v="22"/>
    <x v="5"/>
    <s v="2434113"/>
    <s v="Kitchen"/>
    <n v="4.7324000933330284E-4"/>
  </r>
  <r>
    <x v="3"/>
    <s v="Linear Fluorescent"/>
    <n v="48"/>
    <s v="T-12"/>
    <n v="1"/>
    <n v="40"/>
    <x v="5"/>
    <s v="2434113"/>
    <s v="Kitchen"/>
    <n v="4.7324000933330284E-4"/>
  </r>
  <r>
    <x v="3"/>
    <s v="Linear Fluorescent"/>
    <n v="12"/>
    <s v="T-12"/>
    <n v="1"/>
    <n v="16"/>
    <x v="5"/>
    <s v="2434113"/>
    <s v="Kitchen"/>
    <n v="4.7324000933330284E-4"/>
  </r>
  <r>
    <x v="3"/>
    <s v="Incandescent"/>
    <m/>
    <s v="Mini base"/>
    <n v="1"/>
    <n v="25"/>
    <x v="5"/>
    <s v="2434113"/>
    <s v="Kitchen"/>
    <n v="4.7324000933330284E-4"/>
  </r>
  <r>
    <x v="9"/>
    <s v="Compact Fluorescent"/>
    <m/>
    <s v="A shape bulb"/>
    <n v="1"/>
    <n v="15"/>
    <x v="5"/>
    <s v="2434113"/>
    <s v="Kitchen"/>
    <n v="4.7324000933330284E-4"/>
  </r>
  <r>
    <x v="0"/>
    <s v="Incandescent"/>
    <m/>
    <s v="Standard A Lamp"/>
    <n v="2"/>
    <n v="60"/>
    <x v="9"/>
    <s v="243421"/>
    <s v="Other"/>
    <n v="5.2955252069445606E-4"/>
  </r>
  <r>
    <x v="0"/>
    <s v="Incandescent"/>
    <m/>
    <s v="Standard A Lamp"/>
    <n v="1"/>
    <n v="60"/>
    <x v="2"/>
    <s v="243422"/>
    <s v="Bathroom"/>
    <n v="5.2955252069445606E-4"/>
  </r>
  <r>
    <x v="0"/>
    <s v="Incandescent"/>
    <m/>
    <s v="Standard A Lamp"/>
    <n v="1"/>
    <n v="60"/>
    <x v="0"/>
    <s v="243423"/>
    <s v="Bedroom"/>
    <n v="5.2955252069445606E-4"/>
  </r>
  <r>
    <x v="5"/>
    <s v="Incandescent"/>
    <m/>
    <s v="Standard A Lamp"/>
    <n v="1"/>
    <n v="60"/>
    <x v="0"/>
    <s v="243424"/>
    <s v="Bedroom"/>
    <n v="5.2955252069445606E-4"/>
  </r>
  <r>
    <x v="0"/>
    <s v="Incandescent"/>
    <m/>
    <s v="Standard A Lamp"/>
    <n v="1"/>
    <n v="60"/>
    <x v="3"/>
    <s v="243425"/>
    <s v="Hall"/>
    <n v="5.2955252069445606E-4"/>
  </r>
  <r>
    <x v="5"/>
    <s v="Incandescent"/>
    <m/>
    <s v="Standard A Lamp"/>
    <n v="4"/>
    <n v="60"/>
    <x v="5"/>
    <s v="243426"/>
    <s v="Kitchen"/>
    <n v="5.2955252069445606E-4"/>
  </r>
  <r>
    <x v="0"/>
    <s v="Incandescent"/>
    <m/>
    <s v="Standard A Lamp"/>
    <n v="1"/>
    <n v="60"/>
    <x v="5"/>
    <s v="243426"/>
    <s v="Kitchen"/>
    <n v="5.2955252069445606E-4"/>
  </r>
  <r>
    <x v="0"/>
    <s v="Incandescent"/>
    <m/>
    <s v="Standard A Lamp"/>
    <n v="1"/>
    <n v="60"/>
    <x v="6"/>
    <s v="243427"/>
    <s v="Laundry Room"/>
    <n v="5.2955252069445606E-4"/>
  </r>
  <r>
    <x v="5"/>
    <s v="Compact Fluorescent"/>
    <m/>
    <s v="Straight Tube"/>
    <n v="2"/>
    <n v="15"/>
    <x v="7"/>
    <s v="243428"/>
    <s v="Living Room"/>
    <n v="5.2955252069445606E-4"/>
  </r>
  <r>
    <x v="12"/>
    <s v="Incandescent"/>
    <m/>
    <s v="Standard A Lamp"/>
    <n v="2"/>
    <n v="60"/>
    <x v="7"/>
    <s v="243428"/>
    <s v="Living Room"/>
    <n v="5.2955252069445606E-4"/>
  </r>
  <r>
    <x v="0"/>
    <s v="Compact Fluorescent"/>
    <m/>
    <s v="Twist"/>
    <n v="2"/>
    <n v="15"/>
    <x v="10"/>
    <s v="243471"/>
    <s v="Master Bedroom"/>
    <n v="4.7324000933330284E-4"/>
  </r>
  <r>
    <x v="4"/>
    <s v="Halogen"/>
    <m/>
    <s v="MR"/>
    <n v="1"/>
    <n v="20"/>
    <x v="10"/>
    <s v="243471"/>
    <s v="Master Bedroom"/>
    <n v="4.7324000933330284E-4"/>
  </r>
  <r>
    <x v="4"/>
    <s v="Compact Fluorescent"/>
    <m/>
    <s v="Pin base"/>
    <n v="1"/>
    <n v="15"/>
    <x v="10"/>
    <s v="243471"/>
    <s v="Master Bedroom"/>
    <n v="4.7324000933330284E-4"/>
  </r>
  <r>
    <x v="4"/>
    <s v="Incandescent"/>
    <m/>
    <s v="Decorative"/>
    <n v="1"/>
    <n v="40"/>
    <x v="10"/>
    <s v="243471"/>
    <s v="Master Bedroom"/>
    <n v="4.7324000933330284E-4"/>
  </r>
  <r>
    <x v="0"/>
    <s v="Incandescent"/>
    <m/>
    <s v="Standard A Lamp"/>
    <n v="1"/>
    <n v="60"/>
    <x v="3"/>
    <s v="243472"/>
    <s v="Hall"/>
    <n v="4.7324000933330284E-4"/>
  </r>
  <r>
    <x v="0"/>
    <s v="Compact Fluorescent"/>
    <m/>
    <s v="Twist"/>
    <n v="1"/>
    <n v="15"/>
    <x v="11"/>
    <s v="243473"/>
    <s v="Garage"/>
    <n v="4.7324000933330284E-4"/>
  </r>
  <r>
    <x v="7"/>
    <s v="Incandescent"/>
    <m/>
    <s v="Standard A Lamp"/>
    <n v="1"/>
    <n v="60"/>
    <x v="11"/>
    <s v="243473"/>
    <s v="Garage"/>
    <n v="4.7324000933330284E-4"/>
  </r>
  <r>
    <x v="0"/>
    <s v="Linear Fluorescent"/>
    <n v="24"/>
    <s v="T-12"/>
    <n v="1"/>
    <n v="20"/>
    <x v="11"/>
    <s v="243473"/>
    <s v="Garage"/>
    <n v="4.7324000933330284E-4"/>
  </r>
  <r>
    <x v="9"/>
    <s v="Incandescent"/>
    <m/>
    <s v="Decorative"/>
    <n v="5"/>
    <n v="40"/>
    <x v="1"/>
    <s v="243474"/>
    <s v="Dining Room"/>
    <n v="4.7324000933330284E-4"/>
  </r>
  <r>
    <x v="6"/>
    <s v="Incandescent"/>
    <m/>
    <s v="Mini base"/>
    <n v="2"/>
    <n v="25"/>
    <x v="1"/>
    <s v="243474"/>
    <s v="Dining Room"/>
    <n v="4.7324000933330284E-4"/>
  </r>
  <r>
    <x v="1"/>
    <s v="Incandescent"/>
    <m/>
    <s v="Decorative"/>
    <n v="2"/>
    <n v="40"/>
    <x v="3"/>
    <s v="243475"/>
    <s v="Hall"/>
    <n v="4.7324000933330284E-4"/>
  </r>
  <r>
    <x v="6"/>
    <s v="Incandescent"/>
    <m/>
    <s v="Mini base"/>
    <n v="1"/>
    <n v="25"/>
    <x v="3"/>
    <s v="243475"/>
    <s v="Hall"/>
    <n v="4.7324000933330284E-4"/>
  </r>
  <r>
    <x v="1"/>
    <s v="Incandescent"/>
    <m/>
    <s v="Decorative"/>
    <n v="4"/>
    <n v="40"/>
    <x v="2"/>
    <s v="243476"/>
    <s v="Bathroom"/>
    <n v="4.7324000933330284E-4"/>
  </r>
  <r>
    <x v="1"/>
    <s v="Halogen"/>
    <m/>
    <s v="Quartz Tube"/>
    <n v="1"/>
    <n v="100"/>
    <x v="3"/>
    <s v="243477"/>
    <s v="Hall"/>
    <n v="4.7324000933330284E-4"/>
  </r>
  <r>
    <x v="0"/>
    <s v="Incandescent"/>
    <m/>
    <s v="Standard A Lamp"/>
    <n v="1"/>
    <n v="60"/>
    <x v="3"/>
    <s v="243477"/>
    <s v="Hall"/>
    <n v="4.7324000933330284E-4"/>
  </r>
  <r>
    <x v="5"/>
    <s v="Incandescent"/>
    <m/>
    <s v="Standard A Lamp"/>
    <n v="1"/>
    <n v="60"/>
    <x v="0"/>
    <s v="243478"/>
    <s v="Bedroom"/>
    <n v="4.7324000933330284E-4"/>
  </r>
  <r>
    <x v="4"/>
    <s v="Incandescent"/>
    <m/>
    <s v="Mini base"/>
    <n v="2"/>
    <n v="40"/>
    <x v="0"/>
    <s v="243478"/>
    <s v="Bedroom"/>
    <n v="4.7324000933330284E-4"/>
  </r>
  <r>
    <x v="1"/>
    <s v="Incandescent"/>
    <m/>
    <s v="Standard A Lamp"/>
    <n v="4"/>
    <n v="40"/>
    <x v="2"/>
    <s v="243479"/>
    <s v="Bathroom"/>
    <n v="4.7324000933330284E-4"/>
  </r>
  <r>
    <x v="0"/>
    <s v="Incandescent"/>
    <m/>
    <s v="Standard A Lamp"/>
    <n v="1"/>
    <n v="60"/>
    <x v="0"/>
    <s v="2434710"/>
    <s v="Bedroom"/>
    <n v="4.7324000933330284E-4"/>
  </r>
  <r>
    <x v="0"/>
    <s v="Incandescent"/>
    <m/>
    <s v="Standard A Lamp"/>
    <n v="1"/>
    <n v="60"/>
    <x v="4"/>
    <s v="2434711"/>
    <s v="Closet"/>
    <n v="4.7324000933330284E-4"/>
  </r>
  <r>
    <x v="0"/>
    <s v="Compact Fluorescent"/>
    <m/>
    <s v="Twist"/>
    <n v="1"/>
    <n v="15"/>
    <x v="2"/>
    <s v="2434712"/>
    <s v="Bathroom"/>
    <n v="4.7324000933330284E-4"/>
  </r>
  <r>
    <x v="3"/>
    <s v="Halogen"/>
    <m/>
    <s v="MR"/>
    <n v="3"/>
    <n v="50"/>
    <x v="2"/>
    <s v="2434712"/>
    <s v="Bathroom"/>
    <n v="4.7324000933330284E-4"/>
  </r>
  <r>
    <x v="8"/>
    <s v="Compact Fluorescent"/>
    <m/>
    <s v="Twist"/>
    <n v="1"/>
    <n v="28"/>
    <x v="2"/>
    <s v="2434712"/>
    <s v="Bathroom"/>
    <n v="4.7324000933330284E-4"/>
  </r>
  <r>
    <x v="8"/>
    <s v="Incandescent"/>
    <m/>
    <s v="Standard A Lamp"/>
    <n v="1"/>
    <n v="40"/>
    <x v="2"/>
    <s v="2434712"/>
    <s v="Bathroom"/>
    <n v="4.7324000933330284E-4"/>
  </r>
  <r>
    <x v="0"/>
    <s v="Compact Fluorescent"/>
    <m/>
    <s v="Twist"/>
    <n v="1"/>
    <n v="15"/>
    <x v="4"/>
    <s v="2434713"/>
    <s v="Closet"/>
    <n v="4.7324000933330284E-4"/>
  </r>
  <r>
    <x v="4"/>
    <s v="Incandescent"/>
    <m/>
    <s v="3-Way Incandescent"/>
    <n v="1"/>
    <n v="75"/>
    <x v="7"/>
    <s v="2434714"/>
    <s v="Living Room"/>
    <n v="4.7324000933330284E-4"/>
  </r>
  <r>
    <x v="4"/>
    <s v="Incandescent"/>
    <m/>
    <s v="Decorative"/>
    <n v="3"/>
    <n v="60"/>
    <x v="7"/>
    <s v="2434714"/>
    <s v="Living Room"/>
    <n v="4.7324000933330284E-4"/>
  </r>
  <r>
    <x v="4"/>
    <s v="Incandescent"/>
    <m/>
    <s v="3-Way Incandescent"/>
    <n v="1"/>
    <n v="200"/>
    <x v="7"/>
    <s v="2434714"/>
    <s v="Living Room"/>
    <n v="4.7324000933330284E-4"/>
  </r>
  <r>
    <x v="0"/>
    <s v="Incandescent"/>
    <m/>
    <s v="Standard A Lamp"/>
    <n v="1"/>
    <n v="40"/>
    <x v="5"/>
    <s v="2434715"/>
    <s v="Kitchen"/>
    <n v="4.7324000933330284E-4"/>
  </r>
  <r>
    <x v="8"/>
    <s v="Compact Fluorescent"/>
    <m/>
    <s v="Flood"/>
    <n v="1"/>
    <n v="22"/>
    <x v="5"/>
    <s v="2434715"/>
    <s v="Kitchen"/>
    <n v="4.7324000933330284E-4"/>
  </r>
  <r>
    <x v="8"/>
    <s v="Incandescent"/>
    <m/>
    <s v="Reflector"/>
    <n v="1"/>
    <n v="65"/>
    <x v="5"/>
    <s v="2434715"/>
    <s v="Kitchen"/>
    <n v="4.7324000933330284E-4"/>
  </r>
  <r>
    <x v="0"/>
    <s v="Incandescent"/>
    <m/>
    <s v="Standard A Lamp"/>
    <n v="1"/>
    <n v="40"/>
    <x v="3"/>
    <s v="2434716"/>
    <s v="Hall"/>
    <n v="4.7324000933330284E-4"/>
  </r>
  <r>
    <x v="0"/>
    <s v="Incandescent"/>
    <m/>
    <s v="Standard A Lamp"/>
    <n v="1"/>
    <n v="60"/>
    <x v="6"/>
    <s v="2434717"/>
    <s v="Laundry Room"/>
    <n v="4.7324000933330284E-4"/>
  </r>
  <r>
    <x v="14"/>
    <s v="Halogen"/>
    <m/>
    <s v="Quartz Tube"/>
    <n v="1"/>
    <n v="300"/>
    <x v="12"/>
    <s v="2434718"/>
    <s v="Family Room"/>
    <n v="4.7324000933330284E-4"/>
  </r>
  <r>
    <x v="0"/>
    <s v="Incandescent"/>
    <m/>
    <s v="Standard A Lamp"/>
    <n v="1"/>
    <n v="60"/>
    <x v="12"/>
    <s v="2434718"/>
    <s v="Family Room"/>
    <n v="4.7324000933330284E-4"/>
  </r>
  <r>
    <x v="1"/>
    <s v="Incandescent"/>
    <m/>
    <s v="Standard A Lamp"/>
    <n v="1"/>
    <n v="60"/>
    <x v="2"/>
    <s v="2434719"/>
    <s v="Bathroom"/>
    <n v="4.7324000933330284E-4"/>
  </r>
  <r>
    <x v="0"/>
    <s v="Incandescent"/>
    <m/>
    <s v="Standard A Lamp"/>
    <n v="1"/>
    <n v="60"/>
    <x v="9"/>
    <s v="243491"/>
    <s v="Other"/>
    <n v="2.1270471991866298E-3"/>
  </r>
  <r>
    <x v="0"/>
    <s v="Linear Fluorescent"/>
    <n v="48"/>
    <s v="T-8"/>
    <n v="2"/>
    <n v="32"/>
    <x v="9"/>
    <s v="243491"/>
    <s v="Other"/>
    <n v="2.1270471991866298E-3"/>
  </r>
  <r>
    <x v="0"/>
    <s v="Incandescent"/>
    <m/>
    <s v="Standard A Lamp"/>
    <n v="1"/>
    <n v="60"/>
    <x v="2"/>
    <s v="243492"/>
    <s v="Bathroom"/>
    <n v="2.1270471991866298E-3"/>
  </r>
  <r>
    <x v="5"/>
    <s v="Compact Fluorescent"/>
    <m/>
    <s v="Twist"/>
    <n v="1"/>
    <n v="15"/>
    <x v="0"/>
    <s v="243493"/>
    <s v="Bedroom"/>
    <n v="2.1270471991866298E-3"/>
  </r>
  <r>
    <x v="4"/>
    <s v="Compact Fluorescent"/>
    <m/>
    <s v="Twist"/>
    <n v="1"/>
    <n v="15"/>
    <x v="0"/>
    <s v="243493"/>
    <s v="Bedroom"/>
    <n v="2.1270471991866298E-3"/>
  </r>
  <r>
    <x v="6"/>
    <s v="Incandescent"/>
    <m/>
    <s v="Standard A Lamp"/>
    <n v="2"/>
    <n v="60"/>
    <x v="0"/>
    <s v="243494"/>
    <s v="Bedroom"/>
    <n v="2.1270471991866298E-3"/>
  </r>
  <r>
    <x v="5"/>
    <s v="Compact Fluorescent"/>
    <m/>
    <s v="Twist"/>
    <n v="2"/>
    <n v="15"/>
    <x v="0"/>
    <s v="243494"/>
    <s v="Bedroom"/>
    <n v="2.1270471991866298E-3"/>
  </r>
  <r>
    <x v="0"/>
    <s v="Incandescent"/>
    <m/>
    <s v="Standard A Lamp"/>
    <n v="1"/>
    <n v="60"/>
    <x v="0"/>
    <s v="243495"/>
    <s v="Bedroom"/>
    <n v="2.1270471991866298E-3"/>
  </r>
  <r>
    <x v="4"/>
    <s v="Incandescent"/>
    <m/>
    <s v="Standard A Lamp"/>
    <n v="1"/>
    <n v="60"/>
    <x v="0"/>
    <s v="243495"/>
    <s v="Bedroom"/>
    <n v="2.1270471991866298E-3"/>
  </r>
  <r>
    <x v="0"/>
    <s v="Incandescent"/>
    <m/>
    <s v="Standard A Lamp"/>
    <n v="1"/>
    <n v="60"/>
    <x v="0"/>
    <s v="243496"/>
    <s v="Bedroom"/>
    <n v="2.1270471991866298E-3"/>
  </r>
  <r>
    <x v="0"/>
    <s v="Linear Fluorescent"/>
    <n v="48"/>
    <s v="T-8"/>
    <n v="2"/>
    <n v="32"/>
    <x v="11"/>
    <s v="243497"/>
    <s v="Garage"/>
    <n v="2.1270471991866298E-3"/>
  </r>
  <r>
    <x v="0"/>
    <s v="Incandescent"/>
    <m/>
    <s v="Standard A Lamp"/>
    <n v="1"/>
    <n v="60"/>
    <x v="3"/>
    <s v="243498"/>
    <s v="Hall"/>
    <n v="2.1270471991866298E-3"/>
  </r>
  <r>
    <x v="0"/>
    <s v="Incandescent"/>
    <m/>
    <s v="Standard A Lamp"/>
    <n v="1"/>
    <n v="60"/>
    <x v="5"/>
    <s v="243499"/>
    <s v="Kitchen"/>
    <n v="2.1270471991866298E-3"/>
  </r>
  <r>
    <x v="2"/>
    <s v="Incandescent"/>
    <m/>
    <s v="Standard A Lamp"/>
    <n v="1"/>
    <n v="60"/>
    <x v="5"/>
    <s v="243499"/>
    <s v="Kitchen"/>
    <n v="2.1270471991866298E-3"/>
  </r>
  <r>
    <x v="2"/>
    <s v="Linear Fluorescent"/>
    <n v="24"/>
    <s v="T-12"/>
    <n v="1"/>
    <n v="20"/>
    <x v="5"/>
    <s v="243499"/>
    <s v="Kitchen"/>
    <n v="2.1270471991866298E-3"/>
  </r>
  <r>
    <x v="0"/>
    <s v="Incandescent"/>
    <m/>
    <s v="Standard A Lamp"/>
    <n v="1"/>
    <n v="65"/>
    <x v="6"/>
    <s v="2434910"/>
    <s v="Laundry Room"/>
    <n v="2.1270471991866298E-3"/>
  </r>
  <r>
    <x v="5"/>
    <s v="Compact Fluorescent"/>
    <m/>
    <s v="Twist"/>
    <n v="1"/>
    <n v="15"/>
    <x v="7"/>
    <s v="2434911"/>
    <s v="Living Room"/>
    <n v="2.1270471991866298E-3"/>
  </r>
  <r>
    <x v="4"/>
    <s v="Compact Fluorescent"/>
    <m/>
    <s v="Twist"/>
    <n v="3"/>
    <n v="15"/>
    <x v="7"/>
    <s v="2434911"/>
    <s v="Living Room"/>
    <n v="2.1270471991866298E-3"/>
  </r>
  <r>
    <x v="4"/>
    <s v="Incandescent"/>
    <m/>
    <s v="Standard A Lamp"/>
    <n v="1"/>
    <n v="60"/>
    <x v="7"/>
    <s v="2434911"/>
    <s v="Living Room"/>
    <n v="2.1270471991866298E-3"/>
  </r>
  <r>
    <x v="0"/>
    <s v="Incandescent"/>
    <m/>
    <s v="Standard A Lamp"/>
    <n v="1"/>
    <n v="60"/>
    <x v="9"/>
    <s v="2434912"/>
    <s v="Other"/>
    <n v="2.1270471991866298E-3"/>
  </r>
  <r>
    <x v="1"/>
    <s v="Incandescent"/>
    <m/>
    <s v="Standard A Lamp"/>
    <n v="2"/>
    <n v="60"/>
    <x v="2"/>
    <s v="243511"/>
    <s v="Bathroom"/>
    <n v="2.8446742333283401E-4"/>
  </r>
  <r>
    <x v="0"/>
    <s v="Incandescent"/>
    <m/>
    <s v="Standard A Lamp"/>
    <n v="1"/>
    <n v="60"/>
    <x v="2"/>
    <s v="243512"/>
    <s v="Bathroom"/>
    <n v="2.8446742333283401E-4"/>
  </r>
  <r>
    <x v="1"/>
    <s v="Incandescent"/>
    <m/>
    <s v="Globe"/>
    <n v="6"/>
    <n v="75"/>
    <x v="2"/>
    <s v="243512"/>
    <s v="Bathroom"/>
    <n v="2.8446742333283401E-4"/>
  </r>
  <r>
    <x v="0"/>
    <s v="Linear Fluorescent"/>
    <n v="48"/>
    <s v="T-4"/>
    <n v="2"/>
    <n v="40"/>
    <x v="2"/>
    <s v="243513"/>
    <s v="Bathroom"/>
    <n v="2.8446742333283401E-4"/>
  </r>
  <r>
    <x v="0"/>
    <s v="Incandescent"/>
    <m/>
    <s v="Standard A Lamp"/>
    <n v="2"/>
    <n v="60"/>
    <x v="0"/>
    <s v="243514"/>
    <s v="Bedroom"/>
    <n v="2.8446742333283401E-4"/>
  </r>
  <r>
    <x v="0"/>
    <s v="Incandescent"/>
    <m/>
    <s v="Standard A Lamp"/>
    <n v="1"/>
    <n v="60"/>
    <x v="0"/>
    <s v="243514"/>
    <s v="Bedroom"/>
    <n v="2.8446742333283401E-4"/>
  </r>
  <r>
    <x v="0"/>
    <s v="Linear Fluorescent"/>
    <n v="48"/>
    <s v="T-4"/>
    <n v="2"/>
    <n v="40"/>
    <x v="0"/>
    <s v="243515"/>
    <s v="Bedroom"/>
    <n v="2.8446742333283401E-4"/>
  </r>
  <r>
    <x v="0"/>
    <s v="Incandescent"/>
    <m/>
    <s v="Decorative"/>
    <n v="1"/>
    <n v="60"/>
    <x v="4"/>
    <s v="243516"/>
    <s v="Closet"/>
    <n v="2.8446742333283401E-4"/>
  </r>
  <r>
    <x v="0"/>
    <s v="Linear Fluorescent"/>
    <n v="48"/>
    <s v="T-4"/>
    <n v="2"/>
    <n v="40"/>
    <x v="12"/>
    <s v="243517"/>
    <s v="Family Room"/>
    <n v="2.8446742333283401E-4"/>
  </r>
  <r>
    <x v="0"/>
    <s v="Linear Fluorescent"/>
    <n v="48"/>
    <s v="T-4"/>
    <n v="2"/>
    <n v="40"/>
    <x v="12"/>
    <s v="243518"/>
    <s v="Family Room"/>
    <n v="2.8446742333283401E-4"/>
  </r>
  <r>
    <x v="4"/>
    <s v="Incandescent"/>
    <m/>
    <s v="Standard A Lamp"/>
    <n v="1"/>
    <n v="60"/>
    <x v="12"/>
    <s v="243518"/>
    <s v="Family Room"/>
    <n v="2.8446742333283401E-4"/>
  </r>
  <r>
    <x v="7"/>
    <s v="Incandescent"/>
    <m/>
    <s v="Standard A Lamp"/>
    <n v="1"/>
    <n v="60"/>
    <x v="11"/>
    <s v="243519"/>
    <s v="Garage"/>
    <n v="2.8446742333283401E-4"/>
  </r>
  <r>
    <x v="0"/>
    <s v="Compact Fluorescent"/>
    <m/>
    <s v="Twist"/>
    <n v="1"/>
    <n v="15"/>
    <x v="11"/>
    <s v="243519"/>
    <s v="Garage"/>
    <n v="2.8446742333283401E-4"/>
  </r>
  <r>
    <x v="0"/>
    <s v="Linear Fluorescent"/>
    <n v="48"/>
    <s v="T-4"/>
    <n v="2"/>
    <n v="40"/>
    <x v="3"/>
    <s v="2435110"/>
    <s v="Hall"/>
    <n v="2.8446742333283401E-4"/>
  </r>
  <r>
    <x v="0"/>
    <s v="Incandescent"/>
    <m/>
    <s v="Standard A Lamp"/>
    <n v="2"/>
    <n v="60"/>
    <x v="3"/>
    <s v="2435111"/>
    <s v="Hall"/>
    <n v="2.8446742333283401E-4"/>
  </r>
  <r>
    <x v="0"/>
    <s v="Incandescent"/>
    <m/>
    <s v="Standard A Lamp"/>
    <n v="1"/>
    <n v="65"/>
    <x v="6"/>
    <s v="2435112"/>
    <s v="Laundry Room"/>
    <n v="2.8446742333283401E-4"/>
  </r>
  <r>
    <x v="0"/>
    <s v="Incandescent"/>
    <m/>
    <s v="Clear"/>
    <n v="3"/>
    <n v="60"/>
    <x v="7"/>
    <s v="2435113"/>
    <s v="Living Room"/>
    <n v="2.8446742333283401E-4"/>
  </r>
  <r>
    <x v="4"/>
    <s v="Incandescent"/>
    <m/>
    <s v="Standard A Lamp"/>
    <n v="3"/>
    <n v="60"/>
    <x v="7"/>
    <s v="2435113"/>
    <s v="Living Room"/>
    <n v="2.8446742333283401E-4"/>
  </r>
  <r>
    <x v="0"/>
    <s v="Linear Fluorescent"/>
    <n v="36"/>
    <s v="T-4"/>
    <n v="2"/>
    <n v="40"/>
    <x v="7"/>
    <s v="2435113"/>
    <s v="Living Room"/>
    <n v="2.8446742333283401E-4"/>
  </r>
  <r>
    <x v="0"/>
    <s v="Incandescent"/>
    <m/>
    <s v="Decorative"/>
    <n v="2"/>
    <n v="60"/>
    <x v="10"/>
    <s v="2435114"/>
    <s v="Master Bedroom"/>
    <n v="2.8446742333283401E-4"/>
  </r>
  <r>
    <x v="6"/>
    <s v="Incandescent"/>
    <m/>
    <s v="Standard A Lamp"/>
    <n v="1"/>
    <n v="100"/>
    <x v="10"/>
    <s v="2435114"/>
    <s v="Master Bedroom"/>
    <n v="2.8446742333283401E-4"/>
  </r>
  <r>
    <x v="4"/>
    <s v="Incandescent"/>
    <m/>
    <s v="Decorative"/>
    <n v="1"/>
    <n v="40"/>
    <x v="8"/>
    <s v="2435115"/>
    <s v="Office"/>
    <n v="2.8446742333283401E-4"/>
  </r>
  <r>
    <x v="0"/>
    <s v="Incandescent"/>
    <m/>
    <s v="Reflector"/>
    <n v="1"/>
    <n v="65"/>
    <x v="7"/>
    <s v="243631"/>
    <s v="Living Room"/>
    <n v="9.4081094387701955E-4"/>
  </r>
  <r>
    <x v="6"/>
    <s v="Compact Fluorescent"/>
    <m/>
    <s v="Twist"/>
    <n v="3"/>
    <n v="15"/>
    <x v="7"/>
    <s v="243631"/>
    <s v="Living Room"/>
    <n v="9.4081094387701955E-4"/>
  </r>
  <r>
    <x v="4"/>
    <s v="Compact Fluorescent"/>
    <m/>
    <s v="Twist"/>
    <n v="1"/>
    <n v="22"/>
    <x v="7"/>
    <s v="243631"/>
    <s v="Living Room"/>
    <n v="9.4081094387701955E-4"/>
  </r>
  <r>
    <x v="1"/>
    <s v="Compact Fluorescent"/>
    <m/>
    <s v="Twist"/>
    <n v="4"/>
    <n v="15"/>
    <x v="2"/>
    <s v="243632"/>
    <s v="Bathroom"/>
    <n v="9.4081094387701955E-4"/>
  </r>
  <r>
    <x v="0"/>
    <s v="Incandescent"/>
    <m/>
    <s v="Standard A Lamp"/>
    <n v="2"/>
    <n v="60"/>
    <x v="0"/>
    <s v="243633"/>
    <s v="Bedroom"/>
    <n v="9.4081094387701955E-4"/>
  </r>
  <r>
    <x v="0"/>
    <s v="Compact Fluorescent"/>
    <m/>
    <s v="Twist"/>
    <n v="3"/>
    <n v="15"/>
    <x v="0"/>
    <s v="243634"/>
    <s v="Bedroom"/>
    <n v="9.4081094387701955E-4"/>
  </r>
  <r>
    <x v="9"/>
    <s v="Incandescent"/>
    <m/>
    <s v="Decorative"/>
    <n v="1"/>
    <n v="40"/>
    <x v="9"/>
    <s v="243635"/>
    <s v="Other"/>
    <n v="9.4081094387701955E-4"/>
  </r>
  <r>
    <x v="0"/>
    <s v="Compact Fluorescent"/>
    <m/>
    <s v="Twist"/>
    <n v="1"/>
    <n v="15"/>
    <x v="3"/>
    <s v="243636"/>
    <s v="Hall"/>
    <n v="9.4081094387701955E-4"/>
  </r>
  <r>
    <x v="0"/>
    <s v="Compact Fluorescent"/>
    <m/>
    <s v="Twist"/>
    <n v="1"/>
    <n v="15"/>
    <x v="3"/>
    <s v="243636"/>
    <s v="Hall"/>
    <n v="9.4081094387701955E-4"/>
  </r>
  <r>
    <x v="1"/>
    <s v="Compact Fluorescent"/>
    <m/>
    <s v="Twist"/>
    <n v="4"/>
    <n v="15"/>
    <x v="2"/>
    <s v="243637"/>
    <s v="Bathroom"/>
    <n v="9.4081094387701955E-4"/>
  </r>
  <r>
    <x v="0"/>
    <s v="Compact Fluorescent"/>
    <m/>
    <s v="Twist"/>
    <n v="2"/>
    <n v="22"/>
    <x v="10"/>
    <s v="243638"/>
    <s v="Master Bedroom"/>
    <n v="9.4081094387701955E-4"/>
  </r>
  <r>
    <x v="4"/>
    <s v="Compact Fluorescent"/>
    <m/>
    <s v="Twist"/>
    <n v="1"/>
    <n v="15"/>
    <x v="10"/>
    <s v="243638"/>
    <s v="Master Bedroom"/>
    <n v="9.4081094387701955E-4"/>
  </r>
  <r>
    <x v="12"/>
    <s v="Compact Fluorescent"/>
    <m/>
    <s v="Twist"/>
    <n v="2"/>
    <n v="15"/>
    <x v="4"/>
    <s v="243639"/>
    <s v="Closet"/>
    <n v="9.4081094387701955E-4"/>
  </r>
  <r>
    <x v="0"/>
    <s v="Compact Fluorescent"/>
    <m/>
    <s v="Twist"/>
    <n v="2"/>
    <n v="15"/>
    <x v="0"/>
    <s v="2436310"/>
    <s v="Bedroom"/>
    <n v="9.4081094387701955E-4"/>
  </r>
  <r>
    <x v="0"/>
    <s v="Linear Fluorescent"/>
    <n v="48"/>
    <s v="T-12"/>
    <n v="2"/>
    <n v="32"/>
    <x v="11"/>
    <s v="2436311"/>
    <s v="Garage"/>
    <n v="9.4081094387701955E-4"/>
  </r>
  <r>
    <x v="5"/>
    <s v="Compact Fluorescent"/>
    <m/>
    <s v="Twist"/>
    <n v="3"/>
    <n v="15"/>
    <x v="5"/>
    <s v="2436312"/>
    <s v="Kitchen"/>
    <n v="9.4081094387701955E-4"/>
  </r>
  <r>
    <x v="0"/>
    <s v="Linear Fluorescent"/>
    <n v="48"/>
    <s v="T-12"/>
    <n v="2"/>
    <n v="32"/>
    <x v="5"/>
    <s v="2436312"/>
    <s v="Kitchen"/>
    <n v="9.4081094387701955E-4"/>
  </r>
  <r>
    <x v="1"/>
    <s v="Compact Fluorescent"/>
    <m/>
    <s v="Twist"/>
    <n v="1"/>
    <n v="15"/>
    <x v="3"/>
    <s v="2436313"/>
    <s v="Hall"/>
    <n v="9.4081094387701955E-4"/>
  </r>
  <r>
    <x v="6"/>
    <s v="Incandescent"/>
    <m/>
    <s v="Decorative"/>
    <n v="5"/>
    <n v="40"/>
    <x v="12"/>
    <s v="2436314"/>
    <s v="Family Room"/>
    <n v="9.4081094387701955E-4"/>
  </r>
  <r>
    <x v="0"/>
    <s v="Compact Fluorescent"/>
    <m/>
    <s v="Twist"/>
    <n v="4"/>
    <n v="15"/>
    <x v="12"/>
    <s v="2436314"/>
    <s v="Family Room"/>
    <n v="9.4081094387701955E-4"/>
  </r>
  <r>
    <x v="1"/>
    <s v="Compact Fluorescent"/>
    <m/>
    <s v="Twist"/>
    <n v="1"/>
    <n v="15"/>
    <x v="6"/>
    <s v="2436315"/>
    <s v="Laundry Room"/>
    <n v="9.4081094387701955E-4"/>
  </r>
  <r>
    <x v="0"/>
    <s v="Linear Fluorescent"/>
    <n v="48"/>
    <s v="T-12"/>
    <n v="2"/>
    <n v="32"/>
    <x v="6"/>
    <s v="2436315"/>
    <s v="Laundry Room"/>
    <n v="9.4081094387701955E-4"/>
  </r>
  <r>
    <x v="0"/>
    <s v="Linear Fluorescent"/>
    <n v="48"/>
    <s v="T-12"/>
    <n v="2"/>
    <n v="40"/>
    <x v="8"/>
    <s v="2436316"/>
    <s v="Office"/>
    <n v="9.4081094387701955E-4"/>
  </r>
  <r>
    <x v="1"/>
    <s v="Compact Fluorescent"/>
    <m/>
    <s v="Twist"/>
    <n v="1"/>
    <n v="15"/>
    <x v="9"/>
    <s v="2436317"/>
    <s v="Other"/>
    <n v="9.4081094387701955E-4"/>
  </r>
  <r>
    <x v="1"/>
    <s v="Incandescent"/>
    <m/>
    <s v="Standard A Lamp"/>
    <n v="1"/>
    <n v="60"/>
    <x v="4"/>
    <s v="2436318"/>
    <s v="Closet"/>
    <n v="9.4081094387701955E-4"/>
  </r>
  <r>
    <x v="0"/>
    <s v="Compact Fluorescent"/>
    <m/>
    <s v="Twist"/>
    <n v="1"/>
    <n v="15"/>
    <x v="9"/>
    <s v="243661"/>
    <s v="Other"/>
    <n v="3.0495780359545677E-3"/>
  </r>
  <r>
    <x v="0"/>
    <s v="Linear Fluorescent"/>
    <n v="48"/>
    <s v="T-12"/>
    <n v="2"/>
    <n v="40"/>
    <x v="9"/>
    <s v="243661"/>
    <s v="Other"/>
    <n v="3.0495780359545677E-3"/>
  </r>
  <r>
    <x v="1"/>
    <s v="Incandescent"/>
    <m/>
    <s v="Globe"/>
    <n v="4"/>
    <n v="40"/>
    <x v="2"/>
    <s v="243662"/>
    <s v="Bathroom"/>
    <n v="3.0495780359545677E-3"/>
  </r>
  <r>
    <x v="9"/>
    <s v="Incandescent"/>
    <m/>
    <s v="Standard A Lamp"/>
    <n v="1"/>
    <n v="60"/>
    <x v="2"/>
    <s v="243663"/>
    <s v="Bathroom"/>
    <n v="3.0495780359545677E-3"/>
  </r>
  <r>
    <x v="0"/>
    <s v="Compact Fluorescent"/>
    <m/>
    <s v="Twist"/>
    <n v="2"/>
    <n v="15"/>
    <x v="2"/>
    <s v="243664"/>
    <s v="Bathroom"/>
    <n v="3.0495780359545677E-3"/>
  </r>
  <r>
    <x v="8"/>
    <s v="Compact Fluorescent"/>
    <m/>
    <s v="Reflector"/>
    <n v="1"/>
    <n v="15"/>
    <x v="0"/>
    <s v="243665"/>
    <s v="Bedroom"/>
    <n v="3.0495780359545677E-3"/>
  </r>
  <r>
    <x v="8"/>
    <s v="Compact Fluorescent"/>
    <m/>
    <s v="Reflector"/>
    <n v="1"/>
    <n v="15"/>
    <x v="0"/>
    <s v="243666"/>
    <s v="Bedroom"/>
    <n v="3.0495780359545677E-3"/>
  </r>
  <r>
    <x v="6"/>
    <s v="Compact Fluorescent"/>
    <m/>
    <s v="Twist"/>
    <n v="2"/>
    <n v="15"/>
    <x v="0"/>
    <s v="243666"/>
    <s v="Bedroom"/>
    <n v="3.0495780359545677E-3"/>
  </r>
  <r>
    <x v="8"/>
    <s v="Compact Fluorescent"/>
    <m/>
    <s v="Reflector"/>
    <n v="1"/>
    <n v="15"/>
    <x v="0"/>
    <s v="243667"/>
    <s v="Bedroom"/>
    <n v="3.0495780359545677E-3"/>
  </r>
  <r>
    <x v="6"/>
    <s v="Compact Fluorescent"/>
    <m/>
    <s v="Twist"/>
    <n v="1"/>
    <n v="15"/>
    <x v="0"/>
    <s v="243668"/>
    <s v="Bedroom"/>
    <n v="3.0495780359545677E-3"/>
  </r>
  <r>
    <x v="6"/>
    <s v="Incandescent"/>
    <m/>
    <s v="Standard A Lamp"/>
    <n v="2"/>
    <n v="60"/>
    <x v="0"/>
    <s v="243668"/>
    <s v="Bedroom"/>
    <n v="3.0495780359545677E-3"/>
  </r>
  <r>
    <x v="1"/>
    <s v="Incandescent"/>
    <m/>
    <s v="Standard A Lamp"/>
    <n v="4"/>
    <n v="60"/>
    <x v="0"/>
    <s v="243668"/>
    <s v="Bedroom"/>
    <n v="3.0495780359545677E-3"/>
  </r>
  <r>
    <x v="4"/>
    <s v="Compact Fluorescent"/>
    <m/>
    <s v="Twist"/>
    <n v="1"/>
    <n v="15"/>
    <x v="0"/>
    <s v="243668"/>
    <s v="Bedroom"/>
    <n v="3.0495780359545677E-3"/>
  </r>
  <r>
    <x v="5"/>
    <s v="Incandescent"/>
    <m/>
    <s v="Standard A Lamp"/>
    <n v="1"/>
    <n v="60"/>
    <x v="1"/>
    <s v="243669"/>
    <s v="Dining Room"/>
    <n v="3.0495780359545677E-3"/>
  </r>
  <r>
    <x v="4"/>
    <s v="Compact Fluorescent"/>
    <m/>
    <s v="Twist"/>
    <n v="1"/>
    <n v="15"/>
    <x v="12"/>
    <s v="2436610"/>
    <s v="Family Room"/>
    <n v="3.0495780359545677E-3"/>
  </r>
  <r>
    <x v="0"/>
    <s v="Incandescent"/>
    <m/>
    <s v="Reflector"/>
    <n v="1"/>
    <n v="65"/>
    <x v="11"/>
    <s v="2436611"/>
    <s v="Garage"/>
    <n v="3.0495780359545677E-3"/>
  </r>
  <r>
    <x v="0"/>
    <s v="Linear Fluorescent"/>
    <n v="48"/>
    <s v="T-12"/>
    <n v="2"/>
    <n v="40"/>
    <x v="11"/>
    <s v="2436611"/>
    <s v="Garage"/>
    <n v="3.0495780359545677E-3"/>
  </r>
  <r>
    <x v="7"/>
    <s v="Incandescent"/>
    <m/>
    <s v="Standard A Lamp"/>
    <n v="1"/>
    <n v="60"/>
    <x v="11"/>
    <s v="2436611"/>
    <s v="Garage"/>
    <n v="3.0495780359545677E-3"/>
  </r>
  <r>
    <x v="0"/>
    <s v="Compact Fluorescent"/>
    <m/>
    <s v="Twist"/>
    <n v="2"/>
    <n v="15"/>
    <x v="3"/>
    <s v="2436612"/>
    <s v="Hall"/>
    <n v="3.0495780359545677E-3"/>
  </r>
  <r>
    <x v="0"/>
    <s v="Linear Fluorescent"/>
    <n v="48"/>
    <s v="T-12"/>
    <n v="2"/>
    <n v="40"/>
    <x v="5"/>
    <s v="2436613"/>
    <s v="Kitchen"/>
    <n v="3.0495780359545677E-3"/>
  </r>
  <r>
    <x v="2"/>
    <s v="Incandescent"/>
    <m/>
    <s v="Standard A Lamp"/>
    <n v="1"/>
    <n v="40"/>
    <x v="5"/>
    <s v="2436613"/>
    <s v="Kitchen"/>
    <n v="3.0495780359545677E-3"/>
  </r>
  <r>
    <x v="5"/>
    <s v="Incandescent"/>
    <m/>
    <s v="Standard A Lamp"/>
    <n v="1"/>
    <n v="60"/>
    <x v="5"/>
    <s v="2436613"/>
    <s v="Kitchen"/>
    <n v="3.0495780359545677E-3"/>
  </r>
  <r>
    <x v="0"/>
    <s v="Compact Fluorescent"/>
    <m/>
    <s v="Twist"/>
    <n v="2"/>
    <n v="15"/>
    <x v="7"/>
    <s v="2436614"/>
    <s v="Living Room"/>
    <n v="3.0495780359545677E-3"/>
  </r>
  <r>
    <x v="6"/>
    <s v="Compact Fluorescent"/>
    <m/>
    <s v="Twist"/>
    <n v="1"/>
    <n v="15"/>
    <x v="7"/>
    <s v="2436614"/>
    <s v="Living Room"/>
    <n v="3.0495780359545677E-3"/>
  </r>
  <r>
    <x v="8"/>
    <s v="Incandescent"/>
    <m/>
    <s v="Reflector"/>
    <n v="1"/>
    <n v="60"/>
    <x v="2"/>
    <s v="243731"/>
    <s v="Bathroom"/>
    <n v="4.7324000933330284E-4"/>
  </r>
  <r>
    <x v="1"/>
    <s v="Incandescent"/>
    <m/>
    <s v="Standard A Lamp"/>
    <n v="3"/>
    <n v="40"/>
    <x v="2"/>
    <s v="243731"/>
    <s v="Bathroom"/>
    <n v="4.7324000933330284E-4"/>
  </r>
  <r>
    <x v="0"/>
    <s v="Incandescent"/>
    <m/>
    <s v="Standard A Lamp"/>
    <n v="2"/>
    <n v="60"/>
    <x v="2"/>
    <s v="243731"/>
    <s v="Bathroom"/>
    <n v="4.7324000933330284E-4"/>
  </r>
  <r>
    <x v="8"/>
    <s v="Incandescent"/>
    <m/>
    <s v="Reflector"/>
    <n v="1"/>
    <n v="60"/>
    <x v="2"/>
    <s v="243732"/>
    <s v="Bathroom"/>
    <n v="4.7324000933330284E-4"/>
  </r>
  <r>
    <x v="1"/>
    <s v="Incandescent"/>
    <m/>
    <s v="Standard A Lamp"/>
    <n v="4"/>
    <n v="40"/>
    <x v="2"/>
    <s v="243732"/>
    <s v="Bathroom"/>
    <n v="4.7324000933330284E-4"/>
  </r>
  <r>
    <x v="1"/>
    <s v="Incandescent"/>
    <m/>
    <s v="Standard A Lamp"/>
    <n v="3"/>
    <n v="40"/>
    <x v="2"/>
    <s v="243733"/>
    <s v="Bathroom"/>
    <n v="4.7324000933330284E-4"/>
  </r>
  <r>
    <x v="8"/>
    <s v="Incandescent"/>
    <m/>
    <s v="Standard A Lamp"/>
    <n v="1"/>
    <n v="60"/>
    <x v="2"/>
    <s v="243733"/>
    <s v="Bathroom"/>
    <n v="4.7324000933330284E-4"/>
  </r>
  <r>
    <x v="8"/>
    <s v="Incandescent"/>
    <m/>
    <s v="Reflector"/>
    <n v="1"/>
    <n v="60"/>
    <x v="0"/>
    <s v="243734"/>
    <s v="Bedroom"/>
    <n v="4.7324000933330284E-4"/>
  </r>
  <r>
    <x v="4"/>
    <s v="Incandescent"/>
    <m/>
    <s v="Standard A Lamp"/>
    <n v="1"/>
    <n v="60"/>
    <x v="0"/>
    <s v="243734"/>
    <s v="Bedroom"/>
    <n v="4.7324000933330284E-4"/>
  </r>
  <r>
    <x v="4"/>
    <s v="Compact Fluorescent"/>
    <m/>
    <s v="Twist"/>
    <n v="1"/>
    <n v="15"/>
    <x v="0"/>
    <s v="243734"/>
    <s v="Bedroom"/>
    <n v="4.7324000933330284E-4"/>
  </r>
  <r>
    <x v="0"/>
    <s v="Incandescent"/>
    <m/>
    <s v="Standard A Lamp"/>
    <n v="2"/>
    <n v="60"/>
    <x v="0"/>
    <s v="243735"/>
    <s v="Bedroom"/>
    <n v="4.7324000933330284E-4"/>
  </r>
  <r>
    <x v="4"/>
    <s v="Incandescent"/>
    <m/>
    <s v="Standard A Lamp"/>
    <n v="1"/>
    <n v="60"/>
    <x v="0"/>
    <s v="243735"/>
    <s v="Bedroom"/>
    <n v="4.7324000933330284E-4"/>
  </r>
  <r>
    <x v="0"/>
    <s v="Incandescent"/>
    <m/>
    <s v="Standard A Lamp"/>
    <n v="2"/>
    <n v="60"/>
    <x v="0"/>
    <s v="243736"/>
    <s v="Bedroom"/>
    <n v="4.7324000933330284E-4"/>
  </r>
  <r>
    <x v="4"/>
    <s v="Incandescent"/>
    <m/>
    <s v="Decorative"/>
    <n v="1"/>
    <n v="40"/>
    <x v="0"/>
    <s v="243736"/>
    <s v="Bedroom"/>
    <n v="4.7324000933330284E-4"/>
  </r>
  <r>
    <x v="0"/>
    <s v="Incandescent"/>
    <m/>
    <s v="Standard A Lamp"/>
    <n v="2"/>
    <n v="60"/>
    <x v="4"/>
    <s v="243737"/>
    <s v="Closet"/>
    <n v="4.7324000933330284E-4"/>
  </r>
  <r>
    <x v="0"/>
    <s v="Incandescent"/>
    <m/>
    <s v="Standard A Lamp"/>
    <n v="2"/>
    <n v="60"/>
    <x v="4"/>
    <s v="243738"/>
    <s v="Closet"/>
    <n v="4.7324000933330284E-4"/>
  </r>
  <r>
    <x v="0"/>
    <s v="Incandescent"/>
    <m/>
    <s v="Standard A Lamp"/>
    <n v="2"/>
    <n v="60"/>
    <x v="4"/>
    <s v="243739"/>
    <s v="Closet"/>
    <n v="4.7324000933330284E-4"/>
  </r>
  <r>
    <x v="8"/>
    <s v="Incandescent"/>
    <m/>
    <s v="Reflector"/>
    <n v="1"/>
    <n v="65"/>
    <x v="12"/>
    <s v="2437310"/>
    <s v="Family Room"/>
    <n v="4.7324000933330284E-4"/>
  </r>
  <r>
    <x v="0"/>
    <s v="Incandescent"/>
    <m/>
    <s v="Standard A Lamp"/>
    <n v="1"/>
    <n v="60"/>
    <x v="11"/>
    <s v="2437311"/>
    <s v="Garage"/>
    <n v="4.7324000933330284E-4"/>
  </r>
  <r>
    <x v="7"/>
    <s v="Incandescent"/>
    <m/>
    <s v="Standard A Lamp"/>
    <n v="2"/>
    <n v="60"/>
    <x v="11"/>
    <s v="2437311"/>
    <s v="Garage"/>
    <n v="4.7324000933330284E-4"/>
  </r>
  <r>
    <x v="0"/>
    <s v="Incandescent"/>
    <m/>
    <s v="Standard A Lamp"/>
    <n v="3"/>
    <n v="60"/>
    <x v="3"/>
    <s v="2437312"/>
    <s v="Hall"/>
    <n v="4.7324000933330284E-4"/>
  </r>
  <r>
    <x v="8"/>
    <s v="Incandescent"/>
    <m/>
    <s v="Reflector"/>
    <n v="1"/>
    <n v="60"/>
    <x v="3"/>
    <s v="2437312"/>
    <s v="Hall"/>
    <n v="4.7324000933330284E-4"/>
  </r>
  <r>
    <x v="9"/>
    <s v="Incandescent"/>
    <m/>
    <s v="Standard A Lamp"/>
    <n v="1"/>
    <n v="60"/>
    <x v="5"/>
    <s v="2437313"/>
    <s v="Kitchen"/>
    <n v="4.7324000933330284E-4"/>
  </r>
  <r>
    <x v="8"/>
    <s v="Incandescent"/>
    <m/>
    <s v="Reflector"/>
    <n v="1"/>
    <n v="60"/>
    <x v="5"/>
    <s v="2437313"/>
    <s v="Kitchen"/>
    <n v="4.7324000933330284E-4"/>
  </r>
  <r>
    <x v="2"/>
    <s v="Halogen"/>
    <m/>
    <s v="Quartz Tube"/>
    <n v="2"/>
    <n v="40"/>
    <x v="5"/>
    <s v="2437313"/>
    <s v="Kitchen"/>
    <n v="4.7324000933330284E-4"/>
  </r>
  <r>
    <x v="0"/>
    <s v="Incandescent"/>
    <m/>
    <s v="Standard A Lamp"/>
    <n v="2"/>
    <n v="60"/>
    <x v="6"/>
    <s v="2437314"/>
    <s v="Laundry Room"/>
    <n v="4.7324000933330284E-4"/>
  </r>
  <r>
    <x v="8"/>
    <s v="Incandescent"/>
    <m/>
    <s v="Reflector"/>
    <n v="1"/>
    <n v="65"/>
    <x v="7"/>
    <s v="2437315"/>
    <s v="Living Room"/>
    <n v="4.7324000933330284E-4"/>
  </r>
  <r>
    <x v="9"/>
    <s v="Halogen"/>
    <m/>
    <s v="Quartz Tube"/>
    <n v="3"/>
    <n v="40"/>
    <x v="7"/>
    <s v="2437315"/>
    <s v="Living Room"/>
    <n v="4.7324000933330284E-4"/>
  </r>
  <r>
    <x v="4"/>
    <s v="Compact Fluorescent"/>
    <m/>
    <s v="Twist"/>
    <n v="2"/>
    <n v="15"/>
    <x v="7"/>
    <s v="2437315"/>
    <s v="Living Room"/>
    <n v="4.7324000933330284E-4"/>
  </r>
  <r>
    <x v="4"/>
    <s v="Compact Fluorescent"/>
    <m/>
    <s v="Twist"/>
    <n v="1"/>
    <n v="15"/>
    <x v="7"/>
    <s v="2437315"/>
    <s v="Living Room"/>
    <n v="4.7324000933330284E-4"/>
  </r>
  <r>
    <x v="0"/>
    <s v="Incandescent"/>
    <m/>
    <s v="Standard A Lamp"/>
    <n v="1"/>
    <n v="60"/>
    <x v="9"/>
    <s v="2437316"/>
    <s v="Other"/>
    <n v="4.7324000933330284E-4"/>
  </r>
  <r>
    <x v="1"/>
    <s v="Incandescent"/>
    <m/>
    <s v="Globe"/>
    <n v="4"/>
    <n v="60"/>
    <x v="2"/>
    <s v="243751"/>
    <s v="Bathroom"/>
    <n v="4.007746607297545E-4"/>
  </r>
  <r>
    <x v="1"/>
    <s v="Compact Fluorescent"/>
    <m/>
    <s v="Globe"/>
    <n v="2"/>
    <n v="14"/>
    <x v="2"/>
    <s v="243751"/>
    <s v="Bathroom"/>
    <n v="4.007746607297545E-4"/>
  </r>
  <r>
    <x v="0"/>
    <s v="Compact Fluorescent"/>
    <m/>
    <s v="Twist"/>
    <n v="2"/>
    <n v="13"/>
    <x v="0"/>
    <s v="243752"/>
    <s v="Bedroom"/>
    <n v="4.007746607297545E-4"/>
  </r>
  <r>
    <x v="0"/>
    <s v="Compact Fluorescent"/>
    <m/>
    <s v="Flood"/>
    <n v="4"/>
    <n v="14"/>
    <x v="3"/>
    <s v="243753"/>
    <s v="Hall"/>
    <n v="4.007746607297545E-4"/>
  </r>
  <r>
    <x v="5"/>
    <s v="Incandescent"/>
    <m/>
    <s v="Clear"/>
    <n v="2"/>
    <n v="60"/>
    <x v="12"/>
    <s v="243754"/>
    <s v="Family Room"/>
    <n v="4.007746607297545E-4"/>
  </r>
  <r>
    <x v="8"/>
    <s v="Compact Fluorescent"/>
    <m/>
    <s v="Flood"/>
    <n v="1"/>
    <n v="14"/>
    <x v="12"/>
    <s v="243754"/>
    <s v="Family Room"/>
    <n v="4.007746607297545E-4"/>
  </r>
  <r>
    <x v="4"/>
    <s v="Compact Fluorescent"/>
    <m/>
    <s v="Twist"/>
    <n v="1"/>
    <n v="22"/>
    <x v="12"/>
    <s v="243754"/>
    <s v="Family Room"/>
    <n v="4.007746607297545E-4"/>
  </r>
  <r>
    <x v="0"/>
    <s v="Linear Fluorescent"/>
    <n v="48"/>
    <s v="T-12"/>
    <n v="2"/>
    <n v="40"/>
    <x v="11"/>
    <s v="243755"/>
    <s v="Garage"/>
    <n v="4.007746607297545E-4"/>
  </r>
  <r>
    <x v="0"/>
    <s v="Linear Fluorescent"/>
    <n v="48"/>
    <s v="T-8"/>
    <n v="2"/>
    <n v="32"/>
    <x v="11"/>
    <s v="243755"/>
    <s v="Garage"/>
    <n v="4.007746607297545E-4"/>
  </r>
  <r>
    <x v="8"/>
    <s v="Incandescent"/>
    <m/>
    <s v="Reflector"/>
    <n v="1"/>
    <n v="65"/>
    <x v="3"/>
    <s v="243756"/>
    <s v="Hall"/>
    <n v="4.007746607297545E-4"/>
  </r>
  <r>
    <x v="8"/>
    <s v="Compact Fluorescent"/>
    <m/>
    <s v="Flood"/>
    <n v="1"/>
    <n v="14"/>
    <x v="5"/>
    <s v="243757"/>
    <s v="Kitchen"/>
    <n v="4.007746607297545E-4"/>
  </r>
  <r>
    <x v="0"/>
    <s v="Linear Fluorescent"/>
    <n v="24"/>
    <s v="T-12"/>
    <n v="1"/>
    <n v="20"/>
    <x v="5"/>
    <s v="243757"/>
    <s v="Kitchen"/>
    <n v="4.007746607297545E-4"/>
  </r>
  <r>
    <x v="0"/>
    <s v="Compact Fluorescent"/>
    <m/>
    <s v="Twist"/>
    <n v="3"/>
    <n v="14"/>
    <x v="5"/>
    <s v="243757"/>
    <s v="Kitchen"/>
    <n v="4.007746607297545E-4"/>
  </r>
  <r>
    <x v="0"/>
    <s v="Compact Fluorescent"/>
    <m/>
    <s v="Twist"/>
    <n v="2"/>
    <n v="15"/>
    <x v="6"/>
    <s v="243758"/>
    <s v="Laundry Room"/>
    <n v="4.007746607297545E-4"/>
  </r>
  <r>
    <x v="1"/>
    <s v="Incandescent"/>
    <m/>
    <s v="Globe"/>
    <n v="4"/>
    <n v="60"/>
    <x v="2"/>
    <s v="243759"/>
    <s v="Bathroom"/>
    <n v="4.007746607297545E-4"/>
  </r>
  <r>
    <x v="0"/>
    <s v="Compact Fluorescent"/>
    <m/>
    <s v="Twist"/>
    <n v="2"/>
    <n v="15"/>
    <x v="10"/>
    <s v="2437510"/>
    <s v="Master Bedroom"/>
    <n v="4.007746607297545E-4"/>
  </r>
  <r>
    <x v="6"/>
    <s v="Incandescent"/>
    <m/>
    <s v="3-Way Incandescent"/>
    <n v="1"/>
    <n v="100"/>
    <x v="10"/>
    <s v="2437510"/>
    <s v="Master Bedroom"/>
    <n v="4.007746607297545E-4"/>
  </r>
  <r>
    <x v="4"/>
    <s v="Compact Fluorescent"/>
    <m/>
    <s v="Twist"/>
    <n v="1"/>
    <n v="15"/>
    <x v="10"/>
    <s v="2437510"/>
    <s v="Master Bedroom"/>
    <n v="4.007746607297545E-4"/>
  </r>
  <r>
    <x v="0"/>
    <s v="Compact Fluorescent"/>
    <m/>
    <s v="Twist"/>
    <n v="1"/>
    <n v="15"/>
    <x v="4"/>
    <s v="2437511"/>
    <s v="Closet"/>
    <n v="4.007746607297545E-4"/>
  </r>
  <r>
    <x v="0"/>
    <s v="Linear Fluorescent"/>
    <n v="48"/>
    <s v="T-12"/>
    <n v="2"/>
    <n v="40"/>
    <x v="8"/>
    <s v="243781"/>
    <s v="Office"/>
    <n v="3.0495780359545677E-3"/>
  </r>
  <r>
    <x v="1"/>
    <s v="Incandescent"/>
    <m/>
    <s v="Decorative"/>
    <n v="3"/>
    <n v="40"/>
    <x v="2"/>
    <s v="243782"/>
    <s v="Bathroom"/>
    <n v="3.0495780359545677E-3"/>
  </r>
  <r>
    <x v="1"/>
    <s v="Incandescent"/>
    <m/>
    <s v="Mini base"/>
    <n v="1"/>
    <n v="4"/>
    <x v="2"/>
    <s v="243782"/>
    <s v="Bathroom"/>
    <n v="3.0495780359545677E-3"/>
  </r>
  <r>
    <x v="0"/>
    <s v="Linear Fluorescent"/>
    <n v="48"/>
    <s v="T-8"/>
    <n v="1"/>
    <n v="32"/>
    <x v="0"/>
    <s v="243783"/>
    <s v="Bedroom"/>
    <n v="3.0495780359545677E-3"/>
  </r>
  <r>
    <x v="0"/>
    <s v="Linear Fluorescent"/>
    <n v="24"/>
    <s v="Fluorescent Other"/>
    <n v="1"/>
    <n v="38"/>
    <x v="0"/>
    <s v="243784"/>
    <s v="Bedroom"/>
    <n v="3.0495780359545677E-3"/>
  </r>
  <r>
    <x v="4"/>
    <s v="Incandescent"/>
    <m/>
    <s v="Standard A Lamp"/>
    <n v="1"/>
    <n v="55"/>
    <x v="0"/>
    <s v="243784"/>
    <s v="Bedroom"/>
    <n v="3.0495780359545677E-3"/>
  </r>
  <r>
    <x v="9"/>
    <s v="Incandescent"/>
    <m/>
    <s v="Globe"/>
    <n v="4"/>
    <n v="40"/>
    <x v="1"/>
    <s v="243785"/>
    <s v="Dining Room"/>
    <n v="3.0495780359545677E-3"/>
  </r>
  <r>
    <x v="4"/>
    <s v="Incandescent"/>
    <m/>
    <s v="Standard A Lamp"/>
    <n v="1"/>
    <n v="40"/>
    <x v="3"/>
    <s v="243786"/>
    <s v="Hall"/>
    <n v="3.0495780359545677E-3"/>
  </r>
  <r>
    <x v="4"/>
    <s v="Compact Fluorescent"/>
    <m/>
    <s v="Twist"/>
    <n v="1"/>
    <n v="14"/>
    <x v="3"/>
    <s v="243786"/>
    <s v="Hall"/>
    <n v="3.0495780359545677E-3"/>
  </r>
  <r>
    <x v="7"/>
    <s v="Incandescent"/>
    <m/>
    <s v="Standard A Lamp"/>
    <n v="1"/>
    <n v="60"/>
    <x v="11"/>
    <s v="243787"/>
    <s v="Garage"/>
    <n v="3.0495780359545677E-3"/>
  </r>
  <r>
    <x v="0"/>
    <s v="Incandescent"/>
    <m/>
    <s v="Standard A Lamp"/>
    <n v="1"/>
    <n v="40"/>
    <x v="3"/>
    <s v="243788"/>
    <s v="Hall"/>
    <n v="3.0495780359545677E-3"/>
  </r>
  <r>
    <x v="0"/>
    <s v="Linear Fluorescent"/>
    <n v="48"/>
    <s v="T-12"/>
    <n v="4"/>
    <n v="40"/>
    <x v="5"/>
    <s v="243789"/>
    <s v="Kitchen"/>
    <n v="3.0495780359545677E-3"/>
  </r>
  <r>
    <x v="13"/>
    <s v="Linear Fluorescent"/>
    <n v="12"/>
    <s v="T-5"/>
    <n v="1"/>
    <n v="5"/>
    <x v="5"/>
    <s v="243789"/>
    <s v="Kitchen"/>
    <n v="3.0495780359545677E-3"/>
  </r>
  <r>
    <x v="13"/>
    <s v="Incandescent"/>
    <m/>
    <s v="Other"/>
    <n v="2"/>
    <n v="40"/>
    <x v="5"/>
    <s v="243789"/>
    <s v="Kitchen"/>
    <n v="3.0495780359545677E-3"/>
  </r>
  <r>
    <x v="0"/>
    <s v="Linear Fluorescent"/>
    <n v="48"/>
    <s v="T-12"/>
    <n v="2"/>
    <n v="40"/>
    <x v="3"/>
    <s v="2437810"/>
    <s v="Hall"/>
    <n v="3.0495780359545677E-3"/>
  </r>
  <r>
    <x v="4"/>
    <s v="Incandescent"/>
    <m/>
    <s v="3-Way Incandescent"/>
    <n v="1"/>
    <n v="150"/>
    <x v="7"/>
    <s v="2437811"/>
    <s v="Living Room"/>
    <n v="3.0495780359545677E-3"/>
  </r>
  <r>
    <x v="4"/>
    <s v="Incandescent"/>
    <m/>
    <s v="Standard A Lamp"/>
    <n v="1"/>
    <n v="40"/>
    <x v="7"/>
    <s v="2437811"/>
    <s v="Living Room"/>
    <n v="3.0495780359545677E-3"/>
  </r>
  <r>
    <x v="14"/>
    <s v="Incandescent"/>
    <m/>
    <s v="3-Way Incandescent"/>
    <n v="1"/>
    <n v="150"/>
    <x v="7"/>
    <s v="2437811"/>
    <s v="Living Room"/>
    <n v="3.0495780359545677E-3"/>
  </r>
  <r>
    <x v="4"/>
    <s v="Incandescent"/>
    <m/>
    <s v="Standard A Lamp"/>
    <n v="3"/>
    <n v="40"/>
    <x v="7"/>
    <s v="2437811"/>
    <s v="Living Room"/>
    <n v="3.0495780359545677E-3"/>
  </r>
  <r>
    <x v="14"/>
    <s v="Incandescent"/>
    <m/>
    <s v="3-Way Incandescent"/>
    <n v="1"/>
    <n v="100"/>
    <x v="7"/>
    <s v="2437811"/>
    <s v="Living Room"/>
    <n v="3.0495780359545677E-3"/>
  </r>
  <r>
    <x v="4"/>
    <s v="Incandescent"/>
    <m/>
    <s v="Standard A Lamp"/>
    <n v="2"/>
    <n v="25"/>
    <x v="7"/>
    <s v="2437811"/>
    <s v="Living Room"/>
    <n v="3.0495780359545677E-3"/>
  </r>
  <r>
    <x v="1"/>
    <s v="Incandescent"/>
    <m/>
    <s v="Standard A Lamp"/>
    <n v="1"/>
    <n v="40"/>
    <x v="2"/>
    <s v="2437812"/>
    <s v="Bathroom"/>
    <n v="3.0495780359545677E-3"/>
  </r>
  <r>
    <x v="2"/>
    <s v="Incandescent"/>
    <m/>
    <s v="Heat Lamp"/>
    <n v="1"/>
    <n v="250"/>
    <x v="2"/>
    <s v="2437812"/>
    <s v="Bathroom"/>
    <n v="3.0495780359545677E-3"/>
  </r>
  <r>
    <x v="8"/>
    <s v="Incandescent"/>
    <m/>
    <s v="Reflector"/>
    <n v="1"/>
    <n v="60"/>
    <x v="10"/>
    <s v="2437813"/>
    <s v="Master Bedroom"/>
    <n v="3.0495780359545677E-3"/>
  </r>
  <r>
    <x v="4"/>
    <s v="Incandescent"/>
    <m/>
    <s v="Standard A Lamp"/>
    <n v="1"/>
    <n v="60"/>
    <x v="8"/>
    <s v="2437814"/>
    <s v="Office"/>
    <n v="3.0495780359545677E-3"/>
  </r>
  <r>
    <x v="0"/>
    <s v="Linear Fluorescent"/>
    <n v="75"/>
    <s v="T-12"/>
    <n v="2"/>
    <n v="96"/>
    <x v="9"/>
    <s v="2437815"/>
    <s v="Other"/>
    <n v="3.0495780359545677E-3"/>
  </r>
  <r>
    <x v="0"/>
    <s v="Linear Fluorescent"/>
    <n v="48"/>
    <s v="T-12"/>
    <n v="2"/>
    <n v="40"/>
    <x v="9"/>
    <s v="2437815"/>
    <s v="Other"/>
    <n v="3.0495780359545677E-3"/>
  </r>
  <r>
    <x v="1"/>
    <s v="Incandescent"/>
    <m/>
    <s v="Standard A Lamp"/>
    <n v="1"/>
    <n v="75"/>
    <x v="9"/>
    <s v="2437815"/>
    <s v="Other"/>
    <n v="3.0495780359545677E-3"/>
  </r>
  <r>
    <x v="8"/>
    <s v="Incandescent"/>
    <m/>
    <s v="Reflector"/>
    <n v="1"/>
    <n v="60"/>
    <x v="5"/>
    <s v="243981"/>
    <s v="Kitchen"/>
    <n v="4.007746607297545E-4"/>
  </r>
  <r>
    <x v="8"/>
    <s v="Compact Fluorescent"/>
    <m/>
    <s v="Reflector"/>
    <n v="1"/>
    <n v="22"/>
    <x v="5"/>
    <s v="243981"/>
    <s v="Kitchen"/>
    <n v="4.007746607297545E-4"/>
  </r>
  <r>
    <x v="13"/>
    <s v="Incandescent"/>
    <m/>
    <s v="Reflector"/>
    <n v="1"/>
    <n v="40"/>
    <x v="5"/>
    <s v="243981"/>
    <s v="Kitchen"/>
    <n v="4.007746607297545E-4"/>
  </r>
  <r>
    <x v="13"/>
    <s v="Linear Fluorescent"/>
    <n v="24"/>
    <s v="T-5"/>
    <n v="1"/>
    <n v="16"/>
    <x v="5"/>
    <s v="243981"/>
    <s v="Kitchen"/>
    <n v="4.007746607297545E-4"/>
  </r>
  <r>
    <x v="0"/>
    <s v="Incandescent"/>
    <m/>
    <s v="Standard A Lamp"/>
    <n v="1"/>
    <n v="60"/>
    <x v="2"/>
    <s v="243982"/>
    <s v="Bathroom"/>
    <n v="4.007746607297545E-4"/>
  </r>
  <r>
    <x v="5"/>
    <s v="Incandescent"/>
    <m/>
    <s v="Standard A Lamp"/>
    <n v="1"/>
    <n v="60"/>
    <x v="2"/>
    <s v="243982"/>
    <s v="Bathroom"/>
    <n v="4.007746607297545E-4"/>
  </r>
  <r>
    <x v="1"/>
    <s v="Incandescent"/>
    <m/>
    <s v="Standard A Lamp"/>
    <n v="1"/>
    <n v="60"/>
    <x v="2"/>
    <s v="243982"/>
    <s v="Bathroom"/>
    <n v="4.007746607297545E-4"/>
  </r>
  <r>
    <x v="0"/>
    <s v="Incandescent"/>
    <m/>
    <s v="Standard A Lamp"/>
    <n v="1"/>
    <n v="60"/>
    <x v="0"/>
    <s v="243983"/>
    <s v="Bedroom"/>
    <n v="4.007746607297545E-4"/>
  </r>
  <r>
    <x v="0"/>
    <s v="Incandescent"/>
    <m/>
    <s v="Standard A Lamp"/>
    <n v="1"/>
    <n v="60"/>
    <x v="0"/>
    <s v="243984"/>
    <s v="Bedroom"/>
    <n v="4.007746607297545E-4"/>
  </r>
  <r>
    <x v="0"/>
    <s v="Incandescent"/>
    <m/>
    <s v="Standard A Lamp"/>
    <n v="1"/>
    <n v="60"/>
    <x v="0"/>
    <s v="243985"/>
    <s v="Bedroom"/>
    <n v="4.007746607297545E-4"/>
  </r>
  <r>
    <x v="4"/>
    <s v="Incandescent"/>
    <m/>
    <s v="Standard A Lamp"/>
    <n v="1"/>
    <n v="60"/>
    <x v="0"/>
    <s v="243985"/>
    <s v="Bedroom"/>
    <n v="4.007746607297545E-4"/>
  </r>
  <r>
    <x v="1"/>
    <s v="Incandescent"/>
    <m/>
    <s v="Standard A Lamp"/>
    <n v="1"/>
    <n v="60"/>
    <x v="2"/>
    <s v="243986"/>
    <s v="Bathroom"/>
    <n v="4.007746607297545E-4"/>
  </r>
  <r>
    <x v="0"/>
    <s v="Incandescent"/>
    <m/>
    <s v="Standard A Lamp"/>
    <n v="1"/>
    <n v="60"/>
    <x v="2"/>
    <s v="243986"/>
    <s v="Bathroom"/>
    <n v="4.007746607297545E-4"/>
  </r>
  <r>
    <x v="0"/>
    <s v="Compact Fluorescent"/>
    <m/>
    <s v="Twist"/>
    <n v="2"/>
    <n v="15"/>
    <x v="1"/>
    <s v="243987"/>
    <s v="Dining Room"/>
    <n v="4.007746607297545E-4"/>
  </r>
  <r>
    <x v="0"/>
    <s v="Compact Fluorescent"/>
    <m/>
    <s v="Twist"/>
    <n v="1"/>
    <n v="15"/>
    <x v="3"/>
    <s v="243988"/>
    <s v="Hall"/>
    <n v="4.007746607297545E-4"/>
  </r>
  <r>
    <x v="5"/>
    <s v="Compact Fluorescent"/>
    <m/>
    <s v="Twist"/>
    <n v="3"/>
    <n v="15"/>
    <x v="6"/>
    <s v="243989"/>
    <s v="Laundry Room"/>
    <n v="4.007746607297545E-4"/>
  </r>
  <r>
    <x v="9"/>
    <s v="Incandescent"/>
    <m/>
    <s v="Globe"/>
    <n v="1"/>
    <n v="75"/>
    <x v="7"/>
    <s v="2439810"/>
    <s v="Living Room"/>
    <n v="4.007746607297545E-4"/>
  </r>
  <r>
    <x v="0"/>
    <s v="Incandescent"/>
    <m/>
    <s v="Standard A Lamp"/>
    <n v="1"/>
    <n v="60"/>
    <x v="7"/>
    <s v="2439810"/>
    <s v="Living Room"/>
    <n v="4.007746607297545E-4"/>
  </r>
  <r>
    <x v="4"/>
    <s v="Incandescent"/>
    <m/>
    <s v="Standard A Lamp"/>
    <n v="1"/>
    <n v="65"/>
    <x v="7"/>
    <s v="2439810"/>
    <s v="Living Room"/>
    <n v="4.007746607297545E-4"/>
  </r>
  <r>
    <x v="6"/>
    <s v="Incandescent"/>
    <m/>
    <s v="Standard A Lamp"/>
    <n v="1"/>
    <n v="75"/>
    <x v="7"/>
    <s v="2439810"/>
    <s v="Living Room"/>
    <n v="4.007746607297545E-4"/>
  </r>
  <r>
    <x v="0"/>
    <s v="Incandescent"/>
    <m/>
    <s v="Standard A Lamp"/>
    <n v="1"/>
    <n v="60"/>
    <x v="0"/>
    <s v="2439811"/>
    <s v="Bedroom"/>
    <n v="4.007746607297545E-4"/>
  </r>
  <r>
    <x v="4"/>
    <s v="Incandescent"/>
    <m/>
    <s v="Standard A Lamp"/>
    <n v="1"/>
    <n v="40"/>
    <x v="0"/>
    <s v="2439811"/>
    <s v="Bedroom"/>
    <n v="4.007746607297545E-4"/>
  </r>
  <r>
    <x v="0"/>
    <s v="Incandescent"/>
    <m/>
    <s v="Standard A Lamp"/>
    <n v="1"/>
    <n v="60"/>
    <x v="5"/>
    <s v="2439812"/>
    <s v="Kitchen"/>
    <n v="4.007746607297545E-4"/>
  </r>
  <r>
    <x v="2"/>
    <s v="Incandescent"/>
    <m/>
    <s v="Standard A Lamp"/>
    <n v="1"/>
    <n v="60"/>
    <x v="5"/>
    <s v="2439812"/>
    <s v="Kitchen"/>
    <n v="4.007746607297545E-4"/>
  </r>
  <r>
    <x v="1"/>
    <s v="Incandescent"/>
    <m/>
    <s v="Standard A Lamp"/>
    <n v="3"/>
    <n v="60"/>
    <x v="2"/>
    <s v="244001"/>
    <s v="Bathroom"/>
    <n v="4.007746607297545E-4"/>
  </r>
  <r>
    <x v="0"/>
    <s v="Compact Fluorescent"/>
    <m/>
    <s v="Twist"/>
    <n v="1"/>
    <n v="14"/>
    <x v="2"/>
    <s v="244001"/>
    <s v="Bathroom"/>
    <n v="4.007746607297545E-4"/>
  </r>
  <r>
    <x v="1"/>
    <s v="Incandescent"/>
    <m/>
    <s v="Standard A Lamp"/>
    <n v="2"/>
    <n v="75"/>
    <x v="2"/>
    <s v="244002"/>
    <s v="Bathroom"/>
    <n v="4.007746607297545E-4"/>
  </r>
  <r>
    <x v="0"/>
    <s v="Incandescent"/>
    <m/>
    <s v="Standard A Lamp"/>
    <n v="1"/>
    <n v="100"/>
    <x v="0"/>
    <s v="244003"/>
    <s v="Bedroom"/>
    <n v="4.007746607297545E-4"/>
  </r>
  <r>
    <x v="4"/>
    <s v="Incandescent"/>
    <m/>
    <s v="Standard A Lamp"/>
    <n v="1"/>
    <n v="65"/>
    <x v="0"/>
    <s v="244003"/>
    <s v="Bedroom"/>
    <n v="4.007746607297545E-4"/>
  </r>
  <r>
    <x v="0"/>
    <s v="Incandescent"/>
    <m/>
    <s v="Standard A Lamp"/>
    <n v="1"/>
    <n v="75"/>
    <x v="0"/>
    <s v="244004"/>
    <s v="Bedroom"/>
    <n v="4.007746607297545E-4"/>
  </r>
  <r>
    <x v="4"/>
    <s v="Compact Fluorescent"/>
    <m/>
    <s v="Twist"/>
    <n v="1"/>
    <n v="13"/>
    <x v="0"/>
    <s v="244004"/>
    <s v="Bedroom"/>
    <n v="4.007746607297545E-4"/>
  </r>
  <r>
    <x v="12"/>
    <s v="Halogen"/>
    <m/>
    <s v="PAR"/>
    <n v="6"/>
    <n v="50"/>
    <x v="0"/>
    <s v="244005"/>
    <s v="Bedroom"/>
    <n v="4.007746607297545E-4"/>
  </r>
  <r>
    <x v="9"/>
    <s v="Incandescent"/>
    <m/>
    <s v="Standard A Lamp"/>
    <n v="5"/>
    <n v="75"/>
    <x v="1"/>
    <s v="244006"/>
    <s v="Dining Room"/>
    <n v="4.007746607297545E-4"/>
  </r>
  <r>
    <x v="0"/>
    <s v="Incandescent"/>
    <m/>
    <s v="Globe"/>
    <n v="1"/>
    <n v="60"/>
    <x v="4"/>
    <s v="244007"/>
    <s v="Closet"/>
    <n v="4.007746607297545E-4"/>
  </r>
  <r>
    <x v="0"/>
    <s v="Incandescent"/>
    <m/>
    <s v="Standard A Lamp"/>
    <n v="3"/>
    <n v="60"/>
    <x v="3"/>
    <s v="244008"/>
    <s v="Hall"/>
    <n v="4.007746607297545E-4"/>
  </r>
  <r>
    <x v="0"/>
    <s v="Compact Fluorescent"/>
    <m/>
    <s v="Twist"/>
    <n v="1"/>
    <n v="19"/>
    <x v="3"/>
    <s v="244008"/>
    <s v="Hall"/>
    <n v="4.007746607297545E-4"/>
  </r>
  <r>
    <x v="9"/>
    <s v="Halogen"/>
    <m/>
    <s v="Quartz Tube"/>
    <n v="1"/>
    <n v="300"/>
    <x v="3"/>
    <s v="244009"/>
    <s v="Hall"/>
    <n v="4.007746607297545E-4"/>
  </r>
  <r>
    <x v="12"/>
    <s v="Halogen"/>
    <m/>
    <s v="Quartz Tube"/>
    <n v="6"/>
    <n v="50"/>
    <x v="12"/>
    <s v="2440010"/>
    <s v="Family Room"/>
    <n v="4.007746607297545E-4"/>
  </r>
  <r>
    <x v="4"/>
    <s v="Incandescent"/>
    <m/>
    <s v="3-Way Incandescent"/>
    <n v="1"/>
    <n v="100"/>
    <x v="12"/>
    <s v="2440010"/>
    <s v="Family Room"/>
    <n v="4.007746607297545E-4"/>
  </r>
  <r>
    <x v="0"/>
    <s v="Linear Fluorescent"/>
    <n v="48"/>
    <s v="T-8"/>
    <n v="2"/>
    <n v="32"/>
    <x v="11"/>
    <s v="2440011"/>
    <s v="Garage"/>
    <n v="4.007746607297545E-4"/>
  </r>
  <r>
    <x v="0"/>
    <s v="Linear Fluorescent"/>
    <n v="48"/>
    <s v="T-12"/>
    <n v="2"/>
    <n v="40"/>
    <x v="11"/>
    <s v="2440011"/>
    <s v="Garage"/>
    <n v="4.007746607297545E-4"/>
  </r>
  <r>
    <x v="8"/>
    <s v="Incandescent"/>
    <m/>
    <s v="Reflector"/>
    <n v="1"/>
    <n v="65"/>
    <x v="5"/>
    <s v="2440012"/>
    <s v="Kitchen"/>
    <n v="4.007746607297545E-4"/>
  </r>
  <r>
    <x v="6"/>
    <s v="Incandescent"/>
    <m/>
    <s v="Standard A Lamp"/>
    <n v="1"/>
    <n v="70"/>
    <x v="7"/>
    <s v="2440013"/>
    <s v="Living Room"/>
    <n v="4.007746607297545E-4"/>
  </r>
  <r>
    <x v="6"/>
    <s v="Incandescent"/>
    <m/>
    <s v="3-Way Incandescent"/>
    <n v="1"/>
    <n v="200"/>
    <x v="7"/>
    <s v="2440013"/>
    <s v="Living Room"/>
    <n v="4.007746607297545E-4"/>
  </r>
  <r>
    <x v="1"/>
    <s v="Incandescent"/>
    <m/>
    <s v="Standard A Lamp"/>
    <n v="6"/>
    <n v="60"/>
    <x v="2"/>
    <s v="2440014"/>
    <s v="Bathroom"/>
    <n v="4.007746607297545E-4"/>
  </r>
  <r>
    <x v="5"/>
    <s v="Incandescent"/>
    <m/>
    <s v="Decorative"/>
    <n v="3"/>
    <n v="40"/>
    <x v="10"/>
    <s v="2440015"/>
    <s v="Master Bedroom"/>
    <n v="4.007746607297545E-4"/>
  </r>
  <r>
    <x v="4"/>
    <s v="Incandescent"/>
    <m/>
    <s v="3-Way Incandescent"/>
    <n v="1"/>
    <n v="100"/>
    <x v="10"/>
    <s v="2440015"/>
    <s v="Master Bedroom"/>
    <n v="4.007746607297545E-4"/>
  </r>
  <r>
    <x v="4"/>
    <s v="Incandescent"/>
    <m/>
    <s v="Standard A Lamp"/>
    <n v="1"/>
    <n v="60"/>
    <x v="10"/>
    <s v="2440015"/>
    <s v="Master Bedroom"/>
    <n v="4.007746607297545E-4"/>
  </r>
  <r>
    <x v="0"/>
    <s v="Compact Fluorescent"/>
    <m/>
    <s v="Twist"/>
    <n v="1"/>
    <n v="13"/>
    <x v="4"/>
    <s v="2440016"/>
    <s v="Closet"/>
    <n v="4.007746607297545E-4"/>
  </r>
  <r>
    <x v="0"/>
    <s v="Halogen"/>
    <m/>
    <s v="Quartz Tube"/>
    <n v="1"/>
    <n v="150"/>
    <x v="3"/>
    <s v="2440017"/>
    <s v="Hall"/>
    <n v="4.007746607297545E-4"/>
  </r>
  <r>
    <x v="0"/>
    <s v="Linear Fluorescent"/>
    <n v="48"/>
    <s v="T-8"/>
    <n v="2"/>
    <n v="32"/>
    <x v="8"/>
    <s v="244011"/>
    <s v="Office"/>
    <n v="4.007746607297545E-4"/>
  </r>
  <r>
    <x v="12"/>
    <s v="Incandescent"/>
    <m/>
    <s v="Reflector"/>
    <n v="3"/>
    <n v="60"/>
    <x v="8"/>
    <s v="244011"/>
    <s v="Office"/>
    <n v="4.007746607297545E-4"/>
  </r>
  <r>
    <x v="1"/>
    <s v="Incandescent"/>
    <m/>
    <s v="Standard A Lamp"/>
    <n v="1"/>
    <n v="60"/>
    <x v="4"/>
    <s v="244012"/>
    <s v="Closet"/>
    <n v="4.007746607297545E-4"/>
  </r>
  <r>
    <x v="0"/>
    <s v="Incandescent"/>
    <m/>
    <s v="Standard A Lamp"/>
    <n v="2"/>
    <n v="60"/>
    <x v="9"/>
    <s v="244013"/>
    <s v="Other"/>
    <n v="4.007746607297545E-4"/>
  </r>
  <r>
    <x v="4"/>
    <s v="Compact Fluorescent"/>
    <m/>
    <s v="Twist"/>
    <n v="1"/>
    <n v="15"/>
    <x v="9"/>
    <s v="244013"/>
    <s v="Other"/>
    <n v="4.007746607297545E-4"/>
  </r>
  <r>
    <x v="0"/>
    <s v="Incandescent"/>
    <m/>
    <s v="Reflector"/>
    <n v="2"/>
    <n v="60"/>
    <x v="2"/>
    <s v="244014"/>
    <s v="Bathroom"/>
    <n v="4.007746607297545E-4"/>
  </r>
  <r>
    <x v="0"/>
    <s v="Incandescent"/>
    <m/>
    <s v="Standard A Lamp"/>
    <n v="2"/>
    <n v="60"/>
    <x v="0"/>
    <s v="244015"/>
    <s v="Bedroom"/>
    <n v="4.007746607297545E-4"/>
  </r>
  <r>
    <x v="1"/>
    <s v="Incandescent"/>
    <m/>
    <s v="Globe"/>
    <n v="5"/>
    <n v="40"/>
    <x v="0"/>
    <s v="244015"/>
    <s v="Bedroom"/>
    <n v="4.007746607297545E-4"/>
  </r>
  <r>
    <x v="0"/>
    <s v="Incandescent"/>
    <m/>
    <s v="Standard A Lamp"/>
    <n v="8"/>
    <n v="40"/>
    <x v="2"/>
    <s v="244016"/>
    <s v="Bathroom"/>
    <n v="4.007746607297545E-4"/>
  </r>
  <r>
    <x v="0"/>
    <s v="Incandescent"/>
    <m/>
    <s v="Standard A Lamp"/>
    <n v="1"/>
    <n v="60"/>
    <x v="0"/>
    <s v="244017"/>
    <s v="Bedroom"/>
    <n v="4.007746607297545E-4"/>
  </r>
  <r>
    <x v="4"/>
    <s v="Incandescent"/>
    <m/>
    <s v="Standard A Lamp"/>
    <n v="1"/>
    <n v="60"/>
    <x v="0"/>
    <s v="244017"/>
    <s v="Bedroom"/>
    <n v="4.007746607297545E-4"/>
  </r>
  <r>
    <x v="0"/>
    <s v="Incandescent"/>
    <m/>
    <s v="Standard A Lamp"/>
    <n v="1"/>
    <n v="60"/>
    <x v="2"/>
    <s v="244018"/>
    <s v="Bathroom"/>
    <n v="4.007746607297545E-4"/>
  </r>
  <r>
    <x v="4"/>
    <s v="Incandescent"/>
    <m/>
    <s v="Standard A Lamp"/>
    <n v="1"/>
    <n v="60"/>
    <x v="2"/>
    <s v="244018"/>
    <s v="Bathroom"/>
    <n v="4.007746607297545E-4"/>
  </r>
  <r>
    <x v="0"/>
    <s v="Incandescent"/>
    <m/>
    <s v="Standard A Lamp"/>
    <n v="2"/>
    <n v="60"/>
    <x v="0"/>
    <s v="244019"/>
    <s v="Bedroom"/>
    <n v="4.007746607297545E-4"/>
  </r>
  <r>
    <x v="0"/>
    <s v="Incandescent"/>
    <m/>
    <s v="Standard A Lamp"/>
    <n v="3"/>
    <n v="60"/>
    <x v="0"/>
    <s v="2440110"/>
    <s v="Bedroom"/>
    <n v="4.007746607297545E-4"/>
  </r>
  <r>
    <x v="4"/>
    <s v="Incandescent"/>
    <m/>
    <s v="Standard A Lamp"/>
    <n v="1"/>
    <n v="60"/>
    <x v="12"/>
    <s v="2440111"/>
    <s v="Family Room"/>
    <n v="4.007746607297545E-4"/>
  </r>
  <r>
    <x v="8"/>
    <s v="Incandescent"/>
    <m/>
    <s v="Reflector"/>
    <n v="1"/>
    <n v="75"/>
    <x v="12"/>
    <s v="2440111"/>
    <s v="Family Room"/>
    <n v="4.007746607297545E-4"/>
  </r>
  <r>
    <x v="6"/>
    <s v="Incandescent"/>
    <m/>
    <s v="Standard A Lamp"/>
    <n v="2"/>
    <n v="60"/>
    <x v="12"/>
    <s v="2440111"/>
    <s v="Family Room"/>
    <n v="4.007746607297545E-4"/>
  </r>
  <r>
    <x v="7"/>
    <s v="Incandescent"/>
    <m/>
    <s v="Standard A Lamp"/>
    <n v="1"/>
    <n v="60"/>
    <x v="11"/>
    <s v="2440112"/>
    <s v="Garage"/>
    <n v="4.007746607297545E-4"/>
  </r>
  <r>
    <x v="0"/>
    <s v="Incandescent"/>
    <m/>
    <s v="Standard A Lamp"/>
    <n v="1"/>
    <n v="60"/>
    <x v="11"/>
    <s v="2440112"/>
    <s v="Garage"/>
    <n v="4.007746607297545E-4"/>
  </r>
  <r>
    <x v="0"/>
    <s v="Incandescent"/>
    <m/>
    <s v="Standard A Lamp"/>
    <n v="2"/>
    <n v="40"/>
    <x v="3"/>
    <s v="2440113"/>
    <s v="Hall"/>
    <n v="4.007746607297545E-4"/>
  </r>
  <r>
    <x v="0"/>
    <s v="Compact Fluorescent"/>
    <m/>
    <s v="Twist"/>
    <n v="5"/>
    <n v="22"/>
    <x v="5"/>
    <s v="2440114"/>
    <s v="Kitchen"/>
    <n v="4.007746607297545E-4"/>
  </r>
  <r>
    <x v="0"/>
    <s v="Incandescent"/>
    <m/>
    <s v="Standard A Lamp"/>
    <n v="3"/>
    <n v="60"/>
    <x v="5"/>
    <s v="2440114"/>
    <s v="Kitchen"/>
    <n v="4.007746607297545E-4"/>
  </r>
  <r>
    <x v="8"/>
    <s v="Compact Fluorescent"/>
    <m/>
    <s v="Twist"/>
    <n v="1"/>
    <n v="15"/>
    <x v="5"/>
    <s v="2440114"/>
    <s v="Kitchen"/>
    <n v="4.007746607297545E-4"/>
  </r>
  <r>
    <x v="0"/>
    <s v="Incandescent"/>
    <m/>
    <s v="Standard A Lamp"/>
    <n v="2"/>
    <n v="60"/>
    <x v="6"/>
    <s v="2440115"/>
    <s v="Laundry Room"/>
    <n v="4.007746607297545E-4"/>
  </r>
  <r>
    <x v="8"/>
    <s v="Incandescent"/>
    <m/>
    <s v="Reflector"/>
    <n v="1"/>
    <n v="60"/>
    <x v="7"/>
    <s v="2440116"/>
    <s v="Living Room"/>
    <n v="4.007746607297545E-4"/>
  </r>
  <r>
    <x v="0"/>
    <s v="Incandescent"/>
    <m/>
    <s v="Standard A Lamp"/>
    <n v="2"/>
    <n v="60"/>
    <x v="7"/>
    <s v="2440116"/>
    <s v="Living Room"/>
    <n v="4.007746607297545E-4"/>
  </r>
  <r>
    <x v="1"/>
    <s v="Incandescent"/>
    <m/>
    <s v="Globe"/>
    <n v="6"/>
    <n v="40"/>
    <x v="2"/>
    <s v="2440117"/>
    <s v="Bathroom"/>
    <n v="4.007746607297545E-4"/>
  </r>
  <r>
    <x v="0"/>
    <s v="Incandescent"/>
    <m/>
    <s v="Heat Lamp"/>
    <n v="2"/>
    <n v="125"/>
    <x v="2"/>
    <s v="2440117"/>
    <s v="Bathroom"/>
    <n v="4.007746607297545E-4"/>
  </r>
  <r>
    <x v="4"/>
    <s v="Incandescent"/>
    <m/>
    <s v="Standard A Lamp"/>
    <n v="1"/>
    <n v="60"/>
    <x v="10"/>
    <s v="2440118"/>
    <s v="Master Bedroom"/>
    <n v="4.007746607297545E-4"/>
  </r>
  <r>
    <x v="5"/>
    <s v="Incandescent"/>
    <m/>
    <s v="Standard A Lamp"/>
    <n v="2"/>
    <n v="60"/>
    <x v="10"/>
    <s v="2440118"/>
    <s v="Master Bedroom"/>
    <n v="4.007746607297545E-4"/>
  </r>
  <r>
    <x v="0"/>
    <s v="Incandescent"/>
    <m/>
    <s v="Standard A Lamp"/>
    <n v="2"/>
    <n v="60"/>
    <x v="4"/>
    <s v="2440119"/>
    <s v="Closet"/>
    <n v="4.007746607297545E-4"/>
  </r>
  <r>
    <x v="0"/>
    <s v="Linear Fluorescent"/>
    <n v="48"/>
    <s v="T-8"/>
    <n v="2"/>
    <n v="32"/>
    <x v="9"/>
    <s v="2440120"/>
    <s v="Other"/>
    <n v="4.007746607297545E-4"/>
  </r>
  <r>
    <x v="8"/>
    <s v="Incandescent"/>
    <m/>
    <s v="Reflector"/>
    <n v="1"/>
    <n v="75"/>
    <x v="9"/>
    <s v="2440120"/>
    <s v="Other"/>
    <n v="4.007746607297545E-4"/>
  </r>
  <r>
    <x v="0"/>
    <s v="Linear Fluorescent"/>
    <n v="48"/>
    <s v="T-8"/>
    <n v="4"/>
    <n v="32"/>
    <x v="9"/>
    <s v="2440121"/>
    <s v="Other"/>
    <n v="4.007746607297545E-4"/>
  </r>
  <r>
    <x v="9"/>
    <s v="Incandescent"/>
    <m/>
    <s v="Standard A Lamp"/>
    <n v="7"/>
    <n v="60"/>
    <x v="1"/>
    <s v="244021"/>
    <s v="Dining Room"/>
    <n v="1.0835626805477717E-3"/>
  </r>
  <r>
    <x v="9"/>
    <s v="Incandescent"/>
    <m/>
    <s v="Mini base"/>
    <n v="3"/>
    <n v="40"/>
    <x v="3"/>
    <s v="244022"/>
    <s v="Hall"/>
    <n v="1.0835626805477717E-3"/>
  </r>
  <r>
    <x v="6"/>
    <s v="Incandescent"/>
    <m/>
    <s v="Standard A Lamp"/>
    <n v="1"/>
    <n v="60"/>
    <x v="8"/>
    <s v="244023"/>
    <s v="Office"/>
    <n v="1.0835626805477717E-3"/>
  </r>
  <r>
    <x v="4"/>
    <s v="Incandescent"/>
    <m/>
    <s v="Standard A Lamp"/>
    <n v="1"/>
    <n v="25"/>
    <x v="8"/>
    <s v="244023"/>
    <s v="Office"/>
    <n v="1.0835626805477717E-3"/>
  </r>
  <r>
    <x v="0"/>
    <s v="Incandescent"/>
    <m/>
    <s v="Standard A Lamp"/>
    <n v="1"/>
    <n v="60"/>
    <x v="2"/>
    <s v="244024"/>
    <s v="Bathroom"/>
    <n v="1.0835626805477717E-3"/>
  </r>
  <r>
    <x v="1"/>
    <s v="Incandescent"/>
    <m/>
    <s v="Globe"/>
    <n v="4"/>
    <n v="40"/>
    <x v="2"/>
    <s v="244024"/>
    <s v="Bathroom"/>
    <n v="1.0835626805477717E-3"/>
  </r>
  <r>
    <x v="1"/>
    <s v="Incandescent"/>
    <m/>
    <s v="Standard A Lamp"/>
    <n v="1"/>
    <n v="40"/>
    <x v="4"/>
    <s v="244025"/>
    <s v="Closet"/>
    <n v="1.0835626805477717E-3"/>
  </r>
  <r>
    <x v="12"/>
    <s v="Compact Fluorescent"/>
    <m/>
    <s v="Twist"/>
    <n v="3"/>
    <n v="15"/>
    <x v="5"/>
    <s v="244026"/>
    <s v="Kitchen"/>
    <n v="1.0835626805477717E-3"/>
  </r>
  <r>
    <x v="12"/>
    <s v="Incandescent"/>
    <m/>
    <s v="Standard A Lamp"/>
    <n v="3"/>
    <n v="60"/>
    <x v="5"/>
    <s v="244026"/>
    <s v="Kitchen"/>
    <n v="1.0835626805477717E-3"/>
  </r>
  <r>
    <x v="6"/>
    <s v="Incandescent"/>
    <m/>
    <s v="Standard A Lamp"/>
    <n v="1"/>
    <n v="60"/>
    <x v="7"/>
    <s v="244027"/>
    <s v="Living Room"/>
    <n v="1.0835626805477717E-3"/>
  </r>
  <r>
    <x v="6"/>
    <s v="Linear Fluorescent"/>
    <n v="48"/>
    <s v="Fluorescent Unknown"/>
    <n v="1"/>
    <n v="27"/>
    <x v="7"/>
    <s v="244027"/>
    <s v="Living Room"/>
    <n v="1.0835626805477717E-3"/>
  </r>
  <r>
    <x v="1"/>
    <s v="Compact Fluorescent"/>
    <m/>
    <s v="Twist"/>
    <n v="1"/>
    <n v="15"/>
    <x v="7"/>
    <s v="244027"/>
    <s v="Living Room"/>
    <n v="1.0835626805477717E-3"/>
  </r>
  <r>
    <x v="0"/>
    <s v="Incandescent"/>
    <m/>
    <s v="Decorative"/>
    <n v="1"/>
    <n v="60"/>
    <x v="3"/>
    <s v="244028"/>
    <s v="Hall"/>
    <n v="1.0835626805477717E-3"/>
  </r>
  <r>
    <x v="0"/>
    <s v="Incandescent"/>
    <m/>
    <s v="Standard A Lamp"/>
    <n v="1"/>
    <n v="60"/>
    <x v="4"/>
    <s v="244029"/>
    <s v="Closet"/>
    <n v="1.0835626805477717E-3"/>
  </r>
  <r>
    <x v="0"/>
    <s v="Incandescent"/>
    <m/>
    <s v="Standard A Lamp"/>
    <n v="1"/>
    <n v="60"/>
    <x v="0"/>
    <s v="2440210"/>
    <s v="Bedroom"/>
    <n v="1.0835626805477717E-3"/>
  </r>
  <r>
    <x v="4"/>
    <s v="Halogen"/>
    <m/>
    <s v="PAR"/>
    <n v="1"/>
    <n v="20"/>
    <x v="0"/>
    <s v="2440210"/>
    <s v="Bedroom"/>
    <n v="1.0835626805477717E-3"/>
  </r>
  <r>
    <x v="0"/>
    <s v="Compact Fluorescent"/>
    <m/>
    <s v="Twist"/>
    <n v="1"/>
    <n v="15"/>
    <x v="10"/>
    <s v="2440211"/>
    <s v="Master Bedroom"/>
    <n v="1.0835626805477717E-3"/>
  </r>
  <r>
    <x v="4"/>
    <s v="Incandescent"/>
    <m/>
    <s v="Mini base"/>
    <n v="1"/>
    <n v="25"/>
    <x v="10"/>
    <s v="2440211"/>
    <s v="Master Bedroom"/>
    <n v="1.0835626805477717E-3"/>
  </r>
  <r>
    <x v="0"/>
    <s v="Incandescent"/>
    <m/>
    <s v="Standard A Lamp"/>
    <n v="1"/>
    <n v="40"/>
    <x v="2"/>
    <s v="2440212"/>
    <s v="Bathroom"/>
    <n v="1.0835626805477717E-3"/>
  </r>
  <r>
    <x v="1"/>
    <s v="Incandescent"/>
    <m/>
    <s v="Globe"/>
    <n v="6"/>
    <n v="40"/>
    <x v="2"/>
    <s v="2440212"/>
    <s v="Bathroom"/>
    <n v="1.0835626805477717E-3"/>
  </r>
  <r>
    <x v="0"/>
    <s v="Incandescent"/>
    <m/>
    <s v="Standard A Lamp"/>
    <n v="1"/>
    <n v="40"/>
    <x v="6"/>
    <s v="2440213"/>
    <s v="Laundry Room"/>
    <n v="1.0835626805477717E-3"/>
  </r>
  <r>
    <x v="1"/>
    <s v="Compact Fluorescent"/>
    <m/>
    <s v="Twist"/>
    <n v="3"/>
    <n v="36"/>
    <x v="2"/>
    <s v="244081"/>
    <s v="Bathroom"/>
    <n v="4.007746607297545E-4"/>
  </r>
  <r>
    <x v="0"/>
    <s v="Incandescent"/>
    <m/>
    <s v="Heat Lamp"/>
    <n v="1"/>
    <n v="150"/>
    <x v="2"/>
    <s v="244081"/>
    <s v="Bathroom"/>
    <n v="4.007746607297545E-4"/>
  </r>
  <r>
    <x v="0"/>
    <s v="Incandescent"/>
    <m/>
    <s v="Heat Lamp"/>
    <n v="2"/>
    <n v="150"/>
    <x v="2"/>
    <s v="244082"/>
    <s v="Bathroom"/>
    <n v="4.007746607297545E-4"/>
  </r>
  <r>
    <x v="1"/>
    <s v="Compact Fluorescent"/>
    <m/>
    <s v="Twist"/>
    <n v="2"/>
    <n v="13"/>
    <x v="2"/>
    <s v="244082"/>
    <s v="Bathroom"/>
    <n v="4.007746607297545E-4"/>
  </r>
  <r>
    <x v="1"/>
    <s v="Compact Fluorescent"/>
    <m/>
    <s v="Twist"/>
    <n v="2"/>
    <n v="13"/>
    <x v="2"/>
    <s v="244083"/>
    <s v="Bathroom"/>
    <n v="4.007746607297545E-4"/>
  </r>
  <r>
    <x v="0"/>
    <s v="Incandescent"/>
    <m/>
    <s v="Heat Lamp"/>
    <n v="1"/>
    <n v="150"/>
    <x v="2"/>
    <s v="244083"/>
    <s v="Bathroom"/>
    <n v="4.007746607297545E-4"/>
  </r>
  <r>
    <x v="0"/>
    <s v="Compact Fluorescent"/>
    <m/>
    <s v="Twist"/>
    <n v="3"/>
    <n v="13"/>
    <x v="0"/>
    <s v="244084"/>
    <s v="Bedroom"/>
    <n v="4.007746607297545E-4"/>
  </r>
  <r>
    <x v="4"/>
    <s v="Incandescent"/>
    <m/>
    <s v="Standard A Lamp"/>
    <n v="1"/>
    <n v="40"/>
    <x v="0"/>
    <s v="244084"/>
    <s v="Bedroom"/>
    <n v="4.007746607297545E-4"/>
  </r>
  <r>
    <x v="0"/>
    <s v="Compact Fluorescent"/>
    <m/>
    <s v="Twist"/>
    <n v="3"/>
    <n v="13"/>
    <x v="0"/>
    <s v="244085"/>
    <s v="Bedroom"/>
    <n v="4.007746607297545E-4"/>
  </r>
  <r>
    <x v="0"/>
    <s v="Incandescent"/>
    <m/>
    <s v="Standard A Lamp"/>
    <n v="1"/>
    <n v="60"/>
    <x v="0"/>
    <s v="244085"/>
    <s v="Bedroom"/>
    <n v="4.007746607297545E-4"/>
  </r>
  <r>
    <x v="5"/>
    <s v="Compact Fluorescent"/>
    <m/>
    <s v="Twist"/>
    <n v="3"/>
    <n v="13"/>
    <x v="0"/>
    <s v="244086"/>
    <s v="Bedroom"/>
    <n v="4.007746607297545E-4"/>
  </r>
  <r>
    <x v="4"/>
    <s v="Incandescent"/>
    <m/>
    <s v="Standard A Lamp"/>
    <n v="1"/>
    <n v="75"/>
    <x v="0"/>
    <s v="244086"/>
    <s v="Bedroom"/>
    <n v="4.007746607297545E-4"/>
  </r>
  <r>
    <x v="0"/>
    <s v="Compact Fluorescent"/>
    <m/>
    <s v="Twist"/>
    <n v="1"/>
    <n v="13"/>
    <x v="4"/>
    <s v="244087"/>
    <s v="Closet"/>
    <n v="4.007746607297545E-4"/>
  </r>
  <r>
    <x v="0"/>
    <s v="Compact Fluorescent"/>
    <m/>
    <s v="Twist"/>
    <n v="5"/>
    <n v="13"/>
    <x v="7"/>
    <s v="244088"/>
    <s v="Living Room"/>
    <n v="4.007746607297545E-4"/>
  </r>
  <r>
    <x v="0"/>
    <s v="Compact Fluorescent"/>
    <m/>
    <s v="Twist"/>
    <n v="1"/>
    <n v="13"/>
    <x v="7"/>
    <s v="244088"/>
    <s v="Living Room"/>
    <n v="4.007746607297545E-4"/>
  </r>
  <r>
    <x v="5"/>
    <s v="Compact Fluorescent"/>
    <m/>
    <s v="Twist"/>
    <n v="5"/>
    <n v="13"/>
    <x v="7"/>
    <s v="244088"/>
    <s v="Living Room"/>
    <n v="4.007746607297545E-4"/>
  </r>
  <r>
    <x v="0"/>
    <s v="Linear Fluorescent"/>
    <n v="48"/>
    <s v="T-12"/>
    <n v="2"/>
    <n v="40"/>
    <x v="11"/>
    <s v="244089"/>
    <s v="Garage"/>
    <n v="4.007746607297545E-4"/>
  </r>
  <r>
    <x v="0"/>
    <s v="Incandescent"/>
    <m/>
    <s v="Standard A Lamp"/>
    <n v="2"/>
    <n v="60"/>
    <x v="11"/>
    <s v="244089"/>
    <s v="Garage"/>
    <n v="4.007746607297545E-4"/>
  </r>
  <r>
    <x v="0"/>
    <s v="Compact Fluorescent"/>
    <m/>
    <s v="Twist"/>
    <n v="2"/>
    <n v="13"/>
    <x v="3"/>
    <s v="2440810"/>
    <s v="Hall"/>
    <n v="4.007746607297545E-4"/>
  </r>
  <r>
    <x v="0"/>
    <s v="Linear Fluorescent"/>
    <n v="48"/>
    <s v="T-12"/>
    <n v="2"/>
    <n v="40"/>
    <x v="5"/>
    <s v="2440811"/>
    <s v="Kitchen"/>
    <n v="4.007746607297545E-4"/>
  </r>
  <r>
    <x v="0"/>
    <s v="Incandescent"/>
    <m/>
    <s v="Decorative"/>
    <n v="6"/>
    <n v="40"/>
    <x v="5"/>
    <s v="2440811"/>
    <s v="Kitchen"/>
    <n v="4.007746607297545E-4"/>
  </r>
  <r>
    <x v="0"/>
    <s v="Compact Fluorescent"/>
    <m/>
    <s v="Twist"/>
    <n v="3"/>
    <n v="13"/>
    <x v="5"/>
    <s v="2440811"/>
    <s v="Kitchen"/>
    <n v="4.007746607297545E-4"/>
  </r>
  <r>
    <x v="4"/>
    <s v="Incandescent"/>
    <m/>
    <s v="Standard A Lamp"/>
    <n v="1"/>
    <n v="75"/>
    <x v="5"/>
    <s v="2440811"/>
    <s v="Kitchen"/>
    <n v="4.007746607297545E-4"/>
  </r>
  <r>
    <x v="0"/>
    <s v="Compact Fluorescent"/>
    <m/>
    <s v="Twist"/>
    <n v="1"/>
    <n v="15"/>
    <x v="6"/>
    <s v="2440812"/>
    <s v="Laundry Room"/>
    <n v="4.007746607297545E-4"/>
  </r>
  <r>
    <x v="0"/>
    <s v="Compact Fluorescent"/>
    <m/>
    <s v="Twist"/>
    <n v="2"/>
    <n v="13"/>
    <x v="7"/>
    <s v="2440813"/>
    <s v="Living Room"/>
    <n v="4.007746607297545E-4"/>
  </r>
  <r>
    <x v="4"/>
    <s v="Compact Fluorescent"/>
    <m/>
    <s v="Twist"/>
    <n v="1"/>
    <n v="13"/>
    <x v="7"/>
    <s v="2440813"/>
    <s v="Living Room"/>
    <n v="4.007746607297545E-4"/>
  </r>
  <r>
    <x v="0"/>
    <s v="Compact Fluorescent"/>
    <m/>
    <s v="Twist"/>
    <n v="2"/>
    <n v="13"/>
    <x v="9"/>
    <s v="2440814"/>
    <s v="Other"/>
    <n v="4.007746607297545E-4"/>
  </r>
  <r>
    <x v="1"/>
    <s v="Compact Fluorescent"/>
    <m/>
    <s v="Globe"/>
    <n v="3"/>
    <n v="7"/>
    <x v="2"/>
    <s v="244101"/>
    <s v="Bathroom"/>
    <n v="2.8446742333283401E-4"/>
  </r>
  <r>
    <x v="0"/>
    <s v="Compact Fluorescent"/>
    <m/>
    <s v="Twist"/>
    <n v="1"/>
    <n v="15"/>
    <x v="2"/>
    <s v="244101"/>
    <s v="Bathroom"/>
    <n v="2.8446742333283401E-4"/>
  </r>
  <r>
    <x v="0"/>
    <s v="Incandescent"/>
    <m/>
    <s v="Standard A Lamp"/>
    <n v="1"/>
    <n v="60"/>
    <x v="2"/>
    <s v="244101"/>
    <s v="Bathroom"/>
    <n v="2.8446742333283401E-4"/>
  </r>
  <r>
    <x v="4"/>
    <s v="Compact Fluorescent"/>
    <m/>
    <s v="Twist"/>
    <n v="1"/>
    <n v="7"/>
    <x v="0"/>
    <s v="244102"/>
    <s v="Bedroom"/>
    <n v="2.8446742333283401E-4"/>
  </r>
  <r>
    <x v="0"/>
    <s v="Incandescent"/>
    <m/>
    <s v="Standard A Lamp"/>
    <n v="2"/>
    <n v="75"/>
    <x v="0"/>
    <s v="244102"/>
    <s v="Bedroom"/>
    <n v="2.8446742333283401E-4"/>
  </r>
  <r>
    <x v="0"/>
    <s v="Incandescent"/>
    <m/>
    <s v="Standard A Lamp"/>
    <n v="2"/>
    <n v="100"/>
    <x v="0"/>
    <s v="244103"/>
    <s v="Bedroom"/>
    <n v="2.8446742333283401E-4"/>
  </r>
  <r>
    <x v="4"/>
    <s v="Compact Fluorescent"/>
    <m/>
    <s v="Twist"/>
    <n v="1"/>
    <n v="7"/>
    <x v="0"/>
    <s v="244103"/>
    <s v="Bedroom"/>
    <n v="2.8446742333283401E-4"/>
  </r>
  <r>
    <x v="8"/>
    <s v="Incandescent"/>
    <m/>
    <s v="Reflector"/>
    <n v="1"/>
    <n v="75"/>
    <x v="3"/>
    <s v="244104"/>
    <s v="Hall"/>
    <n v="2.8446742333283401E-4"/>
  </r>
  <r>
    <x v="0"/>
    <s v="Incandescent"/>
    <m/>
    <s v="Standard A Lamp"/>
    <n v="1"/>
    <n v="70"/>
    <x v="9"/>
    <s v="244105"/>
    <s v="Other"/>
    <n v="2.8446742333283401E-4"/>
  </r>
  <r>
    <x v="6"/>
    <s v="Compact Fluorescent"/>
    <m/>
    <s v="Twist"/>
    <n v="1"/>
    <n v="22"/>
    <x v="12"/>
    <s v="244106"/>
    <s v="Family Room"/>
    <n v="2.8446742333283401E-4"/>
  </r>
  <r>
    <x v="8"/>
    <s v="Incandescent"/>
    <m/>
    <s v="Reflector"/>
    <n v="1"/>
    <n v="65"/>
    <x v="12"/>
    <s v="244106"/>
    <s v="Family Room"/>
    <n v="2.8446742333283401E-4"/>
  </r>
  <r>
    <x v="4"/>
    <s v="Compact Fluorescent"/>
    <m/>
    <s v="Twist"/>
    <n v="2"/>
    <n v="15"/>
    <x v="12"/>
    <s v="244106"/>
    <s v="Family Room"/>
    <n v="2.8446742333283401E-4"/>
  </r>
  <r>
    <x v="4"/>
    <s v="Incandescent"/>
    <m/>
    <s v="Standard A Lamp"/>
    <n v="1"/>
    <n v="100"/>
    <x v="12"/>
    <s v="244106"/>
    <s v="Family Room"/>
    <n v="2.8446742333283401E-4"/>
  </r>
  <r>
    <x v="0"/>
    <s v="Incandescent"/>
    <m/>
    <s v="Standard A Lamp"/>
    <n v="1"/>
    <n v="40"/>
    <x v="4"/>
    <s v="244107"/>
    <s v="Closet"/>
    <n v="2.8446742333283401E-4"/>
  </r>
  <r>
    <x v="0"/>
    <s v="Incandescent"/>
    <m/>
    <s v="Heat Lamp"/>
    <n v="1"/>
    <n v="500"/>
    <x v="0"/>
    <s v="244108"/>
    <s v="Bedroom"/>
    <n v="2.8446742333283401E-4"/>
  </r>
  <r>
    <x v="0"/>
    <s v="Compact Fluorescent"/>
    <m/>
    <s v="Twist"/>
    <n v="1"/>
    <n v="15"/>
    <x v="0"/>
    <s v="244108"/>
    <s v="Bedroom"/>
    <n v="2.8446742333283401E-4"/>
  </r>
  <r>
    <x v="4"/>
    <s v="Incandescent"/>
    <m/>
    <s v="3-Way Incandescent"/>
    <n v="1"/>
    <n v="75"/>
    <x v="0"/>
    <s v="244109"/>
    <s v="Bedroom"/>
    <n v="2.8446742333283401E-4"/>
  </r>
  <r>
    <x v="0"/>
    <s v="Compact Fluorescent"/>
    <m/>
    <s v="Twist"/>
    <n v="2"/>
    <n v="15"/>
    <x v="0"/>
    <s v="244109"/>
    <s v="Bedroom"/>
    <n v="2.8446742333283401E-4"/>
  </r>
  <r>
    <x v="1"/>
    <s v="Compact Fluorescent"/>
    <m/>
    <s v="Twist"/>
    <n v="2"/>
    <n v="15"/>
    <x v="2"/>
    <s v="2441010"/>
    <s v="Bathroom"/>
    <n v="2.8446742333283401E-4"/>
  </r>
  <r>
    <x v="9"/>
    <s v="Compact Fluorescent"/>
    <m/>
    <s v="Twist"/>
    <n v="1"/>
    <n v="22"/>
    <x v="3"/>
    <s v="2441011"/>
    <s v="Hall"/>
    <n v="2.8446742333283401E-4"/>
  </r>
  <r>
    <x v="0"/>
    <s v="Incandescent"/>
    <m/>
    <s v="Standard A Lamp"/>
    <n v="1"/>
    <n v="100"/>
    <x v="3"/>
    <s v="2441011"/>
    <s v="Hall"/>
    <n v="2.8446742333283401E-4"/>
  </r>
  <r>
    <x v="9"/>
    <s v="Incandescent"/>
    <m/>
    <s v="Standard A Lamp"/>
    <n v="1"/>
    <n v="60"/>
    <x v="5"/>
    <s v="2441012"/>
    <s v="Kitchen"/>
    <n v="2.8446742333283401E-4"/>
  </r>
  <r>
    <x v="0"/>
    <s v="Compact Fluorescent"/>
    <m/>
    <s v="Twist"/>
    <n v="2"/>
    <n v="15"/>
    <x v="5"/>
    <s v="2441012"/>
    <s v="Kitchen"/>
    <n v="2.8446742333283401E-4"/>
  </r>
  <r>
    <x v="0"/>
    <s v="Compact Fluorescent"/>
    <m/>
    <s v="Twist"/>
    <n v="3"/>
    <n v="15"/>
    <x v="5"/>
    <s v="2441012"/>
    <s v="Kitchen"/>
    <n v="2.8446742333283401E-4"/>
  </r>
  <r>
    <x v="1"/>
    <s v="Incandescent"/>
    <m/>
    <s v="Standard A Lamp"/>
    <n v="2"/>
    <n v="40"/>
    <x v="5"/>
    <s v="2441012"/>
    <s v="Kitchen"/>
    <n v="2.8446742333283401E-4"/>
  </r>
  <r>
    <x v="0"/>
    <s v="Incandescent"/>
    <m/>
    <s v="Standard A Lamp"/>
    <n v="1"/>
    <n v="60"/>
    <x v="6"/>
    <s v="2441013"/>
    <s v="Laundry Room"/>
    <n v="2.8446742333283401E-4"/>
  </r>
  <r>
    <x v="8"/>
    <s v="Incandescent"/>
    <m/>
    <s v="Reflector"/>
    <n v="1"/>
    <n v="75"/>
    <x v="7"/>
    <s v="2441014"/>
    <s v="Living Room"/>
    <n v="2.8446742333283401E-4"/>
  </r>
  <r>
    <x v="4"/>
    <s v="Compact Fluorescent"/>
    <m/>
    <s v="Twist"/>
    <n v="2"/>
    <n v="22"/>
    <x v="7"/>
    <s v="2441014"/>
    <s v="Living Room"/>
    <n v="2.8446742333283401E-4"/>
  </r>
  <r>
    <x v="1"/>
    <s v="Incandescent"/>
    <m/>
    <s v="Standard A Lamp"/>
    <n v="1"/>
    <n v="75"/>
    <x v="7"/>
    <s v="2441014"/>
    <s v="Living Room"/>
    <n v="2.8446742333283401E-4"/>
  </r>
  <r>
    <x v="0"/>
    <s v="Compact Fluorescent"/>
    <m/>
    <s v="Twist"/>
    <n v="2"/>
    <n v="15"/>
    <x v="10"/>
    <s v="2441015"/>
    <s v="Master Bedroom"/>
    <n v="2.8446742333283401E-4"/>
  </r>
  <r>
    <x v="4"/>
    <s v="Incandescent"/>
    <m/>
    <s v="Standard A Lamp"/>
    <n v="1"/>
    <n v="60"/>
    <x v="10"/>
    <s v="2441015"/>
    <s v="Master Bedroom"/>
    <n v="2.8446742333283401E-4"/>
  </r>
  <r>
    <x v="0"/>
    <s v="Compact Fluorescent"/>
    <m/>
    <s v="Twist"/>
    <n v="2"/>
    <n v="15"/>
    <x v="8"/>
    <s v="2441016"/>
    <s v="Office"/>
    <n v="2.8446742333283401E-4"/>
  </r>
  <r>
    <x v="0"/>
    <s v="Compact Fluorescent"/>
    <m/>
    <s v="Twist"/>
    <n v="1"/>
    <n v="22"/>
    <x v="11"/>
    <s v="2441017"/>
    <s v="Garage"/>
    <n v="2.8446742333283401E-4"/>
  </r>
  <r>
    <x v="7"/>
    <s v="Compact Fluorescent"/>
    <m/>
    <s v="Twist"/>
    <n v="1"/>
    <n v="15"/>
    <x v="11"/>
    <s v="2441017"/>
    <s v="Garage"/>
    <n v="2.8446742333283401E-4"/>
  </r>
  <r>
    <x v="0"/>
    <s v="Compact Fluorescent"/>
    <m/>
    <s v="Twist"/>
    <n v="1"/>
    <n v="22"/>
    <x v="9"/>
    <s v="244171"/>
    <s v="Other"/>
    <n v="4.7324000933330284E-4"/>
  </r>
  <r>
    <x v="1"/>
    <s v="Compact Fluorescent"/>
    <m/>
    <s v="Twist"/>
    <n v="1"/>
    <n v="15"/>
    <x v="2"/>
    <s v="244172"/>
    <s v="Bathroom"/>
    <n v="4.7324000933330284E-4"/>
  </r>
  <r>
    <x v="0"/>
    <s v="Incandescent"/>
    <m/>
    <s v="Standard A Lamp"/>
    <n v="1"/>
    <n v="40"/>
    <x v="0"/>
    <s v="244173"/>
    <s v="Bedroom"/>
    <n v="4.7324000933330284E-4"/>
  </r>
  <r>
    <x v="4"/>
    <s v="Compact Fluorescent"/>
    <m/>
    <s v="Twist"/>
    <n v="1"/>
    <n v="15"/>
    <x v="0"/>
    <s v="244173"/>
    <s v="Bedroom"/>
    <n v="4.7324000933330284E-4"/>
  </r>
  <r>
    <x v="5"/>
    <s v="Incandescent"/>
    <m/>
    <s v="Standard A Lamp"/>
    <n v="1"/>
    <n v="60"/>
    <x v="0"/>
    <s v="244174"/>
    <s v="Bedroom"/>
    <n v="4.7324000933330284E-4"/>
  </r>
  <r>
    <x v="0"/>
    <s v="Incandescent"/>
    <m/>
    <s v="Standard A Lamp"/>
    <n v="1"/>
    <n v="60"/>
    <x v="3"/>
    <s v="244175"/>
    <s v="Hall"/>
    <n v="4.7324000933330284E-4"/>
  </r>
  <r>
    <x v="5"/>
    <s v="Incandescent"/>
    <m/>
    <s v="Decorative"/>
    <n v="5"/>
    <n v="40"/>
    <x v="5"/>
    <s v="244176"/>
    <s v="Kitchen"/>
    <n v="4.7324000933330284E-4"/>
  </r>
  <r>
    <x v="0"/>
    <s v="Linear Fluorescent"/>
    <n v="48"/>
    <s v="T-12"/>
    <n v="1"/>
    <n v="40"/>
    <x v="5"/>
    <s v="244176"/>
    <s v="Kitchen"/>
    <n v="4.7324000933330284E-4"/>
  </r>
  <r>
    <x v="2"/>
    <s v="Incandescent"/>
    <m/>
    <s v="Standard A Lamp"/>
    <n v="1"/>
    <n v="60"/>
    <x v="5"/>
    <s v="244176"/>
    <s v="Kitchen"/>
    <n v="4.7324000933330284E-4"/>
  </r>
  <r>
    <x v="0"/>
    <s v="Incandescent"/>
    <m/>
    <s v="Standard A Lamp"/>
    <n v="2"/>
    <n v="60"/>
    <x v="5"/>
    <s v="244176"/>
    <s v="Kitchen"/>
    <n v="4.7324000933330284E-4"/>
  </r>
  <r>
    <x v="0"/>
    <s v="Incandescent"/>
    <m/>
    <s v="Standard A Lamp"/>
    <n v="2"/>
    <n v="60"/>
    <x v="7"/>
    <s v="244177"/>
    <s v="Living Room"/>
    <n v="4.7324000933330284E-4"/>
  </r>
  <r>
    <x v="4"/>
    <s v="Compact Fluorescent"/>
    <m/>
    <s v="Twist"/>
    <n v="1"/>
    <n v="15"/>
    <x v="7"/>
    <s v="244177"/>
    <s v="Living Room"/>
    <n v="4.7324000933330284E-4"/>
  </r>
  <r>
    <x v="8"/>
    <s v="Incandescent"/>
    <m/>
    <s v="Reflector"/>
    <n v="1"/>
    <n v="65"/>
    <x v="2"/>
    <s v="244181"/>
    <s v="Bathroom"/>
    <n v="2.8446742333283401E-4"/>
  </r>
  <r>
    <x v="5"/>
    <s v="Incandescent"/>
    <m/>
    <s v="Standard A Lamp"/>
    <n v="1"/>
    <n v="60"/>
    <x v="2"/>
    <s v="244181"/>
    <s v="Bathroom"/>
    <n v="2.8446742333283401E-4"/>
  </r>
  <r>
    <x v="1"/>
    <s v="Incandescent"/>
    <m/>
    <s v="Standard A Lamp"/>
    <n v="1"/>
    <n v="60"/>
    <x v="2"/>
    <s v="244182"/>
    <s v="Bathroom"/>
    <n v="2.8446742333283401E-4"/>
  </r>
  <r>
    <x v="0"/>
    <s v="Incandescent"/>
    <m/>
    <s v="Reflector"/>
    <n v="1"/>
    <n v="65"/>
    <x v="9"/>
    <s v="244183"/>
    <s v="Other"/>
    <n v="2.8446742333283401E-4"/>
  </r>
  <r>
    <x v="8"/>
    <s v="Incandescent"/>
    <m/>
    <s v="Reflector"/>
    <n v="1"/>
    <n v="65"/>
    <x v="12"/>
    <s v="244184"/>
    <s v="Family Room"/>
    <n v="2.8446742333283401E-4"/>
  </r>
  <r>
    <x v="0"/>
    <s v="Incandescent"/>
    <m/>
    <s v="Standard A Lamp"/>
    <n v="1"/>
    <n v="60"/>
    <x v="11"/>
    <s v="244185"/>
    <s v="Garage"/>
    <n v="2.8446742333283401E-4"/>
  </r>
  <r>
    <x v="8"/>
    <s v="Incandescent"/>
    <m/>
    <s v="Reflector"/>
    <n v="1"/>
    <n v="65"/>
    <x v="3"/>
    <s v="244186"/>
    <s v="Hall"/>
    <n v="2.8446742333283401E-4"/>
  </r>
  <r>
    <x v="8"/>
    <s v="Incandescent"/>
    <m/>
    <s v="Reflector"/>
    <n v="1"/>
    <n v="65"/>
    <x v="3"/>
    <s v="244187"/>
    <s v="Hall"/>
    <n v="2.8446742333283401E-4"/>
  </r>
  <r>
    <x v="8"/>
    <s v="Incandescent"/>
    <m/>
    <s v="Reflector"/>
    <n v="1"/>
    <n v="65"/>
    <x v="5"/>
    <s v="244188"/>
    <s v="Kitchen"/>
    <n v="2.8446742333283401E-4"/>
  </r>
  <r>
    <x v="0"/>
    <s v="Incandescent"/>
    <m/>
    <s v="Standard A Lamp"/>
    <n v="1"/>
    <n v="100"/>
    <x v="5"/>
    <s v="244188"/>
    <s v="Kitchen"/>
    <n v="2.8446742333283401E-4"/>
  </r>
  <r>
    <x v="0"/>
    <s v="Linear Fluorescent"/>
    <n v="48"/>
    <s v="T-8"/>
    <n v="2"/>
    <n v="40"/>
    <x v="6"/>
    <s v="244189"/>
    <s v="Laundry Room"/>
    <n v="2.8446742333283401E-4"/>
  </r>
  <r>
    <x v="5"/>
    <s v="Compact Fluorescent"/>
    <m/>
    <s v="Twist"/>
    <n v="2"/>
    <n v="15"/>
    <x v="7"/>
    <s v="2441810"/>
    <s v="Living Room"/>
    <n v="2.8446742333283401E-4"/>
  </r>
  <r>
    <x v="8"/>
    <s v="Incandescent"/>
    <m/>
    <s v="Reflector"/>
    <n v="1"/>
    <n v="65"/>
    <x v="7"/>
    <s v="2441810"/>
    <s v="Living Room"/>
    <n v="2.8446742333283401E-4"/>
  </r>
  <r>
    <x v="8"/>
    <s v="Incandescent"/>
    <m/>
    <s v="Reflector"/>
    <n v="1"/>
    <n v="60"/>
    <x v="2"/>
    <s v="2441811"/>
    <s v="Bathroom"/>
    <n v="2.8446742333283401E-4"/>
  </r>
  <r>
    <x v="0"/>
    <s v="Incandescent"/>
    <m/>
    <s v="Globe"/>
    <n v="7"/>
    <n v="25"/>
    <x v="10"/>
    <s v="2441812"/>
    <s v="Master Bedroom"/>
    <n v="2.8446742333283401E-4"/>
  </r>
  <r>
    <x v="4"/>
    <s v="Incandescent"/>
    <m/>
    <s v="Standard A Lamp"/>
    <n v="1"/>
    <n v="60"/>
    <x v="10"/>
    <s v="2441812"/>
    <s v="Master Bedroom"/>
    <n v="2.8446742333283401E-4"/>
  </r>
  <r>
    <x v="8"/>
    <s v="Incandescent"/>
    <m/>
    <s v="Reflector"/>
    <n v="1"/>
    <n v="65"/>
    <x v="8"/>
    <s v="2441813"/>
    <s v="Office"/>
    <n v="2.8446742333283401E-4"/>
  </r>
  <r>
    <x v="0"/>
    <s v="Linear Fluorescent"/>
    <n v="48"/>
    <s v="T-8"/>
    <n v="2"/>
    <n v="40"/>
    <x v="9"/>
    <s v="2441814"/>
    <s v="Other"/>
    <n v="2.8446742333283401E-4"/>
  </r>
  <r>
    <x v="7"/>
    <s v="Incandescent"/>
    <m/>
    <s v="Standard A Lamp"/>
    <n v="1"/>
    <n v="60"/>
    <x v="9"/>
    <s v="2441814"/>
    <s v="Other"/>
    <n v="2.8446742333283401E-4"/>
  </r>
  <r>
    <x v="1"/>
    <s v="Incandescent"/>
    <m/>
    <s v="Globe"/>
    <n v="4"/>
    <n v="40"/>
    <x v="2"/>
    <s v="244191"/>
    <s v="Bathroom"/>
    <n v="4.007746607297545E-4"/>
  </r>
  <r>
    <x v="5"/>
    <s v="Incandescent"/>
    <m/>
    <s v="Standard A Lamp"/>
    <n v="3"/>
    <n v="60"/>
    <x v="0"/>
    <s v="244192"/>
    <s v="Bedroom"/>
    <n v="4.007746607297545E-4"/>
  </r>
  <r>
    <x v="4"/>
    <s v="Incandescent"/>
    <m/>
    <s v="3-Way Incandescent"/>
    <n v="1"/>
    <n v="100"/>
    <x v="0"/>
    <s v="244192"/>
    <s v="Bedroom"/>
    <n v="4.007746607297545E-4"/>
  </r>
  <r>
    <x v="9"/>
    <s v="Incandescent"/>
    <m/>
    <s v="Standard A Lamp"/>
    <n v="5"/>
    <n v="60"/>
    <x v="1"/>
    <s v="244193"/>
    <s v="Dining Room"/>
    <n v="4.007746607297545E-4"/>
  </r>
  <r>
    <x v="9"/>
    <s v="Incandescent"/>
    <m/>
    <s v="Globe"/>
    <n v="1"/>
    <n v="100"/>
    <x v="12"/>
    <s v="244194"/>
    <s v="Family Room"/>
    <n v="4.007746607297545E-4"/>
  </r>
  <r>
    <x v="0"/>
    <s v="Incandescent"/>
    <m/>
    <s v="Standard A Lamp"/>
    <n v="2"/>
    <n v="60"/>
    <x v="12"/>
    <s v="244194"/>
    <s v="Family Room"/>
    <n v="4.007746607297545E-4"/>
  </r>
  <r>
    <x v="0"/>
    <s v="Incandescent"/>
    <m/>
    <s v="Standard A Lamp"/>
    <n v="1"/>
    <n v="60"/>
    <x v="3"/>
    <s v="244195"/>
    <s v="Hall"/>
    <n v="4.007746607297545E-4"/>
  </r>
  <r>
    <x v="10"/>
    <s v="Linear Fluorescent"/>
    <n v="48"/>
    <s v="T-5"/>
    <n v="2"/>
    <n v="15"/>
    <x v="11"/>
    <s v="244196"/>
    <s v="Garage"/>
    <n v="4.007746607297545E-4"/>
  </r>
  <r>
    <x v="10"/>
    <s v="Linear Fluorescent"/>
    <n v="48"/>
    <s v="T-12"/>
    <n v="2"/>
    <n v="40"/>
    <x v="11"/>
    <s v="244196"/>
    <s v="Garage"/>
    <n v="4.007746607297545E-4"/>
  </r>
  <r>
    <x v="0"/>
    <s v="Incandescent"/>
    <m/>
    <s v="Standard A Lamp"/>
    <n v="1"/>
    <n v="60"/>
    <x v="3"/>
    <s v="244197"/>
    <s v="Hall"/>
    <n v="4.007746607297545E-4"/>
  </r>
  <r>
    <x v="12"/>
    <s v="Halogen"/>
    <m/>
    <s v="MR"/>
    <n v="4"/>
    <n v="50"/>
    <x v="5"/>
    <s v="244198"/>
    <s v="Kitchen"/>
    <n v="4.007746607297545E-4"/>
  </r>
  <r>
    <x v="8"/>
    <s v="Incandescent"/>
    <m/>
    <s v="Reflector"/>
    <n v="1"/>
    <n v="65"/>
    <x v="5"/>
    <s v="244198"/>
    <s v="Kitchen"/>
    <n v="4.007746607297545E-4"/>
  </r>
  <r>
    <x v="6"/>
    <s v="Incandescent"/>
    <m/>
    <s v="Standard A Lamp"/>
    <n v="1"/>
    <n v="60"/>
    <x v="7"/>
    <s v="244199"/>
    <s v="Living Room"/>
    <n v="4.007746607297545E-4"/>
  </r>
  <r>
    <x v="6"/>
    <s v="Compact Fluorescent"/>
    <m/>
    <s v="Twist"/>
    <n v="1"/>
    <n v="14"/>
    <x v="7"/>
    <s v="244199"/>
    <s v="Living Room"/>
    <n v="4.007746607297545E-4"/>
  </r>
  <r>
    <x v="4"/>
    <s v="Compact Fluorescent"/>
    <m/>
    <s v="Twist"/>
    <n v="1"/>
    <n v="23"/>
    <x v="7"/>
    <s v="244199"/>
    <s v="Living Room"/>
    <n v="4.007746607297545E-4"/>
  </r>
  <r>
    <x v="1"/>
    <s v="Compact Fluorescent"/>
    <m/>
    <s v="Twist"/>
    <n v="6"/>
    <n v="13"/>
    <x v="2"/>
    <s v="2441910"/>
    <s v="Bathroom"/>
    <n v="4.007746607297545E-4"/>
  </r>
  <r>
    <x v="5"/>
    <s v="Incandescent"/>
    <m/>
    <s v="Standard A Lamp"/>
    <n v="1"/>
    <n v="75"/>
    <x v="10"/>
    <s v="2441911"/>
    <s v="Master Bedroom"/>
    <n v="4.007746607297545E-4"/>
  </r>
  <r>
    <x v="5"/>
    <s v="Incandescent"/>
    <m/>
    <s v="Standard A Lamp"/>
    <n v="1"/>
    <n v="75"/>
    <x v="8"/>
    <s v="2441912"/>
    <s v="Office"/>
    <n v="4.007746607297545E-4"/>
  </r>
  <r>
    <x v="4"/>
    <s v="Linear Fluorescent"/>
    <n v="12"/>
    <s v="T-5"/>
    <n v="2"/>
    <n v="18"/>
    <x v="8"/>
    <s v="2441912"/>
    <s v="Office"/>
    <n v="4.007746607297545E-4"/>
  </r>
  <r>
    <x v="8"/>
    <s v="Incandescent"/>
    <m/>
    <s v="Reflector"/>
    <n v="1"/>
    <n v="75"/>
    <x v="7"/>
    <s v="244361"/>
    <s v="Living Room"/>
    <n v="5.1690495698823106E-4"/>
  </r>
  <r>
    <x v="6"/>
    <s v="Incandescent"/>
    <m/>
    <s v="Standard A Lamp"/>
    <n v="1"/>
    <n v="100"/>
    <x v="7"/>
    <s v="244361"/>
    <s v="Living Room"/>
    <n v="5.1690495698823106E-4"/>
  </r>
  <r>
    <x v="4"/>
    <s v="Incandescent"/>
    <m/>
    <s v="Standard A Lamp"/>
    <n v="1"/>
    <n v="200"/>
    <x v="7"/>
    <s v="244361"/>
    <s v="Living Room"/>
    <n v="5.1690495698823106E-4"/>
  </r>
  <r>
    <x v="4"/>
    <s v="Incandescent"/>
    <m/>
    <s v="Standard A Lamp"/>
    <n v="1"/>
    <n v="100"/>
    <x v="7"/>
    <s v="244361"/>
    <s v="Living Room"/>
    <n v="5.1690495698823106E-4"/>
  </r>
  <r>
    <x v="0"/>
    <s v="Incandescent"/>
    <m/>
    <s v="Standard A Lamp"/>
    <n v="3"/>
    <n v="60"/>
    <x v="8"/>
    <s v="244362"/>
    <s v="Office"/>
    <n v="5.1690495698823106E-4"/>
  </r>
  <r>
    <x v="4"/>
    <s v="Incandescent"/>
    <m/>
    <s v="Standard A Lamp"/>
    <n v="1"/>
    <n v="60"/>
    <x v="8"/>
    <s v="244362"/>
    <s v="Office"/>
    <n v="5.1690495698823106E-4"/>
  </r>
  <r>
    <x v="4"/>
    <s v="Compact Fluorescent"/>
    <m/>
    <s v="Pin base"/>
    <n v="1"/>
    <n v="15"/>
    <x v="8"/>
    <s v="244362"/>
    <s v="Office"/>
    <n v="5.1690495698823106E-4"/>
  </r>
  <r>
    <x v="0"/>
    <s v="Linear Fluorescent"/>
    <n v="48"/>
    <s v="T-4"/>
    <n v="1"/>
    <n v="40"/>
    <x v="6"/>
    <s v="244363"/>
    <s v="Laundry Room"/>
    <n v="5.1690495698823106E-4"/>
  </r>
  <r>
    <x v="0"/>
    <s v="Linear Fluorescent"/>
    <n v="48"/>
    <s v="T-4"/>
    <n v="4"/>
    <n v="40"/>
    <x v="11"/>
    <s v="244364"/>
    <s v="Garage"/>
    <n v="5.1690495698823106E-4"/>
  </r>
  <r>
    <x v="0"/>
    <s v="Incandescent"/>
    <m/>
    <s v="Standard A Lamp"/>
    <n v="1"/>
    <n v="52"/>
    <x v="11"/>
    <s v="244364"/>
    <s v="Garage"/>
    <n v="5.1690495698823106E-4"/>
  </r>
  <r>
    <x v="7"/>
    <s v="Incandescent"/>
    <m/>
    <s v="Standard A Lamp"/>
    <n v="1"/>
    <n v="40"/>
    <x v="11"/>
    <s v="244364"/>
    <s v="Garage"/>
    <n v="5.1690495698823106E-4"/>
  </r>
  <r>
    <x v="13"/>
    <s v="Incandescent"/>
    <m/>
    <s v="Standard A Lamp"/>
    <n v="1"/>
    <n v="60"/>
    <x v="11"/>
    <s v="244364"/>
    <s v="Garage"/>
    <n v="5.1690495698823106E-4"/>
  </r>
  <r>
    <x v="0"/>
    <s v="Linear Fluorescent"/>
    <n v="48"/>
    <s v="T-12"/>
    <n v="4"/>
    <n v="60"/>
    <x v="11"/>
    <s v="244365"/>
    <s v="Garage"/>
    <n v="5.1690495698823106E-4"/>
  </r>
  <r>
    <x v="0"/>
    <s v="Linear Fluorescent"/>
    <n v="48"/>
    <s v="T-4"/>
    <n v="2"/>
    <n v="40"/>
    <x v="11"/>
    <s v="244365"/>
    <s v="Garage"/>
    <n v="5.1690495698823106E-4"/>
  </r>
  <r>
    <x v="0"/>
    <s v="Linear Fluorescent"/>
    <n v="48"/>
    <s v="T-4"/>
    <n v="4"/>
    <n v="40"/>
    <x v="9"/>
    <s v="244366"/>
    <s v="Other"/>
    <n v="5.1690495698823106E-4"/>
  </r>
  <r>
    <x v="1"/>
    <s v="Incandescent"/>
    <m/>
    <s v="Standard A Lamp"/>
    <n v="1"/>
    <n v="75"/>
    <x v="9"/>
    <s v="244367"/>
    <s v="Other"/>
    <n v="5.1690495698823106E-4"/>
  </r>
  <r>
    <x v="0"/>
    <s v="Linear Fluorescent"/>
    <n v="48"/>
    <s v="T-4"/>
    <n v="2"/>
    <n v="40"/>
    <x v="9"/>
    <s v="244368"/>
    <s v="Other"/>
    <n v="5.1690495698823106E-4"/>
  </r>
  <r>
    <x v="0"/>
    <s v="Incandescent"/>
    <m/>
    <s v="Mini base"/>
    <n v="6"/>
    <n v="60"/>
    <x v="1"/>
    <s v="244369"/>
    <s v="Dining Room"/>
    <n v="5.1690495698823106E-4"/>
  </r>
  <r>
    <x v="0"/>
    <s v="Incandescent"/>
    <m/>
    <s v="Standard A Lamp"/>
    <n v="1"/>
    <n v="75"/>
    <x v="1"/>
    <s v="244369"/>
    <s v="Dining Room"/>
    <n v="5.1690495698823106E-4"/>
  </r>
  <r>
    <x v="8"/>
    <s v="Incandescent"/>
    <m/>
    <s v="Reflector"/>
    <n v="1"/>
    <n v="75"/>
    <x v="5"/>
    <s v="2443610"/>
    <s v="Kitchen"/>
    <n v="5.1690495698823106E-4"/>
  </r>
  <r>
    <x v="13"/>
    <s v="Linear Fluorescent"/>
    <n v="12"/>
    <s v="T-5"/>
    <n v="1"/>
    <n v="16"/>
    <x v="5"/>
    <s v="2443610"/>
    <s v="Kitchen"/>
    <n v="5.1690495698823106E-4"/>
  </r>
  <r>
    <x v="13"/>
    <s v="Incandescent"/>
    <m/>
    <s v="Standard A Lamp"/>
    <n v="1"/>
    <n v="60"/>
    <x v="5"/>
    <s v="2443610"/>
    <s v="Kitchen"/>
    <n v="5.1690495698823106E-4"/>
  </r>
  <r>
    <x v="0"/>
    <s v="Incandescent"/>
    <m/>
    <s v="Decorative"/>
    <n v="3"/>
    <n v="25"/>
    <x v="3"/>
    <s v="2443611"/>
    <s v="Hall"/>
    <n v="5.1690495698823106E-4"/>
  </r>
  <r>
    <x v="1"/>
    <s v="Incandescent"/>
    <m/>
    <s v="Globe"/>
    <n v="5"/>
    <n v="25"/>
    <x v="2"/>
    <s v="2443612"/>
    <s v="Bathroom"/>
    <n v="5.1690495698823106E-4"/>
  </r>
  <r>
    <x v="0"/>
    <s v="Other"/>
    <m/>
    <s v="Other"/>
    <n v="1"/>
    <n v="60"/>
    <x v="2"/>
    <s v="2443612"/>
    <s v="Bathroom"/>
    <n v="5.1690495698823106E-4"/>
  </r>
  <r>
    <x v="0"/>
    <s v="Compact Fluorescent"/>
    <m/>
    <s v="Twist"/>
    <n v="3"/>
    <n v="15"/>
    <x v="10"/>
    <s v="2443613"/>
    <s v="Master Bedroom"/>
    <n v="5.1690495698823106E-4"/>
  </r>
  <r>
    <x v="4"/>
    <s v="Halogen"/>
    <m/>
    <s v="MR"/>
    <n v="1"/>
    <n v="50"/>
    <x v="10"/>
    <s v="2443613"/>
    <s v="Master Bedroom"/>
    <n v="5.1690495698823106E-4"/>
  </r>
  <r>
    <x v="4"/>
    <s v="Incandescent"/>
    <m/>
    <s v="Standard A Lamp"/>
    <n v="1"/>
    <n v="100"/>
    <x v="10"/>
    <s v="2443613"/>
    <s v="Master Bedroom"/>
    <n v="5.1690495698823106E-4"/>
  </r>
  <r>
    <x v="1"/>
    <s v="Incandescent"/>
    <m/>
    <s v="Standard A Lamp"/>
    <n v="2"/>
    <n v="65"/>
    <x v="2"/>
    <s v="2443614"/>
    <s v="Bathroom"/>
    <n v="5.1690495698823106E-4"/>
  </r>
  <r>
    <x v="0"/>
    <s v="Incandescent"/>
    <m/>
    <s v="Decorative"/>
    <n v="1"/>
    <n v="25"/>
    <x v="3"/>
    <s v="2443615"/>
    <s v="Hall"/>
    <n v="5.1690495698823106E-4"/>
  </r>
  <r>
    <x v="0"/>
    <s v="Linear Fluorescent"/>
    <n v="24"/>
    <s v="T-4"/>
    <n v="1"/>
    <n v="40"/>
    <x v="4"/>
    <s v="2443616"/>
    <s v="Closet"/>
    <n v="5.1690495698823106E-4"/>
  </r>
  <r>
    <x v="0"/>
    <s v="Incandescent"/>
    <m/>
    <s v="Standard A Lamp"/>
    <n v="1"/>
    <n v="75"/>
    <x v="2"/>
    <s v="244451"/>
    <s v="Bathroom"/>
    <n v="4.7324000933330284E-4"/>
  </r>
  <r>
    <x v="0"/>
    <s v="Incandescent"/>
    <m/>
    <s v="Standard A Lamp"/>
    <n v="4"/>
    <n v="60"/>
    <x v="2"/>
    <s v="244452"/>
    <s v="Bathroom"/>
    <n v="4.7324000933330284E-4"/>
  </r>
  <r>
    <x v="0"/>
    <s v="Incandescent"/>
    <m/>
    <s v="Standard A Lamp"/>
    <n v="1"/>
    <n v="100"/>
    <x v="2"/>
    <s v="244452"/>
    <s v="Bathroom"/>
    <n v="4.7324000933330284E-4"/>
  </r>
  <r>
    <x v="0"/>
    <s v="Incandescent"/>
    <m/>
    <s v="Standard A Lamp"/>
    <n v="2"/>
    <n v="40"/>
    <x v="0"/>
    <s v="244453"/>
    <s v="Bedroom"/>
    <n v="4.7324000933330284E-4"/>
  </r>
  <r>
    <x v="4"/>
    <s v="Incandescent"/>
    <m/>
    <s v="Standard A Lamp"/>
    <n v="3"/>
    <n v="40"/>
    <x v="0"/>
    <s v="244454"/>
    <s v="Bedroom"/>
    <n v="4.7324000933330284E-4"/>
  </r>
  <r>
    <x v="4"/>
    <s v="Compact Fluorescent"/>
    <m/>
    <s v="Twist"/>
    <n v="1"/>
    <n v="22"/>
    <x v="0"/>
    <s v="244455"/>
    <s v="Bedroom"/>
    <n v="4.7324000933330284E-4"/>
  </r>
  <r>
    <x v="9"/>
    <s v="Incandescent"/>
    <m/>
    <s v="Mini base"/>
    <n v="4"/>
    <n v="40"/>
    <x v="1"/>
    <s v="244456"/>
    <s v="Dining Room"/>
    <n v="4.7324000933330284E-4"/>
  </r>
  <r>
    <x v="9"/>
    <s v="Compact Fluorescent"/>
    <m/>
    <s v="Twist"/>
    <n v="1"/>
    <n v="22"/>
    <x v="9"/>
    <s v="244457"/>
    <s v="Other"/>
    <n v="4.7324000933330284E-4"/>
  </r>
  <r>
    <x v="0"/>
    <s v="Compact Fluorescent"/>
    <m/>
    <s v="Twist"/>
    <n v="2"/>
    <n v="20"/>
    <x v="12"/>
    <s v="244458"/>
    <s v="Family Room"/>
    <n v="4.7324000933330284E-4"/>
  </r>
  <r>
    <x v="0"/>
    <s v="Linear Fluorescent"/>
    <n v="48"/>
    <s v="T-8"/>
    <n v="2"/>
    <n v="32"/>
    <x v="11"/>
    <s v="244459"/>
    <s v="Garage"/>
    <n v="4.7324000933330284E-4"/>
  </r>
  <r>
    <x v="7"/>
    <s v="Incandescent"/>
    <m/>
    <s v="Standard A Lamp"/>
    <n v="1"/>
    <n v="40"/>
    <x v="11"/>
    <s v="244459"/>
    <s v="Garage"/>
    <n v="4.7324000933330284E-4"/>
  </r>
  <r>
    <x v="9"/>
    <s v="Incandescent"/>
    <m/>
    <s v="Standard A Lamp"/>
    <n v="1"/>
    <n v="75"/>
    <x v="11"/>
    <s v="244459"/>
    <s v="Garage"/>
    <n v="4.7324000933330284E-4"/>
  </r>
  <r>
    <x v="0"/>
    <s v="Incandescent"/>
    <m/>
    <s v="Standard A Lamp"/>
    <n v="1"/>
    <n v="60"/>
    <x v="3"/>
    <s v="2444510"/>
    <s v="Hall"/>
    <n v="4.7324000933330284E-4"/>
  </r>
  <r>
    <x v="0"/>
    <s v="Incandescent"/>
    <m/>
    <s v="Standard A Lamp"/>
    <n v="1"/>
    <n v="75"/>
    <x v="3"/>
    <s v="2444511"/>
    <s v="Hall"/>
    <n v="4.7324000933330284E-4"/>
  </r>
  <r>
    <x v="0"/>
    <s v="Linear Fluorescent"/>
    <n v="48"/>
    <s v="T-8"/>
    <n v="2"/>
    <n v="32"/>
    <x v="5"/>
    <s v="2444512"/>
    <s v="Kitchen"/>
    <n v="4.7324000933330284E-4"/>
  </r>
  <r>
    <x v="3"/>
    <s v="Incandescent"/>
    <m/>
    <s v="Standard A Lamp"/>
    <n v="1"/>
    <n v="60"/>
    <x v="5"/>
    <s v="2444512"/>
    <s v="Kitchen"/>
    <n v="4.7324000933330284E-4"/>
  </r>
  <r>
    <x v="0"/>
    <s v="Incandescent"/>
    <m/>
    <s v="Standard A Lamp"/>
    <n v="1"/>
    <n v="75"/>
    <x v="6"/>
    <s v="2444513"/>
    <s v="Laundry Room"/>
    <n v="4.7324000933330284E-4"/>
  </r>
  <r>
    <x v="4"/>
    <s v="Incandescent"/>
    <m/>
    <s v="Standard A Lamp"/>
    <n v="3"/>
    <n v="65"/>
    <x v="7"/>
    <s v="2444514"/>
    <s v="Living Room"/>
    <n v="4.7324000933330284E-4"/>
  </r>
  <r>
    <x v="4"/>
    <s v="Compact Fluorescent"/>
    <m/>
    <s v="Twist"/>
    <n v="1"/>
    <n v="22"/>
    <x v="7"/>
    <s v="2444514"/>
    <s v="Living Room"/>
    <n v="4.7324000933330284E-4"/>
  </r>
  <r>
    <x v="4"/>
    <s v="Incandescent"/>
    <m/>
    <s v="Standard A Lamp"/>
    <n v="1"/>
    <n v="40"/>
    <x v="0"/>
    <s v="2444515"/>
    <s v="Bedroom"/>
    <n v="4.7324000933330284E-4"/>
  </r>
  <r>
    <x v="4"/>
    <s v="Compact Fluorescent"/>
    <m/>
    <s v="Twist"/>
    <n v="1"/>
    <n v="15"/>
    <x v="0"/>
    <s v="2444515"/>
    <s v="Bedroom"/>
    <n v="4.7324000933330284E-4"/>
  </r>
  <r>
    <x v="6"/>
    <s v="Compact Fluorescent"/>
    <m/>
    <s v="Twist"/>
    <n v="1"/>
    <n v="22"/>
    <x v="0"/>
    <s v="2444515"/>
    <s v="Bedroom"/>
    <n v="4.7324000933330284E-4"/>
  </r>
  <r>
    <x v="1"/>
    <s v="Halogen"/>
    <m/>
    <s v="Quartz Tube"/>
    <n v="1"/>
    <n v="50"/>
    <x v="2"/>
    <s v="244511"/>
    <s v="Bathroom"/>
    <n v="5.1690495698823106E-4"/>
  </r>
  <r>
    <x v="1"/>
    <s v="Incandescent"/>
    <m/>
    <s v="Standard A Lamp"/>
    <n v="3"/>
    <n v="60"/>
    <x v="2"/>
    <s v="244512"/>
    <s v="Bathroom"/>
    <n v="5.1690495698823106E-4"/>
  </r>
  <r>
    <x v="0"/>
    <s v="Compact Fluorescent"/>
    <m/>
    <s v="Twist"/>
    <n v="3"/>
    <n v="15"/>
    <x v="10"/>
    <s v="244513"/>
    <s v="Master Bedroom"/>
    <n v="5.1690495698823106E-4"/>
  </r>
  <r>
    <x v="0"/>
    <s v="Incandescent"/>
    <m/>
    <s v="Standard A Lamp"/>
    <n v="1"/>
    <n v="60"/>
    <x v="0"/>
    <s v="244514"/>
    <s v="Bedroom"/>
    <n v="5.1690495698823106E-4"/>
  </r>
  <r>
    <x v="0"/>
    <s v="Incandescent"/>
    <m/>
    <s v="Standard A Lamp"/>
    <n v="1"/>
    <n v="60"/>
    <x v="0"/>
    <s v="244515"/>
    <s v="Bedroom"/>
    <n v="5.1690495698823106E-4"/>
  </r>
  <r>
    <x v="0"/>
    <s v="Incandescent"/>
    <m/>
    <s v="Standard A Lamp"/>
    <n v="1"/>
    <n v="60"/>
    <x v="0"/>
    <s v="244515"/>
    <s v="Bedroom"/>
    <n v="5.1690495698823106E-4"/>
  </r>
  <r>
    <x v="5"/>
    <s v="Compact Fluorescent"/>
    <m/>
    <s v="Twist"/>
    <n v="2"/>
    <n v="15"/>
    <x v="1"/>
    <s v="244516"/>
    <s v="Dining Room"/>
    <n v="5.1690495698823106E-4"/>
  </r>
  <r>
    <x v="5"/>
    <s v="Incandescent"/>
    <m/>
    <s v="Standard A Lamp"/>
    <n v="1"/>
    <n v="60"/>
    <x v="1"/>
    <s v="244516"/>
    <s v="Dining Room"/>
    <n v="5.1690495698823106E-4"/>
  </r>
  <r>
    <x v="0"/>
    <s v="Linear Fluorescent"/>
    <n v="48"/>
    <s v="T-12"/>
    <n v="1"/>
    <n v="40"/>
    <x v="11"/>
    <s v="244517"/>
    <s v="Garage"/>
    <n v="5.1690495698823106E-4"/>
  </r>
  <r>
    <x v="7"/>
    <s v="Incandescent"/>
    <m/>
    <s v="Standard A Lamp"/>
    <n v="2"/>
    <n v="60"/>
    <x v="11"/>
    <s v="244517"/>
    <s v="Garage"/>
    <n v="5.1690495698823106E-4"/>
  </r>
  <r>
    <x v="0"/>
    <s v="Compact Fluorescent"/>
    <m/>
    <s v="Twist"/>
    <n v="1"/>
    <n v="15"/>
    <x v="3"/>
    <s v="244518"/>
    <s v="Hall"/>
    <n v="5.1690495698823106E-4"/>
  </r>
  <r>
    <x v="0"/>
    <s v="Compact Fluorescent"/>
    <m/>
    <s v="Twist"/>
    <n v="1"/>
    <n v="15"/>
    <x v="5"/>
    <s v="244519"/>
    <s v="Kitchen"/>
    <n v="5.1690495698823106E-4"/>
  </r>
  <r>
    <x v="1"/>
    <s v="Compact Fluorescent"/>
    <m/>
    <s v="Twist"/>
    <n v="3"/>
    <n v="15"/>
    <x v="5"/>
    <s v="244519"/>
    <s v="Kitchen"/>
    <n v="5.1690495698823106E-4"/>
  </r>
  <r>
    <x v="14"/>
    <s v="Compact Fluorescent"/>
    <m/>
    <s v="Twist"/>
    <n v="1"/>
    <n v="15"/>
    <x v="7"/>
    <s v="2445110"/>
    <s v="Living Room"/>
    <n v="5.1690495698823106E-4"/>
  </r>
  <r>
    <x v="4"/>
    <s v="Compact Fluorescent"/>
    <m/>
    <s v="Straight Tube"/>
    <n v="1"/>
    <n v="7"/>
    <x v="7"/>
    <s v="2445110"/>
    <s v="Living Room"/>
    <n v="5.1690495698823106E-4"/>
  </r>
  <r>
    <x v="1"/>
    <s v="Incandescent"/>
    <m/>
    <s v="Other"/>
    <n v="25"/>
    <n v="1"/>
    <x v="7"/>
    <s v="2445110"/>
    <s v="Living Room"/>
    <n v="5.1690495698823106E-4"/>
  </r>
  <r>
    <x v="1"/>
    <s v="Compact Fluorescent"/>
    <m/>
    <s v="Twist"/>
    <n v="2"/>
    <n v="15"/>
    <x v="2"/>
    <s v="244561"/>
    <s v="Bathroom"/>
    <n v="5.2955252069445606E-4"/>
  </r>
  <r>
    <x v="8"/>
    <s v="Incandescent"/>
    <m/>
    <s v="Reflector"/>
    <n v="1"/>
    <n v="65"/>
    <x v="2"/>
    <s v="244561"/>
    <s v="Bathroom"/>
    <n v="5.2955252069445606E-4"/>
  </r>
  <r>
    <x v="8"/>
    <s v="Incandescent"/>
    <m/>
    <s v="Reflector"/>
    <n v="1"/>
    <n v="65"/>
    <x v="2"/>
    <s v="244562"/>
    <s v="Bathroom"/>
    <n v="5.2955252069445606E-4"/>
  </r>
  <r>
    <x v="1"/>
    <s v="Compact Fluorescent"/>
    <m/>
    <s v="Twist"/>
    <n v="3"/>
    <n v="28"/>
    <x v="2"/>
    <s v="244562"/>
    <s v="Bathroom"/>
    <n v="5.2955252069445606E-4"/>
  </r>
  <r>
    <x v="0"/>
    <s v="Incandescent"/>
    <m/>
    <s v="Standard A Lamp"/>
    <n v="2"/>
    <n v="60"/>
    <x v="0"/>
    <s v="244563"/>
    <s v="Bedroom"/>
    <n v="5.2955252069445606E-4"/>
  </r>
  <r>
    <x v="6"/>
    <s v="Incandescent"/>
    <m/>
    <s v="Decorative"/>
    <n v="3"/>
    <n v="25"/>
    <x v="0"/>
    <s v="244563"/>
    <s v="Bedroom"/>
    <n v="5.2955252069445606E-4"/>
  </r>
  <r>
    <x v="4"/>
    <s v="Incandescent"/>
    <m/>
    <s v="Standard A Lamp"/>
    <n v="2"/>
    <n v="60"/>
    <x v="0"/>
    <s v="244564"/>
    <s v="Bedroom"/>
    <n v="5.2955252069445606E-4"/>
  </r>
  <r>
    <x v="0"/>
    <s v="Incandescent"/>
    <m/>
    <s v="Standard A Lamp"/>
    <n v="2"/>
    <n v="60"/>
    <x v="0"/>
    <s v="244564"/>
    <s v="Bedroom"/>
    <n v="5.2955252069445606E-4"/>
  </r>
  <r>
    <x v="0"/>
    <s v="Linear Fluorescent"/>
    <n v="24"/>
    <s v="T-8"/>
    <n v="2"/>
    <n v="60"/>
    <x v="4"/>
    <s v="244565"/>
    <s v="Closet"/>
    <n v="5.2955252069445606E-4"/>
  </r>
  <r>
    <x v="0"/>
    <s v="Compact Fluorescent"/>
    <m/>
    <s v="Twist"/>
    <n v="1"/>
    <n v="15"/>
    <x v="11"/>
    <s v="244566"/>
    <s v="Garage"/>
    <n v="5.2955252069445606E-4"/>
  </r>
  <r>
    <x v="7"/>
    <s v="Compact Fluorescent"/>
    <m/>
    <s v="Twist"/>
    <n v="1"/>
    <n v="15"/>
    <x v="11"/>
    <s v="244566"/>
    <s v="Garage"/>
    <n v="5.2955252069445606E-4"/>
  </r>
  <r>
    <x v="9"/>
    <s v="Compact Fluorescent"/>
    <m/>
    <s v="Twist"/>
    <n v="1"/>
    <n v="22"/>
    <x v="3"/>
    <s v="244567"/>
    <s v="Hall"/>
    <n v="5.2955252069445606E-4"/>
  </r>
  <r>
    <x v="8"/>
    <s v="Incandescent"/>
    <m/>
    <s v="Reflector"/>
    <n v="1"/>
    <n v="65"/>
    <x v="3"/>
    <s v="244568"/>
    <s v="Hall"/>
    <n v="5.2955252069445606E-4"/>
  </r>
  <r>
    <x v="9"/>
    <s v="Incandescent"/>
    <m/>
    <s v="Standard A Lamp"/>
    <n v="1"/>
    <n v="60"/>
    <x v="3"/>
    <s v="244569"/>
    <s v="Hall"/>
    <n v="5.2955252069445606E-4"/>
  </r>
  <r>
    <x v="8"/>
    <s v="Incandescent"/>
    <m/>
    <s v="Reflector"/>
    <n v="1"/>
    <n v="65"/>
    <x v="7"/>
    <s v="2445610"/>
    <s v="Living Room"/>
    <n v="5.2955252069445606E-4"/>
  </r>
  <r>
    <x v="9"/>
    <s v="Incandescent"/>
    <m/>
    <s v="Mini base"/>
    <n v="5"/>
    <n v="60"/>
    <x v="7"/>
    <s v="2445610"/>
    <s v="Living Room"/>
    <n v="5.2955252069445606E-4"/>
  </r>
  <r>
    <x v="0"/>
    <s v="Linear Fluorescent"/>
    <n v="48"/>
    <s v="T-8"/>
    <n v="2"/>
    <n v="60"/>
    <x v="6"/>
    <s v="2445611"/>
    <s v="Laundry Room"/>
    <n v="5.2955252069445606E-4"/>
  </r>
  <r>
    <x v="9"/>
    <s v="Incandescent"/>
    <m/>
    <s v="Standard A Lamp"/>
    <n v="3"/>
    <n v="60"/>
    <x v="10"/>
    <s v="2445612"/>
    <s v="Master Bedroom"/>
    <n v="5.2955252069445606E-4"/>
  </r>
  <r>
    <x v="1"/>
    <s v="Compact Fluorescent"/>
    <m/>
    <s v="Twist"/>
    <n v="1"/>
    <n v="15"/>
    <x v="10"/>
    <s v="2445612"/>
    <s v="Master Bedroom"/>
    <n v="5.2955252069445606E-4"/>
  </r>
  <r>
    <x v="8"/>
    <s v="Incandescent"/>
    <m/>
    <s v="Reflector"/>
    <n v="1"/>
    <n v="65"/>
    <x v="10"/>
    <s v="2445612"/>
    <s v="Master Bedroom"/>
    <n v="5.2955252069445606E-4"/>
  </r>
  <r>
    <x v="0"/>
    <s v="Linear Fluorescent"/>
    <n v="48"/>
    <s v="T-8"/>
    <n v="2"/>
    <n v="60"/>
    <x v="4"/>
    <s v="2445613"/>
    <s v="Closet"/>
    <n v="5.2955252069445606E-4"/>
  </r>
  <r>
    <x v="0"/>
    <s v="Incandescent"/>
    <m/>
    <s v="Standard A Lamp"/>
    <n v="2"/>
    <n v="60"/>
    <x v="12"/>
    <s v="244621"/>
    <s v="Family Room"/>
    <n v="9.4081094387701955E-4"/>
  </r>
  <r>
    <x v="0"/>
    <s v="Compact Fluorescent"/>
    <m/>
    <s v="Twist"/>
    <n v="1"/>
    <n v="15"/>
    <x v="3"/>
    <s v="244622"/>
    <s v="Hall"/>
    <n v="9.4081094387701955E-4"/>
  </r>
  <r>
    <x v="0"/>
    <s v="Incandescent"/>
    <m/>
    <s v="Standard A Lamp"/>
    <n v="2"/>
    <n v="60"/>
    <x v="0"/>
    <s v="244623"/>
    <s v="Bedroom"/>
    <n v="9.4081094387701955E-4"/>
  </r>
  <r>
    <x v="4"/>
    <s v="Incandescent"/>
    <m/>
    <s v="Standard A Lamp"/>
    <n v="1"/>
    <n v="60"/>
    <x v="0"/>
    <s v="244623"/>
    <s v="Bedroom"/>
    <n v="9.4081094387701955E-4"/>
  </r>
  <r>
    <x v="0"/>
    <s v="Incandescent"/>
    <m/>
    <s v="Standard A Lamp"/>
    <n v="1"/>
    <n v="60"/>
    <x v="0"/>
    <s v="244624"/>
    <s v="Bedroom"/>
    <n v="9.4081094387701955E-4"/>
  </r>
  <r>
    <x v="4"/>
    <s v="Incandescent"/>
    <m/>
    <s v="Standard A Lamp"/>
    <n v="1"/>
    <n v="75"/>
    <x v="0"/>
    <s v="244624"/>
    <s v="Bedroom"/>
    <n v="9.4081094387701955E-4"/>
  </r>
  <r>
    <x v="1"/>
    <s v="Incandescent"/>
    <m/>
    <s v="Globe"/>
    <n v="6"/>
    <n v="40"/>
    <x v="0"/>
    <s v="244625"/>
    <s v="Bedroom"/>
    <n v="9.4081094387701955E-4"/>
  </r>
  <r>
    <x v="9"/>
    <s v="Incandescent"/>
    <m/>
    <s v="Decorative"/>
    <n v="5"/>
    <n v="60"/>
    <x v="5"/>
    <s v="244626"/>
    <s v="Kitchen"/>
    <n v="9.4081094387701955E-4"/>
  </r>
  <r>
    <x v="0"/>
    <s v="Linear Fluorescent"/>
    <n v="48"/>
    <s v="T-12"/>
    <n v="2"/>
    <n v="40"/>
    <x v="5"/>
    <s v="244626"/>
    <s v="Kitchen"/>
    <n v="9.4081094387701955E-4"/>
  </r>
  <r>
    <x v="0"/>
    <s v="Linear Fluorescent"/>
    <n v="24"/>
    <s v="T-12"/>
    <n v="1"/>
    <n v="20"/>
    <x v="5"/>
    <s v="244626"/>
    <s v="Kitchen"/>
    <n v="9.4081094387701955E-4"/>
  </r>
  <r>
    <x v="8"/>
    <s v="Incandescent"/>
    <m/>
    <s v="Reflector"/>
    <n v="1"/>
    <n v="50"/>
    <x v="5"/>
    <s v="244626"/>
    <s v="Kitchen"/>
    <n v="9.4081094387701955E-4"/>
  </r>
  <r>
    <x v="0"/>
    <s v="Incandescent"/>
    <m/>
    <s v="Standard A Lamp"/>
    <n v="3"/>
    <n v="60"/>
    <x v="6"/>
    <s v="244627"/>
    <s v="Laundry Room"/>
    <n v="9.4081094387701955E-4"/>
  </r>
  <r>
    <x v="12"/>
    <s v="Incandescent"/>
    <m/>
    <s v="Reflector"/>
    <n v="3"/>
    <n v="50"/>
    <x v="7"/>
    <s v="244628"/>
    <s v="Living Room"/>
    <n v="9.4081094387701955E-4"/>
  </r>
  <r>
    <x v="4"/>
    <s v="Incandescent"/>
    <m/>
    <s v="Standard A Lamp"/>
    <n v="1"/>
    <n v="150"/>
    <x v="7"/>
    <s v="244628"/>
    <s v="Living Room"/>
    <n v="9.4081094387701955E-4"/>
  </r>
  <r>
    <x v="4"/>
    <s v="Compact Fluorescent"/>
    <m/>
    <s v="Twist"/>
    <n v="1"/>
    <n v="22"/>
    <x v="7"/>
    <s v="244628"/>
    <s v="Living Room"/>
    <n v="9.4081094387701955E-4"/>
  </r>
  <r>
    <x v="6"/>
    <s v="Compact Fluorescent"/>
    <m/>
    <s v="Twist"/>
    <n v="1"/>
    <n v="22"/>
    <x v="7"/>
    <s v="244628"/>
    <s v="Living Room"/>
    <n v="9.4081094387701955E-4"/>
  </r>
  <r>
    <x v="0"/>
    <s v="Compact Fluorescent"/>
    <m/>
    <s v="Twist"/>
    <n v="1"/>
    <n v="15"/>
    <x v="7"/>
    <s v="244628"/>
    <s v="Living Room"/>
    <n v="9.4081094387701955E-4"/>
  </r>
  <r>
    <x v="0"/>
    <s v="Linear Fluorescent"/>
    <n v="48"/>
    <s v="T-12"/>
    <n v="2"/>
    <n v="40"/>
    <x v="8"/>
    <s v="244629"/>
    <s v="Office"/>
    <n v="9.4081094387701955E-4"/>
  </r>
  <r>
    <x v="5"/>
    <s v="Incandescent"/>
    <m/>
    <s v="Standard A Lamp"/>
    <n v="1"/>
    <n v="60"/>
    <x v="0"/>
    <s v="2446210"/>
    <s v="Bedroom"/>
    <n v="9.4081094387701955E-4"/>
  </r>
  <r>
    <x v="4"/>
    <s v="Incandescent"/>
    <m/>
    <s v="Standard A Lamp"/>
    <n v="1"/>
    <n v="60"/>
    <x v="0"/>
    <s v="2446210"/>
    <s v="Bedroom"/>
    <n v="9.4081094387701955E-4"/>
  </r>
  <r>
    <x v="1"/>
    <s v="Incandescent"/>
    <m/>
    <s v="Standard A Lamp"/>
    <n v="3"/>
    <n v="60"/>
    <x v="2"/>
    <s v="2446211"/>
    <s v="Bathroom"/>
    <n v="9.4081094387701955E-4"/>
  </r>
  <r>
    <x v="0"/>
    <s v="Incandescent"/>
    <m/>
    <s v="Standard A Lamp"/>
    <n v="1"/>
    <n v="60"/>
    <x v="0"/>
    <s v="2446212"/>
    <s v="Bedroom"/>
    <n v="9.4081094387701955E-4"/>
  </r>
  <r>
    <x v="1"/>
    <s v="Compact Fluorescent"/>
    <m/>
    <s v="Twist"/>
    <n v="3"/>
    <n v="15"/>
    <x v="2"/>
    <s v="244671"/>
    <s v="Bathroom"/>
    <n v="4.007746607297545E-4"/>
  </r>
  <r>
    <x v="1"/>
    <s v="Compact Fluorescent"/>
    <m/>
    <s v="Twist"/>
    <n v="3"/>
    <n v="15"/>
    <x v="2"/>
    <s v="244672"/>
    <s v="Bathroom"/>
    <n v="4.007746607297545E-4"/>
  </r>
  <r>
    <x v="0"/>
    <s v="Compact Fluorescent"/>
    <m/>
    <s v="Twist"/>
    <n v="2"/>
    <n v="15"/>
    <x v="0"/>
    <s v="244673"/>
    <s v="Bedroom"/>
    <n v="4.007746607297545E-4"/>
  </r>
  <r>
    <x v="6"/>
    <s v="Compact Fluorescent"/>
    <m/>
    <s v="Twist"/>
    <n v="3"/>
    <n v="15"/>
    <x v="0"/>
    <s v="244673"/>
    <s v="Bedroom"/>
    <n v="4.007746607297545E-4"/>
  </r>
  <r>
    <x v="0"/>
    <s v="Compact Fluorescent"/>
    <m/>
    <s v="Twist"/>
    <n v="1"/>
    <n v="22"/>
    <x v="0"/>
    <s v="244674"/>
    <s v="Bedroom"/>
    <n v="4.007746607297545E-4"/>
  </r>
  <r>
    <x v="4"/>
    <s v="Compact Fluorescent"/>
    <m/>
    <s v="Twist"/>
    <n v="1"/>
    <n v="15"/>
    <x v="0"/>
    <s v="244674"/>
    <s v="Bedroom"/>
    <n v="4.007746607297545E-4"/>
  </r>
  <r>
    <x v="9"/>
    <s v="Compact Fluorescent"/>
    <m/>
    <s v="Twist"/>
    <n v="2"/>
    <n v="22"/>
    <x v="1"/>
    <s v="244675"/>
    <s v="Dining Room"/>
    <n v="4.007746607297545E-4"/>
  </r>
  <r>
    <x v="0"/>
    <s v="Compact Fluorescent"/>
    <m/>
    <s v="Twist"/>
    <n v="2"/>
    <n v="15"/>
    <x v="3"/>
    <s v="244676"/>
    <s v="Hall"/>
    <n v="4.007746607297545E-4"/>
  </r>
  <r>
    <x v="0"/>
    <s v="Compact Fluorescent"/>
    <m/>
    <s v="A shape bulb"/>
    <n v="2"/>
    <n v="22"/>
    <x v="12"/>
    <s v="244677"/>
    <s v="Family Room"/>
    <n v="4.007746607297545E-4"/>
  </r>
  <r>
    <x v="4"/>
    <s v="Compact Fluorescent"/>
    <m/>
    <s v="Twist"/>
    <n v="1"/>
    <n v="22"/>
    <x v="12"/>
    <s v="244677"/>
    <s v="Family Room"/>
    <n v="4.007746607297545E-4"/>
  </r>
  <r>
    <x v="11"/>
    <s v="Linear Fluorescent"/>
    <n v="48"/>
    <s v="T-8"/>
    <n v="2"/>
    <n v="32"/>
    <x v="11"/>
    <s v="244678"/>
    <s v="Garage"/>
    <n v="4.007746607297545E-4"/>
  </r>
  <r>
    <x v="0"/>
    <s v="Compact Fluorescent"/>
    <m/>
    <s v="Twist"/>
    <n v="1"/>
    <n v="15"/>
    <x v="3"/>
    <s v="244679"/>
    <s v="Hall"/>
    <n v="4.007746607297545E-4"/>
  </r>
  <r>
    <x v="1"/>
    <s v="Incandescent"/>
    <m/>
    <s v="Decorative"/>
    <n v="2"/>
    <n v="40"/>
    <x v="3"/>
    <s v="244679"/>
    <s v="Hall"/>
    <n v="4.007746607297545E-4"/>
  </r>
  <r>
    <x v="9"/>
    <s v="Compact Fluorescent"/>
    <m/>
    <s v="Twist"/>
    <n v="1"/>
    <n v="22"/>
    <x v="5"/>
    <s v="2446710"/>
    <s v="Kitchen"/>
    <n v="4.007746607297545E-4"/>
  </r>
  <r>
    <x v="8"/>
    <s v="Compact Fluorescent"/>
    <m/>
    <s v="Reflector"/>
    <n v="1"/>
    <n v="15"/>
    <x v="5"/>
    <s v="2446710"/>
    <s v="Kitchen"/>
    <n v="4.007746607297545E-4"/>
  </r>
  <r>
    <x v="4"/>
    <s v="Compact Fluorescent"/>
    <m/>
    <s v="Twist"/>
    <n v="2"/>
    <n v="22"/>
    <x v="7"/>
    <s v="2446711"/>
    <s v="Living Room"/>
    <n v="4.007746607297545E-4"/>
  </r>
  <r>
    <x v="1"/>
    <s v="Incandescent"/>
    <m/>
    <s v="Decorative"/>
    <n v="2"/>
    <n v="40"/>
    <x v="7"/>
    <s v="2446711"/>
    <s v="Living Room"/>
    <n v="4.007746607297545E-4"/>
  </r>
  <r>
    <x v="12"/>
    <s v="Incandescent"/>
    <m/>
    <s v="Reflector"/>
    <n v="3"/>
    <n v="75"/>
    <x v="7"/>
    <s v="2446711"/>
    <s v="Living Room"/>
    <n v="4.007746607297545E-4"/>
  </r>
  <r>
    <x v="1"/>
    <s v="Compact Fluorescent"/>
    <m/>
    <s v="Twist"/>
    <n v="2"/>
    <n v="15"/>
    <x v="2"/>
    <s v="2446712"/>
    <s v="Bathroom"/>
    <n v="4.007746607297545E-4"/>
  </r>
  <r>
    <x v="2"/>
    <s v="Incandescent"/>
    <m/>
    <s v="Reflector"/>
    <n v="1"/>
    <n v="65"/>
    <x v="2"/>
    <s v="2446712"/>
    <s v="Bathroom"/>
    <n v="4.007746607297545E-4"/>
  </r>
  <r>
    <x v="0"/>
    <s v="Incandescent"/>
    <m/>
    <s v="Heat Lamp"/>
    <n v="1"/>
    <n v="125"/>
    <x v="2"/>
    <s v="2446712"/>
    <s v="Bathroom"/>
    <n v="4.007746607297545E-4"/>
  </r>
  <r>
    <x v="8"/>
    <s v="Halogen"/>
    <m/>
    <s v="PAR"/>
    <n v="1"/>
    <n v="30"/>
    <x v="10"/>
    <s v="2446713"/>
    <s v="Master Bedroom"/>
    <n v="4.007746607297545E-4"/>
  </r>
  <r>
    <x v="4"/>
    <s v="Incandescent"/>
    <m/>
    <s v="Decorative"/>
    <n v="1"/>
    <n v="60"/>
    <x v="10"/>
    <s v="2446713"/>
    <s v="Master Bedroom"/>
    <n v="4.007746607297545E-4"/>
  </r>
  <r>
    <x v="0"/>
    <s v="Compact Fluorescent"/>
    <m/>
    <s v="Twist"/>
    <n v="2"/>
    <n v="15"/>
    <x v="10"/>
    <s v="2446713"/>
    <s v="Master Bedroom"/>
    <n v="4.007746607297545E-4"/>
  </r>
  <r>
    <x v="0"/>
    <s v="Incandescent"/>
    <m/>
    <s v="Standard A Lamp"/>
    <n v="1"/>
    <n v="60"/>
    <x v="4"/>
    <s v="2446714"/>
    <s v="Closet"/>
    <n v="4.007746607297545E-4"/>
  </r>
  <r>
    <x v="0"/>
    <s v="Compact Fluorescent"/>
    <m/>
    <s v="Reflector"/>
    <n v="3"/>
    <n v="22"/>
    <x v="0"/>
    <s v="2446715"/>
    <s v="Bedroom"/>
    <n v="4.007746607297545E-4"/>
  </r>
  <r>
    <x v="0"/>
    <s v="Compact Fluorescent"/>
    <m/>
    <s v="Twist"/>
    <n v="1"/>
    <n v="28"/>
    <x v="4"/>
    <s v="2446716"/>
    <s v="Closet"/>
    <n v="4.007746607297545E-4"/>
  </r>
  <r>
    <x v="1"/>
    <s v="Compact Fluorescent"/>
    <m/>
    <s v="Twist"/>
    <n v="1"/>
    <n v="22"/>
    <x v="3"/>
    <s v="2446717"/>
    <s v="Hall"/>
    <n v="4.007746607297545E-4"/>
  </r>
  <r>
    <x v="0"/>
    <s v="Linear Fluorescent"/>
    <n v="48"/>
    <s v="T-8"/>
    <n v="2"/>
    <n v="32"/>
    <x v="6"/>
    <s v="2446718"/>
    <s v="Laundry Room"/>
    <n v="4.007746607297545E-4"/>
  </r>
  <r>
    <x v="0"/>
    <s v="Compact Fluorescent"/>
    <m/>
    <s v="Twist"/>
    <n v="1"/>
    <n v="15"/>
    <x v="2"/>
    <s v="244791"/>
    <s v="Bathroom"/>
    <n v="2.05394491218725E-3"/>
  </r>
  <r>
    <x v="1"/>
    <s v="Compact Fluorescent"/>
    <m/>
    <s v="Twist"/>
    <n v="3"/>
    <n v="15"/>
    <x v="2"/>
    <s v="244791"/>
    <s v="Bathroom"/>
    <n v="2.05394491218725E-3"/>
  </r>
  <r>
    <x v="0"/>
    <s v="Compact Fluorescent"/>
    <m/>
    <s v="Twist"/>
    <n v="1"/>
    <n v="15"/>
    <x v="0"/>
    <s v="244792"/>
    <s v="Bedroom"/>
    <n v="2.05394491218725E-3"/>
  </r>
  <r>
    <x v="4"/>
    <s v="Compact Fluorescent"/>
    <m/>
    <s v="Twist"/>
    <n v="1"/>
    <n v="15"/>
    <x v="0"/>
    <s v="244792"/>
    <s v="Bedroom"/>
    <n v="2.05394491218725E-3"/>
  </r>
  <r>
    <x v="5"/>
    <s v="Compact Fluorescent"/>
    <m/>
    <s v="Twist"/>
    <n v="3"/>
    <n v="15"/>
    <x v="0"/>
    <s v="244793"/>
    <s v="Bedroom"/>
    <n v="2.05394491218725E-3"/>
  </r>
  <r>
    <x v="4"/>
    <s v="Incandescent"/>
    <m/>
    <s v="Standard A Lamp"/>
    <n v="1"/>
    <n v="60"/>
    <x v="0"/>
    <s v="244793"/>
    <s v="Bedroom"/>
    <n v="2.05394491218725E-3"/>
  </r>
  <r>
    <x v="0"/>
    <s v="Compact Fluorescent"/>
    <m/>
    <s v="Circline (Screw Base)"/>
    <n v="1"/>
    <n v="22"/>
    <x v="3"/>
    <s v="244794"/>
    <s v="Hall"/>
    <n v="2.05394491218725E-3"/>
  </r>
  <r>
    <x v="0"/>
    <s v="Compact Fluorescent"/>
    <m/>
    <s v="Twist"/>
    <n v="2"/>
    <n v="15"/>
    <x v="5"/>
    <s v="244795"/>
    <s v="Kitchen"/>
    <n v="2.05394491218725E-3"/>
  </r>
  <r>
    <x v="0"/>
    <s v="Halogen"/>
    <m/>
    <s v="PAR"/>
    <n v="3"/>
    <n v="30"/>
    <x v="5"/>
    <s v="244795"/>
    <s v="Kitchen"/>
    <n v="2.05394491218725E-3"/>
  </r>
  <r>
    <x v="0"/>
    <s v="Halogen"/>
    <m/>
    <s v="PAR"/>
    <n v="3"/>
    <n v="30"/>
    <x v="6"/>
    <s v="244796"/>
    <s v="Laundry Room"/>
    <n v="2.05394491218725E-3"/>
  </r>
  <r>
    <x v="5"/>
    <s v="Compact Fluorescent"/>
    <m/>
    <s v="Twist"/>
    <n v="3"/>
    <n v="15"/>
    <x v="7"/>
    <s v="244797"/>
    <s v="Living Room"/>
    <n v="2.05394491218725E-3"/>
  </r>
  <r>
    <x v="0"/>
    <s v="Compact Fluorescent"/>
    <m/>
    <s v="Twist"/>
    <n v="1"/>
    <n v="15"/>
    <x v="9"/>
    <s v="244798"/>
    <s v="Other"/>
    <n v="2.05394491218725E-3"/>
  </r>
  <r>
    <x v="0"/>
    <s v="Compact Fluorescent"/>
    <m/>
    <s v="Twist"/>
    <n v="2"/>
    <n v="15"/>
    <x v="5"/>
    <s v="244881"/>
    <s v="Kitchen"/>
    <n v="5.1690495698823106E-4"/>
  </r>
  <r>
    <x v="0"/>
    <s v="Compact Fluorescent"/>
    <m/>
    <s v="Twist"/>
    <n v="2"/>
    <n v="15"/>
    <x v="12"/>
    <s v="244882"/>
    <s v="Family Room"/>
    <n v="5.1690495698823106E-4"/>
  </r>
  <r>
    <x v="4"/>
    <s v="Incandescent"/>
    <m/>
    <s v="Standard A Lamp"/>
    <n v="1"/>
    <n v="25"/>
    <x v="12"/>
    <s v="244882"/>
    <s v="Family Room"/>
    <n v="5.1690495698823106E-4"/>
  </r>
  <r>
    <x v="0"/>
    <s v="Incandescent"/>
    <m/>
    <s v="Standard A Lamp"/>
    <n v="2"/>
    <n v="75"/>
    <x v="0"/>
    <s v="244883"/>
    <s v="Bedroom"/>
    <n v="5.1690495698823106E-4"/>
  </r>
  <r>
    <x v="4"/>
    <s v="Incandescent"/>
    <m/>
    <s v="Standard A Lamp"/>
    <n v="1"/>
    <n v="60"/>
    <x v="0"/>
    <s v="244883"/>
    <s v="Bedroom"/>
    <n v="5.1690495698823106E-4"/>
  </r>
  <r>
    <x v="0"/>
    <s v="Incandescent"/>
    <m/>
    <s v="Standard A Lamp"/>
    <n v="2"/>
    <n v="60"/>
    <x v="0"/>
    <s v="244884"/>
    <s v="Bedroom"/>
    <n v="5.1690495698823106E-4"/>
  </r>
  <r>
    <x v="4"/>
    <s v="Incandescent"/>
    <m/>
    <s v="Standard A Lamp"/>
    <n v="1"/>
    <n v="60"/>
    <x v="0"/>
    <s v="244884"/>
    <s v="Bedroom"/>
    <n v="5.1690495698823106E-4"/>
  </r>
  <r>
    <x v="0"/>
    <s v="Incandescent"/>
    <m/>
    <s v="Standard A Lamp"/>
    <n v="1"/>
    <n v="60"/>
    <x v="3"/>
    <s v="244885"/>
    <s v="Hall"/>
    <n v="5.1690495698823106E-4"/>
  </r>
  <r>
    <x v="0"/>
    <s v="Incandescent"/>
    <m/>
    <s v="Standard A Lamp"/>
    <n v="2"/>
    <n v="60"/>
    <x v="0"/>
    <s v="244886"/>
    <s v="Bedroom"/>
    <n v="5.1690495698823106E-4"/>
  </r>
  <r>
    <x v="4"/>
    <s v="Incandescent"/>
    <m/>
    <s v="Mini base"/>
    <n v="3"/>
    <n v="25"/>
    <x v="0"/>
    <s v="244886"/>
    <s v="Bedroom"/>
    <n v="5.1690495698823106E-4"/>
  </r>
  <r>
    <x v="1"/>
    <s v="Incandescent"/>
    <m/>
    <s v="Globe"/>
    <n v="3"/>
    <n v="40"/>
    <x v="2"/>
    <s v="244887"/>
    <s v="Bathroom"/>
    <n v="5.1690495698823106E-4"/>
  </r>
  <r>
    <x v="0"/>
    <s v="Incandescent"/>
    <m/>
    <s v="Heat Lamp"/>
    <n v="1"/>
    <n v="150"/>
    <x v="2"/>
    <s v="244887"/>
    <s v="Bathroom"/>
    <n v="5.1690495698823106E-4"/>
  </r>
  <r>
    <x v="4"/>
    <s v="Incandescent"/>
    <m/>
    <s v="Standard A Lamp"/>
    <n v="1"/>
    <n v="75"/>
    <x v="0"/>
    <s v="244888"/>
    <s v="Bedroom"/>
    <n v="5.1690495698823106E-4"/>
  </r>
  <r>
    <x v="0"/>
    <s v="Incandescent"/>
    <m/>
    <s v="Standard A Lamp"/>
    <n v="2"/>
    <n v="60"/>
    <x v="0"/>
    <s v="244888"/>
    <s v="Bedroom"/>
    <n v="5.1690495698823106E-4"/>
  </r>
  <r>
    <x v="0"/>
    <s v="Incandescent"/>
    <m/>
    <s v="Standard A Lamp"/>
    <n v="2"/>
    <n v="60"/>
    <x v="10"/>
    <s v="244889"/>
    <s v="Master Bedroom"/>
    <n v="5.1690495698823106E-4"/>
  </r>
  <r>
    <x v="0"/>
    <s v="Incandescent"/>
    <m/>
    <s v="Standard A Lamp"/>
    <n v="1"/>
    <n v="40"/>
    <x v="4"/>
    <s v="2448810"/>
    <s v="Closet"/>
    <n v="5.1690495698823106E-4"/>
  </r>
  <r>
    <x v="1"/>
    <s v="Incandescent"/>
    <m/>
    <s v="Globe"/>
    <n v="8"/>
    <n v="40"/>
    <x v="2"/>
    <s v="2448811"/>
    <s v="Bathroom"/>
    <n v="5.1690495698823106E-4"/>
  </r>
  <r>
    <x v="0"/>
    <s v="Incandescent"/>
    <m/>
    <s v="Heat Lamp"/>
    <n v="1"/>
    <n v="150"/>
    <x v="2"/>
    <s v="2448811"/>
    <s v="Bathroom"/>
    <n v="5.1690495698823106E-4"/>
  </r>
  <r>
    <x v="0"/>
    <s v="Compact Fluorescent"/>
    <m/>
    <s v="Twist"/>
    <n v="1"/>
    <n v="22"/>
    <x v="6"/>
    <s v="2448812"/>
    <s v="Laundry Room"/>
    <n v="5.1690495698823106E-4"/>
  </r>
  <r>
    <x v="0"/>
    <s v="Linear Fluorescent"/>
    <n v="48"/>
    <s v="T-8"/>
    <n v="4"/>
    <n v="40"/>
    <x v="11"/>
    <s v="2448813"/>
    <s v="Garage"/>
    <n v="5.1690495698823106E-4"/>
  </r>
  <r>
    <x v="7"/>
    <s v="Compact Fluorescent"/>
    <m/>
    <s v="Twist"/>
    <n v="1"/>
    <n v="15"/>
    <x v="11"/>
    <s v="2448813"/>
    <s v="Garage"/>
    <n v="5.1690495698823106E-4"/>
  </r>
  <r>
    <x v="1"/>
    <s v="Incandescent"/>
    <m/>
    <s v="Decorative"/>
    <n v="3"/>
    <n v="40"/>
    <x v="2"/>
    <s v="2448814"/>
    <s v="Bathroom"/>
    <n v="5.1690495698823106E-4"/>
  </r>
  <r>
    <x v="0"/>
    <s v="Incandescent"/>
    <m/>
    <s v="Standard A Lamp"/>
    <n v="1"/>
    <n v="60"/>
    <x v="3"/>
    <s v="2448815"/>
    <s v="Hall"/>
    <n v="5.1690495698823106E-4"/>
  </r>
  <r>
    <x v="0"/>
    <s v="Incandescent"/>
    <m/>
    <s v="Decorative"/>
    <n v="1"/>
    <n v="100"/>
    <x v="1"/>
    <s v="2448816"/>
    <s v="Dining Room"/>
    <n v="5.1690495698823106E-4"/>
  </r>
  <r>
    <x v="9"/>
    <s v="Incandescent"/>
    <m/>
    <s v="Standard A Lamp"/>
    <n v="5"/>
    <n v="75"/>
    <x v="12"/>
    <s v="2448817"/>
    <s v="Family Room"/>
    <n v="5.1690495698823106E-4"/>
  </r>
  <r>
    <x v="0"/>
    <s v="Incandescent"/>
    <m/>
    <s v="Standard A Lamp"/>
    <n v="2"/>
    <n v="75"/>
    <x v="9"/>
    <s v="2448818"/>
    <s v="Other"/>
    <n v="5.1690495698823106E-4"/>
  </r>
  <r>
    <x v="0"/>
    <s v="Compact Fluorescent"/>
    <m/>
    <s v="Twist"/>
    <n v="2"/>
    <n v="15"/>
    <x v="7"/>
    <s v="2448819"/>
    <s v="Living Room"/>
    <n v="5.1690495698823106E-4"/>
  </r>
  <r>
    <x v="6"/>
    <s v="Halogen"/>
    <m/>
    <s v="Quartz Tube"/>
    <n v="1"/>
    <n v="300"/>
    <x v="7"/>
    <s v="2448819"/>
    <s v="Living Room"/>
    <n v="5.1690495698823106E-4"/>
  </r>
  <r>
    <x v="9"/>
    <s v="Incandescent"/>
    <m/>
    <s v="Standard A Lamp"/>
    <n v="3"/>
    <n v="100"/>
    <x v="3"/>
    <s v="2448820"/>
    <s v="Hall"/>
    <n v="5.1690495698823106E-4"/>
  </r>
  <r>
    <x v="9"/>
    <s v="Incandescent"/>
    <m/>
    <s v="Standard A Lamp"/>
    <n v="5"/>
    <n v="40"/>
    <x v="1"/>
    <s v="244951"/>
    <s v="Dining Room"/>
    <n v="1.0835626805477717E-3"/>
  </r>
  <r>
    <x v="5"/>
    <s v="Compact Fluorescent"/>
    <m/>
    <s v="Twist"/>
    <n v="1"/>
    <n v="9"/>
    <x v="12"/>
    <s v="244952"/>
    <s v="Family Room"/>
    <n v="1.0835626805477717E-3"/>
  </r>
  <r>
    <x v="0"/>
    <s v="Compact Fluorescent"/>
    <m/>
    <s v="Twist"/>
    <n v="1"/>
    <n v="18"/>
    <x v="11"/>
    <s v="244953"/>
    <s v="Garage"/>
    <n v="1.0835626805477717E-3"/>
  </r>
  <r>
    <x v="0"/>
    <s v="Linear Fluorescent"/>
    <n v="48"/>
    <s v="T-12"/>
    <n v="2"/>
    <n v="40"/>
    <x v="11"/>
    <s v="244953"/>
    <s v="Garage"/>
    <n v="1.0835626805477717E-3"/>
  </r>
  <r>
    <x v="4"/>
    <s v="Incandescent"/>
    <m/>
    <s v="Clear"/>
    <n v="1"/>
    <n v="60"/>
    <x v="0"/>
    <s v="244954"/>
    <s v="Bedroom"/>
    <n v="1.0835626805477717E-3"/>
  </r>
  <r>
    <x v="6"/>
    <s v="Compact Fluorescent"/>
    <m/>
    <s v="Twist"/>
    <n v="1"/>
    <n v="20"/>
    <x v="0"/>
    <s v="244954"/>
    <s v="Bedroom"/>
    <n v="1.0835626805477717E-3"/>
  </r>
  <r>
    <x v="14"/>
    <s v="Compact Fluorescent"/>
    <m/>
    <s v="Twist"/>
    <n v="1"/>
    <n v="20"/>
    <x v="0"/>
    <s v="244954"/>
    <s v="Bedroom"/>
    <n v="1.0835626805477717E-3"/>
  </r>
  <r>
    <x v="0"/>
    <s v="Compact Fluorescent"/>
    <m/>
    <s v="Twist"/>
    <n v="2"/>
    <n v="9"/>
    <x v="3"/>
    <s v="244955"/>
    <s v="Hall"/>
    <n v="1.0835626805477717E-3"/>
  </r>
  <r>
    <x v="0"/>
    <s v="Incandescent"/>
    <m/>
    <s v="Standard A Lamp"/>
    <n v="1"/>
    <n v="40"/>
    <x v="3"/>
    <s v="244955"/>
    <s v="Hall"/>
    <n v="1.0835626805477717E-3"/>
  </r>
  <r>
    <x v="0"/>
    <s v="Compact Fluorescent"/>
    <m/>
    <s v="Twist"/>
    <n v="1"/>
    <n v="13"/>
    <x v="3"/>
    <s v="244955"/>
    <s v="Hall"/>
    <n v="1.0835626805477717E-3"/>
  </r>
  <r>
    <x v="1"/>
    <s v="Compact Fluorescent"/>
    <m/>
    <s v="A shape bulb"/>
    <n v="4"/>
    <n v="15"/>
    <x v="2"/>
    <s v="244956"/>
    <s v="Bathroom"/>
    <n v="1.0835626805477717E-3"/>
  </r>
  <r>
    <x v="0"/>
    <s v="Linear Fluorescent"/>
    <n v="48"/>
    <s v="T-12"/>
    <n v="2"/>
    <n v="40"/>
    <x v="5"/>
    <s v="244957"/>
    <s v="Kitchen"/>
    <n v="1.0835626805477717E-3"/>
  </r>
  <r>
    <x v="0"/>
    <s v="Linear Fluorescent"/>
    <n v="48"/>
    <s v="T-12"/>
    <n v="4"/>
    <n v="40"/>
    <x v="5"/>
    <s v="244957"/>
    <s v="Kitchen"/>
    <n v="1.0835626805477717E-3"/>
  </r>
  <r>
    <x v="13"/>
    <s v="Linear Fluorescent"/>
    <n v="12"/>
    <s v="T-8"/>
    <n v="1"/>
    <n v="8"/>
    <x v="5"/>
    <s v="244957"/>
    <s v="Kitchen"/>
    <n v="1.0835626805477717E-3"/>
  </r>
  <r>
    <x v="1"/>
    <s v="Linear Fluorescent"/>
    <n v="12"/>
    <s v="T-5"/>
    <n v="1"/>
    <n v="8"/>
    <x v="6"/>
    <s v="244958"/>
    <s v="Laundry Room"/>
    <n v="1.0835626805477717E-3"/>
  </r>
  <r>
    <x v="14"/>
    <s v="Compact Fluorescent"/>
    <m/>
    <s v="Twist"/>
    <n v="1"/>
    <n v="15"/>
    <x v="7"/>
    <s v="244959"/>
    <s v="Living Room"/>
    <n v="1.0835626805477717E-3"/>
  </r>
  <r>
    <x v="0"/>
    <s v="Compact Fluorescent"/>
    <m/>
    <s v="Twist"/>
    <n v="1"/>
    <n v="9"/>
    <x v="2"/>
    <s v="2449510"/>
    <s v="Bathroom"/>
    <n v="1.0835626805477717E-3"/>
  </r>
  <r>
    <x v="14"/>
    <s v="Compact Fluorescent"/>
    <m/>
    <s v="Pin base"/>
    <n v="1"/>
    <n v="22"/>
    <x v="10"/>
    <s v="2449511"/>
    <s v="Master Bedroom"/>
    <n v="1.0835626805477717E-3"/>
  </r>
  <r>
    <x v="4"/>
    <s v="Other"/>
    <m/>
    <s v="LED Interior"/>
    <n v="1"/>
    <n v="3"/>
    <x v="10"/>
    <s v="2449511"/>
    <s v="Master Bedroom"/>
    <n v="1.0835626805477717E-3"/>
  </r>
  <r>
    <x v="14"/>
    <s v="Compact Fluorescent"/>
    <m/>
    <s v="Twist"/>
    <n v="1"/>
    <n v="13"/>
    <x v="10"/>
    <s v="2449511"/>
    <s v="Master Bedroom"/>
    <n v="1.0835626805477717E-3"/>
  </r>
  <r>
    <x v="6"/>
    <s v="Compact Fluorescent"/>
    <m/>
    <s v="Twist"/>
    <n v="1"/>
    <n v="14"/>
    <x v="10"/>
    <s v="2449511"/>
    <s v="Master Bedroom"/>
    <n v="1.0835626805477717E-3"/>
  </r>
  <r>
    <x v="4"/>
    <s v="Halogen"/>
    <m/>
    <s v="MR"/>
    <n v="1"/>
    <n v="35"/>
    <x v="10"/>
    <s v="2449511"/>
    <s v="Master Bedroom"/>
    <n v="1.0835626805477717E-3"/>
  </r>
  <r>
    <x v="1"/>
    <s v="Incandescent"/>
    <m/>
    <s v="Globe"/>
    <n v="5"/>
    <n v="40"/>
    <x v="4"/>
    <s v="2449512"/>
    <s v="Closet"/>
    <n v="1.0835626805477717E-3"/>
  </r>
  <r>
    <x v="0"/>
    <s v="Incandescent"/>
    <m/>
    <s v="Clear"/>
    <n v="1"/>
    <n v="100"/>
    <x v="4"/>
    <s v="2449512"/>
    <s v="Closet"/>
    <n v="1.0835626805477717E-3"/>
  </r>
  <r>
    <x v="14"/>
    <s v="Compact Fluorescent"/>
    <m/>
    <s v="Twist"/>
    <n v="2"/>
    <n v="13"/>
    <x v="8"/>
    <s v="2449513"/>
    <s v="Office"/>
    <n v="1.0835626805477717E-3"/>
  </r>
  <r>
    <x v="14"/>
    <s v="Compact Fluorescent"/>
    <m/>
    <s v="Twist"/>
    <n v="1"/>
    <n v="20"/>
    <x v="8"/>
    <s v="2449513"/>
    <s v="Office"/>
    <n v="1.0835626805477717E-3"/>
  </r>
  <r>
    <x v="14"/>
    <s v="Compact Fluorescent"/>
    <m/>
    <s v="Twist"/>
    <n v="2"/>
    <n v="14"/>
    <x v="8"/>
    <s v="2449513"/>
    <s v="Office"/>
    <n v="1.0835626805477717E-3"/>
  </r>
  <r>
    <x v="4"/>
    <s v="Other"/>
    <m/>
    <s v="LED Interior"/>
    <n v="1"/>
    <n v="3"/>
    <x v="8"/>
    <s v="2449513"/>
    <s v="Office"/>
    <n v="1.0835626805477717E-3"/>
  </r>
  <r>
    <x v="1"/>
    <s v="Compact Fluorescent"/>
    <m/>
    <s v="Twist"/>
    <n v="3"/>
    <n v="13"/>
    <x v="2"/>
    <s v="2449514"/>
    <s v="Bathroom"/>
    <n v="1.0835626805477717E-3"/>
  </r>
  <r>
    <x v="0"/>
    <s v="Incandescent"/>
    <m/>
    <s v="Standard A Lamp"/>
    <n v="1"/>
    <n v="75"/>
    <x v="2"/>
    <s v="244991"/>
    <s v="Bathroom"/>
    <n v="2.9634285766104543E-4"/>
  </r>
  <r>
    <x v="5"/>
    <s v="Incandescent"/>
    <m/>
    <s v="Decorative"/>
    <n v="2"/>
    <n v="60"/>
    <x v="0"/>
    <s v="244992"/>
    <s v="Bedroom"/>
    <n v="2.9634285766104543E-4"/>
  </r>
  <r>
    <x v="0"/>
    <s v="Linear Fluorescent"/>
    <n v="48"/>
    <s v="T-12"/>
    <n v="2"/>
    <n v="40"/>
    <x v="5"/>
    <s v="244994"/>
    <s v="Kitchen"/>
    <n v="2.9634285766104543E-4"/>
  </r>
  <r>
    <x v="0"/>
    <s v="Incandescent"/>
    <m/>
    <s v="Standard A Lamp"/>
    <n v="1"/>
    <n v="60"/>
    <x v="6"/>
    <s v="244995"/>
    <s v="Laundry Room"/>
    <n v="2.9634285766104543E-4"/>
  </r>
  <r>
    <x v="5"/>
    <s v="Incandescent"/>
    <m/>
    <s v="Standard A Lamp"/>
    <n v="1"/>
    <n v="60"/>
    <x v="7"/>
    <s v="244996"/>
    <s v="Living Room"/>
    <n v="2.9634285766104543E-4"/>
  </r>
  <r>
    <x v="9"/>
    <s v="Incandescent"/>
    <m/>
    <s v="Standard A Lamp"/>
    <n v="1"/>
    <n v="60"/>
    <x v="1"/>
    <s v="245001"/>
    <s v="Dining Room"/>
    <n v="2.9634285766104543E-4"/>
  </r>
  <r>
    <x v="9"/>
    <s v="Incandescent"/>
    <m/>
    <s v="Mini base"/>
    <n v="5"/>
    <n v="25"/>
    <x v="1"/>
    <s v="245001"/>
    <s v="Dining Room"/>
    <n v="2.9634285766104543E-4"/>
  </r>
  <r>
    <x v="2"/>
    <s v="Incandescent"/>
    <m/>
    <s v="Standard A Lamp"/>
    <n v="1"/>
    <n v="100"/>
    <x v="0"/>
    <s v="245002"/>
    <s v="Bedroom"/>
    <n v="2.9634285766104543E-4"/>
  </r>
  <r>
    <x v="0"/>
    <s v="Compact Fluorescent"/>
    <m/>
    <s v="Twist"/>
    <n v="2"/>
    <n v="15"/>
    <x v="3"/>
    <s v="245003"/>
    <s v="Hall"/>
    <n v="2.9634285766104543E-4"/>
  </r>
  <r>
    <x v="0"/>
    <s v="Incandescent"/>
    <m/>
    <s v="Standard A Lamp"/>
    <n v="2"/>
    <n v="75"/>
    <x v="0"/>
    <s v="245004"/>
    <s v="Bedroom"/>
    <n v="2.9634285766104543E-4"/>
  </r>
  <r>
    <x v="8"/>
    <s v="Incandescent"/>
    <m/>
    <s v="Standard A Lamp"/>
    <n v="2"/>
    <n v="40"/>
    <x v="6"/>
    <s v="245005"/>
    <s v="Laundry Room"/>
    <n v="2.9634285766104543E-4"/>
  </r>
  <r>
    <x v="0"/>
    <s v="Compact Fluorescent"/>
    <m/>
    <s v="A shape bulb"/>
    <n v="1"/>
    <n v="15"/>
    <x v="6"/>
    <s v="245005"/>
    <s v="Laundry Room"/>
    <n v="2.9634285766104543E-4"/>
  </r>
  <r>
    <x v="0"/>
    <s v="Incandescent"/>
    <m/>
    <s v="Standard A Lamp"/>
    <n v="1"/>
    <n v="75"/>
    <x v="6"/>
    <s v="245005"/>
    <s v="Laundry Room"/>
    <n v="2.9634285766104543E-4"/>
  </r>
  <r>
    <x v="5"/>
    <s v="Incandescent"/>
    <m/>
    <s v="Decorative"/>
    <n v="3"/>
    <n v="40"/>
    <x v="7"/>
    <s v="245006"/>
    <s v="Living Room"/>
    <n v="2.9634285766104543E-4"/>
  </r>
  <r>
    <x v="9"/>
    <s v="Compact Fluorescent"/>
    <m/>
    <s v="Twist"/>
    <n v="2"/>
    <n v="15"/>
    <x v="7"/>
    <s v="245006"/>
    <s v="Living Room"/>
    <n v="2.9634285766104543E-4"/>
  </r>
  <r>
    <x v="4"/>
    <s v="Incandescent"/>
    <m/>
    <s v="Standard A Lamp"/>
    <n v="1"/>
    <n v="25"/>
    <x v="7"/>
    <s v="245006"/>
    <s v="Living Room"/>
    <n v="2.9634285766104543E-4"/>
  </r>
  <r>
    <x v="0"/>
    <s v="Incandescent"/>
    <m/>
    <s v="Standard A Lamp"/>
    <n v="2"/>
    <n v="75"/>
    <x v="0"/>
    <s v="245007"/>
    <s v="Bedroom"/>
    <n v="2.9634285766104543E-4"/>
  </r>
  <r>
    <x v="4"/>
    <s v="Incandescent"/>
    <m/>
    <s v="Standard A Lamp"/>
    <n v="1"/>
    <n v="25"/>
    <x v="0"/>
    <s v="245007"/>
    <s v="Bedroom"/>
    <n v="2.9634285766104543E-4"/>
  </r>
  <r>
    <x v="0"/>
    <s v="Incandescent"/>
    <m/>
    <s v="Standard A Lamp"/>
    <n v="2"/>
    <n v="60"/>
    <x v="2"/>
    <s v="245008"/>
    <s v="Bathroom"/>
    <n v="2.9634285766104543E-4"/>
  </r>
  <r>
    <x v="1"/>
    <s v="Linear Fluorescent"/>
    <n v="24"/>
    <s v="T-12"/>
    <n v="1"/>
    <n v="20"/>
    <x v="2"/>
    <s v="245008"/>
    <s v="Bathroom"/>
    <n v="2.9634285766104543E-4"/>
  </r>
  <r>
    <x v="0"/>
    <s v="Incandescent"/>
    <m/>
    <s v="Standard A Lamp"/>
    <n v="1"/>
    <n v="40"/>
    <x v="3"/>
    <s v="245009"/>
    <s v="Hall"/>
    <n v="2.9634285766104543E-4"/>
  </r>
  <r>
    <x v="0"/>
    <s v="Compact Fluorescent"/>
    <m/>
    <s v="Pin base"/>
    <n v="2"/>
    <n v="22"/>
    <x v="8"/>
    <s v="2450010"/>
    <s v="Office"/>
    <n v="2.9634285766104543E-4"/>
  </r>
  <r>
    <x v="4"/>
    <s v="Incandescent"/>
    <m/>
    <s v="Standard A Lamp"/>
    <n v="1"/>
    <n v="40"/>
    <x v="8"/>
    <s v="2450010"/>
    <s v="Office"/>
    <n v="2.9634285766104543E-4"/>
  </r>
  <r>
    <x v="0"/>
    <s v="Compact Fluorescent"/>
    <m/>
    <s v="Pin base"/>
    <n v="2"/>
    <n v="22"/>
    <x v="5"/>
    <s v="2450011"/>
    <s v="Kitchen"/>
    <n v="2.9634285766104543E-4"/>
  </r>
  <r>
    <x v="0"/>
    <s v="Incandescent"/>
    <m/>
    <s v="Standard A Lamp"/>
    <n v="1"/>
    <n v="40"/>
    <x v="3"/>
    <s v="2450012"/>
    <s v="Hall"/>
    <n v="2.9634285766104543E-4"/>
  </r>
  <r>
    <x v="2"/>
    <s v="Incandescent"/>
    <m/>
    <s v="Standard A Lamp"/>
    <n v="1"/>
    <n v="40"/>
    <x v="0"/>
    <s v="2450013"/>
    <s v="Bedroom"/>
    <n v="2.9634285766104543E-4"/>
  </r>
  <r>
    <x v="1"/>
    <s v="Incandescent"/>
    <m/>
    <s v="Globe"/>
    <n v="3"/>
    <n v="40"/>
    <x v="2"/>
    <s v="245101"/>
    <s v="Bathroom"/>
    <n v="4.7324000933330284E-4"/>
  </r>
  <r>
    <x v="8"/>
    <s v="Incandescent"/>
    <m/>
    <s v="Reflector"/>
    <n v="1"/>
    <n v="75"/>
    <x v="2"/>
    <s v="245101"/>
    <s v="Bathroom"/>
    <n v="4.7324000933330284E-4"/>
  </r>
  <r>
    <x v="0"/>
    <s v="Incandescent"/>
    <m/>
    <s v="Heat Lamp"/>
    <n v="1"/>
    <n v="150"/>
    <x v="2"/>
    <s v="245101"/>
    <s v="Bathroom"/>
    <n v="4.7324000933330284E-4"/>
  </r>
  <r>
    <x v="0"/>
    <s v="Compact Fluorescent"/>
    <m/>
    <s v="Twist"/>
    <n v="1"/>
    <n v="15"/>
    <x v="2"/>
    <s v="245102"/>
    <s v="Bathroom"/>
    <n v="4.7324000933330284E-4"/>
  </r>
  <r>
    <x v="1"/>
    <s v="Incandescent"/>
    <m/>
    <s v="Globe"/>
    <n v="3"/>
    <n v="40"/>
    <x v="2"/>
    <s v="245102"/>
    <s v="Bathroom"/>
    <n v="4.7324000933330284E-4"/>
  </r>
  <r>
    <x v="4"/>
    <s v="Incandescent"/>
    <m/>
    <s v="3-Way Incandescent"/>
    <n v="1"/>
    <n v="90"/>
    <x v="0"/>
    <s v="245103"/>
    <s v="Bedroom"/>
    <n v="4.7324000933330284E-4"/>
  </r>
  <r>
    <x v="0"/>
    <s v="Compact Fluorescent"/>
    <m/>
    <s v="Twist"/>
    <n v="3"/>
    <n v="22"/>
    <x v="0"/>
    <s v="245103"/>
    <s v="Bedroom"/>
    <n v="4.7324000933330284E-4"/>
  </r>
  <r>
    <x v="0"/>
    <s v="Linear Fluorescent"/>
    <n v="48"/>
    <s v="T-12"/>
    <n v="2"/>
    <n v="40"/>
    <x v="0"/>
    <s v="245104"/>
    <s v="Bedroom"/>
    <n v="4.7324000933330284E-4"/>
  </r>
  <r>
    <x v="0"/>
    <s v="Linear Fluorescent"/>
    <n v="48"/>
    <s v="T-8"/>
    <n v="2"/>
    <n v="32"/>
    <x v="0"/>
    <s v="245105"/>
    <s v="Bedroom"/>
    <n v="4.7324000933330284E-4"/>
  </r>
  <r>
    <x v="0"/>
    <s v="Linear Fluorescent"/>
    <n v="48"/>
    <s v="T-8"/>
    <n v="2"/>
    <n v="40"/>
    <x v="0"/>
    <s v="245106"/>
    <s v="Bedroom"/>
    <n v="4.7324000933330284E-4"/>
  </r>
  <r>
    <x v="0"/>
    <s v="Incandescent"/>
    <m/>
    <s v="Reflector"/>
    <n v="1"/>
    <n v="75"/>
    <x v="3"/>
    <s v="245107"/>
    <s v="Hall"/>
    <n v="4.7324000933330284E-4"/>
  </r>
  <r>
    <x v="0"/>
    <s v="Linear Fluorescent"/>
    <n v="36"/>
    <s v="T-12"/>
    <n v="2"/>
    <n v="40"/>
    <x v="5"/>
    <s v="245108"/>
    <s v="Kitchen"/>
    <n v="4.7324000933330284E-4"/>
  </r>
  <r>
    <x v="0"/>
    <s v="Linear Fluorescent"/>
    <n v="48"/>
    <s v="T-12"/>
    <n v="2"/>
    <n v="40"/>
    <x v="7"/>
    <s v="245109"/>
    <s v="Living Room"/>
    <n v="4.7324000933330284E-4"/>
  </r>
  <r>
    <x v="4"/>
    <s v="Compact Fluorescent"/>
    <m/>
    <s v="Twist"/>
    <n v="1"/>
    <n v="22"/>
    <x v="7"/>
    <s v="245109"/>
    <s v="Living Room"/>
    <n v="4.7324000933330284E-4"/>
  </r>
  <r>
    <x v="9"/>
    <s v="Incandescent"/>
    <m/>
    <s v="Decorative"/>
    <n v="3"/>
    <n v="40"/>
    <x v="4"/>
    <s v="2451010"/>
    <s v="Closet"/>
    <n v="4.7324000933330284E-4"/>
  </r>
  <r>
    <x v="0"/>
    <s v="Incandescent"/>
    <m/>
    <s v="Standard A Lamp"/>
    <n v="1"/>
    <n v="60"/>
    <x v="11"/>
    <s v="2451011"/>
    <s v="Garage"/>
    <n v="4.7324000933330284E-4"/>
  </r>
  <r>
    <x v="8"/>
    <s v="Incandescent"/>
    <m/>
    <s v="Reflector"/>
    <n v="1"/>
    <n v="75"/>
    <x v="3"/>
    <s v="2451012"/>
    <s v="Hall"/>
    <n v="4.7324000933330284E-4"/>
  </r>
  <r>
    <x v="0"/>
    <s v="Linear Fluorescent"/>
    <n v="40"/>
    <s v="T-12"/>
    <n v="2"/>
    <n v="32"/>
    <x v="5"/>
    <s v="2451013"/>
    <s v="Kitchen"/>
    <n v="4.7324000933330284E-4"/>
  </r>
  <r>
    <x v="4"/>
    <s v="Incandescent"/>
    <m/>
    <s v="Standard A Lamp"/>
    <n v="1"/>
    <n v="100"/>
    <x v="7"/>
    <s v="2451014"/>
    <s v="Living Room"/>
    <n v="4.7324000933330284E-4"/>
  </r>
  <r>
    <x v="0"/>
    <s v="Linear Fluorescent"/>
    <n v="48"/>
    <s v="T-12"/>
    <n v="1"/>
    <n v="40"/>
    <x v="2"/>
    <s v="2451015"/>
    <s v="Bathroom"/>
    <n v="4.7324000933330284E-4"/>
  </r>
  <r>
    <x v="0"/>
    <s v="Incandescent"/>
    <m/>
    <s v="Reflector"/>
    <n v="1"/>
    <n v="75"/>
    <x v="2"/>
    <s v="2451015"/>
    <s v="Bathroom"/>
    <n v="4.7324000933330284E-4"/>
  </r>
  <r>
    <x v="0"/>
    <s v="Incandescent"/>
    <m/>
    <s v="Heat Lamp"/>
    <n v="1"/>
    <n v="150"/>
    <x v="2"/>
    <s v="2451015"/>
    <s v="Bathroom"/>
    <n v="4.7324000933330284E-4"/>
  </r>
  <r>
    <x v="0"/>
    <s v="Incandescent"/>
    <m/>
    <s v="Standard A Lamp"/>
    <n v="1"/>
    <n v="60"/>
    <x v="10"/>
    <s v="2451016"/>
    <s v="Master Bedroom"/>
    <n v="4.7324000933330284E-4"/>
  </r>
  <r>
    <x v="8"/>
    <s v="Incandescent"/>
    <m/>
    <s v="Reflector"/>
    <n v="1"/>
    <n v="60"/>
    <x v="10"/>
    <s v="2451016"/>
    <s v="Master Bedroom"/>
    <n v="4.7324000933330284E-4"/>
  </r>
  <r>
    <x v="0"/>
    <s v="Linear Fluorescent"/>
    <n v="48"/>
    <s v="T-8"/>
    <n v="2"/>
    <n v="40"/>
    <x v="4"/>
    <s v="2451017"/>
    <s v="Closet"/>
    <n v="4.7324000933330284E-4"/>
  </r>
  <r>
    <x v="0"/>
    <s v="Linear Fluorescent"/>
    <n v="48"/>
    <s v="T-12"/>
    <n v="2"/>
    <n v="32"/>
    <x v="9"/>
    <s v="2451018"/>
    <s v="Other"/>
    <n v="4.7324000933330284E-4"/>
  </r>
  <r>
    <x v="1"/>
    <s v="Incandescent"/>
    <m/>
    <s v="Standard A Lamp"/>
    <n v="2"/>
    <n v="65"/>
    <x v="2"/>
    <s v="245211"/>
    <s v="Bathroom"/>
    <n v="5.2955252069445606E-4"/>
  </r>
  <r>
    <x v="9"/>
    <s v="Compact Fluorescent"/>
    <m/>
    <s v="Decorative"/>
    <n v="5"/>
    <n v="22"/>
    <x v="0"/>
    <s v="245212"/>
    <s v="Bedroom"/>
    <n v="5.2955252069445606E-4"/>
  </r>
  <r>
    <x v="4"/>
    <s v="Compact Fluorescent"/>
    <m/>
    <s v="Twist"/>
    <n v="1"/>
    <n v="22"/>
    <x v="0"/>
    <s v="245212"/>
    <s v="Bedroom"/>
    <n v="5.2955252069445606E-4"/>
  </r>
  <r>
    <x v="0"/>
    <s v="Incandescent"/>
    <m/>
    <s v="Standard A Lamp"/>
    <n v="1"/>
    <n v="65"/>
    <x v="3"/>
    <s v="245213"/>
    <s v="Hall"/>
    <n v="5.2955252069445606E-4"/>
  </r>
  <r>
    <x v="9"/>
    <s v="Incandescent"/>
    <m/>
    <s v="Globe"/>
    <n v="1"/>
    <n v="75"/>
    <x v="5"/>
    <s v="245214"/>
    <s v="Kitchen"/>
    <n v="5.2955252069445606E-4"/>
  </r>
  <r>
    <x v="6"/>
    <s v="Compact Fluorescent"/>
    <m/>
    <s v="Twist"/>
    <n v="2"/>
    <n v="22"/>
    <x v="7"/>
    <s v="245215"/>
    <s v="Living Room"/>
    <n v="5.2955252069445606E-4"/>
  </r>
  <r>
    <x v="9"/>
    <s v="Incandescent"/>
    <m/>
    <s v="Globe"/>
    <n v="1"/>
    <n v="75"/>
    <x v="7"/>
    <s v="245215"/>
    <s v="Living Room"/>
    <n v="5.2955252069445606E-4"/>
  </r>
  <r>
    <x v="9"/>
    <s v="Compact Fluorescent"/>
    <m/>
    <s v="Twist"/>
    <n v="2"/>
    <n v="22"/>
    <x v="8"/>
    <s v="245216"/>
    <s v="Office"/>
    <n v="5.2955252069445606E-4"/>
  </r>
  <r>
    <x v="0"/>
    <s v="Compact Fluorescent"/>
    <m/>
    <s v="Twist"/>
    <n v="1"/>
    <n v="15"/>
    <x v="3"/>
    <s v="245221"/>
    <s v="Hall"/>
    <n v="5.1690495698823106E-4"/>
  </r>
  <r>
    <x v="0"/>
    <s v="Compact Fluorescent"/>
    <m/>
    <s v="Twist"/>
    <n v="1"/>
    <n v="15"/>
    <x v="2"/>
    <s v="245222"/>
    <s v="Bathroom"/>
    <n v="5.1690495698823106E-4"/>
  </r>
  <r>
    <x v="1"/>
    <s v="Incandescent"/>
    <m/>
    <s v="Globe"/>
    <n v="3"/>
    <n v="60"/>
    <x v="2"/>
    <s v="245223"/>
    <s v="Bathroom"/>
    <n v="5.1690495698823106E-4"/>
  </r>
  <r>
    <x v="0"/>
    <s v="Compact Fluorescent"/>
    <m/>
    <s v="Twist"/>
    <n v="1"/>
    <n v="15"/>
    <x v="0"/>
    <s v="245224"/>
    <s v="Bedroom"/>
    <n v="5.1690495698823106E-4"/>
  </r>
  <r>
    <x v="1"/>
    <s v="Compact Fluorescent"/>
    <m/>
    <s v="Twist"/>
    <n v="1"/>
    <n v="13"/>
    <x v="0"/>
    <s v="245224"/>
    <s v="Bedroom"/>
    <n v="5.1690495698823106E-4"/>
  </r>
  <r>
    <x v="9"/>
    <s v="Compact Fluorescent"/>
    <m/>
    <s v="Twist"/>
    <n v="1"/>
    <n v="15"/>
    <x v="0"/>
    <s v="245225"/>
    <s v="Bedroom"/>
    <n v="5.1690495698823106E-4"/>
  </r>
  <r>
    <x v="0"/>
    <s v="Incandescent"/>
    <m/>
    <s v="Standard A Lamp"/>
    <n v="1"/>
    <n v="40"/>
    <x v="4"/>
    <s v="245226"/>
    <s v="Closet"/>
    <n v="5.1690495698823106E-4"/>
  </r>
  <r>
    <x v="1"/>
    <s v="Incandescent"/>
    <m/>
    <s v="Standard A Lamp"/>
    <n v="1"/>
    <n v="40"/>
    <x v="4"/>
    <s v="245226"/>
    <s v="Closet"/>
    <n v="5.1690495698823106E-4"/>
  </r>
  <r>
    <x v="0"/>
    <s v="Compact Fluorescent"/>
    <m/>
    <s v="Twist"/>
    <n v="4"/>
    <n v="15"/>
    <x v="8"/>
    <s v="245227"/>
    <s v="Office"/>
    <n v="5.1690495698823106E-4"/>
  </r>
  <r>
    <x v="0"/>
    <s v="Compact Fluorescent"/>
    <m/>
    <s v="Twist"/>
    <n v="1"/>
    <n v="15"/>
    <x v="1"/>
    <s v="245228"/>
    <s v="Dining Room"/>
    <n v="5.1690495698823106E-4"/>
  </r>
  <r>
    <x v="0"/>
    <s v="Compact Fluorescent"/>
    <m/>
    <s v="Twist"/>
    <n v="1"/>
    <n v="15"/>
    <x v="3"/>
    <s v="245229"/>
    <s v="Hall"/>
    <n v="5.1690495698823106E-4"/>
  </r>
  <r>
    <x v="5"/>
    <s v="Compact Fluorescent"/>
    <m/>
    <s v="Twist"/>
    <n v="4"/>
    <n v="15"/>
    <x v="5"/>
    <s v="2452210"/>
    <s v="Kitchen"/>
    <n v="5.1690495698823106E-4"/>
  </r>
  <r>
    <x v="0"/>
    <s v="Compact Fluorescent"/>
    <m/>
    <s v="Twist"/>
    <n v="1"/>
    <n v="15"/>
    <x v="5"/>
    <s v="2452210"/>
    <s v="Kitchen"/>
    <n v="5.1690495698823106E-4"/>
  </r>
  <r>
    <x v="0"/>
    <s v="Incandescent"/>
    <m/>
    <s v="Standard A Lamp"/>
    <n v="1"/>
    <n v="75"/>
    <x v="1"/>
    <s v="2452211"/>
    <s v="Dining Room"/>
    <n v="5.1690495698823106E-4"/>
  </r>
  <r>
    <x v="0"/>
    <s v="Compact Fluorescent"/>
    <m/>
    <s v="Twist"/>
    <n v="3"/>
    <n v="15"/>
    <x v="1"/>
    <s v="2452211"/>
    <s v="Dining Room"/>
    <n v="5.1690495698823106E-4"/>
  </r>
  <r>
    <x v="4"/>
    <s v="Compact Fluorescent"/>
    <m/>
    <s v="Twist"/>
    <n v="1"/>
    <n v="15"/>
    <x v="7"/>
    <s v="2452212"/>
    <s v="Living Room"/>
    <n v="5.1690495698823106E-4"/>
  </r>
  <r>
    <x v="13"/>
    <s v="Compact Fluorescent"/>
    <m/>
    <s v="Other"/>
    <n v="1"/>
    <n v="7"/>
    <x v="7"/>
    <s v="2452212"/>
    <s v="Living Room"/>
    <n v="5.1690495698823106E-4"/>
  </r>
  <r>
    <x v="5"/>
    <s v="Incandescent"/>
    <m/>
    <s v="Standard A Lamp"/>
    <n v="1"/>
    <n v="40"/>
    <x v="0"/>
    <s v="2452213"/>
    <s v="Bedroom"/>
    <n v="5.1690495698823106E-4"/>
  </r>
  <r>
    <x v="5"/>
    <s v="Incandescent"/>
    <m/>
    <s v="Standard A Lamp"/>
    <n v="1"/>
    <n v="40"/>
    <x v="9"/>
    <s v="2452214"/>
    <s v="Other"/>
    <n v="5.1690495698823106E-4"/>
  </r>
  <r>
    <x v="0"/>
    <s v="Linear Fluorescent"/>
    <n v="48"/>
    <s v="T-12"/>
    <n v="2"/>
    <n v="40"/>
    <x v="9"/>
    <s v="2452215"/>
    <s v="Other"/>
    <n v="5.1690495698823106E-4"/>
  </r>
  <r>
    <x v="9"/>
    <s v="Compact Fluorescent"/>
    <m/>
    <s v="Twist"/>
    <n v="1"/>
    <n v="15"/>
    <x v="3"/>
    <s v="2452216"/>
    <s v="Hall"/>
    <n v="5.1690495698823106E-4"/>
  </r>
  <r>
    <x v="1"/>
    <s v="Linear Fluorescent"/>
    <n v="48"/>
    <s v="T-8"/>
    <n v="1"/>
    <n v="32"/>
    <x v="2"/>
    <s v="245241"/>
    <s v="Bathroom"/>
    <n v="4.7840186942687163E-4"/>
  </r>
  <r>
    <x v="0"/>
    <s v="Compact Fluorescent"/>
    <m/>
    <s v="Circline (Screw Base)"/>
    <n v="1"/>
    <n v="28"/>
    <x v="0"/>
    <s v="245242"/>
    <s v="Bedroom"/>
    <n v="4.7840186942687163E-4"/>
  </r>
  <r>
    <x v="6"/>
    <s v="Compact Fluorescent"/>
    <m/>
    <s v="Twist"/>
    <n v="1"/>
    <n v="15"/>
    <x v="0"/>
    <s v="245242"/>
    <s v="Bedroom"/>
    <n v="4.7840186942687163E-4"/>
  </r>
  <r>
    <x v="0"/>
    <s v="Compact Fluorescent"/>
    <m/>
    <s v="Twist"/>
    <n v="3"/>
    <n v="15"/>
    <x v="1"/>
    <s v="245243"/>
    <s v="Dining Room"/>
    <n v="4.7840186942687163E-4"/>
  </r>
  <r>
    <x v="0"/>
    <s v="Linear Fluorescent"/>
    <n v="48"/>
    <s v="T-8"/>
    <n v="2"/>
    <n v="32"/>
    <x v="11"/>
    <s v="245244"/>
    <s v="Garage"/>
    <n v="4.7840186942687163E-4"/>
  </r>
  <r>
    <x v="1"/>
    <s v="Compact Fluorescent"/>
    <m/>
    <s v="Pin base"/>
    <n v="2"/>
    <n v="15"/>
    <x v="11"/>
    <s v="245244"/>
    <s v="Garage"/>
    <n v="4.7840186942687163E-4"/>
  </r>
  <r>
    <x v="12"/>
    <s v="Compact Fluorescent"/>
    <m/>
    <s v="Pin base"/>
    <n v="4"/>
    <n v="15"/>
    <x v="3"/>
    <s v="245245"/>
    <s v="Hall"/>
    <n v="4.7840186942687163E-4"/>
  </r>
  <r>
    <x v="0"/>
    <s v="Linear Fluorescent"/>
    <n v="48"/>
    <s v="T-8"/>
    <n v="4"/>
    <n v="32"/>
    <x v="5"/>
    <s v="245246"/>
    <s v="Kitchen"/>
    <n v="4.7840186942687163E-4"/>
  </r>
  <r>
    <x v="0"/>
    <s v="Compact Fluorescent"/>
    <m/>
    <s v="Circline (Screw Base)"/>
    <n v="1"/>
    <n v="28"/>
    <x v="6"/>
    <s v="245247"/>
    <s v="Laundry Room"/>
    <n v="4.7840186942687163E-4"/>
  </r>
  <r>
    <x v="5"/>
    <s v="Compact Fluorescent"/>
    <m/>
    <s v="Twist"/>
    <n v="4"/>
    <n v="15"/>
    <x v="7"/>
    <s v="245248"/>
    <s v="Living Room"/>
    <n v="4.7840186942687163E-4"/>
  </r>
  <r>
    <x v="0"/>
    <s v="Compact Fluorescent"/>
    <m/>
    <s v="Circline (Screw Base)"/>
    <n v="1"/>
    <n v="28"/>
    <x v="10"/>
    <s v="245249"/>
    <s v="Master Bedroom"/>
    <n v="4.7840186942687163E-4"/>
  </r>
  <r>
    <x v="4"/>
    <s v="Incandescent"/>
    <m/>
    <s v="Standard A Lamp"/>
    <n v="1"/>
    <n v="40"/>
    <x v="10"/>
    <s v="245249"/>
    <s v="Master Bedroom"/>
    <n v="4.7840186942687163E-4"/>
  </r>
  <r>
    <x v="1"/>
    <s v="Incandescent"/>
    <m/>
    <s v="Standard A Lamp"/>
    <n v="3"/>
    <n v="100"/>
    <x v="2"/>
    <s v="245331"/>
    <s v="Bathroom"/>
    <n v="4.007746607297545E-4"/>
  </r>
  <r>
    <x v="4"/>
    <s v="Incandescent"/>
    <m/>
    <s v="Standard A Lamp"/>
    <n v="1"/>
    <n v="100"/>
    <x v="0"/>
    <s v="245332"/>
    <s v="Bedroom"/>
    <n v="4.007746607297545E-4"/>
  </r>
  <r>
    <x v="6"/>
    <s v="Incandescent"/>
    <m/>
    <s v="Standard A Lamp"/>
    <n v="1"/>
    <n v="100"/>
    <x v="12"/>
    <s v="245333"/>
    <s v="Family Room"/>
    <n v="4.007746607297545E-4"/>
  </r>
  <r>
    <x v="4"/>
    <s v="Incandescent"/>
    <m/>
    <s v="Standard A Lamp"/>
    <n v="1"/>
    <n v="75"/>
    <x v="12"/>
    <s v="245333"/>
    <s v="Family Room"/>
    <n v="4.007746607297545E-4"/>
  </r>
  <r>
    <x v="3"/>
    <s v="Incandescent"/>
    <m/>
    <s v="Standard A Lamp"/>
    <n v="2"/>
    <n v="60"/>
    <x v="12"/>
    <s v="245333"/>
    <s v="Family Room"/>
    <n v="4.007746607297545E-4"/>
  </r>
  <r>
    <x v="6"/>
    <s v="Compact Fluorescent"/>
    <m/>
    <s v="Twist"/>
    <n v="1"/>
    <n v="28"/>
    <x v="1"/>
    <s v="245334"/>
    <s v="Dining Room"/>
    <n v="4.007746607297545E-4"/>
  </r>
  <r>
    <x v="1"/>
    <s v="Incandescent"/>
    <m/>
    <s v="Standard A Lamp"/>
    <n v="1"/>
    <n v="75"/>
    <x v="3"/>
    <s v="245335"/>
    <s v="Hall"/>
    <n v="4.007746607297545E-4"/>
  </r>
  <r>
    <x v="6"/>
    <s v="Compact Fluorescent"/>
    <m/>
    <s v="Twist"/>
    <n v="1"/>
    <n v="22"/>
    <x v="12"/>
    <s v="245336"/>
    <s v="Family Room"/>
    <n v="4.007746607297545E-4"/>
  </r>
  <r>
    <x v="4"/>
    <s v="Incandescent"/>
    <m/>
    <s v="Standard A Lamp"/>
    <n v="1"/>
    <n v="100"/>
    <x v="12"/>
    <s v="245336"/>
    <s v="Family Room"/>
    <n v="4.007746607297545E-4"/>
  </r>
  <r>
    <x v="1"/>
    <s v="Incandescent"/>
    <m/>
    <s v="Standard A Lamp"/>
    <n v="2"/>
    <n v="100"/>
    <x v="2"/>
    <s v="245337"/>
    <s v="Bathroom"/>
    <n v="4.007746607297545E-4"/>
  </r>
  <r>
    <x v="4"/>
    <s v="Incandescent"/>
    <m/>
    <s v="Standard A Lamp"/>
    <n v="1"/>
    <n v="100"/>
    <x v="0"/>
    <s v="245338"/>
    <s v="Bedroom"/>
    <n v="4.007746607297545E-4"/>
  </r>
  <r>
    <x v="8"/>
    <s v="Compact Fluorescent"/>
    <m/>
    <s v="Twist"/>
    <n v="1"/>
    <n v="22"/>
    <x v="3"/>
    <s v="245339"/>
    <s v="Hall"/>
    <n v="4.007746607297545E-4"/>
  </r>
  <r>
    <x v="8"/>
    <s v="Compact Fluorescent"/>
    <m/>
    <s v="Twist"/>
    <n v="1"/>
    <n v="15"/>
    <x v="5"/>
    <s v="2453310"/>
    <s v="Kitchen"/>
    <n v="4.007746607297545E-4"/>
  </r>
  <r>
    <x v="9"/>
    <s v="Incandescent"/>
    <m/>
    <s v="Standard A Lamp"/>
    <n v="3"/>
    <n v="60"/>
    <x v="7"/>
    <s v="2453311"/>
    <s v="Living Room"/>
    <n v="4.007746607297545E-4"/>
  </r>
  <r>
    <x v="4"/>
    <s v="Incandescent"/>
    <m/>
    <s v="Standard A Lamp"/>
    <n v="1"/>
    <n v="100"/>
    <x v="7"/>
    <s v="2453311"/>
    <s v="Living Room"/>
    <n v="4.007746607297545E-4"/>
  </r>
  <r>
    <x v="1"/>
    <s v="Incandescent"/>
    <m/>
    <s v="Standard A Lamp"/>
    <n v="1"/>
    <n v="100"/>
    <x v="10"/>
    <s v="2453312"/>
    <s v="Master Bedroom"/>
    <n v="4.007746607297545E-4"/>
  </r>
  <r>
    <x v="0"/>
    <s v="Incandescent"/>
    <m/>
    <s v="Standard A Lamp"/>
    <n v="1"/>
    <n v="60"/>
    <x v="8"/>
    <s v="2453313"/>
    <s v="Office"/>
    <n v="4.007746607297545E-4"/>
  </r>
  <r>
    <x v="4"/>
    <s v="Incandescent"/>
    <m/>
    <s v="Decorative"/>
    <n v="1"/>
    <n v="60"/>
    <x v="8"/>
    <s v="2453313"/>
    <s v="Office"/>
    <n v="4.007746607297545E-4"/>
  </r>
  <r>
    <x v="9"/>
    <s v="Incandescent"/>
    <m/>
    <s v="Standard A Lamp"/>
    <n v="2"/>
    <n v="100"/>
    <x v="6"/>
    <s v="2453314"/>
    <s v="Laundry Room"/>
    <n v="4.007746607297545E-4"/>
  </r>
  <r>
    <x v="0"/>
    <s v="Incandescent"/>
    <m/>
    <s v="Standard A Lamp"/>
    <n v="1"/>
    <n v="100"/>
    <x v="9"/>
    <s v="245361"/>
    <s v="Other"/>
    <n v="2.9634285766104543E-4"/>
  </r>
  <r>
    <x v="0"/>
    <s v="Incandescent"/>
    <m/>
    <s v="Standard A Lamp"/>
    <n v="1"/>
    <n v="60"/>
    <x v="2"/>
    <s v="245362"/>
    <s v="Bathroom"/>
    <n v="2.9634285766104543E-4"/>
  </r>
  <r>
    <x v="1"/>
    <s v="Incandescent"/>
    <m/>
    <s v="Standard A Lamp"/>
    <n v="1"/>
    <n v="60"/>
    <x v="2"/>
    <s v="245362"/>
    <s v="Bathroom"/>
    <n v="2.9634285766104543E-4"/>
  </r>
  <r>
    <x v="0"/>
    <s v="Incandescent"/>
    <m/>
    <s v="Standard A Lamp"/>
    <n v="2"/>
    <n v="60"/>
    <x v="0"/>
    <s v="245363"/>
    <s v="Bedroom"/>
    <n v="2.9634285766104543E-4"/>
  </r>
  <r>
    <x v="0"/>
    <s v="Incandescent"/>
    <m/>
    <s v="Standard A Lamp"/>
    <n v="2"/>
    <n v="60"/>
    <x v="0"/>
    <s v="245364"/>
    <s v="Bedroom"/>
    <n v="2.9634285766104543E-4"/>
  </r>
  <r>
    <x v="5"/>
    <s v="Incandescent"/>
    <m/>
    <s v="Standard A Lamp"/>
    <n v="1"/>
    <n v="60"/>
    <x v="1"/>
    <s v="245365"/>
    <s v="Dining Room"/>
    <n v="2.9634285766104543E-4"/>
  </r>
  <r>
    <x v="0"/>
    <s v="Incandescent"/>
    <m/>
    <s v="Standard A Lamp"/>
    <n v="2"/>
    <n v="60"/>
    <x v="3"/>
    <s v="245366"/>
    <s v="Hall"/>
    <n v="2.9634285766104543E-4"/>
  </r>
  <r>
    <x v="0"/>
    <s v="Linear Fluorescent"/>
    <n v="48"/>
    <s v="T-12"/>
    <n v="2"/>
    <n v="40"/>
    <x v="5"/>
    <s v="245367"/>
    <s v="Kitchen"/>
    <n v="2.9634285766104543E-4"/>
  </r>
  <r>
    <x v="0"/>
    <s v="Incandescent"/>
    <m/>
    <s v="Standard A Lamp"/>
    <n v="1"/>
    <n v="60"/>
    <x v="5"/>
    <s v="245367"/>
    <s v="Kitchen"/>
    <n v="2.9634285766104543E-4"/>
  </r>
  <r>
    <x v="4"/>
    <s v="Compact Fluorescent"/>
    <m/>
    <s v="A shape bulb"/>
    <n v="1"/>
    <n v="22"/>
    <x v="6"/>
    <s v="245368"/>
    <s v="Laundry Room"/>
    <n v="2.9634285766104543E-4"/>
  </r>
  <r>
    <x v="0"/>
    <s v="Linear Fluorescent"/>
    <n v="48"/>
    <s v="T-8"/>
    <n v="2"/>
    <n v="16"/>
    <x v="9"/>
    <s v="245401"/>
    <s v="Other"/>
    <n v="4.007746607297545E-4"/>
  </r>
  <r>
    <x v="1"/>
    <s v="Incandescent"/>
    <m/>
    <s v="Heat Lamp"/>
    <n v="1"/>
    <n v="250"/>
    <x v="9"/>
    <s v="245401"/>
    <s v="Other"/>
    <n v="4.007746607297545E-4"/>
  </r>
  <r>
    <x v="1"/>
    <s v="Incandescent"/>
    <m/>
    <s v="Clear"/>
    <n v="8"/>
    <n v="40"/>
    <x v="2"/>
    <s v="245402"/>
    <s v="Bathroom"/>
    <n v="4.007746607297545E-4"/>
  </r>
  <r>
    <x v="8"/>
    <s v="Incandescent"/>
    <m/>
    <s v="Reflector"/>
    <n v="1"/>
    <n v="60"/>
    <x v="2"/>
    <s v="245402"/>
    <s v="Bathroom"/>
    <n v="4.007746607297545E-4"/>
  </r>
  <r>
    <x v="0"/>
    <s v="Linear Fluorescent"/>
    <n v="48"/>
    <s v="T-8"/>
    <n v="4"/>
    <n v="16"/>
    <x v="4"/>
    <s v="245403"/>
    <s v="Closet"/>
    <n v="4.007746607297545E-4"/>
  </r>
  <r>
    <x v="5"/>
    <s v="Incandescent"/>
    <m/>
    <s v="Standard A Lamp"/>
    <n v="1"/>
    <n v="60"/>
    <x v="1"/>
    <s v="245404"/>
    <s v="Dining Room"/>
    <n v="4.007746607297545E-4"/>
  </r>
  <r>
    <x v="8"/>
    <s v="Incandescent"/>
    <m/>
    <s v="Standard A Lamp"/>
    <n v="1"/>
    <n v="60"/>
    <x v="1"/>
    <s v="245404"/>
    <s v="Dining Room"/>
    <n v="4.007746607297545E-4"/>
  </r>
  <r>
    <x v="0"/>
    <s v="Incandescent"/>
    <m/>
    <s v="Standard A Lamp"/>
    <n v="2"/>
    <n v="60"/>
    <x v="9"/>
    <s v="245405"/>
    <s v="Other"/>
    <n v="4.007746607297545E-4"/>
  </r>
  <r>
    <x v="9"/>
    <s v="Incandescent"/>
    <m/>
    <s v="Standard A Lamp"/>
    <n v="1"/>
    <n v="60"/>
    <x v="9"/>
    <s v="245405"/>
    <s v="Other"/>
    <n v="4.007746607297545E-4"/>
  </r>
  <r>
    <x v="0"/>
    <s v="Compact Fluorescent"/>
    <m/>
    <s v="Twist"/>
    <n v="1"/>
    <n v="15"/>
    <x v="9"/>
    <s v="245405"/>
    <s v="Other"/>
    <n v="4.007746607297545E-4"/>
  </r>
  <r>
    <x v="8"/>
    <s v="Incandescent"/>
    <m/>
    <s v="Reflector"/>
    <n v="1"/>
    <n v="60"/>
    <x v="3"/>
    <s v="245406"/>
    <s v="Hall"/>
    <n v="4.007746607297545E-4"/>
  </r>
  <r>
    <x v="8"/>
    <s v="Incandescent"/>
    <m/>
    <s v="Reflector"/>
    <n v="1"/>
    <n v="60"/>
    <x v="5"/>
    <s v="245407"/>
    <s v="Kitchen"/>
    <n v="4.007746607297545E-4"/>
  </r>
  <r>
    <x v="5"/>
    <s v="Incandescent"/>
    <m/>
    <s v="Clear"/>
    <n v="1"/>
    <n v="25"/>
    <x v="5"/>
    <s v="245407"/>
    <s v="Kitchen"/>
    <n v="4.007746607297545E-4"/>
  </r>
  <r>
    <x v="8"/>
    <s v="Incandescent"/>
    <m/>
    <s v="Reflector"/>
    <n v="1"/>
    <n v="60"/>
    <x v="7"/>
    <s v="245408"/>
    <s v="Living Room"/>
    <n v="4.007746607297545E-4"/>
  </r>
  <r>
    <x v="4"/>
    <s v="Incandescent"/>
    <m/>
    <s v="Standard A Lamp"/>
    <n v="1"/>
    <n v="60"/>
    <x v="7"/>
    <s v="245408"/>
    <s v="Living Room"/>
    <n v="4.007746607297545E-4"/>
  </r>
  <r>
    <x v="6"/>
    <s v="Incandescent"/>
    <m/>
    <s v="Standard A Lamp"/>
    <n v="1"/>
    <n v="60"/>
    <x v="7"/>
    <s v="245408"/>
    <s v="Living Room"/>
    <n v="4.007746607297545E-4"/>
  </r>
  <r>
    <x v="1"/>
    <s v="Other"/>
    <m/>
    <s v="LED Interior"/>
    <n v="1"/>
    <n v="12"/>
    <x v="7"/>
    <s v="245408"/>
    <s v="Living Room"/>
    <n v="4.007746607297545E-4"/>
  </r>
  <r>
    <x v="8"/>
    <s v="Incandescent"/>
    <m/>
    <s v="Reflector"/>
    <n v="1"/>
    <n v="60"/>
    <x v="10"/>
    <s v="245409"/>
    <s v="Master Bedroom"/>
    <n v="4.007746607297545E-4"/>
  </r>
  <r>
    <x v="8"/>
    <s v="Incandescent"/>
    <m/>
    <s v="Reflector"/>
    <n v="1"/>
    <n v="60"/>
    <x v="3"/>
    <s v="2454010"/>
    <s v="Hall"/>
    <n v="4.007746607297545E-4"/>
  </r>
  <r>
    <x v="5"/>
    <s v="Incandescent"/>
    <m/>
    <s v="Standard A Lamp"/>
    <n v="2"/>
    <n v="60"/>
    <x v="0"/>
    <s v="2454011"/>
    <s v="Bedroom"/>
    <n v="4.007746607297545E-4"/>
  </r>
  <r>
    <x v="4"/>
    <s v="Incandescent"/>
    <m/>
    <s v="Standard A Lamp"/>
    <n v="2"/>
    <n v="60"/>
    <x v="0"/>
    <s v="2454011"/>
    <s v="Bedroom"/>
    <n v="4.007746607297545E-4"/>
  </r>
  <r>
    <x v="0"/>
    <s v="Incandescent"/>
    <m/>
    <s v="Standard A Lamp"/>
    <n v="1"/>
    <n v="40"/>
    <x v="2"/>
    <s v="245471"/>
    <s v="Bathroom"/>
    <n v="2.8446742333283401E-4"/>
  </r>
  <r>
    <x v="0"/>
    <s v="Incandescent"/>
    <m/>
    <s v="Standard A Lamp"/>
    <n v="3"/>
    <n v="60"/>
    <x v="0"/>
    <s v="245472"/>
    <s v="Bedroom"/>
    <n v="2.8446742333283401E-4"/>
  </r>
  <r>
    <x v="0"/>
    <s v="Incandescent"/>
    <m/>
    <s v="Standard A Lamp"/>
    <n v="1"/>
    <n v="40"/>
    <x v="0"/>
    <s v="245472"/>
    <s v="Bedroom"/>
    <n v="2.8446742333283401E-4"/>
  </r>
  <r>
    <x v="1"/>
    <s v="Incandescent"/>
    <m/>
    <s v="Globe"/>
    <n v="4"/>
    <n v="40"/>
    <x v="0"/>
    <s v="245472"/>
    <s v="Bedroom"/>
    <n v="2.8446742333283401E-4"/>
  </r>
  <r>
    <x v="5"/>
    <s v="Incandescent"/>
    <m/>
    <s v="Standard A Lamp"/>
    <n v="1"/>
    <n v="60"/>
    <x v="0"/>
    <s v="245473"/>
    <s v="Bedroom"/>
    <n v="2.8446742333283401E-4"/>
  </r>
  <r>
    <x v="0"/>
    <s v="Incandescent"/>
    <m/>
    <s v="Globe"/>
    <n v="2"/>
    <n v="25"/>
    <x v="0"/>
    <s v="245473"/>
    <s v="Bedroom"/>
    <n v="2.8446742333283401E-4"/>
  </r>
  <r>
    <x v="0"/>
    <s v="Incandescent"/>
    <m/>
    <s v="Standard A Lamp"/>
    <n v="4"/>
    <n v="60"/>
    <x v="12"/>
    <s v="245474"/>
    <s v="Family Room"/>
    <n v="2.8446742333283401E-4"/>
  </r>
  <r>
    <x v="6"/>
    <s v="Linear Fluorescent"/>
    <n v="72"/>
    <s v="Fluorescent Unknown"/>
    <n v="2"/>
    <n v="20"/>
    <x v="12"/>
    <s v="245474"/>
    <s v="Family Room"/>
    <n v="2.8446742333283401E-4"/>
  </r>
  <r>
    <x v="4"/>
    <s v="Incandescent"/>
    <m/>
    <s v="Standard A Lamp"/>
    <n v="1"/>
    <n v="60"/>
    <x v="12"/>
    <s v="245474"/>
    <s v="Family Room"/>
    <n v="2.8446742333283401E-4"/>
  </r>
  <r>
    <x v="8"/>
    <s v="Incandescent"/>
    <m/>
    <s v="Reflector"/>
    <n v="1"/>
    <n v="75"/>
    <x v="12"/>
    <s v="245475"/>
    <s v="Family Room"/>
    <n v="2.8446742333283401E-4"/>
  </r>
  <r>
    <x v="4"/>
    <s v="Incandescent"/>
    <m/>
    <s v="Standard A Lamp"/>
    <n v="1"/>
    <n v="60"/>
    <x v="12"/>
    <s v="245475"/>
    <s v="Family Room"/>
    <n v="2.8446742333283401E-4"/>
  </r>
  <r>
    <x v="0"/>
    <s v="Incandescent"/>
    <m/>
    <s v="Reflector"/>
    <n v="3"/>
    <n v="60"/>
    <x v="12"/>
    <s v="245475"/>
    <s v="Family Room"/>
    <n v="2.8446742333283401E-4"/>
  </r>
  <r>
    <x v="1"/>
    <s v="Incandescent"/>
    <m/>
    <s v="Standard A Lamp"/>
    <n v="2"/>
    <n v="60"/>
    <x v="12"/>
    <s v="245475"/>
    <s v="Family Room"/>
    <n v="2.8446742333283401E-4"/>
  </r>
  <r>
    <x v="0"/>
    <s v="Linear Fluorescent"/>
    <n v="48"/>
    <s v="T-4"/>
    <n v="2"/>
    <n v="40"/>
    <x v="11"/>
    <s v="245476"/>
    <s v="Garage"/>
    <n v="2.8446742333283401E-4"/>
  </r>
  <r>
    <x v="0"/>
    <s v="Incandescent"/>
    <m/>
    <s v="Reflector"/>
    <n v="1"/>
    <n v="40"/>
    <x v="0"/>
    <s v="245477"/>
    <s v="Bedroom"/>
    <n v="2.8446742333283401E-4"/>
  </r>
  <r>
    <x v="5"/>
    <s v="Compact Fluorescent"/>
    <m/>
    <s v="Twist"/>
    <n v="4"/>
    <n v="15"/>
    <x v="1"/>
    <s v="245478"/>
    <s v="Dining Room"/>
    <n v="2.8446742333283401E-4"/>
  </r>
  <r>
    <x v="0"/>
    <s v="Linear Fluorescent"/>
    <n v="30"/>
    <s v="T-4"/>
    <n v="4"/>
    <n v="20"/>
    <x v="1"/>
    <s v="245478"/>
    <s v="Dining Room"/>
    <n v="2.8446742333283401E-4"/>
  </r>
  <r>
    <x v="0"/>
    <s v="Incandescent"/>
    <m/>
    <s v="Standard A Lamp"/>
    <n v="3"/>
    <n v="60"/>
    <x v="8"/>
    <s v="245479"/>
    <s v="Office"/>
    <n v="2.8446742333283401E-4"/>
  </r>
  <r>
    <x v="0"/>
    <s v="Incandescent"/>
    <m/>
    <s v="Standard A Lamp"/>
    <n v="3"/>
    <n v="60"/>
    <x v="0"/>
    <s v="2454710"/>
    <s v="Bedroom"/>
    <n v="2.8446742333283401E-4"/>
  </r>
  <r>
    <x v="4"/>
    <s v="Incandescent"/>
    <m/>
    <s v="Standard A Lamp"/>
    <n v="1"/>
    <n v="60"/>
    <x v="0"/>
    <s v="2454710"/>
    <s v="Bedroom"/>
    <n v="2.8446742333283401E-4"/>
  </r>
  <r>
    <x v="0"/>
    <s v="Incandescent"/>
    <m/>
    <s v="Standard A Lamp"/>
    <n v="1"/>
    <n v="60"/>
    <x v="11"/>
    <s v="2454711"/>
    <s v="Garage"/>
    <n v="2.8446742333283401E-4"/>
  </r>
  <r>
    <x v="7"/>
    <s v="Incandescent"/>
    <m/>
    <s v="Clear"/>
    <n v="2"/>
    <n v="40"/>
    <x v="11"/>
    <s v="2454711"/>
    <s v="Garage"/>
    <n v="2.8446742333283401E-4"/>
  </r>
  <r>
    <x v="0"/>
    <s v="Incandescent"/>
    <m/>
    <s v="Standard A Lamp"/>
    <n v="1"/>
    <n v="60"/>
    <x v="9"/>
    <s v="2454712"/>
    <s v="Other"/>
    <n v="2.8446742333283401E-4"/>
  </r>
  <r>
    <x v="1"/>
    <s v="Incandescent"/>
    <m/>
    <s v="Standard A Lamp"/>
    <n v="4"/>
    <n v="60"/>
    <x v="2"/>
    <s v="245501"/>
    <s v="Bathroom"/>
    <n v="2.05394491218725E-3"/>
  </r>
  <r>
    <x v="0"/>
    <s v="Incandescent"/>
    <m/>
    <s v="Standard A Lamp"/>
    <n v="2"/>
    <n v="60"/>
    <x v="3"/>
    <s v="245502"/>
    <s v="Hall"/>
    <n v="2.05394491218725E-3"/>
  </r>
  <r>
    <x v="0"/>
    <s v="Incandescent"/>
    <m/>
    <s v="Standard A Lamp"/>
    <n v="1"/>
    <n v="65"/>
    <x v="11"/>
    <s v="245503"/>
    <s v="Garage"/>
    <n v="2.05394491218725E-3"/>
  </r>
  <r>
    <x v="8"/>
    <s v="Incandescent"/>
    <m/>
    <s v="Reflector"/>
    <n v="1"/>
    <n v="65"/>
    <x v="3"/>
    <s v="245504"/>
    <s v="Hall"/>
    <n v="2.05394491218725E-3"/>
  </r>
  <r>
    <x v="9"/>
    <s v="Incandescent"/>
    <m/>
    <s v="Globe"/>
    <n v="1"/>
    <n v="100"/>
    <x v="5"/>
    <s v="245505"/>
    <s v="Kitchen"/>
    <n v="2.05394491218725E-3"/>
  </r>
  <r>
    <x v="8"/>
    <s v="Incandescent"/>
    <m/>
    <s v="Reflector"/>
    <n v="1"/>
    <n v="65"/>
    <x v="5"/>
    <s v="245505"/>
    <s v="Kitchen"/>
    <n v="2.05394491218725E-3"/>
  </r>
  <r>
    <x v="4"/>
    <s v="Incandescent"/>
    <m/>
    <s v="3-Way Incandescent"/>
    <n v="1"/>
    <n v="100"/>
    <x v="7"/>
    <s v="245506"/>
    <s v="Living Room"/>
    <n v="2.05394491218725E-3"/>
  </r>
  <r>
    <x v="4"/>
    <s v="Compact Fluorescent"/>
    <m/>
    <s v="Twist"/>
    <n v="1"/>
    <n v="22"/>
    <x v="7"/>
    <s v="245506"/>
    <s v="Living Room"/>
    <n v="2.05394491218725E-3"/>
  </r>
  <r>
    <x v="6"/>
    <s v="Incandescent"/>
    <m/>
    <s v="Standard A Lamp"/>
    <n v="4"/>
    <n v="90"/>
    <x v="7"/>
    <s v="245506"/>
    <s v="Living Room"/>
    <n v="2.05394491218725E-3"/>
  </r>
  <r>
    <x v="8"/>
    <s v="Incandescent"/>
    <m/>
    <s v="Reflector"/>
    <n v="1"/>
    <n v="65"/>
    <x v="7"/>
    <s v="245506"/>
    <s v="Living Room"/>
    <n v="2.05394491218725E-3"/>
  </r>
  <r>
    <x v="5"/>
    <s v="Incandescent"/>
    <m/>
    <s v="Standard A Lamp"/>
    <n v="3"/>
    <n v="60"/>
    <x v="10"/>
    <s v="245507"/>
    <s v="Master Bedroom"/>
    <n v="2.05394491218725E-3"/>
  </r>
  <r>
    <x v="4"/>
    <s v="Incandescent"/>
    <m/>
    <s v="Standard A Lamp"/>
    <n v="1"/>
    <n v="100"/>
    <x v="10"/>
    <s v="245507"/>
    <s v="Master Bedroom"/>
    <n v="2.05394491218725E-3"/>
  </r>
  <r>
    <x v="4"/>
    <s v="Incandescent"/>
    <m/>
    <s v="Standard A Lamp"/>
    <n v="1"/>
    <n v="40"/>
    <x v="10"/>
    <s v="245507"/>
    <s v="Master Bedroom"/>
    <n v="2.05394491218725E-3"/>
  </r>
  <r>
    <x v="4"/>
    <s v="Incandescent"/>
    <m/>
    <s v="Standard A Lamp"/>
    <n v="1"/>
    <n v="150"/>
    <x v="10"/>
    <s v="245507"/>
    <s v="Master Bedroom"/>
    <n v="2.05394491218725E-3"/>
  </r>
  <r>
    <x v="1"/>
    <s v="Incandescent"/>
    <m/>
    <s v="Standard A Lamp"/>
    <n v="4"/>
    <n v="40"/>
    <x v="2"/>
    <s v="245508"/>
    <s v="Bathroom"/>
    <n v="2.05394491218725E-3"/>
  </r>
  <r>
    <x v="8"/>
    <s v="Incandescent"/>
    <m/>
    <s v="Reflector"/>
    <n v="1"/>
    <n v="60"/>
    <x v="4"/>
    <s v="245509"/>
    <s v="Closet"/>
    <n v="2.05394491218725E-3"/>
  </r>
  <r>
    <x v="0"/>
    <s v="Incandescent"/>
    <m/>
    <s v="Standard A Lamp"/>
    <n v="2"/>
    <n v="75"/>
    <x v="8"/>
    <s v="2455010"/>
    <s v="Office"/>
    <n v="2.05394491218725E-3"/>
  </r>
  <r>
    <x v="6"/>
    <s v="Compact Fluorescent"/>
    <m/>
    <s v="Twist"/>
    <n v="1"/>
    <n v="28"/>
    <x v="8"/>
    <s v="2455010"/>
    <s v="Office"/>
    <n v="2.05394491218725E-3"/>
  </r>
  <r>
    <x v="0"/>
    <s v="Incandescent"/>
    <m/>
    <s v="Standard A Lamp"/>
    <n v="3"/>
    <n v="65"/>
    <x v="0"/>
    <s v="2455011"/>
    <s v="Bedroom"/>
    <n v="2.05394491218725E-3"/>
  </r>
  <r>
    <x v="9"/>
    <s v="Incandescent"/>
    <m/>
    <s v="Standard A Lamp"/>
    <n v="1"/>
    <n v="65"/>
    <x v="2"/>
    <s v="245511"/>
    <s v="Bathroom"/>
    <n v="5.2955252069445606E-4"/>
  </r>
  <r>
    <x v="0"/>
    <s v="Incandescent"/>
    <m/>
    <s v="Standard A Lamp"/>
    <n v="1"/>
    <n v="60"/>
    <x v="2"/>
    <s v="245511"/>
    <s v="Bathroom"/>
    <n v="5.2955252069445606E-4"/>
  </r>
  <r>
    <x v="0"/>
    <s v="Compact Fluorescent"/>
    <m/>
    <s v="A shape bulb"/>
    <n v="1"/>
    <n v="22"/>
    <x v="0"/>
    <s v="245512"/>
    <s v="Bedroom"/>
    <n v="5.2955252069445606E-4"/>
  </r>
  <r>
    <x v="4"/>
    <s v="Compact Fluorescent"/>
    <m/>
    <s v="Twist"/>
    <n v="1"/>
    <n v="7"/>
    <x v="0"/>
    <s v="245512"/>
    <s v="Bedroom"/>
    <n v="5.2955252069445606E-4"/>
  </r>
  <r>
    <x v="0"/>
    <s v="Incandescent"/>
    <m/>
    <s v="Standard A Lamp"/>
    <n v="1"/>
    <n v="60"/>
    <x v="0"/>
    <s v="245513"/>
    <s v="Bedroom"/>
    <n v="5.2955252069445606E-4"/>
  </r>
  <r>
    <x v="0"/>
    <s v="Incandescent"/>
    <m/>
    <s v="Standard A Lamp"/>
    <n v="1"/>
    <n v="100"/>
    <x v="4"/>
    <s v="245514"/>
    <s v="Closet"/>
    <n v="5.2955252069445606E-4"/>
  </r>
  <r>
    <x v="0"/>
    <s v="Linear Fluorescent"/>
    <n v="48"/>
    <s v="T-8"/>
    <n v="2"/>
    <n v="32"/>
    <x v="9"/>
    <s v="245515"/>
    <s v="Other"/>
    <n v="5.2955252069445606E-4"/>
  </r>
  <r>
    <x v="0"/>
    <s v="Incandescent"/>
    <m/>
    <s v="Standard A Lamp"/>
    <n v="4"/>
    <n v="100"/>
    <x v="8"/>
    <s v="245516"/>
    <s v="Office"/>
    <n v="5.2955252069445606E-4"/>
  </r>
  <r>
    <x v="0"/>
    <s v="Incandescent"/>
    <m/>
    <s v="Standard A Lamp"/>
    <n v="1"/>
    <n v="60"/>
    <x v="12"/>
    <s v="245517"/>
    <s v="Family Room"/>
    <n v="5.2955252069445606E-4"/>
  </r>
  <r>
    <x v="0"/>
    <s v="Incandescent"/>
    <m/>
    <s v="Standard A Lamp"/>
    <n v="2"/>
    <n v="60"/>
    <x v="9"/>
    <s v="245518"/>
    <s v="Other"/>
    <n v="5.2955252069445606E-4"/>
  </r>
  <r>
    <x v="9"/>
    <s v="Compact Fluorescent"/>
    <m/>
    <s v="Twist"/>
    <n v="9"/>
    <n v="22"/>
    <x v="1"/>
    <s v="245519"/>
    <s v="Dining Room"/>
    <n v="5.2955252069445606E-4"/>
  </r>
  <r>
    <x v="8"/>
    <s v="Compact Fluorescent"/>
    <m/>
    <s v="Twist"/>
    <n v="1"/>
    <n v="28"/>
    <x v="3"/>
    <s v="2455110"/>
    <s v="Hall"/>
    <n v="5.2955252069445606E-4"/>
  </r>
  <r>
    <x v="9"/>
    <s v="Compact Fluorescent"/>
    <m/>
    <s v="Twist"/>
    <n v="2"/>
    <n v="22"/>
    <x v="5"/>
    <s v="2455111"/>
    <s v="Kitchen"/>
    <n v="5.2955252069445606E-4"/>
  </r>
  <r>
    <x v="6"/>
    <s v="Compact Fluorescent"/>
    <m/>
    <s v="Twist"/>
    <n v="1"/>
    <n v="28"/>
    <x v="7"/>
    <s v="2455112"/>
    <s v="Living Room"/>
    <n v="5.2955252069445606E-4"/>
  </r>
  <r>
    <x v="4"/>
    <s v="Compact Fluorescent"/>
    <m/>
    <s v="Twist"/>
    <n v="1"/>
    <n v="15"/>
    <x v="7"/>
    <s v="2455112"/>
    <s v="Living Room"/>
    <n v="5.2955252069445606E-4"/>
  </r>
  <r>
    <x v="0"/>
    <s v="Compact Fluorescent"/>
    <m/>
    <s v="Reflector"/>
    <n v="2"/>
    <n v="28"/>
    <x v="7"/>
    <s v="2455112"/>
    <s v="Living Room"/>
    <n v="5.2955252069445606E-4"/>
  </r>
  <r>
    <x v="1"/>
    <s v="Compact Fluorescent"/>
    <m/>
    <s v="Twist"/>
    <n v="3"/>
    <n v="15"/>
    <x v="2"/>
    <s v="2455113"/>
    <s v="Bathroom"/>
    <n v="5.2955252069445606E-4"/>
  </r>
  <r>
    <x v="8"/>
    <s v="Incandescent"/>
    <m/>
    <s v="Heat Lamp"/>
    <n v="1"/>
    <n v="125"/>
    <x v="2"/>
    <s v="2455113"/>
    <s v="Bathroom"/>
    <n v="5.2955252069445606E-4"/>
  </r>
  <r>
    <x v="0"/>
    <s v="Compact Fluorescent"/>
    <m/>
    <s v="Twist"/>
    <n v="3"/>
    <n v="22"/>
    <x v="10"/>
    <s v="2455114"/>
    <s v="Master Bedroom"/>
    <n v="5.2955252069445606E-4"/>
  </r>
  <r>
    <x v="1"/>
    <s v="Incandescent"/>
    <m/>
    <s v="Standard A Lamp"/>
    <n v="1"/>
    <n v="75"/>
    <x v="2"/>
    <s v="245531"/>
    <s v="Bathroom"/>
    <n v="4.7840186942687163E-4"/>
  </r>
  <r>
    <x v="1"/>
    <s v="Compact Fluorescent"/>
    <m/>
    <s v="Twist"/>
    <n v="1"/>
    <n v="15"/>
    <x v="2"/>
    <s v="245531"/>
    <s v="Bathroom"/>
    <n v="4.7840186942687163E-4"/>
  </r>
  <r>
    <x v="0"/>
    <s v="Incandescent"/>
    <m/>
    <s v="Standard A Lamp"/>
    <n v="1"/>
    <n v="75"/>
    <x v="0"/>
    <s v="245532"/>
    <s v="Bedroom"/>
    <n v="4.7840186942687163E-4"/>
  </r>
  <r>
    <x v="4"/>
    <s v="Incandescent"/>
    <m/>
    <s v="Standard A Lamp"/>
    <n v="1"/>
    <n v="75"/>
    <x v="0"/>
    <s v="245532"/>
    <s v="Bedroom"/>
    <n v="4.7840186942687163E-4"/>
  </r>
  <r>
    <x v="0"/>
    <s v="Incandescent"/>
    <m/>
    <s v="Standard A Lamp"/>
    <n v="1"/>
    <n v="75"/>
    <x v="0"/>
    <s v="245533"/>
    <s v="Bedroom"/>
    <n v="4.7840186942687163E-4"/>
  </r>
  <r>
    <x v="5"/>
    <s v="Compact Fluorescent"/>
    <m/>
    <s v="Twist"/>
    <n v="2"/>
    <n v="22"/>
    <x v="1"/>
    <s v="245534"/>
    <s v="Dining Room"/>
    <n v="4.7840186942687163E-4"/>
  </r>
  <r>
    <x v="9"/>
    <s v="Incandescent"/>
    <m/>
    <s v="Standard A Lamp"/>
    <n v="1"/>
    <n v="75"/>
    <x v="1"/>
    <s v="245534"/>
    <s v="Dining Room"/>
    <n v="4.7840186942687163E-4"/>
  </r>
  <r>
    <x v="0"/>
    <s v="Incandescent"/>
    <m/>
    <s v="Standard A Lamp"/>
    <n v="1"/>
    <n v="75"/>
    <x v="12"/>
    <s v="245535"/>
    <s v="Family Room"/>
    <n v="4.7840186942687163E-4"/>
  </r>
  <r>
    <x v="4"/>
    <s v="Compact Fluorescent"/>
    <m/>
    <s v="Twist"/>
    <n v="1"/>
    <n v="22"/>
    <x v="12"/>
    <s v="245535"/>
    <s v="Family Room"/>
    <n v="4.7840186942687163E-4"/>
  </r>
  <r>
    <x v="0"/>
    <s v="Incandescent"/>
    <m/>
    <s v="Standard A Lamp"/>
    <n v="1"/>
    <n v="100"/>
    <x v="11"/>
    <s v="245536"/>
    <s v="Garage"/>
    <n v="4.7840186942687163E-4"/>
  </r>
  <r>
    <x v="0"/>
    <s v="Linear Fluorescent"/>
    <n v="48"/>
    <s v="T-12"/>
    <n v="2"/>
    <n v="40"/>
    <x v="11"/>
    <s v="245536"/>
    <s v="Garage"/>
    <n v="4.7840186942687163E-4"/>
  </r>
  <r>
    <x v="0"/>
    <s v="Incandescent"/>
    <m/>
    <s v="Standard A Lamp"/>
    <n v="2"/>
    <n v="75"/>
    <x v="5"/>
    <s v="245537"/>
    <s v="Kitchen"/>
    <n v="4.7840186942687163E-4"/>
  </r>
  <r>
    <x v="0"/>
    <s v="Incandescent"/>
    <m/>
    <s v="Decorative"/>
    <n v="3"/>
    <n v="40"/>
    <x v="6"/>
    <s v="245538"/>
    <s v="Laundry Room"/>
    <n v="4.7840186942687163E-4"/>
  </r>
  <r>
    <x v="0"/>
    <s v="Incandescent"/>
    <m/>
    <s v="Standard A Lamp"/>
    <n v="2"/>
    <n v="75"/>
    <x v="10"/>
    <s v="245539"/>
    <s v="Master Bedroom"/>
    <n v="4.7840186942687163E-4"/>
  </r>
  <r>
    <x v="4"/>
    <s v="Incandescent"/>
    <m/>
    <s v="Standard A Lamp"/>
    <n v="1"/>
    <n v="75"/>
    <x v="10"/>
    <s v="245539"/>
    <s v="Master Bedroom"/>
    <n v="4.7840186942687163E-4"/>
  </r>
  <r>
    <x v="6"/>
    <s v="Compact Fluorescent"/>
    <m/>
    <s v="Twist"/>
    <n v="1"/>
    <n v="15"/>
    <x v="10"/>
    <s v="245539"/>
    <s v="Master Bedroom"/>
    <n v="4.7840186942687163E-4"/>
  </r>
  <r>
    <x v="4"/>
    <s v="Compact Fluorescent"/>
    <m/>
    <s v="Twist"/>
    <n v="1"/>
    <n v="15"/>
    <x v="10"/>
    <s v="245539"/>
    <s v="Master Bedroom"/>
    <n v="4.7840186942687163E-4"/>
  </r>
  <r>
    <x v="1"/>
    <s v="Incandescent"/>
    <m/>
    <s v="Standard A Lamp"/>
    <n v="1"/>
    <n v="75"/>
    <x v="9"/>
    <s v="2455310"/>
    <s v="Other"/>
    <n v="4.7840186942687163E-4"/>
  </r>
  <r>
    <x v="1"/>
    <s v="Compact Fluorescent"/>
    <m/>
    <s v="Reflector"/>
    <n v="1"/>
    <n v="22"/>
    <x v="9"/>
    <s v="2455310"/>
    <s v="Other"/>
    <n v="4.7840186942687163E-4"/>
  </r>
  <r>
    <x v="1"/>
    <s v="Incandescent"/>
    <m/>
    <s v="Standard A Lamp"/>
    <n v="1"/>
    <n v="75"/>
    <x v="4"/>
    <s v="2455311"/>
    <s v="Closet"/>
    <n v="4.7840186942687163E-4"/>
  </r>
  <r>
    <x v="0"/>
    <s v="Incandescent"/>
    <m/>
    <s v="Standard A Lamp"/>
    <n v="2"/>
    <n v="75"/>
    <x v="9"/>
    <s v="2455312"/>
    <s v="Other"/>
    <n v="4.7840186942687163E-4"/>
  </r>
  <r>
    <x v="0"/>
    <s v="Incandescent"/>
    <m/>
    <s v="Standard A Lamp"/>
    <n v="1"/>
    <n v="100"/>
    <x v="9"/>
    <s v="2455313"/>
    <s v="Other"/>
    <n v="4.7840186942687163E-4"/>
  </r>
  <r>
    <x v="0"/>
    <s v="Incandescent"/>
    <m/>
    <s v="Standard A Lamp"/>
    <n v="3"/>
    <n v="60"/>
    <x v="2"/>
    <s v="245591"/>
    <s v="Bathroom"/>
    <n v="5.2955252069445606E-4"/>
  </r>
  <r>
    <x v="1"/>
    <s v="Incandescent"/>
    <m/>
    <s v="Globe"/>
    <n v="6"/>
    <n v="40"/>
    <x v="2"/>
    <s v="245591"/>
    <s v="Bathroom"/>
    <n v="5.2955252069445606E-4"/>
  </r>
  <r>
    <x v="0"/>
    <s v="Incandescent"/>
    <m/>
    <s v="Standard A Lamp"/>
    <n v="1"/>
    <n v="40"/>
    <x v="0"/>
    <s v="245592"/>
    <s v="Bedroom"/>
    <n v="5.2955252069445606E-4"/>
  </r>
  <r>
    <x v="5"/>
    <s v="Incandescent"/>
    <m/>
    <s v="Decorative"/>
    <n v="4"/>
    <n v="60"/>
    <x v="0"/>
    <s v="245592"/>
    <s v="Bedroom"/>
    <n v="5.2955252069445606E-4"/>
  </r>
  <r>
    <x v="4"/>
    <s v="Incandescent"/>
    <m/>
    <s v="3-Way Incandescent"/>
    <n v="1"/>
    <n v="70"/>
    <x v="0"/>
    <s v="245592"/>
    <s v="Bedroom"/>
    <n v="5.2955252069445606E-4"/>
  </r>
  <r>
    <x v="5"/>
    <s v="Incandescent"/>
    <m/>
    <s v="Decorative"/>
    <n v="4"/>
    <n v="60"/>
    <x v="0"/>
    <s v="245593"/>
    <s v="Bedroom"/>
    <n v="5.2955252069445606E-4"/>
  </r>
  <r>
    <x v="5"/>
    <s v="Incandescent"/>
    <m/>
    <s v="Standard A Lamp"/>
    <n v="1"/>
    <n v="60"/>
    <x v="2"/>
    <s v="245594"/>
    <s v="Bathroom"/>
    <n v="5.2955252069445606E-4"/>
  </r>
  <r>
    <x v="1"/>
    <s v="Incandescent"/>
    <m/>
    <s v="Globe"/>
    <n v="5"/>
    <n v="40"/>
    <x v="2"/>
    <s v="245594"/>
    <s v="Bathroom"/>
    <n v="5.2955252069445606E-4"/>
  </r>
  <r>
    <x v="0"/>
    <s v="Incandescent"/>
    <m/>
    <s v="Standard A Lamp"/>
    <n v="1"/>
    <n v="60"/>
    <x v="4"/>
    <s v="245595"/>
    <s v="Closet"/>
    <n v="5.2955252069445606E-4"/>
  </r>
  <r>
    <x v="9"/>
    <s v="Incandescent"/>
    <m/>
    <s v="Standard A Lamp"/>
    <n v="5"/>
    <n v="40"/>
    <x v="1"/>
    <s v="245596"/>
    <s v="Dining Room"/>
    <n v="5.2955252069445606E-4"/>
  </r>
  <r>
    <x v="0"/>
    <s v="Linear Fluorescent"/>
    <n v="48"/>
    <s v="T-12"/>
    <n v="2"/>
    <n v="40"/>
    <x v="2"/>
    <s v="245597"/>
    <s v="Bathroom"/>
    <n v="5.2955252069445606E-4"/>
  </r>
  <r>
    <x v="1"/>
    <s v="Incandescent"/>
    <m/>
    <s v="Globe"/>
    <n v="3"/>
    <n v="40"/>
    <x v="2"/>
    <s v="245597"/>
    <s v="Bathroom"/>
    <n v="5.2955252069445606E-4"/>
  </r>
  <r>
    <x v="0"/>
    <s v="Incandescent"/>
    <m/>
    <s v="Standard A Lamp"/>
    <n v="1"/>
    <n v="40"/>
    <x v="0"/>
    <s v="245598"/>
    <s v="Bedroom"/>
    <n v="5.2955252069445606E-4"/>
  </r>
  <r>
    <x v="0"/>
    <s v="Incandescent"/>
    <m/>
    <s v="Standard A Lamp"/>
    <n v="2"/>
    <n v="60"/>
    <x v="0"/>
    <s v="245599"/>
    <s v="Bedroom"/>
    <n v="5.2955252069445606E-4"/>
  </r>
  <r>
    <x v="0"/>
    <s v="Linear Fluorescent"/>
    <n v="24"/>
    <s v="T-12"/>
    <n v="2"/>
    <n v="20"/>
    <x v="12"/>
    <s v="2455910"/>
    <s v="Family Room"/>
    <n v="5.2955252069445606E-4"/>
  </r>
  <r>
    <x v="4"/>
    <s v="Incandescent"/>
    <m/>
    <s v="Standard A Lamp"/>
    <n v="1"/>
    <n v="70"/>
    <x v="12"/>
    <s v="2455910"/>
    <s v="Family Room"/>
    <n v="5.2955252069445606E-4"/>
  </r>
  <r>
    <x v="0"/>
    <s v="Linear Fluorescent"/>
    <n v="48"/>
    <s v="T-12"/>
    <n v="2"/>
    <n v="32"/>
    <x v="9"/>
    <s v="2455911"/>
    <s v="Other"/>
    <n v="5.2955252069445606E-4"/>
  </r>
  <r>
    <x v="0"/>
    <s v="Incandescent"/>
    <m/>
    <s v="Standard A Lamp"/>
    <n v="1"/>
    <n v="100"/>
    <x v="9"/>
    <s v="2455912"/>
    <s v="Other"/>
    <n v="5.2955252069445606E-4"/>
  </r>
  <r>
    <x v="0"/>
    <s v="Linear Fluorescent"/>
    <n v="48"/>
    <s v="T-12"/>
    <n v="2"/>
    <n v="40"/>
    <x v="11"/>
    <s v="2455913"/>
    <s v="Garage"/>
    <n v="5.2955252069445606E-4"/>
  </r>
  <r>
    <x v="0"/>
    <s v="Incandescent"/>
    <m/>
    <s v="Standard A Lamp"/>
    <n v="1"/>
    <n v="100"/>
    <x v="11"/>
    <s v="2455913"/>
    <s v="Garage"/>
    <n v="5.2955252069445606E-4"/>
  </r>
  <r>
    <x v="0"/>
    <s v="Incandescent"/>
    <m/>
    <s v="Standard A Lamp"/>
    <n v="1"/>
    <n v="60"/>
    <x v="3"/>
    <s v="2455914"/>
    <s v="Hall"/>
    <n v="5.2955252069445606E-4"/>
  </r>
  <r>
    <x v="0"/>
    <s v="Linear Fluorescent"/>
    <n v="48"/>
    <s v="T-12"/>
    <n v="2"/>
    <n v="45"/>
    <x v="5"/>
    <s v="2455915"/>
    <s v="Kitchen"/>
    <n v="5.2955252069445606E-4"/>
  </r>
  <r>
    <x v="1"/>
    <s v="Incandescent"/>
    <m/>
    <s v="Standard A Lamp"/>
    <n v="1"/>
    <n v="40"/>
    <x v="5"/>
    <s v="2455915"/>
    <s v="Kitchen"/>
    <n v="5.2955252069445606E-4"/>
  </r>
  <r>
    <x v="9"/>
    <s v="Compact Fluorescent"/>
    <m/>
    <s v="Twist"/>
    <n v="3"/>
    <n v="22"/>
    <x v="5"/>
    <s v="2455915"/>
    <s v="Kitchen"/>
    <n v="5.2955252069445606E-4"/>
  </r>
  <r>
    <x v="0"/>
    <s v="Incandescent"/>
    <m/>
    <s v="Standard A Lamp"/>
    <n v="1"/>
    <n v="100"/>
    <x v="6"/>
    <s v="2455916"/>
    <s v="Laundry Room"/>
    <n v="5.2955252069445606E-4"/>
  </r>
  <r>
    <x v="4"/>
    <s v="Incandescent"/>
    <m/>
    <s v="3-Way Incandescent"/>
    <n v="1"/>
    <n v="70"/>
    <x v="7"/>
    <s v="2455917"/>
    <s v="Living Room"/>
    <n v="5.2955252069445606E-4"/>
  </r>
  <r>
    <x v="6"/>
    <s v="Incandescent"/>
    <m/>
    <s v="3-Way Incandescent"/>
    <n v="1"/>
    <n v="70"/>
    <x v="7"/>
    <s v="2455917"/>
    <s v="Living Room"/>
    <n v="5.2955252069445606E-4"/>
  </r>
  <r>
    <x v="0"/>
    <s v="Incandescent"/>
    <m/>
    <s v="Standard A Lamp"/>
    <n v="1"/>
    <n v="40"/>
    <x v="7"/>
    <s v="2455917"/>
    <s v="Living Room"/>
    <n v="5.2955252069445606E-4"/>
  </r>
  <r>
    <x v="1"/>
    <s v="Compact Fluorescent"/>
    <m/>
    <s v="Twist"/>
    <n v="4"/>
    <n v="15"/>
    <x v="2"/>
    <s v="245631"/>
    <s v="Bathroom"/>
    <n v="9.4081094387701955E-4"/>
  </r>
  <r>
    <x v="0"/>
    <s v="Compact Fluorescent"/>
    <m/>
    <s v="Twist"/>
    <n v="3"/>
    <n v="15"/>
    <x v="0"/>
    <s v="245632"/>
    <s v="Bedroom"/>
    <n v="9.4081094387701955E-4"/>
  </r>
  <r>
    <x v="9"/>
    <s v="Incandescent"/>
    <m/>
    <s v="Clear"/>
    <n v="3"/>
    <n v="40"/>
    <x v="0"/>
    <s v="245633"/>
    <s v="Bedroom"/>
    <n v="9.4081094387701955E-4"/>
  </r>
  <r>
    <x v="4"/>
    <s v="Incandescent"/>
    <m/>
    <s v="Standard A Lamp"/>
    <n v="1"/>
    <n v="60"/>
    <x v="0"/>
    <s v="245633"/>
    <s v="Bedroom"/>
    <n v="9.4081094387701955E-4"/>
  </r>
  <r>
    <x v="9"/>
    <s v="Incandescent"/>
    <m/>
    <s v="Standard A Lamp"/>
    <n v="4"/>
    <n v="60"/>
    <x v="1"/>
    <s v="245634"/>
    <s v="Dining Room"/>
    <n v="9.4081094387701955E-4"/>
  </r>
  <r>
    <x v="4"/>
    <s v="Incandescent"/>
    <m/>
    <s v="3-Way Incandescent"/>
    <n v="1"/>
    <n v="75"/>
    <x v="12"/>
    <s v="245635"/>
    <s v="Family Room"/>
    <n v="9.4081094387701955E-4"/>
  </r>
  <r>
    <x v="4"/>
    <s v="Incandescent"/>
    <m/>
    <s v="Decorative"/>
    <n v="2"/>
    <n v="25"/>
    <x v="12"/>
    <s v="245635"/>
    <s v="Family Room"/>
    <n v="9.4081094387701955E-4"/>
  </r>
  <r>
    <x v="6"/>
    <s v="Incandescent"/>
    <m/>
    <s v="Standard A Lamp"/>
    <n v="1"/>
    <n v="75"/>
    <x v="12"/>
    <s v="245635"/>
    <s v="Family Room"/>
    <n v="9.4081094387701955E-4"/>
  </r>
  <r>
    <x v="0"/>
    <s v="Incandescent"/>
    <m/>
    <s v="Clear"/>
    <n v="4"/>
    <n v="25"/>
    <x v="3"/>
    <s v="245636"/>
    <s v="Hall"/>
    <n v="9.4081094387701955E-4"/>
  </r>
  <r>
    <x v="12"/>
    <s v="Incandescent"/>
    <m/>
    <s v="Reflector"/>
    <n v="3"/>
    <n v="40"/>
    <x v="3"/>
    <s v="245636"/>
    <s v="Hall"/>
    <n v="9.4081094387701955E-4"/>
  </r>
  <r>
    <x v="0"/>
    <s v="Incandescent"/>
    <m/>
    <s v="Standard A Lamp"/>
    <n v="1"/>
    <n v="60"/>
    <x v="3"/>
    <s v="245636"/>
    <s v="Hall"/>
    <n v="9.4081094387701955E-4"/>
  </r>
  <r>
    <x v="0"/>
    <s v="Linear Fluorescent"/>
    <n v="48"/>
    <s v="T-12"/>
    <n v="2"/>
    <n v="40"/>
    <x v="5"/>
    <s v="245637"/>
    <s v="Kitchen"/>
    <n v="9.4081094387701955E-4"/>
  </r>
  <r>
    <x v="0"/>
    <s v="Incandescent"/>
    <m/>
    <s v="Standard A Lamp"/>
    <n v="1"/>
    <n v="40"/>
    <x v="6"/>
    <s v="245638"/>
    <s v="Laundry Room"/>
    <n v="9.4081094387701955E-4"/>
  </r>
  <r>
    <x v="4"/>
    <s v="Compact Fluorescent"/>
    <m/>
    <s v="Twist"/>
    <n v="1"/>
    <n v="15"/>
    <x v="7"/>
    <s v="245639"/>
    <s v="Living Room"/>
    <n v="9.4081094387701955E-4"/>
  </r>
  <r>
    <x v="1"/>
    <s v="Compact Fluorescent"/>
    <m/>
    <s v="A shape bulb"/>
    <n v="5"/>
    <n v="15"/>
    <x v="2"/>
    <s v="2456310"/>
    <s v="Bathroom"/>
    <n v="9.4081094387701955E-4"/>
  </r>
  <r>
    <x v="0"/>
    <s v="Compact Fluorescent"/>
    <m/>
    <s v="Twist"/>
    <n v="1"/>
    <n v="15"/>
    <x v="10"/>
    <s v="2456311"/>
    <s v="Master Bedroom"/>
    <n v="9.4081094387701955E-4"/>
  </r>
  <r>
    <x v="4"/>
    <s v="Compact Fluorescent"/>
    <m/>
    <s v="Twist"/>
    <n v="1"/>
    <n v="15"/>
    <x v="10"/>
    <s v="2456311"/>
    <s v="Master Bedroom"/>
    <n v="9.4081094387701955E-4"/>
  </r>
  <r>
    <x v="0"/>
    <s v="Linear Fluorescent"/>
    <n v="48"/>
    <s v="T-12"/>
    <n v="2"/>
    <n v="40"/>
    <x v="11"/>
    <s v="2456312"/>
    <s v="Garage"/>
    <n v="9.4081094387701955E-4"/>
  </r>
  <r>
    <x v="0"/>
    <s v="Incandescent"/>
    <m/>
    <s v="Standard A Lamp"/>
    <n v="2"/>
    <n v="60"/>
    <x v="7"/>
    <s v="245721"/>
    <s v="Living Room"/>
    <n v="1.0835626805477717E-3"/>
  </r>
  <r>
    <x v="6"/>
    <s v="Incandescent"/>
    <m/>
    <s v="3-Way Incandescent"/>
    <n v="1"/>
    <n v="100"/>
    <x v="7"/>
    <s v="245721"/>
    <s v="Living Room"/>
    <n v="1.0835626805477717E-3"/>
  </r>
  <r>
    <x v="0"/>
    <s v="Incandescent"/>
    <m/>
    <s v="Standard A Lamp"/>
    <n v="2"/>
    <n v="60"/>
    <x v="1"/>
    <s v="245722"/>
    <s v="Dining Room"/>
    <n v="1.0835626805477717E-3"/>
  </r>
  <r>
    <x v="0"/>
    <s v="Incandescent"/>
    <m/>
    <s v="Standard A Lamp"/>
    <n v="2"/>
    <n v="60"/>
    <x v="5"/>
    <s v="245723"/>
    <s v="Kitchen"/>
    <n v="1.0835626805477717E-3"/>
  </r>
  <r>
    <x v="13"/>
    <s v="Incandescent"/>
    <m/>
    <s v="Standard A Lamp"/>
    <n v="1"/>
    <n v="40"/>
    <x v="5"/>
    <s v="245723"/>
    <s v="Kitchen"/>
    <n v="1.0835626805477717E-3"/>
  </r>
  <r>
    <x v="0"/>
    <s v="Incandescent"/>
    <m/>
    <s v="Standard A Lamp"/>
    <n v="1"/>
    <n v="60"/>
    <x v="3"/>
    <s v="245724"/>
    <s v="Hall"/>
    <n v="1.0835626805477717E-3"/>
  </r>
  <r>
    <x v="0"/>
    <s v="Incandescent"/>
    <m/>
    <s v="Standard A Lamp"/>
    <n v="1"/>
    <n v="60"/>
    <x v="0"/>
    <s v="245725"/>
    <s v="Bedroom"/>
    <n v="1.0835626805477717E-3"/>
  </r>
  <r>
    <x v="4"/>
    <s v="Incandescent"/>
    <m/>
    <s v="Clear"/>
    <n v="1"/>
    <n v="40"/>
    <x v="0"/>
    <s v="245725"/>
    <s v="Bedroom"/>
    <n v="1.0835626805477717E-3"/>
  </r>
  <r>
    <x v="1"/>
    <s v="Compact Fluorescent"/>
    <m/>
    <s v="Twist"/>
    <n v="3"/>
    <n v="15"/>
    <x v="2"/>
    <s v="245726"/>
    <s v="Bathroom"/>
    <n v="1.0835626805477717E-3"/>
  </r>
  <r>
    <x v="0"/>
    <s v="Incandescent"/>
    <m/>
    <s v="Standard A Lamp"/>
    <n v="1"/>
    <n v="60"/>
    <x v="0"/>
    <s v="245727"/>
    <s v="Bedroom"/>
    <n v="1.0835626805477717E-3"/>
  </r>
  <r>
    <x v="0"/>
    <s v="Incandescent"/>
    <m/>
    <s v="Standard A Lamp"/>
    <n v="1"/>
    <n v="60"/>
    <x v="0"/>
    <s v="245728"/>
    <s v="Bedroom"/>
    <n v="1.0835626805477717E-3"/>
  </r>
  <r>
    <x v="0"/>
    <s v="Incandescent"/>
    <m/>
    <s v="Globe"/>
    <n v="1"/>
    <n v="60"/>
    <x v="9"/>
    <s v="245941"/>
    <s v="Other"/>
    <n v="4.007746607297545E-4"/>
  </r>
  <r>
    <x v="0"/>
    <s v="Compact Fluorescent"/>
    <m/>
    <s v="Twist"/>
    <n v="1"/>
    <n v="22"/>
    <x v="9"/>
    <s v="245941"/>
    <s v="Other"/>
    <n v="4.007746607297545E-4"/>
  </r>
  <r>
    <x v="0"/>
    <s v="Incandescent"/>
    <m/>
    <s v="Standard A Lamp"/>
    <n v="1"/>
    <n v="60"/>
    <x v="2"/>
    <s v="245942"/>
    <s v="Bathroom"/>
    <n v="4.007746607297545E-4"/>
  </r>
  <r>
    <x v="1"/>
    <s v="Incandescent"/>
    <m/>
    <s v="Standard A Lamp"/>
    <n v="1"/>
    <n v="60"/>
    <x v="2"/>
    <s v="245942"/>
    <s v="Bathroom"/>
    <n v="4.007746607297545E-4"/>
  </r>
  <r>
    <x v="0"/>
    <s v="Incandescent"/>
    <m/>
    <s v="Standard A Lamp"/>
    <n v="1"/>
    <n v="60"/>
    <x v="6"/>
    <s v="245943"/>
    <s v="Laundry Room"/>
    <n v="4.007746607297545E-4"/>
  </r>
  <r>
    <x v="1"/>
    <s v="Incandescent"/>
    <m/>
    <s v="Standard A Lamp"/>
    <n v="1"/>
    <n v="60"/>
    <x v="6"/>
    <s v="245943"/>
    <s v="Laundry Room"/>
    <n v="4.007746607297545E-4"/>
  </r>
  <r>
    <x v="9"/>
    <s v="Incandescent"/>
    <m/>
    <s v="Standard A Lamp"/>
    <n v="1"/>
    <n v="60"/>
    <x v="2"/>
    <s v="245944"/>
    <s v="Bathroom"/>
    <n v="4.007746607297545E-4"/>
  </r>
  <r>
    <x v="4"/>
    <s v="Incandescent"/>
    <m/>
    <s v="Standard A Lamp"/>
    <n v="1"/>
    <n v="40"/>
    <x v="2"/>
    <s v="245944"/>
    <s v="Bathroom"/>
    <n v="4.007746607297545E-4"/>
  </r>
  <r>
    <x v="9"/>
    <s v="Incandescent"/>
    <m/>
    <s v="Standard A Lamp"/>
    <n v="1"/>
    <n v="60"/>
    <x v="12"/>
    <s v="245945"/>
    <s v="Family Room"/>
    <n v="4.007746607297545E-4"/>
  </r>
  <r>
    <x v="6"/>
    <s v="Incandescent"/>
    <m/>
    <s v="Decorative"/>
    <n v="1"/>
    <n v="75"/>
    <x v="12"/>
    <s v="245945"/>
    <s v="Family Room"/>
    <n v="4.007746607297545E-4"/>
  </r>
  <r>
    <x v="6"/>
    <s v="Incandescent"/>
    <m/>
    <s v="Standard A Lamp"/>
    <n v="1"/>
    <n v="15"/>
    <x v="12"/>
    <s v="245945"/>
    <s v="Family Room"/>
    <n v="4.007746607297545E-4"/>
  </r>
  <r>
    <x v="4"/>
    <s v="Incandescent"/>
    <m/>
    <s v="Standard A Lamp"/>
    <n v="1"/>
    <n v="60"/>
    <x v="12"/>
    <s v="245945"/>
    <s v="Family Room"/>
    <n v="4.007746607297545E-4"/>
  </r>
  <r>
    <x v="6"/>
    <s v="Incandescent"/>
    <m/>
    <s v="Standard A Lamp"/>
    <n v="1"/>
    <n v="60"/>
    <x v="12"/>
    <s v="245945"/>
    <s v="Family Room"/>
    <n v="4.007746607297545E-4"/>
  </r>
  <r>
    <x v="0"/>
    <s v="Compact Fluorescent"/>
    <m/>
    <s v="Twist"/>
    <n v="1"/>
    <n v="22"/>
    <x v="3"/>
    <s v="245946"/>
    <s v="Hall"/>
    <n v="4.007746607297545E-4"/>
  </r>
  <r>
    <x v="0"/>
    <s v="Compact Fluorescent"/>
    <m/>
    <s v="Twist"/>
    <n v="1"/>
    <n v="15"/>
    <x v="3"/>
    <s v="245946"/>
    <s v="Hall"/>
    <n v="4.007746607297545E-4"/>
  </r>
  <r>
    <x v="8"/>
    <s v="Incandescent"/>
    <m/>
    <s v="Reflector"/>
    <n v="1"/>
    <n v="65"/>
    <x v="5"/>
    <s v="245947"/>
    <s v="Kitchen"/>
    <n v="4.007746607297545E-4"/>
  </r>
  <r>
    <x v="8"/>
    <s v="Linear Fluorescent"/>
    <n v="48"/>
    <s v="T-8"/>
    <n v="1"/>
    <n v="32"/>
    <x v="5"/>
    <s v="245947"/>
    <s v="Kitchen"/>
    <n v="4.007746607297545E-4"/>
  </r>
  <r>
    <x v="6"/>
    <s v="Incandescent"/>
    <m/>
    <s v="3-Way Incandescent"/>
    <n v="1"/>
    <n v="100"/>
    <x v="7"/>
    <s v="245948"/>
    <s v="Living Room"/>
    <n v="4.007746607297545E-4"/>
  </r>
  <r>
    <x v="9"/>
    <s v="Incandescent"/>
    <m/>
    <s v="Decorative"/>
    <n v="1"/>
    <n v="40"/>
    <x v="7"/>
    <s v="245948"/>
    <s v="Living Room"/>
    <n v="4.007746607297545E-4"/>
  </r>
  <r>
    <x v="6"/>
    <s v="Incandescent"/>
    <m/>
    <s v="Decorative"/>
    <n v="2"/>
    <n v="40"/>
    <x v="7"/>
    <s v="245948"/>
    <s v="Living Room"/>
    <n v="4.007746607297545E-4"/>
  </r>
  <r>
    <x v="6"/>
    <s v="Compact Fluorescent"/>
    <m/>
    <s v="Twist"/>
    <n v="1"/>
    <n v="7"/>
    <x v="7"/>
    <s v="245948"/>
    <s v="Living Room"/>
    <n v="4.007746607297545E-4"/>
  </r>
  <r>
    <x v="4"/>
    <s v="Incandescent"/>
    <m/>
    <s v="3-Way Incandescent"/>
    <n v="1"/>
    <n v="75"/>
    <x v="7"/>
    <s v="245948"/>
    <s v="Living Room"/>
    <n v="4.007746607297545E-4"/>
  </r>
  <r>
    <x v="6"/>
    <s v="Incandescent"/>
    <m/>
    <s v="Decorative"/>
    <n v="3"/>
    <n v="40"/>
    <x v="7"/>
    <s v="245948"/>
    <s v="Living Room"/>
    <n v="4.007746607297545E-4"/>
  </r>
  <r>
    <x v="1"/>
    <s v="Incandescent"/>
    <m/>
    <s v="Standard A Lamp"/>
    <n v="1"/>
    <n v="60"/>
    <x v="7"/>
    <s v="245948"/>
    <s v="Living Room"/>
    <n v="4.007746607297545E-4"/>
  </r>
  <r>
    <x v="0"/>
    <s v="Incandescent"/>
    <m/>
    <s v="Standard A Lamp"/>
    <n v="1"/>
    <n v="60"/>
    <x v="2"/>
    <s v="245949"/>
    <s v="Bathroom"/>
    <n v="4.007746607297545E-4"/>
  </r>
  <r>
    <x v="4"/>
    <s v="Incandescent"/>
    <m/>
    <s v="3-Way Incandescent"/>
    <n v="1"/>
    <n v="100"/>
    <x v="0"/>
    <s v="2459410"/>
    <s v="Bedroom"/>
    <n v="4.007746607297545E-4"/>
  </r>
  <r>
    <x v="4"/>
    <s v="Incandescent"/>
    <m/>
    <s v="Standard A Lamp"/>
    <n v="1"/>
    <n v="75"/>
    <x v="0"/>
    <s v="2459410"/>
    <s v="Bedroom"/>
    <n v="4.007746607297545E-4"/>
  </r>
  <r>
    <x v="12"/>
    <s v="Halogen"/>
    <m/>
    <s v="MR"/>
    <n v="1"/>
    <n v="75"/>
    <x v="0"/>
    <s v="2459410"/>
    <s v="Bedroom"/>
    <n v="4.007746607297545E-4"/>
  </r>
  <r>
    <x v="5"/>
    <s v="Incandescent"/>
    <m/>
    <s v="Standard A Lamp"/>
    <n v="3"/>
    <n v="60"/>
    <x v="0"/>
    <s v="2459410"/>
    <s v="Bedroom"/>
    <n v="4.007746607297545E-4"/>
  </r>
  <r>
    <x v="12"/>
    <s v="Halogen"/>
    <m/>
    <s v="MR"/>
    <n v="4"/>
    <n v="75"/>
    <x v="8"/>
    <s v="2459411"/>
    <s v="Office"/>
    <n v="4.007746607297545E-4"/>
  </r>
  <r>
    <x v="0"/>
    <s v="Incandescent"/>
    <m/>
    <s v="Globe"/>
    <n v="1"/>
    <n v="60"/>
    <x v="9"/>
    <s v="2459412"/>
    <s v="Other"/>
    <n v="4.007746607297545E-4"/>
  </r>
  <r>
    <x v="4"/>
    <s v="Incandescent"/>
    <m/>
    <s v="Standard A Lamp"/>
    <n v="1"/>
    <n v="60"/>
    <x v="9"/>
    <s v="2459412"/>
    <s v="Other"/>
    <n v="4.007746607297545E-4"/>
  </r>
  <r>
    <x v="0"/>
    <s v="Incandescent"/>
    <m/>
    <s v="Standard A Lamp"/>
    <n v="1"/>
    <n v="100"/>
    <x v="11"/>
    <s v="246071"/>
    <s v="Garage"/>
    <n v="2.9634285766104543E-4"/>
  </r>
  <r>
    <x v="0"/>
    <s v="Incandescent"/>
    <m/>
    <s v="Standard A Lamp"/>
    <n v="2"/>
    <n v="60"/>
    <x v="5"/>
    <s v="246072"/>
    <s v="Kitchen"/>
    <n v="2.9634285766104543E-4"/>
  </r>
  <r>
    <x v="9"/>
    <s v="Incandescent"/>
    <m/>
    <s v="Decorative"/>
    <n v="5"/>
    <n v="60"/>
    <x v="5"/>
    <s v="246072"/>
    <s v="Kitchen"/>
    <n v="2.9634285766104543E-4"/>
  </r>
  <r>
    <x v="0"/>
    <s v="Incandescent"/>
    <m/>
    <s v="Standard A Lamp"/>
    <n v="3"/>
    <n v="60"/>
    <x v="5"/>
    <s v="246072"/>
    <s v="Kitchen"/>
    <n v="2.9634285766104543E-4"/>
  </r>
  <r>
    <x v="0"/>
    <s v="Incandescent"/>
    <m/>
    <s v="Standard A Lamp"/>
    <n v="1"/>
    <n v="60"/>
    <x v="5"/>
    <s v="246072"/>
    <s v="Kitchen"/>
    <n v="2.9634285766104543E-4"/>
  </r>
  <r>
    <x v="0"/>
    <s v="Incandescent"/>
    <m/>
    <s v="Standard A Lamp"/>
    <n v="1"/>
    <n v="60"/>
    <x v="0"/>
    <s v="246073"/>
    <s v="Bedroom"/>
    <n v="2.9634285766104543E-4"/>
  </r>
  <r>
    <x v="5"/>
    <s v="Incandescent"/>
    <m/>
    <s v="Standard A Lamp"/>
    <n v="1"/>
    <n v="60"/>
    <x v="0"/>
    <s v="246074"/>
    <s v="Bedroom"/>
    <n v="2.9634285766104543E-4"/>
  </r>
  <r>
    <x v="0"/>
    <s v="Incandescent"/>
    <m/>
    <s v="Standard A Lamp"/>
    <n v="1"/>
    <n v="60"/>
    <x v="2"/>
    <s v="246075"/>
    <s v="Bathroom"/>
    <n v="2.9634285766104543E-4"/>
  </r>
  <r>
    <x v="1"/>
    <s v="Incandescent"/>
    <m/>
    <s v="Decorative"/>
    <n v="2"/>
    <n v="40"/>
    <x v="2"/>
    <s v="246075"/>
    <s v="Bathroom"/>
    <n v="2.9634285766104543E-4"/>
  </r>
  <r>
    <x v="13"/>
    <s v="Incandescent"/>
    <m/>
    <s v="Mini base"/>
    <n v="1"/>
    <n v="25"/>
    <x v="2"/>
    <s v="246075"/>
    <s v="Bathroom"/>
    <n v="2.9634285766104543E-4"/>
  </r>
  <r>
    <x v="5"/>
    <s v="Incandescent"/>
    <m/>
    <s v="Standard A Lamp"/>
    <n v="4"/>
    <n v="60"/>
    <x v="7"/>
    <s v="246076"/>
    <s v="Living Room"/>
    <n v="2.9634285766104543E-4"/>
  </r>
  <r>
    <x v="6"/>
    <s v="Incandescent"/>
    <m/>
    <s v="Standard A Lamp"/>
    <n v="1"/>
    <n v="100"/>
    <x v="7"/>
    <s v="246076"/>
    <s v="Living Room"/>
    <n v="2.9634285766104543E-4"/>
  </r>
  <r>
    <x v="9"/>
    <s v="Incandescent"/>
    <m/>
    <s v="Standard A Lamp"/>
    <n v="5"/>
    <n v="60"/>
    <x v="0"/>
    <s v="246077"/>
    <s v="Bedroom"/>
    <n v="2.9634285766104543E-4"/>
  </r>
  <r>
    <x v="6"/>
    <s v="Incandescent"/>
    <m/>
    <s v="Standard A Lamp"/>
    <n v="1"/>
    <n v="150"/>
    <x v="0"/>
    <s v="246077"/>
    <s v="Bedroom"/>
    <n v="2.9634285766104543E-4"/>
  </r>
  <r>
    <x v="13"/>
    <s v="Incandescent"/>
    <m/>
    <s v="Mini base"/>
    <n v="1"/>
    <n v="25"/>
    <x v="0"/>
    <s v="246077"/>
    <s v="Bedroom"/>
    <n v="2.9634285766104543E-4"/>
  </r>
  <r>
    <x v="0"/>
    <s v="Incandescent"/>
    <m/>
    <s v="Standard A Lamp"/>
    <n v="1"/>
    <n v="60"/>
    <x v="3"/>
    <s v="246078"/>
    <s v="Hall"/>
    <n v="2.9634285766104543E-4"/>
  </r>
  <r>
    <x v="1"/>
    <s v="Incandescent"/>
    <m/>
    <s v="Globe"/>
    <n v="4"/>
    <n v="40"/>
    <x v="2"/>
    <s v="246141"/>
    <s v="Bathroom"/>
    <n v="5.1690495698823106E-4"/>
  </r>
  <r>
    <x v="5"/>
    <s v="Compact Fluorescent"/>
    <m/>
    <s v="Twist"/>
    <n v="1"/>
    <n v="23"/>
    <x v="0"/>
    <s v="246142"/>
    <s v="Bedroom"/>
    <n v="5.1690495698823106E-4"/>
  </r>
  <r>
    <x v="6"/>
    <s v="Compact Fluorescent"/>
    <m/>
    <s v="Twist"/>
    <n v="1"/>
    <n v="13"/>
    <x v="7"/>
    <s v="246143"/>
    <s v="Living Room"/>
    <n v="5.1690495698823106E-4"/>
  </r>
  <r>
    <x v="0"/>
    <s v="Compact Fluorescent"/>
    <m/>
    <s v="Twist"/>
    <n v="1"/>
    <n v="23"/>
    <x v="11"/>
    <s v="246144"/>
    <s v="Garage"/>
    <n v="5.1690495698823106E-4"/>
  </r>
  <r>
    <x v="0"/>
    <s v="Compact Fluorescent"/>
    <m/>
    <s v="Twist"/>
    <n v="1"/>
    <n v="13"/>
    <x v="11"/>
    <s v="246144"/>
    <s v="Garage"/>
    <n v="5.1690495698823106E-4"/>
  </r>
  <r>
    <x v="0"/>
    <s v="Compact Fluorescent"/>
    <m/>
    <s v="Twist"/>
    <n v="1"/>
    <n v="23"/>
    <x v="3"/>
    <s v="246145"/>
    <s v="Hall"/>
    <n v="5.1690495698823106E-4"/>
  </r>
  <r>
    <x v="0"/>
    <s v="Compact Fluorescent"/>
    <m/>
    <s v="Twist"/>
    <n v="3"/>
    <n v="9"/>
    <x v="0"/>
    <s v="246146"/>
    <s v="Bedroom"/>
    <n v="5.1690495698823106E-4"/>
  </r>
  <r>
    <x v="5"/>
    <s v="Compact Fluorescent"/>
    <m/>
    <s v="Twist"/>
    <n v="2"/>
    <n v="23"/>
    <x v="5"/>
    <s v="246147"/>
    <s v="Kitchen"/>
    <n v="5.1690495698823106E-4"/>
  </r>
  <r>
    <x v="9"/>
    <s v="Compact Fluorescent"/>
    <m/>
    <s v="Twist"/>
    <n v="3"/>
    <n v="23"/>
    <x v="5"/>
    <s v="246147"/>
    <s v="Kitchen"/>
    <n v="5.1690495698823106E-4"/>
  </r>
  <r>
    <x v="6"/>
    <s v="Incandescent"/>
    <m/>
    <s v="Standard A Lamp"/>
    <n v="3"/>
    <n v="60"/>
    <x v="7"/>
    <s v="246148"/>
    <s v="Living Room"/>
    <n v="5.1690495698823106E-4"/>
  </r>
  <r>
    <x v="6"/>
    <s v="Compact Fluorescent"/>
    <m/>
    <s v="Twist"/>
    <n v="2"/>
    <n v="13"/>
    <x v="7"/>
    <s v="246148"/>
    <s v="Living Room"/>
    <n v="5.1690495698823106E-4"/>
  </r>
  <r>
    <x v="9"/>
    <s v="Incandescent"/>
    <m/>
    <s v="Mini base"/>
    <n v="1"/>
    <n v="60"/>
    <x v="7"/>
    <s v="246148"/>
    <s v="Living Room"/>
    <n v="5.1690495698823106E-4"/>
  </r>
  <r>
    <x v="1"/>
    <s v="Incandescent"/>
    <m/>
    <s v="Globe"/>
    <n v="4"/>
    <n v="40"/>
    <x v="2"/>
    <s v="246149"/>
    <s v="Bathroom"/>
    <n v="5.1690495698823106E-4"/>
  </r>
  <r>
    <x v="0"/>
    <s v="Compact Fluorescent"/>
    <m/>
    <s v="Twist"/>
    <n v="1"/>
    <n v="13"/>
    <x v="2"/>
    <s v="246149"/>
    <s v="Bathroom"/>
    <n v="5.1690495698823106E-4"/>
  </r>
  <r>
    <x v="5"/>
    <s v="Compact Fluorescent"/>
    <m/>
    <s v="Twist"/>
    <n v="1"/>
    <n v="23"/>
    <x v="10"/>
    <s v="2461410"/>
    <s v="Master Bedroom"/>
    <n v="5.1690495698823106E-4"/>
  </r>
  <r>
    <x v="6"/>
    <s v="Other"/>
    <m/>
    <s v="LED Interior"/>
    <n v="1"/>
    <n v="12"/>
    <x v="10"/>
    <s v="2461410"/>
    <s v="Master Bedroom"/>
    <n v="5.1690495698823106E-4"/>
  </r>
  <r>
    <x v="0"/>
    <s v="Compact Fluorescent"/>
    <m/>
    <s v="Twist"/>
    <n v="1"/>
    <n v="13"/>
    <x v="8"/>
    <s v="2461411"/>
    <s v="Office"/>
    <n v="5.1690495698823106E-4"/>
  </r>
  <r>
    <x v="0"/>
    <s v="Incandescent"/>
    <m/>
    <s v="Standard A Lamp"/>
    <n v="1"/>
    <n v="60"/>
    <x v="9"/>
    <s v="246221"/>
    <s v="Other"/>
    <n v="5.2955252069445606E-4"/>
  </r>
  <r>
    <x v="1"/>
    <s v="Compact Fluorescent"/>
    <m/>
    <s v="Twist"/>
    <n v="2"/>
    <n v="22"/>
    <x v="2"/>
    <s v="246222"/>
    <s v="Bathroom"/>
    <n v="5.2955252069445606E-4"/>
  </r>
  <r>
    <x v="0"/>
    <s v="Compact Fluorescent"/>
    <m/>
    <s v="Twist"/>
    <n v="1"/>
    <n v="22"/>
    <x v="0"/>
    <s v="246223"/>
    <s v="Bedroom"/>
    <n v="5.2955252069445606E-4"/>
  </r>
  <r>
    <x v="4"/>
    <s v="Compact Fluorescent"/>
    <m/>
    <s v="Twist"/>
    <n v="1"/>
    <n v="22"/>
    <x v="0"/>
    <s v="246223"/>
    <s v="Bedroom"/>
    <n v="5.2955252069445606E-4"/>
  </r>
  <r>
    <x v="0"/>
    <s v="Compact Fluorescent"/>
    <m/>
    <s v="Twist"/>
    <n v="1"/>
    <n v="22"/>
    <x v="3"/>
    <s v="246224"/>
    <s v="Hall"/>
    <n v="5.2955252069445606E-4"/>
  </r>
  <r>
    <x v="0"/>
    <s v="Incandescent"/>
    <m/>
    <s v="Standard A Lamp"/>
    <n v="1"/>
    <n v="60"/>
    <x v="3"/>
    <s v="246225"/>
    <s v="Hall"/>
    <n v="5.2955252069445606E-4"/>
  </r>
  <r>
    <x v="0"/>
    <s v="Incandescent"/>
    <m/>
    <s v="Standard A Lamp"/>
    <n v="1"/>
    <n v="60"/>
    <x v="5"/>
    <s v="246226"/>
    <s v="Kitchen"/>
    <n v="5.2955252069445606E-4"/>
  </r>
  <r>
    <x v="0"/>
    <s v="Incandescent"/>
    <m/>
    <s v="Standard A Lamp"/>
    <n v="3"/>
    <n v="65"/>
    <x v="7"/>
    <s v="246227"/>
    <s v="Living Room"/>
    <n v="5.2955252069445606E-4"/>
  </r>
  <r>
    <x v="12"/>
    <s v="Halogen"/>
    <m/>
    <s v="PAR"/>
    <n v="1"/>
    <n v="100"/>
    <x v="9"/>
    <s v="246231"/>
    <s v="Other"/>
    <n v="4.007746607297545E-4"/>
  </r>
  <r>
    <x v="9"/>
    <s v="Incandescent"/>
    <m/>
    <s v="Standard A Lamp"/>
    <n v="5"/>
    <n v="60"/>
    <x v="1"/>
    <s v="246232"/>
    <s v="Dining Room"/>
    <n v="4.007746607297545E-4"/>
  </r>
  <r>
    <x v="9"/>
    <s v="Incandescent"/>
    <m/>
    <s v="Standard A Lamp"/>
    <n v="1"/>
    <n v="60"/>
    <x v="2"/>
    <s v="246233"/>
    <s v="Bathroom"/>
    <n v="4.007746607297545E-4"/>
  </r>
  <r>
    <x v="0"/>
    <s v="Incandescent"/>
    <m/>
    <s v="Standard A Lamp"/>
    <n v="2"/>
    <n v="60"/>
    <x v="3"/>
    <s v="246234"/>
    <s v="Hall"/>
    <n v="4.007746607297545E-4"/>
  </r>
  <r>
    <x v="14"/>
    <s v="Halogen"/>
    <m/>
    <s v="Quartz Tube"/>
    <n v="1"/>
    <n v="100"/>
    <x v="12"/>
    <s v="246235"/>
    <s v="Family Room"/>
    <n v="4.007746607297545E-4"/>
  </r>
  <r>
    <x v="0"/>
    <s v="Incandescent"/>
    <m/>
    <s v="Standard A Lamp"/>
    <n v="2"/>
    <n v="60"/>
    <x v="12"/>
    <s v="246235"/>
    <s v="Family Room"/>
    <n v="4.007746607297545E-4"/>
  </r>
  <r>
    <x v="0"/>
    <s v="Linear Fluorescent"/>
    <n v="48"/>
    <s v="T-12"/>
    <n v="2"/>
    <n v="40"/>
    <x v="11"/>
    <s v="246236"/>
    <s v="Garage"/>
    <n v="4.007746607297545E-4"/>
  </r>
  <r>
    <x v="7"/>
    <s v="Incandescent"/>
    <m/>
    <s v="Standard A Lamp"/>
    <n v="1"/>
    <n v="60"/>
    <x v="11"/>
    <s v="246236"/>
    <s v="Garage"/>
    <n v="4.007746607297545E-4"/>
  </r>
  <r>
    <x v="9"/>
    <s v="Incandescent"/>
    <m/>
    <s v="Decorative"/>
    <n v="1"/>
    <n v="40"/>
    <x v="5"/>
    <s v="246237"/>
    <s v="Kitchen"/>
    <n v="4.007746607297545E-4"/>
  </r>
  <r>
    <x v="8"/>
    <s v="Compact Fluorescent"/>
    <m/>
    <s v="Twist"/>
    <n v="1"/>
    <n v="14"/>
    <x v="5"/>
    <s v="246237"/>
    <s v="Kitchen"/>
    <n v="4.007746607297545E-4"/>
  </r>
  <r>
    <x v="8"/>
    <s v="Halogen"/>
    <m/>
    <s v="PAR"/>
    <n v="1"/>
    <n v="75"/>
    <x v="5"/>
    <s v="246237"/>
    <s v="Kitchen"/>
    <n v="4.007746607297545E-4"/>
  </r>
  <r>
    <x v="9"/>
    <s v="Compact Fluorescent"/>
    <m/>
    <s v="Twist"/>
    <n v="4"/>
    <n v="23"/>
    <x v="5"/>
    <s v="246237"/>
    <s v="Kitchen"/>
    <n v="4.007746607297545E-4"/>
  </r>
  <r>
    <x v="0"/>
    <s v="Compact Fluorescent"/>
    <m/>
    <s v="Twist"/>
    <n v="2"/>
    <n v="23"/>
    <x v="6"/>
    <s v="246238"/>
    <s v="Laundry Room"/>
    <n v="4.007746607297545E-4"/>
  </r>
  <r>
    <x v="6"/>
    <s v="Incandescent"/>
    <m/>
    <s v="3-Way Incandescent"/>
    <n v="1"/>
    <n v="150"/>
    <x v="7"/>
    <s v="246239"/>
    <s v="Living Room"/>
    <n v="4.007746607297545E-4"/>
  </r>
  <r>
    <x v="0"/>
    <s v="Incandescent"/>
    <m/>
    <s v="Standard A Lamp"/>
    <n v="1"/>
    <n v="60"/>
    <x v="2"/>
    <s v="2462310"/>
    <s v="Bathroom"/>
    <n v="4.007746607297545E-4"/>
  </r>
  <r>
    <x v="9"/>
    <s v="Incandescent"/>
    <m/>
    <s v="Standard A Lamp"/>
    <n v="1"/>
    <n v="60"/>
    <x v="10"/>
    <s v="2462311"/>
    <s v="Master Bedroom"/>
    <n v="4.007746607297545E-4"/>
  </r>
  <r>
    <x v="14"/>
    <s v="Incandescent"/>
    <m/>
    <s v="Decorative"/>
    <n v="1"/>
    <n v="40"/>
    <x v="10"/>
    <s v="2462311"/>
    <s v="Master Bedroom"/>
    <n v="4.007746607297545E-4"/>
  </r>
  <r>
    <x v="5"/>
    <s v="Incandescent"/>
    <m/>
    <s v="Standard A Lamp"/>
    <n v="1"/>
    <n v="60"/>
    <x v="10"/>
    <s v="2462311"/>
    <s v="Master Bedroom"/>
    <n v="4.007746607297545E-4"/>
  </r>
  <r>
    <x v="0"/>
    <s v="Incandescent"/>
    <m/>
    <s v="Standard A Lamp"/>
    <n v="1"/>
    <n v="40"/>
    <x v="4"/>
    <s v="2462312"/>
    <s v="Closet"/>
    <n v="4.007746607297545E-4"/>
  </r>
  <r>
    <x v="9"/>
    <s v="Incandescent"/>
    <m/>
    <s v="Standard A Lamp"/>
    <n v="1"/>
    <n v="60"/>
    <x v="2"/>
    <s v="2462313"/>
    <s v="Bathroom"/>
    <n v="4.007746607297545E-4"/>
  </r>
  <r>
    <x v="0"/>
    <s v="Incandescent"/>
    <m/>
    <s v="Standard A Lamp"/>
    <n v="3"/>
    <n v="40"/>
    <x v="0"/>
    <s v="2462314"/>
    <s v="Bedroom"/>
    <n v="4.007746607297545E-4"/>
  </r>
  <r>
    <x v="14"/>
    <s v="Compact Fluorescent"/>
    <m/>
    <s v="Twist"/>
    <n v="1"/>
    <n v="23"/>
    <x v="0"/>
    <s v="2462315"/>
    <s v="Bedroom"/>
    <n v="4.007746607297545E-4"/>
  </r>
  <r>
    <x v="6"/>
    <s v="Halogen"/>
    <m/>
    <s v="Quartz Tube"/>
    <n v="1"/>
    <n v="100"/>
    <x v="0"/>
    <s v="2462315"/>
    <s v="Bedroom"/>
    <n v="4.007746607297545E-4"/>
  </r>
  <r>
    <x v="6"/>
    <s v="Compact Fluorescent"/>
    <m/>
    <s v="Twist"/>
    <n v="1"/>
    <n v="23"/>
    <x v="0"/>
    <s v="2462316"/>
    <s v="Bedroom"/>
    <n v="4.007746607297545E-4"/>
  </r>
  <r>
    <x v="0"/>
    <s v="Compact Fluorescent"/>
    <m/>
    <s v="Twist"/>
    <n v="2"/>
    <n v="23"/>
    <x v="3"/>
    <s v="2462317"/>
    <s v="Hall"/>
    <n v="4.007746607297545E-4"/>
  </r>
  <r>
    <x v="5"/>
    <s v="Incandescent"/>
    <m/>
    <s v="Standard A Lamp"/>
    <n v="1"/>
    <n v="60"/>
    <x v="7"/>
    <s v="246471"/>
    <s v="Living Room"/>
    <n v="4.7324000933330284E-4"/>
  </r>
  <r>
    <x v="4"/>
    <s v="Incandescent"/>
    <m/>
    <s v="Standard A Lamp"/>
    <n v="1"/>
    <n v="60"/>
    <x v="7"/>
    <s v="246471"/>
    <s v="Living Room"/>
    <n v="4.7324000933330284E-4"/>
  </r>
  <r>
    <x v="4"/>
    <s v="Compact Fluorescent"/>
    <m/>
    <s v="Twist"/>
    <n v="1"/>
    <n v="15"/>
    <x v="7"/>
    <s v="246471"/>
    <s v="Living Room"/>
    <n v="4.7324000933330284E-4"/>
  </r>
  <r>
    <x v="4"/>
    <s v="Incandescent"/>
    <m/>
    <s v="Standard A Lamp"/>
    <n v="1"/>
    <n v="60"/>
    <x v="0"/>
    <s v="246472"/>
    <s v="Bedroom"/>
    <n v="4.7324000933330284E-4"/>
  </r>
  <r>
    <x v="0"/>
    <s v="Incandescent"/>
    <m/>
    <s v="Standard A Lamp"/>
    <n v="1"/>
    <n v="60"/>
    <x v="9"/>
    <s v="246473"/>
    <s v="Other"/>
    <n v="4.7324000933330284E-4"/>
  </r>
  <r>
    <x v="0"/>
    <s v="Incandescent"/>
    <m/>
    <s v="Standard A Lamp"/>
    <n v="1"/>
    <n v="60"/>
    <x v="11"/>
    <s v="246474"/>
    <s v="Garage"/>
    <n v="4.7324000933330284E-4"/>
  </r>
  <r>
    <x v="0"/>
    <s v="Incandescent"/>
    <m/>
    <s v="Standard A Lamp"/>
    <n v="1"/>
    <n v="60"/>
    <x v="1"/>
    <s v="246475"/>
    <s v="Dining Room"/>
    <n v="4.7324000933330284E-4"/>
  </r>
  <r>
    <x v="0"/>
    <s v="Incandescent"/>
    <m/>
    <s v="Standard A Lamp"/>
    <n v="1"/>
    <n v="60"/>
    <x v="5"/>
    <s v="246476"/>
    <s v="Kitchen"/>
    <n v="4.7324000933330284E-4"/>
  </r>
  <r>
    <x v="0"/>
    <s v="Incandescent"/>
    <m/>
    <s v="Standard A Lamp"/>
    <n v="2"/>
    <n v="60"/>
    <x v="0"/>
    <s v="246477"/>
    <s v="Bedroom"/>
    <n v="4.7324000933330284E-4"/>
  </r>
  <r>
    <x v="0"/>
    <s v="Incandescent"/>
    <m/>
    <s v="Standard A Lamp"/>
    <n v="1"/>
    <n v="60"/>
    <x v="3"/>
    <s v="246478"/>
    <s v="Hall"/>
    <n v="4.7324000933330284E-4"/>
  </r>
  <r>
    <x v="0"/>
    <s v="Incandescent"/>
    <m/>
    <s v="Standard A Lamp"/>
    <n v="2"/>
    <n v="60"/>
    <x v="0"/>
    <s v="246479"/>
    <s v="Bedroom"/>
    <n v="4.7324000933330284E-4"/>
  </r>
  <r>
    <x v="4"/>
    <s v="Incandescent"/>
    <m/>
    <s v="Standard A Lamp"/>
    <n v="1"/>
    <n v="40"/>
    <x v="0"/>
    <s v="246479"/>
    <s v="Bedroom"/>
    <n v="4.7324000933330284E-4"/>
  </r>
  <r>
    <x v="0"/>
    <s v="Incandescent"/>
    <m/>
    <s v="Standard A Lamp"/>
    <n v="1"/>
    <n v="60"/>
    <x v="2"/>
    <s v="2464710"/>
    <s v="Bathroom"/>
    <n v="4.7324000933330284E-4"/>
  </r>
  <r>
    <x v="0"/>
    <s v="Incandescent"/>
    <m/>
    <s v="Standard A Lamp"/>
    <n v="1"/>
    <n v="60"/>
    <x v="3"/>
    <s v="2464711"/>
    <s v="Hall"/>
    <n v="4.7324000933330284E-4"/>
  </r>
  <r>
    <x v="9"/>
    <s v="Incandescent"/>
    <m/>
    <s v="Standard A Lamp"/>
    <n v="1"/>
    <n v="60"/>
    <x v="0"/>
    <s v="2464712"/>
    <s v="Bedroom"/>
    <n v="4.7324000933330284E-4"/>
  </r>
  <r>
    <x v="1"/>
    <s v="Incandescent"/>
    <m/>
    <s v="Standard A Lamp"/>
    <n v="1"/>
    <n v="60"/>
    <x v="2"/>
    <s v="246551"/>
    <s v="Bathroom"/>
    <n v="2.8446742333283401E-4"/>
  </r>
  <r>
    <x v="0"/>
    <s v="Incandescent"/>
    <m/>
    <s v="Standard A Lamp"/>
    <n v="1"/>
    <n v="60"/>
    <x v="0"/>
    <s v="246552"/>
    <s v="Bedroom"/>
    <n v="2.8446742333283401E-4"/>
  </r>
  <r>
    <x v="0"/>
    <s v="Incandescent"/>
    <m/>
    <s v="Standard A Lamp"/>
    <n v="1"/>
    <n v="60"/>
    <x v="0"/>
    <s v="246553"/>
    <s v="Bedroom"/>
    <n v="2.8446742333283401E-4"/>
  </r>
  <r>
    <x v="0"/>
    <s v="Incandescent"/>
    <m/>
    <s v="Standard A Lamp"/>
    <n v="1"/>
    <n v="60"/>
    <x v="5"/>
    <s v="246554"/>
    <s v="Kitchen"/>
    <n v="2.8446742333283401E-4"/>
  </r>
  <r>
    <x v="0"/>
    <s v="Incandescent"/>
    <m/>
    <s v="Standard A Lamp"/>
    <n v="1"/>
    <n v="60"/>
    <x v="6"/>
    <s v="246555"/>
    <s v="Laundry Room"/>
    <n v="2.8446742333283401E-4"/>
  </r>
  <r>
    <x v="9"/>
    <s v="Incandescent"/>
    <m/>
    <s v="Standard A Lamp"/>
    <n v="1"/>
    <n v="60"/>
    <x v="7"/>
    <s v="246556"/>
    <s v="Living Room"/>
    <n v="2.8446742333283401E-4"/>
  </r>
  <r>
    <x v="0"/>
    <s v="Compact Fluorescent"/>
    <m/>
    <s v="Twist"/>
    <n v="1"/>
    <n v="15"/>
    <x v="0"/>
    <s v="246557"/>
    <s v="Bedroom"/>
    <n v="2.8446742333283401E-4"/>
  </r>
  <r>
    <x v="0"/>
    <s v="Incandescent"/>
    <m/>
    <s v="Standard A Lamp"/>
    <n v="1"/>
    <n v="60"/>
    <x v="2"/>
    <s v="246558"/>
    <s v="Bathroom"/>
    <n v="2.8446742333283401E-4"/>
  </r>
  <r>
    <x v="5"/>
    <s v="Compact Fluorescent"/>
    <m/>
    <s v="Twist"/>
    <n v="3"/>
    <n v="15"/>
    <x v="10"/>
    <s v="246621"/>
    <s v="Master Bedroom"/>
    <n v="5.1690495698823106E-4"/>
  </r>
  <r>
    <x v="4"/>
    <s v="Compact Fluorescent"/>
    <m/>
    <s v="Twist"/>
    <n v="1"/>
    <n v="15"/>
    <x v="10"/>
    <s v="246621"/>
    <s v="Master Bedroom"/>
    <n v="5.1690495698823106E-4"/>
  </r>
  <r>
    <x v="5"/>
    <s v="Compact Fluorescent"/>
    <m/>
    <s v="Circline (Screw Base)"/>
    <n v="1"/>
    <n v="22"/>
    <x v="0"/>
    <s v="246622"/>
    <s v="Bedroom"/>
    <n v="5.1690495698823106E-4"/>
  </r>
  <r>
    <x v="1"/>
    <s v="Incandescent"/>
    <m/>
    <s v="Standard A Lamp"/>
    <n v="1"/>
    <n v="40"/>
    <x v="0"/>
    <s v="246622"/>
    <s v="Bedroom"/>
    <n v="5.1690495698823106E-4"/>
  </r>
  <r>
    <x v="4"/>
    <s v="Incandescent"/>
    <m/>
    <s v="Standard A Lamp"/>
    <n v="1"/>
    <n v="60"/>
    <x v="0"/>
    <s v="246622"/>
    <s v="Bedroom"/>
    <n v="5.1690495698823106E-4"/>
  </r>
  <r>
    <x v="6"/>
    <s v="Incandescent"/>
    <m/>
    <s v="3-Way Incandescent"/>
    <n v="1"/>
    <n v="100"/>
    <x v="0"/>
    <s v="246622"/>
    <s v="Bedroom"/>
    <n v="5.1690495698823106E-4"/>
  </r>
  <r>
    <x v="0"/>
    <s v="Linear Fluorescent"/>
    <n v="48"/>
    <s v="T-12"/>
    <n v="1"/>
    <n v="40"/>
    <x v="6"/>
    <s v="246623"/>
    <s v="Laundry Room"/>
    <n v="5.1690495698823106E-4"/>
  </r>
  <r>
    <x v="4"/>
    <s v="Compact Fluorescent"/>
    <m/>
    <s v="Mini base"/>
    <n v="3"/>
    <n v="7"/>
    <x v="7"/>
    <s v="246624"/>
    <s v="Living Room"/>
    <n v="5.1690495698823106E-4"/>
  </r>
  <r>
    <x v="1"/>
    <s v="Incandescent"/>
    <m/>
    <s v="Globe"/>
    <n v="5"/>
    <n v="40"/>
    <x v="2"/>
    <s v="246625"/>
    <s v="Bathroom"/>
    <n v="5.1690495698823106E-4"/>
  </r>
  <r>
    <x v="0"/>
    <s v="Incandescent"/>
    <m/>
    <s v="Standard A Lamp"/>
    <n v="1"/>
    <n v="60"/>
    <x v="4"/>
    <s v="246626"/>
    <s v="Closet"/>
    <n v="5.1690495698823106E-4"/>
  </r>
  <r>
    <x v="0"/>
    <s v="Incandescent"/>
    <m/>
    <s v="Standard A Lamp"/>
    <n v="1"/>
    <n v="40"/>
    <x v="4"/>
    <s v="246627"/>
    <s v="Closet"/>
    <n v="5.1690495698823106E-4"/>
  </r>
  <r>
    <x v="0"/>
    <s v="Incandescent"/>
    <m/>
    <s v="Decorative"/>
    <n v="2"/>
    <n v="40"/>
    <x v="3"/>
    <s v="246628"/>
    <s v="Hall"/>
    <n v="5.1690495698823106E-4"/>
  </r>
  <r>
    <x v="9"/>
    <s v="Compact Fluorescent"/>
    <m/>
    <s v="Mini base"/>
    <n v="5"/>
    <n v="7"/>
    <x v="1"/>
    <s v="246629"/>
    <s v="Dining Room"/>
    <n v="5.1690495698823106E-4"/>
  </r>
  <r>
    <x v="1"/>
    <s v="Incandescent"/>
    <m/>
    <s v="Mini base"/>
    <n v="1"/>
    <n v="25"/>
    <x v="1"/>
    <s v="246629"/>
    <s v="Dining Room"/>
    <n v="5.1690495698823106E-4"/>
  </r>
  <r>
    <x v="5"/>
    <s v="Incandescent"/>
    <m/>
    <s v="Standard A Lamp"/>
    <n v="1"/>
    <n v="40"/>
    <x v="5"/>
    <s v="2466210"/>
    <s v="Kitchen"/>
    <n v="5.1690495698823106E-4"/>
  </r>
  <r>
    <x v="0"/>
    <s v="Linear Fluorescent"/>
    <n v="48"/>
    <s v="T-12"/>
    <n v="2"/>
    <n v="40"/>
    <x v="5"/>
    <s v="2466210"/>
    <s v="Kitchen"/>
    <n v="5.1690495698823106E-4"/>
  </r>
  <r>
    <x v="0"/>
    <s v="Compact Fluorescent"/>
    <m/>
    <s v="Mini base"/>
    <n v="2"/>
    <n v="7"/>
    <x v="5"/>
    <s v="2466210"/>
    <s v="Kitchen"/>
    <n v="5.1690495698823106E-4"/>
  </r>
  <r>
    <x v="0"/>
    <s v="Compact Fluorescent"/>
    <m/>
    <s v="Twist"/>
    <n v="2"/>
    <n v="15"/>
    <x v="3"/>
    <s v="2466211"/>
    <s v="Hall"/>
    <n v="5.1690495698823106E-4"/>
  </r>
  <r>
    <x v="1"/>
    <s v="Compact Fluorescent"/>
    <m/>
    <s v="Twist"/>
    <n v="5"/>
    <n v="15"/>
    <x v="2"/>
    <s v="2466212"/>
    <s v="Bathroom"/>
    <n v="5.1690495698823106E-4"/>
  </r>
  <r>
    <x v="0"/>
    <s v="Incandescent"/>
    <m/>
    <s v="Standard A Lamp"/>
    <n v="1"/>
    <n v="40"/>
    <x v="2"/>
    <s v="2466212"/>
    <s v="Bathroom"/>
    <n v="5.1690495698823106E-4"/>
  </r>
  <r>
    <x v="0"/>
    <s v="Compact Fluorescent"/>
    <m/>
    <s v="Circline (Screw Base)"/>
    <n v="1"/>
    <n v="22"/>
    <x v="8"/>
    <s v="2466213"/>
    <s v="Office"/>
    <n v="5.1690495698823106E-4"/>
  </r>
  <r>
    <x v="4"/>
    <s v="Incandescent"/>
    <m/>
    <s v="3-Way Incandescent"/>
    <n v="1"/>
    <n v="100"/>
    <x v="8"/>
    <s v="2466213"/>
    <s v="Office"/>
    <n v="5.1690495698823106E-4"/>
  </r>
  <r>
    <x v="1"/>
    <s v="Incandescent"/>
    <m/>
    <s v="Globe"/>
    <n v="6"/>
    <n v="60"/>
    <x v="2"/>
    <s v="246711"/>
    <s v="Bathroom"/>
    <n v="4.7840186942687163E-4"/>
  </r>
  <r>
    <x v="4"/>
    <s v="Incandescent"/>
    <m/>
    <s v="Decorative"/>
    <n v="1"/>
    <n v="40"/>
    <x v="2"/>
    <s v="246711"/>
    <s v="Bathroom"/>
    <n v="4.7840186942687163E-4"/>
  </r>
  <r>
    <x v="0"/>
    <s v="Incandescent"/>
    <m/>
    <s v="Standard A Lamp"/>
    <n v="2"/>
    <n v="60"/>
    <x v="10"/>
    <s v="246712"/>
    <s v="Master Bedroom"/>
    <n v="4.7840186942687163E-4"/>
  </r>
  <r>
    <x v="0"/>
    <s v="Incandescent"/>
    <m/>
    <s v="Standard A Lamp"/>
    <n v="2"/>
    <n v="60"/>
    <x v="2"/>
    <s v="246713"/>
    <s v="Bathroom"/>
    <n v="4.7840186942687163E-4"/>
  </r>
  <r>
    <x v="7"/>
    <s v="Incandescent"/>
    <m/>
    <s v="Standard A Lamp"/>
    <n v="2"/>
    <n v="60"/>
    <x v="11"/>
    <s v="246714"/>
    <s v="Garage"/>
    <n v="4.7840186942687163E-4"/>
  </r>
  <r>
    <x v="8"/>
    <s v="Compact Fluorescent"/>
    <m/>
    <s v="Reflector"/>
    <n v="1"/>
    <n v="15"/>
    <x v="3"/>
    <s v="246715"/>
    <s v="Hall"/>
    <n v="4.7840186942687163E-4"/>
  </r>
  <r>
    <x v="4"/>
    <s v="Incandescent"/>
    <m/>
    <s v="Standard A Lamp"/>
    <n v="1"/>
    <n v="90"/>
    <x v="3"/>
    <s v="246715"/>
    <s v="Hall"/>
    <n v="4.7840186942687163E-4"/>
  </r>
  <r>
    <x v="8"/>
    <s v="Compact Fluorescent"/>
    <m/>
    <s v="Reflector"/>
    <n v="1"/>
    <n v="15"/>
    <x v="5"/>
    <s v="246716"/>
    <s v="Kitchen"/>
    <n v="4.7840186942687163E-4"/>
  </r>
  <r>
    <x v="8"/>
    <s v="Incandescent"/>
    <m/>
    <s v="Reflector"/>
    <n v="1"/>
    <n v="65"/>
    <x v="5"/>
    <s v="246716"/>
    <s v="Kitchen"/>
    <n v="4.7840186942687163E-4"/>
  </r>
  <r>
    <x v="8"/>
    <s v="Incandescent"/>
    <m/>
    <s v="Reflector"/>
    <n v="1"/>
    <n v="65"/>
    <x v="7"/>
    <s v="246717"/>
    <s v="Living Room"/>
    <n v="4.7840186942687163E-4"/>
  </r>
  <r>
    <x v="4"/>
    <s v="Incandescent"/>
    <m/>
    <s v="Standard A Lamp"/>
    <n v="1"/>
    <n v="60"/>
    <x v="7"/>
    <s v="246717"/>
    <s v="Living Room"/>
    <n v="4.7840186942687163E-4"/>
  </r>
  <r>
    <x v="1"/>
    <s v="Incandescent"/>
    <m/>
    <s v="Globe"/>
    <n v="7"/>
    <n v="60"/>
    <x v="2"/>
    <s v="246718"/>
    <s v="Bathroom"/>
    <n v="4.7840186942687163E-4"/>
  </r>
  <r>
    <x v="8"/>
    <s v="Incandescent"/>
    <m/>
    <s v="Reflector"/>
    <n v="1"/>
    <n v="65"/>
    <x v="2"/>
    <s v="246718"/>
    <s v="Bathroom"/>
    <n v="4.7840186942687163E-4"/>
  </r>
  <r>
    <x v="8"/>
    <s v="Incandescent"/>
    <m/>
    <s v="Reflector"/>
    <n v="1"/>
    <n v="65"/>
    <x v="10"/>
    <s v="246719"/>
    <s v="Master Bedroom"/>
    <n v="4.7840186942687163E-4"/>
  </r>
  <r>
    <x v="4"/>
    <s v="Incandescent"/>
    <m/>
    <s v="Standard A Lamp"/>
    <n v="2"/>
    <n v="60"/>
    <x v="10"/>
    <s v="246719"/>
    <s v="Master Bedroom"/>
    <n v="4.7840186942687163E-4"/>
  </r>
  <r>
    <x v="0"/>
    <s v="Incandescent"/>
    <m/>
    <s v="Standard A Lamp"/>
    <n v="2"/>
    <n v="60"/>
    <x v="4"/>
    <s v="2467110"/>
    <s v="Closet"/>
    <n v="4.7840186942687163E-4"/>
  </r>
  <r>
    <x v="1"/>
    <s v="Incandescent"/>
    <m/>
    <s v="Clear"/>
    <n v="3"/>
    <n v="60"/>
    <x v="2"/>
    <s v="246721"/>
    <s v="Bathroom"/>
    <n v="9.4081094387701955E-4"/>
  </r>
  <r>
    <x v="8"/>
    <s v="Incandescent"/>
    <m/>
    <s v="Heat Lamp"/>
    <n v="1"/>
    <n v="250"/>
    <x v="2"/>
    <s v="246721"/>
    <s v="Bathroom"/>
    <n v="9.4081094387701955E-4"/>
  </r>
  <r>
    <x v="1"/>
    <s v="Incandescent"/>
    <m/>
    <s v="Globe"/>
    <n v="4"/>
    <n v="40"/>
    <x v="2"/>
    <s v="246722"/>
    <s v="Bathroom"/>
    <n v="9.4081094387701955E-4"/>
  </r>
  <r>
    <x v="0"/>
    <s v="Incandescent"/>
    <m/>
    <s v="Standard A Lamp"/>
    <n v="3"/>
    <n v="60"/>
    <x v="8"/>
    <s v="246723"/>
    <s v="Office"/>
    <n v="9.4081094387701955E-4"/>
  </r>
  <r>
    <x v="12"/>
    <s v="Incandescent"/>
    <m/>
    <s v="Reflector"/>
    <n v="3"/>
    <n v="50"/>
    <x v="8"/>
    <s v="246723"/>
    <s v="Office"/>
    <n v="9.4081094387701955E-4"/>
  </r>
  <r>
    <x v="4"/>
    <s v="Incandescent"/>
    <m/>
    <s v="Standard A Lamp"/>
    <n v="1"/>
    <n v="60"/>
    <x v="8"/>
    <s v="246723"/>
    <s v="Office"/>
    <n v="9.4081094387701955E-4"/>
  </r>
  <r>
    <x v="0"/>
    <s v="Compact Fluorescent"/>
    <m/>
    <s v="Twist"/>
    <n v="2"/>
    <n v="15"/>
    <x v="12"/>
    <s v="246724"/>
    <s v="Family Room"/>
    <n v="9.4081094387701955E-4"/>
  </r>
  <r>
    <x v="3"/>
    <s v="Incandescent"/>
    <m/>
    <s v="Decorative"/>
    <n v="1"/>
    <n v="25"/>
    <x v="12"/>
    <s v="246724"/>
    <s v="Family Room"/>
    <n v="9.4081094387701955E-4"/>
  </r>
  <r>
    <x v="0"/>
    <s v="Linear Fluorescent"/>
    <n v="48"/>
    <s v="T-12"/>
    <n v="2"/>
    <n v="40"/>
    <x v="9"/>
    <s v="246725"/>
    <s v="Other"/>
    <n v="9.4081094387701955E-4"/>
  </r>
  <r>
    <x v="0"/>
    <s v="Incandescent"/>
    <m/>
    <s v="Standard A Lamp"/>
    <n v="1"/>
    <n v="60"/>
    <x v="9"/>
    <s v="246725"/>
    <s v="Other"/>
    <n v="9.4081094387701955E-4"/>
  </r>
  <r>
    <x v="1"/>
    <s v="Incandescent"/>
    <m/>
    <s v="Globe"/>
    <n v="3"/>
    <n v="40"/>
    <x v="2"/>
    <s v="246726"/>
    <s v="Bathroom"/>
    <n v="9.4081094387701955E-4"/>
  </r>
  <r>
    <x v="0"/>
    <s v="Incandescent"/>
    <m/>
    <s v="Standard A Lamp"/>
    <n v="2"/>
    <n v="60"/>
    <x v="0"/>
    <s v="246727"/>
    <s v="Bedroom"/>
    <n v="9.4081094387701955E-4"/>
  </r>
  <r>
    <x v="4"/>
    <s v="Incandescent"/>
    <m/>
    <s v="Decorative"/>
    <n v="1"/>
    <n v="40"/>
    <x v="0"/>
    <s v="246727"/>
    <s v="Bedroom"/>
    <n v="9.4081094387701955E-4"/>
  </r>
  <r>
    <x v="0"/>
    <s v="Linear Fluorescent"/>
    <n v="48"/>
    <s v="T-12"/>
    <n v="2"/>
    <n v="40"/>
    <x v="4"/>
    <s v="246728"/>
    <s v="Closet"/>
    <n v="9.4081094387701955E-4"/>
  </r>
  <r>
    <x v="5"/>
    <s v="Incandescent"/>
    <m/>
    <s v="Standard A Lamp"/>
    <n v="3"/>
    <n v="60"/>
    <x v="10"/>
    <s v="246729"/>
    <s v="Master Bedroom"/>
    <n v="9.4081094387701955E-4"/>
  </r>
  <r>
    <x v="8"/>
    <s v="Incandescent"/>
    <m/>
    <s v="Reflector"/>
    <n v="1"/>
    <n v="65"/>
    <x v="10"/>
    <s v="246729"/>
    <s v="Master Bedroom"/>
    <n v="9.4081094387701955E-4"/>
  </r>
  <r>
    <x v="9"/>
    <s v="Incandescent"/>
    <m/>
    <s v="Standard A Lamp"/>
    <n v="5"/>
    <n v="60"/>
    <x v="1"/>
    <s v="2467210"/>
    <s v="Dining Room"/>
    <n v="9.4081094387701955E-4"/>
  </r>
  <r>
    <x v="9"/>
    <s v="Incandescent"/>
    <m/>
    <s v="Standard A Lamp"/>
    <n v="3"/>
    <n v="60"/>
    <x v="5"/>
    <s v="2467211"/>
    <s v="Kitchen"/>
    <n v="9.4081094387701955E-4"/>
  </r>
  <r>
    <x v="3"/>
    <s v="Incandescent"/>
    <m/>
    <s v="Standard A Lamp"/>
    <n v="2"/>
    <n v="40"/>
    <x v="5"/>
    <s v="2467211"/>
    <s v="Kitchen"/>
    <n v="9.4081094387701955E-4"/>
  </r>
  <r>
    <x v="8"/>
    <s v="Incandescent"/>
    <m/>
    <s v="Reflector"/>
    <n v="1"/>
    <n v="65"/>
    <x v="5"/>
    <s v="2467211"/>
    <s v="Kitchen"/>
    <n v="9.4081094387701955E-4"/>
  </r>
  <r>
    <x v="8"/>
    <s v="Incandescent"/>
    <m/>
    <s v="Reflector"/>
    <n v="1"/>
    <n v="65"/>
    <x v="7"/>
    <s v="2467212"/>
    <s v="Living Room"/>
    <n v="9.4081094387701955E-4"/>
  </r>
  <r>
    <x v="6"/>
    <s v="Incandescent"/>
    <m/>
    <s v="3-Way Incandescent"/>
    <n v="1"/>
    <n v="100"/>
    <x v="7"/>
    <s v="2467212"/>
    <s v="Living Room"/>
    <n v="9.4081094387701955E-4"/>
  </r>
  <r>
    <x v="9"/>
    <s v="Incandescent"/>
    <m/>
    <s v="Standard A Lamp"/>
    <n v="1"/>
    <n v="60"/>
    <x v="3"/>
    <s v="2467213"/>
    <s v="Hall"/>
    <n v="9.4081094387701955E-4"/>
  </r>
  <r>
    <x v="0"/>
    <s v="Incandescent"/>
    <m/>
    <s v="Standard A Lamp"/>
    <n v="2"/>
    <n v="60"/>
    <x v="3"/>
    <s v="2467213"/>
    <s v="Hall"/>
    <n v="9.4081094387701955E-4"/>
  </r>
  <r>
    <x v="0"/>
    <s v="Incandescent"/>
    <m/>
    <s v="Standard A Lamp"/>
    <n v="3"/>
    <n v="60"/>
    <x v="6"/>
    <s v="2467214"/>
    <s v="Laundry Room"/>
    <n v="9.4081094387701955E-4"/>
  </r>
  <r>
    <x v="0"/>
    <s v="Incandescent"/>
    <m/>
    <s v="Standard A Lamp"/>
    <n v="2"/>
    <n v="60"/>
    <x v="0"/>
    <s v="2467215"/>
    <s v="Bedroom"/>
    <n v="9.4081094387701955E-4"/>
  </r>
  <r>
    <x v="4"/>
    <s v="Incandescent"/>
    <m/>
    <s v="Standard A Lamp"/>
    <n v="1"/>
    <n v="60"/>
    <x v="0"/>
    <s v="2467215"/>
    <s v="Bedroom"/>
    <n v="9.4081094387701955E-4"/>
  </r>
  <r>
    <x v="0"/>
    <s v="Compact Fluorescent"/>
    <m/>
    <s v="Twist"/>
    <n v="2"/>
    <n v="23"/>
    <x v="2"/>
    <s v="246841"/>
    <s v="Bathroom"/>
    <n v="4.7324000933330284E-4"/>
  </r>
  <r>
    <x v="0"/>
    <s v="Incandescent"/>
    <m/>
    <s v="Standard A Lamp"/>
    <n v="2"/>
    <n v="100"/>
    <x v="2"/>
    <s v="246842"/>
    <s v="Bathroom"/>
    <n v="4.7324000933330284E-4"/>
  </r>
  <r>
    <x v="0"/>
    <s v="Incandescent"/>
    <m/>
    <s v="Standard A Lamp"/>
    <n v="1"/>
    <n v="100"/>
    <x v="0"/>
    <s v="246843"/>
    <s v="Bedroom"/>
    <n v="4.7324000933330284E-4"/>
  </r>
  <r>
    <x v="0"/>
    <s v="Compact Fluorescent"/>
    <m/>
    <s v="Twist"/>
    <n v="2"/>
    <n v="13"/>
    <x v="0"/>
    <s v="246844"/>
    <s v="Bedroom"/>
    <n v="4.7324000933330284E-4"/>
  </r>
  <r>
    <x v="0"/>
    <s v="Compact Fluorescent"/>
    <m/>
    <s v="Twist"/>
    <n v="2"/>
    <n v="13"/>
    <x v="0"/>
    <s v="246845"/>
    <s v="Bedroom"/>
    <n v="4.7324000933330284E-4"/>
  </r>
  <r>
    <x v="6"/>
    <s v="Compact Fluorescent"/>
    <m/>
    <s v="Pin base"/>
    <n v="1"/>
    <n v="27"/>
    <x v="0"/>
    <s v="246845"/>
    <s v="Bedroom"/>
    <n v="4.7324000933330284E-4"/>
  </r>
  <r>
    <x v="0"/>
    <s v="Compact Fluorescent"/>
    <m/>
    <s v="Twist"/>
    <n v="3"/>
    <n v="13"/>
    <x v="1"/>
    <s v="246846"/>
    <s v="Dining Room"/>
    <n v="4.7324000933330284E-4"/>
  </r>
  <r>
    <x v="0"/>
    <s v="Compact Fluorescent"/>
    <m/>
    <s v="Twist"/>
    <n v="1"/>
    <n v="13"/>
    <x v="3"/>
    <s v="246847"/>
    <s v="Hall"/>
    <n v="4.7324000933330284E-4"/>
  </r>
  <r>
    <x v="0"/>
    <s v="Compact Fluorescent"/>
    <m/>
    <s v="Twist"/>
    <n v="1"/>
    <n v="13"/>
    <x v="12"/>
    <s v="246848"/>
    <s v="Family Room"/>
    <n v="4.7324000933330284E-4"/>
  </r>
  <r>
    <x v="0"/>
    <s v="Compact Fluorescent"/>
    <m/>
    <s v="Twist"/>
    <n v="1"/>
    <n v="27"/>
    <x v="9"/>
    <s v="246849"/>
    <s v="Other"/>
    <n v="4.7324000933330284E-4"/>
  </r>
  <r>
    <x v="0"/>
    <s v="Compact Fluorescent"/>
    <m/>
    <s v="Twist"/>
    <n v="1"/>
    <n v="13"/>
    <x v="3"/>
    <s v="2468410"/>
    <s v="Hall"/>
    <n v="4.7324000933330284E-4"/>
  </r>
  <r>
    <x v="0"/>
    <s v="Linear Fluorescent"/>
    <n v="48"/>
    <s v="T-8"/>
    <n v="4"/>
    <n v="32"/>
    <x v="5"/>
    <s v="2468411"/>
    <s v="Kitchen"/>
    <n v="4.7324000933330284E-4"/>
  </r>
  <r>
    <x v="5"/>
    <s v="Incandescent"/>
    <m/>
    <s v="Standard A Lamp"/>
    <n v="3"/>
    <n v="100"/>
    <x v="7"/>
    <s v="2468412"/>
    <s v="Living Room"/>
    <n v="4.7324000933330284E-4"/>
  </r>
  <r>
    <x v="4"/>
    <s v="Incandescent"/>
    <m/>
    <s v="Standard A Lamp"/>
    <n v="1"/>
    <n v="100"/>
    <x v="7"/>
    <s v="2468412"/>
    <s v="Living Room"/>
    <n v="4.7324000933330284E-4"/>
  </r>
  <r>
    <x v="4"/>
    <s v="Compact Fluorescent"/>
    <m/>
    <s v="Twist"/>
    <n v="1"/>
    <n v="23"/>
    <x v="7"/>
    <s v="2468412"/>
    <s v="Living Room"/>
    <n v="4.7324000933330284E-4"/>
  </r>
  <r>
    <x v="0"/>
    <s v="Incandescent"/>
    <m/>
    <s v="Standard A Lamp"/>
    <n v="1"/>
    <n v="60"/>
    <x v="9"/>
    <s v="246861"/>
    <s v="Other"/>
    <n v="2.8446742333283401E-4"/>
  </r>
  <r>
    <x v="0"/>
    <s v="Compact Fluorescent"/>
    <m/>
    <s v="Twist"/>
    <n v="1"/>
    <n v="15"/>
    <x v="2"/>
    <s v="246862"/>
    <s v="Bathroom"/>
    <n v="2.8446742333283401E-4"/>
  </r>
  <r>
    <x v="1"/>
    <s v="Incandescent"/>
    <m/>
    <s v="Standard A Lamp"/>
    <n v="1"/>
    <n v="40"/>
    <x v="2"/>
    <s v="246862"/>
    <s v="Bathroom"/>
    <n v="2.8446742333283401E-4"/>
  </r>
  <r>
    <x v="0"/>
    <s v="Incandescent"/>
    <m/>
    <s v="Standard A Lamp"/>
    <n v="2"/>
    <n v="60"/>
    <x v="0"/>
    <s v="246863"/>
    <s v="Bedroom"/>
    <n v="2.8446742333283401E-4"/>
  </r>
  <r>
    <x v="0"/>
    <s v="Linear Fluorescent"/>
    <n v="60"/>
    <s v="T-8"/>
    <n v="2"/>
    <n v="40"/>
    <x v="3"/>
    <s v="246864"/>
    <s v="Hall"/>
    <n v="2.8446742333283401E-4"/>
  </r>
  <r>
    <x v="0"/>
    <s v="Linear Fluorescent"/>
    <n v="60"/>
    <s v="T-5"/>
    <n v="2"/>
    <n v="40"/>
    <x v="5"/>
    <s v="246865"/>
    <s v="Kitchen"/>
    <n v="2.8446742333283401E-4"/>
  </r>
  <r>
    <x v="0"/>
    <s v="Compact Fluorescent"/>
    <m/>
    <s v="Twist"/>
    <n v="1"/>
    <n v="15"/>
    <x v="5"/>
    <s v="246865"/>
    <s v="Kitchen"/>
    <n v="2.8446742333283401E-4"/>
  </r>
  <r>
    <x v="0"/>
    <s v="Compact Fluorescent"/>
    <m/>
    <s v="Twist"/>
    <n v="1"/>
    <n v="15"/>
    <x v="6"/>
    <s v="246866"/>
    <s v="Laundry Room"/>
    <n v="2.8446742333283401E-4"/>
  </r>
  <r>
    <x v="9"/>
    <s v="Incandescent"/>
    <m/>
    <s v="Decorative"/>
    <n v="5"/>
    <n v="40"/>
    <x v="7"/>
    <s v="246867"/>
    <s v="Living Room"/>
    <n v="2.8446742333283401E-4"/>
  </r>
  <r>
    <x v="6"/>
    <s v="Compact Fluorescent"/>
    <m/>
    <s v="A shape bulb"/>
    <n v="1"/>
    <n v="15"/>
    <x v="7"/>
    <s v="246867"/>
    <s v="Living Room"/>
    <n v="2.8446742333283401E-4"/>
  </r>
  <r>
    <x v="0"/>
    <s v="Incandescent"/>
    <m/>
    <s v="Standard A Lamp"/>
    <n v="2"/>
    <n v="60"/>
    <x v="10"/>
    <s v="246868"/>
    <s v="Master Bedroom"/>
    <n v="2.8446742333283401E-4"/>
  </r>
  <r>
    <x v="0"/>
    <s v="Linear Fluorescent"/>
    <n v="60"/>
    <s v="T-5"/>
    <n v="2"/>
    <n v="40"/>
    <x v="8"/>
    <s v="246869"/>
    <s v="Office"/>
    <n v="2.8446742333283401E-4"/>
  </r>
  <r>
    <x v="0"/>
    <s v="Incandescent"/>
    <m/>
    <s v="Standard A Lamp"/>
    <n v="2"/>
    <n v="60"/>
    <x v="0"/>
    <s v="246891"/>
    <s v="Bedroom"/>
    <n v="4.7324000933330284E-4"/>
  </r>
  <r>
    <x v="0"/>
    <s v="Incandescent"/>
    <m/>
    <s v="Standard A Lamp"/>
    <n v="2"/>
    <n v="60"/>
    <x v="0"/>
    <s v="246892"/>
    <s v="Bedroom"/>
    <n v="4.7324000933330284E-4"/>
  </r>
  <r>
    <x v="9"/>
    <s v="Incandescent"/>
    <m/>
    <s v="Standard A Lamp"/>
    <n v="3"/>
    <n v="60"/>
    <x v="3"/>
    <s v="246893"/>
    <s v="Hall"/>
    <n v="4.7324000933330284E-4"/>
  </r>
  <r>
    <x v="0"/>
    <s v="Incandescent"/>
    <m/>
    <s v="Standard A Lamp"/>
    <n v="2"/>
    <n v="60"/>
    <x v="7"/>
    <s v="246894"/>
    <s v="Living Room"/>
    <n v="4.7324000933330284E-4"/>
  </r>
  <r>
    <x v="9"/>
    <s v="Incandescent"/>
    <m/>
    <s v="Clear"/>
    <n v="5"/>
    <n v="60"/>
    <x v="1"/>
    <s v="246895"/>
    <s v="Dining Room"/>
    <n v="4.7324000933330284E-4"/>
  </r>
  <r>
    <x v="0"/>
    <s v="Linear Fluorescent"/>
    <n v="48"/>
    <s v="T-8"/>
    <n v="2"/>
    <n v="32"/>
    <x v="5"/>
    <s v="246896"/>
    <s v="Kitchen"/>
    <n v="4.7324000933330284E-4"/>
  </r>
  <r>
    <x v="5"/>
    <s v="Incandescent"/>
    <m/>
    <s v="Clear"/>
    <n v="2"/>
    <n v="60"/>
    <x v="7"/>
    <s v="246897"/>
    <s v="Living Room"/>
    <n v="4.7324000933330284E-4"/>
  </r>
  <r>
    <x v="4"/>
    <s v="Incandescent"/>
    <m/>
    <s v="Clear"/>
    <n v="1"/>
    <n v="60"/>
    <x v="7"/>
    <s v="246897"/>
    <s v="Living Room"/>
    <n v="4.7324000933330284E-4"/>
  </r>
  <r>
    <x v="0"/>
    <s v="Compact Fluorescent"/>
    <m/>
    <s v="Twist"/>
    <n v="1"/>
    <n v="15"/>
    <x v="11"/>
    <s v="246898"/>
    <s v="Garage"/>
    <n v="4.7324000933330284E-4"/>
  </r>
  <r>
    <x v="7"/>
    <s v="Incandescent"/>
    <m/>
    <s v="Standard A Lamp"/>
    <n v="1"/>
    <n v="40"/>
    <x v="11"/>
    <s v="246898"/>
    <s v="Garage"/>
    <n v="4.7324000933330284E-4"/>
  </r>
  <r>
    <x v="0"/>
    <s v="Incandescent"/>
    <m/>
    <s v="Standard A Lamp"/>
    <n v="2"/>
    <n v="60"/>
    <x v="0"/>
    <s v="246899"/>
    <s v="Bedroom"/>
    <n v="4.7324000933330284E-4"/>
  </r>
  <r>
    <x v="5"/>
    <s v="Incandescent"/>
    <m/>
    <s v="Clear"/>
    <n v="2"/>
    <n v="60"/>
    <x v="10"/>
    <s v="2468910"/>
    <s v="Master Bedroom"/>
    <n v="4.7324000933330284E-4"/>
  </r>
  <r>
    <x v="4"/>
    <s v="Incandescent"/>
    <m/>
    <s v="Standard A Lamp"/>
    <n v="1"/>
    <n v="60"/>
    <x v="10"/>
    <s v="2468910"/>
    <s v="Master Bedroom"/>
    <n v="4.7324000933330284E-4"/>
  </r>
  <r>
    <x v="1"/>
    <s v="Incandescent"/>
    <m/>
    <s v="Clear"/>
    <n v="4"/>
    <n v="100"/>
    <x v="2"/>
    <s v="2468911"/>
    <s v="Bathroom"/>
    <n v="4.7324000933330284E-4"/>
  </r>
  <r>
    <x v="0"/>
    <s v="Incandescent"/>
    <m/>
    <s v="Standard A Lamp"/>
    <n v="2"/>
    <n v="75"/>
    <x v="2"/>
    <s v="2468911"/>
    <s v="Bathroom"/>
    <n v="4.7324000933330284E-4"/>
  </r>
  <r>
    <x v="0"/>
    <s v="Incandescent"/>
    <m/>
    <s v="Standard A Lamp"/>
    <n v="1"/>
    <n v="75"/>
    <x v="4"/>
    <s v="2468912"/>
    <s v="Closet"/>
    <n v="4.7324000933330284E-4"/>
  </r>
  <r>
    <x v="0"/>
    <s v="Incandescent"/>
    <m/>
    <s v="Standard A Lamp"/>
    <n v="2"/>
    <n v="60"/>
    <x v="3"/>
    <s v="2468913"/>
    <s v="Hall"/>
    <n v="4.7324000933330284E-4"/>
  </r>
  <r>
    <x v="0"/>
    <s v="Incandescent"/>
    <m/>
    <s v="Standard A Lamp"/>
    <n v="2"/>
    <n v="60"/>
    <x v="6"/>
    <s v="2468914"/>
    <s v="Laundry Room"/>
    <n v="4.7324000933330284E-4"/>
  </r>
  <r>
    <x v="1"/>
    <s v="Incandescent"/>
    <m/>
    <s v="Clear"/>
    <n v="3"/>
    <n v="40"/>
    <x v="2"/>
    <s v="2468915"/>
    <s v="Bathroom"/>
    <n v="4.7324000933330284E-4"/>
  </r>
  <r>
    <x v="0"/>
    <s v="Incandescent"/>
    <m/>
    <s v="Standard A Lamp"/>
    <n v="2"/>
    <n v="75"/>
    <x v="12"/>
    <s v="2468916"/>
    <s v="Family Room"/>
    <n v="4.7324000933330284E-4"/>
  </r>
  <r>
    <x v="0"/>
    <s v="Incandescent"/>
    <m/>
    <s v="Standard A Lamp"/>
    <n v="1"/>
    <n v="60"/>
    <x v="9"/>
    <s v="246961"/>
    <s v="Other"/>
    <n v="5.1690495698823106E-4"/>
  </r>
  <r>
    <x v="1"/>
    <s v="Incandescent"/>
    <m/>
    <s v="Globe"/>
    <n v="4"/>
    <n v="40"/>
    <x v="2"/>
    <s v="246962"/>
    <s v="Bathroom"/>
    <n v="5.1690495698823106E-4"/>
  </r>
  <r>
    <x v="0"/>
    <s v="Incandescent"/>
    <m/>
    <s v="Standard A Lamp"/>
    <n v="1"/>
    <n v="60"/>
    <x v="2"/>
    <s v="246962"/>
    <s v="Bathroom"/>
    <n v="5.1690495698823106E-4"/>
  </r>
  <r>
    <x v="0"/>
    <s v="Incandescent"/>
    <m/>
    <s v="Standard A Lamp"/>
    <n v="1"/>
    <n v="100"/>
    <x v="0"/>
    <s v="246963"/>
    <s v="Bedroom"/>
    <n v="5.1690495698823106E-4"/>
  </r>
  <r>
    <x v="0"/>
    <s v="Incandescent"/>
    <m/>
    <s v="Standard A Lamp"/>
    <n v="2"/>
    <n v="60"/>
    <x v="0"/>
    <s v="246964"/>
    <s v="Bedroom"/>
    <n v="5.1690495698823106E-4"/>
  </r>
  <r>
    <x v="0"/>
    <s v="Incandescent"/>
    <m/>
    <s v="Standard A Lamp"/>
    <n v="1"/>
    <n v="60"/>
    <x v="4"/>
    <s v="246965"/>
    <s v="Closet"/>
    <n v="5.1690495698823106E-4"/>
  </r>
  <r>
    <x v="5"/>
    <s v="Incandescent"/>
    <m/>
    <s v="Standard A Lamp"/>
    <n v="4"/>
    <n v="60"/>
    <x v="1"/>
    <s v="246966"/>
    <s v="Dining Room"/>
    <n v="5.1690495698823106E-4"/>
  </r>
  <r>
    <x v="0"/>
    <s v="Incandescent"/>
    <m/>
    <s v="Standard A Lamp"/>
    <n v="1"/>
    <n v="100"/>
    <x v="3"/>
    <s v="246967"/>
    <s v="Hall"/>
    <n v="5.1690495698823106E-4"/>
  </r>
  <r>
    <x v="8"/>
    <s v="Incandescent"/>
    <m/>
    <s v="Reflector"/>
    <n v="1"/>
    <n v="65"/>
    <x v="5"/>
    <s v="246968"/>
    <s v="Kitchen"/>
    <n v="5.1690495698823106E-4"/>
  </r>
  <r>
    <x v="3"/>
    <s v="Incandescent"/>
    <m/>
    <s v="Standard A Lamp"/>
    <n v="1"/>
    <n v="40"/>
    <x v="5"/>
    <s v="246968"/>
    <s v="Kitchen"/>
    <n v="5.1690495698823106E-4"/>
  </r>
  <r>
    <x v="0"/>
    <s v="Incandescent"/>
    <m/>
    <s v="Standard A Lamp"/>
    <n v="2"/>
    <n v="100"/>
    <x v="7"/>
    <s v="246969"/>
    <s v="Living Room"/>
    <n v="5.1690495698823106E-4"/>
  </r>
  <r>
    <x v="4"/>
    <s v="Incandescent"/>
    <m/>
    <s v="Standard A Lamp"/>
    <n v="1"/>
    <n v="100"/>
    <x v="7"/>
    <s v="246969"/>
    <s v="Living Room"/>
    <n v="5.1690495698823106E-4"/>
  </r>
  <r>
    <x v="6"/>
    <s v="Incandescent"/>
    <m/>
    <s v="3-Way Incandescent"/>
    <n v="1"/>
    <n v="100"/>
    <x v="7"/>
    <s v="246969"/>
    <s v="Living Room"/>
    <n v="5.1690495698823106E-4"/>
  </r>
  <r>
    <x v="0"/>
    <s v="Linear Fluorescent"/>
    <n v="48"/>
    <s v="T-12"/>
    <n v="4"/>
    <n v="40"/>
    <x v="2"/>
    <s v="246991"/>
    <s v="Bathroom"/>
    <n v="2.8446742333283401E-4"/>
  </r>
  <r>
    <x v="0"/>
    <s v="Incandescent"/>
    <m/>
    <s v="Standard A Lamp"/>
    <n v="2"/>
    <n v="60"/>
    <x v="0"/>
    <s v="246992"/>
    <s v="Bedroom"/>
    <n v="2.8446742333283401E-4"/>
  </r>
  <r>
    <x v="0"/>
    <s v="Incandescent"/>
    <m/>
    <s v="Standard A Lamp"/>
    <n v="1"/>
    <n v="60"/>
    <x v="6"/>
    <s v="246993"/>
    <s v="Laundry Room"/>
    <n v="2.8446742333283401E-4"/>
  </r>
  <r>
    <x v="0"/>
    <s v="Incandescent"/>
    <m/>
    <s v="Standard A Lamp"/>
    <n v="1"/>
    <n v="60"/>
    <x v="4"/>
    <s v="246994"/>
    <s v="Closet"/>
    <n v="2.8446742333283401E-4"/>
  </r>
  <r>
    <x v="0"/>
    <s v="Incandescent"/>
    <m/>
    <s v="Standard A Lamp"/>
    <n v="1"/>
    <n v="75"/>
    <x v="3"/>
    <s v="246995"/>
    <s v="Hall"/>
    <n v="2.8446742333283401E-4"/>
  </r>
  <r>
    <x v="0"/>
    <s v="Incandescent"/>
    <m/>
    <s v="Standard A Lamp"/>
    <n v="1"/>
    <n v="60"/>
    <x v="4"/>
    <s v="246996"/>
    <s v="Closet"/>
    <n v="2.8446742333283401E-4"/>
  </r>
  <r>
    <x v="0"/>
    <s v="Incandescent"/>
    <m/>
    <s v="Standard A Lamp"/>
    <n v="2"/>
    <n v="60"/>
    <x v="2"/>
    <s v="246997"/>
    <s v="Bathroom"/>
    <n v="2.8446742333283401E-4"/>
  </r>
  <r>
    <x v="1"/>
    <s v="Incandescent"/>
    <m/>
    <s v="Standard A Lamp"/>
    <n v="1"/>
    <n v="60"/>
    <x v="2"/>
    <s v="246997"/>
    <s v="Bathroom"/>
    <n v="2.8446742333283401E-4"/>
  </r>
  <r>
    <x v="5"/>
    <s v="Incandescent"/>
    <m/>
    <s v="Standard A Lamp"/>
    <n v="2"/>
    <n v="65"/>
    <x v="0"/>
    <s v="246998"/>
    <s v="Bedroom"/>
    <n v="2.8446742333283401E-4"/>
  </r>
  <r>
    <x v="5"/>
    <s v="Incandescent"/>
    <m/>
    <s v="Standard A Lamp"/>
    <n v="1"/>
    <n v="60"/>
    <x v="1"/>
    <s v="246999"/>
    <s v="Dining Room"/>
    <n v="2.8446742333283401E-4"/>
  </r>
  <r>
    <x v="1"/>
    <s v="Incandescent"/>
    <m/>
    <s v="Standard A Lamp"/>
    <n v="1"/>
    <n v="60"/>
    <x v="3"/>
    <s v="2469910"/>
    <s v="Hall"/>
    <n v="2.8446742333283401E-4"/>
  </r>
  <r>
    <x v="0"/>
    <s v="Linear Fluorescent"/>
    <n v="48"/>
    <s v="T-12"/>
    <n v="2"/>
    <n v="40"/>
    <x v="5"/>
    <s v="2469911"/>
    <s v="Kitchen"/>
    <n v="2.8446742333283401E-4"/>
  </r>
  <r>
    <x v="4"/>
    <s v="Incandescent"/>
    <m/>
    <s v="Standard A Lamp"/>
    <n v="1"/>
    <n v="60"/>
    <x v="7"/>
    <s v="2469912"/>
    <s v="Living Room"/>
    <n v="2.8446742333283401E-4"/>
  </r>
  <r>
    <x v="0"/>
    <s v="Compact Fluorescent"/>
    <m/>
    <s v="Twist"/>
    <n v="1"/>
    <n v="15"/>
    <x v="0"/>
    <s v="247061"/>
    <s v="Bedroom"/>
    <n v="4.007746607297545E-4"/>
  </r>
  <r>
    <x v="4"/>
    <s v="Incandescent"/>
    <m/>
    <s v="Decorative"/>
    <n v="1"/>
    <n v="25"/>
    <x v="0"/>
    <s v="247061"/>
    <s v="Bedroom"/>
    <n v="4.007746607297545E-4"/>
  </r>
  <r>
    <x v="4"/>
    <s v="Incandescent"/>
    <m/>
    <s v="Standard A Lamp"/>
    <n v="1"/>
    <n v="60"/>
    <x v="0"/>
    <s v="247061"/>
    <s v="Bedroom"/>
    <n v="4.007746607297545E-4"/>
  </r>
  <r>
    <x v="0"/>
    <s v="Incandescent"/>
    <m/>
    <s v="Standard A Lamp"/>
    <n v="1"/>
    <n v="40"/>
    <x v="2"/>
    <s v="247062"/>
    <s v="Bathroom"/>
    <n v="4.007746607297545E-4"/>
  </r>
  <r>
    <x v="0"/>
    <s v="Compact Fluorescent"/>
    <m/>
    <s v="Twist"/>
    <n v="1"/>
    <n v="15"/>
    <x v="11"/>
    <s v="247063"/>
    <s v="Garage"/>
    <n v="4.007746607297545E-4"/>
  </r>
  <r>
    <x v="0"/>
    <s v="Incandescent"/>
    <m/>
    <s v="Standard A Lamp"/>
    <n v="1"/>
    <n v="40"/>
    <x v="5"/>
    <s v="247064"/>
    <s v="Kitchen"/>
    <n v="4.007746607297545E-4"/>
  </r>
  <r>
    <x v="0"/>
    <s v="Compact Fluorescent"/>
    <m/>
    <s v="Twist"/>
    <n v="1"/>
    <n v="15"/>
    <x v="5"/>
    <s v="247064"/>
    <s v="Kitchen"/>
    <n v="4.007746607297545E-4"/>
  </r>
  <r>
    <x v="0"/>
    <s v="Incandescent"/>
    <m/>
    <s v="Standard A Lamp"/>
    <n v="1"/>
    <n v="60"/>
    <x v="6"/>
    <s v="247065"/>
    <s v="Laundry Room"/>
    <n v="4.007746607297545E-4"/>
  </r>
  <r>
    <x v="0"/>
    <s v="Incandescent"/>
    <m/>
    <s v="Standard A Lamp"/>
    <n v="2"/>
    <n v="40"/>
    <x v="7"/>
    <s v="247066"/>
    <s v="Living Room"/>
    <n v="4.007746607297545E-4"/>
  </r>
  <r>
    <x v="12"/>
    <s v="Incandescent"/>
    <m/>
    <s v="Mini base"/>
    <n v="3"/>
    <n v="25"/>
    <x v="7"/>
    <s v="247066"/>
    <s v="Living Room"/>
    <n v="4.007746607297545E-4"/>
  </r>
  <r>
    <x v="0"/>
    <s v="Incandescent"/>
    <m/>
    <s v="Standard A Lamp"/>
    <n v="1"/>
    <n v="40"/>
    <x v="0"/>
    <s v="247067"/>
    <s v="Bedroom"/>
    <n v="4.007746607297545E-4"/>
  </r>
  <r>
    <x v="0"/>
    <s v="Incandescent"/>
    <m/>
    <s v="Standard A Lamp"/>
    <n v="1"/>
    <n v="40"/>
    <x v="0"/>
    <s v="247068"/>
    <s v="Bedroom"/>
    <n v="4.007746607297545E-4"/>
  </r>
  <r>
    <x v="4"/>
    <s v="Incandescent"/>
    <m/>
    <s v="Standard A Lamp"/>
    <n v="1"/>
    <n v="60"/>
    <x v="0"/>
    <s v="247068"/>
    <s v="Bedroom"/>
    <n v="4.007746607297545E-4"/>
  </r>
  <r>
    <x v="0"/>
    <s v="Incandescent"/>
    <m/>
    <s v="Standard A Lamp"/>
    <n v="1"/>
    <n v="60"/>
    <x v="3"/>
    <s v="247069"/>
    <s v="Hall"/>
    <n v="4.007746607297545E-4"/>
  </r>
  <r>
    <x v="0"/>
    <s v="Incandescent"/>
    <m/>
    <s v="Standard A Lamp"/>
    <n v="1"/>
    <n v="40"/>
    <x v="9"/>
    <s v="247131"/>
    <s v="Other"/>
    <n v="4.7840186942687163E-4"/>
  </r>
  <r>
    <x v="0"/>
    <s v="Incandescent"/>
    <m/>
    <s v="Standard A Lamp"/>
    <n v="1"/>
    <n v="60"/>
    <x v="0"/>
    <s v="247132"/>
    <s v="Bedroom"/>
    <n v="4.7840186942687163E-4"/>
  </r>
  <r>
    <x v="14"/>
    <s v="Incandescent"/>
    <m/>
    <s v="Standard A Lamp"/>
    <n v="1"/>
    <n v="150"/>
    <x v="0"/>
    <s v="247132"/>
    <s v="Bedroom"/>
    <n v="4.7840186942687163E-4"/>
  </r>
  <r>
    <x v="1"/>
    <s v="Incandescent"/>
    <m/>
    <s v="Standard A Lamp"/>
    <n v="2"/>
    <n v="60"/>
    <x v="2"/>
    <s v="247133"/>
    <s v="Bathroom"/>
    <n v="4.7840186942687163E-4"/>
  </r>
  <r>
    <x v="5"/>
    <s v="Incandescent"/>
    <m/>
    <s v="Standard A Lamp"/>
    <n v="1"/>
    <n v="60"/>
    <x v="2"/>
    <s v="247134"/>
    <s v="Bathroom"/>
    <n v="4.7840186942687163E-4"/>
  </r>
  <r>
    <x v="9"/>
    <s v="Compact Fluorescent"/>
    <m/>
    <s v="Twist"/>
    <n v="1"/>
    <n v="15"/>
    <x v="1"/>
    <s v="247135"/>
    <s v="Dining Room"/>
    <n v="4.7840186942687163E-4"/>
  </r>
  <r>
    <x v="4"/>
    <s v="Incandescent"/>
    <m/>
    <s v="Standard A Lamp"/>
    <n v="2"/>
    <n v="60"/>
    <x v="1"/>
    <s v="247135"/>
    <s v="Dining Room"/>
    <n v="4.7840186942687163E-4"/>
  </r>
  <r>
    <x v="1"/>
    <s v="Incandescent"/>
    <m/>
    <s v="Standard A Lamp"/>
    <n v="1"/>
    <n v="75"/>
    <x v="1"/>
    <s v="247135"/>
    <s v="Dining Room"/>
    <n v="4.7840186942687163E-4"/>
  </r>
  <r>
    <x v="8"/>
    <s v="Compact Fluorescent"/>
    <m/>
    <s v="Twist"/>
    <n v="1"/>
    <n v="15"/>
    <x v="1"/>
    <s v="247135"/>
    <s v="Dining Room"/>
    <n v="4.7840186942687163E-4"/>
  </r>
  <r>
    <x v="0"/>
    <s v="Compact Fluorescent"/>
    <m/>
    <s v="Twist"/>
    <n v="1"/>
    <n v="15"/>
    <x v="3"/>
    <s v="247136"/>
    <s v="Hall"/>
    <n v="4.7840186942687163E-4"/>
  </r>
  <r>
    <x v="0"/>
    <s v="Linear Fluorescent"/>
    <n v="44"/>
    <s v="T-12"/>
    <n v="2"/>
    <n v="32"/>
    <x v="11"/>
    <s v="247137"/>
    <s v="Garage"/>
    <n v="4.7840186942687163E-4"/>
  </r>
  <r>
    <x v="0"/>
    <s v="Incandescent"/>
    <m/>
    <s v="Heat Lamp"/>
    <n v="1"/>
    <n v="150"/>
    <x v="11"/>
    <s v="247137"/>
    <s v="Garage"/>
    <n v="4.7840186942687163E-4"/>
  </r>
  <r>
    <x v="0"/>
    <s v="Incandescent"/>
    <m/>
    <s v="Standard A Lamp"/>
    <n v="1"/>
    <n v="60"/>
    <x v="11"/>
    <s v="247137"/>
    <s v="Garage"/>
    <n v="4.7840186942687163E-4"/>
  </r>
  <r>
    <x v="0"/>
    <s v="Incandescent"/>
    <m/>
    <s v="Standard A Lamp"/>
    <n v="1"/>
    <n v="60"/>
    <x v="3"/>
    <s v="247138"/>
    <s v="Hall"/>
    <n v="4.7840186942687163E-4"/>
  </r>
  <r>
    <x v="12"/>
    <s v="Incandescent"/>
    <m/>
    <s v="Standard A Lamp"/>
    <n v="1"/>
    <n v="75"/>
    <x v="5"/>
    <s v="247139"/>
    <s v="Kitchen"/>
    <n v="4.7840186942687163E-4"/>
  </r>
  <r>
    <x v="12"/>
    <s v="Compact Fluorescent"/>
    <m/>
    <s v="Twist"/>
    <n v="1"/>
    <n v="15"/>
    <x v="5"/>
    <s v="247139"/>
    <s v="Kitchen"/>
    <n v="4.7840186942687163E-4"/>
  </r>
  <r>
    <x v="8"/>
    <s v="Compact Fluorescent"/>
    <m/>
    <s v="Twist"/>
    <n v="1"/>
    <n v="15"/>
    <x v="5"/>
    <s v="247139"/>
    <s v="Kitchen"/>
    <n v="4.7840186942687163E-4"/>
  </r>
  <r>
    <x v="4"/>
    <s v="Incandescent"/>
    <m/>
    <s v="Standard A Lamp"/>
    <n v="1"/>
    <n v="60"/>
    <x v="7"/>
    <s v="2471310"/>
    <s v="Living Room"/>
    <n v="4.7840186942687163E-4"/>
  </r>
  <r>
    <x v="14"/>
    <s v="Incandescent"/>
    <m/>
    <s v="Standard A Lamp"/>
    <n v="1"/>
    <n v="60"/>
    <x v="7"/>
    <s v="2471310"/>
    <s v="Living Room"/>
    <n v="4.7840186942687163E-4"/>
  </r>
  <r>
    <x v="14"/>
    <s v="Incandescent"/>
    <m/>
    <s v="Decorative"/>
    <n v="1"/>
    <n v="40"/>
    <x v="7"/>
    <s v="2471310"/>
    <s v="Living Room"/>
    <n v="4.7840186942687163E-4"/>
  </r>
  <r>
    <x v="14"/>
    <s v="Incandescent"/>
    <m/>
    <s v="Standard A Lamp"/>
    <n v="3"/>
    <n v="40"/>
    <x v="7"/>
    <s v="2471310"/>
    <s v="Living Room"/>
    <n v="4.7840186942687163E-4"/>
  </r>
  <r>
    <x v="0"/>
    <s v="Incandescent"/>
    <m/>
    <s v="Standard A Lamp"/>
    <n v="2"/>
    <n v="40"/>
    <x v="10"/>
    <s v="2471311"/>
    <s v="Master Bedroom"/>
    <n v="4.7840186942687163E-4"/>
  </r>
  <r>
    <x v="1"/>
    <s v="Incandescent"/>
    <m/>
    <s v="Standard A Lamp"/>
    <n v="1"/>
    <n v="40"/>
    <x v="10"/>
    <s v="2471311"/>
    <s v="Master Bedroom"/>
    <n v="4.7840186942687163E-4"/>
  </r>
  <r>
    <x v="4"/>
    <s v="Incandescent"/>
    <m/>
    <s v="Standard A Lamp"/>
    <n v="1"/>
    <n v="40"/>
    <x v="10"/>
    <s v="2471311"/>
    <s v="Master Bedroom"/>
    <n v="4.7840186942687163E-4"/>
  </r>
  <r>
    <x v="0"/>
    <s v="Incandescent"/>
    <m/>
    <s v="Standard A Lamp"/>
    <n v="2"/>
    <n v="60"/>
    <x v="9"/>
    <s v="2471312"/>
    <s v="Other"/>
    <n v="4.7840186942687163E-4"/>
  </r>
  <r>
    <x v="4"/>
    <s v="Incandescent"/>
    <m/>
    <s v="Standard A Lamp"/>
    <n v="1"/>
    <n v="40"/>
    <x v="9"/>
    <s v="2471312"/>
    <s v="Other"/>
    <n v="4.7840186942687163E-4"/>
  </r>
  <r>
    <x v="0"/>
    <s v="Incandescent"/>
    <m/>
    <s v="Mini base"/>
    <n v="4"/>
    <n v="25"/>
    <x v="8"/>
    <s v="2471313"/>
    <s v="Office"/>
    <n v="4.7840186942687163E-4"/>
  </r>
  <r>
    <x v="4"/>
    <s v="Incandescent"/>
    <m/>
    <s v="Standard A Lamp"/>
    <n v="1"/>
    <n v="60"/>
    <x v="8"/>
    <s v="2471313"/>
    <s v="Office"/>
    <n v="4.7840186942687163E-4"/>
  </r>
  <r>
    <x v="4"/>
    <s v="Compact Fluorescent"/>
    <m/>
    <s v="Twist"/>
    <n v="1"/>
    <n v="15"/>
    <x v="8"/>
    <s v="2471313"/>
    <s v="Office"/>
    <n v="4.7840186942687163E-4"/>
  </r>
  <r>
    <x v="1"/>
    <s v="Incandescent"/>
    <m/>
    <s v="Standard A Lamp"/>
    <n v="1"/>
    <n v="40"/>
    <x v="8"/>
    <s v="2471313"/>
    <s v="Office"/>
    <n v="4.7840186942687163E-4"/>
  </r>
  <r>
    <x v="4"/>
    <s v="Incandescent"/>
    <m/>
    <s v="Standard A Lamp"/>
    <n v="1"/>
    <n v="60"/>
    <x v="9"/>
    <s v="2471314"/>
    <s v="Other"/>
    <n v="4.7840186942687163E-4"/>
  </r>
  <r>
    <x v="0"/>
    <s v="Incandescent"/>
    <m/>
    <s v="Standard A Lamp"/>
    <n v="2"/>
    <n v="25"/>
    <x v="9"/>
    <s v="2471315"/>
    <s v="Other"/>
    <n v="4.7840186942687163E-4"/>
  </r>
  <r>
    <x v="0"/>
    <s v="Incandescent"/>
    <m/>
    <s v="Standard A Lamp"/>
    <n v="1"/>
    <n v="25"/>
    <x v="9"/>
    <s v="2471315"/>
    <s v="Other"/>
    <n v="4.7840186942687163E-4"/>
  </r>
  <r>
    <x v="1"/>
    <s v="Incandescent"/>
    <m/>
    <s v="Globe"/>
    <n v="6"/>
    <n v="40"/>
    <x v="2"/>
    <s v="247331"/>
    <s v="Bathroom"/>
    <n v="1.0835626805477717E-3"/>
  </r>
  <r>
    <x v="8"/>
    <s v="Incandescent"/>
    <m/>
    <s v="Reflector"/>
    <n v="1"/>
    <n v="65"/>
    <x v="3"/>
    <s v="247332"/>
    <s v="Hall"/>
    <n v="1.0835626805477717E-3"/>
  </r>
  <r>
    <x v="8"/>
    <s v="Incandescent"/>
    <m/>
    <s v="Reflector"/>
    <n v="1"/>
    <n v="65"/>
    <x v="1"/>
    <s v="247333"/>
    <s v="Dining Room"/>
    <n v="1.0835626805477717E-3"/>
  </r>
  <r>
    <x v="1"/>
    <s v="Compact Fluorescent"/>
    <m/>
    <s v="A shape bulb"/>
    <n v="1"/>
    <n v="22"/>
    <x v="11"/>
    <s v="247334"/>
    <s v="Garage"/>
    <n v="1.0835626805477717E-3"/>
  </r>
  <r>
    <x v="8"/>
    <s v="Incandescent"/>
    <m/>
    <s v="Reflector"/>
    <n v="1"/>
    <n v="65"/>
    <x v="3"/>
    <s v="247335"/>
    <s v="Hall"/>
    <n v="1.0835626805477717E-3"/>
  </r>
  <r>
    <x v="2"/>
    <s v="Linear Fluorescent"/>
    <n v="48"/>
    <s v="T-12"/>
    <n v="2"/>
    <n v="40"/>
    <x v="5"/>
    <s v="247336"/>
    <s v="Kitchen"/>
    <n v="1.0835626805477717E-3"/>
  </r>
  <r>
    <x v="4"/>
    <s v="Incandescent"/>
    <m/>
    <s v="3-Way Incandescent"/>
    <n v="1"/>
    <n v="150"/>
    <x v="7"/>
    <s v="247337"/>
    <s v="Living Room"/>
    <n v="1.0835626805477717E-3"/>
  </r>
  <r>
    <x v="1"/>
    <s v="Incandescent"/>
    <m/>
    <s v="Globe"/>
    <n v="6"/>
    <n v="40"/>
    <x v="2"/>
    <s v="247338"/>
    <s v="Bathroom"/>
    <n v="1.0835626805477717E-3"/>
  </r>
  <r>
    <x v="8"/>
    <s v="Incandescent"/>
    <m/>
    <s v="Reflector"/>
    <n v="1"/>
    <n v="65"/>
    <x v="10"/>
    <s v="247339"/>
    <s v="Master Bedroom"/>
    <n v="1.0835626805477717E-3"/>
  </r>
  <r>
    <x v="4"/>
    <s v="Incandescent"/>
    <m/>
    <s v="Standard A Lamp"/>
    <n v="1"/>
    <n v="100"/>
    <x v="10"/>
    <s v="247339"/>
    <s v="Master Bedroom"/>
    <n v="1.0835626805477717E-3"/>
  </r>
  <r>
    <x v="0"/>
    <s v="Incandescent"/>
    <m/>
    <s v="Standard A Lamp"/>
    <n v="1"/>
    <n v="60"/>
    <x v="2"/>
    <s v="247401"/>
    <s v="Bathroom"/>
    <n v="5.2955252069445606E-4"/>
  </r>
  <r>
    <x v="1"/>
    <s v="Incandescent"/>
    <m/>
    <s v="Standard A Lamp"/>
    <n v="1"/>
    <n v="60"/>
    <x v="2"/>
    <s v="247401"/>
    <s v="Bathroom"/>
    <n v="5.2955252069445606E-4"/>
  </r>
  <r>
    <x v="0"/>
    <s v="Incandescent"/>
    <m/>
    <s v="Standard A Lamp"/>
    <n v="1"/>
    <n v="60"/>
    <x v="2"/>
    <s v="247402"/>
    <s v="Bathroom"/>
    <n v="5.2955252069445606E-4"/>
  </r>
  <r>
    <x v="1"/>
    <s v="Incandescent"/>
    <m/>
    <s v="Standard A Lamp"/>
    <n v="3"/>
    <n v="90"/>
    <x v="2"/>
    <s v="247402"/>
    <s v="Bathroom"/>
    <n v="5.2955252069445606E-4"/>
  </r>
  <r>
    <x v="1"/>
    <s v="Incandescent"/>
    <m/>
    <s v="Clear"/>
    <n v="3"/>
    <n v="25"/>
    <x v="2"/>
    <s v="247403"/>
    <s v="Bathroom"/>
    <n v="5.2955252069445606E-4"/>
  </r>
  <r>
    <x v="0"/>
    <s v="Incandescent"/>
    <m/>
    <s v="Standard A Lamp"/>
    <n v="1"/>
    <n v="65"/>
    <x v="2"/>
    <s v="247403"/>
    <s v="Bathroom"/>
    <n v="5.2955252069445606E-4"/>
  </r>
  <r>
    <x v="0"/>
    <s v="Incandescent"/>
    <m/>
    <s v="Standard A Lamp"/>
    <n v="3"/>
    <n v="60"/>
    <x v="0"/>
    <s v="247404"/>
    <s v="Bedroom"/>
    <n v="5.2955252069445606E-4"/>
  </r>
  <r>
    <x v="4"/>
    <s v="Incandescent"/>
    <m/>
    <s v="Standard A Lamp"/>
    <n v="1"/>
    <n v="40"/>
    <x v="0"/>
    <s v="247404"/>
    <s v="Bedroom"/>
    <n v="5.2955252069445606E-4"/>
  </r>
  <r>
    <x v="0"/>
    <s v="Incandescent"/>
    <m/>
    <s v="Standard A Lamp"/>
    <n v="3"/>
    <n v="60"/>
    <x v="0"/>
    <s v="247405"/>
    <s v="Bedroom"/>
    <n v="5.2955252069445606E-4"/>
  </r>
  <r>
    <x v="0"/>
    <s v="Incandescent"/>
    <m/>
    <s v="Standard A Lamp"/>
    <n v="1"/>
    <n v="65"/>
    <x v="3"/>
    <s v="247406"/>
    <s v="Hall"/>
    <n v="5.2955252069445606E-4"/>
  </r>
  <r>
    <x v="12"/>
    <s v="Incandescent"/>
    <m/>
    <s v="Reflector"/>
    <n v="6"/>
    <n v="75"/>
    <x v="12"/>
    <s v="247407"/>
    <s v="Family Room"/>
    <n v="5.2955252069445606E-4"/>
  </r>
  <r>
    <x v="8"/>
    <s v="Incandescent"/>
    <m/>
    <s v="Reflector"/>
    <n v="1"/>
    <n v="75"/>
    <x v="12"/>
    <s v="247407"/>
    <s v="Family Room"/>
    <n v="5.2955252069445606E-4"/>
  </r>
  <r>
    <x v="7"/>
    <s v="Incandescent"/>
    <m/>
    <s v="Standard A Lamp"/>
    <n v="1"/>
    <n v="60"/>
    <x v="11"/>
    <s v="247408"/>
    <s v="Garage"/>
    <n v="5.2955252069445606E-4"/>
  </r>
  <r>
    <x v="0"/>
    <s v="Incandescent"/>
    <m/>
    <s v="Standard A Lamp"/>
    <n v="1"/>
    <n v="60"/>
    <x v="11"/>
    <s v="247408"/>
    <s v="Garage"/>
    <n v="5.2955252069445606E-4"/>
  </r>
  <r>
    <x v="0"/>
    <s v="Linear Fluorescent"/>
    <n v="48"/>
    <s v="T-8"/>
    <n v="2"/>
    <n v="32"/>
    <x v="6"/>
    <s v="247409"/>
    <s v="Laundry Room"/>
    <n v="5.2955252069445606E-4"/>
  </r>
  <r>
    <x v="0"/>
    <s v="Linear Fluorescent"/>
    <n v="48"/>
    <s v="T-8"/>
    <n v="2"/>
    <n v="32"/>
    <x v="7"/>
    <s v="2474010"/>
    <s v="Living Room"/>
    <n v="5.2955252069445606E-4"/>
  </r>
  <r>
    <x v="0"/>
    <s v="Incandescent"/>
    <m/>
    <s v="Standard A Lamp"/>
    <n v="1"/>
    <n v="60"/>
    <x v="7"/>
    <s v="2474010"/>
    <s v="Living Room"/>
    <n v="5.2955252069445606E-4"/>
  </r>
  <r>
    <x v="0"/>
    <s v="Compact Fluorescent"/>
    <m/>
    <s v="Globe"/>
    <n v="2"/>
    <n v="28"/>
    <x v="7"/>
    <s v="2474010"/>
    <s v="Living Room"/>
    <n v="5.2955252069445606E-4"/>
  </r>
  <r>
    <x v="4"/>
    <s v="Compact Fluorescent"/>
    <m/>
    <s v="Twist"/>
    <n v="1"/>
    <n v="22"/>
    <x v="7"/>
    <s v="2474010"/>
    <s v="Living Room"/>
    <n v="5.2955252069445606E-4"/>
  </r>
  <r>
    <x v="6"/>
    <s v="Compact Fluorescent"/>
    <m/>
    <s v="Twist"/>
    <n v="1"/>
    <n v="22"/>
    <x v="7"/>
    <s v="2474010"/>
    <s v="Living Room"/>
    <n v="5.2955252069445606E-4"/>
  </r>
  <r>
    <x v="4"/>
    <s v="Incandescent"/>
    <m/>
    <s v="Standard A Lamp"/>
    <n v="1"/>
    <n v="90"/>
    <x v="10"/>
    <s v="2474011"/>
    <s v="Master Bedroom"/>
    <n v="5.2955252069445606E-4"/>
  </r>
  <r>
    <x v="9"/>
    <s v="Incandescent"/>
    <m/>
    <s v="Mini base"/>
    <n v="5"/>
    <n v="25"/>
    <x v="9"/>
    <s v="2474012"/>
    <s v="Other"/>
    <n v="5.2955252069445606E-4"/>
  </r>
  <r>
    <x v="0"/>
    <s v="Incandescent"/>
    <m/>
    <s v="Standard A Lamp"/>
    <n v="1"/>
    <n v="60"/>
    <x v="3"/>
    <s v="2474013"/>
    <s v="Hall"/>
    <n v="5.2955252069445606E-4"/>
  </r>
  <r>
    <x v="0"/>
    <s v="Incandescent"/>
    <m/>
    <s v="Standard A Lamp"/>
    <n v="4"/>
    <n v="60"/>
    <x v="8"/>
    <s v="2474014"/>
    <s v="Office"/>
    <n v="5.2955252069445606E-4"/>
  </r>
  <r>
    <x v="0"/>
    <s v="Compact Fluorescent"/>
    <m/>
    <s v="Twist"/>
    <n v="2"/>
    <n v="22"/>
    <x v="0"/>
    <s v="247651"/>
    <s v="Bedroom"/>
    <n v="2.8446742333283401E-4"/>
  </r>
  <r>
    <x v="0"/>
    <s v="Linear Fluorescent"/>
    <n v="96"/>
    <s v="T-12"/>
    <n v="2"/>
    <n v="60"/>
    <x v="11"/>
    <s v="247652"/>
    <s v="Garage"/>
    <n v="2.8446742333283401E-4"/>
  </r>
  <r>
    <x v="7"/>
    <s v="Incandescent"/>
    <m/>
    <s v="Standard A Lamp"/>
    <n v="1"/>
    <n v="60"/>
    <x v="11"/>
    <s v="247652"/>
    <s v="Garage"/>
    <n v="2.8446742333283401E-4"/>
  </r>
  <r>
    <x v="0"/>
    <s v="Linear Fluorescent"/>
    <n v="48"/>
    <s v="T-12"/>
    <n v="2"/>
    <n v="40"/>
    <x v="1"/>
    <s v="247653"/>
    <s v="Dining Room"/>
    <n v="2.8446742333283401E-4"/>
  </r>
  <r>
    <x v="0"/>
    <s v="Compact Fluorescent"/>
    <m/>
    <s v="Twist"/>
    <n v="1"/>
    <n v="22"/>
    <x v="9"/>
    <s v="247654"/>
    <s v="Other"/>
    <n v="2.8446742333283401E-4"/>
  </r>
  <r>
    <x v="0"/>
    <s v="Compact Fluorescent"/>
    <m/>
    <s v="Twist"/>
    <n v="1"/>
    <n v="22"/>
    <x v="3"/>
    <s v="247655"/>
    <s v="Hall"/>
    <n v="2.8446742333283401E-4"/>
  </r>
  <r>
    <x v="0"/>
    <s v="Linear Fluorescent"/>
    <n v="48"/>
    <s v="T-12"/>
    <n v="2"/>
    <n v="40"/>
    <x v="5"/>
    <s v="247656"/>
    <s v="Kitchen"/>
    <n v="2.8446742333283401E-4"/>
  </r>
  <r>
    <x v="0"/>
    <s v="Compact Fluorescent"/>
    <m/>
    <s v="Twist"/>
    <n v="1"/>
    <n v="22"/>
    <x v="6"/>
    <s v="247657"/>
    <s v="Laundry Room"/>
    <n v="2.8446742333283401E-4"/>
  </r>
  <r>
    <x v="0"/>
    <s v="Compact Fluorescent"/>
    <m/>
    <s v="Twist"/>
    <n v="5"/>
    <n v="15"/>
    <x v="7"/>
    <s v="247658"/>
    <s v="Living Room"/>
    <n v="2.8446742333283401E-4"/>
  </r>
  <r>
    <x v="4"/>
    <s v="Compact Fluorescent"/>
    <m/>
    <s v="Twist"/>
    <n v="1"/>
    <n v="15"/>
    <x v="7"/>
    <s v="247658"/>
    <s v="Living Room"/>
    <n v="2.8446742333283401E-4"/>
  </r>
  <r>
    <x v="0"/>
    <s v="Compact Fluorescent"/>
    <m/>
    <s v="Twist"/>
    <n v="2"/>
    <n v="15"/>
    <x v="10"/>
    <s v="247659"/>
    <s v="Master Bedroom"/>
    <n v="2.8446742333283401E-4"/>
  </r>
  <r>
    <x v="0"/>
    <s v="Compact Fluorescent"/>
    <m/>
    <s v="Twist"/>
    <n v="1"/>
    <n v="22"/>
    <x v="4"/>
    <s v="2476510"/>
    <s v="Closet"/>
    <n v="2.8446742333283401E-4"/>
  </r>
  <r>
    <x v="0"/>
    <s v="Compact Fluorescent"/>
    <m/>
    <s v="Twist"/>
    <n v="4"/>
    <n v="15"/>
    <x v="8"/>
    <s v="2476511"/>
    <s v="Office"/>
    <n v="2.8446742333283401E-4"/>
  </r>
  <r>
    <x v="1"/>
    <s v="Incandescent"/>
    <m/>
    <s v="Standard A Lamp"/>
    <n v="1"/>
    <n v="60"/>
    <x v="2"/>
    <s v="247701"/>
    <s v="Bathroom"/>
    <n v="9.4081094387701955E-4"/>
  </r>
  <r>
    <x v="4"/>
    <s v="Incandescent"/>
    <m/>
    <s v="Standard A Lamp"/>
    <n v="1"/>
    <n v="60"/>
    <x v="0"/>
    <s v="247702"/>
    <s v="Bedroom"/>
    <n v="9.4081094387701955E-4"/>
  </r>
  <r>
    <x v="0"/>
    <s v="Incandescent"/>
    <m/>
    <s v="Standard A Lamp"/>
    <n v="2"/>
    <n v="60"/>
    <x v="0"/>
    <s v="247703"/>
    <s v="Bedroom"/>
    <n v="9.4081094387701955E-4"/>
  </r>
  <r>
    <x v="0"/>
    <s v="Incandescent"/>
    <m/>
    <s v="Standard A Lamp"/>
    <n v="2"/>
    <n v="60"/>
    <x v="0"/>
    <s v="247704"/>
    <s v="Bedroom"/>
    <n v="9.4081094387701955E-4"/>
  </r>
  <r>
    <x v="4"/>
    <s v="Compact Fluorescent"/>
    <m/>
    <s v="Twist"/>
    <n v="1"/>
    <n v="15"/>
    <x v="0"/>
    <s v="247704"/>
    <s v="Bedroom"/>
    <n v="9.4081094387701955E-4"/>
  </r>
  <r>
    <x v="5"/>
    <s v="Incandescent"/>
    <m/>
    <s v="Standard A Lamp"/>
    <n v="3"/>
    <n v="60"/>
    <x v="9"/>
    <s v="247705"/>
    <s v="Other"/>
    <n v="9.4081094387701955E-4"/>
  </r>
  <r>
    <x v="0"/>
    <s v="Incandescent"/>
    <m/>
    <s v="Standard A Lamp"/>
    <n v="1"/>
    <n v="75"/>
    <x v="11"/>
    <s v="247706"/>
    <s v="Garage"/>
    <n v="9.4081094387701955E-4"/>
  </r>
  <r>
    <x v="7"/>
    <s v="Incandescent"/>
    <m/>
    <s v="Standard A Lamp"/>
    <n v="1"/>
    <n v="60"/>
    <x v="11"/>
    <s v="247706"/>
    <s v="Garage"/>
    <n v="9.4081094387701955E-4"/>
  </r>
  <r>
    <x v="0"/>
    <s v="Incandescent"/>
    <m/>
    <s v="Standard A Lamp"/>
    <n v="2"/>
    <n v="60"/>
    <x v="3"/>
    <s v="247707"/>
    <s v="Hall"/>
    <n v="9.4081094387701955E-4"/>
  </r>
  <r>
    <x v="0"/>
    <s v="Incandescent"/>
    <m/>
    <s v="Standard A Lamp"/>
    <n v="2"/>
    <n v="60"/>
    <x v="3"/>
    <s v="247708"/>
    <s v="Hall"/>
    <n v="9.4081094387701955E-4"/>
  </r>
  <r>
    <x v="0"/>
    <s v="Incandescent"/>
    <m/>
    <s v="Standard A Lamp"/>
    <n v="2"/>
    <n v="60"/>
    <x v="5"/>
    <s v="247709"/>
    <s v="Kitchen"/>
    <n v="9.4081094387701955E-4"/>
  </r>
  <r>
    <x v="9"/>
    <s v="Incandescent"/>
    <m/>
    <s v="Standard A Lamp"/>
    <n v="4"/>
    <n v="60"/>
    <x v="5"/>
    <s v="247709"/>
    <s v="Kitchen"/>
    <n v="9.4081094387701955E-4"/>
  </r>
  <r>
    <x v="0"/>
    <s v="Incandescent"/>
    <m/>
    <s v="Standard A Lamp"/>
    <n v="2"/>
    <n v="60"/>
    <x v="6"/>
    <s v="2477010"/>
    <s v="Laundry Room"/>
    <n v="9.4081094387701955E-4"/>
  </r>
  <r>
    <x v="5"/>
    <s v="Incandescent"/>
    <m/>
    <s v="Standard A Lamp"/>
    <n v="3"/>
    <n v="60"/>
    <x v="7"/>
    <s v="2477011"/>
    <s v="Living Room"/>
    <n v="9.4081094387701955E-4"/>
  </r>
  <r>
    <x v="0"/>
    <s v="Incandescent"/>
    <m/>
    <s v="Standard A Lamp"/>
    <n v="1"/>
    <n v="60"/>
    <x v="7"/>
    <s v="2477011"/>
    <s v="Living Room"/>
    <n v="9.4081094387701955E-4"/>
  </r>
  <r>
    <x v="8"/>
    <s v="Incandescent"/>
    <m/>
    <s v="Reflector"/>
    <n v="1"/>
    <n v="65"/>
    <x v="2"/>
    <s v="2477012"/>
    <s v="Bathroom"/>
    <n v="9.4081094387701955E-4"/>
  </r>
  <r>
    <x v="1"/>
    <s v="Compact Fluorescent"/>
    <m/>
    <s v="Twist"/>
    <n v="3"/>
    <n v="15"/>
    <x v="2"/>
    <s v="2477012"/>
    <s v="Bathroom"/>
    <n v="9.4081094387701955E-4"/>
  </r>
  <r>
    <x v="5"/>
    <s v="Incandescent"/>
    <m/>
    <s v="Standard A Lamp"/>
    <n v="3"/>
    <n v="60"/>
    <x v="10"/>
    <s v="2477013"/>
    <s v="Master Bedroom"/>
    <n v="9.4081094387701955E-4"/>
  </r>
  <r>
    <x v="4"/>
    <s v="Incandescent"/>
    <m/>
    <s v="Standard A Lamp"/>
    <n v="1"/>
    <n v="60"/>
    <x v="10"/>
    <s v="2477013"/>
    <s v="Master Bedroom"/>
    <n v="9.4081094387701955E-4"/>
  </r>
  <r>
    <x v="4"/>
    <s v="Compact Fluorescent"/>
    <m/>
    <s v="Twist"/>
    <n v="1"/>
    <n v="15"/>
    <x v="10"/>
    <s v="2477013"/>
    <s v="Master Bedroom"/>
    <n v="9.4081094387701955E-4"/>
  </r>
  <r>
    <x v="0"/>
    <s v="Incandescent"/>
    <m/>
    <s v="Standard A Lamp"/>
    <n v="2"/>
    <n v="60"/>
    <x v="4"/>
    <s v="2477014"/>
    <s v="Closet"/>
    <n v="9.4081094387701955E-4"/>
  </r>
  <r>
    <x v="1"/>
    <s v="Incandescent"/>
    <m/>
    <s v="Standard A Lamp"/>
    <n v="1"/>
    <n v="60"/>
    <x v="3"/>
    <s v="2477015"/>
    <s v="Hall"/>
    <n v="9.4081094387701955E-4"/>
  </r>
  <r>
    <x v="12"/>
    <s v="Incandescent"/>
    <m/>
    <s v="Reflector"/>
    <n v="2"/>
    <n v="65"/>
    <x v="9"/>
    <s v="247811"/>
    <s v="Other"/>
    <n v="5.1690495698823106E-4"/>
  </r>
  <r>
    <x v="3"/>
    <s v="Incandescent"/>
    <m/>
    <s v="Standard A Lamp"/>
    <n v="1"/>
    <n v="100"/>
    <x v="9"/>
    <s v="247811"/>
    <s v="Other"/>
    <n v="5.1690495698823106E-4"/>
  </r>
  <r>
    <x v="1"/>
    <s v="Linear Fluorescent"/>
    <n v="36"/>
    <s v="T-12"/>
    <n v="1"/>
    <n v="30"/>
    <x v="2"/>
    <s v="247812"/>
    <s v="Bathroom"/>
    <n v="5.1690495698823106E-4"/>
  </r>
  <r>
    <x v="4"/>
    <s v="Incandescent"/>
    <m/>
    <s v="Standard A Lamp"/>
    <n v="1"/>
    <n v="60"/>
    <x v="0"/>
    <s v="247813"/>
    <s v="Bedroom"/>
    <n v="5.1690495698823106E-4"/>
  </r>
  <r>
    <x v="12"/>
    <s v="Incandescent"/>
    <m/>
    <s v="Reflector"/>
    <n v="2"/>
    <n v="60"/>
    <x v="0"/>
    <s v="247813"/>
    <s v="Bedroom"/>
    <n v="5.1690495698823106E-4"/>
  </r>
  <r>
    <x v="4"/>
    <s v="Incandescent"/>
    <m/>
    <s v="3-Way Incandescent"/>
    <n v="1"/>
    <n v="140"/>
    <x v="0"/>
    <s v="247814"/>
    <s v="Bedroom"/>
    <n v="5.1690495698823106E-4"/>
  </r>
  <r>
    <x v="1"/>
    <s v="Incandescent"/>
    <m/>
    <s v="Standard A Lamp"/>
    <n v="1"/>
    <n v="60"/>
    <x v="0"/>
    <s v="247814"/>
    <s v="Bedroom"/>
    <n v="5.1690495698823106E-4"/>
  </r>
  <r>
    <x v="4"/>
    <s v="Incandescent"/>
    <m/>
    <s v="Decorative"/>
    <n v="1"/>
    <n v="40"/>
    <x v="0"/>
    <s v="247814"/>
    <s v="Bedroom"/>
    <n v="5.1690495698823106E-4"/>
  </r>
  <r>
    <x v="0"/>
    <s v="Compact Fluorescent"/>
    <m/>
    <s v="Twist"/>
    <n v="3"/>
    <n v="22"/>
    <x v="9"/>
    <s v="247815"/>
    <s v="Other"/>
    <n v="5.1690495698823106E-4"/>
  </r>
  <r>
    <x v="9"/>
    <s v="Incandescent"/>
    <m/>
    <s v="Globe"/>
    <n v="1"/>
    <n v="100"/>
    <x v="1"/>
    <s v="247816"/>
    <s v="Dining Room"/>
    <n v="5.1690495698823106E-4"/>
  </r>
  <r>
    <x v="4"/>
    <s v="Incandescent"/>
    <m/>
    <s v="Heat Lamp"/>
    <n v="1"/>
    <n v="150"/>
    <x v="9"/>
    <s v="247817"/>
    <s v="Other"/>
    <n v="5.1690495698823106E-4"/>
  </r>
  <r>
    <x v="6"/>
    <s v="Incandescent"/>
    <m/>
    <s v="3-Way Incandescent"/>
    <n v="1"/>
    <n v="100"/>
    <x v="9"/>
    <s v="247817"/>
    <s v="Other"/>
    <n v="5.1690495698823106E-4"/>
  </r>
  <r>
    <x v="2"/>
    <s v="Incandescent"/>
    <m/>
    <s v="Reflector"/>
    <n v="1"/>
    <n v="65"/>
    <x v="9"/>
    <s v="247817"/>
    <s v="Other"/>
    <n v="5.1690495698823106E-4"/>
  </r>
  <r>
    <x v="8"/>
    <s v="Incandescent"/>
    <m/>
    <s v="Reflector"/>
    <n v="1"/>
    <n v="65"/>
    <x v="1"/>
    <s v="247818"/>
    <s v="Dining Room"/>
    <n v="5.1690495698823106E-4"/>
  </r>
  <r>
    <x v="11"/>
    <s v="Linear Fluorescent"/>
    <n v="22"/>
    <s v="T-8"/>
    <n v="2"/>
    <n v="32"/>
    <x v="2"/>
    <s v="247819"/>
    <s v="Bathroom"/>
    <n v="5.1690495698823106E-4"/>
  </r>
  <r>
    <x v="0"/>
    <s v="Incandescent"/>
    <m/>
    <s v="Decorative"/>
    <n v="3"/>
    <n v="40"/>
    <x v="3"/>
    <s v="2478110"/>
    <s v="Hall"/>
    <n v="5.1690495698823106E-4"/>
  </r>
  <r>
    <x v="5"/>
    <s v="Incandescent"/>
    <m/>
    <s v="Decorative"/>
    <n v="10"/>
    <n v="40"/>
    <x v="3"/>
    <s v="2478110"/>
    <s v="Hall"/>
    <n v="5.1690495698823106E-4"/>
  </r>
  <r>
    <x v="7"/>
    <s v="Incandescent"/>
    <m/>
    <s v="Standard A Lamp"/>
    <n v="2"/>
    <n v="60"/>
    <x v="11"/>
    <s v="2478111"/>
    <s v="Garage"/>
    <n v="5.1690495698823106E-4"/>
  </r>
  <r>
    <x v="0"/>
    <s v="Incandescent"/>
    <m/>
    <s v="Standard A Lamp"/>
    <n v="1"/>
    <n v="60"/>
    <x v="3"/>
    <s v="2478112"/>
    <s v="Hall"/>
    <n v="5.1690495698823106E-4"/>
  </r>
  <r>
    <x v="12"/>
    <s v="Incandescent"/>
    <m/>
    <s v="Reflector"/>
    <n v="2"/>
    <n v="65"/>
    <x v="3"/>
    <s v="2478112"/>
    <s v="Hall"/>
    <n v="5.1690495698823106E-4"/>
  </r>
  <r>
    <x v="0"/>
    <s v="Linear Fluorescent"/>
    <n v="48"/>
    <s v="T-12"/>
    <n v="2"/>
    <n v="20"/>
    <x v="5"/>
    <s v="2478113"/>
    <s v="Kitchen"/>
    <n v="5.1690495698823106E-4"/>
  </r>
  <r>
    <x v="11"/>
    <s v="Linear Fluorescent"/>
    <n v="16"/>
    <s v="T-8"/>
    <n v="1"/>
    <n v="20"/>
    <x v="5"/>
    <s v="2478113"/>
    <s v="Kitchen"/>
    <n v="5.1690495698823106E-4"/>
  </r>
  <r>
    <x v="8"/>
    <s v="Incandescent"/>
    <m/>
    <s v="Reflector"/>
    <n v="1"/>
    <n v="65"/>
    <x v="6"/>
    <s v="2478114"/>
    <s v="Laundry Room"/>
    <n v="5.1690495698823106E-4"/>
  </r>
  <r>
    <x v="12"/>
    <s v="Halogen"/>
    <m/>
    <s v="PAR"/>
    <n v="3"/>
    <n v="125"/>
    <x v="7"/>
    <s v="2478115"/>
    <s v="Living Room"/>
    <n v="5.1690495698823106E-4"/>
  </r>
  <r>
    <x v="4"/>
    <s v="Incandescent"/>
    <m/>
    <s v="3-Way Incandescent"/>
    <n v="1"/>
    <n v="150"/>
    <x v="7"/>
    <s v="2478115"/>
    <s v="Living Room"/>
    <n v="5.1690495698823106E-4"/>
  </r>
  <r>
    <x v="1"/>
    <s v="Linear Fluorescent"/>
    <n v="48"/>
    <s v="Fluorescent Other"/>
    <n v="1"/>
    <n v="40"/>
    <x v="2"/>
    <s v="2478116"/>
    <s v="Bathroom"/>
    <n v="5.1690495698823106E-4"/>
  </r>
  <r>
    <x v="8"/>
    <s v="Incandescent"/>
    <m/>
    <s v="Reflector"/>
    <n v="1"/>
    <n v="65"/>
    <x v="2"/>
    <s v="2478116"/>
    <s v="Bathroom"/>
    <n v="5.1690495698823106E-4"/>
  </r>
  <r>
    <x v="10"/>
    <s v="Linear Fluorescent"/>
    <n v="48"/>
    <s v="T-12"/>
    <n v="2"/>
    <n v="40"/>
    <x v="3"/>
    <s v="2478117"/>
    <s v="Hall"/>
    <n v="5.1690495698823106E-4"/>
  </r>
  <r>
    <x v="6"/>
    <s v="Incandescent"/>
    <m/>
    <s v="3-Way Incandescent"/>
    <n v="1"/>
    <n v="150"/>
    <x v="10"/>
    <s v="2478118"/>
    <s v="Master Bedroom"/>
    <n v="5.1690495698823106E-4"/>
  </r>
  <r>
    <x v="13"/>
    <s v="Incandescent"/>
    <m/>
    <s v="Reflector"/>
    <n v="1"/>
    <n v="50"/>
    <x v="10"/>
    <s v="2478118"/>
    <s v="Master Bedroom"/>
    <n v="5.1690495698823106E-4"/>
  </r>
  <r>
    <x v="11"/>
    <s v="Linear Fluorescent"/>
    <n v="30"/>
    <s v="T-12"/>
    <n v="1"/>
    <n v="40"/>
    <x v="10"/>
    <s v="2478118"/>
    <s v="Master Bedroom"/>
    <n v="5.1690495698823106E-4"/>
  </r>
  <r>
    <x v="4"/>
    <s v="Other"/>
    <m/>
    <s v=""/>
    <n v="2"/>
    <n v="40"/>
    <x v="8"/>
    <s v="2478119"/>
    <s v="Office"/>
    <n v="5.1690495698823106E-4"/>
  </r>
  <r>
    <x v="2"/>
    <s v="Incandescent"/>
    <m/>
    <s v="Reflector"/>
    <n v="1"/>
    <n v="65"/>
    <x v="8"/>
    <s v="2478119"/>
    <s v="Office"/>
    <n v="5.1690495698823106E-4"/>
  </r>
  <r>
    <x v="4"/>
    <s v="Incandescent"/>
    <m/>
    <s v="3-Way Incandescent"/>
    <n v="1"/>
    <n v="150"/>
    <x v="8"/>
    <s v="2478119"/>
    <s v="Office"/>
    <n v="5.1690495698823106E-4"/>
  </r>
  <r>
    <x v="3"/>
    <s v="Incandescent"/>
    <m/>
    <s v="Standard A Lamp"/>
    <n v="1"/>
    <n v="60"/>
    <x v="4"/>
    <s v="2478120"/>
    <s v="Closet"/>
    <n v="5.1690495698823106E-4"/>
  </r>
  <r>
    <x v="3"/>
    <s v="Compact Fluorescent"/>
    <m/>
    <s v="Twist"/>
    <n v="1"/>
    <n v="28"/>
    <x v="9"/>
    <s v="2478121"/>
    <s v="Other"/>
    <n v="5.1690495698823106E-4"/>
  </r>
  <r>
    <x v="12"/>
    <s v="Incandescent"/>
    <m/>
    <s v="Reflector"/>
    <n v="2"/>
    <n v="65"/>
    <x v="9"/>
    <s v="2478122"/>
    <s v="Other"/>
    <n v="5.1690495698823106E-4"/>
  </r>
  <r>
    <x v="12"/>
    <s v="Incandescent"/>
    <m/>
    <s v="Reflector"/>
    <n v="3"/>
    <n v="65"/>
    <x v="9"/>
    <s v="2478122"/>
    <s v="Other"/>
    <n v="5.1690495698823106E-4"/>
  </r>
  <r>
    <x v="1"/>
    <s v="Incandescent"/>
    <m/>
    <s v="Globe"/>
    <n v="6"/>
    <n v="40"/>
    <x v="2"/>
    <s v="247851"/>
    <s v="Bathroom"/>
    <n v="4.7324000933330284E-4"/>
  </r>
  <r>
    <x v="0"/>
    <s v="Incandescent"/>
    <m/>
    <s v="Standard A Lamp"/>
    <n v="1"/>
    <n v="65"/>
    <x v="0"/>
    <s v="247852"/>
    <s v="Bedroom"/>
    <n v="4.7324000933330284E-4"/>
  </r>
  <r>
    <x v="0"/>
    <s v="Incandescent"/>
    <m/>
    <s v="Standard A Lamp"/>
    <n v="1"/>
    <n v="60"/>
    <x v="0"/>
    <s v="247853"/>
    <s v="Bedroom"/>
    <n v="4.7324000933330284E-4"/>
  </r>
  <r>
    <x v="4"/>
    <s v="Compact Fluorescent"/>
    <m/>
    <s v="Twist"/>
    <n v="1"/>
    <n v="22"/>
    <x v="0"/>
    <s v="247853"/>
    <s v="Bedroom"/>
    <n v="4.7324000933330284E-4"/>
  </r>
  <r>
    <x v="0"/>
    <s v="Incandescent"/>
    <m/>
    <s v="Standard A Lamp"/>
    <n v="1"/>
    <n v="60"/>
    <x v="3"/>
    <s v="247854"/>
    <s v="Hall"/>
    <n v="4.7324000933330284E-4"/>
  </r>
  <r>
    <x v="0"/>
    <s v="Linear Fluorescent"/>
    <n v="48"/>
    <s v="T-12"/>
    <n v="4"/>
    <n v="40"/>
    <x v="5"/>
    <s v="247855"/>
    <s v="Kitchen"/>
    <n v="4.7324000933330284E-4"/>
  </r>
  <r>
    <x v="6"/>
    <s v="Compact Fluorescent"/>
    <m/>
    <s v="Twist"/>
    <n v="1"/>
    <n v="15"/>
    <x v="7"/>
    <s v="247856"/>
    <s v="Living Room"/>
    <n v="4.7324000933330284E-4"/>
  </r>
  <r>
    <x v="4"/>
    <s v="Compact Fluorescent"/>
    <m/>
    <s v="Twist"/>
    <n v="1"/>
    <n v="22"/>
    <x v="7"/>
    <s v="247856"/>
    <s v="Living Room"/>
    <n v="4.7324000933330284E-4"/>
  </r>
  <r>
    <x v="0"/>
    <s v="Compact Fluorescent"/>
    <m/>
    <s v="Twist"/>
    <n v="2"/>
    <n v="22"/>
    <x v="7"/>
    <s v="247856"/>
    <s v="Living Room"/>
    <n v="4.7324000933330284E-4"/>
  </r>
  <r>
    <x v="1"/>
    <s v="Incandescent"/>
    <m/>
    <s v="Standard A Lamp"/>
    <n v="3"/>
    <n v="40"/>
    <x v="2"/>
    <s v="247901"/>
    <s v="Bathroom"/>
    <n v="5.1690495698823106E-4"/>
  </r>
  <r>
    <x v="1"/>
    <s v="Incandescent"/>
    <m/>
    <s v="Globe"/>
    <n v="8"/>
    <n v="60"/>
    <x v="2"/>
    <s v="247902"/>
    <s v="Bathroom"/>
    <n v="5.1690495698823106E-4"/>
  </r>
  <r>
    <x v="8"/>
    <s v="Incandescent"/>
    <m/>
    <s v="Heat Lamp"/>
    <n v="1"/>
    <n v="125"/>
    <x v="2"/>
    <s v="247902"/>
    <s v="Bathroom"/>
    <n v="5.1690495698823106E-4"/>
  </r>
  <r>
    <x v="0"/>
    <s v="Incandescent"/>
    <m/>
    <s v="Reflector"/>
    <n v="3"/>
    <n v="65"/>
    <x v="0"/>
    <s v="247903"/>
    <s v="Bedroom"/>
    <n v="5.1690495698823106E-4"/>
  </r>
  <r>
    <x v="4"/>
    <s v="Incandescent"/>
    <m/>
    <s v="Standard A Lamp"/>
    <n v="1"/>
    <n v="75"/>
    <x v="0"/>
    <s v="247903"/>
    <s v="Bedroom"/>
    <n v="5.1690495698823106E-4"/>
  </r>
  <r>
    <x v="0"/>
    <s v="Incandescent"/>
    <m/>
    <s v="Reflector"/>
    <n v="3"/>
    <n v="65"/>
    <x v="0"/>
    <s v="247904"/>
    <s v="Bedroom"/>
    <n v="5.1690495698823106E-4"/>
  </r>
  <r>
    <x v="8"/>
    <s v="Compact Fluorescent"/>
    <m/>
    <s v="Twist"/>
    <n v="1"/>
    <n v="15"/>
    <x v="1"/>
    <s v="247905"/>
    <s v="Dining Room"/>
    <n v="5.1690495698823106E-4"/>
  </r>
  <r>
    <x v="9"/>
    <s v="Incandescent"/>
    <m/>
    <s v="Mini base"/>
    <n v="10"/>
    <n v="25"/>
    <x v="3"/>
    <s v="247906"/>
    <s v="Hall"/>
    <n v="5.1690495698823106E-4"/>
  </r>
  <r>
    <x v="4"/>
    <s v="Compact Fluorescent"/>
    <m/>
    <s v="Twist"/>
    <n v="1"/>
    <n v="15"/>
    <x v="3"/>
    <s v="247906"/>
    <s v="Hall"/>
    <n v="5.1690495698823106E-4"/>
  </r>
  <r>
    <x v="2"/>
    <s v="Incandescent"/>
    <m/>
    <s v="Reflector"/>
    <n v="1"/>
    <n v="65"/>
    <x v="12"/>
    <s v="247907"/>
    <s v="Family Room"/>
    <n v="5.1690495698823106E-4"/>
  </r>
  <r>
    <x v="6"/>
    <s v="Compact Fluorescent"/>
    <m/>
    <s v="Twist"/>
    <n v="2"/>
    <n v="22"/>
    <x v="12"/>
    <s v="247907"/>
    <s v="Family Room"/>
    <n v="5.1690495698823106E-4"/>
  </r>
  <r>
    <x v="9"/>
    <s v="Incandescent"/>
    <m/>
    <s v="Mini base"/>
    <n v="8"/>
    <n v="25"/>
    <x v="1"/>
    <s v="247908"/>
    <s v="Dining Room"/>
    <n v="5.1690495698823106E-4"/>
  </r>
  <r>
    <x v="0"/>
    <s v="Incandescent"/>
    <m/>
    <s v="Reflector"/>
    <n v="3"/>
    <n v="65"/>
    <x v="7"/>
    <s v="247909"/>
    <s v="Living Room"/>
    <n v="5.1690495698823106E-4"/>
  </r>
  <r>
    <x v="0"/>
    <s v="Compact Fluorescent"/>
    <m/>
    <s v="Twist"/>
    <n v="1"/>
    <n v="15"/>
    <x v="11"/>
    <s v="2479010"/>
    <s v="Garage"/>
    <n v="5.1690495698823106E-4"/>
  </r>
  <r>
    <x v="8"/>
    <s v="Compact Fluorescent"/>
    <m/>
    <s v="Twist"/>
    <n v="1"/>
    <n v="15"/>
    <x v="5"/>
    <s v="2479011"/>
    <s v="Kitchen"/>
    <n v="5.1690495698823106E-4"/>
  </r>
  <r>
    <x v="0"/>
    <s v="Incandescent"/>
    <m/>
    <s v="Standard A Lamp"/>
    <n v="2"/>
    <n v="40"/>
    <x v="6"/>
    <s v="2479012"/>
    <s v="Laundry Room"/>
    <n v="5.1690495698823106E-4"/>
  </r>
  <r>
    <x v="8"/>
    <s v="Compact Fluorescent"/>
    <m/>
    <s v="Twist"/>
    <n v="1"/>
    <n v="15"/>
    <x v="7"/>
    <s v="2479013"/>
    <s v="Living Room"/>
    <n v="5.1690495698823106E-4"/>
  </r>
  <r>
    <x v="4"/>
    <s v="Incandescent"/>
    <m/>
    <s v="Standard A Lamp"/>
    <n v="1"/>
    <n v="60"/>
    <x v="7"/>
    <s v="2479013"/>
    <s v="Living Room"/>
    <n v="5.1690495698823106E-4"/>
  </r>
  <r>
    <x v="0"/>
    <s v="Compact Fluorescent"/>
    <m/>
    <s v="Twist"/>
    <n v="1"/>
    <n v="15"/>
    <x v="2"/>
    <s v="2479014"/>
    <s v="Bathroom"/>
    <n v="5.1690495698823106E-4"/>
  </r>
  <r>
    <x v="1"/>
    <s v="Incandescent"/>
    <m/>
    <s v="Globe"/>
    <n v="8"/>
    <n v="60"/>
    <x v="2"/>
    <s v="2479015"/>
    <s v="Bathroom"/>
    <n v="5.1690495698823106E-4"/>
  </r>
  <r>
    <x v="8"/>
    <s v="Incandescent"/>
    <m/>
    <s v="Heat Lamp"/>
    <n v="1"/>
    <n v="125"/>
    <x v="2"/>
    <s v="2479015"/>
    <s v="Bathroom"/>
    <n v="5.1690495698823106E-4"/>
  </r>
  <r>
    <x v="5"/>
    <s v="Compact Fluorescent"/>
    <m/>
    <s v="Twist"/>
    <n v="4"/>
    <n v="22"/>
    <x v="10"/>
    <s v="2479016"/>
    <s v="Master Bedroom"/>
    <n v="5.1690495698823106E-4"/>
  </r>
  <r>
    <x v="4"/>
    <s v="Incandescent"/>
    <m/>
    <s v="Standard A Lamp"/>
    <n v="1"/>
    <n v="60"/>
    <x v="10"/>
    <s v="2479016"/>
    <s v="Master Bedroom"/>
    <n v="5.1690495698823106E-4"/>
  </r>
  <r>
    <x v="0"/>
    <s v="Incandescent"/>
    <m/>
    <s v="Standard A Lamp"/>
    <n v="3"/>
    <n v="25"/>
    <x v="4"/>
    <s v="2479017"/>
    <s v="Closet"/>
    <n v="5.1690495698823106E-4"/>
  </r>
  <r>
    <x v="0"/>
    <s v="Incandescent"/>
    <m/>
    <s v="Reflector"/>
    <n v="3"/>
    <n v="65"/>
    <x v="8"/>
    <s v="2479018"/>
    <s v="Office"/>
    <n v="5.1690495698823106E-4"/>
  </r>
  <r>
    <x v="0"/>
    <s v="Incandescent"/>
    <m/>
    <s v="Reflector"/>
    <n v="3"/>
    <n v="65"/>
    <x v="0"/>
    <s v="2479019"/>
    <s v="Bedroom"/>
    <n v="5.1690495698823106E-4"/>
  </r>
  <r>
    <x v="0"/>
    <s v="Incandescent"/>
    <m/>
    <s v="Reflector"/>
    <n v="3"/>
    <n v="65"/>
    <x v="0"/>
    <s v="2479020"/>
    <s v="Bedroom"/>
    <n v="5.1690495698823106E-4"/>
  </r>
  <r>
    <x v="1"/>
    <s v="Incandescent"/>
    <m/>
    <s v="Globe"/>
    <n v="8"/>
    <n v="60"/>
    <x v="2"/>
    <s v="2479021"/>
    <s v="Bathroom"/>
    <n v="5.1690495698823106E-4"/>
  </r>
  <r>
    <x v="0"/>
    <s v="Compact Fluorescent"/>
    <m/>
    <s v="Twist"/>
    <n v="1"/>
    <n v="15"/>
    <x v="3"/>
    <s v="2479022"/>
    <s v="Hall"/>
    <n v="5.1690495698823106E-4"/>
  </r>
  <r>
    <x v="1"/>
    <s v="Compact Fluorescent"/>
    <m/>
    <s v="Twist"/>
    <n v="2"/>
    <n v="13"/>
    <x v="2"/>
    <s v="247951"/>
    <s v="Bathroom"/>
    <n v="5.1690495698823106E-4"/>
  </r>
  <r>
    <x v="0"/>
    <s v="Incandescent"/>
    <m/>
    <s v="Standard A Lamp"/>
    <n v="1"/>
    <n v="60"/>
    <x v="2"/>
    <s v="247951"/>
    <s v="Bathroom"/>
    <n v="5.1690495698823106E-4"/>
  </r>
  <r>
    <x v="0"/>
    <s v="Incandescent"/>
    <m/>
    <s v="Standard A Lamp"/>
    <n v="1"/>
    <n v="60"/>
    <x v="0"/>
    <s v="247952"/>
    <s v="Bedroom"/>
    <n v="5.1690495698823106E-4"/>
  </r>
  <r>
    <x v="0"/>
    <s v="Compact Fluorescent"/>
    <m/>
    <s v="Twist"/>
    <n v="1"/>
    <n v="13"/>
    <x v="0"/>
    <s v="247952"/>
    <s v="Bedroom"/>
    <n v="5.1690495698823106E-4"/>
  </r>
  <r>
    <x v="6"/>
    <s v="Compact Fluorescent"/>
    <m/>
    <s v="Twist"/>
    <n v="1"/>
    <n v="9"/>
    <x v="1"/>
    <s v="247953"/>
    <s v="Dining Room"/>
    <n v="5.1690495698823106E-4"/>
  </r>
  <r>
    <x v="6"/>
    <s v="Compact Fluorescent"/>
    <m/>
    <s v="Twist"/>
    <n v="1"/>
    <n v="23"/>
    <x v="1"/>
    <s v="247953"/>
    <s v="Dining Room"/>
    <n v="5.1690495698823106E-4"/>
  </r>
  <r>
    <x v="5"/>
    <s v="Incandescent"/>
    <m/>
    <s v="Standard A Lamp"/>
    <n v="3"/>
    <n v="60"/>
    <x v="1"/>
    <s v="247953"/>
    <s v="Dining Room"/>
    <n v="5.1690495698823106E-4"/>
  </r>
  <r>
    <x v="8"/>
    <s v="Incandescent"/>
    <m/>
    <s v="Reflector"/>
    <n v="1"/>
    <n v="50"/>
    <x v="12"/>
    <s v="247954"/>
    <s v="Family Room"/>
    <n v="5.1690495698823106E-4"/>
  </r>
  <r>
    <x v="6"/>
    <s v="Incandescent"/>
    <m/>
    <s v="Globe"/>
    <n v="1"/>
    <n v="40"/>
    <x v="12"/>
    <s v="247954"/>
    <s v="Family Room"/>
    <n v="5.1690495698823106E-4"/>
  </r>
  <r>
    <x v="6"/>
    <s v="Compact Fluorescent"/>
    <m/>
    <s v="Twist"/>
    <n v="1"/>
    <n v="23"/>
    <x v="12"/>
    <s v="247954"/>
    <s v="Family Room"/>
    <n v="5.1690495698823106E-4"/>
  </r>
  <r>
    <x v="0"/>
    <s v="Linear Fluorescent"/>
    <n v="48"/>
    <s v="T-12"/>
    <n v="4"/>
    <n v="40"/>
    <x v="11"/>
    <s v="247955"/>
    <s v="Garage"/>
    <n v="5.1690495698823106E-4"/>
  </r>
  <r>
    <x v="6"/>
    <s v="Incandescent"/>
    <m/>
    <s v="Decorative"/>
    <n v="1"/>
    <n v="40"/>
    <x v="11"/>
    <s v="247955"/>
    <s v="Garage"/>
    <n v="5.1690495698823106E-4"/>
  </r>
  <r>
    <x v="0"/>
    <s v="Incandescent"/>
    <m/>
    <s v="Standard A Lamp"/>
    <n v="1"/>
    <n v="60"/>
    <x v="11"/>
    <s v="247955"/>
    <s v="Garage"/>
    <n v="5.1690495698823106E-4"/>
  </r>
  <r>
    <x v="0"/>
    <s v="Incandescent"/>
    <m/>
    <s v="Standard A Lamp"/>
    <n v="1"/>
    <n v="75"/>
    <x v="3"/>
    <s v="247956"/>
    <s v="Hall"/>
    <n v="5.1690495698823106E-4"/>
  </r>
  <r>
    <x v="5"/>
    <s v="Incandescent"/>
    <m/>
    <s v="Standard A Lamp"/>
    <n v="1"/>
    <n v="60"/>
    <x v="0"/>
    <s v="247957"/>
    <s v="Bedroom"/>
    <n v="5.1690495698823106E-4"/>
  </r>
  <r>
    <x v="1"/>
    <s v="Incandescent"/>
    <m/>
    <s v="Decorative"/>
    <n v="1"/>
    <n v="25"/>
    <x v="5"/>
    <s v="247958"/>
    <s v="Kitchen"/>
    <n v="5.1690495698823106E-4"/>
  </r>
  <r>
    <x v="8"/>
    <s v="Incandescent"/>
    <m/>
    <s v="Reflector"/>
    <n v="1"/>
    <n v="65"/>
    <x v="5"/>
    <s v="247958"/>
    <s v="Kitchen"/>
    <n v="5.1690495698823106E-4"/>
  </r>
  <r>
    <x v="6"/>
    <s v="Compact Fluorescent"/>
    <m/>
    <s v="Twist"/>
    <n v="1"/>
    <n v="13"/>
    <x v="7"/>
    <s v="247959"/>
    <s v="Living Room"/>
    <n v="5.1690495698823106E-4"/>
  </r>
  <r>
    <x v="6"/>
    <s v="Compact Fluorescent"/>
    <m/>
    <s v="Twist"/>
    <n v="1"/>
    <n v="23"/>
    <x v="7"/>
    <s v="247959"/>
    <s v="Living Room"/>
    <n v="5.1690495698823106E-4"/>
  </r>
  <r>
    <x v="1"/>
    <s v="Incandescent"/>
    <m/>
    <s v="Standard A Lamp"/>
    <n v="1"/>
    <n v="60"/>
    <x v="2"/>
    <s v="2479510"/>
    <s v="Bathroom"/>
    <n v="5.1690495698823106E-4"/>
  </r>
  <r>
    <x v="5"/>
    <s v="Incandescent"/>
    <m/>
    <s v="Decorative"/>
    <n v="6"/>
    <n v="40"/>
    <x v="10"/>
    <s v="2479511"/>
    <s v="Master Bedroom"/>
    <n v="5.1690495698823106E-4"/>
  </r>
  <r>
    <x v="6"/>
    <s v="Halogen"/>
    <m/>
    <s v="PAR"/>
    <n v="1"/>
    <n v="100"/>
    <x v="8"/>
    <s v="2479512"/>
    <s v="Office"/>
    <n v="5.1690495698823106E-4"/>
  </r>
  <r>
    <x v="6"/>
    <s v="Compact Fluorescent"/>
    <m/>
    <s v="Twist"/>
    <n v="1"/>
    <n v="23"/>
    <x v="8"/>
    <s v="2479512"/>
    <s v="Office"/>
    <n v="5.1690495698823106E-4"/>
  </r>
  <r>
    <x v="8"/>
    <s v="Compact Fluorescent"/>
    <m/>
    <s v="Reflector"/>
    <n v="1"/>
    <n v="22"/>
    <x v="4"/>
    <s v="2479513"/>
    <s v="Closet"/>
    <n v="5.1690495698823106E-4"/>
  </r>
  <r>
    <x v="0"/>
    <s v="Compact Fluorescent"/>
    <m/>
    <s v="Twist"/>
    <n v="2"/>
    <n v="23"/>
    <x v="0"/>
    <s v="248071"/>
    <s v="Bedroom"/>
    <n v="5.1690495698823106E-4"/>
  </r>
  <r>
    <x v="6"/>
    <s v="Compact Fluorescent"/>
    <m/>
    <s v="Twist"/>
    <n v="1"/>
    <n v="23"/>
    <x v="0"/>
    <s v="248071"/>
    <s v="Bedroom"/>
    <n v="5.1690495698823106E-4"/>
  </r>
  <r>
    <x v="0"/>
    <s v="Incandescent"/>
    <m/>
    <s v="Standard A Lamp"/>
    <n v="1"/>
    <n v="40"/>
    <x v="0"/>
    <s v="248072"/>
    <s v="Bedroom"/>
    <n v="5.1690495698823106E-4"/>
  </r>
  <r>
    <x v="9"/>
    <s v="Incandescent"/>
    <m/>
    <s v="Globe"/>
    <n v="10"/>
    <n v="40"/>
    <x v="1"/>
    <s v="248073"/>
    <s v="Dining Room"/>
    <n v="5.1690495698823106E-4"/>
  </r>
  <r>
    <x v="0"/>
    <s v="Incandescent"/>
    <m/>
    <s v="Standard A Lamp"/>
    <n v="1"/>
    <n v="40"/>
    <x v="12"/>
    <s v="248074"/>
    <s v="Family Room"/>
    <n v="5.1690495698823106E-4"/>
  </r>
  <r>
    <x v="6"/>
    <s v="Incandescent"/>
    <m/>
    <s v="Standard A Lamp"/>
    <n v="1"/>
    <n v="60"/>
    <x v="12"/>
    <s v="248074"/>
    <s v="Family Room"/>
    <n v="5.1690495698823106E-4"/>
  </r>
  <r>
    <x v="0"/>
    <s v="Compact Fluorescent"/>
    <m/>
    <s v="Twist"/>
    <n v="1"/>
    <n v="23"/>
    <x v="11"/>
    <s v="248075"/>
    <s v="Garage"/>
    <n v="5.1690495698823106E-4"/>
  </r>
  <r>
    <x v="1"/>
    <s v="Incandescent"/>
    <m/>
    <s v="Globe"/>
    <n v="4"/>
    <n v="40"/>
    <x v="2"/>
    <s v="248076"/>
    <s v="Bathroom"/>
    <n v="5.1690495698823106E-4"/>
  </r>
  <r>
    <x v="0"/>
    <s v="Incandescent"/>
    <m/>
    <s v="Decorative"/>
    <n v="2"/>
    <n v="60"/>
    <x v="3"/>
    <s v="248077"/>
    <s v="Hall"/>
    <n v="5.1690495698823106E-4"/>
  </r>
  <r>
    <x v="0"/>
    <s v="Incandescent"/>
    <m/>
    <s v="Standard A Lamp"/>
    <n v="1"/>
    <n v="60"/>
    <x v="0"/>
    <s v="248078"/>
    <s v="Bedroom"/>
    <n v="5.1690495698823106E-4"/>
  </r>
  <r>
    <x v="0"/>
    <s v="Compact Fluorescent"/>
    <m/>
    <s v="Twist"/>
    <n v="1"/>
    <n v="23"/>
    <x v="0"/>
    <s v="248078"/>
    <s v="Bedroom"/>
    <n v="5.1690495698823106E-4"/>
  </r>
  <r>
    <x v="0"/>
    <s v="Linear Fluorescent"/>
    <n v="48"/>
    <s v="T-12"/>
    <n v="2"/>
    <n v="40"/>
    <x v="5"/>
    <s v="248079"/>
    <s v="Kitchen"/>
    <n v="5.1690495698823106E-4"/>
  </r>
  <r>
    <x v="8"/>
    <s v="Incandescent"/>
    <m/>
    <s v="Reflector"/>
    <n v="1"/>
    <n v="75"/>
    <x v="5"/>
    <s v="248079"/>
    <s v="Kitchen"/>
    <n v="5.1690495698823106E-4"/>
  </r>
  <r>
    <x v="0"/>
    <s v="Incandescent"/>
    <m/>
    <s v="Standard A Lamp"/>
    <n v="1"/>
    <n v="60"/>
    <x v="6"/>
    <s v="2480710"/>
    <s v="Laundry Room"/>
    <n v="5.1690495698823106E-4"/>
  </r>
  <r>
    <x v="14"/>
    <s v="Incandescent"/>
    <m/>
    <s v="Globe"/>
    <n v="5"/>
    <n v="40"/>
    <x v="7"/>
    <s v="2480711"/>
    <s v="Living Room"/>
    <n v="5.1690495698823106E-4"/>
  </r>
  <r>
    <x v="14"/>
    <s v="Halogen"/>
    <m/>
    <s v="Quartz Tube"/>
    <n v="1"/>
    <n v="100"/>
    <x v="7"/>
    <s v="2480711"/>
    <s v="Living Room"/>
    <n v="5.1690495698823106E-4"/>
  </r>
  <r>
    <x v="1"/>
    <s v="Incandescent"/>
    <m/>
    <s v="Globe"/>
    <n v="7"/>
    <n v="60"/>
    <x v="2"/>
    <s v="2480712"/>
    <s v="Bathroom"/>
    <n v="5.1690495698823106E-4"/>
  </r>
  <r>
    <x v="0"/>
    <s v="Incandescent"/>
    <m/>
    <s v="Heat Lamp"/>
    <n v="1"/>
    <n v="75"/>
    <x v="2"/>
    <s v="2480712"/>
    <s v="Bathroom"/>
    <n v="5.1690495698823106E-4"/>
  </r>
  <r>
    <x v="0"/>
    <s v="Incandescent"/>
    <m/>
    <s v="Standard A Lamp"/>
    <n v="2"/>
    <n v="40"/>
    <x v="10"/>
    <s v="2480713"/>
    <s v="Master Bedroom"/>
    <n v="5.1690495698823106E-4"/>
  </r>
  <r>
    <x v="6"/>
    <s v="Incandescent"/>
    <m/>
    <s v="Standard A Lamp"/>
    <n v="1"/>
    <n v="60"/>
    <x v="10"/>
    <s v="2480713"/>
    <s v="Master Bedroom"/>
    <n v="5.1690495698823106E-4"/>
  </r>
  <r>
    <x v="0"/>
    <s v="Linear Fluorescent"/>
    <n v="48"/>
    <s v="T-12"/>
    <n v="2"/>
    <n v="40"/>
    <x v="4"/>
    <s v="2480714"/>
    <s v="Closet"/>
    <n v="5.1690495698823106E-4"/>
  </r>
  <r>
    <x v="1"/>
    <s v="Incandescent"/>
    <m/>
    <s v="Globe"/>
    <n v="1"/>
    <n v="60"/>
    <x v="3"/>
    <s v="2480715"/>
    <s v="Hall"/>
    <n v="5.1690495698823106E-4"/>
  </r>
  <r>
    <x v="1"/>
    <s v="Compact Fluorescent"/>
    <m/>
    <s v="Globe"/>
    <n v="4"/>
    <n v="23"/>
    <x v="2"/>
    <s v="2480716"/>
    <s v="Bathroom"/>
    <n v="5.1690495698823106E-4"/>
  </r>
  <r>
    <x v="0"/>
    <s v="Compact Fluorescent"/>
    <m/>
    <s v="Twist"/>
    <n v="1"/>
    <n v="13"/>
    <x v="3"/>
    <s v="2480717"/>
    <s v="Hall"/>
    <n v="5.1690495698823106E-4"/>
  </r>
  <r>
    <x v="1"/>
    <s v="Incandescent"/>
    <m/>
    <s v="Standard A Lamp"/>
    <n v="6"/>
    <n v="60"/>
    <x v="2"/>
    <s v="248081"/>
    <s v="Bathroom"/>
    <n v="9.4081094387701955E-4"/>
  </r>
  <r>
    <x v="1"/>
    <s v="Incandescent"/>
    <m/>
    <s v="Standard A Lamp"/>
    <n v="1"/>
    <n v="60"/>
    <x v="2"/>
    <s v="248081"/>
    <s v="Bathroom"/>
    <n v="9.4081094387701955E-4"/>
  </r>
  <r>
    <x v="0"/>
    <s v="Incandescent"/>
    <m/>
    <s v="Standard A Lamp"/>
    <n v="2"/>
    <n v="65"/>
    <x v="0"/>
    <s v="248082"/>
    <s v="Bedroom"/>
    <n v="9.4081094387701955E-4"/>
  </r>
  <r>
    <x v="0"/>
    <s v="Incandescent"/>
    <m/>
    <s v="Standard A Lamp"/>
    <n v="1"/>
    <n v="100"/>
    <x v="1"/>
    <s v="248083"/>
    <s v="Dining Room"/>
    <n v="9.4081094387701955E-4"/>
  </r>
  <r>
    <x v="6"/>
    <s v="Compact Fluorescent"/>
    <m/>
    <s v="Straight Tube"/>
    <n v="1"/>
    <n v="28"/>
    <x v="1"/>
    <s v="248083"/>
    <s v="Dining Room"/>
    <n v="9.4081094387701955E-4"/>
  </r>
  <r>
    <x v="0"/>
    <s v="Linear Fluorescent"/>
    <n v="96"/>
    <s v="T-12"/>
    <n v="2"/>
    <n v="75"/>
    <x v="11"/>
    <s v="248084"/>
    <s v="Garage"/>
    <n v="9.4081094387701955E-4"/>
  </r>
  <r>
    <x v="7"/>
    <s v="Incandescent"/>
    <m/>
    <s v="Standard A Lamp"/>
    <n v="1"/>
    <n v="60"/>
    <x v="11"/>
    <s v="248084"/>
    <s v="Garage"/>
    <n v="9.4081094387701955E-4"/>
  </r>
  <r>
    <x v="0"/>
    <s v="Incandescent"/>
    <m/>
    <s v="Standard A Lamp"/>
    <n v="2"/>
    <n v="60"/>
    <x v="3"/>
    <s v="248085"/>
    <s v="Hall"/>
    <n v="9.4081094387701955E-4"/>
  </r>
  <r>
    <x v="0"/>
    <s v="Compact Fluorescent"/>
    <m/>
    <s v="Twist"/>
    <n v="1"/>
    <n v="20"/>
    <x v="3"/>
    <s v="248085"/>
    <s v="Hall"/>
    <n v="9.4081094387701955E-4"/>
  </r>
  <r>
    <x v="0"/>
    <s v="Linear Fluorescent"/>
    <n v="24"/>
    <s v="T-12"/>
    <n v="5"/>
    <n v="40"/>
    <x v="5"/>
    <s v="248086"/>
    <s v="Kitchen"/>
    <n v="9.4081094387701955E-4"/>
  </r>
  <r>
    <x v="0"/>
    <s v="Compact Fluorescent"/>
    <m/>
    <s v="Twist"/>
    <n v="1"/>
    <n v="19"/>
    <x v="6"/>
    <s v="248087"/>
    <s v="Laundry Room"/>
    <n v="9.4081094387701955E-4"/>
  </r>
  <r>
    <x v="4"/>
    <s v="Incandescent"/>
    <m/>
    <s v="Standard A Lamp"/>
    <n v="1"/>
    <n v="100"/>
    <x v="7"/>
    <s v="248088"/>
    <s v="Living Room"/>
    <n v="9.4081094387701955E-4"/>
  </r>
  <r>
    <x v="1"/>
    <s v="Incandescent"/>
    <m/>
    <s v="Standard A Lamp"/>
    <n v="4"/>
    <n v="60"/>
    <x v="2"/>
    <s v="248089"/>
    <s v="Bathroom"/>
    <n v="9.4081094387701955E-4"/>
  </r>
  <r>
    <x v="4"/>
    <s v="Incandescent"/>
    <m/>
    <s v="Standard A Lamp"/>
    <n v="1"/>
    <n v="60"/>
    <x v="0"/>
    <s v="2480810"/>
    <s v="Bedroom"/>
    <n v="9.4081094387701955E-4"/>
  </r>
  <r>
    <x v="4"/>
    <s v="Incandescent"/>
    <m/>
    <s v="Standard A Lamp"/>
    <n v="1"/>
    <n v="100"/>
    <x v="0"/>
    <s v="2480810"/>
    <s v="Bedroom"/>
    <n v="9.4081094387701955E-4"/>
  </r>
  <r>
    <x v="0"/>
    <s v="Incandescent"/>
    <m/>
    <s v="Standard A Lamp"/>
    <n v="3"/>
    <n v="60"/>
    <x v="0"/>
    <s v="2480810"/>
    <s v="Bedroom"/>
    <n v="9.4081094387701955E-4"/>
  </r>
  <r>
    <x v="0"/>
    <s v="Incandescent"/>
    <m/>
    <s v="Standard A Lamp"/>
    <n v="2"/>
    <n v="75"/>
    <x v="8"/>
    <s v="2480811"/>
    <s v="Office"/>
    <n v="9.4081094387701955E-4"/>
  </r>
  <r>
    <x v="1"/>
    <s v="Compact Fluorescent"/>
    <m/>
    <s v="Twist"/>
    <n v="3"/>
    <n v="15"/>
    <x v="2"/>
    <s v="248161"/>
    <s v="Bathroom"/>
    <n v="5.1690495698823106E-4"/>
  </r>
  <r>
    <x v="0"/>
    <s v="Compact Fluorescent"/>
    <m/>
    <s v="Circline (Screw Base)"/>
    <n v="2"/>
    <n v="15"/>
    <x v="2"/>
    <s v="248161"/>
    <s v="Bathroom"/>
    <n v="5.1690495698823106E-4"/>
  </r>
  <r>
    <x v="1"/>
    <s v="Incandescent"/>
    <m/>
    <s v="Standard A Lamp"/>
    <n v="3"/>
    <n v="60"/>
    <x v="2"/>
    <s v="248162"/>
    <s v="Bathroom"/>
    <n v="5.1690495698823106E-4"/>
  </r>
  <r>
    <x v="0"/>
    <s v="Compact Fluorescent"/>
    <m/>
    <s v="Circline (Screw Base)"/>
    <n v="1"/>
    <n v="16"/>
    <x v="2"/>
    <s v="248162"/>
    <s v="Bathroom"/>
    <n v="5.1690495698823106E-4"/>
  </r>
  <r>
    <x v="0"/>
    <s v="Compact Fluorescent"/>
    <m/>
    <s v="Twist"/>
    <n v="2"/>
    <n v="15"/>
    <x v="0"/>
    <s v="248163"/>
    <s v="Bedroom"/>
    <n v="5.1690495698823106E-4"/>
  </r>
  <r>
    <x v="4"/>
    <s v="Compact Fluorescent"/>
    <m/>
    <s v="Twist"/>
    <n v="1"/>
    <n v="15"/>
    <x v="0"/>
    <s v="248163"/>
    <s v="Bedroom"/>
    <n v="5.1690495698823106E-4"/>
  </r>
  <r>
    <x v="0"/>
    <s v="Incandescent"/>
    <m/>
    <s v="Standard A Lamp"/>
    <n v="3"/>
    <n v="60"/>
    <x v="0"/>
    <s v="248164"/>
    <s v="Bedroom"/>
    <n v="5.1690495698823106E-4"/>
  </r>
  <r>
    <x v="4"/>
    <s v="Incandescent"/>
    <m/>
    <s v="Standard A Lamp"/>
    <n v="1"/>
    <n v="60"/>
    <x v="0"/>
    <s v="248164"/>
    <s v="Bedroom"/>
    <n v="5.1690495698823106E-4"/>
  </r>
  <r>
    <x v="4"/>
    <s v="Compact Fluorescent"/>
    <m/>
    <s v="Twist"/>
    <n v="1"/>
    <n v="15"/>
    <x v="9"/>
    <s v="248165"/>
    <s v="Other"/>
    <n v="5.1690495698823106E-4"/>
  </r>
  <r>
    <x v="4"/>
    <s v="Incandescent"/>
    <m/>
    <s v="Standard A Lamp"/>
    <n v="1"/>
    <n v="60"/>
    <x v="9"/>
    <s v="248165"/>
    <s v="Other"/>
    <n v="5.1690495698823106E-4"/>
  </r>
  <r>
    <x v="9"/>
    <s v="Incandescent"/>
    <m/>
    <s v="Mini base"/>
    <n v="6"/>
    <n v="25"/>
    <x v="1"/>
    <s v="248166"/>
    <s v="Dining Room"/>
    <n v="5.1690495698823106E-4"/>
  </r>
  <r>
    <x v="3"/>
    <s v="Halogen"/>
    <m/>
    <s v="Quartz Tube"/>
    <n v="1"/>
    <n v="20"/>
    <x v="1"/>
    <s v="248166"/>
    <s v="Dining Room"/>
    <n v="5.1690495698823106E-4"/>
  </r>
  <r>
    <x v="7"/>
    <s v="Incandescent"/>
    <m/>
    <s v="Standard A Lamp"/>
    <n v="1"/>
    <n v="60"/>
    <x v="11"/>
    <s v="248167"/>
    <s v="Garage"/>
    <n v="5.1690495698823106E-4"/>
  </r>
  <r>
    <x v="0"/>
    <s v="Incandescent"/>
    <m/>
    <s v="Mini base"/>
    <n v="3"/>
    <n v="25"/>
    <x v="3"/>
    <s v="248168"/>
    <s v="Hall"/>
    <n v="5.1690495698823106E-4"/>
  </r>
  <r>
    <x v="12"/>
    <s v="Halogen"/>
    <m/>
    <s v="MR"/>
    <n v="10"/>
    <n v="20"/>
    <x v="5"/>
    <s v="248169"/>
    <s v="Kitchen"/>
    <n v="5.1690495698823106E-4"/>
  </r>
  <r>
    <x v="0"/>
    <s v="Compact Fluorescent"/>
    <m/>
    <s v="Twist"/>
    <n v="2"/>
    <n v="15"/>
    <x v="6"/>
    <s v="2481610"/>
    <s v="Laundry Room"/>
    <n v="5.1690495698823106E-4"/>
  </r>
  <r>
    <x v="4"/>
    <s v="Compact Fluorescent"/>
    <m/>
    <s v="Twist"/>
    <n v="1"/>
    <n v="15"/>
    <x v="7"/>
    <s v="2481611"/>
    <s v="Living Room"/>
    <n v="5.1690495698823106E-4"/>
  </r>
  <r>
    <x v="0"/>
    <s v="Linear Fluorescent"/>
    <n v="60"/>
    <s v="T-8"/>
    <n v="2"/>
    <n v="32"/>
    <x v="9"/>
    <s v="248221"/>
    <s v="Other"/>
    <n v="2.8446742333283401E-4"/>
  </r>
  <r>
    <x v="0"/>
    <s v="Incandescent"/>
    <m/>
    <s v="Standard A Lamp"/>
    <n v="1"/>
    <n v="100"/>
    <x v="9"/>
    <s v="248221"/>
    <s v="Other"/>
    <n v="2.8446742333283401E-4"/>
  </r>
  <r>
    <x v="12"/>
    <s v="Incandescent"/>
    <m/>
    <s v="Globe"/>
    <n v="8"/>
    <n v="65"/>
    <x v="2"/>
    <s v="248222"/>
    <s v="Bathroom"/>
    <n v="2.8446742333283401E-4"/>
  </r>
  <r>
    <x v="12"/>
    <s v="Incandescent"/>
    <m/>
    <s v="Globe"/>
    <n v="5"/>
    <n v="65"/>
    <x v="2"/>
    <s v="248223"/>
    <s v="Bathroom"/>
    <n v="2.8446742333283401E-4"/>
  </r>
  <r>
    <x v="1"/>
    <s v="Incandescent"/>
    <m/>
    <s v="Standard A Lamp"/>
    <n v="1"/>
    <n v="60"/>
    <x v="2"/>
    <s v="248223"/>
    <s v="Bathroom"/>
    <n v="2.8446742333283401E-4"/>
  </r>
  <r>
    <x v="4"/>
    <s v="Incandescent"/>
    <m/>
    <s v="Standard A Lamp"/>
    <n v="1"/>
    <n v="100"/>
    <x v="0"/>
    <s v="248224"/>
    <s v="Bedroom"/>
    <n v="2.8446742333283401E-4"/>
  </r>
  <r>
    <x v="0"/>
    <s v="Incandescent"/>
    <m/>
    <s v="Standard A Lamp"/>
    <n v="2"/>
    <n v="100"/>
    <x v="0"/>
    <s v="248225"/>
    <s v="Bedroom"/>
    <n v="2.8446742333283401E-4"/>
  </r>
  <r>
    <x v="4"/>
    <s v="Compact Fluorescent"/>
    <m/>
    <s v="Twist"/>
    <n v="1"/>
    <n v="7"/>
    <x v="0"/>
    <s v="248225"/>
    <s v="Bedroom"/>
    <n v="2.8446742333283401E-4"/>
  </r>
  <r>
    <x v="0"/>
    <s v="Incandescent"/>
    <m/>
    <s v="Standard A Lamp"/>
    <n v="2"/>
    <n v="60"/>
    <x v="0"/>
    <s v="248226"/>
    <s v="Bedroom"/>
    <n v="2.8446742333283401E-4"/>
  </r>
  <r>
    <x v="4"/>
    <s v="Compact Fluorescent"/>
    <m/>
    <s v="Twist"/>
    <n v="1"/>
    <n v="7"/>
    <x v="0"/>
    <s v="248226"/>
    <s v="Bedroom"/>
    <n v="2.8446742333283401E-4"/>
  </r>
  <r>
    <x v="0"/>
    <s v="Linear Fluorescent"/>
    <n v="48"/>
    <s v="T-8"/>
    <n v="2"/>
    <n v="32"/>
    <x v="1"/>
    <s v="248227"/>
    <s v="Dining Room"/>
    <n v="2.8446742333283401E-4"/>
  </r>
  <r>
    <x v="1"/>
    <s v="Incandescent"/>
    <m/>
    <s v="Decorative"/>
    <n v="1"/>
    <n v="65"/>
    <x v="3"/>
    <s v="248228"/>
    <s v="Hall"/>
    <n v="2.8446742333283401E-4"/>
  </r>
  <r>
    <x v="0"/>
    <s v="Linear Fluorescent"/>
    <n v="60"/>
    <s v="T-8"/>
    <n v="2"/>
    <n v="32"/>
    <x v="3"/>
    <s v="248229"/>
    <s v="Hall"/>
    <n v="2.8446742333283401E-4"/>
  </r>
  <r>
    <x v="0"/>
    <s v="Incandescent"/>
    <m/>
    <s v="Standard A Lamp"/>
    <n v="2"/>
    <n v="60"/>
    <x v="3"/>
    <s v="248229"/>
    <s v="Hall"/>
    <n v="2.8446742333283401E-4"/>
  </r>
  <r>
    <x v="0"/>
    <s v="Linear Fluorescent"/>
    <n v="48"/>
    <s v="T-8"/>
    <n v="4"/>
    <n v="32"/>
    <x v="5"/>
    <s v="2482210"/>
    <s v="Kitchen"/>
    <n v="2.8446742333283401E-4"/>
  </r>
  <r>
    <x v="9"/>
    <s v="Compact Fluorescent"/>
    <m/>
    <s v="Twist"/>
    <n v="3"/>
    <n v="15"/>
    <x v="5"/>
    <s v="2482210"/>
    <s v="Kitchen"/>
    <n v="2.8446742333283401E-4"/>
  </r>
  <r>
    <x v="4"/>
    <s v="Compact Fluorescent"/>
    <m/>
    <s v="Twist"/>
    <n v="1"/>
    <n v="22"/>
    <x v="7"/>
    <s v="2482211"/>
    <s v="Living Room"/>
    <n v="2.8446742333283401E-4"/>
  </r>
  <r>
    <x v="5"/>
    <s v="Incandescent"/>
    <m/>
    <s v="Standard A Lamp"/>
    <n v="1"/>
    <n v="100"/>
    <x v="7"/>
    <s v="2482211"/>
    <s v="Living Room"/>
    <n v="2.8446742333283401E-4"/>
  </r>
  <r>
    <x v="0"/>
    <s v="Incandescent"/>
    <m/>
    <s v="Heat Lamp"/>
    <n v="2"/>
    <n v="250"/>
    <x v="2"/>
    <s v="248261"/>
    <s v="Bathroom"/>
    <n v="4.007746607297545E-4"/>
  </r>
  <r>
    <x v="1"/>
    <s v="Incandescent"/>
    <m/>
    <s v="Standard A Lamp"/>
    <n v="5"/>
    <n v="60"/>
    <x v="2"/>
    <s v="248261"/>
    <s v="Bathroom"/>
    <n v="4.007746607297545E-4"/>
  </r>
  <r>
    <x v="0"/>
    <s v="Linear Fluorescent"/>
    <n v="48"/>
    <s v="T-12"/>
    <n v="2"/>
    <n v="40"/>
    <x v="2"/>
    <s v="248262"/>
    <s v="Bathroom"/>
    <n v="4.007746607297545E-4"/>
  </r>
  <r>
    <x v="0"/>
    <s v="Incandescent"/>
    <m/>
    <s v="Standard A Lamp"/>
    <n v="2"/>
    <n v="60"/>
    <x v="2"/>
    <s v="248262"/>
    <s v="Bathroom"/>
    <n v="4.007746607297545E-4"/>
  </r>
  <r>
    <x v="1"/>
    <s v="Incandescent"/>
    <m/>
    <s v="Standard A Lamp"/>
    <n v="4"/>
    <n v="100"/>
    <x v="2"/>
    <s v="248262"/>
    <s v="Bathroom"/>
    <n v="4.007746607297545E-4"/>
  </r>
  <r>
    <x v="0"/>
    <s v="Incandescent"/>
    <m/>
    <s v="Standard A Lamp"/>
    <n v="2"/>
    <n v="60"/>
    <x v="0"/>
    <s v="248263"/>
    <s v="Bedroom"/>
    <n v="4.007746607297545E-4"/>
  </r>
  <r>
    <x v="4"/>
    <s v="Incandescent"/>
    <m/>
    <s v="Standard A Lamp"/>
    <n v="1"/>
    <n v="60"/>
    <x v="0"/>
    <s v="248263"/>
    <s v="Bedroom"/>
    <n v="4.007746607297545E-4"/>
  </r>
  <r>
    <x v="4"/>
    <s v="Incandescent"/>
    <m/>
    <s v="Standard A Lamp"/>
    <n v="1"/>
    <n v="60"/>
    <x v="0"/>
    <s v="248264"/>
    <s v="Bedroom"/>
    <n v="4.007746607297545E-4"/>
  </r>
  <r>
    <x v="5"/>
    <s v="Incandescent"/>
    <m/>
    <s v="Decorative"/>
    <n v="3"/>
    <n v="40"/>
    <x v="0"/>
    <s v="248264"/>
    <s v="Bedroom"/>
    <n v="4.007746607297545E-4"/>
  </r>
  <r>
    <x v="0"/>
    <s v="Incandescent"/>
    <m/>
    <s v="Standard A Lamp"/>
    <n v="2"/>
    <n v="60"/>
    <x v="9"/>
    <s v="248265"/>
    <s v="Other"/>
    <n v="4.007746607297545E-4"/>
  </r>
  <r>
    <x v="4"/>
    <s v="Incandescent"/>
    <m/>
    <s v="Standard A Lamp"/>
    <n v="1"/>
    <n v="60"/>
    <x v="9"/>
    <s v="248265"/>
    <s v="Other"/>
    <n v="4.007746607297545E-4"/>
  </r>
  <r>
    <x v="6"/>
    <s v="Incandescent"/>
    <m/>
    <s v="Reflector"/>
    <n v="3"/>
    <n v="50"/>
    <x v="9"/>
    <s v="248265"/>
    <s v="Other"/>
    <n v="4.007746607297545E-4"/>
  </r>
  <r>
    <x v="5"/>
    <s v="Incandescent"/>
    <m/>
    <s v="Decorative"/>
    <n v="2"/>
    <n v="40"/>
    <x v="12"/>
    <s v="248266"/>
    <s v="Family Room"/>
    <n v="4.007746607297545E-4"/>
  </r>
  <r>
    <x v="4"/>
    <s v="Incandescent"/>
    <m/>
    <s v="Standard A Lamp"/>
    <n v="1"/>
    <n v="100"/>
    <x v="12"/>
    <s v="248266"/>
    <s v="Family Room"/>
    <n v="4.007746607297545E-4"/>
  </r>
  <r>
    <x v="0"/>
    <s v="Linear Fluorescent"/>
    <n v="48"/>
    <s v="T-12"/>
    <n v="2"/>
    <n v="40"/>
    <x v="11"/>
    <s v="248267"/>
    <s v="Garage"/>
    <n v="4.007746607297545E-4"/>
  </r>
  <r>
    <x v="7"/>
    <s v="Incandescent"/>
    <m/>
    <s v="Standard A Lamp"/>
    <n v="1"/>
    <n v="100"/>
    <x v="11"/>
    <s v="248267"/>
    <s v="Garage"/>
    <n v="4.007746607297545E-4"/>
  </r>
  <r>
    <x v="0"/>
    <s v="Compact Fluorescent"/>
    <m/>
    <s v="Twist"/>
    <n v="1"/>
    <n v="22"/>
    <x v="11"/>
    <s v="248267"/>
    <s v="Garage"/>
    <n v="4.007746607297545E-4"/>
  </r>
  <r>
    <x v="0"/>
    <s v="Incandescent"/>
    <m/>
    <s v="Standard A Lamp"/>
    <n v="2"/>
    <n v="60"/>
    <x v="3"/>
    <s v="248268"/>
    <s v="Hall"/>
    <n v="4.007746607297545E-4"/>
  </r>
  <r>
    <x v="4"/>
    <s v="Incandescent"/>
    <m/>
    <s v="Reflector"/>
    <n v="1"/>
    <n v="60"/>
    <x v="5"/>
    <s v="248269"/>
    <s v="Kitchen"/>
    <n v="4.007746607297545E-4"/>
  </r>
  <r>
    <x v="0"/>
    <s v="Linear Fluorescent"/>
    <n v="48"/>
    <s v="T-12"/>
    <n v="4"/>
    <n v="40"/>
    <x v="5"/>
    <s v="248269"/>
    <s v="Kitchen"/>
    <n v="4.007746607297545E-4"/>
  </r>
  <r>
    <x v="2"/>
    <s v="Incandescent"/>
    <m/>
    <s v="Standard A Lamp"/>
    <n v="1"/>
    <n v="40"/>
    <x v="5"/>
    <s v="248269"/>
    <s v="Kitchen"/>
    <n v="4.007746607297545E-4"/>
  </r>
  <r>
    <x v="4"/>
    <s v="Incandescent"/>
    <m/>
    <s v="Standard A Lamp"/>
    <n v="1"/>
    <n v="60"/>
    <x v="7"/>
    <s v="2482610"/>
    <s v="Living Room"/>
    <n v="4.007746607297545E-4"/>
  </r>
  <r>
    <x v="0"/>
    <s v="Compact Fluorescent"/>
    <m/>
    <s v="Twist"/>
    <n v="2"/>
    <n v="22"/>
    <x v="2"/>
    <s v="248271"/>
    <s v="Bathroom"/>
    <n v="2.8446742333283401E-4"/>
  </r>
  <r>
    <x v="1"/>
    <s v="Incandescent"/>
    <m/>
    <s v="Standard A Lamp"/>
    <n v="3"/>
    <n v="40"/>
    <x v="2"/>
    <s v="248272"/>
    <s v="Bathroom"/>
    <n v="2.8446742333283401E-4"/>
  </r>
  <r>
    <x v="1"/>
    <s v="Incandescent"/>
    <m/>
    <s v="Standard A Lamp"/>
    <n v="3"/>
    <n v="40"/>
    <x v="0"/>
    <s v="248273"/>
    <s v="Bedroom"/>
    <n v="2.8446742333283401E-4"/>
  </r>
  <r>
    <x v="8"/>
    <s v="Incandescent"/>
    <m/>
    <s v="Reflector"/>
    <n v="1"/>
    <n v="40"/>
    <x v="2"/>
    <s v="248274"/>
    <s v="Bathroom"/>
    <n v="2.8446742333283401E-4"/>
  </r>
  <r>
    <x v="0"/>
    <s v="Incandescent"/>
    <m/>
    <s v="Standard A Lamp"/>
    <n v="2"/>
    <n v="60"/>
    <x v="0"/>
    <s v="248275"/>
    <s v="Bedroom"/>
    <n v="2.8446742333283401E-4"/>
  </r>
  <r>
    <x v="8"/>
    <s v="Incandescent"/>
    <m/>
    <s v="Reflector"/>
    <n v="1"/>
    <n v="60"/>
    <x v="0"/>
    <s v="248276"/>
    <s v="Bedroom"/>
    <n v="2.8446742333283401E-4"/>
  </r>
  <r>
    <x v="1"/>
    <s v="Incandescent"/>
    <m/>
    <s v="Standard A Lamp"/>
    <n v="1"/>
    <n v="60"/>
    <x v="0"/>
    <s v="248276"/>
    <s v="Bedroom"/>
    <n v="2.8446742333283401E-4"/>
  </r>
  <r>
    <x v="1"/>
    <s v="Incandescent"/>
    <m/>
    <s v="Standard A Lamp"/>
    <n v="2"/>
    <n v="40"/>
    <x v="0"/>
    <s v="248276"/>
    <s v="Bedroom"/>
    <n v="2.8446742333283401E-4"/>
  </r>
  <r>
    <x v="8"/>
    <s v="Incandescent"/>
    <m/>
    <s v="Reflector"/>
    <n v="1"/>
    <n v="40"/>
    <x v="7"/>
    <s v="248277"/>
    <s v="Living Room"/>
    <n v="2.8446742333283401E-4"/>
  </r>
  <r>
    <x v="0"/>
    <s v="Incandescent"/>
    <m/>
    <s v="Standard A Lamp"/>
    <n v="1"/>
    <n v="40"/>
    <x v="7"/>
    <s v="248277"/>
    <s v="Living Room"/>
    <n v="2.8446742333283401E-4"/>
  </r>
  <r>
    <x v="1"/>
    <s v="Incandescent"/>
    <m/>
    <s v="Standard A Lamp"/>
    <n v="1"/>
    <n v="40"/>
    <x v="3"/>
    <s v="248278"/>
    <s v="Hall"/>
    <n v="2.8446742333283401E-4"/>
  </r>
  <r>
    <x v="8"/>
    <s v="Incandescent"/>
    <m/>
    <s v="Reflector"/>
    <n v="1"/>
    <n v="60"/>
    <x v="9"/>
    <s v="248279"/>
    <s v="Other"/>
    <n v="2.8446742333283401E-4"/>
  </r>
  <r>
    <x v="8"/>
    <s v="Incandescent"/>
    <m/>
    <s v="Reflector"/>
    <n v="1"/>
    <n v="60"/>
    <x v="1"/>
    <s v="2482710"/>
    <s v="Dining Room"/>
    <n v="2.8446742333283401E-4"/>
  </r>
  <r>
    <x v="8"/>
    <s v="Incandescent"/>
    <m/>
    <s v="Reflector"/>
    <n v="1"/>
    <n v="60"/>
    <x v="1"/>
    <s v="2482710"/>
    <s v="Dining Room"/>
    <n v="2.8446742333283401E-4"/>
  </r>
  <r>
    <x v="8"/>
    <s v="Incandescent"/>
    <m/>
    <s v="Reflector"/>
    <n v="1"/>
    <n v="60"/>
    <x v="1"/>
    <s v="2482710"/>
    <s v="Dining Room"/>
    <n v="2.8446742333283401E-4"/>
  </r>
  <r>
    <x v="0"/>
    <s v="Compact Fluorescent"/>
    <m/>
    <s v="Twist"/>
    <n v="4"/>
    <n v="22"/>
    <x v="1"/>
    <s v="2482710"/>
    <s v="Dining Room"/>
    <n v="2.8446742333283401E-4"/>
  </r>
  <r>
    <x v="4"/>
    <s v="Incandescent"/>
    <m/>
    <s v="Standard A Lamp"/>
    <n v="1"/>
    <n v="60"/>
    <x v="1"/>
    <s v="2482710"/>
    <s v="Dining Room"/>
    <n v="2.8446742333283401E-4"/>
  </r>
  <r>
    <x v="8"/>
    <s v="Incandescent"/>
    <m/>
    <s v="Reflector"/>
    <n v="1"/>
    <n v="60"/>
    <x v="9"/>
    <s v="2482711"/>
    <s v="Other"/>
    <n v="2.8446742333283401E-4"/>
  </r>
  <r>
    <x v="1"/>
    <s v="Incandescent"/>
    <m/>
    <s v="Standard A Lamp"/>
    <n v="2"/>
    <n v="60"/>
    <x v="9"/>
    <s v="2482711"/>
    <s v="Other"/>
    <n v="2.8446742333283401E-4"/>
  </r>
  <r>
    <x v="0"/>
    <s v="Linear Fluorescent"/>
    <n v="48"/>
    <s v="T-8"/>
    <n v="4"/>
    <n v="40"/>
    <x v="9"/>
    <s v="2482711"/>
    <s v="Other"/>
    <n v="2.8446742333283401E-4"/>
  </r>
  <r>
    <x v="1"/>
    <s v="Incandescent"/>
    <m/>
    <s v="Standard A Lamp"/>
    <n v="4"/>
    <n v="40"/>
    <x v="10"/>
    <s v="2482712"/>
    <s v="Master Bedroom"/>
    <n v="2.8446742333283401E-4"/>
  </r>
  <r>
    <x v="1"/>
    <s v="Compact Fluorescent"/>
    <m/>
    <s v="Twist"/>
    <n v="1"/>
    <n v="22"/>
    <x v="10"/>
    <s v="2482712"/>
    <s v="Master Bedroom"/>
    <n v="2.8446742333283401E-4"/>
  </r>
  <r>
    <x v="4"/>
    <s v="Incandescent"/>
    <m/>
    <s v="Standard A Lamp"/>
    <n v="1"/>
    <n v="60"/>
    <x v="10"/>
    <s v="2482712"/>
    <s v="Master Bedroom"/>
    <n v="2.8446742333283401E-4"/>
  </r>
  <r>
    <x v="0"/>
    <s v="Incandescent"/>
    <m/>
    <s v="Mini base"/>
    <n v="6"/>
    <n v="40"/>
    <x v="10"/>
    <s v="2482712"/>
    <s v="Master Bedroom"/>
    <n v="2.8446742333283401E-4"/>
  </r>
  <r>
    <x v="8"/>
    <s v="Incandescent"/>
    <m/>
    <s v="Reflector"/>
    <n v="1"/>
    <n v="40"/>
    <x v="8"/>
    <s v="2482713"/>
    <s v="Office"/>
    <n v="2.8446742333283401E-4"/>
  </r>
  <r>
    <x v="0"/>
    <s v="Incandescent"/>
    <m/>
    <s v="Standard A Lamp"/>
    <n v="1"/>
    <n v="60"/>
    <x v="8"/>
    <s v="2482714"/>
    <s v="Office"/>
    <n v="2.8446742333283401E-4"/>
  </r>
  <r>
    <x v="8"/>
    <s v="Incandescent"/>
    <m/>
    <s v="Reflector"/>
    <n v="1"/>
    <n v="40"/>
    <x v="9"/>
    <s v="2482715"/>
    <s v="Other"/>
    <n v="2.8446742333283401E-4"/>
  </r>
  <r>
    <x v="0"/>
    <s v="Incandescent"/>
    <m/>
    <s v="Standard A Lamp"/>
    <n v="1"/>
    <n v="60"/>
    <x v="9"/>
    <s v="248331"/>
    <s v="Other"/>
    <n v="3.0495780359545677E-3"/>
  </r>
  <r>
    <x v="0"/>
    <s v="Incandescent"/>
    <m/>
    <s v="Reflector"/>
    <n v="1"/>
    <n v="65"/>
    <x v="2"/>
    <s v="248332"/>
    <s v="Bathroom"/>
    <n v="3.0495780359545677E-3"/>
  </r>
  <r>
    <x v="0"/>
    <s v="Compact Fluorescent"/>
    <m/>
    <s v="Twist"/>
    <n v="1"/>
    <n v="15"/>
    <x v="2"/>
    <s v="248333"/>
    <s v="Bathroom"/>
    <n v="3.0495780359545677E-3"/>
  </r>
  <r>
    <x v="1"/>
    <s v="Compact Fluorescent"/>
    <m/>
    <s v="Twist"/>
    <n v="2"/>
    <n v="15"/>
    <x v="2"/>
    <s v="248333"/>
    <s v="Bathroom"/>
    <n v="3.0495780359545677E-3"/>
  </r>
  <r>
    <x v="0"/>
    <s v="Incandescent"/>
    <m/>
    <s v="Standard A Lamp"/>
    <n v="2"/>
    <n v="60"/>
    <x v="0"/>
    <s v="248334"/>
    <s v="Bedroom"/>
    <n v="3.0495780359545677E-3"/>
  </r>
  <r>
    <x v="4"/>
    <s v="Incandescent"/>
    <m/>
    <s v="Standard A Lamp"/>
    <n v="1"/>
    <n v="40"/>
    <x v="0"/>
    <s v="248334"/>
    <s v="Bedroom"/>
    <n v="3.0495780359545677E-3"/>
  </r>
  <r>
    <x v="0"/>
    <s v="Incandescent"/>
    <m/>
    <s v="Standard A Lamp"/>
    <n v="1"/>
    <n v="60"/>
    <x v="0"/>
    <s v="248335"/>
    <s v="Bedroom"/>
    <n v="3.0495780359545677E-3"/>
  </r>
  <r>
    <x v="4"/>
    <s v="Incandescent"/>
    <m/>
    <s v="Standard A Lamp"/>
    <n v="1"/>
    <n v="40"/>
    <x v="0"/>
    <s v="248335"/>
    <s v="Bedroom"/>
    <n v="3.0495780359545677E-3"/>
  </r>
  <r>
    <x v="0"/>
    <s v="Incandescent"/>
    <m/>
    <s v="Standard A Lamp"/>
    <n v="1"/>
    <n v="60"/>
    <x v="0"/>
    <s v="248336"/>
    <s v="Bedroom"/>
    <n v="3.0495780359545677E-3"/>
  </r>
  <r>
    <x v="6"/>
    <s v="Incandescent"/>
    <m/>
    <s v="Standard A Lamp"/>
    <n v="1"/>
    <n v="60"/>
    <x v="0"/>
    <s v="248336"/>
    <s v="Bedroom"/>
    <n v="3.0495780359545677E-3"/>
  </r>
  <r>
    <x v="0"/>
    <s v="Linear Fluorescent"/>
    <n v="48"/>
    <s v="T-12"/>
    <n v="2"/>
    <n v="40"/>
    <x v="11"/>
    <s v="248337"/>
    <s v="Garage"/>
    <n v="3.0495780359545677E-3"/>
  </r>
  <r>
    <x v="0"/>
    <s v="Incandescent"/>
    <m/>
    <s v="Standard A Lamp"/>
    <n v="1"/>
    <n v="60"/>
    <x v="11"/>
    <s v="248337"/>
    <s v="Garage"/>
    <n v="3.0495780359545677E-3"/>
  </r>
  <r>
    <x v="0"/>
    <s v="Incandescent"/>
    <m/>
    <s v="Standard A Lamp"/>
    <n v="1"/>
    <n v="60"/>
    <x v="3"/>
    <s v="248338"/>
    <s v="Hall"/>
    <n v="3.0495780359545677E-3"/>
  </r>
  <r>
    <x v="8"/>
    <s v="Compact Fluorescent"/>
    <m/>
    <s v="Twist"/>
    <n v="1"/>
    <n v="15"/>
    <x v="5"/>
    <s v="248339"/>
    <s v="Kitchen"/>
    <n v="3.0495780359545677E-3"/>
  </r>
  <r>
    <x v="0"/>
    <s v="Linear Fluorescent"/>
    <n v="12"/>
    <s v="T-12"/>
    <n v="1"/>
    <n v="15"/>
    <x v="5"/>
    <s v="248339"/>
    <s v="Kitchen"/>
    <n v="3.0495780359545677E-3"/>
  </r>
  <r>
    <x v="2"/>
    <s v="Incandescent"/>
    <m/>
    <s v="Standard A Lamp"/>
    <n v="2"/>
    <n v="40"/>
    <x v="5"/>
    <s v="248339"/>
    <s v="Kitchen"/>
    <n v="3.0495780359545677E-3"/>
  </r>
  <r>
    <x v="0"/>
    <s v="Incandescent"/>
    <m/>
    <s v="Standard A Lamp"/>
    <n v="1"/>
    <n v="60"/>
    <x v="6"/>
    <s v="2483310"/>
    <s v="Laundry Room"/>
    <n v="3.0495780359545677E-3"/>
  </r>
  <r>
    <x v="0"/>
    <s v="Compact Fluorescent"/>
    <m/>
    <s v="Twist"/>
    <n v="2"/>
    <n v="15"/>
    <x v="7"/>
    <s v="2483311"/>
    <s v="Living Room"/>
    <n v="3.0495780359545677E-3"/>
  </r>
  <r>
    <x v="8"/>
    <s v="Incandescent"/>
    <m/>
    <s v="Reflector"/>
    <n v="1"/>
    <n v="65"/>
    <x v="7"/>
    <s v="2483311"/>
    <s v="Living Room"/>
    <n v="3.0495780359545677E-3"/>
  </r>
  <r>
    <x v="4"/>
    <s v="Incandescent"/>
    <m/>
    <s v="Standard A Lamp"/>
    <n v="1"/>
    <n v="60"/>
    <x v="7"/>
    <s v="2483311"/>
    <s v="Living Room"/>
    <n v="3.0495780359545677E-3"/>
  </r>
  <r>
    <x v="0"/>
    <s v="Incandescent"/>
    <m/>
    <s v="Standard A Lamp"/>
    <n v="2"/>
    <n v="65"/>
    <x v="0"/>
    <s v="248441"/>
    <s v="Bedroom"/>
    <n v="9.4081094387701955E-4"/>
  </r>
  <r>
    <x v="1"/>
    <s v="Incandescent"/>
    <m/>
    <s v="Clear"/>
    <n v="4"/>
    <n v="60"/>
    <x v="2"/>
    <s v="248442"/>
    <s v="Bathroom"/>
    <n v="9.4081094387701955E-4"/>
  </r>
  <r>
    <x v="0"/>
    <s v="Incandescent"/>
    <m/>
    <s v="Clear"/>
    <n v="1"/>
    <n v="60"/>
    <x v="1"/>
    <s v="248443"/>
    <s v="Dining Room"/>
    <n v="9.4081094387701955E-4"/>
  </r>
  <r>
    <x v="0"/>
    <s v="Incandescent"/>
    <m/>
    <s v="Standard A Lamp"/>
    <n v="1"/>
    <n v="60"/>
    <x v="3"/>
    <s v="248444"/>
    <s v="Hall"/>
    <n v="9.4081094387701955E-4"/>
  </r>
  <r>
    <x v="0"/>
    <s v="Linear Fluorescent"/>
    <n v="48"/>
    <s v="T-12"/>
    <n v="2"/>
    <n v="40"/>
    <x v="5"/>
    <s v="248445"/>
    <s v="Kitchen"/>
    <n v="9.4081094387701955E-4"/>
  </r>
  <r>
    <x v="0"/>
    <s v="Incandescent"/>
    <m/>
    <s v="Standard A Lamp"/>
    <n v="2"/>
    <n v="60"/>
    <x v="6"/>
    <s v="248446"/>
    <s v="Laundry Room"/>
    <n v="9.4081094387701955E-4"/>
  </r>
  <r>
    <x v="0"/>
    <s v="Incandescent"/>
    <m/>
    <s v="Standard A Lamp"/>
    <n v="2"/>
    <n v="60"/>
    <x v="7"/>
    <s v="248447"/>
    <s v="Living Room"/>
    <n v="9.4081094387701955E-4"/>
  </r>
  <r>
    <x v="0"/>
    <s v="Incandescent"/>
    <m/>
    <s v="Standard A Lamp"/>
    <n v="2"/>
    <n v="60"/>
    <x v="2"/>
    <s v="248448"/>
    <s v="Bathroom"/>
    <n v="9.4081094387701955E-4"/>
  </r>
  <r>
    <x v="4"/>
    <s v="Incandescent"/>
    <m/>
    <s v="Standard A Lamp"/>
    <n v="1"/>
    <n v="60"/>
    <x v="2"/>
    <s v="248448"/>
    <s v="Bathroom"/>
    <n v="9.4081094387701955E-4"/>
  </r>
  <r>
    <x v="1"/>
    <s v="Compact Fluorescent"/>
    <m/>
    <s v="Twist"/>
    <n v="1"/>
    <n v="22"/>
    <x v="2"/>
    <s v="248501"/>
    <s v="Bathroom"/>
    <n v="2.9634285766104543E-4"/>
  </r>
  <r>
    <x v="0"/>
    <s v="Incandescent"/>
    <m/>
    <s v="Decorative"/>
    <n v="1"/>
    <n v="75"/>
    <x v="2"/>
    <s v="248502"/>
    <s v="Bathroom"/>
    <n v="2.9634285766104543E-4"/>
  </r>
  <r>
    <x v="0"/>
    <s v="Incandescent"/>
    <m/>
    <s v="Decorative"/>
    <n v="6"/>
    <n v="25"/>
    <x v="0"/>
    <s v="248503"/>
    <s v="Bedroom"/>
    <n v="2.9634285766104543E-4"/>
  </r>
  <r>
    <x v="0"/>
    <s v="Incandescent"/>
    <m/>
    <s v="Decorative"/>
    <n v="6"/>
    <n v="25"/>
    <x v="0"/>
    <s v="248504"/>
    <s v="Bedroom"/>
    <n v="2.9634285766104543E-4"/>
  </r>
  <r>
    <x v="0"/>
    <s v="Incandescent"/>
    <m/>
    <s v="Standard A Lamp"/>
    <n v="2"/>
    <n v="60"/>
    <x v="3"/>
    <s v="248505"/>
    <s v="Hall"/>
    <n v="2.9634285766104543E-4"/>
  </r>
  <r>
    <x v="2"/>
    <s v="Incandescent"/>
    <m/>
    <s v="Standard A Lamp"/>
    <n v="1"/>
    <n v="60"/>
    <x v="3"/>
    <s v="248506"/>
    <s v="Hall"/>
    <n v="2.9634285766104543E-4"/>
  </r>
  <r>
    <x v="0"/>
    <s v="Linear Fluorescent"/>
    <n v="48"/>
    <s v="T-8"/>
    <n v="4"/>
    <n v="32"/>
    <x v="5"/>
    <s v="248507"/>
    <s v="Kitchen"/>
    <n v="2.9634285766104543E-4"/>
  </r>
  <r>
    <x v="0"/>
    <s v="Compact Fluorescent"/>
    <m/>
    <s v="Twist"/>
    <n v="1"/>
    <n v="15"/>
    <x v="5"/>
    <s v="248507"/>
    <s v="Kitchen"/>
    <n v="2.9634285766104543E-4"/>
  </r>
  <r>
    <x v="0"/>
    <s v="Incandescent"/>
    <m/>
    <s v="Standard A Lamp"/>
    <n v="1"/>
    <n v="60"/>
    <x v="5"/>
    <s v="248507"/>
    <s v="Kitchen"/>
    <n v="2.9634285766104543E-4"/>
  </r>
  <r>
    <x v="0"/>
    <s v="Incandescent"/>
    <m/>
    <s v="Standard A Lamp"/>
    <n v="2"/>
    <n v="40"/>
    <x v="6"/>
    <s v="248508"/>
    <s v="Laundry Room"/>
    <n v="2.9634285766104543E-4"/>
  </r>
  <r>
    <x v="6"/>
    <s v="Incandescent"/>
    <m/>
    <s v="3-Way Incandescent"/>
    <n v="1"/>
    <n v="100"/>
    <x v="7"/>
    <s v="248509"/>
    <s v="Living Room"/>
    <n v="2.9634285766104543E-4"/>
  </r>
  <r>
    <x v="5"/>
    <s v="Incandescent"/>
    <m/>
    <s v="Decorative"/>
    <n v="5"/>
    <n v="60"/>
    <x v="7"/>
    <s v="248509"/>
    <s v="Living Room"/>
    <n v="2.9634285766104543E-4"/>
  </r>
  <r>
    <x v="8"/>
    <s v="Incandescent"/>
    <m/>
    <s v="Reflector"/>
    <n v="1"/>
    <n v="65"/>
    <x v="7"/>
    <s v="248509"/>
    <s v="Living Room"/>
    <n v="2.9634285766104543E-4"/>
  </r>
  <r>
    <x v="0"/>
    <s v="Incandescent"/>
    <m/>
    <s v="3-Way Incandescent"/>
    <n v="1"/>
    <n v="100"/>
    <x v="9"/>
    <s v="2485010"/>
    <s v="Other"/>
    <n v="2.9634285766104543E-4"/>
  </r>
  <r>
    <x v="9"/>
    <s v="Incandescent"/>
    <m/>
    <s v="Clear"/>
    <n v="5"/>
    <n v="60"/>
    <x v="7"/>
    <s v="2485011"/>
    <s v="Living Room"/>
    <n v="2.9634285766104543E-4"/>
  </r>
  <r>
    <x v="4"/>
    <s v="Incandescent"/>
    <m/>
    <s v="Decorative"/>
    <n v="1"/>
    <n v="60"/>
    <x v="7"/>
    <s v="2485011"/>
    <s v="Living Room"/>
    <n v="2.9634285766104543E-4"/>
  </r>
  <r>
    <x v="4"/>
    <s v="Incandescent"/>
    <m/>
    <s v="Standard A Lamp"/>
    <n v="1"/>
    <n v="300"/>
    <x v="7"/>
    <s v="2485011"/>
    <s v="Living Room"/>
    <n v="2.9634285766104543E-4"/>
  </r>
  <r>
    <x v="7"/>
    <s v="Incandescent"/>
    <m/>
    <s v="Standard A Lamp"/>
    <n v="1"/>
    <n v="100"/>
    <x v="11"/>
    <s v="2485012"/>
    <s v="Garage"/>
    <n v="2.9634285766104543E-4"/>
  </r>
  <r>
    <x v="0"/>
    <s v="Incandescent"/>
    <m/>
    <s v="Clear"/>
    <n v="1"/>
    <n v="60"/>
    <x v="11"/>
    <s v="2485012"/>
    <s v="Garage"/>
    <n v="2.9634285766104543E-4"/>
  </r>
  <r>
    <x v="4"/>
    <s v="Incandescent"/>
    <m/>
    <s v="3-Way Incandescent"/>
    <n v="1"/>
    <n v="100"/>
    <x v="0"/>
    <s v="2485013"/>
    <s v="Bedroom"/>
    <n v="2.9634285766104543E-4"/>
  </r>
  <r>
    <x v="0"/>
    <s v="Incandescent"/>
    <m/>
    <s v="Standard A Lamp"/>
    <n v="1"/>
    <n v="60"/>
    <x v="0"/>
    <s v="2485013"/>
    <s v="Bedroom"/>
    <n v="2.9634285766104543E-4"/>
  </r>
  <r>
    <x v="0"/>
    <s v="Compact Fluorescent"/>
    <m/>
    <s v="Twist"/>
    <n v="1"/>
    <n v="22"/>
    <x v="2"/>
    <s v="248631"/>
    <s v="Bathroom"/>
    <n v="9.4081094387701955E-4"/>
  </r>
  <r>
    <x v="0"/>
    <s v="Compact Fluorescent"/>
    <m/>
    <s v="Twist"/>
    <n v="2"/>
    <n v="15"/>
    <x v="0"/>
    <s v="248632"/>
    <s v="Bedroom"/>
    <n v="9.4081094387701955E-4"/>
  </r>
  <r>
    <x v="0"/>
    <s v="Compact Fluorescent"/>
    <m/>
    <s v="Twist"/>
    <n v="1"/>
    <n v="22"/>
    <x v="3"/>
    <s v="248633"/>
    <s v="Hall"/>
    <n v="9.4081094387701955E-4"/>
  </r>
  <r>
    <x v="0"/>
    <s v="Incandescent"/>
    <m/>
    <s v="Globe"/>
    <n v="5"/>
    <n v="60"/>
    <x v="5"/>
    <s v="248634"/>
    <s v="Kitchen"/>
    <n v="9.4081094387701955E-4"/>
  </r>
  <r>
    <x v="0"/>
    <s v="Incandescent"/>
    <m/>
    <s v="Standard A Lamp"/>
    <n v="1"/>
    <n v="60"/>
    <x v="5"/>
    <s v="248635"/>
    <s v="Kitchen"/>
    <n v="9.4081094387701955E-4"/>
  </r>
  <r>
    <x v="0"/>
    <s v="Compact Fluorescent"/>
    <m/>
    <s v="Twist"/>
    <n v="1"/>
    <n v="22"/>
    <x v="5"/>
    <s v="248635"/>
    <s v="Kitchen"/>
    <n v="9.4081094387701955E-4"/>
  </r>
  <r>
    <x v="0"/>
    <s v="Incandescent"/>
    <m/>
    <s v="Standard A Lamp"/>
    <n v="1"/>
    <n v="100"/>
    <x v="6"/>
    <s v="248636"/>
    <s v="Laundry Room"/>
    <n v="9.4081094387701955E-4"/>
  </r>
  <r>
    <x v="0"/>
    <s v="Compact Fluorescent"/>
    <m/>
    <s v="Twist"/>
    <n v="5"/>
    <n v="15"/>
    <x v="7"/>
    <s v="248637"/>
    <s v="Living Room"/>
    <n v="9.4081094387701955E-4"/>
  </r>
  <r>
    <x v="6"/>
    <s v="Compact Fluorescent"/>
    <m/>
    <s v="Twist"/>
    <n v="1"/>
    <n v="15"/>
    <x v="7"/>
    <s v="248637"/>
    <s v="Living Room"/>
    <n v="9.4081094387701955E-4"/>
  </r>
  <r>
    <x v="6"/>
    <s v="Incandescent"/>
    <m/>
    <s v="Standard A Lamp"/>
    <n v="1"/>
    <n v="75"/>
    <x v="7"/>
    <s v="248637"/>
    <s v="Living Room"/>
    <n v="9.4081094387701955E-4"/>
  </r>
  <r>
    <x v="0"/>
    <s v="Compact Fluorescent"/>
    <m/>
    <s v="Twist"/>
    <n v="2"/>
    <n v="15"/>
    <x v="2"/>
    <s v="248638"/>
    <s v="Bathroom"/>
    <n v="9.4081094387701955E-4"/>
  </r>
  <r>
    <x v="1"/>
    <s v="Compact Fluorescent"/>
    <m/>
    <s v="Twist"/>
    <n v="2"/>
    <n v="15"/>
    <x v="2"/>
    <s v="248638"/>
    <s v="Bathroom"/>
    <n v="9.4081094387701955E-4"/>
  </r>
  <r>
    <x v="0"/>
    <s v="Incandescent"/>
    <m/>
    <s v="Standard A Lamp"/>
    <n v="3"/>
    <n v="25"/>
    <x v="10"/>
    <s v="248639"/>
    <s v="Master Bedroom"/>
    <n v="9.4081094387701955E-4"/>
  </r>
  <r>
    <x v="0"/>
    <s v="Linear Fluorescent"/>
    <n v="48"/>
    <s v="Fluorescent Other"/>
    <n v="2"/>
    <n v="32"/>
    <x v="11"/>
    <s v="2486310"/>
    <s v="Garage"/>
    <n v="9.4081094387701955E-4"/>
  </r>
  <r>
    <x v="1"/>
    <s v="Compact Fluorescent"/>
    <m/>
    <s v="Twist"/>
    <n v="1"/>
    <n v="15"/>
    <x v="3"/>
    <s v="2486311"/>
    <s v="Hall"/>
    <n v="9.4081094387701955E-4"/>
  </r>
  <r>
    <x v="0"/>
    <s v="Incandescent"/>
    <m/>
    <s v="Standard A Lamp"/>
    <n v="1"/>
    <n v="60"/>
    <x v="0"/>
    <s v="2486312"/>
    <s v="Bedroom"/>
    <n v="9.4081094387701955E-4"/>
  </r>
  <r>
    <x v="0"/>
    <s v="Incandescent"/>
    <m/>
    <s v="Standard A Lamp"/>
    <n v="1"/>
    <n v="60"/>
    <x v="3"/>
    <s v="2486313"/>
    <s v="Hall"/>
    <n v="9.4081094387701955E-4"/>
  </r>
  <r>
    <x v="0"/>
    <s v="Compact Fluorescent"/>
    <m/>
    <s v="Twist"/>
    <n v="1"/>
    <n v="15"/>
    <x v="7"/>
    <s v="2486314"/>
    <s v="Living Room"/>
    <n v="9.4081094387701955E-4"/>
  </r>
  <r>
    <x v="6"/>
    <s v="Incandescent"/>
    <m/>
    <s v="Standard A Lamp"/>
    <n v="1"/>
    <n v="40"/>
    <x v="7"/>
    <s v="2486314"/>
    <s v="Living Room"/>
    <n v="9.4081094387701955E-4"/>
  </r>
  <r>
    <x v="0"/>
    <s v="Compact Fluorescent"/>
    <m/>
    <s v="Twist"/>
    <n v="1"/>
    <n v="22"/>
    <x v="7"/>
    <s v="2486314"/>
    <s v="Living Room"/>
    <n v="9.4081094387701955E-4"/>
  </r>
  <r>
    <x v="9"/>
    <s v="Incandescent"/>
    <m/>
    <s v="Decorative"/>
    <n v="2"/>
    <n v="25"/>
    <x v="1"/>
    <s v="248661"/>
    <s v="Dining Room"/>
    <n v="1.0835626805477717E-3"/>
  </r>
  <r>
    <x v="0"/>
    <s v="Incandescent"/>
    <m/>
    <s v="Standard A Lamp"/>
    <n v="1"/>
    <n v="60"/>
    <x v="3"/>
    <s v="248662"/>
    <s v="Hall"/>
    <n v="1.0835626805477717E-3"/>
  </r>
  <r>
    <x v="0"/>
    <s v="Linear Fluorescent"/>
    <n v="48"/>
    <s v="T-8"/>
    <n v="2"/>
    <n v="32"/>
    <x v="5"/>
    <s v="248663"/>
    <s v="Kitchen"/>
    <n v="1.0835626805477717E-3"/>
  </r>
  <r>
    <x v="8"/>
    <s v="Compact Fluorescent"/>
    <m/>
    <s v="Reflector"/>
    <n v="1"/>
    <n v="22"/>
    <x v="2"/>
    <s v="248664"/>
    <s v="Bathroom"/>
    <n v="1.0835626805477717E-3"/>
  </r>
  <r>
    <x v="8"/>
    <s v="Compact Fluorescent"/>
    <m/>
    <s v="Reflector"/>
    <n v="1"/>
    <n v="22"/>
    <x v="12"/>
    <s v="248665"/>
    <s v="Family Room"/>
    <n v="1.0835626805477717E-3"/>
  </r>
  <r>
    <x v="12"/>
    <s v="Halogen"/>
    <m/>
    <s v="MR"/>
    <n v="5"/>
    <n v="30"/>
    <x v="6"/>
    <s v="248666"/>
    <s v="Laundry Room"/>
    <n v="1.0835626805477717E-3"/>
  </r>
  <r>
    <x v="6"/>
    <s v="Incandescent"/>
    <m/>
    <s v="Decorative"/>
    <n v="1"/>
    <n v="25"/>
    <x v="7"/>
    <s v="248667"/>
    <s v="Living Room"/>
    <n v="1.0835626805477717E-3"/>
  </r>
  <r>
    <x v="8"/>
    <s v="Compact Fluorescent"/>
    <m/>
    <s v="Reflector"/>
    <n v="1"/>
    <n v="22"/>
    <x v="2"/>
    <s v="248668"/>
    <s v="Bathroom"/>
    <n v="1.0835626805477717E-3"/>
  </r>
  <r>
    <x v="1"/>
    <s v="Compact Fluorescent"/>
    <m/>
    <s v="A shape bulb"/>
    <n v="2"/>
    <n v="15"/>
    <x v="2"/>
    <s v="248668"/>
    <s v="Bathroom"/>
    <n v="1.0835626805477717E-3"/>
  </r>
  <r>
    <x v="4"/>
    <s v="Incandescent"/>
    <m/>
    <s v="Clear"/>
    <n v="1"/>
    <n v="40"/>
    <x v="10"/>
    <s v="248669"/>
    <s v="Master Bedroom"/>
    <n v="1.0835626805477717E-3"/>
  </r>
  <r>
    <x v="0"/>
    <s v="Incandescent"/>
    <m/>
    <s v="Standard A Lamp"/>
    <n v="2"/>
    <n v="60"/>
    <x v="10"/>
    <s v="248669"/>
    <s v="Master Bedroom"/>
    <n v="1.0835626805477717E-3"/>
  </r>
  <r>
    <x v="1"/>
    <s v="Compact Fluorescent"/>
    <m/>
    <s v="A shape bulb"/>
    <n v="2"/>
    <n v="15"/>
    <x v="2"/>
    <s v="2486610"/>
    <s v="Bathroom"/>
    <n v="1.0835626805477717E-3"/>
  </r>
  <r>
    <x v="12"/>
    <s v="Halogen"/>
    <m/>
    <s v="MR"/>
    <n v="3"/>
    <n v="25"/>
    <x v="3"/>
    <s v="2486611"/>
    <s v="Hall"/>
    <n v="1.0835626805477717E-3"/>
  </r>
  <r>
    <x v="9"/>
    <s v="Incandescent"/>
    <m/>
    <s v="Standard A Lamp"/>
    <n v="2"/>
    <n v="60"/>
    <x v="0"/>
    <s v="2486612"/>
    <s v="Bedroom"/>
    <n v="1.0835626805477717E-3"/>
  </r>
  <r>
    <x v="8"/>
    <s v="Compact Fluorescent"/>
    <m/>
    <s v="Reflector"/>
    <n v="1"/>
    <n v="22"/>
    <x v="3"/>
    <s v="2486613"/>
    <s v="Hall"/>
    <n v="1.0835626805477717E-3"/>
  </r>
  <r>
    <x v="5"/>
    <s v="Incandescent"/>
    <m/>
    <s v="Standard A Lamp"/>
    <n v="2"/>
    <n v="60"/>
    <x v="0"/>
    <s v="2486614"/>
    <s v="Bedroom"/>
    <n v="1.0835626805477717E-3"/>
  </r>
  <r>
    <x v="17"/>
    <m/>
    <m/>
    <m/>
    <m/>
    <m/>
    <x v="13"/>
    <m/>
    <m/>
    <m/>
  </r>
</pivotCacheRecords>
</file>

<file path=xl/pivotCache/pivotCacheRecords4.xml><?xml version="1.0" encoding="utf-8"?>
<pivotCacheRecords xmlns="http://schemas.openxmlformats.org/spreadsheetml/2006/main" xmlns:r="http://schemas.openxmlformats.org/officeDocument/2006/relationships" count="6263">
  <r>
    <x v="0"/>
    <s v="Compact Fluorescent"/>
    <m/>
    <s v="Twist                "/>
    <n v="1"/>
    <n v="13"/>
    <s v="1281"/>
    <x v="0"/>
  </r>
  <r>
    <x v="1"/>
    <s v="Incandescent       "/>
    <m/>
    <s v="Globe                "/>
    <n v="4"/>
    <n v="40"/>
    <s v="1281"/>
    <x v="0"/>
  </r>
  <r>
    <x v="2"/>
    <s v="Incandescent       "/>
    <m/>
    <s v="Heat Lamp            "/>
    <n v="1"/>
    <n v="250"/>
    <s v="1281"/>
    <x v="0"/>
  </r>
  <r>
    <x v="0"/>
    <s v="Incandescent       "/>
    <m/>
    <s v="Standard A Lamp      "/>
    <n v="1"/>
    <n v="60"/>
    <s v="1281"/>
    <x v="0"/>
  </r>
  <r>
    <x v="0"/>
    <s v="Incandescent       "/>
    <m/>
    <s v="Standard A Lamp      "/>
    <n v="1"/>
    <n v="60"/>
    <s v="1281"/>
    <x v="0"/>
  </r>
  <r>
    <x v="0"/>
    <s v="Incandescent       "/>
    <m/>
    <s v="Standard A Lamp      "/>
    <n v="1"/>
    <n v="60"/>
    <s v="1281"/>
    <x v="0"/>
  </r>
  <r>
    <x v="3"/>
    <s v="Incandescent       "/>
    <m/>
    <s v="Mini base            "/>
    <n v="1"/>
    <n v="40"/>
    <s v="1281"/>
    <x v="0"/>
  </r>
  <r>
    <x v="0"/>
    <s v="Incandescent       "/>
    <m/>
    <s v="Standard A Lamp      "/>
    <n v="1"/>
    <n v="60"/>
    <s v="1281"/>
    <x v="0"/>
  </r>
  <r>
    <x v="1"/>
    <s v="Incandescent       "/>
    <m/>
    <s v="Globe                "/>
    <n v="4"/>
    <n v="40"/>
    <s v="1282"/>
    <x v="1"/>
  </r>
  <r>
    <x v="2"/>
    <s v="Incandescent       "/>
    <m/>
    <s v="Heat Lamp            "/>
    <n v="1"/>
    <n v="250"/>
    <s v="1282"/>
    <x v="1"/>
  </r>
  <r>
    <x v="0"/>
    <s v="Compact Fluorescent"/>
    <m/>
    <s v="Twist                "/>
    <n v="1"/>
    <n v="23"/>
    <s v="1282"/>
    <x v="1"/>
  </r>
  <r>
    <x v="0"/>
    <s v="Incandescent       "/>
    <m/>
    <s v="Clear                "/>
    <n v="2"/>
    <n v="60"/>
    <s v="1282"/>
    <x v="1"/>
  </r>
  <r>
    <x v="3"/>
    <s v="Incandescent       "/>
    <m/>
    <s v="Mini base            "/>
    <n v="1"/>
    <n v="40"/>
    <s v="1282"/>
    <x v="1"/>
  </r>
  <r>
    <x v="4"/>
    <s v="Compact Fluorescent"/>
    <m/>
    <s v="Twist                "/>
    <n v="1"/>
    <n v="26"/>
    <s v="1282"/>
    <x v="1"/>
  </r>
  <r>
    <x v="5"/>
    <s v="Compact Fluorescent"/>
    <m/>
    <s v="Pin base             "/>
    <n v="1"/>
    <n v="27"/>
    <s v="1282"/>
    <x v="1"/>
  </r>
  <r>
    <x v="0"/>
    <s v="Compact Fluorescent"/>
    <m/>
    <s v="Twist                "/>
    <n v="1"/>
    <n v="23"/>
    <s v="1282"/>
    <x v="1"/>
  </r>
  <r>
    <x v="0"/>
    <s v="Incandescent       "/>
    <m/>
    <s v="Standard A Lamp      "/>
    <n v="1"/>
    <n v="60"/>
    <s v="1282"/>
    <x v="1"/>
  </r>
  <r>
    <x v="0"/>
    <s v="Incandescent       "/>
    <m/>
    <s v="Standard A Lamp      "/>
    <n v="1"/>
    <n v="60"/>
    <s v="1282"/>
    <x v="1"/>
  </r>
  <r>
    <x v="1"/>
    <s v="Incandescent       "/>
    <m/>
    <s v="Globe                "/>
    <n v="4"/>
    <n v="40"/>
    <s v="1283"/>
    <x v="1"/>
  </r>
  <r>
    <x v="2"/>
    <s v="Incandescent       "/>
    <m/>
    <s v="Heat Lamp            "/>
    <n v="1"/>
    <n v="250"/>
    <s v="1283"/>
    <x v="1"/>
  </r>
  <r>
    <x v="0"/>
    <s v="Incandescent       "/>
    <m/>
    <s v="Standard A Lamp      "/>
    <n v="1"/>
    <n v="60"/>
    <s v="1283"/>
    <x v="1"/>
  </r>
  <r>
    <x v="0"/>
    <s v="Incandescent       "/>
    <m/>
    <s v="Standard A Lamp      "/>
    <n v="1"/>
    <n v="60"/>
    <s v="1283"/>
    <x v="1"/>
  </r>
  <r>
    <x v="0"/>
    <s v="Incandescent       "/>
    <m/>
    <s v="Standard A Lamp      "/>
    <n v="1"/>
    <n v="100"/>
    <s v="1283"/>
    <x v="1"/>
  </r>
  <r>
    <x v="0"/>
    <s v="Incandescent       "/>
    <m/>
    <s v="Standard A Lamp      "/>
    <n v="1"/>
    <n v="100"/>
    <s v="1283"/>
    <x v="1"/>
  </r>
  <r>
    <x v="3"/>
    <s v="Incandescent       "/>
    <m/>
    <s v="Mini base            "/>
    <n v="1"/>
    <n v="40"/>
    <s v="1283"/>
    <x v="1"/>
  </r>
  <r>
    <x v="5"/>
    <s v="Compact Fluorescent"/>
    <m/>
    <s v="Twist                "/>
    <n v="3"/>
    <n v="20"/>
    <s v="1283"/>
    <x v="1"/>
  </r>
  <r>
    <x v="0"/>
    <s v="Incandescent       "/>
    <m/>
    <s v="Standard A Lamp      "/>
    <n v="1"/>
    <n v="60"/>
    <s v="1283"/>
    <x v="1"/>
  </r>
  <r>
    <x v="4"/>
    <s v="Compact Fluorescent"/>
    <m/>
    <s v="Twist                "/>
    <n v="1"/>
    <n v="20"/>
    <s v="1283"/>
    <x v="1"/>
  </r>
  <r>
    <x v="0"/>
    <s v="Incandescent       "/>
    <m/>
    <s v="Standard A Lamp      "/>
    <n v="1"/>
    <n v="100"/>
    <s v="1283"/>
    <x v="1"/>
  </r>
  <r>
    <x v="3"/>
    <s v="Incandescent       "/>
    <m/>
    <s v="Heat Lamp            "/>
    <n v="1"/>
    <n v="250"/>
    <s v="101371"/>
    <x v="1"/>
  </r>
  <r>
    <x v="1"/>
    <s v="Compact Fluorescent"/>
    <m/>
    <s v="Globe                "/>
    <n v="4"/>
    <n v="14"/>
    <s v="101371"/>
    <x v="1"/>
  </r>
  <r>
    <x v="4"/>
    <s v="Incandescent       "/>
    <m/>
    <s v="Standard A Lamp      "/>
    <n v="1"/>
    <n v="120"/>
    <s v="101371"/>
    <x v="1"/>
  </r>
  <r>
    <x v="0"/>
    <s v="Incandescent       "/>
    <m/>
    <s v="Standard A Lamp      "/>
    <n v="1"/>
    <n v="60"/>
    <s v="101371"/>
    <x v="1"/>
  </r>
  <r>
    <x v="0"/>
    <s v="Compact Fluorescent"/>
    <m/>
    <s v="Twist                "/>
    <n v="1"/>
    <n v="14"/>
    <s v="101371"/>
    <x v="1"/>
  </r>
  <r>
    <x v="0"/>
    <s v="Linear Fluorescent "/>
    <n v="3"/>
    <s v="T-8                  "/>
    <n v="2"/>
    <n v="32"/>
    <s v="101371"/>
    <x v="1"/>
  </r>
  <r>
    <x v="6"/>
    <s v="Compact Fluorescent"/>
    <m/>
    <s v="Twist                "/>
    <n v="1"/>
    <n v="14"/>
    <s v="101371"/>
    <x v="1"/>
  </r>
  <r>
    <x v="0"/>
    <s v="Compact Fluorescent"/>
    <m/>
    <s v="Twist                "/>
    <n v="2"/>
    <n v="14"/>
    <s v="101371"/>
    <x v="1"/>
  </r>
  <r>
    <x v="0"/>
    <s v="Compact Fluorescent"/>
    <m/>
    <s v="Twist                "/>
    <n v="1"/>
    <n v="14"/>
    <s v="101371"/>
    <x v="1"/>
  </r>
  <r>
    <x v="0"/>
    <s v="Compact Fluorescent"/>
    <m/>
    <s v="Reflector            "/>
    <n v="3"/>
    <n v="14"/>
    <s v="101371"/>
    <x v="1"/>
  </r>
  <r>
    <x v="4"/>
    <s v="Compact Fluorescent"/>
    <m/>
    <s v="Twist                "/>
    <n v="1"/>
    <n v="20"/>
    <s v="101371"/>
    <x v="1"/>
  </r>
  <r>
    <x v="7"/>
    <s v="Incandescent       "/>
    <m/>
    <s v="Globe                "/>
    <n v="1"/>
    <n v="100"/>
    <s v="101371"/>
    <x v="1"/>
  </r>
  <r>
    <x v="4"/>
    <s v="Incandescent       "/>
    <m/>
    <s v="Standard A Lamp      "/>
    <n v="1"/>
    <n v="100"/>
    <s v="101371"/>
    <x v="1"/>
  </r>
  <r>
    <x v="1"/>
    <s v="Incandescent       "/>
    <m/>
    <s v="Reflector            "/>
    <n v="4"/>
    <n v="30"/>
    <s v="101372"/>
    <x v="1"/>
  </r>
  <r>
    <x v="3"/>
    <s v="Incandescent       "/>
    <m/>
    <s v="Heat Lamp            "/>
    <n v="1"/>
    <n v="250"/>
    <s v="101372"/>
    <x v="1"/>
  </r>
  <r>
    <x v="4"/>
    <s v="Incandescent       "/>
    <m/>
    <s v="Globe                "/>
    <n v="1"/>
    <n v="60"/>
    <s v="101372"/>
    <x v="1"/>
  </r>
  <r>
    <x v="0"/>
    <s v="Incandescent       "/>
    <m/>
    <s v="Clear                "/>
    <n v="1"/>
    <n v="60"/>
    <s v="101372"/>
    <x v="1"/>
  </r>
  <r>
    <x v="0"/>
    <s v="Incandescent       "/>
    <m/>
    <s v="Standard A Lamp      "/>
    <n v="1"/>
    <n v="100"/>
    <s v="101372"/>
    <x v="1"/>
  </r>
  <r>
    <x v="8"/>
    <s v="Compact Fluorescent"/>
    <m/>
    <s v="Twist                "/>
    <n v="4"/>
    <n v="14"/>
    <s v="101372"/>
    <x v="1"/>
  </r>
  <r>
    <x v="0"/>
    <s v="Linear Fluorescent "/>
    <n v="3"/>
    <s v="T-8                  "/>
    <n v="2"/>
    <n v="32"/>
    <s v="101372"/>
    <x v="1"/>
  </r>
  <r>
    <x v="6"/>
    <s v="Compact Fluorescent"/>
    <m/>
    <s v="Twist                "/>
    <n v="1"/>
    <n v="14"/>
    <s v="101372"/>
    <x v="1"/>
  </r>
  <r>
    <x v="0"/>
    <s v="Incandescent       "/>
    <m/>
    <s v="Standard A Lamp      "/>
    <n v="1"/>
    <n v="60"/>
    <s v="101372"/>
    <x v="1"/>
  </r>
  <r>
    <x v="0"/>
    <s v="Incandescent       "/>
    <m/>
    <s v="Reflector            "/>
    <n v="3"/>
    <n v="65"/>
    <s v="101372"/>
    <x v="1"/>
  </r>
  <r>
    <x v="7"/>
    <s v="Compact Fluorescent"/>
    <m/>
    <s v="Twist                "/>
    <n v="1"/>
    <n v="15"/>
    <s v="101372"/>
    <x v="1"/>
  </r>
  <r>
    <x v="1"/>
    <s v="Compact Fluorescent"/>
    <m/>
    <s v="Twist                "/>
    <n v="3"/>
    <n v="15"/>
    <s v="102381"/>
    <x v="1"/>
  </r>
  <r>
    <x v="0"/>
    <s v="Compact Fluorescent"/>
    <m/>
    <s v="Twist                "/>
    <n v="2"/>
    <n v="15"/>
    <s v="102381"/>
    <x v="1"/>
  </r>
  <r>
    <x v="9"/>
    <s v="Incandescent       "/>
    <m/>
    <s v="Decorative           "/>
    <n v="3"/>
    <n v="40"/>
    <s v="102381"/>
    <x v="1"/>
  </r>
  <r>
    <x v="0"/>
    <s v="Incandescent       "/>
    <m/>
    <s v="Standard A Lamp      "/>
    <n v="2"/>
    <n v="60"/>
    <s v="102381"/>
    <x v="1"/>
  </r>
  <r>
    <x v="0"/>
    <s v="Linear Fluorescent "/>
    <n v="4"/>
    <s v="T-12                 "/>
    <n v="2"/>
    <n v="40"/>
    <s v="102381"/>
    <x v="1"/>
  </r>
  <r>
    <x v="0"/>
    <s v="Incandescent       "/>
    <m/>
    <s v="Standard A Lamp      "/>
    <n v="2"/>
    <n v="60"/>
    <s v="102381"/>
    <x v="1"/>
  </r>
  <r>
    <x v="1"/>
    <s v="Compact Fluorescent"/>
    <m/>
    <s v="Twist                "/>
    <n v="3"/>
    <n v="15"/>
    <s v="102381"/>
    <x v="1"/>
  </r>
  <r>
    <x v="3"/>
    <s v="Incandescent       "/>
    <m/>
    <s v="Heat Lamp            "/>
    <n v="1"/>
    <n v="250"/>
    <s v="102381"/>
    <x v="1"/>
  </r>
  <r>
    <x v="0"/>
    <s v="Compact Fluorescent"/>
    <m/>
    <s v="Twist                "/>
    <n v="2"/>
    <n v="15"/>
    <s v="102381"/>
    <x v="1"/>
  </r>
  <r>
    <x v="4"/>
    <s v="Incandescent       "/>
    <m/>
    <s v="Standard A Lamp      "/>
    <n v="1"/>
    <n v="60"/>
    <s v="102381"/>
    <x v="1"/>
  </r>
  <r>
    <x v="1"/>
    <s v="Incandescent       "/>
    <m/>
    <s v="Globe                "/>
    <n v="3"/>
    <n v="40"/>
    <s v="102382"/>
    <x v="1"/>
  </r>
  <r>
    <x v="0"/>
    <s v="Compact Fluorescent"/>
    <m/>
    <s v="Twist                "/>
    <n v="2"/>
    <n v="15"/>
    <s v="102382"/>
    <x v="1"/>
  </r>
  <r>
    <x v="0"/>
    <s v="Compact Fluorescent"/>
    <m/>
    <s v="Twist                "/>
    <n v="2"/>
    <n v="15"/>
    <s v="102382"/>
    <x v="1"/>
  </r>
  <r>
    <x v="8"/>
    <s v="Incandescent       "/>
    <m/>
    <s v="Decorative           "/>
    <n v="3"/>
    <n v="25"/>
    <s v="102382"/>
    <x v="1"/>
  </r>
  <r>
    <x v="0"/>
    <s v="Compact Fluorescent"/>
    <m/>
    <s v="Twist                "/>
    <n v="1"/>
    <n v="15"/>
    <s v="102382"/>
    <x v="1"/>
  </r>
  <r>
    <x v="0"/>
    <s v="Linear Fluorescent "/>
    <n v="4"/>
    <s v="T-12                 "/>
    <n v="2"/>
    <n v="40"/>
    <s v="102382"/>
    <x v="1"/>
  </r>
  <r>
    <x v="0"/>
    <s v="Compact Fluorescent"/>
    <m/>
    <s v="Pin base             "/>
    <n v="1"/>
    <n v="15"/>
    <s v="102382"/>
    <x v="1"/>
  </r>
  <r>
    <x v="10"/>
    <s v="Compact Fluorescent"/>
    <m/>
    <s v="Twist                "/>
    <n v="3"/>
    <n v="15"/>
    <s v="102382"/>
    <x v="1"/>
  </r>
  <r>
    <x v="0"/>
    <s v="Compact Fluorescent"/>
    <m/>
    <s v="Twist                "/>
    <n v="1"/>
    <n v="15"/>
    <s v="102382"/>
    <x v="1"/>
  </r>
  <r>
    <x v="0"/>
    <s v="Compact Fluorescent"/>
    <m/>
    <s v="Twist                "/>
    <n v="2"/>
    <n v="15"/>
    <s v="102382"/>
    <x v="1"/>
  </r>
  <r>
    <x v="1"/>
    <s v="Incandescent       "/>
    <m/>
    <s v="Globe                "/>
    <n v="3"/>
    <n v="40"/>
    <s v="102383"/>
    <x v="1"/>
  </r>
  <r>
    <x v="8"/>
    <s v="Incandescent       "/>
    <m/>
    <s v="Heat Lamp            "/>
    <n v="1"/>
    <n v="250"/>
    <s v="102383"/>
    <x v="1"/>
  </r>
  <r>
    <x v="8"/>
    <s v="Compact Fluorescent"/>
    <m/>
    <s v="Twist                "/>
    <n v="1"/>
    <n v="15"/>
    <s v="102383"/>
    <x v="1"/>
  </r>
  <r>
    <x v="9"/>
    <s v="Incandescent       "/>
    <m/>
    <s v="Decorative           "/>
    <n v="3"/>
    <n v="40"/>
    <s v="102383"/>
    <x v="1"/>
  </r>
  <r>
    <x v="0"/>
    <s v="Incandescent       "/>
    <m/>
    <s v="Standard A Lamp      "/>
    <n v="2"/>
    <n v="60"/>
    <s v="102383"/>
    <x v="1"/>
  </r>
  <r>
    <x v="0"/>
    <s v="Linear Fluorescent "/>
    <n v="4"/>
    <s v="T-12                 "/>
    <n v="2"/>
    <n v="40"/>
    <s v="102383"/>
    <x v="1"/>
  </r>
  <r>
    <x v="5"/>
    <s v="Incandescent       "/>
    <m/>
    <s v="Standard A Lamp      "/>
    <n v="1"/>
    <n v="60"/>
    <s v="102383"/>
    <x v="1"/>
  </r>
  <r>
    <x v="0"/>
    <s v="Compact Fluorescent"/>
    <m/>
    <s v="Twist                "/>
    <n v="2"/>
    <n v="15"/>
    <s v="102383"/>
    <x v="1"/>
  </r>
  <r>
    <x v="1"/>
    <s v="Compact Fluorescent"/>
    <m/>
    <s v="Twist                "/>
    <n v="3"/>
    <n v="15"/>
    <s v="102383"/>
    <x v="1"/>
  </r>
  <r>
    <x v="0"/>
    <s v="Compact Fluorescent"/>
    <m/>
    <s v="Twist                "/>
    <n v="2"/>
    <n v="15"/>
    <s v="102383"/>
    <x v="1"/>
  </r>
  <r>
    <x v="3"/>
    <s v="Incandescent       "/>
    <m/>
    <s v="Heat Lamp            "/>
    <n v="1"/>
    <n v="250"/>
    <s v="102383"/>
    <x v="1"/>
  </r>
  <r>
    <x v="0"/>
    <s v="Compact Fluorescent"/>
    <m/>
    <s v="Twist                "/>
    <n v="2"/>
    <n v="15"/>
    <s v="102383"/>
    <x v="1"/>
  </r>
  <r>
    <x v="4"/>
    <s v="Incandescent       "/>
    <m/>
    <s v="Standard A Lamp      "/>
    <n v="1"/>
    <n v="60"/>
    <s v="102383"/>
    <x v="1"/>
  </r>
  <r>
    <x v="5"/>
    <s v="Incandescent       "/>
    <m/>
    <s v="Standard A Lamp      "/>
    <n v="1"/>
    <n v="60"/>
    <s v="102383"/>
    <x v="1"/>
  </r>
  <r>
    <x v="1"/>
    <s v="Compact Fluorescent"/>
    <m/>
    <s v="Twist                "/>
    <n v="3"/>
    <n v="15"/>
    <s v="102601"/>
    <x v="1"/>
  </r>
  <r>
    <x v="0"/>
    <s v="Incandescent       "/>
    <m/>
    <s v="Standard A Lamp      "/>
    <n v="2"/>
    <n v="60"/>
    <s v="102601"/>
    <x v="1"/>
  </r>
  <r>
    <x v="9"/>
    <s v="Compact Fluorescent"/>
    <m/>
    <s v="Twist                "/>
    <n v="1"/>
    <n v="15"/>
    <s v="102601"/>
    <x v="1"/>
  </r>
  <r>
    <x v="0"/>
    <s v="Compact Fluorescent"/>
    <m/>
    <s v="Twist                "/>
    <n v="1"/>
    <n v="15"/>
    <s v="102601"/>
    <x v="1"/>
  </r>
  <r>
    <x v="0"/>
    <s v="Linear Fluorescent "/>
    <n v="2"/>
    <s v="T-12                 "/>
    <n v="2"/>
    <n v="16"/>
    <s v="102601"/>
    <x v="1"/>
  </r>
  <r>
    <x v="8"/>
    <s v="Incandescent       "/>
    <m/>
    <s v="Standard A Lamp      "/>
    <n v="2"/>
    <n v="60"/>
    <s v="102601"/>
    <x v="1"/>
  </r>
  <r>
    <x v="7"/>
    <s v="Incandescent       "/>
    <m/>
    <s v="Standard A Lamp      "/>
    <n v="1"/>
    <n v="60"/>
    <s v="102601"/>
    <x v="1"/>
  </r>
  <r>
    <x v="10"/>
    <s v="Compact Fluorescent"/>
    <m/>
    <s v="Twist                "/>
    <n v="3"/>
    <n v="15"/>
    <s v="102601"/>
    <x v="1"/>
  </r>
  <r>
    <x v="1"/>
    <s v="Compact Fluorescent"/>
    <m/>
    <s v="Twist                "/>
    <n v="2"/>
    <n v="15"/>
    <s v="102601"/>
    <x v="1"/>
  </r>
  <r>
    <x v="0"/>
    <s v="Compact Fluorescent"/>
    <m/>
    <s v="Twist                "/>
    <n v="1"/>
    <n v="15"/>
    <s v="102601"/>
    <x v="1"/>
  </r>
  <r>
    <x v="1"/>
    <s v="Compact Fluorescent"/>
    <m/>
    <s v="Twist                "/>
    <n v="3"/>
    <n v="15"/>
    <s v="102602"/>
    <x v="1"/>
  </r>
  <r>
    <x v="0"/>
    <s v="Incandescent       "/>
    <m/>
    <s v="Standard A Lamp      "/>
    <n v="2"/>
    <n v="60"/>
    <s v="102602"/>
    <x v="1"/>
  </r>
  <r>
    <x v="0"/>
    <s v="Incandescent       "/>
    <m/>
    <s v="Standard A Lamp      "/>
    <n v="1"/>
    <n v="60"/>
    <s v="102602"/>
    <x v="1"/>
  </r>
  <r>
    <x v="0"/>
    <s v="Compact Fluorescent"/>
    <m/>
    <s v="Twist                "/>
    <n v="1"/>
    <n v="60"/>
    <s v="102602"/>
    <x v="1"/>
  </r>
  <r>
    <x v="0"/>
    <s v="Incandescent       "/>
    <m/>
    <s v="Standard A Lamp      "/>
    <n v="1"/>
    <n v="60"/>
    <s v="102602"/>
    <x v="1"/>
  </r>
  <r>
    <x v="1"/>
    <s v="Incandescent       "/>
    <m/>
    <s v="Standard A Lamp      "/>
    <n v="2"/>
    <n v="60"/>
    <s v="102603"/>
    <x v="1"/>
  </r>
  <r>
    <x v="0"/>
    <s v="Compact Fluorescent"/>
    <m/>
    <s v="Twist                "/>
    <n v="1"/>
    <n v="22"/>
    <s v="102603"/>
    <x v="1"/>
  </r>
  <r>
    <x v="9"/>
    <s v="Compact Fluorescent"/>
    <m/>
    <s v="Twist                "/>
    <n v="1"/>
    <n v="22"/>
    <s v="102603"/>
    <x v="1"/>
  </r>
  <r>
    <x v="0"/>
    <s v="Compact Fluorescent"/>
    <m/>
    <s v="Twist                "/>
    <n v="1"/>
    <n v="15"/>
    <s v="102603"/>
    <x v="1"/>
  </r>
  <r>
    <x v="10"/>
    <s v="Compact Fluorescent"/>
    <m/>
    <s v="Twist                "/>
    <n v="3"/>
    <n v="15"/>
    <s v="102603"/>
    <x v="1"/>
  </r>
  <r>
    <x v="10"/>
    <s v="Compact Fluorescent"/>
    <m/>
    <s v="Twist                "/>
    <n v="3"/>
    <n v="15"/>
    <s v="102603"/>
    <x v="1"/>
  </r>
  <r>
    <x v="1"/>
    <s v="Compact Fluorescent"/>
    <m/>
    <s v="Twist                "/>
    <n v="2"/>
    <n v="15"/>
    <s v="102603"/>
    <x v="1"/>
  </r>
  <r>
    <x v="10"/>
    <s v="Compact Fluorescent"/>
    <m/>
    <s v="Twist                "/>
    <n v="3"/>
    <n v="15"/>
    <s v="102603"/>
    <x v="1"/>
  </r>
  <r>
    <x v="0"/>
    <s v="Incandescent       "/>
    <m/>
    <s v="Standard A Lamp      "/>
    <n v="1"/>
    <n v="60"/>
    <s v="102603"/>
    <x v="1"/>
  </r>
  <r>
    <x v="1"/>
    <s v="Compact Fluorescent"/>
    <m/>
    <s v="Twist                "/>
    <n v="2"/>
    <n v="23"/>
    <s v="103231"/>
    <x v="1"/>
  </r>
  <r>
    <x v="0"/>
    <s v="Incandescent       "/>
    <m/>
    <s v="Standard A Lamp      "/>
    <n v="1"/>
    <n v="65"/>
    <s v="103231"/>
    <x v="1"/>
  </r>
  <r>
    <x v="0"/>
    <s v="Incandescent       "/>
    <m/>
    <s v="Standard A Lamp      "/>
    <n v="1"/>
    <n v="65"/>
    <s v="103231"/>
    <x v="1"/>
  </r>
  <r>
    <x v="0"/>
    <s v="Incandescent       "/>
    <m/>
    <s v="Standard A Lamp      "/>
    <n v="1"/>
    <n v="60"/>
    <s v="103231"/>
    <x v="1"/>
  </r>
  <r>
    <x v="1"/>
    <s v="Compact Fluorescent"/>
    <m/>
    <s v="Twist                "/>
    <n v="1"/>
    <n v="23"/>
    <s v="103231"/>
    <x v="1"/>
  </r>
  <r>
    <x v="1"/>
    <s v="Linear Fluorescent "/>
    <n v="2"/>
    <s v="T-12                 "/>
    <n v="1"/>
    <n v="15"/>
    <s v="103231"/>
    <x v="1"/>
  </r>
  <r>
    <x v="0"/>
    <s v="Compact Fluorescent"/>
    <m/>
    <s v="Twist                "/>
    <n v="2"/>
    <n v="23"/>
    <s v="103231"/>
    <x v="1"/>
  </r>
  <r>
    <x v="4"/>
    <s v="Incandescent       "/>
    <m/>
    <s v="Standard A Lamp      "/>
    <n v="2"/>
    <n v="60"/>
    <s v="103231"/>
    <x v="1"/>
  </r>
  <r>
    <x v="4"/>
    <s v="Compact Fluorescent"/>
    <m/>
    <s v="Twist                "/>
    <n v="1"/>
    <n v="23"/>
    <s v="103231"/>
    <x v="1"/>
  </r>
  <r>
    <x v="1"/>
    <s v="Incandescent       "/>
    <m/>
    <s v="Standard A Lamp      "/>
    <n v="2"/>
    <n v="60"/>
    <s v="103232"/>
    <x v="1"/>
  </r>
  <r>
    <x v="0"/>
    <s v="Incandescent       "/>
    <m/>
    <s v="Standard A Lamp      "/>
    <n v="2"/>
    <n v="60"/>
    <s v="103232"/>
    <x v="1"/>
  </r>
  <r>
    <x v="0"/>
    <s v="Incandescent       "/>
    <m/>
    <s v="Standard A Lamp      "/>
    <n v="1"/>
    <n v="60"/>
    <s v="103232"/>
    <x v="1"/>
  </r>
  <r>
    <x v="1"/>
    <s v="Incandescent       "/>
    <m/>
    <s v="Standard A Lamp      "/>
    <n v="1"/>
    <n v="60"/>
    <s v="103232"/>
    <x v="1"/>
  </r>
  <r>
    <x v="4"/>
    <s v="Incandescent       "/>
    <m/>
    <s v="Standard A Lamp      "/>
    <n v="3"/>
    <n v="100"/>
    <s v="103232"/>
    <x v="1"/>
  </r>
  <r>
    <x v="0"/>
    <s v="Incandescent       "/>
    <m/>
    <s v="Standard A Lamp      "/>
    <n v="2"/>
    <n v="60"/>
    <s v="103232"/>
    <x v="1"/>
  </r>
  <r>
    <x v="0"/>
    <s v="Incandescent       "/>
    <m/>
    <s v="Standard A Lamp      "/>
    <n v="1"/>
    <n v="60"/>
    <s v="103232"/>
    <x v="1"/>
  </r>
  <r>
    <x v="1"/>
    <s v="Incandescent       "/>
    <m/>
    <s v="Standard A Lamp      "/>
    <n v="2"/>
    <n v="75"/>
    <s v="103233"/>
    <x v="1"/>
  </r>
  <r>
    <x v="0"/>
    <s v="Incandescent       "/>
    <m/>
    <s v="Standard A Lamp      "/>
    <n v="1"/>
    <n v="100"/>
    <s v="103233"/>
    <x v="1"/>
  </r>
  <r>
    <x v="4"/>
    <s v="Halogen            "/>
    <m/>
    <s v="Other                "/>
    <n v="1"/>
    <n v="20"/>
    <s v="103233"/>
    <x v="1"/>
  </r>
  <r>
    <x v="4"/>
    <s v="Compact Fluorescent"/>
    <m/>
    <s v="Pin base             "/>
    <n v="1"/>
    <n v="27"/>
    <s v="103233"/>
    <x v="1"/>
  </r>
  <r>
    <x v="4"/>
    <s v="Incandescent       "/>
    <m/>
    <s v="Standard A Lamp      "/>
    <n v="1"/>
    <n v="60"/>
    <s v="103233"/>
    <x v="1"/>
  </r>
  <r>
    <x v="0"/>
    <s v="Incandescent       "/>
    <m/>
    <s v="Standard A Lamp      "/>
    <n v="1"/>
    <n v="100"/>
    <s v="103233"/>
    <x v="1"/>
  </r>
  <r>
    <x v="1"/>
    <s v="Incandescent       "/>
    <m/>
    <s v="Other                "/>
    <n v="1"/>
    <n v="60"/>
    <s v="103233"/>
    <x v="1"/>
  </r>
  <r>
    <x v="1"/>
    <s v="Linear Fluorescent "/>
    <n v="2"/>
    <s v="T-12                 "/>
    <n v="1"/>
    <n v="15"/>
    <s v="103233"/>
    <x v="1"/>
  </r>
  <r>
    <x v="0"/>
    <s v="Incandescent       "/>
    <m/>
    <s v="Standard A Lamp      "/>
    <n v="1"/>
    <n v="75"/>
    <s v="103233"/>
    <x v="1"/>
  </r>
  <r>
    <x v="0"/>
    <s v="Incandescent       "/>
    <m/>
    <s v="Standard A Lamp      "/>
    <n v="3"/>
    <n v="75"/>
    <s v="103233"/>
    <x v="1"/>
  </r>
  <r>
    <x v="0"/>
    <s v="Compact Fluorescent"/>
    <m/>
    <s v="Twist                "/>
    <n v="2"/>
    <n v="13"/>
    <s v="104001"/>
    <x v="1"/>
  </r>
  <r>
    <x v="8"/>
    <s v="Incandescent       "/>
    <m/>
    <s v="Standard A Lamp      "/>
    <n v="2"/>
    <n v="60"/>
    <s v="104001"/>
    <x v="1"/>
  </r>
  <r>
    <x v="2"/>
    <s v="Incandescent       "/>
    <m/>
    <s v="Heat Lamp            "/>
    <n v="1"/>
    <n v="500"/>
    <s v="104001"/>
    <x v="1"/>
  </r>
  <r>
    <x v="0"/>
    <s v="Compact Fluorescent"/>
    <m/>
    <s v="Twist                "/>
    <n v="1"/>
    <n v="13"/>
    <s v="104001"/>
    <x v="1"/>
  </r>
  <r>
    <x v="5"/>
    <s v="Compact Fluorescent"/>
    <m/>
    <s v="Twist                "/>
    <n v="5"/>
    <n v="13"/>
    <s v="104001"/>
    <x v="1"/>
  </r>
  <r>
    <x v="0"/>
    <s v="Compact Fluorescent"/>
    <m/>
    <s v="Twist                "/>
    <n v="1"/>
    <n v="13"/>
    <s v="104001"/>
    <x v="1"/>
  </r>
  <r>
    <x v="0"/>
    <s v="Compact Fluorescent"/>
    <m/>
    <s v="Twist                "/>
    <n v="2"/>
    <n v="23"/>
    <s v="104001"/>
    <x v="1"/>
  </r>
  <r>
    <x v="6"/>
    <s v="Compact Fluorescent"/>
    <m/>
    <s v="Twist                "/>
    <n v="1"/>
    <n v="13"/>
    <s v="104001"/>
    <x v="1"/>
  </r>
  <r>
    <x v="9"/>
    <s v="Compact Fluorescent"/>
    <m/>
    <s v="Twist                "/>
    <n v="1"/>
    <n v="23"/>
    <s v="104001"/>
    <x v="1"/>
  </r>
  <r>
    <x v="5"/>
    <s v="Compact Fluorescent"/>
    <m/>
    <s v="Twist                "/>
    <n v="1"/>
    <n v="23"/>
    <s v="104001"/>
    <x v="1"/>
  </r>
  <r>
    <x v="0"/>
    <s v="Incandescent       "/>
    <m/>
    <s v="Standard A Lamp      "/>
    <n v="1"/>
    <n v="100"/>
    <s v="104001"/>
    <x v="1"/>
  </r>
  <r>
    <x v="5"/>
    <s v="Compact Fluorescent"/>
    <m/>
    <s v="Twist                "/>
    <n v="1"/>
    <n v="23"/>
    <s v="104001"/>
    <x v="1"/>
  </r>
  <r>
    <x v="0"/>
    <s v="Compact Fluorescent"/>
    <m/>
    <s v="Twist                "/>
    <n v="1"/>
    <n v="23"/>
    <s v="104001"/>
    <x v="1"/>
  </r>
  <r>
    <x v="4"/>
    <s v="Compact Fluorescent"/>
    <m/>
    <s v="Twist                "/>
    <n v="1"/>
    <n v="13"/>
    <s v="104001"/>
    <x v="1"/>
  </r>
  <r>
    <x v="0"/>
    <s v="Incandescent       "/>
    <m/>
    <s v="Standard A Lamp      "/>
    <n v="2"/>
    <n v="25"/>
    <s v="104002"/>
    <x v="2"/>
  </r>
  <r>
    <x v="1"/>
    <s v="Incandescent       "/>
    <m/>
    <s v="Standard A Lamp      "/>
    <n v="4"/>
    <n v="40"/>
    <s v="104002"/>
    <x v="2"/>
  </r>
  <r>
    <x v="0"/>
    <s v="Incandescent       "/>
    <m/>
    <s v="Heat Lamp            "/>
    <n v="1"/>
    <n v="250"/>
    <s v="104002"/>
    <x v="2"/>
  </r>
  <r>
    <x v="4"/>
    <s v="Incandescent       "/>
    <m/>
    <s v="Standard A Lamp      "/>
    <n v="1"/>
    <n v="60"/>
    <s v="104002"/>
    <x v="2"/>
  </r>
  <r>
    <x v="0"/>
    <s v="Incandescent       "/>
    <m/>
    <s v="Standard A Lamp      "/>
    <n v="4"/>
    <n v="40"/>
    <s v="104002"/>
    <x v="2"/>
  </r>
  <r>
    <x v="6"/>
    <s v="Incandescent       "/>
    <m/>
    <s v="Standard A Lamp      "/>
    <n v="1"/>
    <n v="25"/>
    <s v="104002"/>
    <x v="2"/>
  </r>
  <r>
    <x v="0"/>
    <s v="Linear Fluorescent "/>
    <n v="2"/>
    <s v="T-8                  "/>
    <n v="2"/>
    <n v="20"/>
    <s v="104002"/>
    <x v="2"/>
  </r>
  <r>
    <x v="6"/>
    <s v="Compact Fluorescent"/>
    <m/>
    <s v="Twist                "/>
    <n v="1"/>
    <n v="13"/>
    <s v="104002"/>
    <x v="2"/>
  </r>
  <r>
    <x v="0"/>
    <s v="Incandescent       "/>
    <m/>
    <s v="Standard A Lamp      "/>
    <n v="1"/>
    <n v="60"/>
    <s v="104002"/>
    <x v="2"/>
  </r>
  <r>
    <x v="5"/>
    <s v="Incandescent       "/>
    <m/>
    <s v="Standard A Lamp      "/>
    <n v="1"/>
    <n v="60"/>
    <s v="104002"/>
    <x v="2"/>
  </r>
  <r>
    <x v="4"/>
    <s v="Incandescent       "/>
    <m/>
    <s v="Standard A Lamp      "/>
    <n v="1"/>
    <n v="40"/>
    <s v="104002"/>
    <x v="2"/>
  </r>
  <r>
    <x v="0"/>
    <s v="Incandescent       "/>
    <m/>
    <s v="Reflector            "/>
    <n v="1"/>
    <n v="250"/>
    <s v="104003"/>
    <x v="1"/>
  </r>
  <r>
    <x v="1"/>
    <s v="Incandescent       "/>
    <m/>
    <s v="Standard A Lamp      "/>
    <n v="5"/>
    <n v="40"/>
    <s v="104003"/>
    <x v="1"/>
  </r>
  <r>
    <x v="5"/>
    <s v="Incandescent       "/>
    <m/>
    <s v="3-Way Incandescent   "/>
    <n v="1"/>
    <n v="90"/>
    <s v="104003"/>
    <x v="1"/>
  </r>
  <r>
    <x v="4"/>
    <s v="Halogen            "/>
    <m/>
    <s v="PAR                  "/>
    <n v="1"/>
    <n v="50"/>
    <s v="104003"/>
    <x v="1"/>
  </r>
  <r>
    <x v="0"/>
    <s v="Incandescent       "/>
    <m/>
    <s v="Standard A Lamp      "/>
    <n v="1"/>
    <n v="60"/>
    <s v="104003"/>
    <x v="1"/>
  </r>
  <r>
    <x v="10"/>
    <s v="Halogen            "/>
    <m/>
    <s v="PAR                  "/>
    <n v="5"/>
    <n v="50"/>
    <s v="104003"/>
    <x v="1"/>
  </r>
  <r>
    <x v="9"/>
    <s v="Incandescent       "/>
    <m/>
    <s v="Standard A Lamp      "/>
    <n v="6"/>
    <n v="25"/>
    <s v="104003"/>
    <x v="1"/>
  </r>
  <r>
    <x v="5"/>
    <s v="Incandescent       "/>
    <m/>
    <s v="Standard A Lamp      "/>
    <n v="1"/>
    <n v="60"/>
    <s v="104003"/>
    <x v="1"/>
  </r>
  <r>
    <x v="5"/>
    <s v="Halogen            "/>
    <m/>
    <s v="PAR                  "/>
    <n v="1"/>
    <n v="40"/>
    <s v="104003"/>
    <x v="1"/>
  </r>
  <r>
    <x v="4"/>
    <s v="Incandescent       "/>
    <m/>
    <s v="Standard A Lamp      "/>
    <n v="1"/>
    <n v="60"/>
    <s v="104003"/>
    <x v="1"/>
  </r>
  <r>
    <x v="0"/>
    <s v="Incandescent       "/>
    <m/>
    <s v="Standard A Lamp      "/>
    <n v="1"/>
    <n v="60"/>
    <s v="104003"/>
    <x v="1"/>
  </r>
  <r>
    <x v="1"/>
    <s v="Incandescent       "/>
    <m/>
    <s v="Standard A Lamp      "/>
    <n v="4"/>
    <n v="40"/>
    <s v="104771"/>
    <x v="1"/>
  </r>
  <r>
    <x v="4"/>
    <s v="Compact Fluorescent"/>
    <m/>
    <s v="Twist                "/>
    <n v="1"/>
    <n v="15"/>
    <s v="104771"/>
    <x v="1"/>
  </r>
  <r>
    <x v="0"/>
    <s v="Compact Fluorescent"/>
    <m/>
    <s v="Twist                "/>
    <n v="1"/>
    <n v="15"/>
    <s v="104771"/>
    <x v="1"/>
  </r>
  <r>
    <x v="9"/>
    <s v="Compact Fluorescent"/>
    <m/>
    <s v="Twist                "/>
    <n v="1"/>
    <n v="22"/>
    <s v="104771"/>
    <x v="1"/>
  </r>
  <r>
    <x v="5"/>
    <s v="Compact Fluorescent"/>
    <m/>
    <s v="Twist                "/>
    <n v="2"/>
    <n v="15"/>
    <s v="104771"/>
    <x v="1"/>
  </r>
  <r>
    <x v="0"/>
    <s v="Compact Fluorescent"/>
    <m/>
    <s v="Twist                "/>
    <n v="1"/>
    <n v="15"/>
    <s v="104771"/>
    <x v="1"/>
  </r>
  <r>
    <x v="0"/>
    <s v="Compact Fluorescent"/>
    <m/>
    <s v="Twist                "/>
    <n v="2"/>
    <n v="15"/>
    <s v="104771"/>
    <x v="1"/>
  </r>
  <r>
    <x v="9"/>
    <s v="Compact Fluorescent"/>
    <m/>
    <s v="Twist                "/>
    <n v="1"/>
    <n v="15"/>
    <s v="104771"/>
    <x v="1"/>
  </r>
  <r>
    <x v="0"/>
    <s v="Compact Fluorescent"/>
    <m/>
    <s v="A shape bulb         "/>
    <n v="2"/>
    <n v="15"/>
    <s v="104772"/>
    <x v="3"/>
  </r>
  <r>
    <x v="5"/>
    <s v="Compact Fluorescent"/>
    <m/>
    <s v="Twist                "/>
    <n v="2"/>
    <n v="15"/>
    <s v="104772"/>
    <x v="3"/>
  </r>
  <r>
    <x v="0"/>
    <s v="Compact Fluorescent"/>
    <m/>
    <s v="Twist                "/>
    <n v="1"/>
    <n v="15"/>
    <s v="104772"/>
    <x v="3"/>
  </r>
  <r>
    <x v="1"/>
    <s v="Compact Fluorescent"/>
    <m/>
    <s v="Twist                "/>
    <n v="4"/>
    <n v="15"/>
    <s v="104772"/>
    <x v="3"/>
  </r>
  <r>
    <x v="3"/>
    <s v="Incandescent       "/>
    <m/>
    <s v="Heat Lamp            "/>
    <n v="1"/>
    <n v="150"/>
    <s v="104772"/>
    <x v="3"/>
  </r>
  <r>
    <x v="1"/>
    <s v="Incandescent       "/>
    <m/>
    <s v="Standard A Lamp      "/>
    <n v="4"/>
    <n v="60"/>
    <s v="104773"/>
    <x v="1"/>
  </r>
  <r>
    <x v="3"/>
    <s v="Incandescent       "/>
    <m/>
    <s v="Heat Lamp            "/>
    <n v="1"/>
    <n v="150"/>
    <s v="104773"/>
    <x v="1"/>
  </r>
  <r>
    <x v="1"/>
    <s v="Incandescent       "/>
    <m/>
    <s v="Standard A Lamp      "/>
    <n v="4"/>
    <n v="60"/>
    <s v="104773"/>
    <x v="1"/>
  </r>
  <r>
    <x v="4"/>
    <s v="Incandescent       "/>
    <m/>
    <s v="Standard A Lamp      "/>
    <n v="1"/>
    <n v="60"/>
    <s v="104773"/>
    <x v="1"/>
  </r>
  <r>
    <x v="9"/>
    <s v="Incandescent       "/>
    <m/>
    <s v="Standard A Lamp      "/>
    <n v="1"/>
    <n v="60"/>
    <s v="104773"/>
    <x v="1"/>
  </r>
  <r>
    <x v="0"/>
    <s v="Compact Fluorescent"/>
    <m/>
    <s v="Twist                "/>
    <n v="1"/>
    <n v="15"/>
    <s v="104773"/>
    <x v="1"/>
  </r>
  <r>
    <x v="0"/>
    <s v="Incandescent       "/>
    <m/>
    <s v="Standard A Lamp      "/>
    <n v="1"/>
    <n v="60"/>
    <s v="104773"/>
    <x v="1"/>
  </r>
  <r>
    <x v="4"/>
    <s v="Incandescent       "/>
    <m/>
    <s v="Standard A Lamp      "/>
    <n v="1"/>
    <n v="100"/>
    <s v="104773"/>
    <x v="1"/>
  </r>
  <r>
    <x v="0"/>
    <s v="Incandescent       "/>
    <m/>
    <s v="Mini base            "/>
    <n v="3"/>
    <n v="24"/>
    <s v="104801"/>
    <x v="1"/>
  </r>
  <r>
    <x v="1"/>
    <s v="Other              "/>
    <m/>
    <s v="LED Interior         "/>
    <n v="3"/>
    <n v="2"/>
    <s v="104801"/>
    <x v="1"/>
  </r>
  <r>
    <x v="0"/>
    <s v="Incandescent       "/>
    <m/>
    <s v="Standard A Lamp      "/>
    <n v="2"/>
    <n v="60"/>
    <s v="104801"/>
    <x v="1"/>
  </r>
  <r>
    <x v="4"/>
    <s v="Compact Fluorescent"/>
    <m/>
    <s v="Circline (Screw Base)"/>
    <n v="2"/>
    <n v="32"/>
    <s v="104801"/>
    <x v="1"/>
  </r>
  <r>
    <x v="3"/>
    <s v="Incandescent       "/>
    <m/>
    <s v="Mini base            "/>
    <n v="2"/>
    <n v="40"/>
    <s v="104801"/>
    <x v="1"/>
  </r>
  <r>
    <x v="0"/>
    <s v="Incandescent       "/>
    <m/>
    <s v="Standard A Lamp      "/>
    <n v="1"/>
    <n v="60"/>
    <s v="104801"/>
    <x v="1"/>
  </r>
  <r>
    <x v="5"/>
    <s v="Incandescent       "/>
    <m/>
    <s v="Standard A Lamp      "/>
    <n v="1"/>
    <n v="150"/>
    <s v="104801"/>
    <x v="1"/>
  </r>
  <r>
    <x v="4"/>
    <s v="Incandescent       "/>
    <m/>
    <s v="Standard A Lamp      "/>
    <n v="1"/>
    <n v="150"/>
    <s v="104801"/>
    <x v="1"/>
  </r>
  <r>
    <x v="4"/>
    <s v="Incandescent       "/>
    <m/>
    <s v="Standard A Lamp      "/>
    <n v="1"/>
    <n v="60"/>
    <s v="104801"/>
    <x v="1"/>
  </r>
  <r>
    <x v="9"/>
    <s v="Other              "/>
    <m/>
    <s v="LED Interior         "/>
    <n v="5"/>
    <n v="2"/>
    <s v="104801"/>
    <x v="1"/>
  </r>
  <r>
    <x v="0"/>
    <s v="Incandescent       "/>
    <m/>
    <s v="Standard A Lamp      "/>
    <n v="2"/>
    <n v="60"/>
    <s v="104801"/>
    <x v="1"/>
  </r>
  <r>
    <x v="9"/>
    <s v="Other              "/>
    <m/>
    <s v="LED Interior         "/>
    <n v="5"/>
    <n v="2"/>
    <s v="104801"/>
    <x v="1"/>
  </r>
  <r>
    <x v="4"/>
    <s v="Incandescent       "/>
    <m/>
    <s v="Standard A Lamp      "/>
    <n v="1"/>
    <n v="40"/>
    <s v="104801"/>
    <x v="1"/>
  </r>
  <r>
    <x v="1"/>
    <s v="Incandescent       "/>
    <m/>
    <s v="Standard A Lamp      "/>
    <n v="4"/>
    <n v="60"/>
    <s v="104802"/>
    <x v="1"/>
  </r>
  <r>
    <x v="0"/>
    <s v="Incandescent       "/>
    <m/>
    <s v="Standard A Lamp      "/>
    <n v="1"/>
    <n v="75"/>
    <s v="104802"/>
    <x v="1"/>
  </r>
  <r>
    <x v="0"/>
    <s v="Compact Fluorescent"/>
    <m/>
    <s v="Twist                "/>
    <n v="1"/>
    <n v="125"/>
    <s v="104802"/>
    <x v="1"/>
  </r>
  <r>
    <x v="3"/>
    <s v="Incandescent       "/>
    <m/>
    <s v="Standard A Lamp      "/>
    <n v="1"/>
    <n v="40"/>
    <s v="104802"/>
    <x v="1"/>
  </r>
  <r>
    <x v="0"/>
    <s v="Compact Fluorescent"/>
    <m/>
    <s v="Twist                "/>
    <n v="2"/>
    <n v="13"/>
    <s v="104802"/>
    <x v="1"/>
  </r>
  <r>
    <x v="5"/>
    <s v="Compact Fluorescent"/>
    <m/>
    <s v="Twist                "/>
    <n v="1"/>
    <n v="26"/>
    <s v="104802"/>
    <x v="1"/>
  </r>
  <r>
    <x v="0"/>
    <s v="Compact Fluorescent"/>
    <m/>
    <s v="Twist                "/>
    <n v="1"/>
    <n v="13"/>
    <s v="104802"/>
    <x v="1"/>
  </r>
  <r>
    <x v="1"/>
    <s v="Compact Fluorescent"/>
    <m/>
    <s v="Globe                "/>
    <n v="4"/>
    <n v="9"/>
    <s v="104951"/>
    <x v="1"/>
  </r>
  <r>
    <x v="1"/>
    <s v="Compact Fluorescent"/>
    <m/>
    <s v="Globe                "/>
    <n v="4"/>
    <n v="9"/>
    <s v="104951"/>
    <x v="1"/>
  </r>
  <r>
    <x v="4"/>
    <s v="Compact Fluorescent"/>
    <m/>
    <s v="Mini base            "/>
    <n v="1"/>
    <n v="9"/>
    <s v="104951"/>
    <x v="1"/>
  </r>
  <r>
    <x v="9"/>
    <s v="Incandescent       "/>
    <m/>
    <s v="Globe                "/>
    <n v="1"/>
    <n v="60"/>
    <s v="104951"/>
    <x v="1"/>
  </r>
  <r>
    <x v="4"/>
    <s v="Incandescent       "/>
    <m/>
    <s v="Standard A Lamp      "/>
    <n v="1"/>
    <n v="60"/>
    <s v="104951"/>
    <x v="1"/>
  </r>
  <r>
    <x v="1"/>
    <s v="Compact Fluorescent"/>
    <m/>
    <s v="Twist                "/>
    <n v="1"/>
    <n v="9"/>
    <s v="104951"/>
    <x v="1"/>
  </r>
  <r>
    <x v="0"/>
    <s v="Compact Fluorescent"/>
    <m/>
    <s v="Twist                "/>
    <n v="2"/>
    <n v="23"/>
    <s v="104951"/>
    <x v="1"/>
  </r>
  <r>
    <x v="0"/>
    <s v="Linear Fluorescent "/>
    <n v="4"/>
    <s v="T-12                 "/>
    <n v="2"/>
    <n v="40"/>
    <s v="104951"/>
    <x v="1"/>
  </r>
  <r>
    <x v="6"/>
    <s v="Compact Fluorescent"/>
    <m/>
    <s v="Twist                "/>
    <n v="1"/>
    <n v="14"/>
    <s v="104951"/>
    <x v="1"/>
  </r>
  <r>
    <x v="4"/>
    <s v="Compact Fluorescent"/>
    <m/>
    <s v="Twist                "/>
    <n v="1"/>
    <n v="13"/>
    <s v="104951"/>
    <x v="1"/>
  </r>
  <r>
    <x v="5"/>
    <s v="Compact Fluorescent"/>
    <m/>
    <s v="Twist                "/>
    <n v="13"/>
    <n v="13"/>
    <s v="104951"/>
    <x v="1"/>
  </r>
  <r>
    <x v="9"/>
    <s v="Incandescent       "/>
    <m/>
    <s v="Globe                "/>
    <n v="1"/>
    <n v="150"/>
    <s v="104951"/>
    <x v="1"/>
  </r>
  <r>
    <x v="0"/>
    <s v="Compact Fluorescent"/>
    <m/>
    <s v="Twist                "/>
    <n v="2"/>
    <n v="23"/>
    <s v="104951"/>
    <x v="1"/>
  </r>
  <r>
    <x v="1"/>
    <s v="Compact Fluorescent"/>
    <m/>
    <s v="Globe                "/>
    <n v="4"/>
    <n v="9"/>
    <s v="104952"/>
    <x v="1"/>
  </r>
  <r>
    <x v="4"/>
    <s v="Compact Fluorescent"/>
    <m/>
    <s v="Twist                "/>
    <n v="1"/>
    <n v="9"/>
    <s v="104952"/>
    <x v="1"/>
  </r>
  <r>
    <x v="0"/>
    <s v="Compact Fluorescent"/>
    <m/>
    <s v="Twist                "/>
    <n v="1"/>
    <n v="13"/>
    <s v="104952"/>
    <x v="1"/>
  </r>
  <r>
    <x v="0"/>
    <s v="Compact Fluorescent"/>
    <m/>
    <s v="Twist                "/>
    <n v="1"/>
    <n v="13"/>
    <s v="104952"/>
    <x v="1"/>
  </r>
  <r>
    <x v="0"/>
    <s v="Linear Fluorescent "/>
    <n v="4"/>
    <s v="T-12                 "/>
    <n v="2"/>
    <n v="40"/>
    <s v="104952"/>
    <x v="1"/>
  </r>
  <r>
    <x v="9"/>
    <s v="Compact Fluorescent"/>
    <m/>
    <s v="A shape bulb         "/>
    <n v="1"/>
    <n v="14"/>
    <s v="104952"/>
    <x v="1"/>
  </r>
  <r>
    <x v="4"/>
    <s v="Compact Fluorescent"/>
    <m/>
    <s v="A shape bulb         "/>
    <n v="1"/>
    <n v="14"/>
    <s v="104952"/>
    <x v="1"/>
  </r>
  <r>
    <x v="1"/>
    <s v="Incandescent       "/>
    <m/>
    <s v="Globe                "/>
    <n v="4"/>
    <n v="9"/>
    <s v="104953"/>
    <x v="1"/>
  </r>
  <r>
    <x v="1"/>
    <s v="Compact Fluorescent"/>
    <m/>
    <s v="Globe                "/>
    <n v="4"/>
    <n v="9"/>
    <s v="104953"/>
    <x v="1"/>
  </r>
  <r>
    <x v="5"/>
    <s v="Compact Fluorescent"/>
    <m/>
    <s v="A shape bulb         "/>
    <n v="5"/>
    <n v="14"/>
    <s v="104953"/>
    <x v="1"/>
  </r>
  <r>
    <x v="4"/>
    <s v="Compact Fluorescent"/>
    <m/>
    <s v="Twist                "/>
    <n v="2"/>
    <n v="23"/>
    <s v="104953"/>
    <x v="1"/>
  </r>
  <r>
    <x v="5"/>
    <s v="Incandescent       "/>
    <m/>
    <s v="Twist                "/>
    <n v="5"/>
    <n v="60"/>
    <s v="104953"/>
    <x v="1"/>
  </r>
  <r>
    <x v="4"/>
    <s v="Incandescent       "/>
    <m/>
    <s v="Decorative           "/>
    <n v="1"/>
    <n v="40"/>
    <s v="104953"/>
    <x v="1"/>
  </r>
  <r>
    <x v="4"/>
    <s v="Halogen            "/>
    <m/>
    <s v="Other                "/>
    <n v="1"/>
    <n v="50"/>
    <s v="104953"/>
    <x v="1"/>
  </r>
  <r>
    <x v="0"/>
    <s v="Compact Fluorescent"/>
    <m/>
    <s v="Twist                "/>
    <n v="1"/>
    <n v="20"/>
    <s v="104953"/>
    <x v="1"/>
  </r>
  <r>
    <x v="0"/>
    <s v="Linear Fluorescent "/>
    <n v="4"/>
    <s v="T-12                 "/>
    <n v="2"/>
    <n v="40"/>
    <s v="104953"/>
    <x v="1"/>
  </r>
  <r>
    <x v="6"/>
    <s v="Incandescent       "/>
    <m/>
    <s v="Standard A Lamp      "/>
    <n v="1"/>
    <n v="40"/>
    <s v="104953"/>
    <x v="1"/>
  </r>
  <r>
    <x v="4"/>
    <s v="Compact Fluorescent"/>
    <m/>
    <s v="Mini base            "/>
    <n v="1"/>
    <n v="7"/>
    <s v="104953"/>
    <x v="1"/>
  </r>
  <r>
    <x v="6"/>
    <s v="Incandescent       "/>
    <m/>
    <s v="Decorative           "/>
    <n v="1"/>
    <n v="25"/>
    <s v="104953"/>
    <x v="1"/>
  </r>
  <r>
    <x v="5"/>
    <s v="Incandescent       "/>
    <m/>
    <s v="3-Way Incandescent   "/>
    <n v="1"/>
    <n v="150"/>
    <s v="104953"/>
    <x v="1"/>
  </r>
  <r>
    <x v="0"/>
    <s v="Compact Fluorescent"/>
    <m/>
    <s v="A shape bulb         "/>
    <n v="1"/>
    <n v="14"/>
    <s v="104953"/>
    <x v="1"/>
  </r>
  <r>
    <x v="0"/>
    <s v="Compact Fluorescent"/>
    <m/>
    <s v="Twist                "/>
    <n v="1"/>
    <n v="20"/>
    <s v="104953"/>
    <x v="1"/>
  </r>
  <r>
    <x v="3"/>
    <s v="Incandescent       "/>
    <m/>
    <s v="Heat Lamp            "/>
    <n v="1"/>
    <n v="250"/>
    <s v="105191"/>
    <x v="1"/>
  </r>
  <r>
    <x v="1"/>
    <s v="Incandescent       "/>
    <m/>
    <s v="Standard A Lamp      "/>
    <n v="3"/>
    <n v="60"/>
    <s v="105191"/>
    <x v="1"/>
  </r>
  <r>
    <x v="1"/>
    <s v="Incandescent       "/>
    <m/>
    <s v="Standard A Lamp      "/>
    <n v="3"/>
    <n v="60"/>
    <s v="105191"/>
    <x v="1"/>
  </r>
  <r>
    <x v="3"/>
    <s v="Incandescent       "/>
    <m/>
    <s v="Heat Lamp            "/>
    <n v="1"/>
    <n v="250"/>
    <s v="105191"/>
    <x v="1"/>
  </r>
  <r>
    <x v="4"/>
    <s v="Compact Fluorescent"/>
    <m/>
    <s v="Twist                "/>
    <n v="1"/>
    <n v="13"/>
    <s v="105191"/>
    <x v="1"/>
  </r>
  <r>
    <x v="5"/>
    <s v="Compact Fluorescent"/>
    <m/>
    <s v="Twist                "/>
    <n v="1"/>
    <n v="13"/>
    <s v="105191"/>
    <x v="1"/>
  </r>
  <r>
    <x v="0"/>
    <s v="Incandescent       "/>
    <m/>
    <s v="Standard A Lamp      "/>
    <n v="2"/>
    <n v="60"/>
    <s v="105191"/>
    <x v="1"/>
  </r>
  <r>
    <x v="1"/>
    <s v="Incandescent       "/>
    <m/>
    <s v="Standard A Lamp      "/>
    <n v="1"/>
    <n v="60"/>
    <s v="105191"/>
    <x v="1"/>
  </r>
  <r>
    <x v="6"/>
    <s v="Incandescent       "/>
    <m/>
    <s v="Mini base            "/>
    <n v="1"/>
    <n v="40"/>
    <s v="105191"/>
    <x v="1"/>
  </r>
  <r>
    <x v="0"/>
    <s v="Linear Fluorescent "/>
    <n v="4"/>
    <s v="T-8                  "/>
    <n v="2"/>
    <n v="32"/>
    <s v="105191"/>
    <x v="1"/>
  </r>
  <r>
    <x v="0"/>
    <s v="Incandescent       "/>
    <m/>
    <s v="Standard A Lamp      "/>
    <n v="2"/>
    <n v="60"/>
    <s v="105191"/>
    <x v="1"/>
  </r>
  <r>
    <x v="10"/>
    <s v="Halogen            "/>
    <m/>
    <s v="MR                   "/>
    <n v="5"/>
    <n v="50"/>
    <s v="105191"/>
    <x v="1"/>
  </r>
  <r>
    <x v="1"/>
    <s v="Incandescent       "/>
    <m/>
    <s v="Globe                "/>
    <n v="3"/>
    <n v="40"/>
    <s v="105192"/>
    <x v="1"/>
  </r>
  <r>
    <x v="3"/>
    <s v="Incandescent       "/>
    <m/>
    <s v="Heat Lamp            "/>
    <n v="1"/>
    <n v="250"/>
    <s v="105192"/>
    <x v="1"/>
  </r>
  <r>
    <x v="4"/>
    <s v="Incandescent       "/>
    <m/>
    <s v="Standard A Lamp      "/>
    <n v="2"/>
    <n v="60"/>
    <s v="105192"/>
    <x v="1"/>
  </r>
  <r>
    <x v="0"/>
    <s v="Compact Fluorescent"/>
    <m/>
    <s v="Twist                "/>
    <n v="2"/>
    <n v="13"/>
    <s v="105192"/>
    <x v="1"/>
  </r>
  <r>
    <x v="1"/>
    <s v="Incandescent       "/>
    <m/>
    <s v="Standard A Lamp      "/>
    <n v="1"/>
    <n v="60"/>
    <s v="105192"/>
    <x v="1"/>
  </r>
  <r>
    <x v="4"/>
    <s v="Compact Fluorescent"/>
    <m/>
    <s v="Twist                "/>
    <n v="1"/>
    <n v="11"/>
    <s v="105192"/>
    <x v="1"/>
  </r>
  <r>
    <x v="6"/>
    <s v="Incandescent       "/>
    <m/>
    <s v="Standard A Lamp      "/>
    <n v="1"/>
    <n v="40"/>
    <s v="105192"/>
    <x v="1"/>
  </r>
  <r>
    <x v="0"/>
    <s v="Linear Fluorescent "/>
    <n v="4"/>
    <s v="T-8                  "/>
    <n v="2"/>
    <n v="32"/>
    <s v="105192"/>
    <x v="1"/>
  </r>
  <r>
    <x v="0"/>
    <s v="Compact Fluorescent"/>
    <m/>
    <s v="Twist                "/>
    <n v="2"/>
    <n v="13"/>
    <s v="105192"/>
    <x v="1"/>
  </r>
  <r>
    <x v="4"/>
    <s v="Compact Fluorescent"/>
    <m/>
    <s v="Mini base            "/>
    <n v="2"/>
    <n v="10"/>
    <s v="105192"/>
    <x v="1"/>
  </r>
  <r>
    <x v="5"/>
    <s v="Compact Fluorescent"/>
    <m/>
    <s v="Mini base            "/>
    <n v="5"/>
    <n v="10"/>
    <s v="105192"/>
    <x v="1"/>
  </r>
  <r>
    <x v="6"/>
    <s v="Other              "/>
    <m/>
    <s v="Other                "/>
    <n v="1"/>
    <n v="25"/>
    <s v="105192"/>
    <x v="1"/>
  </r>
  <r>
    <x v="10"/>
    <s v="Halogen            "/>
    <m/>
    <s v="MR                   "/>
    <n v="4"/>
    <n v="50"/>
    <s v="105192"/>
    <x v="1"/>
  </r>
  <r>
    <x v="1"/>
    <s v="Incandescent       "/>
    <m/>
    <s v="Globe                "/>
    <n v="3"/>
    <n v="40"/>
    <s v="105193"/>
    <x v="1"/>
  </r>
  <r>
    <x v="3"/>
    <s v="Incandescent       "/>
    <m/>
    <s v="Heat Lamp            "/>
    <n v="1"/>
    <n v="250"/>
    <s v="105193"/>
    <x v="1"/>
  </r>
  <r>
    <x v="4"/>
    <s v="Incandescent       "/>
    <m/>
    <s v="Standard A Lamp      "/>
    <n v="1"/>
    <n v="150"/>
    <s v="105193"/>
    <x v="1"/>
  </r>
  <r>
    <x v="0"/>
    <s v="Compact Fluorescent"/>
    <m/>
    <s v="Twist                "/>
    <n v="2"/>
    <n v="13"/>
    <s v="105193"/>
    <x v="1"/>
  </r>
  <r>
    <x v="5"/>
    <s v="Incandescent       "/>
    <m/>
    <s v="Standard A Lamp      "/>
    <n v="1"/>
    <n v="60"/>
    <s v="105193"/>
    <x v="1"/>
  </r>
  <r>
    <x v="4"/>
    <s v="Incandescent       "/>
    <m/>
    <s v="3-Way Incandescent   "/>
    <n v="1"/>
    <n v="150"/>
    <s v="105193"/>
    <x v="1"/>
  </r>
  <r>
    <x v="1"/>
    <s v="Incandescent       "/>
    <m/>
    <s v="Standard A Lamp      "/>
    <n v="1"/>
    <n v="60"/>
    <s v="105193"/>
    <x v="1"/>
  </r>
  <r>
    <x v="6"/>
    <s v="Incandescent       "/>
    <m/>
    <s v="Standard A Lamp      "/>
    <n v="1"/>
    <n v="40"/>
    <s v="105193"/>
    <x v="1"/>
  </r>
  <r>
    <x v="0"/>
    <s v="Linear Fluorescent "/>
    <n v="2"/>
    <s v="T-8                  "/>
    <n v="1"/>
    <n v="32"/>
    <s v="105193"/>
    <x v="1"/>
  </r>
  <r>
    <x v="0"/>
    <s v="Compact Fluorescent"/>
    <m/>
    <s v="Twist                "/>
    <n v="2"/>
    <n v="13"/>
    <s v="105193"/>
    <x v="1"/>
  </r>
  <r>
    <x v="5"/>
    <s v="Incandescent       "/>
    <m/>
    <s v="3-Way Incandescent   "/>
    <n v="1"/>
    <n v="150"/>
    <s v="105193"/>
    <x v="1"/>
  </r>
  <r>
    <x v="10"/>
    <s v="Halogen            "/>
    <m/>
    <s v="MR                   "/>
    <n v="3"/>
    <n v="50"/>
    <s v="105193"/>
    <x v="1"/>
  </r>
  <r>
    <x v="1"/>
    <s v="Compact Fluorescent"/>
    <m/>
    <s v="Twist                "/>
    <n v="3"/>
    <n v="13"/>
    <s v="105871"/>
    <x v="1"/>
  </r>
  <r>
    <x v="0"/>
    <s v="Compact Fluorescent"/>
    <m/>
    <s v="Twist                "/>
    <n v="1"/>
    <n v="14"/>
    <s v="105871"/>
    <x v="1"/>
  </r>
  <r>
    <x v="5"/>
    <s v="Compact Fluorescent"/>
    <m/>
    <s v="Twist                "/>
    <n v="1"/>
    <n v="12"/>
    <s v="105871"/>
    <x v="1"/>
  </r>
  <r>
    <x v="9"/>
    <s v="Compact Fluorescent"/>
    <m/>
    <s v="Twist                "/>
    <n v="3"/>
    <n v="13"/>
    <s v="105871"/>
    <x v="1"/>
  </r>
  <r>
    <x v="0"/>
    <s v="Compact Fluorescent"/>
    <m/>
    <s v="Twist                "/>
    <n v="1"/>
    <n v="13"/>
    <s v="105871"/>
    <x v="1"/>
  </r>
  <r>
    <x v="0"/>
    <s v="Linear Fluorescent "/>
    <n v="4"/>
    <s v="T-8                  "/>
    <n v="2"/>
    <n v="32"/>
    <s v="105871"/>
    <x v="1"/>
  </r>
  <r>
    <x v="6"/>
    <s v="Incandescent       "/>
    <m/>
    <s v="Decorative           "/>
    <n v="1"/>
    <n v="40"/>
    <s v="105871"/>
    <x v="1"/>
  </r>
  <r>
    <x v="5"/>
    <s v="Incandescent       "/>
    <m/>
    <s v="Standard A Lamp      "/>
    <n v="2"/>
    <n v="75"/>
    <s v="105871"/>
    <x v="1"/>
  </r>
  <r>
    <x v="1"/>
    <s v="Compact Fluorescent"/>
    <m/>
    <s v="Twist                "/>
    <n v="3"/>
    <n v="13"/>
    <s v="105872"/>
    <x v="1"/>
  </r>
  <r>
    <x v="4"/>
    <s v="Compact Fluorescent"/>
    <m/>
    <s v="Twist                "/>
    <n v="1"/>
    <n v="13"/>
    <s v="105872"/>
    <x v="1"/>
  </r>
  <r>
    <x v="4"/>
    <s v="Compact Fluorescent"/>
    <m/>
    <s v="Twist                "/>
    <n v="1"/>
    <n v="13"/>
    <s v="105872"/>
    <x v="1"/>
  </r>
  <r>
    <x v="9"/>
    <s v="Compact Fluorescent"/>
    <m/>
    <s v="Twist                "/>
    <n v="3"/>
    <n v="14"/>
    <s v="105872"/>
    <x v="1"/>
  </r>
  <r>
    <x v="0"/>
    <s v="Compact Fluorescent"/>
    <m/>
    <s v="Twist                "/>
    <n v="1"/>
    <n v="14"/>
    <s v="105872"/>
    <x v="1"/>
  </r>
  <r>
    <x v="0"/>
    <s v="Linear Fluorescent "/>
    <n v="4"/>
    <s v="T-8                  "/>
    <n v="2"/>
    <n v="32"/>
    <s v="105872"/>
    <x v="1"/>
  </r>
  <r>
    <x v="6"/>
    <s v="Incandescent       "/>
    <m/>
    <s v="Standard A Lamp      "/>
    <n v="1"/>
    <n v="40"/>
    <s v="105872"/>
    <x v="1"/>
  </r>
  <r>
    <x v="5"/>
    <s v="Compact Fluorescent"/>
    <m/>
    <s v="Twist                "/>
    <n v="1"/>
    <n v="14"/>
    <s v="105872"/>
    <x v="1"/>
  </r>
  <r>
    <x v="0"/>
    <s v="Halogen            "/>
    <m/>
    <s v="PAR                  "/>
    <n v="1"/>
    <n v="40"/>
    <s v="105872"/>
    <x v="1"/>
  </r>
  <r>
    <x v="1"/>
    <s v="Incandescent       "/>
    <m/>
    <s v="Globe                "/>
    <n v="6"/>
    <n v="40"/>
    <s v="106141"/>
    <x v="1"/>
  </r>
  <r>
    <x v="3"/>
    <s v="Incandescent       "/>
    <m/>
    <s v="Reflector            "/>
    <n v="1"/>
    <n v="150"/>
    <s v="106141"/>
    <x v="1"/>
  </r>
  <r>
    <x v="3"/>
    <s v="Incandescent       "/>
    <m/>
    <s v="Heat Lamp            "/>
    <n v="1"/>
    <n v="250"/>
    <s v="106141"/>
    <x v="1"/>
  </r>
  <r>
    <x v="3"/>
    <s v="Incandescent       "/>
    <m/>
    <s v="Reflector            "/>
    <n v="1"/>
    <n v="150"/>
    <s v="106141"/>
    <x v="1"/>
  </r>
  <r>
    <x v="3"/>
    <s v="Incandescent       "/>
    <m/>
    <s v="Heat Lamp            "/>
    <n v="1"/>
    <n v="250"/>
    <s v="106141"/>
    <x v="1"/>
  </r>
  <r>
    <x v="4"/>
    <s v="Compact Fluorescent"/>
    <m/>
    <s v="Twist                "/>
    <n v="1"/>
    <n v="13"/>
    <s v="106141"/>
    <x v="1"/>
  </r>
  <r>
    <x v="4"/>
    <s v="Incandescent       "/>
    <m/>
    <s v="3-Way Incandescent   "/>
    <n v="1"/>
    <n v="150"/>
    <s v="106141"/>
    <x v="1"/>
  </r>
  <r>
    <x v="4"/>
    <s v="Incandescent       "/>
    <m/>
    <s v="Standard A Lamp      "/>
    <n v="1"/>
    <n v="60"/>
    <s v="106141"/>
    <x v="1"/>
  </r>
  <r>
    <x v="0"/>
    <s v="Compact Fluorescent"/>
    <m/>
    <s v="Twist                "/>
    <n v="1"/>
    <n v="13"/>
    <s v="106141"/>
    <x v="1"/>
  </r>
  <r>
    <x v="8"/>
    <s v="Compact Fluorescent"/>
    <m/>
    <s v="Twist                "/>
    <n v="2"/>
    <n v="13"/>
    <s v="106141"/>
    <x v="1"/>
  </r>
  <r>
    <x v="6"/>
    <s v="Incandescent       "/>
    <m/>
    <s v="Decorative           "/>
    <n v="1"/>
    <n v="40"/>
    <s v="106141"/>
    <x v="1"/>
  </r>
  <r>
    <x v="5"/>
    <s v="Incandescent       "/>
    <m/>
    <s v="3-Way Incandescent   "/>
    <n v="1"/>
    <n v="150"/>
    <s v="106141"/>
    <x v="1"/>
  </r>
  <r>
    <x v="5"/>
    <s v="Incandescent       "/>
    <m/>
    <s v="Standard A Lamp      "/>
    <n v="1"/>
    <n v="77"/>
    <s v="106141"/>
    <x v="1"/>
  </r>
  <r>
    <x v="0"/>
    <s v="Compact Fluorescent"/>
    <m/>
    <s v="Twist                "/>
    <n v="1"/>
    <n v="13"/>
    <s v="106141"/>
    <x v="1"/>
  </r>
  <r>
    <x v="0"/>
    <s v="Incandescent       "/>
    <m/>
    <s v="Standard A Lamp      "/>
    <n v="1"/>
    <n v="60"/>
    <s v="106141"/>
    <x v="1"/>
  </r>
  <r>
    <x v="3"/>
    <s v="Incandescent       "/>
    <m/>
    <s v="Heat Lamp            "/>
    <n v="1"/>
    <n v="250"/>
    <s v="106142"/>
    <x v="1"/>
  </r>
  <r>
    <x v="1"/>
    <s v="Compact Fluorescent"/>
    <m/>
    <s v="Globe                "/>
    <n v="3"/>
    <n v="15"/>
    <s v="106142"/>
    <x v="1"/>
  </r>
  <r>
    <x v="3"/>
    <s v="Incandescent       "/>
    <m/>
    <s v="Reflector            "/>
    <n v="1"/>
    <n v="75"/>
    <s v="106142"/>
    <x v="1"/>
  </r>
  <r>
    <x v="4"/>
    <s v="Compact Fluorescent"/>
    <m/>
    <s v="Twist                "/>
    <n v="1"/>
    <n v="13"/>
    <s v="106142"/>
    <x v="1"/>
  </r>
  <r>
    <x v="0"/>
    <s v="Incandescent       "/>
    <m/>
    <s v="Standard A Lamp      "/>
    <n v="1"/>
    <n v="60"/>
    <s v="106142"/>
    <x v="1"/>
  </r>
  <r>
    <x v="4"/>
    <s v="Compact Fluorescent"/>
    <m/>
    <s v="Twist                "/>
    <n v="1"/>
    <n v="13"/>
    <s v="106142"/>
    <x v="1"/>
  </r>
  <r>
    <x v="0"/>
    <s v="Incandescent       "/>
    <m/>
    <s v="Standard A Lamp      "/>
    <n v="1"/>
    <n v="60"/>
    <s v="106142"/>
    <x v="1"/>
  </r>
  <r>
    <x v="6"/>
    <s v="Incandescent       "/>
    <m/>
    <s v="Decorative           "/>
    <n v="1"/>
    <n v="40"/>
    <s v="106142"/>
    <x v="1"/>
  </r>
  <r>
    <x v="4"/>
    <s v="Compact Fluorescent"/>
    <m/>
    <s v="Twist                "/>
    <n v="1"/>
    <n v="13"/>
    <s v="106142"/>
    <x v="1"/>
  </r>
  <r>
    <x v="5"/>
    <s v="Incandescent       "/>
    <m/>
    <s v="Standard A Lamp      "/>
    <n v="1"/>
    <n v="150"/>
    <s v="106142"/>
    <x v="1"/>
  </r>
  <r>
    <x v="0"/>
    <s v="Incandescent       "/>
    <m/>
    <s v="Standard A Lamp      "/>
    <n v="1"/>
    <n v="60"/>
    <s v="106142"/>
    <x v="1"/>
  </r>
  <r>
    <x v="3"/>
    <s v="Incandescent       "/>
    <m/>
    <s v="Reflector            "/>
    <n v="1"/>
    <n v="150"/>
    <s v="106143"/>
    <x v="1"/>
  </r>
  <r>
    <x v="3"/>
    <s v="Incandescent       "/>
    <m/>
    <s v="Heat Lamp            "/>
    <n v="1"/>
    <n v="250"/>
    <s v="106143"/>
    <x v="1"/>
  </r>
  <r>
    <x v="1"/>
    <s v="Compact Fluorescent"/>
    <m/>
    <s v="Globe                "/>
    <n v="6"/>
    <n v="14"/>
    <s v="106143"/>
    <x v="1"/>
  </r>
  <r>
    <x v="3"/>
    <s v="Incandescent       "/>
    <m/>
    <s v="Reflector            "/>
    <n v="1"/>
    <n v="150"/>
    <s v="106143"/>
    <x v="1"/>
  </r>
  <r>
    <x v="3"/>
    <s v="Incandescent       "/>
    <m/>
    <s v="Heat Lamp            "/>
    <n v="1"/>
    <n v="250"/>
    <s v="106143"/>
    <x v="1"/>
  </r>
  <r>
    <x v="1"/>
    <s v="Incandescent       "/>
    <m/>
    <s v="Globe                "/>
    <n v="6"/>
    <n v="40"/>
    <s v="106143"/>
    <x v="1"/>
  </r>
  <r>
    <x v="9"/>
    <s v="Incandescent       "/>
    <m/>
    <s v="Standard A Lamp      "/>
    <n v="1"/>
    <n v="100"/>
    <s v="106143"/>
    <x v="1"/>
  </r>
  <r>
    <x v="4"/>
    <s v="Incandescent       "/>
    <m/>
    <s v="Standard A Lamp      "/>
    <n v="1"/>
    <n v="40"/>
    <s v="106143"/>
    <x v="1"/>
  </r>
  <r>
    <x v="0"/>
    <s v="Compact Fluorescent"/>
    <m/>
    <s v="Twist                "/>
    <n v="2"/>
    <n v="13"/>
    <s v="106143"/>
    <x v="1"/>
  </r>
  <r>
    <x v="6"/>
    <s v="Incandescent       "/>
    <m/>
    <s v="Decorative           "/>
    <n v="1"/>
    <n v="40"/>
    <s v="106143"/>
    <x v="1"/>
  </r>
  <r>
    <x v="4"/>
    <s v="Incandescent       "/>
    <m/>
    <s v="Standard A Lamp      "/>
    <n v="1"/>
    <n v="60"/>
    <s v="106143"/>
    <x v="1"/>
  </r>
  <r>
    <x v="0"/>
    <s v="Incandescent       "/>
    <m/>
    <s v="Standard A Lamp      "/>
    <n v="2"/>
    <n v="75"/>
    <s v="106143"/>
    <x v="1"/>
  </r>
  <r>
    <x v="5"/>
    <s v="Compact Fluorescent"/>
    <m/>
    <s v="Twist                "/>
    <n v="1"/>
    <n v="23"/>
    <s v="106143"/>
    <x v="1"/>
  </r>
  <r>
    <x v="0"/>
    <s v="Incandescent       "/>
    <m/>
    <s v="Standard A Lamp      "/>
    <n v="1"/>
    <n v="100"/>
    <s v="106143"/>
    <x v="1"/>
  </r>
  <r>
    <x v="9"/>
    <s v="Compact Fluorescent"/>
    <m/>
    <s v="Twist                "/>
    <n v="1"/>
    <n v="23"/>
    <s v="106143"/>
    <x v="1"/>
  </r>
  <r>
    <x v="4"/>
    <s v="Incandescent       "/>
    <m/>
    <s v="3-Way Incandescent   "/>
    <n v="1"/>
    <n v="150"/>
    <s v="106143"/>
    <x v="1"/>
  </r>
  <r>
    <x v="4"/>
    <s v="Compact Fluorescent"/>
    <m/>
    <s v="Twist                "/>
    <n v="1"/>
    <n v="15"/>
    <s v="106143"/>
    <x v="1"/>
  </r>
  <r>
    <x v="4"/>
    <s v="Incandescent       "/>
    <m/>
    <s v="Globe                "/>
    <n v="1"/>
    <n v="25"/>
    <s v="106143"/>
    <x v="1"/>
  </r>
  <r>
    <x v="4"/>
    <s v="Compact Fluorescent"/>
    <m/>
    <s v="Twist                "/>
    <n v="1"/>
    <n v="19"/>
    <s v="106143"/>
    <x v="1"/>
  </r>
  <r>
    <x v="10"/>
    <s v="Compact Fluorescent"/>
    <m/>
    <s v="Twist                "/>
    <n v="3"/>
    <n v="16"/>
    <s v="106143"/>
    <x v="1"/>
  </r>
  <r>
    <x v="0"/>
    <s v="Incandescent       "/>
    <m/>
    <s v="Standard A Lamp      "/>
    <n v="1"/>
    <n v="60"/>
    <s v="106143"/>
    <x v="1"/>
  </r>
  <r>
    <x v="1"/>
    <s v="Compact Fluorescent"/>
    <m/>
    <s v="Circline (Screw Base)"/>
    <n v="1"/>
    <n v="22"/>
    <s v="106231"/>
    <x v="1"/>
  </r>
  <r>
    <x v="0"/>
    <s v="Compact Fluorescent"/>
    <m/>
    <s v="Twist                "/>
    <n v="1"/>
    <n v="22"/>
    <s v="106231"/>
    <x v="1"/>
  </r>
  <r>
    <x v="0"/>
    <s v="Compact Fluorescent"/>
    <m/>
    <s v="Circline (Screw Base)"/>
    <n v="1"/>
    <n v="22"/>
    <s v="106231"/>
    <x v="1"/>
  </r>
  <r>
    <x v="1"/>
    <s v="Compact Fluorescent"/>
    <m/>
    <s v="Circline (Screw Base)"/>
    <n v="1"/>
    <n v="22"/>
    <s v="106232"/>
    <x v="1"/>
  </r>
  <r>
    <x v="0"/>
    <s v="Compact Fluorescent"/>
    <m/>
    <s v="Twist                "/>
    <n v="1"/>
    <n v="15"/>
    <s v="106232"/>
    <x v="1"/>
  </r>
  <r>
    <x v="0"/>
    <s v="Compact Fluorescent"/>
    <m/>
    <s v="Twist                "/>
    <n v="2"/>
    <n v="15"/>
    <s v="106232"/>
    <x v="1"/>
  </r>
  <r>
    <x v="4"/>
    <s v="Compact Fluorescent"/>
    <m/>
    <s v="Straight Tube        "/>
    <n v="1"/>
    <n v="15"/>
    <s v="106232"/>
    <x v="1"/>
  </r>
  <r>
    <x v="0"/>
    <s v="Compact Fluorescent"/>
    <m/>
    <s v="Twist                "/>
    <n v="1"/>
    <n v="15"/>
    <s v="106232"/>
    <x v="1"/>
  </r>
  <r>
    <x v="0"/>
    <s v="Compact Fluorescent"/>
    <m/>
    <s v="Twist                "/>
    <n v="2"/>
    <n v="15"/>
    <s v="106232"/>
    <x v="1"/>
  </r>
  <r>
    <x v="5"/>
    <s v="Compact Fluorescent"/>
    <m/>
    <s v="Twist                "/>
    <n v="1"/>
    <n v="15"/>
    <s v="106232"/>
    <x v="1"/>
  </r>
  <r>
    <x v="0"/>
    <s v="Compact Fluorescent"/>
    <m/>
    <s v="Twist                "/>
    <n v="2"/>
    <n v="15"/>
    <s v="106232"/>
    <x v="1"/>
  </r>
  <r>
    <x v="1"/>
    <s v="Compact Fluorescent"/>
    <m/>
    <s v="Circline (Screw Base)"/>
    <n v="1"/>
    <n v="15"/>
    <s v="106232"/>
    <x v="1"/>
  </r>
  <r>
    <x v="0"/>
    <s v="Compact Fluorescent"/>
    <m/>
    <s v="Twist                "/>
    <n v="2"/>
    <n v="15"/>
    <s v="106232"/>
    <x v="1"/>
  </r>
  <r>
    <x v="0"/>
    <s v="Compact Fluorescent"/>
    <m/>
    <s v="Twist                "/>
    <n v="1"/>
    <n v="15"/>
    <s v="106232"/>
    <x v="1"/>
  </r>
  <r>
    <x v="0"/>
    <s v="Compact Fluorescent"/>
    <m/>
    <s v="Twist                "/>
    <n v="2"/>
    <n v="15"/>
    <s v="106232"/>
    <x v="1"/>
  </r>
  <r>
    <x v="1"/>
    <s v="Compact Fluorescent"/>
    <m/>
    <s v="Circline (Screw Base)"/>
    <n v="1"/>
    <n v="22"/>
    <s v="106233"/>
    <x v="1"/>
  </r>
  <r>
    <x v="0"/>
    <s v="Compact Fluorescent"/>
    <m/>
    <s v="Twist                "/>
    <n v="2"/>
    <n v="15"/>
    <s v="106233"/>
    <x v="1"/>
  </r>
  <r>
    <x v="0"/>
    <s v="Compact Fluorescent"/>
    <m/>
    <s v="Twist                "/>
    <n v="1"/>
    <n v="15"/>
    <s v="106233"/>
    <x v="1"/>
  </r>
  <r>
    <x v="0"/>
    <s v="Compact Fluorescent"/>
    <m/>
    <s v="Twist                "/>
    <n v="2"/>
    <n v="15"/>
    <s v="106233"/>
    <x v="1"/>
  </r>
  <r>
    <x v="1"/>
    <s v="Compact Fluorescent"/>
    <m/>
    <s v="Twist                "/>
    <n v="1"/>
    <n v="15"/>
    <s v="106233"/>
    <x v="1"/>
  </r>
  <r>
    <x v="1"/>
    <s v="Compact Fluorescent"/>
    <m/>
    <s v="Twist                "/>
    <n v="1"/>
    <n v="15"/>
    <s v="106233"/>
    <x v="1"/>
  </r>
  <r>
    <x v="0"/>
    <s v="Compact Fluorescent"/>
    <m/>
    <s v="Twist                "/>
    <n v="2"/>
    <n v="15"/>
    <s v="106233"/>
    <x v="1"/>
  </r>
  <r>
    <x v="0"/>
    <s v="Compact Fluorescent"/>
    <m/>
    <s v="Twist                "/>
    <n v="2"/>
    <n v="15"/>
    <s v="106233"/>
    <x v="1"/>
  </r>
  <r>
    <x v="0"/>
    <s v="Compact Fluorescent"/>
    <m/>
    <s v="Twist                "/>
    <n v="2"/>
    <n v="15"/>
    <s v="106233"/>
    <x v="1"/>
  </r>
  <r>
    <x v="0"/>
    <s v="Compact Fluorescent"/>
    <m/>
    <s v="Twist                "/>
    <n v="1"/>
    <n v="15"/>
    <s v="106233"/>
    <x v="1"/>
  </r>
  <r>
    <x v="0"/>
    <s v="Compact Fluorescent"/>
    <m/>
    <s v="Twist                "/>
    <n v="2"/>
    <n v="7"/>
    <s v="106233"/>
    <x v="1"/>
  </r>
  <r>
    <x v="4"/>
    <s v="Compact Fluorescent"/>
    <m/>
    <s v="Twist                "/>
    <n v="1"/>
    <n v="15"/>
    <s v="106233"/>
    <x v="1"/>
  </r>
  <r>
    <x v="1"/>
    <s v="Compact Fluorescent"/>
    <m/>
    <s v="Twist                "/>
    <n v="2"/>
    <n v="13"/>
    <s v="108051"/>
    <x v="1"/>
  </r>
  <r>
    <x v="4"/>
    <s v="Compact Fluorescent"/>
    <m/>
    <s v="Twist                "/>
    <n v="1"/>
    <n v="14"/>
    <s v="108051"/>
    <x v="1"/>
  </r>
  <r>
    <x v="0"/>
    <s v="Compact Fluorescent"/>
    <m/>
    <s v="Twist                "/>
    <n v="2"/>
    <n v="14"/>
    <s v="108051"/>
    <x v="1"/>
  </r>
  <r>
    <x v="0"/>
    <s v="Compact Fluorescent"/>
    <m/>
    <s v="Twist                "/>
    <n v="2"/>
    <n v="13"/>
    <s v="108051"/>
    <x v="1"/>
  </r>
  <r>
    <x v="0"/>
    <s v="Compact Fluorescent"/>
    <m/>
    <s v="Twist                "/>
    <n v="1"/>
    <n v="26"/>
    <s v="108051"/>
    <x v="1"/>
  </r>
  <r>
    <x v="0"/>
    <s v="Compact Fluorescent"/>
    <m/>
    <s v="Twist                "/>
    <n v="1"/>
    <n v="14"/>
    <s v="108051"/>
    <x v="1"/>
  </r>
  <r>
    <x v="8"/>
    <s v="Compact Fluorescent"/>
    <m/>
    <s v="Twist                "/>
    <n v="4"/>
    <n v="13"/>
    <s v="108051"/>
    <x v="1"/>
  </r>
  <r>
    <x v="0"/>
    <s v="Linear Fluorescent "/>
    <n v="4"/>
    <s v="T-12                 "/>
    <n v="4"/>
    <n v="40"/>
    <s v="108051"/>
    <x v="1"/>
  </r>
  <r>
    <x v="6"/>
    <s v="Incandescent       "/>
    <m/>
    <s v="Other                "/>
    <n v="1"/>
    <n v="36"/>
    <s v="108051"/>
    <x v="1"/>
  </r>
  <r>
    <x v="6"/>
    <s v="Incandescent       "/>
    <m/>
    <s v="Standard A Lamp      "/>
    <n v="1"/>
    <n v="60"/>
    <s v="108051"/>
    <x v="1"/>
  </r>
  <r>
    <x v="0"/>
    <s v="Compact Fluorescent"/>
    <m/>
    <s v="Twist                "/>
    <n v="2"/>
    <n v="14"/>
    <s v="108051"/>
    <x v="1"/>
  </r>
  <r>
    <x v="1"/>
    <s v="Incandescent       "/>
    <m/>
    <s v="Globe                "/>
    <n v="4"/>
    <n v="60"/>
    <s v="108052"/>
    <x v="1"/>
  </r>
  <r>
    <x v="0"/>
    <s v="Incandescent       "/>
    <m/>
    <s v="Standard A Lamp      "/>
    <n v="2"/>
    <n v="60"/>
    <s v="108052"/>
    <x v="1"/>
  </r>
  <r>
    <x v="0"/>
    <s v="Incandescent       "/>
    <m/>
    <s v="Standard A Lamp      "/>
    <n v="2"/>
    <n v="60"/>
    <s v="108052"/>
    <x v="1"/>
  </r>
  <r>
    <x v="4"/>
    <s v="Compact Fluorescent"/>
    <m/>
    <s v="Twist                "/>
    <n v="1"/>
    <n v="10"/>
    <s v="108052"/>
    <x v="1"/>
  </r>
  <r>
    <x v="0"/>
    <s v="Incandescent       "/>
    <m/>
    <s v="Standard A Lamp      "/>
    <n v="2"/>
    <n v="60"/>
    <s v="108052"/>
    <x v="1"/>
  </r>
  <r>
    <x v="0"/>
    <s v="Linear Fluorescent "/>
    <n v="4"/>
    <s v="T-12                 "/>
    <n v="4"/>
    <n v="40"/>
    <s v="108052"/>
    <x v="1"/>
  </r>
  <r>
    <x v="0"/>
    <s v="Incandescent       "/>
    <m/>
    <s v="Standard A Lamp      "/>
    <n v="2"/>
    <n v="60"/>
    <s v="108052"/>
    <x v="1"/>
  </r>
  <r>
    <x v="6"/>
    <s v="Incandescent       "/>
    <m/>
    <s v="Standard A Lamp      "/>
    <n v="1"/>
    <n v="36"/>
    <s v="108052"/>
    <x v="1"/>
  </r>
  <r>
    <x v="6"/>
    <s v="Incandescent       "/>
    <m/>
    <s v="Standard A Lamp      "/>
    <n v="1"/>
    <n v="60"/>
    <s v="108052"/>
    <x v="1"/>
  </r>
  <r>
    <x v="5"/>
    <s v="Incandescent       "/>
    <m/>
    <s v="Standard A Lamp      "/>
    <n v="5"/>
    <n v="40"/>
    <s v="108052"/>
    <x v="1"/>
  </r>
  <r>
    <x v="6"/>
    <s v="Incandescent       "/>
    <m/>
    <s v="Heat Lamp            "/>
    <n v="1"/>
    <n v="75"/>
    <s v="108052"/>
    <x v="1"/>
  </r>
  <r>
    <x v="1"/>
    <s v="Incandescent       "/>
    <m/>
    <s v="Globe                "/>
    <n v="4"/>
    <n v="40"/>
    <s v="108053"/>
    <x v="1"/>
  </r>
  <r>
    <x v="0"/>
    <s v="Compact Fluorescent"/>
    <m/>
    <s v="Twist                "/>
    <n v="2"/>
    <n v="13"/>
    <s v="108053"/>
    <x v="1"/>
  </r>
  <r>
    <x v="4"/>
    <s v="Compact Fluorescent"/>
    <m/>
    <s v="Straight Tube        "/>
    <n v="1"/>
    <n v="10"/>
    <s v="108053"/>
    <x v="1"/>
  </r>
  <r>
    <x v="0"/>
    <s v="Compact Fluorescent"/>
    <m/>
    <s v="Twist                "/>
    <n v="2"/>
    <n v="15"/>
    <s v="108053"/>
    <x v="1"/>
  </r>
  <r>
    <x v="4"/>
    <s v="Incandescent       "/>
    <m/>
    <s v="Standard A Lamp      "/>
    <n v="1"/>
    <n v="25"/>
    <s v="108053"/>
    <x v="1"/>
  </r>
  <r>
    <x v="0"/>
    <s v="Compact Fluorescent"/>
    <m/>
    <s v="Twist                "/>
    <n v="2"/>
    <n v="15"/>
    <s v="108053"/>
    <x v="1"/>
  </r>
  <r>
    <x v="0"/>
    <s v="Linear Fluorescent "/>
    <n v="4"/>
    <s v="T-12                 "/>
    <n v="4"/>
    <n v="40"/>
    <s v="108053"/>
    <x v="1"/>
  </r>
  <r>
    <x v="6"/>
    <s v="Incandescent       "/>
    <m/>
    <s v="Other                "/>
    <n v="1"/>
    <n v="36"/>
    <s v="108053"/>
    <x v="1"/>
  </r>
  <r>
    <x v="6"/>
    <s v="Incandescent       "/>
    <m/>
    <s v="Standard A Lamp      "/>
    <n v="1"/>
    <n v="60"/>
    <s v="108053"/>
    <x v="1"/>
  </r>
  <r>
    <x v="0"/>
    <s v="Compact Fluorescent"/>
    <m/>
    <s v="Twist                "/>
    <n v="2"/>
    <n v="15"/>
    <s v="108053"/>
    <x v="1"/>
  </r>
  <r>
    <x v="4"/>
    <s v="Incandescent       "/>
    <m/>
    <s v="Standard A Lamp      "/>
    <n v="1"/>
    <n v="100"/>
    <s v="108053"/>
    <x v="1"/>
  </r>
  <r>
    <x v="4"/>
    <s v="Compact Fluorescent"/>
    <m/>
    <s v="Twist                "/>
    <n v="1"/>
    <n v="15"/>
    <s v="108053"/>
    <x v="1"/>
  </r>
  <r>
    <x v="1"/>
    <s v="Incandescent       "/>
    <m/>
    <s v="Globe                "/>
    <n v="5"/>
    <n v="60"/>
    <s v="108621"/>
    <x v="1"/>
  </r>
  <r>
    <x v="3"/>
    <s v="Incandescent       "/>
    <m/>
    <s v="Heat Lamp            "/>
    <n v="1"/>
    <n v="150"/>
    <s v="108621"/>
    <x v="1"/>
  </r>
  <r>
    <x v="0"/>
    <s v="Compact Fluorescent"/>
    <m/>
    <s v="Twist                "/>
    <n v="1"/>
    <n v="13"/>
    <s v="108621"/>
    <x v="1"/>
  </r>
  <r>
    <x v="0"/>
    <s v="Compact Fluorescent"/>
    <m/>
    <s v="Twist                "/>
    <n v="1"/>
    <n v="13"/>
    <s v="108621"/>
    <x v="1"/>
  </r>
  <r>
    <x v="0"/>
    <s v="Compact Fluorescent"/>
    <m/>
    <s v="Twist                "/>
    <n v="1"/>
    <n v="13"/>
    <s v="108621"/>
    <x v="1"/>
  </r>
  <r>
    <x v="9"/>
    <s v="Compact Fluorescent"/>
    <m/>
    <s v="Twist                "/>
    <n v="5"/>
    <n v="13"/>
    <s v="108621"/>
    <x v="1"/>
  </r>
  <r>
    <x v="0"/>
    <s v="Compact Fluorescent"/>
    <m/>
    <s v="Twist                "/>
    <n v="1"/>
    <n v="13"/>
    <s v="108621"/>
    <x v="1"/>
  </r>
  <r>
    <x v="0"/>
    <s v="Incandescent       "/>
    <m/>
    <s v="Standard A Lamp      "/>
    <n v="1"/>
    <n v="30"/>
    <s v="108621"/>
    <x v="1"/>
  </r>
  <r>
    <x v="0"/>
    <s v="Linear Fluorescent "/>
    <n v="3"/>
    <s v="T-8                  "/>
    <n v="2"/>
    <n v="32"/>
    <s v="108621"/>
    <x v="1"/>
  </r>
  <r>
    <x v="7"/>
    <s v="Incandescent       "/>
    <m/>
    <s v="3-Way Incandescent   "/>
    <n v="1"/>
    <n v="150"/>
    <s v="108621"/>
    <x v="1"/>
  </r>
  <r>
    <x v="5"/>
    <s v="Compact Fluorescent"/>
    <m/>
    <s v="Twist                "/>
    <n v="1"/>
    <n v="15"/>
    <s v="108621"/>
    <x v="1"/>
  </r>
  <r>
    <x v="1"/>
    <s v="Incandescent       "/>
    <m/>
    <s v="Globe                "/>
    <n v="5"/>
    <n v="60"/>
    <s v="108621"/>
    <x v="1"/>
  </r>
  <r>
    <x v="3"/>
    <s v="Incandescent       "/>
    <m/>
    <s v="Reflector            "/>
    <n v="2"/>
    <n v="60"/>
    <s v="108621"/>
    <x v="1"/>
  </r>
  <r>
    <x v="7"/>
    <s v="Compact Fluorescent"/>
    <m/>
    <s v="Twist                "/>
    <n v="1"/>
    <n v="32"/>
    <s v="108621"/>
    <x v="1"/>
  </r>
  <r>
    <x v="1"/>
    <s v="Compact Fluorescent"/>
    <m/>
    <s v="Globe                "/>
    <n v="4"/>
    <n v="11"/>
    <s v="108622"/>
    <x v="1"/>
  </r>
  <r>
    <x v="0"/>
    <s v="Compact Fluorescent"/>
    <m/>
    <s v="Twist                "/>
    <n v="2"/>
    <n v="13"/>
    <s v="108622"/>
    <x v="1"/>
  </r>
  <r>
    <x v="0"/>
    <s v="Compact Fluorescent"/>
    <m/>
    <s v="Twist                "/>
    <n v="2"/>
    <n v="13"/>
    <s v="108622"/>
    <x v="1"/>
  </r>
  <r>
    <x v="9"/>
    <s v="Compact Fluorescent"/>
    <m/>
    <s v="Globe                "/>
    <n v="6"/>
    <n v="11"/>
    <s v="108622"/>
    <x v="1"/>
  </r>
  <r>
    <x v="2"/>
    <s v="Compact Fluorescent"/>
    <m/>
    <s v="Globe                "/>
    <n v="1"/>
    <n v="11"/>
    <s v="108622"/>
    <x v="1"/>
  </r>
  <r>
    <x v="8"/>
    <s v="Compact Fluorescent"/>
    <m/>
    <s v="Twist                "/>
    <n v="2"/>
    <n v="13"/>
    <s v="108622"/>
    <x v="1"/>
  </r>
  <r>
    <x v="7"/>
    <s v="Compact Fluorescent"/>
    <m/>
    <s v="Twist                "/>
    <n v="1"/>
    <n v="13"/>
    <s v="108622"/>
    <x v="1"/>
  </r>
  <r>
    <x v="0"/>
    <s v="Compact Fluorescent"/>
    <m/>
    <s v="Twist                "/>
    <n v="1"/>
    <n v="13"/>
    <s v="108622"/>
    <x v="1"/>
  </r>
  <r>
    <x v="2"/>
    <s v="Compact Fluorescent"/>
    <m/>
    <s v="Globe                "/>
    <n v="1"/>
    <n v="11"/>
    <s v="108622"/>
    <x v="1"/>
  </r>
  <r>
    <x v="1"/>
    <s v="Compact Fluorescent"/>
    <m/>
    <s v="Twist                "/>
    <n v="2"/>
    <n v="13"/>
    <s v="108622"/>
    <x v="1"/>
  </r>
  <r>
    <x v="3"/>
    <s v="Compact Fluorescent"/>
    <m/>
    <s v="Reflector            "/>
    <n v="1"/>
    <n v="18"/>
    <s v="108622"/>
    <x v="1"/>
  </r>
  <r>
    <x v="3"/>
    <s v="Incandescent       "/>
    <m/>
    <s v="Heat Lamp            "/>
    <n v="1"/>
    <n v="150"/>
    <s v="108622"/>
    <x v="1"/>
  </r>
  <r>
    <x v="7"/>
    <s v="Compact Fluorescent"/>
    <m/>
    <s v="Twist                "/>
    <n v="1"/>
    <n v="13"/>
    <s v="108622"/>
    <x v="1"/>
  </r>
  <r>
    <x v="4"/>
    <s v="Compact Fluorescent"/>
    <m/>
    <s v="Twist                "/>
    <n v="1"/>
    <n v="13"/>
    <s v="108622"/>
    <x v="1"/>
  </r>
  <r>
    <x v="5"/>
    <s v="Halogen            "/>
    <m/>
    <s v="Quartz Tube          "/>
    <n v="1"/>
    <n v="50"/>
    <s v="108711"/>
    <x v="4"/>
  </r>
  <r>
    <x v="7"/>
    <s v="Halogen            "/>
    <m/>
    <s v="Quartz Tube          "/>
    <n v="1"/>
    <n v="100"/>
    <s v="108711"/>
    <x v="4"/>
  </r>
  <r>
    <x v="3"/>
    <s v="Incandescent       "/>
    <m/>
    <s v="Heat Lamp            "/>
    <n v="1"/>
    <n v="250"/>
    <s v="108711"/>
    <x v="4"/>
  </r>
  <r>
    <x v="1"/>
    <s v="Incandescent       "/>
    <m/>
    <s v="Globe                "/>
    <n v="2"/>
    <n v="60"/>
    <s v="108711"/>
    <x v="4"/>
  </r>
  <r>
    <x v="0"/>
    <s v="Incandescent       "/>
    <m/>
    <s v="Standard A Lamp      "/>
    <n v="1"/>
    <n v="60"/>
    <s v="108711"/>
    <x v="4"/>
  </r>
  <r>
    <x v="4"/>
    <s v="Compact Fluorescent"/>
    <m/>
    <s v="Twist                "/>
    <n v="1"/>
    <n v="15"/>
    <s v="108711"/>
    <x v="4"/>
  </r>
  <r>
    <x v="4"/>
    <s v="Compact Fluorescent"/>
    <m/>
    <s v="Twist                "/>
    <n v="1"/>
    <n v="15"/>
    <s v="108711"/>
    <x v="4"/>
  </r>
  <r>
    <x v="1"/>
    <s v="Incandescent       "/>
    <m/>
    <s v="Globe                "/>
    <n v="3"/>
    <n v="40"/>
    <s v="108711"/>
    <x v="4"/>
  </r>
  <r>
    <x v="3"/>
    <s v="Incandescent       "/>
    <m/>
    <s v="Standard A Lamp      "/>
    <n v="1"/>
    <n v="60"/>
    <s v="108711"/>
    <x v="4"/>
  </r>
  <r>
    <x v="3"/>
    <s v="Linear Fluorescent "/>
    <n v="4"/>
    <s v="T-12                 "/>
    <n v="2"/>
    <n v="40"/>
    <s v="108711"/>
    <x v="4"/>
  </r>
  <r>
    <x v="9"/>
    <s v="Incandescent       "/>
    <m/>
    <s v="Mini base            "/>
    <n v="5"/>
    <n v="40"/>
    <s v="108711"/>
    <x v="4"/>
  </r>
  <r>
    <x v="1"/>
    <s v="Incandescent       "/>
    <m/>
    <s v="Clear                "/>
    <n v="5"/>
    <n v="40"/>
    <s v="108712"/>
    <x v="1"/>
  </r>
  <r>
    <x v="10"/>
    <s v="Incandescent       "/>
    <m/>
    <s v="Reflector            "/>
    <n v="2"/>
    <n v="65"/>
    <s v="108712"/>
    <x v="1"/>
  </r>
  <r>
    <x v="4"/>
    <s v="Incandescent       "/>
    <m/>
    <s v="Standard A Lamp      "/>
    <n v="1"/>
    <n v="75"/>
    <s v="108712"/>
    <x v="1"/>
  </r>
  <r>
    <x v="9"/>
    <s v="Incandescent       "/>
    <m/>
    <s v="Mini base            "/>
    <n v="5"/>
    <n v="25"/>
    <s v="108712"/>
    <x v="1"/>
  </r>
  <r>
    <x v="0"/>
    <s v="Compact Fluorescent"/>
    <m/>
    <s v="Globe                "/>
    <n v="1"/>
    <n v="15"/>
    <s v="108712"/>
    <x v="1"/>
  </r>
  <r>
    <x v="3"/>
    <s v="Incandescent       "/>
    <m/>
    <s v="Standard A Lamp      "/>
    <n v="1"/>
    <n v="60"/>
    <s v="108712"/>
    <x v="1"/>
  </r>
  <r>
    <x v="3"/>
    <s v="Linear Fluorescent "/>
    <m/>
    <s v="T-12                 "/>
    <n v="2"/>
    <n v="40"/>
    <s v="108712"/>
    <x v="1"/>
  </r>
  <r>
    <x v="9"/>
    <s v="Compact Fluorescent"/>
    <m/>
    <s v="Straight Tube        "/>
    <n v="2"/>
    <n v="15"/>
    <s v="108712"/>
    <x v="1"/>
  </r>
  <r>
    <x v="5"/>
    <s v="Incandescent       "/>
    <m/>
    <s v="Mini base            "/>
    <n v="4"/>
    <n v="25"/>
    <s v="108712"/>
    <x v="1"/>
  </r>
  <r>
    <x v="1"/>
    <s v="Incandescent       "/>
    <m/>
    <s v="Clear                "/>
    <n v="5"/>
    <n v="40"/>
    <s v="108712"/>
    <x v="1"/>
  </r>
  <r>
    <x v="3"/>
    <s v="Incandescent       "/>
    <m/>
    <s v="Heat Lamp            "/>
    <n v="1"/>
    <n v="150"/>
    <s v="108712"/>
    <x v="1"/>
  </r>
  <r>
    <x v="4"/>
    <s v="Incandescent       "/>
    <m/>
    <s v="Standard A Lamp      "/>
    <n v="1"/>
    <n v="65"/>
    <s v="108712"/>
    <x v="1"/>
  </r>
  <r>
    <x v="5"/>
    <s v="Compact Fluorescent"/>
    <m/>
    <s v="Twist                "/>
    <n v="2"/>
    <n v="22"/>
    <s v="108712"/>
    <x v="1"/>
  </r>
  <r>
    <x v="4"/>
    <s v="Compact Fluorescent"/>
    <m/>
    <s v="Twist                "/>
    <n v="2"/>
    <n v="28"/>
    <s v="108712"/>
    <x v="1"/>
  </r>
  <r>
    <x v="1"/>
    <s v="Incandescent       "/>
    <m/>
    <s v="Clear                "/>
    <n v="5"/>
    <n v="40"/>
    <s v="108713"/>
    <x v="1"/>
  </r>
  <r>
    <x v="4"/>
    <s v="Incandescent       "/>
    <m/>
    <s v="3-Way Incandescent   "/>
    <n v="1"/>
    <n v="150"/>
    <s v="108713"/>
    <x v="1"/>
  </r>
  <r>
    <x v="4"/>
    <s v="Compact Fluorescent"/>
    <m/>
    <s v="Twist                "/>
    <n v="1"/>
    <n v="22"/>
    <s v="108713"/>
    <x v="1"/>
  </r>
  <r>
    <x v="9"/>
    <s v="Incandescent       "/>
    <m/>
    <s v="Mini base            "/>
    <n v="5"/>
    <n v="40"/>
    <s v="108713"/>
    <x v="1"/>
  </r>
  <r>
    <x v="0"/>
    <s v="Incandescent       "/>
    <m/>
    <s v="Standard A Lamp      "/>
    <n v="1"/>
    <n v="60"/>
    <s v="108713"/>
    <x v="1"/>
  </r>
  <r>
    <x v="0"/>
    <s v="Incandescent       "/>
    <m/>
    <s v="Standard A Lamp      "/>
    <n v="1"/>
    <n v="60"/>
    <s v="108713"/>
    <x v="1"/>
  </r>
  <r>
    <x v="10"/>
    <s v="Halogen            "/>
    <m/>
    <s v="PAR                  "/>
    <n v="4"/>
    <n v="30"/>
    <s v="108713"/>
    <x v="1"/>
  </r>
  <r>
    <x v="0"/>
    <s v="Linear Fluorescent "/>
    <m/>
    <s v="T-12                 "/>
    <n v="1"/>
    <n v="20"/>
    <s v="108713"/>
    <x v="1"/>
  </r>
  <r>
    <x v="5"/>
    <s v="Other              "/>
    <m/>
    <s v="LED Interior         "/>
    <n v="7"/>
    <n v="10"/>
    <s v="108713"/>
    <x v="1"/>
  </r>
  <r>
    <x v="1"/>
    <s v="Incandescent       "/>
    <m/>
    <s v="Clear                "/>
    <n v="5"/>
    <n v="40"/>
    <s v="108713"/>
    <x v="1"/>
  </r>
  <r>
    <x v="4"/>
    <s v="Incandescent       "/>
    <m/>
    <s v="3-Way Incandescent   "/>
    <n v="1"/>
    <n v="150"/>
    <s v="108713"/>
    <x v="1"/>
  </r>
  <r>
    <x v="1"/>
    <s v="Halogen            "/>
    <m/>
    <s v="PAR                  "/>
    <n v="1"/>
    <n v="20"/>
    <s v="109011"/>
    <x v="5"/>
  </r>
  <r>
    <x v="10"/>
    <s v="Compact Fluorescent"/>
    <m/>
    <s v="Twist                "/>
    <n v="5"/>
    <n v="23"/>
    <s v="109011"/>
    <x v="5"/>
  </r>
  <r>
    <x v="4"/>
    <s v="Compact Fluorescent"/>
    <m/>
    <s v="Twist                "/>
    <n v="1"/>
    <n v="13"/>
    <s v="109011"/>
    <x v="5"/>
  </r>
  <r>
    <x v="4"/>
    <s v="Other              "/>
    <m/>
    <s v="LED Interior         "/>
    <n v="1"/>
    <n v="2"/>
    <s v="109011"/>
    <x v="5"/>
  </r>
  <r>
    <x v="4"/>
    <s v="Other              "/>
    <m/>
    <s v="LED Interior         "/>
    <n v="1"/>
    <n v="8"/>
    <s v="109011"/>
    <x v="5"/>
  </r>
  <r>
    <x v="5"/>
    <s v="Compact Fluorescent"/>
    <m/>
    <s v="Twist                "/>
    <n v="3"/>
    <n v="7"/>
    <s v="109011"/>
    <x v="5"/>
  </r>
  <r>
    <x v="8"/>
    <s v="Other              "/>
    <m/>
    <s v="LED Interior         "/>
    <n v="3"/>
    <n v="1"/>
    <s v="109011"/>
    <x v="5"/>
  </r>
  <r>
    <x v="4"/>
    <s v="Other              "/>
    <m/>
    <s v="LED Interior         "/>
    <n v="1"/>
    <n v="1"/>
    <s v="109011"/>
    <x v="5"/>
  </r>
  <r>
    <x v="4"/>
    <s v="Incandescent       "/>
    <m/>
    <s v="Mini base            "/>
    <n v="1"/>
    <n v="40"/>
    <s v="109011"/>
    <x v="5"/>
  </r>
  <r>
    <x v="2"/>
    <s v="Incandescent       "/>
    <m/>
    <s v="Reflector            "/>
    <n v="1"/>
    <n v="65"/>
    <s v="109011"/>
    <x v="5"/>
  </r>
  <r>
    <x v="1"/>
    <s v="Incandescent       "/>
    <m/>
    <s v="Globe                "/>
    <n v="3"/>
    <n v="60"/>
    <s v="109011"/>
    <x v="5"/>
  </r>
  <r>
    <x v="0"/>
    <s v="Compact Fluorescent"/>
    <m/>
    <s v="Twist                "/>
    <n v="1"/>
    <n v="13"/>
    <s v="109011"/>
    <x v="5"/>
  </r>
  <r>
    <x v="10"/>
    <s v="Other              "/>
    <m/>
    <s v="LED Interior         "/>
    <n v="5"/>
    <n v="4"/>
    <s v="109011"/>
    <x v="5"/>
  </r>
  <r>
    <x v="10"/>
    <s v="Other              "/>
    <m/>
    <s v="LED Interior         "/>
    <n v="5"/>
    <n v="4"/>
    <s v="109011"/>
    <x v="5"/>
  </r>
  <r>
    <x v="0"/>
    <s v="Halogen            "/>
    <m/>
    <s v="PAR                  "/>
    <n v="3"/>
    <n v="50"/>
    <s v="109011"/>
    <x v="5"/>
  </r>
  <r>
    <x v="1"/>
    <s v="Halogen            "/>
    <m/>
    <s v="PAR                  "/>
    <n v="3"/>
    <n v="20"/>
    <s v="109011"/>
    <x v="5"/>
  </r>
  <r>
    <x v="6"/>
    <s v="Other              "/>
    <m/>
    <s v="LED Interior         "/>
    <n v="1"/>
    <n v="1"/>
    <s v="109011"/>
    <x v="5"/>
  </r>
  <r>
    <x v="6"/>
    <s v="Incandescent       "/>
    <m/>
    <s v="Decorative           "/>
    <n v="2"/>
    <n v="30"/>
    <s v="109011"/>
    <x v="5"/>
  </r>
  <r>
    <x v="5"/>
    <s v="Other              "/>
    <m/>
    <s v="LED Interior         "/>
    <n v="2"/>
    <n v="4"/>
    <s v="109011"/>
    <x v="5"/>
  </r>
  <r>
    <x v="1"/>
    <s v="Compact Fluorescent"/>
    <m/>
    <s v="Twist                "/>
    <n v="3"/>
    <n v="20"/>
    <s v="109011"/>
    <x v="5"/>
  </r>
  <r>
    <x v="2"/>
    <s v="Incandescent       "/>
    <m/>
    <s v="Heat Lamp            "/>
    <n v="1"/>
    <n v="250"/>
    <s v="109011"/>
    <x v="5"/>
  </r>
  <r>
    <x v="0"/>
    <s v="Compact Fluorescent"/>
    <m/>
    <s v="Twist                "/>
    <n v="1"/>
    <n v="11"/>
    <s v="109011"/>
    <x v="5"/>
  </r>
  <r>
    <x v="4"/>
    <s v="Incandescent       "/>
    <m/>
    <s v="Standard A Lamp      "/>
    <n v="1"/>
    <n v="60"/>
    <s v="109012"/>
    <x v="4"/>
  </r>
  <r>
    <x v="4"/>
    <s v="Incandescent       "/>
    <m/>
    <s v="Globe                "/>
    <n v="1"/>
    <n v="25"/>
    <s v="109012"/>
    <x v="4"/>
  </r>
  <r>
    <x v="4"/>
    <s v="Incandescent       "/>
    <m/>
    <s v="Decorative           "/>
    <n v="1"/>
    <n v="25"/>
    <s v="109012"/>
    <x v="4"/>
  </r>
  <r>
    <x v="7"/>
    <s v="Halogen            "/>
    <m/>
    <s v="Quartz Tube          "/>
    <n v="1"/>
    <n v="300"/>
    <s v="109012"/>
    <x v="4"/>
  </r>
  <r>
    <x v="4"/>
    <s v="Compact Fluorescent"/>
    <m/>
    <s v="Twist                "/>
    <n v="2"/>
    <n v="23"/>
    <s v="109012"/>
    <x v="4"/>
  </r>
  <r>
    <x v="10"/>
    <s v="Compact Fluorescent"/>
    <m/>
    <s v="Pin base             "/>
    <n v="5"/>
    <n v="40"/>
    <s v="109012"/>
    <x v="4"/>
  </r>
  <r>
    <x v="9"/>
    <s v="Incandescent       "/>
    <m/>
    <s v="Decorative           "/>
    <n v="5"/>
    <n v="40"/>
    <s v="109012"/>
    <x v="4"/>
  </r>
  <r>
    <x v="5"/>
    <s v="Compact Fluorescent"/>
    <m/>
    <s v="Twist                "/>
    <n v="1"/>
    <n v="23"/>
    <s v="109012"/>
    <x v="4"/>
  </r>
  <r>
    <x v="2"/>
    <s v=""/>
    <m/>
    <s v=""/>
    <n v="0"/>
    <m/>
    <s v="109012"/>
    <x v="4"/>
  </r>
  <r>
    <x v="1"/>
    <s v="Incandescent       "/>
    <m/>
    <s v="Globe                "/>
    <n v="3"/>
    <n v="40"/>
    <s v="109012"/>
    <x v="4"/>
  </r>
  <r>
    <x v="2"/>
    <s v="Compact Fluorescent"/>
    <m/>
    <s v="Flood                "/>
    <n v="1"/>
    <n v="14"/>
    <s v="109012"/>
    <x v="4"/>
  </r>
  <r>
    <x v="2"/>
    <s v="Compact Fluorescent"/>
    <m/>
    <s v="Flood                "/>
    <n v="1"/>
    <n v="14"/>
    <s v="109012"/>
    <x v="4"/>
  </r>
  <r>
    <x v="10"/>
    <s v="Halogen            "/>
    <m/>
    <s v="PAR                  "/>
    <n v="3"/>
    <n v="50"/>
    <s v="109012"/>
    <x v="4"/>
  </r>
  <r>
    <x v="0"/>
    <s v="Halogen            "/>
    <m/>
    <s v="PAR                  "/>
    <n v="3"/>
    <n v="50"/>
    <s v="109012"/>
    <x v="4"/>
  </r>
  <r>
    <x v="6"/>
    <s v="Incandescent       "/>
    <m/>
    <s v="Decorative           "/>
    <n v="2"/>
    <n v="30"/>
    <s v="109012"/>
    <x v="4"/>
  </r>
  <r>
    <x v="4"/>
    <s v="Compact Fluorescent"/>
    <m/>
    <s v="Twist                "/>
    <n v="1"/>
    <n v="23"/>
    <s v="109012"/>
    <x v="4"/>
  </r>
  <r>
    <x v="4"/>
    <s v="Compact Fluorescent"/>
    <m/>
    <s v="Twist                "/>
    <n v="1"/>
    <n v="13"/>
    <s v="109012"/>
    <x v="4"/>
  </r>
  <r>
    <x v="0"/>
    <s v="Incandescent       "/>
    <m/>
    <s v="Twist                "/>
    <n v="1"/>
    <n v="40"/>
    <s v="109012"/>
    <x v="4"/>
  </r>
  <r>
    <x v="1"/>
    <s v="Incandescent       "/>
    <m/>
    <s v="Decorative           "/>
    <n v="1"/>
    <n v="25"/>
    <s v="109012"/>
    <x v="4"/>
  </r>
  <r>
    <x v="2"/>
    <s v="Incandescent       "/>
    <m/>
    <s v="Heat Lamp            "/>
    <n v="1"/>
    <n v="250"/>
    <s v="109012"/>
    <x v="4"/>
  </r>
  <r>
    <x v="1"/>
    <s v="Compact Fluorescent"/>
    <m/>
    <s v="Globe                "/>
    <n v="3"/>
    <n v="14"/>
    <s v="109012"/>
    <x v="4"/>
  </r>
  <r>
    <x v="0"/>
    <s v="Compact Fluorescent"/>
    <m/>
    <s v="Twist                "/>
    <n v="1"/>
    <n v="23"/>
    <s v="109012"/>
    <x v="4"/>
  </r>
  <r>
    <x v="2"/>
    <s v="Incandescent       "/>
    <m/>
    <s v="Heat Lamp            "/>
    <n v="1"/>
    <n v="250"/>
    <s v="109013"/>
    <x v="1"/>
  </r>
  <r>
    <x v="1"/>
    <s v="Linear Fluorescent "/>
    <n v="3"/>
    <s v="T-12                 "/>
    <n v="2"/>
    <n v="30"/>
    <s v="109013"/>
    <x v="1"/>
  </r>
  <r>
    <x v="2"/>
    <s v="Incandescent       "/>
    <m/>
    <s v="Heat Lamp            "/>
    <n v="1"/>
    <n v="250"/>
    <s v="109013"/>
    <x v="1"/>
  </r>
  <r>
    <x v="0"/>
    <s v="Compact Fluorescent"/>
    <m/>
    <s v="Twist                "/>
    <n v="1"/>
    <n v="13"/>
    <s v="109013"/>
    <x v="1"/>
  </r>
  <r>
    <x v="1"/>
    <s v="Linear Fluorescent "/>
    <n v="2"/>
    <s v="T-12                 "/>
    <n v="2"/>
    <n v="20"/>
    <s v="109013"/>
    <x v="1"/>
  </r>
  <r>
    <x v="0"/>
    <s v="Compact Fluorescent"/>
    <m/>
    <s v="Twist                "/>
    <n v="1"/>
    <n v="19"/>
    <s v="109013"/>
    <x v="1"/>
  </r>
  <r>
    <x v="4"/>
    <s v="Incandescent       "/>
    <m/>
    <s v="Standard A Lamp      "/>
    <n v="1"/>
    <n v="60"/>
    <s v="109013"/>
    <x v="1"/>
  </r>
  <r>
    <x v="4"/>
    <s v="Compact Fluorescent"/>
    <m/>
    <s v="Twist                "/>
    <n v="2"/>
    <n v="23"/>
    <s v="109013"/>
    <x v="1"/>
  </r>
  <r>
    <x v="4"/>
    <s v="Compact Fluorescent"/>
    <m/>
    <s v="Twist                "/>
    <n v="1"/>
    <n v="20"/>
    <s v="109013"/>
    <x v="1"/>
  </r>
  <r>
    <x v="8"/>
    <s v="Compact Fluorescent"/>
    <m/>
    <s v="Twist                "/>
    <n v="4"/>
    <n v="13"/>
    <s v="109013"/>
    <x v="1"/>
  </r>
  <r>
    <x v="0"/>
    <s v="Compact Fluorescent"/>
    <m/>
    <s v="Twist                "/>
    <n v="1"/>
    <n v="13"/>
    <s v="109013"/>
    <x v="1"/>
  </r>
  <r>
    <x v="2"/>
    <s v="Compact Fluorescent"/>
    <m/>
    <s v="Twist                "/>
    <n v="1"/>
    <n v="25"/>
    <s v="109013"/>
    <x v="1"/>
  </r>
  <r>
    <x v="2"/>
    <s v="Compact Fluorescent"/>
    <m/>
    <s v="Twist                "/>
    <n v="1"/>
    <n v="13"/>
    <s v="109013"/>
    <x v="1"/>
  </r>
  <r>
    <x v="0"/>
    <s v="Compact Fluorescent"/>
    <m/>
    <s v="Twist                "/>
    <n v="2"/>
    <n v="13"/>
    <s v="109013"/>
    <x v="1"/>
  </r>
  <r>
    <x v="1"/>
    <s v="Compact Fluorescent"/>
    <m/>
    <s v="Twist                "/>
    <n v="2"/>
    <n v="13"/>
    <s v="109013"/>
    <x v="1"/>
  </r>
  <r>
    <x v="6"/>
    <s v="Incandescent       "/>
    <m/>
    <s v="Decorative           "/>
    <n v="2"/>
    <n v="30"/>
    <s v="109013"/>
    <x v="1"/>
  </r>
  <r>
    <x v="4"/>
    <s v="Compact Fluorescent"/>
    <m/>
    <s v="Twist                "/>
    <n v="1"/>
    <n v="10"/>
    <s v="109013"/>
    <x v="1"/>
  </r>
  <r>
    <x v="4"/>
    <s v="Compact Fluorescent"/>
    <m/>
    <s v="Twist                "/>
    <n v="1"/>
    <n v="20"/>
    <s v="109013"/>
    <x v="1"/>
  </r>
  <r>
    <x v="0"/>
    <s v="Compact Fluorescent"/>
    <m/>
    <s v="Twist                "/>
    <n v="1"/>
    <n v="13"/>
    <s v="109013"/>
    <x v="1"/>
  </r>
  <r>
    <x v="1"/>
    <s v="Incandescent       "/>
    <m/>
    <s v="Globe                "/>
    <n v="6"/>
    <n v="40"/>
    <s v="109101"/>
    <x v="1"/>
  </r>
  <r>
    <x v="3"/>
    <s v="Incandescent       "/>
    <m/>
    <s v="Heat Lamp            "/>
    <n v="1"/>
    <n v="250"/>
    <s v="109101"/>
    <x v="1"/>
  </r>
  <r>
    <x v="1"/>
    <s v="Incandescent       "/>
    <m/>
    <s v="Globe                "/>
    <n v="2"/>
    <n v="40"/>
    <s v="109101"/>
    <x v="1"/>
  </r>
  <r>
    <x v="3"/>
    <s v="Incandescent       "/>
    <m/>
    <s v="Heat Lamp            "/>
    <n v="1"/>
    <n v="250"/>
    <s v="109101"/>
    <x v="1"/>
  </r>
  <r>
    <x v="1"/>
    <s v="Incandescent       "/>
    <m/>
    <s v="Globe                "/>
    <n v="2"/>
    <n v="40"/>
    <s v="109101"/>
    <x v="1"/>
  </r>
  <r>
    <x v="3"/>
    <s v="Incandescent       "/>
    <m/>
    <s v="Heat Lamp            "/>
    <n v="1"/>
    <n v="250"/>
    <s v="109101"/>
    <x v="1"/>
  </r>
  <r>
    <x v="4"/>
    <s v="Incandescent       "/>
    <m/>
    <s v="Standard A Lamp      "/>
    <n v="1"/>
    <n v="60"/>
    <s v="109101"/>
    <x v="1"/>
  </r>
  <r>
    <x v="0"/>
    <s v="Incandescent       "/>
    <m/>
    <s v="Reflector            "/>
    <n v="2"/>
    <n v="50"/>
    <s v="109101"/>
    <x v="1"/>
  </r>
  <r>
    <x v="4"/>
    <s v="Incandescent       "/>
    <m/>
    <s v="Clear                "/>
    <n v="1"/>
    <n v="60"/>
    <s v="109101"/>
    <x v="1"/>
  </r>
  <r>
    <x v="2"/>
    <s v="Incandescent       "/>
    <m/>
    <s v="Reflector            "/>
    <n v="1"/>
    <n v="50"/>
    <s v="109101"/>
    <x v="1"/>
  </r>
  <r>
    <x v="0"/>
    <s v="Incandescent       "/>
    <m/>
    <s v="Standard A Lamp      "/>
    <n v="1"/>
    <n v="60"/>
    <s v="109101"/>
    <x v="1"/>
  </r>
  <r>
    <x v="0"/>
    <s v="Linear Fluorescent "/>
    <n v="4"/>
    <s v="T-8                  "/>
    <n v="2"/>
    <n v="32"/>
    <s v="109101"/>
    <x v="1"/>
  </r>
  <r>
    <x v="0"/>
    <s v="Compact Fluorescent"/>
    <m/>
    <s v="Twist                "/>
    <n v="1"/>
    <n v="15"/>
    <s v="109101"/>
    <x v="1"/>
  </r>
  <r>
    <x v="0"/>
    <s v="Incandescent       "/>
    <m/>
    <s v="Standard A Lamp      "/>
    <n v="1"/>
    <n v="75"/>
    <s v="109101"/>
    <x v="1"/>
  </r>
  <r>
    <x v="0"/>
    <s v="Incandescent       "/>
    <m/>
    <s v="Standard A Lamp      "/>
    <n v="1"/>
    <n v="75"/>
    <s v="109101"/>
    <x v="1"/>
  </r>
  <r>
    <x v="6"/>
    <s v="Incandescent       "/>
    <m/>
    <s v="Standard A Lamp      "/>
    <n v="1"/>
    <n v="100"/>
    <s v="109101"/>
    <x v="1"/>
  </r>
  <r>
    <x v="0"/>
    <s v="Linear Fluorescent "/>
    <n v="4"/>
    <s v="T-12                 "/>
    <n v="2"/>
    <n v="40"/>
    <s v="109101"/>
    <x v="1"/>
  </r>
  <r>
    <x v="6"/>
    <s v="Incandescent       "/>
    <m/>
    <s v="Standard A Lamp      "/>
    <n v="1"/>
    <n v="75"/>
    <s v="109101"/>
    <x v="1"/>
  </r>
  <r>
    <x v="0"/>
    <s v="Incandescent       "/>
    <m/>
    <s v="Standard A Lamp      "/>
    <n v="1"/>
    <n v="75"/>
    <s v="109101"/>
    <x v="1"/>
  </r>
  <r>
    <x v="0"/>
    <s v="Incandescent       "/>
    <m/>
    <s v="Standard A Lamp      "/>
    <n v="3"/>
    <n v="75"/>
    <s v="109101"/>
    <x v="1"/>
  </r>
  <r>
    <x v="0"/>
    <s v="Compact Fluorescent"/>
    <m/>
    <s v="Twist                "/>
    <n v="1"/>
    <n v="26"/>
    <s v="109101"/>
    <x v="1"/>
  </r>
  <r>
    <x v="1"/>
    <s v="Incandescent       "/>
    <m/>
    <s v="Globe                "/>
    <n v="6"/>
    <n v="60"/>
    <s v="109102"/>
    <x v="1"/>
  </r>
  <r>
    <x v="3"/>
    <s v="Incandescent       "/>
    <m/>
    <s v="Heat Lamp            "/>
    <n v="2"/>
    <n v="250"/>
    <s v="109102"/>
    <x v="1"/>
  </r>
  <r>
    <x v="1"/>
    <s v="Incandescent       "/>
    <m/>
    <s v="Globe                "/>
    <n v="3"/>
    <n v="60"/>
    <s v="109102"/>
    <x v="1"/>
  </r>
  <r>
    <x v="3"/>
    <s v="Incandescent       "/>
    <m/>
    <s v="Heat Lamp            "/>
    <n v="1"/>
    <n v="250"/>
    <s v="109102"/>
    <x v="1"/>
  </r>
  <r>
    <x v="1"/>
    <s v="Incandescent       "/>
    <m/>
    <s v="Globe                "/>
    <n v="4"/>
    <n v="60"/>
    <s v="109102"/>
    <x v="1"/>
  </r>
  <r>
    <x v="3"/>
    <s v="Incandescent       "/>
    <m/>
    <s v="Heat Lamp            "/>
    <n v="1"/>
    <n v="250"/>
    <s v="109102"/>
    <x v="1"/>
  </r>
  <r>
    <x v="4"/>
    <s v="Compact Fluorescent"/>
    <m/>
    <s v="Twist                "/>
    <n v="1"/>
    <n v="13"/>
    <s v="109102"/>
    <x v="1"/>
  </r>
  <r>
    <x v="0"/>
    <s v="Compact Fluorescent"/>
    <m/>
    <s v="Twist                "/>
    <n v="2"/>
    <n v="14"/>
    <s v="109102"/>
    <x v="1"/>
  </r>
  <r>
    <x v="4"/>
    <s v="Compact Fluorescent"/>
    <m/>
    <s v="Pin base             "/>
    <n v="1"/>
    <n v="13"/>
    <s v="109102"/>
    <x v="1"/>
  </r>
  <r>
    <x v="0"/>
    <s v="Compact Fluorescent"/>
    <m/>
    <s v="Twist                "/>
    <n v="2"/>
    <n v="13"/>
    <s v="109102"/>
    <x v="1"/>
  </r>
  <r>
    <x v="4"/>
    <s v="Compact Fluorescent"/>
    <m/>
    <s v="Twist                "/>
    <n v="1"/>
    <n v="10"/>
    <s v="109102"/>
    <x v="1"/>
  </r>
  <r>
    <x v="0"/>
    <s v="Incandescent       "/>
    <m/>
    <s v="Standard A Lamp      "/>
    <n v="1"/>
    <n v="60"/>
    <s v="109102"/>
    <x v="1"/>
  </r>
  <r>
    <x v="0"/>
    <s v="Compact Fluorescent"/>
    <m/>
    <s v="Twist                "/>
    <n v="1"/>
    <n v="14"/>
    <s v="109102"/>
    <x v="1"/>
  </r>
  <r>
    <x v="0"/>
    <s v="Incandescent       "/>
    <m/>
    <s v="Standard A Lamp      "/>
    <n v="1"/>
    <n v="75"/>
    <s v="109102"/>
    <x v="1"/>
  </r>
  <r>
    <x v="0"/>
    <s v="Compact Fluorescent"/>
    <m/>
    <s v="Twist                "/>
    <n v="1"/>
    <n v="14"/>
    <s v="109102"/>
    <x v="1"/>
  </r>
  <r>
    <x v="0"/>
    <s v="Compact Fluorescent"/>
    <m/>
    <s v="Twist                "/>
    <n v="1"/>
    <n v="13"/>
    <s v="109102"/>
    <x v="1"/>
  </r>
  <r>
    <x v="0"/>
    <s v="Linear Fluorescent "/>
    <n v="4"/>
    <s v="T-12                 "/>
    <n v="2"/>
    <n v="40"/>
    <s v="109102"/>
    <x v="1"/>
  </r>
  <r>
    <x v="6"/>
    <s v="Incandescent       "/>
    <m/>
    <s v="Clear                "/>
    <n v="1"/>
    <n v="40"/>
    <s v="109102"/>
    <x v="1"/>
  </r>
  <r>
    <x v="0"/>
    <s v="Compact Fluorescent"/>
    <m/>
    <s v="Twist                "/>
    <n v="1"/>
    <n v="14"/>
    <s v="109102"/>
    <x v="1"/>
  </r>
  <r>
    <x v="5"/>
    <s v="Compact Fluorescent"/>
    <m/>
    <s v="Twist                "/>
    <n v="1"/>
    <n v="15"/>
    <s v="109102"/>
    <x v="1"/>
  </r>
  <r>
    <x v="8"/>
    <s v="Compact Fluorescent"/>
    <m/>
    <s v="Twist                "/>
    <n v="4"/>
    <n v="14"/>
    <s v="109102"/>
    <x v="1"/>
  </r>
  <r>
    <x v="4"/>
    <s v="Halogen            "/>
    <m/>
    <s v="PAR                  "/>
    <n v="1"/>
    <n v="20"/>
    <s v="109102"/>
    <x v="1"/>
  </r>
  <r>
    <x v="0"/>
    <s v="Incandescent       "/>
    <m/>
    <s v="Reflector            "/>
    <n v="2"/>
    <n v="50"/>
    <s v="109102"/>
    <x v="1"/>
  </r>
  <r>
    <x v="0"/>
    <s v="Incandescent       "/>
    <m/>
    <s v="Standard A Lamp      "/>
    <n v="1"/>
    <n v="60"/>
    <s v="109102"/>
    <x v="1"/>
  </r>
  <r>
    <x v="8"/>
    <s v="Incandescent       "/>
    <m/>
    <s v="Standard A Lamp      "/>
    <n v="1"/>
    <n v="60"/>
    <s v="109961"/>
    <x v="1"/>
  </r>
  <r>
    <x v="1"/>
    <s v="Incandescent       "/>
    <m/>
    <s v="Decorative           "/>
    <n v="4"/>
    <n v="40"/>
    <s v="109961"/>
    <x v="1"/>
  </r>
  <r>
    <x v="0"/>
    <s v="Compact Fluorescent"/>
    <m/>
    <s v="Twist                "/>
    <n v="1"/>
    <n v="15"/>
    <s v="109961"/>
    <x v="1"/>
  </r>
  <r>
    <x v="0"/>
    <s v="Compact Fluorescent"/>
    <m/>
    <s v="Twist                "/>
    <n v="2"/>
    <n v="15"/>
    <s v="109961"/>
    <x v="1"/>
  </r>
  <r>
    <x v="0"/>
    <s v="Compact Fluorescent"/>
    <m/>
    <s v="Twist                "/>
    <n v="3"/>
    <n v="15"/>
    <s v="109961"/>
    <x v="1"/>
  </r>
  <r>
    <x v="9"/>
    <s v="Incandescent       "/>
    <m/>
    <s v="Standard A Lamp      "/>
    <n v="1"/>
    <n v="60"/>
    <s v="109961"/>
    <x v="1"/>
  </r>
  <r>
    <x v="5"/>
    <s v="Compact Fluorescent"/>
    <m/>
    <s v="Twist                "/>
    <n v="1"/>
    <n v="15"/>
    <s v="109961"/>
    <x v="1"/>
  </r>
  <r>
    <x v="0"/>
    <s v="Incandescent       "/>
    <m/>
    <s v="Standard A Lamp      "/>
    <n v="3"/>
    <n v="60"/>
    <s v="109961"/>
    <x v="1"/>
  </r>
  <r>
    <x v="4"/>
    <s v="Compact Fluorescent"/>
    <m/>
    <s v="Twist                "/>
    <n v="1"/>
    <n v="15"/>
    <s v="109961"/>
    <x v="1"/>
  </r>
  <r>
    <x v="0"/>
    <s v="Compact Fluorescent"/>
    <m/>
    <s v="Twist                "/>
    <n v="2"/>
    <n v="15"/>
    <s v="109961"/>
    <x v="1"/>
  </r>
  <r>
    <x v="4"/>
    <s v="Incandescent       "/>
    <m/>
    <s v="Standard A Lamp      "/>
    <n v="1"/>
    <n v="60"/>
    <s v="109961"/>
    <x v="1"/>
  </r>
  <r>
    <x v="5"/>
    <s v="Incandescent       "/>
    <m/>
    <s v="Standard A Lamp      "/>
    <n v="1"/>
    <n v="60"/>
    <s v="109961"/>
    <x v="1"/>
  </r>
  <r>
    <x v="4"/>
    <s v="Halogen            "/>
    <m/>
    <s v="Quartz Tube          "/>
    <n v="1"/>
    <n v="20"/>
    <s v="109961"/>
    <x v="1"/>
  </r>
  <r>
    <x v="1"/>
    <s v="Compact Fluorescent"/>
    <m/>
    <s v="Twist                "/>
    <n v="4"/>
    <n v="15"/>
    <s v="109962"/>
    <x v="1"/>
  </r>
  <r>
    <x v="8"/>
    <s v=""/>
    <m/>
    <s v=""/>
    <n v="2"/>
    <n v="60"/>
    <s v="109962"/>
    <x v="1"/>
  </r>
  <r>
    <x v="0"/>
    <s v="Compact Fluorescent"/>
    <m/>
    <s v="Twist                "/>
    <n v="3"/>
    <n v="15"/>
    <s v="109962"/>
    <x v="1"/>
  </r>
  <r>
    <x v="0"/>
    <s v="Compact Fluorescent"/>
    <m/>
    <s v="Twist                "/>
    <n v="3"/>
    <n v="15"/>
    <s v="109962"/>
    <x v="1"/>
  </r>
  <r>
    <x v="9"/>
    <s v="Compact Fluorescent"/>
    <m/>
    <s v="Twist                "/>
    <n v="1"/>
    <n v="15"/>
    <s v="109962"/>
    <x v="1"/>
  </r>
  <r>
    <x v="4"/>
    <s v="Incandescent       "/>
    <m/>
    <s v="Decorative           "/>
    <n v="3"/>
    <n v="25"/>
    <s v="109962"/>
    <x v="1"/>
  </r>
  <r>
    <x v="8"/>
    <s v=""/>
    <m/>
    <s v=""/>
    <n v="2"/>
    <n v="60"/>
    <s v="109963"/>
    <x v="1"/>
  </r>
  <r>
    <x v="1"/>
    <s v="Incandescent       "/>
    <m/>
    <s v="Standard A Lamp      "/>
    <n v="3"/>
    <n v="75"/>
    <s v="109963"/>
    <x v="1"/>
  </r>
  <r>
    <x v="0"/>
    <s v="Compact Fluorescent"/>
    <m/>
    <s v="Twist                "/>
    <n v="3"/>
    <n v="15"/>
    <s v="109963"/>
    <x v="1"/>
  </r>
  <r>
    <x v="0"/>
    <s v="Compact Fluorescent"/>
    <m/>
    <s v="Twist                "/>
    <n v="3"/>
    <n v="15"/>
    <s v="109963"/>
    <x v="1"/>
  </r>
  <r>
    <x v="9"/>
    <s v="Incandescent       "/>
    <m/>
    <s v="Standard A Lamp      "/>
    <n v="1"/>
    <n v="75"/>
    <s v="109963"/>
    <x v="1"/>
  </r>
  <r>
    <x v="4"/>
    <s v="Compact Fluorescent"/>
    <m/>
    <s v="Twist                "/>
    <n v="1"/>
    <n v="15"/>
    <s v="109963"/>
    <x v="1"/>
  </r>
  <r>
    <x v="1"/>
    <s v="Incandescent       "/>
    <m/>
    <s v="Standard A Lamp      "/>
    <n v="1"/>
    <n v="60"/>
    <s v="110051"/>
    <x v="1"/>
  </r>
  <r>
    <x v="0"/>
    <s v="Incandescent       "/>
    <m/>
    <s v="Standard A Lamp      "/>
    <n v="1"/>
    <n v="60"/>
    <s v="110051"/>
    <x v="1"/>
  </r>
  <r>
    <x v="0"/>
    <s v="Incandescent       "/>
    <m/>
    <s v="Standard A Lamp      "/>
    <n v="1"/>
    <n v="60"/>
    <s v="110051"/>
    <x v="1"/>
  </r>
  <r>
    <x v="0"/>
    <s v="Compact Fluorescent"/>
    <m/>
    <s v="Twist                "/>
    <n v="3"/>
    <n v="18"/>
    <s v="110051"/>
    <x v="1"/>
  </r>
  <r>
    <x v="1"/>
    <s v="Incandescent       "/>
    <m/>
    <s v="Standard A Lamp      "/>
    <n v="1"/>
    <n v="60"/>
    <s v="110051"/>
    <x v="1"/>
  </r>
  <r>
    <x v="1"/>
    <s v="Compact Fluorescent"/>
    <m/>
    <s v="Twist                "/>
    <n v="1"/>
    <n v="13"/>
    <s v="110051"/>
    <x v="1"/>
  </r>
  <r>
    <x v="0"/>
    <s v="Incandescent       "/>
    <m/>
    <s v="Standard A Lamp      "/>
    <n v="1"/>
    <n v="60"/>
    <s v="110051"/>
    <x v="1"/>
  </r>
  <r>
    <x v="10"/>
    <s v="Incandescent       "/>
    <m/>
    <s v="Reflector            "/>
    <n v="4"/>
    <n v="45"/>
    <s v="110051"/>
    <x v="1"/>
  </r>
  <r>
    <x v="10"/>
    <s v="Halogen            "/>
    <m/>
    <s v="PAR                  "/>
    <n v="3"/>
    <n v="50"/>
    <s v="110051"/>
    <x v="1"/>
  </r>
  <r>
    <x v="4"/>
    <s v="Compact Fluorescent"/>
    <m/>
    <s v="Twist                "/>
    <n v="1"/>
    <n v="23"/>
    <s v="110051"/>
    <x v="1"/>
  </r>
  <r>
    <x v="4"/>
    <s v="Incandescent       "/>
    <m/>
    <s v="Standard A Lamp      "/>
    <n v="1"/>
    <n v="60"/>
    <s v="110051"/>
    <x v="1"/>
  </r>
  <r>
    <x v="4"/>
    <s v="Incandescent       "/>
    <m/>
    <s v="Other                "/>
    <n v="1"/>
    <n v="40"/>
    <s v="110051"/>
    <x v="1"/>
  </r>
  <r>
    <x v="0"/>
    <s v="Incandescent       "/>
    <m/>
    <s v="Standard A Lamp      "/>
    <n v="1"/>
    <n v="60"/>
    <s v="110051"/>
    <x v="1"/>
  </r>
  <r>
    <x v="1"/>
    <s v="Incandescent       "/>
    <m/>
    <s v="Standard A Lamp      "/>
    <n v="1"/>
    <n v="60"/>
    <s v="110051"/>
    <x v="1"/>
  </r>
  <r>
    <x v="4"/>
    <s v="Incandescent       "/>
    <m/>
    <s v="Decorative           "/>
    <n v="1"/>
    <n v="25"/>
    <s v="110051"/>
    <x v="1"/>
  </r>
  <r>
    <x v="10"/>
    <s v="Halogen            "/>
    <m/>
    <s v="PAR                  "/>
    <n v="3"/>
    <n v="20"/>
    <s v="110051"/>
    <x v="1"/>
  </r>
  <r>
    <x v="0"/>
    <s v="Incandescent       "/>
    <m/>
    <s v="Standard A Lamp      "/>
    <n v="2"/>
    <n v="60"/>
    <s v="110051"/>
    <x v="1"/>
  </r>
  <r>
    <x v="10"/>
    <s v="Halogen            "/>
    <m/>
    <s v="PAR                  "/>
    <n v="8"/>
    <n v="50"/>
    <s v="110051"/>
    <x v="1"/>
  </r>
  <r>
    <x v="10"/>
    <s v="Halogen            "/>
    <m/>
    <s v="PAR                  "/>
    <n v="3"/>
    <n v="45"/>
    <s v="110051"/>
    <x v="1"/>
  </r>
  <r>
    <x v="0"/>
    <s v="Incandescent       "/>
    <m/>
    <s v="Standard A Lamp      "/>
    <n v="1"/>
    <n v="60"/>
    <s v="110052"/>
    <x v="1"/>
  </r>
  <r>
    <x v="0"/>
    <s v="Incandescent       "/>
    <m/>
    <s v="Standard A Lamp      "/>
    <n v="2"/>
    <n v="60"/>
    <s v="110052"/>
    <x v="1"/>
  </r>
  <r>
    <x v="4"/>
    <s v="Incandescent       "/>
    <m/>
    <s v="Standard A Lamp      "/>
    <n v="1"/>
    <n v="60"/>
    <s v="110052"/>
    <x v="1"/>
  </r>
  <r>
    <x v="0"/>
    <s v="Compact Fluorescent"/>
    <m/>
    <s v="Twist                "/>
    <n v="1"/>
    <n v="23"/>
    <s v="110052"/>
    <x v="1"/>
  </r>
  <r>
    <x v="6"/>
    <s v="Linear Fluorescent "/>
    <n v="2"/>
    <s v="T-12                 "/>
    <n v="1"/>
    <n v="20"/>
    <s v="110052"/>
    <x v="1"/>
  </r>
  <r>
    <x v="0"/>
    <s v=""/>
    <m/>
    <s v=""/>
    <n v="1"/>
    <m/>
    <s v="110052"/>
    <x v="1"/>
  </r>
  <r>
    <x v="5"/>
    <s v="Incandescent       "/>
    <m/>
    <s v="Standard A Lamp      "/>
    <n v="2"/>
    <n v="60"/>
    <s v="110052"/>
    <x v="1"/>
  </r>
  <r>
    <x v="4"/>
    <s v="Incandescent       "/>
    <m/>
    <s v="Standard A Lamp      "/>
    <n v="1"/>
    <n v="34"/>
    <s v="110052"/>
    <x v="1"/>
  </r>
  <r>
    <x v="4"/>
    <s v="Halogen            "/>
    <m/>
    <s v="PAR                  "/>
    <n v="1"/>
    <n v="20"/>
    <s v="110052"/>
    <x v="1"/>
  </r>
  <r>
    <x v="0"/>
    <s v="Incandescent       "/>
    <m/>
    <s v="Standard A Lamp      "/>
    <n v="2"/>
    <n v="60"/>
    <s v="110052"/>
    <x v="1"/>
  </r>
  <r>
    <x v="0"/>
    <s v="Compact Fluorescent"/>
    <m/>
    <s v="Twist                "/>
    <n v="1"/>
    <n v="23"/>
    <s v="110053"/>
    <x v="1"/>
  </r>
  <r>
    <x v="0"/>
    <s v="Incandescent       "/>
    <m/>
    <s v="Standard A Lamp      "/>
    <n v="2"/>
    <n v="60"/>
    <s v="110053"/>
    <x v="1"/>
  </r>
  <r>
    <x v="0"/>
    <s v="Incandescent       "/>
    <m/>
    <s v="Standard A Lamp      "/>
    <n v="1"/>
    <n v="60"/>
    <s v="110053"/>
    <x v="1"/>
  </r>
  <r>
    <x v="4"/>
    <s v="Compact Fluorescent"/>
    <m/>
    <s v="Twist                "/>
    <n v="1"/>
    <n v="13"/>
    <s v="110053"/>
    <x v="1"/>
  </r>
  <r>
    <x v="0"/>
    <s v="Incandescent       "/>
    <m/>
    <s v="Standard A Lamp      "/>
    <n v="2"/>
    <n v="60"/>
    <s v="110053"/>
    <x v="1"/>
  </r>
  <r>
    <x v="0"/>
    <s v="Incandescent       "/>
    <m/>
    <s v="Standard A Lamp      "/>
    <n v="2"/>
    <n v="60"/>
    <s v="110053"/>
    <x v="1"/>
  </r>
  <r>
    <x v="0"/>
    <s v="Incandescent       "/>
    <m/>
    <s v="Decorative           "/>
    <n v="1"/>
    <n v="60"/>
    <s v="110053"/>
    <x v="1"/>
  </r>
  <r>
    <x v="0"/>
    <s v="Incandescent       "/>
    <m/>
    <s v="Standard A Lamp      "/>
    <n v="1"/>
    <n v="60"/>
    <s v="110053"/>
    <x v="1"/>
  </r>
  <r>
    <x v="5"/>
    <s v="Incandescent       "/>
    <m/>
    <s v="Standard A Lamp      "/>
    <n v="3"/>
    <n v="60"/>
    <s v="110053"/>
    <x v="1"/>
  </r>
  <r>
    <x v="1"/>
    <s v="Incandescent       "/>
    <m/>
    <s v="Standard A Lamp      "/>
    <n v="3"/>
    <n v="75"/>
    <s v="112631"/>
    <x v="1"/>
  </r>
  <r>
    <x v="0"/>
    <s v="Incandescent       "/>
    <m/>
    <s v="Standard A Lamp      "/>
    <n v="2"/>
    <n v="60"/>
    <s v="112631"/>
    <x v="1"/>
  </r>
  <r>
    <x v="0"/>
    <s v="Incandescent       "/>
    <m/>
    <s v="Standard A Lamp      "/>
    <n v="1"/>
    <n v="60"/>
    <s v="112631"/>
    <x v="1"/>
  </r>
  <r>
    <x v="0"/>
    <s v="Compact Fluorescent"/>
    <m/>
    <s v="Twist                "/>
    <n v="2"/>
    <n v="15"/>
    <s v="112631"/>
    <x v="1"/>
  </r>
  <r>
    <x v="6"/>
    <s v="Incandescent       "/>
    <m/>
    <s v="Standard A Lamp      "/>
    <n v="1"/>
    <n v="40"/>
    <s v="112631"/>
    <x v="1"/>
  </r>
  <r>
    <x v="4"/>
    <s v="Incandescent       "/>
    <m/>
    <s v="Standard A Lamp      "/>
    <n v="1"/>
    <n v="75"/>
    <s v="112631"/>
    <x v="1"/>
  </r>
  <r>
    <x v="0"/>
    <s v="Incandescent       "/>
    <m/>
    <s v="Standard A Lamp      "/>
    <n v="2"/>
    <n v="60"/>
    <s v="112631"/>
    <x v="1"/>
  </r>
  <r>
    <x v="1"/>
    <s v="Incandescent       "/>
    <m/>
    <s v="Standard A Lamp      "/>
    <n v="3"/>
    <n v="75"/>
    <s v="112632"/>
    <x v="1"/>
  </r>
  <r>
    <x v="0"/>
    <s v="Incandescent       "/>
    <m/>
    <s v="Standard A Lamp      "/>
    <n v="2"/>
    <n v="75"/>
    <s v="112632"/>
    <x v="1"/>
  </r>
  <r>
    <x v="0"/>
    <s v="Incandescent       "/>
    <m/>
    <s v="Standard A Lamp      "/>
    <n v="2"/>
    <n v="40"/>
    <s v="112632"/>
    <x v="1"/>
  </r>
  <r>
    <x v="0"/>
    <s v="Compact Fluorescent"/>
    <m/>
    <s v="Twist                "/>
    <n v="2"/>
    <n v="13"/>
    <s v="112632"/>
    <x v="1"/>
  </r>
  <r>
    <x v="4"/>
    <s v="Incandescent       "/>
    <m/>
    <s v="Standard A Lamp      "/>
    <n v="1"/>
    <n v="40"/>
    <s v="112632"/>
    <x v="1"/>
  </r>
  <r>
    <x v="5"/>
    <s v="Incandescent       "/>
    <m/>
    <s v="Standard A Lamp      "/>
    <n v="1"/>
    <n v="40"/>
    <s v="112632"/>
    <x v="1"/>
  </r>
  <r>
    <x v="0"/>
    <s v="Incandescent       "/>
    <m/>
    <s v="Standard A Lamp      "/>
    <n v="2"/>
    <n v="60"/>
    <s v="112632"/>
    <x v="1"/>
  </r>
  <r>
    <x v="1"/>
    <s v="Incandescent       "/>
    <m/>
    <s v="Standard A Lamp      "/>
    <n v="3"/>
    <n v="75"/>
    <s v="112633"/>
    <x v="1"/>
  </r>
  <r>
    <x v="0"/>
    <s v="Incandescent       "/>
    <m/>
    <s v="Standard A Lamp      "/>
    <n v="2"/>
    <n v="75"/>
    <s v="112633"/>
    <x v="1"/>
  </r>
  <r>
    <x v="0"/>
    <s v="Incandescent       "/>
    <m/>
    <s v="Standard A Lamp      "/>
    <n v="1"/>
    <n v="75"/>
    <s v="112633"/>
    <x v="1"/>
  </r>
  <r>
    <x v="0"/>
    <s v="Compact Fluorescent"/>
    <m/>
    <s v="A shape bulb         "/>
    <n v="1"/>
    <n v="13"/>
    <s v="112633"/>
    <x v="1"/>
  </r>
  <r>
    <x v="6"/>
    <s v="Incandescent       "/>
    <m/>
    <s v="Standard A Lamp      "/>
    <n v="1"/>
    <n v="40"/>
    <s v="112633"/>
    <x v="1"/>
  </r>
  <r>
    <x v="4"/>
    <s v="Incandescent       "/>
    <m/>
    <s v="Standard A Lamp      "/>
    <n v="1"/>
    <n v="75"/>
    <s v="112633"/>
    <x v="1"/>
  </r>
  <r>
    <x v="0"/>
    <s v="Incandescent       "/>
    <m/>
    <s v="Standard A Lamp      "/>
    <n v="2"/>
    <n v="75"/>
    <s v="112633"/>
    <x v="1"/>
  </r>
  <r>
    <x v="4"/>
    <s v="Incandescent       "/>
    <m/>
    <s v="3-Way Incandescent   "/>
    <n v="1"/>
    <n v="150"/>
    <s v="112633"/>
    <x v="1"/>
  </r>
  <r>
    <x v="1"/>
    <s v="Incandescent       "/>
    <m/>
    <s v="Globe                "/>
    <n v="2"/>
    <n v="60"/>
    <s v="112711"/>
    <x v="1"/>
  </r>
  <r>
    <x v="0"/>
    <s v="Incandescent       "/>
    <m/>
    <s v="Standard A Lamp      "/>
    <n v="2"/>
    <n v="60"/>
    <s v="112711"/>
    <x v="1"/>
  </r>
  <r>
    <x v="4"/>
    <s v="Incandescent       "/>
    <m/>
    <s v="Clear                "/>
    <n v="1"/>
    <n v="60"/>
    <s v="112711"/>
    <x v="1"/>
  </r>
  <r>
    <x v="4"/>
    <s v="Incandescent       "/>
    <m/>
    <s v="Standard A Lamp      "/>
    <n v="1"/>
    <n v="60"/>
    <s v="112711"/>
    <x v="1"/>
  </r>
  <r>
    <x v="0"/>
    <s v="Incandescent       "/>
    <m/>
    <s v="Standard A Lamp      "/>
    <n v="2"/>
    <n v="60"/>
    <s v="112711"/>
    <x v="1"/>
  </r>
  <r>
    <x v="0"/>
    <s v="Incandescent       "/>
    <m/>
    <s v="Decorative           "/>
    <n v="3"/>
    <n v="40"/>
    <s v="112711"/>
    <x v="1"/>
  </r>
  <r>
    <x v="0"/>
    <s v="Incandescent       "/>
    <m/>
    <s v="Decorative           "/>
    <n v="5"/>
    <n v="25"/>
    <s v="112711"/>
    <x v="1"/>
  </r>
  <r>
    <x v="1"/>
    <s v="Incandescent       "/>
    <m/>
    <s v="Decorative           "/>
    <n v="1"/>
    <n v="25"/>
    <s v="112711"/>
    <x v="1"/>
  </r>
  <r>
    <x v="4"/>
    <s v="Incandescent       "/>
    <m/>
    <s v="Clear                "/>
    <n v="1"/>
    <n v="40"/>
    <s v="112711"/>
    <x v="1"/>
  </r>
  <r>
    <x v="4"/>
    <s v="Incandescent       "/>
    <m/>
    <s v="Standard A Lamp      "/>
    <n v="1"/>
    <n v="60"/>
    <s v="112711"/>
    <x v="1"/>
  </r>
  <r>
    <x v="0"/>
    <s v="Incandescent       "/>
    <m/>
    <s v="Standard A Lamp      "/>
    <n v="1"/>
    <n v="60"/>
    <s v="112711"/>
    <x v="1"/>
  </r>
  <r>
    <x v="0"/>
    <s v="Incandescent       "/>
    <m/>
    <s v="Globe                "/>
    <n v="1"/>
    <n v="60"/>
    <s v="112711"/>
    <x v="1"/>
  </r>
  <r>
    <x v="1"/>
    <s v="Halogen            "/>
    <m/>
    <s v="MR                   "/>
    <n v="3"/>
    <n v="50"/>
    <s v="112712"/>
    <x v="1"/>
  </r>
  <r>
    <x v="0"/>
    <s v="Incandescent       "/>
    <m/>
    <s v="Standard A Lamp      "/>
    <n v="1"/>
    <n v="60"/>
    <s v="112712"/>
    <x v="1"/>
  </r>
  <r>
    <x v="6"/>
    <s v="Compact Fluorescent"/>
    <m/>
    <s v="Twist                "/>
    <n v="1"/>
    <n v="9"/>
    <s v="112712"/>
    <x v="1"/>
  </r>
  <r>
    <x v="0"/>
    <s v="Incandescent       "/>
    <m/>
    <s v="Standard A Lamp      "/>
    <n v="1"/>
    <n v="60"/>
    <s v="112712"/>
    <x v="1"/>
  </r>
  <r>
    <x v="0"/>
    <s v="Incandescent       "/>
    <m/>
    <s v="Standard A Lamp      "/>
    <n v="1"/>
    <n v="60"/>
    <s v="112712"/>
    <x v="1"/>
  </r>
  <r>
    <x v="1"/>
    <s v="Incandescent       "/>
    <m/>
    <s v="Decorative           "/>
    <n v="2"/>
    <n v="7"/>
    <s v="112712"/>
    <x v="1"/>
  </r>
  <r>
    <x v="0"/>
    <s v="Incandescent       "/>
    <m/>
    <s v="Standard A Lamp      "/>
    <n v="1"/>
    <n v="60"/>
    <s v="112712"/>
    <x v="1"/>
  </r>
  <r>
    <x v="0"/>
    <s v="Compact Fluorescent"/>
    <m/>
    <s v="Twist                "/>
    <n v="1"/>
    <n v="23"/>
    <s v="112712"/>
    <x v="1"/>
  </r>
  <r>
    <x v="4"/>
    <s v="Incandescent       "/>
    <m/>
    <s v="Decorative           "/>
    <n v="1"/>
    <n v="25"/>
    <s v="112712"/>
    <x v="1"/>
  </r>
  <r>
    <x v="6"/>
    <s v="Halogen            "/>
    <m/>
    <s v="MR                   "/>
    <n v="1"/>
    <n v="10"/>
    <s v="112712"/>
    <x v="1"/>
  </r>
  <r>
    <x v="4"/>
    <s v="Incandescent       "/>
    <m/>
    <s v="Clear                "/>
    <n v="3"/>
    <n v="40"/>
    <s v="112712"/>
    <x v="1"/>
  </r>
  <r>
    <x v="1"/>
    <s v="Incandescent       "/>
    <m/>
    <s v="Decorative           "/>
    <n v="1"/>
    <n v="25"/>
    <s v="112712"/>
    <x v="1"/>
  </r>
  <r>
    <x v="1"/>
    <s v="Incandescent       "/>
    <m/>
    <s v="Standard A Lamp      "/>
    <n v="1"/>
    <n v="60"/>
    <s v="112713"/>
    <x v="1"/>
  </r>
  <r>
    <x v="4"/>
    <s v="Incandescent       "/>
    <m/>
    <s v="Mini base            "/>
    <n v="1"/>
    <n v="40"/>
    <s v="112713"/>
    <x v="1"/>
  </r>
  <r>
    <x v="0"/>
    <s v="Incandescent       "/>
    <m/>
    <s v="Standard A Lamp      "/>
    <n v="1"/>
    <n v="60"/>
    <s v="112713"/>
    <x v="1"/>
  </r>
  <r>
    <x v="0"/>
    <s v="Incandescent       "/>
    <m/>
    <s v="Standard A Lamp      "/>
    <n v="1"/>
    <n v="60"/>
    <s v="112713"/>
    <x v="1"/>
  </r>
  <r>
    <x v="0"/>
    <s v="Incandescent       "/>
    <m/>
    <s v="Standard A Lamp      "/>
    <n v="1"/>
    <n v="60"/>
    <s v="112713"/>
    <x v="1"/>
  </r>
  <r>
    <x v="0"/>
    <s v="Compact Fluorescent"/>
    <m/>
    <s v="Twist                "/>
    <n v="1"/>
    <n v="15"/>
    <s v="112713"/>
    <x v="1"/>
  </r>
  <r>
    <x v="0"/>
    <s v="Incandescent       "/>
    <m/>
    <s v="Globe                "/>
    <n v="3"/>
    <n v="40"/>
    <s v="112713"/>
    <x v="1"/>
  </r>
  <r>
    <x v="0"/>
    <s v="Incandescent       "/>
    <m/>
    <s v="Decorative           "/>
    <n v="1"/>
    <n v="25"/>
    <s v="112713"/>
    <x v="1"/>
  </r>
  <r>
    <x v="4"/>
    <s v="Incandescent       "/>
    <m/>
    <s v="Clear                "/>
    <n v="1"/>
    <n v="40"/>
    <s v="112713"/>
    <x v="1"/>
  </r>
  <r>
    <x v="0"/>
    <s v="Incandescent       "/>
    <m/>
    <s v="Reflector            "/>
    <n v="2"/>
    <n v="65"/>
    <s v="112901"/>
    <x v="1"/>
  </r>
  <r>
    <x v="1"/>
    <s v="Incandescent       "/>
    <m/>
    <s v="Standard A Lamp      "/>
    <n v="3"/>
    <n v="75"/>
    <s v="112901"/>
    <x v="1"/>
  </r>
  <r>
    <x v="0"/>
    <s v="Incandescent       "/>
    <m/>
    <s v="Standard A Lamp      "/>
    <n v="2"/>
    <n v="60"/>
    <s v="112901"/>
    <x v="1"/>
  </r>
  <r>
    <x v="2"/>
    <s v="Incandescent       "/>
    <m/>
    <s v="Reflector            "/>
    <n v="1"/>
    <n v="65"/>
    <s v="112901"/>
    <x v="1"/>
  </r>
  <r>
    <x v="1"/>
    <s v="Compact Fluorescent"/>
    <m/>
    <s v="Twist                "/>
    <n v="1"/>
    <n v="14"/>
    <s v="112901"/>
    <x v="1"/>
  </r>
  <r>
    <x v="0"/>
    <s v="Compact Fluorescent"/>
    <m/>
    <s v="Twist                "/>
    <n v="2"/>
    <n v="14"/>
    <s v="112901"/>
    <x v="1"/>
  </r>
  <r>
    <x v="0"/>
    <s v="Compact Fluorescent"/>
    <m/>
    <s v="Twist                "/>
    <n v="3"/>
    <n v="14"/>
    <s v="112901"/>
    <x v="1"/>
  </r>
  <r>
    <x v="0"/>
    <s v="Incandescent       "/>
    <m/>
    <s v="Standard A Lamp      "/>
    <n v="1"/>
    <n v="60"/>
    <s v="112901"/>
    <x v="1"/>
  </r>
  <r>
    <x v="4"/>
    <s v="Incandescent       "/>
    <m/>
    <s v="3-Way Incandescent   "/>
    <n v="1"/>
    <n v="100"/>
    <s v="112901"/>
    <x v="1"/>
  </r>
  <r>
    <x v="0"/>
    <s v="Compact Fluorescent"/>
    <m/>
    <s v="Twist                "/>
    <n v="2"/>
    <n v="22"/>
    <s v="112901"/>
    <x v="1"/>
  </r>
  <r>
    <x v="0"/>
    <s v="Incandescent       "/>
    <m/>
    <s v="Reflector            "/>
    <n v="2"/>
    <n v="125"/>
    <s v="112902"/>
    <x v="1"/>
  </r>
  <r>
    <x v="1"/>
    <s v="Compact Fluorescent"/>
    <m/>
    <s v="Twist                "/>
    <n v="3"/>
    <n v="14"/>
    <s v="112902"/>
    <x v="1"/>
  </r>
  <r>
    <x v="0"/>
    <s v="Incandescent       "/>
    <m/>
    <s v="Standard A Lamp      "/>
    <n v="2"/>
    <n v="60"/>
    <s v="112902"/>
    <x v="1"/>
  </r>
  <r>
    <x v="0"/>
    <s v="Incandescent       "/>
    <m/>
    <s v="Standard A Lamp      "/>
    <n v="2"/>
    <n v="60"/>
    <s v="112902"/>
    <x v="1"/>
  </r>
  <r>
    <x v="4"/>
    <s v="Incandescent       "/>
    <m/>
    <s v="Standard A Lamp      "/>
    <n v="1"/>
    <n v="60"/>
    <s v="112902"/>
    <x v="1"/>
  </r>
  <r>
    <x v="0"/>
    <s v="Incandescent       "/>
    <m/>
    <s v="Standard A Lamp      "/>
    <n v="2"/>
    <n v="60"/>
    <s v="112902"/>
    <x v="1"/>
  </r>
  <r>
    <x v="1"/>
    <s v="Incandescent       "/>
    <m/>
    <s v="Standard A Lamp      "/>
    <n v="1"/>
    <n v="60"/>
    <s v="112902"/>
    <x v="1"/>
  </r>
  <r>
    <x v="2"/>
    <s v="Compact Fluorescent"/>
    <m/>
    <s v="Twist                "/>
    <n v="1"/>
    <n v="17"/>
    <s v="112902"/>
    <x v="1"/>
  </r>
  <r>
    <x v="9"/>
    <s v="Incandescent       "/>
    <m/>
    <s v="Standard A Lamp      "/>
    <n v="5"/>
    <n v="60"/>
    <s v="112902"/>
    <x v="1"/>
  </r>
  <r>
    <x v="5"/>
    <s v="Incandescent       "/>
    <m/>
    <s v="Standard A Lamp      "/>
    <n v="2"/>
    <n v="60"/>
    <s v="112902"/>
    <x v="1"/>
  </r>
  <r>
    <x v="4"/>
    <s v="Incandescent       "/>
    <m/>
    <s v="Standard A Lamp      "/>
    <n v="1"/>
    <n v="20"/>
    <s v="112902"/>
    <x v="1"/>
  </r>
  <r>
    <x v="0"/>
    <s v="Incandescent       "/>
    <m/>
    <s v="Standard A Lamp      "/>
    <n v="1"/>
    <n v="60"/>
    <s v="112902"/>
    <x v="1"/>
  </r>
  <r>
    <x v="0"/>
    <s v="Compact Fluorescent"/>
    <m/>
    <s v="Twist                "/>
    <n v="1"/>
    <n v="14"/>
    <s v="112902"/>
    <x v="1"/>
  </r>
  <r>
    <x v="1"/>
    <s v="Incandescent       "/>
    <m/>
    <s v="Standard A Lamp      "/>
    <n v="2"/>
    <n v="60"/>
    <s v="112971"/>
    <x v="1"/>
  </r>
  <r>
    <x v="3"/>
    <s v="Incandescent       "/>
    <m/>
    <s v="Heat Lamp            "/>
    <n v="1"/>
    <n v="150"/>
    <s v="112971"/>
    <x v="1"/>
  </r>
  <r>
    <x v="8"/>
    <s v="Compact Fluorescent"/>
    <m/>
    <s v="Twist                "/>
    <n v="3"/>
    <n v="14"/>
    <s v="112971"/>
    <x v="1"/>
  </r>
  <r>
    <x v="5"/>
    <s v="Compact Fluorescent"/>
    <m/>
    <s v="Twist                "/>
    <n v="1"/>
    <n v="11"/>
    <s v="112971"/>
    <x v="1"/>
  </r>
  <r>
    <x v="6"/>
    <s v="Halogen            "/>
    <m/>
    <s v="MR                   "/>
    <n v="1"/>
    <n v="20"/>
    <s v="112971"/>
    <x v="1"/>
  </r>
  <r>
    <x v="0"/>
    <s v="Compact Fluorescent"/>
    <m/>
    <s v="Twist                "/>
    <n v="1"/>
    <n v="14"/>
    <s v="112971"/>
    <x v="1"/>
  </r>
  <r>
    <x v="9"/>
    <s v="Compact Fluorescent"/>
    <m/>
    <s v="Twist                "/>
    <n v="1"/>
    <n v="23"/>
    <s v="112971"/>
    <x v="1"/>
  </r>
  <r>
    <x v="6"/>
    <s v="Incandescent       "/>
    <m/>
    <s v="Mini base            "/>
    <n v="1"/>
    <n v="30"/>
    <s v="112971"/>
    <x v="1"/>
  </r>
  <r>
    <x v="10"/>
    <s v="Halogen            "/>
    <m/>
    <s v="PAR                  "/>
    <n v="1"/>
    <n v="60"/>
    <s v="112971"/>
    <x v="1"/>
  </r>
  <r>
    <x v="0"/>
    <s v="Compact Fluorescent"/>
    <m/>
    <s v="Twist                "/>
    <n v="1"/>
    <n v="14"/>
    <s v="112971"/>
    <x v="1"/>
  </r>
  <r>
    <x v="8"/>
    <s v="Compact Fluorescent"/>
    <m/>
    <s v="Twist                "/>
    <n v="1"/>
    <n v="14"/>
    <s v="112971"/>
    <x v="1"/>
  </r>
  <r>
    <x v="0"/>
    <s v="Incandescent       "/>
    <m/>
    <s v="Standard A Lamp      "/>
    <n v="1"/>
    <n v="60"/>
    <s v="112971"/>
    <x v="1"/>
  </r>
  <r>
    <x v="6"/>
    <s v="Halogen            "/>
    <m/>
    <s v="MR                   "/>
    <n v="1"/>
    <n v="20"/>
    <s v="112971"/>
    <x v="1"/>
  </r>
  <r>
    <x v="3"/>
    <s v="Incandescent       "/>
    <m/>
    <s v="Heat Lamp            "/>
    <n v="1"/>
    <n v="250"/>
    <s v="112972"/>
    <x v="1"/>
  </r>
  <r>
    <x v="1"/>
    <s v="Incandescent       "/>
    <m/>
    <s v="Globe                "/>
    <n v="1"/>
    <n v="40"/>
    <s v="112972"/>
    <x v="1"/>
  </r>
  <r>
    <x v="0"/>
    <s v="Incandescent       "/>
    <m/>
    <s v="Standard A Lamp      "/>
    <n v="1"/>
    <n v="40"/>
    <s v="112972"/>
    <x v="1"/>
  </r>
  <r>
    <x v="0"/>
    <s v="Incandescent       "/>
    <m/>
    <s v="Standard A Lamp      "/>
    <n v="2"/>
    <n v="40"/>
    <s v="112972"/>
    <x v="1"/>
  </r>
  <r>
    <x v="5"/>
    <s v="Incandescent       "/>
    <m/>
    <s v="Decorative           "/>
    <n v="1"/>
    <n v="25"/>
    <s v="112972"/>
    <x v="1"/>
  </r>
  <r>
    <x v="4"/>
    <s v="Incandescent       "/>
    <m/>
    <s v="3-Way Incandescent   "/>
    <n v="1"/>
    <n v="250"/>
    <s v="112972"/>
    <x v="1"/>
  </r>
  <r>
    <x v="4"/>
    <s v="Incandescent       "/>
    <m/>
    <s v="3-Way Incandescent   "/>
    <n v="1"/>
    <n v="100"/>
    <s v="112972"/>
    <x v="1"/>
  </r>
  <r>
    <x v="9"/>
    <s v="Incandescent       "/>
    <m/>
    <s v="Decorative           "/>
    <n v="1"/>
    <n v="40"/>
    <s v="112972"/>
    <x v="1"/>
  </r>
  <r>
    <x v="4"/>
    <s v="Incandescent       "/>
    <m/>
    <s v="Standard A Lamp      "/>
    <n v="1"/>
    <n v="40"/>
    <s v="112972"/>
    <x v="1"/>
  </r>
  <r>
    <x v="0"/>
    <s v="Incandescent       "/>
    <m/>
    <s v="Standard A Lamp      "/>
    <n v="1"/>
    <n v="40"/>
    <s v="112972"/>
    <x v="1"/>
  </r>
  <r>
    <x v="10"/>
    <s v="Incandescent       "/>
    <m/>
    <s v="Reflector            "/>
    <n v="3"/>
    <n v="60"/>
    <s v="112972"/>
    <x v="1"/>
  </r>
  <r>
    <x v="6"/>
    <s v="Incandescent       "/>
    <m/>
    <s v="Mini base            "/>
    <n v="1"/>
    <n v="30"/>
    <s v="112972"/>
    <x v="1"/>
  </r>
  <r>
    <x v="9"/>
    <s v="Incandescent       "/>
    <m/>
    <s v="Decorative           "/>
    <n v="1"/>
    <n v="40"/>
    <s v="112972"/>
    <x v="1"/>
  </r>
  <r>
    <x v="6"/>
    <s v="Halogen            "/>
    <m/>
    <s v="Other                "/>
    <n v="1"/>
    <n v="20"/>
    <s v="112972"/>
    <x v="1"/>
  </r>
  <r>
    <x v="2"/>
    <s v="Incandescent       "/>
    <m/>
    <s v="Heat Lamp            "/>
    <n v="1"/>
    <n v="250"/>
    <s v="112973"/>
    <x v="1"/>
  </r>
  <r>
    <x v="1"/>
    <s v="Incandescent       "/>
    <m/>
    <s v="Globe                "/>
    <n v="1"/>
    <n v="40"/>
    <s v="112973"/>
    <x v="1"/>
  </r>
  <r>
    <x v="4"/>
    <s v="Incandescent       "/>
    <m/>
    <s v="Standard A Lamp      "/>
    <n v="4"/>
    <n v="40"/>
    <s v="112973"/>
    <x v="1"/>
  </r>
  <r>
    <x v="0"/>
    <s v="Incandescent       "/>
    <m/>
    <s v="Standard A Lamp      "/>
    <n v="1"/>
    <n v="40"/>
    <s v="112973"/>
    <x v="1"/>
  </r>
  <r>
    <x v="10"/>
    <s v="Halogen            "/>
    <m/>
    <s v="PAR                  "/>
    <n v="1"/>
    <n v="120"/>
    <s v="112973"/>
    <x v="1"/>
  </r>
  <r>
    <x v="8"/>
    <s v=""/>
    <m/>
    <s v=""/>
    <n v="1"/>
    <m/>
    <s v="112973"/>
    <x v="1"/>
  </r>
  <r>
    <x v="5"/>
    <s v="Halogen            "/>
    <m/>
    <s v="Quartz Tube          "/>
    <n v="10"/>
    <n v="50"/>
    <s v="112973"/>
    <x v="1"/>
  </r>
  <r>
    <x v="5"/>
    <s v="Halogen            "/>
    <m/>
    <s v="Quartz Tube          "/>
    <n v="1"/>
    <n v="250"/>
    <s v="112973"/>
    <x v="1"/>
  </r>
  <r>
    <x v="10"/>
    <s v="Halogen            "/>
    <m/>
    <s v="PAR                  "/>
    <n v="2"/>
    <n v="60"/>
    <s v="112973"/>
    <x v="1"/>
  </r>
  <r>
    <x v="1"/>
    <s v="Incandescent       "/>
    <m/>
    <s v="Standard A Lamp      "/>
    <n v="1"/>
    <n v="60"/>
    <s v="112973"/>
    <x v="1"/>
  </r>
  <r>
    <x v="3"/>
    <s v="Incandescent       "/>
    <m/>
    <s v="Heat Lamp            "/>
    <n v="1"/>
    <n v="250"/>
    <s v="112973"/>
    <x v="1"/>
  </r>
  <r>
    <x v="3"/>
    <s v=""/>
    <m/>
    <s v=""/>
    <n v="1"/>
    <m/>
    <s v="112973"/>
    <x v="1"/>
  </r>
  <r>
    <x v="5"/>
    <s v="Incandescent       "/>
    <m/>
    <s v="Standard A Lamp      "/>
    <n v="1"/>
    <n v="25"/>
    <s v="112973"/>
    <x v="1"/>
  </r>
  <r>
    <x v="5"/>
    <s v="Halogen            "/>
    <m/>
    <s v="Quartz Tube          "/>
    <n v="1"/>
    <n v="250"/>
    <s v="112973"/>
    <x v="1"/>
  </r>
  <r>
    <x v="0"/>
    <s v="Compact Fluorescent"/>
    <m/>
    <s v="Twist                "/>
    <n v="1"/>
    <n v="18"/>
    <s v="112973"/>
    <x v="1"/>
  </r>
  <r>
    <x v="10"/>
    <s v="Halogen            "/>
    <m/>
    <s v="PAR                  "/>
    <n v="3"/>
    <n v="60"/>
    <s v="112973"/>
    <x v="1"/>
  </r>
  <r>
    <x v="9"/>
    <s v="Incandescent       "/>
    <m/>
    <s v="Standard A Lamp      "/>
    <n v="1"/>
    <n v="40"/>
    <s v="112973"/>
    <x v="1"/>
  </r>
  <r>
    <x v="6"/>
    <s v="Incandescent       "/>
    <m/>
    <s v="Mini base            "/>
    <n v="1"/>
    <n v="30"/>
    <s v="112973"/>
    <x v="1"/>
  </r>
  <r>
    <x v="0"/>
    <s v="Compact Fluorescent"/>
    <m/>
    <s v="Twist                "/>
    <n v="1"/>
    <n v="13"/>
    <s v="113451"/>
    <x v="4"/>
  </r>
  <r>
    <x v="4"/>
    <s v="Compact Fluorescent"/>
    <m/>
    <s v="Twist                "/>
    <n v="1"/>
    <n v="13"/>
    <s v="113451"/>
    <x v="4"/>
  </r>
  <r>
    <x v="0"/>
    <s v="Compact Fluorescent"/>
    <m/>
    <s v="Twist                "/>
    <n v="2"/>
    <n v="23"/>
    <s v="113451"/>
    <x v="4"/>
  </r>
  <r>
    <x v="6"/>
    <s v="Compact Fluorescent"/>
    <m/>
    <s v="Twist                "/>
    <n v="1"/>
    <n v="13"/>
    <s v="113451"/>
    <x v="4"/>
  </r>
  <r>
    <x v="4"/>
    <s v="Incandescent       "/>
    <m/>
    <s v="Other                "/>
    <n v="1"/>
    <n v="20"/>
    <s v="113451"/>
    <x v="4"/>
  </r>
  <r>
    <x v="0"/>
    <s v="Compact Fluorescent"/>
    <m/>
    <s v="Twist                "/>
    <n v="1"/>
    <n v="13"/>
    <s v="113451"/>
    <x v="4"/>
  </r>
  <r>
    <x v="5"/>
    <s v="Compact Fluorescent"/>
    <m/>
    <s v="Twist                "/>
    <n v="1"/>
    <n v="13"/>
    <s v="113451"/>
    <x v="4"/>
  </r>
  <r>
    <x v="4"/>
    <s v="Compact Fluorescent"/>
    <m/>
    <s v="Twist                "/>
    <n v="1"/>
    <n v="13"/>
    <s v="113451"/>
    <x v="4"/>
  </r>
  <r>
    <x v="1"/>
    <s v="Incandescent       "/>
    <m/>
    <s v="Standard A Lamp      "/>
    <n v="2"/>
    <n v="75"/>
    <s v="113452"/>
    <x v="1"/>
  </r>
  <r>
    <x v="6"/>
    <s v="Incandescent       "/>
    <m/>
    <s v="Decorative           "/>
    <n v="1"/>
    <n v="7"/>
    <s v="113452"/>
    <x v="1"/>
  </r>
  <r>
    <x v="0"/>
    <s v="Incandescent       "/>
    <m/>
    <s v="Standard A Lamp      "/>
    <n v="2"/>
    <n v="75"/>
    <s v="113452"/>
    <x v="1"/>
  </r>
  <r>
    <x v="0"/>
    <s v="Incandescent       "/>
    <m/>
    <s v="Standard A Lamp      "/>
    <n v="2"/>
    <n v="60"/>
    <s v="113452"/>
    <x v="1"/>
  </r>
  <r>
    <x v="4"/>
    <s v="Incandescent       "/>
    <m/>
    <s v="Standard A Lamp      "/>
    <n v="1"/>
    <n v="60"/>
    <s v="113452"/>
    <x v="1"/>
  </r>
  <r>
    <x v="6"/>
    <s v="Incandescent       "/>
    <m/>
    <s v="Standard A Lamp      "/>
    <n v="2"/>
    <n v="75"/>
    <s v="113452"/>
    <x v="1"/>
  </r>
  <r>
    <x v="0"/>
    <s v="Incandescent       "/>
    <m/>
    <s v="Standard A Lamp      "/>
    <n v="2"/>
    <n v="500"/>
    <s v="113452"/>
    <x v="1"/>
  </r>
  <r>
    <x v="0"/>
    <s v="Incandescent       "/>
    <m/>
    <s v="Standard A Lamp      "/>
    <n v="1"/>
    <n v="60"/>
    <s v="113452"/>
    <x v="1"/>
  </r>
  <r>
    <x v="0"/>
    <s v="Incandescent       "/>
    <m/>
    <s v="Standard A Lamp      "/>
    <n v="2"/>
    <n v="60"/>
    <s v="113452"/>
    <x v="1"/>
  </r>
  <r>
    <x v="5"/>
    <s v="Compact Fluorescent"/>
    <m/>
    <s v="Twist                "/>
    <n v="1"/>
    <n v="26"/>
    <s v="113452"/>
    <x v="1"/>
  </r>
  <r>
    <x v="1"/>
    <s v="Compact Fluorescent"/>
    <m/>
    <s v="Twist                "/>
    <n v="2"/>
    <n v="13"/>
    <s v="113453"/>
    <x v="1"/>
  </r>
  <r>
    <x v="0"/>
    <s v="Compact Fluorescent"/>
    <m/>
    <s v="Twist                "/>
    <n v="2"/>
    <n v="13"/>
    <s v="113453"/>
    <x v="1"/>
  </r>
  <r>
    <x v="4"/>
    <s v="Compact Fluorescent"/>
    <m/>
    <s v="Twist                "/>
    <n v="1"/>
    <n v="13"/>
    <s v="113453"/>
    <x v="1"/>
  </r>
  <r>
    <x v="0"/>
    <s v="Compact Fluorescent"/>
    <m/>
    <s v="Twist                "/>
    <n v="2"/>
    <n v="13"/>
    <s v="113453"/>
    <x v="1"/>
  </r>
  <r>
    <x v="4"/>
    <s v="Compact Fluorescent"/>
    <m/>
    <s v="Twist                "/>
    <n v="1"/>
    <n v="13"/>
    <s v="113453"/>
    <x v="1"/>
  </r>
  <r>
    <x v="0"/>
    <s v="Compact Fluorescent"/>
    <m/>
    <s v="Twist                "/>
    <n v="1"/>
    <n v="13"/>
    <s v="113453"/>
    <x v="1"/>
  </r>
  <r>
    <x v="6"/>
    <s v="Compact Fluorescent"/>
    <m/>
    <s v="Twist                "/>
    <n v="2"/>
    <n v="13"/>
    <s v="113453"/>
    <x v="1"/>
  </r>
  <r>
    <x v="4"/>
    <s v="Compact Fluorescent"/>
    <m/>
    <s v="Twist                "/>
    <n v="1"/>
    <n v="13"/>
    <s v="113453"/>
    <x v="1"/>
  </r>
  <r>
    <x v="0"/>
    <s v="Compact Fluorescent"/>
    <m/>
    <s v="Twist                "/>
    <n v="1"/>
    <n v="13"/>
    <s v="113453"/>
    <x v="1"/>
  </r>
  <r>
    <x v="0"/>
    <s v="Compact Fluorescent"/>
    <m/>
    <s v="Twist                "/>
    <n v="2"/>
    <n v="13"/>
    <s v="113453"/>
    <x v="1"/>
  </r>
  <r>
    <x v="1"/>
    <s v="Incandescent       "/>
    <m/>
    <s v="Decorative           "/>
    <n v="6"/>
    <n v="25"/>
    <s v="114131"/>
    <x v="1"/>
  </r>
  <r>
    <x v="3"/>
    <s v="Incandescent       "/>
    <m/>
    <s v="Heat Lamp            "/>
    <n v="1"/>
    <n v="250"/>
    <s v="114131"/>
    <x v="1"/>
  </r>
  <r>
    <x v="1"/>
    <s v="Incandescent       "/>
    <m/>
    <s v="Decorative           "/>
    <n v="6"/>
    <n v="25"/>
    <s v="114131"/>
    <x v="1"/>
  </r>
  <r>
    <x v="3"/>
    <s v="Incandescent       "/>
    <m/>
    <s v="Heat Lamp            "/>
    <n v="1"/>
    <n v="250"/>
    <s v="114131"/>
    <x v="1"/>
  </r>
  <r>
    <x v="0"/>
    <s v="Incandescent       "/>
    <m/>
    <s v="Standard A Lamp      "/>
    <n v="2"/>
    <n v="60"/>
    <s v="114131"/>
    <x v="1"/>
  </r>
  <r>
    <x v="0"/>
    <s v="Incandescent       "/>
    <m/>
    <s v="Standard A Lamp      "/>
    <n v="1"/>
    <n v="60"/>
    <s v="114131"/>
    <x v="1"/>
  </r>
  <r>
    <x v="10"/>
    <s v="Incandescent       "/>
    <m/>
    <s v="Reflector            "/>
    <n v="3"/>
    <n v="65"/>
    <s v="114131"/>
    <x v="1"/>
  </r>
  <r>
    <x v="1"/>
    <s v="Incandescent       "/>
    <m/>
    <s v="Standard A Lamp      "/>
    <n v="1"/>
    <n v="60"/>
    <s v="114131"/>
    <x v="1"/>
  </r>
  <r>
    <x v="10"/>
    <s v="Incandescent       "/>
    <m/>
    <s v="Reflector            "/>
    <n v="4"/>
    <n v="65"/>
    <s v="114131"/>
    <x v="1"/>
  </r>
  <r>
    <x v="1"/>
    <s v="Incandescent       "/>
    <m/>
    <s v="Standard A Lamp      "/>
    <n v="1"/>
    <n v="40"/>
    <s v="114131"/>
    <x v="1"/>
  </r>
  <r>
    <x v="5"/>
    <s v="Incandescent       "/>
    <m/>
    <s v="Standard A Lamp      "/>
    <n v="1"/>
    <n v="60"/>
    <s v="114131"/>
    <x v="1"/>
  </r>
  <r>
    <x v="7"/>
    <s v="Incandescent       "/>
    <m/>
    <s v="Standard A Lamp      "/>
    <n v="1"/>
    <n v="60"/>
    <s v="114131"/>
    <x v="1"/>
  </r>
  <r>
    <x v="1"/>
    <s v="Incandescent       "/>
    <m/>
    <s v="Decorative           "/>
    <n v="4"/>
    <n v="25"/>
    <s v="114132"/>
    <x v="1"/>
  </r>
  <r>
    <x v="3"/>
    <s v="Incandescent       "/>
    <m/>
    <s v="Heat Lamp            "/>
    <n v="1"/>
    <n v="250"/>
    <s v="114132"/>
    <x v="1"/>
  </r>
  <r>
    <x v="1"/>
    <s v="Incandescent       "/>
    <m/>
    <s v="Decorative           "/>
    <n v="4"/>
    <n v="25"/>
    <s v="114132"/>
    <x v="1"/>
  </r>
  <r>
    <x v="3"/>
    <s v="Incandescent       "/>
    <m/>
    <s v="Heat Lamp            "/>
    <n v="1"/>
    <n v="250"/>
    <s v="114132"/>
    <x v="1"/>
  </r>
  <r>
    <x v="0"/>
    <s v="Incandescent       "/>
    <m/>
    <s v="Standard A Lamp      "/>
    <n v="1"/>
    <n v="60"/>
    <s v="114132"/>
    <x v="1"/>
  </r>
  <r>
    <x v="9"/>
    <s v="Incandescent       "/>
    <m/>
    <s v="Standard A Lamp      "/>
    <n v="5"/>
    <n v="60"/>
    <s v="114132"/>
    <x v="1"/>
  </r>
  <r>
    <x v="1"/>
    <s v="Compact Fluorescent"/>
    <m/>
    <s v="Twist                "/>
    <n v="1"/>
    <n v="15"/>
    <s v="114132"/>
    <x v="1"/>
  </r>
  <r>
    <x v="10"/>
    <s v="Incandescent       "/>
    <m/>
    <s v="Reflector            "/>
    <n v="3"/>
    <n v="65"/>
    <s v="114132"/>
    <x v="1"/>
  </r>
  <r>
    <x v="2"/>
    <s v="Incandescent       "/>
    <m/>
    <s v="Reflector            "/>
    <n v="1"/>
    <n v="65"/>
    <s v="114132"/>
    <x v="1"/>
  </r>
  <r>
    <x v="4"/>
    <s v="Compact Fluorescent"/>
    <m/>
    <s v="Twist                "/>
    <n v="2"/>
    <n v="22"/>
    <s v="114132"/>
    <x v="1"/>
  </r>
  <r>
    <x v="4"/>
    <s v="Incandescent       "/>
    <m/>
    <s v="3-Way Incandescent   "/>
    <n v="1"/>
    <n v="150"/>
    <s v="114132"/>
    <x v="1"/>
  </r>
  <r>
    <x v="4"/>
    <s v="Compact Fluorescent"/>
    <m/>
    <s v="Straight Tube        "/>
    <n v="1"/>
    <n v="15"/>
    <s v="114132"/>
    <x v="1"/>
  </r>
  <r>
    <x v="1"/>
    <s v="Incandescent       "/>
    <m/>
    <s v="Standard A Lamp      "/>
    <n v="3"/>
    <n v="60"/>
    <s v="115371"/>
    <x v="1"/>
  </r>
  <r>
    <x v="0"/>
    <s v="Incandescent       "/>
    <m/>
    <s v="Standard A Lamp      "/>
    <n v="1"/>
    <n v="60"/>
    <s v="115371"/>
    <x v="1"/>
  </r>
  <r>
    <x v="0"/>
    <s v="Incandescent       "/>
    <m/>
    <s v="Standard A Lamp      "/>
    <n v="2"/>
    <n v="60"/>
    <s v="115371"/>
    <x v="1"/>
  </r>
  <r>
    <x v="4"/>
    <s v="Incandescent       "/>
    <m/>
    <s v="Standard A Lamp      "/>
    <n v="1"/>
    <n v="75"/>
    <s v="115371"/>
    <x v="1"/>
  </r>
  <r>
    <x v="0"/>
    <s v="Incandescent       "/>
    <m/>
    <s v="Standard A Lamp      "/>
    <n v="2"/>
    <n v="60"/>
    <s v="115371"/>
    <x v="1"/>
  </r>
  <r>
    <x v="1"/>
    <s v="Incandescent       "/>
    <m/>
    <s v="Standard A Lamp      "/>
    <n v="1"/>
    <n v="100"/>
    <s v="115371"/>
    <x v="1"/>
  </r>
  <r>
    <x v="0"/>
    <s v="Incandescent       "/>
    <m/>
    <s v="Standard A Lamp      "/>
    <n v="2"/>
    <n v="60"/>
    <s v="115371"/>
    <x v="1"/>
  </r>
  <r>
    <x v="0"/>
    <s v="Incandescent       "/>
    <m/>
    <s v="Standard A Lamp      "/>
    <n v="5"/>
    <n v="75"/>
    <s v="115371"/>
    <x v="1"/>
  </r>
  <r>
    <x v="1"/>
    <s v="Incandescent       "/>
    <m/>
    <s v="Standard A Lamp      "/>
    <n v="1"/>
    <n v="75"/>
    <s v="115371"/>
    <x v="1"/>
  </r>
  <r>
    <x v="4"/>
    <s v="Incandescent       "/>
    <m/>
    <s v="Decorative           "/>
    <n v="2"/>
    <n v="40"/>
    <s v="115371"/>
    <x v="1"/>
  </r>
  <r>
    <x v="0"/>
    <s v="Linear Fluorescent "/>
    <n v="2"/>
    <s v="T-12                 "/>
    <n v="1"/>
    <n v="20"/>
    <s v="115371"/>
    <x v="1"/>
  </r>
  <r>
    <x v="1"/>
    <s v="Incandescent       "/>
    <m/>
    <s v="Standard A Lamp      "/>
    <n v="1"/>
    <n v="60"/>
    <s v="115371"/>
    <x v="1"/>
  </r>
  <r>
    <x v="0"/>
    <s v="Incandescent       "/>
    <m/>
    <s v="Standard A Lamp      "/>
    <n v="2"/>
    <n v="60"/>
    <s v="115371"/>
    <x v="1"/>
  </r>
  <r>
    <x v="1"/>
    <s v="Incandescent       "/>
    <m/>
    <s v="Standard A Lamp      "/>
    <n v="6"/>
    <n v="40"/>
    <s v="115372"/>
    <x v="1"/>
  </r>
  <r>
    <x v="0"/>
    <s v="Incandescent       "/>
    <m/>
    <s v="Reflector            "/>
    <n v="2"/>
    <n v="250"/>
    <s v="115372"/>
    <x v="1"/>
  </r>
  <r>
    <x v="0"/>
    <s v="Incandescent       "/>
    <m/>
    <s v="Standard A Lamp      "/>
    <n v="2"/>
    <n v="60"/>
    <s v="115372"/>
    <x v="1"/>
  </r>
  <r>
    <x v="4"/>
    <s v="Incandescent       "/>
    <m/>
    <s v="3-Way Incandescent   "/>
    <n v="1"/>
    <n v="100"/>
    <s v="115372"/>
    <x v="1"/>
  </r>
  <r>
    <x v="0"/>
    <s v="Incandescent       "/>
    <m/>
    <s v="Standard A Lamp      "/>
    <n v="2"/>
    <n v="100"/>
    <s v="115372"/>
    <x v="1"/>
  </r>
  <r>
    <x v="0"/>
    <s v="Incandescent       "/>
    <m/>
    <s v="Standard A Lamp      "/>
    <n v="1"/>
    <n v="60"/>
    <s v="115372"/>
    <x v="1"/>
  </r>
  <r>
    <x v="0"/>
    <s v="Incandescent       "/>
    <m/>
    <s v="Standard A Lamp      "/>
    <n v="1"/>
    <n v="100"/>
    <s v="115372"/>
    <x v="1"/>
  </r>
  <r>
    <x v="0"/>
    <s v="Incandescent       "/>
    <m/>
    <s v="Standard A Lamp      "/>
    <n v="1"/>
    <n v="60"/>
    <s v="115372"/>
    <x v="1"/>
  </r>
  <r>
    <x v="4"/>
    <s v="Incandescent       "/>
    <m/>
    <s v="3-Way Incandescent   "/>
    <n v="1"/>
    <n v="100"/>
    <s v="115372"/>
    <x v="1"/>
  </r>
  <r>
    <x v="0"/>
    <s v="Incandescent       "/>
    <m/>
    <s v="Standard A Lamp      "/>
    <n v="2"/>
    <n v="60"/>
    <s v="115372"/>
    <x v="1"/>
  </r>
  <r>
    <x v="1"/>
    <s v="Incandescent       "/>
    <m/>
    <s v="Standard A Lamp      "/>
    <n v="1"/>
    <n v="60"/>
    <s v="115372"/>
    <x v="1"/>
  </r>
  <r>
    <x v="1"/>
    <s v="Linear Fluorescent "/>
    <n v="2"/>
    <s v="T-12                 "/>
    <n v="1"/>
    <n v="20"/>
    <s v="115372"/>
    <x v="1"/>
  </r>
  <r>
    <x v="1"/>
    <s v="Incandescent       "/>
    <m/>
    <s v="Decorative           "/>
    <n v="4"/>
    <n v="60"/>
    <s v="115373"/>
    <x v="1"/>
  </r>
  <r>
    <x v="0"/>
    <s v="Incandescent       "/>
    <m/>
    <s v="Reflector            "/>
    <n v="2"/>
    <n v="250"/>
    <s v="115373"/>
    <x v="1"/>
  </r>
  <r>
    <x v="0"/>
    <s v="Incandescent       "/>
    <m/>
    <s v="Decorative           "/>
    <n v="5"/>
    <n v="25"/>
    <s v="115373"/>
    <x v="1"/>
  </r>
  <r>
    <x v="4"/>
    <s v="Compact Fluorescent"/>
    <m/>
    <s v="Twist                "/>
    <n v="1"/>
    <n v="20"/>
    <s v="115373"/>
    <x v="1"/>
  </r>
  <r>
    <x v="0"/>
    <s v="Incandescent       "/>
    <m/>
    <s v="Standard A Lamp      "/>
    <n v="2"/>
    <n v="100"/>
    <s v="115373"/>
    <x v="1"/>
  </r>
  <r>
    <x v="0"/>
    <s v=""/>
    <m/>
    <s v=""/>
    <n v="1"/>
    <m/>
    <s v="115373"/>
    <x v="1"/>
  </r>
  <r>
    <x v="0"/>
    <s v="Other              "/>
    <m/>
    <s v="Other                "/>
    <n v="1"/>
    <n v="22"/>
    <s v="115373"/>
    <x v="1"/>
  </r>
  <r>
    <x v="1"/>
    <s v="Linear Fluorescent "/>
    <n v="2"/>
    <s v="T-12                 "/>
    <n v="1"/>
    <n v="20"/>
    <s v="115373"/>
    <x v="1"/>
  </r>
  <r>
    <x v="0"/>
    <s v="Incandescent       "/>
    <m/>
    <s v="Decorative           "/>
    <n v="5"/>
    <n v="25"/>
    <s v="115373"/>
    <x v="1"/>
  </r>
  <r>
    <x v="4"/>
    <s v="Incandescent       "/>
    <m/>
    <s v="Decorative           "/>
    <n v="4"/>
    <n v="40"/>
    <s v="115373"/>
    <x v="1"/>
  </r>
  <r>
    <x v="0"/>
    <s v="Incandescent       "/>
    <m/>
    <s v="Decorative           "/>
    <n v="3"/>
    <n v="40"/>
    <s v="115373"/>
    <x v="1"/>
  </r>
  <r>
    <x v="4"/>
    <s v="Incandescent       "/>
    <m/>
    <s v="Standard A Lamp      "/>
    <n v="2"/>
    <n v="60"/>
    <s v="115373"/>
    <x v="1"/>
  </r>
  <r>
    <x v="1"/>
    <s v="Compact Fluorescent"/>
    <m/>
    <s v="Globe                "/>
    <n v="3"/>
    <n v="40"/>
    <s v="115981"/>
    <x v="1"/>
  </r>
  <r>
    <x v="3"/>
    <s v="Incandescent       "/>
    <m/>
    <s v="Heat Lamp            "/>
    <n v="1"/>
    <n v="250"/>
    <s v="115981"/>
    <x v="1"/>
  </r>
  <r>
    <x v="4"/>
    <s v="Compact Fluorescent"/>
    <m/>
    <s v="Twist                "/>
    <n v="1"/>
    <n v="14"/>
    <s v="115981"/>
    <x v="1"/>
  </r>
  <r>
    <x v="0"/>
    <s v="Compact Fluorescent"/>
    <m/>
    <s v="Twist                "/>
    <n v="1"/>
    <n v="14"/>
    <s v="115981"/>
    <x v="1"/>
  </r>
  <r>
    <x v="0"/>
    <s v="Compact Fluorescent"/>
    <m/>
    <s v="Twist                "/>
    <n v="1"/>
    <n v="14"/>
    <s v="115981"/>
    <x v="1"/>
  </r>
  <r>
    <x v="0"/>
    <s v="Linear Fluorescent "/>
    <n v="4"/>
    <s v="T-12                 "/>
    <n v="2"/>
    <n v="40"/>
    <s v="115981"/>
    <x v="1"/>
  </r>
  <r>
    <x v="0"/>
    <s v="Compact Fluorescent"/>
    <m/>
    <s v="Twist                "/>
    <n v="1"/>
    <n v="13"/>
    <s v="115981"/>
    <x v="1"/>
  </r>
  <r>
    <x v="0"/>
    <s v="Compact Fluorescent"/>
    <m/>
    <s v="Twist                "/>
    <n v="3"/>
    <n v="15"/>
    <s v="115981"/>
    <x v="1"/>
  </r>
  <r>
    <x v="8"/>
    <s v="Compact Fluorescent"/>
    <m/>
    <s v="Twist                "/>
    <n v="1"/>
    <n v="14"/>
    <s v="115981"/>
    <x v="1"/>
  </r>
  <r>
    <x v="4"/>
    <s v="Compact Fluorescent"/>
    <m/>
    <s v="Twist                "/>
    <n v="1"/>
    <n v="14"/>
    <s v="115981"/>
    <x v="1"/>
  </r>
  <r>
    <x v="0"/>
    <s v="Compact Fluorescent"/>
    <m/>
    <s v="Twist                "/>
    <n v="3"/>
    <n v="14"/>
    <s v="115981"/>
    <x v="1"/>
  </r>
  <r>
    <x v="1"/>
    <s v="Compact Fluorescent"/>
    <m/>
    <s v="Globe                "/>
    <n v="3"/>
    <n v="40"/>
    <s v="115981"/>
    <x v="1"/>
  </r>
  <r>
    <x v="3"/>
    <s v="Incandescent       "/>
    <m/>
    <s v="Heat Lamp            "/>
    <n v="1"/>
    <n v="250"/>
    <s v="115981"/>
    <x v="1"/>
  </r>
  <r>
    <x v="4"/>
    <s v="Compact Fluorescent"/>
    <m/>
    <s v="Twist                "/>
    <n v="1"/>
    <n v="14"/>
    <s v="115981"/>
    <x v="1"/>
  </r>
  <r>
    <x v="1"/>
    <s v="Compact Fluorescent"/>
    <m/>
    <s v="Globe                "/>
    <n v="3"/>
    <n v="40"/>
    <s v="115982"/>
    <x v="1"/>
  </r>
  <r>
    <x v="3"/>
    <s v="Incandescent       "/>
    <m/>
    <s v="Reflector            "/>
    <n v="1"/>
    <n v="250"/>
    <s v="115982"/>
    <x v="1"/>
  </r>
  <r>
    <x v="4"/>
    <s v="Compact Fluorescent"/>
    <m/>
    <s v="Twist                "/>
    <n v="1"/>
    <n v="14"/>
    <s v="115982"/>
    <x v="1"/>
  </r>
  <r>
    <x v="4"/>
    <s v="Compact Fluorescent"/>
    <m/>
    <s v="Twist                "/>
    <n v="1"/>
    <n v="14"/>
    <s v="115982"/>
    <x v="1"/>
  </r>
  <r>
    <x v="0"/>
    <s v="Compact Fluorescent"/>
    <m/>
    <s v="Twist                "/>
    <n v="1"/>
    <n v="14"/>
    <s v="115982"/>
    <x v="1"/>
  </r>
  <r>
    <x v="0"/>
    <s v="Linear Fluorescent "/>
    <n v="4"/>
    <s v="T-12                 "/>
    <n v="2"/>
    <n v="40"/>
    <s v="115982"/>
    <x v="1"/>
  </r>
  <r>
    <x v="3"/>
    <s v="Compact Fluorescent"/>
    <m/>
    <s v="Twist                "/>
    <n v="1"/>
    <n v="14"/>
    <s v="115982"/>
    <x v="1"/>
  </r>
  <r>
    <x v="8"/>
    <s v="Compact Fluorescent"/>
    <m/>
    <s v="Twist                "/>
    <n v="1"/>
    <n v="14"/>
    <s v="115982"/>
    <x v="1"/>
  </r>
  <r>
    <x v="0"/>
    <s v="Compact Fluorescent"/>
    <m/>
    <s v="Twist                "/>
    <n v="1"/>
    <n v="14"/>
    <s v="115982"/>
    <x v="1"/>
  </r>
  <r>
    <x v="4"/>
    <s v="Compact Fluorescent"/>
    <m/>
    <s v="Twist                "/>
    <n v="1"/>
    <n v="14"/>
    <s v="115982"/>
    <x v="1"/>
  </r>
  <r>
    <x v="0"/>
    <s v="Compact Fluorescent"/>
    <m/>
    <s v="Twist                "/>
    <n v="3"/>
    <n v="14"/>
    <s v="115982"/>
    <x v="1"/>
  </r>
  <r>
    <x v="1"/>
    <s v="Compact Fluorescent"/>
    <m/>
    <s v="Globe                "/>
    <n v="3"/>
    <n v="40"/>
    <s v="115982"/>
    <x v="1"/>
  </r>
  <r>
    <x v="3"/>
    <s v="Incandescent       "/>
    <m/>
    <s v="Heat Lamp            "/>
    <n v="1"/>
    <n v="250"/>
    <s v="115982"/>
    <x v="1"/>
  </r>
  <r>
    <x v="4"/>
    <s v="Incandescent       "/>
    <m/>
    <s v="Standard A Lamp      "/>
    <n v="1"/>
    <n v="100"/>
    <s v="115982"/>
    <x v="1"/>
  </r>
  <r>
    <x v="0"/>
    <s v="Linear Fluorescent "/>
    <n v="4"/>
    <s v="T-12                 "/>
    <n v="2"/>
    <n v="40"/>
    <s v="115983"/>
    <x v="3"/>
  </r>
  <r>
    <x v="3"/>
    <s v="Compact Fluorescent"/>
    <m/>
    <s v="Twist                "/>
    <n v="1"/>
    <n v="14"/>
    <s v="115983"/>
    <x v="3"/>
  </r>
  <r>
    <x v="3"/>
    <s v="Incandescent       "/>
    <m/>
    <s v="Heat Lamp            "/>
    <n v="1"/>
    <n v="250"/>
    <s v="115983"/>
    <x v="3"/>
  </r>
  <r>
    <x v="0"/>
    <s v="Incandescent       "/>
    <m/>
    <s v="Clear                "/>
    <n v="1"/>
    <n v="40"/>
    <s v="115983"/>
    <x v="3"/>
  </r>
  <r>
    <x v="0"/>
    <s v="Compact Fluorescent"/>
    <m/>
    <s v="Twist                "/>
    <n v="2"/>
    <n v="14"/>
    <s v="115983"/>
    <x v="3"/>
  </r>
  <r>
    <x v="0"/>
    <s v="Compact Fluorescent"/>
    <m/>
    <s v="Twist                "/>
    <n v="1"/>
    <n v="14"/>
    <s v="115983"/>
    <x v="3"/>
  </r>
  <r>
    <x v="8"/>
    <s v="Compact Fluorescent"/>
    <m/>
    <s v="A shape bulb         "/>
    <n v="1"/>
    <n v="14"/>
    <s v="115983"/>
    <x v="3"/>
  </r>
  <r>
    <x v="2"/>
    <s v="Incandescent       "/>
    <m/>
    <s v="Heat Lamp            "/>
    <n v="1"/>
    <n v="250"/>
    <s v="115983"/>
    <x v="3"/>
  </r>
  <r>
    <x v="5"/>
    <s v="Incandescent       "/>
    <m/>
    <s v="Standard A Lamp      "/>
    <n v="1"/>
    <n v="40"/>
    <s v="115983"/>
    <x v="3"/>
  </r>
  <r>
    <x v="2"/>
    <s v="Incandescent       "/>
    <m/>
    <s v="Heat Lamp            "/>
    <n v="1"/>
    <n v="250"/>
    <s v="118791"/>
    <x v="1"/>
  </r>
  <r>
    <x v="1"/>
    <s v="Compact Fluorescent"/>
    <m/>
    <s v="Twist                "/>
    <n v="5"/>
    <n v="13"/>
    <s v="118791"/>
    <x v="1"/>
  </r>
  <r>
    <x v="5"/>
    <s v="Incandescent       "/>
    <m/>
    <s v="Decorative           "/>
    <n v="5"/>
    <n v="40"/>
    <s v="118791"/>
    <x v="1"/>
  </r>
  <r>
    <x v="4"/>
    <s v="Incandescent       "/>
    <m/>
    <s v="Decorative           "/>
    <n v="1"/>
    <n v="40"/>
    <s v="118791"/>
    <x v="1"/>
  </r>
  <r>
    <x v="0"/>
    <s v="Compact Fluorescent"/>
    <m/>
    <s v="Twist                "/>
    <n v="1"/>
    <n v="13"/>
    <s v="118791"/>
    <x v="1"/>
  </r>
  <r>
    <x v="0"/>
    <s v="Incandescent       "/>
    <m/>
    <s v="Standard A Lamp      "/>
    <n v="1"/>
    <n v="60"/>
    <s v="118791"/>
    <x v="1"/>
  </r>
  <r>
    <x v="9"/>
    <s v="Compact Fluorescent"/>
    <m/>
    <s v="Twist                "/>
    <n v="3"/>
    <n v="13"/>
    <s v="118791"/>
    <x v="1"/>
  </r>
  <r>
    <x v="2"/>
    <s v="Compact Fluorescent"/>
    <m/>
    <s v="Flood                "/>
    <n v="4"/>
    <n v="23"/>
    <s v="118791"/>
    <x v="1"/>
  </r>
  <r>
    <x v="3"/>
    <s v="Incandescent       "/>
    <m/>
    <s v="Mini base            "/>
    <n v="1"/>
    <n v="40"/>
    <s v="118791"/>
    <x v="1"/>
  </r>
  <r>
    <x v="4"/>
    <s v="Incandescent       "/>
    <m/>
    <s v="Standard A Lamp      "/>
    <n v="1"/>
    <n v="100"/>
    <s v="118791"/>
    <x v="1"/>
  </r>
  <r>
    <x v="4"/>
    <s v="Compact Fluorescent"/>
    <m/>
    <s v="Twist                "/>
    <n v="1"/>
    <n v="13"/>
    <s v="118791"/>
    <x v="1"/>
  </r>
  <r>
    <x v="1"/>
    <s v="Compact Fluorescent"/>
    <m/>
    <s v="Twist                "/>
    <n v="4"/>
    <n v="13"/>
    <s v="118791"/>
    <x v="1"/>
  </r>
  <r>
    <x v="2"/>
    <s v="Incandescent       "/>
    <m/>
    <s v="Heat Lamp            "/>
    <n v="1"/>
    <n v="250"/>
    <s v="118791"/>
    <x v="1"/>
  </r>
  <r>
    <x v="1"/>
    <s v="Compact Fluorescent"/>
    <m/>
    <s v="Twist                "/>
    <n v="4"/>
    <n v="13"/>
    <s v="118792"/>
    <x v="1"/>
  </r>
  <r>
    <x v="2"/>
    <s v="Incandescent       "/>
    <m/>
    <s v="Heat Lamp            "/>
    <n v="1"/>
    <n v="150"/>
    <s v="118792"/>
    <x v="1"/>
  </r>
  <r>
    <x v="5"/>
    <s v="Incandescent       "/>
    <m/>
    <s v="Standard A Lamp      "/>
    <n v="1"/>
    <n v="75"/>
    <s v="118792"/>
    <x v="1"/>
  </r>
  <r>
    <x v="5"/>
    <s v="Incandescent       "/>
    <m/>
    <s v="Standard A Lamp      "/>
    <n v="1"/>
    <n v="100"/>
    <s v="118792"/>
    <x v="1"/>
  </r>
  <r>
    <x v="4"/>
    <s v="Incandescent       "/>
    <m/>
    <s v="Mini base            "/>
    <n v="1"/>
    <n v="25"/>
    <s v="118792"/>
    <x v="1"/>
  </r>
  <r>
    <x v="0"/>
    <s v="Compact Fluorescent"/>
    <m/>
    <s v="Reflector            "/>
    <n v="1"/>
    <n v="13"/>
    <s v="118792"/>
    <x v="1"/>
  </r>
  <r>
    <x v="9"/>
    <s v="Compact Fluorescent"/>
    <m/>
    <s v="Twist                "/>
    <n v="5"/>
    <n v="13"/>
    <s v="118792"/>
    <x v="1"/>
  </r>
  <r>
    <x v="2"/>
    <s v="Compact Fluorescent"/>
    <m/>
    <s v="Reflector            "/>
    <n v="1"/>
    <n v="14"/>
    <s v="118792"/>
    <x v="1"/>
  </r>
  <r>
    <x v="4"/>
    <s v="Incandescent       "/>
    <m/>
    <s v="Standard A Lamp      "/>
    <n v="1"/>
    <n v="75"/>
    <s v="118792"/>
    <x v="1"/>
  </r>
  <r>
    <x v="5"/>
    <s v="Incandescent       "/>
    <m/>
    <s v="Standard A Lamp      "/>
    <n v="1"/>
    <n v="100"/>
    <s v="118792"/>
    <x v="1"/>
  </r>
  <r>
    <x v="0"/>
    <s v="Incandescent       "/>
    <m/>
    <s v="Standard A Lamp      "/>
    <n v="1"/>
    <n v="60"/>
    <s v="118792"/>
    <x v="1"/>
  </r>
  <r>
    <x v="2"/>
    <s v="Incandescent       "/>
    <m/>
    <s v="Reflector            "/>
    <n v="1"/>
    <n v="60"/>
    <s v="118792"/>
    <x v="1"/>
  </r>
  <r>
    <x v="3"/>
    <s v="Incandescent       "/>
    <m/>
    <s v="Mini base            "/>
    <n v="1"/>
    <n v="40"/>
    <s v="118792"/>
    <x v="1"/>
  </r>
  <r>
    <x v="1"/>
    <s v="Compact Fluorescent"/>
    <m/>
    <s v="Twist                "/>
    <n v="4"/>
    <n v="13"/>
    <s v="118792"/>
    <x v="1"/>
  </r>
  <r>
    <x v="2"/>
    <s v="Incandescent       "/>
    <m/>
    <s v="Heat Lamp            "/>
    <n v="1"/>
    <n v="250"/>
    <s v="118792"/>
    <x v="1"/>
  </r>
  <r>
    <x v="1"/>
    <s v="Incandescent       "/>
    <m/>
    <s v="Standard A Lamp      "/>
    <n v="4"/>
    <n v="40"/>
    <s v="118871"/>
    <x v="1"/>
  </r>
  <r>
    <x v="0"/>
    <s v="Incandescent       "/>
    <m/>
    <s v="Reflector            "/>
    <n v="1"/>
    <n v="150"/>
    <s v="118871"/>
    <x v="1"/>
  </r>
  <r>
    <x v="0"/>
    <s v="Incandescent       "/>
    <m/>
    <s v="Standard A Lamp      "/>
    <n v="1"/>
    <n v="60"/>
    <s v="118871"/>
    <x v="1"/>
  </r>
  <r>
    <x v="0"/>
    <s v="Incandescent       "/>
    <m/>
    <s v="Standard A Lamp      "/>
    <n v="1"/>
    <n v="60"/>
    <s v="118871"/>
    <x v="1"/>
  </r>
  <r>
    <x v="4"/>
    <s v="Compact Fluorescent"/>
    <m/>
    <s v="Twist                "/>
    <n v="1"/>
    <n v="15"/>
    <s v="118871"/>
    <x v="1"/>
  </r>
  <r>
    <x v="0"/>
    <s v="Compact Fluorescent"/>
    <m/>
    <s v="Twist                "/>
    <n v="2"/>
    <n v="14"/>
    <s v="118871"/>
    <x v="1"/>
  </r>
  <r>
    <x v="0"/>
    <s v="Compact Fluorescent"/>
    <m/>
    <s v="Twist                "/>
    <n v="2"/>
    <n v="14"/>
    <s v="118871"/>
    <x v="1"/>
  </r>
  <r>
    <x v="4"/>
    <s v="Compact Fluorescent"/>
    <m/>
    <s v="Twist                "/>
    <n v="1"/>
    <n v="14"/>
    <s v="118871"/>
    <x v="1"/>
  </r>
  <r>
    <x v="0"/>
    <s v="Incandescent       "/>
    <m/>
    <s v="Standard A Lamp      "/>
    <n v="1"/>
    <n v="60"/>
    <s v="118871"/>
    <x v="1"/>
  </r>
  <r>
    <x v="0"/>
    <s v="Compact Fluorescent"/>
    <m/>
    <s v="Twist                "/>
    <n v="1"/>
    <n v="13"/>
    <s v="118871"/>
    <x v="1"/>
  </r>
  <r>
    <x v="0"/>
    <s v="Linear Fluorescent "/>
    <n v="4"/>
    <s v="T-8                  "/>
    <n v="2"/>
    <n v="32"/>
    <s v="118871"/>
    <x v="1"/>
  </r>
  <r>
    <x v="2"/>
    <s v="Compact Fluorescent"/>
    <m/>
    <s v="Twist                "/>
    <n v="1"/>
    <n v="14"/>
    <s v="118871"/>
    <x v="1"/>
  </r>
  <r>
    <x v="6"/>
    <s v="Incandescent       "/>
    <m/>
    <s v="Standard A Lamp      "/>
    <n v="1"/>
    <n v="40"/>
    <s v="118871"/>
    <x v="1"/>
  </r>
  <r>
    <x v="0"/>
    <s v="Linear Fluorescent "/>
    <n v="2"/>
    <s v="T-4                  "/>
    <n v="1"/>
    <n v="16"/>
    <s v="118871"/>
    <x v="1"/>
  </r>
  <r>
    <x v="0"/>
    <s v="Compact Fluorescent"/>
    <m/>
    <s v="Twist                "/>
    <n v="2"/>
    <n v="14"/>
    <s v="118871"/>
    <x v="1"/>
  </r>
  <r>
    <x v="9"/>
    <s v="Incandescent       "/>
    <m/>
    <s v="Standard A Lamp      "/>
    <n v="5"/>
    <n v="40"/>
    <s v="118871"/>
    <x v="1"/>
  </r>
  <r>
    <x v="4"/>
    <s v="Incandescent       "/>
    <m/>
    <s v="Standard A Lamp      "/>
    <n v="1"/>
    <n v="60"/>
    <s v="118871"/>
    <x v="1"/>
  </r>
  <r>
    <x v="1"/>
    <s v="Incandescent       "/>
    <m/>
    <s v="Globe                "/>
    <n v="4"/>
    <n v="40"/>
    <s v="118871"/>
    <x v="1"/>
  </r>
  <r>
    <x v="0"/>
    <s v="Incandescent       "/>
    <m/>
    <s v="Heat Lamp            "/>
    <n v="1"/>
    <n v="250"/>
    <s v="118871"/>
    <x v="1"/>
  </r>
  <r>
    <x v="4"/>
    <s v="Incandescent       "/>
    <m/>
    <s v="Standard A Lamp      "/>
    <n v="1"/>
    <n v="40"/>
    <s v="118871"/>
    <x v="1"/>
  </r>
  <r>
    <x v="0"/>
    <s v="Incandescent       "/>
    <m/>
    <s v="Standard A Lamp      "/>
    <n v="2"/>
    <n v="60"/>
    <s v="118871"/>
    <x v="1"/>
  </r>
  <r>
    <x v="0"/>
    <s v="Incandescent       "/>
    <m/>
    <s v="Standard A Lamp      "/>
    <n v="1"/>
    <n v="60"/>
    <s v="118871"/>
    <x v="1"/>
  </r>
  <r>
    <x v="0"/>
    <s v="Incandescent       "/>
    <m/>
    <s v="Reflector            "/>
    <n v="1"/>
    <n v="125"/>
    <s v="118872"/>
    <x v="1"/>
  </r>
  <r>
    <x v="1"/>
    <s v="Incandescent       "/>
    <m/>
    <s v="Globe                "/>
    <n v="4"/>
    <n v="40"/>
    <s v="118872"/>
    <x v="1"/>
  </r>
  <r>
    <x v="4"/>
    <s v="Compact Fluorescent"/>
    <m/>
    <s v="Twist                "/>
    <n v="1"/>
    <n v="14"/>
    <s v="118872"/>
    <x v="1"/>
  </r>
  <r>
    <x v="4"/>
    <s v="Other              "/>
    <m/>
    <s v="Other                "/>
    <n v="1"/>
    <n v="30"/>
    <s v="118872"/>
    <x v="1"/>
  </r>
  <r>
    <x v="4"/>
    <s v="Incandescent       "/>
    <m/>
    <s v="Standard A Lamp      "/>
    <n v="1"/>
    <n v="40"/>
    <s v="118872"/>
    <x v="1"/>
  </r>
  <r>
    <x v="4"/>
    <s v="Incandescent       "/>
    <m/>
    <s v="Globe                "/>
    <n v="1"/>
    <n v="30"/>
    <s v="118872"/>
    <x v="1"/>
  </r>
  <r>
    <x v="0"/>
    <s v="Incandescent       "/>
    <m/>
    <s v="Standard A Lamp      "/>
    <n v="1"/>
    <n v="60"/>
    <s v="118872"/>
    <x v="1"/>
  </r>
  <r>
    <x v="0"/>
    <s v="Incandescent       "/>
    <m/>
    <s v="Standard A Lamp      "/>
    <n v="1"/>
    <n v="60"/>
    <s v="118872"/>
    <x v="1"/>
  </r>
  <r>
    <x v="0"/>
    <s v="Incandescent       "/>
    <m/>
    <s v="Standard A Lamp      "/>
    <n v="1"/>
    <n v="60"/>
    <s v="118872"/>
    <x v="1"/>
  </r>
  <r>
    <x v="0"/>
    <s v="Linear Fluorescent "/>
    <n v="4"/>
    <s v="T-8                  "/>
    <n v="2"/>
    <n v="32"/>
    <s v="118872"/>
    <x v="1"/>
  </r>
  <r>
    <x v="6"/>
    <s v="Incandescent       "/>
    <m/>
    <s v="Standard A Lamp      "/>
    <n v="1"/>
    <n v="40"/>
    <s v="118872"/>
    <x v="1"/>
  </r>
  <r>
    <x v="6"/>
    <s v="Incandescent       "/>
    <m/>
    <s v="Standard A Lamp      "/>
    <n v="1"/>
    <n v="60"/>
    <s v="118872"/>
    <x v="1"/>
  </r>
  <r>
    <x v="4"/>
    <s v="Compact Fluorescent"/>
    <m/>
    <s v="Twist                "/>
    <n v="1"/>
    <n v="18"/>
    <s v="118872"/>
    <x v="1"/>
  </r>
  <r>
    <x v="1"/>
    <s v="Compact Fluorescent"/>
    <m/>
    <s v="Twist                "/>
    <n v="4"/>
    <n v="13"/>
    <s v="118873"/>
    <x v="1"/>
  </r>
  <r>
    <x v="0"/>
    <s v="Incandescent       "/>
    <m/>
    <s v="Reflector            "/>
    <n v="1"/>
    <n v="250"/>
    <s v="118873"/>
    <x v="1"/>
  </r>
  <r>
    <x v="5"/>
    <s v="Compact Fluorescent"/>
    <m/>
    <s v="Twist                "/>
    <n v="1"/>
    <n v="23"/>
    <s v="118873"/>
    <x v="1"/>
  </r>
  <r>
    <x v="4"/>
    <s v="Incandescent       "/>
    <m/>
    <s v="Decorative           "/>
    <n v="1"/>
    <n v="40"/>
    <s v="118873"/>
    <x v="1"/>
  </r>
  <r>
    <x v="5"/>
    <s v="Incandescent       "/>
    <m/>
    <s v="3-Way Incandescent   "/>
    <n v="1"/>
    <n v="150"/>
    <s v="118873"/>
    <x v="1"/>
  </r>
  <r>
    <x v="0"/>
    <s v="Incandescent       "/>
    <m/>
    <s v="Standard A Lamp      "/>
    <n v="1"/>
    <n v="40"/>
    <s v="118873"/>
    <x v="1"/>
  </r>
  <r>
    <x v="0"/>
    <s v="Linear Fluorescent "/>
    <n v="4"/>
    <s v="T-8                  "/>
    <n v="2"/>
    <n v="20"/>
    <s v="118873"/>
    <x v="1"/>
  </r>
  <r>
    <x v="6"/>
    <s v="Incandescent       "/>
    <m/>
    <s v="Standard A Lamp      "/>
    <n v="1"/>
    <n v="40"/>
    <s v="118873"/>
    <x v="1"/>
  </r>
  <r>
    <x v="0"/>
    <s v="Incandescent       "/>
    <m/>
    <s v="Standard A Lamp      "/>
    <n v="1"/>
    <n v="40"/>
    <s v="118873"/>
    <x v="1"/>
  </r>
  <r>
    <x v="4"/>
    <s v="Compact Fluorescent"/>
    <m/>
    <s v="Twist                "/>
    <n v="1"/>
    <n v="14"/>
    <s v="118873"/>
    <x v="1"/>
  </r>
  <r>
    <x v="7"/>
    <s v="Incandescent       "/>
    <m/>
    <s v="Standard A Lamp      "/>
    <n v="2"/>
    <n v="100"/>
    <s v="118873"/>
    <x v="1"/>
  </r>
  <r>
    <x v="9"/>
    <s v="Incandescent       "/>
    <m/>
    <s v="Decorative           "/>
    <n v="9"/>
    <n v="25"/>
    <s v="118873"/>
    <x v="1"/>
  </r>
  <r>
    <x v="0"/>
    <s v="Compact Fluorescent"/>
    <m/>
    <s v="Twist                "/>
    <n v="3"/>
    <n v="25"/>
    <s v="118873"/>
    <x v="1"/>
  </r>
  <r>
    <x v="0"/>
    <s v="Compact Fluorescent"/>
    <m/>
    <s v="Twist                "/>
    <n v="2"/>
    <n v="14"/>
    <s v="118873"/>
    <x v="1"/>
  </r>
  <r>
    <x v="1"/>
    <s v="Compact Fluorescent"/>
    <m/>
    <s v="Twist                "/>
    <n v="5"/>
    <n v="13"/>
    <s v="119301"/>
    <x v="1"/>
  </r>
  <r>
    <x v="2"/>
    <s v="Incandescent       "/>
    <m/>
    <s v="Heat Lamp            "/>
    <n v="1"/>
    <n v="250"/>
    <s v="119301"/>
    <x v="1"/>
  </r>
  <r>
    <x v="1"/>
    <s v="Compact Fluorescent"/>
    <m/>
    <s v="Twist                "/>
    <n v="5"/>
    <n v="13"/>
    <s v="119301"/>
    <x v="1"/>
  </r>
  <r>
    <x v="2"/>
    <s v="Incandescent       "/>
    <m/>
    <s v="Heat Lamp            "/>
    <n v="1"/>
    <n v="250"/>
    <s v="119301"/>
    <x v="1"/>
  </r>
  <r>
    <x v="4"/>
    <s v="Incandescent       "/>
    <m/>
    <s v="Decorative           "/>
    <n v="1"/>
    <n v="20"/>
    <s v="119301"/>
    <x v="1"/>
  </r>
  <r>
    <x v="5"/>
    <s v="Incandescent       "/>
    <m/>
    <s v="Mini base            "/>
    <n v="5"/>
    <n v="40"/>
    <s v="119301"/>
    <x v="1"/>
  </r>
  <r>
    <x v="6"/>
    <s v="Compact Fluorescent"/>
    <m/>
    <s v="Decorative           "/>
    <n v="1"/>
    <n v="9"/>
    <s v="119301"/>
    <x v="1"/>
  </r>
  <r>
    <x v="0"/>
    <s v="Compact Fluorescent"/>
    <m/>
    <s v="Twist                "/>
    <n v="1"/>
    <n v="13"/>
    <s v="119301"/>
    <x v="1"/>
  </r>
  <r>
    <x v="0"/>
    <s v="Compact Fluorescent"/>
    <m/>
    <s v="Twist                "/>
    <n v="2"/>
    <n v="13"/>
    <s v="119301"/>
    <x v="1"/>
  </r>
  <r>
    <x v="0"/>
    <s v="Linear Fluorescent "/>
    <n v="4"/>
    <s v="T-12                 "/>
    <n v="2"/>
    <n v="40"/>
    <s v="119301"/>
    <x v="1"/>
  </r>
  <r>
    <x v="6"/>
    <s v="Compact Fluorescent"/>
    <m/>
    <s v="Twist                "/>
    <n v="1"/>
    <n v="13"/>
    <s v="119301"/>
    <x v="1"/>
  </r>
  <r>
    <x v="8"/>
    <s v="Compact Fluorescent"/>
    <m/>
    <s v="Twist                "/>
    <n v="4"/>
    <n v="13"/>
    <s v="119301"/>
    <x v="1"/>
  </r>
  <r>
    <x v="1"/>
    <s v="Compact Fluorescent"/>
    <m/>
    <s v="Twist                "/>
    <n v="5"/>
    <n v="13"/>
    <s v="119302"/>
    <x v="1"/>
  </r>
  <r>
    <x v="2"/>
    <s v="Incandescent       "/>
    <m/>
    <s v="Heat Lamp            "/>
    <n v="1"/>
    <n v="250"/>
    <s v="119302"/>
    <x v="1"/>
  </r>
  <r>
    <x v="1"/>
    <s v="Compact Fluorescent"/>
    <m/>
    <s v="Twist                "/>
    <n v="5"/>
    <n v="13"/>
    <s v="119302"/>
    <x v="1"/>
  </r>
  <r>
    <x v="2"/>
    <s v="Incandescent       "/>
    <m/>
    <s v="Heat Lamp            "/>
    <n v="1"/>
    <n v="250"/>
    <s v="119302"/>
    <x v="1"/>
  </r>
  <r>
    <x v="1"/>
    <s v="Linear Fluorescent "/>
    <n v="4"/>
    <s v="T-12                 "/>
    <n v="2"/>
    <n v="40"/>
    <s v="119302"/>
    <x v="1"/>
  </r>
  <r>
    <x v="5"/>
    <s v="Incandescent       "/>
    <m/>
    <s v="Decorative           "/>
    <n v="3"/>
    <n v="20"/>
    <s v="119302"/>
    <x v="1"/>
  </r>
  <r>
    <x v="1"/>
    <s v="Linear Fluorescent "/>
    <n v="4"/>
    <s v="T-12                 "/>
    <n v="2"/>
    <n v="40"/>
    <s v="119302"/>
    <x v="1"/>
  </r>
  <r>
    <x v="0"/>
    <s v="Compact Fluorescent"/>
    <m/>
    <s v="Twist                "/>
    <n v="1"/>
    <n v="13"/>
    <s v="119302"/>
    <x v="1"/>
  </r>
  <r>
    <x v="0"/>
    <s v="Compact Fluorescent"/>
    <m/>
    <s v="Twist                "/>
    <n v="2"/>
    <n v="13"/>
    <s v="119302"/>
    <x v="1"/>
  </r>
  <r>
    <x v="0"/>
    <s v="Linear Fluorescent "/>
    <n v="4"/>
    <s v="T-12                 "/>
    <n v="2"/>
    <n v="40"/>
    <s v="119302"/>
    <x v="1"/>
  </r>
  <r>
    <x v="6"/>
    <s v="Compact Fluorescent"/>
    <m/>
    <s v="Twist                "/>
    <n v="1"/>
    <n v="13"/>
    <s v="119302"/>
    <x v="1"/>
  </r>
  <r>
    <x v="2"/>
    <s v="Incandescent       "/>
    <m/>
    <s v="Heat Lamp            "/>
    <n v="1"/>
    <n v="250"/>
    <s v="119302"/>
    <x v="1"/>
  </r>
  <r>
    <x v="1"/>
    <s v="Linear Fluorescent "/>
    <n v="4"/>
    <s v="T-12                 "/>
    <n v="2"/>
    <n v="40"/>
    <s v="119302"/>
    <x v="1"/>
  </r>
  <r>
    <x v="8"/>
    <s v="Compact Fluorescent"/>
    <m/>
    <s v="Twist                "/>
    <n v="4"/>
    <n v="13"/>
    <s v="119302"/>
    <x v="1"/>
  </r>
  <r>
    <x v="0"/>
    <s v="Compact Fluorescent"/>
    <m/>
    <s v="Twist                "/>
    <n v="1"/>
    <n v="13"/>
    <s v="119302"/>
    <x v="1"/>
  </r>
  <r>
    <x v="1"/>
    <s v="Incandescent       "/>
    <m/>
    <s v="Globe                "/>
    <n v="3"/>
    <n v="60"/>
    <s v="119491"/>
    <x v="1"/>
  </r>
  <r>
    <x v="3"/>
    <s v="Halogen            "/>
    <m/>
    <s v="PAR                  "/>
    <n v="1"/>
    <n v="90"/>
    <s v="119491"/>
    <x v="1"/>
  </r>
  <r>
    <x v="0"/>
    <s v="Incandescent       "/>
    <m/>
    <s v="Clear                "/>
    <n v="1"/>
    <n v="60"/>
    <s v="119491"/>
    <x v="1"/>
  </r>
  <r>
    <x v="0"/>
    <s v="Compact Fluorescent"/>
    <m/>
    <s v="Twist                "/>
    <n v="2"/>
    <n v="14"/>
    <s v="119491"/>
    <x v="1"/>
  </r>
  <r>
    <x v="0"/>
    <s v="Incandescent       "/>
    <m/>
    <s v="Clear                "/>
    <n v="1"/>
    <n v="60"/>
    <s v="119491"/>
    <x v="1"/>
  </r>
  <r>
    <x v="6"/>
    <s v="Compact Fluorescent"/>
    <m/>
    <s v="Twist                "/>
    <n v="1"/>
    <n v="13"/>
    <s v="119491"/>
    <x v="1"/>
  </r>
  <r>
    <x v="0"/>
    <s v="Incandescent       "/>
    <m/>
    <s v="Standard A Lamp      "/>
    <n v="1"/>
    <n v="60"/>
    <s v="119491"/>
    <x v="1"/>
  </r>
  <r>
    <x v="0"/>
    <s v="Incandescent       "/>
    <m/>
    <s v="Standard A Lamp      "/>
    <n v="1"/>
    <n v="60"/>
    <s v="119491"/>
    <x v="1"/>
  </r>
  <r>
    <x v="1"/>
    <s v="Incandescent       "/>
    <m/>
    <s v="Globe                "/>
    <n v="3"/>
    <n v="60"/>
    <s v="119491"/>
    <x v="1"/>
  </r>
  <r>
    <x v="3"/>
    <s v="Incandescent       "/>
    <m/>
    <s v="Heat Lamp            "/>
    <n v="1"/>
    <n v="250"/>
    <s v="119491"/>
    <x v="1"/>
  </r>
  <r>
    <x v="5"/>
    <s v="Compact Fluorescent"/>
    <m/>
    <s v="Twist                "/>
    <n v="1"/>
    <n v="13"/>
    <s v="119491"/>
    <x v="1"/>
  </r>
  <r>
    <x v="0"/>
    <s v="Compact Fluorescent"/>
    <m/>
    <s v="Twist                "/>
    <n v="2"/>
    <n v="10"/>
    <s v="119491"/>
    <x v="1"/>
  </r>
  <r>
    <x v="1"/>
    <s v="Incandescent       "/>
    <m/>
    <s v="Globe                "/>
    <n v="3"/>
    <n v="60"/>
    <s v="119492"/>
    <x v="1"/>
  </r>
  <r>
    <x v="3"/>
    <s v="Incandescent       "/>
    <m/>
    <s v="Heat Lamp            "/>
    <n v="1"/>
    <n v="100"/>
    <s v="119492"/>
    <x v="1"/>
  </r>
  <r>
    <x v="0"/>
    <s v="Incandescent       "/>
    <m/>
    <s v="Standard A Lamp      "/>
    <n v="1"/>
    <n v="60"/>
    <s v="119492"/>
    <x v="1"/>
  </r>
  <r>
    <x v="0"/>
    <s v="Incandescent       "/>
    <m/>
    <s v="Standard A Lamp      "/>
    <n v="1"/>
    <n v="60"/>
    <s v="119492"/>
    <x v="1"/>
  </r>
  <r>
    <x v="0"/>
    <s v="Incandescent       "/>
    <m/>
    <s v="Standard A Lamp      "/>
    <n v="1"/>
    <n v="60"/>
    <s v="119492"/>
    <x v="1"/>
  </r>
  <r>
    <x v="0"/>
    <s v="Compact Fluorescent"/>
    <m/>
    <s v="Twist                "/>
    <n v="1"/>
    <n v="15"/>
    <s v="119492"/>
    <x v="1"/>
  </r>
  <r>
    <x v="0"/>
    <s v="Incandescent       "/>
    <m/>
    <s v="Standard A Lamp      "/>
    <n v="3"/>
    <n v="60"/>
    <s v="119492"/>
    <x v="1"/>
  </r>
  <r>
    <x v="0"/>
    <s v="Compact Fluorescent"/>
    <m/>
    <s v="Twist                "/>
    <n v="1"/>
    <n v="15"/>
    <s v="119492"/>
    <x v="1"/>
  </r>
  <r>
    <x v="3"/>
    <s v="Incandescent       "/>
    <m/>
    <s v="Standard A Lamp      "/>
    <n v="1"/>
    <n v="60"/>
    <s v="119492"/>
    <x v="1"/>
  </r>
  <r>
    <x v="8"/>
    <s v="Incandescent       "/>
    <m/>
    <s v="Decorative           "/>
    <n v="4"/>
    <n v="60"/>
    <s v="119492"/>
    <x v="1"/>
  </r>
  <r>
    <x v="5"/>
    <s v="Compact Fluorescent"/>
    <m/>
    <s v="Twist                "/>
    <n v="1"/>
    <n v="15"/>
    <s v="119492"/>
    <x v="1"/>
  </r>
  <r>
    <x v="1"/>
    <s v="Incandescent       "/>
    <m/>
    <s v="Globe                "/>
    <n v="3"/>
    <n v="60"/>
    <s v="119492"/>
    <x v="1"/>
  </r>
  <r>
    <x v="3"/>
    <s v="Incandescent       "/>
    <m/>
    <s v="Heat Lamp            "/>
    <n v="1"/>
    <n v="250"/>
    <s v="119492"/>
    <x v="1"/>
  </r>
  <r>
    <x v="4"/>
    <s v="Incandescent       "/>
    <m/>
    <s v="Standard A Lamp      "/>
    <n v="1"/>
    <n v="50"/>
    <s v="119492"/>
    <x v="1"/>
  </r>
  <r>
    <x v="1"/>
    <s v="Incandescent       "/>
    <m/>
    <s v="Standard A Lamp      "/>
    <n v="3"/>
    <n v="60"/>
    <s v="119493"/>
    <x v="1"/>
  </r>
  <r>
    <x v="3"/>
    <s v="Incandescent       "/>
    <m/>
    <s v="Heat Lamp            "/>
    <n v="1"/>
    <n v="125"/>
    <s v="119493"/>
    <x v="1"/>
  </r>
  <r>
    <x v="0"/>
    <s v="Incandescent       "/>
    <m/>
    <s v="Standard A Lamp      "/>
    <n v="1"/>
    <n v="60"/>
    <s v="119493"/>
    <x v="1"/>
  </r>
  <r>
    <x v="0"/>
    <s v="Incandescent       "/>
    <m/>
    <s v="Standard A Lamp      "/>
    <n v="1"/>
    <n v="60"/>
    <s v="119493"/>
    <x v="1"/>
  </r>
  <r>
    <x v="0"/>
    <s v="Incandescent       "/>
    <m/>
    <s v="Standard A Lamp      "/>
    <n v="1"/>
    <n v="60"/>
    <s v="119493"/>
    <x v="1"/>
  </r>
  <r>
    <x v="0"/>
    <s v="Compact Fluorescent"/>
    <m/>
    <s v="Pin base             "/>
    <n v="1"/>
    <n v="26"/>
    <s v="119493"/>
    <x v="1"/>
  </r>
  <r>
    <x v="0"/>
    <s v="Compact Fluorescent"/>
    <m/>
    <s v="Twist                "/>
    <n v="1"/>
    <n v="26"/>
    <s v="119493"/>
    <x v="1"/>
  </r>
  <r>
    <x v="3"/>
    <s v="Compact Fluorescent"/>
    <m/>
    <s v="Twist                "/>
    <n v="1"/>
    <n v="26"/>
    <s v="119493"/>
    <x v="1"/>
  </r>
  <r>
    <x v="8"/>
    <s v="Incandescent       "/>
    <m/>
    <s v="Standard A Lamp      "/>
    <n v="4"/>
    <n v="60"/>
    <s v="119493"/>
    <x v="1"/>
  </r>
  <r>
    <x v="1"/>
    <s v="Incandescent       "/>
    <m/>
    <s v="Clear                "/>
    <n v="3"/>
    <n v="60"/>
    <s v="119493"/>
    <x v="1"/>
  </r>
  <r>
    <x v="0"/>
    <s v="Incandescent       "/>
    <m/>
    <s v="Heat Lamp            "/>
    <n v="1"/>
    <n v="125"/>
    <s v="119493"/>
    <x v="1"/>
  </r>
  <r>
    <x v="0"/>
    <s v="Incandescent       "/>
    <m/>
    <s v="Standard A Lamp      "/>
    <n v="1"/>
    <n v="60"/>
    <s v="119493"/>
    <x v="1"/>
  </r>
  <r>
    <x v="1"/>
    <s v="Compact Fluorescent"/>
    <m/>
    <s v="Twist                "/>
    <n v="2"/>
    <n v="13"/>
    <s v="121671"/>
    <x v="1"/>
  </r>
  <r>
    <x v="3"/>
    <s v="Incandescent       "/>
    <m/>
    <s v="Heat Lamp            "/>
    <n v="1"/>
    <n v="250"/>
    <s v="121671"/>
    <x v="1"/>
  </r>
  <r>
    <x v="8"/>
    <s v="Compact Fluorescent"/>
    <m/>
    <s v="Twist                "/>
    <n v="1"/>
    <n v="13"/>
    <s v="121671"/>
    <x v="1"/>
  </r>
  <r>
    <x v="0"/>
    <s v="Compact Fluorescent"/>
    <m/>
    <s v="Twist                "/>
    <n v="1"/>
    <n v="13"/>
    <s v="121671"/>
    <x v="1"/>
  </r>
  <r>
    <x v="4"/>
    <s v="Compact Fluorescent"/>
    <m/>
    <s v="Twist                "/>
    <n v="1"/>
    <n v="13"/>
    <s v="121671"/>
    <x v="1"/>
  </r>
  <r>
    <x v="0"/>
    <s v="Compact Fluorescent"/>
    <m/>
    <s v="Twist                "/>
    <n v="1"/>
    <n v="13"/>
    <s v="121671"/>
    <x v="1"/>
  </r>
  <r>
    <x v="9"/>
    <s v="Compact Fluorescent"/>
    <m/>
    <s v="Twist                "/>
    <n v="1"/>
    <n v="13"/>
    <s v="121671"/>
    <x v="1"/>
  </r>
  <r>
    <x v="0"/>
    <s v="Linear Fluorescent "/>
    <n v="4"/>
    <s v="T-8                  "/>
    <n v="2"/>
    <n v="32"/>
    <s v="121671"/>
    <x v="1"/>
  </r>
  <r>
    <x v="6"/>
    <s v="Compact Fluorescent"/>
    <m/>
    <s v="Twist                "/>
    <n v="1"/>
    <n v="13"/>
    <s v="121671"/>
    <x v="1"/>
  </r>
  <r>
    <x v="4"/>
    <s v="Compact Fluorescent"/>
    <m/>
    <s v="Twist                "/>
    <n v="1"/>
    <n v="19"/>
    <s v="121671"/>
    <x v="1"/>
  </r>
  <r>
    <x v="5"/>
    <s v="Compact Fluorescent"/>
    <m/>
    <s v="Twist                "/>
    <n v="1"/>
    <n v="13"/>
    <s v="121671"/>
    <x v="1"/>
  </r>
  <r>
    <x v="1"/>
    <s v="Compact Fluorescent"/>
    <m/>
    <s v="Twist                "/>
    <n v="2"/>
    <n v="13"/>
    <s v="121672"/>
    <x v="1"/>
  </r>
  <r>
    <x v="3"/>
    <s v="Incandescent       "/>
    <m/>
    <s v="Heat Lamp            "/>
    <n v="1"/>
    <n v="125"/>
    <s v="121672"/>
    <x v="1"/>
  </r>
  <r>
    <x v="0"/>
    <s v="Compact Fluorescent"/>
    <m/>
    <s v="Twist                "/>
    <n v="2"/>
    <n v="13"/>
    <s v="121672"/>
    <x v="1"/>
  </r>
  <r>
    <x v="9"/>
    <s v="Compact Fluorescent"/>
    <m/>
    <s v="Twist                "/>
    <n v="1"/>
    <n v="13"/>
    <s v="121672"/>
    <x v="1"/>
  </r>
  <r>
    <x v="0"/>
    <s v="Compact Fluorescent"/>
    <m/>
    <s v="Twist                "/>
    <n v="1"/>
    <n v="13"/>
    <s v="121672"/>
    <x v="1"/>
  </r>
  <r>
    <x v="0"/>
    <s v="Linear Fluorescent "/>
    <n v="4"/>
    <s v="T-8                  "/>
    <n v="2"/>
    <n v="32"/>
    <s v="121672"/>
    <x v="1"/>
  </r>
  <r>
    <x v="6"/>
    <s v="Incandescent       "/>
    <m/>
    <s v="Clear                "/>
    <n v="1"/>
    <n v="40"/>
    <s v="121672"/>
    <x v="1"/>
  </r>
  <r>
    <x v="5"/>
    <s v="Compact Fluorescent"/>
    <m/>
    <s v="Twist                "/>
    <n v="1"/>
    <n v="13"/>
    <s v="121672"/>
    <x v="1"/>
  </r>
  <r>
    <x v="1"/>
    <s v="Compact Fluorescent"/>
    <m/>
    <s v="Twist                "/>
    <n v="2"/>
    <n v="13"/>
    <s v="121672"/>
    <x v="1"/>
  </r>
  <r>
    <x v="3"/>
    <s v="Incandescent       "/>
    <m/>
    <s v="Heat Lamp            "/>
    <n v="1"/>
    <n v="250"/>
    <s v="121672"/>
    <x v="1"/>
  </r>
  <r>
    <x v="0"/>
    <s v="Compact Fluorescent"/>
    <m/>
    <s v="Twist                "/>
    <n v="2"/>
    <n v="13"/>
    <s v="121672"/>
    <x v="1"/>
  </r>
  <r>
    <x v="0"/>
    <s v="Compact Fluorescent"/>
    <m/>
    <s v="Twist                "/>
    <n v="1"/>
    <n v="13"/>
    <s v="121672"/>
    <x v="1"/>
  </r>
  <r>
    <x v="1"/>
    <s v="Incandescent       "/>
    <m/>
    <s v="Standard A Lamp      "/>
    <n v="1"/>
    <n v="13"/>
    <s v="121673"/>
    <x v="1"/>
  </r>
  <r>
    <x v="3"/>
    <s v="Incandescent       "/>
    <m/>
    <s v="Heat Lamp            "/>
    <n v="1"/>
    <n v="125"/>
    <s v="121673"/>
    <x v="1"/>
  </r>
  <r>
    <x v="0"/>
    <s v="Compact Fluorescent"/>
    <m/>
    <s v="Twist                "/>
    <n v="2"/>
    <n v="13"/>
    <s v="121673"/>
    <x v="1"/>
  </r>
  <r>
    <x v="9"/>
    <s v="Compact Fluorescent"/>
    <m/>
    <s v="Twist                "/>
    <n v="1"/>
    <n v="13"/>
    <s v="121673"/>
    <x v="1"/>
  </r>
  <r>
    <x v="0"/>
    <s v="Compact Fluorescent"/>
    <m/>
    <s v="Twist                "/>
    <n v="1"/>
    <n v="13"/>
    <s v="121673"/>
    <x v="1"/>
  </r>
  <r>
    <x v="0"/>
    <s v="Linear Fluorescent "/>
    <n v="4"/>
    <s v="T-8                  "/>
    <n v="2"/>
    <n v="32"/>
    <s v="121673"/>
    <x v="1"/>
  </r>
  <r>
    <x v="6"/>
    <s v="Incandescent       "/>
    <m/>
    <s v="Standard A Lamp      "/>
    <n v="1"/>
    <n v="40"/>
    <s v="121673"/>
    <x v="1"/>
  </r>
  <r>
    <x v="1"/>
    <s v="Compact Fluorescent"/>
    <m/>
    <s v="Twist                "/>
    <n v="1"/>
    <n v="13"/>
    <s v="121673"/>
    <x v="1"/>
  </r>
  <r>
    <x v="3"/>
    <s v="Incandescent       "/>
    <m/>
    <s v="Heat Lamp            "/>
    <n v="1"/>
    <n v="125"/>
    <s v="121673"/>
    <x v="1"/>
  </r>
  <r>
    <x v="8"/>
    <s v="Compact Fluorescent"/>
    <m/>
    <s v="Twist                "/>
    <n v="2"/>
    <n v="13"/>
    <s v="121673"/>
    <x v="1"/>
  </r>
  <r>
    <x v="4"/>
    <s v="Incandescent       "/>
    <m/>
    <s v="Clear                "/>
    <n v="1"/>
    <n v="40"/>
    <s v="121673"/>
    <x v="1"/>
  </r>
  <r>
    <x v="0"/>
    <s v="Compact Fluorescent"/>
    <m/>
    <s v="Twist                "/>
    <n v="1"/>
    <n v="13"/>
    <s v="121673"/>
    <x v="1"/>
  </r>
  <r>
    <x v="1"/>
    <s v="Incandescent       "/>
    <m/>
    <s v="Globe                "/>
    <n v="6"/>
    <n v="40"/>
    <s v="121921"/>
    <x v="1"/>
  </r>
  <r>
    <x v="3"/>
    <s v="Incandescent       "/>
    <m/>
    <s v="Heat Lamp            "/>
    <n v="2"/>
    <n v="250"/>
    <s v="121921"/>
    <x v="1"/>
  </r>
  <r>
    <x v="2"/>
    <s v="Incandescent       "/>
    <m/>
    <s v="Standard A Lamp      "/>
    <n v="1"/>
    <n v="65"/>
    <s v="121921"/>
    <x v="1"/>
  </r>
  <r>
    <x v="4"/>
    <s v="Incandescent       "/>
    <m/>
    <s v="Standard A Lamp      "/>
    <n v="1"/>
    <n v="100"/>
    <s v="121921"/>
    <x v="1"/>
  </r>
  <r>
    <x v="4"/>
    <s v="Incandescent       "/>
    <m/>
    <s v="3-Way Incandescent   "/>
    <n v="1"/>
    <n v="100"/>
    <s v="121921"/>
    <x v="1"/>
  </r>
  <r>
    <x v="1"/>
    <s v="Compact Fluorescent"/>
    <m/>
    <s v="Twist                "/>
    <n v="1"/>
    <n v="13"/>
    <s v="121921"/>
    <x v="1"/>
  </r>
  <r>
    <x v="0"/>
    <s v="Incandescent       "/>
    <m/>
    <s v="Standard A Lamp      "/>
    <n v="1"/>
    <n v="100"/>
    <s v="121921"/>
    <x v="1"/>
  </r>
  <r>
    <x v="4"/>
    <s v="Incandescent       "/>
    <m/>
    <s v="3-Way Incandescent   "/>
    <n v="1"/>
    <n v="100"/>
    <s v="121921"/>
    <x v="1"/>
  </r>
  <r>
    <x v="0"/>
    <s v="Incandescent       "/>
    <m/>
    <s v="Standard A Lamp      "/>
    <n v="2"/>
    <n v="60"/>
    <s v="121921"/>
    <x v="1"/>
  </r>
  <r>
    <x v="0"/>
    <s v="Incandescent       "/>
    <m/>
    <s v="Standard A Lamp      "/>
    <n v="1"/>
    <n v="60"/>
    <s v="121921"/>
    <x v="1"/>
  </r>
  <r>
    <x v="9"/>
    <s v="Incandescent       "/>
    <m/>
    <s v="Decorative           "/>
    <n v="24"/>
    <n v="25"/>
    <s v="121921"/>
    <x v="1"/>
  </r>
  <r>
    <x v="0"/>
    <s v="Compact Fluorescent"/>
    <m/>
    <s v="Twist                "/>
    <n v="2"/>
    <n v="13"/>
    <s v="121921"/>
    <x v="1"/>
  </r>
  <r>
    <x v="4"/>
    <s v="Incandescent       "/>
    <m/>
    <s v="Standard A Lamp      "/>
    <n v="1"/>
    <n v="40"/>
    <s v="121921"/>
    <x v="1"/>
  </r>
  <r>
    <x v="10"/>
    <s v="Halogen            "/>
    <m/>
    <s v="MR                   "/>
    <n v="6"/>
    <n v="75"/>
    <s v="121921"/>
    <x v="1"/>
  </r>
  <r>
    <x v="6"/>
    <s v="Incandescent       "/>
    <m/>
    <s v="Standard A Lamp      "/>
    <n v="2"/>
    <n v="40"/>
    <s v="121921"/>
    <x v="1"/>
  </r>
  <r>
    <x v="0"/>
    <s v="Compact Fluorescent"/>
    <m/>
    <s v="Twist                "/>
    <n v="1"/>
    <n v="20"/>
    <s v="121921"/>
    <x v="1"/>
  </r>
  <r>
    <x v="1"/>
    <s v="Incandescent       "/>
    <m/>
    <s v="Standard A Lamp      "/>
    <n v="1"/>
    <n v="60"/>
    <s v="121921"/>
    <x v="1"/>
  </r>
  <r>
    <x v="4"/>
    <s v="Incandescent       "/>
    <m/>
    <s v="Standard A Lamp      "/>
    <n v="1"/>
    <n v="100"/>
    <s v="121921"/>
    <x v="1"/>
  </r>
  <r>
    <x v="1"/>
    <s v="Incandescent       "/>
    <m/>
    <s v="Globe                "/>
    <n v="10"/>
    <n v="40"/>
    <s v="121921"/>
    <x v="1"/>
  </r>
  <r>
    <x v="3"/>
    <s v="Incandescent       "/>
    <m/>
    <s v="Heat Lamp            "/>
    <n v="2"/>
    <n v="250"/>
    <s v="121921"/>
    <x v="1"/>
  </r>
  <r>
    <x v="1"/>
    <s v="Incandescent       "/>
    <m/>
    <s v="Globe                "/>
    <n v="4"/>
    <n v="40"/>
    <s v="121922"/>
    <x v="1"/>
  </r>
  <r>
    <x v="3"/>
    <s v="Incandescent       "/>
    <m/>
    <s v="Heat Lamp            "/>
    <n v="2"/>
    <n v="250"/>
    <s v="121922"/>
    <x v="1"/>
  </r>
  <r>
    <x v="0"/>
    <s v="Incandescent       "/>
    <m/>
    <s v="Decorative           "/>
    <n v="3"/>
    <n v="40"/>
    <s v="121922"/>
    <x v="1"/>
  </r>
  <r>
    <x v="0"/>
    <s v="Linear Fluorescent "/>
    <n v="4"/>
    <s v="T-8                  "/>
    <n v="4"/>
    <n v="32"/>
    <s v="121922"/>
    <x v="1"/>
  </r>
  <r>
    <x v="0"/>
    <s v="Compact Fluorescent"/>
    <m/>
    <s v="Twist                "/>
    <n v="1"/>
    <n v="26"/>
    <s v="121922"/>
    <x v="1"/>
  </r>
  <r>
    <x v="6"/>
    <s v="Incandescent       "/>
    <m/>
    <s v="Standard A Lamp      "/>
    <n v="2"/>
    <n v="40"/>
    <s v="121922"/>
    <x v="1"/>
  </r>
  <r>
    <x v="10"/>
    <s v="Halogen            "/>
    <m/>
    <s v="MR                   "/>
    <n v="3"/>
    <n v="50"/>
    <s v="121922"/>
    <x v="1"/>
  </r>
  <r>
    <x v="4"/>
    <s v="Compact Fluorescent"/>
    <m/>
    <s v="Twist                "/>
    <n v="1"/>
    <n v="26"/>
    <s v="121922"/>
    <x v="1"/>
  </r>
  <r>
    <x v="4"/>
    <s v="Compact Fluorescent"/>
    <m/>
    <s v="Twist                "/>
    <n v="1"/>
    <n v="20"/>
    <s v="121922"/>
    <x v="1"/>
  </r>
  <r>
    <x v="8"/>
    <s v="Incandescent       "/>
    <m/>
    <s v="Standard A Lamp      "/>
    <n v="1"/>
    <n v="100"/>
    <s v="121922"/>
    <x v="1"/>
  </r>
  <r>
    <x v="5"/>
    <s v="Incandescent       "/>
    <m/>
    <s v="3-Way Incandescent   "/>
    <n v="1"/>
    <n v="150"/>
    <s v="121922"/>
    <x v="1"/>
  </r>
  <r>
    <x v="4"/>
    <s v="Incandescent       "/>
    <m/>
    <s v="Decorative           "/>
    <n v="1"/>
    <n v="40"/>
    <s v="121922"/>
    <x v="1"/>
  </r>
  <r>
    <x v="0"/>
    <s v="Incandescent       "/>
    <m/>
    <s v="Standard A Lamp      "/>
    <n v="2"/>
    <n v="60"/>
    <s v="121922"/>
    <x v="1"/>
  </r>
  <r>
    <x v="0"/>
    <s v="Linear Fluorescent "/>
    <n v="4"/>
    <s v="T-12                 "/>
    <n v="2"/>
    <n v="40"/>
    <s v="121922"/>
    <x v="1"/>
  </r>
  <r>
    <x v="0"/>
    <s v="Halogen            "/>
    <m/>
    <s v="Quartz Tube          "/>
    <n v="1"/>
    <n v="75"/>
    <s v="121922"/>
    <x v="1"/>
  </r>
  <r>
    <x v="1"/>
    <s v="Incandescent       "/>
    <m/>
    <s v="Globe                "/>
    <n v="4"/>
    <n v="15"/>
    <s v="124051"/>
    <x v="1"/>
  </r>
  <r>
    <x v="5"/>
    <s v="Compact Fluorescent"/>
    <m/>
    <s v="Twist                "/>
    <n v="1"/>
    <n v="13"/>
    <s v="124051"/>
    <x v="1"/>
  </r>
  <r>
    <x v="5"/>
    <s v="Compact Fluorescent"/>
    <m/>
    <s v="Twist                "/>
    <n v="1"/>
    <n v="13"/>
    <s v="124051"/>
    <x v="1"/>
  </r>
  <r>
    <x v="0"/>
    <s v="Compact Fluorescent"/>
    <m/>
    <s v="Twist                "/>
    <n v="1"/>
    <n v="13"/>
    <s v="124051"/>
    <x v="1"/>
  </r>
  <r>
    <x v="0"/>
    <s v="Linear Fluorescent "/>
    <n v="4"/>
    <s v="T-8                  "/>
    <n v="2"/>
    <n v="32"/>
    <s v="124051"/>
    <x v="1"/>
  </r>
  <r>
    <x v="9"/>
    <s v="Compact Fluorescent"/>
    <m/>
    <s v="Twist                "/>
    <n v="3"/>
    <n v="13"/>
    <s v="124051"/>
    <x v="1"/>
  </r>
  <r>
    <x v="0"/>
    <s v="Incandescent       "/>
    <m/>
    <s v="Standard A Lamp      "/>
    <n v="1"/>
    <n v="75"/>
    <s v="124051"/>
    <x v="1"/>
  </r>
  <r>
    <x v="1"/>
    <s v="Incandescent       "/>
    <m/>
    <s v="Globe                "/>
    <n v="4"/>
    <n v="15"/>
    <s v="124052"/>
    <x v="1"/>
  </r>
  <r>
    <x v="4"/>
    <s v="Compact Fluorescent"/>
    <m/>
    <s v="Twist                "/>
    <n v="1"/>
    <n v="13"/>
    <s v="124052"/>
    <x v="1"/>
  </r>
  <r>
    <x v="0"/>
    <s v="Incandescent       "/>
    <m/>
    <s v="Globe                "/>
    <n v="1"/>
    <n v="60"/>
    <s v="124052"/>
    <x v="1"/>
  </r>
  <r>
    <x v="0"/>
    <s v="Linear Fluorescent "/>
    <n v="4"/>
    <s v="T-8                  "/>
    <n v="2"/>
    <n v="32"/>
    <s v="124052"/>
    <x v="1"/>
  </r>
  <r>
    <x v="4"/>
    <s v="Compact Fluorescent"/>
    <m/>
    <s v="Twist                "/>
    <n v="2"/>
    <n v="13"/>
    <s v="124052"/>
    <x v="1"/>
  </r>
  <r>
    <x v="1"/>
    <s v="Incandescent       "/>
    <m/>
    <s v="Globe                "/>
    <n v="4"/>
    <n v="15"/>
    <s v="124053"/>
    <x v="1"/>
  </r>
  <r>
    <x v="4"/>
    <s v="Compact Fluorescent"/>
    <m/>
    <s v="Twist                "/>
    <n v="1"/>
    <n v="13"/>
    <s v="124053"/>
    <x v="1"/>
  </r>
  <r>
    <x v="4"/>
    <s v="Compact Fluorescent"/>
    <m/>
    <s v="Twist                "/>
    <n v="1"/>
    <n v="13"/>
    <s v="124053"/>
    <x v="1"/>
  </r>
  <r>
    <x v="0"/>
    <s v="Linear Fluorescent "/>
    <n v="4"/>
    <s v="T-8                  "/>
    <n v="2"/>
    <n v="32"/>
    <s v="124053"/>
    <x v="1"/>
  </r>
  <r>
    <x v="9"/>
    <s v="Compact Fluorescent"/>
    <m/>
    <s v="Twist                "/>
    <n v="3"/>
    <n v="13"/>
    <s v="124053"/>
    <x v="1"/>
  </r>
  <r>
    <x v="5"/>
    <s v="Compact Fluorescent"/>
    <m/>
    <s v="Twist                "/>
    <n v="1"/>
    <n v="13"/>
    <s v="124053"/>
    <x v="1"/>
  </r>
  <r>
    <x v="0"/>
    <s v="Incandescent       "/>
    <m/>
    <s v="Standard A Lamp      "/>
    <n v="1"/>
    <n v="60"/>
    <s v="125111"/>
    <x v="1"/>
  </r>
  <r>
    <x v="1"/>
    <s v="Compact Fluorescent"/>
    <m/>
    <s v="Twist                "/>
    <n v="4"/>
    <n v="15"/>
    <s v="125111"/>
    <x v="1"/>
  </r>
  <r>
    <x v="2"/>
    <s v="Incandescent       "/>
    <m/>
    <s v="Reflector            "/>
    <n v="1"/>
    <n v="65"/>
    <s v="125111"/>
    <x v="1"/>
  </r>
  <r>
    <x v="4"/>
    <s v="Compact Fluorescent"/>
    <m/>
    <s v="Twist                "/>
    <n v="1"/>
    <n v="13"/>
    <s v="125111"/>
    <x v="1"/>
  </r>
  <r>
    <x v="0"/>
    <s v="Incandescent       "/>
    <m/>
    <s v="Standard A Lamp      "/>
    <n v="2"/>
    <n v="60"/>
    <s v="125111"/>
    <x v="1"/>
  </r>
  <r>
    <x v="1"/>
    <s v="Compact Fluorescent"/>
    <m/>
    <s v="Twist                "/>
    <n v="1"/>
    <n v="15"/>
    <s v="125111"/>
    <x v="1"/>
  </r>
  <r>
    <x v="2"/>
    <s v="Incandescent       "/>
    <m/>
    <s v="Reflector            "/>
    <n v="1"/>
    <n v="65"/>
    <s v="125111"/>
    <x v="1"/>
  </r>
  <r>
    <x v="0"/>
    <s v="Compact Fluorescent"/>
    <m/>
    <s v="Twist                "/>
    <n v="2"/>
    <n v="13"/>
    <s v="125111"/>
    <x v="1"/>
  </r>
  <r>
    <x v="4"/>
    <s v="Compact Fluorescent"/>
    <m/>
    <s v="Twist                "/>
    <n v="1"/>
    <n v="13"/>
    <s v="125111"/>
    <x v="1"/>
  </r>
  <r>
    <x v="5"/>
    <s v="Compact Fluorescent"/>
    <m/>
    <s v="Twist                "/>
    <n v="1"/>
    <n v="22"/>
    <s v="125111"/>
    <x v="1"/>
  </r>
  <r>
    <x v="0"/>
    <s v="Incandescent       "/>
    <m/>
    <s v="Standard A Lamp      "/>
    <n v="1"/>
    <n v="60"/>
    <s v="125112"/>
    <x v="1"/>
  </r>
  <r>
    <x v="1"/>
    <s v="Incandescent       "/>
    <m/>
    <s v="Standard A Lamp      "/>
    <n v="4"/>
    <n v="60"/>
    <s v="125112"/>
    <x v="1"/>
  </r>
  <r>
    <x v="4"/>
    <s v="Incandescent       "/>
    <m/>
    <s v="Mini base            "/>
    <n v="1"/>
    <n v="15"/>
    <s v="125112"/>
    <x v="1"/>
  </r>
  <r>
    <x v="2"/>
    <s v="Incandescent       "/>
    <m/>
    <s v="Reflector            "/>
    <n v="1"/>
    <n v="65"/>
    <s v="125112"/>
    <x v="1"/>
  </r>
  <r>
    <x v="4"/>
    <s v="Compact Fluorescent"/>
    <m/>
    <s v="Twist                "/>
    <n v="1"/>
    <n v="25"/>
    <s v="125112"/>
    <x v="1"/>
  </r>
  <r>
    <x v="0"/>
    <s v="Incandescent       "/>
    <m/>
    <s v="Standard A Lamp      "/>
    <n v="2"/>
    <n v="60"/>
    <s v="125112"/>
    <x v="1"/>
  </r>
  <r>
    <x v="1"/>
    <s v="Incandescent       "/>
    <m/>
    <s v="Standard A Lamp      "/>
    <n v="1"/>
    <n v="60"/>
    <s v="125112"/>
    <x v="1"/>
  </r>
  <r>
    <x v="2"/>
    <s v="Incandescent       "/>
    <m/>
    <s v="Reflector            "/>
    <n v="1"/>
    <n v="65"/>
    <s v="125112"/>
    <x v="1"/>
  </r>
  <r>
    <x v="8"/>
    <s v="Compact Fluorescent"/>
    <m/>
    <s v="Twist                "/>
    <n v="3"/>
    <n v="22"/>
    <s v="125112"/>
    <x v="1"/>
  </r>
  <r>
    <x v="0"/>
    <s v="Incandescent       "/>
    <m/>
    <s v="Standard A Lamp      "/>
    <n v="2"/>
    <n v="60"/>
    <s v="125112"/>
    <x v="1"/>
  </r>
  <r>
    <x v="5"/>
    <s v="Compact Fluorescent"/>
    <m/>
    <s v="Twist                "/>
    <n v="1"/>
    <n v="22"/>
    <s v="125112"/>
    <x v="1"/>
  </r>
  <r>
    <x v="0"/>
    <s v="Incandescent       "/>
    <m/>
    <s v="Standard A Lamp      "/>
    <n v="1"/>
    <n v="75"/>
    <s v="125113"/>
    <x v="1"/>
  </r>
  <r>
    <x v="1"/>
    <s v="Compact Fluorescent"/>
    <m/>
    <s v="Twist                "/>
    <n v="4"/>
    <n v="15"/>
    <s v="125113"/>
    <x v="1"/>
  </r>
  <r>
    <x v="4"/>
    <s v="Compact Fluorescent"/>
    <m/>
    <s v="Twist                "/>
    <n v="1"/>
    <n v="15"/>
    <s v="125113"/>
    <x v="1"/>
  </r>
  <r>
    <x v="2"/>
    <s v="Compact Fluorescent"/>
    <m/>
    <s v="Twist                "/>
    <n v="1"/>
    <n v="15"/>
    <s v="125113"/>
    <x v="1"/>
  </r>
  <r>
    <x v="4"/>
    <s v="Incandescent       "/>
    <m/>
    <s v="Standard A Lamp      "/>
    <n v="1"/>
    <n v="75"/>
    <s v="125113"/>
    <x v="1"/>
  </r>
  <r>
    <x v="0"/>
    <s v="Incandescent       "/>
    <m/>
    <s v="Standard A Lamp      "/>
    <n v="2"/>
    <n v="60"/>
    <s v="125113"/>
    <x v="1"/>
  </r>
  <r>
    <x v="1"/>
    <s v="Compact Fluorescent"/>
    <m/>
    <s v="Twist                "/>
    <n v="1"/>
    <n v="15"/>
    <s v="125113"/>
    <x v="1"/>
  </r>
  <r>
    <x v="2"/>
    <s v="Compact Fluorescent"/>
    <m/>
    <s v="Twist                "/>
    <n v="1"/>
    <n v="15"/>
    <s v="125113"/>
    <x v="1"/>
  </r>
  <r>
    <x v="0"/>
    <s v="Incandescent       "/>
    <m/>
    <s v="Standard A Lamp      "/>
    <n v="2"/>
    <n v="60"/>
    <s v="125113"/>
    <x v="1"/>
  </r>
  <r>
    <x v="4"/>
    <s v="Compact Fluorescent"/>
    <m/>
    <s v="Twist                "/>
    <n v="1"/>
    <n v="22"/>
    <s v="125113"/>
    <x v="1"/>
  </r>
  <r>
    <x v="4"/>
    <s v="Incandescent       "/>
    <m/>
    <s v="Standard A Lamp      "/>
    <n v="1"/>
    <n v="75"/>
    <s v="125113"/>
    <x v="1"/>
  </r>
  <r>
    <x v="1"/>
    <s v="Incandescent       "/>
    <m/>
    <s v="Standard A Lamp      "/>
    <n v="5"/>
    <n v="60"/>
    <s v="126231"/>
    <x v="1"/>
  </r>
  <r>
    <x v="3"/>
    <s v="Incandescent       "/>
    <m/>
    <s v="Heat Lamp            "/>
    <n v="1"/>
    <n v="250"/>
    <s v="126231"/>
    <x v="1"/>
  </r>
  <r>
    <x v="9"/>
    <s v="Compact Fluorescent"/>
    <m/>
    <s v="Twist                "/>
    <n v="3"/>
    <n v="13"/>
    <s v="126231"/>
    <x v="1"/>
  </r>
  <r>
    <x v="0"/>
    <s v="Incandescent       "/>
    <m/>
    <s v="Standard A Lamp      "/>
    <n v="2"/>
    <n v="60"/>
    <s v="126231"/>
    <x v="1"/>
  </r>
  <r>
    <x v="0"/>
    <s v="Compact Fluorescent"/>
    <m/>
    <s v="Twist                "/>
    <n v="2"/>
    <n v="20"/>
    <s v="126231"/>
    <x v="1"/>
  </r>
  <r>
    <x v="6"/>
    <s v="Halogen            "/>
    <m/>
    <s v="Other                "/>
    <n v="1"/>
    <n v="60"/>
    <s v="126231"/>
    <x v="1"/>
  </r>
  <r>
    <x v="4"/>
    <s v="Compact Fluorescent"/>
    <m/>
    <s v="A shape bulb         "/>
    <n v="1"/>
    <n v="13"/>
    <s v="126231"/>
    <x v="1"/>
  </r>
  <r>
    <x v="4"/>
    <s v="Compact Fluorescent"/>
    <m/>
    <s v="Twist                "/>
    <n v="1"/>
    <n v="13"/>
    <s v="126231"/>
    <x v="1"/>
  </r>
  <r>
    <x v="5"/>
    <s v="Halogen            "/>
    <m/>
    <s v="Quartz Tube          "/>
    <n v="1"/>
    <n v="300"/>
    <s v="126231"/>
    <x v="1"/>
  </r>
  <r>
    <x v="4"/>
    <s v="Compact Fluorescent"/>
    <m/>
    <s v="Twist                "/>
    <n v="1"/>
    <n v="13"/>
    <s v="126231"/>
    <x v="1"/>
  </r>
  <r>
    <x v="4"/>
    <s v="Incandescent       "/>
    <m/>
    <s v="3-Way Incandescent   "/>
    <n v="1"/>
    <n v="150"/>
    <s v="126231"/>
    <x v="1"/>
  </r>
  <r>
    <x v="4"/>
    <s v="Incandescent       "/>
    <m/>
    <s v="Standard A Lamp      "/>
    <n v="1"/>
    <n v="60"/>
    <s v="126231"/>
    <x v="1"/>
  </r>
  <r>
    <x v="1"/>
    <s v="Incandescent       "/>
    <m/>
    <s v="Standard A Lamp      "/>
    <n v="5"/>
    <n v="75"/>
    <s v="126232"/>
    <x v="1"/>
  </r>
  <r>
    <x v="3"/>
    <s v="Incandescent       "/>
    <m/>
    <s v="Heat Lamp            "/>
    <n v="1"/>
    <n v="250"/>
    <s v="126232"/>
    <x v="1"/>
  </r>
  <r>
    <x v="1"/>
    <s v="Linear Fluorescent "/>
    <n v="4"/>
    <s v="T-12                 "/>
    <n v="2"/>
    <n v="40"/>
    <s v="126232"/>
    <x v="1"/>
  </r>
  <r>
    <x v="9"/>
    <s v="Incandescent       "/>
    <m/>
    <s v="Standard A Lamp      "/>
    <n v="3"/>
    <n v="75"/>
    <s v="126232"/>
    <x v="1"/>
  </r>
  <r>
    <x v="0"/>
    <s v="Incandescent       "/>
    <m/>
    <s v="Standard A Lamp      "/>
    <n v="2"/>
    <n v="75"/>
    <s v="126232"/>
    <x v="1"/>
  </r>
  <r>
    <x v="0"/>
    <s v="Incandescent       "/>
    <m/>
    <s v="Standard A Lamp      "/>
    <n v="2"/>
    <n v="75"/>
    <s v="126232"/>
    <x v="1"/>
  </r>
  <r>
    <x v="6"/>
    <s v="Halogen            "/>
    <m/>
    <s v="Other                "/>
    <n v="1"/>
    <n v="60"/>
    <s v="126232"/>
    <x v="1"/>
  </r>
  <r>
    <x v="1"/>
    <s v="Linear Fluorescent "/>
    <n v="4"/>
    <s v="T-12                 "/>
    <n v="2"/>
    <n v="40"/>
    <s v="126232"/>
    <x v="1"/>
  </r>
  <r>
    <x v="1"/>
    <s v="Incandescent       "/>
    <m/>
    <s v="Standard A Lamp      "/>
    <n v="3"/>
    <n v="60"/>
    <s v="126232"/>
    <x v="1"/>
  </r>
  <r>
    <x v="3"/>
    <s v="Incandescent       "/>
    <m/>
    <s v="Heat Lamp            "/>
    <n v="1"/>
    <n v="250"/>
    <s v="126232"/>
    <x v="1"/>
  </r>
  <r>
    <x v="5"/>
    <s v="Incandescent       "/>
    <m/>
    <s v="Standard A Lamp      "/>
    <n v="1"/>
    <n v="60"/>
    <s v="126232"/>
    <x v="1"/>
  </r>
  <r>
    <x v="1"/>
    <s v="Incandescent       "/>
    <m/>
    <s v="Globe                "/>
    <n v="4"/>
    <n v="60"/>
    <s v="126511"/>
    <x v="1"/>
  </r>
  <r>
    <x v="3"/>
    <s v="Incandescent       "/>
    <m/>
    <s v="Heat Lamp            "/>
    <n v="1"/>
    <n v="250"/>
    <s v="126511"/>
    <x v="1"/>
  </r>
  <r>
    <x v="0"/>
    <s v="Incandescent       "/>
    <m/>
    <s v="Standard A Lamp      "/>
    <n v="1"/>
    <n v="50"/>
    <s v="126511"/>
    <x v="1"/>
  </r>
  <r>
    <x v="0"/>
    <s v="Incandescent       "/>
    <m/>
    <s v="Standard A Lamp      "/>
    <n v="1"/>
    <n v="60"/>
    <s v="126511"/>
    <x v="1"/>
  </r>
  <r>
    <x v="0"/>
    <s v="Incandescent       "/>
    <m/>
    <s v="Standard A Lamp      "/>
    <n v="1"/>
    <n v="65"/>
    <s v="126511"/>
    <x v="1"/>
  </r>
  <r>
    <x v="2"/>
    <s v="Incandescent       "/>
    <m/>
    <s v="Reflector            "/>
    <n v="1"/>
    <n v="65"/>
    <s v="126511"/>
    <x v="1"/>
  </r>
  <r>
    <x v="2"/>
    <s v="Incandescent       "/>
    <m/>
    <s v="Reflector            "/>
    <n v="1"/>
    <n v="65"/>
    <s v="126511"/>
    <x v="1"/>
  </r>
  <r>
    <x v="3"/>
    <s v="Incandescent       "/>
    <m/>
    <s v="Standard A Lamp      "/>
    <n v="1"/>
    <n v="65"/>
    <s v="126511"/>
    <x v="1"/>
  </r>
  <r>
    <x v="0"/>
    <s v="Linear Fluorescent "/>
    <n v="4"/>
    <s v="T-12                 "/>
    <n v="2"/>
    <n v="40"/>
    <s v="126511"/>
    <x v="1"/>
  </r>
  <r>
    <x v="5"/>
    <s v="Incandescent       "/>
    <m/>
    <s v="Standard A Lamp      "/>
    <n v="3"/>
    <n v="60"/>
    <s v="126511"/>
    <x v="1"/>
  </r>
  <r>
    <x v="4"/>
    <s v="Incandescent       "/>
    <m/>
    <s v="Standard A Lamp      "/>
    <n v="2"/>
    <n v="60"/>
    <s v="126511"/>
    <x v="1"/>
  </r>
  <r>
    <x v="0"/>
    <s v="Incandescent       "/>
    <m/>
    <s v="Standard A Lamp      "/>
    <n v="1"/>
    <n v="100"/>
    <s v="126511"/>
    <x v="1"/>
  </r>
  <r>
    <x v="3"/>
    <s v="Incandescent       "/>
    <m/>
    <s v="Heat Lamp            "/>
    <n v="1"/>
    <n v="250"/>
    <s v="126511"/>
    <x v="1"/>
  </r>
  <r>
    <x v="2"/>
    <s v="Incandescent       "/>
    <m/>
    <s v="Reflector            "/>
    <n v="1"/>
    <n v="60"/>
    <s v="126511"/>
    <x v="1"/>
  </r>
  <r>
    <x v="1"/>
    <s v="Incandescent       "/>
    <m/>
    <s v="Globe                "/>
    <n v="6"/>
    <n v="60"/>
    <s v="126511"/>
    <x v="1"/>
  </r>
  <r>
    <x v="4"/>
    <s v="Incandescent       "/>
    <m/>
    <s v="Standard A Lamp      "/>
    <n v="2"/>
    <n v="60"/>
    <s v="126511"/>
    <x v="1"/>
  </r>
  <r>
    <x v="4"/>
    <s v="Incandescent       "/>
    <m/>
    <s v="Standard A Lamp      "/>
    <n v="1"/>
    <n v="60"/>
    <s v="126511"/>
    <x v="1"/>
  </r>
  <r>
    <x v="0"/>
    <s v="Incandescent       "/>
    <m/>
    <s v="Standard A Lamp      "/>
    <n v="1"/>
    <n v="60"/>
    <s v="126511"/>
    <x v="1"/>
  </r>
  <r>
    <x v="1"/>
    <s v="Incandescent       "/>
    <m/>
    <s v="Globe                "/>
    <n v="6"/>
    <n v="40"/>
    <s v="126512"/>
    <x v="1"/>
  </r>
  <r>
    <x v="3"/>
    <s v="Halogen            "/>
    <m/>
    <s v="PAR                  "/>
    <n v="1"/>
    <n v="50"/>
    <s v="126512"/>
    <x v="1"/>
  </r>
  <r>
    <x v="0"/>
    <s v="Incandescent       "/>
    <m/>
    <s v="Standard A Lamp      "/>
    <n v="1"/>
    <n v="60"/>
    <s v="126512"/>
    <x v="1"/>
  </r>
  <r>
    <x v="4"/>
    <s v="Incandescent       "/>
    <m/>
    <s v="Standard A Lamp      "/>
    <n v="1"/>
    <n v="40"/>
    <s v="126512"/>
    <x v="1"/>
  </r>
  <r>
    <x v="5"/>
    <s v="Incandescent       "/>
    <m/>
    <s v="Standard A Lamp      "/>
    <n v="1"/>
    <n v="75"/>
    <s v="126512"/>
    <x v="1"/>
  </r>
  <r>
    <x v="4"/>
    <s v="Incandescent       "/>
    <m/>
    <s v="Standard A Lamp      "/>
    <n v="1"/>
    <n v="25"/>
    <s v="126512"/>
    <x v="1"/>
  </r>
  <r>
    <x v="0"/>
    <s v="Incandescent       "/>
    <m/>
    <s v="Standard A Lamp      "/>
    <n v="1"/>
    <n v="60"/>
    <s v="126512"/>
    <x v="1"/>
  </r>
  <r>
    <x v="4"/>
    <s v="Incandescent       "/>
    <m/>
    <s v="Standard A Lamp      "/>
    <n v="1"/>
    <n v="60"/>
    <s v="126512"/>
    <x v="1"/>
  </r>
  <r>
    <x v="4"/>
    <s v="Incandescent       "/>
    <m/>
    <s v="Standard A Lamp      "/>
    <n v="1"/>
    <n v="40"/>
    <s v="126512"/>
    <x v="1"/>
  </r>
  <r>
    <x v="2"/>
    <s v="Incandescent       "/>
    <m/>
    <s v="Standard A Lamp      "/>
    <n v="1"/>
    <n v="75"/>
    <s v="126512"/>
    <x v="1"/>
  </r>
  <r>
    <x v="4"/>
    <s v="Incandescent       "/>
    <m/>
    <s v="Standard A Lamp      "/>
    <n v="1"/>
    <n v="60"/>
    <s v="126512"/>
    <x v="1"/>
  </r>
  <r>
    <x v="3"/>
    <s v="Incandescent       "/>
    <m/>
    <s v="Standard A Lamp      "/>
    <n v="1"/>
    <n v="60"/>
    <s v="126512"/>
    <x v="1"/>
  </r>
  <r>
    <x v="4"/>
    <s v="Incandescent       "/>
    <m/>
    <s v="Standard A Lamp      "/>
    <n v="1"/>
    <n v="40"/>
    <s v="126512"/>
    <x v="1"/>
  </r>
  <r>
    <x v="4"/>
    <s v="Incandescent       "/>
    <m/>
    <s v="Standard A Lamp      "/>
    <n v="1"/>
    <n v="75"/>
    <s v="126512"/>
    <x v="1"/>
  </r>
  <r>
    <x v="4"/>
    <s v="Incandescent       "/>
    <m/>
    <s v="Standard A Lamp      "/>
    <n v="2"/>
    <n v="40"/>
    <s v="126512"/>
    <x v="1"/>
  </r>
  <r>
    <x v="4"/>
    <s v="Incandescent       "/>
    <m/>
    <s v="Standard A Lamp      "/>
    <n v="1"/>
    <n v="40"/>
    <s v="126512"/>
    <x v="1"/>
  </r>
  <r>
    <x v="9"/>
    <s v="Incandescent       "/>
    <m/>
    <s v="Standard A Lamp      "/>
    <n v="1"/>
    <n v="75"/>
    <s v="126512"/>
    <x v="1"/>
  </r>
  <r>
    <x v="4"/>
    <s v="Incandescent       "/>
    <m/>
    <s v="Standard A Lamp      "/>
    <n v="1"/>
    <n v="100"/>
    <s v="126512"/>
    <x v="1"/>
  </r>
  <r>
    <x v="4"/>
    <s v="Incandescent       "/>
    <m/>
    <s v="Standard A Lamp      "/>
    <n v="1"/>
    <n v="60"/>
    <s v="126512"/>
    <x v="1"/>
  </r>
  <r>
    <x v="1"/>
    <s v="Incandescent       "/>
    <m/>
    <s v="Decorative           "/>
    <n v="1"/>
    <n v="40"/>
    <s v="126512"/>
    <x v="1"/>
  </r>
  <r>
    <x v="0"/>
    <s v="Incandescent       "/>
    <m/>
    <s v="Standard A Lamp      "/>
    <n v="1"/>
    <n v="60"/>
    <s v="126512"/>
    <x v="1"/>
  </r>
  <r>
    <x v="1"/>
    <s v="Incandescent       "/>
    <m/>
    <s v="Globe                "/>
    <n v="4"/>
    <n v="60"/>
    <s v="126513"/>
    <x v="1"/>
  </r>
  <r>
    <x v="3"/>
    <s v="Incandescent       "/>
    <m/>
    <s v="Heat Lamp            "/>
    <n v="1"/>
    <n v="250"/>
    <s v="126513"/>
    <x v="1"/>
  </r>
  <r>
    <x v="0"/>
    <s v="Compact Fluorescent"/>
    <m/>
    <s v="Twist                "/>
    <n v="1"/>
    <n v="40"/>
    <s v="126513"/>
    <x v="1"/>
  </r>
  <r>
    <x v="0"/>
    <s v="Incandescent       "/>
    <m/>
    <s v="Standard A Lamp      "/>
    <n v="1"/>
    <n v="65"/>
    <s v="126513"/>
    <x v="1"/>
  </r>
  <r>
    <x v="0"/>
    <s v="Incandescent       "/>
    <m/>
    <s v="Reflector            "/>
    <n v="1"/>
    <n v="65"/>
    <s v="126513"/>
    <x v="1"/>
  </r>
  <r>
    <x v="0"/>
    <s v="Incandescent       "/>
    <m/>
    <s v="Standard A Lamp      "/>
    <n v="1"/>
    <n v="65"/>
    <s v="126513"/>
    <x v="1"/>
  </r>
  <r>
    <x v="0"/>
    <s v="Linear Fluorescent "/>
    <n v="4"/>
    <s v="T-12                 "/>
    <n v="2"/>
    <n v="40"/>
    <s v="126513"/>
    <x v="1"/>
  </r>
  <r>
    <x v="0"/>
    <s v="Halogen            "/>
    <m/>
    <s v="PAR                  "/>
    <n v="1"/>
    <n v="75"/>
    <s v="126513"/>
    <x v="1"/>
  </r>
  <r>
    <x v="5"/>
    <s v="Compact Fluorescent"/>
    <m/>
    <s v="Twist                "/>
    <n v="1"/>
    <n v="40"/>
    <s v="126513"/>
    <x v="1"/>
  </r>
  <r>
    <x v="9"/>
    <s v="Incandescent       "/>
    <m/>
    <s v="Standard A Lamp      "/>
    <n v="1"/>
    <n v="60"/>
    <s v="126513"/>
    <x v="1"/>
  </r>
  <r>
    <x v="3"/>
    <s v="Incandescent       "/>
    <m/>
    <s v="Heat Lamp            "/>
    <n v="1"/>
    <n v="250"/>
    <s v="126513"/>
    <x v="1"/>
  </r>
  <r>
    <x v="1"/>
    <s v="Incandescent       "/>
    <m/>
    <s v="Globe                "/>
    <n v="6"/>
    <n v="60"/>
    <s v="126513"/>
    <x v="1"/>
  </r>
  <r>
    <x v="2"/>
    <s v="Incandescent       "/>
    <m/>
    <s v="Reflector            "/>
    <n v="1"/>
    <n v="60"/>
    <s v="126513"/>
    <x v="1"/>
  </r>
  <r>
    <x v="0"/>
    <s v="Compact Fluorescent"/>
    <m/>
    <s v="Twist                "/>
    <n v="1"/>
    <n v="40"/>
    <s v="126513"/>
    <x v="1"/>
  </r>
  <r>
    <x v="0"/>
    <s v="Incandescent       "/>
    <m/>
    <s v="Standard A Lamp      "/>
    <n v="1"/>
    <n v="60"/>
    <s v="126513"/>
    <x v="1"/>
  </r>
  <r>
    <x v="1"/>
    <s v="Compact Fluorescent"/>
    <m/>
    <s v="Twist                "/>
    <n v="1"/>
    <n v="15"/>
    <s v="127831"/>
    <x v="1"/>
  </r>
  <r>
    <x v="3"/>
    <s v="Incandescent       "/>
    <m/>
    <s v="Heat Lamp            "/>
    <n v="1"/>
    <n v="250"/>
    <s v="127831"/>
    <x v="1"/>
  </r>
  <r>
    <x v="4"/>
    <s v="Compact Fluorescent"/>
    <m/>
    <s v="Twist                "/>
    <n v="1"/>
    <n v="60"/>
    <s v="127831"/>
    <x v="1"/>
  </r>
  <r>
    <x v="9"/>
    <s v="Incandescent       "/>
    <m/>
    <s v="Standard A Lamp      "/>
    <n v="3"/>
    <n v="40"/>
    <s v="127831"/>
    <x v="1"/>
  </r>
  <r>
    <x v="9"/>
    <s v="Incandescent       "/>
    <m/>
    <s v="Clear                "/>
    <n v="5"/>
    <n v="40"/>
    <s v="127831"/>
    <x v="1"/>
  </r>
  <r>
    <x v="2"/>
    <s v="Compact Fluorescent"/>
    <m/>
    <s v="Reflector            "/>
    <n v="1"/>
    <n v="22"/>
    <s v="127831"/>
    <x v="1"/>
  </r>
  <r>
    <x v="0"/>
    <s v="Linear Fluorescent "/>
    <n v="4"/>
    <s v="T-12                 "/>
    <n v="2"/>
    <n v="40"/>
    <s v="127831"/>
    <x v="1"/>
  </r>
  <r>
    <x v="5"/>
    <s v="Compact Fluorescent"/>
    <m/>
    <s v="Twist                "/>
    <n v="1"/>
    <n v="22"/>
    <s v="127831"/>
    <x v="1"/>
  </r>
  <r>
    <x v="5"/>
    <s v="Incandescent       "/>
    <m/>
    <s v="Standard A Lamp      "/>
    <n v="3"/>
    <n v="60"/>
    <s v="127831"/>
    <x v="1"/>
  </r>
  <r>
    <x v="7"/>
    <s v="Incandescent       "/>
    <m/>
    <s v="Standard A Lamp      "/>
    <n v="1"/>
    <n v="60"/>
    <s v="127831"/>
    <x v="1"/>
  </r>
  <r>
    <x v="1"/>
    <s v="Compact Fluorescent"/>
    <m/>
    <s v="Twist                "/>
    <n v="3"/>
    <n v="22"/>
    <s v="127831"/>
    <x v="1"/>
  </r>
  <r>
    <x v="3"/>
    <s v="Incandescent       "/>
    <m/>
    <s v="Heat Lamp            "/>
    <n v="1"/>
    <n v="250"/>
    <s v="127831"/>
    <x v="1"/>
  </r>
  <r>
    <x v="9"/>
    <s v="Incandescent       "/>
    <m/>
    <s v="Standard A Lamp      "/>
    <n v="3"/>
    <n v="60"/>
    <s v="127831"/>
    <x v="1"/>
  </r>
  <r>
    <x v="1"/>
    <s v="Incandescent       "/>
    <m/>
    <s v="Globe                "/>
    <n v="3"/>
    <n v="40"/>
    <s v="127832"/>
    <x v="1"/>
  </r>
  <r>
    <x v="0"/>
    <s v="Incandescent       "/>
    <m/>
    <s v="Standard A Lamp      "/>
    <n v="2"/>
    <n v="60"/>
    <s v="127832"/>
    <x v="1"/>
  </r>
  <r>
    <x v="9"/>
    <s v="Compact Fluorescent"/>
    <m/>
    <s v="Mini base            "/>
    <n v="5"/>
    <n v="7"/>
    <s v="127832"/>
    <x v="1"/>
  </r>
  <r>
    <x v="0"/>
    <s v="Linear Fluorescent "/>
    <n v="4"/>
    <s v="T-12                 "/>
    <n v="2"/>
    <n v="40"/>
    <s v="127832"/>
    <x v="1"/>
  </r>
  <r>
    <x v="5"/>
    <s v="Compact Fluorescent"/>
    <m/>
    <s v="Twist                "/>
    <n v="1"/>
    <n v="15"/>
    <s v="127832"/>
    <x v="1"/>
  </r>
  <r>
    <x v="1"/>
    <s v="Incandescent       "/>
    <m/>
    <s v="Globe                "/>
    <n v="3"/>
    <n v="40"/>
    <s v="127833"/>
    <x v="1"/>
  </r>
  <r>
    <x v="3"/>
    <s v="Incandescent       "/>
    <m/>
    <s v="Heat Lamp            "/>
    <n v="1"/>
    <n v="250"/>
    <s v="127833"/>
    <x v="1"/>
  </r>
  <r>
    <x v="9"/>
    <s v="Incandescent       "/>
    <m/>
    <s v="Decorative           "/>
    <n v="1"/>
    <n v="25"/>
    <s v="127833"/>
    <x v="1"/>
  </r>
  <r>
    <x v="0"/>
    <s v="Incandescent       "/>
    <m/>
    <s v="Standard A Lamp      "/>
    <n v="2"/>
    <n v="60"/>
    <s v="127833"/>
    <x v="1"/>
  </r>
  <r>
    <x v="9"/>
    <s v="Incandescent       "/>
    <m/>
    <s v="Reflector            "/>
    <n v="1"/>
    <n v="75"/>
    <s v="127833"/>
    <x v="1"/>
  </r>
  <r>
    <x v="2"/>
    <s v="Compact Fluorescent"/>
    <m/>
    <s v="A shape bulb         "/>
    <n v="1"/>
    <n v="15"/>
    <s v="127833"/>
    <x v="1"/>
  </r>
  <r>
    <x v="0"/>
    <s v="Linear Fluorescent "/>
    <n v="4"/>
    <s v="T-12                 "/>
    <n v="2"/>
    <n v="40"/>
    <s v="127833"/>
    <x v="1"/>
  </r>
  <r>
    <x v="1"/>
    <s v="Compact Fluorescent"/>
    <m/>
    <s v="Twist                "/>
    <n v="1"/>
    <n v="22"/>
    <s v="127833"/>
    <x v="1"/>
  </r>
  <r>
    <x v="4"/>
    <s v="Incandescent       "/>
    <m/>
    <s v="Standard A Lamp      "/>
    <n v="2"/>
    <n v="40"/>
    <s v="127833"/>
    <x v="1"/>
  </r>
  <r>
    <x v="5"/>
    <s v="Compact Fluorescent"/>
    <m/>
    <s v="Twist                "/>
    <n v="1"/>
    <n v="15"/>
    <s v="127833"/>
    <x v="1"/>
  </r>
  <r>
    <x v="1"/>
    <s v="Incandescent       "/>
    <m/>
    <s v="Globe                "/>
    <n v="4"/>
    <n v="40"/>
    <s v="129321"/>
    <x v="1"/>
  </r>
  <r>
    <x v="0"/>
    <s v="Incandescent       "/>
    <m/>
    <s v="Heat Lamp            "/>
    <n v="1"/>
    <n v="120"/>
    <s v="129321"/>
    <x v="1"/>
  </r>
  <r>
    <x v="9"/>
    <s v="Incandescent       "/>
    <m/>
    <s v="Standard A Lamp      "/>
    <n v="1"/>
    <n v="25"/>
    <s v="129321"/>
    <x v="1"/>
  </r>
  <r>
    <x v="1"/>
    <s v="Incandescent       "/>
    <m/>
    <s v="Standard A Lamp      "/>
    <n v="1"/>
    <n v="60"/>
    <s v="129321"/>
    <x v="1"/>
  </r>
  <r>
    <x v="9"/>
    <s v="Incandescent       "/>
    <m/>
    <s v="Mini base            "/>
    <n v="6"/>
    <n v="40"/>
    <s v="129321"/>
    <x v="1"/>
  </r>
  <r>
    <x v="0"/>
    <s v="Incandescent       "/>
    <m/>
    <s v="Decorative           "/>
    <n v="3"/>
    <n v="40"/>
    <s v="129321"/>
    <x v="1"/>
  </r>
  <r>
    <x v="1"/>
    <s v="Incandescent       "/>
    <m/>
    <s v="Decorative           "/>
    <n v="1"/>
    <n v="40"/>
    <s v="129321"/>
    <x v="1"/>
  </r>
  <r>
    <x v="2"/>
    <s v="Incandescent       "/>
    <m/>
    <s v="Reflector            "/>
    <n v="1"/>
    <n v="65"/>
    <s v="129321"/>
    <x v="1"/>
  </r>
  <r>
    <x v="2"/>
    <s v="Compact Fluorescent"/>
    <m/>
    <s v="Reflector            "/>
    <n v="1"/>
    <n v="20"/>
    <s v="129321"/>
    <x v="1"/>
  </r>
  <r>
    <x v="2"/>
    <s v="Incandescent       "/>
    <m/>
    <s v="Reflector            "/>
    <n v="1"/>
    <n v="50"/>
    <s v="129321"/>
    <x v="1"/>
  </r>
  <r>
    <x v="4"/>
    <s v="Incandescent       "/>
    <m/>
    <s v="Standard A Lamp      "/>
    <n v="1"/>
    <n v="150"/>
    <s v="129321"/>
    <x v="1"/>
  </r>
  <r>
    <x v="5"/>
    <s v="Incandescent       "/>
    <m/>
    <s v="Standard A Lamp      "/>
    <n v="1"/>
    <n v="40"/>
    <s v="129321"/>
    <x v="1"/>
  </r>
  <r>
    <x v="4"/>
    <s v="Incandescent       "/>
    <m/>
    <s v="Standard A Lamp      "/>
    <n v="1"/>
    <n v="100"/>
    <s v="129321"/>
    <x v="1"/>
  </r>
  <r>
    <x v="5"/>
    <s v="Compact Fluorescent"/>
    <m/>
    <s v="Pin base             "/>
    <n v="1"/>
    <n v="20"/>
    <s v="129321"/>
    <x v="1"/>
  </r>
  <r>
    <x v="2"/>
    <s v="Incandescent       "/>
    <m/>
    <s v="Heat Lamp            "/>
    <n v="1"/>
    <n v="125"/>
    <s v="129321"/>
    <x v="1"/>
  </r>
  <r>
    <x v="1"/>
    <s v="Incandescent       "/>
    <m/>
    <s v="Globe                "/>
    <n v="5"/>
    <n v="40"/>
    <s v="129321"/>
    <x v="1"/>
  </r>
  <r>
    <x v="5"/>
    <s v="Incandescent       "/>
    <m/>
    <s v="Standard A Lamp      "/>
    <n v="1"/>
    <n v="100"/>
    <s v="129321"/>
    <x v="1"/>
  </r>
  <r>
    <x v="4"/>
    <s v="Incandescent       "/>
    <m/>
    <s v="Decorative           "/>
    <n v="1"/>
    <n v="40"/>
    <s v="129321"/>
    <x v="1"/>
  </r>
  <r>
    <x v="0"/>
    <s v="Incandescent       "/>
    <m/>
    <s v="Decorative           "/>
    <n v="1"/>
    <n v="40"/>
    <s v="129322"/>
    <x v="1"/>
  </r>
  <r>
    <x v="0"/>
    <s v="Linear Fluorescent "/>
    <n v="4"/>
    <s v="T-8                  "/>
    <n v="2"/>
    <n v="32"/>
    <s v="129322"/>
    <x v="1"/>
  </r>
  <r>
    <x v="0"/>
    <s v="Incandescent       "/>
    <m/>
    <s v="Standard A Lamp      "/>
    <n v="1"/>
    <n v="60"/>
    <s v="129322"/>
    <x v="1"/>
  </r>
  <r>
    <x v="1"/>
    <s v="Incandescent       "/>
    <m/>
    <s v="Standard A Lamp      "/>
    <n v="1"/>
    <n v="60"/>
    <s v="129322"/>
    <x v="1"/>
  </r>
  <r>
    <x v="9"/>
    <s v="Incandescent       "/>
    <m/>
    <s v="Mini base            "/>
    <n v="5"/>
    <n v="40"/>
    <s v="129322"/>
    <x v="1"/>
  </r>
  <r>
    <x v="1"/>
    <s v="Incandescent       "/>
    <m/>
    <s v="Decorative           "/>
    <n v="1"/>
    <n v="40"/>
    <s v="129322"/>
    <x v="1"/>
  </r>
  <r>
    <x v="0"/>
    <s v="Incandescent       "/>
    <m/>
    <s v="Decorative           "/>
    <n v="1"/>
    <n v="25"/>
    <s v="129322"/>
    <x v="1"/>
  </r>
  <r>
    <x v="2"/>
    <s v="Incandescent       "/>
    <m/>
    <s v="Reflector            "/>
    <n v="1"/>
    <n v="65"/>
    <s v="129322"/>
    <x v="1"/>
  </r>
  <r>
    <x v="4"/>
    <s v="Incandescent       "/>
    <m/>
    <s v="Standard A Lamp      "/>
    <n v="1"/>
    <n v="150"/>
    <s v="129322"/>
    <x v="1"/>
  </r>
  <r>
    <x v="4"/>
    <s v="Incandescent       "/>
    <m/>
    <s v="Standard A Lamp      "/>
    <n v="1"/>
    <n v="60"/>
    <s v="129322"/>
    <x v="1"/>
  </r>
  <r>
    <x v="4"/>
    <s v="Incandescent       "/>
    <m/>
    <s v="Standard A Lamp      "/>
    <n v="1"/>
    <n v="150"/>
    <s v="129322"/>
    <x v="1"/>
  </r>
  <r>
    <x v="0"/>
    <s v="Incandescent       "/>
    <m/>
    <s v="Standard A Lamp      "/>
    <n v="1"/>
    <n v="60"/>
    <s v="129322"/>
    <x v="1"/>
  </r>
  <r>
    <x v="0"/>
    <s v="Linear Fluorescent "/>
    <n v="4"/>
    <s v="T-8                  "/>
    <n v="2"/>
    <n v="32"/>
    <s v="129322"/>
    <x v="1"/>
  </r>
  <r>
    <x v="0"/>
    <s v="Incandescent       "/>
    <m/>
    <s v="Standard A Lamp      "/>
    <n v="1"/>
    <n v="60"/>
    <s v="129322"/>
    <x v="1"/>
  </r>
  <r>
    <x v="1"/>
    <s v="Incandescent       "/>
    <m/>
    <s v="Standard A Lamp      "/>
    <n v="1"/>
    <n v="75"/>
    <s v="129323"/>
    <x v="2"/>
  </r>
  <r>
    <x v="9"/>
    <s v="Incandescent       "/>
    <m/>
    <s v="Decorative           "/>
    <n v="4"/>
    <n v="40"/>
    <s v="129323"/>
    <x v="2"/>
  </r>
  <r>
    <x v="1"/>
    <s v="Compact Fluorescent"/>
    <m/>
    <s v="Twist                "/>
    <n v="1"/>
    <n v="20"/>
    <s v="129323"/>
    <x v="2"/>
  </r>
  <r>
    <x v="0"/>
    <s v="Incandescent       "/>
    <m/>
    <s v="Mini base            "/>
    <n v="3"/>
    <n v="25"/>
    <s v="129323"/>
    <x v="2"/>
  </r>
  <r>
    <x v="2"/>
    <s v="Incandescent       "/>
    <m/>
    <s v="Reflector            "/>
    <n v="1"/>
    <n v="65"/>
    <s v="129323"/>
    <x v="2"/>
  </r>
  <r>
    <x v="3"/>
    <s v="Incandescent       "/>
    <m/>
    <s v="Mini base            "/>
    <n v="1"/>
    <n v="40"/>
    <s v="129323"/>
    <x v="2"/>
  </r>
  <r>
    <x v="4"/>
    <s v="Incandescent       "/>
    <m/>
    <s v="Standard A Lamp      "/>
    <n v="1"/>
    <n v="150"/>
    <s v="129323"/>
    <x v="2"/>
  </r>
  <r>
    <x v="5"/>
    <s v="Incandescent       "/>
    <m/>
    <s v="Standard A Lamp      "/>
    <n v="1"/>
    <n v="60"/>
    <s v="129323"/>
    <x v="2"/>
  </r>
  <r>
    <x v="5"/>
    <s v="Incandescent       "/>
    <m/>
    <s v="Reflector            "/>
    <n v="1"/>
    <n v="50"/>
    <s v="129323"/>
    <x v="2"/>
  </r>
  <r>
    <x v="0"/>
    <s v="Incandescent       "/>
    <m/>
    <s v="Decorative           "/>
    <n v="2"/>
    <n v="40"/>
    <s v="129323"/>
    <x v="2"/>
  </r>
  <r>
    <x v="0"/>
    <s v="Linear Fluorescent "/>
    <n v="4"/>
    <s v="T-8                  "/>
    <n v="2"/>
    <n v="32"/>
    <s v="129323"/>
    <x v="2"/>
  </r>
  <r>
    <x v="0"/>
    <s v="Compact Fluorescent"/>
    <m/>
    <s v="Twist                "/>
    <n v="1"/>
    <n v="14"/>
    <s v="129323"/>
    <x v="2"/>
  </r>
  <r>
    <x v="0"/>
    <s v="Compact Fluorescent"/>
    <m/>
    <s v="Twist                "/>
    <n v="1"/>
    <n v="15"/>
    <s v="129323"/>
    <x v="2"/>
  </r>
  <r>
    <x v="4"/>
    <s v="Compact Fluorescent"/>
    <m/>
    <s v="Twist                "/>
    <n v="1"/>
    <n v="23"/>
    <s v="129323"/>
    <x v="2"/>
  </r>
  <r>
    <x v="0"/>
    <s v="Halogen            "/>
    <m/>
    <s v="PAR                  "/>
    <n v="1"/>
    <n v="50"/>
    <s v="129323"/>
    <x v="2"/>
  </r>
  <r>
    <x v="4"/>
    <s v="Halogen            "/>
    <m/>
    <s v="Quartz Tube          "/>
    <n v="1"/>
    <n v="20"/>
    <s v="129323"/>
    <x v="2"/>
  </r>
  <r>
    <x v="0"/>
    <s v="Incandescent       "/>
    <m/>
    <s v="Standard A Lamp      "/>
    <n v="1"/>
    <n v="40"/>
    <s v="129323"/>
    <x v="2"/>
  </r>
  <r>
    <x v="0"/>
    <s v="Linear Fluorescent "/>
    <n v="4"/>
    <s v="T-8                  "/>
    <n v="2"/>
    <n v="32"/>
    <s v="129323"/>
    <x v="2"/>
  </r>
  <r>
    <x v="3"/>
    <s v="Incandescent       "/>
    <m/>
    <s v="Heat Lamp            "/>
    <n v="1"/>
    <n v="250"/>
    <s v="129861"/>
    <x v="1"/>
  </r>
  <r>
    <x v="1"/>
    <s v="Linear Fluorescent "/>
    <n v="4"/>
    <s v="T-8                  "/>
    <n v="2"/>
    <n v="32"/>
    <s v="129861"/>
    <x v="1"/>
  </r>
  <r>
    <x v="0"/>
    <s v="Compact Fluorescent"/>
    <m/>
    <s v="Twist                "/>
    <n v="2"/>
    <n v="13"/>
    <s v="129861"/>
    <x v="1"/>
  </r>
  <r>
    <x v="0"/>
    <s v="Compact Fluorescent"/>
    <m/>
    <s v="Twist                "/>
    <n v="2"/>
    <n v="13"/>
    <s v="129861"/>
    <x v="1"/>
  </r>
  <r>
    <x v="6"/>
    <s v="Incandescent       "/>
    <m/>
    <s v="Globe                "/>
    <n v="1"/>
    <n v="40"/>
    <s v="129861"/>
    <x v="1"/>
  </r>
  <r>
    <x v="0"/>
    <s v="Linear Fluorescent "/>
    <n v="4"/>
    <s v="T-8                  "/>
    <n v="2"/>
    <n v="32"/>
    <s v="129861"/>
    <x v="1"/>
  </r>
  <r>
    <x v="5"/>
    <s v="Incandescent       "/>
    <m/>
    <s v="Standard A Lamp      "/>
    <n v="2"/>
    <n v="50"/>
    <s v="129861"/>
    <x v="1"/>
  </r>
  <r>
    <x v="4"/>
    <s v="Incandescent       "/>
    <m/>
    <s v="Globe                "/>
    <n v="1"/>
    <n v="40"/>
    <s v="129861"/>
    <x v="1"/>
  </r>
  <r>
    <x v="0"/>
    <s v="Compact Fluorescent"/>
    <m/>
    <s v="Twist                "/>
    <n v="2"/>
    <n v="13"/>
    <s v="129861"/>
    <x v="1"/>
  </r>
  <r>
    <x v="3"/>
    <s v="Incandescent       "/>
    <m/>
    <s v="Heat Lamp            "/>
    <n v="1"/>
    <n v="250"/>
    <s v="129862"/>
    <x v="1"/>
  </r>
  <r>
    <x v="1"/>
    <s v="Linear Fluorescent "/>
    <n v="2"/>
    <s v="T-8                  "/>
    <n v="2"/>
    <n v="17"/>
    <s v="129862"/>
    <x v="1"/>
  </r>
  <r>
    <x v="0"/>
    <s v="Compact Fluorescent"/>
    <m/>
    <s v="Twist                "/>
    <n v="2"/>
    <n v="13"/>
    <s v="129862"/>
    <x v="1"/>
  </r>
  <r>
    <x v="0"/>
    <s v="Compact Fluorescent"/>
    <m/>
    <s v="Twist                "/>
    <n v="2"/>
    <n v="13"/>
    <s v="129862"/>
    <x v="1"/>
  </r>
  <r>
    <x v="0"/>
    <s v="Compact Fluorescent"/>
    <m/>
    <s v="Twist                "/>
    <n v="2"/>
    <n v="13"/>
    <s v="129862"/>
    <x v="1"/>
  </r>
  <r>
    <x v="0"/>
    <s v="Linear Fluorescent "/>
    <n v="4"/>
    <s v="T-8                  "/>
    <n v="2"/>
    <n v="32"/>
    <s v="129862"/>
    <x v="1"/>
  </r>
  <r>
    <x v="6"/>
    <s v="Incandescent       "/>
    <m/>
    <s v="Globe                "/>
    <n v="1"/>
    <n v="40"/>
    <s v="129862"/>
    <x v="1"/>
  </r>
  <r>
    <x v="0"/>
    <s v="Compact Fluorescent"/>
    <m/>
    <s v="Twist                "/>
    <n v="2"/>
    <n v="13"/>
    <s v="129862"/>
    <x v="1"/>
  </r>
  <r>
    <x v="1"/>
    <s v="Compact Fluorescent"/>
    <m/>
    <s v="Twist                "/>
    <n v="4"/>
    <n v="15"/>
    <s v="129981"/>
    <x v="1"/>
  </r>
  <r>
    <x v="0"/>
    <s v="Compact Fluorescent"/>
    <m/>
    <s v="Twist                "/>
    <n v="1"/>
    <n v="13"/>
    <s v="129981"/>
    <x v="1"/>
  </r>
  <r>
    <x v="0"/>
    <s v="Incandescent       "/>
    <m/>
    <s v="Heat Lamp            "/>
    <n v="1"/>
    <n v="250"/>
    <s v="129981"/>
    <x v="1"/>
  </r>
  <r>
    <x v="0"/>
    <s v="Incandescent       "/>
    <m/>
    <s v="Standard A Lamp      "/>
    <n v="1"/>
    <n v="60"/>
    <s v="129981"/>
    <x v="1"/>
  </r>
  <r>
    <x v="1"/>
    <s v="Compact Fluorescent"/>
    <m/>
    <s v="Twist                "/>
    <n v="3"/>
    <n v="15"/>
    <s v="129981"/>
    <x v="1"/>
  </r>
  <r>
    <x v="4"/>
    <s v="Incandescent       "/>
    <m/>
    <s v="Standard A Lamp      "/>
    <n v="1"/>
    <n v="100"/>
    <s v="129981"/>
    <x v="1"/>
  </r>
  <r>
    <x v="4"/>
    <s v="Compact Fluorescent"/>
    <m/>
    <s v="Twist                "/>
    <n v="1"/>
    <n v="13"/>
    <s v="129981"/>
    <x v="1"/>
  </r>
  <r>
    <x v="9"/>
    <s v="Compact Fluorescent"/>
    <m/>
    <s v="Twist                "/>
    <n v="2"/>
    <n v="15"/>
    <s v="129981"/>
    <x v="1"/>
  </r>
  <r>
    <x v="5"/>
    <s v="Halogen            "/>
    <m/>
    <s v="Quartz Tube          "/>
    <n v="1"/>
    <n v="300"/>
    <s v="129981"/>
    <x v="1"/>
  </r>
  <r>
    <x v="0"/>
    <s v="Incandescent       "/>
    <m/>
    <s v="Standard A Lamp      "/>
    <n v="2"/>
    <n v="60"/>
    <s v="129981"/>
    <x v="1"/>
  </r>
  <r>
    <x v="0"/>
    <s v="Linear Fluorescent "/>
    <n v="4"/>
    <s v="T-8                  "/>
    <n v="2"/>
    <n v="32"/>
    <s v="129981"/>
    <x v="1"/>
  </r>
  <r>
    <x v="0"/>
    <s v="Linear Fluorescent "/>
    <n v="1"/>
    <s v="T-8                  "/>
    <n v="1"/>
    <n v="16"/>
    <s v="129981"/>
    <x v="1"/>
  </r>
  <r>
    <x v="0"/>
    <s v="Incandescent       "/>
    <m/>
    <s v="Standard A Lamp      "/>
    <n v="3"/>
    <n v="60"/>
    <s v="129981"/>
    <x v="1"/>
  </r>
  <r>
    <x v="6"/>
    <s v="Incandescent       "/>
    <m/>
    <s v="Standard A Lamp      "/>
    <n v="2"/>
    <n v="30"/>
    <s v="129981"/>
    <x v="1"/>
  </r>
  <r>
    <x v="8"/>
    <s v="Incandescent       "/>
    <m/>
    <s v="Standard A Lamp      "/>
    <n v="3"/>
    <n v="40"/>
    <s v="129981"/>
    <x v="1"/>
  </r>
  <r>
    <x v="5"/>
    <s v="Halogen            "/>
    <m/>
    <s v="Quartz Tube          "/>
    <n v="1"/>
    <n v="300"/>
    <s v="129981"/>
    <x v="1"/>
  </r>
  <r>
    <x v="4"/>
    <s v="Incandescent       "/>
    <m/>
    <s v="3-Way Incandescent   "/>
    <n v="1"/>
    <n v="150"/>
    <s v="129981"/>
    <x v="1"/>
  </r>
  <r>
    <x v="0"/>
    <s v="Incandescent       "/>
    <m/>
    <s v="Standard A Lamp      "/>
    <n v="1"/>
    <n v="75"/>
    <s v="129981"/>
    <x v="1"/>
  </r>
  <r>
    <x v="5"/>
    <s v="Compact Fluorescent"/>
    <m/>
    <s v="Pin base             "/>
    <n v="1"/>
    <n v="27"/>
    <s v="129981"/>
    <x v="1"/>
  </r>
  <r>
    <x v="1"/>
    <s v="Incandescent       "/>
    <m/>
    <s v="Globe                "/>
    <n v="6"/>
    <n v="60"/>
    <s v="129982"/>
    <x v="1"/>
  </r>
  <r>
    <x v="1"/>
    <s v="Incandescent       "/>
    <m/>
    <s v="Standard A Lamp      "/>
    <n v="2"/>
    <n v="60"/>
    <s v="129982"/>
    <x v="1"/>
  </r>
  <r>
    <x v="0"/>
    <s v="Incandescent       "/>
    <m/>
    <s v="Standard A Lamp      "/>
    <n v="1"/>
    <n v="60"/>
    <s v="129982"/>
    <x v="1"/>
  </r>
  <r>
    <x v="0"/>
    <s v="Compact Fluorescent"/>
    <m/>
    <s v="Twist                "/>
    <n v="1"/>
    <n v="13"/>
    <s v="129982"/>
    <x v="1"/>
  </r>
  <r>
    <x v="1"/>
    <s v="Incandescent       "/>
    <m/>
    <s v="Standard A Lamp      "/>
    <n v="1"/>
    <n v="60"/>
    <s v="129982"/>
    <x v="1"/>
  </r>
  <r>
    <x v="5"/>
    <s v="Incandescent       "/>
    <m/>
    <s v="Standard A Lamp      "/>
    <n v="2"/>
    <n v="100"/>
    <s v="129982"/>
    <x v="1"/>
  </r>
  <r>
    <x v="0"/>
    <s v="Incandescent       "/>
    <m/>
    <s v="Standard A Lamp      "/>
    <n v="1"/>
    <n v="60"/>
    <s v="129982"/>
    <x v="1"/>
  </r>
  <r>
    <x v="0"/>
    <s v="Incandescent       "/>
    <m/>
    <s v="Standard A Lamp      "/>
    <n v="1"/>
    <n v="75"/>
    <s v="129982"/>
    <x v="1"/>
  </r>
  <r>
    <x v="0"/>
    <s v="Incandescent       "/>
    <m/>
    <s v="Standard A Lamp      "/>
    <n v="1"/>
    <n v="75"/>
    <s v="129982"/>
    <x v="1"/>
  </r>
  <r>
    <x v="1"/>
    <s v="Incandescent       "/>
    <m/>
    <s v="Standard A Lamp      "/>
    <n v="1"/>
    <n v="60"/>
    <s v="129982"/>
    <x v="1"/>
  </r>
  <r>
    <x v="0"/>
    <s v="Linear Fluorescent "/>
    <n v="2"/>
    <s v="T-12                 "/>
    <n v="4"/>
    <n v="20"/>
    <s v="129982"/>
    <x v="1"/>
  </r>
  <r>
    <x v="6"/>
    <s v="Incandescent       "/>
    <m/>
    <s v="Standard A Lamp      "/>
    <n v="1"/>
    <n v="40"/>
    <s v="129982"/>
    <x v="1"/>
  </r>
  <r>
    <x v="9"/>
    <s v="Incandescent       "/>
    <m/>
    <s v="Standard A Lamp      "/>
    <n v="1"/>
    <n v="60"/>
    <s v="129982"/>
    <x v="1"/>
  </r>
  <r>
    <x v="0"/>
    <s v="Incandescent       "/>
    <m/>
    <s v="Standard A Lamp      "/>
    <n v="1"/>
    <n v="60"/>
    <s v="129982"/>
    <x v="1"/>
  </r>
  <r>
    <x v="5"/>
    <s v="Halogen            "/>
    <m/>
    <s v="Quartz Tube          "/>
    <n v="1"/>
    <n v="300"/>
    <s v="129982"/>
    <x v="1"/>
  </r>
  <r>
    <x v="1"/>
    <s v="Compact Fluorescent"/>
    <m/>
    <s v="Twist                "/>
    <n v="1"/>
    <n v="13"/>
    <s v="129982"/>
    <x v="1"/>
  </r>
  <r>
    <x v="4"/>
    <s v="Incandescent       "/>
    <m/>
    <s v="Standard A Lamp      "/>
    <n v="2"/>
    <n v="60"/>
    <s v="129982"/>
    <x v="1"/>
  </r>
  <r>
    <x v="0"/>
    <s v="Compact Fluorescent"/>
    <m/>
    <s v="Twist                "/>
    <n v="1"/>
    <n v="16"/>
    <s v="129983"/>
    <x v="1"/>
  </r>
  <r>
    <x v="1"/>
    <s v="Incandescent       "/>
    <m/>
    <s v="Globe                "/>
    <n v="8"/>
    <n v="25"/>
    <s v="129983"/>
    <x v="1"/>
  </r>
  <r>
    <x v="4"/>
    <s v="Compact Fluorescent"/>
    <m/>
    <s v="Twist                "/>
    <n v="1"/>
    <n v="23"/>
    <s v="129983"/>
    <x v="1"/>
  </r>
  <r>
    <x v="4"/>
    <s v="Incandescent       "/>
    <m/>
    <s v="Standard A Lamp      "/>
    <n v="1"/>
    <n v="100"/>
    <s v="129983"/>
    <x v="1"/>
  </r>
  <r>
    <x v="0"/>
    <s v="Compact Fluorescent"/>
    <m/>
    <s v="Other                "/>
    <n v="1"/>
    <n v="20"/>
    <s v="129983"/>
    <x v="1"/>
  </r>
  <r>
    <x v="1"/>
    <s v="Compact Fluorescent"/>
    <m/>
    <s v="Twist                "/>
    <n v="2"/>
    <n v="13"/>
    <s v="129983"/>
    <x v="1"/>
  </r>
  <r>
    <x v="4"/>
    <s v="Compact Fluorescent"/>
    <m/>
    <s v="Twist                "/>
    <n v="1"/>
    <n v="42"/>
    <s v="129983"/>
    <x v="1"/>
  </r>
  <r>
    <x v="4"/>
    <s v="Halogen            "/>
    <m/>
    <s v="MR                   "/>
    <n v="1"/>
    <n v="20"/>
    <s v="129983"/>
    <x v="1"/>
  </r>
  <r>
    <x v="0"/>
    <s v="Compact Fluorescent"/>
    <m/>
    <s v="Twist                "/>
    <n v="2"/>
    <n v="20"/>
    <s v="129983"/>
    <x v="1"/>
  </r>
  <r>
    <x v="0"/>
    <s v="Incandescent       "/>
    <m/>
    <s v="Standard A Lamp      "/>
    <n v="1"/>
    <n v="75"/>
    <s v="129983"/>
    <x v="1"/>
  </r>
  <r>
    <x v="8"/>
    <s v="Linear Fluorescent "/>
    <n v="4"/>
    <s v="T-8                  "/>
    <n v="2"/>
    <n v="32"/>
    <s v="129983"/>
    <x v="1"/>
  </r>
  <r>
    <x v="6"/>
    <s v="Incandescent       "/>
    <m/>
    <s v="Globe                "/>
    <n v="2"/>
    <n v="40"/>
    <s v="129983"/>
    <x v="1"/>
  </r>
  <r>
    <x v="9"/>
    <s v="Incandescent       "/>
    <m/>
    <s v="Decorative           "/>
    <n v="7"/>
    <n v="25"/>
    <s v="129983"/>
    <x v="1"/>
  </r>
  <r>
    <x v="4"/>
    <s v="Incandescent       "/>
    <m/>
    <s v="Decorative           "/>
    <n v="3"/>
    <n v="25"/>
    <s v="129983"/>
    <x v="1"/>
  </r>
  <r>
    <x v="4"/>
    <s v="Compact Fluorescent"/>
    <m/>
    <s v="Twist                "/>
    <n v="1"/>
    <n v="42"/>
    <s v="129983"/>
    <x v="1"/>
  </r>
  <r>
    <x v="5"/>
    <s v="Incandescent       "/>
    <m/>
    <s v="Standard A Lamp      "/>
    <n v="1"/>
    <n v="100"/>
    <s v="129983"/>
    <x v="1"/>
  </r>
  <r>
    <x v="1"/>
    <s v="Compact Fluorescent"/>
    <m/>
    <s v="Twist                "/>
    <n v="1"/>
    <n v="14"/>
    <s v="130391"/>
    <x v="5"/>
  </r>
  <r>
    <x v="0"/>
    <s v="Incandescent       "/>
    <m/>
    <s v="Standard A Lamp      "/>
    <n v="3"/>
    <n v="60"/>
    <s v="130391"/>
    <x v="5"/>
  </r>
  <r>
    <x v="4"/>
    <s v="Incandescent       "/>
    <m/>
    <s v="Standard A Lamp      "/>
    <n v="1"/>
    <n v="60"/>
    <s v="130391"/>
    <x v="5"/>
  </r>
  <r>
    <x v="0"/>
    <s v="Incandescent       "/>
    <m/>
    <s v="Standard A Lamp      "/>
    <n v="1"/>
    <n v="60"/>
    <s v="130391"/>
    <x v="5"/>
  </r>
  <r>
    <x v="9"/>
    <s v="Incandescent       "/>
    <m/>
    <s v="Mini base            "/>
    <n v="14"/>
    <n v="25"/>
    <s v="130391"/>
    <x v="5"/>
  </r>
  <r>
    <x v="6"/>
    <s v="Incandescent       "/>
    <m/>
    <s v="Mini base            "/>
    <n v="1"/>
    <n v="25"/>
    <s v="130391"/>
    <x v="5"/>
  </r>
  <r>
    <x v="1"/>
    <s v="Incandescent       "/>
    <m/>
    <s v="Standard A Lamp      "/>
    <n v="3"/>
    <n v="60"/>
    <s v="130391"/>
    <x v="5"/>
  </r>
  <r>
    <x v="0"/>
    <s v="Linear Fluorescent "/>
    <n v="4"/>
    <s v="T-12                 "/>
    <n v="1"/>
    <n v="40"/>
    <s v="130391"/>
    <x v="5"/>
  </r>
  <r>
    <x v="0"/>
    <s v="Incandescent       "/>
    <m/>
    <s v="Decorative           "/>
    <n v="3"/>
    <n v="40"/>
    <s v="130391"/>
    <x v="5"/>
  </r>
  <r>
    <x v="4"/>
    <s v="Incandescent       "/>
    <m/>
    <s v="Decorative           "/>
    <n v="1"/>
    <n v="25"/>
    <s v="130391"/>
    <x v="5"/>
  </r>
  <r>
    <x v="4"/>
    <s v="Incandescent       "/>
    <m/>
    <s v="Mini base            "/>
    <n v="3"/>
    <n v="25"/>
    <s v="130391"/>
    <x v="5"/>
  </r>
  <r>
    <x v="0"/>
    <s v="Compact Fluorescent"/>
    <m/>
    <s v="Straight Tube        "/>
    <n v="1"/>
    <n v="38"/>
    <s v="130391"/>
    <x v="5"/>
  </r>
  <r>
    <x v="0"/>
    <s v="Incandescent       "/>
    <m/>
    <s v="Standard A Lamp      "/>
    <n v="1"/>
    <n v="40"/>
    <s v="130391"/>
    <x v="5"/>
  </r>
  <r>
    <x v="10"/>
    <s v="Halogen            "/>
    <m/>
    <s v="MR                   "/>
    <n v="5"/>
    <n v="20"/>
    <s v="130391"/>
    <x v="5"/>
  </r>
  <r>
    <x v="2"/>
    <s v="Compact Fluorescent"/>
    <m/>
    <s v="Reflector            "/>
    <n v="1"/>
    <n v="15"/>
    <s v="130391"/>
    <x v="5"/>
  </r>
  <r>
    <x v="6"/>
    <s v=""/>
    <m/>
    <s v=""/>
    <n v="22"/>
    <n v="5"/>
    <s v="130391"/>
    <x v="5"/>
  </r>
  <r>
    <x v="6"/>
    <s v="Incandescent       "/>
    <m/>
    <s v="Standard A Lamp      "/>
    <n v="2"/>
    <n v="40"/>
    <s v="130391"/>
    <x v="5"/>
  </r>
  <r>
    <x v="1"/>
    <s v="Linear Fluorescent "/>
    <n v="1.5"/>
    <s v="T-8                  "/>
    <n v="1"/>
    <n v="15"/>
    <s v="130391"/>
    <x v="5"/>
  </r>
  <r>
    <x v="1"/>
    <s v="Linear Fluorescent "/>
    <n v="4"/>
    <s v="T-12                 "/>
    <n v="2"/>
    <n v="40"/>
    <s v="130391"/>
    <x v="5"/>
  </r>
  <r>
    <x v="4"/>
    <s v="Incandescent       "/>
    <m/>
    <s v="3-Way Incandescent   "/>
    <n v="1"/>
    <n v="150"/>
    <s v="130391"/>
    <x v="5"/>
  </r>
  <r>
    <x v="4"/>
    <s v="Incandescent       "/>
    <m/>
    <s v="3-Way Incandescent   "/>
    <n v="1"/>
    <n v="150"/>
    <s v="130391"/>
    <x v="5"/>
  </r>
  <r>
    <x v="0"/>
    <s v="Linear Fluorescent "/>
    <n v="4"/>
    <s v="T-12                 "/>
    <n v="1"/>
    <n v="40"/>
    <s v="130391"/>
    <x v="5"/>
  </r>
  <r>
    <x v="2"/>
    <s v="Incandescent       "/>
    <m/>
    <s v="Reflector            "/>
    <n v="1"/>
    <n v="65"/>
    <s v="130391"/>
    <x v="5"/>
  </r>
  <r>
    <x v="0"/>
    <s v="Linear Fluorescent "/>
    <n v="4"/>
    <s v="T-8                  "/>
    <n v="1"/>
    <n v="32"/>
    <s v="130392"/>
    <x v="1"/>
  </r>
  <r>
    <x v="4"/>
    <s v="Incandescent       "/>
    <m/>
    <s v="Standard A Lamp      "/>
    <n v="1"/>
    <n v="60"/>
    <s v="130392"/>
    <x v="1"/>
  </r>
  <r>
    <x v="1"/>
    <s v="Incandescent       "/>
    <m/>
    <s v="Standard A Lamp      "/>
    <n v="1"/>
    <n v="60"/>
    <s v="130392"/>
    <x v="1"/>
  </r>
  <r>
    <x v="9"/>
    <s v="Incandescent       "/>
    <m/>
    <s v="Mini base            "/>
    <n v="4"/>
    <n v="40"/>
    <s v="130392"/>
    <x v="1"/>
  </r>
  <r>
    <x v="0"/>
    <s v="Incandescent       "/>
    <m/>
    <s v="Mini base            "/>
    <n v="2"/>
    <n v="40"/>
    <s v="130392"/>
    <x v="1"/>
  </r>
  <r>
    <x v="1"/>
    <s v="Incandescent       "/>
    <m/>
    <s v="Standard A Lamp      "/>
    <n v="1"/>
    <n v="60"/>
    <s v="130392"/>
    <x v="1"/>
  </r>
  <r>
    <x v="2"/>
    <s v="Incandescent       "/>
    <m/>
    <s v="Reflector            "/>
    <n v="1"/>
    <n v="75"/>
    <s v="130392"/>
    <x v="1"/>
  </r>
  <r>
    <x v="0"/>
    <s v="Linear Fluorescent "/>
    <n v="4"/>
    <s v="T-8                  "/>
    <n v="1"/>
    <n v="32"/>
    <s v="130392"/>
    <x v="1"/>
  </r>
  <r>
    <x v="1"/>
    <s v="Linear Fluorescent "/>
    <n v="1.5"/>
    <s v="T-8                  "/>
    <n v="1"/>
    <n v="15"/>
    <s v="130392"/>
    <x v="1"/>
  </r>
  <r>
    <x v="0"/>
    <s v="Incandescent       "/>
    <m/>
    <s v="Decorative           "/>
    <n v="3"/>
    <n v="40"/>
    <s v="130392"/>
    <x v="1"/>
  </r>
  <r>
    <x v="4"/>
    <s v="Incandescent       "/>
    <m/>
    <s v="3-Way Incandescent   "/>
    <n v="1"/>
    <n v="150"/>
    <s v="130392"/>
    <x v="1"/>
  </r>
  <r>
    <x v="5"/>
    <s v="Incandescent       "/>
    <m/>
    <s v="Standard A Lamp      "/>
    <n v="2"/>
    <n v="60"/>
    <s v="130392"/>
    <x v="1"/>
  </r>
  <r>
    <x v="0"/>
    <s v="Linear Fluorescent "/>
    <n v="4"/>
    <s v="T-8                  "/>
    <n v="1"/>
    <n v="32"/>
    <s v="130392"/>
    <x v="1"/>
  </r>
  <r>
    <x v="4"/>
    <s v="Incandescent       "/>
    <m/>
    <s v="3-Way Incandescent   "/>
    <n v="1"/>
    <n v="150"/>
    <s v="130392"/>
    <x v="1"/>
  </r>
  <r>
    <x v="0"/>
    <s v="Incandescent       "/>
    <m/>
    <s v="Standard A Lamp      "/>
    <n v="2"/>
    <n v="60"/>
    <s v="130392"/>
    <x v="1"/>
  </r>
  <r>
    <x v="1"/>
    <s v="Incandescent       "/>
    <m/>
    <s v="Standard A Lamp      "/>
    <n v="1"/>
    <n v="60"/>
    <s v="130392"/>
    <x v="1"/>
  </r>
  <r>
    <x v="0"/>
    <s v="Linear Fluorescent "/>
    <n v="4"/>
    <s v="T-12                 "/>
    <n v="1"/>
    <n v="40"/>
    <s v="130393"/>
    <x v="1"/>
  </r>
  <r>
    <x v="0"/>
    <s v="Incandescent       "/>
    <m/>
    <s v="Standard A Lamp      "/>
    <n v="1"/>
    <n v="60"/>
    <s v="130393"/>
    <x v="1"/>
  </r>
  <r>
    <x v="1"/>
    <s v="Incandescent       "/>
    <m/>
    <s v="Standard A Lamp      "/>
    <n v="1"/>
    <n v="60"/>
    <s v="130393"/>
    <x v="1"/>
  </r>
  <r>
    <x v="4"/>
    <s v="Incandescent       "/>
    <m/>
    <s v="3-Way Incandescent   "/>
    <n v="1"/>
    <n v="150"/>
    <s v="130393"/>
    <x v="1"/>
  </r>
  <r>
    <x v="4"/>
    <s v="Compact Fluorescent"/>
    <m/>
    <s v="Twist                "/>
    <n v="1"/>
    <n v="18"/>
    <s v="130393"/>
    <x v="1"/>
  </r>
  <r>
    <x v="9"/>
    <s v="Incandescent       "/>
    <m/>
    <s v="Decorative           "/>
    <n v="7"/>
    <n v="40"/>
    <s v="130393"/>
    <x v="1"/>
  </r>
  <r>
    <x v="6"/>
    <s v="Incandescent       "/>
    <m/>
    <s v="Other                "/>
    <n v="2"/>
    <n v="40"/>
    <s v="130393"/>
    <x v="1"/>
  </r>
  <r>
    <x v="1"/>
    <s v="Incandescent       "/>
    <m/>
    <s v="Decorative           "/>
    <n v="2"/>
    <n v="60"/>
    <s v="130393"/>
    <x v="1"/>
  </r>
  <r>
    <x v="0"/>
    <s v="Incandescent       "/>
    <m/>
    <s v="Globe                "/>
    <n v="5"/>
    <n v="25"/>
    <s v="130393"/>
    <x v="1"/>
  </r>
  <r>
    <x v="2"/>
    <s v="Incandescent       "/>
    <m/>
    <s v="Reflector            "/>
    <n v="1"/>
    <n v="500"/>
    <s v="130393"/>
    <x v="1"/>
  </r>
  <r>
    <x v="2"/>
    <s v="Incandescent       "/>
    <m/>
    <s v="Reflector            "/>
    <n v="1"/>
    <n v="65"/>
    <s v="130393"/>
    <x v="1"/>
  </r>
  <r>
    <x v="6"/>
    <s v="Halogen            "/>
    <m/>
    <s v="Quartz Tube          "/>
    <n v="1"/>
    <n v="50"/>
    <s v="130393"/>
    <x v="1"/>
  </r>
  <r>
    <x v="0"/>
    <s v="Linear Fluorescent "/>
    <n v="4"/>
    <s v="T-12                 "/>
    <n v="2"/>
    <n v="40"/>
    <s v="130393"/>
    <x v="1"/>
  </r>
  <r>
    <x v="4"/>
    <s v="Incandescent       "/>
    <m/>
    <s v="3-Way Incandescent   "/>
    <n v="1"/>
    <n v="150"/>
    <s v="130393"/>
    <x v="1"/>
  </r>
  <r>
    <x v="6"/>
    <s v=""/>
    <m/>
    <s v=""/>
    <n v="1"/>
    <m/>
    <s v="130393"/>
    <x v="1"/>
  </r>
  <r>
    <x v="0"/>
    <s v="Linear Fluorescent "/>
    <n v="4"/>
    <s v="T-12                 "/>
    <n v="1"/>
    <n v="40"/>
    <s v="130393"/>
    <x v="1"/>
  </r>
  <r>
    <x v="2"/>
    <s v="Incandescent       "/>
    <m/>
    <s v="Reflector            "/>
    <n v="1"/>
    <n v="65"/>
    <s v="130393"/>
    <x v="1"/>
  </r>
  <r>
    <x v="1"/>
    <s v="Incandescent       "/>
    <m/>
    <s v="Standard A Lamp      "/>
    <n v="1"/>
    <n v="60"/>
    <s v="130393"/>
    <x v="1"/>
  </r>
  <r>
    <x v="4"/>
    <s v="Incandescent       "/>
    <m/>
    <s v="Standard A Lamp      "/>
    <n v="1"/>
    <n v="60"/>
    <s v="130393"/>
    <x v="1"/>
  </r>
  <r>
    <x v="5"/>
    <s v="Incandescent       "/>
    <m/>
    <s v="Standard A Lamp      "/>
    <n v="2"/>
    <n v="60"/>
    <s v="130393"/>
    <x v="1"/>
  </r>
  <r>
    <x v="5"/>
    <s v="Incandescent       "/>
    <m/>
    <s v="Standard A Lamp      "/>
    <n v="1"/>
    <n v="50"/>
    <s v="130393"/>
    <x v="1"/>
  </r>
  <r>
    <x v="5"/>
    <s v="Incandescent       "/>
    <m/>
    <s v="Standard A Lamp      "/>
    <n v="1"/>
    <n v="100"/>
    <s v="130393"/>
    <x v="1"/>
  </r>
  <r>
    <x v="0"/>
    <s v="Incandescent       "/>
    <m/>
    <s v="Standard A Lamp      "/>
    <n v="2"/>
    <n v="60"/>
    <s v="130393"/>
    <x v="1"/>
  </r>
  <r>
    <x v="1"/>
    <s v="Incandescent       "/>
    <m/>
    <s v="Standard A Lamp      "/>
    <n v="5"/>
    <n v="60"/>
    <s v="130481"/>
    <x v="1"/>
  </r>
  <r>
    <x v="3"/>
    <s v="Incandescent       "/>
    <m/>
    <s v="Heat Lamp            "/>
    <n v="1"/>
    <n v="250"/>
    <s v="130481"/>
    <x v="1"/>
  </r>
  <r>
    <x v="0"/>
    <s v="Incandescent       "/>
    <m/>
    <s v="Standard A Lamp      "/>
    <n v="2"/>
    <n v="60"/>
    <s v="130481"/>
    <x v="1"/>
  </r>
  <r>
    <x v="4"/>
    <s v="Incandescent       "/>
    <m/>
    <s v="Standard A Lamp      "/>
    <n v="1"/>
    <n v="60"/>
    <s v="130481"/>
    <x v="1"/>
  </r>
  <r>
    <x v="4"/>
    <s v="Compact Fluorescent"/>
    <m/>
    <s v="Twist                "/>
    <n v="1"/>
    <n v="10"/>
    <s v="130481"/>
    <x v="1"/>
  </r>
  <r>
    <x v="0"/>
    <s v="Incandescent       "/>
    <m/>
    <s v="Standard A Lamp      "/>
    <n v="2"/>
    <n v="60"/>
    <s v="130481"/>
    <x v="1"/>
  </r>
  <r>
    <x v="4"/>
    <s v="Compact Fluorescent"/>
    <m/>
    <s v="Twist                "/>
    <n v="1"/>
    <n v="13"/>
    <s v="130481"/>
    <x v="1"/>
  </r>
  <r>
    <x v="4"/>
    <s v="Incandescent       "/>
    <m/>
    <s v="Standard A Lamp      "/>
    <n v="1"/>
    <n v="60"/>
    <s v="130481"/>
    <x v="1"/>
  </r>
  <r>
    <x v="0"/>
    <s v="Incandescent       "/>
    <m/>
    <s v="Standard A Lamp      "/>
    <n v="2"/>
    <n v="60"/>
    <s v="130481"/>
    <x v="1"/>
  </r>
  <r>
    <x v="0"/>
    <s v="Incandescent       "/>
    <m/>
    <s v="Standard A Lamp      "/>
    <n v="1"/>
    <n v="60"/>
    <s v="130481"/>
    <x v="1"/>
  </r>
  <r>
    <x v="6"/>
    <s v="Incandescent       "/>
    <m/>
    <s v="Standard A Lamp      "/>
    <n v="2"/>
    <n v="40"/>
    <s v="130481"/>
    <x v="1"/>
  </r>
  <r>
    <x v="0"/>
    <s v="Incandescent       "/>
    <m/>
    <s v="Standard A Lamp      "/>
    <n v="2"/>
    <n v="60"/>
    <s v="130481"/>
    <x v="1"/>
  </r>
  <r>
    <x v="4"/>
    <s v="Incandescent       "/>
    <m/>
    <s v="Standard A Lamp      "/>
    <n v="1"/>
    <n v="60"/>
    <s v="130481"/>
    <x v="1"/>
  </r>
  <r>
    <x v="4"/>
    <s v="Compact Fluorescent"/>
    <m/>
    <s v="Twist                "/>
    <n v="1"/>
    <n v="15"/>
    <s v="130481"/>
    <x v="1"/>
  </r>
  <r>
    <x v="1"/>
    <s v="Incandescent       "/>
    <m/>
    <s v="Standard A Lamp      "/>
    <n v="5"/>
    <n v="60"/>
    <s v="130482"/>
    <x v="1"/>
  </r>
  <r>
    <x v="3"/>
    <s v="Incandescent       "/>
    <m/>
    <s v="Heat Lamp            "/>
    <n v="1"/>
    <n v="250"/>
    <s v="130482"/>
    <x v="1"/>
  </r>
  <r>
    <x v="4"/>
    <s v="Incandescent       "/>
    <m/>
    <s v="Standard A Lamp      "/>
    <n v="1"/>
    <n v="52"/>
    <s v="130482"/>
    <x v="1"/>
  </r>
  <r>
    <x v="0"/>
    <s v="Incandescent       "/>
    <m/>
    <s v="Standard A Lamp      "/>
    <n v="2"/>
    <n v="60"/>
    <s v="130482"/>
    <x v="1"/>
  </r>
  <r>
    <x v="0"/>
    <s v="Incandescent       "/>
    <m/>
    <s v="Standard A Lamp      "/>
    <n v="2"/>
    <n v="60"/>
    <s v="130482"/>
    <x v="1"/>
  </r>
  <r>
    <x v="0"/>
    <s v="Incandescent       "/>
    <m/>
    <s v="Standard A Lamp      "/>
    <n v="2"/>
    <n v="60"/>
    <s v="130482"/>
    <x v="1"/>
  </r>
  <r>
    <x v="0"/>
    <s v="Incandescent       "/>
    <m/>
    <s v="Standard A Lamp      "/>
    <n v="2"/>
    <n v="40"/>
    <s v="130482"/>
    <x v="1"/>
  </r>
  <r>
    <x v="6"/>
    <s v="Incandescent       "/>
    <m/>
    <s v="Standard A Lamp      "/>
    <n v="2"/>
    <n v="40"/>
    <s v="130482"/>
    <x v="1"/>
  </r>
  <r>
    <x v="5"/>
    <s v="Incandescent       "/>
    <m/>
    <s v="Standard A Lamp      "/>
    <n v="1"/>
    <n v="90"/>
    <s v="130482"/>
    <x v="1"/>
  </r>
  <r>
    <x v="0"/>
    <s v="Compact Fluorescent"/>
    <m/>
    <s v="Twist                "/>
    <n v="2"/>
    <n v="13"/>
    <s v="130482"/>
    <x v="1"/>
  </r>
  <r>
    <x v="3"/>
    <s v="Incandescent       "/>
    <m/>
    <s v="Heat Lamp            "/>
    <n v="1"/>
    <n v="250"/>
    <s v="130483"/>
    <x v="1"/>
  </r>
  <r>
    <x v="4"/>
    <s v="Incandescent       "/>
    <m/>
    <s v="Decorative           "/>
    <n v="1"/>
    <n v="40"/>
    <s v="130483"/>
    <x v="1"/>
  </r>
  <r>
    <x v="1"/>
    <s v="Incandescent       "/>
    <m/>
    <s v="Standard A Lamp      "/>
    <n v="5"/>
    <n v="40"/>
    <s v="130483"/>
    <x v="1"/>
  </r>
  <r>
    <x v="0"/>
    <s v="Incandescent       "/>
    <m/>
    <s v="Standard A Lamp      "/>
    <n v="2"/>
    <n v="60"/>
    <s v="130483"/>
    <x v="1"/>
  </r>
  <r>
    <x v="5"/>
    <s v="Incandescent       "/>
    <m/>
    <s v="Standard A Lamp      "/>
    <n v="1"/>
    <n v="60"/>
    <s v="130483"/>
    <x v="1"/>
  </r>
  <r>
    <x v="4"/>
    <s v="Incandescent       "/>
    <m/>
    <s v="Standard A Lamp      "/>
    <n v="1"/>
    <n v="40"/>
    <s v="130483"/>
    <x v="1"/>
  </r>
  <r>
    <x v="9"/>
    <s v="Incandescent       "/>
    <m/>
    <s v="Mini base            "/>
    <n v="5"/>
    <n v="40"/>
    <s v="130483"/>
    <x v="1"/>
  </r>
  <r>
    <x v="4"/>
    <s v="Incandescent       "/>
    <m/>
    <s v="Standard A Lamp      "/>
    <n v="1"/>
    <n v="25"/>
    <s v="130483"/>
    <x v="1"/>
  </r>
  <r>
    <x v="0"/>
    <s v="Incandescent       "/>
    <m/>
    <s v="Standard A Lamp      "/>
    <n v="2"/>
    <n v="60"/>
    <s v="130483"/>
    <x v="1"/>
  </r>
  <r>
    <x v="4"/>
    <s v="Incandescent       "/>
    <m/>
    <s v="Decorative           "/>
    <n v="1"/>
    <n v="40"/>
    <s v="130483"/>
    <x v="1"/>
  </r>
  <r>
    <x v="0"/>
    <s v="Incandescent       "/>
    <m/>
    <s v="Standard A Lamp      "/>
    <n v="2"/>
    <n v="60"/>
    <s v="130483"/>
    <x v="1"/>
  </r>
  <r>
    <x v="4"/>
    <s v="Incandescent       "/>
    <m/>
    <s v="Standard A Lamp      "/>
    <n v="1"/>
    <n v="25"/>
    <s v="130483"/>
    <x v="1"/>
  </r>
  <r>
    <x v="4"/>
    <s v="Incandescent       "/>
    <m/>
    <s v="Decorative           "/>
    <n v="1"/>
    <n v="40"/>
    <s v="130483"/>
    <x v="1"/>
  </r>
  <r>
    <x v="0"/>
    <s v="Incandescent       "/>
    <m/>
    <s v="Standard A Lamp      "/>
    <n v="2"/>
    <n v="60"/>
    <s v="130483"/>
    <x v="1"/>
  </r>
  <r>
    <x v="4"/>
    <s v="Incandescent       "/>
    <m/>
    <s v="Standard A Lamp      "/>
    <n v="1"/>
    <n v="40"/>
    <s v="130483"/>
    <x v="1"/>
  </r>
  <r>
    <x v="4"/>
    <s v="Incandescent       "/>
    <m/>
    <s v="Standard A Lamp      "/>
    <n v="1"/>
    <n v="60"/>
    <s v="130483"/>
    <x v="1"/>
  </r>
  <r>
    <x v="4"/>
    <s v="Incandescent       "/>
    <m/>
    <s v="Standard A Lamp      "/>
    <n v="1"/>
    <n v="25"/>
    <s v="130483"/>
    <x v="1"/>
  </r>
  <r>
    <x v="4"/>
    <s v="Incandescent       "/>
    <m/>
    <s v="Decorative           "/>
    <n v="1"/>
    <n v="40"/>
    <s v="130483"/>
    <x v="1"/>
  </r>
  <r>
    <x v="4"/>
    <s v="Incandescent       "/>
    <m/>
    <s v="Decorative           "/>
    <n v="2"/>
    <n v="40"/>
    <s v="130483"/>
    <x v="1"/>
  </r>
  <r>
    <x v="1"/>
    <s v="Incandescent       "/>
    <m/>
    <s v="Standard A Lamp      "/>
    <n v="3"/>
    <n v="75"/>
    <s v="130541"/>
    <x v="1"/>
  </r>
  <r>
    <x v="8"/>
    <s v="Incandescent       "/>
    <m/>
    <s v="Heat Lamp            "/>
    <n v="1"/>
    <n v="250"/>
    <s v="130541"/>
    <x v="1"/>
  </r>
  <r>
    <x v="0"/>
    <s v="Incandescent       "/>
    <m/>
    <s v="Standard A Lamp      "/>
    <n v="2"/>
    <n v="60"/>
    <s v="130541"/>
    <x v="1"/>
  </r>
  <r>
    <x v="0"/>
    <s v="Incandescent       "/>
    <m/>
    <s v="Standard A Lamp      "/>
    <n v="2"/>
    <n v="60"/>
    <s v="130541"/>
    <x v="1"/>
  </r>
  <r>
    <x v="8"/>
    <s v="Compact Fluorescent"/>
    <m/>
    <s v="Twist                "/>
    <n v="4"/>
    <n v="13"/>
    <s v="130541"/>
    <x v="1"/>
  </r>
  <r>
    <x v="0"/>
    <s v="Linear Fluorescent "/>
    <n v="4"/>
    <s v="T-12                 "/>
    <n v="2"/>
    <n v="40"/>
    <s v="130541"/>
    <x v="1"/>
  </r>
  <r>
    <x v="4"/>
    <s v="Incandescent       "/>
    <m/>
    <s v="Standard A Lamp      "/>
    <n v="1"/>
    <n v="60"/>
    <s v="130541"/>
    <x v="1"/>
  </r>
  <r>
    <x v="5"/>
    <s v="Incandescent       "/>
    <m/>
    <s v="3-Way Incandescent   "/>
    <n v="1"/>
    <n v="100"/>
    <s v="130541"/>
    <x v="1"/>
  </r>
  <r>
    <x v="0"/>
    <s v="Incandescent       "/>
    <m/>
    <s v="Standard A Lamp      "/>
    <n v="3"/>
    <n v="60"/>
    <s v="130541"/>
    <x v="1"/>
  </r>
  <r>
    <x v="4"/>
    <s v="Incandescent       "/>
    <m/>
    <s v="Standard A Lamp      "/>
    <n v="1"/>
    <n v="75"/>
    <s v="130541"/>
    <x v="1"/>
  </r>
  <r>
    <x v="1"/>
    <s v="Incandescent       "/>
    <m/>
    <s v="Globe                "/>
    <n v="3"/>
    <n v="40"/>
    <s v="130542"/>
    <x v="1"/>
  </r>
  <r>
    <x v="8"/>
    <s v="Incandescent       "/>
    <m/>
    <s v="Heat Lamp            "/>
    <n v="1"/>
    <n v="250"/>
    <s v="130542"/>
    <x v="1"/>
  </r>
  <r>
    <x v="0"/>
    <s v="Incandescent       "/>
    <m/>
    <s v="Standard A Lamp      "/>
    <n v="1"/>
    <n v="60"/>
    <s v="130542"/>
    <x v="1"/>
  </r>
  <r>
    <x v="1"/>
    <s v="Incandescent       "/>
    <m/>
    <s v="Standard A Lamp      "/>
    <n v="1"/>
    <n v="75"/>
    <s v="130542"/>
    <x v="1"/>
  </r>
  <r>
    <x v="0"/>
    <s v="Linear Fluorescent "/>
    <n v="4"/>
    <s v="T-12                 "/>
    <n v="2"/>
    <n v="40"/>
    <s v="130542"/>
    <x v="1"/>
  </r>
  <r>
    <x v="9"/>
    <s v="Incandescent       "/>
    <m/>
    <s v="Standard A Lamp      "/>
    <n v="1"/>
    <n v="75"/>
    <s v="130542"/>
    <x v="1"/>
  </r>
  <r>
    <x v="5"/>
    <s v="Compact Fluorescent"/>
    <m/>
    <s v="Twist                "/>
    <n v="1"/>
    <n v="13"/>
    <s v="130542"/>
    <x v="1"/>
  </r>
  <r>
    <x v="4"/>
    <s v="Incandescent       "/>
    <m/>
    <s v="Standard A Lamp      "/>
    <n v="1"/>
    <n v="75"/>
    <s v="130542"/>
    <x v="1"/>
  </r>
  <r>
    <x v="0"/>
    <s v="Incandescent       "/>
    <m/>
    <s v="Standard A Lamp      "/>
    <n v="2"/>
    <n v="60"/>
    <s v="130542"/>
    <x v="1"/>
  </r>
  <r>
    <x v="4"/>
    <s v="Incandescent       "/>
    <m/>
    <s v="Standard A Lamp      "/>
    <n v="1"/>
    <n v="75"/>
    <s v="130542"/>
    <x v="1"/>
  </r>
  <r>
    <x v="4"/>
    <s v="Incandescent       "/>
    <m/>
    <s v="Decorative           "/>
    <n v="1"/>
    <n v="15"/>
    <s v="130542"/>
    <x v="1"/>
  </r>
  <r>
    <x v="6"/>
    <s v="Incandescent       "/>
    <m/>
    <s v="Other                "/>
    <n v="1"/>
    <n v="75"/>
    <s v="130542"/>
    <x v="1"/>
  </r>
  <r>
    <x v="3"/>
    <s v="Incandescent       "/>
    <m/>
    <s v="Heat Lamp            "/>
    <n v="1"/>
    <n v="250"/>
    <s v="130621"/>
    <x v="1"/>
  </r>
  <r>
    <x v="1"/>
    <s v="Compact Fluorescent"/>
    <m/>
    <s v="Globe                "/>
    <n v="4"/>
    <n v="15"/>
    <s v="130621"/>
    <x v="1"/>
  </r>
  <r>
    <x v="2"/>
    <s v="Incandescent       "/>
    <m/>
    <s v="Heat Lamp            "/>
    <n v="1"/>
    <n v="250"/>
    <s v="130621"/>
    <x v="1"/>
  </r>
  <r>
    <x v="1"/>
    <s v="Compact Fluorescent"/>
    <m/>
    <s v="Globe                "/>
    <n v="4"/>
    <n v="15"/>
    <s v="130621"/>
    <x v="1"/>
  </r>
  <r>
    <x v="4"/>
    <s v="Incandescent       "/>
    <m/>
    <s v="Standard A Lamp      "/>
    <n v="1"/>
    <n v="40"/>
    <s v="130621"/>
    <x v="1"/>
  </r>
  <r>
    <x v="4"/>
    <s v="Compact Fluorescent"/>
    <m/>
    <s v="Twist                "/>
    <n v="1"/>
    <n v="20"/>
    <s v="130621"/>
    <x v="1"/>
  </r>
  <r>
    <x v="5"/>
    <s v="Incandescent       "/>
    <m/>
    <s v="Standard A Lamp      "/>
    <n v="1"/>
    <n v="100"/>
    <s v="130621"/>
    <x v="1"/>
  </r>
  <r>
    <x v="5"/>
    <s v="Incandescent       "/>
    <m/>
    <s v="Standard A Lamp      "/>
    <n v="5"/>
    <n v="40"/>
    <s v="130621"/>
    <x v="1"/>
  </r>
  <r>
    <x v="5"/>
    <s v="Incandescent       "/>
    <m/>
    <s v="Standard A Lamp      "/>
    <n v="5"/>
    <n v="40"/>
    <s v="130621"/>
    <x v="1"/>
  </r>
  <r>
    <x v="8"/>
    <s v="Compact Fluorescent"/>
    <m/>
    <s v="Twist                "/>
    <n v="1"/>
    <n v="13"/>
    <s v="130621"/>
    <x v="1"/>
  </r>
  <r>
    <x v="0"/>
    <s v="Compact Fluorescent"/>
    <m/>
    <s v="Twist                "/>
    <n v="1"/>
    <n v="13"/>
    <s v="130621"/>
    <x v="1"/>
  </r>
  <r>
    <x v="0"/>
    <s v="Linear Fluorescent "/>
    <n v="4"/>
    <s v="T-8                  "/>
    <n v="2"/>
    <n v="32"/>
    <s v="130621"/>
    <x v="1"/>
  </r>
  <r>
    <x v="3"/>
    <s v="Incandescent       "/>
    <m/>
    <s v="Heat Lamp            "/>
    <n v="1"/>
    <n v="250"/>
    <s v="130622"/>
    <x v="1"/>
  </r>
  <r>
    <x v="1"/>
    <s v="Compact Fluorescent"/>
    <m/>
    <s v="Globe                "/>
    <n v="4"/>
    <n v="15"/>
    <s v="130622"/>
    <x v="1"/>
  </r>
  <r>
    <x v="3"/>
    <s v="Incandescent       "/>
    <m/>
    <s v="Heat Lamp            "/>
    <n v="1"/>
    <n v="250"/>
    <s v="130622"/>
    <x v="1"/>
  </r>
  <r>
    <x v="1"/>
    <s v="Compact Fluorescent"/>
    <m/>
    <s v="Globe                "/>
    <n v="4"/>
    <n v="15"/>
    <s v="130622"/>
    <x v="1"/>
  </r>
  <r>
    <x v="4"/>
    <s v="Incandescent       "/>
    <m/>
    <s v="Standard A Lamp      "/>
    <n v="1"/>
    <n v="40"/>
    <s v="130622"/>
    <x v="1"/>
  </r>
  <r>
    <x v="4"/>
    <s v="Incandescent       "/>
    <m/>
    <s v="3-Way Incandescent   "/>
    <n v="3"/>
    <n v="25"/>
    <s v="130622"/>
    <x v="1"/>
  </r>
  <r>
    <x v="4"/>
    <s v="Incandescent       "/>
    <m/>
    <s v="Standard A Lamp      "/>
    <n v="1"/>
    <n v="60"/>
    <s v="130622"/>
    <x v="1"/>
  </r>
  <r>
    <x v="8"/>
    <s v="Incandescent       "/>
    <m/>
    <s v="Standard A Lamp      "/>
    <n v="1"/>
    <n v="65"/>
    <s v="130622"/>
    <x v="1"/>
  </r>
  <r>
    <x v="0"/>
    <s v="Compact Fluorescent"/>
    <m/>
    <s v="Twist                "/>
    <n v="1"/>
    <n v="13"/>
    <s v="130622"/>
    <x v="1"/>
  </r>
  <r>
    <x v="0"/>
    <s v="Linear Fluorescent "/>
    <n v="4"/>
    <s v="T-8                  "/>
    <n v="2"/>
    <n v="32"/>
    <s v="130622"/>
    <x v="1"/>
  </r>
  <r>
    <x v="5"/>
    <s v="Incandescent       "/>
    <m/>
    <s v="3-Way Incandescent   "/>
    <n v="1"/>
    <n v="150"/>
    <s v="130622"/>
    <x v="1"/>
  </r>
  <r>
    <x v="3"/>
    <s v="Incandescent       "/>
    <m/>
    <s v="Heat Lamp            "/>
    <n v="1"/>
    <n v="250"/>
    <s v="130623"/>
    <x v="1"/>
  </r>
  <r>
    <x v="1"/>
    <s v="Compact Fluorescent"/>
    <m/>
    <s v="Globe                "/>
    <n v="4"/>
    <n v="15"/>
    <s v="130623"/>
    <x v="1"/>
  </r>
  <r>
    <x v="3"/>
    <s v="Incandescent       "/>
    <m/>
    <s v="Heat Lamp            "/>
    <n v="1"/>
    <n v="250"/>
    <s v="130623"/>
    <x v="1"/>
  </r>
  <r>
    <x v="1"/>
    <s v="Compact Fluorescent"/>
    <m/>
    <s v="Globe                "/>
    <n v="4"/>
    <n v="15"/>
    <s v="130623"/>
    <x v="1"/>
  </r>
  <r>
    <x v="4"/>
    <s v="Compact Fluorescent"/>
    <m/>
    <s v="Twist                "/>
    <n v="1"/>
    <n v="23"/>
    <s v="130623"/>
    <x v="1"/>
  </r>
  <r>
    <x v="5"/>
    <s v="Compact Fluorescent"/>
    <m/>
    <s v="Twist                "/>
    <n v="1"/>
    <n v="27"/>
    <s v="130623"/>
    <x v="1"/>
  </r>
  <r>
    <x v="4"/>
    <s v="Compact Fluorescent"/>
    <m/>
    <s v="Twist                "/>
    <n v="1"/>
    <n v="23"/>
    <s v="130623"/>
    <x v="1"/>
  </r>
  <r>
    <x v="5"/>
    <s v="Incandescent       "/>
    <m/>
    <s v="Standard A Lamp      "/>
    <n v="1"/>
    <n v="25"/>
    <s v="130623"/>
    <x v="1"/>
  </r>
  <r>
    <x v="5"/>
    <s v="Compact Fluorescent"/>
    <m/>
    <s v="Twist                "/>
    <n v="1"/>
    <n v="23"/>
    <s v="130623"/>
    <x v="1"/>
  </r>
  <r>
    <x v="8"/>
    <s v="Compact Fluorescent"/>
    <m/>
    <s v="Twist                "/>
    <n v="1"/>
    <n v="13"/>
    <s v="130623"/>
    <x v="1"/>
  </r>
  <r>
    <x v="0"/>
    <s v="Compact Fluorescent"/>
    <m/>
    <s v="Twist                "/>
    <n v="1"/>
    <n v="13"/>
    <s v="130623"/>
    <x v="1"/>
  </r>
  <r>
    <x v="0"/>
    <s v="Linear Fluorescent "/>
    <n v="4"/>
    <s v="T-8                  "/>
    <n v="2"/>
    <n v="32"/>
    <s v="130623"/>
    <x v="1"/>
  </r>
  <r>
    <x v="4"/>
    <s v="Compact Fluorescent"/>
    <m/>
    <s v="Twist                "/>
    <n v="1"/>
    <n v="23"/>
    <s v="130623"/>
    <x v="1"/>
  </r>
  <r>
    <x v="4"/>
    <s v="Compact Fluorescent"/>
    <m/>
    <s v="Twist                "/>
    <n v="1"/>
    <n v="9"/>
    <s v="130623"/>
    <x v="1"/>
  </r>
  <r>
    <x v="1"/>
    <s v="Incandescent       "/>
    <m/>
    <s v="Globe                "/>
    <n v="8"/>
    <n v="25"/>
    <s v="131261"/>
    <x v="1"/>
  </r>
  <r>
    <x v="8"/>
    <s v="Incandescent       "/>
    <m/>
    <s v="Standard A Lamp      "/>
    <n v="2"/>
    <n v="60"/>
    <s v="131261"/>
    <x v="1"/>
  </r>
  <r>
    <x v="4"/>
    <s v="Incandescent       "/>
    <m/>
    <s v="Standard A Lamp      "/>
    <n v="1"/>
    <n v="60"/>
    <s v="131261"/>
    <x v="1"/>
  </r>
  <r>
    <x v="4"/>
    <s v="Compact Fluorescent"/>
    <m/>
    <s v="Pin base             "/>
    <n v="1"/>
    <n v="27"/>
    <s v="131261"/>
    <x v="1"/>
  </r>
  <r>
    <x v="4"/>
    <s v="Incandescent       "/>
    <m/>
    <s v="Decorative           "/>
    <n v="1"/>
    <n v="40"/>
    <s v="131261"/>
    <x v="1"/>
  </r>
  <r>
    <x v="0"/>
    <s v="Incandescent       "/>
    <m/>
    <s v="Clear                "/>
    <n v="1"/>
    <n v="60"/>
    <s v="131261"/>
    <x v="1"/>
  </r>
  <r>
    <x v="4"/>
    <s v="Incandescent       "/>
    <m/>
    <s v="Decorative           "/>
    <n v="1"/>
    <n v="20"/>
    <s v="131261"/>
    <x v="1"/>
  </r>
  <r>
    <x v="0"/>
    <s v="Incandescent       "/>
    <m/>
    <s v="Standard A Lamp      "/>
    <n v="3"/>
    <n v="60"/>
    <s v="131261"/>
    <x v="1"/>
  </r>
  <r>
    <x v="3"/>
    <s v="Linear Fluorescent "/>
    <n v="3"/>
    <s v="T-12                 "/>
    <n v="1"/>
    <n v="32"/>
    <s v="131261"/>
    <x v="1"/>
  </r>
  <r>
    <x v="4"/>
    <s v="Incandescent       "/>
    <m/>
    <s v="Standard A Lamp      "/>
    <n v="1"/>
    <n v="40"/>
    <s v="131261"/>
    <x v="1"/>
  </r>
  <r>
    <x v="5"/>
    <s v="Compact Fluorescent"/>
    <m/>
    <s v="Twist                "/>
    <n v="1"/>
    <n v="13"/>
    <s v="131261"/>
    <x v="1"/>
  </r>
  <r>
    <x v="9"/>
    <s v="Incandescent       "/>
    <m/>
    <s v="Decorative           "/>
    <n v="6"/>
    <n v="40"/>
    <s v="131261"/>
    <x v="1"/>
  </r>
  <r>
    <x v="5"/>
    <s v="Incandescent       "/>
    <m/>
    <s v="Standard A Lamp      "/>
    <n v="1"/>
    <n v="5"/>
    <s v="131261"/>
    <x v="1"/>
  </r>
  <r>
    <x v="4"/>
    <s v="Incandescent       "/>
    <m/>
    <s v="Standard A Lamp      "/>
    <n v="1"/>
    <n v="60"/>
    <s v="131261"/>
    <x v="1"/>
  </r>
  <r>
    <x v="4"/>
    <s v="Incandescent       "/>
    <m/>
    <s v="Standard A Lamp      "/>
    <n v="1"/>
    <n v="150"/>
    <s v="131261"/>
    <x v="1"/>
  </r>
  <r>
    <x v="5"/>
    <s v="Incandescent       "/>
    <m/>
    <s v="Standard A Lamp      "/>
    <n v="1"/>
    <n v="60"/>
    <s v="131261"/>
    <x v="1"/>
  </r>
  <r>
    <x v="1"/>
    <s v="Compact Fluorescent"/>
    <m/>
    <s v="Twist                "/>
    <n v="3"/>
    <n v="13"/>
    <s v="131262"/>
    <x v="1"/>
  </r>
  <r>
    <x v="0"/>
    <s v="Incandescent       "/>
    <m/>
    <s v="Standard A Lamp      "/>
    <n v="1"/>
    <n v="65"/>
    <s v="131262"/>
    <x v="1"/>
  </r>
  <r>
    <x v="0"/>
    <s v="Linear Fluorescent "/>
    <n v="4"/>
    <s v="T-8                  "/>
    <n v="1"/>
    <n v="32"/>
    <s v="131262"/>
    <x v="1"/>
  </r>
  <r>
    <x v="0"/>
    <s v="Incandescent       "/>
    <m/>
    <s v="Standard A Lamp      "/>
    <n v="2"/>
    <n v="40"/>
    <s v="131262"/>
    <x v="1"/>
  </r>
  <r>
    <x v="10"/>
    <s v="Halogen            "/>
    <m/>
    <s v="PAR                  "/>
    <n v="5"/>
    <n v="50"/>
    <s v="131262"/>
    <x v="1"/>
  </r>
  <r>
    <x v="6"/>
    <s v="Incandescent       "/>
    <m/>
    <s v="Standard A Lamp      "/>
    <n v="2"/>
    <n v="30"/>
    <s v="131262"/>
    <x v="1"/>
  </r>
  <r>
    <x v="4"/>
    <s v="Incandescent       "/>
    <m/>
    <s v="Globe                "/>
    <n v="1"/>
    <n v="25"/>
    <s v="131262"/>
    <x v="1"/>
  </r>
  <r>
    <x v="5"/>
    <s v="Incandescent       "/>
    <m/>
    <s v="Standard A Lamp      "/>
    <n v="1"/>
    <n v="40"/>
    <s v="131262"/>
    <x v="1"/>
  </r>
  <r>
    <x v="5"/>
    <s v="Compact Fluorescent"/>
    <m/>
    <s v="Twist                "/>
    <n v="1"/>
    <n v="23"/>
    <s v="131262"/>
    <x v="1"/>
  </r>
  <r>
    <x v="9"/>
    <s v="Incandescent       "/>
    <m/>
    <s v="Standard A Lamp      "/>
    <n v="3"/>
    <n v="100"/>
    <s v="131262"/>
    <x v="1"/>
  </r>
  <r>
    <x v="4"/>
    <s v="Incandescent       "/>
    <m/>
    <s v="Decorative           "/>
    <n v="1"/>
    <n v="40"/>
    <s v="131262"/>
    <x v="1"/>
  </r>
  <r>
    <x v="4"/>
    <s v="Compact Fluorescent"/>
    <m/>
    <s v="Twist                "/>
    <n v="1"/>
    <n v="13"/>
    <s v="131262"/>
    <x v="1"/>
  </r>
  <r>
    <x v="4"/>
    <s v="Incandescent       "/>
    <m/>
    <s v="Standard A Lamp      "/>
    <n v="1"/>
    <n v="40"/>
    <s v="131262"/>
    <x v="1"/>
  </r>
  <r>
    <x v="1"/>
    <s v="Compact Fluorescent"/>
    <m/>
    <s v="Globe                "/>
    <n v="4"/>
    <n v="15"/>
    <s v="132021"/>
    <x v="1"/>
  </r>
  <r>
    <x v="3"/>
    <s v="Incandescent       "/>
    <m/>
    <s v="Heat Lamp            "/>
    <n v="1"/>
    <n v="150"/>
    <s v="132021"/>
    <x v="1"/>
  </r>
  <r>
    <x v="8"/>
    <s v="Incandescent       "/>
    <m/>
    <s v="Clear                "/>
    <n v="3"/>
    <n v="60"/>
    <s v="132021"/>
    <x v="1"/>
  </r>
  <r>
    <x v="8"/>
    <s v="Compact Fluorescent"/>
    <m/>
    <s v="Twist                "/>
    <n v="1"/>
    <n v="15"/>
    <s v="132021"/>
    <x v="1"/>
  </r>
  <r>
    <x v="9"/>
    <s v="Incandescent       "/>
    <m/>
    <s v="Standard A Lamp      "/>
    <n v="3"/>
    <n v="60"/>
    <s v="132021"/>
    <x v="1"/>
  </r>
  <r>
    <x v="0"/>
    <s v="Compact Fluorescent"/>
    <m/>
    <s v="Twist                "/>
    <n v="1"/>
    <n v="15"/>
    <s v="132021"/>
    <x v="1"/>
  </r>
  <r>
    <x v="0"/>
    <s v="Compact Fluorescent"/>
    <m/>
    <s v="Twist                "/>
    <n v="1"/>
    <n v="15"/>
    <s v="132021"/>
    <x v="1"/>
  </r>
  <r>
    <x v="0"/>
    <s v="Linear Fluorescent "/>
    <m/>
    <s v="T-12                 "/>
    <n v="2"/>
    <n v="40"/>
    <s v="132021"/>
    <x v="1"/>
  </r>
  <r>
    <x v="4"/>
    <s v="Incandescent       "/>
    <m/>
    <s v="Standard A Lamp      "/>
    <n v="1"/>
    <n v="60"/>
    <s v="132021"/>
    <x v="1"/>
  </r>
  <r>
    <x v="1"/>
    <s v="Compact Fluorescent"/>
    <m/>
    <s v="Globe                "/>
    <n v="4"/>
    <n v="15"/>
    <s v="132021"/>
    <x v="1"/>
  </r>
  <r>
    <x v="0"/>
    <s v="Compact Fluorescent"/>
    <m/>
    <s v="Twist                "/>
    <n v="1"/>
    <n v="15"/>
    <s v="132021"/>
    <x v="1"/>
  </r>
  <r>
    <x v="1"/>
    <s v="Compact Fluorescent"/>
    <m/>
    <s v="Globe                "/>
    <n v="4"/>
    <n v="15"/>
    <s v="132022"/>
    <x v="1"/>
  </r>
  <r>
    <x v="0"/>
    <s v="Compact Fluorescent"/>
    <m/>
    <s v="Twist                "/>
    <n v="2"/>
    <n v="15"/>
    <s v="132022"/>
    <x v="1"/>
  </r>
  <r>
    <x v="0"/>
    <s v="Compact Fluorescent"/>
    <m/>
    <s v="Twist                "/>
    <n v="2"/>
    <n v="15"/>
    <s v="132022"/>
    <x v="1"/>
  </r>
  <r>
    <x v="9"/>
    <s v="Incandescent       "/>
    <m/>
    <s v="Standard A Lamp      "/>
    <n v="1"/>
    <n v="60"/>
    <s v="132022"/>
    <x v="1"/>
  </r>
  <r>
    <x v="0"/>
    <s v="Compact Fluorescent"/>
    <m/>
    <s v="Twist                "/>
    <n v="2"/>
    <n v="15"/>
    <s v="132022"/>
    <x v="1"/>
  </r>
  <r>
    <x v="0"/>
    <s v="Compact Fluorescent"/>
    <m/>
    <s v="Twist                "/>
    <n v="1"/>
    <n v="15"/>
    <s v="132022"/>
    <x v="1"/>
  </r>
  <r>
    <x v="0"/>
    <s v="Linear Fluorescent "/>
    <n v="4"/>
    <s v="T-12                 "/>
    <n v="1"/>
    <n v="40"/>
    <s v="132022"/>
    <x v="1"/>
  </r>
  <r>
    <x v="4"/>
    <s v="Compact Fluorescent"/>
    <m/>
    <s v="Twist                "/>
    <n v="1"/>
    <n v="15"/>
    <s v="132022"/>
    <x v="1"/>
  </r>
  <r>
    <x v="1"/>
    <s v="Compact Fluorescent"/>
    <m/>
    <s v="Globe                "/>
    <n v="4"/>
    <n v="15"/>
    <s v="132022"/>
    <x v="1"/>
  </r>
  <r>
    <x v="0"/>
    <s v="Compact Fluorescent"/>
    <m/>
    <s v="Twist                "/>
    <n v="1"/>
    <n v="15"/>
    <s v="132022"/>
    <x v="1"/>
  </r>
  <r>
    <x v="1"/>
    <s v="Incandescent       "/>
    <m/>
    <s v="Globe                "/>
    <n v="4"/>
    <n v="60"/>
    <s v="132023"/>
    <x v="1"/>
  </r>
  <r>
    <x v="3"/>
    <s v="Incandescent       "/>
    <m/>
    <s v="Heat Lamp            "/>
    <n v="1"/>
    <n v="250"/>
    <s v="132023"/>
    <x v="1"/>
  </r>
  <r>
    <x v="0"/>
    <s v="Incandescent       "/>
    <m/>
    <s v="Standard A Lamp      "/>
    <n v="2"/>
    <n v="100"/>
    <s v="132023"/>
    <x v="1"/>
  </r>
  <r>
    <x v="0"/>
    <s v="Incandescent       "/>
    <m/>
    <s v="Standard A Lamp      "/>
    <n v="2"/>
    <n v="100"/>
    <s v="132023"/>
    <x v="1"/>
  </r>
  <r>
    <x v="5"/>
    <s v="Incandescent       "/>
    <m/>
    <s v="Standard A Lamp      "/>
    <n v="1"/>
    <n v="100"/>
    <s v="132023"/>
    <x v="1"/>
  </r>
  <r>
    <x v="0"/>
    <s v="Compact Fluorescent"/>
    <m/>
    <s v="Twist                "/>
    <n v="1"/>
    <n v="15"/>
    <s v="132023"/>
    <x v="1"/>
  </r>
  <r>
    <x v="0"/>
    <s v="Linear Fluorescent "/>
    <m/>
    <s v="T-12                 "/>
    <n v="2"/>
    <n v="40"/>
    <s v="132023"/>
    <x v="1"/>
  </r>
  <r>
    <x v="0"/>
    <s v="Compact Fluorescent"/>
    <m/>
    <s v="Twist                "/>
    <n v="2"/>
    <n v="15"/>
    <s v="132023"/>
    <x v="1"/>
  </r>
  <r>
    <x v="4"/>
    <s v="Incandescent       "/>
    <m/>
    <s v="Standard A Lamp      "/>
    <n v="1"/>
    <n v="75"/>
    <s v="132023"/>
    <x v="1"/>
  </r>
  <r>
    <x v="1"/>
    <s v="Incandescent       "/>
    <m/>
    <s v="Standard A Lamp      "/>
    <n v="2"/>
    <n v="60"/>
    <s v="132181"/>
    <x v="1"/>
  </r>
  <r>
    <x v="3"/>
    <s v="Incandescent       "/>
    <m/>
    <s v="Heat Lamp            "/>
    <n v="2"/>
    <n v="125"/>
    <s v="132181"/>
    <x v="1"/>
  </r>
  <r>
    <x v="0"/>
    <s v="Incandescent       "/>
    <m/>
    <s v="Standard A Lamp      "/>
    <n v="2"/>
    <n v="60"/>
    <s v="132181"/>
    <x v="1"/>
  </r>
  <r>
    <x v="4"/>
    <s v="Compact Fluorescent"/>
    <m/>
    <s v="Twist                "/>
    <n v="1"/>
    <n v="19"/>
    <s v="132181"/>
    <x v="1"/>
  </r>
  <r>
    <x v="0"/>
    <s v="Incandescent       "/>
    <m/>
    <s v="Standard A Lamp      "/>
    <n v="2"/>
    <n v="60"/>
    <s v="132181"/>
    <x v="1"/>
  </r>
  <r>
    <x v="4"/>
    <s v="Halogen            "/>
    <m/>
    <s v="Other                "/>
    <n v="1"/>
    <n v="5"/>
    <s v="132181"/>
    <x v="1"/>
  </r>
  <r>
    <x v="0"/>
    <s v="Incandescent       "/>
    <m/>
    <s v="Standard A Lamp      "/>
    <n v="1"/>
    <n v="60"/>
    <s v="132181"/>
    <x v="1"/>
  </r>
  <r>
    <x v="0"/>
    <s v="Incandescent       "/>
    <m/>
    <s v="Standard A Lamp      "/>
    <n v="3"/>
    <n v="75"/>
    <s v="132181"/>
    <x v="1"/>
  </r>
  <r>
    <x v="6"/>
    <s v="Incandescent       "/>
    <m/>
    <s v="Standard A Lamp      "/>
    <n v="1"/>
    <n v="40"/>
    <s v="132181"/>
    <x v="1"/>
  </r>
  <r>
    <x v="6"/>
    <s v="Incandescent       "/>
    <m/>
    <s v="Standard A Lamp      "/>
    <n v="1"/>
    <n v="40"/>
    <s v="132181"/>
    <x v="1"/>
  </r>
  <r>
    <x v="0"/>
    <s v="Incandescent       "/>
    <m/>
    <s v="Standard A Lamp      "/>
    <n v="3"/>
    <n v="60"/>
    <s v="132181"/>
    <x v="1"/>
  </r>
  <r>
    <x v="4"/>
    <s v="Compact Fluorescent"/>
    <m/>
    <s v="Twist                "/>
    <n v="1"/>
    <n v="23"/>
    <s v="132181"/>
    <x v="1"/>
  </r>
  <r>
    <x v="5"/>
    <s v="Incandescent       "/>
    <m/>
    <s v="Standard A Lamp      "/>
    <n v="1"/>
    <n v="75"/>
    <s v="132181"/>
    <x v="1"/>
  </r>
  <r>
    <x v="1"/>
    <s v="Incandescent       "/>
    <m/>
    <s v="Standard A Lamp      "/>
    <n v="2"/>
    <n v="40"/>
    <s v="132182"/>
    <x v="1"/>
  </r>
  <r>
    <x v="3"/>
    <s v="Incandescent       "/>
    <m/>
    <s v="Heat Lamp            "/>
    <n v="2"/>
    <n v="125"/>
    <s v="132182"/>
    <x v="1"/>
  </r>
  <r>
    <x v="0"/>
    <s v="Incandescent       "/>
    <m/>
    <s v="Standard A Lamp      "/>
    <n v="2"/>
    <n v="60"/>
    <s v="132182"/>
    <x v="1"/>
  </r>
  <r>
    <x v="4"/>
    <s v="Incandescent       "/>
    <m/>
    <s v="Standard A Lamp      "/>
    <n v="1"/>
    <n v="40"/>
    <s v="132182"/>
    <x v="1"/>
  </r>
  <r>
    <x v="0"/>
    <s v="Incandescent       "/>
    <m/>
    <s v="Standard A Lamp      "/>
    <n v="2"/>
    <n v="60"/>
    <s v="132182"/>
    <x v="1"/>
  </r>
  <r>
    <x v="0"/>
    <s v="Compact Fluorescent"/>
    <m/>
    <s v="Twist                "/>
    <n v="1"/>
    <n v="13"/>
    <s v="132182"/>
    <x v="1"/>
  </r>
  <r>
    <x v="0"/>
    <s v="Compact Fluorescent"/>
    <m/>
    <s v="A shape bulb         "/>
    <n v="3"/>
    <n v="14"/>
    <s v="132182"/>
    <x v="1"/>
  </r>
  <r>
    <x v="6"/>
    <s v="Incandescent       "/>
    <m/>
    <s v="Standard A Lamp      "/>
    <n v="1"/>
    <n v="40"/>
    <s v="132182"/>
    <x v="1"/>
  </r>
  <r>
    <x v="6"/>
    <s v="Incandescent       "/>
    <m/>
    <s v="Standard A Lamp      "/>
    <n v="1"/>
    <n v="40"/>
    <s v="132182"/>
    <x v="1"/>
  </r>
  <r>
    <x v="5"/>
    <s v="Compact Fluorescent"/>
    <m/>
    <s v="Straight Tube        "/>
    <n v="5"/>
    <n v="14"/>
    <s v="132182"/>
    <x v="1"/>
  </r>
  <r>
    <x v="1"/>
    <s v="Incandescent       "/>
    <m/>
    <s v="Standard A Lamp      "/>
    <n v="2"/>
    <n v="60"/>
    <s v="132183"/>
    <x v="1"/>
  </r>
  <r>
    <x v="3"/>
    <s v="Incandescent       "/>
    <m/>
    <s v="Heat Lamp            "/>
    <n v="2"/>
    <n v="125"/>
    <s v="132183"/>
    <x v="1"/>
  </r>
  <r>
    <x v="0"/>
    <s v="Incandescent       "/>
    <m/>
    <s v="Standard A Lamp      "/>
    <n v="2"/>
    <n v="60"/>
    <s v="132183"/>
    <x v="1"/>
  </r>
  <r>
    <x v="0"/>
    <s v="Incandescent       "/>
    <m/>
    <s v="Standard A Lamp      "/>
    <n v="1"/>
    <n v="60"/>
    <s v="132183"/>
    <x v="1"/>
  </r>
  <r>
    <x v="0"/>
    <s v="Incandescent       "/>
    <m/>
    <s v="Standard A Lamp      "/>
    <n v="1"/>
    <n v="60"/>
    <s v="132183"/>
    <x v="1"/>
  </r>
  <r>
    <x v="6"/>
    <s v="Incandescent       "/>
    <m/>
    <s v="Standard A Lamp      "/>
    <n v="1"/>
    <n v="60"/>
    <s v="132183"/>
    <x v="1"/>
  </r>
  <r>
    <x v="6"/>
    <s v="Incandescent       "/>
    <m/>
    <s v="Standard A Lamp      "/>
    <n v="1"/>
    <n v="60"/>
    <s v="132183"/>
    <x v="1"/>
  </r>
  <r>
    <x v="5"/>
    <s v="Compact Fluorescent"/>
    <m/>
    <s v="A shape bulb         "/>
    <n v="1"/>
    <n v="15"/>
    <s v="132183"/>
    <x v="1"/>
  </r>
  <r>
    <x v="8"/>
    <s v="Incandescent       "/>
    <m/>
    <s v="Mini base            "/>
    <n v="1"/>
    <n v="60"/>
    <s v="132681"/>
    <x v="6"/>
  </r>
  <r>
    <x v="1"/>
    <s v="Compact Fluorescent"/>
    <m/>
    <s v="Globe                "/>
    <n v="4"/>
    <n v="9"/>
    <s v="132681"/>
    <x v="6"/>
  </r>
  <r>
    <x v="0"/>
    <s v="Compact Fluorescent"/>
    <m/>
    <s v="Twist                "/>
    <n v="1"/>
    <n v="14"/>
    <s v="132681"/>
    <x v="6"/>
  </r>
  <r>
    <x v="0"/>
    <s v="Compact Fluorescent"/>
    <m/>
    <s v="Twist                "/>
    <n v="1"/>
    <n v="14"/>
    <s v="132681"/>
    <x v="6"/>
  </r>
  <r>
    <x v="0"/>
    <s v="Linear Fluorescent "/>
    <n v="4"/>
    <s v="T-8                  "/>
    <n v="2"/>
    <n v="32"/>
    <s v="132681"/>
    <x v="6"/>
  </r>
  <r>
    <x v="0"/>
    <s v="Incandescent       "/>
    <m/>
    <s v="Standard A Lamp      "/>
    <n v="1"/>
    <n v="40"/>
    <s v="132681"/>
    <x v="6"/>
  </r>
  <r>
    <x v="5"/>
    <s v="Incandescent       "/>
    <m/>
    <s v="Standard A Lamp      "/>
    <n v="1"/>
    <n v="60"/>
    <s v="132681"/>
    <x v="6"/>
  </r>
  <r>
    <x v="0"/>
    <s v="Compact Fluorescent"/>
    <m/>
    <s v="Twist                "/>
    <n v="1"/>
    <n v="14"/>
    <s v="132681"/>
    <x v="6"/>
  </r>
  <r>
    <x v="1"/>
    <s v="Compact Fluorescent"/>
    <m/>
    <s v="Globe                "/>
    <n v="4"/>
    <n v="9"/>
    <s v="132682"/>
    <x v="1"/>
  </r>
  <r>
    <x v="0"/>
    <s v="Incandescent       "/>
    <m/>
    <s v="Reflector            "/>
    <n v="1"/>
    <n v="250"/>
    <s v="132682"/>
    <x v="1"/>
  </r>
  <r>
    <x v="0"/>
    <s v="Compact Fluorescent"/>
    <m/>
    <s v="Twist                "/>
    <n v="1"/>
    <n v="14"/>
    <s v="132682"/>
    <x v="1"/>
  </r>
  <r>
    <x v="4"/>
    <s v="Compact Fluorescent"/>
    <m/>
    <s v="Twist                "/>
    <n v="1"/>
    <n v="13"/>
    <s v="132682"/>
    <x v="1"/>
  </r>
  <r>
    <x v="8"/>
    <s v="Compact Fluorescent"/>
    <m/>
    <s v="Twist                "/>
    <n v="1"/>
    <n v="14"/>
    <s v="132682"/>
    <x v="1"/>
  </r>
  <r>
    <x v="0"/>
    <s v="Compact Fluorescent"/>
    <m/>
    <s v="Twist                "/>
    <n v="1"/>
    <n v="14"/>
    <s v="132682"/>
    <x v="1"/>
  </r>
  <r>
    <x v="0"/>
    <s v="Linear Fluorescent "/>
    <n v="4"/>
    <s v="T-8                  "/>
    <n v="2"/>
    <n v="32"/>
    <s v="132682"/>
    <x v="1"/>
  </r>
  <r>
    <x v="6"/>
    <s v="Incandescent       "/>
    <m/>
    <s v="Standard A Lamp      "/>
    <n v="1"/>
    <n v="75"/>
    <s v="132682"/>
    <x v="1"/>
  </r>
  <r>
    <x v="0"/>
    <s v="Compact Fluorescent"/>
    <m/>
    <s v="Twist                "/>
    <n v="1"/>
    <n v="14"/>
    <s v="132682"/>
    <x v="1"/>
  </r>
  <r>
    <x v="5"/>
    <s v="Incandescent       "/>
    <m/>
    <s v="Standard A Lamp      "/>
    <n v="1"/>
    <n v="40"/>
    <s v="132682"/>
    <x v="1"/>
  </r>
  <r>
    <x v="0"/>
    <s v="Compact Fluorescent"/>
    <m/>
    <s v="Pin base             "/>
    <n v="1"/>
    <n v="14"/>
    <s v="132682"/>
    <x v="1"/>
  </r>
  <r>
    <x v="1"/>
    <s v="Compact Fluorescent"/>
    <m/>
    <s v="Globe                "/>
    <n v="4"/>
    <n v="9"/>
    <s v="132683"/>
    <x v="1"/>
  </r>
  <r>
    <x v="0"/>
    <s v="Incandescent       "/>
    <m/>
    <s v="Reflector            "/>
    <n v="1"/>
    <n v="250"/>
    <s v="132683"/>
    <x v="1"/>
  </r>
  <r>
    <x v="0"/>
    <s v="Compact Fluorescent"/>
    <m/>
    <s v="Twist                "/>
    <n v="1"/>
    <n v="13"/>
    <s v="132683"/>
    <x v="1"/>
  </r>
  <r>
    <x v="4"/>
    <s v="Incandescent       "/>
    <m/>
    <s v="Standard A Lamp      "/>
    <n v="1"/>
    <n v="60"/>
    <s v="132683"/>
    <x v="1"/>
  </r>
  <r>
    <x v="4"/>
    <s v="Incandescent       "/>
    <m/>
    <s v="3-Way Incandescent   "/>
    <n v="1"/>
    <n v="150"/>
    <s v="132683"/>
    <x v="1"/>
  </r>
  <r>
    <x v="8"/>
    <s v="Incandescent       "/>
    <m/>
    <s v="Standard A Lamp      "/>
    <n v="1"/>
    <n v="60"/>
    <s v="132683"/>
    <x v="1"/>
  </r>
  <r>
    <x v="0"/>
    <s v="Incandescent       "/>
    <m/>
    <s v="Standard A Lamp      "/>
    <n v="1"/>
    <n v="60"/>
    <s v="132683"/>
    <x v="1"/>
  </r>
  <r>
    <x v="0"/>
    <s v="Linear Fluorescent "/>
    <n v="4"/>
    <s v="T-8                  "/>
    <n v="2"/>
    <n v="32"/>
    <s v="132683"/>
    <x v="1"/>
  </r>
  <r>
    <x v="6"/>
    <s v="Incandescent       "/>
    <m/>
    <s v="Standard A Lamp      "/>
    <n v="1"/>
    <n v="40"/>
    <s v="132683"/>
    <x v="1"/>
  </r>
  <r>
    <x v="0"/>
    <s v="Incandescent       "/>
    <m/>
    <s v="Standard A Lamp      "/>
    <n v="1"/>
    <n v="75"/>
    <s v="132683"/>
    <x v="1"/>
  </r>
  <r>
    <x v="0"/>
    <s v="Compact Fluorescent"/>
    <m/>
    <s v="Twist                "/>
    <n v="1"/>
    <n v="14"/>
    <s v="132683"/>
    <x v="1"/>
  </r>
  <r>
    <x v="5"/>
    <s v="Incandescent       "/>
    <m/>
    <s v="3-Way Incandescent   "/>
    <n v="1"/>
    <n v="150"/>
    <s v="132683"/>
    <x v="1"/>
  </r>
  <r>
    <x v="0"/>
    <s v="Compact Fluorescent"/>
    <m/>
    <s v="Circline (Screw Base)"/>
    <n v="2"/>
    <n v="32"/>
    <s v="133211"/>
    <x v="5"/>
  </r>
  <r>
    <x v="0"/>
    <s v="Compact Fluorescent"/>
    <m/>
    <s v="Twist                "/>
    <n v="1"/>
    <n v="14"/>
    <s v="133211"/>
    <x v="5"/>
  </r>
  <r>
    <x v="1"/>
    <s v="Compact Fluorescent"/>
    <m/>
    <s v="Twist                "/>
    <n v="3"/>
    <n v="14"/>
    <s v="133211"/>
    <x v="5"/>
  </r>
  <r>
    <x v="3"/>
    <s v="Incandescent       "/>
    <m/>
    <s v="Heat Lamp            "/>
    <n v="2"/>
    <n v="250"/>
    <s v="133211"/>
    <x v="5"/>
  </r>
  <r>
    <x v="0"/>
    <s v="Compact Fluorescent"/>
    <m/>
    <s v="Circline (Screw Base)"/>
    <n v="1"/>
    <n v="22"/>
    <s v="133211"/>
    <x v="5"/>
  </r>
  <r>
    <x v="0"/>
    <s v="Compact Fluorescent"/>
    <m/>
    <s v="Circline (Screw Base)"/>
    <n v="2"/>
    <n v="32"/>
    <s v="133211"/>
    <x v="5"/>
  </r>
  <r>
    <x v="0"/>
    <s v="Compact Fluorescent"/>
    <m/>
    <s v="Twist                "/>
    <n v="1"/>
    <n v="14"/>
    <s v="133211"/>
    <x v="5"/>
  </r>
  <r>
    <x v="6"/>
    <s v="Incandescent       "/>
    <m/>
    <s v="Standard A Lamp      "/>
    <n v="1"/>
    <n v="40"/>
    <s v="133211"/>
    <x v="5"/>
  </r>
  <r>
    <x v="3"/>
    <s v="Incandescent       "/>
    <m/>
    <s v="Heat Lamp            "/>
    <n v="2"/>
    <n v="250"/>
    <s v="133211"/>
    <x v="5"/>
  </r>
  <r>
    <x v="8"/>
    <s v="Incandescent       "/>
    <m/>
    <s v="Standard A Lamp      "/>
    <n v="3"/>
    <n v="60"/>
    <s v="133211"/>
    <x v="5"/>
  </r>
  <r>
    <x v="5"/>
    <s v="Compact Fluorescent"/>
    <m/>
    <s v="Twist                "/>
    <n v="1"/>
    <n v="14"/>
    <s v="133211"/>
    <x v="5"/>
  </r>
  <r>
    <x v="4"/>
    <s v="Compact Fluorescent"/>
    <m/>
    <s v="Twist                "/>
    <n v="1"/>
    <n v="14"/>
    <s v="133211"/>
    <x v="5"/>
  </r>
  <r>
    <x v="1"/>
    <s v="Compact Fluorescent"/>
    <m/>
    <s v="Twist                "/>
    <n v="5"/>
    <n v="14"/>
    <s v="133211"/>
    <x v="5"/>
  </r>
  <r>
    <x v="3"/>
    <s v="Incandescent       "/>
    <m/>
    <s v="Heat Lamp            "/>
    <n v="2"/>
    <n v="250"/>
    <s v="133211"/>
    <x v="5"/>
  </r>
  <r>
    <x v="0"/>
    <s v="Compact Fluorescent"/>
    <m/>
    <s v="Circline (Screw Base)"/>
    <n v="2"/>
    <n v="32"/>
    <s v="133211"/>
    <x v="5"/>
  </r>
  <r>
    <x v="4"/>
    <s v="Compact Fluorescent"/>
    <m/>
    <s v="Twist                "/>
    <n v="1"/>
    <n v="14"/>
    <s v="133211"/>
    <x v="5"/>
  </r>
  <r>
    <x v="1"/>
    <s v="Compact Fluorescent"/>
    <m/>
    <s v="Twist                "/>
    <n v="3"/>
    <n v="14"/>
    <s v="133212"/>
    <x v="1"/>
  </r>
  <r>
    <x v="1"/>
    <s v="Compact Fluorescent"/>
    <m/>
    <s v="Twist                "/>
    <n v="5"/>
    <n v="14"/>
    <s v="133212"/>
    <x v="1"/>
  </r>
  <r>
    <x v="3"/>
    <s v="Incandescent       "/>
    <m/>
    <s v="Heat Lamp            "/>
    <n v="2"/>
    <n v="250"/>
    <s v="133212"/>
    <x v="1"/>
  </r>
  <r>
    <x v="0"/>
    <s v="Compact Fluorescent"/>
    <m/>
    <s v="Circline (Screw Base)"/>
    <n v="2"/>
    <n v="32"/>
    <s v="133212"/>
    <x v="1"/>
  </r>
  <r>
    <x v="0"/>
    <s v="Compact Fluorescent"/>
    <m/>
    <s v="Twist                "/>
    <n v="1"/>
    <n v="14"/>
    <s v="133212"/>
    <x v="1"/>
  </r>
  <r>
    <x v="0"/>
    <s v="Compact Fluorescent"/>
    <m/>
    <s v="Circline (Screw Base)"/>
    <n v="1"/>
    <n v="22"/>
    <s v="133212"/>
    <x v="1"/>
  </r>
  <r>
    <x v="0"/>
    <s v="Compact Fluorescent"/>
    <m/>
    <s v="Twist                "/>
    <n v="1"/>
    <n v="14"/>
    <s v="133212"/>
    <x v="1"/>
  </r>
  <r>
    <x v="0"/>
    <s v="Compact Fluorescent"/>
    <m/>
    <s v="Circline (Screw Base)"/>
    <n v="2"/>
    <n v="32"/>
    <s v="133212"/>
    <x v="1"/>
  </r>
  <r>
    <x v="6"/>
    <s v="Incandescent       "/>
    <m/>
    <s v="Standard A Lamp      "/>
    <n v="1"/>
    <n v="40"/>
    <s v="133212"/>
    <x v="1"/>
  </r>
  <r>
    <x v="3"/>
    <s v="Incandescent       "/>
    <m/>
    <s v="Heat Lamp            "/>
    <n v="2"/>
    <n v="250"/>
    <s v="133212"/>
    <x v="1"/>
  </r>
  <r>
    <x v="0"/>
    <s v="Compact Fluorescent"/>
    <m/>
    <s v="Twist                "/>
    <n v="3"/>
    <n v="14"/>
    <s v="133212"/>
    <x v="1"/>
  </r>
  <r>
    <x v="0"/>
    <s v="Compact Fluorescent"/>
    <m/>
    <s v="Circline (Screw Base)"/>
    <n v="2"/>
    <n v="32"/>
    <s v="133212"/>
    <x v="1"/>
  </r>
  <r>
    <x v="1"/>
    <s v="Compact Fluorescent"/>
    <m/>
    <s v="Twist                "/>
    <n v="1"/>
    <n v="14"/>
    <s v="133212"/>
    <x v="1"/>
  </r>
  <r>
    <x v="1"/>
    <s v="Compact Fluorescent"/>
    <m/>
    <s v="Twist                "/>
    <n v="3"/>
    <n v="15"/>
    <s v="133601"/>
    <x v="1"/>
  </r>
  <r>
    <x v="0"/>
    <s v="Compact Fluorescent"/>
    <m/>
    <s v="Twist                "/>
    <n v="1"/>
    <n v="15"/>
    <s v="133601"/>
    <x v="1"/>
  </r>
  <r>
    <x v="3"/>
    <s v="Linear Fluorescent "/>
    <n v="4"/>
    <s v="T-12                 "/>
    <n v="2"/>
    <n v="40"/>
    <s v="133601"/>
    <x v="1"/>
  </r>
  <r>
    <x v="4"/>
    <s v="Compact Fluorescent"/>
    <m/>
    <s v="Twist                "/>
    <n v="1"/>
    <n v="15"/>
    <s v="133601"/>
    <x v="1"/>
  </r>
  <r>
    <x v="1"/>
    <s v="Incandescent       "/>
    <m/>
    <s v="Standard A Lamp      "/>
    <n v="4"/>
    <n v="40"/>
    <s v="133602"/>
    <x v="1"/>
  </r>
  <r>
    <x v="0"/>
    <s v="Incandescent       "/>
    <m/>
    <s v="Standard A Lamp      "/>
    <n v="2"/>
    <n v="60"/>
    <s v="133602"/>
    <x v="1"/>
  </r>
  <r>
    <x v="3"/>
    <s v="Linear Fluorescent "/>
    <n v="4"/>
    <s v="T-12                 "/>
    <n v="2"/>
    <n v="40"/>
    <s v="133602"/>
    <x v="1"/>
  </r>
  <r>
    <x v="1"/>
    <s v="Incandescent       "/>
    <m/>
    <s v="Standard A Lamp      "/>
    <n v="2"/>
    <n v="60"/>
    <s v="133602"/>
    <x v="1"/>
  </r>
  <r>
    <x v="1"/>
    <s v="Compact Fluorescent"/>
    <m/>
    <s v="Globe                "/>
    <n v="3"/>
    <n v="11"/>
    <s v="133841"/>
    <x v="1"/>
  </r>
  <r>
    <x v="3"/>
    <s v="Incandescent       "/>
    <m/>
    <s v="Heat Lamp            "/>
    <n v="2"/>
    <n v="250"/>
    <s v="133841"/>
    <x v="1"/>
  </r>
  <r>
    <x v="1"/>
    <s v="Incandescent       "/>
    <m/>
    <s v="Clear                "/>
    <n v="3"/>
    <n v="60"/>
    <s v="133841"/>
    <x v="1"/>
  </r>
  <r>
    <x v="0"/>
    <s v="Compact Fluorescent"/>
    <m/>
    <s v="Twist                "/>
    <n v="2"/>
    <n v="23"/>
    <s v="133841"/>
    <x v="1"/>
  </r>
  <r>
    <x v="4"/>
    <s v="Compact Fluorescent"/>
    <m/>
    <s v="Twist                "/>
    <n v="1"/>
    <n v="15"/>
    <s v="133841"/>
    <x v="1"/>
  </r>
  <r>
    <x v="0"/>
    <s v="Compact Fluorescent"/>
    <m/>
    <s v="Twist                "/>
    <n v="1"/>
    <n v="23"/>
    <s v="133841"/>
    <x v="1"/>
  </r>
  <r>
    <x v="6"/>
    <s v="Incandescent       "/>
    <m/>
    <s v="Decorative           "/>
    <n v="1"/>
    <n v="5"/>
    <s v="133841"/>
    <x v="1"/>
  </r>
  <r>
    <x v="0"/>
    <s v="Compact Fluorescent"/>
    <m/>
    <s v="Twist                "/>
    <n v="2"/>
    <n v="23"/>
    <s v="133841"/>
    <x v="1"/>
  </r>
  <r>
    <x v="6"/>
    <s v="Halogen            "/>
    <m/>
    <s v="PAR                  "/>
    <n v="2"/>
    <n v="50"/>
    <s v="133841"/>
    <x v="1"/>
  </r>
  <r>
    <x v="0"/>
    <s v="Linear Fluorescent "/>
    <n v="4"/>
    <s v="T-12                 "/>
    <n v="4"/>
    <n v="40"/>
    <s v="133841"/>
    <x v="1"/>
  </r>
  <r>
    <x v="9"/>
    <s v="Incandescent       "/>
    <m/>
    <s v="Clear                "/>
    <n v="3"/>
    <n v="75"/>
    <s v="133841"/>
    <x v="1"/>
  </r>
  <r>
    <x v="6"/>
    <s v="Linear Fluorescent "/>
    <n v="1"/>
    <s v="T-4                  "/>
    <n v="1"/>
    <n v="16"/>
    <s v="133841"/>
    <x v="1"/>
  </r>
  <r>
    <x v="5"/>
    <s v="Halogen            "/>
    <m/>
    <s v="Quartz Tube          "/>
    <n v="1"/>
    <n v="50"/>
    <s v="133841"/>
    <x v="1"/>
  </r>
  <r>
    <x v="7"/>
    <s v="Incandescent       "/>
    <m/>
    <s v="Standard A Lamp      "/>
    <n v="1"/>
    <n v="60"/>
    <s v="133841"/>
    <x v="1"/>
  </r>
  <r>
    <x v="5"/>
    <s v="Compact Fluorescent"/>
    <m/>
    <s v="Twist                "/>
    <n v="1"/>
    <n v="15"/>
    <s v="133841"/>
    <x v="1"/>
  </r>
  <r>
    <x v="4"/>
    <s v="Compact Fluorescent"/>
    <m/>
    <s v="Twist                "/>
    <n v="1"/>
    <n v="15"/>
    <s v="133841"/>
    <x v="1"/>
  </r>
  <r>
    <x v="4"/>
    <s v="Incandescent       "/>
    <m/>
    <s v="Standard A Lamp      "/>
    <n v="1"/>
    <n v="150"/>
    <s v="133841"/>
    <x v="1"/>
  </r>
  <r>
    <x v="0"/>
    <s v="Compact Fluorescent"/>
    <m/>
    <s v="Twist                "/>
    <n v="3"/>
    <n v="13"/>
    <s v="133842"/>
    <x v="1"/>
  </r>
  <r>
    <x v="3"/>
    <s v="Incandescent       "/>
    <m/>
    <s v="Heat Lamp            "/>
    <n v="1"/>
    <n v="125"/>
    <s v="133842"/>
    <x v="1"/>
  </r>
  <r>
    <x v="1"/>
    <s v="Compact Fluorescent"/>
    <m/>
    <s v="Globe                "/>
    <n v="2"/>
    <n v="9"/>
    <s v="133842"/>
    <x v="1"/>
  </r>
  <r>
    <x v="0"/>
    <s v="Incandescent       "/>
    <m/>
    <s v="Heat Lamp            "/>
    <n v="1"/>
    <n v="250"/>
    <s v="133842"/>
    <x v="1"/>
  </r>
  <r>
    <x v="0"/>
    <s v="Incandescent       "/>
    <m/>
    <s v="Reflector            "/>
    <n v="1"/>
    <n v="150"/>
    <s v="133842"/>
    <x v="1"/>
  </r>
  <r>
    <x v="1"/>
    <s v="Compact Fluorescent"/>
    <m/>
    <s v="Globe                "/>
    <n v="2"/>
    <n v="9"/>
    <s v="133842"/>
    <x v="1"/>
  </r>
  <r>
    <x v="0"/>
    <s v="Incandescent       "/>
    <m/>
    <s v="Heat Lamp            "/>
    <n v="1"/>
    <n v="250"/>
    <s v="133842"/>
    <x v="1"/>
  </r>
  <r>
    <x v="0"/>
    <s v="Incandescent       "/>
    <m/>
    <s v="Reflector            "/>
    <n v="1"/>
    <n v="150"/>
    <s v="133842"/>
    <x v="1"/>
  </r>
  <r>
    <x v="0"/>
    <s v="Incandescent       "/>
    <m/>
    <s v="Standard A Lamp      "/>
    <n v="1"/>
    <n v="60"/>
    <s v="133842"/>
    <x v="1"/>
  </r>
  <r>
    <x v="4"/>
    <s v="Incandescent       "/>
    <m/>
    <s v="Standard A Lamp      "/>
    <n v="1"/>
    <n v="40"/>
    <s v="133842"/>
    <x v="1"/>
  </r>
  <r>
    <x v="0"/>
    <s v="Incandescent       "/>
    <m/>
    <s v="Standard A Lamp      "/>
    <n v="1"/>
    <n v="60"/>
    <s v="133842"/>
    <x v="1"/>
  </r>
  <r>
    <x v="0"/>
    <s v="Incandescent       "/>
    <m/>
    <s v="Standard A Lamp      "/>
    <n v="1"/>
    <n v="40"/>
    <s v="133842"/>
    <x v="1"/>
  </r>
  <r>
    <x v="4"/>
    <s v="Incandescent       "/>
    <m/>
    <s v="Decorative           "/>
    <n v="1"/>
    <n v="40"/>
    <s v="133842"/>
    <x v="1"/>
  </r>
  <r>
    <x v="0"/>
    <s v="Incandescent       "/>
    <m/>
    <s v="Standard A Lamp      "/>
    <n v="1"/>
    <n v="52"/>
    <s v="133842"/>
    <x v="1"/>
  </r>
  <r>
    <x v="9"/>
    <s v="Incandescent       "/>
    <m/>
    <s v="Standard A Lamp      "/>
    <n v="6"/>
    <n v="60"/>
    <s v="133842"/>
    <x v="1"/>
  </r>
  <r>
    <x v="0"/>
    <s v="Linear Fluorescent "/>
    <n v="4"/>
    <s v="T-12                 "/>
    <n v="4"/>
    <n v="40"/>
    <s v="133842"/>
    <x v="1"/>
  </r>
  <r>
    <x v="0"/>
    <s v="Incandescent       "/>
    <m/>
    <s v="Standard A Lamp      "/>
    <n v="1"/>
    <n v="52"/>
    <s v="133842"/>
    <x v="1"/>
  </r>
  <r>
    <x v="6"/>
    <s v="Incandescent       "/>
    <m/>
    <s v="Reflector            "/>
    <n v="2"/>
    <n v="75"/>
    <s v="133842"/>
    <x v="1"/>
  </r>
  <r>
    <x v="4"/>
    <s v="Incandescent       "/>
    <m/>
    <s v="Standard A Lamp      "/>
    <n v="1"/>
    <n v="60"/>
    <s v="133842"/>
    <x v="1"/>
  </r>
  <r>
    <x v="1"/>
    <s v="Compact Fluorescent"/>
    <m/>
    <s v="Globe                "/>
    <n v="7"/>
    <n v="25"/>
    <s v="133843"/>
    <x v="1"/>
  </r>
  <r>
    <x v="0"/>
    <s v="Incandescent       "/>
    <m/>
    <s v="Heat Lamp            "/>
    <n v="2"/>
    <n v="250"/>
    <s v="133843"/>
    <x v="1"/>
  </r>
  <r>
    <x v="1"/>
    <s v="Compact Fluorescent"/>
    <m/>
    <s v="Globe                "/>
    <n v="2"/>
    <n v="9"/>
    <s v="133843"/>
    <x v="1"/>
  </r>
  <r>
    <x v="0"/>
    <s v="Incandescent       "/>
    <m/>
    <s v="Heat Lamp            "/>
    <n v="2"/>
    <n v="250"/>
    <s v="133843"/>
    <x v="1"/>
  </r>
  <r>
    <x v="1"/>
    <s v="Incandescent       "/>
    <m/>
    <s v="Globe                "/>
    <n v="3"/>
    <n v="60"/>
    <s v="133843"/>
    <x v="1"/>
  </r>
  <r>
    <x v="3"/>
    <s v="Incandescent       "/>
    <m/>
    <s v="Heat Lamp            "/>
    <n v="1"/>
    <n v="125"/>
    <s v="133843"/>
    <x v="1"/>
  </r>
  <r>
    <x v="0"/>
    <s v="Halogen            "/>
    <m/>
    <s v="PAR                  "/>
    <n v="1"/>
    <n v="60"/>
    <s v="133843"/>
    <x v="1"/>
  </r>
  <r>
    <x v="4"/>
    <s v="Incandescent       "/>
    <m/>
    <s v="Decorative           "/>
    <n v="3"/>
    <n v="25"/>
    <s v="133843"/>
    <x v="1"/>
  </r>
  <r>
    <x v="4"/>
    <s v="Incandescent       "/>
    <m/>
    <s v="Standard A Lamp      "/>
    <n v="1"/>
    <n v="60"/>
    <s v="133843"/>
    <x v="1"/>
  </r>
  <r>
    <x v="4"/>
    <s v="Incandescent       "/>
    <m/>
    <s v="Decorative           "/>
    <n v="1"/>
    <n v="40"/>
    <s v="133843"/>
    <x v="1"/>
  </r>
  <r>
    <x v="0"/>
    <s v="Incandescent       "/>
    <m/>
    <s v="Standard A Lamp      "/>
    <n v="1"/>
    <n v="60"/>
    <s v="133843"/>
    <x v="1"/>
  </r>
  <r>
    <x v="0"/>
    <s v="Incandescent       "/>
    <m/>
    <s v="Standard A Lamp      "/>
    <n v="1"/>
    <n v="40"/>
    <s v="133843"/>
    <x v="1"/>
  </r>
  <r>
    <x v="0"/>
    <s v="Compact Fluorescent"/>
    <m/>
    <s v="Twist                "/>
    <n v="1"/>
    <n v="13"/>
    <s v="133843"/>
    <x v="1"/>
  </r>
  <r>
    <x v="0"/>
    <s v="Halogen            "/>
    <m/>
    <s v="PAR                  "/>
    <n v="1"/>
    <n v="60"/>
    <s v="133843"/>
    <x v="1"/>
  </r>
  <r>
    <x v="0"/>
    <s v="Incandescent       "/>
    <m/>
    <s v="Standard A Lamp      "/>
    <n v="1"/>
    <n v="40"/>
    <s v="133843"/>
    <x v="1"/>
  </r>
  <r>
    <x v="10"/>
    <s v="Halogen            "/>
    <m/>
    <s v="PAR                  "/>
    <n v="3"/>
    <n v="50"/>
    <s v="133843"/>
    <x v="1"/>
  </r>
  <r>
    <x v="6"/>
    <s v="Halogen            "/>
    <m/>
    <s v="PAR                  "/>
    <n v="2"/>
    <n v="50"/>
    <s v="133843"/>
    <x v="1"/>
  </r>
  <r>
    <x v="7"/>
    <s v="Halogen            "/>
    <m/>
    <s v="Quartz Tube          "/>
    <n v="1"/>
    <n v="150"/>
    <s v="133843"/>
    <x v="1"/>
  </r>
  <r>
    <x v="10"/>
    <s v="Incandescent       "/>
    <m/>
    <s v="Other                "/>
    <n v="3"/>
    <n v="40"/>
    <s v="133843"/>
    <x v="1"/>
  </r>
  <r>
    <x v="1"/>
    <s v="Incandescent       "/>
    <m/>
    <s v="Globe                "/>
    <n v="6"/>
    <n v="25"/>
    <s v="135201"/>
    <x v="1"/>
  </r>
  <r>
    <x v="8"/>
    <s v="Incandescent       "/>
    <m/>
    <s v="Globe                "/>
    <n v="1"/>
    <n v="60"/>
    <s v="135201"/>
    <x v="1"/>
  </r>
  <r>
    <x v="4"/>
    <s v="Incandescent       "/>
    <m/>
    <s v="Standard A Lamp      "/>
    <n v="1"/>
    <n v="60"/>
    <s v="135201"/>
    <x v="1"/>
  </r>
  <r>
    <x v="8"/>
    <s v="Incandescent       "/>
    <m/>
    <s v="Globe                "/>
    <n v="1"/>
    <n v="40"/>
    <s v="135201"/>
    <x v="1"/>
  </r>
  <r>
    <x v="0"/>
    <s v="Compact Fluorescent"/>
    <m/>
    <s v="Twist                "/>
    <n v="1"/>
    <n v="20"/>
    <s v="135201"/>
    <x v="1"/>
  </r>
  <r>
    <x v="0"/>
    <s v="Incandescent       "/>
    <m/>
    <s v="Standard A Lamp      "/>
    <n v="1"/>
    <n v="60"/>
    <s v="135201"/>
    <x v="1"/>
  </r>
  <r>
    <x v="0"/>
    <s v="Incandescent       "/>
    <m/>
    <s v="Standard A Lamp      "/>
    <n v="2"/>
    <n v="60"/>
    <s v="135201"/>
    <x v="1"/>
  </r>
  <r>
    <x v="6"/>
    <s v="Incandescent       "/>
    <m/>
    <s v="Standard A Lamp      "/>
    <n v="1"/>
    <n v="40"/>
    <s v="135201"/>
    <x v="1"/>
  </r>
  <r>
    <x v="9"/>
    <s v="Incandescent       "/>
    <m/>
    <s v="Decorative           "/>
    <n v="6"/>
    <n v="40"/>
    <s v="135201"/>
    <x v="1"/>
  </r>
  <r>
    <x v="4"/>
    <s v="Incandescent       "/>
    <m/>
    <s v="Decorative           "/>
    <n v="1"/>
    <n v="60"/>
    <s v="135201"/>
    <x v="1"/>
  </r>
  <r>
    <x v="4"/>
    <s v="Halogen            "/>
    <m/>
    <s v="Quartz Tube          "/>
    <n v="1"/>
    <n v="20"/>
    <s v="135201"/>
    <x v="1"/>
  </r>
  <r>
    <x v="8"/>
    <s v="Incandescent       "/>
    <m/>
    <s v="Standard A Lamp      "/>
    <n v="1"/>
    <n v="40"/>
    <s v="135201"/>
    <x v="1"/>
  </r>
  <r>
    <x v="4"/>
    <s v="Incandescent       "/>
    <m/>
    <s v="Standard A Lamp      "/>
    <n v="1"/>
    <n v="60"/>
    <s v="135201"/>
    <x v="1"/>
  </r>
  <r>
    <x v="1"/>
    <s v="Incandescent       "/>
    <m/>
    <s v="Globe                "/>
    <n v="6"/>
    <n v="50"/>
    <s v="135202"/>
    <x v="1"/>
  </r>
  <r>
    <x v="0"/>
    <s v="Incandescent       "/>
    <m/>
    <s v="Standard A Lamp      "/>
    <n v="1"/>
    <n v="60"/>
    <s v="135202"/>
    <x v="1"/>
  </r>
  <r>
    <x v="8"/>
    <s v="Incandescent       "/>
    <m/>
    <s v="Decorative           "/>
    <n v="4"/>
    <n v="40"/>
    <s v="135202"/>
    <x v="1"/>
  </r>
  <r>
    <x v="0"/>
    <s v="Incandescent       "/>
    <m/>
    <s v="Standard A Lamp      "/>
    <n v="1"/>
    <n v="60"/>
    <s v="135202"/>
    <x v="1"/>
  </r>
  <r>
    <x v="0"/>
    <s v="Compact Fluorescent"/>
    <m/>
    <s v="Twist                "/>
    <n v="1"/>
    <n v="15"/>
    <s v="135202"/>
    <x v="1"/>
  </r>
  <r>
    <x v="6"/>
    <s v="Incandescent       "/>
    <m/>
    <s v="Standard A Lamp      "/>
    <n v="1"/>
    <n v="40"/>
    <s v="135202"/>
    <x v="1"/>
  </r>
  <r>
    <x v="6"/>
    <s v="Linear Fluorescent "/>
    <n v="1.5"/>
    <s v="T-12                 "/>
    <n v="1"/>
    <n v="70"/>
    <s v="135202"/>
    <x v="1"/>
  </r>
  <r>
    <x v="4"/>
    <s v="Compact Fluorescent"/>
    <m/>
    <s v="Twist                "/>
    <n v="1"/>
    <n v="15"/>
    <s v="135202"/>
    <x v="1"/>
  </r>
  <r>
    <x v="5"/>
    <s v="Compact Fluorescent"/>
    <m/>
    <s v="Twist                "/>
    <n v="1"/>
    <n v="15"/>
    <s v="135202"/>
    <x v="1"/>
  </r>
  <r>
    <x v="5"/>
    <s v="Incandescent       "/>
    <m/>
    <s v="Standard A Lamp      "/>
    <n v="1"/>
    <n v="40"/>
    <s v="135202"/>
    <x v="1"/>
  </r>
  <r>
    <x v="8"/>
    <s v="Incandescent       "/>
    <m/>
    <s v="Standard A Lamp      "/>
    <n v="1"/>
    <n v="60"/>
    <s v="135202"/>
    <x v="1"/>
  </r>
  <r>
    <x v="4"/>
    <s v="Compact Fluorescent"/>
    <m/>
    <s v="Twist                "/>
    <n v="1"/>
    <n v="23"/>
    <s v="135202"/>
    <x v="1"/>
  </r>
  <r>
    <x v="4"/>
    <s v="Incandescent       "/>
    <m/>
    <s v="Colored              "/>
    <n v="1"/>
    <n v="25"/>
    <s v="135202"/>
    <x v="1"/>
  </r>
  <r>
    <x v="1"/>
    <s v="Incandescent       "/>
    <m/>
    <s v="Globe                "/>
    <n v="6"/>
    <n v="40"/>
    <s v="135203"/>
    <x v="1"/>
  </r>
  <r>
    <x v="0"/>
    <s v="Incandescent       "/>
    <m/>
    <s v="Standard A Lamp      "/>
    <n v="1"/>
    <n v="60"/>
    <s v="135203"/>
    <x v="1"/>
  </r>
  <r>
    <x v="8"/>
    <s v="Incandescent       "/>
    <m/>
    <s v="Decorative           "/>
    <n v="4"/>
    <n v="40"/>
    <s v="135203"/>
    <x v="1"/>
  </r>
  <r>
    <x v="0"/>
    <s v="Incandescent       "/>
    <m/>
    <s v="Standard A Lamp      "/>
    <n v="1"/>
    <n v="52"/>
    <s v="135203"/>
    <x v="1"/>
  </r>
  <r>
    <x v="0"/>
    <s v="Incandescent       "/>
    <m/>
    <s v="Standard A Lamp      "/>
    <n v="1"/>
    <n v="60"/>
    <s v="135203"/>
    <x v="1"/>
  </r>
  <r>
    <x v="6"/>
    <s v="Incandescent       "/>
    <m/>
    <s v="Standard A Lamp      "/>
    <n v="1"/>
    <n v="52"/>
    <s v="135203"/>
    <x v="1"/>
  </r>
  <r>
    <x v="5"/>
    <s v="Halogen            "/>
    <m/>
    <s v="Quartz Tube          "/>
    <n v="1"/>
    <n v="500"/>
    <s v="135203"/>
    <x v="1"/>
  </r>
  <r>
    <x v="4"/>
    <s v="Incandescent       "/>
    <m/>
    <s v="Standard A Lamp      "/>
    <n v="1"/>
    <n v="60"/>
    <s v="135203"/>
    <x v="1"/>
  </r>
  <r>
    <x v="8"/>
    <s v="Incandescent       "/>
    <m/>
    <s v="Standard A Lamp      "/>
    <n v="1"/>
    <n v="60"/>
    <s v="135203"/>
    <x v="1"/>
  </r>
  <r>
    <x v="4"/>
    <s v="Incandescent       "/>
    <m/>
    <s v="Standard A Lamp      "/>
    <n v="1"/>
    <n v="60"/>
    <s v="135203"/>
    <x v="1"/>
  </r>
  <r>
    <x v="1"/>
    <s v="Incandescent       "/>
    <m/>
    <s v="Standard A Lamp      "/>
    <n v="4"/>
    <n v="75"/>
    <s v="136281"/>
    <x v="1"/>
  </r>
  <r>
    <x v="3"/>
    <s v="Incandescent       "/>
    <m/>
    <s v="Heat Lamp            "/>
    <n v="2"/>
    <n v="125"/>
    <s v="136281"/>
    <x v="1"/>
  </r>
  <r>
    <x v="8"/>
    <s v="Incandescent       "/>
    <m/>
    <s v="Standard A Lamp      "/>
    <n v="1"/>
    <n v="60"/>
    <s v="136281"/>
    <x v="1"/>
  </r>
  <r>
    <x v="4"/>
    <s v="Compact Fluorescent"/>
    <m/>
    <s v="Twist                "/>
    <n v="1"/>
    <n v="13"/>
    <s v="136281"/>
    <x v="1"/>
  </r>
  <r>
    <x v="0"/>
    <s v="Incandescent       "/>
    <m/>
    <s v="Standard A Lamp      "/>
    <n v="2"/>
    <n v="60"/>
    <s v="136281"/>
    <x v="1"/>
  </r>
  <r>
    <x v="4"/>
    <s v="Compact Fluorescent"/>
    <m/>
    <s v="Twist                "/>
    <n v="1"/>
    <n v="14"/>
    <s v="136281"/>
    <x v="1"/>
  </r>
  <r>
    <x v="0"/>
    <s v="Compact Fluorescent"/>
    <m/>
    <s v="Twist                "/>
    <n v="1"/>
    <n v="13"/>
    <s v="136281"/>
    <x v="1"/>
  </r>
  <r>
    <x v="0"/>
    <s v="Incandescent       "/>
    <m/>
    <s v="Standard A Lamp      "/>
    <n v="1"/>
    <n v="40"/>
    <s v="136281"/>
    <x v="1"/>
  </r>
  <r>
    <x v="0"/>
    <s v="Incandescent       "/>
    <m/>
    <s v="Standard A Lamp      "/>
    <n v="2"/>
    <n v="60"/>
    <s v="136281"/>
    <x v="1"/>
  </r>
  <r>
    <x v="0"/>
    <s v="Compact Fluorescent"/>
    <m/>
    <s v="Twist                "/>
    <n v="1"/>
    <n v="14"/>
    <s v="136281"/>
    <x v="1"/>
  </r>
  <r>
    <x v="6"/>
    <s v="Incandescent       "/>
    <m/>
    <s v="Standard A Lamp      "/>
    <n v="1"/>
    <n v="40"/>
    <s v="136281"/>
    <x v="1"/>
  </r>
  <r>
    <x v="8"/>
    <s v="Compact Fluorescent"/>
    <m/>
    <s v="Twist                "/>
    <n v="1"/>
    <n v="14"/>
    <s v="136281"/>
    <x v="1"/>
  </r>
  <r>
    <x v="4"/>
    <s v="Compact Fluorescent"/>
    <m/>
    <s v="Twist                "/>
    <n v="1"/>
    <n v="14"/>
    <s v="136281"/>
    <x v="1"/>
  </r>
  <r>
    <x v="5"/>
    <s v="Halogen            "/>
    <m/>
    <s v="Quartz Tube          "/>
    <n v="1"/>
    <n v="300"/>
    <s v="136281"/>
    <x v="1"/>
  </r>
  <r>
    <x v="1"/>
    <s v="Incandescent       "/>
    <m/>
    <s v="Standard A Lamp      "/>
    <n v="2"/>
    <n v="60"/>
    <s v="136282"/>
    <x v="1"/>
  </r>
  <r>
    <x v="3"/>
    <s v="Incandescent       "/>
    <m/>
    <s v="Heat Lamp            "/>
    <n v="2"/>
    <n v="125"/>
    <s v="136282"/>
    <x v="1"/>
  </r>
  <r>
    <x v="4"/>
    <s v="Incandescent       "/>
    <m/>
    <s v="Standard A Lamp      "/>
    <n v="1"/>
    <n v="60"/>
    <s v="136282"/>
    <x v="1"/>
  </r>
  <r>
    <x v="0"/>
    <s v="Incandescent       "/>
    <m/>
    <s v="Standard A Lamp      "/>
    <n v="1"/>
    <n v="60"/>
    <s v="136282"/>
    <x v="1"/>
  </r>
  <r>
    <x v="4"/>
    <s v="Incandescent       "/>
    <m/>
    <s v="Standard A Lamp      "/>
    <n v="1"/>
    <n v="60"/>
    <s v="136282"/>
    <x v="1"/>
  </r>
  <r>
    <x v="0"/>
    <s v="Incandescent       "/>
    <m/>
    <s v="Standard A Lamp      "/>
    <n v="1"/>
    <n v="60"/>
    <s v="136282"/>
    <x v="1"/>
  </r>
  <r>
    <x v="0"/>
    <s v="Incandescent       "/>
    <m/>
    <s v="Standard A Lamp      "/>
    <n v="1"/>
    <n v="60"/>
    <s v="136282"/>
    <x v="1"/>
  </r>
  <r>
    <x v="0"/>
    <s v="Compact Fluorescent"/>
    <m/>
    <s v="Twist                "/>
    <n v="1"/>
    <n v="13"/>
    <s v="136282"/>
    <x v="1"/>
  </r>
  <r>
    <x v="0"/>
    <s v="Incandescent       "/>
    <m/>
    <s v="Standard A Lamp      "/>
    <n v="2"/>
    <n v="60"/>
    <s v="136282"/>
    <x v="1"/>
  </r>
  <r>
    <x v="6"/>
    <s v="Incandescent       "/>
    <m/>
    <s v="Standard A Lamp      "/>
    <n v="1"/>
    <n v="40"/>
    <s v="136282"/>
    <x v="1"/>
  </r>
  <r>
    <x v="4"/>
    <s v="Incandescent       "/>
    <m/>
    <s v="Standard A Lamp      "/>
    <n v="1"/>
    <n v="150"/>
    <s v="136282"/>
    <x v="1"/>
  </r>
  <r>
    <x v="9"/>
    <s v="Incandescent       "/>
    <m/>
    <s v="Decorative           "/>
    <n v="5"/>
    <n v="60"/>
    <s v="136282"/>
    <x v="1"/>
  </r>
  <r>
    <x v="1"/>
    <s v="Incandescent       "/>
    <m/>
    <s v="Standard A Lamp      "/>
    <n v="2"/>
    <n v="60"/>
    <s v="136283"/>
    <x v="1"/>
  </r>
  <r>
    <x v="0"/>
    <s v="Incandescent       "/>
    <m/>
    <s v="Standard A Lamp      "/>
    <n v="2"/>
    <n v="60"/>
    <s v="136283"/>
    <x v="1"/>
  </r>
  <r>
    <x v="4"/>
    <s v="Incandescent       "/>
    <m/>
    <s v="Standard A Lamp      "/>
    <n v="1"/>
    <n v="60"/>
    <s v="136283"/>
    <x v="1"/>
  </r>
  <r>
    <x v="0"/>
    <s v="Incandescent       "/>
    <m/>
    <s v="Decorative           "/>
    <n v="4"/>
    <n v="40"/>
    <s v="136283"/>
    <x v="1"/>
  </r>
  <r>
    <x v="0"/>
    <s v="Incandescent       "/>
    <m/>
    <s v="Standard A Lamp      "/>
    <n v="1"/>
    <n v="60"/>
    <s v="136283"/>
    <x v="1"/>
  </r>
  <r>
    <x v="0"/>
    <s v="Linear Fluorescent "/>
    <n v="2"/>
    <s v="T-12                 "/>
    <n v="1"/>
    <n v="20"/>
    <s v="136283"/>
    <x v="1"/>
  </r>
  <r>
    <x v="6"/>
    <s v="Incandescent       "/>
    <m/>
    <s v="Standard A Lamp      "/>
    <n v="1"/>
    <n v="40"/>
    <s v="136283"/>
    <x v="1"/>
  </r>
  <r>
    <x v="4"/>
    <s v="Compact Fluorescent"/>
    <m/>
    <s v="Twist                "/>
    <n v="1"/>
    <n v="13"/>
    <s v="136283"/>
    <x v="1"/>
  </r>
  <r>
    <x v="4"/>
    <s v="Incandescent       "/>
    <m/>
    <s v="Decorative           "/>
    <n v="1"/>
    <n v="40"/>
    <s v="136283"/>
    <x v="1"/>
  </r>
  <r>
    <x v="5"/>
    <s v="Incandescent       "/>
    <m/>
    <s v="Standard A Lamp      "/>
    <n v="1"/>
    <n v="60"/>
    <s v="136283"/>
    <x v="1"/>
  </r>
  <r>
    <x v="10"/>
    <s v="Incandescent       "/>
    <m/>
    <s v="Standard A Lamp      "/>
    <n v="3"/>
    <n v="75"/>
    <s v="136283"/>
    <x v="1"/>
  </r>
  <r>
    <x v="1"/>
    <s v="Incandescent       "/>
    <m/>
    <s v="Globe                "/>
    <n v="3"/>
    <n v="40"/>
    <s v="136941"/>
    <x v="1"/>
  </r>
  <r>
    <x v="8"/>
    <s v="Incandescent       "/>
    <m/>
    <s v="Standard A Lamp      "/>
    <n v="1"/>
    <n v="100"/>
    <s v="136941"/>
    <x v="1"/>
  </r>
  <r>
    <x v="0"/>
    <s v="Incandescent       "/>
    <m/>
    <s v="Standard A Lamp      "/>
    <n v="1"/>
    <n v="60"/>
    <s v="136941"/>
    <x v="1"/>
  </r>
  <r>
    <x v="8"/>
    <s v="Incandescent       "/>
    <m/>
    <s v="Standard A Lamp      "/>
    <n v="1"/>
    <n v="100"/>
    <s v="136941"/>
    <x v="1"/>
  </r>
  <r>
    <x v="5"/>
    <s v="Incandescent       "/>
    <m/>
    <s v="Standard A Lamp      "/>
    <n v="1"/>
    <n v="100"/>
    <s v="136941"/>
    <x v="1"/>
  </r>
  <r>
    <x v="4"/>
    <s v="Incandescent       "/>
    <m/>
    <s v="Standard A Lamp      "/>
    <n v="1"/>
    <n v="100"/>
    <s v="136941"/>
    <x v="1"/>
  </r>
  <r>
    <x v="1"/>
    <s v="Incandescent       "/>
    <m/>
    <s v="Globe                "/>
    <n v="4"/>
    <n v="40"/>
    <s v="136941"/>
    <x v="1"/>
  </r>
  <r>
    <x v="4"/>
    <s v="Incandescent       "/>
    <m/>
    <s v="Standard A Lamp      "/>
    <n v="1"/>
    <n v="60"/>
    <s v="136941"/>
    <x v="1"/>
  </r>
  <r>
    <x v="0"/>
    <s v="Incandescent       "/>
    <m/>
    <s v="Globe                "/>
    <n v="3"/>
    <n v="40"/>
    <s v="136942"/>
    <x v="1"/>
  </r>
  <r>
    <x v="5"/>
    <s v="Compact Fluorescent"/>
    <m/>
    <s v="Twist                "/>
    <n v="3"/>
    <n v="60"/>
    <s v="136942"/>
    <x v="1"/>
  </r>
  <r>
    <x v="9"/>
    <s v="Compact Fluorescent"/>
    <m/>
    <s v="Twist                "/>
    <n v="3"/>
    <n v="15"/>
    <s v="136942"/>
    <x v="1"/>
  </r>
  <r>
    <x v="0"/>
    <s v="Compact Fluorescent"/>
    <m/>
    <s v="Twist                "/>
    <n v="2"/>
    <n v="15"/>
    <s v="136942"/>
    <x v="1"/>
  </r>
  <r>
    <x v="5"/>
    <s v="Compact Fluorescent"/>
    <m/>
    <s v="Twist                "/>
    <n v="3"/>
    <n v="15"/>
    <s v="136942"/>
    <x v="1"/>
  </r>
  <r>
    <x v="0"/>
    <s v="Compact Fluorescent"/>
    <m/>
    <s v="Twist                "/>
    <n v="2"/>
    <n v="15"/>
    <s v="136942"/>
    <x v="1"/>
  </r>
  <r>
    <x v="1"/>
    <s v="Incandescent       "/>
    <m/>
    <s v="Globe                "/>
    <n v="3"/>
    <n v="40"/>
    <s v="136943"/>
    <x v="1"/>
  </r>
  <r>
    <x v="4"/>
    <s v="Incandescent       "/>
    <m/>
    <s v="Standard A Lamp      "/>
    <n v="1"/>
    <n v="60"/>
    <s v="136943"/>
    <x v="1"/>
  </r>
  <r>
    <x v="8"/>
    <s v="Incandescent       "/>
    <m/>
    <s v="Clear                "/>
    <n v="3"/>
    <n v="40"/>
    <s v="136943"/>
    <x v="1"/>
  </r>
  <r>
    <x v="0"/>
    <s v="Compact Fluorescent"/>
    <m/>
    <s v="Twist                "/>
    <n v="2"/>
    <n v="15"/>
    <s v="136943"/>
    <x v="1"/>
  </r>
  <r>
    <x v="0"/>
    <s v="Compact Fluorescent"/>
    <m/>
    <s v="Twist                "/>
    <n v="2"/>
    <n v="15"/>
    <s v="136943"/>
    <x v="1"/>
  </r>
  <r>
    <x v="4"/>
    <s v="Incandescent       "/>
    <m/>
    <s v="Standard A Lamp      "/>
    <n v="1"/>
    <n v="60"/>
    <s v="136943"/>
    <x v="1"/>
  </r>
  <r>
    <x v="1"/>
    <s v="Incandescent       "/>
    <m/>
    <s v="Globe                "/>
    <n v="3"/>
    <n v="40"/>
    <s v="136943"/>
    <x v="1"/>
  </r>
  <r>
    <x v="4"/>
    <s v="Incandescent       "/>
    <m/>
    <s v="Standard A Lamp      "/>
    <n v="1"/>
    <n v="60"/>
    <s v="136943"/>
    <x v="1"/>
  </r>
  <r>
    <x v="3"/>
    <s v="Incandescent       "/>
    <m/>
    <s v="Heat Lamp            "/>
    <n v="1"/>
    <n v="250"/>
    <s v="137121"/>
    <x v="1"/>
  </r>
  <r>
    <x v="1"/>
    <s v="Incandescent       "/>
    <m/>
    <s v="Standard A Lamp      "/>
    <n v="3"/>
    <n v="75"/>
    <s v="137121"/>
    <x v="1"/>
  </r>
  <r>
    <x v="0"/>
    <s v="Compact Fluorescent"/>
    <m/>
    <s v="Twist                "/>
    <n v="1"/>
    <n v="14"/>
    <s v="137121"/>
    <x v="1"/>
  </r>
  <r>
    <x v="6"/>
    <s v="Incandescent       "/>
    <m/>
    <s v="Standard A Lamp      "/>
    <n v="2"/>
    <n v="40"/>
    <s v="137121"/>
    <x v="1"/>
  </r>
  <r>
    <x v="2"/>
    <s v="Incandescent       "/>
    <m/>
    <s v="Standard A Lamp      "/>
    <n v="1"/>
    <n v="65"/>
    <s v="137121"/>
    <x v="1"/>
  </r>
  <r>
    <x v="2"/>
    <s v="Incandescent       "/>
    <m/>
    <s v="Standard A Lamp      "/>
    <n v="1"/>
    <n v="40"/>
    <s v="137121"/>
    <x v="1"/>
  </r>
  <r>
    <x v="5"/>
    <s v="Incandescent       "/>
    <m/>
    <s v="3-Way Incandescent   "/>
    <n v="1"/>
    <n v="150"/>
    <s v="137121"/>
    <x v="1"/>
  </r>
  <r>
    <x v="0"/>
    <s v="Incandescent       "/>
    <m/>
    <s v="Standard A Lamp      "/>
    <n v="2"/>
    <n v="75"/>
    <s v="137121"/>
    <x v="1"/>
  </r>
  <r>
    <x v="9"/>
    <s v="Incandescent       "/>
    <m/>
    <s v="Standard A Lamp      "/>
    <n v="3"/>
    <n v="75"/>
    <s v="137121"/>
    <x v="1"/>
  </r>
  <r>
    <x v="1"/>
    <s v="Compact Fluorescent"/>
    <m/>
    <s v="Twist                "/>
    <n v="3"/>
    <n v="13"/>
    <s v="137122"/>
    <x v="1"/>
  </r>
  <r>
    <x v="3"/>
    <s v="Incandescent       "/>
    <m/>
    <s v="Heat Lamp            "/>
    <n v="1"/>
    <n v="250"/>
    <s v="137122"/>
    <x v="1"/>
  </r>
  <r>
    <x v="6"/>
    <s v="Linear Fluorescent "/>
    <n v="1"/>
    <s v="Fluorescent Other    "/>
    <n v="1"/>
    <n v="16"/>
    <s v="137122"/>
    <x v="1"/>
  </r>
  <r>
    <x v="0"/>
    <s v="Incandescent       "/>
    <m/>
    <s v="Standard A Lamp      "/>
    <n v="1"/>
    <n v="100"/>
    <s v="137122"/>
    <x v="1"/>
  </r>
  <r>
    <x v="5"/>
    <s v="Compact Fluorescent"/>
    <m/>
    <s v="Twist                "/>
    <n v="1"/>
    <n v="13"/>
    <s v="137122"/>
    <x v="1"/>
  </r>
  <r>
    <x v="2"/>
    <s v="Incandescent       "/>
    <m/>
    <s v="Standard A Lamp      "/>
    <n v="1"/>
    <n v="60"/>
    <s v="137122"/>
    <x v="1"/>
  </r>
  <r>
    <x v="6"/>
    <s v="Incandescent       "/>
    <m/>
    <s v="Standard A Lamp      "/>
    <n v="1"/>
    <n v="40"/>
    <s v="137122"/>
    <x v="1"/>
  </r>
  <r>
    <x v="4"/>
    <s v="Incandescent       "/>
    <m/>
    <s v="Standard A Lamp      "/>
    <n v="1"/>
    <n v="40"/>
    <s v="137122"/>
    <x v="1"/>
  </r>
  <r>
    <x v="8"/>
    <s v="Incandescent       "/>
    <m/>
    <s v="Standard A Lamp      "/>
    <n v="1"/>
    <n v="60"/>
    <s v="137122"/>
    <x v="1"/>
  </r>
  <r>
    <x v="0"/>
    <s v="Incandescent       "/>
    <m/>
    <s v="Standard A Lamp      "/>
    <n v="1"/>
    <n v="60"/>
    <s v="137122"/>
    <x v="1"/>
  </r>
  <r>
    <x v="0"/>
    <s v="Incandescent       "/>
    <m/>
    <s v="Standard A Lamp      "/>
    <n v="1"/>
    <n v="60"/>
    <s v="137122"/>
    <x v="1"/>
  </r>
  <r>
    <x v="1"/>
    <s v="Incandescent       "/>
    <m/>
    <s v="Globe                "/>
    <n v="6"/>
    <n v="40"/>
    <s v="137123"/>
    <x v="1"/>
  </r>
  <r>
    <x v="3"/>
    <s v="Incandescent       "/>
    <m/>
    <s v="Heat Lamp            "/>
    <n v="1"/>
    <n v="250"/>
    <s v="137123"/>
    <x v="1"/>
  </r>
  <r>
    <x v="0"/>
    <s v="Incandescent       "/>
    <m/>
    <s v="Standard A Lamp      "/>
    <n v="1"/>
    <n v="60"/>
    <s v="137123"/>
    <x v="1"/>
  </r>
  <r>
    <x v="6"/>
    <s v="Incandescent       "/>
    <m/>
    <s v="Standard A Lamp      "/>
    <n v="1"/>
    <n v="40"/>
    <s v="137123"/>
    <x v="1"/>
  </r>
  <r>
    <x v="6"/>
    <s v="Incandescent       "/>
    <m/>
    <s v="Standard A Lamp      "/>
    <n v="1"/>
    <n v="60"/>
    <s v="137123"/>
    <x v="1"/>
  </r>
  <r>
    <x v="0"/>
    <s v="Incandescent       "/>
    <m/>
    <s v="Standard A Lamp      "/>
    <n v="1"/>
    <n v="60"/>
    <s v="137123"/>
    <x v="1"/>
  </r>
  <r>
    <x v="11"/>
    <s v="Halogen            "/>
    <m/>
    <s v="MR                   "/>
    <n v="1"/>
    <n v="50"/>
    <s v="137123"/>
    <x v="1"/>
  </r>
  <r>
    <x v="9"/>
    <s v="Incandescent       "/>
    <m/>
    <s v="Standard A Lamp      "/>
    <n v="3"/>
    <n v="60"/>
    <s v="137123"/>
    <x v="1"/>
  </r>
  <r>
    <x v="0"/>
    <s v="Compact Fluorescent"/>
    <m/>
    <s v="Twist                "/>
    <n v="2"/>
    <n v="18"/>
    <s v="137123"/>
    <x v="1"/>
  </r>
  <r>
    <x v="0"/>
    <s v="Compact Fluorescent"/>
    <m/>
    <s v="Twist                "/>
    <n v="1"/>
    <n v="18"/>
    <s v="137123"/>
    <x v="1"/>
  </r>
  <r>
    <x v="0"/>
    <s v="Compact Fluorescent"/>
    <m/>
    <s v="Twist                "/>
    <n v="1"/>
    <n v="13"/>
    <s v="137123"/>
    <x v="1"/>
  </r>
  <r>
    <x v="6"/>
    <s v="Incandescent       "/>
    <m/>
    <s v="Decorative           "/>
    <n v="20"/>
    <n v="40"/>
    <s v="138611"/>
    <x v="0"/>
  </r>
  <r>
    <x v="4"/>
    <s v="Compact Fluorescent"/>
    <m/>
    <s v="Twist                "/>
    <n v="1"/>
    <n v="14"/>
    <s v="138611"/>
    <x v="0"/>
  </r>
  <r>
    <x v="0"/>
    <s v="Compact Fluorescent"/>
    <m/>
    <s v="Pin base             "/>
    <n v="2"/>
    <n v="26"/>
    <s v="138611"/>
    <x v="0"/>
  </r>
  <r>
    <x v="4"/>
    <s v="Incandescent       "/>
    <m/>
    <s v="Decorative           "/>
    <n v="1"/>
    <n v="40"/>
    <s v="138611"/>
    <x v="0"/>
  </r>
  <r>
    <x v="4"/>
    <s v="Incandescent       "/>
    <m/>
    <s v="Standard A Lamp      "/>
    <n v="1"/>
    <n v="60"/>
    <s v="138611"/>
    <x v="0"/>
  </r>
  <r>
    <x v="0"/>
    <s v="Compact Fluorescent"/>
    <m/>
    <s v="Pin base             "/>
    <n v="2"/>
    <n v="26"/>
    <s v="138611"/>
    <x v="0"/>
  </r>
  <r>
    <x v="6"/>
    <s v="Compact Fluorescent"/>
    <m/>
    <s v="Pin base             "/>
    <n v="2"/>
    <n v="13"/>
    <s v="138611"/>
    <x v="0"/>
  </r>
  <r>
    <x v="0"/>
    <s v="Compact Fluorescent"/>
    <m/>
    <s v="Pin base             "/>
    <n v="2"/>
    <n v="13"/>
    <s v="138611"/>
    <x v="0"/>
  </r>
  <r>
    <x v="4"/>
    <s v="Compact Fluorescent"/>
    <m/>
    <s v="Twist                "/>
    <n v="1"/>
    <n v="13"/>
    <s v="138611"/>
    <x v="0"/>
  </r>
  <r>
    <x v="0"/>
    <s v="Compact Fluorescent"/>
    <m/>
    <s v="Pin base             "/>
    <n v="2"/>
    <n v="13"/>
    <s v="138611"/>
    <x v="0"/>
  </r>
  <r>
    <x v="6"/>
    <s v="Incandescent       "/>
    <m/>
    <s v="Decorative           "/>
    <n v="20"/>
    <n v="40"/>
    <s v="138611"/>
    <x v="0"/>
  </r>
  <r>
    <x v="1"/>
    <s v="Linear Fluorescent "/>
    <n v="2"/>
    <s v="T-4                  "/>
    <n v="2"/>
    <n v="17"/>
    <s v="138611"/>
    <x v="0"/>
  </r>
  <r>
    <x v="0"/>
    <s v="Compact Fluorescent"/>
    <m/>
    <s v="Pin base             "/>
    <n v="2"/>
    <n v="13"/>
    <s v="138612"/>
    <x v="0"/>
  </r>
  <r>
    <x v="4"/>
    <s v="Compact Fluorescent"/>
    <m/>
    <s v="Twist                "/>
    <n v="3"/>
    <n v="22"/>
    <s v="138612"/>
    <x v="0"/>
  </r>
  <r>
    <x v="4"/>
    <s v="Compact Fluorescent"/>
    <m/>
    <s v="Pin base             "/>
    <n v="1"/>
    <n v="36"/>
    <s v="138612"/>
    <x v="0"/>
  </r>
  <r>
    <x v="9"/>
    <s v="Compact Fluorescent"/>
    <m/>
    <s v="Twist                "/>
    <n v="1"/>
    <n v="23"/>
    <s v="138612"/>
    <x v="0"/>
  </r>
  <r>
    <x v="0"/>
    <s v="Compact Fluorescent"/>
    <m/>
    <s v="Pin base             "/>
    <n v="2"/>
    <n v="13"/>
    <s v="138612"/>
    <x v="0"/>
  </r>
  <r>
    <x v="1"/>
    <s v="Compact Fluorescent"/>
    <m/>
    <s v="Pin base             "/>
    <n v="2"/>
    <n v="13"/>
    <s v="138612"/>
    <x v="0"/>
  </r>
  <r>
    <x v="4"/>
    <s v="Incandescent       "/>
    <m/>
    <s v="Standard A Lamp      "/>
    <n v="1"/>
    <n v="60"/>
    <s v="138612"/>
    <x v="0"/>
  </r>
  <r>
    <x v="1"/>
    <s v="Linear Fluorescent "/>
    <n v="2"/>
    <s v="T-4                  "/>
    <n v="2"/>
    <n v="17"/>
    <s v="138612"/>
    <x v="0"/>
  </r>
  <r>
    <x v="0"/>
    <s v="Compact Fluorescent"/>
    <m/>
    <s v="Pin base             "/>
    <n v="2"/>
    <n v="13"/>
    <s v="138613"/>
    <x v="0"/>
  </r>
  <r>
    <x v="5"/>
    <s v="Incandescent       "/>
    <m/>
    <s v="Standard A Lamp      "/>
    <n v="2"/>
    <n v="75"/>
    <s v="138613"/>
    <x v="0"/>
  </r>
  <r>
    <x v="7"/>
    <s v="Halogen            "/>
    <m/>
    <s v="Quartz Tube          "/>
    <n v="1"/>
    <n v="300"/>
    <s v="138613"/>
    <x v="0"/>
  </r>
  <r>
    <x v="4"/>
    <s v="Compact Fluorescent"/>
    <m/>
    <s v="Twist                "/>
    <n v="1"/>
    <n v="23"/>
    <s v="138613"/>
    <x v="0"/>
  </r>
  <r>
    <x v="0"/>
    <s v="Compact Fluorescent"/>
    <m/>
    <s v="Pin base             "/>
    <n v="2"/>
    <n v="13"/>
    <s v="138613"/>
    <x v="0"/>
  </r>
  <r>
    <x v="1"/>
    <s v="Compact Fluorescent"/>
    <m/>
    <s v="Pin base             "/>
    <n v="2"/>
    <n v="13"/>
    <s v="138613"/>
    <x v="0"/>
  </r>
  <r>
    <x v="4"/>
    <s v="Incandescent       "/>
    <m/>
    <s v="Standard A Lamp      "/>
    <n v="1"/>
    <n v="60"/>
    <s v="138613"/>
    <x v="0"/>
  </r>
  <r>
    <x v="1"/>
    <s v="Linear Fluorescent "/>
    <n v="2"/>
    <s v="T-4                  "/>
    <n v="2"/>
    <n v="17"/>
    <s v="138613"/>
    <x v="0"/>
  </r>
  <r>
    <x v="1"/>
    <s v="Compact Fluorescent"/>
    <m/>
    <s v="Pin base             "/>
    <n v="2"/>
    <n v="26"/>
    <s v="138991"/>
    <x v="1"/>
  </r>
  <r>
    <x v="0"/>
    <s v="Compact Fluorescent"/>
    <m/>
    <s v="Pin base             "/>
    <n v="1"/>
    <n v="18"/>
    <s v="138991"/>
    <x v="1"/>
  </r>
  <r>
    <x v="0"/>
    <s v="Compact Fluorescent"/>
    <m/>
    <s v="Twist                "/>
    <n v="2"/>
    <n v="13"/>
    <s v="138991"/>
    <x v="1"/>
  </r>
  <r>
    <x v="4"/>
    <s v="Incandescent       "/>
    <m/>
    <s v="Standard A Lamp      "/>
    <n v="1"/>
    <n v="75"/>
    <s v="138991"/>
    <x v="1"/>
  </r>
  <r>
    <x v="0"/>
    <s v="Compact Fluorescent"/>
    <m/>
    <s v="Twist                "/>
    <n v="2"/>
    <n v="13"/>
    <s v="138991"/>
    <x v="1"/>
  </r>
  <r>
    <x v="4"/>
    <s v="Incandescent       "/>
    <m/>
    <s v="Standard A Lamp      "/>
    <n v="1"/>
    <n v="90"/>
    <s v="138991"/>
    <x v="1"/>
  </r>
  <r>
    <x v="0"/>
    <s v="Compact Fluorescent"/>
    <m/>
    <s v="Twist                "/>
    <n v="2"/>
    <n v="13"/>
    <s v="138991"/>
    <x v="1"/>
  </r>
  <r>
    <x v="0"/>
    <s v="Compact Fluorescent"/>
    <m/>
    <s v="Twist                "/>
    <n v="2"/>
    <n v="13"/>
    <s v="138991"/>
    <x v="1"/>
  </r>
  <r>
    <x v="5"/>
    <s v="Incandescent       "/>
    <m/>
    <s v="Twist                "/>
    <n v="1"/>
    <n v="60"/>
    <s v="138991"/>
    <x v="1"/>
  </r>
  <r>
    <x v="0"/>
    <s v="Compact Fluorescent"/>
    <m/>
    <s v="Twist                "/>
    <n v="2"/>
    <n v="13"/>
    <s v="138992"/>
    <x v="5"/>
  </r>
  <r>
    <x v="1"/>
    <s v="Compact Fluorescent"/>
    <m/>
    <s v="Pin base             "/>
    <n v="2"/>
    <n v="26"/>
    <s v="138992"/>
    <x v="5"/>
  </r>
  <r>
    <x v="0"/>
    <s v="Compact Fluorescent"/>
    <m/>
    <s v="Pin base             "/>
    <n v="1"/>
    <n v="18"/>
    <s v="138992"/>
    <x v="5"/>
  </r>
  <r>
    <x v="0"/>
    <s v="Compact Fluorescent"/>
    <m/>
    <s v="Twist                "/>
    <n v="2"/>
    <n v="13"/>
    <s v="138992"/>
    <x v="5"/>
  </r>
  <r>
    <x v="0"/>
    <s v="Compact Fluorescent"/>
    <m/>
    <s v="Twist                "/>
    <n v="1"/>
    <n v="13"/>
    <s v="138992"/>
    <x v="5"/>
  </r>
  <r>
    <x v="0"/>
    <s v="Compact Fluorescent"/>
    <m/>
    <s v="Twist                "/>
    <n v="2"/>
    <n v="23"/>
    <s v="138992"/>
    <x v="5"/>
  </r>
  <r>
    <x v="5"/>
    <s v="Compact Fluorescent"/>
    <m/>
    <s v="Twist                "/>
    <n v="1"/>
    <n v="23"/>
    <s v="138992"/>
    <x v="5"/>
  </r>
  <r>
    <x v="0"/>
    <s v="Compact Fluorescent"/>
    <m/>
    <s v="Twist                "/>
    <n v="2"/>
    <n v="13"/>
    <s v="138992"/>
    <x v="5"/>
  </r>
  <r>
    <x v="1"/>
    <s v="Compact Fluorescent"/>
    <m/>
    <s v="Pin base             "/>
    <n v="2"/>
    <n v="26"/>
    <s v="138993"/>
    <x v="1"/>
  </r>
  <r>
    <x v="0"/>
    <s v="Compact Fluorescent"/>
    <m/>
    <s v="Pin base             "/>
    <n v="1"/>
    <n v="18"/>
    <s v="138993"/>
    <x v="1"/>
  </r>
  <r>
    <x v="0"/>
    <s v="Compact Fluorescent"/>
    <m/>
    <s v="Twist                "/>
    <n v="2"/>
    <n v="13"/>
    <s v="138993"/>
    <x v="1"/>
  </r>
  <r>
    <x v="4"/>
    <s v="Incandescent       "/>
    <m/>
    <s v="Standard A Lamp      "/>
    <n v="1"/>
    <n v="60"/>
    <s v="138993"/>
    <x v="1"/>
  </r>
  <r>
    <x v="0"/>
    <s v="Compact Fluorescent"/>
    <m/>
    <s v="Twist                "/>
    <n v="2"/>
    <n v="13"/>
    <s v="138993"/>
    <x v="1"/>
  </r>
  <r>
    <x v="0"/>
    <s v="Compact Fluorescent"/>
    <m/>
    <s v="Twist                "/>
    <n v="3"/>
    <n v="13"/>
    <s v="138993"/>
    <x v="1"/>
  </r>
  <r>
    <x v="0"/>
    <s v="Compact Fluorescent"/>
    <m/>
    <s v="Twist                "/>
    <n v="1"/>
    <n v="13"/>
    <s v="138993"/>
    <x v="1"/>
  </r>
  <r>
    <x v="6"/>
    <s v="Compact Fluorescent"/>
    <m/>
    <s v="Twist                "/>
    <n v="1"/>
    <n v="13"/>
    <s v="138993"/>
    <x v="1"/>
  </r>
  <r>
    <x v="0"/>
    <s v="Compact Fluorescent"/>
    <m/>
    <s v="Twist                "/>
    <n v="2"/>
    <n v="13"/>
    <s v="138993"/>
    <x v="1"/>
  </r>
  <r>
    <x v="5"/>
    <s v="Incandescent       "/>
    <m/>
    <s v="Standard A Lamp      "/>
    <n v="1"/>
    <n v="60"/>
    <s v="138993"/>
    <x v="1"/>
  </r>
  <r>
    <x v="1"/>
    <s v="Incandescent       "/>
    <m/>
    <s v="Clear                "/>
    <n v="3"/>
    <n v="60"/>
    <s v="139881"/>
    <x v="1"/>
  </r>
  <r>
    <x v="1"/>
    <s v="Incandescent       "/>
    <m/>
    <s v="Standard A Lamp      "/>
    <n v="1"/>
    <n v="100"/>
    <s v="139881"/>
    <x v="1"/>
  </r>
  <r>
    <x v="1"/>
    <s v="Linear Fluorescent "/>
    <n v="2"/>
    <s v="T-8                  "/>
    <n v="1"/>
    <n v="20"/>
    <s v="139881"/>
    <x v="1"/>
  </r>
  <r>
    <x v="9"/>
    <s v="Incandescent       "/>
    <m/>
    <s v="Standard A Lamp      "/>
    <n v="5"/>
    <n v="60"/>
    <s v="139881"/>
    <x v="1"/>
  </r>
  <r>
    <x v="1"/>
    <s v="Compact Fluorescent"/>
    <m/>
    <s v="Twist                "/>
    <n v="3"/>
    <n v="13"/>
    <s v="139882"/>
    <x v="1"/>
  </r>
  <r>
    <x v="1"/>
    <s v="Compact Fluorescent"/>
    <m/>
    <s v="Twist                "/>
    <n v="1"/>
    <n v="13"/>
    <s v="139882"/>
    <x v="1"/>
  </r>
  <r>
    <x v="1"/>
    <s v="Linear Fluorescent "/>
    <n v="2"/>
    <s v="T-12                 "/>
    <n v="1"/>
    <n v="15"/>
    <s v="139882"/>
    <x v="1"/>
  </r>
  <r>
    <x v="9"/>
    <s v="Compact Fluorescent"/>
    <m/>
    <s v="Twist                "/>
    <n v="5"/>
    <n v="13"/>
    <s v="139882"/>
    <x v="1"/>
  </r>
  <r>
    <x v="4"/>
    <s v="Linear Fluorescent "/>
    <n v="2"/>
    <s v="T-5                  "/>
    <n v="1"/>
    <n v="20"/>
    <s v="139882"/>
    <x v="1"/>
  </r>
  <r>
    <x v="1"/>
    <s v="Halogen            "/>
    <m/>
    <s v="MR                   "/>
    <n v="2"/>
    <n v="50"/>
    <s v="140141"/>
    <x v="1"/>
  </r>
  <r>
    <x v="4"/>
    <s v="Compact Fluorescent"/>
    <m/>
    <s v="Twist                "/>
    <n v="1"/>
    <n v="13"/>
    <s v="140141"/>
    <x v="1"/>
  </r>
  <r>
    <x v="2"/>
    <s v="Compact Fluorescent"/>
    <m/>
    <s v="Reflector            "/>
    <n v="1"/>
    <n v="14"/>
    <s v="140141"/>
    <x v="1"/>
  </r>
  <r>
    <x v="2"/>
    <s v="Compact Fluorescent"/>
    <m/>
    <s v="Reflector            "/>
    <n v="1"/>
    <n v="14"/>
    <s v="140141"/>
    <x v="1"/>
  </r>
  <r>
    <x v="2"/>
    <s v="Incandescent       "/>
    <m/>
    <s v="Reflector            "/>
    <n v="1"/>
    <n v="75"/>
    <s v="140141"/>
    <x v="1"/>
  </r>
  <r>
    <x v="2"/>
    <s v="Incandescent       "/>
    <m/>
    <s v="Reflector            "/>
    <n v="1"/>
    <n v="75"/>
    <s v="140141"/>
    <x v="1"/>
  </r>
  <r>
    <x v="6"/>
    <s v="Incandescent       "/>
    <m/>
    <s v="Mini base            "/>
    <n v="1"/>
    <n v="40"/>
    <s v="140141"/>
    <x v="1"/>
  </r>
  <r>
    <x v="2"/>
    <s v="Incandescent       "/>
    <m/>
    <s v="Reflector            "/>
    <n v="1"/>
    <n v="75"/>
    <s v="140141"/>
    <x v="1"/>
  </r>
  <r>
    <x v="4"/>
    <s v="Incandescent       "/>
    <m/>
    <s v="Decorative           "/>
    <n v="2"/>
    <n v="40"/>
    <s v="140141"/>
    <x v="1"/>
  </r>
  <r>
    <x v="1"/>
    <s v="Halogen            "/>
    <m/>
    <s v="MR                   "/>
    <n v="2"/>
    <n v="50"/>
    <s v="140141"/>
    <x v="1"/>
  </r>
  <r>
    <x v="5"/>
    <s v="Incandescent       "/>
    <m/>
    <s v="Decorative           "/>
    <n v="3"/>
    <n v="40"/>
    <s v="140141"/>
    <x v="1"/>
  </r>
  <r>
    <x v="1"/>
    <s v="Halogen            "/>
    <m/>
    <s v="PAR                  "/>
    <n v="2"/>
    <n v="50"/>
    <s v="140142"/>
    <x v="1"/>
  </r>
  <r>
    <x v="2"/>
    <s v="Incandescent       "/>
    <m/>
    <s v="Reflector            "/>
    <n v="1"/>
    <n v="75"/>
    <s v="140142"/>
    <x v="1"/>
  </r>
  <r>
    <x v="2"/>
    <s v="Incandescent       "/>
    <m/>
    <s v="Heat Lamp            "/>
    <n v="1"/>
    <n v="150"/>
    <s v="140142"/>
    <x v="1"/>
  </r>
  <r>
    <x v="2"/>
    <s v="Incandescent       "/>
    <m/>
    <s v="Reflector            "/>
    <n v="1"/>
    <n v="75"/>
    <s v="140142"/>
    <x v="1"/>
  </r>
  <r>
    <x v="4"/>
    <s v="Compact Fluorescent"/>
    <m/>
    <s v="Twist                "/>
    <n v="1"/>
    <n v="9"/>
    <s v="140142"/>
    <x v="1"/>
  </r>
  <r>
    <x v="2"/>
    <s v="Incandescent       "/>
    <m/>
    <s v="Reflector            "/>
    <n v="1"/>
    <n v="75"/>
    <s v="140142"/>
    <x v="1"/>
  </r>
  <r>
    <x v="4"/>
    <s v="Incandescent       "/>
    <m/>
    <s v="3-Way Incandescent   "/>
    <n v="1"/>
    <n v="150"/>
    <s v="140142"/>
    <x v="1"/>
  </r>
  <r>
    <x v="2"/>
    <s v="Incandescent       "/>
    <m/>
    <s v="Standard A Lamp      "/>
    <n v="1"/>
    <n v="40"/>
    <s v="140142"/>
    <x v="1"/>
  </r>
  <r>
    <x v="2"/>
    <s v="Incandescent       "/>
    <m/>
    <s v="Reflector            "/>
    <n v="1"/>
    <n v="75"/>
    <s v="140142"/>
    <x v="1"/>
  </r>
  <r>
    <x v="2"/>
    <s v="Compact Fluorescent"/>
    <m/>
    <s v="Reflector            "/>
    <n v="1"/>
    <n v="15"/>
    <s v="140142"/>
    <x v="1"/>
  </r>
  <r>
    <x v="6"/>
    <s v="Incandescent       "/>
    <m/>
    <s v="Mini base            "/>
    <n v="1"/>
    <n v="90"/>
    <s v="140142"/>
    <x v="1"/>
  </r>
  <r>
    <x v="7"/>
    <s v="Compact Fluorescent"/>
    <m/>
    <s v="Twist                "/>
    <n v="1"/>
    <n v="20"/>
    <s v="140142"/>
    <x v="1"/>
  </r>
  <r>
    <x v="2"/>
    <s v="Incandescent       "/>
    <m/>
    <s v="Other                "/>
    <n v="1"/>
    <n v="75"/>
    <s v="140142"/>
    <x v="1"/>
  </r>
  <r>
    <x v="6"/>
    <s v="Incandescent       "/>
    <m/>
    <s v="Decorative           "/>
    <n v="1"/>
    <n v="4"/>
    <s v="140142"/>
    <x v="1"/>
  </r>
  <r>
    <x v="1"/>
    <s v="Compact Fluorescent"/>
    <m/>
    <s v="Pin base             "/>
    <n v="3"/>
    <n v="13"/>
    <s v="140201"/>
    <x v="1"/>
  </r>
  <r>
    <x v="0"/>
    <s v="Compact Fluorescent"/>
    <m/>
    <s v="Pin base             "/>
    <n v="2"/>
    <n v="13"/>
    <s v="140201"/>
    <x v="1"/>
  </r>
  <r>
    <x v="0"/>
    <s v="Linear Fluorescent "/>
    <n v="4"/>
    <s v="T-8                  "/>
    <n v="2"/>
    <n v="32"/>
    <s v="140201"/>
    <x v="1"/>
  </r>
  <r>
    <x v="8"/>
    <s v="Compact Fluorescent"/>
    <m/>
    <s v="3-Way CFL            "/>
    <n v="3"/>
    <n v="13"/>
    <s v="140201"/>
    <x v="1"/>
  </r>
  <r>
    <x v="5"/>
    <s v="Halogen            "/>
    <m/>
    <s v="Quartz Tube          "/>
    <n v="1"/>
    <n v="300"/>
    <s v="140201"/>
    <x v="1"/>
  </r>
  <r>
    <x v="0"/>
    <s v="Compact Fluorescent"/>
    <m/>
    <s v="Pin base             "/>
    <n v="2"/>
    <n v="13"/>
    <s v="140201"/>
    <x v="1"/>
  </r>
  <r>
    <x v="4"/>
    <s v="Compact Fluorescent"/>
    <m/>
    <s v="Twist                "/>
    <n v="1"/>
    <n v="14"/>
    <s v="140201"/>
    <x v="1"/>
  </r>
  <r>
    <x v="5"/>
    <s v="Halogen            "/>
    <m/>
    <s v="Quartz Tube          "/>
    <n v="1"/>
    <n v="300"/>
    <s v="140201"/>
    <x v="1"/>
  </r>
  <r>
    <x v="0"/>
    <s v="Incandescent       "/>
    <m/>
    <s v="Standard A Lamp      "/>
    <n v="1"/>
    <n v="75"/>
    <s v="140201"/>
    <x v="1"/>
  </r>
  <r>
    <x v="1"/>
    <s v="Compact Fluorescent"/>
    <m/>
    <s v="Pin base             "/>
    <n v="2"/>
    <n v="13"/>
    <s v="140202"/>
    <x v="1"/>
  </r>
  <r>
    <x v="0"/>
    <s v="Compact Fluorescent"/>
    <m/>
    <s v="Pin base             "/>
    <n v="2"/>
    <n v="13"/>
    <s v="140202"/>
    <x v="1"/>
  </r>
  <r>
    <x v="0"/>
    <s v="Linear Fluorescent "/>
    <n v="4"/>
    <s v="T-8                  "/>
    <n v="2"/>
    <n v="32"/>
    <s v="140202"/>
    <x v="1"/>
  </r>
  <r>
    <x v="8"/>
    <s v="Compact Fluorescent"/>
    <m/>
    <s v="Pin base             "/>
    <n v="3"/>
    <n v="13"/>
    <s v="140202"/>
    <x v="1"/>
  </r>
  <r>
    <x v="5"/>
    <s v="Halogen            "/>
    <m/>
    <s v="Quartz Tube          "/>
    <n v="1"/>
    <n v="75"/>
    <s v="140202"/>
    <x v="1"/>
  </r>
  <r>
    <x v="0"/>
    <s v="Compact Fluorescent"/>
    <m/>
    <s v="Pin base             "/>
    <n v="2"/>
    <n v="13"/>
    <s v="140202"/>
    <x v="1"/>
  </r>
  <r>
    <x v="1"/>
    <s v="Compact Fluorescent"/>
    <m/>
    <s v="Pin base             "/>
    <n v="2"/>
    <n v="13"/>
    <s v="140203"/>
    <x v="1"/>
  </r>
  <r>
    <x v="0"/>
    <s v="Compact Fluorescent"/>
    <m/>
    <s v="Pin base             "/>
    <n v="2"/>
    <n v="13"/>
    <s v="140203"/>
    <x v="1"/>
  </r>
  <r>
    <x v="0"/>
    <s v="Linear Fluorescent "/>
    <n v="4"/>
    <s v="T-8                  "/>
    <n v="2"/>
    <n v="32"/>
    <s v="140203"/>
    <x v="1"/>
  </r>
  <r>
    <x v="8"/>
    <s v="Compact Fluorescent"/>
    <m/>
    <s v="Pin base             "/>
    <n v="3"/>
    <n v="13"/>
    <s v="140203"/>
    <x v="1"/>
  </r>
  <r>
    <x v="0"/>
    <s v="Compact Fluorescent"/>
    <m/>
    <s v="Pin base             "/>
    <n v="2"/>
    <n v="13"/>
    <s v="140203"/>
    <x v="1"/>
  </r>
  <r>
    <x v="0"/>
    <s v="Incandescent       "/>
    <m/>
    <s v="Standard A Lamp      "/>
    <n v="1"/>
    <n v="75"/>
    <s v="140203"/>
    <x v="1"/>
  </r>
  <r>
    <x v="1"/>
    <s v="Incandescent       "/>
    <m/>
    <s v="Globe                "/>
    <n v="3"/>
    <n v="40"/>
    <s v="140591"/>
    <x v="1"/>
  </r>
  <r>
    <x v="3"/>
    <s v="Incandescent       "/>
    <m/>
    <s v="Heat Lamp            "/>
    <n v="1"/>
    <n v="125"/>
    <s v="140591"/>
    <x v="1"/>
  </r>
  <r>
    <x v="7"/>
    <s v="Incandescent       "/>
    <m/>
    <s v="Standard A Lamp      "/>
    <n v="1"/>
    <n v="40"/>
    <s v="140591"/>
    <x v="1"/>
  </r>
  <r>
    <x v="1"/>
    <s v="Compact Fluorescent"/>
    <m/>
    <s v="Pin base             "/>
    <n v="2"/>
    <n v="26"/>
    <s v="140591"/>
    <x v="1"/>
  </r>
  <r>
    <x v="0"/>
    <s v="Linear Fluorescent "/>
    <n v="4"/>
    <s v="T-12                 "/>
    <n v="2"/>
    <n v="40"/>
    <s v="140591"/>
    <x v="1"/>
  </r>
  <r>
    <x v="6"/>
    <s v="Incandescent       "/>
    <m/>
    <s v="Clear                "/>
    <n v="1"/>
    <n v="40"/>
    <s v="140591"/>
    <x v="1"/>
  </r>
  <r>
    <x v="5"/>
    <s v="Incandescent       "/>
    <m/>
    <s v="Standard A Lamp      "/>
    <n v="1"/>
    <n v="75"/>
    <s v="140591"/>
    <x v="1"/>
  </r>
  <r>
    <x v="0"/>
    <s v="Compact Fluorescent"/>
    <m/>
    <s v="Other                "/>
    <n v="1"/>
    <n v="22"/>
    <s v="140591"/>
    <x v="1"/>
  </r>
  <r>
    <x v="0"/>
    <s v="Compact Fluorescent"/>
    <m/>
    <s v="Other                "/>
    <n v="1"/>
    <n v="40"/>
    <s v="140591"/>
    <x v="1"/>
  </r>
  <r>
    <x v="4"/>
    <s v="Compact Fluorescent"/>
    <m/>
    <s v="Twist                "/>
    <n v="1"/>
    <n v="13"/>
    <s v="140591"/>
    <x v="1"/>
  </r>
  <r>
    <x v="3"/>
    <s v="Incandescent       "/>
    <m/>
    <s v="Heat Lamp            "/>
    <n v="1"/>
    <n v="250"/>
    <s v="140592"/>
    <x v="1"/>
  </r>
  <r>
    <x v="1"/>
    <s v="Incandescent       "/>
    <m/>
    <s v="Standard A Lamp      "/>
    <n v="3"/>
    <n v="60"/>
    <s v="140592"/>
    <x v="1"/>
  </r>
  <r>
    <x v="4"/>
    <s v="Compact Fluorescent"/>
    <m/>
    <s v="Twist                "/>
    <n v="1"/>
    <n v="15"/>
    <s v="140592"/>
    <x v="1"/>
  </r>
  <r>
    <x v="4"/>
    <s v="Incandescent       "/>
    <m/>
    <s v="Decorative           "/>
    <n v="1"/>
    <n v="25"/>
    <s v="140592"/>
    <x v="1"/>
  </r>
  <r>
    <x v="1"/>
    <s v="Compact Fluorescent"/>
    <m/>
    <s v="Twist                "/>
    <n v="1"/>
    <n v="14"/>
    <s v="140592"/>
    <x v="1"/>
  </r>
  <r>
    <x v="0"/>
    <s v="Compact Fluorescent"/>
    <m/>
    <s v="Other                "/>
    <n v="1"/>
    <n v="22"/>
    <s v="140592"/>
    <x v="1"/>
  </r>
  <r>
    <x v="6"/>
    <s v="Incandescent       "/>
    <m/>
    <s v="Standard A Lamp      "/>
    <n v="1"/>
    <n v="40"/>
    <s v="140592"/>
    <x v="1"/>
  </r>
  <r>
    <x v="1"/>
    <s v="Incandescent       "/>
    <m/>
    <s v="Standard A Lamp      "/>
    <n v="1"/>
    <n v="60"/>
    <s v="140592"/>
    <x v="1"/>
  </r>
  <r>
    <x v="0"/>
    <s v="Compact Fluorescent"/>
    <m/>
    <s v="Other                "/>
    <n v="1"/>
    <n v="40"/>
    <s v="140592"/>
    <x v="1"/>
  </r>
  <r>
    <x v="0"/>
    <s v="Compact Fluorescent"/>
    <m/>
    <s v="Other                "/>
    <n v="1"/>
    <n v="22"/>
    <s v="140592"/>
    <x v="1"/>
  </r>
  <r>
    <x v="5"/>
    <s v="Incandescent       "/>
    <m/>
    <s v="Globe                "/>
    <n v="3"/>
    <n v="40"/>
    <s v="140592"/>
    <x v="1"/>
  </r>
  <r>
    <x v="4"/>
    <s v="Compact Fluorescent"/>
    <m/>
    <s v="Twist                "/>
    <n v="1"/>
    <n v="13"/>
    <s v="140592"/>
    <x v="1"/>
  </r>
  <r>
    <x v="0"/>
    <s v="Compact Fluorescent"/>
    <m/>
    <s v="Twist                "/>
    <n v="1"/>
    <n v="18"/>
    <s v="140592"/>
    <x v="1"/>
  </r>
  <r>
    <x v="1"/>
    <s v="Incandescent       "/>
    <m/>
    <s v="Standard A Lamp      "/>
    <n v="3"/>
    <n v="60"/>
    <s v="140593"/>
    <x v="1"/>
  </r>
  <r>
    <x v="1"/>
    <s v="Compact Fluorescent"/>
    <m/>
    <s v="Pin base             "/>
    <n v="2"/>
    <n v="26"/>
    <s v="140593"/>
    <x v="1"/>
  </r>
  <r>
    <x v="4"/>
    <s v="Incandescent       "/>
    <m/>
    <s v="Standard A Lamp      "/>
    <n v="1"/>
    <n v="75"/>
    <s v="140593"/>
    <x v="1"/>
  </r>
  <r>
    <x v="0"/>
    <s v="Compact Fluorescent"/>
    <m/>
    <s v="Twist                "/>
    <n v="1"/>
    <n v="26"/>
    <s v="140593"/>
    <x v="1"/>
  </r>
  <r>
    <x v="6"/>
    <s v="Incandescent       "/>
    <m/>
    <s v="Standard A Lamp      "/>
    <n v="1"/>
    <n v="40"/>
    <s v="140593"/>
    <x v="1"/>
  </r>
  <r>
    <x v="0"/>
    <s v="Compact Fluorescent"/>
    <m/>
    <s v="Other                "/>
    <n v="1"/>
    <n v="23"/>
    <s v="140593"/>
    <x v="1"/>
  </r>
  <r>
    <x v="1"/>
    <s v="Compact Fluorescent"/>
    <m/>
    <s v="Pin base             "/>
    <n v="1"/>
    <n v="18"/>
    <s v="140593"/>
    <x v="1"/>
  </r>
  <r>
    <x v="5"/>
    <s v="Compact Fluorescent"/>
    <m/>
    <s v="Twist                "/>
    <n v="1"/>
    <n v="15"/>
    <s v="140593"/>
    <x v="1"/>
  </r>
  <r>
    <x v="0"/>
    <s v="Compact Fluorescent"/>
    <m/>
    <s v="Other                "/>
    <n v="1"/>
    <n v="40"/>
    <s v="140593"/>
    <x v="1"/>
  </r>
  <r>
    <x v="0"/>
    <s v="Compact Fluorescent"/>
    <m/>
    <s v="Other                "/>
    <n v="1"/>
    <n v="26"/>
    <s v="140593"/>
    <x v="1"/>
  </r>
  <r>
    <x v="4"/>
    <s v="Incandescent       "/>
    <m/>
    <s v="3-Way Incandescent   "/>
    <n v="1"/>
    <n v="100"/>
    <s v="140593"/>
    <x v="1"/>
  </r>
  <r>
    <x v="3"/>
    <s v="Incandescent       "/>
    <m/>
    <s v="Heat Lamp            "/>
    <n v="2"/>
    <n v="250"/>
    <s v="141631"/>
    <x v="1"/>
  </r>
  <r>
    <x v="1"/>
    <s v="Compact Fluorescent"/>
    <m/>
    <s v="Twist                "/>
    <n v="5"/>
    <n v="13"/>
    <s v="141631"/>
    <x v="1"/>
  </r>
  <r>
    <x v="1"/>
    <s v="Incandescent       "/>
    <m/>
    <s v="Globe                "/>
    <n v="3"/>
    <n v="75"/>
    <s v="141631"/>
    <x v="1"/>
  </r>
  <r>
    <x v="3"/>
    <s v="Incandescent       "/>
    <m/>
    <s v="Heat Lamp            "/>
    <n v="2"/>
    <n v="250"/>
    <s v="141631"/>
    <x v="1"/>
  </r>
  <r>
    <x v="4"/>
    <s v="Incandescent       "/>
    <m/>
    <s v="Decorative           "/>
    <n v="1"/>
    <n v="40"/>
    <s v="141631"/>
    <x v="1"/>
  </r>
  <r>
    <x v="0"/>
    <s v="Incandescent       "/>
    <m/>
    <s v="Standard A Lamp      "/>
    <n v="2"/>
    <n v="60"/>
    <s v="141631"/>
    <x v="1"/>
  </r>
  <r>
    <x v="4"/>
    <s v="Incandescent       "/>
    <m/>
    <s v="Standard A Lamp      "/>
    <n v="1"/>
    <n v="100"/>
    <s v="141631"/>
    <x v="1"/>
  </r>
  <r>
    <x v="9"/>
    <s v="Incandescent       "/>
    <m/>
    <s v="Standard A Lamp      "/>
    <n v="1"/>
    <n v="60"/>
    <s v="141631"/>
    <x v="1"/>
  </r>
  <r>
    <x v="0"/>
    <s v="Incandescent       "/>
    <m/>
    <s v="Twist                "/>
    <n v="2"/>
    <n v="60"/>
    <s v="141631"/>
    <x v="1"/>
  </r>
  <r>
    <x v="6"/>
    <s v="Incandescent       "/>
    <m/>
    <s v="Decorative           "/>
    <n v="1"/>
    <n v="40"/>
    <s v="141631"/>
    <x v="1"/>
  </r>
  <r>
    <x v="9"/>
    <s v="Compact Fluorescent"/>
    <m/>
    <s v="Globe                "/>
    <n v="5"/>
    <n v="11"/>
    <s v="141631"/>
    <x v="1"/>
  </r>
  <r>
    <x v="0"/>
    <s v="Compact Fluorescent"/>
    <m/>
    <s v="Twist                "/>
    <n v="3"/>
    <n v="13"/>
    <s v="141631"/>
    <x v="1"/>
  </r>
  <r>
    <x v="2"/>
    <s v="Incandescent       "/>
    <m/>
    <s v="Decorative           "/>
    <n v="1"/>
    <n v="40"/>
    <s v="141631"/>
    <x v="1"/>
  </r>
  <r>
    <x v="4"/>
    <s v="Incandescent       "/>
    <m/>
    <s v="Standard A Lamp      "/>
    <n v="1"/>
    <n v="200"/>
    <s v="141631"/>
    <x v="1"/>
  </r>
  <r>
    <x v="4"/>
    <s v="Incandescent       "/>
    <m/>
    <s v="Standard A Lamp      "/>
    <n v="1"/>
    <n v="150"/>
    <s v="141631"/>
    <x v="1"/>
  </r>
  <r>
    <x v="5"/>
    <s v="Incandescent       "/>
    <m/>
    <s v="Standard A Lamp      "/>
    <n v="1"/>
    <n v="60"/>
    <s v="141631"/>
    <x v="1"/>
  </r>
  <r>
    <x v="4"/>
    <s v="Incandescent       "/>
    <m/>
    <s v="3-Way Incandescent   "/>
    <n v="1"/>
    <n v="150"/>
    <s v="141631"/>
    <x v="1"/>
  </r>
  <r>
    <x v="4"/>
    <s v="Incandescent       "/>
    <m/>
    <s v="Decorative           "/>
    <n v="1"/>
    <n v="40"/>
    <s v="141631"/>
    <x v="1"/>
  </r>
  <r>
    <x v="0"/>
    <s v="Incandescent       "/>
    <m/>
    <s v="Standard A Lamp      "/>
    <n v="2"/>
    <n v="60"/>
    <s v="141631"/>
    <x v="1"/>
  </r>
  <r>
    <x v="1"/>
    <s v="Incandescent       "/>
    <m/>
    <s v="Standard A Lamp      "/>
    <n v="4"/>
    <n v="60"/>
    <s v="141632"/>
    <x v="1"/>
  </r>
  <r>
    <x v="3"/>
    <s v="Incandescent       "/>
    <m/>
    <s v="Heat Lamp            "/>
    <n v="1"/>
    <n v="150"/>
    <s v="141632"/>
    <x v="1"/>
  </r>
  <r>
    <x v="3"/>
    <s v="Incandescent       "/>
    <m/>
    <s v="Clear                "/>
    <n v="1"/>
    <n v="100"/>
    <s v="141632"/>
    <x v="1"/>
  </r>
  <r>
    <x v="3"/>
    <s v="Incandescent       "/>
    <m/>
    <s v="Clear                "/>
    <n v="2"/>
    <n v="100"/>
    <s v="141632"/>
    <x v="1"/>
  </r>
  <r>
    <x v="1"/>
    <s v="Incandescent       "/>
    <m/>
    <s v="Standard A Lamp      "/>
    <n v="3"/>
    <n v="60"/>
    <s v="141632"/>
    <x v="1"/>
  </r>
  <r>
    <x v="0"/>
    <s v="Incandescent       "/>
    <m/>
    <s v="Standard A Lamp      "/>
    <n v="2"/>
    <n v="60"/>
    <s v="141632"/>
    <x v="1"/>
  </r>
  <r>
    <x v="4"/>
    <s v="Incandescent       "/>
    <m/>
    <s v="Standard A Lamp      "/>
    <n v="1"/>
    <n v="40"/>
    <s v="141632"/>
    <x v="1"/>
  </r>
  <r>
    <x v="0"/>
    <s v="Incandescent       "/>
    <m/>
    <s v="Standard A Lamp      "/>
    <n v="2"/>
    <n v="60"/>
    <s v="141632"/>
    <x v="1"/>
  </r>
  <r>
    <x v="5"/>
    <s v="Incandescent       "/>
    <m/>
    <s v="Standard A Lamp      "/>
    <n v="1"/>
    <n v="75"/>
    <s v="141632"/>
    <x v="1"/>
  </r>
  <r>
    <x v="0"/>
    <s v="Incandescent       "/>
    <m/>
    <s v="Standard A Lamp      "/>
    <n v="1"/>
    <n v="60"/>
    <s v="141632"/>
    <x v="1"/>
  </r>
  <r>
    <x v="0"/>
    <s v="Incandescent       "/>
    <m/>
    <s v="Standard A Lamp      "/>
    <n v="2"/>
    <n v="60"/>
    <s v="141632"/>
    <x v="1"/>
  </r>
  <r>
    <x v="6"/>
    <s v="Incandescent       "/>
    <m/>
    <s v="Standard A Lamp      "/>
    <n v="1"/>
    <n v="60"/>
    <s v="141632"/>
    <x v="1"/>
  </r>
  <r>
    <x v="0"/>
    <s v="Halogen            "/>
    <m/>
    <s v="Quartz Tube          "/>
    <n v="1"/>
    <n v="250"/>
    <s v="141632"/>
    <x v="1"/>
  </r>
  <r>
    <x v="9"/>
    <s v="Incandescent       "/>
    <m/>
    <s v="Standard A Lamp      "/>
    <n v="5"/>
    <n v="60"/>
    <s v="141632"/>
    <x v="1"/>
  </r>
  <r>
    <x v="2"/>
    <s v="Incandescent       "/>
    <m/>
    <s v="Reflector            "/>
    <n v="1"/>
    <n v="45"/>
    <s v="141632"/>
    <x v="1"/>
  </r>
  <r>
    <x v="5"/>
    <s v="Incandescent       "/>
    <m/>
    <s v="Standard A Lamp      "/>
    <n v="1"/>
    <n v="60"/>
    <s v="141632"/>
    <x v="1"/>
  </r>
  <r>
    <x v="3"/>
    <s v="Compact Fluorescent"/>
    <m/>
    <s v="Flood                "/>
    <n v="1"/>
    <n v="19"/>
    <s v="141633"/>
    <x v="1"/>
  </r>
  <r>
    <x v="3"/>
    <s v="Incandescent       "/>
    <m/>
    <s v="Heat Lamp            "/>
    <n v="1"/>
    <n v="250"/>
    <s v="141633"/>
    <x v="1"/>
  </r>
  <r>
    <x v="1"/>
    <s v="Compact Fluorescent"/>
    <m/>
    <s v="Twist                "/>
    <n v="5"/>
    <n v="13"/>
    <s v="141633"/>
    <x v="1"/>
  </r>
  <r>
    <x v="3"/>
    <s v="Incandescent       "/>
    <m/>
    <s v="Heat Lamp            "/>
    <n v="2"/>
    <n v="250"/>
    <s v="141633"/>
    <x v="1"/>
  </r>
  <r>
    <x v="1"/>
    <s v="Compact Fluorescent"/>
    <m/>
    <s v="Twist                "/>
    <n v="3"/>
    <n v="13"/>
    <s v="141633"/>
    <x v="1"/>
  </r>
  <r>
    <x v="0"/>
    <s v="Compact Fluorescent"/>
    <m/>
    <s v="Twist                "/>
    <n v="2"/>
    <n v="13"/>
    <s v="141633"/>
    <x v="1"/>
  </r>
  <r>
    <x v="4"/>
    <s v="Incandescent       "/>
    <m/>
    <s v="Standard A Lamp      "/>
    <n v="1"/>
    <n v="60"/>
    <s v="141633"/>
    <x v="1"/>
  </r>
  <r>
    <x v="0"/>
    <s v="Compact Fluorescent"/>
    <m/>
    <s v="Twist                "/>
    <n v="2"/>
    <n v="13"/>
    <s v="141633"/>
    <x v="1"/>
  </r>
  <r>
    <x v="8"/>
    <s v="Incandescent       "/>
    <m/>
    <s v="Standard A Lamp      "/>
    <n v="1"/>
    <n v="60"/>
    <s v="141633"/>
    <x v="1"/>
  </r>
  <r>
    <x v="9"/>
    <s v="Compact Fluorescent"/>
    <m/>
    <s v="Twist                "/>
    <n v="2"/>
    <n v="13"/>
    <s v="141633"/>
    <x v="1"/>
  </r>
  <r>
    <x v="6"/>
    <s v="Compact Fluorescent"/>
    <m/>
    <s v="Twist                "/>
    <n v="1"/>
    <n v="13"/>
    <s v="141633"/>
    <x v="1"/>
  </r>
  <r>
    <x v="9"/>
    <s v="Incandescent       "/>
    <m/>
    <s v="Standard A Lamp      "/>
    <n v="5"/>
    <n v="40"/>
    <s v="141633"/>
    <x v="1"/>
  </r>
  <r>
    <x v="0"/>
    <s v="Incandescent       "/>
    <m/>
    <s v="Standard A Lamp      "/>
    <n v="2"/>
    <n v="60"/>
    <s v="141633"/>
    <x v="1"/>
  </r>
  <r>
    <x v="5"/>
    <s v="Incandescent       "/>
    <m/>
    <s v="Standard A Lamp      "/>
    <n v="1"/>
    <n v="40"/>
    <s v="141633"/>
    <x v="1"/>
  </r>
  <r>
    <x v="9"/>
    <s v="Incandescent       "/>
    <m/>
    <s v="Standard A Lamp      "/>
    <n v="1"/>
    <n v="60"/>
    <s v="141633"/>
    <x v="1"/>
  </r>
  <r>
    <x v="1"/>
    <s v="Incandescent       "/>
    <m/>
    <s v="Globe                "/>
    <n v="3"/>
    <n v="60"/>
    <s v="142401"/>
    <x v="1"/>
  </r>
  <r>
    <x v="3"/>
    <s v="Incandescent       "/>
    <m/>
    <s v="Reflector            "/>
    <n v="1"/>
    <n v="250"/>
    <s v="142401"/>
    <x v="1"/>
  </r>
  <r>
    <x v="1"/>
    <s v="Incandescent       "/>
    <m/>
    <s v="Globe                "/>
    <n v="4"/>
    <n v="60"/>
    <s v="142401"/>
    <x v="1"/>
  </r>
  <r>
    <x v="2"/>
    <s v="Incandescent       "/>
    <m/>
    <s v="Reflector            "/>
    <n v="1"/>
    <n v="250"/>
    <s v="142401"/>
    <x v="1"/>
  </r>
  <r>
    <x v="0"/>
    <s v="Incandescent       "/>
    <m/>
    <s v="Standard A Lamp      "/>
    <n v="1"/>
    <n v="75"/>
    <s v="142401"/>
    <x v="1"/>
  </r>
  <r>
    <x v="4"/>
    <s v="Incandescent       "/>
    <m/>
    <s v="Standard A Lamp      "/>
    <n v="1"/>
    <n v="60"/>
    <s v="142401"/>
    <x v="1"/>
  </r>
  <r>
    <x v="0"/>
    <s v="Incandescent       "/>
    <m/>
    <s v="Standard A Lamp      "/>
    <n v="1"/>
    <n v="75"/>
    <s v="142401"/>
    <x v="1"/>
  </r>
  <r>
    <x v="0"/>
    <s v="Incandescent       "/>
    <m/>
    <s v="Standard A Lamp      "/>
    <n v="1"/>
    <n v="75"/>
    <s v="142401"/>
    <x v="1"/>
  </r>
  <r>
    <x v="0"/>
    <s v="Incandescent       "/>
    <m/>
    <s v="Standard A Lamp      "/>
    <n v="1"/>
    <n v="60"/>
    <s v="142401"/>
    <x v="1"/>
  </r>
  <r>
    <x v="2"/>
    <s v="Incandescent       "/>
    <m/>
    <s v="Reflector            "/>
    <n v="1"/>
    <n v="65"/>
    <s v="142401"/>
    <x v="1"/>
  </r>
  <r>
    <x v="8"/>
    <s v="Incandescent       "/>
    <m/>
    <s v="Standard A Lamp      "/>
    <n v="1"/>
    <n v="60"/>
    <s v="142401"/>
    <x v="1"/>
  </r>
  <r>
    <x v="2"/>
    <s v="Incandescent       "/>
    <m/>
    <s v="Reflector            "/>
    <n v="1"/>
    <n v="65"/>
    <s v="142401"/>
    <x v="1"/>
  </r>
  <r>
    <x v="5"/>
    <s v="Incandescent       "/>
    <m/>
    <s v="Standard A Lamp      "/>
    <n v="1"/>
    <n v="60"/>
    <s v="142401"/>
    <x v="1"/>
  </r>
  <r>
    <x v="12"/>
    <s v="Incandescent       "/>
    <m/>
    <s v="Standard A Lamp      "/>
    <n v="2"/>
    <n v="60"/>
    <s v="142401"/>
    <x v="1"/>
  </r>
  <r>
    <x v="0"/>
    <s v="Incandescent       "/>
    <m/>
    <s v="Standard A Lamp      "/>
    <n v="1"/>
    <n v="60"/>
    <s v="142401"/>
    <x v="1"/>
  </r>
  <r>
    <x v="1"/>
    <s v="Incandescent       "/>
    <m/>
    <s v="Globe                "/>
    <n v="4"/>
    <n v="40"/>
    <s v="142402"/>
    <x v="1"/>
  </r>
  <r>
    <x v="3"/>
    <s v="Incandescent       "/>
    <m/>
    <s v="Reflector            "/>
    <n v="1"/>
    <n v="250"/>
    <s v="142402"/>
    <x v="1"/>
  </r>
  <r>
    <x v="1"/>
    <s v="Incandescent       "/>
    <m/>
    <s v="Globe                "/>
    <n v="4"/>
    <n v="60"/>
    <s v="142402"/>
    <x v="1"/>
  </r>
  <r>
    <x v="3"/>
    <s v="Incandescent       "/>
    <m/>
    <s v="Reflector            "/>
    <n v="1"/>
    <n v="250"/>
    <s v="142402"/>
    <x v="1"/>
  </r>
  <r>
    <x v="4"/>
    <s v="Incandescent       "/>
    <m/>
    <s v="3-Way Incandescent   "/>
    <n v="1"/>
    <n v="100"/>
    <s v="142402"/>
    <x v="1"/>
  </r>
  <r>
    <x v="0"/>
    <s v="Incandescent       "/>
    <m/>
    <s v="Standard A Lamp      "/>
    <n v="1"/>
    <n v="55"/>
    <s v="142402"/>
    <x v="1"/>
  </r>
  <r>
    <x v="0"/>
    <s v="Incandescent       "/>
    <m/>
    <s v="Standard A Lamp      "/>
    <n v="1"/>
    <n v="60"/>
    <s v="142402"/>
    <x v="1"/>
  </r>
  <r>
    <x v="4"/>
    <s v="Compact Fluorescent"/>
    <m/>
    <s v="Twist                "/>
    <n v="1"/>
    <n v="10"/>
    <s v="142402"/>
    <x v="1"/>
  </r>
  <r>
    <x v="0"/>
    <s v="Incandescent       "/>
    <m/>
    <s v="Standard A Lamp      "/>
    <n v="1"/>
    <n v="75"/>
    <s v="142402"/>
    <x v="1"/>
  </r>
  <r>
    <x v="4"/>
    <s v="Incandescent       "/>
    <m/>
    <s v="3-Way Incandescent   "/>
    <n v="1"/>
    <n v="150"/>
    <s v="142402"/>
    <x v="1"/>
  </r>
  <r>
    <x v="6"/>
    <s v="Halogen            "/>
    <m/>
    <s v="PAR                  "/>
    <n v="1"/>
    <n v="20"/>
    <s v="142402"/>
    <x v="1"/>
  </r>
  <r>
    <x v="12"/>
    <s v="Incandescent       "/>
    <m/>
    <s v="Standard A Lamp      "/>
    <n v="2"/>
    <n v="60"/>
    <s v="142402"/>
    <x v="1"/>
  </r>
  <r>
    <x v="0"/>
    <s v="Incandescent       "/>
    <m/>
    <s v="Standard A Lamp      "/>
    <n v="1"/>
    <n v="60"/>
    <s v="142402"/>
    <x v="1"/>
  </r>
  <r>
    <x v="0"/>
    <s v="Incandescent       "/>
    <m/>
    <s v="Standard A Lamp      "/>
    <n v="1"/>
    <n v="75"/>
    <s v="142402"/>
    <x v="1"/>
  </r>
  <r>
    <x v="2"/>
    <s v="Compact Fluorescent"/>
    <m/>
    <s v="Reflector            "/>
    <n v="1"/>
    <n v="15"/>
    <s v="142402"/>
    <x v="1"/>
  </r>
  <r>
    <x v="0"/>
    <s v="Incandescent       "/>
    <m/>
    <s v="Standard A Lamp      "/>
    <n v="3"/>
    <n v="75"/>
    <s v="142402"/>
    <x v="1"/>
  </r>
  <r>
    <x v="0"/>
    <s v="Incandescent       "/>
    <m/>
    <s v="Standard A Lamp      "/>
    <n v="1"/>
    <n v="60"/>
    <s v="142402"/>
    <x v="1"/>
  </r>
  <r>
    <x v="8"/>
    <s v="Incandescent       "/>
    <m/>
    <s v="Standard A Lamp      "/>
    <n v="1"/>
    <n v="60"/>
    <s v="142402"/>
    <x v="1"/>
  </r>
  <r>
    <x v="5"/>
    <s v="Incandescent       "/>
    <m/>
    <s v="Standard A Lamp      "/>
    <n v="1"/>
    <n v="40"/>
    <s v="142402"/>
    <x v="1"/>
  </r>
  <r>
    <x v="4"/>
    <s v="Incandescent       "/>
    <m/>
    <s v="Standard A Lamp      "/>
    <n v="1"/>
    <n v="25"/>
    <s v="142402"/>
    <x v="1"/>
  </r>
  <r>
    <x v="4"/>
    <s v="Incandescent       "/>
    <m/>
    <s v="3-Way Incandescent   "/>
    <n v="1"/>
    <n v="150"/>
    <s v="142402"/>
    <x v="1"/>
  </r>
  <r>
    <x v="2"/>
    <s v="Incandescent       "/>
    <m/>
    <s v="Reflector            "/>
    <n v="1"/>
    <n v="65"/>
    <s v="142402"/>
    <x v="1"/>
  </r>
  <r>
    <x v="4"/>
    <s v="Incandescent       "/>
    <m/>
    <s v="Decorative           "/>
    <n v="1"/>
    <n v="40"/>
    <s v="142402"/>
    <x v="1"/>
  </r>
  <r>
    <x v="0"/>
    <s v="Incandescent       "/>
    <m/>
    <s v="Standard A Lamp      "/>
    <n v="1"/>
    <n v="75"/>
    <s v="142402"/>
    <x v="1"/>
  </r>
  <r>
    <x v="1"/>
    <s v="Compact Fluorescent"/>
    <m/>
    <s v="Globe                "/>
    <n v="4"/>
    <n v="15"/>
    <s v="142581"/>
    <x v="1"/>
  </r>
  <r>
    <x v="3"/>
    <s v="Incandescent       "/>
    <m/>
    <s v="Heat Lamp            "/>
    <n v="1"/>
    <n v="250"/>
    <s v="142581"/>
    <x v="1"/>
  </r>
  <r>
    <x v="1"/>
    <s v="Compact Fluorescent"/>
    <m/>
    <s v="Globe                "/>
    <n v="4"/>
    <n v="15"/>
    <s v="142581"/>
    <x v="1"/>
  </r>
  <r>
    <x v="3"/>
    <s v="Incandescent       "/>
    <m/>
    <s v="Heat Lamp            "/>
    <n v="1"/>
    <n v="250"/>
    <s v="142581"/>
    <x v="1"/>
  </r>
  <r>
    <x v="0"/>
    <s v="Compact Fluorescent"/>
    <m/>
    <s v="Twist                "/>
    <n v="2"/>
    <n v="15"/>
    <s v="142581"/>
    <x v="1"/>
  </r>
  <r>
    <x v="0"/>
    <s v="Compact Fluorescent"/>
    <m/>
    <s v="Twist                "/>
    <n v="1"/>
    <n v="15"/>
    <s v="142581"/>
    <x v="1"/>
  </r>
  <r>
    <x v="9"/>
    <s v="Incandescent       "/>
    <m/>
    <s v="Standard A Lamp      "/>
    <n v="3"/>
    <n v="60"/>
    <s v="142581"/>
    <x v="1"/>
  </r>
  <r>
    <x v="0"/>
    <s v="Compact Fluorescent"/>
    <m/>
    <s v="Twist                "/>
    <n v="1"/>
    <n v="15"/>
    <s v="142581"/>
    <x v="1"/>
  </r>
  <r>
    <x v="0"/>
    <s v="Compact Fluorescent"/>
    <m/>
    <s v="Twist                "/>
    <n v="3"/>
    <n v="15"/>
    <s v="142581"/>
    <x v="1"/>
  </r>
  <r>
    <x v="7"/>
    <s v="Compact Fluorescent"/>
    <m/>
    <s v="Twist                "/>
    <n v="1"/>
    <n v="15"/>
    <s v="142581"/>
    <x v="1"/>
  </r>
  <r>
    <x v="0"/>
    <s v="Compact Fluorescent"/>
    <m/>
    <s v="Twist                "/>
    <n v="1"/>
    <n v="15"/>
    <s v="142581"/>
    <x v="1"/>
  </r>
  <r>
    <x v="0"/>
    <s v="Compact Fluorescent"/>
    <m/>
    <s v="Twist                "/>
    <n v="2"/>
    <n v="15"/>
    <s v="142581"/>
    <x v="1"/>
  </r>
  <r>
    <x v="1"/>
    <s v="Incandescent       "/>
    <m/>
    <s v="Globe                "/>
    <n v="4"/>
    <n v="40"/>
    <s v="142582"/>
    <x v="1"/>
  </r>
  <r>
    <x v="0"/>
    <s v="Incandescent       "/>
    <m/>
    <s v="Standard A Lamp      "/>
    <n v="2"/>
    <n v="60"/>
    <s v="142582"/>
    <x v="1"/>
  </r>
  <r>
    <x v="0"/>
    <s v="Incandescent       "/>
    <m/>
    <s v="Standard A Lamp      "/>
    <n v="1"/>
    <n v="60"/>
    <s v="142582"/>
    <x v="1"/>
  </r>
  <r>
    <x v="9"/>
    <s v="Incandescent       "/>
    <m/>
    <s v="Decorative           "/>
    <n v="3"/>
    <n v="40"/>
    <s v="142582"/>
    <x v="1"/>
  </r>
  <r>
    <x v="0"/>
    <s v="Incandescent       "/>
    <m/>
    <s v="Standard A Lamp      "/>
    <n v="1"/>
    <n v="60"/>
    <s v="142582"/>
    <x v="1"/>
  </r>
  <r>
    <x v="0"/>
    <s v="Compact Fluorescent"/>
    <m/>
    <s v="Twist                "/>
    <n v="3"/>
    <n v="15"/>
    <s v="142582"/>
    <x v="1"/>
  </r>
  <r>
    <x v="5"/>
    <s v="Compact Fluorescent"/>
    <m/>
    <s v="Twist                "/>
    <n v="1"/>
    <n v="15"/>
    <s v="142582"/>
    <x v="1"/>
  </r>
  <r>
    <x v="2"/>
    <s v="Incandescent       "/>
    <m/>
    <s v="Reflector            "/>
    <n v="1"/>
    <n v="65"/>
    <s v="142582"/>
    <x v="1"/>
  </r>
  <r>
    <x v="1"/>
    <s v="Incandescent       "/>
    <m/>
    <s v="Globe                "/>
    <n v="4"/>
    <n v="40"/>
    <s v="142582"/>
    <x v="1"/>
  </r>
  <r>
    <x v="0"/>
    <s v="Incandescent       "/>
    <m/>
    <s v="Standard A Lamp      "/>
    <n v="2"/>
    <n v="60"/>
    <s v="142582"/>
    <x v="1"/>
  </r>
  <r>
    <x v="3"/>
    <s v="Incandescent       "/>
    <m/>
    <s v="Heat Lamp            "/>
    <n v="1"/>
    <n v="250"/>
    <s v="142591"/>
    <x v="1"/>
  </r>
  <r>
    <x v="1"/>
    <s v="Compact Fluorescent"/>
    <m/>
    <s v="Twist                "/>
    <n v="4"/>
    <n v="13"/>
    <s v="142591"/>
    <x v="1"/>
  </r>
  <r>
    <x v="0"/>
    <s v="Incandescent       "/>
    <m/>
    <s v="Standard A Lamp      "/>
    <n v="3"/>
    <n v="60"/>
    <s v="142591"/>
    <x v="1"/>
  </r>
  <r>
    <x v="4"/>
    <s v="Compact Fluorescent"/>
    <m/>
    <s v="Twist                "/>
    <n v="1"/>
    <n v="25"/>
    <s v="142591"/>
    <x v="1"/>
  </r>
  <r>
    <x v="0"/>
    <s v="Incandescent       "/>
    <m/>
    <s v="Standard A Lamp      "/>
    <n v="2"/>
    <n v="60"/>
    <s v="142591"/>
    <x v="1"/>
  </r>
  <r>
    <x v="0"/>
    <s v="Incandescent       "/>
    <m/>
    <s v="Standard A Lamp      "/>
    <n v="2"/>
    <n v="60"/>
    <s v="142591"/>
    <x v="1"/>
  </r>
  <r>
    <x v="0"/>
    <s v="Compact Fluorescent"/>
    <m/>
    <s v="Twist                "/>
    <n v="1"/>
    <n v="13"/>
    <s v="142591"/>
    <x v="1"/>
  </r>
  <r>
    <x v="9"/>
    <s v="Incandescent       "/>
    <m/>
    <s v="Globe                "/>
    <n v="5"/>
    <n v="40"/>
    <s v="142591"/>
    <x v="1"/>
  </r>
  <r>
    <x v="4"/>
    <s v="Linear Fluorescent "/>
    <n v="1.5"/>
    <s v="T-4                  "/>
    <n v="2"/>
    <n v="15"/>
    <s v="142591"/>
    <x v="1"/>
  </r>
  <r>
    <x v="6"/>
    <s v="Incandescent       "/>
    <m/>
    <s v="Standard A Lamp      "/>
    <n v="1"/>
    <n v="52"/>
    <s v="142591"/>
    <x v="1"/>
  </r>
  <r>
    <x v="4"/>
    <s v="Compact Fluorescent"/>
    <m/>
    <s v="Twist                "/>
    <n v="1"/>
    <n v="14"/>
    <s v="142591"/>
    <x v="1"/>
  </r>
  <r>
    <x v="3"/>
    <s v="Incandescent       "/>
    <m/>
    <s v="Heat Lamp            "/>
    <n v="1"/>
    <n v="250"/>
    <s v="142592"/>
    <x v="1"/>
  </r>
  <r>
    <x v="1"/>
    <s v="Incandescent       "/>
    <m/>
    <s v="Standard A Lamp      "/>
    <n v="4"/>
    <n v="40"/>
    <s v="142592"/>
    <x v="1"/>
  </r>
  <r>
    <x v="3"/>
    <s v="Incandescent       "/>
    <m/>
    <s v="Heat Lamp            "/>
    <n v="1"/>
    <n v="125"/>
    <s v="142592"/>
    <x v="1"/>
  </r>
  <r>
    <x v="3"/>
    <s v="Incandescent       "/>
    <m/>
    <s v="Heat Lamp            "/>
    <n v="1"/>
    <n v="250"/>
    <s v="142592"/>
    <x v="1"/>
  </r>
  <r>
    <x v="1"/>
    <s v="Incandescent       "/>
    <m/>
    <s v="Standard A Lamp      "/>
    <n v="4"/>
    <n v="40"/>
    <s v="142592"/>
    <x v="1"/>
  </r>
  <r>
    <x v="5"/>
    <s v="Incandescent       "/>
    <m/>
    <s v="Standard A Lamp      "/>
    <n v="2"/>
    <n v="60"/>
    <s v="142592"/>
    <x v="1"/>
  </r>
  <r>
    <x v="4"/>
    <s v="Incandescent       "/>
    <m/>
    <s v="Standard A Lamp      "/>
    <n v="1"/>
    <n v="40"/>
    <s v="142592"/>
    <x v="1"/>
  </r>
  <r>
    <x v="9"/>
    <s v="Incandescent       "/>
    <m/>
    <s v="Decorative           "/>
    <n v="3"/>
    <n v="40"/>
    <s v="142592"/>
    <x v="1"/>
  </r>
  <r>
    <x v="5"/>
    <s v="Compact Fluorescent"/>
    <m/>
    <s v="Pin base             "/>
    <n v="1"/>
    <n v="27"/>
    <s v="142592"/>
    <x v="1"/>
  </r>
  <r>
    <x v="0"/>
    <s v="Incandescent       "/>
    <m/>
    <s v="Standard A Lamp      "/>
    <n v="2"/>
    <n v="60"/>
    <s v="142592"/>
    <x v="1"/>
  </r>
  <r>
    <x v="0"/>
    <s v="Incandescent       "/>
    <m/>
    <s v="Standard A Lamp      "/>
    <n v="2"/>
    <n v="60"/>
    <s v="142592"/>
    <x v="1"/>
  </r>
  <r>
    <x v="0"/>
    <s v="Incandescent       "/>
    <m/>
    <s v="Standard A Lamp      "/>
    <n v="3"/>
    <n v="60"/>
    <s v="142592"/>
    <x v="1"/>
  </r>
  <r>
    <x v="0"/>
    <s v="Incandescent       "/>
    <m/>
    <s v="Standard A Lamp      "/>
    <n v="2"/>
    <n v="60"/>
    <s v="142592"/>
    <x v="1"/>
  </r>
  <r>
    <x v="5"/>
    <s v="Compact Fluorescent"/>
    <m/>
    <s v="Pin base             "/>
    <n v="1"/>
    <n v="27"/>
    <s v="142592"/>
    <x v="1"/>
  </r>
  <r>
    <x v="3"/>
    <s v="Incandescent       "/>
    <m/>
    <s v="Heat Lamp            "/>
    <n v="1"/>
    <n v="250"/>
    <s v="142593"/>
    <x v="1"/>
  </r>
  <r>
    <x v="1"/>
    <s v="Incandescent       "/>
    <m/>
    <s v="Globe                "/>
    <n v="4"/>
    <n v="60"/>
    <s v="142593"/>
    <x v="1"/>
  </r>
  <r>
    <x v="3"/>
    <s v="Incandescent       "/>
    <m/>
    <s v="Heat Lamp            "/>
    <n v="1"/>
    <n v="250"/>
    <s v="142593"/>
    <x v="1"/>
  </r>
  <r>
    <x v="1"/>
    <s v="Incandescent       "/>
    <m/>
    <s v="Decorative           "/>
    <n v="4"/>
    <n v="60"/>
    <s v="142593"/>
    <x v="1"/>
  </r>
  <r>
    <x v="0"/>
    <s v="Incandescent       "/>
    <m/>
    <s v="Standard A Lamp      "/>
    <n v="2"/>
    <n v="60"/>
    <s v="142593"/>
    <x v="1"/>
  </r>
  <r>
    <x v="4"/>
    <s v="Incandescent       "/>
    <m/>
    <s v="Standard A Lamp      "/>
    <n v="1"/>
    <n v="30"/>
    <s v="142593"/>
    <x v="1"/>
  </r>
  <r>
    <x v="0"/>
    <s v="Incandescent       "/>
    <m/>
    <s v="Standard A Lamp      "/>
    <n v="3"/>
    <n v="60"/>
    <s v="142593"/>
    <x v="1"/>
  </r>
  <r>
    <x v="0"/>
    <s v="Incandescent       "/>
    <m/>
    <s v="Standard A Lamp      "/>
    <n v="2"/>
    <n v="60"/>
    <s v="142593"/>
    <x v="1"/>
  </r>
  <r>
    <x v="2"/>
    <s v="Incandescent       "/>
    <m/>
    <s v="Reflector            "/>
    <n v="1"/>
    <n v="65"/>
    <s v="142593"/>
    <x v="1"/>
  </r>
  <r>
    <x v="9"/>
    <s v="Incandescent       "/>
    <m/>
    <s v="Decorative           "/>
    <n v="8"/>
    <n v="40"/>
    <s v="142593"/>
    <x v="1"/>
  </r>
  <r>
    <x v="5"/>
    <s v="Incandescent       "/>
    <m/>
    <s v="Standard A Lamp      "/>
    <n v="1"/>
    <n v="67"/>
    <s v="142593"/>
    <x v="1"/>
  </r>
  <r>
    <x v="6"/>
    <s v="Incandescent       "/>
    <m/>
    <s v="Standard A Lamp      "/>
    <n v="1"/>
    <n v="56"/>
    <s v="142593"/>
    <x v="1"/>
  </r>
  <r>
    <x v="1"/>
    <s v="Compact Fluorescent"/>
    <m/>
    <s v="Twist                "/>
    <n v="2"/>
    <n v="15"/>
    <s v="143461"/>
    <x v="1"/>
  </r>
  <r>
    <x v="4"/>
    <s v="Compact Fluorescent"/>
    <m/>
    <s v="Twist                "/>
    <n v="2"/>
    <n v="15"/>
    <s v="143461"/>
    <x v="1"/>
  </r>
  <r>
    <x v="9"/>
    <s v="Incandescent       "/>
    <m/>
    <s v="Standard A Lamp      "/>
    <n v="3"/>
    <n v="40"/>
    <s v="143461"/>
    <x v="1"/>
  </r>
  <r>
    <x v="0"/>
    <s v="Compact Fluorescent"/>
    <m/>
    <s v="Twist                "/>
    <n v="1"/>
    <n v="15"/>
    <s v="143461"/>
    <x v="1"/>
  </r>
  <r>
    <x v="0"/>
    <s v="Compact Fluorescent"/>
    <m/>
    <s v="Twist                "/>
    <n v="1"/>
    <n v="15"/>
    <s v="143461"/>
    <x v="1"/>
  </r>
  <r>
    <x v="9"/>
    <s v="Incandescent       "/>
    <m/>
    <s v="Decorative           "/>
    <n v="5"/>
    <n v="25"/>
    <s v="143461"/>
    <x v="1"/>
  </r>
  <r>
    <x v="1"/>
    <s v="Compact Fluorescent"/>
    <m/>
    <s v="Twist                "/>
    <n v="4"/>
    <n v="15"/>
    <s v="143462"/>
    <x v="1"/>
  </r>
  <r>
    <x v="0"/>
    <s v="Compact Fluorescent"/>
    <m/>
    <s v="Twist                "/>
    <n v="2"/>
    <n v="15"/>
    <s v="143462"/>
    <x v="1"/>
  </r>
  <r>
    <x v="0"/>
    <s v="Incandescent       "/>
    <m/>
    <s v="Standard A Lamp      "/>
    <n v="3"/>
    <n v="60"/>
    <s v="143462"/>
    <x v="1"/>
  </r>
  <r>
    <x v="0"/>
    <s v="Compact Fluorescent"/>
    <m/>
    <s v="Twist                "/>
    <n v="1"/>
    <n v="15"/>
    <s v="143462"/>
    <x v="1"/>
  </r>
  <r>
    <x v="0"/>
    <s v="Compact Fluorescent"/>
    <m/>
    <s v="Twist                "/>
    <n v="1"/>
    <n v="15"/>
    <s v="143462"/>
    <x v="1"/>
  </r>
  <r>
    <x v="9"/>
    <s v="Incandescent       "/>
    <m/>
    <s v="Standard A Lamp      "/>
    <n v="1"/>
    <n v="75"/>
    <s v="143462"/>
    <x v="1"/>
  </r>
  <r>
    <x v="1"/>
    <s v="Incandescent       "/>
    <m/>
    <s v="Globe                "/>
    <n v="3"/>
    <n v="40"/>
    <s v="145071"/>
    <x v="1"/>
  </r>
  <r>
    <x v="2"/>
    <s v="Incandescent       "/>
    <m/>
    <s v="Reflector            "/>
    <n v="1"/>
    <n v="250"/>
    <s v="145071"/>
    <x v="1"/>
  </r>
  <r>
    <x v="1"/>
    <s v="Incandescent       "/>
    <m/>
    <s v="Standard A Lamp      "/>
    <n v="4"/>
    <n v="100"/>
    <s v="145071"/>
    <x v="1"/>
  </r>
  <r>
    <x v="2"/>
    <s v="Incandescent       "/>
    <m/>
    <s v="Reflector            "/>
    <n v="1"/>
    <n v="150"/>
    <s v="145071"/>
    <x v="1"/>
  </r>
  <r>
    <x v="2"/>
    <s v="Incandescent       "/>
    <m/>
    <s v="Heat Lamp            "/>
    <n v="1"/>
    <n v="250"/>
    <s v="145071"/>
    <x v="1"/>
  </r>
  <r>
    <x v="2"/>
    <s v="Incandescent       "/>
    <m/>
    <s v="Standard A Lamp      "/>
    <n v="1"/>
    <n v="100"/>
    <s v="145071"/>
    <x v="1"/>
  </r>
  <r>
    <x v="2"/>
    <s v="Incandescent       "/>
    <m/>
    <s v="Standard A Lamp      "/>
    <n v="1"/>
    <n v="100"/>
    <s v="145071"/>
    <x v="1"/>
  </r>
  <r>
    <x v="5"/>
    <s v="Incandescent       "/>
    <m/>
    <s v="Mini base            "/>
    <n v="5"/>
    <n v="40"/>
    <s v="145071"/>
    <x v="1"/>
  </r>
  <r>
    <x v="4"/>
    <s v="Compact Fluorescent"/>
    <m/>
    <s v="Twist                "/>
    <n v="1"/>
    <n v="22"/>
    <s v="145071"/>
    <x v="1"/>
  </r>
  <r>
    <x v="0"/>
    <s v="Incandescent       "/>
    <m/>
    <s v="Standard A Lamp      "/>
    <n v="1"/>
    <n v="60"/>
    <s v="145071"/>
    <x v="1"/>
  </r>
  <r>
    <x v="0"/>
    <s v="Incandescent       "/>
    <m/>
    <s v="Clear                "/>
    <n v="1"/>
    <n v="60"/>
    <s v="145071"/>
    <x v="1"/>
  </r>
  <r>
    <x v="9"/>
    <s v="Compact Fluorescent"/>
    <m/>
    <s v="Twist                "/>
    <n v="1"/>
    <n v="22"/>
    <s v="145071"/>
    <x v="1"/>
  </r>
  <r>
    <x v="0"/>
    <s v="Compact Fluorescent"/>
    <m/>
    <s v="Straight Tube        "/>
    <n v="2"/>
    <n v="15"/>
    <s v="145071"/>
    <x v="1"/>
  </r>
  <r>
    <x v="6"/>
    <s v="Incandescent       "/>
    <m/>
    <s v="Standard A Lamp      "/>
    <n v="2"/>
    <n v="100"/>
    <s v="145071"/>
    <x v="1"/>
  </r>
  <r>
    <x v="0"/>
    <s v="Incandescent       "/>
    <m/>
    <s v="Standard A Lamp      "/>
    <n v="1"/>
    <n v="75"/>
    <s v="145071"/>
    <x v="1"/>
  </r>
  <r>
    <x v="0"/>
    <s v="Incandescent       "/>
    <m/>
    <s v="Standard A Lamp      "/>
    <n v="1"/>
    <n v="100"/>
    <s v="145071"/>
    <x v="1"/>
  </r>
  <r>
    <x v="5"/>
    <s v="Compact Fluorescent"/>
    <m/>
    <s v="Twist                "/>
    <n v="2"/>
    <n v="23"/>
    <s v="145071"/>
    <x v="1"/>
  </r>
  <r>
    <x v="5"/>
    <s v="Compact Fluorescent"/>
    <m/>
    <s v="Twist                "/>
    <n v="1"/>
    <n v="22"/>
    <s v="145071"/>
    <x v="1"/>
  </r>
  <r>
    <x v="4"/>
    <s v="Incandescent       "/>
    <m/>
    <s v="3-Way Incandescent   "/>
    <n v="1"/>
    <n v="150"/>
    <s v="145071"/>
    <x v="1"/>
  </r>
  <r>
    <x v="0"/>
    <s v="Incandescent       "/>
    <m/>
    <s v="Standard A Lamp      "/>
    <n v="1"/>
    <n v="60"/>
    <s v="145071"/>
    <x v="1"/>
  </r>
  <r>
    <x v="1"/>
    <s v="Incandescent       "/>
    <m/>
    <s v="Clear                "/>
    <n v="4"/>
    <n v="40"/>
    <s v="145071"/>
    <x v="1"/>
  </r>
  <r>
    <x v="2"/>
    <s v="Incandescent       "/>
    <m/>
    <s v="Heat Lamp            "/>
    <n v="1"/>
    <n v="250"/>
    <s v="145071"/>
    <x v="1"/>
  </r>
  <r>
    <x v="2"/>
    <s v="Incandescent       "/>
    <m/>
    <s v="Reflector            "/>
    <n v="1"/>
    <n v="150"/>
    <s v="145071"/>
    <x v="1"/>
  </r>
  <r>
    <x v="0"/>
    <s v="Incandescent       "/>
    <m/>
    <s v="Standard A Lamp      "/>
    <n v="1"/>
    <n v="60"/>
    <s v="145071"/>
    <x v="1"/>
  </r>
  <r>
    <x v="5"/>
    <s v="Incandescent       "/>
    <m/>
    <s v="3-Way Incandescent   "/>
    <n v="1"/>
    <n v="150"/>
    <s v="145071"/>
    <x v="1"/>
  </r>
  <r>
    <x v="4"/>
    <s v="Incandescent       "/>
    <m/>
    <s v="Standard A Lamp      "/>
    <n v="1"/>
    <n v="60"/>
    <s v="145071"/>
    <x v="1"/>
  </r>
  <r>
    <x v="1"/>
    <s v="Incandescent       "/>
    <m/>
    <s v="Standard A Lamp      "/>
    <n v="4"/>
    <n v="100"/>
    <s v="145072"/>
    <x v="1"/>
  </r>
  <r>
    <x v="6"/>
    <s v="Incandescent       "/>
    <m/>
    <s v="Heat Lamp            "/>
    <n v="2"/>
    <n v="250"/>
    <s v="145072"/>
    <x v="1"/>
  </r>
  <r>
    <x v="2"/>
    <s v="Incandescent       "/>
    <m/>
    <s v="Standard A Lamp      "/>
    <n v="1"/>
    <n v="65"/>
    <s v="145072"/>
    <x v="1"/>
  </r>
  <r>
    <x v="5"/>
    <s v="Incandescent       "/>
    <m/>
    <s v="Standard A Lamp      "/>
    <n v="1"/>
    <n v="100"/>
    <s v="145072"/>
    <x v="1"/>
  </r>
  <r>
    <x v="2"/>
    <s v="Incandescent       "/>
    <m/>
    <s v="Reflector            "/>
    <n v="1"/>
    <n v="65"/>
    <s v="145072"/>
    <x v="1"/>
  </r>
  <r>
    <x v="4"/>
    <s v="Incandescent       "/>
    <m/>
    <s v="Standard A Lamp      "/>
    <n v="1"/>
    <n v="75"/>
    <s v="145072"/>
    <x v="1"/>
  </r>
  <r>
    <x v="0"/>
    <s v="Incandescent       "/>
    <m/>
    <s v="Standard A Lamp      "/>
    <n v="1"/>
    <n v="75"/>
    <s v="145072"/>
    <x v="1"/>
  </r>
  <r>
    <x v="0"/>
    <s v="Incandescent       "/>
    <m/>
    <s v="Standard A Lamp      "/>
    <n v="1"/>
    <n v="60"/>
    <s v="145072"/>
    <x v="1"/>
  </r>
  <r>
    <x v="0"/>
    <s v="Incandescent       "/>
    <m/>
    <s v="Standard A Lamp      "/>
    <n v="2"/>
    <n v="75"/>
    <s v="145072"/>
    <x v="1"/>
  </r>
  <r>
    <x v="6"/>
    <s v="Compact Fluorescent"/>
    <m/>
    <s v="Twist                "/>
    <n v="1"/>
    <n v="22"/>
    <s v="145072"/>
    <x v="1"/>
  </r>
  <r>
    <x v="9"/>
    <s v="Incandescent       "/>
    <m/>
    <s v="Decorative           "/>
    <n v="5"/>
    <n v="60"/>
    <s v="145072"/>
    <x v="1"/>
  </r>
  <r>
    <x v="1"/>
    <s v="Incandescent       "/>
    <m/>
    <s v="Standard A Lamp      "/>
    <n v="4"/>
    <n v="75"/>
    <s v="145073"/>
    <x v="1"/>
  </r>
  <r>
    <x v="2"/>
    <s v="Incandescent       "/>
    <m/>
    <s v="Reflector            "/>
    <n v="1"/>
    <n v="150"/>
    <s v="145073"/>
    <x v="1"/>
  </r>
  <r>
    <x v="2"/>
    <s v="Incandescent       "/>
    <m/>
    <s v="Heat Lamp            "/>
    <n v="1"/>
    <n v="5"/>
    <s v="145073"/>
    <x v="1"/>
  </r>
  <r>
    <x v="2"/>
    <s v="Incandescent       "/>
    <m/>
    <s v="Standard A Lamp      "/>
    <n v="1"/>
    <n v="75"/>
    <s v="145073"/>
    <x v="1"/>
  </r>
  <r>
    <x v="4"/>
    <s v="Incandescent       "/>
    <m/>
    <s v="Mini base            "/>
    <n v="3"/>
    <n v="40"/>
    <s v="145073"/>
    <x v="1"/>
  </r>
  <r>
    <x v="2"/>
    <s v="Incandescent       "/>
    <m/>
    <s v="Reflector            "/>
    <n v="1"/>
    <n v="65"/>
    <s v="145073"/>
    <x v="1"/>
  </r>
  <r>
    <x v="4"/>
    <s v="Incandescent       "/>
    <m/>
    <s v="Standard A Lamp      "/>
    <n v="1"/>
    <n v="60"/>
    <s v="145073"/>
    <x v="1"/>
  </r>
  <r>
    <x v="0"/>
    <s v="Incandescent       "/>
    <m/>
    <s v="Standard A Lamp      "/>
    <n v="1"/>
    <n v="100"/>
    <s v="145073"/>
    <x v="1"/>
  </r>
  <r>
    <x v="0"/>
    <s v="Incandescent       "/>
    <m/>
    <s v="Standard A Lamp      "/>
    <n v="1"/>
    <n v="40"/>
    <s v="145073"/>
    <x v="1"/>
  </r>
  <r>
    <x v="6"/>
    <s v="Compact Fluorescent"/>
    <m/>
    <s v="Twist                "/>
    <n v="1"/>
    <n v="15"/>
    <s v="145073"/>
    <x v="1"/>
  </r>
  <r>
    <x v="0"/>
    <s v="Incandescent       "/>
    <m/>
    <s v="Standard A Lamp      "/>
    <n v="1"/>
    <n v="60"/>
    <s v="145073"/>
    <x v="1"/>
  </r>
  <r>
    <x v="9"/>
    <s v="Incandescent       "/>
    <m/>
    <s v="Mini base            "/>
    <n v="8"/>
    <n v="40"/>
    <s v="145073"/>
    <x v="1"/>
  </r>
  <r>
    <x v="9"/>
    <s v="Compact Fluorescent"/>
    <m/>
    <s v="Twist                "/>
    <n v="1"/>
    <n v="15"/>
    <s v="145073"/>
    <x v="1"/>
  </r>
  <r>
    <x v="5"/>
    <s v="Incandescent       "/>
    <m/>
    <s v="Standard A Lamp      "/>
    <n v="2"/>
    <n v="100"/>
    <s v="145073"/>
    <x v="1"/>
  </r>
  <r>
    <x v="9"/>
    <s v="Compact Fluorescent"/>
    <m/>
    <s v="Twist                "/>
    <n v="1"/>
    <n v="15"/>
    <s v="145073"/>
    <x v="1"/>
  </r>
  <r>
    <x v="5"/>
    <s v="Incandescent       "/>
    <m/>
    <s v="Mini base            "/>
    <n v="3"/>
    <n v="40"/>
    <s v="145073"/>
    <x v="1"/>
  </r>
  <r>
    <x v="1"/>
    <s v="Compact Fluorescent"/>
    <m/>
    <s v="Globe                "/>
    <n v="5"/>
    <n v="15"/>
    <s v="146131"/>
    <x v="1"/>
  </r>
  <r>
    <x v="0"/>
    <s v="Incandescent       "/>
    <m/>
    <s v="Reflector            "/>
    <n v="1"/>
    <n v="250"/>
    <s v="146131"/>
    <x v="1"/>
  </r>
  <r>
    <x v="2"/>
    <s v="Incandescent       "/>
    <m/>
    <s v="Reflector            "/>
    <n v="1"/>
    <n v="65"/>
    <s v="146131"/>
    <x v="1"/>
  </r>
  <r>
    <x v="0"/>
    <s v="Compact Fluorescent"/>
    <m/>
    <s v="Twist                "/>
    <n v="2"/>
    <n v="23"/>
    <s v="146131"/>
    <x v="1"/>
  </r>
  <r>
    <x v="4"/>
    <s v="Incandescent       "/>
    <m/>
    <s v="Standard A Lamp      "/>
    <n v="1"/>
    <n v="60"/>
    <s v="146131"/>
    <x v="1"/>
  </r>
  <r>
    <x v="0"/>
    <s v="Compact Fluorescent"/>
    <m/>
    <s v="Twist                "/>
    <n v="2"/>
    <n v="23"/>
    <s v="146131"/>
    <x v="1"/>
  </r>
  <r>
    <x v="4"/>
    <s v="Incandescent       "/>
    <m/>
    <s v="Standard A Lamp      "/>
    <n v="1"/>
    <n v="60"/>
    <s v="146131"/>
    <x v="1"/>
  </r>
  <r>
    <x v="4"/>
    <s v="Halogen            "/>
    <m/>
    <s v="Other                "/>
    <n v="1"/>
    <n v="20"/>
    <s v="146131"/>
    <x v="1"/>
  </r>
  <r>
    <x v="2"/>
    <s v="Compact Fluorescent"/>
    <m/>
    <s v="Reflector            "/>
    <n v="1"/>
    <n v="15"/>
    <s v="146131"/>
    <x v="1"/>
  </r>
  <r>
    <x v="0"/>
    <s v="Incandescent       "/>
    <m/>
    <s v="Globe                "/>
    <n v="1"/>
    <n v="100"/>
    <s v="146131"/>
    <x v="1"/>
  </r>
  <r>
    <x v="5"/>
    <s v="Incandescent       "/>
    <m/>
    <s v="3-Way Incandescent   "/>
    <n v="1"/>
    <n v="100"/>
    <s v="146131"/>
    <x v="1"/>
  </r>
  <r>
    <x v="4"/>
    <s v="Incandescent       "/>
    <m/>
    <s v="Standard A Lamp      "/>
    <n v="1"/>
    <n v="57"/>
    <s v="146131"/>
    <x v="1"/>
  </r>
  <r>
    <x v="5"/>
    <s v="Incandescent       "/>
    <m/>
    <s v="Standard A Lamp      "/>
    <n v="2"/>
    <n v="60"/>
    <s v="146131"/>
    <x v="1"/>
  </r>
  <r>
    <x v="4"/>
    <s v="Incandescent       "/>
    <m/>
    <s v="3-Way Incandescent   "/>
    <n v="1"/>
    <n v="100"/>
    <s v="146131"/>
    <x v="1"/>
  </r>
  <r>
    <x v="5"/>
    <s v="Incandescent       "/>
    <m/>
    <s v="Standard A Lamp      "/>
    <n v="1"/>
    <n v="60"/>
    <s v="146131"/>
    <x v="1"/>
  </r>
  <r>
    <x v="2"/>
    <s v="Compact Fluorescent"/>
    <m/>
    <s v="Reflector            "/>
    <n v="1"/>
    <n v="15"/>
    <s v="146131"/>
    <x v="1"/>
  </r>
  <r>
    <x v="0"/>
    <s v="Linear Fluorescent "/>
    <n v="4"/>
    <s v="T-12                 "/>
    <n v="2"/>
    <n v="40"/>
    <s v="146131"/>
    <x v="1"/>
  </r>
  <r>
    <x v="1"/>
    <s v="Incandescent       "/>
    <m/>
    <s v="Standard A Lamp      "/>
    <n v="1"/>
    <n v="40"/>
    <s v="146131"/>
    <x v="1"/>
  </r>
  <r>
    <x v="1"/>
    <s v="Incandescent       "/>
    <m/>
    <s v="Globe                "/>
    <n v="5"/>
    <n v="60"/>
    <s v="146132"/>
    <x v="1"/>
  </r>
  <r>
    <x v="0"/>
    <s v="Incandescent       "/>
    <m/>
    <s v="Reflector            "/>
    <n v="1"/>
    <n v="250"/>
    <s v="146132"/>
    <x v="1"/>
  </r>
  <r>
    <x v="2"/>
    <s v="Incandescent       "/>
    <m/>
    <s v="Reflector            "/>
    <n v="1"/>
    <n v="65"/>
    <s v="146132"/>
    <x v="1"/>
  </r>
  <r>
    <x v="0"/>
    <s v="Incandescent       "/>
    <m/>
    <s v="Decorative           "/>
    <n v="4"/>
    <n v="40"/>
    <s v="146132"/>
    <x v="1"/>
  </r>
  <r>
    <x v="4"/>
    <s v="Incandescent       "/>
    <m/>
    <s v="Decorative           "/>
    <n v="1"/>
    <n v="60"/>
    <s v="146132"/>
    <x v="1"/>
  </r>
  <r>
    <x v="0"/>
    <s v="Incandescent       "/>
    <m/>
    <s v="Standard A Lamp      "/>
    <n v="2"/>
    <n v="60"/>
    <s v="146132"/>
    <x v="1"/>
  </r>
  <r>
    <x v="4"/>
    <s v="Incandescent       "/>
    <m/>
    <s v="Standard A Lamp      "/>
    <n v="1"/>
    <n v="75"/>
    <s v="146132"/>
    <x v="1"/>
  </r>
  <r>
    <x v="2"/>
    <s v="Incandescent       "/>
    <m/>
    <s v="Reflector            "/>
    <n v="1"/>
    <n v="65"/>
    <s v="146132"/>
    <x v="1"/>
  </r>
  <r>
    <x v="0"/>
    <s v="Compact Fluorescent"/>
    <m/>
    <s v="Twist                "/>
    <n v="1"/>
    <n v="26"/>
    <s v="146132"/>
    <x v="1"/>
  </r>
  <r>
    <x v="5"/>
    <s v="Compact Fluorescent"/>
    <m/>
    <s v="Twist                "/>
    <n v="1"/>
    <n v="26"/>
    <s v="146132"/>
    <x v="1"/>
  </r>
  <r>
    <x v="0"/>
    <s v="Linear Fluorescent "/>
    <n v="4"/>
    <s v="T-12                 "/>
    <n v="2"/>
    <n v="40"/>
    <s v="146132"/>
    <x v="1"/>
  </r>
  <r>
    <x v="1"/>
    <s v="Incandescent       "/>
    <m/>
    <s v="Standard A Lamp      "/>
    <n v="1"/>
    <n v="60"/>
    <s v="146132"/>
    <x v="1"/>
  </r>
  <r>
    <x v="2"/>
    <s v="Incandescent       "/>
    <m/>
    <s v="Reflector            "/>
    <n v="1"/>
    <n v="65"/>
    <s v="146132"/>
    <x v="1"/>
  </r>
  <r>
    <x v="4"/>
    <s v="Compact Fluorescent"/>
    <m/>
    <s v="Twist                "/>
    <n v="1"/>
    <n v="26"/>
    <s v="146132"/>
    <x v="1"/>
  </r>
  <r>
    <x v="1"/>
    <s v="Linear Fluorescent "/>
    <n v="2"/>
    <s v="T-8                  "/>
    <n v="2"/>
    <n v="17"/>
    <s v="146141"/>
    <x v="1"/>
  </r>
  <r>
    <x v="5"/>
    <s v="Incandescent       "/>
    <m/>
    <s v="Standard A Lamp      "/>
    <n v="1"/>
    <n v="40"/>
    <s v="146141"/>
    <x v="1"/>
  </r>
  <r>
    <x v="4"/>
    <s v="Incandescent       "/>
    <m/>
    <s v="Mini base            "/>
    <n v="1"/>
    <n v="40"/>
    <s v="146141"/>
    <x v="1"/>
  </r>
  <r>
    <x v="1"/>
    <s v="Linear Fluorescent "/>
    <n v="2"/>
    <s v="T-8                  "/>
    <n v="2"/>
    <n v="16"/>
    <s v="146141"/>
    <x v="1"/>
  </r>
  <r>
    <x v="0"/>
    <s v="Linear Fluorescent "/>
    <n v="4"/>
    <s v="T-8                  "/>
    <n v="2"/>
    <n v="32"/>
    <s v="146141"/>
    <x v="1"/>
  </r>
  <r>
    <x v="8"/>
    <s v="Incandescent       "/>
    <m/>
    <s v="Standard A Lamp      "/>
    <n v="1"/>
    <n v="60"/>
    <s v="146141"/>
    <x v="1"/>
  </r>
  <r>
    <x v="4"/>
    <s v="Incandescent       "/>
    <m/>
    <s v="Standard A Lamp      "/>
    <n v="1"/>
    <n v="60"/>
    <s v="146141"/>
    <x v="1"/>
  </r>
  <r>
    <x v="1"/>
    <s v="Linear Fluorescent "/>
    <n v="2"/>
    <s v="T-8                  "/>
    <n v="2"/>
    <n v="17"/>
    <s v="146142"/>
    <x v="1"/>
  </r>
  <r>
    <x v="4"/>
    <s v="Incandescent       "/>
    <m/>
    <s v="3-Way Incandescent   "/>
    <n v="1"/>
    <n v="150"/>
    <s v="146142"/>
    <x v="1"/>
  </r>
  <r>
    <x v="1"/>
    <s v="Linear Fluorescent "/>
    <n v="2"/>
    <s v="T-8                  "/>
    <n v="2"/>
    <n v="16"/>
    <s v="146142"/>
    <x v="1"/>
  </r>
  <r>
    <x v="0"/>
    <s v="Linear Fluorescent "/>
    <n v="4"/>
    <s v="T-8                  "/>
    <n v="2"/>
    <n v="32"/>
    <s v="146142"/>
    <x v="1"/>
  </r>
  <r>
    <x v="6"/>
    <s v="Incandescent       "/>
    <m/>
    <s v="Decorative           "/>
    <n v="1"/>
    <n v="8"/>
    <s v="146142"/>
    <x v="1"/>
  </r>
  <r>
    <x v="6"/>
    <s v="Incandescent       "/>
    <m/>
    <s v="Standard A Lamp      "/>
    <n v="1"/>
    <n v="75"/>
    <s v="146142"/>
    <x v="1"/>
  </r>
  <r>
    <x v="8"/>
    <s v="Compact Fluorescent"/>
    <m/>
    <s v="Twist                "/>
    <n v="1"/>
    <n v="23"/>
    <s v="146142"/>
    <x v="1"/>
  </r>
  <r>
    <x v="5"/>
    <s v="Incandescent       "/>
    <m/>
    <s v="3-Way Incandescent   "/>
    <n v="1"/>
    <n v="150"/>
    <s v="146142"/>
    <x v="1"/>
  </r>
  <r>
    <x v="4"/>
    <s v="Incandescent       "/>
    <m/>
    <s v="3-Way Incandescent   "/>
    <n v="1"/>
    <n v="100"/>
    <s v="146142"/>
    <x v="1"/>
  </r>
  <r>
    <x v="1"/>
    <s v="Linear Fluorescent "/>
    <n v="2"/>
    <s v="T-8                  "/>
    <n v="2"/>
    <n v="17"/>
    <s v="146143"/>
    <x v="5"/>
  </r>
  <r>
    <x v="4"/>
    <s v="Incandescent       "/>
    <m/>
    <s v="3-Way Incandescent   "/>
    <n v="1"/>
    <n v="100"/>
    <s v="146143"/>
    <x v="5"/>
  </r>
  <r>
    <x v="8"/>
    <s v="Incandescent       "/>
    <m/>
    <s v="Standard A Lamp      "/>
    <n v="1"/>
    <n v="60"/>
    <s v="146143"/>
    <x v="5"/>
  </r>
  <r>
    <x v="4"/>
    <s v="Incandescent       "/>
    <m/>
    <s v="Standard A Lamp      "/>
    <n v="0"/>
    <m/>
    <s v="146143"/>
    <x v="5"/>
  </r>
  <r>
    <x v="0"/>
    <s v="Linear Fluorescent "/>
    <n v="4"/>
    <s v="T-8                  "/>
    <n v="2"/>
    <n v="32"/>
    <s v="146143"/>
    <x v="5"/>
  </r>
  <r>
    <x v="1"/>
    <s v="Linear Fluorescent "/>
    <n v="2"/>
    <s v="T-8                  "/>
    <n v="2"/>
    <n v="16"/>
    <s v="146143"/>
    <x v="5"/>
  </r>
  <r>
    <x v="1"/>
    <s v="Incandescent       "/>
    <m/>
    <s v="Standard A Lamp      "/>
    <n v="3"/>
    <n v="60"/>
    <s v="200211"/>
    <x v="1"/>
  </r>
  <r>
    <x v="1"/>
    <s v="Compact Fluorescent"/>
    <m/>
    <s v="Twist                "/>
    <n v="2"/>
    <n v="15"/>
    <s v="200211"/>
    <x v="1"/>
  </r>
  <r>
    <x v="4"/>
    <s v="Incandescent       "/>
    <m/>
    <s v="Standard A Lamp      "/>
    <n v="1"/>
    <n v="75"/>
    <s v="200211"/>
    <x v="1"/>
  </r>
  <r>
    <x v="0"/>
    <s v="Compact Fluorescent"/>
    <m/>
    <s v="Twist                "/>
    <n v="2"/>
    <n v="15"/>
    <s v="200211"/>
    <x v="1"/>
  </r>
  <r>
    <x v="1"/>
    <s v="Incandescent       "/>
    <m/>
    <s v="Standard A Lamp      "/>
    <n v="1"/>
    <n v="40"/>
    <s v="200211"/>
    <x v="1"/>
  </r>
  <r>
    <x v="0"/>
    <s v="Compact Fluorescent"/>
    <m/>
    <s v="Twist                "/>
    <n v="2"/>
    <n v="15"/>
    <s v="200211"/>
    <x v="1"/>
  </r>
  <r>
    <x v="4"/>
    <s v="Compact Fluorescent"/>
    <m/>
    <s v="Twist                "/>
    <n v="1"/>
    <n v="15"/>
    <s v="200211"/>
    <x v="1"/>
  </r>
  <r>
    <x v="1"/>
    <s v="Compact Fluorescent"/>
    <m/>
    <s v="Twist                "/>
    <n v="4"/>
    <n v="15"/>
    <s v="200212"/>
    <x v="1"/>
  </r>
  <r>
    <x v="1"/>
    <s v="Compact Fluorescent"/>
    <m/>
    <s v="Twist                "/>
    <n v="2"/>
    <n v="15"/>
    <s v="200212"/>
    <x v="1"/>
  </r>
  <r>
    <x v="9"/>
    <s v="Incandescent       "/>
    <m/>
    <s v="Standard A Lamp      "/>
    <n v="5"/>
    <n v="25"/>
    <s v="200212"/>
    <x v="1"/>
  </r>
  <r>
    <x v="0"/>
    <s v="Linear Fluorescent "/>
    <n v="1.5"/>
    <s v="T-12                 "/>
    <n v="1"/>
    <n v="15"/>
    <s v="200212"/>
    <x v="1"/>
  </r>
  <r>
    <x v="0"/>
    <s v="Compact Fluorescent"/>
    <m/>
    <s v="Twist                "/>
    <n v="2"/>
    <n v="15"/>
    <s v="200212"/>
    <x v="1"/>
  </r>
  <r>
    <x v="1"/>
    <s v="Compact Fluorescent"/>
    <m/>
    <s v="Twist                "/>
    <n v="1"/>
    <n v="15"/>
    <s v="200212"/>
    <x v="1"/>
  </r>
  <r>
    <x v="5"/>
    <s v="Compact Fluorescent"/>
    <m/>
    <s v="Twist                "/>
    <n v="1"/>
    <n v="22"/>
    <s v="200212"/>
    <x v="1"/>
  </r>
  <r>
    <x v="5"/>
    <s v="Incandescent       "/>
    <m/>
    <s v="Standard A Lamp      "/>
    <n v="1"/>
    <n v="60"/>
    <s v="200212"/>
    <x v="1"/>
  </r>
  <r>
    <x v="0"/>
    <s v="Incandescent       "/>
    <m/>
    <s v="Standard A Lamp      "/>
    <n v="1"/>
    <n v="60"/>
    <s v="200212"/>
    <x v="1"/>
  </r>
  <r>
    <x v="0"/>
    <s v="Compact Fluorescent"/>
    <m/>
    <s v="Twist                "/>
    <n v="1"/>
    <n v="15"/>
    <s v="200212"/>
    <x v="1"/>
  </r>
  <r>
    <x v="1"/>
    <s v="Incandescent       "/>
    <m/>
    <s v="Standard A Lamp      "/>
    <n v="4"/>
    <n v="60"/>
    <s v="200213"/>
    <x v="1"/>
  </r>
  <r>
    <x v="0"/>
    <s v="Incandescent       "/>
    <m/>
    <s v="Standard A Lamp      "/>
    <n v="2"/>
    <n v="60"/>
    <s v="200213"/>
    <x v="1"/>
  </r>
  <r>
    <x v="1"/>
    <s v="Incandescent       "/>
    <m/>
    <s v="Standard A Lamp      "/>
    <n v="1"/>
    <n v="60"/>
    <s v="200213"/>
    <x v="1"/>
  </r>
  <r>
    <x v="0"/>
    <s v="Incandescent       "/>
    <m/>
    <s v="Standard A Lamp      "/>
    <n v="2"/>
    <n v="60"/>
    <s v="200213"/>
    <x v="1"/>
  </r>
  <r>
    <x v="5"/>
    <s v="Incandescent       "/>
    <m/>
    <s v="Standard A Lamp      "/>
    <n v="1"/>
    <n v="40"/>
    <s v="200213"/>
    <x v="1"/>
  </r>
  <r>
    <x v="1"/>
    <s v="Compact Fluorescent"/>
    <m/>
    <s v="Twist                "/>
    <n v="2"/>
    <n v="15"/>
    <s v="200213"/>
    <x v="1"/>
  </r>
  <r>
    <x v="0"/>
    <s v="Incandescent       "/>
    <m/>
    <s v="Clear                "/>
    <n v="3"/>
    <n v="60"/>
    <s v="201011"/>
    <x v="7"/>
  </r>
  <r>
    <x v="1"/>
    <s v="Linear Fluorescent "/>
    <n v="3"/>
    <s v="T-8                  "/>
    <n v="1"/>
    <n v="30"/>
    <s v="201011"/>
    <x v="7"/>
  </r>
  <r>
    <x v="0"/>
    <s v="Incandescent       "/>
    <m/>
    <s v="Clear                "/>
    <n v="2"/>
    <n v="75"/>
    <s v="201011"/>
    <x v="7"/>
  </r>
  <r>
    <x v="0"/>
    <s v="Linear Fluorescent "/>
    <n v="4"/>
    <s v="T-12                 "/>
    <n v="2"/>
    <n v="40"/>
    <s v="201011"/>
    <x v="7"/>
  </r>
  <r>
    <x v="4"/>
    <s v="Incandescent       "/>
    <m/>
    <s v="Clear                "/>
    <n v="1"/>
    <n v="75"/>
    <s v="201011"/>
    <x v="7"/>
  </r>
  <r>
    <x v="4"/>
    <s v="Incandescent       "/>
    <m/>
    <s v="Clear                "/>
    <n v="2"/>
    <n v="75"/>
    <s v="201011"/>
    <x v="7"/>
  </r>
  <r>
    <x v="0"/>
    <s v="Incandescent       "/>
    <m/>
    <s v="Clear                "/>
    <n v="2"/>
    <n v="52"/>
    <s v="201012"/>
    <x v="7"/>
  </r>
  <r>
    <x v="1"/>
    <s v="Linear Fluorescent "/>
    <n v="3"/>
    <s v="T-8                  "/>
    <n v="1"/>
    <n v="30"/>
    <s v="201012"/>
    <x v="7"/>
  </r>
  <r>
    <x v="0"/>
    <s v="Incandescent       "/>
    <m/>
    <s v="Clear                "/>
    <n v="1"/>
    <n v="40"/>
    <s v="201013"/>
    <x v="4"/>
  </r>
  <r>
    <x v="4"/>
    <s v="Incandescent       "/>
    <m/>
    <s v="Clear                "/>
    <n v="1"/>
    <n v="75"/>
    <s v="201013"/>
    <x v="4"/>
  </r>
  <r>
    <x v="1"/>
    <s v="Linear Fluorescent "/>
    <n v="3"/>
    <s v="T-8                  "/>
    <n v="1"/>
    <n v="30"/>
    <s v="201013"/>
    <x v="4"/>
  </r>
  <r>
    <x v="0"/>
    <s v="Incandescent       "/>
    <m/>
    <s v="Clear                "/>
    <n v="2"/>
    <n v="40"/>
    <s v="201013"/>
    <x v="4"/>
  </r>
  <r>
    <x v="1"/>
    <s v="Compact Fluorescent"/>
    <m/>
    <s v="Pin base             "/>
    <n v="2"/>
    <n v="13"/>
    <s v="201191"/>
    <x v="1"/>
  </r>
  <r>
    <x v="0"/>
    <s v="Compact Fluorescent"/>
    <m/>
    <s v="Pin base             "/>
    <n v="2"/>
    <n v="13"/>
    <s v="201191"/>
    <x v="1"/>
  </r>
  <r>
    <x v="0"/>
    <s v="Compact Fluorescent"/>
    <m/>
    <s v="Pin base             "/>
    <n v="2"/>
    <n v="13"/>
    <s v="201191"/>
    <x v="1"/>
  </r>
  <r>
    <x v="0"/>
    <s v="Linear Fluorescent "/>
    <n v="4"/>
    <s v="T-8                  "/>
    <n v="2"/>
    <n v="32"/>
    <s v="201191"/>
    <x v="1"/>
  </r>
  <r>
    <x v="0"/>
    <s v="Compact Fluorescent"/>
    <m/>
    <s v="Pin base             "/>
    <n v="2"/>
    <n v="13"/>
    <s v="201191"/>
    <x v="1"/>
  </r>
  <r>
    <x v="1"/>
    <s v="Incandescent       "/>
    <m/>
    <s v="Standard A Lamp      "/>
    <n v="1"/>
    <n v="60"/>
    <s v="201191"/>
    <x v="1"/>
  </r>
  <r>
    <x v="1"/>
    <s v="Compact Fluorescent"/>
    <m/>
    <s v="Pin base             "/>
    <n v="2"/>
    <n v="13"/>
    <s v="201191"/>
    <x v="1"/>
  </r>
  <r>
    <x v="4"/>
    <s v="Compact Fluorescent"/>
    <m/>
    <s v="Twist                "/>
    <n v="1"/>
    <n v="26"/>
    <s v="201191"/>
    <x v="1"/>
  </r>
  <r>
    <x v="1"/>
    <s v="Compact Fluorescent"/>
    <m/>
    <s v="Pin base             "/>
    <n v="2"/>
    <n v="13"/>
    <s v="201192"/>
    <x v="1"/>
  </r>
  <r>
    <x v="0"/>
    <s v="Compact Fluorescent"/>
    <m/>
    <s v="Pin base             "/>
    <n v="2"/>
    <n v="13"/>
    <s v="201192"/>
    <x v="1"/>
  </r>
  <r>
    <x v="0"/>
    <s v="Compact Fluorescent"/>
    <m/>
    <s v="Pin base             "/>
    <n v="2"/>
    <n v="13"/>
    <s v="201192"/>
    <x v="1"/>
  </r>
  <r>
    <x v="4"/>
    <s v="Incandescent       "/>
    <m/>
    <s v="Decorative           "/>
    <n v="3"/>
    <n v="5"/>
    <s v="201192"/>
    <x v="1"/>
  </r>
  <r>
    <x v="0"/>
    <s v="Linear Fluorescent "/>
    <n v="4"/>
    <s v="T-12                 "/>
    <n v="2"/>
    <n v="40"/>
    <s v="201192"/>
    <x v="1"/>
  </r>
  <r>
    <x v="0"/>
    <s v="Compact Fluorescent"/>
    <m/>
    <s v="Pin base             "/>
    <n v="2"/>
    <n v="13"/>
    <s v="201192"/>
    <x v="1"/>
  </r>
  <r>
    <x v="1"/>
    <s v="Compact Fluorescent"/>
    <m/>
    <s v="Twist                "/>
    <n v="1"/>
    <n v="26"/>
    <s v="201192"/>
    <x v="1"/>
  </r>
  <r>
    <x v="1"/>
    <s v="Compact Fluorescent"/>
    <m/>
    <s v="Pin base             "/>
    <n v="2"/>
    <n v="13"/>
    <s v="201192"/>
    <x v="1"/>
  </r>
  <r>
    <x v="4"/>
    <s v="Compact Fluorescent"/>
    <m/>
    <s v="Twist                "/>
    <n v="1"/>
    <n v="26"/>
    <s v="201192"/>
    <x v="1"/>
  </r>
  <r>
    <x v="1"/>
    <s v="Compact Fluorescent"/>
    <m/>
    <s v="Pin base             "/>
    <n v="2"/>
    <n v="13"/>
    <s v="201193"/>
    <x v="1"/>
  </r>
  <r>
    <x v="0"/>
    <s v="Compact Fluorescent"/>
    <m/>
    <s v="Pin base             "/>
    <n v="2"/>
    <n v="13"/>
    <s v="201193"/>
    <x v="1"/>
  </r>
  <r>
    <x v="0"/>
    <s v="Compact Fluorescent"/>
    <m/>
    <s v="Pin base             "/>
    <n v="2"/>
    <n v="13"/>
    <s v="201193"/>
    <x v="1"/>
  </r>
  <r>
    <x v="4"/>
    <s v="Compact Fluorescent"/>
    <m/>
    <s v="Twist                "/>
    <n v="1"/>
    <n v="26"/>
    <s v="201193"/>
    <x v="1"/>
  </r>
  <r>
    <x v="0"/>
    <s v="Linear Fluorescent "/>
    <n v="4"/>
    <s v="T-12                 "/>
    <n v="2"/>
    <n v="40"/>
    <s v="201193"/>
    <x v="1"/>
  </r>
  <r>
    <x v="0"/>
    <s v="Compact Fluorescent"/>
    <m/>
    <s v="Pin base             "/>
    <n v="2"/>
    <n v="13"/>
    <s v="201193"/>
    <x v="1"/>
  </r>
  <r>
    <x v="1"/>
    <s v="Incandescent       "/>
    <m/>
    <s v="Standard A Lamp      "/>
    <n v="1"/>
    <n v="60"/>
    <s v="201193"/>
    <x v="1"/>
  </r>
  <r>
    <x v="1"/>
    <s v="Compact Fluorescent"/>
    <m/>
    <s v="Pin base             "/>
    <n v="2"/>
    <n v="13"/>
    <s v="201193"/>
    <x v="1"/>
  </r>
  <r>
    <x v="4"/>
    <s v="Compact Fluorescent"/>
    <m/>
    <s v="Twist                "/>
    <n v="1"/>
    <n v="26"/>
    <s v="201193"/>
    <x v="1"/>
  </r>
  <r>
    <x v="1"/>
    <s v="Incandescent       "/>
    <m/>
    <s v="Globe                "/>
    <n v="4"/>
    <n v="60"/>
    <s v="201651"/>
    <x v="1"/>
  </r>
  <r>
    <x v="0"/>
    <s v="Incandescent       "/>
    <m/>
    <s v="Reflector            "/>
    <n v="1"/>
    <n v="250"/>
    <s v="201651"/>
    <x v="1"/>
  </r>
  <r>
    <x v="0"/>
    <s v="Incandescent       "/>
    <m/>
    <s v="Standard A Lamp      "/>
    <n v="1"/>
    <n v="65"/>
    <s v="201651"/>
    <x v="1"/>
  </r>
  <r>
    <x v="0"/>
    <s v="Incandescent       "/>
    <m/>
    <s v="Standard A Lamp      "/>
    <n v="2"/>
    <n v="75"/>
    <s v="201651"/>
    <x v="1"/>
  </r>
  <r>
    <x v="5"/>
    <s v="Incandescent       "/>
    <m/>
    <s v="Decorative           "/>
    <n v="6"/>
    <n v="25"/>
    <s v="201651"/>
    <x v="1"/>
  </r>
  <r>
    <x v="0"/>
    <s v="Linear Fluorescent "/>
    <n v="4"/>
    <s v="T-8                  "/>
    <n v="2"/>
    <n v="32"/>
    <s v="201651"/>
    <x v="1"/>
  </r>
  <r>
    <x v="5"/>
    <s v="Compact Fluorescent"/>
    <m/>
    <s v="Twist                "/>
    <n v="1"/>
    <n v="20"/>
    <s v="201651"/>
    <x v="1"/>
  </r>
  <r>
    <x v="0"/>
    <s v="Incandescent       "/>
    <m/>
    <s v="Standard A Lamp      "/>
    <n v="2"/>
    <n v="75"/>
    <s v="201651"/>
    <x v="1"/>
  </r>
  <r>
    <x v="6"/>
    <s v="Incandescent       "/>
    <m/>
    <s v="Globe                "/>
    <n v="1"/>
    <n v="60"/>
    <s v="201651"/>
    <x v="1"/>
  </r>
  <r>
    <x v="1"/>
    <s v="Incandescent       "/>
    <m/>
    <s v="Globe                "/>
    <n v="4"/>
    <n v="60"/>
    <s v="201652"/>
    <x v="1"/>
  </r>
  <r>
    <x v="0"/>
    <s v="Incandescent       "/>
    <m/>
    <s v="Reflector            "/>
    <n v="1"/>
    <n v="250"/>
    <s v="201652"/>
    <x v="1"/>
  </r>
  <r>
    <x v="0"/>
    <s v="Incandescent       "/>
    <m/>
    <s v="Standard A Lamp      "/>
    <n v="1"/>
    <n v="65"/>
    <s v="201652"/>
    <x v="1"/>
  </r>
  <r>
    <x v="0"/>
    <s v="Incandescent       "/>
    <m/>
    <s v="Standard A Lamp      "/>
    <n v="2"/>
    <n v="75"/>
    <s v="201652"/>
    <x v="1"/>
  </r>
  <r>
    <x v="4"/>
    <s v="Incandescent       "/>
    <m/>
    <s v="Standard A Lamp      "/>
    <n v="1"/>
    <n v="75"/>
    <s v="201652"/>
    <x v="1"/>
  </r>
  <r>
    <x v="0"/>
    <s v="Linear Fluorescent "/>
    <n v="4"/>
    <s v="T-8                  "/>
    <n v="2"/>
    <n v="32"/>
    <s v="201652"/>
    <x v="1"/>
  </r>
  <r>
    <x v="4"/>
    <s v="Incandescent       "/>
    <m/>
    <s v="Standard A Lamp      "/>
    <n v="1"/>
    <n v="100"/>
    <s v="201652"/>
    <x v="1"/>
  </r>
  <r>
    <x v="0"/>
    <s v="Incandescent       "/>
    <m/>
    <s v="Standard A Lamp      "/>
    <n v="2"/>
    <n v="75"/>
    <s v="201652"/>
    <x v="1"/>
  </r>
  <r>
    <x v="6"/>
    <s v="Incandescent       "/>
    <m/>
    <s v="Globe                "/>
    <n v="1"/>
    <n v="60"/>
    <s v="201652"/>
    <x v="1"/>
  </r>
  <r>
    <x v="1"/>
    <s v="Incandescent       "/>
    <m/>
    <s v="Standard A Lamp      "/>
    <n v="4"/>
    <n v="60"/>
    <s v="201653"/>
    <x v="1"/>
  </r>
  <r>
    <x v="0"/>
    <s v="Incandescent       "/>
    <m/>
    <s v="Reflector            "/>
    <n v="1"/>
    <n v="250"/>
    <s v="201653"/>
    <x v="1"/>
  </r>
  <r>
    <x v="1"/>
    <s v="Incandescent       "/>
    <m/>
    <s v="Standard A Lamp      "/>
    <n v="4"/>
    <n v="60"/>
    <s v="201653"/>
    <x v="1"/>
  </r>
  <r>
    <x v="0"/>
    <s v="Incandescent       "/>
    <m/>
    <s v="Reflector            "/>
    <n v="1"/>
    <n v="250"/>
    <s v="201653"/>
    <x v="1"/>
  </r>
  <r>
    <x v="0"/>
    <s v="Incandescent       "/>
    <m/>
    <s v="Standard A Lamp      "/>
    <n v="2"/>
    <n v="75"/>
    <s v="201653"/>
    <x v="1"/>
  </r>
  <r>
    <x v="4"/>
    <s v="Compact Fluorescent"/>
    <m/>
    <s v="Twist                "/>
    <n v="1"/>
    <n v="15"/>
    <s v="201653"/>
    <x v="1"/>
  </r>
  <r>
    <x v="4"/>
    <s v="Compact Fluorescent"/>
    <m/>
    <s v="Twist                "/>
    <n v="1"/>
    <n v="22"/>
    <s v="201653"/>
    <x v="1"/>
  </r>
  <r>
    <x v="0"/>
    <s v="Incandescent       "/>
    <m/>
    <s v="Standard A Lamp      "/>
    <n v="2"/>
    <n v="75"/>
    <s v="201653"/>
    <x v="1"/>
  </r>
  <r>
    <x v="4"/>
    <s v="Compact Fluorescent"/>
    <m/>
    <s v="Twist                "/>
    <n v="1"/>
    <n v="22"/>
    <s v="201653"/>
    <x v="1"/>
  </r>
  <r>
    <x v="0"/>
    <s v="Linear Fluorescent "/>
    <n v="4"/>
    <s v="T-8                  "/>
    <n v="2"/>
    <n v="32"/>
    <s v="201653"/>
    <x v="1"/>
  </r>
  <r>
    <x v="0"/>
    <s v="Incandescent       "/>
    <m/>
    <s v="Standard A Lamp      "/>
    <n v="2"/>
    <n v="75"/>
    <s v="201653"/>
    <x v="1"/>
  </r>
  <r>
    <x v="1"/>
    <s v="Incandescent       "/>
    <m/>
    <s v="Standard A Lamp      "/>
    <n v="1"/>
    <n v="60"/>
    <s v="201653"/>
    <x v="1"/>
  </r>
  <r>
    <x v="5"/>
    <s v="Compact Fluorescent"/>
    <m/>
    <s v="Twist                "/>
    <n v="1"/>
    <n v="22"/>
    <s v="201653"/>
    <x v="1"/>
  </r>
  <r>
    <x v="0"/>
    <s v="Incandescent       "/>
    <m/>
    <s v="Standard A Lamp      "/>
    <n v="1"/>
    <n v="75"/>
    <s v="201653"/>
    <x v="1"/>
  </r>
  <r>
    <x v="1"/>
    <s v="Incandescent       "/>
    <m/>
    <s v="Standard A Lamp      "/>
    <n v="3"/>
    <n v="60"/>
    <s v="201931"/>
    <x v="1"/>
  </r>
  <r>
    <x v="0"/>
    <s v="Incandescent       "/>
    <m/>
    <s v="Standard A Lamp      "/>
    <n v="2"/>
    <n v="100"/>
    <s v="201931"/>
    <x v="1"/>
  </r>
  <r>
    <x v="0"/>
    <s v="Incandescent       "/>
    <m/>
    <s v="Standard A Lamp      "/>
    <n v="2"/>
    <n v="100"/>
    <s v="201931"/>
    <x v="1"/>
  </r>
  <r>
    <x v="0"/>
    <s v="Incandescent       "/>
    <m/>
    <s v="Standard A Lamp      "/>
    <n v="2"/>
    <n v="75"/>
    <s v="201931"/>
    <x v="1"/>
  </r>
  <r>
    <x v="0"/>
    <s v="Incandescent       "/>
    <m/>
    <s v="Standard A Lamp      "/>
    <n v="1"/>
    <n v="40"/>
    <s v="201931"/>
    <x v="1"/>
  </r>
  <r>
    <x v="1"/>
    <s v="Incandescent       "/>
    <m/>
    <s v="Standard A Lamp      "/>
    <n v="1"/>
    <n v="40"/>
    <s v="201931"/>
    <x v="1"/>
  </r>
  <r>
    <x v="2"/>
    <s v="Incandescent       "/>
    <m/>
    <s v="Reflector            "/>
    <n v="1"/>
    <n v="250"/>
    <s v="201932"/>
    <x v="1"/>
  </r>
  <r>
    <x v="1"/>
    <s v="Incandescent       "/>
    <m/>
    <s v="Standard A Lamp      "/>
    <n v="4"/>
    <n v="75"/>
    <s v="201932"/>
    <x v="1"/>
  </r>
  <r>
    <x v="0"/>
    <s v="Incandescent       "/>
    <m/>
    <s v="Standard A Lamp      "/>
    <n v="2"/>
    <n v="75"/>
    <s v="201932"/>
    <x v="1"/>
  </r>
  <r>
    <x v="4"/>
    <s v="Incandescent       "/>
    <m/>
    <s v="Standard A Lamp      "/>
    <n v="1"/>
    <n v="75"/>
    <s v="201932"/>
    <x v="1"/>
  </r>
  <r>
    <x v="0"/>
    <s v="Incandescent       "/>
    <m/>
    <s v="Standard A Lamp      "/>
    <n v="2"/>
    <n v="75"/>
    <s v="201932"/>
    <x v="1"/>
  </r>
  <r>
    <x v="8"/>
    <s v="Incandescent       "/>
    <m/>
    <s v="Standard A Lamp      "/>
    <n v="2"/>
    <n v="75"/>
    <s v="201932"/>
    <x v="1"/>
  </r>
  <r>
    <x v="0"/>
    <s v="Incandescent       "/>
    <m/>
    <s v="Standard A Lamp      "/>
    <n v="1"/>
    <n v="40"/>
    <s v="201932"/>
    <x v="1"/>
  </r>
  <r>
    <x v="1"/>
    <s v="Incandescent       "/>
    <m/>
    <s v="Standard A Lamp      "/>
    <n v="1"/>
    <n v="40"/>
    <s v="201932"/>
    <x v="1"/>
  </r>
  <r>
    <x v="1"/>
    <s v="Incandescent       "/>
    <m/>
    <s v="Standard A Lamp      "/>
    <n v="4"/>
    <n v="100"/>
    <s v="201933"/>
    <x v="1"/>
  </r>
  <r>
    <x v="0"/>
    <s v="Incandescent       "/>
    <m/>
    <s v="Standard A Lamp      "/>
    <n v="2"/>
    <n v="75"/>
    <s v="201933"/>
    <x v="1"/>
  </r>
  <r>
    <x v="0"/>
    <s v="Incandescent       "/>
    <m/>
    <s v="Standard A Lamp      "/>
    <n v="2"/>
    <n v="75"/>
    <s v="201933"/>
    <x v="1"/>
  </r>
  <r>
    <x v="0"/>
    <s v="Incandescent       "/>
    <m/>
    <s v="Standard A Lamp      "/>
    <n v="1"/>
    <n v="75"/>
    <s v="201933"/>
    <x v="1"/>
  </r>
  <r>
    <x v="0"/>
    <s v="Linear Fluorescent "/>
    <n v="4"/>
    <s v="T-8                  "/>
    <n v="2"/>
    <n v="32"/>
    <s v="201951"/>
    <x v="1"/>
  </r>
  <r>
    <x v="1"/>
    <s v="Linear Fluorescent "/>
    <n v="2"/>
    <s v="T-8                  "/>
    <n v="2"/>
    <n v="17"/>
    <s v="201951"/>
    <x v="1"/>
  </r>
  <r>
    <x v="1"/>
    <s v="Linear Fluorescent "/>
    <n v="4"/>
    <s v="T-8                  "/>
    <n v="2"/>
    <n v="32"/>
    <s v="201951"/>
    <x v="1"/>
  </r>
  <r>
    <x v="0"/>
    <s v="Linear Fluorescent "/>
    <n v="4"/>
    <s v="T-8                  "/>
    <n v="2"/>
    <n v="32"/>
    <s v="201951"/>
    <x v="1"/>
  </r>
  <r>
    <x v="4"/>
    <s v="Compact Fluorescent"/>
    <m/>
    <s v="Twist                "/>
    <n v="1"/>
    <n v="23"/>
    <s v="201951"/>
    <x v="1"/>
  </r>
  <r>
    <x v="4"/>
    <s v="Halogen            "/>
    <m/>
    <s v="PAR                  "/>
    <n v="1"/>
    <n v="35"/>
    <s v="201951"/>
    <x v="1"/>
  </r>
  <r>
    <x v="0"/>
    <s v="Incandescent       "/>
    <m/>
    <s v="Standard A Lamp      "/>
    <n v="1"/>
    <n v="72"/>
    <s v="201951"/>
    <x v="1"/>
  </r>
  <r>
    <x v="4"/>
    <s v="Compact Fluorescent"/>
    <m/>
    <s v="Twist                "/>
    <n v="1"/>
    <n v="13"/>
    <s v="201951"/>
    <x v="1"/>
  </r>
  <r>
    <x v="10"/>
    <s v="Halogen            "/>
    <m/>
    <s v="MR                   "/>
    <n v="1"/>
    <n v="50"/>
    <s v="201951"/>
    <x v="1"/>
  </r>
  <r>
    <x v="0"/>
    <s v="Other              "/>
    <m/>
    <s v="Other                "/>
    <n v="1"/>
    <n v="20"/>
    <s v="201951"/>
    <x v="1"/>
  </r>
  <r>
    <x v="0"/>
    <s v="Halogen            "/>
    <m/>
    <s v="PAR                  "/>
    <n v="1"/>
    <n v="50"/>
    <s v="201951"/>
    <x v="1"/>
  </r>
  <r>
    <x v="0"/>
    <s v="Linear Fluorescent "/>
    <n v="4"/>
    <s v="T-8                  "/>
    <n v="2"/>
    <n v="32"/>
    <s v="201952"/>
    <x v="1"/>
  </r>
  <r>
    <x v="1"/>
    <s v="Linear Fluorescent "/>
    <n v="2"/>
    <s v="T-8                  "/>
    <n v="2"/>
    <n v="17"/>
    <s v="201952"/>
    <x v="1"/>
  </r>
  <r>
    <x v="0"/>
    <s v="Linear Fluorescent "/>
    <n v="4"/>
    <s v="T-8                  "/>
    <n v="2"/>
    <n v="32"/>
    <s v="201952"/>
    <x v="1"/>
  </r>
  <r>
    <x v="4"/>
    <s v="Incandescent       "/>
    <m/>
    <s v="Standard A Lamp      "/>
    <n v="1"/>
    <n v="100"/>
    <s v="201952"/>
    <x v="1"/>
  </r>
  <r>
    <x v="1"/>
    <s v="Compact Fluorescent"/>
    <m/>
    <s v="Twist                "/>
    <n v="4"/>
    <n v="15"/>
    <s v="202411"/>
    <x v="1"/>
  </r>
  <r>
    <x v="0"/>
    <s v="Compact Fluorescent"/>
    <m/>
    <s v="Twist                "/>
    <n v="1"/>
    <n v="15"/>
    <s v="202411"/>
    <x v="1"/>
  </r>
  <r>
    <x v="0"/>
    <s v="Compact Fluorescent"/>
    <m/>
    <s v="Twist                "/>
    <n v="2"/>
    <n v="15"/>
    <s v="202411"/>
    <x v="1"/>
  </r>
  <r>
    <x v="0"/>
    <s v="Incandescent       "/>
    <m/>
    <s v="Standard A Lamp      "/>
    <n v="1"/>
    <n v="60"/>
    <s v="202411"/>
    <x v="1"/>
  </r>
  <r>
    <x v="2"/>
    <s v="Incandescent       "/>
    <m/>
    <s v="Standard A Lamp      "/>
    <n v="1"/>
    <n v="40"/>
    <s v="202411"/>
    <x v="1"/>
  </r>
  <r>
    <x v="0"/>
    <s v="Incandescent       "/>
    <m/>
    <s v="Standard A Lamp      "/>
    <n v="1"/>
    <n v="60"/>
    <s v="202411"/>
    <x v="1"/>
  </r>
  <r>
    <x v="8"/>
    <s v="Compact Fluorescent"/>
    <m/>
    <s v="Twist                "/>
    <n v="3"/>
    <n v="22"/>
    <s v="202411"/>
    <x v="1"/>
  </r>
  <r>
    <x v="4"/>
    <s v="Compact Fluorescent"/>
    <m/>
    <s v="Twist                "/>
    <n v="1"/>
    <n v="15"/>
    <s v="202411"/>
    <x v="1"/>
  </r>
  <r>
    <x v="5"/>
    <s v="Compact Fluorescent"/>
    <m/>
    <s v="Twist                "/>
    <n v="1"/>
    <n v="15"/>
    <s v="202411"/>
    <x v="1"/>
  </r>
  <r>
    <x v="1"/>
    <s v="Incandescent       "/>
    <m/>
    <s v="Globe                "/>
    <n v="4"/>
    <n v="40"/>
    <s v="202412"/>
    <x v="1"/>
  </r>
  <r>
    <x v="0"/>
    <s v="Incandescent       "/>
    <m/>
    <s v="Standard A Lamp      "/>
    <n v="1"/>
    <n v="40"/>
    <s v="202412"/>
    <x v="1"/>
  </r>
  <r>
    <x v="0"/>
    <s v="Compact Fluorescent"/>
    <m/>
    <s v="Twist                "/>
    <n v="2"/>
    <n v="15"/>
    <s v="202412"/>
    <x v="1"/>
  </r>
  <r>
    <x v="0"/>
    <s v="Compact Fluorescent"/>
    <m/>
    <s v="Twist                "/>
    <n v="2"/>
    <n v="15"/>
    <s v="202412"/>
    <x v="1"/>
  </r>
  <r>
    <x v="8"/>
    <s v="Compact Fluorescent"/>
    <m/>
    <s v="Twist                "/>
    <n v="3"/>
    <n v="15"/>
    <s v="202412"/>
    <x v="1"/>
  </r>
  <r>
    <x v="0"/>
    <s v="Compact Fluorescent"/>
    <m/>
    <s v="Twist                "/>
    <n v="1"/>
    <n v="15"/>
    <s v="202412"/>
    <x v="1"/>
  </r>
  <r>
    <x v="0"/>
    <s v="Incandescent       "/>
    <m/>
    <s v="Standard A Lamp      "/>
    <n v="1"/>
    <n v="60"/>
    <s v="202412"/>
    <x v="1"/>
  </r>
  <r>
    <x v="0"/>
    <s v="Compact Fluorescent"/>
    <m/>
    <s v="Twist                "/>
    <n v="2"/>
    <n v="15"/>
    <s v="202412"/>
    <x v="1"/>
  </r>
  <r>
    <x v="3"/>
    <s v="Compact Fluorescent"/>
    <m/>
    <s v="Twist                "/>
    <n v="1"/>
    <n v="15"/>
    <s v="202412"/>
    <x v="1"/>
  </r>
  <r>
    <x v="5"/>
    <s v="Incandescent       "/>
    <m/>
    <s v="Decorative           "/>
    <n v="5"/>
    <n v="25"/>
    <s v="202412"/>
    <x v="1"/>
  </r>
  <r>
    <x v="4"/>
    <s v="Compact Fluorescent"/>
    <m/>
    <s v="Twist                "/>
    <n v="1"/>
    <n v="13"/>
    <s v="202412"/>
    <x v="1"/>
  </r>
  <r>
    <x v="4"/>
    <s v="Incandescent       "/>
    <m/>
    <s v="Standard A Lamp      "/>
    <n v="1"/>
    <n v="60"/>
    <s v="202412"/>
    <x v="1"/>
  </r>
  <r>
    <x v="1"/>
    <s v="Incandescent       "/>
    <m/>
    <s v="Globe                "/>
    <n v="4"/>
    <n v="40"/>
    <s v="202413"/>
    <x v="1"/>
  </r>
  <r>
    <x v="0"/>
    <s v="Incandescent       "/>
    <m/>
    <s v="Standard A Lamp      "/>
    <n v="1"/>
    <n v="60"/>
    <s v="202413"/>
    <x v="1"/>
  </r>
  <r>
    <x v="4"/>
    <s v="Compact Fluorescent"/>
    <m/>
    <s v="Twist                "/>
    <n v="1"/>
    <n v="15"/>
    <s v="202413"/>
    <x v="1"/>
  </r>
  <r>
    <x v="0"/>
    <s v="Incandescent       "/>
    <m/>
    <s v="Standard A Lamp      "/>
    <n v="1"/>
    <n v="60"/>
    <s v="202413"/>
    <x v="1"/>
  </r>
  <r>
    <x v="5"/>
    <s v="Incandescent       "/>
    <m/>
    <s v="Standard A Lamp      "/>
    <n v="1"/>
    <n v="60"/>
    <s v="202413"/>
    <x v="1"/>
  </r>
  <r>
    <x v="0"/>
    <s v="Incandescent       "/>
    <m/>
    <s v="Standard A Lamp      "/>
    <n v="1"/>
    <n v="60"/>
    <s v="202413"/>
    <x v="1"/>
  </r>
  <r>
    <x v="0"/>
    <s v="Incandescent       "/>
    <m/>
    <s v="Standard A Lamp      "/>
    <n v="2"/>
    <n v="60"/>
    <s v="202413"/>
    <x v="1"/>
  </r>
  <r>
    <x v="3"/>
    <s v="Incandescent       "/>
    <m/>
    <s v="Standard A Lamp      "/>
    <n v="1"/>
    <n v="100"/>
    <s v="202413"/>
    <x v="1"/>
  </r>
  <r>
    <x v="0"/>
    <s v="Compact Fluorescent"/>
    <m/>
    <s v="Twist                "/>
    <n v="1"/>
    <n v="15"/>
    <s v="202413"/>
    <x v="1"/>
  </r>
  <r>
    <x v="5"/>
    <s v="Incandescent       "/>
    <m/>
    <s v="Standard A Lamp      "/>
    <n v="1"/>
    <n v="60"/>
    <s v="202413"/>
    <x v="1"/>
  </r>
  <r>
    <x v="1"/>
    <s v="Incandescent       "/>
    <m/>
    <s v="Standard A Lamp      "/>
    <n v="4"/>
    <n v="40"/>
    <s v="202891"/>
    <x v="1"/>
  </r>
  <r>
    <x v="0"/>
    <s v="Incandescent       "/>
    <m/>
    <s v="Standard A Lamp      "/>
    <n v="2"/>
    <n v="60"/>
    <s v="202891"/>
    <x v="1"/>
  </r>
  <r>
    <x v="4"/>
    <s v="Incandescent       "/>
    <m/>
    <s v="Standard A Lamp      "/>
    <n v="1"/>
    <n v="60"/>
    <s v="202891"/>
    <x v="1"/>
  </r>
  <r>
    <x v="0"/>
    <s v="Incandescent       "/>
    <m/>
    <s v="Standard A Lamp      "/>
    <n v="2"/>
    <n v="60"/>
    <s v="202891"/>
    <x v="1"/>
  </r>
  <r>
    <x v="8"/>
    <s v="Incandescent       "/>
    <m/>
    <s v="Decorative           "/>
    <n v="4"/>
    <n v="40"/>
    <s v="202891"/>
    <x v="1"/>
  </r>
  <r>
    <x v="0"/>
    <s v="Incandescent       "/>
    <m/>
    <s v="Standard A Lamp      "/>
    <n v="2"/>
    <n v="60"/>
    <s v="202891"/>
    <x v="1"/>
  </r>
  <r>
    <x v="1"/>
    <s v="Incandescent       "/>
    <m/>
    <s v="Standard A Lamp      "/>
    <n v="1"/>
    <n v="40"/>
    <s v="202891"/>
    <x v="1"/>
  </r>
  <r>
    <x v="1"/>
    <s v="Linear Fluorescent "/>
    <n v="2"/>
    <s v="T-8                  "/>
    <n v="1"/>
    <n v="15"/>
    <s v="202891"/>
    <x v="1"/>
  </r>
  <r>
    <x v="0"/>
    <s v="Incandescent       "/>
    <m/>
    <s v="Standard A Lamp      "/>
    <n v="1"/>
    <n v="60"/>
    <s v="202891"/>
    <x v="1"/>
  </r>
  <r>
    <x v="4"/>
    <s v="Incandescent       "/>
    <m/>
    <s v="3-Way Incandescent   "/>
    <n v="1"/>
    <n v="70"/>
    <s v="202891"/>
    <x v="1"/>
  </r>
  <r>
    <x v="1"/>
    <s v="Incandescent       "/>
    <m/>
    <s v="Standard A Lamp      "/>
    <n v="4"/>
    <n v="60"/>
    <s v="202892"/>
    <x v="1"/>
  </r>
  <r>
    <x v="0"/>
    <s v="Incandescent       "/>
    <m/>
    <s v="Standard A Lamp      "/>
    <n v="2"/>
    <n v="60"/>
    <s v="202892"/>
    <x v="1"/>
  </r>
  <r>
    <x v="4"/>
    <s v="Incandescent       "/>
    <m/>
    <s v="Decorative           "/>
    <n v="3"/>
    <n v="25"/>
    <s v="202892"/>
    <x v="1"/>
  </r>
  <r>
    <x v="0"/>
    <s v="Incandescent       "/>
    <m/>
    <s v="Standard A Lamp      "/>
    <n v="1"/>
    <n v="60"/>
    <s v="202892"/>
    <x v="1"/>
  </r>
  <r>
    <x v="8"/>
    <s v="Incandescent       "/>
    <m/>
    <s v="Standard A Lamp      "/>
    <n v="4"/>
    <n v="60"/>
    <s v="202892"/>
    <x v="1"/>
  </r>
  <r>
    <x v="5"/>
    <s v="Incandescent       "/>
    <m/>
    <s v="Standard A Lamp      "/>
    <n v="4"/>
    <n v="60"/>
    <s v="202892"/>
    <x v="1"/>
  </r>
  <r>
    <x v="0"/>
    <s v="Incandescent       "/>
    <m/>
    <s v="Standard A Lamp      "/>
    <n v="2"/>
    <n v="60"/>
    <s v="202892"/>
    <x v="1"/>
  </r>
  <r>
    <x v="1"/>
    <s v="Incandescent       "/>
    <m/>
    <s v="Standard A Lamp      "/>
    <n v="1"/>
    <n v="60"/>
    <s v="202892"/>
    <x v="1"/>
  </r>
  <r>
    <x v="1"/>
    <s v="Incandescent       "/>
    <m/>
    <s v="Standard A Lamp      "/>
    <n v="4"/>
    <n v="40"/>
    <s v="202893"/>
    <x v="1"/>
  </r>
  <r>
    <x v="0"/>
    <s v="Incandescent       "/>
    <m/>
    <s v="Standard A Lamp      "/>
    <n v="2"/>
    <n v="60"/>
    <s v="202893"/>
    <x v="1"/>
  </r>
  <r>
    <x v="0"/>
    <s v="Incandescent       "/>
    <m/>
    <s v="Standard A Lamp      "/>
    <n v="1"/>
    <n v="60"/>
    <s v="202893"/>
    <x v="1"/>
  </r>
  <r>
    <x v="8"/>
    <s v="Compact Fluorescent"/>
    <m/>
    <s v="Twist                "/>
    <n v="3"/>
    <n v="26"/>
    <s v="202893"/>
    <x v="1"/>
  </r>
  <r>
    <x v="1"/>
    <s v="Incandescent       "/>
    <m/>
    <s v="Standard A Lamp      "/>
    <n v="1"/>
    <n v="40"/>
    <s v="202893"/>
    <x v="1"/>
  </r>
  <r>
    <x v="1"/>
    <s v="Linear Fluorescent "/>
    <n v="2"/>
    <s v="T-8                  "/>
    <n v="1"/>
    <n v="15"/>
    <s v="202893"/>
    <x v="1"/>
  </r>
  <r>
    <x v="0"/>
    <s v="Incandescent       "/>
    <m/>
    <s v="Standard A Lamp      "/>
    <n v="1"/>
    <n v="60"/>
    <s v="202893"/>
    <x v="1"/>
  </r>
  <r>
    <x v="5"/>
    <s v="Incandescent       "/>
    <m/>
    <s v="Standard A Lamp      "/>
    <n v="1"/>
    <n v="40"/>
    <s v="202893"/>
    <x v="1"/>
  </r>
  <r>
    <x v="1"/>
    <s v="Incandescent       "/>
    <m/>
    <s v="Standard A Lamp      "/>
    <n v="4"/>
    <n v="75"/>
    <s v="205321"/>
    <x v="1"/>
  </r>
  <r>
    <x v="0"/>
    <s v="Incandescent       "/>
    <m/>
    <s v="Standard A Lamp      "/>
    <n v="2"/>
    <n v="60"/>
    <s v="205321"/>
    <x v="1"/>
  </r>
  <r>
    <x v="0"/>
    <s v="Incandescent       "/>
    <m/>
    <s v="Standard A Lamp      "/>
    <n v="1"/>
    <n v="60"/>
    <s v="205321"/>
    <x v="1"/>
  </r>
  <r>
    <x v="1"/>
    <s v="Incandescent       "/>
    <m/>
    <s v="Standard A Lamp      "/>
    <n v="1"/>
    <n v="60"/>
    <s v="205321"/>
    <x v="1"/>
  </r>
  <r>
    <x v="0"/>
    <s v="Compact Fluorescent"/>
    <m/>
    <s v="Twist                "/>
    <n v="2"/>
    <n v="13"/>
    <s v="205321"/>
    <x v="1"/>
  </r>
  <r>
    <x v="0"/>
    <s v="Compact Fluorescent"/>
    <m/>
    <s v="Twist                "/>
    <n v="1"/>
    <n v="13"/>
    <s v="205321"/>
    <x v="1"/>
  </r>
  <r>
    <x v="0"/>
    <s v="Incandescent       "/>
    <m/>
    <s v="Standard A Lamp      "/>
    <n v="2"/>
    <n v="40"/>
    <s v="205321"/>
    <x v="1"/>
  </r>
  <r>
    <x v="4"/>
    <s v="Compact Fluorescent"/>
    <m/>
    <s v="Twist                "/>
    <n v="1"/>
    <n v="13"/>
    <s v="205321"/>
    <x v="1"/>
  </r>
  <r>
    <x v="0"/>
    <s v="Incandescent       "/>
    <m/>
    <s v="Standard A Lamp      "/>
    <n v="2"/>
    <n v="60"/>
    <s v="205322"/>
    <x v="1"/>
  </r>
  <r>
    <x v="1"/>
    <s v="Incandescent       "/>
    <m/>
    <s v="Globe                "/>
    <n v="4"/>
    <n v="60"/>
    <s v="205322"/>
    <x v="1"/>
  </r>
  <r>
    <x v="0"/>
    <s v="Incandescent       "/>
    <m/>
    <s v="Standard A Lamp      "/>
    <n v="2"/>
    <n v="60"/>
    <s v="205322"/>
    <x v="1"/>
  </r>
  <r>
    <x v="4"/>
    <s v="Incandescent       "/>
    <m/>
    <s v="Standard A Lamp      "/>
    <n v="1"/>
    <n v="60"/>
    <s v="205322"/>
    <x v="1"/>
  </r>
  <r>
    <x v="1"/>
    <s v="Incandescent       "/>
    <m/>
    <s v="Standard A Lamp      "/>
    <n v="1"/>
    <n v="60"/>
    <s v="205322"/>
    <x v="1"/>
  </r>
  <r>
    <x v="4"/>
    <s v="Incandescent       "/>
    <m/>
    <s v="Decorative           "/>
    <n v="1"/>
    <n v="25"/>
    <s v="205322"/>
    <x v="1"/>
  </r>
  <r>
    <x v="0"/>
    <s v="Incandescent       "/>
    <m/>
    <s v="Standard A Lamp      "/>
    <n v="2"/>
    <n v="60"/>
    <s v="205322"/>
    <x v="1"/>
  </r>
  <r>
    <x v="4"/>
    <s v="Incandescent       "/>
    <m/>
    <s v="Decorative           "/>
    <n v="1"/>
    <n v="25"/>
    <s v="205322"/>
    <x v="1"/>
  </r>
  <r>
    <x v="5"/>
    <s v="Incandescent       "/>
    <m/>
    <s v="Mini base            "/>
    <n v="2"/>
    <n v="40"/>
    <s v="205322"/>
    <x v="1"/>
  </r>
  <r>
    <x v="8"/>
    <s v="Incandescent       "/>
    <m/>
    <s v="Decorative           "/>
    <n v="3"/>
    <n v="40"/>
    <s v="205322"/>
    <x v="1"/>
  </r>
  <r>
    <x v="0"/>
    <s v="Incandescent       "/>
    <m/>
    <s v="Standard A Lamp      "/>
    <n v="1"/>
    <n v="60"/>
    <s v="205323"/>
    <x v="1"/>
  </r>
  <r>
    <x v="1"/>
    <s v="Incandescent       "/>
    <m/>
    <s v="Standard A Lamp      "/>
    <n v="4"/>
    <n v="60"/>
    <s v="205323"/>
    <x v="1"/>
  </r>
  <r>
    <x v="0"/>
    <s v="Incandescent       "/>
    <m/>
    <s v="Standard A Lamp      "/>
    <n v="2"/>
    <n v="60"/>
    <s v="205323"/>
    <x v="1"/>
  </r>
  <r>
    <x v="1"/>
    <s v="Incandescent       "/>
    <m/>
    <s v="Standard A Lamp      "/>
    <n v="1"/>
    <n v="60"/>
    <s v="205323"/>
    <x v="1"/>
  </r>
  <r>
    <x v="0"/>
    <s v="Incandescent       "/>
    <m/>
    <s v="Standard A Lamp      "/>
    <n v="1"/>
    <n v="75"/>
    <s v="205323"/>
    <x v="1"/>
  </r>
  <r>
    <x v="0"/>
    <s v="Incandescent       "/>
    <m/>
    <s v="Standard A Lamp      "/>
    <n v="2"/>
    <n v="75"/>
    <s v="205323"/>
    <x v="1"/>
  </r>
  <r>
    <x v="0"/>
    <s v="Incandescent       "/>
    <m/>
    <s v="Heat Lamp            "/>
    <n v="2"/>
    <n v="250"/>
    <s v="205661"/>
    <x v="1"/>
  </r>
  <r>
    <x v="1"/>
    <s v="Incandescent       "/>
    <m/>
    <s v="Standard A Lamp      "/>
    <n v="2"/>
    <n v="60"/>
    <s v="205661"/>
    <x v="1"/>
  </r>
  <r>
    <x v="9"/>
    <s v="Incandescent       "/>
    <m/>
    <s v="Standard A Lamp      "/>
    <n v="4"/>
    <n v="25"/>
    <s v="205661"/>
    <x v="1"/>
  </r>
  <r>
    <x v="4"/>
    <s v="Compact Fluorescent"/>
    <m/>
    <s v="Twist                "/>
    <n v="1"/>
    <n v="8"/>
    <s v="205661"/>
    <x v="1"/>
  </r>
  <r>
    <x v="1"/>
    <s v="Incandescent       "/>
    <m/>
    <s v="Standard A Lamp      "/>
    <n v="2"/>
    <n v="75"/>
    <s v="205661"/>
    <x v="1"/>
  </r>
  <r>
    <x v="0"/>
    <s v="Incandescent       "/>
    <m/>
    <s v="Standard A Lamp      "/>
    <n v="2"/>
    <n v="60"/>
    <s v="205661"/>
    <x v="1"/>
  </r>
  <r>
    <x v="9"/>
    <s v="Compact Fluorescent"/>
    <m/>
    <s v="Twist                "/>
    <n v="4"/>
    <n v="8"/>
    <s v="205661"/>
    <x v="1"/>
  </r>
  <r>
    <x v="1"/>
    <s v="Incandescent       "/>
    <m/>
    <s v="Standard A Lamp      "/>
    <n v="1"/>
    <n v="60"/>
    <s v="205661"/>
    <x v="1"/>
  </r>
  <r>
    <x v="0"/>
    <s v="Compact Fluorescent"/>
    <m/>
    <s v="Twist                "/>
    <n v="1"/>
    <n v="28"/>
    <s v="205661"/>
    <x v="1"/>
  </r>
  <r>
    <x v="4"/>
    <s v="Compact Fluorescent"/>
    <m/>
    <s v="Twist                "/>
    <n v="1"/>
    <n v="7"/>
    <s v="205661"/>
    <x v="1"/>
  </r>
  <r>
    <x v="5"/>
    <s v="Compact Fluorescent"/>
    <m/>
    <s v="Twist                "/>
    <n v="1"/>
    <n v="28"/>
    <s v="205661"/>
    <x v="1"/>
  </r>
  <r>
    <x v="9"/>
    <s v="Incandescent       "/>
    <m/>
    <s v="Decorative           "/>
    <n v="1"/>
    <n v="25"/>
    <s v="205661"/>
    <x v="1"/>
  </r>
  <r>
    <x v="0"/>
    <s v="Incandescent       "/>
    <m/>
    <s v="Heat Lamp            "/>
    <n v="2"/>
    <n v="250"/>
    <s v="205662"/>
    <x v="1"/>
  </r>
  <r>
    <x v="1"/>
    <s v="Incandescent       "/>
    <m/>
    <s v="Standard A Lamp      "/>
    <n v="2"/>
    <n v="60"/>
    <s v="205662"/>
    <x v="1"/>
  </r>
  <r>
    <x v="0"/>
    <s v="Compact Fluorescent"/>
    <m/>
    <s v="Twist                "/>
    <n v="2"/>
    <n v="28"/>
    <s v="205662"/>
    <x v="1"/>
  </r>
  <r>
    <x v="1"/>
    <s v="Incandescent       "/>
    <m/>
    <s v="Standard A Lamp      "/>
    <n v="2"/>
    <n v="75"/>
    <s v="205662"/>
    <x v="1"/>
  </r>
  <r>
    <x v="0"/>
    <s v="Incandescent       "/>
    <m/>
    <s v="Standard A Lamp      "/>
    <n v="2"/>
    <n v="60"/>
    <s v="205662"/>
    <x v="1"/>
  </r>
  <r>
    <x v="9"/>
    <s v="Incandescent       "/>
    <m/>
    <s v="Standard A Lamp      "/>
    <n v="2"/>
    <n v="60"/>
    <s v="205662"/>
    <x v="1"/>
  </r>
  <r>
    <x v="1"/>
    <s v="Incandescent       "/>
    <m/>
    <s v="Standard A Lamp      "/>
    <n v="1"/>
    <n v="60"/>
    <s v="205662"/>
    <x v="1"/>
  </r>
  <r>
    <x v="0"/>
    <s v="Incandescent       "/>
    <m/>
    <s v="Standard A Lamp      "/>
    <n v="1"/>
    <n v="60"/>
    <s v="205662"/>
    <x v="1"/>
  </r>
  <r>
    <x v="4"/>
    <s v="Incandescent       "/>
    <m/>
    <s v="Standard A Lamp      "/>
    <n v="1"/>
    <n v="75"/>
    <s v="205662"/>
    <x v="1"/>
  </r>
  <r>
    <x v="4"/>
    <s v="Compact Fluorescent"/>
    <m/>
    <s v="Twist                "/>
    <n v="1"/>
    <n v="28"/>
    <s v="205662"/>
    <x v="1"/>
  </r>
  <r>
    <x v="0"/>
    <s v="Incandescent       "/>
    <m/>
    <s v="Heat Lamp            "/>
    <n v="2"/>
    <n v="150"/>
    <s v="205663"/>
    <x v="1"/>
  </r>
  <r>
    <x v="1"/>
    <s v="Incandescent       "/>
    <m/>
    <s v="Standard A Lamp      "/>
    <n v="2"/>
    <n v="60"/>
    <s v="205663"/>
    <x v="1"/>
  </r>
  <r>
    <x v="0"/>
    <s v="Incandescent       "/>
    <m/>
    <s v="Standard A Lamp      "/>
    <n v="2"/>
    <n v="60"/>
    <s v="205663"/>
    <x v="1"/>
  </r>
  <r>
    <x v="4"/>
    <s v="Incandescent       "/>
    <m/>
    <s v="Standard A Lamp      "/>
    <n v="1"/>
    <n v="60"/>
    <s v="205663"/>
    <x v="1"/>
  </r>
  <r>
    <x v="1"/>
    <s v="Compact Fluorescent"/>
    <m/>
    <s v="Twist                "/>
    <n v="1"/>
    <n v="8"/>
    <s v="205663"/>
    <x v="1"/>
  </r>
  <r>
    <x v="1"/>
    <s v="Incandescent       "/>
    <m/>
    <s v="Standard A Lamp      "/>
    <n v="2"/>
    <n v="40"/>
    <s v="205663"/>
    <x v="1"/>
  </r>
  <r>
    <x v="9"/>
    <s v="Compact Fluorescent"/>
    <m/>
    <s v="Twist                "/>
    <n v="4"/>
    <n v="8"/>
    <s v="205663"/>
    <x v="1"/>
  </r>
  <r>
    <x v="0"/>
    <s v="Incandescent       "/>
    <m/>
    <s v="Standard A Lamp      "/>
    <n v="1"/>
    <n v="40"/>
    <s v="205663"/>
    <x v="1"/>
  </r>
  <r>
    <x v="4"/>
    <s v="Incandescent       "/>
    <m/>
    <s v="Standard A Lamp      "/>
    <n v="1"/>
    <n v="60"/>
    <s v="205663"/>
    <x v="1"/>
  </r>
  <r>
    <x v="5"/>
    <s v="Halogen            "/>
    <m/>
    <s v="Other                "/>
    <n v="1"/>
    <n v="30"/>
    <s v="205663"/>
    <x v="1"/>
  </r>
  <r>
    <x v="9"/>
    <s v="Incandescent       "/>
    <m/>
    <s v="Decorative           "/>
    <n v="1"/>
    <n v="40"/>
    <s v="205663"/>
    <x v="1"/>
  </r>
  <r>
    <x v="1"/>
    <s v="Incandescent       "/>
    <m/>
    <s v="Standard A Lamp      "/>
    <n v="3"/>
    <n v="40"/>
    <s v="205811"/>
    <x v="1"/>
  </r>
  <r>
    <x v="4"/>
    <s v="Incandescent       "/>
    <m/>
    <s v="Standard A Lamp      "/>
    <n v="1"/>
    <n v="40"/>
    <s v="205811"/>
    <x v="1"/>
  </r>
  <r>
    <x v="0"/>
    <s v="Linear Fluorescent "/>
    <n v="4"/>
    <s v="T-8                  "/>
    <n v="2"/>
    <n v="40"/>
    <s v="205811"/>
    <x v="1"/>
  </r>
  <r>
    <x v="1"/>
    <s v="Incandescent       "/>
    <m/>
    <s v="Standard A Lamp      "/>
    <n v="1"/>
    <n v="40"/>
    <s v="205811"/>
    <x v="1"/>
  </r>
  <r>
    <x v="5"/>
    <s v="Incandescent       "/>
    <m/>
    <s v="Standard A Lamp      "/>
    <n v="1"/>
    <n v="40"/>
    <s v="205811"/>
    <x v="1"/>
  </r>
  <r>
    <x v="0"/>
    <s v="Incandescent       "/>
    <m/>
    <s v="Standard A Lamp      "/>
    <n v="1"/>
    <n v="40"/>
    <s v="205811"/>
    <x v="1"/>
  </r>
  <r>
    <x v="1"/>
    <s v="Incandescent       "/>
    <m/>
    <s v="Standard A Lamp      "/>
    <n v="3"/>
    <n v="40"/>
    <s v="205812"/>
    <x v="1"/>
  </r>
  <r>
    <x v="4"/>
    <s v="Incandescent       "/>
    <m/>
    <s v="Standard A Lamp      "/>
    <n v="1"/>
    <n v="40"/>
    <s v="205812"/>
    <x v="1"/>
  </r>
  <r>
    <x v="0"/>
    <s v="Linear Fluorescent "/>
    <n v="4"/>
    <s v="T-8                  "/>
    <n v="2"/>
    <n v="40"/>
    <s v="205812"/>
    <x v="1"/>
  </r>
  <r>
    <x v="1"/>
    <s v="Compact Fluorescent"/>
    <m/>
    <s v="Twist                "/>
    <n v="1"/>
    <n v="28"/>
    <s v="205812"/>
    <x v="1"/>
  </r>
  <r>
    <x v="5"/>
    <s v="Compact Fluorescent"/>
    <m/>
    <s v="Twist                "/>
    <n v="2"/>
    <n v="13"/>
    <s v="205812"/>
    <x v="1"/>
  </r>
  <r>
    <x v="0"/>
    <s v="Incandescent       "/>
    <m/>
    <s v="Standard A Lamp      "/>
    <n v="1"/>
    <n v="60"/>
    <s v="205812"/>
    <x v="1"/>
  </r>
  <r>
    <x v="4"/>
    <s v="Compact Fluorescent"/>
    <m/>
    <s v="Twist                "/>
    <n v="1"/>
    <n v="13"/>
    <s v="205812"/>
    <x v="1"/>
  </r>
  <r>
    <x v="1"/>
    <s v="Incandescent       "/>
    <m/>
    <s v="Standard A Lamp      "/>
    <n v="3"/>
    <n v="60"/>
    <s v="206651"/>
    <x v="1"/>
  </r>
  <r>
    <x v="0"/>
    <s v="Other              "/>
    <m/>
    <s v="Other                "/>
    <n v="1"/>
    <n v="22"/>
    <s v="206651"/>
    <x v="1"/>
  </r>
  <r>
    <x v="4"/>
    <s v="Compact Fluorescent"/>
    <m/>
    <s v="Twist                "/>
    <n v="1"/>
    <n v="15"/>
    <s v="206651"/>
    <x v="1"/>
  </r>
  <r>
    <x v="0"/>
    <s v="Incandescent       "/>
    <m/>
    <s v="Standard A Lamp      "/>
    <n v="1"/>
    <n v="60"/>
    <s v="206651"/>
    <x v="1"/>
  </r>
  <r>
    <x v="4"/>
    <s v="Incandescent       "/>
    <m/>
    <s v="Other                "/>
    <n v="2"/>
    <n v="40"/>
    <s v="206651"/>
    <x v="1"/>
  </r>
  <r>
    <x v="2"/>
    <s v="Compact Fluorescent"/>
    <m/>
    <s v="A shape bulb         "/>
    <n v="1"/>
    <n v="22"/>
    <s v="206651"/>
    <x v="1"/>
  </r>
  <r>
    <x v="2"/>
    <s v="Incandescent       "/>
    <m/>
    <s v="Reflector            "/>
    <n v="1"/>
    <n v="65"/>
    <s v="206651"/>
    <x v="1"/>
  </r>
  <r>
    <x v="10"/>
    <s v="Halogen            "/>
    <m/>
    <s v="PAR                  "/>
    <n v="6"/>
    <n v="50"/>
    <s v="206651"/>
    <x v="1"/>
  </r>
  <r>
    <x v="0"/>
    <s v="Incandescent       "/>
    <m/>
    <s v="Standard A Lamp      "/>
    <n v="1"/>
    <n v="60"/>
    <s v="206651"/>
    <x v="1"/>
  </r>
  <r>
    <x v="1"/>
    <s v="Incandescent       "/>
    <m/>
    <s v="Standard A Lamp      "/>
    <n v="1"/>
    <n v="60"/>
    <s v="206651"/>
    <x v="1"/>
  </r>
  <r>
    <x v="0"/>
    <s v="Incandescent       "/>
    <m/>
    <s v="Standard A Lamp      "/>
    <n v="3"/>
    <n v="40"/>
    <s v="206651"/>
    <x v="1"/>
  </r>
  <r>
    <x v="5"/>
    <s v="Compact Fluorescent"/>
    <m/>
    <s v="Twist                "/>
    <n v="1"/>
    <n v="22"/>
    <s v="206651"/>
    <x v="1"/>
  </r>
  <r>
    <x v="4"/>
    <s v="Compact Fluorescent"/>
    <m/>
    <s v="Twist                "/>
    <n v="1"/>
    <n v="22"/>
    <s v="206651"/>
    <x v="1"/>
  </r>
  <r>
    <x v="0"/>
    <s v="Incandescent       "/>
    <m/>
    <s v="Standard A Lamp      "/>
    <n v="2"/>
    <n v="60"/>
    <s v="206651"/>
    <x v="1"/>
  </r>
  <r>
    <x v="0"/>
    <s v="Other              "/>
    <m/>
    <s v="Other                "/>
    <n v="1"/>
    <n v="22"/>
    <s v="206651"/>
    <x v="1"/>
  </r>
  <r>
    <x v="5"/>
    <s v="Compact Fluorescent"/>
    <m/>
    <s v="Twist                "/>
    <n v="1"/>
    <n v="15"/>
    <s v="206651"/>
    <x v="1"/>
  </r>
  <r>
    <x v="5"/>
    <s v="Incandescent       "/>
    <m/>
    <s v="Standard A Lamp      "/>
    <n v="2"/>
    <n v="60"/>
    <s v="206651"/>
    <x v="1"/>
  </r>
  <r>
    <x v="0"/>
    <s v="Compact Fluorescent"/>
    <m/>
    <s v="A shape bulb         "/>
    <n v="2"/>
    <n v="15"/>
    <s v="206651"/>
    <x v="1"/>
  </r>
  <r>
    <x v="0"/>
    <s v="Linear Fluorescent "/>
    <n v="4"/>
    <s v="T-12                 "/>
    <n v="2"/>
    <n v="40"/>
    <s v="206651"/>
    <x v="1"/>
  </r>
  <r>
    <x v="1"/>
    <s v="Incandescent       "/>
    <m/>
    <s v="Globe                "/>
    <n v="3"/>
    <n v="40"/>
    <s v="206652"/>
    <x v="1"/>
  </r>
  <r>
    <x v="0"/>
    <s v="Incandescent       "/>
    <m/>
    <s v="Standard A Lamp      "/>
    <n v="2"/>
    <n v="60"/>
    <s v="206652"/>
    <x v="1"/>
  </r>
  <r>
    <x v="1"/>
    <s v="Incandescent       "/>
    <m/>
    <s v="Standard A Lamp      "/>
    <n v="2"/>
    <n v="40"/>
    <s v="206652"/>
    <x v="1"/>
  </r>
  <r>
    <x v="2"/>
    <s v="Incandescent       "/>
    <m/>
    <s v="Reflector            "/>
    <n v="1"/>
    <n v="65"/>
    <s v="206652"/>
    <x v="1"/>
  </r>
  <r>
    <x v="0"/>
    <s v="Incandescent       "/>
    <m/>
    <s v="Standard A Lamp      "/>
    <n v="1"/>
    <n v="60"/>
    <s v="206652"/>
    <x v="1"/>
  </r>
  <r>
    <x v="9"/>
    <s v="Incandescent       "/>
    <m/>
    <s v="Decorative           "/>
    <n v="6"/>
    <n v="40"/>
    <s v="206652"/>
    <x v="1"/>
  </r>
  <r>
    <x v="4"/>
    <s v="Compact Fluorescent"/>
    <m/>
    <s v="Twist                "/>
    <n v="1"/>
    <n v="15"/>
    <s v="206652"/>
    <x v="1"/>
  </r>
  <r>
    <x v="0"/>
    <s v="Incandescent       "/>
    <m/>
    <s v="Standard A Lamp      "/>
    <n v="2"/>
    <n v="60"/>
    <s v="206652"/>
    <x v="1"/>
  </r>
  <r>
    <x v="0"/>
    <s v="Linear Fluorescent "/>
    <n v="4"/>
    <s v="T-12                 "/>
    <n v="2"/>
    <n v="40"/>
    <s v="206652"/>
    <x v="1"/>
  </r>
  <r>
    <x v="0"/>
    <s v="Incandescent       "/>
    <m/>
    <s v="Standard A Lamp      "/>
    <n v="2"/>
    <n v="60"/>
    <s v="206652"/>
    <x v="1"/>
  </r>
  <r>
    <x v="0"/>
    <s v="Incandescent       "/>
    <m/>
    <s v="Standard A Lamp      "/>
    <n v="1"/>
    <n v="60"/>
    <s v="206652"/>
    <x v="1"/>
  </r>
  <r>
    <x v="4"/>
    <s v="Compact Fluorescent"/>
    <m/>
    <s v="Twist                "/>
    <n v="1"/>
    <n v="15"/>
    <s v="206652"/>
    <x v="1"/>
  </r>
  <r>
    <x v="1"/>
    <s v="Incandescent       "/>
    <m/>
    <s v="Standard A Lamp      "/>
    <n v="3"/>
    <n v="60"/>
    <s v="206653"/>
    <x v="1"/>
  </r>
  <r>
    <x v="2"/>
    <s v="Compact Fluorescent"/>
    <m/>
    <s v="Twist                "/>
    <n v="1"/>
    <n v="15"/>
    <s v="206653"/>
    <x v="1"/>
  </r>
  <r>
    <x v="0"/>
    <s v="Incandescent       "/>
    <m/>
    <s v="Decorative           "/>
    <n v="1"/>
    <n v="30"/>
    <s v="206653"/>
    <x v="1"/>
  </r>
  <r>
    <x v="10"/>
    <s v="Halogen            "/>
    <m/>
    <s v="MR                   "/>
    <n v="6"/>
    <n v="60"/>
    <s v="206653"/>
    <x v="1"/>
  </r>
  <r>
    <x v="4"/>
    <s v="Incandescent       "/>
    <m/>
    <s v="Standard A Lamp      "/>
    <n v="3"/>
    <n v="40"/>
    <s v="206653"/>
    <x v="1"/>
  </r>
  <r>
    <x v="8"/>
    <s v="Halogen            "/>
    <m/>
    <s v="MR                   "/>
    <n v="3"/>
    <n v="60"/>
    <s v="206653"/>
    <x v="1"/>
  </r>
  <r>
    <x v="5"/>
    <s v="Incandescent       "/>
    <m/>
    <s v="Standard A Lamp      "/>
    <n v="1"/>
    <n v="60"/>
    <s v="206653"/>
    <x v="1"/>
  </r>
  <r>
    <x v="5"/>
    <s v="Halogen            "/>
    <m/>
    <s v="MR                   "/>
    <n v="1"/>
    <n v="150"/>
    <s v="206653"/>
    <x v="1"/>
  </r>
  <r>
    <x v="0"/>
    <s v="Incandescent       "/>
    <m/>
    <s v="Other                "/>
    <n v="4"/>
    <n v="25"/>
    <s v="206653"/>
    <x v="1"/>
  </r>
  <r>
    <x v="10"/>
    <s v="Halogen            "/>
    <m/>
    <s v="MR                   "/>
    <n v="4"/>
    <n v="60"/>
    <s v="206653"/>
    <x v="1"/>
  </r>
  <r>
    <x v="0"/>
    <s v="Incandescent       "/>
    <m/>
    <s v="Other                "/>
    <n v="4"/>
    <n v="25"/>
    <s v="206653"/>
    <x v="1"/>
  </r>
  <r>
    <x v="1"/>
    <s v="Incandescent       "/>
    <m/>
    <s v="Standard A Lamp      "/>
    <n v="1"/>
    <n v="60"/>
    <s v="206653"/>
    <x v="1"/>
  </r>
  <r>
    <x v="4"/>
    <s v="Incandescent       "/>
    <m/>
    <s v="Standard A Lamp      "/>
    <n v="1"/>
    <n v="60"/>
    <s v="206653"/>
    <x v="1"/>
  </r>
  <r>
    <x v="0"/>
    <s v="Incandescent       "/>
    <m/>
    <s v="Standard A Lamp      "/>
    <n v="1"/>
    <n v="60"/>
    <s v="206653"/>
    <x v="1"/>
  </r>
  <r>
    <x v="0"/>
    <s v="Incandescent       "/>
    <m/>
    <s v="Standard A Lamp      "/>
    <n v="1"/>
    <n v="60"/>
    <s v="206653"/>
    <x v="1"/>
  </r>
  <r>
    <x v="10"/>
    <s v="Halogen            "/>
    <m/>
    <s v="MR                   "/>
    <n v="4"/>
    <n v="60"/>
    <s v="206653"/>
    <x v="1"/>
  </r>
  <r>
    <x v="4"/>
    <s v="Incandescent       "/>
    <m/>
    <s v="Standard A Lamp      "/>
    <n v="1"/>
    <n v="60"/>
    <s v="206653"/>
    <x v="1"/>
  </r>
  <r>
    <x v="5"/>
    <s v="Compact Fluorescent"/>
    <m/>
    <s v="Pin base             "/>
    <n v="1"/>
    <n v="28"/>
    <s v="206653"/>
    <x v="1"/>
  </r>
  <r>
    <x v="1"/>
    <s v="Incandescent       "/>
    <m/>
    <s v="Standard A Lamp      "/>
    <n v="4"/>
    <n v="60"/>
    <s v="207051"/>
    <x v="1"/>
  </r>
  <r>
    <x v="8"/>
    <s v="Incandescent       "/>
    <m/>
    <s v="Heat Lamp            "/>
    <n v="1"/>
    <n v="250"/>
    <s v="207051"/>
    <x v="1"/>
  </r>
  <r>
    <x v="0"/>
    <s v="Incandescent       "/>
    <m/>
    <s v="Standard A Lamp      "/>
    <n v="2"/>
    <n v="60"/>
    <s v="207051"/>
    <x v="1"/>
  </r>
  <r>
    <x v="0"/>
    <s v="Incandescent       "/>
    <m/>
    <s v="Standard A Lamp      "/>
    <n v="2"/>
    <n v="60"/>
    <s v="207051"/>
    <x v="1"/>
  </r>
  <r>
    <x v="0"/>
    <s v="Incandescent       "/>
    <m/>
    <s v="Standard A Lamp      "/>
    <n v="2"/>
    <n v="60"/>
    <s v="207051"/>
    <x v="1"/>
  </r>
  <r>
    <x v="5"/>
    <s v="Incandescent       "/>
    <m/>
    <s v="Standard A Lamp      "/>
    <n v="1"/>
    <n v="60"/>
    <s v="207051"/>
    <x v="1"/>
  </r>
  <r>
    <x v="1"/>
    <s v="Incandescent       "/>
    <m/>
    <s v="Standard A Lamp      "/>
    <n v="1"/>
    <n v="40"/>
    <s v="207051"/>
    <x v="1"/>
  </r>
  <r>
    <x v="0"/>
    <s v=""/>
    <m/>
    <s v=""/>
    <n v="2"/>
    <m/>
    <s v="207051"/>
    <x v="1"/>
  </r>
  <r>
    <x v="0"/>
    <s v="Incandescent       "/>
    <m/>
    <s v="Standard A Lamp      "/>
    <n v="2"/>
    <n v="60"/>
    <s v="207051"/>
    <x v="1"/>
  </r>
  <r>
    <x v="0"/>
    <s v="Incandescent       "/>
    <m/>
    <s v="Standard A Lamp      "/>
    <n v="2"/>
    <n v="60"/>
    <s v="207051"/>
    <x v="1"/>
  </r>
  <r>
    <x v="1"/>
    <s v="Incandescent       "/>
    <m/>
    <s v="Standard A Lamp      "/>
    <n v="4"/>
    <n v="60"/>
    <s v="207052"/>
    <x v="1"/>
  </r>
  <r>
    <x v="0"/>
    <s v="Incandescent       "/>
    <m/>
    <s v="Standard A Lamp      "/>
    <n v="2"/>
    <n v="60"/>
    <s v="207052"/>
    <x v="1"/>
  </r>
  <r>
    <x v="0"/>
    <s v="Incandescent       "/>
    <m/>
    <s v="Standard A Lamp      "/>
    <n v="2"/>
    <n v="60"/>
    <s v="207052"/>
    <x v="1"/>
  </r>
  <r>
    <x v="0"/>
    <s v="Incandescent       "/>
    <m/>
    <s v="Standard A Lamp      "/>
    <n v="2"/>
    <n v="60"/>
    <s v="207052"/>
    <x v="1"/>
  </r>
  <r>
    <x v="1"/>
    <s v="Linear Fluorescent "/>
    <n v="1.5"/>
    <s v="T-8                  "/>
    <n v="2"/>
    <n v="15"/>
    <s v="207052"/>
    <x v="1"/>
  </r>
  <r>
    <x v="0"/>
    <s v="Compact Fluorescent"/>
    <m/>
    <s v="Twist                "/>
    <n v="2"/>
    <n v="15"/>
    <s v="207052"/>
    <x v="1"/>
  </r>
  <r>
    <x v="1"/>
    <s v="Incandescent       "/>
    <m/>
    <s v="Standard A Lamp      "/>
    <n v="1"/>
    <n v="60"/>
    <s v="207052"/>
    <x v="1"/>
  </r>
  <r>
    <x v="4"/>
    <s v="Compact Fluorescent"/>
    <m/>
    <s v="Twist                "/>
    <n v="1"/>
    <n v="15"/>
    <s v="207052"/>
    <x v="1"/>
  </r>
  <r>
    <x v="0"/>
    <s v="Incandescent       "/>
    <m/>
    <s v="Standard A Lamp      "/>
    <n v="2"/>
    <n v="75"/>
    <s v="207052"/>
    <x v="1"/>
  </r>
  <r>
    <x v="1"/>
    <s v="Incandescent       "/>
    <m/>
    <s v="Standard A Lamp      "/>
    <n v="4"/>
    <n v="60"/>
    <s v="207053"/>
    <x v="1"/>
  </r>
  <r>
    <x v="8"/>
    <s v="Incandescent       "/>
    <m/>
    <s v="Heat Lamp            "/>
    <n v="1"/>
    <n v="250"/>
    <s v="207053"/>
    <x v="1"/>
  </r>
  <r>
    <x v="0"/>
    <s v="Incandescent       "/>
    <m/>
    <s v="Standard A Lamp      "/>
    <n v="2"/>
    <n v="60"/>
    <s v="207053"/>
    <x v="1"/>
  </r>
  <r>
    <x v="0"/>
    <s v="Incandescent       "/>
    <m/>
    <s v="Standard A Lamp      "/>
    <n v="2"/>
    <n v="60"/>
    <s v="207053"/>
    <x v="1"/>
  </r>
  <r>
    <x v="4"/>
    <s v="Incandescent       "/>
    <m/>
    <s v="Decorative           "/>
    <n v="1"/>
    <n v="7"/>
    <s v="207053"/>
    <x v="1"/>
  </r>
  <r>
    <x v="0"/>
    <s v="Incandescent       "/>
    <m/>
    <s v="Standard A Lamp      "/>
    <n v="2"/>
    <n v="60"/>
    <s v="207053"/>
    <x v="1"/>
  </r>
  <r>
    <x v="0"/>
    <s v="Incandescent       "/>
    <m/>
    <s v="Standard A Lamp      "/>
    <n v="2"/>
    <n v="60"/>
    <s v="207053"/>
    <x v="1"/>
  </r>
  <r>
    <x v="2"/>
    <s v="Incandescent       "/>
    <m/>
    <s v="Standard A Lamp      "/>
    <n v="1"/>
    <n v="60"/>
    <s v="207053"/>
    <x v="1"/>
  </r>
  <r>
    <x v="1"/>
    <s v="Compact Fluorescent"/>
    <m/>
    <s v="Twist                "/>
    <n v="1"/>
    <n v="18"/>
    <s v="207053"/>
    <x v="1"/>
  </r>
  <r>
    <x v="4"/>
    <s v="Incandescent       "/>
    <m/>
    <s v="Standard A Lamp      "/>
    <n v="1"/>
    <n v="60"/>
    <s v="207053"/>
    <x v="1"/>
  </r>
  <r>
    <x v="0"/>
    <s v="Incandescent       "/>
    <m/>
    <s v="Standard A Lamp      "/>
    <n v="2"/>
    <n v="60"/>
    <s v="207053"/>
    <x v="1"/>
  </r>
  <r>
    <x v="1"/>
    <s v="Linear Fluorescent "/>
    <n v="2"/>
    <s v="T-8                  "/>
    <n v="2"/>
    <n v="17"/>
    <s v="208031"/>
    <x v="1"/>
  </r>
  <r>
    <x v="0"/>
    <s v="Compact Fluorescent"/>
    <m/>
    <s v="Twist                "/>
    <n v="2"/>
    <n v="15"/>
    <s v="208031"/>
    <x v="1"/>
  </r>
  <r>
    <x v="0"/>
    <s v="Linear Fluorescent "/>
    <n v="4"/>
    <s v="T-12                 "/>
    <n v="2"/>
    <n v="40"/>
    <s v="208031"/>
    <x v="1"/>
  </r>
  <r>
    <x v="4"/>
    <s v="Compact Fluorescent"/>
    <m/>
    <s v="Twist                "/>
    <n v="1"/>
    <n v="15"/>
    <s v="208031"/>
    <x v="1"/>
  </r>
  <r>
    <x v="0"/>
    <s v="Compact Fluorescent"/>
    <m/>
    <s v="Twist                "/>
    <n v="2"/>
    <n v="15"/>
    <s v="208031"/>
    <x v="1"/>
  </r>
  <r>
    <x v="1"/>
    <s v="Linear Fluorescent "/>
    <n v="2"/>
    <s v="T-8                  "/>
    <n v="2"/>
    <n v="16"/>
    <s v="208032"/>
    <x v="1"/>
  </r>
  <r>
    <x v="0"/>
    <s v="Compact Fluorescent"/>
    <m/>
    <s v="Twist                "/>
    <n v="1"/>
    <n v="15"/>
    <s v="208032"/>
    <x v="1"/>
  </r>
  <r>
    <x v="0"/>
    <s v="Compact Fluorescent"/>
    <m/>
    <s v="Twist                "/>
    <n v="1"/>
    <n v="15"/>
    <s v="208032"/>
    <x v="1"/>
  </r>
  <r>
    <x v="0"/>
    <s v="Linear Fluorescent "/>
    <n v="4"/>
    <s v="T-12                 "/>
    <n v="2"/>
    <n v="40"/>
    <s v="208032"/>
    <x v="1"/>
  </r>
  <r>
    <x v="0"/>
    <s v="Compact Fluorescent"/>
    <m/>
    <s v="Twist                "/>
    <n v="2"/>
    <n v="15"/>
    <s v="208032"/>
    <x v="1"/>
  </r>
  <r>
    <x v="1"/>
    <s v="Incandescent       "/>
    <m/>
    <s v="Standard A Lamp      "/>
    <n v="1"/>
    <n v="60"/>
    <s v="208032"/>
    <x v="1"/>
  </r>
  <r>
    <x v="0"/>
    <s v="Compact Fluorescent"/>
    <m/>
    <s v="Twist                "/>
    <n v="1"/>
    <n v="15"/>
    <s v="208032"/>
    <x v="1"/>
  </r>
  <r>
    <x v="0"/>
    <s v="Compact Fluorescent"/>
    <m/>
    <s v="Twist                "/>
    <n v="2"/>
    <n v="15"/>
    <s v="208032"/>
    <x v="1"/>
  </r>
  <r>
    <x v="1"/>
    <s v="Linear Fluorescent "/>
    <n v="2"/>
    <s v="T-8                  "/>
    <n v="2"/>
    <n v="17"/>
    <s v="208033"/>
    <x v="1"/>
  </r>
  <r>
    <x v="0"/>
    <s v="Compact Fluorescent"/>
    <m/>
    <s v="Twist                "/>
    <n v="2"/>
    <n v="15"/>
    <s v="208033"/>
    <x v="1"/>
  </r>
  <r>
    <x v="0"/>
    <s v="Linear Fluorescent "/>
    <n v="4"/>
    <s v="T-12                 "/>
    <n v="2"/>
    <n v="40"/>
    <s v="208033"/>
    <x v="1"/>
  </r>
  <r>
    <x v="4"/>
    <s v="Incandescent       "/>
    <m/>
    <s v="Standard A Lamp      "/>
    <n v="1"/>
    <n v="100"/>
    <s v="208033"/>
    <x v="1"/>
  </r>
  <r>
    <x v="0"/>
    <s v="Compact Fluorescent"/>
    <m/>
    <s v="Twist                "/>
    <n v="2"/>
    <n v="15"/>
    <s v="208033"/>
    <x v="1"/>
  </r>
  <r>
    <x v="0"/>
    <s v="Incandescent       "/>
    <m/>
    <s v="Standard A Lamp      "/>
    <n v="2"/>
    <n v="60"/>
    <s v="210001"/>
    <x v="0"/>
  </r>
  <r>
    <x v="0"/>
    <s v="Incandescent       "/>
    <m/>
    <s v="Standard A Lamp      "/>
    <n v="1"/>
    <n v="60"/>
    <s v="210001"/>
    <x v="0"/>
  </r>
  <r>
    <x v="0"/>
    <s v="Linear Fluorescent "/>
    <n v="4"/>
    <s v="T-12                 "/>
    <n v="2"/>
    <n v="40"/>
    <s v="210001"/>
    <x v="0"/>
  </r>
  <r>
    <x v="1"/>
    <s v="Linear Fluorescent "/>
    <n v="2"/>
    <s v="T-12                 "/>
    <n v="1"/>
    <n v="30"/>
    <s v="210001"/>
    <x v="0"/>
  </r>
  <r>
    <x v="0"/>
    <s v="Incandescent       "/>
    <m/>
    <s v="Standard A Lamp      "/>
    <n v="1"/>
    <n v="60"/>
    <s v="210001"/>
    <x v="0"/>
  </r>
  <r>
    <x v="0"/>
    <s v="Incandescent       "/>
    <m/>
    <s v="Standard A Lamp      "/>
    <n v="1"/>
    <n v="60"/>
    <s v="210001"/>
    <x v="0"/>
  </r>
  <r>
    <x v="0"/>
    <s v="Linear Fluorescent "/>
    <n v="4"/>
    <s v="T-12                 "/>
    <n v="2"/>
    <n v="40"/>
    <s v="210002"/>
    <x v="0"/>
  </r>
  <r>
    <x v="0"/>
    <s v="Incandescent       "/>
    <m/>
    <s v="Standard A Lamp      "/>
    <n v="1"/>
    <n v="100"/>
    <s v="210002"/>
    <x v="0"/>
  </r>
  <r>
    <x v="5"/>
    <s v="Incandescent       "/>
    <m/>
    <s v="Decorative           "/>
    <n v="2"/>
    <n v="60"/>
    <s v="210002"/>
    <x v="0"/>
  </r>
  <r>
    <x v="4"/>
    <s v="Incandescent       "/>
    <m/>
    <s v="Standard A Lamp      "/>
    <n v="1"/>
    <n v="100"/>
    <s v="210002"/>
    <x v="0"/>
  </r>
  <r>
    <x v="4"/>
    <s v="Incandescent       "/>
    <m/>
    <s v="Decorative           "/>
    <n v="1"/>
    <n v="60"/>
    <s v="210002"/>
    <x v="0"/>
  </r>
  <r>
    <x v="0"/>
    <s v="Linear Fluorescent "/>
    <n v="4"/>
    <s v="T-12                 "/>
    <n v="2"/>
    <n v="40"/>
    <s v="210002"/>
    <x v="0"/>
  </r>
  <r>
    <x v="1"/>
    <s v="Incandescent       "/>
    <m/>
    <s v="Standard A Lamp      "/>
    <n v="2"/>
    <n v="60"/>
    <s v="210002"/>
    <x v="0"/>
  </r>
  <r>
    <x v="1"/>
    <s v="Incandescent       "/>
    <m/>
    <s v="Standard A Lamp      "/>
    <n v="2"/>
    <n v="60"/>
    <s v="210003"/>
    <x v="1"/>
  </r>
  <r>
    <x v="0"/>
    <s v="Linear Fluorescent "/>
    <n v="4"/>
    <s v="T-12                 "/>
    <n v="2"/>
    <n v="40"/>
    <s v="210003"/>
    <x v="1"/>
  </r>
  <r>
    <x v="0"/>
    <s v="Other              "/>
    <m/>
    <s v="Other                "/>
    <n v="1"/>
    <n v="32"/>
    <s v="210003"/>
    <x v="1"/>
  </r>
  <r>
    <x v="0"/>
    <s v="Incandescent       "/>
    <m/>
    <s v="Standard A Lamp      "/>
    <n v="4"/>
    <n v="60"/>
    <s v="210003"/>
    <x v="1"/>
  </r>
  <r>
    <x v="5"/>
    <s v="Incandescent       "/>
    <m/>
    <s v="3-Way Incandescent   "/>
    <n v="1"/>
    <n v="150"/>
    <s v="210003"/>
    <x v="1"/>
  </r>
  <r>
    <x v="4"/>
    <s v="Incandescent       "/>
    <m/>
    <s v="Standard A Lamp      "/>
    <n v="2"/>
    <n v="60"/>
    <s v="210003"/>
    <x v="1"/>
  </r>
  <r>
    <x v="0"/>
    <s v="Incandescent       "/>
    <m/>
    <s v="Standard A Lamp      "/>
    <n v="2"/>
    <n v="60"/>
    <s v="212681"/>
    <x v="5"/>
  </r>
  <r>
    <x v="4"/>
    <s v="Incandescent       "/>
    <m/>
    <s v="Standard A Lamp      "/>
    <n v="1"/>
    <n v="60"/>
    <s v="212681"/>
    <x v="5"/>
  </r>
  <r>
    <x v="4"/>
    <s v="Incandescent       "/>
    <m/>
    <s v="Standard A Lamp      "/>
    <n v="1"/>
    <n v="40"/>
    <s v="212681"/>
    <x v="5"/>
  </r>
  <r>
    <x v="4"/>
    <s v="Incandescent       "/>
    <m/>
    <s v="Standard A Lamp      "/>
    <n v="1"/>
    <n v="25"/>
    <s v="212681"/>
    <x v="5"/>
  </r>
  <r>
    <x v="0"/>
    <s v="Incandescent       "/>
    <m/>
    <s v="Standard A Lamp      "/>
    <n v="1"/>
    <n v="60"/>
    <s v="212681"/>
    <x v="5"/>
  </r>
  <r>
    <x v="0"/>
    <s v="Halogen            "/>
    <m/>
    <s v="MR                   "/>
    <n v="3"/>
    <n v="20"/>
    <s v="212681"/>
    <x v="5"/>
  </r>
  <r>
    <x v="1"/>
    <s v="Linear Fluorescent "/>
    <n v="2"/>
    <s v="T-4                  "/>
    <n v="1"/>
    <n v="15"/>
    <s v="212681"/>
    <x v="5"/>
  </r>
  <r>
    <x v="3"/>
    <s v="Halogen            "/>
    <m/>
    <s v="MR                   "/>
    <n v="1"/>
    <n v="20"/>
    <s v="212681"/>
    <x v="5"/>
  </r>
  <r>
    <x v="8"/>
    <s v="Incandescent       "/>
    <m/>
    <s v="Standard A Lamp      "/>
    <n v="4"/>
    <n v="60"/>
    <s v="212681"/>
    <x v="5"/>
  </r>
  <r>
    <x v="0"/>
    <s v="Halogen            "/>
    <m/>
    <s v="MR                   "/>
    <n v="1"/>
    <n v="16"/>
    <s v="212681"/>
    <x v="5"/>
  </r>
  <r>
    <x v="4"/>
    <s v="Compact Fluorescent"/>
    <m/>
    <s v="Twist                "/>
    <n v="1"/>
    <n v="40"/>
    <s v="212681"/>
    <x v="5"/>
  </r>
  <r>
    <x v="0"/>
    <s v="Incandescent       "/>
    <m/>
    <s v="Standard A Lamp      "/>
    <n v="2"/>
    <n v="40"/>
    <s v="212681"/>
    <x v="5"/>
  </r>
  <r>
    <x v="1"/>
    <s v="Incandescent       "/>
    <m/>
    <s v="Globe                "/>
    <n v="4"/>
    <n v="60"/>
    <s v="212681"/>
    <x v="5"/>
  </r>
  <r>
    <x v="0"/>
    <s v="Incandescent       "/>
    <m/>
    <s v="Standard A Lamp      "/>
    <n v="1"/>
    <n v="60"/>
    <s v="212682"/>
    <x v="1"/>
  </r>
  <r>
    <x v="0"/>
    <s v="Incandescent       "/>
    <m/>
    <s v="Standard A Lamp      "/>
    <n v="2"/>
    <n v="60"/>
    <s v="212682"/>
    <x v="1"/>
  </r>
  <r>
    <x v="4"/>
    <s v="Incandescent       "/>
    <m/>
    <s v="Standard A Lamp      "/>
    <n v="1"/>
    <n v="60"/>
    <s v="212682"/>
    <x v="1"/>
  </r>
  <r>
    <x v="0"/>
    <s v="Incandescent       "/>
    <m/>
    <s v="Standard A Lamp      "/>
    <n v="2"/>
    <n v="60"/>
    <s v="212682"/>
    <x v="1"/>
  </r>
  <r>
    <x v="4"/>
    <s v="Incandescent       "/>
    <m/>
    <s v="Standard A Lamp      "/>
    <n v="1"/>
    <n v="25"/>
    <s v="212682"/>
    <x v="1"/>
  </r>
  <r>
    <x v="0"/>
    <s v="Incandescent       "/>
    <m/>
    <s v="Standard A Lamp      "/>
    <n v="1"/>
    <n v="65"/>
    <s v="212682"/>
    <x v="1"/>
  </r>
  <r>
    <x v="0"/>
    <s v="Linear Fluorescent "/>
    <n v="4"/>
    <s v="T-8                  "/>
    <n v="2"/>
    <n v="32"/>
    <s v="212682"/>
    <x v="1"/>
  </r>
  <r>
    <x v="1"/>
    <s v="Linear Fluorescent "/>
    <n v="2"/>
    <s v="T-4                  "/>
    <n v="1"/>
    <n v="17"/>
    <s v="212682"/>
    <x v="1"/>
  </r>
  <r>
    <x v="1"/>
    <s v="Incandescent       "/>
    <m/>
    <s v="Standard A Lamp      "/>
    <n v="1"/>
    <n v="25"/>
    <s v="212682"/>
    <x v="1"/>
  </r>
  <r>
    <x v="9"/>
    <s v="Incandescent       "/>
    <m/>
    <s v="Decorative           "/>
    <n v="3"/>
    <n v="40"/>
    <s v="212682"/>
    <x v="1"/>
  </r>
  <r>
    <x v="0"/>
    <s v="Incandescent       "/>
    <m/>
    <s v="Standard A Lamp      "/>
    <n v="1"/>
    <n v="60"/>
    <s v="212682"/>
    <x v="1"/>
  </r>
  <r>
    <x v="0"/>
    <s v="Incandescent       "/>
    <m/>
    <s v="Standard A Lamp      "/>
    <n v="1"/>
    <n v="60"/>
    <s v="212682"/>
    <x v="1"/>
  </r>
  <r>
    <x v="0"/>
    <s v="Incandescent       "/>
    <m/>
    <s v="Standard A Lamp      "/>
    <n v="1"/>
    <n v="60"/>
    <s v="212683"/>
    <x v="1"/>
  </r>
  <r>
    <x v="0"/>
    <s v="Incandescent       "/>
    <m/>
    <s v="Standard A Lamp      "/>
    <n v="2"/>
    <n v="60"/>
    <s v="212683"/>
    <x v="1"/>
  </r>
  <r>
    <x v="4"/>
    <s v="Incandescent       "/>
    <m/>
    <s v="Standard A Lamp      "/>
    <n v="1"/>
    <n v="60"/>
    <s v="212683"/>
    <x v="1"/>
  </r>
  <r>
    <x v="4"/>
    <s v="Incandescent       "/>
    <m/>
    <s v="Standard A Lamp      "/>
    <n v="1"/>
    <n v="100"/>
    <s v="212683"/>
    <x v="1"/>
  </r>
  <r>
    <x v="0"/>
    <s v="Incandescent       "/>
    <m/>
    <s v="Standard A Lamp      "/>
    <n v="1"/>
    <n v="60"/>
    <s v="212683"/>
    <x v="1"/>
  </r>
  <r>
    <x v="0"/>
    <s v="Incandescent       "/>
    <m/>
    <s v="Standard A Lamp      "/>
    <n v="2"/>
    <n v="60"/>
    <s v="212683"/>
    <x v="1"/>
  </r>
  <r>
    <x v="0"/>
    <s v="Incandescent       "/>
    <m/>
    <s v="Standard A Lamp      "/>
    <n v="1"/>
    <n v="65"/>
    <s v="212683"/>
    <x v="1"/>
  </r>
  <r>
    <x v="0"/>
    <s v="Linear Fluorescent "/>
    <n v="4"/>
    <s v="T-8                  "/>
    <n v="2"/>
    <n v="32"/>
    <s v="212683"/>
    <x v="1"/>
  </r>
  <r>
    <x v="1"/>
    <s v="Linear Fluorescent "/>
    <n v="1.5"/>
    <s v="T-12                 "/>
    <n v="1"/>
    <n v="15"/>
    <s v="212683"/>
    <x v="1"/>
  </r>
  <r>
    <x v="1"/>
    <s v="Incandescent       "/>
    <m/>
    <s v="Standard A Lamp      "/>
    <n v="1"/>
    <n v="60"/>
    <s v="212683"/>
    <x v="1"/>
  </r>
  <r>
    <x v="4"/>
    <s v="Incandescent       "/>
    <m/>
    <s v="Standard A Lamp      "/>
    <n v="1"/>
    <n v="60"/>
    <s v="212683"/>
    <x v="1"/>
  </r>
  <r>
    <x v="0"/>
    <s v="Incandescent       "/>
    <m/>
    <s v="Standard A Lamp      "/>
    <n v="3"/>
    <n v="40"/>
    <s v="212683"/>
    <x v="1"/>
  </r>
  <r>
    <x v="0"/>
    <s v="Incandescent       "/>
    <m/>
    <s v="Standard A Lamp      "/>
    <n v="1"/>
    <n v="60"/>
    <s v="212683"/>
    <x v="1"/>
  </r>
  <r>
    <x v="1"/>
    <s v="Incandescent       "/>
    <m/>
    <s v="Standard A Lamp      "/>
    <n v="4"/>
    <n v="60"/>
    <s v="212683"/>
    <x v="1"/>
  </r>
  <r>
    <x v="1"/>
    <s v="Incandescent       "/>
    <m/>
    <s v="Standard A Lamp      "/>
    <n v="4"/>
    <n v="75"/>
    <s v="213461"/>
    <x v="1"/>
  </r>
  <r>
    <x v="0"/>
    <s v="Incandescent       "/>
    <m/>
    <s v="Standard A Lamp      "/>
    <n v="2"/>
    <n v="60"/>
    <s v="213461"/>
    <x v="1"/>
  </r>
  <r>
    <x v="4"/>
    <s v="Incandescent       "/>
    <m/>
    <s v="Standard A Lamp      "/>
    <n v="1"/>
    <n v="60"/>
    <s v="213461"/>
    <x v="1"/>
  </r>
  <r>
    <x v="5"/>
    <s v="Incandescent       "/>
    <m/>
    <s v="Standard A Lamp      "/>
    <n v="1"/>
    <n v="75"/>
    <s v="213461"/>
    <x v="1"/>
  </r>
  <r>
    <x v="0"/>
    <s v="Incandescent       "/>
    <m/>
    <s v="Standard A Lamp      "/>
    <n v="1"/>
    <n v="75"/>
    <s v="213461"/>
    <x v="1"/>
  </r>
  <r>
    <x v="4"/>
    <s v="Incandescent       "/>
    <m/>
    <s v="Decorative           "/>
    <n v="1"/>
    <n v="15"/>
    <s v="213461"/>
    <x v="1"/>
  </r>
  <r>
    <x v="4"/>
    <s v="Incandescent       "/>
    <m/>
    <s v="Standard A Lamp      "/>
    <n v="1"/>
    <n v="60"/>
    <s v="213461"/>
    <x v="1"/>
  </r>
  <r>
    <x v="0"/>
    <s v="Linear Fluorescent "/>
    <n v="4"/>
    <s v="T-12                 "/>
    <n v="4"/>
    <n v="20"/>
    <s v="213461"/>
    <x v="1"/>
  </r>
  <r>
    <x v="1"/>
    <s v="Incandescent       "/>
    <m/>
    <s v="Standard A Lamp      "/>
    <n v="1"/>
    <n v="100"/>
    <s v="213461"/>
    <x v="1"/>
  </r>
  <r>
    <x v="1"/>
    <s v="Linear Fluorescent "/>
    <n v="1.5"/>
    <s v="T-12                 "/>
    <n v="2"/>
    <n v="16"/>
    <s v="213461"/>
    <x v="1"/>
  </r>
  <r>
    <x v="2"/>
    <s v="Incandescent       "/>
    <m/>
    <s v="Reflector            "/>
    <n v="1"/>
    <n v="65"/>
    <s v="213461"/>
    <x v="1"/>
  </r>
  <r>
    <x v="0"/>
    <s v="Incandescent       "/>
    <m/>
    <s v="Standard A Lamp      "/>
    <n v="1"/>
    <n v="75"/>
    <s v="213461"/>
    <x v="1"/>
  </r>
  <r>
    <x v="4"/>
    <s v="Incandescent       "/>
    <m/>
    <s v="Standard A Lamp      "/>
    <n v="1"/>
    <n v="40"/>
    <s v="213461"/>
    <x v="1"/>
  </r>
  <r>
    <x v="4"/>
    <s v="Incandescent       "/>
    <m/>
    <s v="3-Way Incandescent   "/>
    <n v="1"/>
    <n v="100"/>
    <s v="213461"/>
    <x v="1"/>
  </r>
  <r>
    <x v="0"/>
    <s v="Incandescent       "/>
    <m/>
    <s v="Standard A Lamp      "/>
    <n v="1"/>
    <n v="60"/>
    <s v="213461"/>
    <x v="1"/>
  </r>
  <r>
    <x v="0"/>
    <s v="Incandescent       "/>
    <m/>
    <s v="Standard A Lamp      "/>
    <n v="1"/>
    <n v="60"/>
    <s v="213461"/>
    <x v="1"/>
  </r>
  <r>
    <x v="1"/>
    <s v="Compact Fluorescent"/>
    <m/>
    <s v="A shape bulb         "/>
    <n v="4"/>
    <n v="15"/>
    <s v="213462"/>
    <x v="1"/>
  </r>
  <r>
    <x v="0"/>
    <s v="Compact Fluorescent"/>
    <m/>
    <s v="A shape bulb         "/>
    <n v="1"/>
    <n v="15"/>
    <s v="213462"/>
    <x v="1"/>
  </r>
  <r>
    <x v="0"/>
    <s v="Compact Fluorescent"/>
    <m/>
    <s v="A shape bulb         "/>
    <n v="2"/>
    <n v="15"/>
    <s v="213462"/>
    <x v="1"/>
  </r>
  <r>
    <x v="0"/>
    <s v="Compact Fluorescent"/>
    <m/>
    <s v="A shape bulb         "/>
    <n v="2"/>
    <n v="15"/>
    <s v="213462"/>
    <x v="1"/>
  </r>
  <r>
    <x v="4"/>
    <s v="Compact Fluorescent"/>
    <m/>
    <s v="A shape bulb         "/>
    <n v="1"/>
    <n v="15"/>
    <s v="213462"/>
    <x v="1"/>
  </r>
  <r>
    <x v="0"/>
    <s v="Linear Fluorescent "/>
    <n v="4"/>
    <s v="T-12                 "/>
    <n v="4"/>
    <n v="20"/>
    <s v="213462"/>
    <x v="1"/>
  </r>
  <r>
    <x v="0"/>
    <s v="Incandescent       "/>
    <m/>
    <s v="Standard A Lamp      "/>
    <n v="1"/>
    <n v="65"/>
    <s v="213462"/>
    <x v="1"/>
  </r>
  <r>
    <x v="0"/>
    <s v="Compact Fluorescent"/>
    <m/>
    <s v="A shape bulb         "/>
    <n v="2"/>
    <n v="15"/>
    <s v="213462"/>
    <x v="1"/>
  </r>
  <r>
    <x v="0"/>
    <s v="Incandescent       "/>
    <m/>
    <s v="Standard A Lamp      "/>
    <n v="1"/>
    <n v="60"/>
    <s v="213462"/>
    <x v="1"/>
  </r>
  <r>
    <x v="0"/>
    <s v="Incandescent       "/>
    <m/>
    <s v="Standard A Lamp      "/>
    <n v="1"/>
    <n v="60"/>
    <s v="213462"/>
    <x v="1"/>
  </r>
  <r>
    <x v="1"/>
    <s v="Incandescent       "/>
    <m/>
    <s v="Standard A Lamp      "/>
    <n v="4"/>
    <n v="40"/>
    <s v="213463"/>
    <x v="1"/>
  </r>
  <r>
    <x v="0"/>
    <s v="Incandescent       "/>
    <m/>
    <s v="Standard A Lamp      "/>
    <n v="1"/>
    <n v="40"/>
    <s v="213463"/>
    <x v="1"/>
  </r>
  <r>
    <x v="0"/>
    <s v="Incandescent       "/>
    <m/>
    <s v="Standard A Lamp      "/>
    <n v="1"/>
    <n v="40"/>
    <s v="213463"/>
    <x v="1"/>
  </r>
  <r>
    <x v="4"/>
    <s v="Incandescent       "/>
    <m/>
    <s v="Decorative           "/>
    <n v="1"/>
    <n v="40"/>
    <s v="213463"/>
    <x v="1"/>
  </r>
  <r>
    <x v="4"/>
    <s v="Incandescent       "/>
    <m/>
    <s v="Decorative           "/>
    <n v="1"/>
    <n v="30"/>
    <s v="213463"/>
    <x v="1"/>
  </r>
  <r>
    <x v="0"/>
    <s v="Incandescent       "/>
    <m/>
    <s v="Standard A Lamp      "/>
    <n v="2"/>
    <n v="40"/>
    <s v="213463"/>
    <x v="1"/>
  </r>
  <r>
    <x v="0"/>
    <s v="Incandescent       "/>
    <m/>
    <s v="Standard A Lamp      "/>
    <n v="1"/>
    <n v="60"/>
    <s v="213463"/>
    <x v="1"/>
  </r>
  <r>
    <x v="0"/>
    <s v="Linear Fluorescent "/>
    <n v="4"/>
    <s v="T-12                 "/>
    <n v="2"/>
    <n v="20"/>
    <s v="213463"/>
    <x v="1"/>
  </r>
  <r>
    <x v="1"/>
    <s v="Incandescent       "/>
    <m/>
    <s v="Decorative           "/>
    <n v="1"/>
    <n v="40"/>
    <s v="213463"/>
    <x v="1"/>
  </r>
  <r>
    <x v="4"/>
    <s v="Incandescent       "/>
    <m/>
    <s v="Decorative           "/>
    <n v="1"/>
    <n v="40"/>
    <s v="213463"/>
    <x v="1"/>
  </r>
  <r>
    <x v="2"/>
    <s v="Incandescent       "/>
    <m/>
    <s v="Reflector            "/>
    <n v="1"/>
    <n v="65"/>
    <s v="213463"/>
    <x v="1"/>
  </r>
  <r>
    <x v="0"/>
    <s v="Incandescent       "/>
    <m/>
    <s v="Standard A Lamp      "/>
    <n v="2"/>
    <n v="60"/>
    <s v="213463"/>
    <x v="1"/>
  </r>
  <r>
    <x v="4"/>
    <s v="Incandescent       "/>
    <m/>
    <s v="Standard A Lamp      "/>
    <n v="1"/>
    <n v="60"/>
    <s v="213463"/>
    <x v="1"/>
  </r>
  <r>
    <x v="4"/>
    <s v="Incandescent       "/>
    <m/>
    <s v="Standard A Lamp      "/>
    <n v="1"/>
    <n v="40"/>
    <s v="213463"/>
    <x v="1"/>
  </r>
  <r>
    <x v="1"/>
    <s v="Incandescent       "/>
    <m/>
    <s v="Standard A Lamp      "/>
    <n v="2"/>
    <n v="75"/>
    <s v="214241"/>
    <x v="1"/>
  </r>
  <r>
    <x v="4"/>
    <s v="Incandescent       "/>
    <m/>
    <s v="Standard A Lamp      "/>
    <n v="1"/>
    <n v="40"/>
    <s v="214241"/>
    <x v="1"/>
  </r>
  <r>
    <x v="1"/>
    <s v="Incandescent       "/>
    <m/>
    <s v="Standard A Lamp      "/>
    <n v="2"/>
    <n v="71"/>
    <s v="214241"/>
    <x v="1"/>
  </r>
  <r>
    <x v="8"/>
    <s v="Incandescent       "/>
    <m/>
    <s v="Standard A Lamp      "/>
    <n v="1"/>
    <n v="71"/>
    <s v="214241"/>
    <x v="1"/>
  </r>
  <r>
    <x v="5"/>
    <s v="Incandescent       "/>
    <m/>
    <s v="Standard A Lamp      "/>
    <n v="1"/>
    <n v="60"/>
    <s v="214241"/>
    <x v="1"/>
  </r>
  <r>
    <x v="0"/>
    <s v="Incandescent       "/>
    <m/>
    <s v="Standard A Lamp      "/>
    <n v="1"/>
    <n v="75"/>
    <s v="214241"/>
    <x v="1"/>
  </r>
  <r>
    <x v="6"/>
    <s v="Incandescent       "/>
    <m/>
    <s v="Standard A Lamp      "/>
    <n v="1"/>
    <n v="71"/>
    <s v="214241"/>
    <x v="1"/>
  </r>
  <r>
    <x v="0"/>
    <s v="Incandescent       "/>
    <m/>
    <s v="Standard A Lamp      "/>
    <n v="2"/>
    <n v="75"/>
    <s v="214241"/>
    <x v="1"/>
  </r>
  <r>
    <x v="6"/>
    <s v="Incandescent       "/>
    <m/>
    <s v="Standard A Lamp      "/>
    <n v="1"/>
    <n v="40"/>
    <s v="214241"/>
    <x v="1"/>
  </r>
  <r>
    <x v="1"/>
    <s v="Incandescent       "/>
    <m/>
    <s v="Standard A Lamp      "/>
    <n v="1"/>
    <n v="100"/>
    <s v="214241"/>
    <x v="1"/>
  </r>
  <r>
    <x v="0"/>
    <s v="Incandescent       "/>
    <m/>
    <s v="Standard A Lamp      "/>
    <n v="1"/>
    <n v="60"/>
    <s v="214241"/>
    <x v="1"/>
  </r>
  <r>
    <x v="1"/>
    <s v="Incandescent       "/>
    <m/>
    <s v="Standard A Lamp      "/>
    <n v="2"/>
    <n v="60"/>
    <s v="214242"/>
    <x v="1"/>
  </r>
  <r>
    <x v="8"/>
    <s v="Compact Fluorescent"/>
    <m/>
    <s v="Twist                "/>
    <n v="1"/>
    <n v="13"/>
    <s v="214242"/>
    <x v="1"/>
  </r>
  <r>
    <x v="1"/>
    <s v="Compact Fluorescent"/>
    <m/>
    <s v="Twist                "/>
    <n v="2"/>
    <n v="23"/>
    <s v="214242"/>
    <x v="1"/>
  </r>
  <r>
    <x v="4"/>
    <s v="Compact Fluorescent"/>
    <m/>
    <s v="Twist                "/>
    <n v="1"/>
    <n v="13"/>
    <s v="214242"/>
    <x v="1"/>
  </r>
  <r>
    <x v="8"/>
    <s v="Compact Fluorescent"/>
    <m/>
    <s v="Twist                "/>
    <n v="1"/>
    <n v="23"/>
    <s v="214242"/>
    <x v="1"/>
  </r>
  <r>
    <x v="5"/>
    <s v="Incandescent       "/>
    <m/>
    <s v="Standard A Lamp      "/>
    <n v="1"/>
    <n v="60"/>
    <s v="214242"/>
    <x v="1"/>
  </r>
  <r>
    <x v="0"/>
    <s v="Compact Fluorescent"/>
    <m/>
    <s v="Twist                "/>
    <n v="1"/>
    <n v="23"/>
    <s v="214242"/>
    <x v="1"/>
  </r>
  <r>
    <x v="0"/>
    <s v="Incandescent       "/>
    <m/>
    <s v="Standard A Lamp      "/>
    <n v="2"/>
    <n v="60"/>
    <s v="214242"/>
    <x v="1"/>
  </r>
  <r>
    <x v="6"/>
    <s v="Compact Fluorescent"/>
    <m/>
    <s v="Twist                "/>
    <n v="1"/>
    <n v="15"/>
    <s v="214242"/>
    <x v="1"/>
  </r>
  <r>
    <x v="1"/>
    <s v="Compact Fluorescent"/>
    <m/>
    <s v="Twist                "/>
    <n v="1"/>
    <n v="23"/>
    <s v="214242"/>
    <x v="1"/>
  </r>
  <r>
    <x v="0"/>
    <s v="Incandescent       "/>
    <m/>
    <s v="Standard A Lamp      "/>
    <n v="1"/>
    <n v="60"/>
    <s v="214242"/>
    <x v="1"/>
  </r>
  <r>
    <x v="1"/>
    <s v="Compact Fluorescent"/>
    <m/>
    <s v="Twist                "/>
    <n v="2"/>
    <n v="15"/>
    <s v="214243"/>
    <x v="1"/>
  </r>
  <r>
    <x v="0"/>
    <s v="Incandescent       "/>
    <m/>
    <s v="Standard A Lamp      "/>
    <n v="1"/>
    <n v="40"/>
    <s v="214243"/>
    <x v="1"/>
  </r>
  <r>
    <x v="1"/>
    <s v="Incandescent       "/>
    <m/>
    <s v="Standard A Lamp      "/>
    <n v="2"/>
    <n v="75"/>
    <s v="214243"/>
    <x v="1"/>
  </r>
  <r>
    <x v="4"/>
    <s v="Incandescent       "/>
    <m/>
    <s v="Standard A Lamp      "/>
    <n v="1"/>
    <n v="40"/>
    <s v="214243"/>
    <x v="1"/>
  </r>
  <r>
    <x v="0"/>
    <s v="Compact Fluorescent"/>
    <m/>
    <s v="Twist                "/>
    <n v="2"/>
    <n v="15"/>
    <s v="214243"/>
    <x v="1"/>
  </r>
  <r>
    <x v="0"/>
    <s v="Incandescent       "/>
    <m/>
    <s v="Standard A Lamp      "/>
    <n v="1"/>
    <n v="40"/>
    <s v="214243"/>
    <x v="1"/>
  </r>
  <r>
    <x v="0"/>
    <s v="Incandescent       "/>
    <m/>
    <s v="Standard A Lamp      "/>
    <n v="2"/>
    <n v="60"/>
    <s v="214243"/>
    <x v="1"/>
  </r>
  <r>
    <x v="1"/>
    <s v="Incandescent       "/>
    <m/>
    <s v="Standard A Lamp      "/>
    <n v="1"/>
    <n v="75"/>
    <s v="214243"/>
    <x v="1"/>
  </r>
  <r>
    <x v="4"/>
    <s v="Incandescent       "/>
    <m/>
    <s v="Standard A Lamp      "/>
    <n v="1"/>
    <n v="40"/>
    <s v="214243"/>
    <x v="1"/>
  </r>
  <r>
    <x v="0"/>
    <s v="Incandescent       "/>
    <m/>
    <s v="Standard A Lamp      "/>
    <n v="1"/>
    <n v="60"/>
    <s v="214243"/>
    <x v="1"/>
  </r>
  <r>
    <x v="0"/>
    <s v="Incandescent       "/>
    <m/>
    <s v="Standard A Lamp      "/>
    <n v="2"/>
    <n v="60"/>
    <s v="214881"/>
    <x v="1"/>
  </r>
  <r>
    <x v="1"/>
    <s v="Incandescent       "/>
    <m/>
    <s v="Globe                "/>
    <n v="5"/>
    <n v="40"/>
    <s v="214881"/>
    <x v="1"/>
  </r>
  <r>
    <x v="0"/>
    <s v="Compact Fluorescent"/>
    <m/>
    <s v="Twist                "/>
    <n v="1"/>
    <n v="15"/>
    <s v="214881"/>
    <x v="1"/>
  </r>
  <r>
    <x v="0"/>
    <s v="Compact Fluorescent"/>
    <m/>
    <s v="Twist                "/>
    <n v="1"/>
    <n v="15"/>
    <s v="214881"/>
    <x v="1"/>
  </r>
  <r>
    <x v="4"/>
    <s v="Incandescent       "/>
    <m/>
    <s v="Decorative           "/>
    <n v="1"/>
    <n v="25"/>
    <s v="214881"/>
    <x v="1"/>
  </r>
  <r>
    <x v="0"/>
    <s v="Compact Fluorescent"/>
    <m/>
    <s v="Twist                "/>
    <n v="1"/>
    <n v="15"/>
    <s v="214881"/>
    <x v="1"/>
  </r>
  <r>
    <x v="2"/>
    <s v="Incandescent       "/>
    <m/>
    <s v="Standard A Lamp      "/>
    <n v="1"/>
    <n v="40"/>
    <s v="214881"/>
    <x v="1"/>
  </r>
  <r>
    <x v="9"/>
    <s v="Other              "/>
    <m/>
    <s v="Other                "/>
    <n v="4"/>
    <n v="15"/>
    <s v="214881"/>
    <x v="1"/>
  </r>
  <r>
    <x v="0"/>
    <s v="Incandescent       "/>
    <m/>
    <s v="Other                "/>
    <n v="2"/>
    <n v="125"/>
    <s v="214882"/>
    <x v="1"/>
  </r>
  <r>
    <x v="1"/>
    <s v="Incandescent       "/>
    <m/>
    <s v="Globe                "/>
    <n v="4"/>
    <n v="60"/>
    <s v="214882"/>
    <x v="1"/>
  </r>
  <r>
    <x v="0"/>
    <s v="Compact Fluorescent"/>
    <m/>
    <s v="Twist                "/>
    <n v="1"/>
    <n v="15"/>
    <s v="214882"/>
    <x v="1"/>
  </r>
  <r>
    <x v="0"/>
    <s v="Compact Fluorescent"/>
    <m/>
    <s v="Twist                "/>
    <n v="1"/>
    <n v="15"/>
    <s v="214882"/>
    <x v="1"/>
  </r>
  <r>
    <x v="2"/>
    <s v="Compact Fluorescent"/>
    <m/>
    <s v="Twist                "/>
    <n v="1"/>
    <n v="7"/>
    <s v="214882"/>
    <x v="1"/>
  </r>
  <r>
    <x v="6"/>
    <s v="Compact Fluorescent"/>
    <m/>
    <s v="Twist                "/>
    <n v="1"/>
    <n v="7"/>
    <s v="214882"/>
    <x v="1"/>
  </r>
  <r>
    <x v="0"/>
    <s v="Compact Fluorescent"/>
    <m/>
    <s v="Twist                "/>
    <n v="1"/>
    <n v="15"/>
    <s v="214882"/>
    <x v="1"/>
  </r>
  <r>
    <x v="5"/>
    <s v="Incandescent       "/>
    <m/>
    <s v="Standard A Lamp      "/>
    <n v="1"/>
    <n v="75"/>
    <s v="214882"/>
    <x v="1"/>
  </r>
  <r>
    <x v="8"/>
    <s v="Incandescent       "/>
    <m/>
    <s v="Standard A Lamp      "/>
    <n v="3"/>
    <n v="52"/>
    <s v="214882"/>
    <x v="1"/>
  </r>
  <r>
    <x v="7"/>
    <s v="Incandescent       "/>
    <m/>
    <s v="Standard A Lamp      "/>
    <n v="2"/>
    <n v="40"/>
    <s v="214882"/>
    <x v="1"/>
  </r>
  <r>
    <x v="0"/>
    <s v="Incandescent       "/>
    <m/>
    <s v="Standard A Lamp      "/>
    <n v="3"/>
    <n v="60"/>
    <s v="214882"/>
    <x v="1"/>
  </r>
  <r>
    <x v="0"/>
    <s v="Halogen            "/>
    <m/>
    <s v="PAR                  "/>
    <n v="1"/>
    <n v="60"/>
    <s v="214883"/>
    <x v="1"/>
  </r>
  <r>
    <x v="1"/>
    <s v="Incandescent       "/>
    <m/>
    <s v="Globe                "/>
    <n v="5"/>
    <n v="40"/>
    <s v="214883"/>
    <x v="1"/>
  </r>
  <r>
    <x v="0"/>
    <s v="Compact Fluorescent"/>
    <m/>
    <s v="Twist                "/>
    <n v="1"/>
    <n v="15"/>
    <s v="214883"/>
    <x v="1"/>
  </r>
  <r>
    <x v="5"/>
    <s v="Incandescent       "/>
    <m/>
    <s v="Standard A Lamp      "/>
    <n v="1"/>
    <n v="60"/>
    <s v="214883"/>
    <x v="1"/>
  </r>
  <r>
    <x v="0"/>
    <s v="Compact Fluorescent"/>
    <m/>
    <s v="Twist                "/>
    <n v="1"/>
    <n v="15"/>
    <s v="214883"/>
    <x v="1"/>
  </r>
  <r>
    <x v="6"/>
    <s v="Incandescent       "/>
    <m/>
    <s v="Standard A Lamp      "/>
    <n v="1"/>
    <n v="60"/>
    <s v="214883"/>
    <x v="1"/>
  </r>
  <r>
    <x v="0"/>
    <s v="Incandescent       "/>
    <m/>
    <s v="Standard A Lamp      "/>
    <n v="1"/>
    <n v="60"/>
    <s v="214883"/>
    <x v="1"/>
  </r>
  <r>
    <x v="0"/>
    <s v="Incandescent       "/>
    <m/>
    <s v="Standard A Lamp      "/>
    <n v="1"/>
    <n v="15"/>
    <s v="214883"/>
    <x v="1"/>
  </r>
  <r>
    <x v="4"/>
    <s v="Incandescent       "/>
    <m/>
    <s v="Standard A Lamp      "/>
    <n v="1"/>
    <n v="60"/>
    <s v="214883"/>
    <x v="1"/>
  </r>
  <r>
    <x v="7"/>
    <s v="Incandescent       "/>
    <m/>
    <s v="Decorative           "/>
    <n v="6"/>
    <n v="5"/>
    <s v="214883"/>
    <x v="1"/>
  </r>
  <r>
    <x v="0"/>
    <s v="Incandescent       "/>
    <m/>
    <s v="Standard A Lamp      "/>
    <n v="1"/>
    <n v="60"/>
    <s v="215051"/>
    <x v="1"/>
  </r>
  <r>
    <x v="8"/>
    <s v="Incandescent       "/>
    <m/>
    <s v="Standard A Lamp      "/>
    <n v="1"/>
    <n v="60"/>
    <s v="215051"/>
    <x v="1"/>
  </r>
  <r>
    <x v="4"/>
    <s v="Incandescent       "/>
    <m/>
    <s v="Standard A Lamp      "/>
    <n v="1"/>
    <n v="60"/>
    <s v="215051"/>
    <x v="1"/>
  </r>
  <r>
    <x v="4"/>
    <s v="Halogen            "/>
    <m/>
    <s v="MR                   "/>
    <n v="1"/>
    <n v="30"/>
    <s v="215051"/>
    <x v="1"/>
  </r>
  <r>
    <x v="8"/>
    <s v="Incandescent       "/>
    <m/>
    <s v="Standard A Lamp      "/>
    <n v="1"/>
    <n v="60"/>
    <s v="215051"/>
    <x v="1"/>
  </r>
  <r>
    <x v="0"/>
    <s v="Incandescent       "/>
    <m/>
    <s v="Standard A Lamp      "/>
    <n v="1"/>
    <n v="60"/>
    <s v="215051"/>
    <x v="1"/>
  </r>
  <r>
    <x v="4"/>
    <s v="Compact Fluorescent"/>
    <m/>
    <s v="Twist                "/>
    <n v="1"/>
    <n v="15"/>
    <s v="215051"/>
    <x v="1"/>
  </r>
  <r>
    <x v="0"/>
    <s v="Incandescent       "/>
    <m/>
    <s v="Standard A Lamp      "/>
    <n v="1"/>
    <n v="60"/>
    <s v="215051"/>
    <x v="1"/>
  </r>
  <r>
    <x v="0"/>
    <s v="Incandescent       "/>
    <m/>
    <s v="Standard A Lamp      "/>
    <n v="1"/>
    <n v="60"/>
    <s v="215051"/>
    <x v="1"/>
  </r>
  <r>
    <x v="8"/>
    <s v="Incandescent       "/>
    <m/>
    <s v="Standard A Lamp      "/>
    <n v="1"/>
    <n v="60"/>
    <s v="215051"/>
    <x v="1"/>
  </r>
  <r>
    <x v="0"/>
    <s v="Incandescent       "/>
    <m/>
    <s v="Standard A Lamp      "/>
    <n v="2"/>
    <n v="60"/>
    <s v="215051"/>
    <x v="1"/>
  </r>
  <r>
    <x v="5"/>
    <s v="Incandescent       "/>
    <m/>
    <s v="Standard A Lamp      "/>
    <n v="5"/>
    <n v="60"/>
    <s v="215051"/>
    <x v="1"/>
  </r>
  <r>
    <x v="5"/>
    <s v="Halogen            "/>
    <m/>
    <s v="MR                   "/>
    <n v="1"/>
    <n v="7"/>
    <s v="215051"/>
    <x v="1"/>
  </r>
  <r>
    <x v="1"/>
    <s v="Incandescent       "/>
    <m/>
    <s v="Globe                "/>
    <n v="4"/>
    <n v="40"/>
    <s v="215051"/>
    <x v="1"/>
  </r>
  <r>
    <x v="1"/>
    <s v="Incandescent       "/>
    <m/>
    <s v="Globe                "/>
    <n v="6"/>
    <n v="40"/>
    <s v="215052"/>
    <x v="1"/>
  </r>
  <r>
    <x v="6"/>
    <s v="Incandescent       "/>
    <m/>
    <s v="Standard A Lamp      "/>
    <n v="1"/>
    <n v="25"/>
    <s v="215052"/>
    <x v="1"/>
  </r>
  <r>
    <x v="8"/>
    <s v="Compact Fluorescent"/>
    <m/>
    <s v="Twist                "/>
    <n v="1"/>
    <n v="15"/>
    <s v="215052"/>
    <x v="1"/>
  </r>
  <r>
    <x v="0"/>
    <s v="Incandescent       "/>
    <m/>
    <s v="Standard A Lamp      "/>
    <n v="2"/>
    <n v="60"/>
    <s v="215052"/>
    <x v="1"/>
  </r>
  <r>
    <x v="8"/>
    <s v="Incandescent       "/>
    <m/>
    <s v="Standard A Lamp      "/>
    <n v="1"/>
    <n v="60"/>
    <s v="215052"/>
    <x v="1"/>
  </r>
  <r>
    <x v="0"/>
    <s v="Compact Fluorescent"/>
    <m/>
    <s v="Twist                "/>
    <n v="2"/>
    <n v="14"/>
    <s v="215052"/>
    <x v="1"/>
  </r>
  <r>
    <x v="4"/>
    <s v="Compact Fluorescent"/>
    <m/>
    <s v="Twist                "/>
    <n v="1"/>
    <n v="14"/>
    <s v="215052"/>
    <x v="1"/>
  </r>
  <r>
    <x v="5"/>
    <s v="Compact Fluorescent"/>
    <m/>
    <s v="Twist                "/>
    <n v="2"/>
    <n v="14"/>
    <s v="215052"/>
    <x v="1"/>
  </r>
  <r>
    <x v="1"/>
    <s v="Incandescent       "/>
    <m/>
    <s v="Globe                "/>
    <n v="3"/>
    <n v="60"/>
    <s v="215053"/>
    <x v="1"/>
  </r>
  <r>
    <x v="1"/>
    <s v="Incandescent       "/>
    <m/>
    <s v="Globe                "/>
    <n v="3"/>
    <n v="60"/>
    <s v="215053"/>
    <x v="1"/>
  </r>
  <r>
    <x v="0"/>
    <s v="Compact Fluorescent"/>
    <m/>
    <s v="Twist                "/>
    <n v="1"/>
    <n v="15"/>
    <s v="215053"/>
    <x v="1"/>
  </r>
  <r>
    <x v="0"/>
    <s v="Incandescent       "/>
    <m/>
    <s v="Standard A Lamp      "/>
    <n v="1"/>
    <n v="40"/>
    <s v="215053"/>
    <x v="1"/>
  </r>
  <r>
    <x v="1"/>
    <s v="Incandescent       "/>
    <m/>
    <s v="Standard A Lamp      "/>
    <n v="1"/>
    <n v="60"/>
    <s v="215053"/>
    <x v="1"/>
  </r>
  <r>
    <x v="8"/>
    <s v="Incandescent       "/>
    <m/>
    <s v="Standard A Lamp      "/>
    <n v="1"/>
    <n v="60"/>
    <s v="215053"/>
    <x v="1"/>
  </r>
  <r>
    <x v="0"/>
    <s v="Incandescent       "/>
    <m/>
    <s v="Standard A Lamp      "/>
    <n v="2"/>
    <n v="40"/>
    <s v="215053"/>
    <x v="1"/>
  </r>
  <r>
    <x v="0"/>
    <s v="Incandescent       "/>
    <m/>
    <s v="Standard A Lamp      "/>
    <n v="2"/>
    <n v="60"/>
    <s v="215053"/>
    <x v="1"/>
  </r>
  <r>
    <x v="8"/>
    <s v="Incandescent       "/>
    <m/>
    <s v="Standard A Lamp      "/>
    <n v="1"/>
    <n v="100"/>
    <s v="215053"/>
    <x v="1"/>
  </r>
  <r>
    <x v="2"/>
    <s v="Incandescent       "/>
    <m/>
    <s v="Other                "/>
    <n v="1"/>
    <n v="85"/>
    <s v="215053"/>
    <x v="1"/>
  </r>
  <r>
    <x v="0"/>
    <s v="Compact Fluorescent"/>
    <m/>
    <s v="Twist                "/>
    <n v="2"/>
    <n v="15"/>
    <s v="215053"/>
    <x v="1"/>
  </r>
  <r>
    <x v="7"/>
    <s v="Incandescent       "/>
    <m/>
    <s v="Standard A Lamp      "/>
    <n v="1"/>
    <n v="100"/>
    <s v="215053"/>
    <x v="1"/>
  </r>
  <r>
    <x v="1"/>
    <s v="Incandescent       "/>
    <m/>
    <s v="Globe                "/>
    <n v="4"/>
    <n v="25"/>
    <s v="215641"/>
    <x v="1"/>
  </r>
  <r>
    <x v="0"/>
    <s v="Incandescent       "/>
    <m/>
    <s v="Heat Lamp            "/>
    <n v="1"/>
    <n v="250"/>
    <s v="215641"/>
    <x v="1"/>
  </r>
  <r>
    <x v="0"/>
    <s v="Incandescent       "/>
    <m/>
    <s v="Standard A Lamp      "/>
    <n v="2"/>
    <n v="60"/>
    <s v="215641"/>
    <x v="1"/>
  </r>
  <r>
    <x v="4"/>
    <s v="Incandescent       "/>
    <m/>
    <s v="Standard A Lamp      "/>
    <n v="1"/>
    <n v="60"/>
    <s v="215641"/>
    <x v="1"/>
  </r>
  <r>
    <x v="0"/>
    <s v="Incandescent       "/>
    <m/>
    <s v="Standard A Lamp      "/>
    <n v="1"/>
    <n v="100"/>
    <s v="215641"/>
    <x v="1"/>
  </r>
  <r>
    <x v="0"/>
    <s v="Linear Fluorescent "/>
    <n v="4"/>
    <s v="T-12                 "/>
    <n v="2"/>
    <n v="40"/>
    <s v="215641"/>
    <x v="1"/>
  </r>
  <r>
    <x v="6"/>
    <s v="Incandescent       "/>
    <m/>
    <s v="Standard A Lamp      "/>
    <n v="1"/>
    <n v="40"/>
    <s v="215641"/>
    <x v="1"/>
  </r>
  <r>
    <x v="0"/>
    <s v="Incandescent       "/>
    <m/>
    <s v="Standard A Lamp      "/>
    <n v="1"/>
    <n v="75"/>
    <s v="215641"/>
    <x v="1"/>
  </r>
  <r>
    <x v="4"/>
    <s v="Incandescent       "/>
    <m/>
    <s v="Standard A Lamp      "/>
    <n v="1"/>
    <n v="150"/>
    <s v="215641"/>
    <x v="1"/>
  </r>
  <r>
    <x v="1"/>
    <s v="Incandescent       "/>
    <m/>
    <s v="Globe                "/>
    <n v="3"/>
    <n v="60"/>
    <s v="215642"/>
    <x v="1"/>
  </r>
  <r>
    <x v="6"/>
    <s v="Incandescent       "/>
    <m/>
    <s v="Heat Lamp            "/>
    <n v="1"/>
    <n v="250"/>
    <s v="215642"/>
    <x v="1"/>
  </r>
  <r>
    <x v="0"/>
    <s v="Incandescent       "/>
    <m/>
    <s v="Standard A Lamp      "/>
    <n v="2"/>
    <n v="60"/>
    <s v="215642"/>
    <x v="1"/>
  </r>
  <r>
    <x v="4"/>
    <s v="Incandescent       "/>
    <m/>
    <s v="Decorative           "/>
    <n v="1"/>
    <n v="40"/>
    <s v="215642"/>
    <x v="1"/>
  </r>
  <r>
    <x v="0"/>
    <s v="Incandescent       "/>
    <m/>
    <s v="Standard A Lamp      "/>
    <n v="1"/>
    <n v="60"/>
    <s v="215642"/>
    <x v="1"/>
  </r>
  <r>
    <x v="0"/>
    <s v="Linear Fluorescent "/>
    <n v="4"/>
    <s v="T-12                 "/>
    <n v="2"/>
    <n v="40"/>
    <s v="215642"/>
    <x v="1"/>
  </r>
  <r>
    <x v="6"/>
    <s v="Incandescent       "/>
    <m/>
    <s v="Standard A Lamp      "/>
    <n v="1"/>
    <n v="40"/>
    <s v="215642"/>
    <x v="1"/>
  </r>
  <r>
    <x v="4"/>
    <s v="Incandescent       "/>
    <m/>
    <s v="Standard A Lamp      "/>
    <n v="1"/>
    <n v="40"/>
    <s v="215642"/>
    <x v="1"/>
  </r>
  <r>
    <x v="5"/>
    <s v="Incandescent       "/>
    <m/>
    <s v="Standard A Lamp      "/>
    <n v="1"/>
    <n v="60"/>
    <s v="215642"/>
    <x v="1"/>
  </r>
  <r>
    <x v="5"/>
    <s v="Compact Fluorescent"/>
    <m/>
    <s v="Twist                "/>
    <n v="1"/>
    <n v="19"/>
    <s v="215642"/>
    <x v="1"/>
  </r>
  <r>
    <x v="4"/>
    <s v="Compact Fluorescent"/>
    <m/>
    <s v="Twist                "/>
    <n v="1"/>
    <n v="13"/>
    <s v="215642"/>
    <x v="1"/>
  </r>
  <r>
    <x v="0"/>
    <s v="Incandescent       "/>
    <m/>
    <s v="Standard A Lamp      "/>
    <n v="1"/>
    <n v="60"/>
    <s v="215642"/>
    <x v="1"/>
  </r>
  <r>
    <x v="0"/>
    <s v="Incandescent       "/>
    <m/>
    <s v="Heat Lamp            "/>
    <n v="1"/>
    <n v="250"/>
    <s v="215643"/>
    <x v="1"/>
  </r>
  <r>
    <x v="1"/>
    <s v="Incandescent       "/>
    <m/>
    <s v="Standard A Lamp      "/>
    <n v="2"/>
    <n v="60"/>
    <s v="215643"/>
    <x v="1"/>
  </r>
  <r>
    <x v="0"/>
    <s v="Compact Fluorescent"/>
    <m/>
    <s v="Twist                "/>
    <n v="2"/>
    <n v="13"/>
    <s v="215643"/>
    <x v="1"/>
  </r>
  <r>
    <x v="4"/>
    <s v="Compact Fluorescent"/>
    <m/>
    <s v="Twist                "/>
    <n v="1"/>
    <n v="13"/>
    <s v="215643"/>
    <x v="1"/>
  </r>
  <r>
    <x v="0"/>
    <s v="Incandescent       "/>
    <m/>
    <s v="Standard A Lamp      "/>
    <n v="1"/>
    <n v="38"/>
    <s v="215643"/>
    <x v="1"/>
  </r>
  <r>
    <x v="0"/>
    <s v="Linear Fluorescent "/>
    <n v="4"/>
    <s v="T-8                  "/>
    <n v="2"/>
    <n v="32"/>
    <s v="215643"/>
    <x v="1"/>
  </r>
  <r>
    <x v="6"/>
    <s v="Compact Fluorescent"/>
    <m/>
    <s v="Twist                "/>
    <n v="1"/>
    <n v="13"/>
    <s v="215643"/>
    <x v="1"/>
  </r>
  <r>
    <x v="8"/>
    <s v="Incandescent       "/>
    <m/>
    <s v="Standard A Lamp      "/>
    <n v="1"/>
    <n v="60"/>
    <s v="215643"/>
    <x v="1"/>
  </r>
  <r>
    <x v="5"/>
    <s v="Incandescent       "/>
    <m/>
    <s v="3-Way Incandescent   "/>
    <n v="1"/>
    <n v="100"/>
    <s v="215643"/>
    <x v="1"/>
  </r>
  <r>
    <x v="1"/>
    <s v="Incandescent       "/>
    <m/>
    <s v="Standard A Lamp      "/>
    <n v="4"/>
    <n v="71"/>
    <s v="215761"/>
    <x v="1"/>
  </r>
  <r>
    <x v="0"/>
    <s v="Incandescent       "/>
    <m/>
    <s v="Heat Lamp            "/>
    <n v="2"/>
    <n v="250"/>
    <s v="215761"/>
    <x v="1"/>
  </r>
  <r>
    <x v="5"/>
    <s v="Compact Fluorescent"/>
    <m/>
    <s v="Twist                "/>
    <n v="4"/>
    <n v="13"/>
    <s v="215761"/>
    <x v="1"/>
  </r>
  <r>
    <x v="0"/>
    <s v="Incandescent       "/>
    <m/>
    <s v="Standard A Lamp      "/>
    <n v="1"/>
    <n v="71"/>
    <s v="215761"/>
    <x v="1"/>
  </r>
  <r>
    <x v="5"/>
    <s v="Compact Fluorescent"/>
    <m/>
    <s v="Twist                "/>
    <n v="1"/>
    <n v="14"/>
    <s v="215761"/>
    <x v="1"/>
  </r>
  <r>
    <x v="0"/>
    <s v="Compact Fluorescent"/>
    <m/>
    <s v="Twist                "/>
    <n v="2"/>
    <n v="13"/>
    <s v="215761"/>
    <x v="1"/>
  </r>
  <r>
    <x v="0"/>
    <s v="Linear Fluorescent "/>
    <n v="4"/>
    <s v="T-12                 "/>
    <n v="2"/>
    <n v="40"/>
    <s v="215761"/>
    <x v="1"/>
  </r>
  <r>
    <x v="8"/>
    <s v="Compact Fluorescent"/>
    <m/>
    <s v="Twist                "/>
    <n v="2"/>
    <n v="15"/>
    <s v="215761"/>
    <x v="1"/>
  </r>
  <r>
    <x v="4"/>
    <s v="Compact Fluorescent"/>
    <m/>
    <s v="Twist                "/>
    <n v="1"/>
    <n v="13"/>
    <s v="215761"/>
    <x v="1"/>
  </r>
  <r>
    <x v="0"/>
    <s v="Linear Fluorescent "/>
    <n v="2"/>
    <s v="T-12                 "/>
    <n v="1"/>
    <n v="20"/>
    <s v="215761"/>
    <x v="1"/>
  </r>
  <r>
    <x v="6"/>
    <s v="Incandescent       "/>
    <m/>
    <s v="Standard A Lamp      "/>
    <n v="1"/>
    <n v="40"/>
    <s v="215761"/>
    <x v="1"/>
  </r>
  <r>
    <x v="1"/>
    <s v="Incandescent       "/>
    <m/>
    <s v="Globe                "/>
    <n v="4"/>
    <n v="25"/>
    <s v="215762"/>
    <x v="1"/>
  </r>
  <r>
    <x v="0"/>
    <s v="Incandescent       "/>
    <m/>
    <s v="Heat Lamp            "/>
    <n v="2"/>
    <n v="250"/>
    <s v="215762"/>
    <x v="1"/>
  </r>
  <r>
    <x v="4"/>
    <s v="Compact Fluorescent"/>
    <m/>
    <s v="Twist                "/>
    <n v="1"/>
    <n v="25"/>
    <s v="215762"/>
    <x v="1"/>
  </r>
  <r>
    <x v="0"/>
    <s v="Compact Fluorescent"/>
    <m/>
    <s v="Twist                "/>
    <n v="2"/>
    <n v="13"/>
    <s v="215762"/>
    <x v="1"/>
  </r>
  <r>
    <x v="4"/>
    <s v="Compact Fluorescent"/>
    <m/>
    <s v="Twist                "/>
    <n v="1"/>
    <n v="13"/>
    <s v="215762"/>
    <x v="1"/>
  </r>
  <r>
    <x v="4"/>
    <s v="Compact Fluorescent"/>
    <m/>
    <s v="Twist                "/>
    <n v="1"/>
    <n v="19"/>
    <s v="215762"/>
    <x v="1"/>
  </r>
  <r>
    <x v="4"/>
    <s v="Incandescent       "/>
    <m/>
    <s v="Decorative           "/>
    <n v="1"/>
    <n v="40"/>
    <s v="215762"/>
    <x v="1"/>
  </r>
  <r>
    <x v="8"/>
    <s v="Compact Fluorescent"/>
    <m/>
    <s v="Twist                "/>
    <n v="2"/>
    <n v="19"/>
    <s v="215762"/>
    <x v="1"/>
  </r>
  <r>
    <x v="0"/>
    <s v="Linear Fluorescent "/>
    <n v="4"/>
    <s v="T-12                 "/>
    <n v="2"/>
    <n v="40"/>
    <s v="215762"/>
    <x v="1"/>
  </r>
  <r>
    <x v="3"/>
    <s v="Compact Fluorescent"/>
    <m/>
    <s v="Twist                "/>
    <n v="1"/>
    <n v="13"/>
    <s v="215762"/>
    <x v="1"/>
  </r>
  <r>
    <x v="0"/>
    <s v="Linear Fluorescent "/>
    <n v="2"/>
    <s v="T-12                 "/>
    <n v="1"/>
    <n v="20"/>
    <s v="215762"/>
    <x v="1"/>
  </r>
  <r>
    <x v="4"/>
    <s v="Compact Fluorescent"/>
    <m/>
    <s v="Twist                "/>
    <n v="1"/>
    <n v="25"/>
    <s v="215762"/>
    <x v="1"/>
  </r>
  <r>
    <x v="1"/>
    <s v="Compact Fluorescent"/>
    <m/>
    <s v="Twist                "/>
    <n v="4"/>
    <n v="13"/>
    <s v="215763"/>
    <x v="1"/>
  </r>
  <r>
    <x v="0"/>
    <s v="Incandescent       "/>
    <m/>
    <s v="Heat Lamp            "/>
    <n v="2"/>
    <n v="250"/>
    <s v="215763"/>
    <x v="1"/>
  </r>
  <r>
    <x v="0"/>
    <s v="Compact Fluorescent"/>
    <m/>
    <s v="Twist                "/>
    <n v="2"/>
    <n v="13"/>
    <s v="215763"/>
    <x v="1"/>
  </r>
  <r>
    <x v="4"/>
    <s v="Compact Fluorescent"/>
    <m/>
    <s v="Twist                "/>
    <n v="1"/>
    <n v="23"/>
    <s v="215763"/>
    <x v="1"/>
  </r>
  <r>
    <x v="5"/>
    <s v="Compact Fluorescent"/>
    <m/>
    <s v="Twist                "/>
    <n v="1"/>
    <n v="19"/>
    <s v="215763"/>
    <x v="1"/>
  </r>
  <r>
    <x v="8"/>
    <s v="Compact Fluorescent"/>
    <m/>
    <s v="Twist                "/>
    <n v="1"/>
    <n v="23"/>
    <s v="215763"/>
    <x v="1"/>
  </r>
  <r>
    <x v="3"/>
    <s v="Incandescent       "/>
    <m/>
    <s v="Standard A Lamp      "/>
    <n v="1"/>
    <n v="40"/>
    <s v="215763"/>
    <x v="1"/>
  </r>
  <r>
    <x v="0"/>
    <s v="Linear Fluorescent "/>
    <n v="4"/>
    <s v="T-12                 "/>
    <n v="2"/>
    <n v="40"/>
    <s v="215763"/>
    <x v="1"/>
  </r>
  <r>
    <x v="1"/>
    <s v="Linear Fluorescent "/>
    <n v="2"/>
    <s v="T-12                 "/>
    <n v="1"/>
    <n v="20"/>
    <s v="215763"/>
    <x v="1"/>
  </r>
  <r>
    <x v="0"/>
    <s v="Incandescent       "/>
    <m/>
    <s v="Standard A Lamp      "/>
    <n v="1"/>
    <n v="60"/>
    <s v="215763"/>
    <x v="1"/>
  </r>
  <r>
    <x v="4"/>
    <s v="Incandescent       "/>
    <m/>
    <s v="Standard A Lamp      "/>
    <n v="1"/>
    <n v="60"/>
    <s v="215763"/>
    <x v="1"/>
  </r>
  <r>
    <x v="1"/>
    <s v="Incandescent       "/>
    <m/>
    <s v="Globe                "/>
    <n v="4"/>
    <n v="60"/>
    <s v="216271"/>
    <x v="1"/>
  </r>
  <r>
    <x v="0"/>
    <s v="Incandescent       "/>
    <m/>
    <s v="Standard A Lamp      "/>
    <n v="2"/>
    <n v="40"/>
    <s v="216271"/>
    <x v="1"/>
  </r>
  <r>
    <x v="9"/>
    <s v="Incandescent       "/>
    <m/>
    <s v="Standard A Lamp      "/>
    <n v="1"/>
    <n v="60"/>
    <s v="216271"/>
    <x v="1"/>
  </r>
  <r>
    <x v="1"/>
    <s v="Incandescent       "/>
    <m/>
    <s v="Standard A Lamp      "/>
    <n v="1"/>
    <n v="60"/>
    <s v="216271"/>
    <x v="1"/>
  </r>
  <r>
    <x v="0"/>
    <s v="Linear Fluorescent "/>
    <n v="4"/>
    <s v="T-12                 "/>
    <n v="4"/>
    <n v="32"/>
    <s v="216271"/>
    <x v="1"/>
  </r>
  <r>
    <x v="0"/>
    <s v="Incandescent       "/>
    <m/>
    <s v="Standard A Lamp      "/>
    <n v="1"/>
    <n v="60"/>
    <s v="216271"/>
    <x v="1"/>
  </r>
  <r>
    <x v="0"/>
    <s v="Incandescent       "/>
    <m/>
    <s v="Standard A Lamp      "/>
    <n v="2"/>
    <n v="40"/>
    <s v="216271"/>
    <x v="1"/>
  </r>
  <r>
    <x v="4"/>
    <s v="Incandescent       "/>
    <m/>
    <s v="3-Way Incandescent   "/>
    <n v="1"/>
    <n v="75"/>
    <s v="216271"/>
    <x v="1"/>
  </r>
  <r>
    <x v="0"/>
    <s v="Incandescent       "/>
    <m/>
    <s v="Standard A Lamp      "/>
    <n v="2"/>
    <n v="40"/>
    <s v="216271"/>
    <x v="1"/>
  </r>
  <r>
    <x v="4"/>
    <s v="Incandescent       "/>
    <m/>
    <s v="3-Way Incandescent   "/>
    <n v="1"/>
    <n v="70"/>
    <s v="216271"/>
    <x v="1"/>
  </r>
  <r>
    <x v="1"/>
    <s v="Incandescent       "/>
    <m/>
    <s v="Globe                "/>
    <n v="4"/>
    <n v="60"/>
    <s v="216271"/>
    <x v="1"/>
  </r>
  <r>
    <x v="1"/>
    <s v="Incandescent       "/>
    <m/>
    <s v="Globe                "/>
    <n v="4"/>
    <n v="60"/>
    <s v="216272"/>
    <x v="1"/>
  </r>
  <r>
    <x v="1"/>
    <s v="Incandescent       "/>
    <m/>
    <s v="Globe                "/>
    <n v="4"/>
    <n v="60"/>
    <s v="216272"/>
    <x v="1"/>
  </r>
  <r>
    <x v="0"/>
    <s v="Incandescent       "/>
    <m/>
    <s v="Standard A Lamp      "/>
    <n v="2"/>
    <n v="60"/>
    <s v="216272"/>
    <x v="1"/>
  </r>
  <r>
    <x v="9"/>
    <s v="Incandescent       "/>
    <m/>
    <s v="Standard A Lamp      "/>
    <n v="1"/>
    <n v="150"/>
    <s v="216272"/>
    <x v="1"/>
  </r>
  <r>
    <x v="1"/>
    <s v="Incandescent       "/>
    <m/>
    <s v="Standard A Lamp      "/>
    <n v="1"/>
    <n v="60"/>
    <s v="216272"/>
    <x v="1"/>
  </r>
  <r>
    <x v="0"/>
    <s v="Linear Fluorescent "/>
    <n v="4"/>
    <s v="T-8                  "/>
    <n v="4"/>
    <n v="32"/>
    <s v="216272"/>
    <x v="1"/>
  </r>
  <r>
    <x v="0"/>
    <s v="Compact Fluorescent"/>
    <m/>
    <s v="Twist                "/>
    <n v="1"/>
    <n v="13"/>
    <s v="216272"/>
    <x v="1"/>
  </r>
  <r>
    <x v="0"/>
    <s v="Incandescent       "/>
    <m/>
    <s v="Standard A Lamp      "/>
    <n v="2"/>
    <n v="60"/>
    <s v="216272"/>
    <x v="1"/>
  </r>
  <r>
    <x v="4"/>
    <s v="Compact Fluorescent"/>
    <m/>
    <s v="Twist                "/>
    <n v="3"/>
    <n v="13"/>
    <s v="216272"/>
    <x v="1"/>
  </r>
  <r>
    <x v="0"/>
    <s v="Incandescent       "/>
    <m/>
    <s v="Standard A Lamp      "/>
    <n v="2"/>
    <n v="60"/>
    <s v="216272"/>
    <x v="1"/>
  </r>
  <r>
    <x v="1"/>
    <s v="Incandescent       "/>
    <m/>
    <s v="Standard A Lamp      "/>
    <n v="2"/>
    <n v="60"/>
    <s v="216421"/>
    <x v="1"/>
  </r>
  <r>
    <x v="4"/>
    <s v="Compact Fluorescent"/>
    <m/>
    <s v="Twist                "/>
    <n v="1"/>
    <n v="26"/>
    <s v="216421"/>
    <x v="1"/>
  </r>
  <r>
    <x v="0"/>
    <s v="Incandescent       "/>
    <m/>
    <s v="Standard A Lamp      "/>
    <n v="2"/>
    <n v="60"/>
    <s v="216421"/>
    <x v="1"/>
  </r>
  <r>
    <x v="0"/>
    <s v="Incandescent       "/>
    <m/>
    <s v="Standard A Lamp      "/>
    <n v="2"/>
    <n v="60"/>
    <s v="216421"/>
    <x v="1"/>
  </r>
  <r>
    <x v="0"/>
    <s v="Incandescent       "/>
    <m/>
    <s v="Standard A Lamp      "/>
    <n v="2"/>
    <n v="60"/>
    <s v="216421"/>
    <x v="1"/>
  </r>
  <r>
    <x v="9"/>
    <s v="Incandescent       "/>
    <m/>
    <s v="Standard A Lamp      "/>
    <n v="2"/>
    <n v="60"/>
    <s v="216421"/>
    <x v="1"/>
  </r>
  <r>
    <x v="1"/>
    <s v="Incandescent       "/>
    <m/>
    <s v="Standard A Lamp      "/>
    <n v="2"/>
    <n v="100"/>
    <s v="216422"/>
    <x v="1"/>
  </r>
  <r>
    <x v="4"/>
    <s v="Incandescent       "/>
    <m/>
    <s v="Standard A Lamp      "/>
    <n v="1"/>
    <n v="60"/>
    <s v="216422"/>
    <x v="1"/>
  </r>
  <r>
    <x v="0"/>
    <s v="Incandescent       "/>
    <m/>
    <s v="Standard A Lamp      "/>
    <n v="2"/>
    <n v="60"/>
    <s v="216422"/>
    <x v="1"/>
  </r>
  <r>
    <x v="0"/>
    <s v="Incandescent       "/>
    <m/>
    <s v="Standard A Lamp      "/>
    <n v="2"/>
    <n v="60"/>
    <s v="216422"/>
    <x v="1"/>
  </r>
  <r>
    <x v="3"/>
    <s v="Incandescent       "/>
    <m/>
    <s v="Standard A Lamp      "/>
    <n v="1"/>
    <n v="60"/>
    <s v="216422"/>
    <x v="1"/>
  </r>
  <r>
    <x v="9"/>
    <s v="Incandescent       "/>
    <m/>
    <s v="Standard A Lamp      "/>
    <n v="2"/>
    <n v="60"/>
    <s v="216422"/>
    <x v="1"/>
  </r>
  <r>
    <x v="5"/>
    <s v="Incandescent       "/>
    <m/>
    <s v="Standard A Lamp      "/>
    <n v="1"/>
    <n v="60"/>
    <s v="216422"/>
    <x v="1"/>
  </r>
  <r>
    <x v="0"/>
    <s v="Incandescent       "/>
    <m/>
    <s v="Standard A Lamp      "/>
    <n v="1"/>
    <n v="75"/>
    <s v="216911"/>
    <x v="1"/>
  </r>
  <r>
    <x v="0"/>
    <s v="Incandescent       "/>
    <m/>
    <s v="Standard A Lamp      "/>
    <n v="1"/>
    <n v="75"/>
    <s v="216911"/>
    <x v="1"/>
  </r>
  <r>
    <x v="0"/>
    <s v="Incandescent       "/>
    <m/>
    <s v="Standard A Lamp      "/>
    <n v="1"/>
    <n v="75"/>
    <s v="216911"/>
    <x v="1"/>
  </r>
  <r>
    <x v="1"/>
    <s v="Incandescent       "/>
    <m/>
    <s v="Standard A Lamp      "/>
    <n v="1"/>
    <n v="60"/>
    <s v="216911"/>
    <x v="1"/>
  </r>
  <r>
    <x v="0"/>
    <s v="Linear Fluorescent "/>
    <n v="1"/>
    <s v="T-12                 "/>
    <n v="1"/>
    <n v="20"/>
    <s v="216911"/>
    <x v="1"/>
  </r>
  <r>
    <x v="1"/>
    <s v="Linear Fluorescent "/>
    <n v="4"/>
    <s v="T-12                 "/>
    <n v="1"/>
    <n v="20"/>
    <s v="216911"/>
    <x v="1"/>
  </r>
  <r>
    <x v="8"/>
    <s v="Compact Fluorescent"/>
    <m/>
    <s v="Twist                "/>
    <n v="4"/>
    <n v="15"/>
    <s v="216911"/>
    <x v="1"/>
  </r>
  <r>
    <x v="5"/>
    <s v="Incandescent       "/>
    <m/>
    <s v="Standard A Lamp      "/>
    <n v="1"/>
    <n v="60"/>
    <s v="216911"/>
    <x v="1"/>
  </r>
  <r>
    <x v="0"/>
    <s v="Incandescent       "/>
    <m/>
    <s v="Standard A Lamp      "/>
    <n v="1"/>
    <n v="60"/>
    <s v="216912"/>
    <x v="1"/>
  </r>
  <r>
    <x v="0"/>
    <s v="Incandescent       "/>
    <m/>
    <s v="Standard A Lamp      "/>
    <n v="1"/>
    <n v="60"/>
    <s v="216912"/>
    <x v="1"/>
  </r>
  <r>
    <x v="4"/>
    <s v="Incandescent       "/>
    <m/>
    <s v="Standard A Lamp      "/>
    <n v="1"/>
    <n v="60"/>
    <s v="216912"/>
    <x v="1"/>
  </r>
  <r>
    <x v="1"/>
    <s v="Linear Fluorescent "/>
    <n v="2"/>
    <s v="T-12                 "/>
    <n v="1"/>
    <n v="20"/>
    <s v="216912"/>
    <x v="1"/>
  </r>
  <r>
    <x v="1"/>
    <s v="Incandescent       "/>
    <m/>
    <s v="Standard A Lamp      "/>
    <n v="1"/>
    <n v="60"/>
    <s v="216912"/>
    <x v="1"/>
  </r>
  <r>
    <x v="0"/>
    <s v="Incandescent       "/>
    <m/>
    <s v="Standard A Lamp      "/>
    <n v="1"/>
    <n v="60"/>
    <s v="216912"/>
    <x v="1"/>
  </r>
  <r>
    <x v="8"/>
    <s v="Incandescent       "/>
    <m/>
    <s v="Standard A Lamp      "/>
    <n v="4"/>
    <n v="40"/>
    <s v="216912"/>
    <x v="1"/>
  </r>
  <r>
    <x v="4"/>
    <s v="Incandescent       "/>
    <m/>
    <s v="Standard A Lamp      "/>
    <n v="1"/>
    <n v="60"/>
    <s v="216912"/>
    <x v="1"/>
  </r>
  <r>
    <x v="1"/>
    <s v="Incandescent       "/>
    <m/>
    <s v="Standard A Lamp      "/>
    <n v="1"/>
    <n v="75"/>
    <s v="216913"/>
    <x v="1"/>
  </r>
  <r>
    <x v="0"/>
    <s v="Incandescent       "/>
    <m/>
    <s v="Standard A Lamp      "/>
    <n v="1"/>
    <n v="100"/>
    <s v="216913"/>
    <x v="1"/>
  </r>
  <r>
    <x v="0"/>
    <s v="Incandescent       "/>
    <m/>
    <s v="Standard A Lamp      "/>
    <n v="1"/>
    <n v="75"/>
    <s v="216913"/>
    <x v="1"/>
  </r>
  <r>
    <x v="0"/>
    <s v="Incandescent       "/>
    <m/>
    <s v="Standard A Lamp      "/>
    <n v="1"/>
    <n v="100"/>
    <s v="216913"/>
    <x v="1"/>
  </r>
  <r>
    <x v="0"/>
    <s v="Incandescent       "/>
    <m/>
    <s v="Standard A Lamp      "/>
    <n v="1"/>
    <n v="75"/>
    <s v="216913"/>
    <x v="1"/>
  </r>
  <r>
    <x v="1"/>
    <s v="Linear Fluorescent "/>
    <n v="4"/>
    <s v="T-12                 "/>
    <n v="1"/>
    <n v="30"/>
    <s v="216913"/>
    <x v="1"/>
  </r>
  <r>
    <x v="4"/>
    <s v="Incandescent       "/>
    <m/>
    <s v="Clear                "/>
    <n v="1"/>
    <n v="60"/>
    <s v="216913"/>
    <x v="1"/>
  </r>
  <r>
    <x v="1"/>
    <s v="Incandescent       "/>
    <m/>
    <s v="Standard A Lamp      "/>
    <n v="1"/>
    <n v="60"/>
    <s v="216913"/>
    <x v="1"/>
  </r>
  <r>
    <x v="8"/>
    <s v="Incandescent       "/>
    <m/>
    <s v="Standard A Lamp      "/>
    <n v="1"/>
    <n v="75"/>
    <s v="216913"/>
    <x v="1"/>
  </r>
  <r>
    <x v="4"/>
    <s v="Incandescent       "/>
    <m/>
    <s v="Standard A Lamp      "/>
    <n v="1"/>
    <n v="75"/>
    <s v="216913"/>
    <x v="1"/>
  </r>
  <r>
    <x v="1"/>
    <s v="Incandescent       "/>
    <m/>
    <s v="Clear                "/>
    <n v="3"/>
    <n v="40"/>
    <s v="217571"/>
    <x v="1"/>
  </r>
  <r>
    <x v="8"/>
    <s v="Incandescent       "/>
    <m/>
    <s v="Standard A Lamp      "/>
    <n v="2"/>
    <n v="40"/>
    <s v="217571"/>
    <x v="1"/>
  </r>
  <r>
    <x v="0"/>
    <s v="Incandescent       "/>
    <m/>
    <s v="Globe                "/>
    <n v="1"/>
    <n v="60"/>
    <s v="217571"/>
    <x v="1"/>
  </r>
  <r>
    <x v="0"/>
    <s v="Incandescent       "/>
    <m/>
    <s v="Standard A Lamp      "/>
    <n v="2"/>
    <n v="60"/>
    <s v="217571"/>
    <x v="1"/>
  </r>
  <r>
    <x v="8"/>
    <s v="Incandescent       "/>
    <m/>
    <s v="Standard A Lamp      "/>
    <n v="3"/>
    <n v="40"/>
    <s v="217571"/>
    <x v="1"/>
  </r>
  <r>
    <x v="6"/>
    <s v="Incandescent       "/>
    <m/>
    <s v="Standard A Lamp      "/>
    <n v="1"/>
    <n v="60"/>
    <s v="217571"/>
    <x v="1"/>
  </r>
  <r>
    <x v="4"/>
    <s v="Incandescent       "/>
    <m/>
    <s v="Standard A Lamp      "/>
    <n v="1"/>
    <n v="60"/>
    <s v="217571"/>
    <x v="1"/>
  </r>
  <r>
    <x v="5"/>
    <s v="Incandescent       "/>
    <m/>
    <s v="Standard A Lamp      "/>
    <n v="3"/>
    <n v="60"/>
    <s v="217571"/>
    <x v="1"/>
  </r>
  <r>
    <x v="4"/>
    <s v="Incandescent       "/>
    <m/>
    <s v="Decorative           "/>
    <n v="3"/>
    <n v="25"/>
    <s v="217571"/>
    <x v="1"/>
  </r>
  <r>
    <x v="8"/>
    <s v="Incandescent       "/>
    <m/>
    <s v="Standard A Lamp      "/>
    <n v="2"/>
    <n v="40"/>
    <s v="217571"/>
    <x v="1"/>
  </r>
  <r>
    <x v="4"/>
    <s v="Incandescent       "/>
    <m/>
    <s v="Decorative           "/>
    <n v="1"/>
    <n v="40"/>
    <s v="217571"/>
    <x v="1"/>
  </r>
  <r>
    <x v="0"/>
    <s v="Compact Fluorescent"/>
    <m/>
    <s v="Twist                "/>
    <n v="2"/>
    <n v="13"/>
    <s v="217572"/>
    <x v="4"/>
  </r>
  <r>
    <x v="0"/>
    <s v="Incandescent       "/>
    <m/>
    <s v="Standard A Lamp      "/>
    <n v="2"/>
    <n v="60"/>
    <s v="217572"/>
    <x v="4"/>
  </r>
  <r>
    <x v="0"/>
    <s v="Compact Fluorescent"/>
    <m/>
    <s v="Twist                "/>
    <n v="1"/>
    <n v="13"/>
    <s v="217572"/>
    <x v="4"/>
  </r>
  <r>
    <x v="8"/>
    <s v="Compact Fluorescent"/>
    <m/>
    <s v="Twist                "/>
    <n v="1"/>
    <n v="18"/>
    <s v="217572"/>
    <x v="4"/>
  </r>
  <r>
    <x v="0"/>
    <s v="Compact Fluorescent"/>
    <m/>
    <s v="Twist                "/>
    <n v="2"/>
    <n v="18"/>
    <s v="217572"/>
    <x v="4"/>
  </r>
  <r>
    <x v="5"/>
    <s v="Incandescent       "/>
    <m/>
    <s v="3-Way Incandescent   "/>
    <n v="1"/>
    <n v="150"/>
    <s v="217572"/>
    <x v="4"/>
  </r>
  <r>
    <x v="5"/>
    <s v="Compact Fluorescent"/>
    <m/>
    <s v="Pin base             "/>
    <n v="1"/>
    <n v="13"/>
    <s v="217572"/>
    <x v="4"/>
  </r>
  <r>
    <x v="4"/>
    <s v="Incandescent       "/>
    <m/>
    <s v="Decorative           "/>
    <n v="2"/>
    <n v="40"/>
    <s v="217572"/>
    <x v="4"/>
  </r>
  <r>
    <x v="0"/>
    <s v="Incandescent       "/>
    <m/>
    <s v="Heat Lamp            "/>
    <n v="1"/>
    <n v="250"/>
    <s v="218391"/>
    <x v="1"/>
  </r>
  <r>
    <x v="1"/>
    <s v="Incandescent       "/>
    <m/>
    <s v="Standard A Lamp      "/>
    <n v="3"/>
    <n v="60"/>
    <s v="218391"/>
    <x v="1"/>
  </r>
  <r>
    <x v="0"/>
    <s v="Incandescent       "/>
    <m/>
    <s v="Heat Lamp            "/>
    <n v="1"/>
    <n v="250"/>
    <s v="218391"/>
    <x v="1"/>
  </r>
  <r>
    <x v="1"/>
    <s v="Incandescent       "/>
    <m/>
    <s v="Standard A Lamp      "/>
    <n v="3"/>
    <n v="60"/>
    <s v="218391"/>
    <x v="1"/>
  </r>
  <r>
    <x v="0"/>
    <s v="Halogen            "/>
    <m/>
    <s v="MR                   "/>
    <n v="1"/>
    <n v="8"/>
    <s v="218391"/>
    <x v="1"/>
  </r>
  <r>
    <x v="0"/>
    <s v="Incandescent       "/>
    <m/>
    <s v="Standard A Lamp      "/>
    <n v="2"/>
    <n v="60"/>
    <s v="218391"/>
    <x v="1"/>
  </r>
  <r>
    <x v="4"/>
    <s v="Incandescent       "/>
    <m/>
    <s v="Standard A Lamp      "/>
    <n v="1"/>
    <n v="60"/>
    <s v="218391"/>
    <x v="1"/>
  </r>
  <r>
    <x v="0"/>
    <s v="Incandescent       "/>
    <m/>
    <s v="Standard A Lamp      "/>
    <n v="2"/>
    <n v="60"/>
    <s v="218391"/>
    <x v="1"/>
  </r>
  <r>
    <x v="10"/>
    <s v="Incandescent       "/>
    <m/>
    <s v="Standard A Lamp      "/>
    <n v="3"/>
    <n v="40"/>
    <s v="218391"/>
    <x v="1"/>
  </r>
  <r>
    <x v="0"/>
    <s v="Incandescent       "/>
    <m/>
    <s v="Standard A Lamp      "/>
    <n v="2"/>
    <n v="60"/>
    <s v="218391"/>
    <x v="1"/>
  </r>
  <r>
    <x v="0"/>
    <s v="Halogen            "/>
    <m/>
    <s v="MR                   "/>
    <n v="1"/>
    <n v="8"/>
    <s v="218391"/>
    <x v="1"/>
  </r>
  <r>
    <x v="5"/>
    <s v="Incandescent       "/>
    <m/>
    <s v="Standard A Lamp      "/>
    <n v="1"/>
    <n v="60"/>
    <s v="218391"/>
    <x v="1"/>
  </r>
  <r>
    <x v="0"/>
    <s v="Incandescent       "/>
    <m/>
    <s v="Heat Lamp            "/>
    <n v="1"/>
    <n v="250"/>
    <s v="218392"/>
    <x v="1"/>
  </r>
  <r>
    <x v="1"/>
    <s v="Incandescent       "/>
    <m/>
    <s v="Standard A Lamp      "/>
    <n v="3"/>
    <n v="60"/>
    <s v="218392"/>
    <x v="1"/>
  </r>
  <r>
    <x v="1"/>
    <s v="Incandescent       "/>
    <m/>
    <s v="Standard A Lamp      "/>
    <n v="3"/>
    <n v="60"/>
    <s v="218392"/>
    <x v="1"/>
  </r>
  <r>
    <x v="0"/>
    <s v="Incandescent       "/>
    <m/>
    <s v="Heat Lamp            "/>
    <n v="1"/>
    <n v="250"/>
    <s v="218392"/>
    <x v="1"/>
  </r>
  <r>
    <x v="5"/>
    <s v="Incandescent       "/>
    <m/>
    <s v="Standard A Lamp      "/>
    <n v="5"/>
    <n v="40"/>
    <s v="218392"/>
    <x v="1"/>
  </r>
  <r>
    <x v="8"/>
    <s v="Halogen            "/>
    <m/>
    <s v="MR                   "/>
    <n v="1"/>
    <n v="8"/>
    <s v="218392"/>
    <x v="1"/>
  </r>
  <r>
    <x v="0"/>
    <s v="Incandescent       "/>
    <m/>
    <s v="Standard A Lamp      "/>
    <n v="2"/>
    <n v="60"/>
    <s v="218392"/>
    <x v="1"/>
  </r>
  <r>
    <x v="5"/>
    <s v="Halogen            "/>
    <m/>
    <s v="MR                   "/>
    <n v="2"/>
    <n v="8"/>
    <s v="218392"/>
    <x v="1"/>
  </r>
  <r>
    <x v="0"/>
    <s v="Incandescent       "/>
    <m/>
    <s v="Standard A Lamp      "/>
    <n v="3"/>
    <n v="45"/>
    <s v="218392"/>
    <x v="1"/>
  </r>
  <r>
    <x v="0"/>
    <s v="Incandescent       "/>
    <m/>
    <s v="Standard A Lamp      "/>
    <n v="1"/>
    <n v="60"/>
    <s v="218392"/>
    <x v="1"/>
  </r>
  <r>
    <x v="0"/>
    <s v="Incandescent       "/>
    <m/>
    <s v="Standard A Lamp      "/>
    <n v="1"/>
    <n v="40"/>
    <s v="218392"/>
    <x v="1"/>
  </r>
  <r>
    <x v="0"/>
    <s v="Incandescent       "/>
    <m/>
    <s v="Standard A Lamp      "/>
    <n v="2"/>
    <n v="60"/>
    <s v="218392"/>
    <x v="1"/>
  </r>
  <r>
    <x v="5"/>
    <s v="Incandescent       "/>
    <m/>
    <s v="Standard A Lamp      "/>
    <n v="1"/>
    <n v="60"/>
    <s v="218392"/>
    <x v="1"/>
  </r>
  <r>
    <x v="0"/>
    <s v="Halogen            "/>
    <m/>
    <s v="MR                   "/>
    <n v="1"/>
    <n v="8"/>
    <s v="218392"/>
    <x v="1"/>
  </r>
  <r>
    <x v="1"/>
    <s v="Incandescent       "/>
    <m/>
    <s v="Standard A Lamp      "/>
    <n v="4"/>
    <n v="40"/>
    <s v="218441"/>
    <x v="1"/>
  </r>
  <r>
    <x v="3"/>
    <s v="Incandescent       "/>
    <m/>
    <s v="Heat Lamp            "/>
    <n v="1"/>
    <n v="250"/>
    <s v="218441"/>
    <x v="1"/>
  </r>
  <r>
    <x v="4"/>
    <s v="Other              "/>
    <m/>
    <s v=""/>
    <n v="1"/>
    <m/>
    <s v="218441"/>
    <x v="1"/>
  </r>
  <r>
    <x v="0"/>
    <s v="Incandescent       "/>
    <m/>
    <s v="Standard A Lamp      "/>
    <n v="1"/>
    <n v="60"/>
    <s v="218441"/>
    <x v="1"/>
  </r>
  <r>
    <x v="0"/>
    <s v="Incandescent       "/>
    <m/>
    <s v="Standard A Lamp      "/>
    <n v="2"/>
    <n v="60"/>
    <s v="218441"/>
    <x v="1"/>
  </r>
  <r>
    <x v="0"/>
    <s v="Incandescent       "/>
    <m/>
    <s v="Globe                "/>
    <n v="1"/>
    <n v="150"/>
    <s v="218441"/>
    <x v="1"/>
  </r>
  <r>
    <x v="4"/>
    <s v="Incandescent       "/>
    <m/>
    <s v="Standard A Lamp      "/>
    <n v="1"/>
    <n v="100"/>
    <s v="218441"/>
    <x v="1"/>
  </r>
  <r>
    <x v="1"/>
    <s v="Linear Fluorescent "/>
    <n v="1"/>
    <s v="T-5                  "/>
    <n v="1"/>
    <n v="16"/>
    <s v="218441"/>
    <x v="1"/>
  </r>
  <r>
    <x v="6"/>
    <s v="Incandescent       "/>
    <m/>
    <s v="Standard A Lamp      "/>
    <n v="1"/>
    <n v="60"/>
    <s v="218441"/>
    <x v="1"/>
  </r>
  <r>
    <x v="5"/>
    <s v="Incandescent       "/>
    <m/>
    <s v="Standard A Lamp      "/>
    <n v="3"/>
    <n v="75"/>
    <s v="218441"/>
    <x v="1"/>
  </r>
  <r>
    <x v="1"/>
    <s v="Incandescent       "/>
    <m/>
    <s v="Standard A Lamp      "/>
    <n v="4"/>
    <n v="40"/>
    <s v="218442"/>
    <x v="1"/>
  </r>
  <r>
    <x v="3"/>
    <s v="Incandescent       "/>
    <m/>
    <s v="Heat Lamp            "/>
    <n v="1"/>
    <n v="250"/>
    <s v="218442"/>
    <x v="1"/>
  </r>
  <r>
    <x v="4"/>
    <s v="Incandescent       "/>
    <m/>
    <s v="Standard A Lamp      "/>
    <n v="1"/>
    <n v="75"/>
    <s v="218442"/>
    <x v="1"/>
  </r>
  <r>
    <x v="4"/>
    <s v="Incandescent       "/>
    <m/>
    <s v="Standard A Lamp      "/>
    <n v="1"/>
    <n v="60"/>
    <s v="218442"/>
    <x v="1"/>
  </r>
  <r>
    <x v="5"/>
    <s v="Incandescent       "/>
    <m/>
    <s v="Standard A Lamp      "/>
    <n v="1"/>
    <n v="40"/>
    <s v="218442"/>
    <x v="1"/>
  </r>
  <r>
    <x v="0"/>
    <s v="Incandescent       "/>
    <m/>
    <s v="Globe                "/>
    <n v="1"/>
    <n v="150"/>
    <s v="218442"/>
    <x v="1"/>
  </r>
  <r>
    <x v="0"/>
    <s v="Incandescent       "/>
    <m/>
    <s v="Standard A Lamp      "/>
    <n v="1"/>
    <n v="75"/>
    <s v="218442"/>
    <x v="1"/>
  </r>
  <r>
    <x v="0"/>
    <s v="Incandescent       "/>
    <m/>
    <s v="Standard A Lamp      "/>
    <n v="2"/>
    <n v="75"/>
    <s v="218442"/>
    <x v="1"/>
  </r>
  <r>
    <x v="1"/>
    <s v="Incandescent       "/>
    <m/>
    <s v="Standard A Lamp      "/>
    <n v="1"/>
    <n v="60"/>
    <s v="218442"/>
    <x v="1"/>
  </r>
  <r>
    <x v="1"/>
    <s v="Linear Fluorescent "/>
    <n v="1"/>
    <s v="T-5                  "/>
    <n v="1"/>
    <n v="16"/>
    <s v="218442"/>
    <x v="1"/>
  </r>
  <r>
    <x v="4"/>
    <s v="Incandescent       "/>
    <m/>
    <s v="Standard A Lamp      "/>
    <n v="1"/>
    <n v="75"/>
    <s v="218442"/>
    <x v="1"/>
  </r>
  <r>
    <x v="0"/>
    <s v="Incandescent       "/>
    <m/>
    <s v="Standard A Lamp      "/>
    <n v="2"/>
    <n v="60"/>
    <s v="218442"/>
    <x v="1"/>
  </r>
  <r>
    <x v="4"/>
    <s v="Incandescent       "/>
    <m/>
    <s v="Standard A Lamp      "/>
    <n v="1"/>
    <n v="75"/>
    <s v="218442"/>
    <x v="1"/>
  </r>
  <r>
    <x v="1"/>
    <s v="Incandescent       "/>
    <m/>
    <s v="Standard A Lamp      "/>
    <n v="3"/>
    <n v="40"/>
    <s v="218442"/>
    <x v="1"/>
  </r>
  <r>
    <x v="3"/>
    <s v="Incandescent       "/>
    <m/>
    <s v="Heat Lamp            "/>
    <n v="1"/>
    <n v="250"/>
    <s v="218442"/>
    <x v="1"/>
  </r>
  <r>
    <x v="1"/>
    <s v="Incandescent       "/>
    <m/>
    <s v="Standard A Lamp      "/>
    <n v="4"/>
    <n v="40"/>
    <s v="218443"/>
    <x v="1"/>
  </r>
  <r>
    <x v="3"/>
    <s v="Incandescent       "/>
    <m/>
    <s v="Heat Lamp            "/>
    <n v="1"/>
    <n v="250"/>
    <s v="218443"/>
    <x v="1"/>
  </r>
  <r>
    <x v="4"/>
    <s v="Compact Fluorescent"/>
    <m/>
    <s v="Twist                "/>
    <n v="1"/>
    <n v="13"/>
    <s v="218443"/>
    <x v="1"/>
  </r>
  <r>
    <x v="0"/>
    <s v="Compact Fluorescent"/>
    <m/>
    <s v="Twist                "/>
    <n v="1"/>
    <n v="13"/>
    <s v="218443"/>
    <x v="1"/>
  </r>
  <r>
    <x v="0"/>
    <s v="Compact Fluorescent"/>
    <m/>
    <s v="Twist                "/>
    <n v="2"/>
    <n v="13"/>
    <s v="218443"/>
    <x v="1"/>
  </r>
  <r>
    <x v="5"/>
    <s v="Compact Fluorescent"/>
    <m/>
    <s v="Twist                "/>
    <n v="1"/>
    <n v="13"/>
    <s v="218443"/>
    <x v="1"/>
  </r>
  <r>
    <x v="1"/>
    <s v="Compact Fluorescent"/>
    <m/>
    <s v="Twist                "/>
    <n v="1"/>
    <n v="13"/>
    <s v="218443"/>
    <x v="1"/>
  </r>
  <r>
    <x v="1"/>
    <s v="Linear Fluorescent "/>
    <n v="1"/>
    <s v="T-5                  "/>
    <n v="1"/>
    <n v="16"/>
    <s v="218443"/>
    <x v="1"/>
  </r>
  <r>
    <x v="4"/>
    <s v="Compact Fluorescent"/>
    <m/>
    <s v="Twist                "/>
    <n v="1"/>
    <n v="13"/>
    <s v="218443"/>
    <x v="1"/>
  </r>
  <r>
    <x v="1"/>
    <s v="Compact Fluorescent"/>
    <m/>
    <s v="Twist                "/>
    <n v="2"/>
    <n v="15"/>
    <s v="219101"/>
    <x v="1"/>
  </r>
  <r>
    <x v="0"/>
    <s v="Incandescent       "/>
    <m/>
    <s v="Standard A Lamp      "/>
    <n v="1"/>
    <n v="60"/>
    <s v="219101"/>
    <x v="1"/>
  </r>
  <r>
    <x v="4"/>
    <s v="Incandescent       "/>
    <m/>
    <s v="Decorative           "/>
    <n v="1"/>
    <n v="25"/>
    <s v="219101"/>
    <x v="1"/>
  </r>
  <r>
    <x v="0"/>
    <s v="Compact Fluorescent"/>
    <m/>
    <s v="Twist                "/>
    <n v="2"/>
    <n v="15"/>
    <s v="219101"/>
    <x v="1"/>
  </r>
  <r>
    <x v="0"/>
    <s v="Incandescent       "/>
    <m/>
    <s v="Standard A Lamp      "/>
    <n v="1"/>
    <n v="60"/>
    <s v="219101"/>
    <x v="1"/>
  </r>
  <r>
    <x v="0"/>
    <s v="Linear Fluorescent "/>
    <n v="4"/>
    <s v="T-8                  "/>
    <n v="1"/>
    <n v="32"/>
    <s v="219101"/>
    <x v="1"/>
  </r>
  <r>
    <x v="0"/>
    <s v="Incandescent       "/>
    <m/>
    <s v="Standard A Lamp      "/>
    <n v="1"/>
    <n v="65"/>
    <s v="219101"/>
    <x v="1"/>
  </r>
  <r>
    <x v="6"/>
    <s v="Incandescent       "/>
    <m/>
    <s v="Standard A Lamp      "/>
    <n v="1"/>
    <n v="40"/>
    <s v="219101"/>
    <x v="1"/>
  </r>
  <r>
    <x v="5"/>
    <s v="Compact Fluorescent"/>
    <m/>
    <s v="Twist                "/>
    <n v="2"/>
    <n v="15"/>
    <s v="219101"/>
    <x v="1"/>
  </r>
  <r>
    <x v="4"/>
    <s v="Incandescent       "/>
    <m/>
    <s v="Decorative           "/>
    <n v="1"/>
    <n v="60"/>
    <s v="219101"/>
    <x v="1"/>
  </r>
  <r>
    <x v="0"/>
    <s v="Compact Fluorescent"/>
    <m/>
    <s v="Twist                "/>
    <n v="3"/>
    <n v="15"/>
    <s v="219101"/>
    <x v="1"/>
  </r>
  <r>
    <x v="1"/>
    <s v="Compact Fluorescent"/>
    <m/>
    <s v="Twist                "/>
    <n v="4"/>
    <n v="15"/>
    <s v="219102"/>
    <x v="1"/>
  </r>
  <r>
    <x v="0"/>
    <s v="Incandescent       "/>
    <m/>
    <s v="Standard A Lamp      "/>
    <n v="1"/>
    <n v="60"/>
    <s v="219102"/>
    <x v="1"/>
  </r>
  <r>
    <x v="0"/>
    <s v="Compact Fluorescent"/>
    <m/>
    <s v="Twist                "/>
    <n v="1"/>
    <n v="15"/>
    <s v="219102"/>
    <x v="1"/>
  </r>
  <r>
    <x v="0"/>
    <s v="Incandescent       "/>
    <m/>
    <s v="Standard A Lamp      "/>
    <n v="1"/>
    <n v="100"/>
    <s v="219102"/>
    <x v="1"/>
  </r>
  <r>
    <x v="0"/>
    <s v="Linear Fluorescent "/>
    <n v="4"/>
    <s v="T-8                  "/>
    <n v="2"/>
    <n v="32"/>
    <s v="219102"/>
    <x v="1"/>
  </r>
  <r>
    <x v="0"/>
    <s v="Incandescent       "/>
    <m/>
    <s v="Standard A Lamp      "/>
    <n v="1"/>
    <n v="65"/>
    <s v="219102"/>
    <x v="1"/>
  </r>
  <r>
    <x v="6"/>
    <s v="Incandescent       "/>
    <m/>
    <s v="Standard A Lamp      "/>
    <n v="1"/>
    <n v="60"/>
    <s v="219102"/>
    <x v="1"/>
  </r>
  <r>
    <x v="8"/>
    <s v="Compact Fluorescent"/>
    <m/>
    <s v="Twist                "/>
    <n v="3"/>
    <n v="15"/>
    <s v="219102"/>
    <x v="1"/>
  </r>
  <r>
    <x v="5"/>
    <s v="Halogen            "/>
    <m/>
    <s v="Quartz Tube          "/>
    <n v="1"/>
    <n v="250"/>
    <s v="219102"/>
    <x v="1"/>
  </r>
  <r>
    <x v="1"/>
    <s v="Compact Fluorescent"/>
    <m/>
    <s v="A shape bulb         "/>
    <n v="1"/>
    <n v="13"/>
    <s v="219102"/>
    <x v="1"/>
  </r>
  <r>
    <x v="4"/>
    <s v="Incandescent       "/>
    <m/>
    <s v="Standard A Lamp      "/>
    <n v="1"/>
    <n v="60"/>
    <s v="219102"/>
    <x v="1"/>
  </r>
  <r>
    <x v="0"/>
    <s v="Compact Fluorescent"/>
    <m/>
    <s v="Twist                "/>
    <n v="2"/>
    <n v="15"/>
    <s v="219102"/>
    <x v="1"/>
  </r>
  <r>
    <x v="1"/>
    <s v="Incandescent       "/>
    <m/>
    <s v="Standard A Lamp      "/>
    <n v="1"/>
    <n v="15"/>
    <s v="219102"/>
    <x v="1"/>
  </r>
  <r>
    <x v="0"/>
    <s v="Compact Fluorescent"/>
    <m/>
    <s v="Pin base             "/>
    <n v="4"/>
    <n v="15"/>
    <s v="219103"/>
    <x v="1"/>
  </r>
  <r>
    <x v="0"/>
    <s v="Incandescent       "/>
    <m/>
    <s v="Standard A Lamp      "/>
    <n v="1"/>
    <n v="65"/>
    <s v="219103"/>
    <x v="1"/>
  </r>
  <r>
    <x v="0"/>
    <s v="Compact Fluorescent"/>
    <m/>
    <s v="Twist                "/>
    <n v="2"/>
    <n v="15"/>
    <s v="219103"/>
    <x v="1"/>
  </r>
  <r>
    <x v="4"/>
    <s v="Incandescent       "/>
    <m/>
    <s v="Standard A Lamp      "/>
    <n v="2"/>
    <n v="40"/>
    <s v="219103"/>
    <x v="1"/>
  </r>
  <r>
    <x v="0"/>
    <s v="Compact Fluorescent"/>
    <m/>
    <s v="Twist                "/>
    <n v="1"/>
    <n v="15"/>
    <s v="219103"/>
    <x v="1"/>
  </r>
  <r>
    <x v="0"/>
    <s v="Linear Fluorescent "/>
    <n v="4"/>
    <s v="T-8                  "/>
    <n v="2"/>
    <n v="32"/>
    <s v="219103"/>
    <x v="1"/>
  </r>
  <r>
    <x v="0"/>
    <s v="Incandescent       "/>
    <m/>
    <s v="Standard A Lamp      "/>
    <n v="2"/>
    <n v="40"/>
    <s v="219103"/>
    <x v="1"/>
  </r>
  <r>
    <x v="0"/>
    <s v="Incandescent       "/>
    <m/>
    <s v="Standard A Lamp      "/>
    <n v="1"/>
    <n v="65"/>
    <s v="219103"/>
    <x v="1"/>
  </r>
  <r>
    <x v="8"/>
    <s v="Compact Fluorescent"/>
    <m/>
    <s v="Twist                "/>
    <n v="2"/>
    <n v="15"/>
    <s v="219103"/>
    <x v="1"/>
  </r>
  <r>
    <x v="4"/>
    <s v="Compact Fluorescent"/>
    <m/>
    <s v="Twist                "/>
    <n v="1"/>
    <n v="11"/>
    <s v="219103"/>
    <x v="1"/>
  </r>
  <r>
    <x v="0"/>
    <s v="Compact Fluorescent"/>
    <m/>
    <s v="Twist                "/>
    <n v="1"/>
    <n v="15"/>
    <s v="219103"/>
    <x v="1"/>
  </r>
  <r>
    <x v="1"/>
    <s v="Incandescent       "/>
    <m/>
    <s v="Standard A Lamp      "/>
    <n v="4"/>
    <n v="60"/>
    <s v="219521"/>
    <x v="1"/>
  </r>
  <r>
    <x v="0"/>
    <s v="Incandescent       "/>
    <m/>
    <s v="Heat Lamp            "/>
    <n v="1"/>
    <n v="250"/>
    <s v="219521"/>
    <x v="1"/>
  </r>
  <r>
    <x v="0"/>
    <s v="Incandescent       "/>
    <m/>
    <s v="Standard A Lamp      "/>
    <n v="2"/>
    <n v="60"/>
    <s v="219521"/>
    <x v="1"/>
  </r>
  <r>
    <x v="4"/>
    <s v="Compact Fluorescent"/>
    <m/>
    <s v="Twist                "/>
    <n v="1"/>
    <n v="15"/>
    <s v="219521"/>
    <x v="1"/>
  </r>
  <r>
    <x v="4"/>
    <s v="Incandescent       "/>
    <m/>
    <s v="Standard A Lamp      "/>
    <n v="1"/>
    <n v="25"/>
    <s v="219521"/>
    <x v="1"/>
  </r>
  <r>
    <x v="4"/>
    <s v="Incandescent       "/>
    <m/>
    <s v="Standard A Lamp      "/>
    <n v="1"/>
    <n v="100"/>
    <s v="219521"/>
    <x v="1"/>
  </r>
  <r>
    <x v="4"/>
    <s v="Incandescent       "/>
    <m/>
    <s v="Standard A Lamp      "/>
    <n v="1"/>
    <n v="75"/>
    <s v="219521"/>
    <x v="1"/>
  </r>
  <r>
    <x v="0"/>
    <s v="Linear Fluorescent "/>
    <n v="4"/>
    <s v="T-8                  "/>
    <n v="2"/>
    <n v="40"/>
    <s v="219521"/>
    <x v="1"/>
  </r>
  <r>
    <x v="1"/>
    <s v="Incandescent       "/>
    <m/>
    <s v="Standard A Lamp      "/>
    <n v="1"/>
    <n v="25"/>
    <s v="219521"/>
    <x v="1"/>
  </r>
  <r>
    <x v="0"/>
    <s v="Incandescent       "/>
    <m/>
    <s v="Standard A Lamp      "/>
    <n v="2"/>
    <n v="40"/>
    <s v="219521"/>
    <x v="1"/>
  </r>
  <r>
    <x v="9"/>
    <s v="Incandescent       "/>
    <m/>
    <s v="Standard A Lamp      "/>
    <n v="4"/>
    <n v="40"/>
    <s v="219521"/>
    <x v="1"/>
  </r>
  <r>
    <x v="4"/>
    <s v="Incandescent       "/>
    <m/>
    <s v="Standard A Lamp      "/>
    <n v="2"/>
    <n v="40"/>
    <s v="219521"/>
    <x v="1"/>
  </r>
  <r>
    <x v="5"/>
    <s v="Compact Fluorescent"/>
    <m/>
    <s v="Twist                "/>
    <n v="2"/>
    <n v="15"/>
    <s v="219521"/>
    <x v="1"/>
  </r>
  <r>
    <x v="4"/>
    <s v="Incandescent       "/>
    <m/>
    <s v="Standard A Lamp      "/>
    <n v="2"/>
    <n v="60"/>
    <s v="219521"/>
    <x v="1"/>
  </r>
  <r>
    <x v="0"/>
    <s v="Incandescent       "/>
    <m/>
    <s v="Standard A Lamp      "/>
    <n v="1"/>
    <n v="60"/>
    <s v="219521"/>
    <x v="1"/>
  </r>
  <r>
    <x v="5"/>
    <s v="Incandescent       "/>
    <m/>
    <s v="Standard A Lamp      "/>
    <n v="1"/>
    <n v="60"/>
    <s v="219521"/>
    <x v="1"/>
  </r>
  <r>
    <x v="1"/>
    <s v="Compact Fluorescent"/>
    <m/>
    <s v="Twist                "/>
    <n v="4"/>
    <n v="14"/>
    <s v="219522"/>
    <x v="1"/>
  </r>
  <r>
    <x v="0"/>
    <s v="Incandescent       "/>
    <m/>
    <s v="Heat Lamp            "/>
    <n v="1"/>
    <n v="250"/>
    <s v="219522"/>
    <x v="1"/>
  </r>
  <r>
    <x v="0"/>
    <s v="Incandescent       "/>
    <m/>
    <s v="Standard A Lamp      "/>
    <n v="2"/>
    <n v="40"/>
    <s v="219522"/>
    <x v="1"/>
  </r>
  <r>
    <x v="4"/>
    <s v="Compact Fluorescent"/>
    <m/>
    <s v="Twist                "/>
    <n v="1"/>
    <n v="15"/>
    <s v="219522"/>
    <x v="1"/>
  </r>
  <r>
    <x v="4"/>
    <s v="Incandescent       "/>
    <m/>
    <s v="Standard A Lamp      "/>
    <n v="1"/>
    <n v="25"/>
    <s v="219522"/>
    <x v="1"/>
  </r>
  <r>
    <x v="4"/>
    <s v="Incandescent       "/>
    <m/>
    <s v="Standard A Lamp      "/>
    <n v="1"/>
    <n v="60"/>
    <s v="219522"/>
    <x v="1"/>
  </r>
  <r>
    <x v="4"/>
    <s v="Compact Fluorescent"/>
    <m/>
    <s v="Twist                "/>
    <n v="1"/>
    <n v="15"/>
    <s v="219522"/>
    <x v="1"/>
  </r>
  <r>
    <x v="0"/>
    <s v="Incandescent       "/>
    <m/>
    <s v="Standard A Lamp      "/>
    <n v="1"/>
    <n v="100"/>
    <s v="219522"/>
    <x v="1"/>
  </r>
  <r>
    <x v="0"/>
    <s v="Incandescent       "/>
    <m/>
    <s v="Standard A Lamp      "/>
    <n v="3"/>
    <n v="60"/>
    <s v="219522"/>
    <x v="1"/>
  </r>
  <r>
    <x v="1"/>
    <s v="Incandescent       "/>
    <m/>
    <s v="Standard A Lamp      "/>
    <n v="1"/>
    <n v="60"/>
    <s v="219522"/>
    <x v="1"/>
  </r>
  <r>
    <x v="9"/>
    <s v="Incandescent       "/>
    <m/>
    <s v="Standard A Lamp      "/>
    <n v="3"/>
    <n v="60"/>
    <s v="219522"/>
    <x v="1"/>
  </r>
  <r>
    <x v="4"/>
    <s v="Incandescent       "/>
    <m/>
    <s v="Standard A Lamp      "/>
    <n v="1"/>
    <n v="100"/>
    <s v="219522"/>
    <x v="1"/>
  </r>
  <r>
    <x v="5"/>
    <s v="Halogen            "/>
    <m/>
    <s v="Other                "/>
    <n v="1"/>
    <n v="150"/>
    <s v="219522"/>
    <x v="1"/>
  </r>
  <r>
    <x v="4"/>
    <s v="Incandescent       "/>
    <m/>
    <s v="Standard A Lamp      "/>
    <n v="1"/>
    <n v="40"/>
    <s v="219522"/>
    <x v="1"/>
  </r>
  <r>
    <x v="0"/>
    <s v="Incandescent       "/>
    <m/>
    <s v="Standard A Lamp      "/>
    <n v="1"/>
    <n v="100"/>
    <s v="219522"/>
    <x v="1"/>
  </r>
  <r>
    <x v="1"/>
    <s v="Compact Fluorescent"/>
    <m/>
    <s v="Twist                "/>
    <n v="4"/>
    <n v="15"/>
    <s v="219851"/>
    <x v="1"/>
  </r>
  <r>
    <x v="4"/>
    <s v="Incandescent       "/>
    <m/>
    <s v="Standard A Lamp      "/>
    <n v="1"/>
    <n v="40"/>
    <s v="219851"/>
    <x v="1"/>
  </r>
  <r>
    <x v="4"/>
    <s v="Incandescent       "/>
    <m/>
    <s v="Standard A Lamp      "/>
    <n v="1"/>
    <n v="40"/>
    <s v="219851"/>
    <x v="1"/>
  </r>
  <r>
    <x v="8"/>
    <s v="Incandescent       "/>
    <m/>
    <s v="Standard A Lamp      "/>
    <n v="4"/>
    <n v="40"/>
    <s v="219851"/>
    <x v="1"/>
  </r>
  <r>
    <x v="0"/>
    <s v="Incandescent       "/>
    <m/>
    <s v="Standard A Lamp      "/>
    <n v="2"/>
    <n v="40"/>
    <s v="219851"/>
    <x v="1"/>
  </r>
  <r>
    <x v="0"/>
    <s v="Incandescent       "/>
    <m/>
    <s v="Standard A Lamp      "/>
    <n v="2"/>
    <n v="60"/>
    <s v="219851"/>
    <x v="1"/>
  </r>
  <r>
    <x v="0"/>
    <s v="Incandescent       "/>
    <m/>
    <s v="Standard A Lamp      "/>
    <n v="2"/>
    <n v="65"/>
    <s v="219851"/>
    <x v="1"/>
  </r>
  <r>
    <x v="5"/>
    <s v="Halogen            "/>
    <m/>
    <s v="PAR                  "/>
    <n v="1"/>
    <n v="50"/>
    <s v="219851"/>
    <x v="1"/>
  </r>
  <r>
    <x v="1"/>
    <s v="Compact Fluorescent"/>
    <m/>
    <s v="Twist                "/>
    <n v="3"/>
    <n v="15"/>
    <s v="219852"/>
    <x v="1"/>
  </r>
  <r>
    <x v="4"/>
    <s v="Incandescent       "/>
    <m/>
    <s v="Standard A Lamp      "/>
    <n v="1"/>
    <n v="60"/>
    <s v="219852"/>
    <x v="1"/>
  </r>
  <r>
    <x v="4"/>
    <s v="Incandescent       "/>
    <m/>
    <s v="Standard A Lamp      "/>
    <n v="1"/>
    <n v="60"/>
    <s v="219852"/>
    <x v="1"/>
  </r>
  <r>
    <x v="8"/>
    <s v="Compact Fluorescent"/>
    <m/>
    <s v="Twist                "/>
    <n v="4"/>
    <n v="15"/>
    <s v="219852"/>
    <x v="1"/>
  </r>
  <r>
    <x v="0"/>
    <s v="Incandescent       "/>
    <m/>
    <s v="Standard A Lamp      "/>
    <n v="2"/>
    <n v="60"/>
    <s v="219852"/>
    <x v="1"/>
  </r>
  <r>
    <x v="5"/>
    <s v="Halogen            "/>
    <m/>
    <s v="Quartz Tube          "/>
    <n v="1"/>
    <n v="50"/>
    <s v="219852"/>
    <x v="1"/>
  </r>
  <r>
    <x v="0"/>
    <s v="Compact Fluorescent"/>
    <m/>
    <s v="Twist                "/>
    <n v="1"/>
    <n v="15"/>
    <s v="219852"/>
    <x v="1"/>
  </r>
  <r>
    <x v="4"/>
    <s v="Incandescent       "/>
    <m/>
    <s v="Standard A Lamp      "/>
    <n v="1"/>
    <n v="52"/>
    <s v="219981"/>
    <x v="1"/>
  </r>
  <r>
    <x v="1"/>
    <s v="Linear Fluorescent "/>
    <n v="2"/>
    <s v="T-12                 "/>
    <n v="1"/>
    <n v="16"/>
    <s v="219981"/>
    <x v="1"/>
  </r>
  <r>
    <x v="0"/>
    <s v="Incandescent       "/>
    <m/>
    <s v="Standard A Lamp      "/>
    <n v="1"/>
    <n v="60"/>
    <s v="219981"/>
    <x v="1"/>
  </r>
  <r>
    <x v="0"/>
    <s v="Incandescent       "/>
    <m/>
    <s v="Standard A Lamp      "/>
    <n v="2"/>
    <n v="60"/>
    <s v="219981"/>
    <x v="1"/>
  </r>
  <r>
    <x v="4"/>
    <s v="Compact Fluorescent"/>
    <m/>
    <s v="Twist                "/>
    <n v="1"/>
    <n v="13"/>
    <s v="219981"/>
    <x v="1"/>
  </r>
  <r>
    <x v="1"/>
    <s v="Incandescent       "/>
    <m/>
    <s v="Standard A Lamp      "/>
    <n v="1"/>
    <n v="60"/>
    <s v="219981"/>
    <x v="1"/>
  </r>
  <r>
    <x v="0"/>
    <s v="Linear Fluorescent "/>
    <n v="4"/>
    <s v="T-12                 "/>
    <n v="4"/>
    <n v="32"/>
    <s v="219981"/>
    <x v="1"/>
  </r>
  <r>
    <x v="0"/>
    <s v="Compact Fluorescent"/>
    <m/>
    <s v="Twist                "/>
    <n v="1"/>
    <n v="15"/>
    <s v="219981"/>
    <x v="1"/>
  </r>
  <r>
    <x v="1"/>
    <s v="Linear Fluorescent "/>
    <n v="2"/>
    <s v="T-12                 "/>
    <n v="1"/>
    <n v="16"/>
    <s v="219981"/>
    <x v="1"/>
  </r>
  <r>
    <x v="4"/>
    <s v="Incandescent       "/>
    <m/>
    <s v="Standard A Lamp      "/>
    <n v="1"/>
    <n v="52"/>
    <s v="219981"/>
    <x v="1"/>
  </r>
  <r>
    <x v="5"/>
    <s v="Incandescent       "/>
    <m/>
    <s v="Standard A Lamp      "/>
    <n v="1"/>
    <n v="60"/>
    <s v="219981"/>
    <x v="1"/>
  </r>
  <r>
    <x v="4"/>
    <s v="Incandescent       "/>
    <m/>
    <s v="Heat Lamp            "/>
    <n v="1"/>
    <n v="100"/>
    <s v="219981"/>
    <x v="1"/>
  </r>
  <r>
    <x v="5"/>
    <s v="Compact Fluorescent"/>
    <m/>
    <s v="Twist                "/>
    <n v="2"/>
    <n v="13"/>
    <s v="219981"/>
    <x v="1"/>
  </r>
  <r>
    <x v="4"/>
    <s v="Incandescent       "/>
    <m/>
    <s v="Standard A Lamp      "/>
    <n v="1"/>
    <n v="60"/>
    <s v="219982"/>
    <x v="0"/>
  </r>
  <r>
    <x v="1"/>
    <s v="Incandescent       "/>
    <m/>
    <s v="Decorative           "/>
    <n v="1"/>
    <n v="40"/>
    <s v="219982"/>
    <x v="0"/>
  </r>
  <r>
    <x v="4"/>
    <s v="Incandescent       "/>
    <m/>
    <s v="Standard A Lamp      "/>
    <n v="1"/>
    <n v="52"/>
    <s v="219982"/>
    <x v="0"/>
  </r>
  <r>
    <x v="0"/>
    <s v="Incandescent       "/>
    <m/>
    <s v="Standard A Lamp      "/>
    <n v="2"/>
    <n v="60"/>
    <s v="219982"/>
    <x v="0"/>
  </r>
  <r>
    <x v="0"/>
    <s v="Linear Fluorescent "/>
    <n v="4"/>
    <s v="T-12                 "/>
    <n v="2"/>
    <n v="24"/>
    <s v="219982"/>
    <x v="0"/>
  </r>
  <r>
    <x v="1"/>
    <s v="Incandescent       "/>
    <m/>
    <s v="Standard A Lamp      "/>
    <n v="1"/>
    <n v="75"/>
    <s v="219982"/>
    <x v="0"/>
  </r>
  <r>
    <x v="1"/>
    <s v="Linear Fluorescent "/>
    <n v="2"/>
    <s v="T-12                 "/>
    <n v="1"/>
    <n v="24"/>
    <s v="219982"/>
    <x v="0"/>
  </r>
  <r>
    <x v="1"/>
    <s v="Linear Fluorescent "/>
    <n v="2"/>
    <s v="T-12                 "/>
    <n v="1"/>
    <n v="15"/>
    <s v="219982"/>
    <x v="0"/>
  </r>
  <r>
    <x v="1"/>
    <s v="Linear Fluorescent "/>
    <n v="2"/>
    <s v="T-12                 "/>
    <n v="1"/>
    <n v="16"/>
    <s v="219983"/>
    <x v="1"/>
  </r>
  <r>
    <x v="0"/>
    <s v="Incandescent       "/>
    <m/>
    <s v="Standard A Lamp      "/>
    <n v="1"/>
    <n v="60"/>
    <s v="219983"/>
    <x v="1"/>
  </r>
  <r>
    <x v="0"/>
    <s v="Incandescent       "/>
    <m/>
    <s v="Standard A Lamp      "/>
    <n v="2"/>
    <n v="60"/>
    <s v="219983"/>
    <x v="1"/>
  </r>
  <r>
    <x v="0"/>
    <s v="Incandescent       "/>
    <m/>
    <s v="Standard A Lamp      "/>
    <n v="2"/>
    <n v="60"/>
    <s v="219983"/>
    <x v="1"/>
  </r>
  <r>
    <x v="2"/>
    <s v="Incandescent       "/>
    <m/>
    <s v="Standard A Lamp      "/>
    <n v="1"/>
    <n v="60"/>
    <s v="219983"/>
    <x v="1"/>
  </r>
  <r>
    <x v="9"/>
    <s v="Incandescent       "/>
    <m/>
    <s v="Standard A Lamp      "/>
    <n v="1"/>
    <n v="60"/>
    <s v="219983"/>
    <x v="1"/>
  </r>
  <r>
    <x v="0"/>
    <s v="Linear Fluorescent "/>
    <n v="4"/>
    <s v="T-12                 "/>
    <n v="2"/>
    <n v="20"/>
    <s v="219983"/>
    <x v="1"/>
  </r>
  <r>
    <x v="1"/>
    <s v="Incandescent       "/>
    <m/>
    <s v="Standard A Lamp      "/>
    <n v="1"/>
    <n v="34"/>
    <s v="219983"/>
    <x v="1"/>
  </r>
  <r>
    <x v="0"/>
    <s v="Incandescent       "/>
    <m/>
    <s v="Reflector            "/>
    <n v="1"/>
    <n v="60"/>
    <s v="219983"/>
    <x v="1"/>
  </r>
  <r>
    <x v="4"/>
    <s v="Compact Fluorescent"/>
    <m/>
    <s v="Twist                "/>
    <n v="1"/>
    <n v="13"/>
    <s v="219983"/>
    <x v="1"/>
  </r>
  <r>
    <x v="4"/>
    <s v="Incandescent       "/>
    <m/>
    <s v="Decorative           "/>
    <n v="3"/>
    <n v="20"/>
    <s v="219983"/>
    <x v="1"/>
  </r>
  <r>
    <x v="1"/>
    <s v="Incandescent       "/>
    <m/>
    <s v="Standard A Lamp      "/>
    <n v="4"/>
    <n v="60"/>
    <s v="220581"/>
    <x v="1"/>
  </r>
  <r>
    <x v="4"/>
    <s v="Incandescent       "/>
    <m/>
    <s v="Standard A Lamp      "/>
    <n v="1"/>
    <n v="100"/>
    <s v="220581"/>
    <x v="1"/>
  </r>
  <r>
    <x v="4"/>
    <s v="Incandescent       "/>
    <m/>
    <s v="Standard A Lamp      "/>
    <n v="1"/>
    <n v="100"/>
    <s v="220581"/>
    <x v="1"/>
  </r>
  <r>
    <x v="8"/>
    <s v="Incandescent       "/>
    <m/>
    <s v="Standard A Lamp      "/>
    <n v="1"/>
    <n v="60"/>
    <s v="220581"/>
    <x v="1"/>
  </r>
  <r>
    <x v="6"/>
    <s v="Compact Fluorescent"/>
    <m/>
    <s v="Twist                "/>
    <n v="1"/>
    <n v="14"/>
    <s v="220581"/>
    <x v="1"/>
  </r>
  <r>
    <x v="5"/>
    <s v="Incandescent       "/>
    <m/>
    <s v="Standard A Lamp      "/>
    <n v="1"/>
    <n v="60"/>
    <s v="220581"/>
    <x v="1"/>
  </r>
  <r>
    <x v="4"/>
    <s v="Incandescent       "/>
    <m/>
    <s v="Standard A Lamp      "/>
    <n v="1"/>
    <n v="100"/>
    <s v="220581"/>
    <x v="1"/>
  </r>
  <r>
    <x v="1"/>
    <s v="Compact Fluorescent"/>
    <m/>
    <s v="Twist                "/>
    <n v="1"/>
    <n v="15"/>
    <s v="220582"/>
    <x v="1"/>
  </r>
  <r>
    <x v="4"/>
    <s v="Incandescent       "/>
    <m/>
    <s v="Standard A Lamp      "/>
    <n v="1"/>
    <n v="60"/>
    <s v="220582"/>
    <x v="1"/>
  </r>
  <r>
    <x v="4"/>
    <s v="Incandescent       "/>
    <m/>
    <s v="Standard A Lamp      "/>
    <n v="1"/>
    <n v="60"/>
    <s v="220582"/>
    <x v="1"/>
  </r>
  <r>
    <x v="4"/>
    <s v="Incandescent       "/>
    <m/>
    <s v="Standard A Lamp      "/>
    <n v="1"/>
    <n v="60"/>
    <s v="220582"/>
    <x v="1"/>
  </r>
  <r>
    <x v="0"/>
    <s v="Incandescent       "/>
    <m/>
    <s v="Standard A Lamp      "/>
    <n v="1"/>
    <n v="60"/>
    <s v="220582"/>
    <x v="1"/>
  </r>
  <r>
    <x v="0"/>
    <s v="Incandescent       "/>
    <m/>
    <s v="Standard A Lamp      "/>
    <n v="1"/>
    <n v="60"/>
    <s v="220582"/>
    <x v="1"/>
  </r>
  <r>
    <x v="5"/>
    <s v="Compact Fluorescent"/>
    <m/>
    <s v="Twist                "/>
    <n v="1"/>
    <n v="15"/>
    <s v="220582"/>
    <x v="1"/>
  </r>
  <r>
    <x v="5"/>
    <s v="Incandescent       "/>
    <m/>
    <s v="Standard A Lamp      "/>
    <n v="1"/>
    <n v="60"/>
    <s v="220582"/>
    <x v="1"/>
  </r>
  <r>
    <x v="1"/>
    <s v="Incandescent       "/>
    <m/>
    <s v="Standard A Lamp      "/>
    <n v="2"/>
    <n v="60"/>
    <s v="220583"/>
    <x v="1"/>
  </r>
  <r>
    <x v="4"/>
    <s v="Incandescent       "/>
    <m/>
    <s v="Decorative           "/>
    <n v="2"/>
    <n v="40"/>
    <s v="220583"/>
    <x v="1"/>
  </r>
  <r>
    <x v="4"/>
    <s v="Compact Fluorescent"/>
    <m/>
    <s v="Twist                "/>
    <n v="1"/>
    <n v="27"/>
    <s v="220583"/>
    <x v="1"/>
  </r>
  <r>
    <x v="8"/>
    <s v="Incandescent       "/>
    <m/>
    <s v="Standard A Lamp      "/>
    <n v="1"/>
    <n v="60"/>
    <s v="220583"/>
    <x v="1"/>
  </r>
  <r>
    <x v="4"/>
    <s v="Compact Fluorescent"/>
    <m/>
    <s v="Twist                "/>
    <n v="1"/>
    <n v="14"/>
    <s v="220583"/>
    <x v="1"/>
  </r>
  <r>
    <x v="1"/>
    <s v="Incandescent       "/>
    <m/>
    <s v="Globe                "/>
    <n v="4"/>
    <n v="60"/>
    <s v="221061"/>
    <x v="1"/>
  </r>
  <r>
    <x v="3"/>
    <s v="Halogen            "/>
    <m/>
    <s v="PAR                  "/>
    <n v="1"/>
    <n v="250"/>
    <s v="221061"/>
    <x v="1"/>
  </r>
  <r>
    <x v="1"/>
    <s v="Incandescent       "/>
    <m/>
    <s v="Globe                "/>
    <n v="4"/>
    <n v="60"/>
    <s v="221061"/>
    <x v="1"/>
  </r>
  <r>
    <x v="3"/>
    <s v="Halogen            "/>
    <m/>
    <s v="PAR                  "/>
    <n v="1"/>
    <n v="250"/>
    <s v="221061"/>
    <x v="1"/>
  </r>
  <r>
    <x v="4"/>
    <s v="Incandescent       "/>
    <m/>
    <s v="Standard A Lamp      "/>
    <n v="1"/>
    <n v="100"/>
    <s v="221061"/>
    <x v="1"/>
  </r>
  <r>
    <x v="0"/>
    <s v="Incandescent       "/>
    <m/>
    <s v="Standard A Lamp      "/>
    <n v="1"/>
    <n v="60"/>
    <s v="221061"/>
    <x v="1"/>
  </r>
  <r>
    <x v="8"/>
    <s v="Compact Fluorescent"/>
    <m/>
    <s v="Twist                "/>
    <n v="2"/>
    <n v="15"/>
    <s v="221061"/>
    <x v="1"/>
  </r>
  <r>
    <x v="0"/>
    <s v="Incandescent       "/>
    <m/>
    <s v="Decorative           "/>
    <n v="3"/>
    <n v="25"/>
    <s v="221061"/>
    <x v="1"/>
  </r>
  <r>
    <x v="0"/>
    <s v="Incandescent       "/>
    <m/>
    <s v="Standard A Lamp      "/>
    <n v="1"/>
    <n v="60"/>
    <s v="221061"/>
    <x v="1"/>
  </r>
  <r>
    <x v="8"/>
    <s v="Compact Fluorescent"/>
    <m/>
    <s v="Twist                "/>
    <n v="2"/>
    <n v="15"/>
    <s v="221061"/>
    <x v="1"/>
  </r>
  <r>
    <x v="0"/>
    <s v="Linear Fluorescent "/>
    <n v="4"/>
    <s v="T-12                 "/>
    <n v="2"/>
    <n v="40"/>
    <s v="221061"/>
    <x v="1"/>
  </r>
  <r>
    <x v="3"/>
    <s v="Incandescent       "/>
    <m/>
    <s v="Standard A Lamp      "/>
    <n v="1"/>
    <n v="60"/>
    <s v="221061"/>
    <x v="1"/>
  </r>
  <r>
    <x v="0"/>
    <s v="Linear Fluorescent "/>
    <n v="4"/>
    <s v="T-12                 "/>
    <n v="2"/>
    <n v="40"/>
    <s v="221061"/>
    <x v="1"/>
  </r>
  <r>
    <x v="4"/>
    <s v="Incandescent       "/>
    <m/>
    <s v="Standard A Lamp      "/>
    <n v="1"/>
    <n v="60"/>
    <s v="221061"/>
    <x v="1"/>
  </r>
  <r>
    <x v="0"/>
    <s v="Halogen            "/>
    <m/>
    <s v="PAR                  "/>
    <n v="1"/>
    <n v="250"/>
    <s v="221062"/>
    <x v="1"/>
  </r>
  <r>
    <x v="1"/>
    <s v="Compact Fluorescent"/>
    <m/>
    <s v="Twist                "/>
    <n v="4"/>
    <n v="7"/>
    <s v="221062"/>
    <x v="1"/>
  </r>
  <r>
    <x v="0"/>
    <s v="Incandescent       "/>
    <m/>
    <s v="Standard A Lamp      "/>
    <n v="1"/>
    <n v="60"/>
    <s v="221062"/>
    <x v="1"/>
  </r>
  <r>
    <x v="11"/>
    <s v="Halogen            "/>
    <m/>
    <s v="MR                   "/>
    <n v="1"/>
    <n v="16"/>
    <s v="221062"/>
    <x v="1"/>
  </r>
  <r>
    <x v="0"/>
    <s v="Incandescent       "/>
    <m/>
    <s v="Standard A Lamp      "/>
    <n v="3"/>
    <n v="25"/>
    <s v="221062"/>
    <x v="1"/>
  </r>
  <r>
    <x v="0"/>
    <s v="Incandescent       "/>
    <m/>
    <s v="Standard A Lamp      "/>
    <n v="1"/>
    <n v="60"/>
    <s v="221062"/>
    <x v="1"/>
  </r>
  <r>
    <x v="0"/>
    <s v="Linear Fluorescent "/>
    <n v="4"/>
    <s v="T-12                 "/>
    <n v="2"/>
    <n v="40"/>
    <s v="221062"/>
    <x v="1"/>
  </r>
  <r>
    <x v="1"/>
    <s v="Linear Fluorescent "/>
    <n v="1.5"/>
    <s v="T-8                  "/>
    <n v="1"/>
    <n v="16"/>
    <s v="221062"/>
    <x v="1"/>
  </r>
  <r>
    <x v="3"/>
    <s v="Incandescent       "/>
    <m/>
    <s v="Standard A Lamp      "/>
    <n v="1"/>
    <n v="60"/>
    <s v="221062"/>
    <x v="1"/>
  </r>
  <r>
    <x v="9"/>
    <s v="Incandescent       "/>
    <m/>
    <s v="Standard A Lamp      "/>
    <n v="5"/>
    <n v="40"/>
    <s v="221062"/>
    <x v="1"/>
  </r>
  <r>
    <x v="5"/>
    <s v="Incandescent       "/>
    <m/>
    <s v="3-Way Incandescent   "/>
    <n v="1"/>
    <n v="100"/>
    <s v="221062"/>
    <x v="1"/>
  </r>
  <r>
    <x v="1"/>
    <s v="Incandescent       "/>
    <m/>
    <s v="Globe                "/>
    <n v="4"/>
    <n v="60"/>
    <s v="221063"/>
    <x v="1"/>
  </r>
  <r>
    <x v="0"/>
    <s v="Incandescent       "/>
    <m/>
    <s v="Standard A Lamp      "/>
    <n v="2"/>
    <n v="60"/>
    <s v="221063"/>
    <x v="1"/>
  </r>
  <r>
    <x v="0"/>
    <s v="Incandescent       "/>
    <m/>
    <s v="Standard A Lamp      "/>
    <n v="1"/>
    <n v="60"/>
    <s v="221063"/>
    <x v="1"/>
  </r>
  <r>
    <x v="0"/>
    <s v="Incandescent       "/>
    <m/>
    <s v="Standard A Lamp      "/>
    <n v="1"/>
    <n v="60"/>
    <s v="221063"/>
    <x v="1"/>
  </r>
  <r>
    <x v="0"/>
    <s v="Incandescent       "/>
    <m/>
    <s v="Standard A Lamp      "/>
    <n v="1"/>
    <n v="60"/>
    <s v="221063"/>
    <x v="1"/>
  </r>
  <r>
    <x v="8"/>
    <s v="Compact Fluorescent"/>
    <m/>
    <s v="Twist                "/>
    <n v="1"/>
    <n v="15"/>
    <s v="221063"/>
    <x v="1"/>
  </r>
  <r>
    <x v="0"/>
    <s v="Linear Fluorescent "/>
    <n v="4"/>
    <s v="T-12                 "/>
    <n v="2"/>
    <n v="40"/>
    <s v="221063"/>
    <x v="1"/>
  </r>
  <r>
    <x v="3"/>
    <s v="Compact Fluorescent"/>
    <m/>
    <s v="Twist                "/>
    <n v="1"/>
    <n v="15"/>
    <s v="221063"/>
    <x v="1"/>
  </r>
  <r>
    <x v="4"/>
    <s v="Compact Fluorescent"/>
    <m/>
    <s v="Twist                "/>
    <n v="1"/>
    <n v="15"/>
    <s v="221063"/>
    <x v="1"/>
  </r>
  <r>
    <x v="1"/>
    <s v="Incandescent       "/>
    <m/>
    <s v="Standard A Lamp      "/>
    <n v="4"/>
    <n v="60"/>
    <s v="221063"/>
    <x v="1"/>
  </r>
  <r>
    <x v="1"/>
    <s v="Incandescent       "/>
    <m/>
    <s v="Globe                "/>
    <n v="6"/>
    <n v="60"/>
    <s v="222621"/>
    <x v="1"/>
  </r>
  <r>
    <x v="0"/>
    <s v="Incandescent       "/>
    <m/>
    <s v="Standard A Lamp      "/>
    <n v="1"/>
    <n v="60"/>
    <s v="222621"/>
    <x v="1"/>
  </r>
  <r>
    <x v="1"/>
    <s v="Incandescent       "/>
    <m/>
    <s v="Globe                "/>
    <n v="6"/>
    <n v="60"/>
    <s v="222621"/>
    <x v="1"/>
  </r>
  <r>
    <x v="0"/>
    <s v="Incandescent       "/>
    <m/>
    <s v="Standard A Lamp      "/>
    <n v="2"/>
    <n v="60"/>
    <s v="222621"/>
    <x v="1"/>
  </r>
  <r>
    <x v="0"/>
    <s v="Compact Fluorescent"/>
    <m/>
    <s v="Twist                "/>
    <n v="2"/>
    <n v="15"/>
    <s v="222621"/>
    <x v="1"/>
  </r>
  <r>
    <x v="0"/>
    <s v="Linear Fluorescent "/>
    <n v="4"/>
    <s v="T-8                  "/>
    <n v="2"/>
    <n v="32"/>
    <s v="222621"/>
    <x v="1"/>
  </r>
  <r>
    <x v="6"/>
    <s v="Incandescent       "/>
    <m/>
    <s v="Standard A Lamp      "/>
    <n v="1"/>
    <n v="40"/>
    <s v="222621"/>
    <x v="1"/>
  </r>
  <r>
    <x v="5"/>
    <s v="Compact Fluorescent"/>
    <m/>
    <s v="Twist                "/>
    <n v="2"/>
    <n v="15"/>
    <s v="222621"/>
    <x v="1"/>
  </r>
  <r>
    <x v="0"/>
    <s v="Incandescent       "/>
    <m/>
    <s v="Standard A Lamp      "/>
    <n v="2"/>
    <n v="60"/>
    <s v="222621"/>
    <x v="1"/>
  </r>
  <r>
    <x v="0"/>
    <s v="Compact Fluorescent"/>
    <m/>
    <s v="Twist                "/>
    <n v="1"/>
    <n v="15"/>
    <s v="222621"/>
    <x v="1"/>
  </r>
  <r>
    <x v="1"/>
    <s v="Incandescent       "/>
    <m/>
    <s v="Globe                "/>
    <n v="6"/>
    <n v="60"/>
    <s v="222622"/>
    <x v="1"/>
  </r>
  <r>
    <x v="0"/>
    <s v="Incandescent       "/>
    <m/>
    <s v="Standard A Lamp      "/>
    <n v="1"/>
    <n v="60"/>
    <s v="222622"/>
    <x v="1"/>
  </r>
  <r>
    <x v="1"/>
    <s v="Incandescent       "/>
    <m/>
    <s v="Globe                "/>
    <n v="6"/>
    <n v="40"/>
    <s v="222622"/>
    <x v="1"/>
  </r>
  <r>
    <x v="0"/>
    <s v="Incandescent       "/>
    <m/>
    <s v="Standard A Lamp      "/>
    <n v="2"/>
    <n v="60"/>
    <s v="222622"/>
    <x v="1"/>
  </r>
  <r>
    <x v="0"/>
    <s v="Incandescent       "/>
    <m/>
    <s v="Standard A Lamp      "/>
    <n v="2"/>
    <n v="60"/>
    <s v="222622"/>
    <x v="1"/>
  </r>
  <r>
    <x v="0"/>
    <s v="Linear Fluorescent "/>
    <n v="4"/>
    <s v="T-8                  "/>
    <n v="2"/>
    <n v="32"/>
    <s v="222622"/>
    <x v="1"/>
  </r>
  <r>
    <x v="0"/>
    <s v="Incandescent       "/>
    <m/>
    <s v="Standard A Lamp      "/>
    <n v="1"/>
    <n v="75"/>
    <s v="222622"/>
    <x v="1"/>
  </r>
  <r>
    <x v="5"/>
    <s v="Compact Fluorescent"/>
    <m/>
    <s v="Twist                "/>
    <n v="2"/>
    <n v="22"/>
    <s v="222622"/>
    <x v="1"/>
  </r>
  <r>
    <x v="0"/>
    <s v="Incandescent       "/>
    <m/>
    <s v="Standard A Lamp      "/>
    <n v="2"/>
    <n v="60"/>
    <s v="222622"/>
    <x v="1"/>
  </r>
  <r>
    <x v="0"/>
    <s v="Incandescent       "/>
    <m/>
    <s v="Standard A Lamp      "/>
    <n v="1"/>
    <n v="60"/>
    <s v="222622"/>
    <x v="1"/>
  </r>
  <r>
    <x v="1"/>
    <s v="Incandescent       "/>
    <m/>
    <s v="Globe                "/>
    <n v="6"/>
    <n v="60"/>
    <s v="222623"/>
    <x v="1"/>
  </r>
  <r>
    <x v="0"/>
    <s v="Incandescent       "/>
    <m/>
    <s v="Standard A Lamp      "/>
    <n v="1"/>
    <n v="60"/>
    <s v="222623"/>
    <x v="1"/>
  </r>
  <r>
    <x v="1"/>
    <s v="Incandescent       "/>
    <m/>
    <s v="Globe                "/>
    <n v="6"/>
    <n v="60"/>
    <s v="222623"/>
    <x v="1"/>
  </r>
  <r>
    <x v="0"/>
    <s v="Compact Fluorescent"/>
    <m/>
    <s v="Twist                "/>
    <n v="2"/>
    <n v="20"/>
    <s v="222623"/>
    <x v="1"/>
  </r>
  <r>
    <x v="4"/>
    <s v="Incandescent       "/>
    <m/>
    <s v="Standard A Lamp      "/>
    <n v="1"/>
    <n v="100"/>
    <s v="222623"/>
    <x v="1"/>
  </r>
  <r>
    <x v="0"/>
    <s v="Incandescent       "/>
    <m/>
    <s v="Standard A Lamp      "/>
    <n v="2"/>
    <n v="100"/>
    <s v="222623"/>
    <x v="1"/>
  </r>
  <r>
    <x v="4"/>
    <s v="Incandescent       "/>
    <m/>
    <s v="Standard A Lamp      "/>
    <n v="1"/>
    <n v="100"/>
    <s v="222623"/>
    <x v="1"/>
  </r>
  <r>
    <x v="0"/>
    <s v="Linear Fluorescent "/>
    <n v="4"/>
    <s v="T-8                  "/>
    <n v="2"/>
    <n v="32"/>
    <s v="222623"/>
    <x v="1"/>
  </r>
  <r>
    <x v="4"/>
    <s v="Incandescent       "/>
    <m/>
    <s v="Standard A Lamp      "/>
    <n v="1"/>
    <n v="60"/>
    <s v="222623"/>
    <x v="1"/>
  </r>
  <r>
    <x v="0"/>
    <s v="Incandescent       "/>
    <m/>
    <s v="Standard A Lamp      "/>
    <n v="2"/>
    <n v="60"/>
    <s v="222623"/>
    <x v="1"/>
  </r>
  <r>
    <x v="8"/>
    <s v="Incandescent       "/>
    <m/>
    <s v="Decorative           "/>
    <n v="3"/>
    <n v="40"/>
    <s v="222623"/>
    <x v="1"/>
  </r>
  <r>
    <x v="1"/>
    <s v="Incandescent       "/>
    <m/>
    <s v="Standard A Lamp      "/>
    <n v="1"/>
    <n v="60"/>
    <s v="222623"/>
    <x v="1"/>
  </r>
  <r>
    <x v="1"/>
    <s v="Incandescent       "/>
    <m/>
    <s v="Globe                "/>
    <n v="6"/>
    <n v="40"/>
    <s v="223711"/>
    <x v="1"/>
  </r>
  <r>
    <x v="0"/>
    <s v="Incandescent       "/>
    <m/>
    <s v="Standard A Lamp      "/>
    <n v="2"/>
    <n v="75"/>
    <s v="223711"/>
    <x v="1"/>
  </r>
  <r>
    <x v="4"/>
    <s v="Incandescent       "/>
    <m/>
    <s v="Standard A Lamp      "/>
    <n v="1"/>
    <n v="60"/>
    <s v="223711"/>
    <x v="1"/>
  </r>
  <r>
    <x v="0"/>
    <s v="Incandescent       "/>
    <m/>
    <s v="Standard A Lamp      "/>
    <n v="2"/>
    <n v="60"/>
    <s v="223711"/>
    <x v="1"/>
  </r>
  <r>
    <x v="9"/>
    <s v="Incandescent       "/>
    <m/>
    <s v="Standard A Lamp      "/>
    <n v="1"/>
    <n v="60"/>
    <s v="223711"/>
    <x v="1"/>
  </r>
  <r>
    <x v="0"/>
    <s v="Incandescent       "/>
    <m/>
    <s v="Standard A Lamp      "/>
    <n v="1"/>
    <n v="60"/>
    <s v="223711"/>
    <x v="1"/>
  </r>
  <r>
    <x v="0"/>
    <s v="Incandescent       "/>
    <m/>
    <s v="Standard A Lamp      "/>
    <n v="1"/>
    <n v="60"/>
    <s v="223711"/>
    <x v="1"/>
  </r>
  <r>
    <x v="0"/>
    <s v="Linear Fluorescent "/>
    <n v="4"/>
    <s v="T-12                 "/>
    <n v="4"/>
    <n v="40"/>
    <s v="223711"/>
    <x v="1"/>
  </r>
  <r>
    <x v="0"/>
    <s v="Incandescent       "/>
    <m/>
    <s v="Standard A Lamp      "/>
    <n v="1"/>
    <n v="60"/>
    <s v="223711"/>
    <x v="1"/>
  </r>
  <r>
    <x v="0"/>
    <s v="Incandescent       "/>
    <m/>
    <s v="Standard A Lamp      "/>
    <n v="1"/>
    <n v="60"/>
    <s v="223711"/>
    <x v="1"/>
  </r>
  <r>
    <x v="1"/>
    <s v="Incandescent       "/>
    <m/>
    <s v="Globe                "/>
    <n v="4"/>
    <n v="60"/>
    <s v="223712"/>
    <x v="1"/>
  </r>
  <r>
    <x v="0"/>
    <s v="Incandescent       "/>
    <m/>
    <s v="Standard A Lamp      "/>
    <n v="2"/>
    <n v="60"/>
    <s v="223712"/>
    <x v="1"/>
  </r>
  <r>
    <x v="0"/>
    <s v="Incandescent       "/>
    <m/>
    <s v="Standard A Lamp      "/>
    <n v="2"/>
    <n v="60"/>
    <s v="223712"/>
    <x v="1"/>
  </r>
  <r>
    <x v="4"/>
    <s v="Incandescent       "/>
    <m/>
    <s v="Standard A Lamp      "/>
    <n v="1"/>
    <n v="40"/>
    <s v="223712"/>
    <x v="1"/>
  </r>
  <r>
    <x v="8"/>
    <s v="Incandescent       "/>
    <m/>
    <s v="Standard A Lamp      "/>
    <n v="1"/>
    <n v="60"/>
    <s v="223712"/>
    <x v="1"/>
  </r>
  <r>
    <x v="0"/>
    <s v="Incandescent       "/>
    <m/>
    <s v="Standard A Lamp      "/>
    <n v="1"/>
    <n v="60"/>
    <s v="223712"/>
    <x v="1"/>
  </r>
  <r>
    <x v="0"/>
    <s v="Incandescent       "/>
    <m/>
    <s v="Standard A Lamp      "/>
    <n v="1"/>
    <n v="60"/>
    <s v="223712"/>
    <x v="1"/>
  </r>
  <r>
    <x v="0"/>
    <s v="Linear Fluorescent "/>
    <n v="4"/>
    <s v="T-12                 "/>
    <n v="4"/>
    <n v="40"/>
    <s v="223712"/>
    <x v="1"/>
  </r>
  <r>
    <x v="0"/>
    <s v="Incandescent       "/>
    <m/>
    <s v="Standard A Lamp      "/>
    <n v="1"/>
    <n v="60"/>
    <s v="223712"/>
    <x v="1"/>
  </r>
  <r>
    <x v="0"/>
    <s v="Incandescent       "/>
    <m/>
    <s v="Standard A Lamp      "/>
    <n v="1"/>
    <n v="60"/>
    <s v="223712"/>
    <x v="1"/>
  </r>
  <r>
    <x v="4"/>
    <s v="Incandescent       "/>
    <m/>
    <s v="Standard A Lamp      "/>
    <n v="1"/>
    <n v="60"/>
    <s v="223712"/>
    <x v="1"/>
  </r>
  <r>
    <x v="1"/>
    <s v="Incandescent       "/>
    <m/>
    <s v="Standard A Lamp      "/>
    <n v="4"/>
    <n v="60"/>
    <s v="224501"/>
    <x v="1"/>
  </r>
  <r>
    <x v="0"/>
    <s v="Incandescent       "/>
    <m/>
    <s v="Standard A Lamp      "/>
    <n v="2"/>
    <n v="60"/>
    <s v="224501"/>
    <x v="1"/>
  </r>
  <r>
    <x v="0"/>
    <s v="Incandescent       "/>
    <m/>
    <s v="Standard A Lamp      "/>
    <n v="2"/>
    <n v="60"/>
    <s v="224501"/>
    <x v="1"/>
  </r>
  <r>
    <x v="0"/>
    <s v="Linear Fluorescent "/>
    <n v="4"/>
    <s v="T-8                  "/>
    <n v="2"/>
    <n v="40"/>
    <s v="224501"/>
    <x v="1"/>
  </r>
  <r>
    <x v="0"/>
    <s v="Incandescent       "/>
    <m/>
    <s v="Standard A Lamp      "/>
    <n v="1"/>
    <n v="40"/>
    <s v="224501"/>
    <x v="1"/>
  </r>
  <r>
    <x v="4"/>
    <s v="Incandescent       "/>
    <m/>
    <s v="Standard A Lamp      "/>
    <n v="1"/>
    <n v="70"/>
    <s v="224501"/>
    <x v="1"/>
  </r>
  <r>
    <x v="5"/>
    <s v="Compact Fluorescent"/>
    <m/>
    <s v="Twist                "/>
    <n v="1"/>
    <n v="15"/>
    <s v="224501"/>
    <x v="1"/>
  </r>
  <r>
    <x v="9"/>
    <s v="Incandescent       "/>
    <m/>
    <s v="Decorative           "/>
    <n v="5"/>
    <n v="60"/>
    <s v="224501"/>
    <x v="1"/>
  </r>
  <r>
    <x v="1"/>
    <s v="Incandescent       "/>
    <m/>
    <s v="Standard A Lamp      "/>
    <n v="4"/>
    <n v="60"/>
    <s v="224502"/>
    <x v="1"/>
  </r>
  <r>
    <x v="0"/>
    <s v="Incandescent       "/>
    <m/>
    <s v="Standard A Lamp      "/>
    <n v="2"/>
    <n v="60"/>
    <s v="224502"/>
    <x v="1"/>
  </r>
  <r>
    <x v="0"/>
    <s v="Incandescent       "/>
    <m/>
    <s v="Standard A Lamp      "/>
    <n v="1"/>
    <n v="40"/>
    <s v="224502"/>
    <x v="1"/>
  </r>
  <r>
    <x v="0"/>
    <s v="Incandescent       "/>
    <m/>
    <s v="Standard A Lamp      "/>
    <n v="2"/>
    <n v="40"/>
    <s v="224502"/>
    <x v="1"/>
  </r>
  <r>
    <x v="2"/>
    <s v="Incandescent       "/>
    <m/>
    <s v="Standard A Lamp      "/>
    <n v="1"/>
    <n v="20"/>
    <s v="224502"/>
    <x v="1"/>
  </r>
  <r>
    <x v="1"/>
    <s v="Incandescent       "/>
    <m/>
    <s v="Standard A Lamp      "/>
    <n v="1"/>
    <n v="60"/>
    <s v="224502"/>
    <x v="1"/>
  </r>
  <r>
    <x v="9"/>
    <s v="Incandescent       "/>
    <m/>
    <s v="Decorative           "/>
    <n v="5"/>
    <n v="40"/>
    <s v="224502"/>
    <x v="1"/>
  </r>
  <r>
    <x v="0"/>
    <s v="Incandescent       "/>
    <m/>
    <s v="Standard A Lamp      "/>
    <n v="1"/>
    <n v="60"/>
    <s v="224502"/>
    <x v="1"/>
  </r>
  <r>
    <x v="5"/>
    <s v="Incandescent       "/>
    <m/>
    <s v="Standard A Lamp      "/>
    <n v="1"/>
    <n v="100"/>
    <s v="224502"/>
    <x v="1"/>
  </r>
  <r>
    <x v="4"/>
    <s v="Incandescent       "/>
    <m/>
    <s v="Standard A Lamp      "/>
    <n v="1"/>
    <n v="75"/>
    <s v="224502"/>
    <x v="1"/>
  </r>
  <r>
    <x v="1"/>
    <s v="Compact Fluorescent"/>
    <m/>
    <s v="Twist                "/>
    <n v="4"/>
    <n v="22"/>
    <s v="224503"/>
    <x v="1"/>
  </r>
  <r>
    <x v="0"/>
    <s v="Compact Fluorescent"/>
    <m/>
    <s v="Twist                "/>
    <n v="2"/>
    <n v="15"/>
    <s v="224503"/>
    <x v="1"/>
  </r>
  <r>
    <x v="4"/>
    <s v="Compact Fluorescent"/>
    <m/>
    <s v="Twist                "/>
    <n v="1"/>
    <n v="60"/>
    <s v="224503"/>
    <x v="1"/>
  </r>
  <r>
    <x v="0"/>
    <s v="Compact Fluorescent"/>
    <m/>
    <s v="Twist                "/>
    <n v="2"/>
    <n v="15"/>
    <s v="224503"/>
    <x v="1"/>
  </r>
  <r>
    <x v="0"/>
    <s v="Linear Fluorescent "/>
    <n v="4"/>
    <s v="T-8                  "/>
    <n v="2"/>
    <n v="40"/>
    <s v="224503"/>
    <x v="1"/>
  </r>
  <r>
    <x v="1"/>
    <s v="Compact Fluorescent"/>
    <m/>
    <s v="Twist                "/>
    <n v="1"/>
    <n v="15"/>
    <s v="224503"/>
    <x v="1"/>
  </r>
  <r>
    <x v="0"/>
    <s v="Compact Fluorescent"/>
    <m/>
    <s v="Twist                "/>
    <n v="1"/>
    <n v="15"/>
    <s v="224503"/>
    <x v="1"/>
  </r>
  <r>
    <x v="9"/>
    <s v="Incandescent       "/>
    <m/>
    <s v="Decorative           "/>
    <n v="5"/>
    <n v="40"/>
    <s v="224503"/>
    <x v="1"/>
  </r>
  <r>
    <x v="5"/>
    <s v="Incandescent       "/>
    <m/>
    <s v="Standard A Lamp      "/>
    <n v="2"/>
    <n v="150"/>
    <s v="224503"/>
    <x v="1"/>
  </r>
  <r>
    <x v="0"/>
    <s v="Compact Fluorescent"/>
    <m/>
    <s v="Twist                "/>
    <n v="1"/>
    <n v="15"/>
    <s v="224503"/>
    <x v="1"/>
  </r>
  <r>
    <x v="1"/>
    <s v="Incandescent       "/>
    <m/>
    <s v="Globe                "/>
    <n v="4"/>
    <n v="40"/>
    <s v="225361"/>
    <x v="1"/>
  </r>
  <r>
    <x v="0"/>
    <s v="Incandescent       "/>
    <m/>
    <s v="Heat Lamp            "/>
    <n v="2"/>
    <n v="250"/>
    <s v="225361"/>
    <x v="1"/>
  </r>
  <r>
    <x v="0"/>
    <s v="Incandescent       "/>
    <m/>
    <s v="Heat Lamp            "/>
    <n v="2"/>
    <n v="250"/>
    <s v="225361"/>
    <x v="1"/>
  </r>
  <r>
    <x v="1"/>
    <s v="Incandescent       "/>
    <m/>
    <s v="Standard A Lamp      "/>
    <n v="4"/>
    <n v="40"/>
    <s v="225361"/>
    <x v="1"/>
  </r>
  <r>
    <x v="0"/>
    <s v="Incandescent       "/>
    <m/>
    <s v="Standard A Lamp      "/>
    <n v="2"/>
    <n v="65"/>
    <s v="225361"/>
    <x v="1"/>
  </r>
  <r>
    <x v="0"/>
    <s v="Incandescent       "/>
    <m/>
    <s v="Standard A Lamp      "/>
    <n v="1"/>
    <n v="60"/>
    <s v="225361"/>
    <x v="1"/>
  </r>
  <r>
    <x v="8"/>
    <s v="Incandescent       "/>
    <m/>
    <s v="Standard A Lamp      "/>
    <n v="3"/>
    <n v="60"/>
    <s v="225361"/>
    <x v="1"/>
  </r>
  <r>
    <x v="5"/>
    <s v="Halogen            "/>
    <m/>
    <s v="Quartz Tube          "/>
    <n v="1"/>
    <n v="300"/>
    <s v="225361"/>
    <x v="1"/>
  </r>
  <r>
    <x v="0"/>
    <s v="Linear Fluorescent "/>
    <n v="4"/>
    <s v="T-12                 "/>
    <n v="2"/>
    <n v="60"/>
    <s v="225361"/>
    <x v="1"/>
  </r>
  <r>
    <x v="0"/>
    <s v="Incandescent       "/>
    <m/>
    <s v="Standard A Lamp      "/>
    <n v="2"/>
    <n v="60"/>
    <s v="225361"/>
    <x v="1"/>
  </r>
  <r>
    <x v="0"/>
    <s v="Linear Fluorescent "/>
    <n v="2"/>
    <s v="T-12                 "/>
    <n v="1"/>
    <n v="20"/>
    <s v="225361"/>
    <x v="1"/>
  </r>
  <r>
    <x v="5"/>
    <s v="Incandescent       "/>
    <m/>
    <s v="3-Way Incandescent   "/>
    <n v="1"/>
    <n v="100"/>
    <s v="225361"/>
    <x v="1"/>
  </r>
  <r>
    <x v="3"/>
    <s v="Incandescent       "/>
    <m/>
    <s v="Standard A Lamp      "/>
    <n v="1"/>
    <n v="40"/>
    <s v="225361"/>
    <x v="1"/>
  </r>
  <r>
    <x v="0"/>
    <s v="Incandescent       "/>
    <m/>
    <s v="Standard A Lamp      "/>
    <n v="2"/>
    <n v="60"/>
    <s v="225361"/>
    <x v="1"/>
  </r>
  <r>
    <x v="1"/>
    <s v="Incandescent       "/>
    <m/>
    <s v="Standard A Lamp      "/>
    <n v="3"/>
    <n v="60"/>
    <s v="225362"/>
    <x v="1"/>
  </r>
  <r>
    <x v="0"/>
    <s v="Incandescent       "/>
    <m/>
    <s v="Heat Lamp            "/>
    <n v="2"/>
    <n v="250"/>
    <s v="225362"/>
    <x v="1"/>
  </r>
  <r>
    <x v="4"/>
    <s v="Compact Fluorescent"/>
    <m/>
    <s v="Twist                "/>
    <n v="1"/>
    <n v="15"/>
    <s v="225362"/>
    <x v="1"/>
  </r>
  <r>
    <x v="0"/>
    <s v="Compact Fluorescent"/>
    <m/>
    <s v="Twist                "/>
    <n v="2"/>
    <n v="15"/>
    <s v="225362"/>
    <x v="1"/>
  </r>
  <r>
    <x v="2"/>
    <s v="Compact Fluorescent"/>
    <m/>
    <s v="Twist                "/>
    <n v="1"/>
    <n v="13"/>
    <s v="225362"/>
    <x v="1"/>
  </r>
  <r>
    <x v="3"/>
    <s v="Compact Fluorescent"/>
    <m/>
    <s v="Twist                "/>
    <n v="2"/>
    <n v="13"/>
    <s v="225362"/>
    <x v="1"/>
  </r>
  <r>
    <x v="0"/>
    <s v="Linear Fluorescent "/>
    <n v="2"/>
    <s v="T-8                  "/>
    <n v="1"/>
    <n v="17"/>
    <s v="225362"/>
    <x v="1"/>
  </r>
  <r>
    <x v="2"/>
    <s v="Halogen            "/>
    <m/>
    <s v="PAR                  "/>
    <n v="1"/>
    <n v="20"/>
    <s v="225362"/>
    <x v="1"/>
  </r>
  <r>
    <x v="4"/>
    <s v="Compact Fluorescent"/>
    <m/>
    <s v="Twist                "/>
    <n v="1"/>
    <n v="15"/>
    <s v="225362"/>
    <x v="1"/>
  </r>
  <r>
    <x v="8"/>
    <s v="Incandescent       "/>
    <m/>
    <s v="Standard A Lamp      "/>
    <n v="3"/>
    <n v="25"/>
    <s v="225362"/>
    <x v="1"/>
  </r>
  <r>
    <x v="5"/>
    <s v="Incandescent       "/>
    <m/>
    <s v="Standard A Lamp      "/>
    <n v="1"/>
    <n v="60"/>
    <s v="225362"/>
    <x v="1"/>
  </r>
  <r>
    <x v="1"/>
    <s v="Linear Fluorescent "/>
    <n v="2"/>
    <s v="T-8                  "/>
    <n v="1"/>
    <n v="32"/>
    <s v="225362"/>
    <x v="1"/>
  </r>
  <r>
    <x v="0"/>
    <s v="Compact Fluorescent"/>
    <m/>
    <s v="Twist                "/>
    <n v="2"/>
    <n v="15"/>
    <s v="225362"/>
    <x v="1"/>
  </r>
  <r>
    <x v="0"/>
    <s v="Incandescent       "/>
    <m/>
    <s v="Heat Lamp            "/>
    <n v="2"/>
    <n v="250"/>
    <s v="225362"/>
    <x v="1"/>
  </r>
  <r>
    <x v="1"/>
    <s v="Incandescent       "/>
    <m/>
    <s v="Standard A Lamp      "/>
    <n v="3"/>
    <n v="60"/>
    <s v="225362"/>
    <x v="1"/>
  </r>
  <r>
    <x v="0"/>
    <s v="Compact Fluorescent"/>
    <m/>
    <s v="Twist                "/>
    <n v="1"/>
    <n v="15"/>
    <s v="225362"/>
    <x v="1"/>
  </r>
  <r>
    <x v="4"/>
    <s v="Compact Fluorescent"/>
    <m/>
    <s v="Twist                "/>
    <n v="1"/>
    <n v="15"/>
    <s v="225362"/>
    <x v="1"/>
  </r>
  <r>
    <x v="4"/>
    <s v="Incandescent       "/>
    <m/>
    <s v="Standard A Lamp      "/>
    <n v="1"/>
    <n v="25"/>
    <s v="225362"/>
    <x v="1"/>
  </r>
  <r>
    <x v="0"/>
    <s v="Compact Fluorescent"/>
    <m/>
    <s v="Twist                "/>
    <n v="2"/>
    <n v="15"/>
    <s v="225362"/>
    <x v="1"/>
  </r>
  <r>
    <x v="0"/>
    <s v="Linear Fluorescent "/>
    <n v="4"/>
    <s v="T-12                 "/>
    <n v="2"/>
    <n v="40"/>
    <s v="225362"/>
    <x v="1"/>
  </r>
  <r>
    <x v="1"/>
    <s v="Incandescent       "/>
    <m/>
    <s v="Globe                "/>
    <n v="6"/>
    <n v="60"/>
    <s v="225363"/>
    <x v="1"/>
  </r>
  <r>
    <x v="4"/>
    <s v="Incandescent       "/>
    <m/>
    <s v="Standard A Lamp      "/>
    <n v="1"/>
    <n v="60"/>
    <s v="225363"/>
    <x v="1"/>
  </r>
  <r>
    <x v="0"/>
    <s v="Incandescent       "/>
    <m/>
    <s v="Heat Lamp            "/>
    <n v="2"/>
    <n v="250"/>
    <s v="225363"/>
    <x v="1"/>
  </r>
  <r>
    <x v="0"/>
    <s v="Compact Fluorescent"/>
    <m/>
    <s v="Twist                "/>
    <n v="1"/>
    <n v="15"/>
    <s v="225363"/>
    <x v="1"/>
  </r>
  <r>
    <x v="1"/>
    <s v="Halogen            "/>
    <m/>
    <s v="Other                "/>
    <n v="1"/>
    <n v="20"/>
    <s v="225363"/>
    <x v="1"/>
  </r>
  <r>
    <x v="4"/>
    <s v="Incandescent       "/>
    <m/>
    <s v="Standard A Lamp      "/>
    <n v="2"/>
    <n v="60"/>
    <s v="225363"/>
    <x v="1"/>
  </r>
  <r>
    <x v="4"/>
    <s v="Incandescent       "/>
    <m/>
    <s v="Decorative           "/>
    <n v="3"/>
    <n v="25"/>
    <s v="225363"/>
    <x v="1"/>
  </r>
  <r>
    <x v="4"/>
    <s v="Other              "/>
    <m/>
    <s v="LED Interior         "/>
    <n v="1"/>
    <n v="7"/>
    <s v="225363"/>
    <x v="1"/>
  </r>
  <r>
    <x v="3"/>
    <s v="Compact Fluorescent"/>
    <m/>
    <s v="Twist                "/>
    <n v="1"/>
    <n v="22"/>
    <s v="225363"/>
    <x v="1"/>
  </r>
  <r>
    <x v="0"/>
    <s v="Halogen            "/>
    <m/>
    <s v="MR                   "/>
    <n v="3"/>
    <n v="20"/>
    <s v="225363"/>
    <x v="1"/>
  </r>
  <r>
    <x v="0"/>
    <s v="Linear Fluorescent "/>
    <n v="2"/>
    <s v="T-8                  "/>
    <n v="1"/>
    <n v="17"/>
    <s v="225363"/>
    <x v="1"/>
  </r>
  <r>
    <x v="4"/>
    <s v="Incandescent       "/>
    <m/>
    <s v="Decorative           "/>
    <n v="1"/>
    <n v="5"/>
    <s v="225363"/>
    <x v="1"/>
  </r>
  <r>
    <x v="0"/>
    <s v="Linear Fluorescent "/>
    <n v="4"/>
    <s v="T-8                  "/>
    <n v="2"/>
    <n v="32"/>
    <s v="225363"/>
    <x v="1"/>
  </r>
  <r>
    <x v="0"/>
    <s v="Compact Fluorescent"/>
    <m/>
    <s v="Twist                "/>
    <n v="1"/>
    <n v="15"/>
    <s v="225363"/>
    <x v="1"/>
  </r>
  <r>
    <x v="4"/>
    <s v="Incandescent       "/>
    <m/>
    <s v="Standard A Lamp      "/>
    <n v="1"/>
    <n v="60"/>
    <s v="225363"/>
    <x v="1"/>
  </r>
  <r>
    <x v="5"/>
    <s v="Incandescent       "/>
    <m/>
    <s v="Standard A Lamp      "/>
    <n v="1"/>
    <n v="100"/>
    <s v="225363"/>
    <x v="1"/>
  </r>
  <r>
    <x v="4"/>
    <s v="Incandescent       "/>
    <m/>
    <s v="Standard A Lamp      "/>
    <n v="1"/>
    <n v="40"/>
    <s v="225363"/>
    <x v="1"/>
  </r>
  <r>
    <x v="4"/>
    <s v="Compact Fluorescent"/>
    <m/>
    <s v="Twist                "/>
    <n v="1"/>
    <n v="15"/>
    <s v="225363"/>
    <x v="1"/>
  </r>
  <r>
    <x v="0"/>
    <s v="Incandescent       "/>
    <m/>
    <s v="Standard A Lamp      "/>
    <n v="1"/>
    <n v="65"/>
    <s v="225363"/>
    <x v="1"/>
  </r>
  <r>
    <x v="4"/>
    <s v="Incandescent       "/>
    <m/>
    <s v="3-Way Incandescent   "/>
    <n v="1"/>
    <n v="100"/>
    <s v="228701"/>
    <x v="4"/>
  </r>
  <r>
    <x v="0"/>
    <s v="Incandescent       "/>
    <m/>
    <s v="Standard A Lamp      "/>
    <n v="1"/>
    <n v="60"/>
    <s v="228701"/>
    <x v="4"/>
  </r>
  <r>
    <x v="0"/>
    <s v="Incandescent       "/>
    <m/>
    <s v="Standard A Lamp      "/>
    <n v="1"/>
    <n v="60"/>
    <s v="228701"/>
    <x v="4"/>
  </r>
  <r>
    <x v="0"/>
    <s v="Incandescent       "/>
    <m/>
    <s v="Standard A Lamp      "/>
    <n v="1"/>
    <n v="40"/>
    <s v="228701"/>
    <x v="4"/>
  </r>
  <r>
    <x v="2"/>
    <s v="Incandescent       "/>
    <m/>
    <s v="Twist                "/>
    <n v="1"/>
    <n v="15"/>
    <s v="228701"/>
    <x v="4"/>
  </r>
  <r>
    <x v="4"/>
    <s v="Incandescent       "/>
    <m/>
    <s v="Standard A Lamp      "/>
    <n v="1"/>
    <n v="60"/>
    <s v="228701"/>
    <x v="4"/>
  </r>
  <r>
    <x v="5"/>
    <s v="Compact Fluorescent"/>
    <m/>
    <s v="Twist                "/>
    <n v="1"/>
    <n v="15"/>
    <s v="228701"/>
    <x v="4"/>
  </r>
  <r>
    <x v="8"/>
    <s v="Incandescent       "/>
    <m/>
    <s v="Standard A Lamp      "/>
    <n v="4"/>
    <n v="40"/>
    <s v="228701"/>
    <x v="4"/>
  </r>
  <r>
    <x v="1"/>
    <s v="Incandescent       "/>
    <m/>
    <s v="Standard A Lamp      "/>
    <n v="1"/>
    <n v="40"/>
    <s v="228701"/>
    <x v="4"/>
  </r>
  <r>
    <x v="0"/>
    <s v="Linear Fluorescent "/>
    <n v="4"/>
    <s v="T-8                  "/>
    <n v="4"/>
    <n v="32"/>
    <s v="228701"/>
    <x v="4"/>
  </r>
  <r>
    <x v="8"/>
    <s v="Incandescent       "/>
    <m/>
    <s v="Standard A Lamp      "/>
    <n v="3"/>
    <n v="40"/>
    <s v="228701"/>
    <x v="4"/>
  </r>
  <r>
    <x v="1"/>
    <s v="Linear Fluorescent "/>
    <n v="2"/>
    <s v="T-5                  "/>
    <n v="1"/>
    <n v="14"/>
    <s v="228701"/>
    <x v="4"/>
  </r>
  <r>
    <x v="1"/>
    <s v="Incandescent       "/>
    <m/>
    <s v="Standard A Lamp      "/>
    <n v="1"/>
    <n v="60"/>
    <s v="228701"/>
    <x v="4"/>
  </r>
  <r>
    <x v="1"/>
    <s v="Compact Fluorescent"/>
    <m/>
    <s v="Twist                "/>
    <n v="8"/>
    <n v="15"/>
    <s v="228701"/>
    <x v="4"/>
  </r>
  <r>
    <x v="0"/>
    <s v="Linear Fluorescent "/>
    <n v="4"/>
    <s v="T-12                 "/>
    <n v="2"/>
    <n v="40"/>
    <s v="228701"/>
    <x v="4"/>
  </r>
  <r>
    <x v="0"/>
    <s v="Incandescent       "/>
    <m/>
    <s v="Standard A Lamp      "/>
    <n v="1"/>
    <n v="60"/>
    <s v="228701"/>
    <x v="4"/>
  </r>
  <r>
    <x v="0"/>
    <s v="Incandescent       "/>
    <m/>
    <s v="Reflector            "/>
    <n v="8"/>
    <n v="45"/>
    <s v="228702"/>
    <x v="0"/>
  </r>
  <r>
    <x v="6"/>
    <s v="Linear Fluorescent "/>
    <n v="2"/>
    <s v="T-5                  "/>
    <n v="1"/>
    <n v="14"/>
    <s v="228702"/>
    <x v="0"/>
  </r>
  <r>
    <x v="6"/>
    <s v="Linear Fluorescent "/>
    <n v="3"/>
    <s v="T-5                  "/>
    <n v="1"/>
    <n v="22"/>
    <s v="228702"/>
    <x v="0"/>
  </r>
  <r>
    <x v="3"/>
    <s v="Incandescent       "/>
    <m/>
    <s v="Standard A Lamp      "/>
    <n v="3"/>
    <n v="60"/>
    <s v="228702"/>
    <x v="0"/>
  </r>
  <r>
    <x v="4"/>
    <s v="Incandescent       "/>
    <m/>
    <s v="Standard A Lamp      "/>
    <n v="1"/>
    <n v="100"/>
    <s v="228702"/>
    <x v="0"/>
  </r>
  <r>
    <x v="1"/>
    <s v="Incandescent       "/>
    <m/>
    <s v="Standard A Lamp      "/>
    <n v="1"/>
    <n v="40"/>
    <s v="228702"/>
    <x v="0"/>
  </r>
  <r>
    <x v="0"/>
    <s v="Incandescent       "/>
    <m/>
    <s v="Standard A Lamp      "/>
    <n v="1"/>
    <n v="40"/>
    <s v="228702"/>
    <x v="0"/>
  </r>
  <r>
    <x v="2"/>
    <s v="Halogen            "/>
    <m/>
    <s v="PAR                  "/>
    <n v="1"/>
    <n v="45"/>
    <s v="228702"/>
    <x v="0"/>
  </r>
  <r>
    <x v="0"/>
    <s v="Incandescent       "/>
    <m/>
    <s v="Standard A Lamp      "/>
    <n v="1"/>
    <n v="40"/>
    <s v="228702"/>
    <x v="0"/>
  </r>
  <r>
    <x v="0"/>
    <s v="Incandescent       "/>
    <m/>
    <s v="Standard A Lamp      "/>
    <n v="3"/>
    <n v="40"/>
    <s v="228702"/>
    <x v="0"/>
  </r>
  <r>
    <x v="0"/>
    <s v="Incandescent       "/>
    <m/>
    <s v="Globe                "/>
    <n v="1"/>
    <n v="40"/>
    <s v="228702"/>
    <x v="0"/>
  </r>
  <r>
    <x v="4"/>
    <s v="Incandescent       "/>
    <m/>
    <s v="Standard A Lamp      "/>
    <n v="1"/>
    <n v="100"/>
    <s v="228702"/>
    <x v="0"/>
  </r>
  <r>
    <x v="4"/>
    <s v="Incandescent       "/>
    <m/>
    <s v="Standard A Lamp      "/>
    <n v="1"/>
    <n v="25"/>
    <s v="228702"/>
    <x v="0"/>
  </r>
  <r>
    <x v="1"/>
    <s v="Incandescent       "/>
    <m/>
    <s v="Globe                "/>
    <n v="4"/>
    <n v="40"/>
    <s v="228702"/>
    <x v="0"/>
  </r>
  <r>
    <x v="0"/>
    <s v="Incandescent       "/>
    <m/>
    <s v="Standard A Lamp      "/>
    <n v="2"/>
    <n v="60"/>
    <s v="228702"/>
    <x v="0"/>
  </r>
  <r>
    <x v="4"/>
    <s v="Compact Fluorescent"/>
    <m/>
    <s v="Circline (Screw Base)"/>
    <n v="1"/>
    <n v="22"/>
    <s v="228703"/>
    <x v="5"/>
  </r>
  <r>
    <x v="4"/>
    <s v="Compact Fluorescent"/>
    <m/>
    <s v="Twist                "/>
    <n v="1"/>
    <n v="18"/>
    <s v="228703"/>
    <x v="5"/>
  </r>
  <r>
    <x v="4"/>
    <s v="Compact Fluorescent"/>
    <m/>
    <s v="Twist                "/>
    <n v="1"/>
    <n v="26"/>
    <s v="228703"/>
    <x v="5"/>
  </r>
  <r>
    <x v="0"/>
    <s v="Compact Fluorescent"/>
    <m/>
    <s v="Twist                "/>
    <n v="1"/>
    <n v="18"/>
    <s v="228703"/>
    <x v="5"/>
  </r>
  <r>
    <x v="0"/>
    <s v="Linear Fluorescent "/>
    <n v="4"/>
    <s v="T-8                  "/>
    <n v="2"/>
    <n v="32"/>
    <s v="228703"/>
    <x v="5"/>
  </r>
  <r>
    <x v="4"/>
    <s v="Compact Fluorescent"/>
    <m/>
    <s v="Pin base             "/>
    <n v="1"/>
    <n v="26"/>
    <s v="228703"/>
    <x v="5"/>
  </r>
  <r>
    <x v="8"/>
    <s v="Compact Fluorescent"/>
    <m/>
    <s v="Twist                "/>
    <n v="3"/>
    <n v="18"/>
    <s v="228703"/>
    <x v="5"/>
  </r>
  <r>
    <x v="5"/>
    <s v="Halogen            "/>
    <m/>
    <s v="Other                "/>
    <n v="1"/>
    <n v="250"/>
    <s v="228703"/>
    <x v="5"/>
  </r>
  <r>
    <x v="0"/>
    <s v="Incandescent       "/>
    <m/>
    <s v="Standard A Lamp      "/>
    <n v="1"/>
    <n v="100"/>
    <s v="228703"/>
    <x v="5"/>
  </r>
  <r>
    <x v="1"/>
    <s v="Compact Fluorescent"/>
    <m/>
    <s v="Twist                "/>
    <n v="1"/>
    <n v="15"/>
    <s v="228703"/>
    <x v="5"/>
  </r>
  <r>
    <x v="1"/>
    <s v="Linear Fluorescent "/>
    <n v="1.5"/>
    <s v="T-8                  "/>
    <n v="1"/>
    <n v="16"/>
    <s v="228703"/>
    <x v="5"/>
  </r>
  <r>
    <x v="1"/>
    <s v="Linear Fluorescent "/>
    <n v="2"/>
    <s v="T-12                 "/>
    <n v="1"/>
    <n v="20"/>
    <s v="228703"/>
    <x v="5"/>
  </r>
  <r>
    <x v="1"/>
    <s v="Linear Fluorescent "/>
    <n v="3"/>
    <s v="T-12                 "/>
    <n v="1"/>
    <n v="32"/>
    <s v="228703"/>
    <x v="5"/>
  </r>
  <r>
    <x v="0"/>
    <s v="Incandescent       "/>
    <m/>
    <s v="Globe                "/>
    <n v="1"/>
    <n v="100"/>
    <s v="228703"/>
    <x v="5"/>
  </r>
  <r>
    <x v="4"/>
    <s v="Halogen            "/>
    <m/>
    <s v="Other                "/>
    <n v="1"/>
    <n v="125"/>
    <s v="228703"/>
    <x v="5"/>
  </r>
  <r>
    <x v="1"/>
    <s v="Incandescent       "/>
    <m/>
    <s v="Globe                "/>
    <n v="8"/>
    <n v="40"/>
    <s v="228703"/>
    <x v="5"/>
  </r>
  <r>
    <x v="0"/>
    <s v="Linear Fluorescent "/>
    <n v="4"/>
    <s v="T-8                  "/>
    <n v="2"/>
    <n v="32"/>
    <s v="228703"/>
    <x v="5"/>
  </r>
  <r>
    <x v="0"/>
    <s v="Incandescent       "/>
    <m/>
    <s v="Standard A Lamp      "/>
    <n v="1"/>
    <n v="100"/>
    <s v="228703"/>
    <x v="5"/>
  </r>
  <r>
    <x v="1"/>
    <s v="Incandescent       "/>
    <m/>
    <s v="Standard A Lamp      "/>
    <n v="4"/>
    <n v="67"/>
    <s v="229061"/>
    <x v="1"/>
  </r>
  <r>
    <x v="0"/>
    <s v="Incandescent       "/>
    <m/>
    <s v="Standard A Lamp      "/>
    <n v="1"/>
    <n v="60"/>
    <s v="229061"/>
    <x v="1"/>
  </r>
  <r>
    <x v="1"/>
    <s v="Incandescent       "/>
    <m/>
    <s v="Standard A Lamp      "/>
    <n v="4"/>
    <n v="60"/>
    <s v="229061"/>
    <x v="1"/>
  </r>
  <r>
    <x v="0"/>
    <s v="Incandescent       "/>
    <m/>
    <s v="Standard A Lamp      "/>
    <n v="1"/>
    <n v="60"/>
    <s v="229061"/>
    <x v="1"/>
  </r>
  <r>
    <x v="0"/>
    <s v="Incandescent       "/>
    <m/>
    <s v="Standard A Lamp      "/>
    <n v="2"/>
    <n v="60"/>
    <s v="229061"/>
    <x v="1"/>
  </r>
  <r>
    <x v="4"/>
    <s v="Incandescent       "/>
    <m/>
    <s v="Standard A Lamp      "/>
    <n v="1"/>
    <n v="150"/>
    <s v="229061"/>
    <x v="1"/>
  </r>
  <r>
    <x v="0"/>
    <s v="Linear Fluorescent "/>
    <n v="4"/>
    <s v="T-8                  "/>
    <n v="2"/>
    <n v="32"/>
    <s v="229061"/>
    <x v="1"/>
  </r>
  <r>
    <x v="1"/>
    <s v="Incandescent       "/>
    <m/>
    <s v="Standard A Lamp      "/>
    <n v="1"/>
    <n v="25"/>
    <s v="229061"/>
    <x v="1"/>
  </r>
  <r>
    <x v="6"/>
    <s v="Linear Fluorescent "/>
    <n v="2"/>
    <s v="T-4                  "/>
    <n v="1"/>
    <n v="15"/>
    <s v="229061"/>
    <x v="1"/>
  </r>
  <r>
    <x v="0"/>
    <s v="Incandescent       "/>
    <m/>
    <s v="Standard A Lamp      "/>
    <n v="1"/>
    <n v="100"/>
    <s v="229061"/>
    <x v="1"/>
  </r>
  <r>
    <x v="5"/>
    <s v="Incandescent       "/>
    <m/>
    <s v="Standard A Lamp      "/>
    <n v="1"/>
    <n v="150"/>
    <s v="229061"/>
    <x v="1"/>
  </r>
  <r>
    <x v="5"/>
    <s v="Incandescent       "/>
    <m/>
    <s v="Standard A Lamp      "/>
    <n v="1"/>
    <n v="100"/>
    <s v="229061"/>
    <x v="1"/>
  </r>
  <r>
    <x v="4"/>
    <s v="Incandescent       "/>
    <m/>
    <s v="Standard A Lamp      "/>
    <n v="1"/>
    <n v="60"/>
    <s v="229061"/>
    <x v="1"/>
  </r>
  <r>
    <x v="0"/>
    <s v="Incandescent       "/>
    <m/>
    <s v="Standard A Lamp      "/>
    <n v="1"/>
    <n v="60"/>
    <s v="229061"/>
    <x v="1"/>
  </r>
  <r>
    <x v="0"/>
    <s v="Linear Fluorescent "/>
    <n v="4"/>
    <s v="T-8                  "/>
    <n v="2"/>
    <n v="32"/>
    <s v="229061"/>
    <x v="1"/>
  </r>
  <r>
    <x v="1"/>
    <s v="Incandescent       "/>
    <m/>
    <s v="Standard A Lamp      "/>
    <n v="6"/>
    <n v="60"/>
    <s v="229062"/>
    <x v="1"/>
  </r>
  <r>
    <x v="1"/>
    <s v="Incandescent       "/>
    <m/>
    <s v="Standard A Lamp      "/>
    <n v="6"/>
    <n v="60"/>
    <s v="229062"/>
    <x v="1"/>
  </r>
  <r>
    <x v="1"/>
    <s v="Incandescent       "/>
    <m/>
    <s v="Standard A Lamp      "/>
    <n v="6"/>
    <n v="60"/>
    <s v="229062"/>
    <x v="1"/>
  </r>
  <r>
    <x v="0"/>
    <s v="Incandescent       "/>
    <m/>
    <s v="Standard A Lamp      "/>
    <n v="2"/>
    <n v="60"/>
    <s v="229062"/>
    <x v="1"/>
  </r>
  <r>
    <x v="5"/>
    <s v="Compact Fluorescent"/>
    <m/>
    <s v="Twist                "/>
    <n v="2"/>
    <n v="7"/>
    <s v="229062"/>
    <x v="1"/>
  </r>
  <r>
    <x v="0"/>
    <s v="Incandescent       "/>
    <m/>
    <s v="Standard A Lamp      "/>
    <n v="1"/>
    <n v="60"/>
    <s v="229062"/>
    <x v="1"/>
  </r>
  <r>
    <x v="4"/>
    <s v="Incandescent       "/>
    <m/>
    <s v="Standard A Lamp      "/>
    <n v="1"/>
    <n v="20"/>
    <s v="229062"/>
    <x v="1"/>
  </r>
  <r>
    <x v="0"/>
    <s v="Incandescent       "/>
    <m/>
    <s v="Standard A Lamp      "/>
    <n v="2"/>
    <n v="60"/>
    <s v="229062"/>
    <x v="1"/>
  </r>
  <r>
    <x v="8"/>
    <s v="Compact Fluorescent"/>
    <m/>
    <s v="Twist                "/>
    <n v="2"/>
    <n v="13"/>
    <s v="229062"/>
    <x v="1"/>
  </r>
  <r>
    <x v="0"/>
    <s v="Linear Fluorescent "/>
    <n v="4"/>
    <s v="T-8                  "/>
    <n v="2"/>
    <n v="32"/>
    <s v="229062"/>
    <x v="1"/>
  </r>
  <r>
    <x v="0"/>
    <s v="Compact Fluorescent"/>
    <m/>
    <s v="Twist                "/>
    <n v="1"/>
    <n v="13"/>
    <s v="229062"/>
    <x v="1"/>
  </r>
  <r>
    <x v="5"/>
    <s v="Compact Fluorescent"/>
    <m/>
    <s v="Twist                "/>
    <n v="1"/>
    <n v="13"/>
    <s v="229062"/>
    <x v="1"/>
  </r>
  <r>
    <x v="1"/>
    <s v="Incandescent       "/>
    <m/>
    <s v="Standard A Lamp      "/>
    <n v="1"/>
    <n v="60"/>
    <s v="229062"/>
    <x v="1"/>
  </r>
  <r>
    <x v="6"/>
    <s v="Compact Fluorescent"/>
    <m/>
    <s v="Twist                "/>
    <n v="1"/>
    <n v="13"/>
    <s v="229062"/>
    <x v="1"/>
  </r>
  <r>
    <x v="1"/>
    <s v="Linear Fluorescent "/>
    <n v="2"/>
    <s v="T-12                 "/>
    <n v="1"/>
    <n v="20"/>
    <s v="231061"/>
    <x v="2"/>
  </r>
  <r>
    <x v="9"/>
    <s v="Incandescent       "/>
    <m/>
    <s v="Decorative           "/>
    <n v="5"/>
    <n v="25"/>
    <s v="231061"/>
    <x v="2"/>
  </r>
  <r>
    <x v="4"/>
    <s v="Halogen            "/>
    <m/>
    <s v="Quartz Tube          "/>
    <n v="1"/>
    <n v="60"/>
    <s v="231061"/>
    <x v="2"/>
  </r>
  <r>
    <x v="2"/>
    <s v="Incandescent       "/>
    <m/>
    <s v="Reflector            "/>
    <n v="1"/>
    <n v="65"/>
    <s v="231061"/>
    <x v="2"/>
  </r>
  <r>
    <x v="0"/>
    <s v="Incandescent       "/>
    <m/>
    <s v="Standard A Lamp      "/>
    <n v="2"/>
    <n v="40"/>
    <s v="231061"/>
    <x v="2"/>
  </r>
  <r>
    <x v="1"/>
    <s v="Incandescent       "/>
    <m/>
    <s v="Decorative           "/>
    <n v="1"/>
    <n v="60"/>
    <s v="231061"/>
    <x v="2"/>
  </r>
  <r>
    <x v="2"/>
    <s v="Incandescent       "/>
    <m/>
    <s v="Reflector            "/>
    <n v="1"/>
    <n v="65"/>
    <s v="231061"/>
    <x v="2"/>
  </r>
  <r>
    <x v="6"/>
    <s v="Other              "/>
    <m/>
    <s v="Other                "/>
    <n v="19"/>
    <n v="18"/>
    <s v="231061"/>
    <x v="2"/>
  </r>
  <r>
    <x v="4"/>
    <s v="Compact Fluorescent"/>
    <m/>
    <s v="Twist                "/>
    <n v="1"/>
    <n v="13"/>
    <s v="231061"/>
    <x v="2"/>
  </r>
  <r>
    <x v="4"/>
    <s v="Compact Fluorescent"/>
    <m/>
    <s v="Twist                "/>
    <n v="1"/>
    <n v="10"/>
    <s v="231061"/>
    <x v="2"/>
  </r>
  <r>
    <x v="9"/>
    <s v="Incandescent       "/>
    <m/>
    <s v="Decorative           "/>
    <n v="6"/>
    <n v="40"/>
    <s v="231061"/>
    <x v="2"/>
  </r>
  <r>
    <x v="0"/>
    <s v="Incandescent       "/>
    <m/>
    <s v="Decorative           "/>
    <n v="3"/>
    <n v="40"/>
    <s v="231061"/>
    <x v="2"/>
  </r>
  <r>
    <x v="6"/>
    <s v="Other              "/>
    <m/>
    <s v="Other                "/>
    <n v="12"/>
    <n v="18"/>
    <s v="231061"/>
    <x v="2"/>
  </r>
  <r>
    <x v="2"/>
    <s v="Incandescent       "/>
    <m/>
    <s v="Reflector            "/>
    <n v="1"/>
    <n v="65"/>
    <s v="231061"/>
    <x v="2"/>
  </r>
  <r>
    <x v="3"/>
    <s v="Halogen            "/>
    <m/>
    <s v="PAR                  "/>
    <n v="1"/>
    <n v="80"/>
    <s v="231061"/>
    <x v="2"/>
  </r>
  <r>
    <x v="5"/>
    <s v="Incandescent       "/>
    <m/>
    <s v="Decorative           "/>
    <n v="1"/>
    <n v="60"/>
    <s v="231061"/>
    <x v="2"/>
  </r>
  <r>
    <x v="1"/>
    <s v="Incandescent       "/>
    <m/>
    <s v="Standard A Lamp      "/>
    <n v="2"/>
    <n v="40"/>
    <s v="231061"/>
    <x v="2"/>
  </r>
  <r>
    <x v="2"/>
    <s v="Incandescent       "/>
    <m/>
    <s v="Reflector            "/>
    <n v="1"/>
    <n v="65"/>
    <s v="231061"/>
    <x v="2"/>
  </r>
  <r>
    <x v="4"/>
    <s v="Incandescent       "/>
    <m/>
    <s v="Decorative           "/>
    <n v="1"/>
    <n v="40"/>
    <s v="231061"/>
    <x v="2"/>
  </r>
  <r>
    <x v="4"/>
    <s v="Incandescent       "/>
    <m/>
    <s v="Standard A Lamp      "/>
    <n v="1"/>
    <n v="40"/>
    <s v="231061"/>
    <x v="2"/>
  </r>
  <r>
    <x v="9"/>
    <s v="Incandescent       "/>
    <m/>
    <s v="Decorative           "/>
    <n v="6"/>
    <n v="40"/>
    <s v="231061"/>
    <x v="2"/>
  </r>
  <r>
    <x v="4"/>
    <s v="Incandescent       "/>
    <m/>
    <s v="Standard A Lamp      "/>
    <n v="1"/>
    <n v="150"/>
    <s v="231061"/>
    <x v="2"/>
  </r>
  <r>
    <x v="4"/>
    <s v="Compact Fluorescent"/>
    <m/>
    <s v="Twist                "/>
    <n v="1"/>
    <n v="13"/>
    <s v="231061"/>
    <x v="2"/>
  </r>
  <r>
    <x v="9"/>
    <s v="Incandescent       "/>
    <m/>
    <s v="Decorative           "/>
    <n v="5"/>
    <n v="40"/>
    <s v="231061"/>
    <x v="2"/>
  </r>
  <r>
    <x v="1"/>
    <s v="Incandescent       "/>
    <m/>
    <s v="Standard A Lamp      "/>
    <n v="2"/>
    <n v="60"/>
    <s v="231062"/>
    <x v="1"/>
  </r>
  <r>
    <x v="0"/>
    <s v="Incandescent       "/>
    <m/>
    <s v="Standard A Lamp      "/>
    <n v="2"/>
    <n v="60"/>
    <s v="231062"/>
    <x v="1"/>
  </r>
  <r>
    <x v="0"/>
    <s v="Incandescent       "/>
    <m/>
    <s v="Standard A Lamp      "/>
    <n v="1"/>
    <n v="60"/>
    <s v="231062"/>
    <x v="1"/>
  </r>
  <r>
    <x v="2"/>
    <s v="Incandescent       "/>
    <m/>
    <s v="Reflector            "/>
    <n v="1"/>
    <n v="65"/>
    <s v="231062"/>
    <x v="1"/>
  </r>
  <r>
    <x v="0"/>
    <s v="Halogen            "/>
    <m/>
    <s v="Quartz Tube          "/>
    <n v="3"/>
    <n v="75"/>
    <s v="231062"/>
    <x v="1"/>
  </r>
  <r>
    <x v="2"/>
    <s v="Halogen            "/>
    <m/>
    <s v="PAR                  "/>
    <n v="1"/>
    <n v="50"/>
    <s v="231062"/>
    <x v="1"/>
  </r>
  <r>
    <x v="9"/>
    <s v="Halogen            "/>
    <m/>
    <s v="MR                   "/>
    <n v="1"/>
    <n v="60"/>
    <s v="231062"/>
    <x v="1"/>
  </r>
  <r>
    <x v="6"/>
    <s v="Other              "/>
    <m/>
    <s v="Other                "/>
    <n v="23"/>
    <n v="18"/>
    <s v="231062"/>
    <x v="1"/>
  </r>
  <r>
    <x v="0"/>
    <s v="Halogen            "/>
    <m/>
    <s v="PAR                  "/>
    <n v="4"/>
    <n v="50"/>
    <s v="231062"/>
    <x v="1"/>
  </r>
  <r>
    <x v="2"/>
    <s v="Incandescent       "/>
    <m/>
    <s v="Reflector            "/>
    <n v="2"/>
    <n v="45"/>
    <s v="231062"/>
    <x v="1"/>
  </r>
  <r>
    <x v="0"/>
    <s v="Compact Fluorescent"/>
    <m/>
    <s v="Twist                "/>
    <n v="3"/>
    <n v="9"/>
    <s v="231062"/>
    <x v="1"/>
  </r>
  <r>
    <x v="0"/>
    <s v="Halogen            "/>
    <m/>
    <s v="PAR                  "/>
    <n v="1"/>
    <n v="50"/>
    <s v="231062"/>
    <x v="1"/>
  </r>
  <r>
    <x v="4"/>
    <s v="Incandescent       "/>
    <m/>
    <s v="Standard A Lamp      "/>
    <n v="1"/>
    <n v="40"/>
    <s v="231062"/>
    <x v="1"/>
  </r>
  <r>
    <x v="1"/>
    <s v="Compact Fluorescent"/>
    <m/>
    <s v="Twist                "/>
    <n v="2"/>
    <n v="13"/>
    <s v="231062"/>
    <x v="1"/>
  </r>
  <r>
    <x v="2"/>
    <s v="Incandescent       "/>
    <m/>
    <s v="Reflector            "/>
    <n v="1"/>
    <n v="65"/>
    <s v="231062"/>
    <x v="1"/>
  </r>
  <r>
    <x v="0"/>
    <s v="Incandescent       "/>
    <m/>
    <s v="Standard A Lamp      "/>
    <n v="3"/>
    <n v="60"/>
    <s v="231062"/>
    <x v="1"/>
  </r>
  <r>
    <x v="5"/>
    <s v="Halogen            "/>
    <m/>
    <s v="Quartz Tube          "/>
    <n v="1"/>
    <n v="300"/>
    <s v="231062"/>
    <x v="1"/>
  </r>
  <r>
    <x v="4"/>
    <s v="Halogen            "/>
    <m/>
    <s v="Quartz Tube          "/>
    <n v="1"/>
    <n v="80"/>
    <s v="231062"/>
    <x v="1"/>
  </r>
  <r>
    <x v="0"/>
    <s v="Incandescent       "/>
    <m/>
    <s v="Standard A Lamp      "/>
    <n v="3"/>
    <n v="40"/>
    <s v="231062"/>
    <x v="1"/>
  </r>
  <r>
    <x v="1"/>
    <s v="Halogen            "/>
    <m/>
    <s v="Quartz Tube          "/>
    <n v="2"/>
    <n v="80"/>
    <s v="231062"/>
    <x v="1"/>
  </r>
  <r>
    <x v="1"/>
    <s v="Compact Fluorescent"/>
    <m/>
    <s v="Twist                "/>
    <n v="2"/>
    <n v="28"/>
    <s v="234251"/>
    <x v="1"/>
  </r>
  <r>
    <x v="0"/>
    <s v="Compact Fluorescent"/>
    <m/>
    <s v="Twist                "/>
    <n v="1"/>
    <n v="28"/>
    <s v="234251"/>
    <x v="1"/>
  </r>
  <r>
    <x v="0"/>
    <s v="Compact Fluorescent"/>
    <m/>
    <s v="Twist                "/>
    <n v="2"/>
    <n v="15"/>
    <s v="234251"/>
    <x v="1"/>
  </r>
  <r>
    <x v="0"/>
    <s v="Compact Fluorescent"/>
    <m/>
    <s v="Twist                "/>
    <n v="2"/>
    <n v="28"/>
    <s v="234251"/>
    <x v="1"/>
  </r>
  <r>
    <x v="0"/>
    <s v="Compact Fluorescent"/>
    <m/>
    <s v="Twist                "/>
    <n v="2"/>
    <n v="28"/>
    <s v="234251"/>
    <x v="1"/>
  </r>
  <r>
    <x v="1"/>
    <s v="Incandescent       "/>
    <m/>
    <s v="Standard A Lamp      "/>
    <n v="1"/>
    <n v="40"/>
    <s v="234251"/>
    <x v="1"/>
  </r>
  <r>
    <x v="5"/>
    <s v="Incandescent       "/>
    <m/>
    <s v="Standard A Lamp      "/>
    <n v="3"/>
    <n v="60"/>
    <s v="234251"/>
    <x v="1"/>
  </r>
  <r>
    <x v="0"/>
    <s v="Incandescent       "/>
    <m/>
    <s v="Standard A Lamp      "/>
    <n v="1"/>
    <n v="60"/>
    <s v="234251"/>
    <x v="1"/>
  </r>
  <r>
    <x v="0"/>
    <s v="Compact Fluorescent"/>
    <m/>
    <s v="Pin base             "/>
    <n v="2"/>
    <n v="22"/>
    <s v="234252"/>
    <x v="1"/>
  </r>
  <r>
    <x v="1"/>
    <s v="Compact Fluorescent"/>
    <m/>
    <s v="Twist                "/>
    <n v="4"/>
    <n v="22"/>
    <s v="234252"/>
    <x v="1"/>
  </r>
  <r>
    <x v="0"/>
    <s v="Compact Fluorescent"/>
    <m/>
    <s v="Twist                "/>
    <n v="2"/>
    <n v="28"/>
    <s v="234252"/>
    <x v="1"/>
  </r>
  <r>
    <x v="5"/>
    <s v="Incandescent       "/>
    <m/>
    <s v="Standard A Lamp      "/>
    <n v="2"/>
    <n v="60"/>
    <s v="234252"/>
    <x v="1"/>
  </r>
  <r>
    <x v="0"/>
    <s v="Compact Fluorescent"/>
    <m/>
    <s v="Twist                "/>
    <n v="2"/>
    <n v="22"/>
    <s v="234252"/>
    <x v="1"/>
  </r>
  <r>
    <x v="9"/>
    <s v="Compact Fluorescent"/>
    <m/>
    <s v="Twist                "/>
    <n v="3"/>
    <n v="22"/>
    <s v="234252"/>
    <x v="1"/>
  </r>
  <r>
    <x v="1"/>
    <s v="Compact Fluorescent"/>
    <m/>
    <s v="Twist                "/>
    <n v="1"/>
    <n v="8"/>
    <s v="234252"/>
    <x v="1"/>
  </r>
  <r>
    <x v="0"/>
    <s v="Compact Fluorescent"/>
    <m/>
    <s v="Pin base             "/>
    <n v="2"/>
    <n v="22"/>
    <s v="234253"/>
    <x v="1"/>
  </r>
  <r>
    <x v="1"/>
    <s v="Compact Fluorescent"/>
    <m/>
    <s v="Twist                "/>
    <n v="4"/>
    <n v="22"/>
    <s v="234253"/>
    <x v="1"/>
  </r>
  <r>
    <x v="0"/>
    <s v=""/>
    <m/>
    <s v="Twist                "/>
    <n v="1"/>
    <n v="15"/>
    <s v="234253"/>
    <x v="1"/>
  </r>
  <r>
    <x v="4"/>
    <s v=""/>
    <m/>
    <s v="Standard A Lamp      "/>
    <n v="1"/>
    <n v="60"/>
    <s v="234253"/>
    <x v="1"/>
  </r>
  <r>
    <x v="0"/>
    <s v="Compact Fluorescent"/>
    <m/>
    <s v="Twist                "/>
    <n v="2"/>
    <n v="22"/>
    <s v="234253"/>
    <x v="1"/>
  </r>
  <r>
    <x v="9"/>
    <s v="Compact Fluorescent"/>
    <m/>
    <s v="Twist                "/>
    <n v="3"/>
    <n v="22"/>
    <s v="234253"/>
    <x v="1"/>
  </r>
  <r>
    <x v="1"/>
    <s v="Incandescent       "/>
    <m/>
    <s v="Standard A Lamp      "/>
    <n v="1"/>
    <n v="60"/>
    <s v="234253"/>
    <x v="1"/>
  </r>
  <r>
    <x v="4"/>
    <s v="Incandescent       "/>
    <m/>
    <s v="Standard A Lamp      "/>
    <n v="1"/>
    <n v="60"/>
    <s v="234253"/>
    <x v="1"/>
  </r>
  <r>
    <x v="1"/>
    <s v="Incandescent       "/>
    <m/>
    <s v="Standard A Lamp      "/>
    <n v="3"/>
    <n v="75"/>
    <s v="235311"/>
    <x v="1"/>
  </r>
  <r>
    <x v="0"/>
    <s v="Incandescent       "/>
    <m/>
    <s v="Standard A Lamp      "/>
    <n v="1"/>
    <n v="75"/>
    <s v="235311"/>
    <x v="1"/>
  </r>
  <r>
    <x v="4"/>
    <s v="Compact Fluorescent"/>
    <m/>
    <s v="Twist                "/>
    <n v="1"/>
    <n v="15"/>
    <s v="235311"/>
    <x v="1"/>
  </r>
  <r>
    <x v="0"/>
    <s v="Compact Fluorescent"/>
    <m/>
    <s v="Twist                "/>
    <n v="1"/>
    <n v="15"/>
    <s v="235311"/>
    <x v="1"/>
  </r>
  <r>
    <x v="0"/>
    <s v="Incandescent       "/>
    <m/>
    <s v="Standard A Lamp      "/>
    <n v="1"/>
    <n v="75"/>
    <s v="235311"/>
    <x v="1"/>
  </r>
  <r>
    <x v="0"/>
    <s v="Compact Fluorescent"/>
    <m/>
    <s v="Twist                "/>
    <n v="1"/>
    <n v="15"/>
    <s v="235311"/>
    <x v="1"/>
  </r>
  <r>
    <x v="4"/>
    <s v="Compact Fluorescent"/>
    <m/>
    <s v="Twist                "/>
    <n v="1"/>
    <n v="15"/>
    <s v="235311"/>
    <x v="1"/>
  </r>
  <r>
    <x v="8"/>
    <s v="Compact Fluorescent"/>
    <m/>
    <s v="Twist                "/>
    <n v="4"/>
    <n v="15"/>
    <s v="235311"/>
    <x v="1"/>
  </r>
  <r>
    <x v="1"/>
    <s v="Incandescent       "/>
    <m/>
    <s v="Standard A Lamp      "/>
    <n v="2"/>
    <n v="40"/>
    <s v="235311"/>
    <x v="1"/>
  </r>
  <r>
    <x v="1"/>
    <s v="Incandescent       "/>
    <m/>
    <s v="Standard A Lamp      "/>
    <n v="4"/>
    <n v="60"/>
    <s v="235312"/>
    <x v="1"/>
  </r>
  <r>
    <x v="0"/>
    <s v="Compact Fluorescent"/>
    <m/>
    <s v="Twist                "/>
    <n v="1"/>
    <n v="15"/>
    <s v="235312"/>
    <x v="1"/>
  </r>
  <r>
    <x v="4"/>
    <s v="Compact Fluorescent"/>
    <m/>
    <s v="Twist                "/>
    <n v="1"/>
    <n v="15"/>
    <s v="235312"/>
    <x v="1"/>
  </r>
  <r>
    <x v="5"/>
    <s v="Compact Fluorescent"/>
    <m/>
    <s v="Twist                "/>
    <n v="1"/>
    <n v="15"/>
    <s v="235312"/>
    <x v="1"/>
  </r>
  <r>
    <x v="0"/>
    <s v="Compact Fluorescent"/>
    <m/>
    <s v="Twist                "/>
    <n v="1"/>
    <n v="15"/>
    <s v="235312"/>
    <x v="1"/>
  </r>
  <r>
    <x v="0"/>
    <s v="Compact Fluorescent"/>
    <m/>
    <s v="Twist                "/>
    <n v="1"/>
    <n v="22"/>
    <s v="235312"/>
    <x v="1"/>
  </r>
  <r>
    <x v="0"/>
    <s v="Compact Fluorescent"/>
    <m/>
    <s v="Twist                "/>
    <n v="1"/>
    <n v="15"/>
    <s v="235312"/>
    <x v="1"/>
  </r>
  <r>
    <x v="9"/>
    <s v="Compact Fluorescent"/>
    <m/>
    <s v="Twist                "/>
    <n v="1"/>
    <n v="15"/>
    <s v="235312"/>
    <x v="1"/>
  </r>
  <r>
    <x v="8"/>
    <s v="Compact Fluorescent"/>
    <m/>
    <s v="Twist                "/>
    <n v="4"/>
    <n v="15"/>
    <s v="235312"/>
    <x v="1"/>
  </r>
  <r>
    <x v="0"/>
    <s v="Compact Fluorescent"/>
    <m/>
    <s v="Twist                "/>
    <n v="1"/>
    <n v="15"/>
    <s v="235312"/>
    <x v="1"/>
  </r>
  <r>
    <x v="1"/>
    <s v="Incandescent       "/>
    <m/>
    <s v="Standard A Lamp      "/>
    <n v="2"/>
    <n v="40"/>
    <s v="235312"/>
    <x v="1"/>
  </r>
  <r>
    <x v="1"/>
    <s v="Incandescent       "/>
    <m/>
    <s v="Standard A Lamp      "/>
    <n v="4"/>
    <n v="40"/>
    <s v="236231"/>
    <x v="1"/>
  </r>
  <r>
    <x v="0"/>
    <s v="Incandescent       "/>
    <m/>
    <s v="Reflector            "/>
    <n v="2"/>
    <n v="250"/>
    <s v="236231"/>
    <x v="1"/>
  </r>
  <r>
    <x v="0"/>
    <s v="Incandescent       "/>
    <m/>
    <s v="Standard A Lamp      "/>
    <n v="2"/>
    <n v="60"/>
    <s v="236231"/>
    <x v="1"/>
  </r>
  <r>
    <x v="4"/>
    <s v="Incandescent       "/>
    <m/>
    <s v="Decorative           "/>
    <n v="1"/>
    <n v="15"/>
    <s v="236231"/>
    <x v="1"/>
  </r>
  <r>
    <x v="0"/>
    <s v="Incandescent       "/>
    <m/>
    <s v="Standard A Lamp      "/>
    <n v="1"/>
    <n v="75"/>
    <s v="236231"/>
    <x v="1"/>
  </r>
  <r>
    <x v="0"/>
    <s v="Incandescent       "/>
    <m/>
    <s v="Standard A Lamp      "/>
    <n v="2"/>
    <n v="60"/>
    <s v="236231"/>
    <x v="1"/>
  </r>
  <r>
    <x v="1"/>
    <s v="Incandescent       "/>
    <m/>
    <s v="Standard A Lamp      "/>
    <n v="1"/>
    <n v="25"/>
    <s v="236231"/>
    <x v="1"/>
  </r>
  <r>
    <x v="1"/>
    <s v="Linear Fluorescent "/>
    <n v="2"/>
    <s v="T-8                  "/>
    <n v="1"/>
    <n v="16"/>
    <s v="236231"/>
    <x v="1"/>
  </r>
  <r>
    <x v="4"/>
    <s v="Incandescent       "/>
    <m/>
    <s v="Standard A Lamp      "/>
    <n v="1"/>
    <n v="25"/>
    <s v="236231"/>
    <x v="1"/>
  </r>
  <r>
    <x v="4"/>
    <s v="Compact Fluorescent"/>
    <m/>
    <s v="Twist                "/>
    <n v="1"/>
    <n v="15"/>
    <s v="236231"/>
    <x v="1"/>
  </r>
  <r>
    <x v="1"/>
    <s v="Incandescent       "/>
    <m/>
    <s v="Standard A Lamp      "/>
    <n v="4"/>
    <n v="75"/>
    <s v="236232"/>
    <x v="1"/>
  </r>
  <r>
    <x v="0"/>
    <s v="Incandescent       "/>
    <m/>
    <s v="Reflector            "/>
    <n v="2"/>
    <n v="250"/>
    <s v="236232"/>
    <x v="1"/>
  </r>
  <r>
    <x v="0"/>
    <s v="Incandescent       "/>
    <m/>
    <s v="Standard A Lamp      "/>
    <n v="2"/>
    <n v="75"/>
    <s v="236232"/>
    <x v="1"/>
  </r>
  <r>
    <x v="0"/>
    <s v="Incandescent       "/>
    <m/>
    <s v="Standard A Lamp      "/>
    <n v="1"/>
    <n v="75"/>
    <s v="236232"/>
    <x v="1"/>
  </r>
  <r>
    <x v="0"/>
    <s v="Incandescent       "/>
    <m/>
    <s v="Standard A Lamp      "/>
    <n v="1"/>
    <n v="60"/>
    <s v="236232"/>
    <x v="1"/>
  </r>
  <r>
    <x v="0"/>
    <s v="Incandescent       "/>
    <m/>
    <s v="Standard A Lamp      "/>
    <n v="2"/>
    <n v="75"/>
    <s v="236232"/>
    <x v="1"/>
  </r>
  <r>
    <x v="1"/>
    <s v="Incandescent       "/>
    <m/>
    <s v="Standard A Lamp      "/>
    <n v="1"/>
    <n v="100"/>
    <s v="236232"/>
    <x v="1"/>
  </r>
  <r>
    <x v="4"/>
    <s v="Incandescent       "/>
    <m/>
    <s v="Standard A Lamp      "/>
    <n v="1"/>
    <n v="60"/>
    <s v="236232"/>
    <x v="1"/>
  </r>
  <r>
    <x v="4"/>
    <s v="Incandescent       "/>
    <m/>
    <s v="3-Way Incandescent   "/>
    <n v="1"/>
    <n v="100"/>
    <s v="236232"/>
    <x v="1"/>
  </r>
  <r>
    <x v="1"/>
    <s v="Incandescent       "/>
    <m/>
    <s v="Standard A Lamp      "/>
    <n v="4"/>
    <n v="60"/>
    <s v="236233"/>
    <x v="1"/>
  </r>
  <r>
    <x v="0"/>
    <s v="Incandescent       "/>
    <m/>
    <s v="Reflector            "/>
    <n v="2"/>
    <n v="250"/>
    <s v="236233"/>
    <x v="1"/>
  </r>
  <r>
    <x v="8"/>
    <s v="Compact Fluorescent"/>
    <m/>
    <s v="Twist                "/>
    <n v="4"/>
    <n v="15"/>
    <s v="236233"/>
    <x v="1"/>
  </r>
  <r>
    <x v="0"/>
    <s v="Incandescent       "/>
    <m/>
    <s v="Standard A Lamp      "/>
    <n v="1"/>
    <n v="75"/>
    <s v="236233"/>
    <x v="1"/>
  </r>
  <r>
    <x v="0"/>
    <s v="Incandescent       "/>
    <m/>
    <s v="Standard A Lamp      "/>
    <n v="2"/>
    <n v="60"/>
    <s v="236233"/>
    <x v="1"/>
  </r>
  <r>
    <x v="1"/>
    <s v="Incandescent       "/>
    <m/>
    <s v="Standard A Lamp      "/>
    <n v="1"/>
    <n v="100"/>
    <s v="236233"/>
    <x v="1"/>
  </r>
  <r>
    <x v="1"/>
    <s v="Incandescent       "/>
    <m/>
    <s v="Globe                "/>
    <n v="6"/>
    <n v="40"/>
    <s v="236811"/>
    <x v="1"/>
  </r>
  <r>
    <x v="0"/>
    <s v="Incandescent       "/>
    <m/>
    <s v="Reflector            "/>
    <n v="1"/>
    <n v="250"/>
    <s v="236811"/>
    <x v="1"/>
  </r>
  <r>
    <x v="0"/>
    <s v="Incandescent       "/>
    <m/>
    <s v="Standard A Lamp      "/>
    <n v="2"/>
    <n v="60"/>
    <s v="236811"/>
    <x v="1"/>
  </r>
  <r>
    <x v="5"/>
    <s v="Incandescent       "/>
    <m/>
    <s v="Standard A Lamp      "/>
    <n v="1"/>
    <n v="71"/>
    <s v="236811"/>
    <x v="1"/>
  </r>
  <r>
    <x v="0"/>
    <s v="Incandescent       "/>
    <m/>
    <s v="Standard A Lamp      "/>
    <n v="1"/>
    <n v="60"/>
    <s v="236811"/>
    <x v="1"/>
  </r>
  <r>
    <x v="0"/>
    <s v="Incandescent       "/>
    <m/>
    <s v="Standard A Lamp      "/>
    <n v="2"/>
    <n v="60"/>
    <s v="236811"/>
    <x v="1"/>
  </r>
  <r>
    <x v="4"/>
    <s v="Incandescent       "/>
    <m/>
    <s v="Standard A Lamp      "/>
    <n v="1"/>
    <n v="100"/>
    <s v="236811"/>
    <x v="1"/>
  </r>
  <r>
    <x v="0"/>
    <s v="Linear Fluorescent "/>
    <n v="4"/>
    <s v="T-8                  "/>
    <n v="2"/>
    <n v="32"/>
    <s v="236811"/>
    <x v="1"/>
  </r>
  <r>
    <x v="2"/>
    <s v="Incandescent       "/>
    <m/>
    <s v="Reflector            "/>
    <n v="1"/>
    <n v="65"/>
    <s v="236811"/>
    <x v="1"/>
  </r>
  <r>
    <x v="1"/>
    <s v="Incandescent       "/>
    <m/>
    <s v="Standard A Lamp      "/>
    <n v="1"/>
    <n v="60"/>
    <s v="236811"/>
    <x v="1"/>
  </r>
  <r>
    <x v="9"/>
    <s v="Incandescent       "/>
    <m/>
    <s v="Standard A Lamp      "/>
    <n v="1"/>
    <n v="200"/>
    <s v="236811"/>
    <x v="1"/>
  </r>
  <r>
    <x v="5"/>
    <s v="Compact Fluorescent"/>
    <m/>
    <s v="Twist                "/>
    <n v="1"/>
    <n v="23"/>
    <s v="236811"/>
    <x v="1"/>
  </r>
  <r>
    <x v="0"/>
    <s v="Incandescent       "/>
    <m/>
    <s v="Standard A Lamp      "/>
    <n v="1"/>
    <n v="60"/>
    <s v="236811"/>
    <x v="1"/>
  </r>
  <r>
    <x v="1"/>
    <s v="Incandescent       "/>
    <m/>
    <s v="Globe                "/>
    <n v="8"/>
    <n v="40"/>
    <s v="236811"/>
    <x v="1"/>
  </r>
  <r>
    <x v="0"/>
    <s v="Incandescent       "/>
    <m/>
    <s v="Standard A Lamp      "/>
    <n v="1"/>
    <n v="60"/>
    <s v="236811"/>
    <x v="1"/>
  </r>
  <r>
    <x v="0"/>
    <s v="Incandescent       "/>
    <m/>
    <s v="Reflector            "/>
    <n v="1"/>
    <n v="250"/>
    <s v="236811"/>
    <x v="1"/>
  </r>
  <r>
    <x v="1"/>
    <s v="Incandescent       "/>
    <m/>
    <s v="Globe                "/>
    <n v="8"/>
    <n v="40"/>
    <s v="236812"/>
    <x v="1"/>
  </r>
  <r>
    <x v="0"/>
    <s v="Incandescent       "/>
    <m/>
    <s v="Reflector            "/>
    <n v="1"/>
    <n v="250"/>
    <s v="236812"/>
    <x v="1"/>
  </r>
  <r>
    <x v="0"/>
    <s v="Incandescent       "/>
    <m/>
    <s v="Standard A Lamp      "/>
    <n v="1"/>
    <n v="60"/>
    <s v="236812"/>
    <x v="1"/>
  </r>
  <r>
    <x v="0"/>
    <s v="Incandescent       "/>
    <m/>
    <s v="Standard A Lamp      "/>
    <n v="2"/>
    <n v="60"/>
    <s v="236812"/>
    <x v="1"/>
  </r>
  <r>
    <x v="4"/>
    <s v="Incandescent       "/>
    <m/>
    <s v="Standard A Lamp      "/>
    <n v="2"/>
    <n v="60"/>
    <s v="236812"/>
    <x v="1"/>
  </r>
  <r>
    <x v="0"/>
    <s v="Incandescent       "/>
    <m/>
    <s v="Standard A Lamp      "/>
    <n v="2"/>
    <n v="60"/>
    <s v="236812"/>
    <x v="1"/>
  </r>
  <r>
    <x v="0"/>
    <s v="Linear Fluorescent "/>
    <n v="4"/>
    <s v="T-8                  "/>
    <n v="2"/>
    <n v="32"/>
    <s v="236812"/>
    <x v="1"/>
  </r>
  <r>
    <x v="2"/>
    <s v="Incandescent       "/>
    <m/>
    <s v="Reflector            "/>
    <n v="1"/>
    <n v="65"/>
    <s v="236812"/>
    <x v="1"/>
  </r>
  <r>
    <x v="1"/>
    <s v="Incandescent       "/>
    <m/>
    <s v="Standard A Lamp      "/>
    <n v="1"/>
    <n v="60"/>
    <s v="236812"/>
    <x v="1"/>
  </r>
  <r>
    <x v="0"/>
    <s v="Incandescent       "/>
    <m/>
    <s v="Standard A Lamp      "/>
    <n v="1"/>
    <n v="60"/>
    <s v="236812"/>
    <x v="1"/>
  </r>
  <r>
    <x v="4"/>
    <s v="Incandescent       "/>
    <m/>
    <s v="3-Way Incandescent   "/>
    <n v="1"/>
    <n v="150"/>
    <s v="236812"/>
    <x v="1"/>
  </r>
  <r>
    <x v="4"/>
    <s v="Incandescent       "/>
    <m/>
    <s v="Standard A Lamp      "/>
    <n v="1"/>
    <n v="150"/>
    <s v="236812"/>
    <x v="1"/>
  </r>
  <r>
    <x v="0"/>
    <s v="Incandescent       "/>
    <m/>
    <s v="Standard A Lamp      "/>
    <n v="1"/>
    <n v="60"/>
    <s v="236812"/>
    <x v="1"/>
  </r>
  <r>
    <x v="1"/>
    <s v="Incandescent       "/>
    <m/>
    <s v="Globe                "/>
    <n v="8"/>
    <n v="40"/>
    <s v="236812"/>
    <x v="1"/>
  </r>
  <r>
    <x v="0"/>
    <s v="Incandescent       "/>
    <m/>
    <s v="Standard A Lamp      "/>
    <n v="1"/>
    <n v="60"/>
    <s v="236812"/>
    <x v="1"/>
  </r>
  <r>
    <x v="0"/>
    <s v="Incandescent       "/>
    <m/>
    <s v="Reflector            "/>
    <n v="1"/>
    <n v="250"/>
    <s v="236812"/>
    <x v="1"/>
  </r>
  <r>
    <x v="1"/>
    <s v="Incandescent       "/>
    <m/>
    <s v="Globe                "/>
    <n v="8"/>
    <n v="40"/>
    <s v="236813"/>
    <x v="1"/>
  </r>
  <r>
    <x v="0"/>
    <s v="Incandescent       "/>
    <m/>
    <s v="Reflector            "/>
    <n v="1"/>
    <n v="250"/>
    <s v="236813"/>
    <x v="1"/>
  </r>
  <r>
    <x v="8"/>
    <s v="Incandescent       "/>
    <m/>
    <s v="Decorative           "/>
    <n v="4"/>
    <n v="40"/>
    <s v="236813"/>
    <x v="1"/>
  </r>
  <r>
    <x v="0"/>
    <s v="Incandescent       "/>
    <m/>
    <s v="Standard A Lamp      "/>
    <n v="1"/>
    <n v="100"/>
    <s v="236813"/>
    <x v="1"/>
  </r>
  <r>
    <x v="4"/>
    <s v="Other              "/>
    <m/>
    <s v="LED Interior         "/>
    <n v="1"/>
    <n v="17"/>
    <s v="236813"/>
    <x v="1"/>
  </r>
  <r>
    <x v="5"/>
    <s v="Incandescent       "/>
    <m/>
    <s v="Decorative           "/>
    <n v="9"/>
    <n v="5"/>
    <s v="236813"/>
    <x v="1"/>
  </r>
  <r>
    <x v="4"/>
    <s v="Incandescent       "/>
    <m/>
    <s v="Decorative           "/>
    <n v="2"/>
    <n v="40"/>
    <s v="236813"/>
    <x v="1"/>
  </r>
  <r>
    <x v="8"/>
    <s v="Incandescent       "/>
    <m/>
    <s v="Decorative           "/>
    <n v="2"/>
    <n v="40"/>
    <s v="236813"/>
    <x v="1"/>
  </r>
  <r>
    <x v="0"/>
    <s v="Linear Fluorescent "/>
    <n v="4"/>
    <s v="T-8                  "/>
    <n v="2"/>
    <n v="32"/>
    <s v="236813"/>
    <x v="1"/>
  </r>
  <r>
    <x v="2"/>
    <s v="Incandescent       "/>
    <m/>
    <s v="Reflector            "/>
    <n v="1"/>
    <n v="65"/>
    <s v="236813"/>
    <x v="1"/>
  </r>
  <r>
    <x v="1"/>
    <s v="Incandescent       "/>
    <m/>
    <s v="Standard A Lamp      "/>
    <n v="1"/>
    <n v="40"/>
    <s v="236813"/>
    <x v="1"/>
  </r>
  <r>
    <x v="0"/>
    <s v="Incandescent       "/>
    <m/>
    <s v="Standard A Lamp      "/>
    <n v="2"/>
    <n v="100"/>
    <s v="236813"/>
    <x v="1"/>
  </r>
  <r>
    <x v="5"/>
    <s v="Incandescent       "/>
    <m/>
    <s v="Decorative           "/>
    <n v="9"/>
    <n v="5"/>
    <s v="236813"/>
    <x v="1"/>
  </r>
  <r>
    <x v="0"/>
    <s v="Incandescent       "/>
    <m/>
    <s v="Standard A Lamp      "/>
    <n v="1"/>
    <n v="100"/>
    <s v="236813"/>
    <x v="1"/>
  </r>
  <r>
    <x v="8"/>
    <s v="Incandescent       "/>
    <m/>
    <s v="Decorative           "/>
    <n v="4"/>
    <n v="40"/>
    <s v="236813"/>
    <x v="1"/>
  </r>
  <r>
    <x v="1"/>
    <s v="Incandescent       "/>
    <m/>
    <s v="Globe                "/>
    <n v="8"/>
    <n v="40"/>
    <s v="236813"/>
    <x v="1"/>
  </r>
  <r>
    <x v="0"/>
    <s v="Incandescent       "/>
    <m/>
    <s v="Standard A Lamp      "/>
    <n v="1"/>
    <n v="60"/>
    <s v="236813"/>
    <x v="1"/>
  </r>
  <r>
    <x v="0"/>
    <s v="Incandescent       "/>
    <m/>
    <s v="Reflector            "/>
    <n v="1"/>
    <n v="250"/>
    <s v="236813"/>
    <x v="1"/>
  </r>
  <r>
    <x v="1"/>
    <s v="Incandescent       "/>
    <m/>
    <s v="Globe                "/>
    <n v="3"/>
    <n v="40"/>
    <s v="236851"/>
    <x v="1"/>
  </r>
  <r>
    <x v="0"/>
    <s v="Incandescent       "/>
    <m/>
    <s v="Reflector            "/>
    <n v="1"/>
    <n v="250"/>
    <s v="236851"/>
    <x v="1"/>
  </r>
  <r>
    <x v="0"/>
    <s v="Compact Fluorescent"/>
    <m/>
    <s v="Twist                "/>
    <n v="2"/>
    <n v="13"/>
    <s v="236851"/>
    <x v="1"/>
  </r>
  <r>
    <x v="0"/>
    <s v="Compact Fluorescent"/>
    <m/>
    <s v="Twist                "/>
    <n v="2"/>
    <n v="13"/>
    <s v="236851"/>
    <x v="1"/>
  </r>
  <r>
    <x v="8"/>
    <s v="Compact Fluorescent"/>
    <m/>
    <s v="Twist                "/>
    <n v="1"/>
    <n v="13"/>
    <s v="236851"/>
    <x v="1"/>
  </r>
  <r>
    <x v="0"/>
    <s v="Compact Fluorescent"/>
    <m/>
    <s v="Twist                "/>
    <n v="2"/>
    <n v="13"/>
    <s v="236851"/>
    <x v="1"/>
  </r>
  <r>
    <x v="1"/>
    <s v="Compact Fluorescent"/>
    <m/>
    <s v="Twist                "/>
    <n v="1"/>
    <n v="13"/>
    <s v="236851"/>
    <x v="1"/>
  </r>
  <r>
    <x v="0"/>
    <s v="Linear Fluorescent "/>
    <n v="4"/>
    <s v="T-12                 "/>
    <n v="4"/>
    <n v="40"/>
    <s v="236851"/>
    <x v="1"/>
  </r>
  <r>
    <x v="1"/>
    <s v="Compact Fluorescent"/>
    <m/>
    <s v="Twist                "/>
    <n v="1"/>
    <n v="19"/>
    <s v="236851"/>
    <x v="1"/>
  </r>
  <r>
    <x v="0"/>
    <s v="Incandescent       "/>
    <m/>
    <s v="Standard A Lamp      "/>
    <n v="1"/>
    <n v="60"/>
    <s v="236851"/>
    <x v="1"/>
  </r>
  <r>
    <x v="1"/>
    <s v="Incandescent       "/>
    <m/>
    <s v="Globe                "/>
    <n v="3"/>
    <n v="40"/>
    <s v="236852"/>
    <x v="1"/>
  </r>
  <r>
    <x v="0"/>
    <s v="Incandescent       "/>
    <m/>
    <s v="Reflector            "/>
    <n v="1"/>
    <n v="250"/>
    <s v="236852"/>
    <x v="1"/>
  </r>
  <r>
    <x v="0"/>
    <s v="Compact Fluorescent"/>
    <m/>
    <s v="Twist                "/>
    <n v="1"/>
    <n v="13"/>
    <s v="236852"/>
    <x v="1"/>
  </r>
  <r>
    <x v="0"/>
    <s v="Compact Fluorescent"/>
    <m/>
    <s v="Twist                "/>
    <n v="1"/>
    <n v="13"/>
    <s v="236852"/>
    <x v="1"/>
  </r>
  <r>
    <x v="4"/>
    <s v="Incandescent       "/>
    <m/>
    <s v="Decorative           "/>
    <n v="1"/>
    <n v="60"/>
    <s v="236852"/>
    <x v="1"/>
  </r>
  <r>
    <x v="8"/>
    <s v="Compact Fluorescent"/>
    <m/>
    <s v="Twist                "/>
    <n v="1"/>
    <n v="13"/>
    <s v="236852"/>
    <x v="1"/>
  </r>
  <r>
    <x v="0"/>
    <s v="Compact Fluorescent"/>
    <m/>
    <s v="Twist                "/>
    <n v="2"/>
    <n v="13"/>
    <s v="236852"/>
    <x v="1"/>
  </r>
  <r>
    <x v="1"/>
    <s v="Compact Fluorescent"/>
    <m/>
    <s v="Twist                "/>
    <n v="1"/>
    <n v="13"/>
    <s v="236852"/>
    <x v="1"/>
  </r>
  <r>
    <x v="0"/>
    <s v="Linear Fluorescent "/>
    <n v="4"/>
    <s v="T-12                 "/>
    <n v="4"/>
    <n v="40"/>
    <s v="236852"/>
    <x v="1"/>
  </r>
  <r>
    <x v="0"/>
    <s v="Incandescent       "/>
    <m/>
    <s v="Standard A Lamp      "/>
    <n v="1"/>
    <n v="60"/>
    <s v="236852"/>
    <x v="1"/>
  </r>
  <r>
    <x v="4"/>
    <s v="Incandescent       "/>
    <m/>
    <s v="Decorative           "/>
    <n v="1"/>
    <n v="60"/>
    <s v="236852"/>
    <x v="1"/>
  </r>
  <r>
    <x v="1"/>
    <s v="Incandescent       "/>
    <m/>
    <s v="Decorative           "/>
    <n v="2"/>
    <n v="60"/>
    <s v="238001"/>
    <x v="1"/>
  </r>
  <r>
    <x v="0"/>
    <s v="Incandescent       "/>
    <m/>
    <s v="Standard A Lamp      "/>
    <n v="2"/>
    <n v="60"/>
    <s v="238001"/>
    <x v="1"/>
  </r>
  <r>
    <x v="4"/>
    <s v="Incandescent       "/>
    <m/>
    <s v="3-Way Incandescent   "/>
    <n v="1"/>
    <n v="100"/>
    <s v="238001"/>
    <x v="1"/>
  </r>
  <r>
    <x v="0"/>
    <s v="Incandescent       "/>
    <m/>
    <s v="Standard A Lamp      "/>
    <n v="1"/>
    <n v="60"/>
    <s v="238001"/>
    <x v="1"/>
  </r>
  <r>
    <x v="2"/>
    <s v="Incandescent       "/>
    <m/>
    <s v="Reflector            "/>
    <n v="1"/>
    <n v="65"/>
    <s v="238001"/>
    <x v="1"/>
  </r>
  <r>
    <x v="0"/>
    <s v="Incandescent       "/>
    <m/>
    <s v="Standard A Lamp      "/>
    <n v="1"/>
    <n v="60"/>
    <s v="238001"/>
    <x v="1"/>
  </r>
  <r>
    <x v="1"/>
    <s v="Incandescent       "/>
    <m/>
    <s v="Clear                "/>
    <n v="2"/>
    <n v="40"/>
    <s v="238001"/>
    <x v="1"/>
  </r>
  <r>
    <x v="4"/>
    <s v="Compact Fluorescent"/>
    <m/>
    <s v="Twist                "/>
    <n v="1"/>
    <n v="22"/>
    <s v="238001"/>
    <x v="1"/>
  </r>
  <r>
    <x v="1"/>
    <s v="Incandescent       "/>
    <m/>
    <s v="Standard A Lamp      "/>
    <n v="4"/>
    <n v="60"/>
    <s v="238002"/>
    <x v="1"/>
  </r>
  <r>
    <x v="0"/>
    <s v="Incandescent       "/>
    <m/>
    <s v="Standard A Lamp      "/>
    <n v="1"/>
    <n v="60"/>
    <s v="238002"/>
    <x v="1"/>
  </r>
  <r>
    <x v="4"/>
    <s v="Incandescent       "/>
    <m/>
    <s v="Standard A Lamp      "/>
    <n v="1"/>
    <n v="75"/>
    <s v="238002"/>
    <x v="1"/>
  </r>
  <r>
    <x v="0"/>
    <s v="Incandescent       "/>
    <m/>
    <s v="Standard A Lamp      "/>
    <n v="1"/>
    <n v="60"/>
    <s v="238002"/>
    <x v="1"/>
  </r>
  <r>
    <x v="0"/>
    <s v="Incandescent       "/>
    <m/>
    <s v="Standard A Lamp      "/>
    <n v="1"/>
    <n v="60"/>
    <s v="238002"/>
    <x v="1"/>
  </r>
  <r>
    <x v="4"/>
    <s v="Incandescent       "/>
    <m/>
    <s v="Decorative           "/>
    <n v="1"/>
    <n v="20"/>
    <s v="238002"/>
    <x v="1"/>
  </r>
  <r>
    <x v="0"/>
    <s v="Incandescent       "/>
    <m/>
    <s v="Standard A Lamp      "/>
    <n v="1"/>
    <n v="60"/>
    <s v="238002"/>
    <x v="1"/>
  </r>
  <r>
    <x v="2"/>
    <s v="Incandescent       "/>
    <m/>
    <s v="Reflector            "/>
    <n v="1"/>
    <n v="65"/>
    <s v="238002"/>
    <x v="1"/>
  </r>
  <r>
    <x v="4"/>
    <s v="Incandescent       "/>
    <m/>
    <s v="3-Way Incandescent   "/>
    <n v="1"/>
    <n v="100"/>
    <s v="238002"/>
    <x v="1"/>
  </r>
  <r>
    <x v="4"/>
    <s v="Compact Fluorescent"/>
    <m/>
    <s v="Twist                "/>
    <n v="1"/>
    <n v="22"/>
    <s v="238002"/>
    <x v="1"/>
  </r>
  <r>
    <x v="1"/>
    <s v="Halogen            "/>
    <m/>
    <s v="PAR                  "/>
    <n v="4"/>
    <n v="50"/>
    <s v="238003"/>
    <x v="1"/>
  </r>
  <r>
    <x v="0"/>
    <s v="Compact Fluorescent"/>
    <m/>
    <s v="Twist                "/>
    <n v="2"/>
    <n v="22"/>
    <s v="238003"/>
    <x v="1"/>
  </r>
  <r>
    <x v="0"/>
    <s v="Compact Fluorescent"/>
    <m/>
    <s v="Twist                "/>
    <n v="2"/>
    <n v="22"/>
    <s v="238003"/>
    <x v="1"/>
  </r>
  <r>
    <x v="4"/>
    <s v="Compact Fluorescent"/>
    <m/>
    <s v="Twist                "/>
    <n v="1"/>
    <n v="22"/>
    <s v="238003"/>
    <x v="1"/>
  </r>
  <r>
    <x v="0"/>
    <s v="Incandescent       "/>
    <m/>
    <s v="Standard A Lamp      "/>
    <n v="2"/>
    <n v="60"/>
    <s v="238003"/>
    <x v="1"/>
  </r>
  <r>
    <x v="0"/>
    <s v="Halogen            "/>
    <m/>
    <s v="PAR                  "/>
    <n v="4"/>
    <n v="50"/>
    <s v="238003"/>
    <x v="1"/>
  </r>
  <r>
    <x v="0"/>
    <s v="Halogen            "/>
    <m/>
    <s v="PAR                  "/>
    <n v="4"/>
    <n v="50"/>
    <s v="238003"/>
    <x v="1"/>
  </r>
  <r>
    <x v="0"/>
    <s v="Compact Fluorescent"/>
    <m/>
    <s v="Twist                "/>
    <n v="2"/>
    <n v="22"/>
    <s v="238003"/>
    <x v="1"/>
  </r>
  <r>
    <x v="4"/>
    <s v="Incandescent       "/>
    <m/>
    <s v="Standard A Lamp      "/>
    <n v="2"/>
    <n v="60"/>
    <s v="238003"/>
    <x v="1"/>
  </r>
  <r>
    <x v="5"/>
    <s v="Compact Fluorescent"/>
    <m/>
    <s v="Twist                "/>
    <n v="1"/>
    <n v="22"/>
    <s v="238003"/>
    <x v="1"/>
  </r>
  <r>
    <x v="0"/>
    <s v="Incandescent       "/>
    <m/>
    <s v="Standard A Lamp      "/>
    <n v="2"/>
    <n v="60"/>
    <s v="238003"/>
    <x v="1"/>
  </r>
  <r>
    <x v="1"/>
    <s v="Incandescent       "/>
    <m/>
    <s v="Standard A Lamp      "/>
    <n v="3"/>
    <n v="40"/>
    <s v="238991"/>
    <x v="1"/>
  </r>
  <r>
    <x v="4"/>
    <s v="Compact Fluorescent"/>
    <m/>
    <s v="Twist                "/>
    <n v="1"/>
    <n v="7"/>
    <s v="238991"/>
    <x v="1"/>
  </r>
  <r>
    <x v="0"/>
    <s v="Incandescent       "/>
    <m/>
    <s v="Reflector            "/>
    <n v="1"/>
    <n v="250"/>
    <s v="238991"/>
    <x v="1"/>
  </r>
  <r>
    <x v="0"/>
    <s v="Incandescent       "/>
    <m/>
    <s v="Reflector            "/>
    <n v="1"/>
    <n v="120"/>
    <s v="238991"/>
    <x v="1"/>
  </r>
  <r>
    <x v="4"/>
    <s v="Halogen            "/>
    <m/>
    <s v="Quartz Tube          "/>
    <n v="1"/>
    <n v="100"/>
    <s v="238991"/>
    <x v="1"/>
  </r>
  <r>
    <x v="4"/>
    <s v="Compact Fluorescent"/>
    <m/>
    <s v="Twist                "/>
    <n v="1"/>
    <n v="14"/>
    <s v="238991"/>
    <x v="1"/>
  </r>
  <r>
    <x v="0"/>
    <s v="Incandescent       "/>
    <m/>
    <s v="Standard A Lamp      "/>
    <n v="3"/>
    <n v="60"/>
    <s v="238991"/>
    <x v="1"/>
  </r>
  <r>
    <x v="0"/>
    <s v="Incandescent       "/>
    <m/>
    <s v="Standard A Lamp      "/>
    <n v="3"/>
    <n v="60"/>
    <s v="238991"/>
    <x v="1"/>
  </r>
  <r>
    <x v="7"/>
    <s v="Halogen            "/>
    <m/>
    <s v="Quartz Tube          "/>
    <n v="1"/>
    <n v="20"/>
    <s v="238991"/>
    <x v="1"/>
  </r>
  <r>
    <x v="1"/>
    <s v="Linear Fluorescent "/>
    <n v="2"/>
    <s v="T-8                  "/>
    <n v="1"/>
    <n v="16"/>
    <s v="238991"/>
    <x v="1"/>
  </r>
  <r>
    <x v="1"/>
    <s v="Compact Fluorescent"/>
    <m/>
    <s v="Twist                "/>
    <n v="1"/>
    <n v="15"/>
    <s v="238991"/>
    <x v="1"/>
  </r>
  <r>
    <x v="0"/>
    <s v="Linear Fluorescent "/>
    <n v="4"/>
    <s v="T-8                  "/>
    <n v="2"/>
    <n v="32"/>
    <s v="238991"/>
    <x v="1"/>
  </r>
  <r>
    <x v="7"/>
    <s v="Compact Fluorescent"/>
    <m/>
    <s v="Twist                "/>
    <n v="1"/>
    <n v="15"/>
    <s v="238991"/>
    <x v="1"/>
  </r>
  <r>
    <x v="7"/>
    <s v="Incandescent       "/>
    <m/>
    <s v="Standard A Lamp      "/>
    <n v="3"/>
    <n v="40"/>
    <s v="238991"/>
    <x v="1"/>
  </r>
  <r>
    <x v="4"/>
    <s v="Incandescent       "/>
    <m/>
    <s v="Standard A Lamp      "/>
    <n v="1"/>
    <n v="20"/>
    <s v="238991"/>
    <x v="1"/>
  </r>
  <r>
    <x v="4"/>
    <s v="Compact Fluorescent"/>
    <m/>
    <s v="Twist                "/>
    <n v="1"/>
    <n v="7"/>
    <s v="238991"/>
    <x v="1"/>
  </r>
  <r>
    <x v="4"/>
    <s v="Halogen            "/>
    <m/>
    <s v="MR                   "/>
    <n v="1"/>
    <n v="50"/>
    <s v="238991"/>
    <x v="1"/>
  </r>
  <r>
    <x v="1"/>
    <s v="Incandescent       "/>
    <m/>
    <s v="Standard A Lamp      "/>
    <n v="3"/>
    <n v="40"/>
    <s v="238992"/>
    <x v="1"/>
  </r>
  <r>
    <x v="0"/>
    <s v="Incandescent       "/>
    <m/>
    <s v="Reflector            "/>
    <n v="1"/>
    <n v="120"/>
    <s v="238992"/>
    <x v="1"/>
  </r>
  <r>
    <x v="0"/>
    <s v="Incandescent       "/>
    <m/>
    <s v="Reflector            "/>
    <n v="1"/>
    <n v="250"/>
    <s v="238992"/>
    <x v="1"/>
  </r>
  <r>
    <x v="4"/>
    <s v="Incandescent       "/>
    <m/>
    <s v="Standard A Lamp      "/>
    <n v="2"/>
    <n v="40"/>
    <s v="238992"/>
    <x v="1"/>
  </r>
  <r>
    <x v="4"/>
    <s v="Compact Fluorescent"/>
    <m/>
    <s v="Twist                "/>
    <n v="1"/>
    <n v="14"/>
    <s v="238992"/>
    <x v="1"/>
  </r>
  <r>
    <x v="0"/>
    <s v="Incandescent       "/>
    <m/>
    <s v="Standard A Lamp      "/>
    <n v="3"/>
    <n v="60"/>
    <s v="238992"/>
    <x v="1"/>
  </r>
  <r>
    <x v="0"/>
    <s v="Incandescent       "/>
    <m/>
    <s v="Standard A Lamp      "/>
    <n v="3"/>
    <n v="60"/>
    <s v="238992"/>
    <x v="1"/>
  </r>
  <r>
    <x v="1"/>
    <s v="Incandescent       "/>
    <m/>
    <s v="Standard A Lamp      "/>
    <n v="1"/>
    <n v="25"/>
    <s v="238992"/>
    <x v="1"/>
  </r>
  <r>
    <x v="1"/>
    <s v="Linear Fluorescent "/>
    <n v="2"/>
    <s v="T-8                  "/>
    <n v="1"/>
    <n v="16"/>
    <s v="238992"/>
    <x v="1"/>
  </r>
  <r>
    <x v="0"/>
    <s v="Linear Fluorescent "/>
    <n v="4"/>
    <s v="T-8                  "/>
    <n v="2"/>
    <n v="32"/>
    <s v="238992"/>
    <x v="1"/>
  </r>
  <r>
    <x v="4"/>
    <s v="Incandescent       "/>
    <m/>
    <s v="Standard A Lamp      "/>
    <n v="1"/>
    <n v="60"/>
    <s v="238992"/>
    <x v="1"/>
  </r>
  <r>
    <x v="1"/>
    <s v="Incandescent       "/>
    <m/>
    <s v="Standard A Lamp      "/>
    <n v="3"/>
    <n v="40"/>
    <s v="238993"/>
    <x v="1"/>
  </r>
  <r>
    <x v="0"/>
    <s v="Incandescent       "/>
    <m/>
    <s v="Reflector            "/>
    <n v="1"/>
    <n v="120"/>
    <s v="238993"/>
    <x v="1"/>
  </r>
  <r>
    <x v="0"/>
    <s v="Incandescent       "/>
    <m/>
    <s v="Reflector            "/>
    <n v="1"/>
    <n v="250"/>
    <s v="238993"/>
    <x v="1"/>
  </r>
  <r>
    <x v="0"/>
    <s v="Incandescent       "/>
    <m/>
    <s v="Standard A Lamp      "/>
    <n v="3"/>
    <n v="60"/>
    <s v="238993"/>
    <x v="1"/>
  </r>
  <r>
    <x v="4"/>
    <s v="Incandescent       "/>
    <m/>
    <s v="Standard A Lamp      "/>
    <n v="1"/>
    <n v="40"/>
    <s v="238993"/>
    <x v="1"/>
  </r>
  <r>
    <x v="0"/>
    <s v="Incandescent       "/>
    <m/>
    <s v="Standard A Lamp      "/>
    <n v="3"/>
    <n v="60"/>
    <s v="238993"/>
    <x v="1"/>
  </r>
  <r>
    <x v="0"/>
    <s v="Linear Fluorescent "/>
    <n v="4"/>
    <s v="T-8                  "/>
    <n v="2"/>
    <n v="32"/>
    <s v="238993"/>
    <x v="1"/>
  </r>
  <r>
    <x v="4"/>
    <s v="Incandescent       "/>
    <m/>
    <s v="Standard A Lamp      "/>
    <n v="1"/>
    <n v="60"/>
    <s v="238993"/>
    <x v="1"/>
  </r>
  <r>
    <x v="1"/>
    <s v="Incandescent       "/>
    <m/>
    <s v="Standard A Lamp      "/>
    <n v="1"/>
    <n v="40"/>
    <s v="238993"/>
    <x v="1"/>
  </r>
  <r>
    <x v="1"/>
    <s v="Linear Fluorescent "/>
    <n v="2"/>
    <s v="T-8                  "/>
    <n v="1"/>
    <n v="14"/>
    <s v="238993"/>
    <x v="1"/>
  </r>
  <r>
    <x v="1"/>
    <s v="Compact Fluorescent"/>
    <m/>
    <s v="Twist                "/>
    <n v="2"/>
    <n v="20"/>
    <s v="239961"/>
    <x v="1"/>
  </r>
  <r>
    <x v="1"/>
    <s v="Compact Fluorescent"/>
    <m/>
    <s v="Twist                "/>
    <n v="1"/>
    <n v="20"/>
    <s v="239961"/>
    <x v="1"/>
  </r>
  <r>
    <x v="1"/>
    <s v="Compact Fluorescent"/>
    <m/>
    <s v="Twist                "/>
    <n v="1"/>
    <n v="20"/>
    <s v="239961"/>
    <x v="1"/>
  </r>
  <r>
    <x v="1"/>
    <s v="Compact Fluorescent"/>
    <m/>
    <s v="Twist                "/>
    <n v="1"/>
    <n v="20"/>
    <s v="239961"/>
    <x v="1"/>
  </r>
  <r>
    <x v="0"/>
    <s v="Compact Fluorescent"/>
    <m/>
    <s v="Twist                "/>
    <n v="1"/>
    <n v="20"/>
    <s v="239961"/>
    <x v="1"/>
  </r>
  <r>
    <x v="1"/>
    <s v="Compact Fluorescent"/>
    <m/>
    <s v="Twist                "/>
    <n v="1"/>
    <n v="20"/>
    <s v="239961"/>
    <x v="1"/>
  </r>
  <r>
    <x v="0"/>
    <s v="Linear Fluorescent "/>
    <n v="4"/>
    <s v="T-8                  "/>
    <n v="2"/>
    <n v="32"/>
    <s v="239961"/>
    <x v="1"/>
  </r>
  <r>
    <x v="1"/>
    <s v="Incandescent       "/>
    <m/>
    <s v="Standard A Lamp      "/>
    <n v="1"/>
    <n v="60"/>
    <s v="239961"/>
    <x v="1"/>
  </r>
  <r>
    <x v="5"/>
    <s v="Compact Fluorescent"/>
    <m/>
    <s v="Twist                "/>
    <n v="1"/>
    <n v="20"/>
    <s v="239961"/>
    <x v="1"/>
  </r>
  <r>
    <x v="5"/>
    <s v="Compact Fluorescent"/>
    <m/>
    <s v="Twist                "/>
    <n v="3"/>
    <n v="20"/>
    <s v="239961"/>
    <x v="1"/>
  </r>
  <r>
    <x v="5"/>
    <s v="Compact Fluorescent"/>
    <m/>
    <s v="Twist                "/>
    <n v="1"/>
    <n v="12"/>
    <s v="239961"/>
    <x v="1"/>
  </r>
  <r>
    <x v="5"/>
    <s v="Compact Fluorescent"/>
    <m/>
    <s v="Twist                "/>
    <n v="1"/>
    <n v="20"/>
    <s v="239961"/>
    <x v="1"/>
  </r>
  <r>
    <x v="1"/>
    <s v="Compact Fluorescent"/>
    <m/>
    <s v="Twist                "/>
    <n v="2"/>
    <n v="20"/>
    <s v="239962"/>
    <x v="1"/>
  </r>
  <r>
    <x v="1"/>
    <s v="Compact Fluorescent"/>
    <m/>
    <s v="Twist                "/>
    <n v="1"/>
    <n v="20"/>
    <s v="239962"/>
    <x v="1"/>
  </r>
  <r>
    <x v="8"/>
    <s v="Compact Fluorescent"/>
    <m/>
    <s v="Twist                "/>
    <n v="1"/>
    <n v="20"/>
    <s v="239962"/>
    <x v="1"/>
  </r>
  <r>
    <x v="0"/>
    <s v="Linear Fluorescent "/>
    <n v="4"/>
    <s v="T-8                  "/>
    <n v="2"/>
    <n v="32"/>
    <s v="239962"/>
    <x v="1"/>
  </r>
  <r>
    <x v="1"/>
    <s v="Incandescent       "/>
    <m/>
    <s v="Standard A Lamp      "/>
    <n v="1"/>
    <n v="60"/>
    <s v="239962"/>
    <x v="1"/>
  </r>
  <r>
    <x v="1"/>
    <s v="Compact Fluorescent"/>
    <m/>
    <s v="Twist                "/>
    <n v="1"/>
    <n v="20"/>
    <s v="239962"/>
    <x v="1"/>
  </r>
  <r>
    <x v="5"/>
    <s v="Compact Fluorescent"/>
    <m/>
    <s v="Twist                "/>
    <n v="1"/>
    <n v="20"/>
    <s v="239962"/>
    <x v="1"/>
  </r>
  <r>
    <x v="1"/>
    <s v="Incandescent       "/>
    <m/>
    <s v="Globe                "/>
    <n v="4"/>
    <n v="40"/>
    <s v="240091"/>
    <x v="1"/>
  </r>
  <r>
    <x v="0"/>
    <s v="Incandescent       "/>
    <m/>
    <s v="Standard A Lamp      "/>
    <n v="1"/>
    <n v="60"/>
    <s v="240091"/>
    <x v="1"/>
  </r>
  <r>
    <x v="4"/>
    <s v="Compact Fluorescent"/>
    <m/>
    <s v="Twist                "/>
    <n v="1"/>
    <n v="22"/>
    <s v="240091"/>
    <x v="1"/>
  </r>
  <r>
    <x v="0"/>
    <s v="Linear Fluorescent "/>
    <n v="4"/>
    <s v="T-12                 "/>
    <n v="4"/>
    <n v="40"/>
    <s v="240091"/>
    <x v="1"/>
  </r>
  <r>
    <x v="4"/>
    <s v="Compact Fluorescent"/>
    <m/>
    <s v="Twist                "/>
    <n v="1"/>
    <n v="22"/>
    <s v="240091"/>
    <x v="1"/>
  </r>
  <r>
    <x v="0"/>
    <s v="Incandescent       "/>
    <m/>
    <s v="Standard A Lamp      "/>
    <n v="2"/>
    <n v="60"/>
    <s v="240091"/>
    <x v="1"/>
  </r>
  <r>
    <x v="1"/>
    <s v="Incandescent       "/>
    <m/>
    <s v="Globe                "/>
    <n v="4"/>
    <n v="40"/>
    <s v="240092"/>
    <x v="1"/>
  </r>
  <r>
    <x v="0"/>
    <s v="Incandescent       "/>
    <m/>
    <s v="Standard A Lamp      "/>
    <n v="1"/>
    <n v="60"/>
    <s v="240092"/>
    <x v="1"/>
  </r>
  <r>
    <x v="4"/>
    <s v="Incandescent       "/>
    <m/>
    <s v="Standard A Lamp      "/>
    <n v="1"/>
    <n v="75"/>
    <s v="240092"/>
    <x v="1"/>
  </r>
  <r>
    <x v="0"/>
    <s v="Linear Fluorescent "/>
    <n v="4"/>
    <s v="T-12                 "/>
    <n v="4"/>
    <n v="40"/>
    <s v="240092"/>
    <x v="1"/>
  </r>
  <r>
    <x v="4"/>
    <s v="Compact Fluorescent"/>
    <m/>
    <s v="Twist                "/>
    <n v="1"/>
    <n v="15"/>
    <s v="240092"/>
    <x v="1"/>
  </r>
  <r>
    <x v="4"/>
    <s v="Incandescent       "/>
    <m/>
    <s v="Standard A Lamp      "/>
    <n v="1"/>
    <n v="60"/>
    <s v="240092"/>
    <x v="1"/>
  </r>
  <r>
    <x v="0"/>
    <s v="Incandescent       "/>
    <m/>
    <s v="Standard A Lamp      "/>
    <n v="1"/>
    <n v="60"/>
    <s v="240092"/>
    <x v="1"/>
  </r>
  <r>
    <x v="1"/>
    <s v="Incandescent       "/>
    <m/>
    <s v="Globe                "/>
    <n v="4"/>
    <n v="40"/>
    <s v="240093"/>
    <x v="1"/>
  </r>
  <r>
    <x v="0"/>
    <s v="Incandescent       "/>
    <m/>
    <s v="Standard A Lamp      "/>
    <n v="1"/>
    <n v="60"/>
    <s v="240093"/>
    <x v="1"/>
  </r>
  <r>
    <x v="4"/>
    <s v="Incandescent       "/>
    <m/>
    <s v="Standard A Lamp      "/>
    <n v="1"/>
    <n v="75"/>
    <s v="240093"/>
    <x v="1"/>
  </r>
  <r>
    <x v="0"/>
    <s v="Linear Fluorescent "/>
    <n v="4"/>
    <s v="T-12                 "/>
    <n v="4"/>
    <n v="40"/>
    <s v="240093"/>
    <x v="1"/>
  </r>
  <r>
    <x v="4"/>
    <s v="Compact Fluorescent"/>
    <m/>
    <s v="Twist                "/>
    <n v="1"/>
    <n v="15"/>
    <s v="240093"/>
    <x v="1"/>
  </r>
  <r>
    <x v="0"/>
    <s v="Incandescent       "/>
    <m/>
    <s v="Standard A Lamp      "/>
    <n v="2"/>
    <n v="60"/>
    <s v="240093"/>
    <x v="1"/>
  </r>
  <r>
    <x v="1"/>
    <s v="Incandescent       "/>
    <m/>
    <s v="Standard A Lamp      "/>
    <n v="3"/>
    <n v="40"/>
    <s v="241231"/>
    <x v="1"/>
  </r>
  <r>
    <x v="0"/>
    <s v="Incandescent       "/>
    <m/>
    <s v="Standard A Lamp      "/>
    <n v="2"/>
    <n v="60"/>
    <s v="241231"/>
    <x v="1"/>
  </r>
  <r>
    <x v="4"/>
    <s v="Incandescent       "/>
    <m/>
    <s v="Standard A Lamp      "/>
    <n v="1"/>
    <n v="40"/>
    <s v="241231"/>
    <x v="1"/>
  </r>
  <r>
    <x v="0"/>
    <s v="Incandescent       "/>
    <m/>
    <s v="Standard A Lamp      "/>
    <n v="2"/>
    <n v="60"/>
    <s v="241231"/>
    <x v="1"/>
  </r>
  <r>
    <x v="8"/>
    <s v="Incandescent       "/>
    <m/>
    <s v="Standard A Lamp      "/>
    <n v="1"/>
    <n v="60"/>
    <s v="241232"/>
    <x v="1"/>
  </r>
  <r>
    <x v="0"/>
    <s v="Incandescent       "/>
    <m/>
    <s v="Standard A Lamp      "/>
    <n v="2"/>
    <n v="75"/>
    <s v="241232"/>
    <x v="1"/>
  </r>
  <r>
    <x v="0"/>
    <s v="Incandescent       "/>
    <m/>
    <s v="Standard A Lamp      "/>
    <n v="2"/>
    <n v="60"/>
    <s v="241232"/>
    <x v="1"/>
  </r>
  <r>
    <x v="4"/>
    <s v="Incandescent       "/>
    <m/>
    <s v="Standard A Lamp      "/>
    <n v="1"/>
    <n v="60"/>
    <s v="241232"/>
    <x v="1"/>
  </r>
  <r>
    <x v="0"/>
    <s v="Incandescent       "/>
    <m/>
    <s v="Standard A Lamp      "/>
    <n v="1"/>
    <n v="60"/>
    <s v="241232"/>
    <x v="1"/>
  </r>
  <r>
    <x v="1"/>
    <s v="Incandescent       "/>
    <m/>
    <s v="Standard A Lamp      "/>
    <n v="4"/>
    <n v="60"/>
    <s v="241391"/>
    <x v="1"/>
  </r>
  <r>
    <x v="0"/>
    <s v="Incandescent       "/>
    <m/>
    <s v="Heat Lamp            "/>
    <n v="2"/>
    <n v="250"/>
    <s v="241391"/>
    <x v="1"/>
  </r>
  <r>
    <x v="4"/>
    <s v="Incandescent       "/>
    <m/>
    <s v="Standard A Lamp      "/>
    <n v="1"/>
    <n v="60"/>
    <s v="241391"/>
    <x v="1"/>
  </r>
  <r>
    <x v="4"/>
    <s v="Compact Fluorescent"/>
    <m/>
    <s v="Twist                "/>
    <n v="1"/>
    <n v="27"/>
    <s v="241391"/>
    <x v="1"/>
  </r>
  <r>
    <x v="5"/>
    <s v="Halogen            "/>
    <m/>
    <s v="Quartz Tube          "/>
    <n v="1"/>
    <n v="300"/>
    <s v="241391"/>
    <x v="1"/>
  </r>
  <r>
    <x v="0"/>
    <s v="Incandescent       "/>
    <m/>
    <s v="Standard A Lamp      "/>
    <n v="1"/>
    <n v="60"/>
    <s v="241391"/>
    <x v="1"/>
  </r>
  <r>
    <x v="0"/>
    <s v="Compact Fluorescent"/>
    <m/>
    <s v="Twist                "/>
    <n v="1"/>
    <n v="27"/>
    <s v="241391"/>
    <x v="1"/>
  </r>
  <r>
    <x v="0"/>
    <s v="Compact Fluorescent"/>
    <m/>
    <s v="Twist                "/>
    <n v="2"/>
    <n v="27"/>
    <s v="241391"/>
    <x v="1"/>
  </r>
  <r>
    <x v="1"/>
    <s v="Incandescent       "/>
    <m/>
    <s v="Standard A Lamp      "/>
    <n v="1"/>
    <n v="60"/>
    <s v="241391"/>
    <x v="1"/>
  </r>
  <r>
    <x v="0"/>
    <s v="Compact Fluorescent"/>
    <m/>
    <s v="Twist                "/>
    <n v="3"/>
    <n v="15"/>
    <s v="241391"/>
    <x v="1"/>
  </r>
  <r>
    <x v="0"/>
    <s v="Compact Fluorescent"/>
    <m/>
    <s v="Twist                "/>
    <n v="1"/>
    <n v="27"/>
    <s v="241391"/>
    <x v="1"/>
  </r>
  <r>
    <x v="5"/>
    <s v="Compact Fluorescent"/>
    <m/>
    <s v="Twist                "/>
    <n v="1"/>
    <n v="15"/>
    <s v="241391"/>
    <x v="1"/>
  </r>
  <r>
    <x v="0"/>
    <s v="Incandescent       "/>
    <m/>
    <s v="Heat Lamp            "/>
    <n v="2"/>
    <n v="250"/>
    <s v="241392"/>
    <x v="1"/>
  </r>
  <r>
    <x v="9"/>
    <s v="Incandescent       "/>
    <m/>
    <s v="Standard A Lamp      "/>
    <n v="2"/>
    <n v="60"/>
    <s v="241392"/>
    <x v="1"/>
  </r>
  <r>
    <x v="4"/>
    <s v="Compact Fluorescent"/>
    <m/>
    <s v="A shape bulb         "/>
    <n v="1"/>
    <n v="15"/>
    <s v="241392"/>
    <x v="1"/>
  </r>
  <r>
    <x v="5"/>
    <s v="Incandescent       "/>
    <m/>
    <s v="Standard A Lamp      "/>
    <n v="3"/>
    <n v="40"/>
    <s v="241392"/>
    <x v="1"/>
  </r>
  <r>
    <x v="4"/>
    <s v="Compact Fluorescent"/>
    <m/>
    <s v="Twist                "/>
    <n v="1"/>
    <n v="15"/>
    <s v="241392"/>
    <x v="1"/>
  </r>
  <r>
    <x v="0"/>
    <s v="Incandescent       "/>
    <m/>
    <s v="Standard A Lamp      "/>
    <n v="1"/>
    <n v="60"/>
    <s v="241392"/>
    <x v="1"/>
  </r>
  <r>
    <x v="0"/>
    <s v="Incandescent       "/>
    <m/>
    <s v="Standard A Lamp      "/>
    <n v="1"/>
    <n v="60"/>
    <s v="241392"/>
    <x v="1"/>
  </r>
  <r>
    <x v="0"/>
    <s v="Incandescent       "/>
    <m/>
    <s v="Standard A Lamp      "/>
    <n v="1"/>
    <n v="15"/>
    <s v="241392"/>
    <x v="1"/>
  </r>
  <r>
    <x v="1"/>
    <s v="Incandescent       "/>
    <m/>
    <s v="Standard A Lamp      "/>
    <n v="1"/>
    <n v="40"/>
    <s v="241392"/>
    <x v="1"/>
  </r>
  <r>
    <x v="0"/>
    <s v="Linear Fluorescent "/>
    <n v="2"/>
    <s v="T-8                  "/>
    <n v="1"/>
    <n v="22"/>
    <s v="241392"/>
    <x v="1"/>
  </r>
  <r>
    <x v="9"/>
    <s v="Compact Fluorescent"/>
    <m/>
    <s v="Twist                "/>
    <n v="5"/>
    <n v="15"/>
    <s v="241392"/>
    <x v="1"/>
  </r>
  <r>
    <x v="0"/>
    <s v="Incandescent       "/>
    <m/>
    <s v="Standard A Lamp      "/>
    <n v="1"/>
    <n v="60"/>
    <s v="241392"/>
    <x v="1"/>
  </r>
  <r>
    <x v="5"/>
    <s v="Compact Fluorescent"/>
    <m/>
    <s v="Twist                "/>
    <n v="1"/>
    <n v="15"/>
    <s v="241392"/>
    <x v="1"/>
  </r>
  <r>
    <x v="1"/>
    <s v="Incandescent       "/>
    <m/>
    <s v="Standard A Lamp      "/>
    <n v="3"/>
    <n v="60"/>
    <s v="246371"/>
    <x v="1"/>
  </r>
  <r>
    <x v="0"/>
    <s v="Incandescent       "/>
    <m/>
    <s v="Heat Lamp            "/>
    <n v="1"/>
    <n v="250"/>
    <s v="246371"/>
    <x v="1"/>
  </r>
  <r>
    <x v="0"/>
    <s v="Incandescent       "/>
    <m/>
    <s v="Standard A Lamp      "/>
    <n v="2"/>
    <n v="60"/>
    <s v="246371"/>
    <x v="1"/>
  </r>
  <r>
    <x v="4"/>
    <s v="Incandescent       "/>
    <m/>
    <s v="Standard A Lamp      "/>
    <n v="1"/>
    <n v="60"/>
    <s v="246371"/>
    <x v="1"/>
  </r>
  <r>
    <x v="0"/>
    <s v="Incandescent       "/>
    <m/>
    <s v="Standard A Lamp      "/>
    <n v="2"/>
    <n v="60"/>
    <s v="246371"/>
    <x v="1"/>
  </r>
  <r>
    <x v="4"/>
    <s v="Incandescent       "/>
    <m/>
    <s v="Standard A Lamp      "/>
    <n v="1"/>
    <n v="60"/>
    <s v="246371"/>
    <x v="1"/>
  </r>
  <r>
    <x v="0"/>
    <s v="Incandescent       "/>
    <m/>
    <s v="Standard A Lamp      "/>
    <n v="1"/>
    <n v="60"/>
    <s v="246371"/>
    <x v="1"/>
  </r>
  <r>
    <x v="0"/>
    <s v="Incandescent       "/>
    <m/>
    <s v="Standard A Lamp      "/>
    <n v="1"/>
    <n v="60"/>
    <s v="246371"/>
    <x v="1"/>
  </r>
  <r>
    <x v="0"/>
    <s v="Linear Fluorescent "/>
    <n v="4"/>
    <s v="T-8                  "/>
    <n v="1"/>
    <n v="32"/>
    <s v="246371"/>
    <x v="1"/>
  </r>
  <r>
    <x v="0"/>
    <s v="Incandescent       "/>
    <m/>
    <s v="Standard A Lamp      "/>
    <n v="1"/>
    <n v="60"/>
    <s v="246371"/>
    <x v="1"/>
  </r>
  <r>
    <x v="4"/>
    <s v="Incandescent       "/>
    <m/>
    <s v="3-Way Incandescent   "/>
    <n v="1"/>
    <n v="200"/>
    <s v="246371"/>
    <x v="1"/>
  </r>
  <r>
    <x v="8"/>
    <s v="Linear Fluorescent "/>
    <n v="1"/>
    <s v="Fluorescent Other    "/>
    <n v="1"/>
    <n v="32"/>
    <s v="246372"/>
    <x v="6"/>
  </r>
  <r>
    <x v="0"/>
    <s v="Incandescent       "/>
    <m/>
    <s v="Standard A Lamp      "/>
    <n v="1"/>
    <n v="60"/>
    <s v="246372"/>
    <x v="6"/>
  </r>
  <r>
    <x v="0"/>
    <s v="Linear Fluorescent "/>
    <n v="4"/>
    <s v="T-8                  "/>
    <n v="1"/>
    <n v="32"/>
    <s v="246372"/>
    <x v="6"/>
  </r>
  <r>
    <x v="0"/>
    <s v="Incandescent       "/>
    <m/>
    <s v="Standard A Lamp      "/>
    <n v="1"/>
    <n v="60"/>
    <s v="246372"/>
    <x v="6"/>
  </r>
  <r>
    <x v="4"/>
    <s v="Compact Fluorescent"/>
    <m/>
    <s v="Twist                "/>
    <n v="1"/>
    <n v="22"/>
    <s v="246372"/>
    <x v="6"/>
  </r>
  <r>
    <x v="1"/>
    <s v="Incandescent       "/>
    <m/>
    <s v="Standard A Lamp      "/>
    <n v="3"/>
    <n v="60"/>
    <s v="246372"/>
    <x v="6"/>
  </r>
  <r>
    <x v="0"/>
    <s v="Incandescent       "/>
    <m/>
    <s v="Heat Lamp            "/>
    <n v="1"/>
    <n v="250"/>
    <s v="246372"/>
    <x v="6"/>
  </r>
  <r>
    <x v="0"/>
    <s v="Incandescent       "/>
    <m/>
    <s v="Standard A Lamp      "/>
    <n v="2"/>
    <n v="60"/>
    <s v="246372"/>
    <x v="6"/>
  </r>
  <r>
    <x v="0"/>
    <s v="Incandescent       "/>
    <m/>
    <s v="Standard A Lamp      "/>
    <n v="2"/>
    <n v="60"/>
    <s v="246373"/>
    <x v="5"/>
  </r>
  <r>
    <x v="4"/>
    <s v="Compact Fluorescent"/>
    <m/>
    <s v="Twist                "/>
    <n v="1"/>
    <n v="22"/>
    <s v="246373"/>
    <x v="5"/>
  </r>
  <r>
    <x v="8"/>
    <s v="Incandescent       "/>
    <m/>
    <s v="Standard A Lamp      "/>
    <n v="3"/>
    <n v="60"/>
    <s v="246373"/>
    <x v="5"/>
  </r>
  <r>
    <x v="0"/>
    <s v="Incandescent       "/>
    <m/>
    <s v="Standard A Lamp      "/>
    <n v="1"/>
    <n v="60"/>
    <s v="246373"/>
    <x v="5"/>
  </r>
  <r>
    <x v="0"/>
    <s v="Incandescent       "/>
    <m/>
    <s v="Standard A Lamp      "/>
    <n v="1"/>
    <n v="100"/>
    <s v="246373"/>
    <x v="5"/>
  </r>
  <r>
    <x v="0"/>
    <s v="Linear Fluorescent "/>
    <n v="4"/>
    <s v="T-8                  "/>
    <n v="1"/>
    <n v="32"/>
    <s v="246373"/>
    <x v="5"/>
  </r>
  <r>
    <x v="0"/>
    <s v="Compact Fluorescent"/>
    <m/>
    <s v="Twist                "/>
    <n v="1"/>
    <n v="15"/>
    <s v="246373"/>
    <x v="5"/>
  </r>
  <r>
    <x v="4"/>
    <s v="Incandescent       "/>
    <m/>
    <s v="Standard A Lamp      "/>
    <n v="1"/>
    <n v="75"/>
    <s v="246373"/>
    <x v="5"/>
  </r>
  <r>
    <x v="1"/>
    <s v="Incandescent       "/>
    <m/>
    <s v="Clear                "/>
    <n v="6"/>
    <n v="40"/>
    <s v="246373"/>
    <x v="5"/>
  </r>
  <r>
    <x v="0"/>
    <s v="Incandescent       "/>
    <m/>
    <s v="Heat Lamp            "/>
    <n v="1"/>
    <n v="250"/>
    <s v="246373"/>
    <x v="5"/>
  </r>
  <r>
    <x v="1"/>
    <s v="Incandescent       "/>
    <m/>
    <s v="Standard A Lamp      "/>
    <n v="3"/>
    <n v="60"/>
    <s v="246373"/>
    <x v="5"/>
  </r>
  <r>
    <x v="8"/>
    <s v="Incandescent       "/>
    <m/>
    <s v="Standard A Lamp      "/>
    <n v="3"/>
    <n v="75"/>
    <s v="246373"/>
    <x v="5"/>
  </r>
  <r>
    <x v="4"/>
    <s v="Incandescent       "/>
    <m/>
    <s v="3-Way Incandescent   "/>
    <n v="4"/>
    <n v="40"/>
    <s v="246373"/>
    <x v="5"/>
  </r>
  <r>
    <x v="4"/>
    <s v="Compact Fluorescent"/>
    <m/>
    <s v="3-Way CFL            "/>
    <n v="4"/>
    <n v="15"/>
    <s v="246373"/>
    <x v="5"/>
  </r>
  <r>
    <x v="0"/>
    <s v="Incandescent       "/>
    <m/>
    <s v="Standard A Lamp      "/>
    <n v="1"/>
    <n v="60"/>
    <s v="246373"/>
    <x v="5"/>
  </r>
  <r>
    <x v="1"/>
    <s v="Compact Fluorescent"/>
    <m/>
    <s v="Twist                "/>
    <n v="3"/>
    <n v="28"/>
    <s v="248021"/>
    <x v="1"/>
  </r>
  <r>
    <x v="0"/>
    <s v="Incandescent       "/>
    <m/>
    <s v="Standard A Lamp      "/>
    <n v="1"/>
    <n v="60"/>
    <s v="248021"/>
    <x v="1"/>
  </r>
  <r>
    <x v="0"/>
    <s v="Incandescent       "/>
    <m/>
    <s v="Standard A Lamp      "/>
    <n v="1"/>
    <n v="60"/>
    <s v="248021"/>
    <x v="1"/>
  </r>
  <r>
    <x v="9"/>
    <s v="Incandescent       "/>
    <m/>
    <s v="Standard A Lamp      "/>
    <n v="1"/>
    <n v="60"/>
    <s v="248021"/>
    <x v="1"/>
  </r>
  <r>
    <x v="0"/>
    <s v="Incandescent       "/>
    <m/>
    <s v="Standard A Lamp      "/>
    <n v="2"/>
    <n v="60"/>
    <s v="248021"/>
    <x v="1"/>
  </r>
  <r>
    <x v="1"/>
    <s v="Incandescent       "/>
    <m/>
    <s v="Standard A Lamp      "/>
    <n v="1"/>
    <n v="60"/>
    <s v="248021"/>
    <x v="1"/>
  </r>
  <r>
    <x v="0"/>
    <s v="Incandescent       "/>
    <m/>
    <s v="Standard A Lamp      "/>
    <n v="2"/>
    <n v="60"/>
    <s v="248021"/>
    <x v="1"/>
  </r>
  <r>
    <x v="1"/>
    <s v="Incandescent       "/>
    <m/>
    <s v="Standard A Lamp      "/>
    <n v="4"/>
    <n v="60"/>
    <s v="248022"/>
    <x v="1"/>
  </r>
  <r>
    <x v="0"/>
    <s v="Incandescent       "/>
    <m/>
    <s v="Standard A Lamp      "/>
    <n v="1"/>
    <n v="60"/>
    <s v="248022"/>
    <x v="1"/>
  </r>
  <r>
    <x v="0"/>
    <s v="Incandescent       "/>
    <m/>
    <s v="Standard A Lamp      "/>
    <n v="1"/>
    <n v="60"/>
    <s v="248022"/>
    <x v="1"/>
  </r>
  <r>
    <x v="9"/>
    <s v="Compact Fluorescent"/>
    <m/>
    <s v="Twist                "/>
    <n v="1"/>
    <n v="28"/>
    <s v="248022"/>
    <x v="1"/>
  </r>
  <r>
    <x v="0"/>
    <s v="Linear Fluorescent "/>
    <n v="4"/>
    <s v="T-8                  "/>
    <n v="2"/>
    <n v="40"/>
    <s v="248022"/>
    <x v="1"/>
  </r>
  <r>
    <x v="0"/>
    <s v="Compact Fluorescent"/>
    <m/>
    <s v="Twist                "/>
    <n v="1"/>
    <n v="28"/>
    <s v="248022"/>
    <x v="1"/>
  </r>
  <r>
    <x v="4"/>
    <s v="Compact Fluorescent"/>
    <m/>
    <s v="Twist                "/>
    <n v="1"/>
    <n v="15"/>
    <s v="248022"/>
    <x v="1"/>
  </r>
  <r>
    <x v="1"/>
    <s v="Compact Fluorescent"/>
    <m/>
    <s v="Twist                "/>
    <n v="3"/>
    <n v="28"/>
    <s v="248023"/>
    <x v="1"/>
  </r>
  <r>
    <x v="0"/>
    <s v="Compact Fluorescent"/>
    <m/>
    <s v="Twist                "/>
    <n v="1"/>
    <n v="28"/>
    <s v="248023"/>
    <x v="1"/>
  </r>
  <r>
    <x v="4"/>
    <s v="Incandescent       "/>
    <m/>
    <s v="Standard A Lamp      "/>
    <n v="1"/>
    <n v="40"/>
    <s v="248023"/>
    <x v="1"/>
  </r>
  <r>
    <x v="9"/>
    <s v="Compact Fluorescent"/>
    <m/>
    <s v="Twist                "/>
    <n v="1"/>
    <n v="28"/>
    <s v="248023"/>
    <x v="1"/>
  </r>
  <r>
    <x v="1"/>
    <s v="Compact Fluorescent"/>
    <m/>
    <s v="Twist                "/>
    <n v="1"/>
    <n v="28"/>
    <s v="248023"/>
    <x v="1"/>
  </r>
  <r>
    <x v="0"/>
    <s v="Compact Fluorescent"/>
    <m/>
    <s v="Twist                "/>
    <n v="2"/>
    <n v="28"/>
    <s v="248023"/>
    <x v="1"/>
  </r>
  <r>
    <x v="5"/>
    <s v="Incandescent       "/>
    <m/>
    <s v="Standard A Lamp      "/>
    <n v="2"/>
    <n v="40"/>
    <s v="248023"/>
    <x v="1"/>
  </r>
  <r>
    <x v="0"/>
    <s v="Compact Fluorescent"/>
    <m/>
    <s v="Twist                "/>
    <n v="1"/>
    <n v="28"/>
    <s v="248023"/>
    <x v="1"/>
  </r>
  <r>
    <x v="1"/>
    <s v="Incandescent       "/>
    <m/>
    <s v="Globe                "/>
    <n v="6"/>
    <n v="40"/>
    <s v="299401"/>
    <x v="1"/>
  </r>
  <r>
    <x v="3"/>
    <s v="Incandescent       "/>
    <m/>
    <s v="Heat Lamp            "/>
    <n v="1"/>
    <n v="250"/>
    <s v="299401"/>
    <x v="1"/>
  </r>
  <r>
    <x v="9"/>
    <s v="Compact Fluorescent"/>
    <m/>
    <s v="Twist                "/>
    <n v="3"/>
    <n v="13"/>
    <s v="299401"/>
    <x v="1"/>
  </r>
  <r>
    <x v="2"/>
    <s v="Incandescent       "/>
    <m/>
    <s v="Reflector            "/>
    <n v="1"/>
    <n v="120"/>
    <s v="299401"/>
    <x v="1"/>
  </r>
  <r>
    <x v="0"/>
    <s v="Compact Fluorescent"/>
    <m/>
    <s v="Twist                "/>
    <n v="1"/>
    <n v="23"/>
    <s v="299401"/>
    <x v="1"/>
  </r>
  <r>
    <x v="0"/>
    <s v="Linear Fluorescent "/>
    <n v="4"/>
    <s v="T-12                 "/>
    <n v="4"/>
    <n v="40"/>
    <s v="299401"/>
    <x v="1"/>
  </r>
  <r>
    <x v="6"/>
    <s v="Incandescent       "/>
    <m/>
    <s v="Standard A Lamp      "/>
    <n v="1"/>
    <n v="40"/>
    <s v="299401"/>
    <x v="1"/>
  </r>
  <r>
    <x v="4"/>
    <s v="Incandescent       "/>
    <m/>
    <s v="Standard A Lamp      "/>
    <n v="1"/>
    <n v="100"/>
    <s v="299401"/>
    <x v="1"/>
  </r>
  <r>
    <x v="5"/>
    <s v="Incandescent       "/>
    <m/>
    <s v="Standard A Lamp      "/>
    <n v="2"/>
    <n v="60"/>
    <s v="299401"/>
    <x v="1"/>
  </r>
  <r>
    <x v="2"/>
    <s v="Incandescent       "/>
    <m/>
    <s v="Standard A Lamp      "/>
    <n v="1"/>
    <n v="100"/>
    <s v="299401"/>
    <x v="1"/>
  </r>
  <r>
    <x v="1"/>
    <s v="Incandescent       "/>
    <m/>
    <s v="Globe                "/>
    <n v="11"/>
    <n v="40"/>
    <s v="299401"/>
    <x v="1"/>
  </r>
  <r>
    <x v="2"/>
    <s v="Incandescent       "/>
    <m/>
    <s v="Heat Lamp            "/>
    <n v="1"/>
    <n v="250"/>
    <s v="299401"/>
    <x v="1"/>
  </r>
  <r>
    <x v="3"/>
    <s v="Incandescent       "/>
    <m/>
    <s v="Reflector            "/>
    <n v="1"/>
    <n v="75"/>
    <s v="299401"/>
    <x v="1"/>
  </r>
  <r>
    <x v="2"/>
    <s v="Incandescent       "/>
    <m/>
    <s v="Reflector            "/>
    <n v="1"/>
    <n v="65"/>
    <s v="299401"/>
    <x v="1"/>
  </r>
  <r>
    <x v="4"/>
    <s v="Compact Fluorescent"/>
    <m/>
    <s v="Twist                "/>
    <n v="1"/>
    <n v="13"/>
    <s v="299401"/>
    <x v="1"/>
  </r>
  <r>
    <x v="4"/>
    <s v="Incandescent       "/>
    <m/>
    <s v="Standard A Lamp      "/>
    <n v="1"/>
    <n v="75"/>
    <s v="299401"/>
    <x v="1"/>
  </r>
  <r>
    <x v="2"/>
    <s v="Compact Fluorescent"/>
    <m/>
    <s v="Twist                "/>
    <n v="1"/>
    <n v="15"/>
    <s v="299401"/>
    <x v="1"/>
  </r>
  <r>
    <x v="4"/>
    <s v="Compact Fluorescent"/>
    <m/>
    <s v="Twist                "/>
    <n v="1"/>
    <n v="20"/>
    <s v="299401"/>
    <x v="1"/>
  </r>
  <r>
    <x v="4"/>
    <s v="Incandescent       "/>
    <m/>
    <s v="Standard A Lamp      "/>
    <n v="1"/>
    <n v="60"/>
    <s v="299401"/>
    <x v="1"/>
  </r>
  <r>
    <x v="1"/>
    <s v="Halogen            "/>
    <m/>
    <s v="Quartz Tube          "/>
    <n v="3"/>
    <n v="100"/>
    <s v="299402"/>
    <x v="1"/>
  </r>
  <r>
    <x v="2"/>
    <s v="Incandescent       "/>
    <m/>
    <s v="Reflector            "/>
    <n v="1"/>
    <n v="75"/>
    <s v="299402"/>
    <x v="1"/>
  </r>
  <r>
    <x v="4"/>
    <s v="Incandescent       "/>
    <m/>
    <s v="Standard A Lamp      "/>
    <n v="1"/>
    <n v="60"/>
    <s v="299402"/>
    <x v="1"/>
  </r>
  <r>
    <x v="2"/>
    <s v="Compact Fluorescent"/>
    <m/>
    <s v="Reflector            "/>
    <n v="1"/>
    <n v="15"/>
    <s v="299402"/>
    <x v="1"/>
  </r>
  <r>
    <x v="4"/>
    <s v="Incandescent       "/>
    <m/>
    <s v="Standard A Lamp      "/>
    <n v="1"/>
    <n v="60"/>
    <s v="299402"/>
    <x v="1"/>
  </r>
  <r>
    <x v="0"/>
    <s v="Incandescent       "/>
    <m/>
    <s v="Standard A Lamp      "/>
    <n v="1"/>
    <n v="75"/>
    <s v="299402"/>
    <x v="1"/>
  </r>
  <r>
    <x v="2"/>
    <s v="Compact Fluorescent"/>
    <m/>
    <s v="Reflector            "/>
    <n v="1"/>
    <n v="15"/>
    <s v="299402"/>
    <x v="1"/>
  </r>
  <r>
    <x v="0"/>
    <s v="Halogen            "/>
    <m/>
    <s v="Quartz Tube          "/>
    <n v="3"/>
    <n v="50"/>
    <s v="299402"/>
    <x v="1"/>
  </r>
  <r>
    <x v="10"/>
    <s v="Halogen            "/>
    <m/>
    <s v="MR                   "/>
    <n v="4"/>
    <n v="50"/>
    <s v="299402"/>
    <x v="1"/>
  </r>
  <r>
    <x v="6"/>
    <s v="Incandescent       "/>
    <m/>
    <s v="Standard A Lamp      "/>
    <n v="2"/>
    <n v="25"/>
    <s v="299402"/>
    <x v="1"/>
  </r>
  <r>
    <x v="4"/>
    <s v="Incandescent       "/>
    <m/>
    <s v="3-Way Incandescent   "/>
    <n v="1"/>
    <n v="150"/>
    <s v="299402"/>
    <x v="1"/>
  </r>
  <r>
    <x v="5"/>
    <s v="Halogen            "/>
    <m/>
    <s v="Quartz Tube          "/>
    <n v="2"/>
    <n v="100"/>
    <s v="299402"/>
    <x v="1"/>
  </r>
  <r>
    <x v="2"/>
    <s v="Compact Fluorescent"/>
    <m/>
    <s v="Reflector            "/>
    <n v="1"/>
    <n v="15"/>
    <s v="299402"/>
    <x v="1"/>
  </r>
  <r>
    <x v="1"/>
    <s v="Halogen            "/>
    <m/>
    <s v="Quartz Tube          "/>
    <n v="7"/>
    <n v="50"/>
    <s v="299402"/>
    <x v="1"/>
  </r>
  <r>
    <x v="2"/>
    <s v="Incandescent       "/>
    <m/>
    <s v="Heat Lamp            "/>
    <n v="1"/>
    <n v="150"/>
    <s v="299402"/>
    <x v="1"/>
  </r>
  <r>
    <x v="3"/>
    <s v="Incandescent       "/>
    <m/>
    <s v="Heat Lamp            "/>
    <n v="1"/>
    <n v="250"/>
    <s v="299402"/>
    <x v="1"/>
  </r>
  <r>
    <x v="2"/>
    <s v="Compact Fluorescent"/>
    <m/>
    <s v="Reflector            "/>
    <n v="1"/>
    <n v="15"/>
    <s v="299402"/>
    <x v="1"/>
  </r>
  <r>
    <x v="4"/>
    <s v="Incandescent       "/>
    <m/>
    <s v="3-Way Incandescent   "/>
    <n v="1"/>
    <n v="100"/>
    <s v="299402"/>
    <x v="1"/>
  </r>
  <r>
    <x v="5"/>
    <s v="Incandescent       "/>
    <m/>
    <s v="Standard A Lamp      "/>
    <n v="1"/>
    <n v="60"/>
    <s v="299402"/>
    <x v="1"/>
  </r>
  <r>
    <x v="4"/>
    <s v="Incandescent       "/>
    <m/>
    <s v="Standard A Lamp      "/>
    <n v="1"/>
    <n v="40"/>
    <s v="299402"/>
    <x v="1"/>
  </r>
  <r>
    <x v="1"/>
    <s v="Incandescent       "/>
    <m/>
    <s v="Globe                "/>
    <n v="4"/>
    <n v="40"/>
    <s v="600221"/>
    <x v="1"/>
  </r>
  <r>
    <x v="0"/>
    <s v="Incandescent       "/>
    <m/>
    <s v="Standard A Lamp      "/>
    <n v="1"/>
    <n v="60"/>
    <s v="600221"/>
    <x v="1"/>
  </r>
  <r>
    <x v="0"/>
    <s v="Incandescent       "/>
    <m/>
    <s v="Standard A Lamp      "/>
    <n v="1"/>
    <n v="60"/>
    <s v="600221"/>
    <x v="1"/>
  </r>
  <r>
    <x v="0"/>
    <s v="Incandescent       "/>
    <m/>
    <s v="Standard A Lamp      "/>
    <n v="2"/>
    <n v="60"/>
    <s v="600221"/>
    <x v="1"/>
  </r>
  <r>
    <x v="0"/>
    <s v="Incandescent       "/>
    <m/>
    <s v="Standard A Lamp      "/>
    <n v="1"/>
    <n v="60"/>
    <s v="600221"/>
    <x v="1"/>
  </r>
  <r>
    <x v="0"/>
    <s v="Incandescent       "/>
    <m/>
    <s v="Standard A Lamp      "/>
    <n v="2"/>
    <n v="60"/>
    <s v="600221"/>
    <x v="1"/>
  </r>
  <r>
    <x v="6"/>
    <s v="Incandescent       "/>
    <m/>
    <s v="Standard A Lamp      "/>
    <n v="1"/>
    <n v="40"/>
    <s v="600221"/>
    <x v="1"/>
  </r>
  <r>
    <x v="5"/>
    <s v="Halogen            "/>
    <m/>
    <s v="Quartz Tube          "/>
    <n v="1"/>
    <n v="300"/>
    <s v="600221"/>
    <x v="1"/>
  </r>
  <r>
    <x v="1"/>
    <s v="Compact Fluorescent"/>
    <m/>
    <s v="Globe                "/>
    <n v="4"/>
    <n v="15"/>
    <s v="600222"/>
    <x v="1"/>
  </r>
  <r>
    <x v="0"/>
    <s v="Compact Fluorescent"/>
    <m/>
    <s v="Twist                "/>
    <n v="1"/>
    <n v="13"/>
    <s v="600222"/>
    <x v="1"/>
  </r>
  <r>
    <x v="4"/>
    <s v="Compact Fluorescent"/>
    <m/>
    <s v="Twist                "/>
    <n v="1"/>
    <n v="13"/>
    <s v="600222"/>
    <x v="1"/>
  </r>
  <r>
    <x v="0"/>
    <s v="Incandescent       "/>
    <m/>
    <s v="Standard A Lamp      "/>
    <n v="1"/>
    <n v="60"/>
    <s v="600222"/>
    <x v="1"/>
  </r>
  <r>
    <x v="0"/>
    <s v="Compact Fluorescent"/>
    <m/>
    <s v="Twist                "/>
    <n v="2"/>
    <n v="13"/>
    <s v="600222"/>
    <x v="1"/>
  </r>
  <r>
    <x v="0"/>
    <s v="Compact Fluorescent"/>
    <m/>
    <s v="Twist                "/>
    <n v="1"/>
    <n v="13"/>
    <s v="600222"/>
    <x v="1"/>
  </r>
  <r>
    <x v="0"/>
    <s v="Compact Fluorescent"/>
    <m/>
    <s v="Twist                "/>
    <n v="2"/>
    <n v="13"/>
    <s v="600222"/>
    <x v="1"/>
  </r>
  <r>
    <x v="6"/>
    <s v="Incandescent       "/>
    <m/>
    <s v="Standard A Lamp      "/>
    <n v="1"/>
    <n v="34"/>
    <s v="600222"/>
    <x v="1"/>
  </r>
  <r>
    <x v="4"/>
    <s v="Compact Fluorescent"/>
    <m/>
    <s v="Twist                "/>
    <n v="1"/>
    <n v="13"/>
    <s v="600222"/>
    <x v="1"/>
  </r>
  <r>
    <x v="5"/>
    <s v="Compact Fluorescent"/>
    <m/>
    <s v="Twist                "/>
    <n v="1"/>
    <n v="13"/>
    <s v="600222"/>
    <x v="1"/>
  </r>
  <r>
    <x v="1"/>
    <s v="Halogen            "/>
    <m/>
    <s v="PAR                  "/>
    <n v="5"/>
    <n v="50"/>
    <s v="600511"/>
    <x v="1"/>
  </r>
  <r>
    <x v="2"/>
    <s v="Incandescent       "/>
    <m/>
    <s v="Heat Lamp            "/>
    <n v="5"/>
    <n v="50"/>
    <s v="600511"/>
    <x v="1"/>
  </r>
  <r>
    <x v="4"/>
    <s v="Compact Fluorescent"/>
    <m/>
    <s v="Twist                "/>
    <n v="1"/>
    <n v="13"/>
    <s v="600511"/>
    <x v="1"/>
  </r>
  <r>
    <x v="5"/>
    <s v="Incandescent       "/>
    <m/>
    <s v="Standard A Lamp      "/>
    <n v="1"/>
    <n v="100"/>
    <s v="600511"/>
    <x v="1"/>
  </r>
  <r>
    <x v="4"/>
    <s v="Compact Fluorescent"/>
    <m/>
    <s v="Pin base             "/>
    <n v="1"/>
    <n v="13"/>
    <s v="600511"/>
    <x v="1"/>
  </r>
  <r>
    <x v="4"/>
    <s v="Incandescent       "/>
    <m/>
    <s v="Mini base            "/>
    <n v="1"/>
    <n v="25"/>
    <s v="600511"/>
    <x v="1"/>
  </r>
  <r>
    <x v="8"/>
    <s v="Incandescent       "/>
    <m/>
    <s v="Decorative           "/>
    <n v="4"/>
    <n v="60"/>
    <s v="600511"/>
    <x v="1"/>
  </r>
  <r>
    <x v="4"/>
    <s v="Compact Fluorescent"/>
    <m/>
    <s v="Twist                "/>
    <n v="1"/>
    <n v="15"/>
    <s v="600511"/>
    <x v="1"/>
  </r>
  <r>
    <x v="2"/>
    <s v="Incandescent       "/>
    <m/>
    <s v="Reflector            "/>
    <n v="1"/>
    <n v="40"/>
    <s v="600511"/>
    <x v="1"/>
  </r>
  <r>
    <x v="0"/>
    <s v="Incandescent       "/>
    <m/>
    <s v="Standard A Lamp      "/>
    <n v="3"/>
    <n v="40"/>
    <s v="600511"/>
    <x v="1"/>
  </r>
  <r>
    <x v="0"/>
    <s v="Incandescent       "/>
    <m/>
    <s v="Clear                "/>
    <n v="1"/>
    <n v="60"/>
    <s v="600511"/>
    <x v="1"/>
  </r>
  <r>
    <x v="0"/>
    <s v="Incandescent       "/>
    <m/>
    <s v="Standard A Lamp      "/>
    <n v="1"/>
    <n v="60"/>
    <s v="600511"/>
    <x v="1"/>
  </r>
  <r>
    <x v="5"/>
    <s v="Other              "/>
    <m/>
    <s v="LED Interior         "/>
    <n v="1"/>
    <n v="1"/>
    <s v="600511"/>
    <x v="1"/>
  </r>
  <r>
    <x v="9"/>
    <s v="Compact Fluorescent"/>
    <m/>
    <s v="Twist                "/>
    <n v="2"/>
    <n v="23"/>
    <s v="600511"/>
    <x v="1"/>
  </r>
  <r>
    <x v="5"/>
    <s v="Incandescent       "/>
    <m/>
    <s v="Standard A Lamp      "/>
    <n v="1"/>
    <n v="100"/>
    <s v="600511"/>
    <x v="1"/>
  </r>
  <r>
    <x v="5"/>
    <s v="Incandescent       "/>
    <m/>
    <s v="Standard A Lamp      "/>
    <n v="1"/>
    <n v="150"/>
    <s v="600511"/>
    <x v="1"/>
  </r>
  <r>
    <x v="5"/>
    <s v="Compact Fluorescent"/>
    <m/>
    <s v="Twist                "/>
    <n v="1"/>
    <n v="23"/>
    <s v="600511"/>
    <x v="1"/>
  </r>
  <r>
    <x v="4"/>
    <s v="Incandescent       "/>
    <m/>
    <s v="Decorative           "/>
    <n v="1"/>
    <n v="57"/>
    <s v="600511"/>
    <x v="1"/>
  </r>
  <r>
    <x v="4"/>
    <s v="Incandescent       "/>
    <m/>
    <s v="Mini base            "/>
    <n v="1"/>
    <n v="25"/>
    <s v="600511"/>
    <x v="1"/>
  </r>
  <r>
    <x v="4"/>
    <s v="Incandescent       "/>
    <m/>
    <s v="Mini base            "/>
    <n v="3"/>
    <n v="25"/>
    <s v="600511"/>
    <x v="1"/>
  </r>
  <r>
    <x v="4"/>
    <s v="Compact Fluorescent"/>
    <m/>
    <s v="Twist                "/>
    <n v="2"/>
    <n v="7"/>
    <s v="600511"/>
    <x v="1"/>
  </r>
  <r>
    <x v="9"/>
    <s v="Incandescent       "/>
    <m/>
    <s v="Decorative           "/>
    <n v="5"/>
    <n v="60"/>
    <s v="600511"/>
    <x v="1"/>
  </r>
  <r>
    <x v="1"/>
    <s v="Incandescent       "/>
    <m/>
    <s v="Clear                "/>
    <n v="5"/>
    <n v="40"/>
    <s v="600511"/>
    <x v="1"/>
  </r>
  <r>
    <x v="2"/>
    <s v="Incandescent       "/>
    <m/>
    <s v="Heat Lamp            "/>
    <n v="1"/>
    <n v="250"/>
    <s v="600511"/>
    <x v="1"/>
  </r>
  <r>
    <x v="2"/>
    <s v="Incandescent       "/>
    <m/>
    <s v="Reflector            "/>
    <n v="1"/>
    <n v="65"/>
    <s v="600511"/>
    <x v="1"/>
  </r>
  <r>
    <x v="4"/>
    <s v="Incandescent       "/>
    <m/>
    <s v="Standard A Lamp      "/>
    <n v="1"/>
    <n v="40"/>
    <s v="600511"/>
    <x v="1"/>
  </r>
  <r>
    <x v="4"/>
    <s v="Incandescent       "/>
    <m/>
    <s v="Standard A Lamp      "/>
    <n v="1"/>
    <n v="100"/>
    <s v="600511"/>
    <x v="1"/>
  </r>
  <r>
    <x v="5"/>
    <s v="Incandescent       "/>
    <m/>
    <s v="Globe                "/>
    <n v="1"/>
    <n v="100"/>
    <s v="600511"/>
    <x v="1"/>
  </r>
  <r>
    <x v="2"/>
    <s v="Halogen            "/>
    <m/>
    <s v="PAR                  "/>
    <n v="1"/>
    <n v="65"/>
    <s v="600511"/>
    <x v="1"/>
  </r>
  <r>
    <x v="0"/>
    <s v="Incandescent       "/>
    <m/>
    <s v="Standard A Lamp      "/>
    <n v="1"/>
    <n v="60"/>
    <s v="600511"/>
    <x v="1"/>
  </r>
  <r>
    <x v="0"/>
    <s v="Incandescent       "/>
    <m/>
    <s v="Standard A Lamp      "/>
    <n v="1"/>
    <n v="40"/>
    <s v="600511"/>
    <x v="1"/>
  </r>
  <r>
    <x v="1"/>
    <s v="Compact Fluorescent"/>
    <m/>
    <s v="Twist                "/>
    <n v="5"/>
    <n v="13"/>
    <s v="600512"/>
    <x v="1"/>
  </r>
  <r>
    <x v="3"/>
    <s v="Incandescent       "/>
    <m/>
    <s v="Heat Lamp            "/>
    <n v="1"/>
    <n v="250"/>
    <s v="600512"/>
    <x v="1"/>
  </r>
  <r>
    <x v="2"/>
    <s v="Compact Fluorescent"/>
    <m/>
    <s v="Twist                "/>
    <n v="1"/>
    <n v="40"/>
    <s v="600512"/>
    <x v="1"/>
  </r>
  <r>
    <x v="1"/>
    <s v="Compact Fluorescent"/>
    <m/>
    <s v="Twist                "/>
    <n v="2"/>
    <n v="13"/>
    <s v="600512"/>
    <x v="1"/>
  </r>
  <r>
    <x v="0"/>
    <s v="Compact Fluorescent"/>
    <m/>
    <s v="Twist                "/>
    <n v="1"/>
    <n v="23"/>
    <s v="600512"/>
    <x v="1"/>
  </r>
  <r>
    <x v="1"/>
    <s v="Compact Fluorescent"/>
    <m/>
    <s v="Twist                "/>
    <n v="1"/>
    <n v="13"/>
    <s v="600512"/>
    <x v="1"/>
  </r>
  <r>
    <x v="4"/>
    <s v="Incandescent       "/>
    <m/>
    <s v="Standard A Lamp      "/>
    <n v="1"/>
    <n v="120"/>
    <s v="600512"/>
    <x v="1"/>
  </r>
  <r>
    <x v="4"/>
    <s v="Incandescent       "/>
    <m/>
    <s v="Decorative           "/>
    <n v="2"/>
    <n v="40"/>
    <s v="600512"/>
    <x v="1"/>
  </r>
  <r>
    <x v="4"/>
    <s v="Compact Fluorescent"/>
    <m/>
    <s v="Twist                "/>
    <n v="1"/>
    <n v="23"/>
    <s v="600512"/>
    <x v="1"/>
  </r>
  <r>
    <x v="2"/>
    <s v="Incandescent       "/>
    <m/>
    <s v="Reflector            "/>
    <n v="1"/>
    <n v="65"/>
    <s v="600512"/>
    <x v="1"/>
  </r>
  <r>
    <x v="1"/>
    <s v="Compact Fluorescent"/>
    <m/>
    <s v="Twist                "/>
    <n v="3"/>
    <n v="13"/>
    <s v="600512"/>
    <x v="1"/>
  </r>
  <r>
    <x v="3"/>
    <s v="Incandescent       "/>
    <m/>
    <s v="Heat Lamp            "/>
    <n v="1"/>
    <n v="250"/>
    <s v="600512"/>
    <x v="1"/>
  </r>
  <r>
    <x v="4"/>
    <s v="Compact Fluorescent"/>
    <m/>
    <s v="Twist                "/>
    <n v="1"/>
    <n v="23"/>
    <s v="600512"/>
    <x v="1"/>
  </r>
  <r>
    <x v="4"/>
    <s v="Incandescent       "/>
    <m/>
    <s v="Standard A Lamp      "/>
    <n v="1"/>
    <n v="120"/>
    <s v="600512"/>
    <x v="1"/>
  </r>
  <r>
    <x v="2"/>
    <s v="Compact Fluorescent"/>
    <m/>
    <s v="Reflector            "/>
    <n v="1"/>
    <n v="23"/>
    <s v="600512"/>
    <x v="1"/>
  </r>
  <r>
    <x v="4"/>
    <s v="Other              "/>
    <m/>
    <s v="LED Interior         "/>
    <n v="1"/>
    <n v="4"/>
    <s v="600512"/>
    <x v="1"/>
  </r>
  <r>
    <x v="4"/>
    <s v="Other              "/>
    <m/>
    <s v="LED Interior         "/>
    <n v="1"/>
    <n v="4"/>
    <s v="600512"/>
    <x v="1"/>
  </r>
  <r>
    <x v="5"/>
    <s v="Compact Fluorescent"/>
    <m/>
    <s v="Pin base             "/>
    <n v="1"/>
    <n v="27"/>
    <s v="600512"/>
    <x v="1"/>
  </r>
  <r>
    <x v="2"/>
    <s v="Compact Fluorescent"/>
    <m/>
    <s v="Twist                "/>
    <n v="1"/>
    <n v="16"/>
    <s v="600512"/>
    <x v="1"/>
  </r>
  <r>
    <x v="5"/>
    <s v="Compact Fluorescent"/>
    <m/>
    <s v="Twist                "/>
    <n v="3"/>
    <n v="13"/>
    <s v="600512"/>
    <x v="1"/>
  </r>
  <r>
    <x v="4"/>
    <s v="Incandescent       "/>
    <m/>
    <s v="Standard A Lamp      "/>
    <n v="1"/>
    <n v="120"/>
    <s v="600512"/>
    <x v="1"/>
  </r>
  <r>
    <x v="4"/>
    <s v="Compact Fluorescent"/>
    <m/>
    <s v="Twist                "/>
    <n v="1"/>
    <n v="13"/>
    <s v="600512"/>
    <x v="1"/>
  </r>
  <r>
    <x v="4"/>
    <s v="Compact Fluorescent"/>
    <m/>
    <s v="Twist                "/>
    <n v="2"/>
    <n v="13"/>
    <s v="600512"/>
    <x v="1"/>
  </r>
  <r>
    <x v="3"/>
    <s v="Compact Fluorescent"/>
    <m/>
    <s v="Twist                "/>
    <n v="1"/>
    <n v="13"/>
    <s v="600512"/>
    <x v="1"/>
  </r>
  <r>
    <x v="9"/>
    <s v="Incandescent       "/>
    <m/>
    <s v="Decorative           "/>
    <n v="3"/>
    <n v="40"/>
    <s v="600512"/>
    <x v="1"/>
  </r>
  <r>
    <x v="0"/>
    <s v="Compact Fluorescent"/>
    <m/>
    <s v="Twist                "/>
    <n v="1"/>
    <n v="23"/>
    <s v="600512"/>
    <x v="1"/>
  </r>
  <r>
    <x v="0"/>
    <s v="Compact Fluorescent"/>
    <m/>
    <s v="Twist                "/>
    <n v="2"/>
    <n v="13"/>
    <s v="600512"/>
    <x v="1"/>
  </r>
  <r>
    <x v="3"/>
    <s v="Incandescent       "/>
    <m/>
    <s v="Mini base            "/>
    <n v="2"/>
    <n v="40"/>
    <s v="600512"/>
    <x v="1"/>
  </r>
  <r>
    <x v="1"/>
    <s v="Incandescent       "/>
    <m/>
    <s v="Standard A Lamp      "/>
    <n v="2"/>
    <n v="40"/>
    <s v="600513"/>
    <x v="1"/>
  </r>
  <r>
    <x v="2"/>
    <s v="Incandescent       "/>
    <m/>
    <s v="Heat Lamp            "/>
    <n v="1"/>
    <n v="250"/>
    <s v="600513"/>
    <x v="1"/>
  </r>
  <r>
    <x v="1"/>
    <s v="Incandescent       "/>
    <m/>
    <s v="Decorative           "/>
    <n v="2"/>
    <n v="40"/>
    <s v="600513"/>
    <x v="1"/>
  </r>
  <r>
    <x v="2"/>
    <s v="Compact Fluorescent"/>
    <m/>
    <s v="Reflector            "/>
    <n v="1"/>
    <n v="23"/>
    <s v="600513"/>
    <x v="1"/>
  </r>
  <r>
    <x v="2"/>
    <s v="Incandescent       "/>
    <m/>
    <s v="Reflector            "/>
    <n v="1"/>
    <n v="65"/>
    <s v="600513"/>
    <x v="1"/>
  </r>
  <r>
    <x v="4"/>
    <s v="Incandescent       "/>
    <m/>
    <s v="Standard A Lamp      "/>
    <n v="1"/>
    <n v="150"/>
    <s v="600513"/>
    <x v="1"/>
  </r>
  <r>
    <x v="5"/>
    <s v="Incandescent       "/>
    <m/>
    <s v="Standard A Lamp      "/>
    <n v="2"/>
    <n v="100"/>
    <s v="600513"/>
    <x v="1"/>
  </r>
  <r>
    <x v="0"/>
    <s v="Incandescent       "/>
    <m/>
    <s v="Decorative           "/>
    <n v="2"/>
    <n v="40"/>
    <s v="600513"/>
    <x v="1"/>
  </r>
  <r>
    <x v="9"/>
    <s v="Compact Fluorescent"/>
    <m/>
    <s v="Reflector            "/>
    <n v="1"/>
    <n v="11"/>
    <s v="600513"/>
    <x v="1"/>
  </r>
  <r>
    <x v="3"/>
    <s v="Incandescent       "/>
    <m/>
    <s v="Decorative           "/>
    <n v="1"/>
    <n v="40"/>
    <s v="600513"/>
    <x v="1"/>
  </r>
  <r>
    <x v="0"/>
    <s v="Incandescent       "/>
    <m/>
    <s v="Standard A Lamp      "/>
    <n v="2"/>
    <n v="60"/>
    <s v="600513"/>
    <x v="1"/>
  </r>
  <r>
    <x v="9"/>
    <s v="Incandescent       "/>
    <m/>
    <s v="Standard A Lamp      "/>
    <n v="3"/>
    <n v="40"/>
    <s v="600513"/>
    <x v="1"/>
  </r>
  <r>
    <x v="2"/>
    <s v="Incandescent       "/>
    <m/>
    <s v="Reflector            "/>
    <n v="1"/>
    <n v="65"/>
    <s v="600513"/>
    <x v="1"/>
  </r>
  <r>
    <x v="4"/>
    <s v="Incandescent       "/>
    <m/>
    <s v="Decorative           "/>
    <n v="1"/>
    <n v="40"/>
    <s v="600513"/>
    <x v="1"/>
  </r>
  <r>
    <x v="5"/>
    <s v="Incandescent       "/>
    <m/>
    <s v="Standard A Lamp      "/>
    <n v="1"/>
    <n v="150"/>
    <s v="600513"/>
    <x v="1"/>
  </r>
  <r>
    <x v="4"/>
    <s v="Compact Fluorescent"/>
    <m/>
    <s v="Twist                "/>
    <n v="1"/>
    <n v="23"/>
    <s v="600513"/>
    <x v="1"/>
  </r>
  <r>
    <x v="1"/>
    <s v="Compact Fluorescent"/>
    <m/>
    <s v="Twist                "/>
    <n v="3"/>
    <n v="13"/>
    <s v="600513"/>
    <x v="1"/>
  </r>
  <r>
    <x v="2"/>
    <s v="Incandescent       "/>
    <m/>
    <s v="Heat Lamp            "/>
    <n v="1"/>
    <n v="250"/>
    <s v="600513"/>
    <x v="1"/>
  </r>
  <r>
    <x v="2"/>
    <s v="Incandescent       "/>
    <m/>
    <s v="Reflector            "/>
    <n v="1"/>
    <n v="65"/>
    <s v="600513"/>
    <x v="1"/>
  </r>
  <r>
    <x v="4"/>
    <s v="Halogen            "/>
    <m/>
    <s v="PAR                  "/>
    <n v="1"/>
    <n v="50"/>
    <s v="600513"/>
    <x v="1"/>
  </r>
  <r>
    <x v="5"/>
    <s v="Incandescent       "/>
    <m/>
    <s v="Standard A Lamp      "/>
    <n v="1"/>
    <n v="150"/>
    <s v="600513"/>
    <x v="1"/>
  </r>
  <r>
    <x v="4"/>
    <s v="Incandescent       "/>
    <m/>
    <s v="Standard A Lamp      "/>
    <n v="1"/>
    <n v="75"/>
    <s v="600513"/>
    <x v="1"/>
  </r>
  <r>
    <x v="0"/>
    <s v="Incandescent       "/>
    <m/>
    <s v="Standard A Lamp      "/>
    <n v="2"/>
    <n v="40"/>
    <s v="600513"/>
    <x v="1"/>
  </r>
  <r>
    <x v="1"/>
    <s v="Incandescent       "/>
    <m/>
    <s v="Standard A Lamp      "/>
    <n v="1"/>
    <n v="60"/>
    <s v="600513"/>
    <x v="1"/>
  </r>
  <r>
    <x v="0"/>
    <s v="Incandescent       "/>
    <m/>
    <s v="Standard A Lamp      "/>
    <n v="2"/>
    <n v="60"/>
    <s v="600513"/>
    <x v="1"/>
  </r>
  <r>
    <x v="1"/>
    <s v="Incandescent       "/>
    <m/>
    <s v="Standard A Lamp      "/>
    <n v="1"/>
    <n v="40"/>
    <s v="600513"/>
    <x v="1"/>
  </r>
  <r>
    <x v="1"/>
    <s v="Incandescent       "/>
    <m/>
    <s v="Globe                "/>
    <n v="8"/>
    <n v="40"/>
    <s v="600711"/>
    <x v="1"/>
  </r>
  <r>
    <x v="0"/>
    <s v="Compact Fluorescent"/>
    <m/>
    <s v="Twist                "/>
    <n v="1"/>
    <n v="14"/>
    <s v="600711"/>
    <x v="1"/>
  </r>
  <r>
    <x v="4"/>
    <s v="Incandescent       "/>
    <m/>
    <s v="Standard A Lamp      "/>
    <n v="1"/>
    <n v="60"/>
    <s v="600711"/>
    <x v="1"/>
  </r>
  <r>
    <x v="0"/>
    <s v="Compact Fluorescent"/>
    <m/>
    <s v="Twist                "/>
    <n v="2"/>
    <n v="14"/>
    <s v="600711"/>
    <x v="1"/>
  </r>
  <r>
    <x v="0"/>
    <s v="Linear Fluorescent "/>
    <n v="4"/>
    <s v="T-8                  "/>
    <n v="2"/>
    <n v="32"/>
    <s v="600711"/>
    <x v="1"/>
  </r>
  <r>
    <x v="6"/>
    <s v="Incandescent       "/>
    <m/>
    <s v="Standard A Lamp      "/>
    <n v="1"/>
    <n v="60"/>
    <s v="600711"/>
    <x v="1"/>
  </r>
  <r>
    <x v="0"/>
    <s v="Incandescent       "/>
    <m/>
    <s v="Standard A Lamp      "/>
    <n v="1"/>
    <n v="60"/>
    <s v="600711"/>
    <x v="1"/>
  </r>
  <r>
    <x v="5"/>
    <s v="Incandescent       "/>
    <m/>
    <s v="Standard A Lamp      "/>
    <n v="1"/>
    <n v="40"/>
    <s v="600711"/>
    <x v="1"/>
  </r>
  <r>
    <x v="5"/>
    <s v="Incandescent       "/>
    <m/>
    <s v="Standard A Lamp      "/>
    <n v="1"/>
    <n v="60"/>
    <s v="600711"/>
    <x v="1"/>
  </r>
  <r>
    <x v="4"/>
    <s v="Incandescent       "/>
    <m/>
    <s v="Standard A Lamp      "/>
    <n v="1"/>
    <n v="40"/>
    <s v="600711"/>
    <x v="1"/>
  </r>
  <r>
    <x v="4"/>
    <s v="Compact Fluorescent"/>
    <m/>
    <s v="Twist                "/>
    <n v="1"/>
    <n v="11"/>
    <s v="600711"/>
    <x v="1"/>
  </r>
  <r>
    <x v="9"/>
    <s v="Compact Fluorescent"/>
    <m/>
    <s v="Twist                "/>
    <n v="1"/>
    <n v="14"/>
    <s v="600711"/>
    <x v="1"/>
  </r>
  <r>
    <x v="1"/>
    <s v="Compact Fluorescent"/>
    <m/>
    <s v="Globe                "/>
    <n v="8"/>
    <n v="9"/>
    <s v="600712"/>
    <x v="1"/>
  </r>
  <r>
    <x v="3"/>
    <s v="Incandescent       "/>
    <m/>
    <s v="Heat Lamp            "/>
    <n v="1"/>
    <n v="250"/>
    <s v="600712"/>
    <x v="1"/>
  </r>
  <r>
    <x v="4"/>
    <s v="Incandescent       "/>
    <m/>
    <s v="Standard A Lamp      "/>
    <n v="1"/>
    <n v="60"/>
    <s v="600712"/>
    <x v="1"/>
  </r>
  <r>
    <x v="4"/>
    <s v="Incandescent       "/>
    <m/>
    <s v="Standard A Lamp      "/>
    <n v="2"/>
    <n v="60"/>
    <s v="600712"/>
    <x v="1"/>
  </r>
  <r>
    <x v="4"/>
    <s v="Compact Fluorescent"/>
    <m/>
    <s v="Twist                "/>
    <n v="1"/>
    <n v="28"/>
    <s v="600712"/>
    <x v="1"/>
  </r>
  <r>
    <x v="0"/>
    <s v="Compact Fluorescent"/>
    <m/>
    <s v="Twist                "/>
    <n v="2"/>
    <n v="13"/>
    <s v="600712"/>
    <x v="1"/>
  </r>
  <r>
    <x v="0"/>
    <s v="Linear Fluorescent "/>
    <n v="4"/>
    <s v="T-8                  "/>
    <n v="2"/>
    <n v="32"/>
    <s v="600712"/>
    <x v="1"/>
  </r>
  <r>
    <x v="6"/>
    <s v="Incandescent       "/>
    <m/>
    <s v="Standard A Lamp      "/>
    <n v="1"/>
    <n v="40"/>
    <s v="600712"/>
    <x v="1"/>
  </r>
  <r>
    <x v="0"/>
    <s v="Compact Fluorescent"/>
    <m/>
    <s v="Twist                "/>
    <n v="1"/>
    <n v="15"/>
    <s v="600712"/>
    <x v="1"/>
  </r>
  <r>
    <x v="0"/>
    <s v="Incandescent       "/>
    <m/>
    <s v="Standard A Lamp      "/>
    <n v="1"/>
    <n v="75"/>
    <s v="600712"/>
    <x v="1"/>
  </r>
  <r>
    <x v="4"/>
    <s v="Compact Fluorescent"/>
    <m/>
    <s v="Twist                "/>
    <n v="2"/>
    <n v="13"/>
    <s v="600712"/>
    <x v="1"/>
  </r>
  <r>
    <x v="1"/>
    <s v="Compact Fluorescent"/>
    <m/>
    <s v="Globe                "/>
    <n v="4"/>
    <n v="15"/>
    <s v="600991"/>
    <x v="1"/>
  </r>
  <r>
    <x v="0"/>
    <s v="Compact Fluorescent"/>
    <m/>
    <s v="Twist                "/>
    <n v="2"/>
    <n v="13"/>
    <s v="600991"/>
    <x v="1"/>
  </r>
  <r>
    <x v="5"/>
    <s v="Incandescent       "/>
    <m/>
    <s v="Standard A Lamp      "/>
    <n v="1"/>
    <n v="40"/>
    <s v="600991"/>
    <x v="1"/>
  </r>
  <r>
    <x v="0"/>
    <s v="Incandescent       "/>
    <m/>
    <s v="Standard A Lamp      "/>
    <n v="1"/>
    <n v="75"/>
    <s v="600991"/>
    <x v="1"/>
  </r>
  <r>
    <x v="8"/>
    <s v="Compact Fluorescent"/>
    <m/>
    <s v="Twist                "/>
    <n v="4"/>
    <n v="13"/>
    <s v="600991"/>
    <x v="1"/>
  </r>
  <r>
    <x v="0"/>
    <s v="Linear Fluorescent "/>
    <n v="4"/>
    <s v="T-8                  "/>
    <n v="2"/>
    <n v="32"/>
    <s v="600991"/>
    <x v="1"/>
  </r>
  <r>
    <x v="6"/>
    <s v="Compact Fluorescent"/>
    <m/>
    <s v="Twist                "/>
    <n v="1"/>
    <n v="13"/>
    <s v="600991"/>
    <x v="1"/>
  </r>
  <r>
    <x v="0"/>
    <s v="Incandescent       "/>
    <m/>
    <s v="Standard A Lamp      "/>
    <n v="1"/>
    <n v="60"/>
    <s v="600991"/>
    <x v="1"/>
  </r>
  <r>
    <x v="5"/>
    <s v="Compact Fluorescent"/>
    <m/>
    <s v="Twist                "/>
    <n v="2"/>
    <n v="13"/>
    <s v="600991"/>
    <x v="1"/>
  </r>
  <r>
    <x v="1"/>
    <s v="Compact Fluorescent"/>
    <m/>
    <s v="Globe                "/>
    <n v="4"/>
    <n v="15"/>
    <s v="600992"/>
    <x v="1"/>
  </r>
  <r>
    <x v="5"/>
    <s v="Compact Fluorescent"/>
    <m/>
    <s v="Twist                "/>
    <n v="2"/>
    <n v="21"/>
    <s v="600992"/>
    <x v="1"/>
  </r>
  <r>
    <x v="0"/>
    <s v="Compact Fluorescent"/>
    <m/>
    <s v="Twist                "/>
    <n v="1"/>
    <n v="13"/>
    <s v="600992"/>
    <x v="1"/>
  </r>
  <r>
    <x v="8"/>
    <s v="Compact Fluorescent"/>
    <m/>
    <s v="Twist                "/>
    <n v="4"/>
    <n v="26"/>
    <s v="600992"/>
    <x v="1"/>
  </r>
  <r>
    <x v="0"/>
    <s v="Compact Fluorescent"/>
    <m/>
    <s v="Twist                "/>
    <n v="1"/>
    <n v="13"/>
    <s v="600992"/>
    <x v="1"/>
  </r>
  <r>
    <x v="0"/>
    <s v="Linear Fluorescent "/>
    <n v="4"/>
    <s v="T-8                  "/>
    <n v="2"/>
    <n v="32"/>
    <s v="600992"/>
    <x v="1"/>
  </r>
  <r>
    <x v="6"/>
    <s v="Compact Fluorescent"/>
    <m/>
    <s v="Twist                "/>
    <n v="1"/>
    <n v="20"/>
    <s v="600992"/>
    <x v="1"/>
  </r>
  <r>
    <x v="0"/>
    <s v="Incandescent       "/>
    <m/>
    <s v="Standard A Lamp      "/>
    <n v="1"/>
    <n v="60"/>
    <s v="600992"/>
    <x v="1"/>
  </r>
  <r>
    <x v="5"/>
    <s v="Compact Fluorescent"/>
    <m/>
    <s v="Twist                "/>
    <n v="1"/>
    <n v="20"/>
    <s v="600992"/>
    <x v="1"/>
  </r>
  <r>
    <x v="1"/>
    <s v="Compact Fluorescent"/>
    <m/>
    <s v="Twist                "/>
    <n v="1"/>
    <n v="13"/>
    <s v="600992"/>
    <x v="1"/>
  </r>
  <r>
    <x v="1"/>
    <s v="Compact Fluorescent"/>
    <m/>
    <s v="Twist                "/>
    <n v="4"/>
    <n v="15"/>
    <s v="600993"/>
    <x v="1"/>
  </r>
  <r>
    <x v="5"/>
    <s v="Compact Fluorescent"/>
    <m/>
    <s v="Twist                "/>
    <n v="1"/>
    <n v="19"/>
    <s v="600993"/>
    <x v="1"/>
  </r>
  <r>
    <x v="4"/>
    <s v="Compact Fluorescent"/>
    <m/>
    <s v="Twist                "/>
    <n v="1"/>
    <n v="13"/>
    <s v="600993"/>
    <x v="1"/>
  </r>
  <r>
    <x v="0"/>
    <s v="Compact Fluorescent"/>
    <m/>
    <s v="Twist                "/>
    <n v="1"/>
    <n v="13"/>
    <s v="600993"/>
    <x v="1"/>
  </r>
  <r>
    <x v="8"/>
    <s v="Compact Fluorescent"/>
    <m/>
    <s v="Twist                "/>
    <n v="4"/>
    <n v="13"/>
    <s v="600993"/>
    <x v="1"/>
  </r>
  <r>
    <x v="0"/>
    <s v="Compact Fluorescent"/>
    <m/>
    <s v="Twist                "/>
    <n v="1"/>
    <n v="13"/>
    <s v="600993"/>
    <x v="1"/>
  </r>
  <r>
    <x v="0"/>
    <s v="Linear Fluorescent "/>
    <n v="4"/>
    <s v="T-8                  "/>
    <n v="2"/>
    <n v="32"/>
    <s v="600993"/>
    <x v="1"/>
  </r>
  <r>
    <x v="0"/>
    <s v="Incandescent       "/>
    <m/>
    <s v="Standard A Lamp      "/>
    <n v="1"/>
    <n v="60"/>
    <s v="600993"/>
    <x v="1"/>
  </r>
  <r>
    <x v="5"/>
    <s v="Compact Fluorescent"/>
    <m/>
    <s v="Twist                "/>
    <n v="2"/>
    <n v="20"/>
    <s v="600993"/>
    <x v="1"/>
  </r>
  <r>
    <x v="1"/>
    <s v="Compact Fluorescent"/>
    <m/>
    <s v="Twist                "/>
    <n v="1"/>
    <n v="13"/>
    <s v="600993"/>
    <x v="1"/>
  </r>
  <r>
    <x v="1"/>
    <s v="Incandescent       "/>
    <m/>
    <s v="Standard A Lamp      "/>
    <n v="1"/>
    <n v="150"/>
    <s v="710011"/>
    <x v="1"/>
  </r>
  <r>
    <x v="8"/>
    <s v="Compact Fluorescent"/>
    <m/>
    <s v="Twist                "/>
    <n v="1"/>
    <n v="20"/>
    <s v="710011"/>
    <x v="1"/>
  </r>
  <r>
    <x v="4"/>
    <s v="Incandescent       "/>
    <m/>
    <s v="Clear                "/>
    <n v="1"/>
    <n v="60"/>
    <s v="710011"/>
    <x v="1"/>
  </r>
  <r>
    <x v="0"/>
    <s v="Compact Fluorescent"/>
    <m/>
    <s v="Twist                "/>
    <n v="1"/>
    <n v="20"/>
    <s v="710011"/>
    <x v="1"/>
  </r>
  <r>
    <x v="5"/>
    <s v="Halogen            "/>
    <m/>
    <s v="Quartz Tube          "/>
    <n v="1"/>
    <n v="300"/>
    <s v="710011"/>
    <x v="1"/>
  </r>
  <r>
    <x v="1"/>
    <s v="Compact Fluorescent"/>
    <m/>
    <s v="Twist                "/>
    <n v="1"/>
    <n v="13"/>
    <s v="710012"/>
    <x v="1"/>
  </r>
  <r>
    <x v="0"/>
    <s v="Incandescent       "/>
    <m/>
    <s v="Standard A Lamp      "/>
    <n v="2"/>
    <n v="75"/>
    <s v="710012"/>
    <x v="1"/>
  </r>
  <r>
    <x v="4"/>
    <s v="Incandescent       "/>
    <m/>
    <s v="Standard A Lamp      "/>
    <n v="1"/>
    <n v="75"/>
    <s v="710012"/>
    <x v="1"/>
  </r>
  <r>
    <x v="4"/>
    <s v="Incandescent       "/>
    <m/>
    <s v="Other                "/>
    <n v="1"/>
    <n v="60"/>
    <s v="710012"/>
    <x v="1"/>
  </r>
  <r>
    <x v="10"/>
    <s v="Halogen            "/>
    <m/>
    <s v="PAR                  "/>
    <n v="5"/>
    <n v="35"/>
    <s v="710012"/>
    <x v="1"/>
  </r>
  <r>
    <x v="5"/>
    <s v="Incandescent       "/>
    <m/>
    <s v="Standard A Lamp      "/>
    <n v="1"/>
    <n v="60"/>
    <s v="710012"/>
    <x v="1"/>
  </r>
  <r>
    <x v="6"/>
    <s v="Incandescent       "/>
    <m/>
    <s v="Other                "/>
    <n v="2"/>
    <n v="60"/>
    <s v="710012"/>
    <x v="1"/>
  </r>
  <r>
    <x v="1"/>
    <s v="Incandescent       "/>
    <m/>
    <s v="Standard A Lamp      "/>
    <n v="3"/>
    <n v="40"/>
    <s v="710021"/>
    <x v="1"/>
  </r>
  <r>
    <x v="3"/>
    <s v="Incandescent       "/>
    <m/>
    <s v="Heat Lamp            "/>
    <n v="1"/>
    <n v="150"/>
    <s v="710021"/>
    <x v="1"/>
  </r>
  <r>
    <x v="2"/>
    <s v="Incandescent       "/>
    <m/>
    <s v="Reflector            "/>
    <n v="1"/>
    <n v="65"/>
    <s v="710021"/>
    <x v="1"/>
  </r>
  <r>
    <x v="11"/>
    <s v="Halogen            "/>
    <m/>
    <s v="Other                "/>
    <n v="1"/>
    <n v="20"/>
    <s v="710021"/>
    <x v="1"/>
  </r>
  <r>
    <x v="2"/>
    <s v="Compact Fluorescent"/>
    <m/>
    <s v="Flood                "/>
    <n v="1"/>
    <n v="15"/>
    <s v="710021"/>
    <x v="1"/>
  </r>
  <r>
    <x v="4"/>
    <s v="Compact Fluorescent"/>
    <m/>
    <s v="Twist                "/>
    <n v="1"/>
    <n v="13"/>
    <s v="710021"/>
    <x v="1"/>
  </r>
  <r>
    <x v="7"/>
    <s v="Halogen            "/>
    <m/>
    <s v="Other                "/>
    <n v="1"/>
    <n v="50"/>
    <s v="710021"/>
    <x v="1"/>
  </r>
  <r>
    <x v="4"/>
    <s v="Incandescent       "/>
    <m/>
    <s v="Mini base            "/>
    <n v="1"/>
    <n v="40"/>
    <s v="710021"/>
    <x v="1"/>
  </r>
  <r>
    <x v="2"/>
    <s v="Compact Fluorescent"/>
    <m/>
    <s v="Flood                "/>
    <n v="1"/>
    <n v="15"/>
    <s v="710021"/>
    <x v="1"/>
  </r>
  <r>
    <x v="2"/>
    <s v="Compact Fluorescent"/>
    <m/>
    <s v="A shape bulb         "/>
    <n v="1"/>
    <n v="22"/>
    <s v="710021"/>
    <x v="1"/>
  </r>
  <r>
    <x v="2"/>
    <s v="Compact Fluorescent"/>
    <m/>
    <s v="A shape bulb         "/>
    <n v="1"/>
    <n v="15"/>
    <s v="710021"/>
    <x v="1"/>
  </r>
  <r>
    <x v="2"/>
    <s v="Incandescent       "/>
    <m/>
    <s v="Other                "/>
    <n v="1"/>
    <n v="65"/>
    <s v="710021"/>
    <x v="1"/>
  </r>
  <r>
    <x v="6"/>
    <s v="Halogen            "/>
    <m/>
    <s v="Other                "/>
    <n v="2"/>
    <n v="50"/>
    <s v="710021"/>
    <x v="1"/>
  </r>
  <r>
    <x v="4"/>
    <s v="Incandescent       "/>
    <m/>
    <s v="3-Way Incandescent   "/>
    <n v="1"/>
    <n v="150"/>
    <s v="710021"/>
    <x v="1"/>
  </r>
  <r>
    <x v="5"/>
    <s v="Incandescent       "/>
    <m/>
    <s v="3-Way Incandescent   "/>
    <n v="1"/>
    <n v="150"/>
    <s v="710021"/>
    <x v="1"/>
  </r>
  <r>
    <x v="5"/>
    <s v="Incandescent       "/>
    <m/>
    <s v="Decorative           "/>
    <n v="2"/>
    <n v="500"/>
    <s v="710021"/>
    <x v="1"/>
  </r>
  <r>
    <x v="3"/>
    <s v=""/>
    <m/>
    <s v=""/>
    <n v="1"/>
    <m/>
    <s v="710021"/>
    <x v="1"/>
  </r>
  <r>
    <x v="2"/>
    <s v="Compact Fluorescent"/>
    <m/>
    <s v="A shape bulb         "/>
    <n v="1"/>
    <n v="15"/>
    <s v="710021"/>
    <x v="1"/>
  </r>
  <r>
    <x v="3"/>
    <s v="Incandescent       "/>
    <m/>
    <s v="Heat Lamp            "/>
    <n v="2"/>
    <n v="150"/>
    <s v="710021"/>
    <x v="1"/>
  </r>
  <r>
    <x v="1"/>
    <s v="Compact Fluorescent"/>
    <m/>
    <s v="Twist                "/>
    <n v="3"/>
    <n v="13"/>
    <s v="710021"/>
    <x v="1"/>
  </r>
  <r>
    <x v="1"/>
    <s v="Compact Fluorescent"/>
    <m/>
    <s v="Twist                "/>
    <n v="3"/>
    <n v="13"/>
    <s v="710021"/>
    <x v="1"/>
  </r>
  <r>
    <x v="4"/>
    <s v="Compact Fluorescent"/>
    <m/>
    <s v="Twist                "/>
    <n v="1"/>
    <n v="19"/>
    <s v="710021"/>
    <x v="1"/>
  </r>
  <r>
    <x v="4"/>
    <s v="Incandescent       "/>
    <m/>
    <s v="Standard A Lamp      "/>
    <n v="1"/>
    <n v="40"/>
    <s v="710021"/>
    <x v="1"/>
  </r>
  <r>
    <x v="0"/>
    <s v="Incandescent       "/>
    <m/>
    <s v="Standard A Lamp      "/>
    <n v="2"/>
    <n v="60"/>
    <s v="710021"/>
    <x v="1"/>
  </r>
  <r>
    <x v="1"/>
    <s v="Incandescent       "/>
    <m/>
    <s v="Standard A Lamp      "/>
    <n v="3"/>
    <n v="52"/>
    <s v="710022"/>
    <x v="1"/>
  </r>
  <r>
    <x v="3"/>
    <s v="Incandescent       "/>
    <m/>
    <s v="Heat Lamp            "/>
    <n v="1"/>
    <n v="250"/>
    <s v="710022"/>
    <x v="1"/>
  </r>
  <r>
    <x v="2"/>
    <s v="Halogen            "/>
    <m/>
    <s v="PAR                  "/>
    <n v="1"/>
    <n v="40"/>
    <s v="710022"/>
    <x v="1"/>
  </r>
  <r>
    <x v="4"/>
    <s v="Halogen            "/>
    <m/>
    <s v="Other                "/>
    <n v="1"/>
    <n v="35"/>
    <s v="710022"/>
    <x v="1"/>
  </r>
  <r>
    <x v="2"/>
    <s v="Halogen            "/>
    <m/>
    <s v="PAR                  "/>
    <n v="1"/>
    <n v="40"/>
    <s v="710022"/>
    <x v="1"/>
  </r>
  <r>
    <x v="5"/>
    <s v="Incandescent       "/>
    <m/>
    <s v="Standard A Lamp      "/>
    <n v="1"/>
    <n v="25"/>
    <s v="710022"/>
    <x v="1"/>
  </r>
  <r>
    <x v="2"/>
    <s v="Halogen            "/>
    <m/>
    <s v="PAR                  "/>
    <n v="1"/>
    <n v="40"/>
    <s v="710022"/>
    <x v="1"/>
  </r>
  <r>
    <x v="9"/>
    <s v="Incandescent       "/>
    <m/>
    <s v="Standard A Lamp      "/>
    <n v="1"/>
    <n v="100"/>
    <s v="710022"/>
    <x v="1"/>
  </r>
  <r>
    <x v="2"/>
    <s v="Halogen            "/>
    <m/>
    <s v="PAR                  "/>
    <n v="1"/>
    <n v="40"/>
    <s v="710022"/>
    <x v="1"/>
  </r>
  <r>
    <x v="6"/>
    <s v="Halogen            "/>
    <m/>
    <s v="MR                   "/>
    <n v="2"/>
    <n v="20"/>
    <s v="710022"/>
    <x v="1"/>
  </r>
  <r>
    <x v="0"/>
    <s v="Incandescent       "/>
    <m/>
    <s v="Standard A Lamp      "/>
    <n v="1"/>
    <n v="60"/>
    <s v="710022"/>
    <x v="1"/>
  </r>
  <r>
    <x v="5"/>
    <s v="Incandescent       "/>
    <m/>
    <s v="Standard A Lamp      "/>
    <n v="1"/>
    <n v="75"/>
    <s v="710022"/>
    <x v="1"/>
  </r>
  <r>
    <x v="2"/>
    <s v="Halogen            "/>
    <m/>
    <s v="PAR                  "/>
    <n v="1"/>
    <n v="40"/>
    <s v="710022"/>
    <x v="1"/>
  </r>
  <r>
    <x v="2"/>
    <s v="Halogen            "/>
    <m/>
    <s v="PAR                  "/>
    <n v="1"/>
    <n v="40"/>
    <s v="710022"/>
    <x v="1"/>
  </r>
  <r>
    <x v="3"/>
    <s v="Incandescent       "/>
    <m/>
    <s v="Heat Lamp            "/>
    <n v="2"/>
    <n v="150"/>
    <s v="710022"/>
    <x v="1"/>
  </r>
  <r>
    <x v="1"/>
    <s v="Incandescent       "/>
    <m/>
    <s v="Decorative           "/>
    <n v="1"/>
    <n v="25"/>
    <s v="710022"/>
    <x v="1"/>
  </r>
  <r>
    <x v="1"/>
    <s v="Halogen            "/>
    <m/>
    <s v="Other                "/>
    <n v="2"/>
    <n v="35"/>
    <s v="710022"/>
    <x v="1"/>
  </r>
  <r>
    <x v="4"/>
    <s v="Halogen            "/>
    <m/>
    <s v="Other                "/>
    <n v="1"/>
    <n v="35"/>
    <s v="710022"/>
    <x v="1"/>
  </r>
  <r>
    <x v="0"/>
    <s v="Halogen            "/>
    <m/>
    <s v="PAR                  "/>
    <n v="1"/>
    <n v="50"/>
    <s v="710022"/>
    <x v="1"/>
  </r>
  <r>
    <x v="4"/>
    <s v="Incandescent       "/>
    <m/>
    <s v="Standard A Lamp      "/>
    <n v="1"/>
    <n v="40"/>
    <s v="710031"/>
    <x v="5"/>
  </r>
  <r>
    <x v="1"/>
    <s v="Incandescent       "/>
    <m/>
    <s v="Standard A Lamp      "/>
    <n v="1"/>
    <n v="60"/>
    <s v="710031"/>
    <x v="5"/>
  </r>
  <r>
    <x v="4"/>
    <s v="Incandescent       "/>
    <m/>
    <s v="Standard A Lamp      "/>
    <n v="1"/>
    <n v="60"/>
    <s v="710031"/>
    <x v="5"/>
  </r>
  <r>
    <x v="0"/>
    <s v="Incandescent       "/>
    <m/>
    <s v="Standard A Lamp      "/>
    <n v="1"/>
    <n v="60"/>
    <s v="710031"/>
    <x v="5"/>
  </r>
  <r>
    <x v="0"/>
    <s v="Incandescent       "/>
    <m/>
    <s v="Standard A Lamp      "/>
    <n v="1"/>
    <n v="100"/>
    <s v="710031"/>
    <x v="5"/>
  </r>
  <r>
    <x v="9"/>
    <s v="Incandescent       "/>
    <m/>
    <s v="Standard A Lamp      "/>
    <n v="5"/>
    <n v="75"/>
    <s v="710031"/>
    <x v="5"/>
  </r>
  <r>
    <x v="1"/>
    <s v="Incandescent       "/>
    <m/>
    <s v="Standard A Lamp      "/>
    <n v="4"/>
    <n v="40"/>
    <s v="710031"/>
    <x v="5"/>
  </r>
  <r>
    <x v="0"/>
    <s v="Incandescent       "/>
    <m/>
    <s v="Standard A Lamp      "/>
    <n v="3"/>
    <n v="60"/>
    <s v="710031"/>
    <x v="5"/>
  </r>
  <r>
    <x v="6"/>
    <s v="Incandescent       "/>
    <m/>
    <s v="Standard A Lamp      "/>
    <n v="1"/>
    <n v="75"/>
    <s v="710031"/>
    <x v="5"/>
  </r>
  <r>
    <x v="6"/>
    <s v="Linear Fluorescent "/>
    <n v="1"/>
    <s v="T-5                  "/>
    <n v="1"/>
    <n v="8"/>
    <s v="710031"/>
    <x v="5"/>
  </r>
  <r>
    <x v="7"/>
    <s v="Halogen            "/>
    <m/>
    <s v="Quartz Tube          "/>
    <n v="1"/>
    <n v="50"/>
    <s v="710032"/>
    <x v="5"/>
  </r>
  <r>
    <x v="4"/>
    <s v="Compact Fluorescent"/>
    <m/>
    <s v="Circline (Screw Base)"/>
    <n v="1"/>
    <n v="22"/>
    <s v="710032"/>
    <x v="5"/>
  </r>
  <r>
    <x v="7"/>
    <s v="Incandescent       "/>
    <m/>
    <s v="Standard A Lamp      "/>
    <n v="1"/>
    <n v="100"/>
    <s v="710032"/>
    <x v="5"/>
  </r>
  <r>
    <x v="0"/>
    <s v="Incandescent       "/>
    <m/>
    <s v="Standard A Lamp      "/>
    <n v="1"/>
    <n v="60"/>
    <s v="710032"/>
    <x v="5"/>
  </r>
  <r>
    <x v="0"/>
    <s v="Incandescent       "/>
    <m/>
    <s v="Standard A Lamp      "/>
    <n v="1"/>
    <n v="40"/>
    <s v="710032"/>
    <x v="5"/>
  </r>
  <r>
    <x v="4"/>
    <s v="Compact Fluorescent"/>
    <m/>
    <s v="Twist                "/>
    <n v="1"/>
    <n v="23"/>
    <s v="710032"/>
    <x v="5"/>
  </r>
  <r>
    <x v="0"/>
    <s v="Incandescent       "/>
    <m/>
    <s v="Standard A Lamp      "/>
    <n v="2"/>
    <n v="60"/>
    <s v="710032"/>
    <x v="5"/>
  </r>
  <r>
    <x v="5"/>
    <s v="Compact Fluorescent"/>
    <m/>
    <s v="Twist                "/>
    <n v="1"/>
    <n v="23"/>
    <s v="710032"/>
    <x v="5"/>
  </r>
  <r>
    <x v="1"/>
    <s v="Incandescent       "/>
    <m/>
    <s v="Globe                "/>
    <n v="6"/>
    <n v="60"/>
    <s v="710032"/>
    <x v="5"/>
  </r>
  <r>
    <x v="0"/>
    <s v="Compact Fluorescent"/>
    <m/>
    <s v="Pin base             "/>
    <n v="1"/>
    <n v="13"/>
    <s v="710032"/>
    <x v="5"/>
  </r>
  <r>
    <x v="6"/>
    <s v="Incandescent       "/>
    <m/>
    <s v="Globe                "/>
    <n v="1"/>
    <n v="40"/>
    <s v="710032"/>
    <x v="5"/>
  </r>
  <r>
    <x v="1"/>
    <s v="Incandescent       "/>
    <m/>
    <s v="Globe                "/>
    <n v="6"/>
    <n v="40"/>
    <s v="710041"/>
    <x v="1"/>
  </r>
  <r>
    <x v="3"/>
    <s v="Incandescent       "/>
    <m/>
    <s v="Heat Lamp            "/>
    <n v="1"/>
    <n v="250"/>
    <s v="710041"/>
    <x v="1"/>
  </r>
  <r>
    <x v="0"/>
    <s v="Compact Fluorescent"/>
    <m/>
    <s v="Twist                "/>
    <n v="2"/>
    <n v="14"/>
    <s v="710041"/>
    <x v="1"/>
  </r>
  <r>
    <x v="4"/>
    <s v="Compact Fluorescent"/>
    <m/>
    <s v="Twist                "/>
    <n v="1"/>
    <n v="14"/>
    <s v="710041"/>
    <x v="1"/>
  </r>
  <r>
    <x v="0"/>
    <s v="Compact Fluorescent"/>
    <m/>
    <s v="Twist                "/>
    <n v="1"/>
    <n v="14"/>
    <s v="710041"/>
    <x v="1"/>
  </r>
  <r>
    <x v="0"/>
    <s v="Compact Fluorescent"/>
    <m/>
    <s v="Twist                "/>
    <n v="2"/>
    <n v="14"/>
    <s v="710041"/>
    <x v="1"/>
  </r>
  <r>
    <x v="0"/>
    <s v="Compact Fluorescent"/>
    <m/>
    <s v="Twist                "/>
    <n v="2"/>
    <n v="14"/>
    <s v="710041"/>
    <x v="1"/>
  </r>
  <r>
    <x v="2"/>
    <s v="Incandescent       "/>
    <m/>
    <s v="Reflector            "/>
    <n v="1"/>
    <n v="65"/>
    <s v="710041"/>
    <x v="1"/>
  </r>
  <r>
    <x v="6"/>
    <s v="Incandescent       "/>
    <m/>
    <s v="Standard A Lamp      "/>
    <n v="1"/>
    <n v="25"/>
    <s v="710041"/>
    <x v="1"/>
  </r>
  <r>
    <x v="0"/>
    <s v="Compact Fluorescent"/>
    <m/>
    <s v="Twist                "/>
    <n v="2"/>
    <n v="14"/>
    <s v="710041"/>
    <x v="1"/>
  </r>
  <r>
    <x v="5"/>
    <s v="Compact Fluorescent"/>
    <m/>
    <s v="Twist                "/>
    <n v="1"/>
    <n v="14"/>
    <s v="710041"/>
    <x v="1"/>
  </r>
  <r>
    <x v="1"/>
    <s v="Incandescent       "/>
    <m/>
    <s v="Globe                "/>
    <n v="8"/>
    <n v="60"/>
    <s v="710042"/>
    <x v="1"/>
  </r>
  <r>
    <x v="3"/>
    <s v="Incandescent       "/>
    <m/>
    <s v="Heat Lamp            "/>
    <n v="1"/>
    <n v="250"/>
    <s v="710042"/>
    <x v="1"/>
  </r>
  <r>
    <x v="0"/>
    <s v="Compact Fluorescent"/>
    <m/>
    <s v="Twist                "/>
    <n v="2"/>
    <n v="13"/>
    <s v="710042"/>
    <x v="1"/>
  </r>
  <r>
    <x v="4"/>
    <s v="Compact Fluorescent"/>
    <m/>
    <s v="Twist                "/>
    <n v="1"/>
    <n v="23"/>
    <s v="710042"/>
    <x v="1"/>
  </r>
  <r>
    <x v="0"/>
    <s v="Incandescent       "/>
    <m/>
    <s v="Standard A Lamp      "/>
    <n v="2"/>
    <n v="60"/>
    <s v="710042"/>
    <x v="1"/>
  </r>
  <r>
    <x v="0"/>
    <s v="Compact Fluorescent"/>
    <m/>
    <s v="Twist                "/>
    <n v="1"/>
    <n v="13"/>
    <s v="710042"/>
    <x v="1"/>
  </r>
  <r>
    <x v="0"/>
    <s v="Incandescent       "/>
    <m/>
    <s v="Standard A Lamp      "/>
    <n v="2"/>
    <n v="60"/>
    <s v="710042"/>
    <x v="1"/>
  </r>
  <r>
    <x v="0"/>
    <s v="Compact Fluorescent"/>
    <m/>
    <s v="Twist                "/>
    <n v="2"/>
    <n v="13"/>
    <s v="710042"/>
    <x v="1"/>
  </r>
  <r>
    <x v="0"/>
    <s v="Incandescent       "/>
    <m/>
    <s v="Standard A Lamp      "/>
    <n v="2"/>
    <n v="60"/>
    <s v="710042"/>
    <x v="1"/>
  </r>
  <r>
    <x v="2"/>
    <s v="Incandescent       "/>
    <m/>
    <s v="Reflector            "/>
    <n v="1"/>
    <n v="65"/>
    <s v="710042"/>
    <x v="1"/>
  </r>
  <r>
    <x v="6"/>
    <s v="Incandescent       "/>
    <m/>
    <s v="Standard A Lamp      "/>
    <n v="1"/>
    <n v="40"/>
    <s v="710042"/>
    <x v="1"/>
  </r>
  <r>
    <x v="0"/>
    <s v="Incandescent       "/>
    <m/>
    <s v="Standard A Lamp      "/>
    <n v="2"/>
    <n v="60"/>
    <s v="710042"/>
    <x v="1"/>
  </r>
  <r>
    <x v="5"/>
    <s v="Compact Fluorescent"/>
    <m/>
    <s v="Twist                "/>
    <n v="2"/>
    <n v="9"/>
    <s v="710042"/>
    <x v="1"/>
  </r>
  <r>
    <x v="5"/>
    <s v="Compact Fluorescent"/>
    <m/>
    <s v="Twist                "/>
    <n v="1"/>
    <n v="13"/>
    <s v="710042"/>
    <x v="1"/>
  </r>
  <r>
    <x v="1"/>
    <s v="Incandescent       "/>
    <m/>
    <s v="Clear                "/>
    <n v="6"/>
    <n v="60"/>
    <s v="710051"/>
    <x v="1"/>
  </r>
  <r>
    <x v="2"/>
    <s v="Incandescent       "/>
    <m/>
    <s v="Heat Lamp            "/>
    <n v="1"/>
    <n v="250"/>
    <s v="710051"/>
    <x v="1"/>
  </r>
  <r>
    <x v="0"/>
    <s v="Compact Fluorescent"/>
    <m/>
    <s v="Twist                "/>
    <n v="2"/>
    <n v="13"/>
    <s v="710051"/>
    <x v="1"/>
  </r>
  <r>
    <x v="0"/>
    <s v="Incandescent       "/>
    <m/>
    <s v="Standard A Lamp      "/>
    <n v="1"/>
    <n v="60"/>
    <s v="710051"/>
    <x v="1"/>
  </r>
  <r>
    <x v="0"/>
    <s v="Incandescent       "/>
    <m/>
    <s v="Standard A Lamp      "/>
    <n v="2"/>
    <n v="60"/>
    <s v="710051"/>
    <x v="1"/>
  </r>
  <r>
    <x v="0"/>
    <s v="Linear Fluorescent "/>
    <n v="4"/>
    <s v="T-8                  "/>
    <n v="1"/>
    <n v="32"/>
    <s v="710051"/>
    <x v="1"/>
  </r>
  <r>
    <x v="0"/>
    <s v="Linear Fluorescent "/>
    <n v="4"/>
    <s v="T-12                 "/>
    <n v="1"/>
    <n v="32"/>
    <s v="710051"/>
    <x v="1"/>
  </r>
  <r>
    <x v="6"/>
    <s v="Incandescent       "/>
    <m/>
    <s v="Clear                "/>
    <n v="1"/>
    <n v="140"/>
    <s v="710051"/>
    <x v="1"/>
  </r>
  <r>
    <x v="9"/>
    <s v="Incandescent       "/>
    <m/>
    <s v="Standard A Lamp      "/>
    <n v="1"/>
    <n v="60"/>
    <s v="710051"/>
    <x v="1"/>
  </r>
  <r>
    <x v="1"/>
    <s v="Incandescent       "/>
    <m/>
    <s v="Clear                "/>
    <n v="6"/>
    <n v="40"/>
    <s v="710052"/>
    <x v="1"/>
  </r>
  <r>
    <x v="2"/>
    <s v="Incandescent       "/>
    <m/>
    <s v="Heat Lamp            "/>
    <n v="1"/>
    <n v="250"/>
    <s v="710052"/>
    <x v="1"/>
  </r>
  <r>
    <x v="0"/>
    <s v="Incandescent       "/>
    <m/>
    <s v="Standard A Lamp      "/>
    <n v="1"/>
    <n v="60"/>
    <s v="710052"/>
    <x v="1"/>
  </r>
  <r>
    <x v="4"/>
    <s v="Incandescent       "/>
    <m/>
    <s v="Decorative           "/>
    <n v="1"/>
    <n v="25"/>
    <s v="710052"/>
    <x v="1"/>
  </r>
  <r>
    <x v="4"/>
    <s v="Incandescent       "/>
    <m/>
    <s v="Standard A Lamp      "/>
    <n v="1"/>
    <n v="150"/>
    <s v="710052"/>
    <x v="1"/>
  </r>
  <r>
    <x v="0"/>
    <s v="Incandescent       "/>
    <m/>
    <s v="Standard A Lamp      "/>
    <n v="1"/>
    <n v="60"/>
    <s v="710052"/>
    <x v="1"/>
  </r>
  <r>
    <x v="0"/>
    <s v="Linear Fluorescent "/>
    <n v="4"/>
    <s v="T-12                 "/>
    <n v="3"/>
    <n v="40"/>
    <s v="710052"/>
    <x v="1"/>
  </r>
  <r>
    <x v="5"/>
    <s v="Compact Fluorescent"/>
    <m/>
    <s v="Twist                "/>
    <n v="1"/>
    <n v="13"/>
    <s v="710052"/>
    <x v="1"/>
  </r>
  <r>
    <x v="5"/>
    <s v="Compact Fluorescent"/>
    <m/>
    <s v="Twist                "/>
    <n v="2"/>
    <n v="13"/>
    <s v="710052"/>
    <x v="1"/>
  </r>
  <r>
    <x v="3"/>
    <s v="Incandescent       "/>
    <m/>
    <s v="Reflector            "/>
    <n v="1"/>
    <n v="65"/>
    <s v="710061"/>
    <x v="1"/>
  </r>
  <r>
    <x v="1"/>
    <s v="Halogen            "/>
    <m/>
    <s v="PAR                  "/>
    <n v="2"/>
    <n v="50"/>
    <s v="710061"/>
    <x v="1"/>
  </r>
  <r>
    <x v="5"/>
    <s v="Compact Fluorescent"/>
    <m/>
    <s v="Twist                "/>
    <n v="1"/>
    <n v="30"/>
    <s v="710061"/>
    <x v="1"/>
  </r>
  <r>
    <x v="8"/>
    <s v="Incandescent       "/>
    <m/>
    <s v="Decorative           "/>
    <n v="2"/>
    <n v="40"/>
    <s v="710061"/>
    <x v="1"/>
  </r>
  <r>
    <x v="8"/>
    <s v="Halogen            "/>
    <m/>
    <s v="Other                "/>
    <n v="1"/>
    <n v="100"/>
    <s v="710061"/>
    <x v="1"/>
  </r>
  <r>
    <x v="10"/>
    <s v="Halogen            "/>
    <m/>
    <s v="PAR                  "/>
    <n v="4"/>
    <n v="50"/>
    <s v="710061"/>
    <x v="1"/>
  </r>
  <r>
    <x v="6"/>
    <s v="Incandescent       "/>
    <m/>
    <s v="Other                "/>
    <n v="1"/>
    <n v="40"/>
    <s v="710061"/>
    <x v="1"/>
  </r>
  <r>
    <x v="0"/>
    <s v="Compact Fluorescent"/>
    <m/>
    <s v="Twist                "/>
    <n v="1"/>
    <n v="13"/>
    <s v="710061"/>
    <x v="1"/>
  </r>
  <r>
    <x v="5"/>
    <s v="Incandescent       "/>
    <m/>
    <s v="Standard A Lamp      "/>
    <n v="3"/>
    <n v="40"/>
    <s v="710061"/>
    <x v="1"/>
  </r>
  <r>
    <x v="5"/>
    <s v="Halogen            "/>
    <m/>
    <s v="Other                "/>
    <n v="1"/>
    <n v="25"/>
    <s v="710061"/>
    <x v="1"/>
  </r>
  <r>
    <x v="3"/>
    <s v="Incandescent       "/>
    <m/>
    <s v="Reflector            "/>
    <n v="1"/>
    <n v="65"/>
    <s v="710062"/>
    <x v="1"/>
  </r>
  <r>
    <x v="1"/>
    <s v="Halogen            "/>
    <m/>
    <s v="PAR                  "/>
    <n v="2"/>
    <n v="50"/>
    <s v="710062"/>
    <x v="1"/>
  </r>
  <r>
    <x v="8"/>
    <s v="Incandescent       "/>
    <m/>
    <s v="Decorative           "/>
    <n v="2"/>
    <n v="40"/>
    <s v="710062"/>
    <x v="1"/>
  </r>
  <r>
    <x v="8"/>
    <s v="Incandescent       "/>
    <m/>
    <s v="Decorative           "/>
    <n v="2"/>
    <n v="40"/>
    <s v="710062"/>
    <x v="1"/>
  </r>
  <r>
    <x v="0"/>
    <s v="Compact Fluorescent"/>
    <m/>
    <s v="Twist                "/>
    <n v="1"/>
    <n v="15"/>
    <s v="710062"/>
    <x v="1"/>
  </r>
  <r>
    <x v="1"/>
    <s v="Incandescent       "/>
    <m/>
    <s v="Clear                "/>
    <n v="2"/>
    <n v="40"/>
    <s v="710062"/>
    <x v="1"/>
  </r>
  <r>
    <x v="10"/>
    <s v="Halogen            "/>
    <m/>
    <s v="PAR                  "/>
    <n v="4"/>
    <n v="50"/>
    <s v="710062"/>
    <x v="1"/>
  </r>
  <r>
    <x v="6"/>
    <s v="Incandescent       "/>
    <m/>
    <s v="Other                "/>
    <n v="1"/>
    <n v="40"/>
    <s v="710062"/>
    <x v="1"/>
  </r>
  <r>
    <x v="9"/>
    <s v="Incandescent       "/>
    <m/>
    <s v="Standard A Lamp      "/>
    <n v="1"/>
    <n v="60"/>
    <s v="710062"/>
    <x v="1"/>
  </r>
  <r>
    <x v="0"/>
    <s v="Compact Fluorescent"/>
    <m/>
    <s v="Twist                "/>
    <n v="17"/>
    <n v="15"/>
    <s v="710062"/>
    <x v="1"/>
  </r>
  <r>
    <x v="8"/>
    <s v="Halogen            "/>
    <m/>
    <s v="Other                "/>
    <n v="1"/>
    <n v="100"/>
    <s v="710062"/>
    <x v="1"/>
  </r>
  <r>
    <x v="1"/>
    <s v="Compact Fluorescent"/>
    <m/>
    <s v="Twist                "/>
    <n v="2"/>
    <n v="19"/>
    <s v="710071"/>
    <x v="1"/>
  </r>
  <r>
    <x v="4"/>
    <s v="Incandescent       "/>
    <m/>
    <s v="Standard A Lamp      "/>
    <n v="1"/>
    <n v="40"/>
    <s v="710071"/>
    <x v="1"/>
  </r>
  <r>
    <x v="2"/>
    <s v="Compact Fluorescent"/>
    <m/>
    <s v="Twist                "/>
    <n v="1"/>
    <n v="23"/>
    <s v="710071"/>
    <x v="1"/>
  </r>
  <r>
    <x v="8"/>
    <s v="Incandescent       "/>
    <m/>
    <s v="Standard A Lamp      "/>
    <n v="4"/>
    <n v="40"/>
    <s v="710071"/>
    <x v="1"/>
  </r>
  <r>
    <x v="2"/>
    <s v="Incandescent       "/>
    <m/>
    <s v="Standard A Lamp      "/>
    <n v="1"/>
    <n v="40"/>
    <s v="710071"/>
    <x v="1"/>
  </r>
  <r>
    <x v="6"/>
    <s v="Compact Fluorescent"/>
    <m/>
    <s v="Twist                "/>
    <n v="1"/>
    <n v="19"/>
    <s v="710071"/>
    <x v="1"/>
  </r>
  <r>
    <x v="3"/>
    <s v="Linear Fluorescent "/>
    <n v="4"/>
    <s v="T-12                 "/>
    <n v="2"/>
    <n v="40"/>
    <s v="710071"/>
    <x v="1"/>
  </r>
  <r>
    <x v="6"/>
    <s v="Linear Fluorescent "/>
    <n v="2"/>
    <s v="T-4                  "/>
    <n v="1"/>
    <n v="18"/>
    <s v="710071"/>
    <x v="1"/>
  </r>
  <r>
    <x v="4"/>
    <s v="Compact Fluorescent"/>
    <m/>
    <s v="Twist                "/>
    <n v="1"/>
    <n v="23"/>
    <s v="710071"/>
    <x v="1"/>
  </r>
  <r>
    <x v="4"/>
    <s v="Incandescent       "/>
    <m/>
    <s v="Standard A Lamp      "/>
    <n v="1"/>
    <n v="40"/>
    <s v="710071"/>
    <x v="1"/>
  </r>
  <r>
    <x v="1"/>
    <s v="Incandescent       "/>
    <m/>
    <s v="Standard A Lamp      "/>
    <n v="2"/>
    <n v="50"/>
    <s v="710071"/>
    <x v="1"/>
  </r>
  <r>
    <x v="5"/>
    <s v="Incandescent       "/>
    <m/>
    <s v="Standard A Lamp      "/>
    <n v="1"/>
    <n v="100"/>
    <s v="710071"/>
    <x v="1"/>
  </r>
  <r>
    <x v="1"/>
    <s v="Compact Fluorescent"/>
    <m/>
    <s v="Twist                "/>
    <n v="3"/>
    <n v="13"/>
    <s v="710072"/>
    <x v="1"/>
  </r>
  <r>
    <x v="4"/>
    <s v="Compact Fluorescent"/>
    <m/>
    <s v="Twist                "/>
    <n v="1"/>
    <n v="13"/>
    <s v="710072"/>
    <x v="1"/>
  </r>
  <r>
    <x v="2"/>
    <s v="Incandescent       "/>
    <m/>
    <s v="Standard A Lamp      "/>
    <n v="1"/>
    <n v="60"/>
    <s v="710072"/>
    <x v="1"/>
  </r>
  <r>
    <x v="9"/>
    <s v="Incandescent       "/>
    <m/>
    <s v="Decorative           "/>
    <n v="5"/>
    <n v="40"/>
    <s v="710072"/>
    <x v="1"/>
  </r>
  <r>
    <x v="6"/>
    <s v="Compact Fluorescent"/>
    <m/>
    <s v="Twist                "/>
    <n v="1"/>
    <n v="13"/>
    <s v="710072"/>
    <x v="1"/>
  </r>
  <r>
    <x v="3"/>
    <s v="Linear Fluorescent "/>
    <n v="4"/>
    <s v="T-12                 "/>
    <n v="4"/>
    <n v="40"/>
    <s v="710072"/>
    <x v="1"/>
  </r>
  <r>
    <x v="4"/>
    <s v="Compact Fluorescent"/>
    <m/>
    <s v="Twist                "/>
    <n v="2"/>
    <n v="23"/>
    <s v="710072"/>
    <x v="1"/>
  </r>
  <r>
    <x v="1"/>
    <s v="Compact Fluorescent"/>
    <m/>
    <s v="Twist                "/>
    <n v="3"/>
    <n v="13"/>
    <s v="710072"/>
    <x v="1"/>
  </r>
  <r>
    <x v="1"/>
    <s v="Compact Fluorescent"/>
    <m/>
    <s v="Twist                "/>
    <n v="3"/>
    <n v="13"/>
    <s v="710072"/>
    <x v="1"/>
  </r>
  <r>
    <x v="4"/>
    <s v="Incandescent       "/>
    <m/>
    <s v="Standard A Lamp      "/>
    <n v="1"/>
    <n v="60"/>
    <s v="710072"/>
    <x v="1"/>
  </r>
  <r>
    <x v="2"/>
    <s v="Incandescent       "/>
    <m/>
    <s v="Standard A Lamp      "/>
    <n v="1"/>
    <n v="60"/>
    <s v="710072"/>
    <x v="1"/>
  </r>
  <r>
    <x v="2"/>
    <s v="Incandescent       "/>
    <m/>
    <s v="Standard A Lamp      "/>
    <n v="1"/>
    <n v="60"/>
    <s v="710072"/>
    <x v="1"/>
  </r>
  <r>
    <x v="1"/>
    <s v="Incandescent       "/>
    <m/>
    <s v="Globe                "/>
    <n v="4"/>
    <n v="40"/>
    <s v="710081"/>
    <x v="1"/>
  </r>
  <r>
    <x v="2"/>
    <s v="Incandescent       "/>
    <m/>
    <s v="Heat Lamp            "/>
    <n v="1"/>
    <n v="250"/>
    <s v="710081"/>
    <x v="1"/>
  </r>
  <r>
    <x v="0"/>
    <s v="Incandescent       "/>
    <m/>
    <s v="Standard A Lamp      "/>
    <n v="2"/>
    <n v="60"/>
    <s v="710081"/>
    <x v="1"/>
  </r>
  <r>
    <x v="0"/>
    <s v="Incandescent       "/>
    <m/>
    <s v="Standard A Lamp      "/>
    <n v="3"/>
    <n v="60"/>
    <s v="710081"/>
    <x v="1"/>
  </r>
  <r>
    <x v="9"/>
    <s v="Incandescent       "/>
    <m/>
    <s v="Standard A Lamp      "/>
    <n v="1"/>
    <n v="60"/>
    <s v="710081"/>
    <x v="1"/>
  </r>
  <r>
    <x v="3"/>
    <s v="Incandescent       "/>
    <m/>
    <s v="Mini base            "/>
    <n v="1"/>
    <n v="40"/>
    <s v="710081"/>
    <x v="1"/>
  </r>
  <r>
    <x v="0"/>
    <s v="Incandescent       "/>
    <m/>
    <s v="Standard A Lamp      "/>
    <n v="2"/>
    <n v="60"/>
    <s v="710081"/>
    <x v="1"/>
  </r>
  <r>
    <x v="0"/>
    <s v="Incandescent       "/>
    <m/>
    <s v="Standard A Lamp      "/>
    <n v="3"/>
    <n v="60"/>
    <s v="710081"/>
    <x v="1"/>
  </r>
  <r>
    <x v="10"/>
    <s v="Halogen            "/>
    <m/>
    <s v="PAR                  "/>
    <n v="3"/>
    <n v="50"/>
    <s v="710081"/>
    <x v="1"/>
  </r>
  <r>
    <x v="0"/>
    <s v="Incandescent       "/>
    <m/>
    <s v="Standard A Lamp      "/>
    <n v="2"/>
    <n v="60"/>
    <s v="710081"/>
    <x v="1"/>
  </r>
  <r>
    <x v="1"/>
    <s v="Incandescent       "/>
    <m/>
    <s v="Globe                "/>
    <n v="4"/>
    <n v="40"/>
    <s v="710082"/>
    <x v="1"/>
  </r>
  <r>
    <x v="2"/>
    <s v="Incandescent       "/>
    <m/>
    <s v="Heat Lamp            "/>
    <n v="1"/>
    <n v="250"/>
    <s v="710082"/>
    <x v="1"/>
  </r>
  <r>
    <x v="4"/>
    <s v="Incandescent       "/>
    <m/>
    <s v="Standard A Lamp      "/>
    <n v="1"/>
    <n v="100"/>
    <s v="710082"/>
    <x v="1"/>
  </r>
  <r>
    <x v="4"/>
    <s v="Incandescent       "/>
    <m/>
    <s v="Standard A Lamp      "/>
    <n v="1"/>
    <n v="60"/>
    <s v="710082"/>
    <x v="1"/>
  </r>
  <r>
    <x v="5"/>
    <s v="Incandescent       "/>
    <m/>
    <s v="Standard A Lamp      "/>
    <n v="1"/>
    <n v="150"/>
    <s v="710082"/>
    <x v="1"/>
  </r>
  <r>
    <x v="0"/>
    <s v="Incandescent       "/>
    <m/>
    <s v="Standard A Lamp      "/>
    <n v="3"/>
    <n v="60"/>
    <s v="710082"/>
    <x v="1"/>
  </r>
  <r>
    <x v="3"/>
    <s v="Incandescent       "/>
    <m/>
    <s v="Mini base            "/>
    <n v="1"/>
    <n v="40"/>
    <s v="710082"/>
    <x v="1"/>
  </r>
  <r>
    <x v="9"/>
    <s v="Incandescent       "/>
    <m/>
    <s v="Standard A Lamp      "/>
    <n v="1"/>
    <n v="60"/>
    <s v="710082"/>
    <x v="1"/>
  </r>
  <r>
    <x v="0"/>
    <s v="Incandescent       "/>
    <m/>
    <s v="Standard A Lamp      "/>
    <n v="2"/>
    <n v="60"/>
    <s v="710082"/>
    <x v="1"/>
  </r>
  <r>
    <x v="4"/>
    <s v="Incandescent       "/>
    <m/>
    <s v="Standard A Lamp      "/>
    <n v="1"/>
    <n v="100"/>
    <s v="710082"/>
    <x v="1"/>
  </r>
  <r>
    <x v="10"/>
    <s v="Halogen            "/>
    <m/>
    <s v="PAR                  "/>
    <n v="3"/>
    <n v="50"/>
    <s v="710082"/>
    <x v="1"/>
  </r>
  <r>
    <x v="0"/>
    <s v="Incandescent       "/>
    <m/>
    <s v="Standard A Lamp      "/>
    <n v="3"/>
    <n v="60"/>
    <s v="710082"/>
    <x v="1"/>
  </r>
  <r>
    <x v="1"/>
    <s v="Incandescent       "/>
    <m/>
    <s v="Standard A Lamp      "/>
    <n v="1"/>
    <n v="60"/>
    <s v="710091"/>
    <x v="1"/>
  </r>
  <r>
    <x v="0"/>
    <s v="Incandescent       "/>
    <m/>
    <s v="Standard A Lamp      "/>
    <n v="1"/>
    <n v="60"/>
    <s v="710091"/>
    <x v="1"/>
  </r>
  <r>
    <x v="0"/>
    <s v="Linear Fluorescent "/>
    <n v="4"/>
    <s v="T-12                 "/>
    <n v="2"/>
    <n v="40"/>
    <s v="710091"/>
    <x v="1"/>
  </r>
  <r>
    <x v="4"/>
    <s v="Incandescent       "/>
    <m/>
    <s v="Decorative           "/>
    <n v="3"/>
    <n v="25"/>
    <s v="710091"/>
    <x v="1"/>
  </r>
  <r>
    <x v="4"/>
    <s v="Incandescent       "/>
    <m/>
    <s v="Standard A Lamp      "/>
    <n v="2"/>
    <n v="60"/>
    <s v="710091"/>
    <x v="1"/>
  </r>
  <r>
    <x v="4"/>
    <s v="Incandescent       "/>
    <m/>
    <s v="Standard A Lamp      "/>
    <n v="1"/>
    <n v="60"/>
    <s v="710091"/>
    <x v="1"/>
  </r>
  <r>
    <x v="7"/>
    <s v="Incandescent       "/>
    <m/>
    <s v="Standard A Lamp      "/>
    <n v="1"/>
    <n v="60"/>
    <s v="710091"/>
    <x v="1"/>
  </r>
  <r>
    <x v="1"/>
    <s v="Incandescent       "/>
    <m/>
    <s v="Standard A Lamp      "/>
    <n v="1"/>
    <n v="40"/>
    <s v="710092"/>
    <x v="1"/>
  </r>
  <r>
    <x v="7"/>
    <s v="Incandescent       "/>
    <m/>
    <s v="Standard A Lamp      "/>
    <n v="1"/>
    <n v="40"/>
    <s v="710092"/>
    <x v="1"/>
  </r>
  <r>
    <x v="0"/>
    <s v="Incandescent       "/>
    <m/>
    <s v="Standard A Lamp      "/>
    <n v="2"/>
    <n v="40"/>
    <s v="710092"/>
    <x v="1"/>
  </r>
  <r>
    <x v="0"/>
    <s v="Linear Fluorescent "/>
    <n v="4"/>
    <s v="T-12                 "/>
    <n v="2"/>
    <n v="40"/>
    <s v="710092"/>
    <x v="1"/>
  </r>
  <r>
    <x v="4"/>
    <s v="Incandescent       "/>
    <m/>
    <s v="Standard A Lamp      "/>
    <n v="1"/>
    <n v="40"/>
    <s v="710092"/>
    <x v="1"/>
  </r>
  <r>
    <x v="0"/>
    <s v="Incandescent       "/>
    <m/>
    <s v="Standard A Lamp      "/>
    <n v="1"/>
    <n v="40"/>
    <s v="710092"/>
    <x v="1"/>
  </r>
  <r>
    <x v="1"/>
    <s v="Incandescent       "/>
    <m/>
    <s v="Clear                "/>
    <n v="4"/>
    <n v="40"/>
    <s v="710101"/>
    <x v="1"/>
  </r>
  <r>
    <x v="3"/>
    <s v="Incandescent       "/>
    <m/>
    <s v="Reflector            "/>
    <n v="1"/>
    <n v="150"/>
    <s v="710101"/>
    <x v="1"/>
  </r>
  <r>
    <x v="1"/>
    <s v="Incandescent       "/>
    <m/>
    <s v="Clear                "/>
    <n v="4"/>
    <n v="40"/>
    <s v="710101"/>
    <x v="1"/>
  </r>
  <r>
    <x v="3"/>
    <s v="Incandescent       "/>
    <m/>
    <s v="Reflector            "/>
    <n v="1"/>
    <n v="150"/>
    <s v="710101"/>
    <x v="1"/>
  </r>
  <r>
    <x v="4"/>
    <s v="Incandescent       "/>
    <m/>
    <s v="Standard A Lamp      "/>
    <n v="1"/>
    <n v="100"/>
    <s v="710101"/>
    <x v="1"/>
  </r>
  <r>
    <x v="0"/>
    <s v="Incandescent       "/>
    <m/>
    <s v="Standard A Lamp      "/>
    <n v="1"/>
    <n v="100"/>
    <s v="710101"/>
    <x v="1"/>
  </r>
  <r>
    <x v="4"/>
    <s v="Incandescent       "/>
    <m/>
    <s v="Standard A Lamp      "/>
    <n v="1"/>
    <n v="60"/>
    <s v="710101"/>
    <x v="1"/>
  </r>
  <r>
    <x v="0"/>
    <s v="Incandescent       "/>
    <m/>
    <s v="Standard A Lamp      "/>
    <n v="1"/>
    <n v="100"/>
    <s v="710101"/>
    <x v="1"/>
  </r>
  <r>
    <x v="0"/>
    <s v="Incandescent       "/>
    <m/>
    <s v="Standard A Lamp      "/>
    <n v="1"/>
    <n v="100"/>
    <s v="710101"/>
    <x v="1"/>
  </r>
  <r>
    <x v="0"/>
    <s v="Incandescent       "/>
    <m/>
    <s v="Standard A Lamp      "/>
    <n v="1"/>
    <n v="100"/>
    <s v="710101"/>
    <x v="1"/>
  </r>
  <r>
    <x v="6"/>
    <s v="Incandescent       "/>
    <m/>
    <s v="Standard A Lamp      "/>
    <n v="1"/>
    <n v="60"/>
    <s v="710101"/>
    <x v="1"/>
  </r>
  <r>
    <x v="4"/>
    <s v="Incandescent       "/>
    <m/>
    <s v="Standard A Lamp      "/>
    <n v="1"/>
    <n v="100"/>
    <s v="710101"/>
    <x v="1"/>
  </r>
  <r>
    <x v="1"/>
    <s v="Incandescent       "/>
    <m/>
    <s v="Clear                "/>
    <n v="3"/>
    <n v="40"/>
    <s v="710102"/>
    <x v="1"/>
  </r>
  <r>
    <x v="1"/>
    <s v="Incandescent       "/>
    <m/>
    <s v="Clear                "/>
    <n v="3"/>
    <n v="40"/>
    <s v="710102"/>
    <x v="1"/>
  </r>
  <r>
    <x v="4"/>
    <s v="Incandescent       "/>
    <m/>
    <s v="Standard A Lamp      "/>
    <n v="1"/>
    <n v="60"/>
    <s v="710102"/>
    <x v="1"/>
  </r>
  <r>
    <x v="11"/>
    <s v="Compact Fluorescent"/>
    <m/>
    <s v="Twist                "/>
    <n v="1"/>
    <n v="14"/>
    <s v="710102"/>
    <x v="1"/>
  </r>
  <r>
    <x v="0"/>
    <s v="Incandescent       "/>
    <m/>
    <s v="Standard A Lamp      "/>
    <n v="1"/>
    <n v="75"/>
    <s v="710102"/>
    <x v="1"/>
  </r>
  <r>
    <x v="0"/>
    <s v="Incandescent       "/>
    <m/>
    <s v="Standard A Lamp      "/>
    <n v="1"/>
    <n v="60"/>
    <s v="710102"/>
    <x v="1"/>
  </r>
  <r>
    <x v="0"/>
    <s v="Incandescent       "/>
    <m/>
    <s v="Standard A Lamp      "/>
    <n v="1"/>
    <n v="75"/>
    <s v="710102"/>
    <x v="1"/>
  </r>
  <r>
    <x v="6"/>
    <s v="Incandescent       "/>
    <m/>
    <s v="Standard A Lamp      "/>
    <n v="1"/>
    <n v="60"/>
    <s v="710102"/>
    <x v="1"/>
  </r>
  <r>
    <x v="4"/>
    <s v="Compact Fluorescent"/>
    <m/>
    <s v="Twist                "/>
    <n v="1"/>
    <n v="13"/>
    <s v="710102"/>
    <x v="1"/>
  </r>
  <r>
    <x v="5"/>
    <s v="Compact Fluorescent"/>
    <m/>
    <s v="Twist                "/>
    <n v="1"/>
    <n v="13"/>
    <s v="710102"/>
    <x v="1"/>
  </r>
  <r>
    <x v="9"/>
    <s v="Compact Fluorescent"/>
    <m/>
    <s v="Twist                "/>
    <n v="1"/>
    <n v="13"/>
    <s v="710102"/>
    <x v="1"/>
  </r>
  <r>
    <x v="1"/>
    <s v="Incandescent       "/>
    <m/>
    <s v="Globe                "/>
    <n v="6"/>
    <n v="40"/>
    <s v="710111"/>
    <x v="1"/>
  </r>
  <r>
    <x v="6"/>
    <s v="Incandescent       "/>
    <m/>
    <s v="Standard A Lamp      "/>
    <n v="1"/>
    <n v="60"/>
    <s v="710111"/>
    <x v="1"/>
  </r>
  <r>
    <x v="0"/>
    <s v="Compact Fluorescent"/>
    <m/>
    <s v="Twist                "/>
    <n v="2"/>
    <n v="23"/>
    <s v="710111"/>
    <x v="1"/>
  </r>
  <r>
    <x v="4"/>
    <s v="Compact Fluorescent"/>
    <m/>
    <s v="Twist                "/>
    <n v="1"/>
    <n v="13"/>
    <s v="710111"/>
    <x v="1"/>
  </r>
  <r>
    <x v="0"/>
    <s v="Compact Fluorescent"/>
    <m/>
    <s v="Twist                "/>
    <n v="1"/>
    <n v="13"/>
    <s v="710111"/>
    <x v="1"/>
  </r>
  <r>
    <x v="4"/>
    <s v="Compact Fluorescent"/>
    <m/>
    <s v="Twist                "/>
    <n v="1"/>
    <n v="26"/>
    <s v="710111"/>
    <x v="1"/>
  </r>
  <r>
    <x v="4"/>
    <s v="Incandescent       "/>
    <m/>
    <s v="Standard A Lamp      "/>
    <n v="1"/>
    <n v="40"/>
    <s v="710111"/>
    <x v="1"/>
  </r>
  <r>
    <x v="1"/>
    <s v="Incandescent       "/>
    <m/>
    <s v="Standard A Lamp      "/>
    <n v="1"/>
    <n v="60"/>
    <s v="710111"/>
    <x v="1"/>
  </r>
  <r>
    <x v="0"/>
    <s v="Compact Fluorescent"/>
    <m/>
    <s v="Twist                "/>
    <n v="3"/>
    <n v="13"/>
    <s v="710111"/>
    <x v="1"/>
  </r>
  <r>
    <x v="0"/>
    <s v="Compact Fluorescent"/>
    <m/>
    <s v="Twist                "/>
    <n v="1"/>
    <n v="13"/>
    <s v="710111"/>
    <x v="1"/>
  </r>
  <r>
    <x v="6"/>
    <s v="Incandescent       "/>
    <m/>
    <s v="Standard A Lamp      "/>
    <n v="2"/>
    <n v="25"/>
    <s v="710111"/>
    <x v="1"/>
  </r>
  <r>
    <x v="4"/>
    <s v="Compact Fluorescent"/>
    <m/>
    <s v="Twist                "/>
    <n v="1"/>
    <n v="18"/>
    <s v="710111"/>
    <x v="1"/>
  </r>
  <r>
    <x v="9"/>
    <s v="Incandescent       "/>
    <m/>
    <s v="Standard A Lamp      "/>
    <n v="1"/>
    <n v="60"/>
    <s v="710111"/>
    <x v="1"/>
  </r>
  <r>
    <x v="0"/>
    <s v="Compact Fluorescent"/>
    <m/>
    <s v="Pin base             "/>
    <n v="1"/>
    <n v="13"/>
    <s v="710112"/>
    <x v="6"/>
  </r>
  <r>
    <x v="0"/>
    <s v="Compact Fluorescent"/>
    <m/>
    <s v="Twist                "/>
    <n v="1"/>
    <n v="13"/>
    <s v="710112"/>
    <x v="6"/>
  </r>
  <r>
    <x v="6"/>
    <s v="Compact Fluorescent"/>
    <m/>
    <s v="Twist                "/>
    <n v="1"/>
    <n v="13"/>
    <s v="710112"/>
    <x v="6"/>
  </r>
  <r>
    <x v="8"/>
    <s v="Compact Fluorescent"/>
    <m/>
    <s v="Twist                "/>
    <n v="4"/>
    <n v="13"/>
    <s v="710112"/>
    <x v="6"/>
  </r>
  <r>
    <x v="1"/>
    <s v="Incandescent       "/>
    <m/>
    <s v="Globe                "/>
    <n v="6"/>
    <n v="60"/>
    <s v="710112"/>
    <x v="6"/>
  </r>
  <r>
    <x v="2"/>
    <s v="Incandescent       "/>
    <m/>
    <s v="Standard A Lamp      "/>
    <n v="1"/>
    <n v="60"/>
    <s v="710121"/>
    <x v="1"/>
  </r>
  <r>
    <x v="1"/>
    <s v="Incandescent       "/>
    <m/>
    <s v="Standard A Lamp      "/>
    <n v="2"/>
    <n v="40"/>
    <s v="710121"/>
    <x v="1"/>
  </r>
  <r>
    <x v="0"/>
    <s v="Compact Fluorescent"/>
    <m/>
    <s v="Twist                "/>
    <n v="1"/>
    <n v="15"/>
    <s v="710121"/>
    <x v="1"/>
  </r>
  <r>
    <x v="4"/>
    <s v="Incandescent       "/>
    <m/>
    <s v="Standard A Lamp      "/>
    <n v="1"/>
    <n v="40"/>
    <s v="710121"/>
    <x v="1"/>
  </r>
  <r>
    <x v="0"/>
    <s v="Compact Fluorescent"/>
    <m/>
    <s v="Twist                "/>
    <n v="3"/>
    <n v="13"/>
    <s v="710121"/>
    <x v="1"/>
  </r>
  <r>
    <x v="0"/>
    <s v="Compact Fluorescent"/>
    <m/>
    <s v="Twist                "/>
    <n v="1"/>
    <n v="13"/>
    <s v="710121"/>
    <x v="1"/>
  </r>
  <r>
    <x v="0"/>
    <s v="Compact Fluorescent"/>
    <m/>
    <s v="Twist                "/>
    <n v="1"/>
    <n v="13"/>
    <s v="710121"/>
    <x v="1"/>
  </r>
  <r>
    <x v="6"/>
    <s v="Incandescent       "/>
    <m/>
    <s v="Standard A Lamp      "/>
    <n v="1"/>
    <n v="25"/>
    <s v="710121"/>
    <x v="1"/>
  </r>
  <r>
    <x v="5"/>
    <s v="Halogen            "/>
    <m/>
    <s v="Quartz Tube          "/>
    <n v="1"/>
    <n v="300"/>
    <s v="710121"/>
    <x v="1"/>
  </r>
  <r>
    <x v="2"/>
    <s v="Incandescent       "/>
    <m/>
    <s v="Heat Lamp            "/>
    <n v="1"/>
    <n v="150"/>
    <s v="710122"/>
    <x v="1"/>
  </r>
  <r>
    <x v="1"/>
    <s v="Incandescent       "/>
    <m/>
    <s v="Standard A Lamp      "/>
    <n v="2"/>
    <n v="60"/>
    <s v="710122"/>
    <x v="1"/>
  </r>
  <r>
    <x v="0"/>
    <s v="Compact Fluorescent"/>
    <m/>
    <s v="Twist                "/>
    <n v="2"/>
    <n v="13"/>
    <s v="710122"/>
    <x v="1"/>
  </r>
  <r>
    <x v="6"/>
    <s v="Incandescent       "/>
    <m/>
    <s v="Standard A Lamp      "/>
    <n v="1"/>
    <n v="25"/>
    <s v="710122"/>
    <x v="1"/>
  </r>
  <r>
    <x v="5"/>
    <s v="Compact Fluorescent"/>
    <m/>
    <s v="Twist                "/>
    <n v="1"/>
    <n v="42"/>
    <s v="710122"/>
    <x v="1"/>
  </r>
  <r>
    <x v="4"/>
    <s v="Compact Fluorescent"/>
    <m/>
    <s v="Twist                "/>
    <n v="1"/>
    <n v="10"/>
    <s v="710122"/>
    <x v="1"/>
  </r>
  <r>
    <x v="1"/>
    <s v="Incandescent       "/>
    <m/>
    <s v="Standard A Lamp      "/>
    <n v="2"/>
    <n v="60"/>
    <s v="710131"/>
    <x v="1"/>
  </r>
  <r>
    <x v="0"/>
    <s v="Incandescent       "/>
    <m/>
    <s v="Standard A Lamp      "/>
    <n v="1"/>
    <n v="40"/>
    <s v="710131"/>
    <x v="1"/>
  </r>
  <r>
    <x v="4"/>
    <s v="Compact Fluorescent"/>
    <m/>
    <s v="Twist                "/>
    <n v="1"/>
    <n v="13"/>
    <s v="710131"/>
    <x v="1"/>
  </r>
  <r>
    <x v="0"/>
    <s v="Compact Fluorescent"/>
    <m/>
    <s v="Twist                "/>
    <n v="2"/>
    <n v="60"/>
    <s v="710131"/>
    <x v="1"/>
  </r>
  <r>
    <x v="0"/>
    <s v="Compact Fluorescent"/>
    <m/>
    <s v="Twist                "/>
    <n v="2"/>
    <n v="13"/>
    <s v="710131"/>
    <x v="1"/>
  </r>
  <r>
    <x v="5"/>
    <s v="Halogen            "/>
    <m/>
    <s v="Quartz Tube          "/>
    <n v="1"/>
    <n v="100"/>
    <s v="710131"/>
    <x v="1"/>
  </r>
  <r>
    <x v="4"/>
    <s v="Halogen            "/>
    <m/>
    <s v="Quartz Tube          "/>
    <n v="1"/>
    <n v="100"/>
    <s v="710131"/>
    <x v="1"/>
  </r>
  <r>
    <x v="5"/>
    <s v="Incandescent       "/>
    <m/>
    <s v="Standard A Lamp      "/>
    <n v="1"/>
    <n v="120"/>
    <s v="710131"/>
    <x v="1"/>
  </r>
  <r>
    <x v="1"/>
    <s v="Incandescent       "/>
    <m/>
    <s v="Standard A Lamp      "/>
    <n v="2"/>
    <n v="60"/>
    <s v="710132"/>
    <x v="1"/>
  </r>
  <r>
    <x v="0"/>
    <s v="Compact Fluorescent"/>
    <m/>
    <s v="Twist                "/>
    <n v="1"/>
    <n v="13"/>
    <s v="710132"/>
    <x v="1"/>
  </r>
  <r>
    <x v="0"/>
    <s v="Incandescent       "/>
    <m/>
    <s v="Standard A Lamp      "/>
    <n v="1"/>
    <n v="60"/>
    <s v="710132"/>
    <x v="1"/>
  </r>
  <r>
    <x v="0"/>
    <s v="Compact Fluorescent"/>
    <m/>
    <s v="Twist                "/>
    <n v="2"/>
    <n v="13"/>
    <s v="710132"/>
    <x v="1"/>
  </r>
  <r>
    <x v="4"/>
    <s v="Compact Fluorescent"/>
    <m/>
    <s v="Twist                "/>
    <n v="1"/>
    <n v="13"/>
    <s v="710132"/>
    <x v="1"/>
  </r>
  <r>
    <x v="0"/>
    <s v="Incandescent       "/>
    <m/>
    <s v="Standard A Lamp      "/>
    <n v="1"/>
    <n v="60"/>
    <s v="710132"/>
    <x v="1"/>
  </r>
  <r>
    <x v="1"/>
    <s v="Compact Fluorescent"/>
    <m/>
    <s v="Twist                "/>
    <n v="2"/>
    <n v="15"/>
    <s v="710141"/>
    <x v="1"/>
  </r>
  <r>
    <x v="0"/>
    <s v="Compact Fluorescent"/>
    <m/>
    <s v="Twist                "/>
    <n v="2"/>
    <n v="15"/>
    <s v="710141"/>
    <x v="1"/>
  </r>
  <r>
    <x v="0"/>
    <s v="Compact Fluorescent"/>
    <m/>
    <s v="Twist                "/>
    <n v="2"/>
    <n v="13"/>
    <s v="710141"/>
    <x v="1"/>
  </r>
  <r>
    <x v="6"/>
    <s v="Halogen            "/>
    <m/>
    <s v="Quartz Tube          "/>
    <n v="1"/>
    <n v="200"/>
    <s v="710141"/>
    <x v="1"/>
  </r>
  <r>
    <x v="0"/>
    <s v="Compact Fluorescent"/>
    <m/>
    <s v="Twist                "/>
    <n v="2"/>
    <n v="13"/>
    <s v="710141"/>
    <x v="1"/>
  </r>
  <r>
    <x v="0"/>
    <s v="Compact Fluorescent"/>
    <m/>
    <s v="Twist                "/>
    <n v="2"/>
    <n v="13"/>
    <s v="710141"/>
    <x v="1"/>
  </r>
  <r>
    <x v="4"/>
    <s v="Compact Fluorescent"/>
    <m/>
    <s v="Twist                "/>
    <n v="1"/>
    <n v="20"/>
    <s v="710141"/>
    <x v="1"/>
  </r>
  <r>
    <x v="11"/>
    <s v="Compact Fluorescent"/>
    <m/>
    <s v="Twist                "/>
    <n v="1"/>
    <n v="20"/>
    <s v="710141"/>
    <x v="1"/>
  </r>
  <r>
    <x v="4"/>
    <s v="Compact Fluorescent"/>
    <m/>
    <s v="Twist                "/>
    <n v="1"/>
    <n v="13"/>
    <s v="710141"/>
    <x v="1"/>
  </r>
  <r>
    <x v="1"/>
    <s v="Incandescent       "/>
    <m/>
    <s v="Standard A Lamp      "/>
    <n v="4"/>
    <n v="60"/>
    <s v="710142"/>
    <x v="1"/>
  </r>
  <r>
    <x v="0"/>
    <s v="Compact Fluorescent"/>
    <m/>
    <s v="Twist                "/>
    <n v="1"/>
    <n v="13"/>
    <s v="710142"/>
    <x v="1"/>
  </r>
  <r>
    <x v="7"/>
    <s v="Incandescent       "/>
    <m/>
    <s v="Decorative           "/>
    <n v="1"/>
    <n v="25"/>
    <s v="710142"/>
    <x v="1"/>
  </r>
  <r>
    <x v="5"/>
    <s v="Incandescent       "/>
    <m/>
    <s v="Standard A Lamp      "/>
    <n v="2"/>
    <n v="60"/>
    <s v="710142"/>
    <x v="1"/>
  </r>
  <r>
    <x v="0"/>
    <s v="Incandescent       "/>
    <m/>
    <s v="Standard A Lamp      "/>
    <n v="1"/>
    <n v="60"/>
    <s v="710142"/>
    <x v="1"/>
  </r>
  <r>
    <x v="5"/>
    <s v="Incandescent       "/>
    <m/>
    <s v="Standard A Lamp      "/>
    <n v="3"/>
    <n v="60"/>
    <s v="710142"/>
    <x v="1"/>
  </r>
  <r>
    <x v="0"/>
    <s v="Compact Fluorescent"/>
    <m/>
    <s v="Twist                "/>
    <n v="2"/>
    <n v="19"/>
    <s v="710142"/>
    <x v="1"/>
  </r>
  <r>
    <x v="6"/>
    <s v="Incandescent       "/>
    <m/>
    <s v="Standard A Lamp      "/>
    <n v="1"/>
    <n v="60"/>
    <s v="710142"/>
    <x v="1"/>
  </r>
  <r>
    <x v="1"/>
    <s v="Compact Fluorescent"/>
    <m/>
    <s v="Globe                "/>
    <n v="4"/>
    <n v="14"/>
    <s v="720011"/>
    <x v="1"/>
  </r>
  <r>
    <x v="6"/>
    <s v="Incandescent       "/>
    <m/>
    <s v="Decorative           "/>
    <n v="1"/>
    <n v="7"/>
    <s v="720011"/>
    <x v="1"/>
  </r>
  <r>
    <x v="0"/>
    <s v="Compact Fluorescent"/>
    <m/>
    <s v="Twist                "/>
    <n v="2"/>
    <n v="14"/>
    <s v="720011"/>
    <x v="1"/>
  </r>
  <r>
    <x v="0"/>
    <s v="Compact Fluorescent"/>
    <m/>
    <s v="Twist                "/>
    <n v="2"/>
    <n v="14"/>
    <s v="720011"/>
    <x v="1"/>
  </r>
  <r>
    <x v="0"/>
    <s v="Compact Fluorescent"/>
    <m/>
    <s v="Twist                "/>
    <n v="1"/>
    <n v="25"/>
    <s v="720011"/>
    <x v="1"/>
  </r>
  <r>
    <x v="0"/>
    <s v="Compact Fluorescent"/>
    <m/>
    <s v="Circline (Screw Base)"/>
    <n v="1"/>
    <n v="55"/>
    <s v="720011"/>
    <x v="1"/>
  </r>
  <r>
    <x v="0"/>
    <s v="Compact Fluorescent"/>
    <m/>
    <s v="Twist                "/>
    <n v="1"/>
    <n v="25"/>
    <s v="720011"/>
    <x v="1"/>
  </r>
  <r>
    <x v="6"/>
    <s v="Incandescent       "/>
    <m/>
    <s v="Standard A Lamp      "/>
    <n v="1"/>
    <n v="40"/>
    <s v="720011"/>
    <x v="1"/>
  </r>
  <r>
    <x v="5"/>
    <s v="Incandescent       "/>
    <m/>
    <s v="Globe                "/>
    <n v="1"/>
    <n v="60"/>
    <s v="720011"/>
    <x v="1"/>
  </r>
  <r>
    <x v="1"/>
    <s v="Incandescent       "/>
    <m/>
    <s v="Globe                "/>
    <n v="3"/>
    <n v="60"/>
    <s v="720012"/>
    <x v="1"/>
  </r>
  <r>
    <x v="0"/>
    <s v="Incandescent       "/>
    <m/>
    <s v="Standard A Lamp      "/>
    <n v="3"/>
    <n v="60"/>
    <s v="720012"/>
    <x v="1"/>
  </r>
  <r>
    <x v="4"/>
    <s v="Incandescent       "/>
    <m/>
    <s v="3-Way Incandescent   "/>
    <n v="3"/>
    <n v="150"/>
    <s v="720012"/>
    <x v="1"/>
  </r>
  <r>
    <x v="0"/>
    <s v="Incandescent       "/>
    <m/>
    <s v="Standard A Lamp      "/>
    <n v="1"/>
    <n v="75"/>
    <s v="720012"/>
    <x v="1"/>
  </r>
  <r>
    <x v="0"/>
    <s v="Incandescent       "/>
    <m/>
    <s v="Standard A Lamp      "/>
    <n v="3"/>
    <n v="60"/>
    <s v="720012"/>
    <x v="1"/>
  </r>
  <r>
    <x v="0"/>
    <s v="Compact Fluorescent"/>
    <m/>
    <s v="A shape bulb         "/>
    <n v="1"/>
    <n v="20"/>
    <s v="720012"/>
    <x v="1"/>
  </r>
  <r>
    <x v="6"/>
    <s v="Incandescent       "/>
    <m/>
    <s v="Standard A Lamp      "/>
    <n v="1"/>
    <n v="60"/>
    <s v="720012"/>
    <x v="1"/>
  </r>
  <r>
    <x v="4"/>
    <s v="Incandescent       "/>
    <m/>
    <s v="Other                "/>
    <n v="1"/>
    <n v="60"/>
    <s v="720012"/>
    <x v="1"/>
  </r>
  <r>
    <x v="5"/>
    <s v="Incandescent       "/>
    <m/>
    <s v="Standard A Lamp      "/>
    <n v="2"/>
    <n v="60"/>
    <s v="720012"/>
    <x v="1"/>
  </r>
  <r>
    <x v="5"/>
    <s v="Incandescent       "/>
    <m/>
    <s v="3-Way Incandescent   "/>
    <n v="1"/>
    <n v="150"/>
    <s v="720012"/>
    <x v="1"/>
  </r>
  <r>
    <x v="1"/>
    <s v="Incandescent       "/>
    <m/>
    <s v="Clear                "/>
    <n v="4"/>
    <n v="40"/>
    <s v="720021"/>
    <x v="1"/>
  </r>
  <r>
    <x v="3"/>
    <s v="Incandescent       "/>
    <m/>
    <s v="Heat Lamp            "/>
    <n v="1"/>
    <n v="150"/>
    <s v="720021"/>
    <x v="1"/>
  </r>
  <r>
    <x v="1"/>
    <s v="Incandescent       "/>
    <m/>
    <s v="Globe                "/>
    <n v="4"/>
    <n v="40"/>
    <s v="720021"/>
    <x v="1"/>
  </r>
  <r>
    <x v="3"/>
    <s v="Incandescent       "/>
    <m/>
    <s v="Heat Lamp            "/>
    <n v="1"/>
    <n v="150"/>
    <s v="720021"/>
    <x v="1"/>
  </r>
  <r>
    <x v="4"/>
    <s v="Incandescent       "/>
    <m/>
    <s v="Standard A Lamp      "/>
    <n v="1"/>
    <n v="75"/>
    <s v="720021"/>
    <x v="1"/>
  </r>
  <r>
    <x v="4"/>
    <s v="Incandescent       "/>
    <m/>
    <s v="Standard A Lamp      "/>
    <n v="1"/>
    <n v="60"/>
    <s v="720021"/>
    <x v="1"/>
  </r>
  <r>
    <x v="0"/>
    <s v="Incandescent       "/>
    <m/>
    <s v="Standard A Lamp      "/>
    <n v="2"/>
    <n v="75"/>
    <s v="720021"/>
    <x v="1"/>
  </r>
  <r>
    <x v="6"/>
    <s v="Linear Fluorescent "/>
    <n v="1"/>
    <s v="T-4                  "/>
    <n v="1"/>
    <n v="8"/>
    <s v="720021"/>
    <x v="1"/>
  </r>
  <r>
    <x v="2"/>
    <s v="Incandescent       "/>
    <m/>
    <s v="Reflector            "/>
    <n v="1"/>
    <n v="65"/>
    <s v="720021"/>
    <x v="1"/>
  </r>
  <r>
    <x v="6"/>
    <s v="Halogen            "/>
    <m/>
    <s v="Other                "/>
    <n v="2"/>
    <n v="20"/>
    <s v="720021"/>
    <x v="1"/>
  </r>
  <r>
    <x v="4"/>
    <s v="Compact Fluorescent"/>
    <m/>
    <s v="Twist                "/>
    <n v="1"/>
    <n v="13"/>
    <s v="720021"/>
    <x v="1"/>
  </r>
  <r>
    <x v="5"/>
    <s v="Compact Fluorescent"/>
    <m/>
    <s v="Twist                "/>
    <n v="1"/>
    <n v="20"/>
    <s v="720021"/>
    <x v="1"/>
  </r>
  <r>
    <x v="0"/>
    <s v="Incandescent       "/>
    <m/>
    <s v="Standard A Lamp      "/>
    <n v="1"/>
    <n v="40"/>
    <s v="720021"/>
    <x v="1"/>
  </r>
  <r>
    <x v="9"/>
    <s v="Compact Fluorescent"/>
    <m/>
    <s v="Circline (Screw Base)"/>
    <n v="1"/>
    <n v="23"/>
    <s v="720021"/>
    <x v="1"/>
  </r>
  <r>
    <x v="0"/>
    <s v="Incandescent       "/>
    <m/>
    <s v="Standard A Lamp      "/>
    <n v="1"/>
    <n v="75"/>
    <s v="720021"/>
    <x v="1"/>
  </r>
  <r>
    <x v="4"/>
    <s v="Compact Fluorescent"/>
    <m/>
    <s v="Twist                "/>
    <n v="1"/>
    <n v="13"/>
    <s v="720021"/>
    <x v="1"/>
  </r>
  <r>
    <x v="0"/>
    <s v="Incandescent       "/>
    <m/>
    <s v="Standard A Lamp      "/>
    <n v="2"/>
    <n v="75"/>
    <s v="720021"/>
    <x v="1"/>
  </r>
  <r>
    <x v="1"/>
    <s v="Incandescent       "/>
    <m/>
    <s v="Globe                "/>
    <n v="4"/>
    <n v="40"/>
    <s v="720022"/>
    <x v="1"/>
  </r>
  <r>
    <x v="3"/>
    <s v="Incandescent       "/>
    <m/>
    <s v="Heat Lamp            "/>
    <n v="1"/>
    <n v="150"/>
    <s v="720022"/>
    <x v="1"/>
  </r>
  <r>
    <x v="1"/>
    <s v="Incandescent       "/>
    <m/>
    <s v="Clear                "/>
    <n v="4"/>
    <n v="40"/>
    <s v="720022"/>
    <x v="1"/>
  </r>
  <r>
    <x v="3"/>
    <s v="Incandescent       "/>
    <m/>
    <s v="Heat Lamp            "/>
    <n v="1"/>
    <n v="150"/>
    <s v="720022"/>
    <x v="1"/>
  </r>
  <r>
    <x v="0"/>
    <s v="Incandescent       "/>
    <m/>
    <s v="Standard A Lamp      "/>
    <n v="2"/>
    <n v="60"/>
    <s v="720022"/>
    <x v="1"/>
  </r>
  <r>
    <x v="4"/>
    <s v="Incandescent       "/>
    <m/>
    <s v="Decorative           "/>
    <n v="1"/>
    <n v="40"/>
    <s v="720022"/>
    <x v="1"/>
  </r>
  <r>
    <x v="0"/>
    <s v="Compact Fluorescent"/>
    <m/>
    <s v="A shape bulb         "/>
    <n v="1"/>
    <n v="15"/>
    <s v="720022"/>
    <x v="1"/>
  </r>
  <r>
    <x v="0"/>
    <s v="Incandescent       "/>
    <m/>
    <s v="Standard A Lamp      "/>
    <n v="1"/>
    <n v="60"/>
    <s v="720022"/>
    <x v="1"/>
  </r>
  <r>
    <x v="2"/>
    <s v="Incandescent       "/>
    <m/>
    <s v="Reflector            "/>
    <n v="1"/>
    <n v="75"/>
    <s v="720022"/>
    <x v="1"/>
  </r>
  <r>
    <x v="2"/>
    <s v="Compact Fluorescent"/>
    <m/>
    <s v="A shape bulb         "/>
    <n v="1"/>
    <n v="15"/>
    <s v="720022"/>
    <x v="1"/>
  </r>
  <r>
    <x v="6"/>
    <s v="Halogen            "/>
    <m/>
    <s v="Other                "/>
    <n v="2"/>
    <n v="20"/>
    <s v="720022"/>
    <x v="1"/>
  </r>
  <r>
    <x v="4"/>
    <s v="Compact Fluorescent"/>
    <m/>
    <s v="Twist                "/>
    <n v="1"/>
    <n v="25"/>
    <s v="720022"/>
    <x v="1"/>
  </r>
  <r>
    <x v="0"/>
    <s v="Compact Fluorescent"/>
    <m/>
    <s v="A shape bulb         "/>
    <n v="1"/>
    <n v="15"/>
    <s v="720022"/>
    <x v="1"/>
  </r>
  <r>
    <x v="9"/>
    <s v="Incandescent       "/>
    <m/>
    <s v="Decorative           "/>
    <n v="3"/>
    <n v="40"/>
    <s v="720022"/>
    <x v="1"/>
  </r>
  <r>
    <x v="7"/>
    <s v="Halogen            "/>
    <m/>
    <s v="Other                "/>
    <n v="1"/>
    <n v="75"/>
    <s v="720022"/>
    <x v="1"/>
  </r>
  <r>
    <x v="7"/>
    <s v="Compact Fluorescent"/>
    <m/>
    <s v="Twist                "/>
    <n v="1"/>
    <n v="25"/>
    <s v="720022"/>
    <x v="1"/>
  </r>
  <r>
    <x v="0"/>
    <s v="Incandescent       "/>
    <m/>
    <s v="Standard A Lamp      "/>
    <n v="2"/>
    <n v="60"/>
    <s v="720022"/>
    <x v="1"/>
  </r>
  <r>
    <x v="1"/>
    <s v="Incandescent       "/>
    <m/>
    <s v="Globe                "/>
    <n v="4"/>
    <n v="60"/>
    <s v="720031"/>
    <x v="1"/>
  </r>
  <r>
    <x v="3"/>
    <s v="Incandescent       "/>
    <m/>
    <s v="Heat Lamp            "/>
    <n v="1"/>
    <n v="250"/>
    <s v="720031"/>
    <x v="1"/>
  </r>
  <r>
    <x v="4"/>
    <s v="Compact Fluorescent"/>
    <m/>
    <s v="Twist                "/>
    <n v="1"/>
    <n v="13"/>
    <s v="720031"/>
    <x v="1"/>
  </r>
  <r>
    <x v="0"/>
    <s v="Compact Fluorescent"/>
    <m/>
    <s v="Twist                "/>
    <n v="1"/>
    <n v="23"/>
    <s v="720031"/>
    <x v="1"/>
  </r>
  <r>
    <x v="8"/>
    <s v="Incandescent       "/>
    <m/>
    <s v="Decorative           "/>
    <n v="3"/>
    <n v="40"/>
    <s v="720031"/>
    <x v="1"/>
  </r>
  <r>
    <x v="0"/>
    <s v="Incandescent       "/>
    <m/>
    <s v="Standard A Lamp      "/>
    <n v="1"/>
    <n v="60"/>
    <s v="720031"/>
    <x v="1"/>
  </r>
  <r>
    <x v="0"/>
    <s v="Compact Fluorescent"/>
    <m/>
    <s v="Twist                "/>
    <n v="3"/>
    <n v="13"/>
    <s v="720031"/>
    <x v="1"/>
  </r>
  <r>
    <x v="6"/>
    <s v="Incandescent       "/>
    <m/>
    <s v="Mini base            "/>
    <n v="2"/>
    <n v="5"/>
    <s v="720031"/>
    <x v="1"/>
  </r>
  <r>
    <x v="5"/>
    <s v="Incandescent       "/>
    <m/>
    <s v="3-Way Incandescent   "/>
    <n v="1"/>
    <n v="150"/>
    <s v="720031"/>
    <x v="1"/>
  </r>
  <r>
    <x v="4"/>
    <s v="Incandescent       "/>
    <m/>
    <s v="3-Way Incandescent   "/>
    <n v="1"/>
    <n v="150"/>
    <s v="720031"/>
    <x v="1"/>
  </r>
  <r>
    <x v="1"/>
    <s v="Incandescent       "/>
    <m/>
    <s v="Globe                "/>
    <n v="4"/>
    <n v="60"/>
    <s v="720032"/>
    <x v="1"/>
  </r>
  <r>
    <x v="3"/>
    <s v="Incandescent       "/>
    <m/>
    <s v="Heat Lamp            "/>
    <n v="1"/>
    <n v="250"/>
    <s v="720032"/>
    <x v="1"/>
  </r>
  <r>
    <x v="4"/>
    <s v="Incandescent       "/>
    <m/>
    <s v="3-Way Incandescent   "/>
    <n v="1"/>
    <n v="150"/>
    <s v="720032"/>
    <x v="1"/>
  </r>
  <r>
    <x v="9"/>
    <s v="Incandescent       "/>
    <m/>
    <s v="Decorative           "/>
    <n v="5"/>
    <n v="25"/>
    <s v="720032"/>
    <x v="1"/>
  </r>
  <r>
    <x v="0"/>
    <s v="Incandescent       "/>
    <m/>
    <s v="Standard A Lamp      "/>
    <n v="1"/>
    <n v="60"/>
    <s v="720032"/>
    <x v="1"/>
  </r>
  <r>
    <x v="6"/>
    <s v="Incandescent       "/>
    <m/>
    <s v="Decorative           "/>
    <n v="1"/>
    <n v="40"/>
    <s v="720032"/>
    <x v="1"/>
  </r>
  <r>
    <x v="1"/>
    <s v="Linear Fluorescent "/>
    <n v="2"/>
    <s v="T-12                 "/>
    <n v="1"/>
    <n v="20"/>
    <s v="720032"/>
    <x v="1"/>
  </r>
  <r>
    <x v="0"/>
    <s v="Compact Fluorescent"/>
    <m/>
    <s v="Twist                "/>
    <n v="3"/>
    <n v="13"/>
    <s v="720032"/>
    <x v="1"/>
  </r>
  <r>
    <x v="4"/>
    <s v="Incandescent       "/>
    <m/>
    <s v="3-Way Incandescent   "/>
    <n v="1"/>
    <n v="150"/>
    <s v="720032"/>
    <x v="1"/>
  </r>
  <r>
    <x v="3"/>
    <s v="Compact Fluorescent"/>
    <m/>
    <s v="Twist                "/>
    <n v="1"/>
    <n v="13"/>
    <s v="720041"/>
    <x v="1"/>
  </r>
  <r>
    <x v="1"/>
    <s v="Compact Fluorescent"/>
    <m/>
    <s v="Twist                "/>
    <n v="1"/>
    <n v="13"/>
    <s v="720041"/>
    <x v="1"/>
  </r>
  <r>
    <x v="4"/>
    <s v="Incandescent       "/>
    <m/>
    <s v="Standard A Lamp      "/>
    <n v="1"/>
    <n v="40"/>
    <s v="720041"/>
    <x v="1"/>
  </r>
  <r>
    <x v="0"/>
    <s v="Incandescent       "/>
    <m/>
    <s v="Standard A Lamp      "/>
    <n v="2"/>
    <n v="60"/>
    <s v="720041"/>
    <x v="1"/>
  </r>
  <r>
    <x v="9"/>
    <s v="Incandescent       "/>
    <m/>
    <s v="Decorative           "/>
    <n v="5"/>
    <n v="40"/>
    <s v="720041"/>
    <x v="1"/>
  </r>
  <r>
    <x v="0"/>
    <s v="Compact Fluorescent"/>
    <m/>
    <s v="Twist                "/>
    <n v="1"/>
    <n v="13"/>
    <s v="720041"/>
    <x v="1"/>
  </r>
  <r>
    <x v="0"/>
    <s v="Compact Fluorescent"/>
    <m/>
    <s v="Twist                "/>
    <n v="1"/>
    <n v="23"/>
    <s v="720041"/>
    <x v="1"/>
  </r>
  <r>
    <x v="4"/>
    <s v="Incandescent       "/>
    <m/>
    <s v="Standard A Lamp      "/>
    <n v="1"/>
    <n v="75"/>
    <s v="720041"/>
    <x v="1"/>
  </r>
  <r>
    <x v="5"/>
    <s v="Incandescent       "/>
    <m/>
    <s v="Standard A Lamp      "/>
    <n v="1"/>
    <n v="40"/>
    <s v="720041"/>
    <x v="1"/>
  </r>
  <r>
    <x v="7"/>
    <s v="Halogen            "/>
    <m/>
    <s v="Quartz Tube          "/>
    <n v="1"/>
    <n v="500"/>
    <s v="720041"/>
    <x v="1"/>
  </r>
  <r>
    <x v="3"/>
    <s v="Compact Fluorescent"/>
    <m/>
    <s v="Twist                "/>
    <n v="1"/>
    <n v="13"/>
    <s v="720042"/>
    <x v="1"/>
  </r>
  <r>
    <x v="1"/>
    <s v="Compact Fluorescent"/>
    <m/>
    <s v="Twist                "/>
    <n v="1"/>
    <n v="23"/>
    <s v="720042"/>
    <x v="1"/>
  </r>
  <r>
    <x v="4"/>
    <s v="Compact Fluorescent"/>
    <m/>
    <s v="Straight Tube        "/>
    <n v="1"/>
    <n v="10"/>
    <s v="720042"/>
    <x v="1"/>
  </r>
  <r>
    <x v="0"/>
    <s v="Compact Fluorescent"/>
    <m/>
    <s v="Twist                "/>
    <n v="1"/>
    <n v="19"/>
    <s v="720042"/>
    <x v="1"/>
  </r>
  <r>
    <x v="9"/>
    <s v="Incandescent       "/>
    <m/>
    <s v="Decorative           "/>
    <n v="5"/>
    <n v="40"/>
    <s v="720042"/>
    <x v="1"/>
  </r>
  <r>
    <x v="0"/>
    <s v="Compact Fluorescent"/>
    <m/>
    <s v="Twist                "/>
    <n v="1"/>
    <n v="13"/>
    <s v="720042"/>
    <x v="1"/>
  </r>
  <r>
    <x v="0"/>
    <s v="Compact Fluorescent"/>
    <m/>
    <s v="Twist                "/>
    <n v="1"/>
    <n v="23"/>
    <s v="720042"/>
    <x v="1"/>
  </r>
  <r>
    <x v="5"/>
    <s v="Incandescent       "/>
    <m/>
    <s v="Standard A Lamp      "/>
    <n v="3"/>
    <n v="60"/>
    <s v="720042"/>
    <x v="1"/>
  </r>
  <r>
    <x v="1"/>
    <s v="Incandescent       "/>
    <m/>
    <s v="Standard A Lamp      "/>
    <n v="2"/>
    <n v="60"/>
    <s v="720051"/>
    <x v="1"/>
  </r>
  <r>
    <x v="2"/>
    <s v="Incandescent       "/>
    <m/>
    <s v="Heat Lamp            "/>
    <n v="1"/>
    <n v="120"/>
    <s v="720051"/>
    <x v="1"/>
  </r>
  <r>
    <x v="1"/>
    <s v="Compact Fluorescent"/>
    <m/>
    <s v="Twist                "/>
    <n v="2"/>
    <n v="13"/>
    <s v="720051"/>
    <x v="1"/>
  </r>
  <r>
    <x v="1"/>
    <s v="Incandescent       "/>
    <m/>
    <s v="Standard A Lamp      "/>
    <n v="1"/>
    <n v="60"/>
    <s v="720051"/>
    <x v="1"/>
  </r>
  <r>
    <x v="2"/>
    <s v="Incandescent       "/>
    <m/>
    <s v="Heat Lamp            "/>
    <n v="1"/>
    <n v="250"/>
    <s v="720051"/>
    <x v="1"/>
  </r>
  <r>
    <x v="0"/>
    <s v="Compact Fluorescent"/>
    <m/>
    <s v="Twist                "/>
    <n v="1"/>
    <n v="13"/>
    <s v="720051"/>
    <x v="1"/>
  </r>
  <r>
    <x v="5"/>
    <s v="Compact Fluorescent"/>
    <m/>
    <s v="Twist                "/>
    <n v="1"/>
    <n v="23"/>
    <s v="720051"/>
    <x v="1"/>
  </r>
  <r>
    <x v="0"/>
    <s v="Incandescent       "/>
    <m/>
    <s v="Standard A Lamp      "/>
    <n v="1"/>
    <n v="60"/>
    <s v="720051"/>
    <x v="1"/>
  </r>
  <r>
    <x v="0"/>
    <s v="Incandescent       "/>
    <m/>
    <s v="Standard A Lamp      "/>
    <n v="1"/>
    <n v="120"/>
    <s v="720051"/>
    <x v="1"/>
  </r>
  <r>
    <x v="8"/>
    <s v="Incandescent       "/>
    <m/>
    <s v="Decorative           "/>
    <n v="4"/>
    <n v="40"/>
    <s v="720051"/>
    <x v="1"/>
  </r>
  <r>
    <x v="0"/>
    <s v="Compact Fluorescent"/>
    <m/>
    <s v="Twist                "/>
    <n v="1"/>
    <n v="13"/>
    <s v="720051"/>
    <x v="1"/>
  </r>
  <r>
    <x v="0"/>
    <s v="Linear Fluorescent "/>
    <m/>
    <s v="Fluorescent Other    "/>
    <n v="1"/>
    <n v="22"/>
    <s v="720051"/>
    <x v="1"/>
  </r>
  <r>
    <x v="3"/>
    <s v="Compact Fluorescent"/>
    <m/>
    <s v="Twist                "/>
    <n v="1"/>
    <n v="13"/>
    <s v="720051"/>
    <x v="1"/>
  </r>
  <r>
    <x v="5"/>
    <s v="Compact Fluorescent"/>
    <m/>
    <s v="Twist                "/>
    <n v="3"/>
    <n v="13"/>
    <s v="720051"/>
    <x v="1"/>
  </r>
  <r>
    <x v="5"/>
    <s v="Incandescent       "/>
    <m/>
    <s v="Standard A Lamp      "/>
    <n v="1"/>
    <n v="40"/>
    <s v="720051"/>
    <x v="1"/>
  </r>
  <r>
    <x v="1"/>
    <s v="Incandescent       "/>
    <m/>
    <s v="Globe                "/>
    <n v="4"/>
    <n v="40"/>
    <s v="720052"/>
    <x v="1"/>
  </r>
  <r>
    <x v="1"/>
    <s v="Incandescent       "/>
    <m/>
    <s v="Globe                "/>
    <n v="4"/>
    <n v="40"/>
    <s v="720052"/>
    <x v="1"/>
  </r>
  <r>
    <x v="4"/>
    <s v="Incandescent       "/>
    <m/>
    <s v="Clear                "/>
    <n v="1"/>
    <n v="60"/>
    <s v="720052"/>
    <x v="1"/>
  </r>
  <r>
    <x v="5"/>
    <s v="Incandescent       "/>
    <m/>
    <s v="Standard A Lamp      "/>
    <n v="1"/>
    <n v="60"/>
    <s v="720052"/>
    <x v="1"/>
  </r>
  <r>
    <x v="2"/>
    <s v="Incandescent       "/>
    <m/>
    <s v="Reflector            "/>
    <n v="1"/>
    <n v="65"/>
    <s v="720052"/>
    <x v="1"/>
  </r>
  <r>
    <x v="5"/>
    <s v="Incandescent       "/>
    <m/>
    <s v="Standard A Lamp      "/>
    <n v="1"/>
    <n v="60"/>
    <s v="720052"/>
    <x v="1"/>
  </r>
  <r>
    <x v="2"/>
    <s v="Incandescent       "/>
    <m/>
    <s v="Reflector            "/>
    <n v="1"/>
    <n v="65"/>
    <s v="720052"/>
    <x v="1"/>
  </r>
  <r>
    <x v="8"/>
    <s v="Incandescent       "/>
    <m/>
    <s v="Decorative           "/>
    <n v="4"/>
    <n v="40"/>
    <s v="720052"/>
    <x v="1"/>
  </r>
  <r>
    <x v="0"/>
    <s v="Linear Fluorescent "/>
    <n v="4"/>
    <s v="T-8                  "/>
    <n v="2"/>
    <n v="32"/>
    <s v="720052"/>
    <x v="1"/>
  </r>
  <r>
    <x v="5"/>
    <s v="Incandescent       "/>
    <m/>
    <s v="Standard A Lamp      "/>
    <n v="2"/>
    <n v="60"/>
    <s v="720052"/>
    <x v="1"/>
  </r>
  <r>
    <x v="7"/>
    <s v="Incandescent       "/>
    <m/>
    <s v="Standard A Lamp      "/>
    <n v="1"/>
    <n v="60"/>
    <s v="720052"/>
    <x v="1"/>
  </r>
  <r>
    <x v="1"/>
    <s v="Linear Fluorescent "/>
    <n v="2"/>
    <s v="T-8                  "/>
    <n v="2"/>
    <n v="17"/>
    <s v="720061"/>
    <x v="1"/>
  </r>
  <r>
    <x v="3"/>
    <s v="Incandescent       "/>
    <m/>
    <s v="Reflector            "/>
    <n v="1"/>
    <n v="65"/>
    <s v="720061"/>
    <x v="1"/>
  </r>
  <r>
    <x v="4"/>
    <s v="Compact Fluorescent"/>
    <m/>
    <s v="Twist                "/>
    <n v="1"/>
    <n v="13"/>
    <s v="720061"/>
    <x v="1"/>
  </r>
  <r>
    <x v="9"/>
    <s v="Compact Fluorescent"/>
    <m/>
    <s v="Twist                "/>
    <n v="1"/>
    <n v="13"/>
    <s v="720061"/>
    <x v="1"/>
  </r>
  <r>
    <x v="0"/>
    <s v="Compact Fluorescent"/>
    <m/>
    <s v="Twist                "/>
    <n v="1"/>
    <n v="13"/>
    <s v="720061"/>
    <x v="1"/>
  </r>
  <r>
    <x v="0"/>
    <s v="Linear Fluorescent "/>
    <n v="4"/>
    <s v="T-12                 "/>
    <n v="2"/>
    <n v="32"/>
    <s v="720061"/>
    <x v="1"/>
  </r>
  <r>
    <x v="4"/>
    <s v="Incandescent       "/>
    <m/>
    <s v="Standard A Lamp      "/>
    <n v="1"/>
    <n v="40"/>
    <s v="720061"/>
    <x v="1"/>
  </r>
  <r>
    <x v="7"/>
    <s v="Compact Fluorescent"/>
    <m/>
    <s v="Twist                "/>
    <n v="1"/>
    <n v="13"/>
    <s v="720061"/>
    <x v="1"/>
  </r>
  <r>
    <x v="1"/>
    <s v="Linear Fluorescent "/>
    <n v="2"/>
    <s v="T-8                  "/>
    <n v="2"/>
    <n v="17"/>
    <s v="720062"/>
    <x v="1"/>
  </r>
  <r>
    <x v="3"/>
    <s v="Incandescent       "/>
    <m/>
    <s v="Reflector            "/>
    <n v="1"/>
    <n v="65"/>
    <s v="720062"/>
    <x v="1"/>
  </r>
  <r>
    <x v="4"/>
    <s v="Compact Fluorescent"/>
    <m/>
    <s v="Twist                "/>
    <n v="1"/>
    <n v="13"/>
    <s v="720062"/>
    <x v="1"/>
  </r>
  <r>
    <x v="5"/>
    <s v="Compact Fluorescent"/>
    <m/>
    <s v="Twist                "/>
    <n v="3"/>
    <n v="9"/>
    <s v="720062"/>
    <x v="1"/>
  </r>
  <r>
    <x v="0"/>
    <s v="Compact Fluorescent"/>
    <m/>
    <s v="Twist                "/>
    <n v="1"/>
    <n v="9"/>
    <s v="720062"/>
    <x v="1"/>
  </r>
  <r>
    <x v="9"/>
    <s v="Compact Fluorescent"/>
    <m/>
    <s v="Twist                "/>
    <n v="1"/>
    <n v="9"/>
    <s v="720062"/>
    <x v="1"/>
  </r>
  <r>
    <x v="7"/>
    <s v="Incandescent       "/>
    <m/>
    <s v="3-Way Incandescent   "/>
    <n v="1"/>
    <n v="100"/>
    <s v="720062"/>
    <x v="1"/>
  </r>
  <r>
    <x v="0"/>
    <s v="Compact Fluorescent"/>
    <m/>
    <s v="Twist                "/>
    <n v="1"/>
    <n v="13"/>
    <s v="720062"/>
    <x v="1"/>
  </r>
  <r>
    <x v="0"/>
    <s v="Linear Fluorescent "/>
    <n v="4"/>
    <s v="T-12                 "/>
    <n v="2"/>
    <n v="32"/>
    <s v="720062"/>
    <x v="1"/>
  </r>
  <r>
    <x v="4"/>
    <s v="Incandescent       "/>
    <m/>
    <s v="Standard A Lamp      "/>
    <n v="1"/>
    <n v="75"/>
    <s v="720062"/>
    <x v="1"/>
  </r>
  <r>
    <x v="4"/>
    <s v="Compact Fluorescent"/>
    <m/>
    <s v="Twist                "/>
    <n v="1"/>
    <n v="9"/>
    <s v="720062"/>
    <x v="1"/>
  </r>
  <r>
    <x v="1"/>
    <s v="Incandescent       "/>
    <m/>
    <s v="Globe                "/>
    <n v="4"/>
    <n v="40"/>
    <s v="720071"/>
    <x v="1"/>
  </r>
  <r>
    <x v="1"/>
    <s v="Incandescent       "/>
    <m/>
    <s v="Globe                "/>
    <n v="4"/>
    <n v="40"/>
    <s v="720071"/>
    <x v="1"/>
  </r>
  <r>
    <x v="3"/>
    <s v="Incandescent       "/>
    <m/>
    <s v="Heat Lamp            "/>
    <n v="1"/>
    <n v="250"/>
    <s v="720071"/>
    <x v="1"/>
  </r>
  <r>
    <x v="0"/>
    <s v="Incandescent       "/>
    <m/>
    <s v="Standard A Lamp      "/>
    <n v="2"/>
    <n v="40"/>
    <s v="720071"/>
    <x v="1"/>
  </r>
  <r>
    <x v="0"/>
    <s v="Incandescent       "/>
    <m/>
    <s v="Standard A Lamp      "/>
    <n v="2"/>
    <n v="40"/>
    <s v="720071"/>
    <x v="1"/>
  </r>
  <r>
    <x v="0"/>
    <s v="Incandescent       "/>
    <m/>
    <s v="Standard A Lamp      "/>
    <n v="1"/>
    <n v="100"/>
    <s v="720071"/>
    <x v="1"/>
  </r>
  <r>
    <x v="8"/>
    <s v="Incandescent       "/>
    <m/>
    <s v="Decorative           "/>
    <n v="4"/>
    <n v="40"/>
    <s v="720071"/>
    <x v="1"/>
  </r>
  <r>
    <x v="6"/>
    <s v="Incandescent       "/>
    <m/>
    <s v="Mini base            "/>
    <n v="1"/>
    <n v="40"/>
    <s v="720071"/>
    <x v="1"/>
  </r>
  <r>
    <x v="7"/>
    <s v="Incandescent       "/>
    <m/>
    <s v="Globe                "/>
    <n v="1"/>
    <n v="40"/>
    <s v="720071"/>
    <x v="1"/>
  </r>
  <r>
    <x v="0"/>
    <s v="Incandescent       "/>
    <m/>
    <s v="Standard A Lamp      "/>
    <n v="2"/>
    <n v="60"/>
    <s v="720071"/>
    <x v="1"/>
  </r>
  <r>
    <x v="4"/>
    <s v="Compact Fluorescent"/>
    <m/>
    <s v="Twist                "/>
    <n v="1"/>
    <n v="13"/>
    <s v="720071"/>
    <x v="1"/>
  </r>
  <r>
    <x v="1"/>
    <s v="Incandescent       "/>
    <m/>
    <s v="Globe                "/>
    <n v="4"/>
    <n v="40"/>
    <s v="720072"/>
    <x v="1"/>
  </r>
  <r>
    <x v="1"/>
    <s v="Incandescent       "/>
    <m/>
    <s v="Globe                "/>
    <n v="5"/>
    <n v="40"/>
    <s v="720072"/>
    <x v="1"/>
  </r>
  <r>
    <x v="3"/>
    <s v="Incandescent       "/>
    <m/>
    <s v="Heat Lamp            "/>
    <n v="1"/>
    <n v="250"/>
    <s v="720072"/>
    <x v="1"/>
  </r>
  <r>
    <x v="0"/>
    <s v="Incandescent       "/>
    <m/>
    <s v="Standard A Lamp      "/>
    <n v="2"/>
    <n v="60"/>
    <s v="720072"/>
    <x v="1"/>
  </r>
  <r>
    <x v="7"/>
    <s v="Compact Fluorescent"/>
    <m/>
    <s v="Twist                "/>
    <n v="3"/>
    <n v="13"/>
    <s v="720072"/>
    <x v="1"/>
  </r>
  <r>
    <x v="0"/>
    <s v="Compact Fluorescent"/>
    <m/>
    <s v="Twist                "/>
    <n v="2"/>
    <n v="13"/>
    <s v="720072"/>
    <x v="1"/>
  </r>
  <r>
    <x v="0"/>
    <s v="Incandescent       "/>
    <m/>
    <s v="Standard A Lamp      "/>
    <n v="1"/>
    <n v="60"/>
    <s v="720072"/>
    <x v="1"/>
  </r>
  <r>
    <x v="8"/>
    <s v="Incandescent       "/>
    <m/>
    <s v="Decorative           "/>
    <n v="4"/>
    <n v="40"/>
    <s v="720072"/>
    <x v="1"/>
  </r>
  <r>
    <x v="6"/>
    <s v="Incandescent       "/>
    <m/>
    <s v="Decorative           "/>
    <n v="1"/>
    <n v="40"/>
    <s v="720072"/>
    <x v="1"/>
  </r>
  <r>
    <x v="1"/>
    <s v="Linear Fluorescent "/>
    <n v="1"/>
    <s v="T-5                  "/>
    <n v="1"/>
    <n v="8"/>
    <s v="720072"/>
    <x v="1"/>
  </r>
  <r>
    <x v="4"/>
    <s v="Incandescent       "/>
    <m/>
    <s v="Decorative           "/>
    <n v="3"/>
    <n v="40"/>
    <s v="720072"/>
    <x v="1"/>
  </r>
  <r>
    <x v="0"/>
    <s v="Compact Fluorescent"/>
    <m/>
    <s v="Twist                "/>
    <n v="2"/>
    <n v="13"/>
    <s v="720072"/>
    <x v="1"/>
  </r>
  <r>
    <x v="4"/>
    <s v="Compact Fluorescent"/>
    <m/>
    <s v="Twist                "/>
    <n v="1"/>
    <n v="13"/>
    <s v="720072"/>
    <x v="1"/>
  </r>
  <r>
    <x v="1"/>
    <s v="Incandescent       "/>
    <m/>
    <s v="Globe                "/>
    <n v="4"/>
    <n v="60"/>
    <s v="720081"/>
    <x v="1"/>
  </r>
  <r>
    <x v="3"/>
    <s v="Incandescent       "/>
    <m/>
    <s v="Heat Lamp            "/>
    <n v="2"/>
    <n v="250"/>
    <s v="720081"/>
    <x v="1"/>
  </r>
  <r>
    <x v="8"/>
    <s v="Incandescent       "/>
    <m/>
    <s v="Standard A Lamp      "/>
    <n v="3"/>
    <n v="60"/>
    <s v="720081"/>
    <x v="1"/>
  </r>
  <r>
    <x v="4"/>
    <s v="Incandescent       "/>
    <m/>
    <s v="Standard A Lamp      "/>
    <n v="1"/>
    <n v="60"/>
    <s v="720081"/>
    <x v="1"/>
  </r>
  <r>
    <x v="4"/>
    <s v="Incandescent       "/>
    <m/>
    <s v="Standard A Lamp      "/>
    <n v="1"/>
    <n v="100"/>
    <s v="720081"/>
    <x v="1"/>
  </r>
  <r>
    <x v="0"/>
    <s v="Incandescent       "/>
    <m/>
    <s v="Standard A Lamp      "/>
    <n v="1"/>
    <n v="100"/>
    <s v="720081"/>
    <x v="1"/>
  </r>
  <r>
    <x v="3"/>
    <s v="Linear Fluorescent "/>
    <n v="1.5"/>
    <s v="T-8                  "/>
    <n v="1"/>
    <n v="15"/>
    <s v="720081"/>
    <x v="1"/>
  </r>
  <r>
    <x v="6"/>
    <s v="Incandescent       "/>
    <m/>
    <s v="Other                "/>
    <n v="1"/>
    <n v="100"/>
    <s v="720081"/>
    <x v="1"/>
  </r>
  <r>
    <x v="5"/>
    <s v="Incandescent       "/>
    <m/>
    <s v="Standard A Lamp      "/>
    <n v="1"/>
    <n v="100"/>
    <s v="720081"/>
    <x v="1"/>
  </r>
  <r>
    <x v="5"/>
    <s v="Incandescent       "/>
    <m/>
    <s v="Standard A Lamp      "/>
    <n v="3"/>
    <n v="60"/>
    <s v="720081"/>
    <x v="1"/>
  </r>
  <r>
    <x v="4"/>
    <s v="Incandescent       "/>
    <m/>
    <s v="Standard A Lamp      "/>
    <n v="1"/>
    <n v="60"/>
    <s v="720081"/>
    <x v="1"/>
  </r>
  <r>
    <x v="4"/>
    <s v="Incandescent       "/>
    <m/>
    <s v="Standard A Lamp      "/>
    <n v="2"/>
    <n v="60"/>
    <s v="720081"/>
    <x v="1"/>
  </r>
  <r>
    <x v="4"/>
    <s v="Compact Fluorescent"/>
    <m/>
    <s v="Twist                "/>
    <n v="1"/>
    <n v="23"/>
    <s v="720081"/>
    <x v="1"/>
  </r>
  <r>
    <x v="1"/>
    <s v="Incandescent       "/>
    <m/>
    <s v="Standard A Lamp      "/>
    <n v="3"/>
    <n v="60"/>
    <s v="720082"/>
    <x v="1"/>
  </r>
  <r>
    <x v="3"/>
    <s v="Incandescent       "/>
    <m/>
    <s v="Heat Lamp            "/>
    <n v="2"/>
    <n v="250"/>
    <s v="720082"/>
    <x v="1"/>
  </r>
  <r>
    <x v="8"/>
    <s v="Incandescent       "/>
    <m/>
    <s v="Decorative           "/>
    <n v="3"/>
    <n v="40"/>
    <s v="720082"/>
    <x v="1"/>
  </r>
  <r>
    <x v="4"/>
    <s v="Incandescent       "/>
    <m/>
    <s v="Standard A Lamp      "/>
    <n v="1"/>
    <n v="60"/>
    <s v="720082"/>
    <x v="1"/>
  </r>
  <r>
    <x v="0"/>
    <s v="Incandescent       "/>
    <m/>
    <s v="Standard A Lamp      "/>
    <n v="1"/>
    <n v="75"/>
    <s v="720082"/>
    <x v="1"/>
  </r>
  <r>
    <x v="0"/>
    <s v="Incandescent       "/>
    <m/>
    <s v="Standard A Lamp      "/>
    <n v="1"/>
    <n v="60"/>
    <s v="720082"/>
    <x v="1"/>
  </r>
  <r>
    <x v="0"/>
    <s v="Incandescent       "/>
    <m/>
    <s v="Standard A Lamp      "/>
    <n v="3"/>
    <n v="60"/>
    <s v="720082"/>
    <x v="1"/>
  </r>
  <r>
    <x v="5"/>
    <s v="Incandescent       "/>
    <m/>
    <s v="Standard A Lamp      "/>
    <n v="1"/>
    <n v="100"/>
    <s v="720082"/>
    <x v="1"/>
  </r>
  <r>
    <x v="0"/>
    <s v="Incandescent       "/>
    <m/>
    <s v="Decorative           "/>
    <n v="3"/>
    <n v="40"/>
    <s v="720082"/>
    <x v="1"/>
  </r>
  <r>
    <x v="8"/>
    <s v="Incandescent       "/>
    <m/>
    <s v="Decorative           "/>
    <n v="3"/>
    <n v="60"/>
    <s v="720082"/>
    <x v="1"/>
  </r>
  <r>
    <x v="4"/>
    <s v="Incandescent       "/>
    <m/>
    <s v="Standard A Lamp      "/>
    <n v="1"/>
    <n v="60"/>
    <s v="720082"/>
    <x v="1"/>
  </r>
  <r>
    <x v="1"/>
    <s v="Incandescent       "/>
    <m/>
    <s v="Standard A Lamp      "/>
    <n v="4"/>
    <n v="60"/>
    <s v="720091"/>
    <x v="1"/>
  </r>
  <r>
    <x v="0"/>
    <s v="Incandescent       "/>
    <m/>
    <s v="Standard A Lamp      "/>
    <n v="1"/>
    <n v="75"/>
    <s v="720091"/>
    <x v="1"/>
  </r>
  <r>
    <x v="0"/>
    <s v="Incandescent       "/>
    <m/>
    <s v="Standard A Lamp      "/>
    <n v="1"/>
    <n v="60"/>
    <s v="720091"/>
    <x v="1"/>
  </r>
  <r>
    <x v="0"/>
    <s v="Incandescent       "/>
    <m/>
    <s v="Standard A Lamp      "/>
    <n v="1"/>
    <n v="75"/>
    <s v="720091"/>
    <x v="1"/>
  </r>
  <r>
    <x v="1"/>
    <s v="Incandescent       "/>
    <m/>
    <s v="Globe                "/>
    <n v="3"/>
    <n v="40"/>
    <s v="720091"/>
    <x v="1"/>
  </r>
  <r>
    <x v="6"/>
    <s v="Incandescent       "/>
    <m/>
    <s v="Decorative           "/>
    <n v="1"/>
    <n v="40"/>
    <s v="720091"/>
    <x v="1"/>
  </r>
  <r>
    <x v="9"/>
    <s v="Compact Fluorescent"/>
    <m/>
    <s v="Twist                "/>
    <n v="1"/>
    <n v="15"/>
    <s v="720091"/>
    <x v="1"/>
  </r>
  <r>
    <x v="0"/>
    <s v="Compact Fluorescent"/>
    <m/>
    <s v="Twist                "/>
    <n v="1"/>
    <n v="23"/>
    <s v="720091"/>
    <x v="1"/>
  </r>
  <r>
    <x v="6"/>
    <s v="Linear Fluorescent "/>
    <n v="2"/>
    <s v="T-8                  "/>
    <n v="1"/>
    <n v="17"/>
    <s v="720091"/>
    <x v="1"/>
  </r>
  <r>
    <x v="6"/>
    <s v="Linear Fluorescent "/>
    <n v="1.4"/>
    <s v="T-5                  "/>
    <n v="1"/>
    <n v="17"/>
    <s v="720091"/>
    <x v="1"/>
  </r>
  <r>
    <x v="4"/>
    <s v="Incandescent       "/>
    <m/>
    <s v="Decorative           "/>
    <n v="1"/>
    <n v="40"/>
    <s v="720091"/>
    <x v="1"/>
  </r>
  <r>
    <x v="4"/>
    <s v="Compact Fluorescent"/>
    <m/>
    <s v="Twist                "/>
    <n v="1"/>
    <n v="42"/>
    <s v="720091"/>
    <x v="1"/>
  </r>
  <r>
    <x v="0"/>
    <s v="Incandescent       "/>
    <m/>
    <s v="Standard A Lamp      "/>
    <n v="1"/>
    <n v="75"/>
    <s v="720091"/>
    <x v="1"/>
  </r>
  <r>
    <x v="5"/>
    <s v="Incandescent       "/>
    <m/>
    <s v="Standard A Lamp      "/>
    <n v="1"/>
    <n v="75"/>
    <s v="720091"/>
    <x v="1"/>
  </r>
  <r>
    <x v="1"/>
    <s v="Compact Fluorescent"/>
    <m/>
    <s v="Twist                "/>
    <n v="2"/>
    <n v="13"/>
    <s v="720092"/>
    <x v="1"/>
  </r>
  <r>
    <x v="0"/>
    <s v="Compact Fluorescent"/>
    <m/>
    <s v="Twist                "/>
    <n v="2"/>
    <n v="13"/>
    <s v="720092"/>
    <x v="1"/>
  </r>
  <r>
    <x v="0"/>
    <s v="Incandescent       "/>
    <m/>
    <s v="Standard A Lamp      "/>
    <n v="1"/>
    <n v="40"/>
    <s v="720092"/>
    <x v="1"/>
  </r>
  <r>
    <x v="1"/>
    <s v="Incandescent       "/>
    <m/>
    <s v="Globe                "/>
    <n v="3"/>
    <n v="60"/>
    <s v="720092"/>
    <x v="1"/>
  </r>
  <r>
    <x v="0"/>
    <s v="Compact Fluorescent"/>
    <m/>
    <s v="Twist                "/>
    <n v="1"/>
    <n v="23"/>
    <s v="720092"/>
    <x v="1"/>
  </r>
  <r>
    <x v="5"/>
    <s v="Other              "/>
    <m/>
    <s v="LED Interior         "/>
    <n v="1"/>
    <n v="8"/>
    <s v="720092"/>
    <x v="1"/>
  </r>
  <r>
    <x v="0"/>
    <s v="Compact Fluorescent"/>
    <m/>
    <s v="Twist                "/>
    <n v="1"/>
    <n v="15"/>
    <s v="720092"/>
    <x v="1"/>
  </r>
  <r>
    <x v="9"/>
    <s v="Compact Fluorescent"/>
    <m/>
    <s v="Twist                "/>
    <n v="1"/>
    <n v="15"/>
    <s v="720092"/>
    <x v="1"/>
  </r>
  <r>
    <x v="0"/>
    <s v="Compact Fluorescent"/>
    <m/>
    <s v="Twist                "/>
    <n v="2"/>
    <n v="13"/>
    <s v="720092"/>
    <x v="1"/>
  </r>
  <r>
    <x v="4"/>
    <s v="Incandescent       "/>
    <m/>
    <s v="Clear                "/>
    <n v="1"/>
    <n v="13"/>
    <s v="720092"/>
    <x v="1"/>
  </r>
  <r>
    <x v="0"/>
    <s v="Compact Fluorescent"/>
    <m/>
    <s v="Twist                "/>
    <n v="1"/>
    <n v="13"/>
    <s v="720092"/>
    <x v="1"/>
  </r>
  <r>
    <x v="1"/>
    <s v="Incandescent       "/>
    <m/>
    <s v="Globe                "/>
    <n v="4"/>
    <n v="60"/>
    <s v="720101"/>
    <x v="1"/>
  </r>
  <r>
    <x v="3"/>
    <s v="Incandescent       "/>
    <m/>
    <s v="Heat Lamp            "/>
    <n v="1"/>
    <n v="250"/>
    <s v="720101"/>
    <x v="1"/>
  </r>
  <r>
    <x v="0"/>
    <s v="Incandescent       "/>
    <m/>
    <s v="Standard A Lamp      "/>
    <n v="1"/>
    <n v="60"/>
    <s v="720101"/>
    <x v="1"/>
  </r>
  <r>
    <x v="5"/>
    <s v="Incandescent       "/>
    <m/>
    <s v="Standard A Lamp      "/>
    <n v="1"/>
    <n v="60"/>
    <s v="720101"/>
    <x v="1"/>
  </r>
  <r>
    <x v="0"/>
    <s v="Compact Fluorescent"/>
    <m/>
    <s v="Twist                "/>
    <n v="1"/>
    <n v="14"/>
    <s v="720101"/>
    <x v="1"/>
  </r>
  <r>
    <x v="0"/>
    <s v="Incandescent       "/>
    <m/>
    <s v="Standard A Lamp      "/>
    <n v="1"/>
    <n v="60"/>
    <s v="720101"/>
    <x v="1"/>
  </r>
  <r>
    <x v="0"/>
    <s v="Linear Fluorescent "/>
    <n v="4"/>
    <s v="T-8                  "/>
    <n v="2"/>
    <n v="32"/>
    <s v="720101"/>
    <x v="1"/>
  </r>
  <r>
    <x v="5"/>
    <s v="Incandescent       "/>
    <m/>
    <s v="Decorative           "/>
    <n v="2"/>
    <n v="25"/>
    <s v="720101"/>
    <x v="1"/>
  </r>
  <r>
    <x v="4"/>
    <s v="Incandescent       "/>
    <m/>
    <s v="Decorative           "/>
    <n v="5"/>
    <n v="25"/>
    <s v="720101"/>
    <x v="1"/>
  </r>
  <r>
    <x v="8"/>
    <s v="Incandescent       "/>
    <m/>
    <s v="Clear                "/>
    <n v="1"/>
    <n v="60"/>
    <s v="720101"/>
    <x v="1"/>
  </r>
  <r>
    <x v="4"/>
    <s v="Compact Fluorescent"/>
    <m/>
    <s v="Pin base             "/>
    <n v="1"/>
    <n v="15"/>
    <s v="720101"/>
    <x v="1"/>
  </r>
  <r>
    <x v="4"/>
    <s v="Compact Fluorescent"/>
    <m/>
    <s v="Twist                "/>
    <n v="1"/>
    <n v="15"/>
    <s v="720101"/>
    <x v="1"/>
  </r>
  <r>
    <x v="7"/>
    <s v="Incandescent       "/>
    <m/>
    <s v="Decorative           "/>
    <n v="1"/>
    <n v="60"/>
    <s v="720101"/>
    <x v="1"/>
  </r>
  <r>
    <x v="6"/>
    <s v="Other              "/>
    <m/>
    <s v="Other                "/>
    <m/>
    <m/>
    <s v="720101"/>
    <x v="1"/>
  </r>
  <r>
    <x v="1"/>
    <s v="Incandescent       "/>
    <m/>
    <s v="Globe                "/>
    <n v="4"/>
    <n v="60"/>
    <s v="720102"/>
    <x v="1"/>
  </r>
  <r>
    <x v="3"/>
    <s v="Incandescent       "/>
    <m/>
    <s v="Heat Lamp            "/>
    <n v="1"/>
    <n v="250"/>
    <s v="720102"/>
    <x v="1"/>
  </r>
  <r>
    <x v="0"/>
    <s v="Incandescent       "/>
    <m/>
    <s v="Standard A Lamp      "/>
    <n v="2"/>
    <n v="60"/>
    <s v="720102"/>
    <x v="1"/>
  </r>
  <r>
    <x v="8"/>
    <s v="Compact Fluorescent"/>
    <m/>
    <s v="Twist                "/>
    <n v="1"/>
    <n v="13"/>
    <s v="720102"/>
    <x v="1"/>
  </r>
  <r>
    <x v="0"/>
    <s v="Linear Fluorescent "/>
    <n v="4"/>
    <s v="T-8                  "/>
    <n v="2"/>
    <n v="23"/>
    <s v="720102"/>
    <x v="1"/>
  </r>
  <r>
    <x v="7"/>
    <s v="Compact Fluorescent"/>
    <m/>
    <s v="Twist                "/>
    <n v="1"/>
    <n v="23"/>
    <s v="720102"/>
    <x v="1"/>
  </r>
  <r>
    <x v="0"/>
    <s v="Incandescent       "/>
    <m/>
    <s v="Standard A Lamp      "/>
    <n v="2"/>
    <n v="60"/>
    <s v="720102"/>
    <x v="1"/>
  </r>
  <r>
    <x v="4"/>
    <s v="Incandescent       "/>
    <m/>
    <s v="Standard A Lamp      "/>
    <n v="1"/>
    <n v="60"/>
    <s v="720102"/>
    <x v="1"/>
  </r>
  <r>
    <x v="1"/>
    <s v="Compact Fluorescent"/>
    <m/>
    <s v="Twist                "/>
    <n v="4"/>
    <n v="11"/>
    <s v="730011"/>
    <x v="1"/>
  </r>
  <r>
    <x v="2"/>
    <s v="Incandescent       "/>
    <m/>
    <s v="Heat Lamp            "/>
    <n v="1"/>
    <n v="250"/>
    <s v="730011"/>
    <x v="1"/>
  </r>
  <r>
    <x v="1"/>
    <s v="Compact Fluorescent"/>
    <m/>
    <s v="Twist                "/>
    <n v="4"/>
    <n v="13"/>
    <s v="730011"/>
    <x v="1"/>
  </r>
  <r>
    <x v="2"/>
    <s v="Incandescent       "/>
    <m/>
    <s v="Heat Lamp            "/>
    <n v="1"/>
    <n v="250"/>
    <s v="730011"/>
    <x v="1"/>
  </r>
  <r>
    <x v="8"/>
    <s v="Compact Fluorescent"/>
    <m/>
    <s v="Twist                "/>
    <n v="3"/>
    <n v="13"/>
    <s v="730011"/>
    <x v="1"/>
  </r>
  <r>
    <x v="4"/>
    <s v="Compact Fluorescent"/>
    <m/>
    <s v="Twist                "/>
    <n v="2"/>
    <n v="13"/>
    <s v="730011"/>
    <x v="1"/>
  </r>
  <r>
    <x v="4"/>
    <s v="Incandescent       "/>
    <m/>
    <s v="3-Way Incandescent   "/>
    <n v="1"/>
    <n v="75"/>
    <s v="730011"/>
    <x v="1"/>
  </r>
  <r>
    <x v="0"/>
    <s v="Compact Fluorescent"/>
    <m/>
    <s v="Twist                "/>
    <n v="2"/>
    <n v="13"/>
    <s v="730011"/>
    <x v="1"/>
  </r>
  <r>
    <x v="4"/>
    <s v="Compact Fluorescent"/>
    <m/>
    <s v="Twist                "/>
    <n v="1"/>
    <n v="9"/>
    <s v="730011"/>
    <x v="1"/>
  </r>
  <r>
    <x v="4"/>
    <s v="Incandescent       "/>
    <m/>
    <s v="Clear                "/>
    <n v="1"/>
    <n v="40"/>
    <s v="730011"/>
    <x v="1"/>
  </r>
  <r>
    <x v="0"/>
    <s v="Compact Fluorescent"/>
    <m/>
    <s v="Twist                "/>
    <n v="2"/>
    <n v="13"/>
    <s v="730011"/>
    <x v="1"/>
  </r>
  <r>
    <x v="9"/>
    <s v="Incandescent       "/>
    <m/>
    <s v="Standard A Lamp      "/>
    <n v="3"/>
    <n v="60"/>
    <s v="730011"/>
    <x v="1"/>
  </r>
  <r>
    <x v="4"/>
    <s v="Compact Fluorescent"/>
    <m/>
    <s v="Twist                "/>
    <n v="1"/>
    <n v="13"/>
    <s v="730011"/>
    <x v="1"/>
  </r>
  <r>
    <x v="4"/>
    <s v="Compact Fluorescent"/>
    <m/>
    <s v="Twist                "/>
    <n v="2"/>
    <n v="11"/>
    <s v="730011"/>
    <x v="1"/>
  </r>
  <r>
    <x v="0"/>
    <s v="Incandescent       "/>
    <m/>
    <s v="Standard A Lamp      "/>
    <n v="2"/>
    <n v="40"/>
    <s v="730011"/>
    <x v="1"/>
  </r>
  <r>
    <x v="0"/>
    <s v="Incandescent       "/>
    <m/>
    <s v="Standard A Lamp      "/>
    <n v="2"/>
    <n v="60"/>
    <s v="730011"/>
    <x v="1"/>
  </r>
  <r>
    <x v="0"/>
    <s v="Linear Fluorescent "/>
    <n v="4"/>
    <s v="T-12                 "/>
    <n v="1"/>
    <n v="40"/>
    <s v="730011"/>
    <x v="1"/>
  </r>
  <r>
    <x v="7"/>
    <s v="Incandescent       "/>
    <m/>
    <s v="3-Way Incandescent   "/>
    <n v="1"/>
    <n v="100"/>
    <s v="730011"/>
    <x v="1"/>
  </r>
  <r>
    <x v="5"/>
    <s v="Compact Fluorescent"/>
    <m/>
    <s v="Twist                "/>
    <n v="3"/>
    <n v="15"/>
    <s v="730011"/>
    <x v="1"/>
  </r>
  <r>
    <x v="4"/>
    <s v="Compact Fluorescent"/>
    <m/>
    <s v="Twist                "/>
    <n v="2"/>
    <n v="13"/>
    <s v="730011"/>
    <x v="1"/>
  </r>
  <r>
    <x v="6"/>
    <s v="Incandescent       "/>
    <m/>
    <s v="Decorative           "/>
    <n v="1"/>
    <n v="40"/>
    <s v="730011"/>
    <x v="1"/>
  </r>
  <r>
    <x v="6"/>
    <s v="Compact Fluorescent"/>
    <m/>
    <s v="Twist                "/>
    <n v="1"/>
    <n v="13"/>
    <s v="730011"/>
    <x v="1"/>
  </r>
  <r>
    <x v="1"/>
    <s v="Incandescent       "/>
    <m/>
    <s v="Standard A Lamp      "/>
    <n v="3"/>
    <n v="40"/>
    <s v="730012"/>
    <x v="1"/>
  </r>
  <r>
    <x v="2"/>
    <s v="Incandescent       "/>
    <m/>
    <s v="Heat Lamp            "/>
    <n v="1"/>
    <n v="250"/>
    <s v="730012"/>
    <x v="1"/>
  </r>
  <r>
    <x v="1"/>
    <s v="Incandescent       "/>
    <m/>
    <s v="Standard A Lamp      "/>
    <n v="3"/>
    <n v="60"/>
    <s v="730012"/>
    <x v="1"/>
  </r>
  <r>
    <x v="2"/>
    <s v="Incandescent       "/>
    <m/>
    <s v="Heat Lamp            "/>
    <n v="1"/>
    <n v="250"/>
    <s v="730012"/>
    <x v="1"/>
  </r>
  <r>
    <x v="0"/>
    <s v="Incandescent       "/>
    <m/>
    <s v="Standard A Lamp      "/>
    <n v="2"/>
    <n v="60"/>
    <s v="730012"/>
    <x v="1"/>
  </r>
  <r>
    <x v="4"/>
    <s v="Incandescent       "/>
    <m/>
    <s v="Decorative           "/>
    <n v="2"/>
    <n v="40"/>
    <s v="730012"/>
    <x v="1"/>
  </r>
  <r>
    <x v="0"/>
    <s v="Incandescent       "/>
    <m/>
    <s v="Clear                "/>
    <n v="4"/>
    <n v="25"/>
    <s v="730012"/>
    <x v="1"/>
  </r>
  <r>
    <x v="5"/>
    <s v="Incandescent       "/>
    <m/>
    <s v="3-Way Incandescent   "/>
    <n v="1"/>
    <n v="100"/>
    <s v="730012"/>
    <x v="1"/>
  </r>
  <r>
    <x v="0"/>
    <s v="Incandescent       "/>
    <m/>
    <s v="Standard A Lamp      "/>
    <n v="1"/>
    <n v="75"/>
    <s v="730012"/>
    <x v="1"/>
  </r>
  <r>
    <x v="9"/>
    <s v="Incandescent       "/>
    <m/>
    <s v="Decorative           "/>
    <n v="5"/>
    <n v="25"/>
    <s v="730012"/>
    <x v="1"/>
  </r>
  <r>
    <x v="0"/>
    <s v="Incandescent       "/>
    <m/>
    <s v="Standard A Lamp      "/>
    <n v="1"/>
    <n v="60"/>
    <s v="730012"/>
    <x v="1"/>
  </r>
  <r>
    <x v="0"/>
    <s v="Linear Fluorescent "/>
    <n v="4"/>
    <s v="T-12                 "/>
    <n v="1"/>
    <n v="40"/>
    <s v="730012"/>
    <x v="1"/>
  </r>
  <r>
    <x v="6"/>
    <s v="Incandescent       "/>
    <m/>
    <s v="Other                "/>
    <n v="2"/>
    <n v="25"/>
    <s v="730012"/>
    <x v="1"/>
  </r>
  <r>
    <x v="4"/>
    <s v="Incandescent       "/>
    <m/>
    <s v="3-Way Incandescent   "/>
    <n v="1"/>
    <n v="100"/>
    <s v="730012"/>
    <x v="1"/>
  </r>
  <r>
    <x v="5"/>
    <s v="Incandescent       "/>
    <m/>
    <s v="3-Way Incandescent   "/>
    <n v="1"/>
    <n v="200"/>
    <s v="730012"/>
    <x v="1"/>
  </r>
  <r>
    <x v="1"/>
    <s v="Compact Fluorescent"/>
    <m/>
    <s v="Twist                "/>
    <n v="3"/>
    <n v="13"/>
    <s v="730021"/>
    <x v="1"/>
  </r>
  <r>
    <x v="0"/>
    <s v="Compact Fluorescent"/>
    <m/>
    <s v="Twist                "/>
    <n v="1"/>
    <n v="13"/>
    <s v="730021"/>
    <x v="1"/>
  </r>
  <r>
    <x v="0"/>
    <s v="Linear Fluorescent "/>
    <n v="4"/>
    <s v="T-12                 "/>
    <n v="2"/>
    <n v="25"/>
    <s v="730021"/>
    <x v="1"/>
  </r>
  <r>
    <x v="4"/>
    <s v="Compact Fluorescent"/>
    <m/>
    <s v="Twist                "/>
    <n v="1"/>
    <n v="7"/>
    <s v="730021"/>
    <x v="1"/>
  </r>
  <r>
    <x v="5"/>
    <s v="Incandescent       "/>
    <m/>
    <s v="Standard A Lamp      "/>
    <n v="2"/>
    <n v="60"/>
    <s v="730021"/>
    <x v="1"/>
  </r>
  <r>
    <x v="0"/>
    <s v="Compact Fluorescent"/>
    <m/>
    <s v="Twist                "/>
    <n v="1"/>
    <n v="13"/>
    <s v="730021"/>
    <x v="1"/>
  </r>
  <r>
    <x v="1"/>
    <s v="Incandescent       "/>
    <m/>
    <s v="Standard A Lamp      "/>
    <n v="2"/>
    <n v="57"/>
    <s v="730022"/>
    <x v="1"/>
  </r>
  <r>
    <x v="0"/>
    <s v="Incandescent       "/>
    <m/>
    <s v="Standard A Lamp      "/>
    <n v="2"/>
    <n v="57"/>
    <s v="730022"/>
    <x v="1"/>
  </r>
  <r>
    <x v="0"/>
    <s v="Incandescent       "/>
    <m/>
    <s v="Standard A Lamp      "/>
    <n v="1"/>
    <n v="57"/>
    <s v="730022"/>
    <x v="1"/>
  </r>
  <r>
    <x v="0"/>
    <s v="Incandescent       "/>
    <m/>
    <s v="Standard A Lamp      "/>
    <n v="1"/>
    <n v="57"/>
    <s v="730022"/>
    <x v="1"/>
  </r>
  <r>
    <x v="0"/>
    <s v="Incandescent       "/>
    <m/>
    <s v="Standard A Lamp      "/>
    <n v="1"/>
    <n v="57"/>
    <s v="730022"/>
    <x v="1"/>
  </r>
  <r>
    <x v="0"/>
    <s v="Incandescent       "/>
    <m/>
    <s v="Standard A Lamp      "/>
    <n v="1"/>
    <n v="75"/>
    <s v="730022"/>
    <x v="1"/>
  </r>
  <r>
    <x v="1"/>
    <s v="Compact Fluorescent"/>
    <m/>
    <s v="Twist                "/>
    <n v="4"/>
    <n v="13"/>
    <s v="730031"/>
    <x v="1"/>
  </r>
  <r>
    <x v="2"/>
    <s v="Incandescent       "/>
    <m/>
    <s v="Heat Lamp            "/>
    <n v="1"/>
    <n v="250"/>
    <s v="730031"/>
    <x v="1"/>
  </r>
  <r>
    <x v="1"/>
    <s v="Compact Fluorescent"/>
    <m/>
    <s v="Twist                "/>
    <n v="4"/>
    <n v="13"/>
    <s v="730031"/>
    <x v="1"/>
  </r>
  <r>
    <x v="0"/>
    <s v="Compact Fluorescent"/>
    <m/>
    <s v="Twist                "/>
    <n v="1"/>
    <n v="13"/>
    <s v="730031"/>
    <x v="1"/>
  </r>
  <r>
    <x v="0"/>
    <s v="Compact Fluorescent"/>
    <m/>
    <s v="Twist                "/>
    <n v="1"/>
    <n v="13"/>
    <s v="730031"/>
    <x v="1"/>
  </r>
  <r>
    <x v="0"/>
    <s v="Incandescent       "/>
    <m/>
    <s v="Standard A Lamp      "/>
    <n v="1"/>
    <n v="60"/>
    <s v="730031"/>
    <x v="1"/>
  </r>
  <r>
    <x v="4"/>
    <s v="Incandescent       "/>
    <m/>
    <s v="Mini base            "/>
    <n v="1"/>
    <n v="25"/>
    <s v="730031"/>
    <x v="1"/>
  </r>
  <r>
    <x v="0"/>
    <s v="Incandescent       "/>
    <m/>
    <s v="Standard A Lamp      "/>
    <n v="1"/>
    <n v="60"/>
    <s v="730031"/>
    <x v="1"/>
  </r>
  <r>
    <x v="0"/>
    <s v="Compact Fluorescent"/>
    <m/>
    <s v="Twist                "/>
    <n v="1"/>
    <n v="13"/>
    <s v="730031"/>
    <x v="1"/>
  </r>
  <r>
    <x v="0"/>
    <s v="Linear Fluorescent "/>
    <n v="4"/>
    <s v="T-12                 "/>
    <n v="2"/>
    <n v="40"/>
    <s v="730031"/>
    <x v="1"/>
  </r>
  <r>
    <x v="3"/>
    <s v="Incandescent       "/>
    <m/>
    <s v="Mini base            "/>
    <n v="1"/>
    <n v="40"/>
    <s v="730031"/>
    <x v="1"/>
  </r>
  <r>
    <x v="0"/>
    <s v="Compact Fluorescent"/>
    <m/>
    <s v="Twist                "/>
    <n v="1"/>
    <n v="13"/>
    <s v="730031"/>
    <x v="1"/>
  </r>
  <r>
    <x v="0"/>
    <s v="Incandescent       "/>
    <m/>
    <s v="Standard A Lamp      "/>
    <n v="1"/>
    <n v="60"/>
    <s v="730031"/>
    <x v="1"/>
  </r>
  <r>
    <x v="1"/>
    <s v="Compact Fluorescent"/>
    <m/>
    <s v="Twist                "/>
    <n v="4"/>
    <n v="13"/>
    <s v="730032"/>
    <x v="1"/>
  </r>
  <r>
    <x v="2"/>
    <s v="Incandescent       "/>
    <m/>
    <s v="Heat Lamp            "/>
    <n v="1"/>
    <n v="250"/>
    <s v="730032"/>
    <x v="1"/>
  </r>
  <r>
    <x v="0"/>
    <s v="Incandescent       "/>
    <m/>
    <s v="Standard A Lamp      "/>
    <n v="1"/>
    <n v="60"/>
    <s v="730032"/>
    <x v="1"/>
  </r>
  <r>
    <x v="4"/>
    <s v="Compact Fluorescent"/>
    <m/>
    <s v="Twist                "/>
    <n v="1"/>
    <n v="28"/>
    <s v="730032"/>
    <x v="1"/>
  </r>
  <r>
    <x v="0"/>
    <s v="Incandescent       "/>
    <m/>
    <s v="Standard A Lamp      "/>
    <n v="3"/>
    <n v="60"/>
    <s v="730032"/>
    <x v="1"/>
  </r>
  <r>
    <x v="0"/>
    <s v="Compact Fluorescent"/>
    <m/>
    <s v="Twist                "/>
    <n v="1"/>
    <n v="13"/>
    <s v="730032"/>
    <x v="1"/>
  </r>
  <r>
    <x v="0"/>
    <s v="Linear Fluorescent "/>
    <n v="4"/>
    <s v="T-12                 "/>
    <n v="2"/>
    <n v="40"/>
    <s v="730032"/>
    <x v="1"/>
  </r>
  <r>
    <x v="3"/>
    <s v="Incandescent       "/>
    <m/>
    <s v="Mini base            "/>
    <n v="1"/>
    <n v="40"/>
    <s v="730032"/>
    <x v="1"/>
  </r>
  <r>
    <x v="0"/>
    <s v="Compact Fluorescent"/>
    <m/>
    <s v="Twist                "/>
    <n v="1"/>
    <n v="13"/>
    <s v="730032"/>
    <x v="1"/>
  </r>
  <r>
    <x v="0"/>
    <s v="Incandescent       "/>
    <m/>
    <s v="Standard A Lamp      "/>
    <n v="1"/>
    <n v="60"/>
    <s v="730032"/>
    <x v="1"/>
  </r>
  <r>
    <x v="1"/>
    <s v="Incandescent       "/>
    <m/>
    <s v="Globe                "/>
    <n v="4"/>
    <n v="60"/>
    <s v="730041"/>
    <x v="1"/>
  </r>
  <r>
    <x v="3"/>
    <s v="Incandescent       "/>
    <m/>
    <s v="Heat Lamp            "/>
    <n v="1"/>
    <n v="250"/>
    <s v="730041"/>
    <x v="1"/>
  </r>
  <r>
    <x v="0"/>
    <s v="Compact Fluorescent"/>
    <m/>
    <s v="Pin base             "/>
    <n v="2"/>
    <n v="13"/>
    <s v="730041"/>
    <x v="1"/>
  </r>
  <r>
    <x v="0"/>
    <s v="Incandescent       "/>
    <m/>
    <s v="Standard A Lamp      "/>
    <n v="3"/>
    <n v="75"/>
    <s v="730041"/>
    <x v="1"/>
  </r>
  <r>
    <x v="0"/>
    <s v="Incandescent       "/>
    <m/>
    <s v="Standard A Lamp      "/>
    <n v="1"/>
    <n v="60"/>
    <s v="730041"/>
    <x v="1"/>
  </r>
  <r>
    <x v="0"/>
    <s v="Linear Fluorescent "/>
    <n v="4"/>
    <s v="T-8                  "/>
    <n v="2"/>
    <n v="32"/>
    <s v="730041"/>
    <x v="1"/>
  </r>
  <r>
    <x v="6"/>
    <s v="Incandescent       "/>
    <m/>
    <s v="Standard A Lamp      "/>
    <n v="1"/>
    <n v="40"/>
    <s v="730041"/>
    <x v="1"/>
  </r>
  <r>
    <x v="5"/>
    <s v="Compact Fluorescent"/>
    <m/>
    <s v="Twist                "/>
    <n v="1"/>
    <n v="13"/>
    <s v="730041"/>
    <x v="1"/>
  </r>
  <r>
    <x v="1"/>
    <s v="Incandescent       "/>
    <m/>
    <s v="Globe                "/>
    <n v="4"/>
    <n v="60"/>
    <s v="730042"/>
    <x v="1"/>
  </r>
  <r>
    <x v="2"/>
    <s v="Incandescent       "/>
    <m/>
    <s v="Heat Lamp            "/>
    <n v="1"/>
    <n v="250"/>
    <s v="730042"/>
    <x v="1"/>
  </r>
  <r>
    <x v="0"/>
    <s v="Compact Fluorescent"/>
    <m/>
    <s v="Pin base             "/>
    <n v="2"/>
    <n v="13"/>
    <s v="730042"/>
    <x v="1"/>
  </r>
  <r>
    <x v="4"/>
    <s v="Compact Fluorescent"/>
    <m/>
    <s v="Twist                "/>
    <n v="1"/>
    <n v="10"/>
    <s v="730042"/>
    <x v="1"/>
  </r>
  <r>
    <x v="0"/>
    <s v="Compact Fluorescent"/>
    <m/>
    <s v="Circline (Screw Base)"/>
    <n v="2"/>
    <n v="32"/>
    <s v="730042"/>
    <x v="1"/>
  </r>
  <r>
    <x v="0"/>
    <s v="Incandescent       "/>
    <m/>
    <s v="Standard A Lamp      "/>
    <n v="1"/>
    <n v="60"/>
    <s v="730042"/>
    <x v="1"/>
  </r>
  <r>
    <x v="0"/>
    <s v="Linear Fluorescent "/>
    <n v="4"/>
    <s v="T-8                  "/>
    <n v="2"/>
    <n v="32"/>
    <s v="730042"/>
    <x v="1"/>
  </r>
  <r>
    <x v="6"/>
    <s v="Incandescent       "/>
    <m/>
    <s v="Standard A Lamp      "/>
    <n v="1"/>
    <n v="40"/>
    <s v="730042"/>
    <x v="1"/>
  </r>
  <r>
    <x v="4"/>
    <s v="Compact Fluorescent"/>
    <m/>
    <s v="Twist                "/>
    <n v="1"/>
    <n v="10"/>
    <s v="730042"/>
    <x v="1"/>
  </r>
  <r>
    <x v="1"/>
    <s v="Incandescent       "/>
    <m/>
    <s v="Standard A Lamp      "/>
    <n v="3"/>
    <n v="60"/>
    <s v="730051"/>
    <x v="1"/>
  </r>
  <r>
    <x v="3"/>
    <s v="Incandescent       "/>
    <m/>
    <s v="Standard A Lamp      "/>
    <n v="1"/>
    <n v="100"/>
    <s v="730051"/>
    <x v="1"/>
  </r>
  <r>
    <x v="4"/>
    <s v="Incandescent       "/>
    <m/>
    <s v="3-Way Incandescent   "/>
    <n v="1"/>
    <n v="150"/>
    <s v="730051"/>
    <x v="1"/>
  </r>
  <r>
    <x v="4"/>
    <s v="Incandescent       "/>
    <m/>
    <s v="3-Way Incandescent   "/>
    <n v="1"/>
    <n v="250"/>
    <s v="730051"/>
    <x v="1"/>
  </r>
  <r>
    <x v="0"/>
    <s v="Incandescent       "/>
    <m/>
    <s v="Standard A Lamp      "/>
    <n v="2"/>
    <n v="60"/>
    <s v="730051"/>
    <x v="1"/>
  </r>
  <r>
    <x v="0"/>
    <s v="Compact Fluorescent"/>
    <m/>
    <s v="Twist                "/>
    <n v="2"/>
    <n v="27"/>
    <s v="730051"/>
    <x v="1"/>
  </r>
  <r>
    <x v="6"/>
    <s v="Incandescent       "/>
    <m/>
    <s v="Standard A Lamp      "/>
    <n v="1"/>
    <n v="40"/>
    <s v="730051"/>
    <x v="1"/>
  </r>
  <r>
    <x v="8"/>
    <s v="Incandescent       "/>
    <m/>
    <s v="Mini base            "/>
    <n v="4"/>
    <n v="40"/>
    <s v="730051"/>
    <x v="1"/>
  </r>
  <r>
    <x v="4"/>
    <s v="Incandescent       "/>
    <m/>
    <s v="3-Way Incandescent   "/>
    <n v="1"/>
    <n v="250"/>
    <s v="730051"/>
    <x v="1"/>
  </r>
  <r>
    <x v="0"/>
    <s v="Halogen            "/>
    <m/>
    <s v="MR                   "/>
    <n v="1"/>
    <n v="50"/>
    <s v="730051"/>
    <x v="1"/>
  </r>
  <r>
    <x v="1"/>
    <s v="Incandescent       "/>
    <m/>
    <s v="Standard A Lamp      "/>
    <n v="3"/>
    <n v="60"/>
    <s v="730052"/>
    <x v="1"/>
  </r>
  <r>
    <x v="3"/>
    <s v="Incandescent       "/>
    <m/>
    <s v="Standard A Lamp      "/>
    <n v="1"/>
    <n v="100"/>
    <s v="730052"/>
    <x v="1"/>
  </r>
  <r>
    <x v="4"/>
    <s v="Compact Fluorescent"/>
    <m/>
    <s v="Twist                "/>
    <n v="1"/>
    <n v="13"/>
    <s v="730052"/>
    <x v="1"/>
  </r>
  <r>
    <x v="4"/>
    <s v="Incandescent       "/>
    <m/>
    <s v="Standard A Lamp      "/>
    <n v="1"/>
    <n v="60"/>
    <s v="730052"/>
    <x v="1"/>
  </r>
  <r>
    <x v="4"/>
    <s v="Compact Fluorescent"/>
    <m/>
    <s v="Twist                "/>
    <n v="1"/>
    <n v="23"/>
    <s v="730052"/>
    <x v="1"/>
  </r>
  <r>
    <x v="4"/>
    <s v="Compact Fluorescent"/>
    <m/>
    <s v="Twist                "/>
    <n v="1"/>
    <n v="7"/>
    <s v="730052"/>
    <x v="1"/>
  </r>
  <r>
    <x v="4"/>
    <s v="Compact Fluorescent"/>
    <m/>
    <s v="Twist                "/>
    <n v="1"/>
    <n v="23"/>
    <s v="730052"/>
    <x v="1"/>
  </r>
  <r>
    <x v="4"/>
    <s v="Compact Fluorescent"/>
    <m/>
    <s v="Circline (Screw Base)"/>
    <n v="1"/>
    <n v="18"/>
    <s v="730052"/>
    <x v="1"/>
  </r>
  <r>
    <x v="5"/>
    <s v="Compact Fluorescent"/>
    <m/>
    <s v="Twist                "/>
    <n v="1"/>
    <n v="23"/>
    <s v="730052"/>
    <x v="1"/>
  </r>
  <r>
    <x v="6"/>
    <s v="Other              "/>
    <m/>
    <s v="LED Interior         "/>
    <n v="1"/>
    <n v="1"/>
    <s v="730052"/>
    <x v="1"/>
  </r>
  <r>
    <x v="8"/>
    <s v="Incandescent       "/>
    <m/>
    <s v="Mini base            "/>
    <n v="4"/>
    <n v="40"/>
    <s v="730052"/>
    <x v="1"/>
  </r>
  <r>
    <x v="0"/>
    <s v="Incandescent       "/>
    <m/>
    <s v="Standard A Lamp      "/>
    <n v="2"/>
    <n v="60"/>
    <s v="730052"/>
    <x v="1"/>
  </r>
  <r>
    <x v="6"/>
    <s v="Compact Fluorescent"/>
    <m/>
    <s v="Straight Tube        "/>
    <n v="1"/>
    <n v="20"/>
    <s v="730052"/>
    <x v="1"/>
  </r>
  <r>
    <x v="0"/>
    <s v="Compact Fluorescent"/>
    <m/>
    <s v="Twist                "/>
    <n v="2"/>
    <n v="27"/>
    <s v="730052"/>
    <x v="1"/>
  </r>
  <r>
    <x v="6"/>
    <s v="Compact Fluorescent"/>
    <m/>
    <s v="Twist                "/>
    <n v="1"/>
    <n v="23"/>
    <s v="730052"/>
    <x v="1"/>
  </r>
  <r>
    <x v="6"/>
    <s v="Linear Fluorescent "/>
    <n v="1.5"/>
    <s v="T-5                  "/>
    <n v="1"/>
    <n v="17"/>
    <s v="730052"/>
    <x v="1"/>
  </r>
  <r>
    <x v="6"/>
    <s v="Linear Fluorescent "/>
    <n v="1"/>
    <s v="T-5                  "/>
    <n v="1"/>
    <n v="8"/>
    <s v="730052"/>
    <x v="1"/>
  </r>
  <r>
    <x v="4"/>
    <s v="Compact Fluorescent"/>
    <m/>
    <s v="Twist                "/>
    <n v="1"/>
    <n v="23"/>
    <s v="730052"/>
    <x v="1"/>
  </r>
  <r>
    <x v="4"/>
    <s v="Incandescent       "/>
    <m/>
    <s v="3-Way Incandescent   "/>
    <n v="1"/>
    <n v="150"/>
    <s v="730052"/>
    <x v="1"/>
  </r>
  <r>
    <x v="1"/>
    <s v="Incandescent       "/>
    <m/>
    <s v="Standard A Lamp      "/>
    <n v="1"/>
    <n v="75"/>
    <s v="730061"/>
    <x v="1"/>
  </r>
  <r>
    <x v="0"/>
    <s v="Incandescent       "/>
    <m/>
    <s v="Standard A Lamp      "/>
    <n v="1"/>
    <n v="100"/>
    <s v="730061"/>
    <x v="1"/>
  </r>
  <r>
    <x v="0"/>
    <s v="Incandescent       "/>
    <m/>
    <s v="Standard A Lamp      "/>
    <n v="2"/>
    <n v="40"/>
    <s v="730061"/>
    <x v="1"/>
  </r>
  <r>
    <x v="6"/>
    <s v="Incandescent       "/>
    <m/>
    <s v="Standard A Lamp      "/>
    <n v="1"/>
    <n v="40"/>
    <s v="730061"/>
    <x v="1"/>
  </r>
  <r>
    <x v="0"/>
    <s v="Incandescent       "/>
    <m/>
    <s v="Standard A Lamp      "/>
    <n v="1"/>
    <n v="75"/>
    <s v="730061"/>
    <x v="1"/>
  </r>
  <r>
    <x v="5"/>
    <s v="Compact Fluorescent"/>
    <m/>
    <s v="Twist                "/>
    <n v="1"/>
    <n v="14"/>
    <s v="730061"/>
    <x v="1"/>
  </r>
  <r>
    <x v="5"/>
    <s v="Incandescent       "/>
    <m/>
    <s v="Decorative           "/>
    <n v="5"/>
    <n v="25"/>
    <s v="730061"/>
    <x v="1"/>
  </r>
  <r>
    <x v="0"/>
    <s v="Incandescent       "/>
    <m/>
    <s v="Standard A Lamp      "/>
    <n v="1"/>
    <n v="100"/>
    <s v="730061"/>
    <x v="1"/>
  </r>
  <r>
    <x v="1"/>
    <s v="Incandescent       "/>
    <m/>
    <s v="Standard A Lamp      "/>
    <n v="3"/>
    <n v="40"/>
    <s v="730062"/>
    <x v="1"/>
  </r>
  <r>
    <x v="0"/>
    <s v="Incandescent       "/>
    <m/>
    <s v="Standard A Lamp      "/>
    <n v="1"/>
    <n v="100"/>
    <s v="730062"/>
    <x v="1"/>
  </r>
  <r>
    <x v="5"/>
    <s v="Incandescent       "/>
    <m/>
    <s v="Standard A Lamp      "/>
    <n v="1"/>
    <n v="40"/>
    <s v="730062"/>
    <x v="1"/>
  </r>
  <r>
    <x v="9"/>
    <s v="Incandescent       "/>
    <m/>
    <s v="Standard A Lamp      "/>
    <n v="1"/>
    <n v="60"/>
    <s v="730062"/>
    <x v="1"/>
  </r>
  <r>
    <x v="0"/>
    <s v="Incandescent       "/>
    <m/>
    <s v="Standard A Lamp      "/>
    <n v="1"/>
    <n v="60"/>
    <s v="730062"/>
    <x v="1"/>
  </r>
  <r>
    <x v="0"/>
    <s v="Incandescent       "/>
    <m/>
    <s v="Standard A Lamp      "/>
    <n v="2"/>
    <n v="75"/>
    <s v="730062"/>
    <x v="1"/>
  </r>
  <r>
    <x v="6"/>
    <s v="Incandescent       "/>
    <m/>
    <s v="Standard A Lamp      "/>
    <n v="1"/>
    <n v="40"/>
    <s v="730062"/>
    <x v="1"/>
  </r>
  <r>
    <x v="5"/>
    <s v="Compact Fluorescent"/>
    <m/>
    <s v="Twist                "/>
    <n v="1"/>
    <n v="13"/>
    <s v="730062"/>
    <x v="1"/>
  </r>
  <r>
    <x v="2"/>
    <s v="Incandescent       "/>
    <m/>
    <s v="Other                "/>
    <n v="1"/>
    <n v="65"/>
    <s v="730062"/>
    <x v="1"/>
  </r>
  <r>
    <x v="0"/>
    <s v="Incandescent       "/>
    <m/>
    <s v="Standard A Lamp      "/>
    <n v="1"/>
    <n v="60"/>
    <s v="730062"/>
    <x v="1"/>
  </r>
  <r>
    <x v="1"/>
    <s v="Incandescent       "/>
    <m/>
    <s v="Standard A Lamp      "/>
    <n v="4"/>
    <n v="60"/>
    <s v="730071"/>
    <x v="1"/>
  </r>
  <r>
    <x v="0"/>
    <s v="Incandescent       "/>
    <m/>
    <s v="Standard A Lamp      "/>
    <n v="1"/>
    <n v="60"/>
    <s v="730071"/>
    <x v="1"/>
  </r>
  <r>
    <x v="0"/>
    <s v="Incandescent       "/>
    <m/>
    <s v="Standard A Lamp      "/>
    <n v="1"/>
    <n v="75"/>
    <s v="730071"/>
    <x v="1"/>
  </r>
  <r>
    <x v="1"/>
    <s v="Incandescent       "/>
    <m/>
    <s v="Standard A Lamp      "/>
    <n v="1"/>
    <n v="60"/>
    <s v="730071"/>
    <x v="1"/>
  </r>
  <r>
    <x v="10"/>
    <s v="Incandescent       "/>
    <m/>
    <s v="Standard A Lamp      "/>
    <n v="3"/>
    <n v="60"/>
    <s v="730071"/>
    <x v="1"/>
  </r>
  <r>
    <x v="4"/>
    <s v="Incandescent       "/>
    <m/>
    <s v="Standard A Lamp      "/>
    <n v="1"/>
    <n v="60"/>
    <s v="730071"/>
    <x v="1"/>
  </r>
  <r>
    <x v="0"/>
    <s v="Incandescent       "/>
    <m/>
    <s v="Standard A Lamp      "/>
    <n v="1"/>
    <n v="60"/>
    <s v="730071"/>
    <x v="1"/>
  </r>
  <r>
    <x v="1"/>
    <s v="Incandescent       "/>
    <m/>
    <s v="Standard A Lamp      "/>
    <n v="2"/>
    <n v="60"/>
    <s v="730072"/>
    <x v="1"/>
  </r>
  <r>
    <x v="2"/>
    <s v="Incandescent       "/>
    <m/>
    <s v="Standard A Lamp      "/>
    <n v="1"/>
    <n v="60"/>
    <s v="730072"/>
    <x v="1"/>
  </r>
  <r>
    <x v="0"/>
    <s v="Compact Fluorescent"/>
    <m/>
    <s v="Twist                "/>
    <n v="2"/>
    <n v="13"/>
    <s v="730072"/>
    <x v="1"/>
  </r>
  <r>
    <x v="0"/>
    <s v="Compact Fluorescent"/>
    <m/>
    <s v="Twist                "/>
    <n v="2"/>
    <n v="13"/>
    <s v="730072"/>
    <x v="1"/>
  </r>
  <r>
    <x v="0"/>
    <s v="Compact Fluorescent"/>
    <m/>
    <s v="Twist                "/>
    <n v="2"/>
    <n v="13"/>
    <s v="730072"/>
    <x v="1"/>
  </r>
  <r>
    <x v="1"/>
    <s v="Compact Fluorescent"/>
    <m/>
    <s v="Twist                "/>
    <n v="1"/>
    <n v="13"/>
    <s v="730072"/>
    <x v="1"/>
  </r>
  <r>
    <x v="3"/>
    <s v="Incandescent       "/>
    <m/>
    <s v="Mini base            "/>
    <n v="1"/>
    <n v="40"/>
    <s v="730072"/>
    <x v="1"/>
  </r>
  <r>
    <x v="9"/>
    <s v="Incandescent       "/>
    <m/>
    <s v="Decorative           "/>
    <n v="5"/>
    <n v="40"/>
    <s v="730072"/>
    <x v="1"/>
  </r>
  <r>
    <x v="5"/>
    <s v="Compact Fluorescent"/>
    <m/>
    <s v="Pin base             "/>
    <n v="1"/>
    <n v="11"/>
    <s v="730072"/>
    <x v="1"/>
  </r>
  <r>
    <x v="0"/>
    <s v="Compact Fluorescent"/>
    <m/>
    <s v="Twist                "/>
    <n v="2"/>
    <n v="13"/>
    <s v="730072"/>
    <x v="1"/>
  </r>
  <r>
    <x v="1"/>
    <s v="Incandescent       "/>
    <m/>
    <s v="Globe                "/>
    <n v="3"/>
    <n v="40"/>
    <s v="730081"/>
    <x v="1"/>
  </r>
  <r>
    <x v="0"/>
    <s v="Compact Fluorescent"/>
    <m/>
    <s v="Twist                "/>
    <n v="2"/>
    <n v="15"/>
    <s v="730081"/>
    <x v="1"/>
  </r>
  <r>
    <x v="0"/>
    <s v="Compact Fluorescent"/>
    <m/>
    <s v="Twist                "/>
    <n v="2"/>
    <n v="13"/>
    <s v="730081"/>
    <x v="1"/>
  </r>
  <r>
    <x v="6"/>
    <s v="Incandescent       "/>
    <m/>
    <s v="Standard A Lamp      "/>
    <n v="1"/>
    <n v="25"/>
    <s v="730081"/>
    <x v="1"/>
  </r>
  <r>
    <x v="5"/>
    <s v="Halogen            "/>
    <m/>
    <s v="Quartz Tube          "/>
    <n v="1"/>
    <n v="300"/>
    <s v="730081"/>
    <x v="1"/>
  </r>
  <r>
    <x v="1"/>
    <s v="Compact Fluorescent"/>
    <m/>
    <s v="Twist                "/>
    <n v="2"/>
    <n v="13"/>
    <s v="730082"/>
    <x v="1"/>
  </r>
  <r>
    <x v="0"/>
    <s v="Incandescent       "/>
    <m/>
    <s v="Standard A Lamp      "/>
    <n v="3"/>
    <n v="60"/>
    <s v="730082"/>
    <x v="1"/>
  </r>
  <r>
    <x v="0"/>
    <s v="Compact Fluorescent"/>
    <m/>
    <s v="Twist                "/>
    <n v="2"/>
    <n v="13"/>
    <s v="730082"/>
    <x v="1"/>
  </r>
  <r>
    <x v="6"/>
    <s v="Compact Fluorescent"/>
    <m/>
    <s v="Twist                "/>
    <n v="1"/>
    <n v="13"/>
    <s v="730082"/>
    <x v="1"/>
  </r>
  <r>
    <x v="5"/>
    <s v="Compact Fluorescent"/>
    <m/>
    <s v="Twist                "/>
    <n v="3"/>
    <n v="26"/>
    <s v="730082"/>
    <x v="1"/>
  </r>
  <r>
    <x v="3"/>
    <s v="Incandescent       "/>
    <m/>
    <s v="Heat Lamp            "/>
    <n v="1"/>
    <n v="250"/>
    <s v="730091"/>
    <x v="1"/>
  </r>
  <r>
    <x v="1"/>
    <s v="Compact Fluorescent"/>
    <m/>
    <s v="Twist                "/>
    <n v="2"/>
    <n v="18"/>
    <s v="730091"/>
    <x v="1"/>
  </r>
  <r>
    <x v="0"/>
    <s v="Compact Fluorescent"/>
    <m/>
    <s v="Twist                "/>
    <n v="2"/>
    <n v="18"/>
    <s v="730091"/>
    <x v="1"/>
  </r>
  <r>
    <x v="4"/>
    <s v="Compact Fluorescent"/>
    <m/>
    <s v="Twist                "/>
    <n v="1"/>
    <n v="18"/>
    <s v="730091"/>
    <x v="1"/>
  </r>
  <r>
    <x v="0"/>
    <s v="Compact Fluorescent"/>
    <m/>
    <s v="Twist                "/>
    <n v="2"/>
    <n v="18"/>
    <s v="730091"/>
    <x v="1"/>
  </r>
  <r>
    <x v="6"/>
    <s v="Incandescent       "/>
    <m/>
    <s v="Standard A Lamp      "/>
    <n v="1"/>
    <n v="40"/>
    <s v="730091"/>
    <x v="1"/>
  </r>
  <r>
    <x v="5"/>
    <s v="Halogen            "/>
    <m/>
    <s v="Quartz Tube          "/>
    <n v="1"/>
    <n v="300"/>
    <s v="730091"/>
    <x v="1"/>
  </r>
  <r>
    <x v="0"/>
    <s v="Compact Fluorescent"/>
    <m/>
    <s v="Twist                "/>
    <n v="2"/>
    <n v="13"/>
    <s v="730091"/>
    <x v="1"/>
  </r>
  <r>
    <x v="1"/>
    <s v="Compact Fluorescent"/>
    <m/>
    <s v="Twist                "/>
    <n v="2"/>
    <n v="13"/>
    <s v="730092"/>
    <x v="1"/>
  </r>
  <r>
    <x v="3"/>
    <s v="Incandescent       "/>
    <m/>
    <s v="Heat Lamp            "/>
    <n v="1"/>
    <n v="250"/>
    <s v="730092"/>
    <x v="1"/>
  </r>
  <r>
    <x v="0"/>
    <s v="Compact Fluorescent"/>
    <m/>
    <s v="Twist                "/>
    <n v="2"/>
    <n v="13"/>
    <s v="730092"/>
    <x v="1"/>
  </r>
  <r>
    <x v="0"/>
    <s v="Compact Fluorescent"/>
    <m/>
    <s v="Twist                "/>
    <n v="2"/>
    <n v="18"/>
    <s v="730092"/>
    <x v="1"/>
  </r>
  <r>
    <x v="0"/>
    <s v="Compact Fluorescent"/>
    <m/>
    <s v="Twist                "/>
    <n v="3"/>
    <n v="13"/>
    <s v="730092"/>
    <x v="1"/>
  </r>
  <r>
    <x v="1"/>
    <s v="Incandescent       "/>
    <m/>
    <s v="Globe                "/>
    <n v="5"/>
    <n v="60"/>
    <s v="730092"/>
    <x v="1"/>
  </r>
  <r>
    <x v="3"/>
    <s v="Incandescent       "/>
    <m/>
    <s v="Heat Lamp            "/>
    <n v="1"/>
    <n v="250"/>
    <s v="730092"/>
    <x v="1"/>
  </r>
  <r>
    <x v="0"/>
    <s v="Compact Fluorescent"/>
    <m/>
    <s v="Circline (Screw Base)"/>
    <n v="1"/>
    <n v="22"/>
    <s v="730092"/>
    <x v="1"/>
  </r>
  <r>
    <x v="0"/>
    <s v="Compact Fluorescent"/>
    <m/>
    <s v="Twist                "/>
    <n v="1"/>
    <n v="9"/>
    <s v="730092"/>
    <x v="1"/>
  </r>
  <r>
    <x v="0"/>
    <s v="Compact Fluorescent"/>
    <m/>
    <s v="Twist                "/>
    <n v="1"/>
    <n v="14"/>
    <s v="730092"/>
    <x v="1"/>
  </r>
  <r>
    <x v="0"/>
    <s v="Compact Fluorescent"/>
    <m/>
    <s v="Twist                "/>
    <n v="2"/>
    <n v="13"/>
    <s v="730092"/>
    <x v="1"/>
  </r>
  <r>
    <x v="6"/>
    <s v="Incandescent       "/>
    <m/>
    <s v="Standard A Lamp      "/>
    <n v="1"/>
    <n v="40"/>
    <s v="730092"/>
    <x v="1"/>
  </r>
  <r>
    <x v="1"/>
    <s v="Incandescent       "/>
    <m/>
    <s v="Standard A Lamp      "/>
    <n v="1"/>
    <n v="25"/>
    <s v="730092"/>
    <x v="1"/>
  </r>
  <r>
    <x v="9"/>
    <s v="Compact Fluorescent"/>
    <m/>
    <s v="Twist                "/>
    <n v="2"/>
    <n v="18"/>
    <s v="730092"/>
    <x v="1"/>
  </r>
  <r>
    <x v="5"/>
    <s v="Compact Fluorescent"/>
    <m/>
    <s v="Twist                "/>
    <n v="1"/>
    <n v="18"/>
    <s v="730092"/>
    <x v="1"/>
  </r>
  <r>
    <x v="4"/>
    <s v="Compact Fluorescent"/>
    <m/>
    <s v="Twist                "/>
    <n v="1"/>
    <n v="23"/>
    <s v="730092"/>
    <x v="1"/>
  </r>
  <r>
    <x v="0"/>
    <s v="Compact Fluorescent"/>
    <m/>
    <s v="Twist                "/>
    <n v="2"/>
    <n v="14"/>
    <s v="730092"/>
    <x v="1"/>
  </r>
  <r>
    <x v="7"/>
    <s v="Incandescent       "/>
    <m/>
    <s v="Standard A Lamp      "/>
    <n v="1"/>
    <n v="25"/>
    <s v="730092"/>
    <x v="1"/>
  </r>
  <r>
    <x v="4"/>
    <s v="Compact Fluorescent"/>
    <m/>
    <s v="Twist                "/>
    <n v="1"/>
    <n v="18"/>
    <s v="730092"/>
    <x v="1"/>
  </r>
  <r>
    <x v="1"/>
    <s v="Incandescent       "/>
    <m/>
    <s v="Decorative           "/>
    <n v="1"/>
    <n v="60"/>
    <s v="730101"/>
    <x v="1"/>
  </r>
  <r>
    <x v="0"/>
    <s v="Incandescent       "/>
    <m/>
    <s v="Standard A Lamp      "/>
    <n v="1"/>
    <n v="60"/>
    <s v="730101"/>
    <x v="1"/>
  </r>
  <r>
    <x v="0"/>
    <s v="Compact Fluorescent"/>
    <m/>
    <s v="Twist                "/>
    <n v="1"/>
    <n v="20"/>
    <s v="730101"/>
    <x v="1"/>
  </r>
  <r>
    <x v="0"/>
    <s v="Incandescent       "/>
    <m/>
    <s v="Standard A Lamp      "/>
    <n v="2"/>
    <n v="60"/>
    <s v="730101"/>
    <x v="1"/>
  </r>
  <r>
    <x v="4"/>
    <s v="Incandescent       "/>
    <m/>
    <s v="Standard A Lamp      "/>
    <n v="1"/>
    <n v="100"/>
    <s v="730101"/>
    <x v="1"/>
  </r>
  <r>
    <x v="4"/>
    <s v="Compact Fluorescent"/>
    <m/>
    <s v="Twist                "/>
    <n v="1"/>
    <n v="20"/>
    <s v="730101"/>
    <x v="1"/>
  </r>
  <r>
    <x v="9"/>
    <s v="Compact Fluorescent"/>
    <m/>
    <s v="Twist                "/>
    <n v="1"/>
    <n v="14"/>
    <s v="730101"/>
    <x v="1"/>
  </r>
  <r>
    <x v="1"/>
    <s v="Incandescent       "/>
    <m/>
    <s v="Standard A Lamp      "/>
    <n v="1"/>
    <n v="100"/>
    <s v="730102"/>
    <x v="1"/>
  </r>
  <r>
    <x v="0"/>
    <s v="Incandescent       "/>
    <m/>
    <s v="Standard A Lamp      "/>
    <n v="1"/>
    <n v="60"/>
    <s v="730102"/>
    <x v="1"/>
  </r>
  <r>
    <x v="4"/>
    <s v="Compact Fluorescent"/>
    <m/>
    <s v="Twist                "/>
    <n v="1"/>
    <n v="13"/>
    <s v="730102"/>
    <x v="1"/>
  </r>
  <r>
    <x v="0"/>
    <s v="Incandescent       "/>
    <m/>
    <s v="Clear                "/>
    <n v="1"/>
    <n v="60"/>
    <s v="730102"/>
    <x v="1"/>
  </r>
  <r>
    <x v="0"/>
    <s v="Incandescent       "/>
    <m/>
    <s v="Standard A Lamp      "/>
    <n v="1"/>
    <n v="100"/>
    <s v="730102"/>
    <x v="1"/>
  </r>
  <r>
    <x v="4"/>
    <s v="Incandescent       "/>
    <m/>
    <s v="Standard A Lamp      "/>
    <n v="1"/>
    <n v="60"/>
    <s v="730102"/>
    <x v="1"/>
  </r>
  <r>
    <x v="5"/>
    <s v="Incandescent       "/>
    <m/>
    <s v="Standard A Lamp      "/>
    <n v="1"/>
    <n v="100"/>
    <s v="730102"/>
    <x v="1"/>
  </r>
  <r>
    <x v="5"/>
    <s v="Incandescent       "/>
    <m/>
    <s v="Clear                "/>
    <n v="1"/>
    <n v="500"/>
    <s v="730102"/>
    <x v="1"/>
  </r>
  <r>
    <x v="4"/>
    <s v="Incandescent       "/>
    <m/>
    <s v="Clear                "/>
    <n v="1"/>
    <n v="50"/>
    <s v="730102"/>
    <x v="1"/>
  </r>
  <r>
    <x v="4"/>
    <s v="Incandescent       "/>
    <m/>
    <s v="Standard A Lamp      "/>
    <n v="1"/>
    <n v="100"/>
    <s v="730102"/>
    <x v="1"/>
  </r>
  <r>
    <x v="1"/>
    <s v="Incandescent       "/>
    <m/>
    <s v="Standard A Lamp      "/>
    <n v="1"/>
    <n v="60"/>
    <s v="740011"/>
    <x v="1"/>
  </r>
  <r>
    <x v="9"/>
    <s v="Incandescent       "/>
    <m/>
    <s v="Standard A Lamp      "/>
    <n v="2"/>
    <n v="60"/>
    <s v="740011"/>
    <x v="1"/>
  </r>
  <r>
    <x v="0"/>
    <s v="Incandescent       "/>
    <m/>
    <s v="Standard A Lamp      "/>
    <n v="1"/>
    <n v="60"/>
    <s v="740011"/>
    <x v="1"/>
  </r>
  <r>
    <x v="0"/>
    <s v="Incandescent       "/>
    <m/>
    <s v="Standard A Lamp      "/>
    <n v="1"/>
    <n v="60"/>
    <s v="740011"/>
    <x v="1"/>
  </r>
  <r>
    <x v="3"/>
    <s v="Halogen            "/>
    <m/>
    <s v="Other                "/>
    <n v="1"/>
    <n v="50"/>
    <s v="740011"/>
    <x v="1"/>
  </r>
  <r>
    <x v="4"/>
    <s v="Incandescent       "/>
    <m/>
    <s v="Standard A Lamp      "/>
    <n v="1"/>
    <n v="60"/>
    <s v="740011"/>
    <x v="1"/>
  </r>
  <r>
    <x v="9"/>
    <s v="Incandescent       "/>
    <m/>
    <s v="Standard A Lamp      "/>
    <n v="1"/>
    <n v="60"/>
    <s v="740011"/>
    <x v="1"/>
  </r>
  <r>
    <x v="5"/>
    <s v="Incandescent       "/>
    <m/>
    <s v="Standard A Lamp      "/>
    <n v="1"/>
    <n v="60"/>
    <s v="740011"/>
    <x v="1"/>
  </r>
  <r>
    <x v="4"/>
    <s v="Incandescent       "/>
    <m/>
    <s v="Standard A Lamp      "/>
    <n v="1"/>
    <n v="60"/>
    <s v="740011"/>
    <x v="1"/>
  </r>
  <r>
    <x v="5"/>
    <s v="Incandescent       "/>
    <m/>
    <s v="Standard A Lamp      "/>
    <n v="1"/>
    <n v="60"/>
    <s v="740011"/>
    <x v="1"/>
  </r>
  <r>
    <x v="10"/>
    <s v="Halogen            "/>
    <m/>
    <s v="PAR                  "/>
    <n v="7"/>
    <n v="25"/>
    <s v="740011"/>
    <x v="1"/>
  </r>
  <r>
    <x v="0"/>
    <s v="Incandescent       "/>
    <m/>
    <s v="Standard A Lamp      "/>
    <n v="2"/>
    <n v="60"/>
    <s v="740011"/>
    <x v="1"/>
  </r>
  <r>
    <x v="10"/>
    <s v="Compact Fluorescent"/>
    <m/>
    <s v="Twist                "/>
    <n v="5"/>
    <n v="19"/>
    <s v="740011"/>
    <x v="1"/>
  </r>
  <r>
    <x v="4"/>
    <s v="Incandescent       "/>
    <m/>
    <s v="3-Way Incandescent   "/>
    <n v="1"/>
    <n v="100"/>
    <s v="740011"/>
    <x v="1"/>
  </r>
  <r>
    <x v="6"/>
    <s v="Incandescent       "/>
    <m/>
    <s v="Decorative           "/>
    <n v="2"/>
    <n v="40"/>
    <s v="740011"/>
    <x v="1"/>
  </r>
  <r>
    <x v="0"/>
    <s v="Incandescent       "/>
    <m/>
    <s v="Standard A Lamp      "/>
    <n v="2"/>
    <n v="60"/>
    <s v="740011"/>
    <x v="1"/>
  </r>
  <r>
    <x v="5"/>
    <s v="Incandescent       "/>
    <m/>
    <s v="3-Way Incandescent   "/>
    <n v="1"/>
    <n v="150"/>
    <s v="740011"/>
    <x v="1"/>
  </r>
  <r>
    <x v="4"/>
    <s v="Compact Fluorescent"/>
    <m/>
    <s v="Twist                "/>
    <n v="1"/>
    <n v="23"/>
    <s v="740011"/>
    <x v="1"/>
  </r>
  <r>
    <x v="1"/>
    <s v="Compact Fluorescent"/>
    <m/>
    <s v="Twist                "/>
    <n v="6"/>
    <n v="19"/>
    <s v="740012"/>
    <x v="1"/>
  </r>
  <r>
    <x v="0"/>
    <s v="Compact Fluorescent"/>
    <m/>
    <s v="Twist                "/>
    <n v="1"/>
    <n v="13"/>
    <s v="740012"/>
    <x v="1"/>
  </r>
  <r>
    <x v="4"/>
    <s v="Compact Fluorescent"/>
    <m/>
    <s v="Twist                "/>
    <n v="1"/>
    <n v="19"/>
    <s v="740012"/>
    <x v="1"/>
  </r>
  <r>
    <x v="5"/>
    <s v="Incandescent       "/>
    <m/>
    <s v="Standard A Lamp      "/>
    <n v="3"/>
    <n v="60"/>
    <s v="740012"/>
    <x v="1"/>
  </r>
  <r>
    <x v="10"/>
    <s v="Compact Fluorescent"/>
    <m/>
    <s v="Twist                "/>
    <n v="5"/>
    <n v="19"/>
    <s v="740012"/>
    <x v="1"/>
  </r>
  <r>
    <x v="6"/>
    <s v="Compact Fluorescent"/>
    <m/>
    <s v="Twist                "/>
    <n v="1"/>
    <n v="19"/>
    <s v="740012"/>
    <x v="1"/>
  </r>
  <r>
    <x v="0"/>
    <s v="Linear Fluorescent "/>
    <n v="4"/>
    <s v="T-8                  "/>
    <n v="1"/>
    <n v="32"/>
    <s v="740012"/>
    <x v="1"/>
  </r>
  <r>
    <x v="9"/>
    <s v="Incandescent       "/>
    <m/>
    <s v="Standard A Lamp      "/>
    <n v="1"/>
    <n v="60"/>
    <s v="740012"/>
    <x v="1"/>
  </r>
  <r>
    <x v="0"/>
    <s v="Compact Fluorescent"/>
    <m/>
    <s v="Twist                "/>
    <n v="1"/>
    <n v="13"/>
    <s v="740012"/>
    <x v="1"/>
  </r>
  <r>
    <x v="4"/>
    <s v="Incandescent       "/>
    <m/>
    <s v="Reflector            "/>
    <n v="1"/>
    <n v="75"/>
    <s v="740012"/>
    <x v="1"/>
  </r>
  <r>
    <x v="1"/>
    <s v="Linear Fluorescent "/>
    <n v="2"/>
    <s v="T-4                  "/>
    <n v="1"/>
    <n v="18"/>
    <s v="740012"/>
    <x v="1"/>
  </r>
  <r>
    <x v="7"/>
    <s v="Compact Fluorescent"/>
    <m/>
    <s v="Twist                "/>
    <n v="1"/>
    <n v="19"/>
    <s v="740012"/>
    <x v="1"/>
  </r>
  <r>
    <x v="1"/>
    <s v="Compact Fluorescent"/>
    <m/>
    <s v="Twist                "/>
    <n v="1"/>
    <n v="19"/>
    <s v="740012"/>
    <x v="1"/>
  </r>
  <r>
    <x v="10"/>
    <s v="Compact Fluorescent"/>
    <m/>
    <s v="Twist                "/>
    <n v="6"/>
    <n v="19"/>
    <s v="740012"/>
    <x v="1"/>
  </r>
  <r>
    <x v="4"/>
    <s v="Incandescent       "/>
    <m/>
    <s v="Standard A Lamp      "/>
    <n v="1"/>
    <n v="60"/>
    <s v="740012"/>
    <x v="1"/>
  </r>
  <r>
    <x v="9"/>
    <s v="Incandescent       "/>
    <m/>
    <s v="Clear                "/>
    <n v="1"/>
    <n v="40"/>
    <s v="740012"/>
    <x v="1"/>
  </r>
  <r>
    <x v="0"/>
    <s v="Compact Fluorescent"/>
    <m/>
    <s v="Twist                "/>
    <n v="2"/>
    <n v="19"/>
    <s v="740012"/>
    <x v="1"/>
  </r>
  <r>
    <x v="1"/>
    <s v="Incandescent       "/>
    <m/>
    <s v="Standard A Lamp      "/>
    <n v="3"/>
    <n v="100"/>
    <s v="740021"/>
    <x v="1"/>
  </r>
  <r>
    <x v="3"/>
    <s v="Incandescent       "/>
    <m/>
    <s v="Heat Lamp            "/>
    <n v="1"/>
    <n v="250"/>
    <s v="740021"/>
    <x v="1"/>
  </r>
  <r>
    <x v="1"/>
    <s v="Incandescent       "/>
    <m/>
    <s v="Standard A Lamp      "/>
    <n v="3"/>
    <n v="100"/>
    <s v="740021"/>
    <x v="1"/>
  </r>
  <r>
    <x v="3"/>
    <s v="Incandescent       "/>
    <m/>
    <s v="Heat Lamp            "/>
    <n v="1"/>
    <n v="250"/>
    <s v="740021"/>
    <x v="1"/>
  </r>
  <r>
    <x v="4"/>
    <s v="Incandescent       "/>
    <m/>
    <s v="Standard A Lamp      "/>
    <n v="1"/>
    <n v="25"/>
    <s v="740021"/>
    <x v="1"/>
  </r>
  <r>
    <x v="0"/>
    <s v="Incandescent       "/>
    <m/>
    <s v="Standard A Lamp      "/>
    <n v="2"/>
    <n v="60"/>
    <s v="740021"/>
    <x v="1"/>
  </r>
  <r>
    <x v="4"/>
    <s v="Halogen            "/>
    <m/>
    <s v="Quartz Tube          "/>
    <n v="1"/>
    <n v="100"/>
    <s v="740021"/>
    <x v="1"/>
  </r>
  <r>
    <x v="0"/>
    <s v="Incandescent       "/>
    <m/>
    <s v="Standard A Lamp      "/>
    <n v="2"/>
    <n v="60"/>
    <s v="740021"/>
    <x v="1"/>
  </r>
  <r>
    <x v="5"/>
    <s v="Incandescent       "/>
    <m/>
    <s v="Standard A Lamp      "/>
    <n v="2"/>
    <n v="60"/>
    <s v="740021"/>
    <x v="1"/>
  </r>
  <r>
    <x v="0"/>
    <s v="Incandescent       "/>
    <m/>
    <s v="Standard A Lamp      "/>
    <n v="2"/>
    <n v="60"/>
    <s v="740021"/>
    <x v="1"/>
  </r>
  <r>
    <x v="0"/>
    <s v="Incandescent       "/>
    <m/>
    <s v="Standard A Lamp      "/>
    <n v="2"/>
    <n v="60"/>
    <s v="740021"/>
    <x v="1"/>
  </r>
  <r>
    <x v="10"/>
    <s v="Incandescent       "/>
    <m/>
    <s v="Reflector            "/>
    <n v="4"/>
    <n v="65"/>
    <s v="740021"/>
    <x v="1"/>
  </r>
  <r>
    <x v="6"/>
    <s v="Halogen            "/>
    <m/>
    <s v="PAR                  "/>
    <n v="1"/>
    <n v="50"/>
    <s v="740021"/>
    <x v="1"/>
  </r>
  <r>
    <x v="5"/>
    <s v="Incandescent       "/>
    <m/>
    <s v="Standard A Lamp      "/>
    <n v="1"/>
    <n v="60"/>
    <s v="740021"/>
    <x v="1"/>
  </r>
  <r>
    <x v="2"/>
    <s v="Incandescent       "/>
    <m/>
    <s v="Reflector            "/>
    <n v="1"/>
    <n v="65"/>
    <s v="740021"/>
    <x v="1"/>
  </r>
  <r>
    <x v="0"/>
    <s v="Incandescent       "/>
    <m/>
    <s v="Standard A Lamp      "/>
    <n v="2"/>
    <n v="60"/>
    <s v="740021"/>
    <x v="1"/>
  </r>
  <r>
    <x v="1"/>
    <s v="Compact Fluorescent"/>
    <m/>
    <s v="Twist                "/>
    <n v="4"/>
    <n v="13"/>
    <s v="740022"/>
    <x v="1"/>
  </r>
  <r>
    <x v="3"/>
    <s v="Incandescent       "/>
    <m/>
    <s v="Heat Lamp            "/>
    <n v="1"/>
    <n v="250"/>
    <s v="740022"/>
    <x v="1"/>
  </r>
  <r>
    <x v="9"/>
    <s v="Compact Fluorescent"/>
    <m/>
    <s v="Twist                "/>
    <n v="6"/>
    <n v="13"/>
    <s v="740022"/>
    <x v="1"/>
  </r>
  <r>
    <x v="4"/>
    <s v="Compact Fluorescent"/>
    <m/>
    <s v="Twist                "/>
    <n v="1"/>
    <n v="13"/>
    <s v="740022"/>
    <x v="1"/>
  </r>
  <r>
    <x v="9"/>
    <s v="Incandescent       "/>
    <m/>
    <s v="Decorative           "/>
    <n v="12"/>
    <n v="25"/>
    <s v="740022"/>
    <x v="1"/>
  </r>
  <r>
    <x v="4"/>
    <s v="Compact Fluorescent"/>
    <m/>
    <s v="Twist                "/>
    <n v="1"/>
    <n v="23"/>
    <s v="740022"/>
    <x v="1"/>
  </r>
  <r>
    <x v="0"/>
    <s v="Compact Fluorescent"/>
    <m/>
    <s v="Twist                "/>
    <n v="2"/>
    <n v="13"/>
    <s v="740022"/>
    <x v="1"/>
  </r>
  <r>
    <x v="10"/>
    <s v="Compact Fluorescent"/>
    <m/>
    <s v="Reflector            "/>
    <n v="4"/>
    <n v="13"/>
    <s v="740022"/>
    <x v="1"/>
  </r>
  <r>
    <x v="6"/>
    <s v="Halogen            "/>
    <m/>
    <s v="PAR                  "/>
    <n v="1"/>
    <n v="50"/>
    <s v="740022"/>
    <x v="1"/>
  </r>
  <r>
    <x v="9"/>
    <s v="Compact Fluorescent"/>
    <m/>
    <s v="Twist                "/>
    <n v="3"/>
    <n v="15"/>
    <s v="740022"/>
    <x v="1"/>
  </r>
  <r>
    <x v="10"/>
    <s v="Compact Fluorescent"/>
    <m/>
    <s v="Twist                "/>
    <n v="4"/>
    <n v="13"/>
    <s v="740022"/>
    <x v="1"/>
  </r>
  <r>
    <x v="4"/>
    <s v="Compact Fluorescent"/>
    <m/>
    <s v="Twist                "/>
    <n v="1"/>
    <n v="23"/>
    <s v="740022"/>
    <x v="1"/>
  </r>
  <r>
    <x v="1"/>
    <s v="Compact Fluorescent"/>
    <m/>
    <s v="A shape bulb         "/>
    <n v="3"/>
    <n v="15"/>
    <s v="740031"/>
    <x v="1"/>
  </r>
  <r>
    <x v="6"/>
    <s v="Incandescent       "/>
    <m/>
    <s v="Decorative           "/>
    <n v="1"/>
    <n v="5"/>
    <s v="740031"/>
    <x v="1"/>
  </r>
  <r>
    <x v="3"/>
    <s v="Incandescent       "/>
    <m/>
    <s v="Heat Lamp            "/>
    <n v="1"/>
    <n v="250"/>
    <s v="740031"/>
    <x v="1"/>
  </r>
  <r>
    <x v="13"/>
    <s v="Incandescent       "/>
    <m/>
    <s v=""/>
    <n v="1"/>
    <n v="25"/>
    <s v="740031"/>
    <x v="1"/>
  </r>
  <r>
    <x v="1"/>
    <s v="Incandescent       "/>
    <m/>
    <s v="Globe                "/>
    <n v="4"/>
    <n v="40"/>
    <s v="740031"/>
    <x v="1"/>
  </r>
  <r>
    <x v="6"/>
    <s v="Incandescent       "/>
    <m/>
    <s v="Decorative           "/>
    <n v="1"/>
    <n v="75"/>
    <s v="740031"/>
    <x v="1"/>
  </r>
  <r>
    <x v="0"/>
    <s v="Compact Fluorescent"/>
    <m/>
    <s v="Twist                "/>
    <n v="2"/>
    <n v="15"/>
    <s v="740031"/>
    <x v="1"/>
  </r>
  <r>
    <x v="4"/>
    <s v="Incandescent       "/>
    <m/>
    <s v="Other                "/>
    <n v="1"/>
    <n v="36"/>
    <s v="740031"/>
    <x v="1"/>
  </r>
  <r>
    <x v="3"/>
    <s v="Incandescent       "/>
    <m/>
    <s v="Heat Lamp            "/>
    <n v="1"/>
    <n v="250"/>
    <s v="740031"/>
    <x v="1"/>
  </r>
  <r>
    <x v="2"/>
    <s v="Incandescent       "/>
    <m/>
    <s v="Other                "/>
    <n v="1"/>
    <n v="100"/>
    <s v="740031"/>
    <x v="1"/>
  </r>
  <r>
    <x v="4"/>
    <s v="Incandescent       "/>
    <m/>
    <s v="Other                "/>
    <n v="1"/>
    <n v="36"/>
    <s v="740031"/>
    <x v="1"/>
  </r>
  <r>
    <x v="4"/>
    <s v="Halogen            "/>
    <m/>
    <s v="Other                "/>
    <n v="1"/>
    <n v="50"/>
    <s v="740031"/>
    <x v="1"/>
  </r>
  <r>
    <x v="4"/>
    <s v="Halogen            "/>
    <m/>
    <s v="Quartz Tube          "/>
    <n v="1"/>
    <n v="60"/>
    <s v="740031"/>
    <x v="1"/>
  </r>
  <r>
    <x v="4"/>
    <s v="Incandescent       "/>
    <m/>
    <s v="Standard A Lamp      "/>
    <n v="1"/>
    <n v="100"/>
    <s v="740031"/>
    <x v="1"/>
  </r>
  <r>
    <x v="4"/>
    <s v="Incandescent       "/>
    <m/>
    <s v="Clear                "/>
    <n v="1"/>
    <n v="40"/>
    <s v="740031"/>
    <x v="1"/>
  </r>
  <r>
    <x v="7"/>
    <s v="Halogen            "/>
    <m/>
    <s v="Other                "/>
    <n v="1"/>
    <n v="50"/>
    <s v="740031"/>
    <x v="1"/>
  </r>
  <r>
    <x v="0"/>
    <s v="Incandescent       "/>
    <m/>
    <s v="Clear                "/>
    <n v="4"/>
    <n v="3"/>
    <s v="740031"/>
    <x v="1"/>
  </r>
  <r>
    <x v="7"/>
    <s v="Incandescent       "/>
    <m/>
    <s v="3-Way Incandescent   "/>
    <n v="1"/>
    <n v="150"/>
    <s v="740031"/>
    <x v="1"/>
  </r>
  <r>
    <x v="2"/>
    <s v="Compact Fluorescent"/>
    <m/>
    <s v="A shape bulb         "/>
    <n v="1"/>
    <n v="15"/>
    <s v="740031"/>
    <x v="1"/>
  </r>
  <r>
    <x v="6"/>
    <s v="Incandescent       "/>
    <m/>
    <s v="Standard A Lamp      "/>
    <n v="1"/>
    <n v="40"/>
    <s v="740031"/>
    <x v="1"/>
  </r>
  <r>
    <x v="7"/>
    <s v="Compact Fluorescent"/>
    <m/>
    <s v="Pin base             "/>
    <n v="1"/>
    <n v="13"/>
    <s v="740031"/>
    <x v="1"/>
  </r>
  <r>
    <x v="2"/>
    <s v="Incandescent       "/>
    <m/>
    <s v="Other                "/>
    <n v="1"/>
    <n v="100"/>
    <s v="740031"/>
    <x v="1"/>
  </r>
  <r>
    <x v="5"/>
    <s v="Incandescent       "/>
    <m/>
    <s v="3-Way Incandescent   "/>
    <n v="1"/>
    <n v="100"/>
    <s v="740031"/>
    <x v="1"/>
  </r>
  <r>
    <x v="7"/>
    <s v="Compact Fluorescent"/>
    <m/>
    <s v="Twist                "/>
    <n v="1"/>
    <n v="23"/>
    <s v="740031"/>
    <x v="1"/>
  </r>
  <r>
    <x v="5"/>
    <s v="Halogen            "/>
    <m/>
    <s v="Other                "/>
    <n v="1"/>
    <n v="50"/>
    <s v="740031"/>
    <x v="1"/>
  </r>
  <r>
    <x v="9"/>
    <s v="Compact Fluorescent"/>
    <m/>
    <s v="Decorative           "/>
    <n v="6"/>
    <n v="7"/>
    <s v="740031"/>
    <x v="1"/>
  </r>
  <r>
    <x v="4"/>
    <s v="Incandescent       "/>
    <m/>
    <s v="Decorative           "/>
    <n v="1"/>
    <n v="7"/>
    <s v="740031"/>
    <x v="1"/>
  </r>
  <r>
    <x v="5"/>
    <s v="Halogen            "/>
    <m/>
    <s v="Other                "/>
    <n v="1"/>
    <n v="50"/>
    <s v="740031"/>
    <x v="1"/>
  </r>
  <r>
    <x v="4"/>
    <s v="Halogen            "/>
    <m/>
    <s v="Quartz Tube          "/>
    <n v="2"/>
    <n v="40"/>
    <s v="740031"/>
    <x v="1"/>
  </r>
  <r>
    <x v="2"/>
    <s v="Compact Fluorescent"/>
    <m/>
    <s v="Twist                "/>
    <n v="1"/>
    <n v="13"/>
    <s v="740032"/>
    <x v="1"/>
  </r>
  <r>
    <x v="2"/>
    <s v="Incandescent       "/>
    <m/>
    <s v="Heat Lamp            "/>
    <n v="1"/>
    <n v="250"/>
    <s v="740032"/>
    <x v="1"/>
  </r>
  <r>
    <x v="1"/>
    <s v="Incandescent       "/>
    <m/>
    <s v="Globe                "/>
    <n v="4"/>
    <n v="60"/>
    <s v="740032"/>
    <x v="1"/>
  </r>
  <r>
    <x v="1"/>
    <s v="Incandescent       "/>
    <m/>
    <s v="Clear                "/>
    <n v="3"/>
    <n v="40"/>
    <s v="740032"/>
    <x v="1"/>
  </r>
  <r>
    <x v="2"/>
    <s v="Incandescent       "/>
    <m/>
    <s v="Heat Lamp            "/>
    <n v="1"/>
    <n v="250"/>
    <s v="740032"/>
    <x v="1"/>
  </r>
  <r>
    <x v="0"/>
    <s v="Compact Fluorescent"/>
    <m/>
    <s v="A shape bulb         "/>
    <n v="1"/>
    <n v="13"/>
    <s v="740032"/>
    <x v="1"/>
  </r>
  <r>
    <x v="4"/>
    <s v="Incandescent       "/>
    <m/>
    <s v="Standard A Lamp      "/>
    <n v="1"/>
    <n v="60"/>
    <s v="740032"/>
    <x v="1"/>
  </r>
  <r>
    <x v="4"/>
    <s v="Incandescent       "/>
    <m/>
    <s v="Decorative           "/>
    <n v="1"/>
    <n v="60"/>
    <s v="740032"/>
    <x v="1"/>
  </r>
  <r>
    <x v="5"/>
    <s v="Incandescent       "/>
    <m/>
    <s v="Standard A Lamp      "/>
    <n v="1"/>
    <n v="100"/>
    <s v="740032"/>
    <x v="1"/>
  </r>
  <r>
    <x v="4"/>
    <s v="Compact Fluorescent"/>
    <m/>
    <s v="A shape bulb         "/>
    <n v="2"/>
    <n v="13"/>
    <s v="740032"/>
    <x v="1"/>
  </r>
  <r>
    <x v="2"/>
    <s v="Incandescent       "/>
    <m/>
    <s v="Reflector            "/>
    <n v="1"/>
    <n v="65"/>
    <s v="740032"/>
    <x v="1"/>
  </r>
  <r>
    <x v="2"/>
    <s v="Compact Fluorescent"/>
    <m/>
    <s v="Straight Tube        "/>
    <n v="1"/>
    <n v="15"/>
    <s v="740032"/>
    <x v="1"/>
  </r>
  <r>
    <x v="9"/>
    <s v="Incandescent       "/>
    <m/>
    <s v="Decorative           "/>
    <n v="6"/>
    <n v="25"/>
    <s v="740032"/>
    <x v="1"/>
  </r>
  <r>
    <x v="6"/>
    <s v="Incandescent       "/>
    <m/>
    <s v="Clear                "/>
    <n v="1"/>
    <n v="40"/>
    <s v="740032"/>
    <x v="1"/>
  </r>
  <r>
    <x v="2"/>
    <s v="Incandescent       "/>
    <m/>
    <s v="Reflector            "/>
    <n v="1"/>
    <n v="85"/>
    <s v="740032"/>
    <x v="1"/>
  </r>
  <r>
    <x v="4"/>
    <s v="Compact Fluorescent"/>
    <m/>
    <s v="Twist                "/>
    <n v="1"/>
    <n v="23"/>
    <s v="740032"/>
    <x v="1"/>
  </r>
  <r>
    <x v="5"/>
    <s v="Incandescent       "/>
    <m/>
    <s v="Standard A Lamp      "/>
    <n v="3"/>
    <n v="50"/>
    <s v="740032"/>
    <x v="1"/>
  </r>
  <r>
    <x v="1"/>
    <s v="Incandescent       "/>
    <m/>
    <s v="Globe                "/>
    <n v="3"/>
    <n v="60"/>
    <s v="740041"/>
    <x v="1"/>
  </r>
  <r>
    <x v="3"/>
    <s v="Incandescent       "/>
    <m/>
    <s v="Heat Lamp            "/>
    <n v="1"/>
    <n v="250"/>
    <s v="740041"/>
    <x v="1"/>
  </r>
  <r>
    <x v="0"/>
    <s v="Incandescent       "/>
    <m/>
    <s v="Clear                "/>
    <n v="1"/>
    <n v="60"/>
    <s v="740041"/>
    <x v="1"/>
  </r>
  <r>
    <x v="0"/>
    <s v="Incandescent       "/>
    <m/>
    <s v="Clear                "/>
    <n v="1"/>
    <n v="60"/>
    <s v="740041"/>
    <x v="1"/>
  </r>
  <r>
    <x v="0"/>
    <s v="Incandescent       "/>
    <m/>
    <s v="Standard A Lamp      "/>
    <n v="1"/>
    <n v="40"/>
    <s v="740041"/>
    <x v="1"/>
  </r>
  <r>
    <x v="0"/>
    <s v="Incandescent       "/>
    <m/>
    <s v="Clear                "/>
    <n v="2"/>
    <n v="40"/>
    <s v="740041"/>
    <x v="1"/>
  </r>
  <r>
    <x v="6"/>
    <s v="Incandescent       "/>
    <m/>
    <s v="Standard A Lamp      "/>
    <n v="1"/>
    <n v="40"/>
    <s v="740041"/>
    <x v="1"/>
  </r>
  <r>
    <x v="4"/>
    <s v="Incandescent       "/>
    <m/>
    <s v="Standard A Lamp      "/>
    <n v="1"/>
    <n v="100"/>
    <s v="740041"/>
    <x v="1"/>
  </r>
  <r>
    <x v="5"/>
    <s v="Incandescent       "/>
    <m/>
    <s v="Standard A Lamp      "/>
    <n v="1"/>
    <n v="75"/>
    <s v="740041"/>
    <x v="1"/>
  </r>
  <r>
    <x v="8"/>
    <s v="Incandescent       "/>
    <m/>
    <s v="Standard A Lamp      "/>
    <n v="1"/>
    <n v="40"/>
    <s v="740041"/>
    <x v="1"/>
  </r>
  <r>
    <x v="4"/>
    <s v="Incandescent       "/>
    <m/>
    <s v="Standard A Lamp      "/>
    <n v="1"/>
    <n v="40"/>
    <s v="740041"/>
    <x v="1"/>
  </r>
  <r>
    <x v="1"/>
    <s v="Compact Fluorescent"/>
    <m/>
    <s v="Twist                "/>
    <n v="2"/>
    <n v="13"/>
    <s v="740042"/>
    <x v="1"/>
  </r>
  <r>
    <x v="3"/>
    <s v="Incandescent       "/>
    <m/>
    <s v="Heat Lamp            "/>
    <n v="1"/>
    <n v="250"/>
    <s v="740042"/>
    <x v="1"/>
  </r>
  <r>
    <x v="8"/>
    <s v="Compact Fluorescent"/>
    <m/>
    <s v="Twist                "/>
    <n v="4"/>
    <n v="13"/>
    <s v="740042"/>
    <x v="1"/>
  </r>
  <r>
    <x v="0"/>
    <s v="Compact Fluorescent"/>
    <m/>
    <s v="Twist                "/>
    <n v="1"/>
    <n v="13"/>
    <s v="740042"/>
    <x v="1"/>
  </r>
  <r>
    <x v="0"/>
    <s v="Compact Fluorescent"/>
    <m/>
    <s v="Twist                "/>
    <n v="1"/>
    <n v="13"/>
    <s v="740042"/>
    <x v="1"/>
  </r>
  <r>
    <x v="6"/>
    <s v="Incandescent       "/>
    <m/>
    <s v="Standard A Lamp      "/>
    <n v="1"/>
    <n v="40"/>
    <s v="740042"/>
    <x v="1"/>
  </r>
  <r>
    <x v="8"/>
    <s v="Incandescent       "/>
    <m/>
    <s v="Standard A Lamp      "/>
    <n v="1"/>
    <n v="100"/>
    <s v="740042"/>
    <x v="1"/>
  </r>
  <r>
    <x v="1"/>
    <s v="Compact Fluorescent"/>
    <m/>
    <s v="Twist                "/>
    <n v="4"/>
    <n v="11"/>
    <s v="740051"/>
    <x v="1"/>
  </r>
  <r>
    <x v="3"/>
    <s v="Incandescent       "/>
    <m/>
    <s v="Heat Lamp            "/>
    <n v="1"/>
    <n v="250"/>
    <s v="740051"/>
    <x v="1"/>
  </r>
  <r>
    <x v="1"/>
    <s v="Compact Fluorescent"/>
    <m/>
    <s v="Twist                "/>
    <n v="4"/>
    <n v="11"/>
    <s v="740051"/>
    <x v="1"/>
  </r>
  <r>
    <x v="3"/>
    <s v="Incandescent       "/>
    <m/>
    <s v="Heat Lamp            "/>
    <n v="1"/>
    <n v="250"/>
    <s v="740051"/>
    <x v="1"/>
  </r>
  <r>
    <x v="8"/>
    <s v="Compact Fluorescent"/>
    <m/>
    <s v="Twist                "/>
    <n v="4"/>
    <n v="23"/>
    <s v="740051"/>
    <x v="1"/>
  </r>
  <r>
    <x v="0"/>
    <s v="Compact Fluorescent"/>
    <m/>
    <s v="Twist                "/>
    <n v="1"/>
    <n v="23"/>
    <s v="740051"/>
    <x v="1"/>
  </r>
  <r>
    <x v="1"/>
    <s v="Compact Fluorescent"/>
    <m/>
    <s v="Twist                "/>
    <n v="1"/>
    <n v="23"/>
    <s v="740051"/>
    <x v="1"/>
  </r>
  <r>
    <x v="7"/>
    <s v="Compact Fluorescent"/>
    <m/>
    <s v="Twist                "/>
    <n v="1"/>
    <n v="23"/>
    <s v="740051"/>
    <x v="1"/>
  </r>
  <r>
    <x v="9"/>
    <s v="Compact Fluorescent"/>
    <m/>
    <s v="Twist                "/>
    <n v="3"/>
    <n v="13"/>
    <s v="740051"/>
    <x v="1"/>
  </r>
  <r>
    <x v="0"/>
    <s v="Compact Fluorescent"/>
    <m/>
    <s v="Twist                "/>
    <n v="1"/>
    <n v="13"/>
    <s v="740051"/>
    <x v="1"/>
  </r>
  <r>
    <x v="0"/>
    <s v="Compact Fluorescent"/>
    <m/>
    <s v="Circline (Screw Base)"/>
    <n v="2"/>
    <n v="32"/>
    <s v="740051"/>
    <x v="1"/>
  </r>
  <r>
    <x v="6"/>
    <s v="Compact Fluorescent"/>
    <m/>
    <s v="Twist                "/>
    <n v="1"/>
    <n v="13"/>
    <s v="740051"/>
    <x v="1"/>
  </r>
  <r>
    <x v="9"/>
    <s v="Incandescent       "/>
    <m/>
    <s v="Clear                "/>
    <n v="3"/>
    <n v="45"/>
    <s v="740051"/>
    <x v="1"/>
  </r>
  <r>
    <x v="4"/>
    <s v="Incandescent       "/>
    <m/>
    <s v="Clear                "/>
    <n v="1"/>
    <n v="40"/>
    <s v="740051"/>
    <x v="1"/>
  </r>
  <r>
    <x v="10"/>
    <s v="Halogen            "/>
    <m/>
    <s v="PAR                  "/>
    <n v="4"/>
    <n v="50"/>
    <s v="740051"/>
    <x v="1"/>
  </r>
  <r>
    <x v="1"/>
    <s v="Incandescent       "/>
    <m/>
    <s v="Standard A Lamp      "/>
    <n v="2"/>
    <n v="60"/>
    <s v="740052"/>
    <x v="1"/>
  </r>
  <r>
    <x v="5"/>
    <s v="Incandescent       "/>
    <m/>
    <s v="Clear                "/>
    <n v="2"/>
    <n v="40"/>
    <s v="740052"/>
    <x v="1"/>
  </r>
  <r>
    <x v="0"/>
    <s v="Compact Fluorescent"/>
    <m/>
    <s v="Twist                "/>
    <n v="1"/>
    <n v="26"/>
    <s v="740052"/>
    <x v="1"/>
  </r>
  <r>
    <x v="0"/>
    <s v="Compact Fluorescent"/>
    <m/>
    <s v="Twist                "/>
    <n v="1"/>
    <n v="26"/>
    <s v="740052"/>
    <x v="1"/>
  </r>
  <r>
    <x v="0"/>
    <s v="Compact Fluorescent"/>
    <m/>
    <s v="Twist                "/>
    <n v="1"/>
    <n v="13"/>
    <s v="740052"/>
    <x v="1"/>
  </r>
  <r>
    <x v="0"/>
    <s v="Compact Fluorescent"/>
    <m/>
    <s v="Circline (Screw Base)"/>
    <n v="2"/>
    <n v="32"/>
    <s v="740052"/>
    <x v="1"/>
  </r>
  <r>
    <x v="9"/>
    <s v="Incandescent       "/>
    <m/>
    <s v="Decorative           "/>
    <n v="5"/>
    <n v="40"/>
    <s v="740052"/>
    <x v="1"/>
  </r>
  <r>
    <x v="6"/>
    <s v="Compact Fluorescent"/>
    <m/>
    <s v="Twist                "/>
    <n v="1"/>
    <n v="13"/>
    <s v="740052"/>
    <x v="1"/>
  </r>
  <r>
    <x v="7"/>
    <s v="Compact Fluorescent"/>
    <m/>
    <s v="Twist                "/>
    <n v="1"/>
    <n v="23"/>
    <s v="740052"/>
    <x v="1"/>
  </r>
  <r>
    <x v="5"/>
    <s v="Compact Fluorescent"/>
    <m/>
    <s v="Twist                "/>
    <n v="1"/>
    <n v="23"/>
    <s v="740052"/>
    <x v="1"/>
  </r>
  <r>
    <x v="1"/>
    <s v="Incandescent       "/>
    <m/>
    <s v="Standard A Lamp      "/>
    <n v="2"/>
    <n v="60"/>
    <s v="740061"/>
    <x v="1"/>
  </r>
  <r>
    <x v="2"/>
    <s v="Incandescent       "/>
    <m/>
    <s v="Heat Lamp            "/>
    <n v="1"/>
    <n v="250"/>
    <s v="740061"/>
    <x v="1"/>
  </r>
  <r>
    <x v="0"/>
    <s v="Incandescent       "/>
    <m/>
    <s v="Standard A Lamp      "/>
    <n v="1"/>
    <n v="60"/>
    <s v="740061"/>
    <x v="1"/>
  </r>
  <r>
    <x v="0"/>
    <s v="Incandescent       "/>
    <m/>
    <s v="Standard A Lamp      "/>
    <n v="1"/>
    <n v="60"/>
    <s v="740061"/>
    <x v="1"/>
  </r>
  <r>
    <x v="3"/>
    <s v="Incandescent       "/>
    <m/>
    <s v="Mini base            "/>
    <n v="1"/>
    <n v="40"/>
    <s v="740061"/>
    <x v="1"/>
  </r>
  <r>
    <x v="0"/>
    <s v="Incandescent       "/>
    <m/>
    <s v="Clear                "/>
    <n v="1"/>
    <n v="60"/>
    <s v="740061"/>
    <x v="1"/>
  </r>
  <r>
    <x v="4"/>
    <s v="Incandescent       "/>
    <m/>
    <s v="Standard A Lamp      "/>
    <n v="1"/>
    <n v="60"/>
    <s v="740061"/>
    <x v="1"/>
  </r>
  <r>
    <x v="1"/>
    <s v="Incandescent       "/>
    <m/>
    <s v="Clear                "/>
    <n v="4"/>
    <n v="40"/>
    <s v="740062"/>
    <x v="1"/>
  </r>
  <r>
    <x v="2"/>
    <s v="Incandescent       "/>
    <m/>
    <s v="Heat Lamp            "/>
    <n v="1"/>
    <n v="250"/>
    <s v="740062"/>
    <x v="1"/>
  </r>
  <r>
    <x v="0"/>
    <s v="Incandescent       "/>
    <m/>
    <s v="Standard A Lamp      "/>
    <n v="1"/>
    <n v="60"/>
    <s v="740062"/>
    <x v="1"/>
  </r>
  <r>
    <x v="0"/>
    <s v="Incandescent       "/>
    <m/>
    <s v="Standard A Lamp      "/>
    <n v="1"/>
    <n v="60"/>
    <s v="740062"/>
    <x v="1"/>
  </r>
  <r>
    <x v="0"/>
    <s v="Incandescent       "/>
    <m/>
    <s v="Standard A Lamp      "/>
    <n v="1"/>
    <n v="60"/>
    <s v="740062"/>
    <x v="1"/>
  </r>
  <r>
    <x v="3"/>
    <s v="Incandescent       "/>
    <m/>
    <s v="Clear                "/>
    <n v="1"/>
    <n v="40"/>
    <s v="740062"/>
    <x v="1"/>
  </r>
  <r>
    <x v="0"/>
    <s v="Incandescent       "/>
    <m/>
    <s v="Clear                "/>
    <n v="1"/>
    <n v="60"/>
    <s v="740062"/>
    <x v="1"/>
  </r>
  <r>
    <x v="0"/>
    <s v="Incandescent       "/>
    <m/>
    <s v="Standard A Lamp      "/>
    <n v="1"/>
    <n v="60"/>
    <s v="740062"/>
    <x v="1"/>
  </r>
  <r>
    <x v="4"/>
    <s v="Incandescent       "/>
    <m/>
    <s v="Standard A Lamp      "/>
    <n v="1"/>
    <n v="40"/>
    <s v="740062"/>
    <x v="1"/>
  </r>
  <r>
    <x v="1"/>
    <s v="Incandescent       "/>
    <m/>
    <s v="Globe                "/>
    <n v="3"/>
    <n v="60"/>
    <s v="740071"/>
    <x v="1"/>
  </r>
  <r>
    <x v="1"/>
    <s v="Incandescent       "/>
    <m/>
    <s v="Globe                "/>
    <n v="6"/>
    <n v="20"/>
    <s v="740071"/>
    <x v="1"/>
  </r>
  <r>
    <x v="2"/>
    <s v="Incandescent       "/>
    <m/>
    <s v="Reflector            "/>
    <n v="1"/>
    <n v="75"/>
    <s v="740071"/>
    <x v="1"/>
  </r>
  <r>
    <x v="2"/>
    <s v="Incandescent       "/>
    <m/>
    <s v="Heat Lamp            "/>
    <n v="1"/>
    <n v="250"/>
    <s v="740071"/>
    <x v="1"/>
  </r>
  <r>
    <x v="2"/>
    <s v="Incandescent       "/>
    <m/>
    <s v="Reflector            "/>
    <n v="1"/>
    <n v="100"/>
    <s v="740071"/>
    <x v="1"/>
  </r>
  <r>
    <x v="9"/>
    <s v="Incandescent       "/>
    <m/>
    <s v="Decorative           "/>
    <n v="8"/>
    <n v="40"/>
    <s v="740071"/>
    <x v="1"/>
  </r>
  <r>
    <x v="2"/>
    <s v="Incandescent       "/>
    <m/>
    <s v="Standard A Lamp      "/>
    <n v="1"/>
    <n v="100"/>
    <s v="740071"/>
    <x v="1"/>
  </r>
  <r>
    <x v="9"/>
    <s v="Incandescent       "/>
    <m/>
    <s v="Decorative           "/>
    <n v="8"/>
    <n v="40"/>
    <s v="740071"/>
    <x v="1"/>
  </r>
  <r>
    <x v="0"/>
    <s v="Incandescent       "/>
    <m/>
    <s v="Mini base            "/>
    <n v="4"/>
    <n v="40"/>
    <s v="740071"/>
    <x v="1"/>
  </r>
  <r>
    <x v="0"/>
    <s v="Linear Fluorescent "/>
    <n v="4"/>
    <s v="T-12                 "/>
    <n v="2"/>
    <n v="13"/>
    <s v="740071"/>
    <x v="1"/>
  </r>
  <r>
    <x v="3"/>
    <s v="Linear Fluorescent "/>
    <n v="4"/>
    <s v="T-12                 "/>
    <n v="2"/>
    <n v="40"/>
    <s v="740071"/>
    <x v="1"/>
  </r>
  <r>
    <x v="3"/>
    <s v="Incandescent       "/>
    <m/>
    <s v="Mini base            "/>
    <n v="2"/>
    <n v="40"/>
    <s v="740071"/>
    <x v="1"/>
  </r>
  <r>
    <x v="0"/>
    <s v="Incandescent       "/>
    <m/>
    <s v="Standard A Lamp      "/>
    <n v="1"/>
    <n v="60"/>
    <s v="740071"/>
    <x v="1"/>
  </r>
  <r>
    <x v="0"/>
    <s v="Incandescent       "/>
    <m/>
    <s v="Reflector            "/>
    <n v="4"/>
    <n v="75"/>
    <s v="740071"/>
    <x v="1"/>
  </r>
  <r>
    <x v="2"/>
    <s v="Incandescent       "/>
    <m/>
    <s v="Standard A Lamp      "/>
    <n v="1"/>
    <n v="60"/>
    <s v="740071"/>
    <x v="1"/>
  </r>
  <r>
    <x v="1"/>
    <s v="Incandescent       "/>
    <m/>
    <s v="Globe                "/>
    <n v="1"/>
    <n v="60"/>
    <s v="740071"/>
    <x v="1"/>
  </r>
  <r>
    <x v="1"/>
    <s v="Incandescent       "/>
    <m/>
    <s v="Globe                "/>
    <n v="1"/>
    <n v="90"/>
    <s v="740071"/>
    <x v="1"/>
  </r>
  <r>
    <x v="2"/>
    <s v="Incandescent       "/>
    <m/>
    <s v="Heat Lamp            "/>
    <n v="1"/>
    <n v="250"/>
    <s v="740071"/>
    <x v="1"/>
  </r>
  <r>
    <x v="4"/>
    <s v="Compact Fluorescent"/>
    <m/>
    <s v="Twist                "/>
    <n v="1"/>
    <n v="23"/>
    <s v="740071"/>
    <x v="1"/>
  </r>
  <r>
    <x v="2"/>
    <s v="Incandescent       "/>
    <m/>
    <s v="Globe                "/>
    <n v="1"/>
    <n v="40"/>
    <s v="740071"/>
    <x v="1"/>
  </r>
  <r>
    <x v="4"/>
    <s v="Compact Fluorescent"/>
    <m/>
    <s v="Twist                "/>
    <n v="1"/>
    <n v="13"/>
    <s v="740071"/>
    <x v="1"/>
  </r>
  <r>
    <x v="0"/>
    <s v="Linear Fluorescent "/>
    <n v="4"/>
    <s v="T-12                 "/>
    <n v="2"/>
    <n v="40"/>
    <s v="740071"/>
    <x v="1"/>
  </r>
  <r>
    <x v="4"/>
    <s v="Compact Fluorescent"/>
    <m/>
    <s v="Twist                "/>
    <n v="1"/>
    <n v="13"/>
    <s v="740071"/>
    <x v="1"/>
  </r>
  <r>
    <x v="4"/>
    <s v="Incandescent       "/>
    <m/>
    <s v="Standard A Lamp      "/>
    <n v="1"/>
    <n v="40"/>
    <s v="740071"/>
    <x v="1"/>
  </r>
  <r>
    <x v="5"/>
    <s v="Compact Fluorescent"/>
    <m/>
    <s v="Twist                "/>
    <n v="1"/>
    <n v="13"/>
    <s v="740071"/>
    <x v="1"/>
  </r>
  <r>
    <x v="1"/>
    <s v="Incandescent       "/>
    <m/>
    <s v="Globe                "/>
    <n v="6"/>
    <n v="40"/>
    <s v="740072"/>
    <x v="1"/>
  </r>
  <r>
    <x v="0"/>
    <s v="Incandescent       "/>
    <m/>
    <s v="Standard A Lamp      "/>
    <n v="1"/>
    <n v="60"/>
    <s v="740072"/>
    <x v="1"/>
  </r>
  <r>
    <x v="0"/>
    <s v="Incandescent       "/>
    <m/>
    <s v="Standard A Lamp      "/>
    <n v="1"/>
    <n v="60"/>
    <s v="740072"/>
    <x v="1"/>
  </r>
  <r>
    <x v="0"/>
    <s v="Compact Fluorescent"/>
    <m/>
    <s v="Twist                "/>
    <n v="1"/>
    <n v="13"/>
    <s v="740072"/>
    <x v="1"/>
  </r>
  <r>
    <x v="10"/>
    <s v="Incandescent       "/>
    <m/>
    <s v="Standard A Lamp      "/>
    <n v="4"/>
    <n v="65"/>
    <s v="740072"/>
    <x v="1"/>
  </r>
  <r>
    <x v="0"/>
    <s v="Compact Fluorescent"/>
    <m/>
    <s v="Twist                "/>
    <n v="2"/>
    <n v="13"/>
    <s v="740072"/>
    <x v="1"/>
  </r>
  <r>
    <x v="9"/>
    <s v="Incandescent       "/>
    <m/>
    <s v="Decorative           "/>
    <n v="5"/>
    <n v="40"/>
    <s v="740072"/>
    <x v="1"/>
  </r>
  <r>
    <x v="2"/>
    <s v="Incandescent       "/>
    <m/>
    <s v="Reflector            "/>
    <n v="1"/>
    <n v="65"/>
    <s v="740072"/>
    <x v="1"/>
  </r>
  <r>
    <x v="0"/>
    <s v="Linear Fluorescent "/>
    <n v="4"/>
    <s v="T-12                 "/>
    <n v="2"/>
    <n v="40"/>
    <s v="740072"/>
    <x v="1"/>
  </r>
  <r>
    <x v="3"/>
    <s v="Incandescent       "/>
    <m/>
    <s v="Mini base            "/>
    <n v="2"/>
    <n v="40"/>
    <s v="740072"/>
    <x v="1"/>
  </r>
  <r>
    <x v="5"/>
    <s v="Incandescent       "/>
    <m/>
    <s v="Mini base            "/>
    <n v="1"/>
    <n v="4"/>
    <s v="740072"/>
    <x v="1"/>
  </r>
  <r>
    <x v="5"/>
    <s v="Compact Fluorescent"/>
    <m/>
    <s v="Twist                "/>
    <n v="1"/>
    <n v="13"/>
    <s v="740072"/>
    <x v="1"/>
  </r>
  <r>
    <x v="1"/>
    <s v="Incandescent       "/>
    <m/>
    <s v="Globe                "/>
    <n v="6"/>
    <n v="40"/>
    <s v="740072"/>
    <x v="1"/>
  </r>
  <r>
    <x v="4"/>
    <s v="Compact Fluorescent"/>
    <m/>
    <s v="Twist                "/>
    <n v="1"/>
    <n v="13"/>
    <s v="740072"/>
    <x v="1"/>
  </r>
  <r>
    <x v="0"/>
    <s v="Compact Fluorescent"/>
    <m/>
    <s v="Twist                "/>
    <n v="2"/>
    <n v="13"/>
    <s v="740072"/>
    <x v="1"/>
  </r>
  <r>
    <x v="10"/>
    <s v="Incandescent       "/>
    <m/>
    <s v="Standard A Lamp      "/>
    <n v="2"/>
    <n v="65"/>
    <s v="740072"/>
    <x v="1"/>
  </r>
  <r>
    <x v="10"/>
    <s v="Compact Fluorescent"/>
    <m/>
    <s v="Twist                "/>
    <n v="2"/>
    <n v="13"/>
    <s v="740072"/>
    <x v="1"/>
  </r>
  <r>
    <x v="4"/>
    <s v="Incandescent       "/>
    <m/>
    <s v="Standard A Lamp      "/>
    <n v="1"/>
    <n v="40"/>
    <s v="740072"/>
    <x v="1"/>
  </r>
  <r>
    <x v="4"/>
    <s v="Incandescent       "/>
    <m/>
    <s v="Standard A Lamp      "/>
    <n v="1"/>
    <n v="60"/>
    <s v="740072"/>
    <x v="1"/>
  </r>
  <r>
    <x v="8"/>
    <s v="Incandescent       "/>
    <m/>
    <s v="Standard A Lamp      "/>
    <n v="4"/>
    <n v="60"/>
    <s v="740072"/>
    <x v="1"/>
  </r>
  <r>
    <x v="1"/>
    <s v="Incandescent       "/>
    <m/>
    <s v="Standard A Lamp      "/>
    <n v="3"/>
    <n v="60"/>
    <s v="740081"/>
    <x v="1"/>
  </r>
  <r>
    <x v="2"/>
    <s v="Incandescent       "/>
    <m/>
    <s v="Heat Lamp            "/>
    <n v="1"/>
    <n v="125"/>
    <s v="740081"/>
    <x v="1"/>
  </r>
  <r>
    <x v="1"/>
    <s v="Incandescent       "/>
    <m/>
    <s v="Standard A Lamp      "/>
    <n v="3"/>
    <n v="60"/>
    <s v="740081"/>
    <x v="1"/>
  </r>
  <r>
    <x v="2"/>
    <s v="Incandescent       "/>
    <m/>
    <s v="Heat Lamp            "/>
    <n v="1"/>
    <n v="125"/>
    <s v="740081"/>
    <x v="1"/>
  </r>
  <r>
    <x v="4"/>
    <s v="Incandescent       "/>
    <m/>
    <s v="Standard A Lamp      "/>
    <n v="1"/>
    <n v="40"/>
    <s v="740081"/>
    <x v="1"/>
  </r>
  <r>
    <x v="8"/>
    <s v="Incandescent       "/>
    <m/>
    <s v="Standard A Lamp      "/>
    <n v="1"/>
    <n v="60"/>
    <s v="740081"/>
    <x v="1"/>
  </r>
  <r>
    <x v="0"/>
    <s v="Compact Fluorescent"/>
    <m/>
    <s v="Twist                "/>
    <n v="2"/>
    <n v="13"/>
    <s v="740081"/>
    <x v="1"/>
  </r>
  <r>
    <x v="10"/>
    <s v="Halogen            "/>
    <m/>
    <s v="MR                   "/>
    <n v="4"/>
    <n v="50"/>
    <s v="740081"/>
    <x v="1"/>
  </r>
  <r>
    <x v="0"/>
    <s v="Compact Fluorescent"/>
    <m/>
    <s v="Twist                "/>
    <n v="2"/>
    <n v="13"/>
    <s v="740081"/>
    <x v="1"/>
  </r>
  <r>
    <x v="5"/>
    <s v="Incandescent       "/>
    <m/>
    <s v="Standard A Lamp      "/>
    <n v="1"/>
    <n v="100"/>
    <s v="740081"/>
    <x v="1"/>
  </r>
  <r>
    <x v="5"/>
    <s v="Incandescent       "/>
    <m/>
    <s v="Standard A Lamp      "/>
    <n v="1"/>
    <n v="60"/>
    <s v="740081"/>
    <x v="1"/>
  </r>
  <r>
    <x v="4"/>
    <s v="Incandescent       "/>
    <m/>
    <s v="Standard A Lamp      "/>
    <n v="1"/>
    <n v="100"/>
    <s v="740081"/>
    <x v="1"/>
  </r>
  <r>
    <x v="7"/>
    <s v="Halogen            "/>
    <m/>
    <s v="Quartz Tube          "/>
    <n v="1"/>
    <n v="300"/>
    <s v="740081"/>
    <x v="1"/>
  </r>
  <r>
    <x v="4"/>
    <s v="Halogen            "/>
    <m/>
    <s v="Quartz Tube          "/>
    <n v="1"/>
    <n v="35"/>
    <s v="740081"/>
    <x v="1"/>
  </r>
  <r>
    <x v="2"/>
    <s v="Incandescent       "/>
    <m/>
    <s v="Heat Lamp            "/>
    <n v="1"/>
    <n v="125"/>
    <s v="740082"/>
    <x v="1"/>
  </r>
  <r>
    <x v="1"/>
    <s v="Incandescent       "/>
    <m/>
    <s v="Standard A Lamp      "/>
    <n v="4"/>
    <n v="60"/>
    <s v="740082"/>
    <x v="1"/>
  </r>
  <r>
    <x v="1"/>
    <s v="Compact Fluorescent"/>
    <m/>
    <s v="Twist                "/>
    <n v="4"/>
    <n v="13"/>
    <s v="740082"/>
    <x v="1"/>
  </r>
  <r>
    <x v="2"/>
    <s v="Incandescent       "/>
    <m/>
    <s v="Reflector            "/>
    <n v="1"/>
    <n v="125"/>
    <s v="740082"/>
    <x v="1"/>
  </r>
  <r>
    <x v="5"/>
    <s v="Compact Fluorescent"/>
    <m/>
    <s v="Twist                "/>
    <n v="3"/>
    <n v="60"/>
    <s v="740082"/>
    <x v="1"/>
  </r>
  <r>
    <x v="0"/>
    <s v="Compact Fluorescent"/>
    <m/>
    <s v="Twist                "/>
    <n v="2"/>
    <n v="13"/>
    <s v="740082"/>
    <x v="1"/>
  </r>
  <r>
    <x v="10"/>
    <s v="Halogen            "/>
    <m/>
    <s v="MR                   "/>
    <n v="4"/>
    <n v="50"/>
    <s v="740082"/>
    <x v="1"/>
  </r>
  <r>
    <x v="3"/>
    <s v="Compact Fluorescent"/>
    <m/>
    <s v="Twist                "/>
    <n v="1"/>
    <n v="13"/>
    <s v="740082"/>
    <x v="1"/>
  </r>
  <r>
    <x v="5"/>
    <s v="Incandescent       "/>
    <m/>
    <s v="Standard A Lamp      "/>
    <n v="1"/>
    <n v="75"/>
    <s v="740082"/>
    <x v="1"/>
  </r>
  <r>
    <x v="0"/>
    <s v="Compact Fluorescent"/>
    <m/>
    <s v="Twist                "/>
    <n v="2"/>
    <n v="13"/>
    <s v="740082"/>
    <x v="1"/>
  </r>
  <r>
    <x v="0"/>
    <s v="Compact Fluorescent"/>
    <m/>
    <s v="Twist                "/>
    <n v="2"/>
    <n v="13"/>
    <s v="740082"/>
    <x v="1"/>
  </r>
  <r>
    <x v="1"/>
    <s v="Incandescent       "/>
    <m/>
    <s v="Globe                "/>
    <n v="4"/>
    <n v="40"/>
    <s v="740091"/>
    <x v="1"/>
  </r>
  <r>
    <x v="3"/>
    <s v="Incandescent       "/>
    <m/>
    <s v="Heat Lamp            "/>
    <n v="1"/>
    <n v="250"/>
    <s v="740091"/>
    <x v="1"/>
  </r>
  <r>
    <x v="1"/>
    <s v="Incandescent       "/>
    <m/>
    <s v="Globe                "/>
    <n v="4"/>
    <n v="40"/>
    <s v="740091"/>
    <x v="1"/>
  </r>
  <r>
    <x v="3"/>
    <s v="Incandescent       "/>
    <m/>
    <s v="Heat Lamp            "/>
    <n v="1"/>
    <n v="250"/>
    <s v="740091"/>
    <x v="1"/>
  </r>
  <r>
    <x v="0"/>
    <s v="Incandescent       "/>
    <m/>
    <s v="Standard A Lamp      "/>
    <n v="1"/>
    <n v="60"/>
    <s v="740091"/>
    <x v="1"/>
  </r>
  <r>
    <x v="4"/>
    <s v="Compact Fluorescent"/>
    <m/>
    <s v="Twist                "/>
    <n v="1"/>
    <n v="13"/>
    <s v="740091"/>
    <x v="1"/>
  </r>
  <r>
    <x v="7"/>
    <s v="Incandescent       "/>
    <m/>
    <s v="Standard A Lamp      "/>
    <n v="1"/>
    <n v="60"/>
    <s v="740091"/>
    <x v="1"/>
  </r>
  <r>
    <x v="0"/>
    <s v="Incandescent       "/>
    <m/>
    <s v="Standard A Lamp      "/>
    <n v="1"/>
    <n v="60"/>
    <s v="740091"/>
    <x v="1"/>
  </r>
  <r>
    <x v="9"/>
    <s v="Incandescent       "/>
    <m/>
    <s v="Standard A Lamp      "/>
    <n v="5"/>
    <n v="60"/>
    <s v="740091"/>
    <x v="1"/>
  </r>
  <r>
    <x v="0"/>
    <s v="Compact Fluorescent"/>
    <m/>
    <s v="Twist                "/>
    <n v="2"/>
    <n v="11"/>
    <s v="740091"/>
    <x v="1"/>
  </r>
  <r>
    <x v="0"/>
    <s v="Compact Fluorescent"/>
    <m/>
    <s v="Twist                "/>
    <n v="1"/>
    <n v="11"/>
    <s v="740091"/>
    <x v="1"/>
  </r>
  <r>
    <x v="0"/>
    <s v="Incandescent       "/>
    <m/>
    <s v="Standard A Lamp      "/>
    <n v="3"/>
    <n v="60"/>
    <s v="740091"/>
    <x v="1"/>
  </r>
  <r>
    <x v="6"/>
    <s v="Incandescent       "/>
    <m/>
    <s v="Other                "/>
    <n v="1"/>
    <n v="40"/>
    <s v="740091"/>
    <x v="1"/>
  </r>
  <r>
    <x v="0"/>
    <s v="Incandescent       "/>
    <m/>
    <s v="Standard A Lamp      "/>
    <n v="1"/>
    <n v="60"/>
    <s v="740091"/>
    <x v="1"/>
  </r>
  <r>
    <x v="4"/>
    <s v="Compact Fluorescent"/>
    <m/>
    <s v="Twist                "/>
    <n v="1"/>
    <n v="14"/>
    <s v="740091"/>
    <x v="1"/>
  </r>
  <r>
    <x v="5"/>
    <s v="Compact Fluorescent"/>
    <m/>
    <s v="Twist                "/>
    <n v="1"/>
    <n v="11"/>
    <s v="740091"/>
    <x v="1"/>
  </r>
  <r>
    <x v="0"/>
    <s v="Compact Fluorescent"/>
    <m/>
    <s v="Twist                "/>
    <n v="1"/>
    <n v="18"/>
    <s v="740091"/>
    <x v="1"/>
  </r>
  <r>
    <x v="1"/>
    <s v="Incandescent       "/>
    <m/>
    <s v="Globe                "/>
    <n v="4"/>
    <n v="60"/>
    <s v="740092"/>
    <x v="1"/>
  </r>
  <r>
    <x v="3"/>
    <s v="Incandescent       "/>
    <m/>
    <s v="Heat Lamp            "/>
    <n v="1"/>
    <n v="250"/>
    <s v="740092"/>
    <x v="1"/>
  </r>
  <r>
    <x v="1"/>
    <s v="Incandescent       "/>
    <m/>
    <s v="Globe                "/>
    <n v="4"/>
    <n v="60"/>
    <s v="740092"/>
    <x v="1"/>
  </r>
  <r>
    <x v="3"/>
    <s v="Incandescent       "/>
    <m/>
    <s v="Heat Lamp            "/>
    <n v="1"/>
    <n v="250"/>
    <s v="740092"/>
    <x v="1"/>
  </r>
  <r>
    <x v="0"/>
    <s v="Incandescent       "/>
    <m/>
    <s v="Standard A Lamp      "/>
    <n v="1"/>
    <n v="60"/>
    <s v="740092"/>
    <x v="1"/>
  </r>
  <r>
    <x v="4"/>
    <s v="Incandescent       "/>
    <m/>
    <s v="3-Way Incandescent   "/>
    <n v="1"/>
    <n v="100"/>
    <s v="740092"/>
    <x v="1"/>
  </r>
  <r>
    <x v="0"/>
    <s v="Incandescent       "/>
    <m/>
    <s v="Standard A Lamp      "/>
    <n v="1"/>
    <n v="60"/>
    <s v="740092"/>
    <x v="1"/>
  </r>
  <r>
    <x v="8"/>
    <s v="Compact Fluorescent"/>
    <m/>
    <s v="Mini base            "/>
    <n v="3"/>
    <n v="7"/>
    <s v="740092"/>
    <x v="1"/>
  </r>
  <r>
    <x v="0"/>
    <s v="Incandescent       "/>
    <m/>
    <s v="Standard A Lamp      "/>
    <n v="1"/>
    <n v="40"/>
    <s v="740092"/>
    <x v="1"/>
  </r>
  <r>
    <x v="0"/>
    <s v="Compact Fluorescent"/>
    <m/>
    <s v="Twist                "/>
    <n v="1"/>
    <n v="13"/>
    <s v="740092"/>
    <x v="1"/>
  </r>
  <r>
    <x v="0"/>
    <s v="Compact Fluorescent"/>
    <m/>
    <s v="Twist                "/>
    <n v="3"/>
    <n v="13"/>
    <s v="740092"/>
    <x v="1"/>
  </r>
  <r>
    <x v="6"/>
    <s v="Incandescent       "/>
    <m/>
    <s v="Standard A Lamp      "/>
    <n v="1"/>
    <n v="40"/>
    <s v="740092"/>
    <x v="1"/>
  </r>
  <r>
    <x v="0"/>
    <s v="Incandescent       "/>
    <m/>
    <s v="Standard A Lamp      "/>
    <n v="1"/>
    <n v="60"/>
    <s v="740092"/>
    <x v="1"/>
  </r>
  <r>
    <x v="5"/>
    <s v="Compact Fluorescent"/>
    <m/>
    <s v="Twist                "/>
    <n v="1"/>
    <n v="11"/>
    <s v="740092"/>
    <x v="1"/>
  </r>
  <r>
    <x v="8"/>
    <s v="Compact Fluorescent"/>
    <m/>
    <s v="Mini base            "/>
    <n v="3"/>
    <n v="7"/>
    <s v="740092"/>
    <x v="1"/>
  </r>
  <r>
    <x v="1"/>
    <s v="Incandescent       "/>
    <m/>
    <s v="Globe                "/>
    <n v="4"/>
    <n v="25"/>
    <s v="740101"/>
    <x v="1"/>
  </r>
  <r>
    <x v="2"/>
    <s v="Incandescent       "/>
    <m/>
    <s v="Heat Lamp            "/>
    <n v="1"/>
    <n v="250"/>
    <s v="740101"/>
    <x v="1"/>
  </r>
  <r>
    <x v="4"/>
    <s v="Incandescent       "/>
    <m/>
    <s v="Standard A Lamp      "/>
    <n v="1"/>
    <n v="100"/>
    <s v="740101"/>
    <x v="1"/>
  </r>
  <r>
    <x v="0"/>
    <s v="Incandescent       "/>
    <m/>
    <s v="Standard A Lamp      "/>
    <n v="1"/>
    <n v="100"/>
    <s v="740101"/>
    <x v="1"/>
  </r>
  <r>
    <x v="6"/>
    <s v="Compact Fluorescent"/>
    <m/>
    <s v="Pin base             "/>
    <n v="1"/>
    <n v="13"/>
    <s v="740101"/>
    <x v="1"/>
  </r>
  <r>
    <x v="0"/>
    <s v="Incandescent       "/>
    <m/>
    <s v="Standard A Lamp      "/>
    <n v="1"/>
    <n v="100"/>
    <s v="740101"/>
    <x v="1"/>
  </r>
  <r>
    <x v="0"/>
    <s v="Linear Fluorescent "/>
    <n v="4"/>
    <s v="T-12                 "/>
    <n v="2"/>
    <n v="40"/>
    <s v="740101"/>
    <x v="1"/>
  </r>
  <r>
    <x v="6"/>
    <s v="Incandescent       "/>
    <m/>
    <s v="Standard A Lamp      "/>
    <n v="1"/>
    <n v="25"/>
    <s v="740101"/>
    <x v="1"/>
  </r>
  <r>
    <x v="5"/>
    <s v="Incandescent       "/>
    <m/>
    <s v="Decorative           "/>
    <n v="3"/>
    <n v="75"/>
    <s v="740101"/>
    <x v="1"/>
  </r>
  <r>
    <x v="4"/>
    <s v="Incandescent       "/>
    <m/>
    <s v="Standard A Lamp      "/>
    <n v="1"/>
    <n v="100"/>
    <s v="740101"/>
    <x v="1"/>
  </r>
  <r>
    <x v="8"/>
    <s v="Incandescent       "/>
    <m/>
    <s v="Mini base            "/>
    <n v="3"/>
    <n v="40"/>
    <s v="740101"/>
    <x v="1"/>
  </r>
  <r>
    <x v="1"/>
    <s v="Compact Fluorescent"/>
    <m/>
    <s v="Twist                "/>
    <n v="2"/>
    <n v="13"/>
    <s v="740102"/>
    <x v="1"/>
  </r>
  <r>
    <x v="3"/>
    <s v="Incandescent       "/>
    <m/>
    <s v="Heat Lamp            "/>
    <n v="1"/>
    <n v="250"/>
    <s v="740102"/>
    <x v="1"/>
  </r>
  <r>
    <x v="0"/>
    <s v="Compact Fluorescent"/>
    <m/>
    <s v="Twist                "/>
    <n v="1"/>
    <n v="13"/>
    <s v="740102"/>
    <x v="1"/>
  </r>
  <r>
    <x v="0"/>
    <s v="Incandescent       "/>
    <m/>
    <s v="Mini base            "/>
    <n v="3"/>
    <n v="25"/>
    <s v="740102"/>
    <x v="1"/>
  </r>
  <r>
    <x v="0"/>
    <s v="Linear Fluorescent "/>
    <n v="4"/>
    <s v="T-12                 "/>
    <n v="2"/>
    <n v="40"/>
    <s v="740102"/>
    <x v="1"/>
  </r>
  <r>
    <x v="6"/>
    <s v="Incandescent       "/>
    <m/>
    <s v="Standard A Lamp      "/>
    <n v="1"/>
    <n v="40"/>
    <s v="740102"/>
    <x v="1"/>
  </r>
  <r>
    <x v="5"/>
    <s v="Compact Fluorescent"/>
    <m/>
    <s v="Twist                "/>
    <n v="3"/>
    <n v="13"/>
    <s v="740102"/>
    <x v="1"/>
  </r>
  <r>
    <x v="8"/>
    <s v="Incandescent       "/>
    <m/>
    <s v="Standard A Lamp      "/>
    <n v="1"/>
    <n v="60"/>
    <s v="740102"/>
    <x v="1"/>
  </r>
  <r>
    <x v="4"/>
    <s v="Compact Fluorescent"/>
    <m/>
    <s v="Twist                "/>
    <n v="1"/>
    <n v="13"/>
    <s v="740102"/>
    <x v="1"/>
  </r>
  <r>
    <x v="1"/>
    <s v="Incandescent       "/>
    <m/>
    <s v="Globe                "/>
    <n v="4"/>
    <n v="40"/>
    <s v="740111"/>
    <x v="1"/>
  </r>
  <r>
    <x v="3"/>
    <s v="Incandescent       "/>
    <m/>
    <s v="Reflector            "/>
    <n v="1"/>
    <n v="150"/>
    <s v="740111"/>
    <x v="1"/>
  </r>
  <r>
    <x v="0"/>
    <s v="Incandescent       "/>
    <m/>
    <s v="Standard A Lamp      "/>
    <n v="3"/>
    <n v="60"/>
    <s v="740111"/>
    <x v="1"/>
  </r>
  <r>
    <x v="0"/>
    <s v="Incandescent       "/>
    <m/>
    <s v="Standard A Lamp      "/>
    <n v="2"/>
    <n v="60"/>
    <s v="740111"/>
    <x v="1"/>
  </r>
  <r>
    <x v="0"/>
    <s v="Linear Fluorescent "/>
    <n v="4"/>
    <s v="T-8                  "/>
    <n v="2"/>
    <n v="32"/>
    <s v="740111"/>
    <x v="1"/>
  </r>
  <r>
    <x v="6"/>
    <s v="Incandescent       "/>
    <m/>
    <s v="Standard A Lamp      "/>
    <n v="1"/>
    <n v="40"/>
    <s v="740111"/>
    <x v="1"/>
  </r>
  <r>
    <x v="4"/>
    <s v="Incandescent       "/>
    <m/>
    <s v="Standard A Lamp      "/>
    <n v="1"/>
    <n v="100"/>
    <s v="740111"/>
    <x v="1"/>
  </r>
  <r>
    <x v="1"/>
    <s v="Incandescent       "/>
    <m/>
    <s v="Standard A Lamp      "/>
    <n v="1"/>
    <n v="40"/>
    <s v="740111"/>
    <x v="1"/>
  </r>
  <r>
    <x v="4"/>
    <s v="Incandescent       "/>
    <m/>
    <s v="Standard A Lamp      "/>
    <n v="1"/>
    <n v="60"/>
    <s v="740111"/>
    <x v="1"/>
  </r>
  <r>
    <x v="1"/>
    <s v="Incandescent       "/>
    <m/>
    <s v="Globe                "/>
    <n v="4"/>
    <n v="40"/>
    <s v="740112"/>
    <x v="1"/>
  </r>
  <r>
    <x v="3"/>
    <s v="Incandescent       "/>
    <m/>
    <s v="Reflector            "/>
    <n v="1"/>
    <n v="150"/>
    <s v="740112"/>
    <x v="1"/>
  </r>
  <r>
    <x v="0"/>
    <s v="Incandescent       "/>
    <m/>
    <s v="Standard A Lamp      "/>
    <n v="3"/>
    <n v="60"/>
    <s v="740112"/>
    <x v="1"/>
  </r>
  <r>
    <x v="0"/>
    <s v="Incandescent       "/>
    <m/>
    <s v="Standard A Lamp      "/>
    <n v="2"/>
    <n v="60"/>
    <s v="740112"/>
    <x v="1"/>
  </r>
  <r>
    <x v="6"/>
    <s v="Incandescent       "/>
    <m/>
    <s v="Standard A Lamp      "/>
    <n v="1"/>
    <n v="40"/>
    <s v="740112"/>
    <x v="1"/>
  </r>
  <r>
    <x v="0"/>
    <s v="Linear Fluorescent "/>
    <n v="4"/>
    <s v="T-8                  "/>
    <n v="2"/>
    <n v="32"/>
    <s v="740112"/>
    <x v="1"/>
  </r>
  <r>
    <x v="5"/>
    <s v="Incandescent       "/>
    <m/>
    <s v="Decorative           "/>
    <n v="4"/>
    <n v="40"/>
    <s v="740112"/>
    <x v="1"/>
  </r>
  <r>
    <x v="1"/>
    <s v="Incandescent       "/>
    <m/>
    <s v="Standard A Lamp      "/>
    <n v="1"/>
    <n v="40"/>
    <s v="740112"/>
    <x v="1"/>
  </r>
  <r>
    <x v="1"/>
    <s v="Incandescent       "/>
    <m/>
    <s v="Globe                "/>
    <n v="5"/>
    <n v="40"/>
    <s v="740121"/>
    <x v="1"/>
  </r>
  <r>
    <x v="0"/>
    <s v="Incandescent       "/>
    <m/>
    <s v="Standard A Lamp      "/>
    <n v="2"/>
    <n v="75"/>
    <s v="740121"/>
    <x v="1"/>
  </r>
  <r>
    <x v="4"/>
    <s v="Incandescent       "/>
    <m/>
    <s v="Standard A Lamp      "/>
    <n v="1"/>
    <n v="60"/>
    <s v="740121"/>
    <x v="1"/>
  </r>
  <r>
    <x v="0"/>
    <s v="Compact Fluorescent"/>
    <m/>
    <s v="Twist                "/>
    <n v="2"/>
    <n v="15"/>
    <s v="740121"/>
    <x v="1"/>
  </r>
  <r>
    <x v="0"/>
    <s v="Incandescent       "/>
    <m/>
    <s v="Standard A Lamp      "/>
    <n v="2"/>
    <n v="75"/>
    <s v="740121"/>
    <x v="1"/>
  </r>
  <r>
    <x v="0"/>
    <s v="Compact Fluorescent"/>
    <m/>
    <s v="Twist                "/>
    <n v="2"/>
    <n v="15"/>
    <s v="740121"/>
    <x v="1"/>
  </r>
  <r>
    <x v="0"/>
    <s v="Linear Fluorescent "/>
    <n v="4"/>
    <s v="T-12                 "/>
    <n v="2"/>
    <n v="40"/>
    <s v="740121"/>
    <x v="1"/>
  </r>
  <r>
    <x v="1"/>
    <s v="Incandescent       "/>
    <m/>
    <s v="Standard A Lamp      "/>
    <n v="1"/>
    <n v="60"/>
    <s v="740121"/>
    <x v="1"/>
  </r>
  <r>
    <x v="6"/>
    <s v="Incandescent       "/>
    <m/>
    <s v="Standard A Lamp      "/>
    <n v="1"/>
    <n v="60"/>
    <s v="740121"/>
    <x v="1"/>
  </r>
  <r>
    <x v="7"/>
    <s v="Incandescent       "/>
    <m/>
    <s v="3-Way Incandescent   "/>
    <n v="1"/>
    <n v="150"/>
    <s v="740121"/>
    <x v="1"/>
  </r>
  <r>
    <x v="9"/>
    <s v="Incandescent       "/>
    <m/>
    <s v="Decorative           "/>
    <n v="3"/>
    <n v="40"/>
    <s v="740121"/>
    <x v="1"/>
  </r>
  <r>
    <x v="1"/>
    <s v="Incandescent       "/>
    <m/>
    <s v="Globe                "/>
    <n v="5"/>
    <n v="60"/>
    <s v="740122"/>
    <x v="1"/>
  </r>
  <r>
    <x v="0"/>
    <s v="Compact Fluorescent"/>
    <m/>
    <s v="Twist                "/>
    <n v="2"/>
    <n v="15"/>
    <s v="740122"/>
    <x v="1"/>
  </r>
  <r>
    <x v="4"/>
    <s v="Compact Fluorescent"/>
    <m/>
    <s v="Twist                "/>
    <n v="1"/>
    <n v="10"/>
    <s v="740122"/>
    <x v="1"/>
  </r>
  <r>
    <x v="0"/>
    <s v="Compact Fluorescent"/>
    <m/>
    <s v="Twist                "/>
    <n v="2"/>
    <n v="15"/>
    <s v="740122"/>
    <x v="1"/>
  </r>
  <r>
    <x v="5"/>
    <s v="Compact Fluorescent"/>
    <m/>
    <s v="3-Way CFL            "/>
    <n v="2"/>
    <n v="23"/>
    <s v="740122"/>
    <x v="1"/>
  </r>
  <r>
    <x v="0"/>
    <s v="Incandescent       "/>
    <m/>
    <s v="Standard A Lamp      "/>
    <n v="1"/>
    <n v="60"/>
    <s v="740122"/>
    <x v="1"/>
  </r>
  <r>
    <x v="0"/>
    <s v="Linear Fluorescent "/>
    <n v="4"/>
    <s v="T-12                 "/>
    <n v="2"/>
    <n v="40"/>
    <s v="740122"/>
    <x v="1"/>
  </r>
  <r>
    <x v="1"/>
    <s v="Incandescent       "/>
    <m/>
    <s v="Standard A Lamp      "/>
    <n v="1"/>
    <n v="60"/>
    <s v="740122"/>
    <x v="1"/>
  </r>
  <r>
    <x v="6"/>
    <s v="Incandescent       "/>
    <m/>
    <s v="Standard A Lamp      "/>
    <n v="1"/>
    <n v="60"/>
    <s v="740122"/>
    <x v="1"/>
  </r>
  <r>
    <x v="9"/>
    <s v="Incandescent       "/>
    <m/>
    <s v="Clear                "/>
    <n v="3"/>
    <n v="40"/>
    <s v="740122"/>
    <x v="1"/>
  </r>
  <r>
    <x v="4"/>
    <s v="Other              "/>
    <m/>
    <s v="LED Interior         "/>
    <n v="2"/>
    <n v="90"/>
    <s v="740122"/>
    <x v="1"/>
  </r>
  <r>
    <x v="5"/>
    <s v="Compact Fluorescent"/>
    <m/>
    <s v="Twist                "/>
    <n v="1"/>
    <n v="23"/>
    <s v="740122"/>
    <x v="1"/>
  </r>
  <r>
    <x v="1"/>
    <s v="Halogen            "/>
    <m/>
    <s v="PAR                  "/>
    <n v="1"/>
    <n v="100"/>
    <s v="740131"/>
    <x v="1"/>
  </r>
  <r>
    <x v="3"/>
    <s v="Incandescent       "/>
    <m/>
    <s v="Heat Lamp            "/>
    <n v="1"/>
    <n v="250"/>
    <s v="740131"/>
    <x v="1"/>
  </r>
  <r>
    <x v="4"/>
    <s v="Compact Fluorescent"/>
    <m/>
    <s v="Twist                "/>
    <n v="1"/>
    <n v="23"/>
    <s v="740131"/>
    <x v="1"/>
  </r>
  <r>
    <x v="4"/>
    <s v="Incandescent       "/>
    <m/>
    <s v="Standard A Lamp      "/>
    <n v="1"/>
    <n v="60"/>
    <s v="740131"/>
    <x v="1"/>
  </r>
  <r>
    <x v="0"/>
    <s v="Compact Fluorescent"/>
    <m/>
    <s v="Twist                "/>
    <n v="2"/>
    <n v="13"/>
    <s v="740131"/>
    <x v="1"/>
  </r>
  <r>
    <x v="9"/>
    <s v="Compact Fluorescent"/>
    <m/>
    <s v="Twist                "/>
    <n v="1"/>
    <n v="13"/>
    <s v="740131"/>
    <x v="1"/>
  </r>
  <r>
    <x v="0"/>
    <s v="Linear Fluorescent "/>
    <n v="2"/>
    <s v="T-5                  "/>
    <n v="2"/>
    <n v="13"/>
    <s v="740131"/>
    <x v="1"/>
  </r>
  <r>
    <x v="7"/>
    <s v="Incandescent       "/>
    <m/>
    <s v="3-Way Incandescent   "/>
    <n v="1"/>
    <n v="100"/>
    <s v="740131"/>
    <x v="1"/>
  </r>
  <r>
    <x v="4"/>
    <s v="Incandescent       "/>
    <m/>
    <s v="Decorative           "/>
    <n v="1"/>
    <n v="40"/>
    <s v="740131"/>
    <x v="1"/>
  </r>
  <r>
    <x v="1"/>
    <s v="Incandescent       "/>
    <m/>
    <s v="Standard A Lamp      "/>
    <n v="2"/>
    <n v="100"/>
    <s v="740132"/>
    <x v="1"/>
  </r>
  <r>
    <x v="4"/>
    <s v="Compact Fluorescent"/>
    <m/>
    <s v="Twist                "/>
    <n v="1"/>
    <n v="13"/>
    <s v="740132"/>
    <x v="1"/>
  </r>
  <r>
    <x v="1"/>
    <s v="Compact Fluorescent"/>
    <m/>
    <s v="Twist                "/>
    <n v="4"/>
    <n v="23"/>
    <s v="740132"/>
    <x v="1"/>
  </r>
  <r>
    <x v="4"/>
    <s v="Incandescent       "/>
    <m/>
    <s v="3-Way Incandescent   "/>
    <n v="1"/>
    <n v="100"/>
    <s v="740132"/>
    <x v="1"/>
  </r>
  <r>
    <x v="3"/>
    <s v="Incandescent       "/>
    <m/>
    <s v="Heat Lamp            "/>
    <n v="1"/>
    <n v="250"/>
    <s v="740132"/>
    <x v="1"/>
  </r>
  <r>
    <x v="6"/>
    <s v="Incandescent       "/>
    <m/>
    <s v="Decorative           "/>
    <n v="1"/>
    <n v="9"/>
    <s v="740132"/>
    <x v="1"/>
  </r>
  <r>
    <x v="0"/>
    <s v=""/>
    <m/>
    <s v=""/>
    <n v="3"/>
    <m/>
    <s v="740132"/>
    <x v="1"/>
  </r>
  <r>
    <x v="1"/>
    <s v="Incandescent       "/>
    <m/>
    <s v="Standard A Lamp      "/>
    <n v="1"/>
    <n v="100"/>
    <s v="740132"/>
    <x v="1"/>
  </r>
  <r>
    <x v="4"/>
    <s v="Incandescent       "/>
    <m/>
    <s v="Standard A Lamp      "/>
    <n v="1"/>
    <n v="100"/>
    <s v="740132"/>
    <x v="1"/>
  </r>
  <r>
    <x v="0"/>
    <s v="Linear Fluorescent "/>
    <n v="3"/>
    <s v="T-8                  "/>
    <n v="2"/>
    <n v="32"/>
    <s v="740132"/>
    <x v="1"/>
  </r>
  <r>
    <x v="0"/>
    <s v="Incandescent       "/>
    <m/>
    <s v="Standard A Lamp      "/>
    <n v="1"/>
    <n v="60"/>
    <s v="740132"/>
    <x v="1"/>
  </r>
  <r>
    <x v="1"/>
    <s v="Linear Fluorescent "/>
    <n v="2"/>
    <s v="T-5                  "/>
    <n v="1"/>
    <n v="17"/>
    <s v="740132"/>
    <x v="1"/>
  </r>
  <r>
    <x v="9"/>
    <s v="Halogen            "/>
    <m/>
    <s v="PAR                  "/>
    <n v="1"/>
    <n v="50"/>
    <s v="740132"/>
    <x v="1"/>
  </r>
  <r>
    <x v="6"/>
    <s v="Incandescent       "/>
    <m/>
    <s v="Reflector            "/>
    <n v="3"/>
    <n v="50"/>
    <s v="740132"/>
    <x v="1"/>
  </r>
  <r>
    <x v="6"/>
    <s v="Incandescent       "/>
    <m/>
    <s v="Heat Lamp            "/>
    <n v="1"/>
    <n v="250"/>
    <s v="740132"/>
    <x v="1"/>
  </r>
  <r>
    <x v="2"/>
    <s v="Incandescent       "/>
    <m/>
    <s v="Reflector            "/>
    <n v="1"/>
    <n v="120"/>
    <s v="740132"/>
    <x v="1"/>
  </r>
  <r>
    <x v="2"/>
    <s v="Compact Fluorescent"/>
    <m/>
    <s v="Twist                "/>
    <n v="1"/>
    <n v="13"/>
    <s v="740132"/>
    <x v="1"/>
  </r>
  <r>
    <x v="0"/>
    <s v="Compact Fluorescent"/>
    <m/>
    <s v="Twist                "/>
    <n v="2"/>
    <n v="13"/>
    <s v="740132"/>
    <x v="1"/>
  </r>
  <r>
    <x v="9"/>
    <s v="Incandescent       "/>
    <m/>
    <s v="Decorative           "/>
    <n v="6"/>
    <n v="25"/>
    <s v="740132"/>
    <x v="1"/>
  </r>
  <r>
    <x v="4"/>
    <s v="Incandescent       "/>
    <m/>
    <s v="Standard A Lamp      "/>
    <n v="1"/>
    <n v="100"/>
    <s v="740132"/>
    <x v="1"/>
  </r>
  <r>
    <x v="4"/>
    <s v="Compact Fluorescent"/>
    <m/>
    <s v="Twist                "/>
    <n v="1"/>
    <n v="13"/>
    <s v="740132"/>
    <x v="1"/>
  </r>
  <r>
    <x v="0"/>
    <s v=""/>
    <m/>
    <s v=""/>
    <n v="1"/>
    <m/>
    <s v="740132"/>
    <x v="1"/>
  </r>
  <r>
    <x v="0"/>
    <s v="Compact Fluorescent"/>
    <m/>
    <s v="Twist                "/>
    <n v="1"/>
    <n v="13"/>
    <s v="740141"/>
    <x v="3"/>
  </r>
  <r>
    <x v="6"/>
    <s v="Linear Fluorescent "/>
    <n v="2"/>
    <s v="T-12                 "/>
    <n v="1"/>
    <n v="15"/>
    <s v="740141"/>
    <x v="3"/>
  </r>
  <r>
    <x v="6"/>
    <s v="Incandescent       "/>
    <m/>
    <s v="Standard A Lamp      "/>
    <n v="1"/>
    <n v="60"/>
    <s v="740141"/>
    <x v="3"/>
  </r>
  <r>
    <x v="1"/>
    <s v="Incandescent       "/>
    <m/>
    <s v="Standard A Lamp      "/>
    <n v="2"/>
    <n v="60"/>
    <s v="740141"/>
    <x v="3"/>
  </r>
  <r>
    <x v="3"/>
    <s v="Incandescent       "/>
    <m/>
    <s v="Heat Lamp            "/>
    <n v="2"/>
    <n v="250"/>
    <s v="740141"/>
    <x v="3"/>
  </r>
  <r>
    <x v="5"/>
    <s v="Compact Fluorescent"/>
    <m/>
    <s v="Twist                "/>
    <n v="1"/>
    <n v="13"/>
    <s v="740141"/>
    <x v="3"/>
  </r>
  <r>
    <x v="4"/>
    <s v="Incandescent       "/>
    <m/>
    <s v="Decorative           "/>
    <n v="1"/>
    <n v="40"/>
    <s v="740141"/>
    <x v="3"/>
  </r>
  <r>
    <x v="2"/>
    <s v="Compact Fluorescent"/>
    <m/>
    <s v="Twist                "/>
    <n v="1"/>
    <n v="13"/>
    <s v="740141"/>
    <x v="3"/>
  </r>
  <r>
    <x v="9"/>
    <s v="Incandescent       "/>
    <m/>
    <s v="Standard A Lamp      "/>
    <n v="1"/>
    <n v="60"/>
    <s v="740141"/>
    <x v="3"/>
  </r>
  <r>
    <x v="0"/>
    <s v="Compact Fluorescent"/>
    <m/>
    <s v="Twist                "/>
    <n v="2"/>
    <n v="13"/>
    <s v="740141"/>
    <x v="3"/>
  </r>
  <r>
    <x v="5"/>
    <s v="Compact Fluorescent"/>
    <m/>
    <s v="Twist                "/>
    <n v="1"/>
    <n v="13"/>
    <s v="740141"/>
    <x v="3"/>
  </r>
  <r>
    <x v="1"/>
    <s v="Compact Fluorescent"/>
    <m/>
    <s v="Reflector            "/>
    <n v="4"/>
    <n v="15"/>
    <s v="740142"/>
    <x v="1"/>
  </r>
  <r>
    <x v="3"/>
    <s v="Incandescent       "/>
    <m/>
    <s v="Heat Lamp            "/>
    <n v="2"/>
    <n v="250"/>
    <s v="740142"/>
    <x v="1"/>
  </r>
  <r>
    <x v="2"/>
    <s v="Incandescent       "/>
    <m/>
    <s v="Standard A Lamp      "/>
    <n v="1"/>
    <n v="65"/>
    <s v="740142"/>
    <x v="1"/>
  </r>
  <r>
    <x v="0"/>
    <s v="Incandescent       "/>
    <m/>
    <s v="Standard A Lamp      "/>
    <n v="3"/>
    <n v="100"/>
    <s v="740142"/>
    <x v="1"/>
  </r>
  <r>
    <x v="10"/>
    <s v="Halogen            "/>
    <m/>
    <s v="MR                   "/>
    <n v="3"/>
    <n v="50"/>
    <s v="740142"/>
    <x v="1"/>
  </r>
  <r>
    <x v="0"/>
    <s v="Compact Fluorescent"/>
    <m/>
    <s v="Twist                "/>
    <n v="2"/>
    <n v="13"/>
    <s v="740142"/>
    <x v="1"/>
  </r>
  <r>
    <x v="0"/>
    <s v="Compact Fluorescent"/>
    <m/>
    <s v="Twist                "/>
    <n v="3"/>
    <n v="14"/>
    <s v="740142"/>
    <x v="1"/>
  </r>
  <r>
    <x v="6"/>
    <s v="Incandescent       "/>
    <m/>
    <s v="Standard A Lamp      "/>
    <n v="1"/>
    <n v="40"/>
    <s v="740142"/>
    <x v="1"/>
  </r>
  <r>
    <x v="6"/>
    <s v="Linear Fluorescent "/>
    <n v="2"/>
    <s v="T-12                 "/>
    <n v="1"/>
    <n v="15"/>
    <s v="740142"/>
    <x v="1"/>
  </r>
  <r>
    <x v="4"/>
    <s v="Compact Fluorescent"/>
    <m/>
    <s v="Twist                "/>
    <n v="1"/>
    <n v="13"/>
    <s v="740142"/>
    <x v="1"/>
  </r>
  <r>
    <x v="1"/>
    <s v="Incandescent       "/>
    <m/>
    <s v="Globe                "/>
    <n v="4"/>
    <n v="40"/>
    <s v="740151"/>
    <x v="1"/>
  </r>
  <r>
    <x v="3"/>
    <s v="Incandescent       "/>
    <m/>
    <s v="Heat Lamp            "/>
    <n v="1"/>
    <n v="150"/>
    <s v="740151"/>
    <x v="1"/>
  </r>
  <r>
    <x v="0"/>
    <s v="Incandescent       "/>
    <m/>
    <s v="Standard A Lamp      "/>
    <n v="1"/>
    <n v="60"/>
    <s v="740151"/>
    <x v="1"/>
  </r>
  <r>
    <x v="0"/>
    <s v="Incandescent       "/>
    <m/>
    <s v="Standard A Lamp      "/>
    <n v="1"/>
    <n v="60"/>
    <s v="740151"/>
    <x v="1"/>
  </r>
  <r>
    <x v="0"/>
    <s v="Linear Fluorescent "/>
    <n v="4"/>
    <s v="T-12                 "/>
    <n v="2"/>
    <n v="34"/>
    <s v="740151"/>
    <x v="1"/>
  </r>
  <r>
    <x v="6"/>
    <s v="Compact Fluorescent"/>
    <m/>
    <s v="Twist                "/>
    <n v="1"/>
    <n v="13"/>
    <s v="740151"/>
    <x v="1"/>
  </r>
  <r>
    <x v="5"/>
    <s v="Compact Fluorescent"/>
    <m/>
    <s v="Twist                "/>
    <n v="1"/>
    <n v="9"/>
    <s v="740151"/>
    <x v="1"/>
  </r>
  <r>
    <x v="8"/>
    <s v="Incandescent       "/>
    <m/>
    <s v="Mini base            "/>
    <n v="2"/>
    <n v="40"/>
    <s v="740151"/>
    <x v="1"/>
  </r>
  <r>
    <x v="5"/>
    <s v="Compact Fluorescent"/>
    <m/>
    <s v="Twist                "/>
    <n v="2"/>
    <n v="9"/>
    <s v="740151"/>
    <x v="1"/>
  </r>
  <r>
    <x v="6"/>
    <s v="Incandescent       "/>
    <m/>
    <s v="Decorative           "/>
    <n v="1"/>
    <n v="9"/>
    <s v="740151"/>
    <x v="1"/>
  </r>
  <r>
    <x v="1"/>
    <s v="Halogen            "/>
    <m/>
    <s v="Other                "/>
    <n v="1"/>
    <n v="150"/>
    <s v="740152"/>
    <x v="1"/>
  </r>
  <r>
    <x v="3"/>
    <s v="Incandescent       "/>
    <m/>
    <s v="Heat Lamp            "/>
    <n v="1"/>
    <n v="150"/>
    <s v="740152"/>
    <x v="1"/>
  </r>
  <r>
    <x v="11"/>
    <s v="Incandescent       "/>
    <m/>
    <s v="Other                "/>
    <m/>
    <m/>
    <s v="740152"/>
    <x v="1"/>
  </r>
  <r>
    <x v="1"/>
    <s v="Compact Fluorescent"/>
    <m/>
    <s v="Twist                "/>
    <n v="1"/>
    <n v="9"/>
    <s v="740152"/>
    <x v="1"/>
  </r>
  <r>
    <x v="9"/>
    <s v="Compact Fluorescent"/>
    <m/>
    <s v="Twist                "/>
    <n v="1"/>
    <n v="19"/>
    <s v="740152"/>
    <x v="1"/>
  </r>
  <r>
    <x v="0"/>
    <s v="Compact Fluorescent"/>
    <m/>
    <s v="Twist                "/>
    <n v="1"/>
    <n v="9"/>
    <s v="740152"/>
    <x v="1"/>
  </r>
  <r>
    <x v="0"/>
    <s v="Compact Fluorescent"/>
    <m/>
    <s v="Twist                "/>
    <n v="1"/>
    <n v="13"/>
    <s v="740152"/>
    <x v="1"/>
  </r>
  <r>
    <x v="6"/>
    <s v="Linear Fluorescent "/>
    <n v="1.5"/>
    <s v="T-8                  "/>
    <n v="1"/>
    <n v="15"/>
    <s v="740152"/>
    <x v="1"/>
  </r>
  <r>
    <x v="0"/>
    <s v="Linear Fluorescent "/>
    <n v="4"/>
    <s v="T-12                 "/>
    <n v="2"/>
    <n v="34"/>
    <s v="740152"/>
    <x v="1"/>
  </r>
  <r>
    <x v="6"/>
    <s v="Compact Fluorescent"/>
    <m/>
    <s v="Twist                "/>
    <n v="1"/>
    <n v="9"/>
    <s v="740152"/>
    <x v="1"/>
  </r>
  <r>
    <x v="4"/>
    <s v="Compact Fluorescent"/>
    <m/>
    <s v="Twist                "/>
    <n v="1"/>
    <n v="9"/>
    <s v="740152"/>
    <x v="1"/>
  </r>
  <r>
    <x v="4"/>
    <s v="Incandescent       "/>
    <m/>
    <s v="Standard A Lamp      "/>
    <n v="1"/>
    <n v="40"/>
    <s v="740152"/>
    <x v="1"/>
  </r>
  <r>
    <x v="11"/>
    <s v="Incandescent       "/>
    <m/>
    <s v="Decorative           "/>
    <n v="1"/>
    <n v="5"/>
    <s v="740152"/>
    <x v="1"/>
  </r>
  <r>
    <x v="4"/>
    <s v="Incandescent       "/>
    <m/>
    <s v="Decorative           "/>
    <n v="1"/>
    <n v="25"/>
    <s v="740152"/>
    <x v="1"/>
  </r>
  <r>
    <x v="9"/>
    <s v="Compact Fluorescent"/>
    <m/>
    <s v="Twist                "/>
    <n v="1"/>
    <n v="9"/>
    <s v="740152"/>
    <x v="1"/>
  </r>
  <r>
    <x v="6"/>
    <s v="Incandescent       "/>
    <m/>
    <s v="Heat Lamp            "/>
    <n v="1"/>
    <n v="100"/>
    <s v="740152"/>
    <x v="1"/>
  </r>
  <r>
    <x v="4"/>
    <s v="Compact Fluorescent"/>
    <m/>
    <s v="Decorative           "/>
    <n v="2"/>
    <n v="15"/>
    <s v="740152"/>
    <x v="1"/>
  </r>
  <r>
    <x v="4"/>
    <s v="Incandescent       "/>
    <m/>
    <s v="Decorative           "/>
    <n v="1"/>
    <n v="90"/>
    <s v="740152"/>
    <x v="1"/>
  </r>
  <r>
    <x v="9"/>
    <s v="Compact Fluorescent"/>
    <m/>
    <s v="Twist                "/>
    <n v="1"/>
    <n v="9"/>
    <s v="740152"/>
    <x v="1"/>
  </r>
  <r>
    <x v="1"/>
    <s v="Incandescent       "/>
    <m/>
    <s v="Standard A Lamp      "/>
    <n v="2"/>
    <n v="60"/>
    <s v="750011"/>
    <x v="1"/>
  </r>
  <r>
    <x v="3"/>
    <s v="Compact Fluorescent"/>
    <m/>
    <s v="Reflector            "/>
    <n v="2"/>
    <n v="150"/>
    <s v="750011"/>
    <x v="1"/>
  </r>
  <r>
    <x v="6"/>
    <s v="Incandescent       "/>
    <m/>
    <s v="Decorative           "/>
    <n v="1"/>
    <n v="75"/>
    <s v="750011"/>
    <x v="1"/>
  </r>
  <r>
    <x v="0"/>
    <s v="Incandescent       "/>
    <m/>
    <s v="Standard A Lamp      "/>
    <n v="2"/>
    <n v="60"/>
    <s v="750011"/>
    <x v="1"/>
  </r>
  <r>
    <x v="4"/>
    <s v="Incandescent       "/>
    <m/>
    <s v="Standard A Lamp      "/>
    <n v="1"/>
    <n v="60"/>
    <s v="750011"/>
    <x v="1"/>
  </r>
  <r>
    <x v="0"/>
    <s v="Incandescent       "/>
    <m/>
    <s v="Standard A Lamp      "/>
    <n v="1"/>
    <n v="60"/>
    <s v="750011"/>
    <x v="1"/>
  </r>
  <r>
    <x v="0"/>
    <s v="Linear Fluorescent "/>
    <n v="4"/>
    <s v="T-8                  "/>
    <n v="2"/>
    <n v="32"/>
    <s v="750011"/>
    <x v="1"/>
  </r>
  <r>
    <x v="6"/>
    <s v="Linear Fluorescent "/>
    <n v="2"/>
    <s v="T-5                  "/>
    <n v="1"/>
    <n v="13"/>
    <s v="750011"/>
    <x v="1"/>
  </r>
  <r>
    <x v="6"/>
    <s v="Incandescent       "/>
    <m/>
    <s v="Standard A Lamp      "/>
    <n v="1"/>
    <n v="40"/>
    <s v="750011"/>
    <x v="1"/>
  </r>
  <r>
    <x v="5"/>
    <s v="Incandescent       "/>
    <m/>
    <s v="Standard A Lamp      "/>
    <n v="2"/>
    <n v="75"/>
    <s v="750011"/>
    <x v="1"/>
  </r>
  <r>
    <x v="5"/>
    <s v="Compact Fluorescent"/>
    <m/>
    <s v="Pin base             "/>
    <n v="1"/>
    <n v="28"/>
    <s v="750011"/>
    <x v="1"/>
  </r>
  <r>
    <x v="4"/>
    <s v="Compact Fluorescent"/>
    <m/>
    <s v="Twist                "/>
    <n v="1"/>
    <n v="15"/>
    <s v="750011"/>
    <x v="1"/>
  </r>
  <r>
    <x v="8"/>
    <s v="Compact Fluorescent"/>
    <m/>
    <s v="Twist                "/>
    <n v="1"/>
    <n v="23"/>
    <s v="750011"/>
    <x v="1"/>
  </r>
  <r>
    <x v="0"/>
    <s v="Incandescent       "/>
    <m/>
    <s v="Reflector            "/>
    <n v="2"/>
    <n v="200"/>
    <s v="750012"/>
    <x v="1"/>
  </r>
  <r>
    <x v="1"/>
    <s v="Incandescent       "/>
    <m/>
    <s v="Standard A Lamp      "/>
    <n v="2"/>
    <n v="100"/>
    <s v="750012"/>
    <x v="1"/>
  </r>
  <r>
    <x v="0"/>
    <s v="Compact Fluorescent"/>
    <m/>
    <s v="Twist                "/>
    <n v="2"/>
    <n v="14"/>
    <s v="750012"/>
    <x v="1"/>
  </r>
  <r>
    <x v="5"/>
    <s v="Compact Fluorescent"/>
    <m/>
    <s v="Pin base             "/>
    <n v="1"/>
    <n v="27"/>
    <s v="750012"/>
    <x v="1"/>
  </r>
  <r>
    <x v="0"/>
    <s v="Incandescent       "/>
    <m/>
    <s v="Standard A Lamp      "/>
    <n v="1"/>
    <n v="60"/>
    <s v="750012"/>
    <x v="1"/>
  </r>
  <r>
    <x v="0"/>
    <s v="Linear Fluorescent "/>
    <n v="4"/>
    <s v="T-8                  "/>
    <n v="2"/>
    <n v="32"/>
    <s v="750012"/>
    <x v="1"/>
  </r>
  <r>
    <x v="6"/>
    <s v="Incandescent       "/>
    <m/>
    <s v="Standard A Lamp      "/>
    <n v="1"/>
    <n v="60"/>
    <s v="750012"/>
    <x v="1"/>
  </r>
  <r>
    <x v="6"/>
    <s v="Linear Fluorescent "/>
    <n v="4"/>
    <s v="T-5                  "/>
    <n v="1"/>
    <n v="13"/>
    <s v="750012"/>
    <x v="1"/>
  </r>
  <r>
    <x v="4"/>
    <s v="Incandescent       "/>
    <m/>
    <s v="Standard A Lamp      "/>
    <n v="1"/>
    <n v="75"/>
    <s v="750012"/>
    <x v="1"/>
  </r>
  <r>
    <x v="4"/>
    <s v="Incandescent       "/>
    <m/>
    <s v="Standard A Lamp      "/>
    <n v="1"/>
    <n v="60"/>
    <s v="750012"/>
    <x v="1"/>
  </r>
  <r>
    <x v="8"/>
    <s v="Incandescent       "/>
    <m/>
    <s v="Standard A Lamp      "/>
    <n v="1"/>
    <n v="60"/>
    <s v="750012"/>
    <x v="1"/>
  </r>
  <r>
    <x v="1"/>
    <s v="Incandescent       "/>
    <m/>
    <s v="Standard A Lamp      "/>
    <n v="2"/>
    <n v="60"/>
    <s v="750013"/>
    <x v="1"/>
  </r>
  <r>
    <x v="3"/>
    <s v="Incandescent       "/>
    <m/>
    <s v="Reflector            "/>
    <n v="2"/>
    <n v="150"/>
    <s v="750013"/>
    <x v="1"/>
  </r>
  <r>
    <x v="4"/>
    <s v="Compact Fluorescent"/>
    <m/>
    <s v="Twist                "/>
    <n v="1"/>
    <n v="13"/>
    <s v="750013"/>
    <x v="1"/>
  </r>
  <r>
    <x v="4"/>
    <s v="Compact Fluorescent"/>
    <m/>
    <s v="Twist                "/>
    <n v="1"/>
    <n v="15"/>
    <s v="750013"/>
    <x v="1"/>
  </r>
  <r>
    <x v="0"/>
    <s v="Incandescent       "/>
    <m/>
    <s v="Standard A Lamp      "/>
    <n v="2"/>
    <n v="60"/>
    <s v="750013"/>
    <x v="1"/>
  </r>
  <r>
    <x v="0"/>
    <s v="Incandescent       "/>
    <m/>
    <s v="Standard A Lamp      "/>
    <n v="1"/>
    <n v="60"/>
    <s v="750013"/>
    <x v="1"/>
  </r>
  <r>
    <x v="0"/>
    <s v="Incandescent       "/>
    <m/>
    <s v="Standard A Lamp      "/>
    <n v="1"/>
    <n v="40"/>
    <s v="750013"/>
    <x v="1"/>
  </r>
  <r>
    <x v="0"/>
    <s v="Linear Fluorescent "/>
    <n v="4"/>
    <s v="T-8                  "/>
    <n v="2"/>
    <n v="32"/>
    <s v="750013"/>
    <x v="1"/>
  </r>
  <r>
    <x v="6"/>
    <s v="Incandescent       "/>
    <m/>
    <s v="Standard A Lamp      "/>
    <n v="1"/>
    <n v="25"/>
    <s v="750013"/>
    <x v="1"/>
  </r>
  <r>
    <x v="6"/>
    <s v="Linear Fluorescent "/>
    <n v="2"/>
    <s v="T-5                  "/>
    <n v="1"/>
    <n v="13"/>
    <s v="750013"/>
    <x v="1"/>
  </r>
  <r>
    <x v="8"/>
    <s v="Incandescent       "/>
    <m/>
    <s v="Standard A Lamp      "/>
    <n v="1"/>
    <n v="60"/>
    <s v="750013"/>
    <x v="1"/>
  </r>
  <r>
    <x v="5"/>
    <s v="Compact Fluorescent"/>
    <m/>
    <s v="Twist                "/>
    <n v="1"/>
    <n v="23"/>
    <s v="750013"/>
    <x v="1"/>
  </r>
  <r>
    <x v="5"/>
    <s v="Compact Fluorescent"/>
    <m/>
    <s v="Twist                "/>
    <n v="1"/>
    <n v="23"/>
    <s v="750013"/>
    <x v="1"/>
  </r>
  <r>
    <x v="1"/>
    <s v="Compact Fluorescent"/>
    <m/>
    <s v="Twist                "/>
    <n v="3"/>
    <n v="13"/>
    <s v="750021"/>
    <x v="1"/>
  </r>
  <r>
    <x v="3"/>
    <s v="Incandescent       "/>
    <m/>
    <s v="Heat Lamp            "/>
    <n v="2"/>
    <n v="250"/>
    <s v="750021"/>
    <x v="1"/>
  </r>
  <r>
    <x v="0"/>
    <s v="Compact Fluorescent"/>
    <m/>
    <s v="Twist                "/>
    <n v="1"/>
    <n v="23"/>
    <s v="750021"/>
    <x v="1"/>
  </r>
  <r>
    <x v="4"/>
    <s v="Incandescent       "/>
    <m/>
    <s v="Standard A Lamp      "/>
    <n v="1"/>
    <n v="40"/>
    <s v="750021"/>
    <x v="1"/>
  </r>
  <r>
    <x v="9"/>
    <s v="Compact Fluorescent"/>
    <m/>
    <s v="Twist                "/>
    <n v="3"/>
    <n v="23"/>
    <s v="750021"/>
    <x v="1"/>
  </r>
  <r>
    <x v="0"/>
    <s v="Compact Fluorescent"/>
    <m/>
    <s v="Circline (Screw Base)"/>
    <n v="1"/>
    <n v="40"/>
    <s v="750021"/>
    <x v="1"/>
  </r>
  <r>
    <x v="0"/>
    <s v="Linear Fluorescent "/>
    <n v="2"/>
    <s v="T-12                 "/>
    <n v="1"/>
    <n v="20"/>
    <s v="750021"/>
    <x v="1"/>
  </r>
  <r>
    <x v="5"/>
    <s v="Halogen            "/>
    <m/>
    <s v="Other                "/>
    <n v="1"/>
    <n v="60"/>
    <s v="750021"/>
    <x v="1"/>
  </r>
  <r>
    <x v="4"/>
    <s v="Linear Fluorescent "/>
    <n v="1"/>
    <s v="Fluorescent Other    "/>
    <n v="1"/>
    <n v="16"/>
    <s v="750021"/>
    <x v="1"/>
  </r>
  <r>
    <x v="4"/>
    <s v="Incandescent       "/>
    <m/>
    <s v="Decorative           "/>
    <n v="1"/>
    <n v="25"/>
    <s v="750021"/>
    <x v="1"/>
  </r>
  <r>
    <x v="4"/>
    <s v="Compact Fluorescent"/>
    <m/>
    <s v="Twist                "/>
    <n v="1"/>
    <n v="23"/>
    <s v="750021"/>
    <x v="1"/>
  </r>
  <r>
    <x v="5"/>
    <s v="Compact Fluorescent"/>
    <m/>
    <s v="Twist                "/>
    <n v="1"/>
    <n v="23"/>
    <s v="750021"/>
    <x v="1"/>
  </r>
  <r>
    <x v="1"/>
    <s v="Other              "/>
    <m/>
    <s v="LED Interior         "/>
    <n v="3"/>
    <n v="2"/>
    <s v="750021"/>
    <x v="1"/>
  </r>
  <r>
    <x v="3"/>
    <s v="Compact Fluorescent"/>
    <m/>
    <s v="Flood                "/>
    <n v="2"/>
    <n v="15"/>
    <s v="750021"/>
    <x v="1"/>
  </r>
  <r>
    <x v="4"/>
    <s v="Compact Fluorescent"/>
    <m/>
    <s v="Twist                "/>
    <n v="1"/>
    <n v="23"/>
    <s v="750021"/>
    <x v="1"/>
  </r>
  <r>
    <x v="4"/>
    <s v="Compact Fluorescent"/>
    <m/>
    <s v="Twist                "/>
    <n v="1"/>
    <n v="14"/>
    <s v="750021"/>
    <x v="1"/>
  </r>
  <r>
    <x v="7"/>
    <s v="Incandescent       "/>
    <m/>
    <s v="Decorative           "/>
    <n v="1"/>
    <n v="40"/>
    <s v="750021"/>
    <x v="1"/>
  </r>
  <r>
    <x v="0"/>
    <s v="Incandescent       "/>
    <m/>
    <s v="Standard A Lamp      "/>
    <n v="1"/>
    <n v="100"/>
    <s v="750021"/>
    <x v="1"/>
  </r>
  <r>
    <x v="3"/>
    <s v="Halogen            "/>
    <m/>
    <s v="MR                   "/>
    <n v="1"/>
    <n v="50"/>
    <s v="750022"/>
    <x v="1"/>
  </r>
  <r>
    <x v="1"/>
    <s v="Incandescent       "/>
    <m/>
    <s v="Decorative           "/>
    <n v="1"/>
    <n v="60"/>
    <s v="750022"/>
    <x v="1"/>
  </r>
  <r>
    <x v="6"/>
    <s v="Incandescent       "/>
    <m/>
    <s v="Decorative           "/>
    <n v="1"/>
    <n v="6"/>
    <s v="750022"/>
    <x v="1"/>
  </r>
  <r>
    <x v="4"/>
    <s v="Incandescent       "/>
    <m/>
    <s v="Standard A Lamp      "/>
    <n v="1"/>
    <n v="75"/>
    <s v="750022"/>
    <x v="1"/>
  </r>
  <r>
    <x v="4"/>
    <s v="Incandescent       "/>
    <m/>
    <s v="Standard A Lamp      "/>
    <n v="1"/>
    <n v="60"/>
    <s v="750022"/>
    <x v="1"/>
  </r>
  <r>
    <x v="0"/>
    <s v="Incandescent       "/>
    <m/>
    <s v="Standard A Lamp      "/>
    <n v="1"/>
    <n v="60"/>
    <s v="750022"/>
    <x v="1"/>
  </r>
  <r>
    <x v="4"/>
    <s v="Incandescent       "/>
    <m/>
    <s v="Standard A Lamp      "/>
    <n v="1"/>
    <n v="75"/>
    <s v="750022"/>
    <x v="1"/>
  </r>
  <r>
    <x v="5"/>
    <s v="Incandescent       "/>
    <m/>
    <s v="Standard A Lamp      "/>
    <n v="1"/>
    <n v="60"/>
    <s v="750022"/>
    <x v="1"/>
  </r>
  <r>
    <x v="0"/>
    <s v="Incandescent       "/>
    <m/>
    <s v="Standard A Lamp      "/>
    <n v="1"/>
    <n v="75"/>
    <s v="750022"/>
    <x v="1"/>
  </r>
  <r>
    <x v="4"/>
    <s v="Incandescent       "/>
    <m/>
    <s v="Standard A Lamp      "/>
    <n v="1"/>
    <n v="60"/>
    <s v="750022"/>
    <x v="1"/>
  </r>
  <r>
    <x v="0"/>
    <s v="Incandescent       "/>
    <m/>
    <s v="Standard A Lamp      "/>
    <n v="2"/>
    <n v="60"/>
    <s v="750022"/>
    <x v="1"/>
  </r>
  <r>
    <x v="0"/>
    <s v="Incandescent       "/>
    <m/>
    <s v="Mini base            "/>
    <n v="3"/>
    <n v="40"/>
    <s v="750022"/>
    <x v="1"/>
  </r>
  <r>
    <x v="4"/>
    <s v="Incandescent       "/>
    <m/>
    <s v="Standard A Lamp      "/>
    <n v="1"/>
    <n v="75"/>
    <s v="750022"/>
    <x v="1"/>
  </r>
  <r>
    <x v="0"/>
    <s v="Incandescent       "/>
    <m/>
    <s v="Standard A Lamp      "/>
    <n v="4"/>
    <n v="75"/>
    <s v="750022"/>
    <x v="1"/>
  </r>
  <r>
    <x v="6"/>
    <s v="Halogen            "/>
    <m/>
    <s v="MR                   "/>
    <n v="1"/>
    <n v="20"/>
    <s v="750022"/>
    <x v="1"/>
  </r>
  <r>
    <x v="6"/>
    <s v="Halogen            "/>
    <m/>
    <s v="Other                "/>
    <n v="4"/>
    <n v="50"/>
    <s v="750022"/>
    <x v="1"/>
  </r>
  <r>
    <x v="6"/>
    <s v="Halogen            "/>
    <m/>
    <s v="Other                "/>
    <n v="3"/>
    <n v="50"/>
    <s v="750022"/>
    <x v="1"/>
  </r>
  <r>
    <x v="6"/>
    <s v="Halogen            "/>
    <m/>
    <s v="Other                "/>
    <n v="2"/>
    <n v="50"/>
    <s v="750022"/>
    <x v="1"/>
  </r>
  <r>
    <x v="6"/>
    <s v="Halogen            "/>
    <m/>
    <s v="Other                "/>
    <n v="1"/>
    <n v="50"/>
    <s v="750022"/>
    <x v="1"/>
  </r>
  <r>
    <x v="0"/>
    <s v="Incandescent       "/>
    <m/>
    <s v="Standard A Lamp      "/>
    <n v="1"/>
    <n v="60"/>
    <s v="750022"/>
    <x v="1"/>
  </r>
  <r>
    <x v="9"/>
    <s v="Incandescent       "/>
    <m/>
    <s v="Decorative           "/>
    <n v="6"/>
    <n v="40"/>
    <s v="750022"/>
    <x v="1"/>
  </r>
  <r>
    <x v="7"/>
    <s v="Incandescent       "/>
    <m/>
    <s v="3-Way Incandescent   "/>
    <n v="1"/>
    <n v="150"/>
    <s v="750022"/>
    <x v="1"/>
  </r>
  <r>
    <x v="5"/>
    <s v="Incandescent       "/>
    <m/>
    <s v="Globe                "/>
    <n v="4"/>
    <n v="300"/>
    <s v="750022"/>
    <x v="1"/>
  </r>
  <r>
    <x v="4"/>
    <s v="Incandescent       "/>
    <m/>
    <s v="Standard A Lamp      "/>
    <n v="1"/>
    <n v="75"/>
    <s v="750022"/>
    <x v="1"/>
  </r>
  <r>
    <x v="4"/>
    <s v="Incandescent       "/>
    <m/>
    <s v="Decorative           "/>
    <n v="1"/>
    <n v="40"/>
    <s v="750022"/>
    <x v="1"/>
  </r>
  <r>
    <x v="3"/>
    <s v="Halogen            "/>
    <m/>
    <s v="MR                   "/>
    <n v="1"/>
    <n v="50"/>
    <s v="750022"/>
    <x v="1"/>
  </r>
  <r>
    <x v="1"/>
    <s v="Incandescent       "/>
    <m/>
    <s v="Decorative           "/>
    <n v="2"/>
    <n v="40"/>
    <s v="750022"/>
    <x v="1"/>
  </r>
  <r>
    <x v="4"/>
    <s v="Incandescent       "/>
    <m/>
    <s v="Standard A Lamp      "/>
    <n v="1"/>
    <n v="60"/>
    <s v="750022"/>
    <x v="1"/>
  </r>
  <r>
    <x v="1"/>
    <s v="Compact Fluorescent"/>
    <m/>
    <s v="Twist                "/>
    <n v="2"/>
    <n v="13"/>
    <s v="750031"/>
    <x v="1"/>
  </r>
  <r>
    <x v="3"/>
    <s v="Incandescent       "/>
    <m/>
    <s v="Heat Lamp            "/>
    <n v="1"/>
    <n v="250"/>
    <s v="750031"/>
    <x v="1"/>
  </r>
  <r>
    <x v="4"/>
    <s v="Compact Fluorescent"/>
    <m/>
    <s v="Twist                "/>
    <n v="1"/>
    <n v="13"/>
    <s v="750031"/>
    <x v="1"/>
  </r>
  <r>
    <x v="5"/>
    <s v="Incandescent       "/>
    <m/>
    <s v="3-Way Incandescent   "/>
    <n v="1"/>
    <n v="100"/>
    <s v="750031"/>
    <x v="1"/>
  </r>
  <r>
    <x v="0"/>
    <s v="Compact Fluorescent"/>
    <m/>
    <s v="Twist                "/>
    <n v="1"/>
    <n v="13"/>
    <s v="750031"/>
    <x v="1"/>
  </r>
  <r>
    <x v="6"/>
    <s v="Compact Fluorescent"/>
    <m/>
    <s v="Twist                "/>
    <n v="1"/>
    <n v="13"/>
    <s v="750031"/>
    <x v="1"/>
  </r>
  <r>
    <x v="0"/>
    <s v="Linear Fluorescent "/>
    <n v="4"/>
    <s v="T-12                 "/>
    <n v="2"/>
    <n v="34"/>
    <s v="750031"/>
    <x v="1"/>
  </r>
  <r>
    <x v="0"/>
    <s v="Compact Fluorescent"/>
    <m/>
    <s v="Twist                "/>
    <n v="1"/>
    <n v="13"/>
    <s v="750031"/>
    <x v="1"/>
  </r>
  <r>
    <x v="8"/>
    <s v="Compact Fluorescent"/>
    <m/>
    <s v="Twist                "/>
    <n v="1"/>
    <n v="13"/>
    <s v="750031"/>
    <x v="1"/>
  </r>
  <r>
    <x v="1"/>
    <s v="Incandescent       "/>
    <m/>
    <s v="Globe                "/>
    <n v="4"/>
    <n v="40"/>
    <s v="750032"/>
    <x v="1"/>
  </r>
  <r>
    <x v="3"/>
    <s v="Incandescent       "/>
    <m/>
    <s v="Heat Lamp            "/>
    <n v="1"/>
    <n v="250"/>
    <s v="750032"/>
    <x v="1"/>
  </r>
  <r>
    <x v="4"/>
    <s v="Halogen            "/>
    <m/>
    <s v="Other                "/>
    <n v="1"/>
    <n v="35"/>
    <s v="750032"/>
    <x v="1"/>
  </r>
  <r>
    <x v="4"/>
    <s v="Halogen            "/>
    <m/>
    <s v="Other                "/>
    <n v="1"/>
    <n v="20"/>
    <s v="750032"/>
    <x v="1"/>
  </r>
  <r>
    <x v="0"/>
    <s v="Incandescent       "/>
    <m/>
    <s v="Standard A Lamp      "/>
    <n v="1"/>
    <n v="60"/>
    <s v="750032"/>
    <x v="1"/>
  </r>
  <r>
    <x v="0"/>
    <s v="Incandescent       "/>
    <m/>
    <s v="Standard A Lamp      "/>
    <n v="1"/>
    <n v="40"/>
    <s v="750032"/>
    <x v="1"/>
  </r>
  <r>
    <x v="0"/>
    <s v="Linear Fluorescent "/>
    <n v="4"/>
    <s v="T-12                 "/>
    <n v="2"/>
    <n v="34"/>
    <s v="750032"/>
    <x v="1"/>
  </r>
  <r>
    <x v="6"/>
    <s v="Incandescent       "/>
    <m/>
    <s v="Clear                "/>
    <n v="1"/>
    <n v="60"/>
    <s v="750032"/>
    <x v="1"/>
  </r>
  <r>
    <x v="4"/>
    <s v="Halogen            "/>
    <m/>
    <s v="Other                "/>
    <n v="1"/>
    <n v="20"/>
    <s v="750032"/>
    <x v="1"/>
  </r>
  <r>
    <x v="4"/>
    <s v="Incandescent       "/>
    <m/>
    <s v="Mini base            "/>
    <n v="1"/>
    <n v="40"/>
    <s v="750032"/>
    <x v="1"/>
  </r>
  <r>
    <x v="0"/>
    <s v="Incandescent       "/>
    <m/>
    <s v="Standard A Lamp      "/>
    <n v="1"/>
    <n v="60"/>
    <s v="750032"/>
    <x v="1"/>
  </r>
  <r>
    <x v="9"/>
    <s v="Compact Fluorescent"/>
    <m/>
    <s v="Twist                "/>
    <n v="1"/>
    <n v="18"/>
    <s v="750032"/>
    <x v="1"/>
  </r>
  <r>
    <x v="1"/>
    <s v="Incandescent       "/>
    <m/>
    <s v="Standard A Lamp      "/>
    <n v="2"/>
    <n v="60"/>
    <s v="750041"/>
    <x v="1"/>
  </r>
  <r>
    <x v="0"/>
    <s v="Incandescent       "/>
    <m/>
    <s v="Standard A Lamp      "/>
    <n v="1"/>
    <n v="60"/>
    <s v="750041"/>
    <x v="1"/>
  </r>
  <r>
    <x v="4"/>
    <s v="Incandescent       "/>
    <m/>
    <s v="Standard A Lamp      "/>
    <n v="1"/>
    <n v="60"/>
    <s v="750041"/>
    <x v="1"/>
  </r>
  <r>
    <x v="0"/>
    <s v="Incandescent       "/>
    <m/>
    <s v="Decorative           "/>
    <n v="2"/>
    <n v="60"/>
    <s v="750041"/>
    <x v="1"/>
  </r>
  <r>
    <x v="0"/>
    <s v="Compact Fluorescent"/>
    <m/>
    <s v="Twist                "/>
    <n v="2"/>
    <n v="14"/>
    <s v="750041"/>
    <x v="1"/>
  </r>
  <r>
    <x v="4"/>
    <s v="Incandescent       "/>
    <m/>
    <s v="Standard A Lamp      "/>
    <n v="1"/>
    <n v="60"/>
    <s v="750041"/>
    <x v="1"/>
  </r>
  <r>
    <x v="5"/>
    <s v="Incandescent       "/>
    <m/>
    <s v="Standard A Lamp      "/>
    <n v="1"/>
    <n v="60"/>
    <s v="750041"/>
    <x v="1"/>
  </r>
  <r>
    <x v="1"/>
    <s v="Incandescent       "/>
    <m/>
    <s v="Standard A Lamp      "/>
    <n v="2"/>
    <n v="60"/>
    <s v="750042"/>
    <x v="1"/>
  </r>
  <r>
    <x v="0"/>
    <s v="Compact Fluorescent"/>
    <m/>
    <s v="Twist                "/>
    <n v="2"/>
    <n v="9"/>
    <s v="750042"/>
    <x v="1"/>
  </r>
  <r>
    <x v="4"/>
    <s v="Incandescent       "/>
    <m/>
    <s v="3-Way Incandescent   "/>
    <n v="1"/>
    <n v="150"/>
    <s v="750042"/>
    <x v="1"/>
  </r>
  <r>
    <x v="0"/>
    <s v="Compact Fluorescent"/>
    <m/>
    <s v="Twist                "/>
    <n v="3"/>
    <n v="9"/>
    <s v="750042"/>
    <x v="1"/>
  </r>
  <r>
    <x v="0"/>
    <s v="Compact Fluorescent"/>
    <m/>
    <s v="Twist                "/>
    <n v="1"/>
    <n v="26"/>
    <s v="750042"/>
    <x v="1"/>
  </r>
  <r>
    <x v="4"/>
    <s v="Incandescent       "/>
    <m/>
    <s v="3-Way Incandescent   "/>
    <n v="1"/>
    <n v="100"/>
    <s v="750042"/>
    <x v="1"/>
  </r>
  <r>
    <x v="4"/>
    <s v="Incandescent       "/>
    <m/>
    <s v="3-Way Incandescent   "/>
    <n v="1"/>
    <n v="150"/>
    <s v="750042"/>
    <x v="1"/>
  </r>
  <r>
    <x v="5"/>
    <s v="Incandescent       "/>
    <m/>
    <s v="3-Way Incandescent   "/>
    <n v="1"/>
    <n v="100"/>
    <s v="750042"/>
    <x v="1"/>
  </r>
  <r>
    <x v="4"/>
    <s v="Incandescent       "/>
    <m/>
    <s v="Decorative           "/>
    <n v="1"/>
    <n v="25"/>
    <s v="750042"/>
    <x v="1"/>
  </r>
  <r>
    <x v="1"/>
    <s v="Linear Fluorescent "/>
    <n v="2"/>
    <s v="T-8                  "/>
    <n v="2"/>
    <n v="17"/>
    <s v="750051"/>
    <x v="1"/>
  </r>
  <r>
    <x v="2"/>
    <s v="Incandescent       "/>
    <m/>
    <s v="Heat Lamp            "/>
    <n v="1"/>
    <n v="250"/>
    <s v="750051"/>
    <x v="1"/>
  </r>
  <r>
    <x v="0"/>
    <s v="Compact Fluorescent"/>
    <m/>
    <s v="Twist                "/>
    <n v="4"/>
    <n v="11"/>
    <s v="750051"/>
    <x v="1"/>
  </r>
  <r>
    <x v="5"/>
    <s v="Incandescent       "/>
    <m/>
    <s v="3-Way Incandescent   "/>
    <n v="1"/>
    <n v="100"/>
    <s v="750051"/>
    <x v="1"/>
  </r>
  <r>
    <x v="4"/>
    <s v="Compact Fluorescent"/>
    <m/>
    <s v="Twist                "/>
    <n v="1"/>
    <n v="100"/>
    <s v="750051"/>
    <x v="1"/>
  </r>
  <r>
    <x v="0"/>
    <s v="Incandescent       "/>
    <m/>
    <s v="Standard A Lamp      "/>
    <n v="1"/>
    <n v="75"/>
    <s v="750051"/>
    <x v="1"/>
  </r>
  <r>
    <x v="0"/>
    <s v="Linear Fluorescent "/>
    <n v="4"/>
    <s v="T-8                  "/>
    <n v="2"/>
    <n v="32"/>
    <s v="750051"/>
    <x v="1"/>
  </r>
  <r>
    <x v="3"/>
    <s v="Compact Fluorescent"/>
    <m/>
    <s v="Twist                "/>
    <n v="1"/>
    <n v="7"/>
    <s v="750051"/>
    <x v="1"/>
  </r>
  <r>
    <x v="0"/>
    <s v="Incandescent       "/>
    <m/>
    <s v="Standard A Lamp      "/>
    <n v="4"/>
    <n v="75"/>
    <s v="750051"/>
    <x v="1"/>
  </r>
  <r>
    <x v="5"/>
    <s v="Compact Fluorescent"/>
    <m/>
    <s v="Twist                "/>
    <n v="1"/>
    <n v="32"/>
    <s v="750051"/>
    <x v="1"/>
  </r>
  <r>
    <x v="5"/>
    <s v="Compact Fluorescent"/>
    <m/>
    <s v="Twist                "/>
    <n v="1"/>
    <n v="10"/>
    <s v="750051"/>
    <x v="1"/>
  </r>
  <r>
    <x v="1"/>
    <s v="Linear Fluorescent "/>
    <n v="2"/>
    <s v="T-8                  "/>
    <n v="2"/>
    <n v="17"/>
    <s v="750052"/>
    <x v="1"/>
  </r>
  <r>
    <x v="2"/>
    <s v="Incandescent       "/>
    <m/>
    <s v="Heat Lamp            "/>
    <n v="1"/>
    <n v="250"/>
    <s v="750052"/>
    <x v="1"/>
  </r>
  <r>
    <x v="0"/>
    <s v="Incandescent       "/>
    <m/>
    <s v="Standard A Lamp      "/>
    <n v="4"/>
    <n v="60"/>
    <s v="750052"/>
    <x v="1"/>
  </r>
  <r>
    <x v="4"/>
    <s v="Incandescent       "/>
    <m/>
    <s v="Standard A Lamp      "/>
    <n v="1"/>
    <n v="60"/>
    <s v="750052"/>
    <x v="1"/>
  </r>
  <r>
    <x v="0"/>
    <s v="Incandescent       "/>
    <m/>
    <s v="Standard A Lamp      "/>
    <n v="1"/>
    <n v="100"/>
    <s v="750052"/>
    <x v="1"/>
  </r>
  <r>
    <x v="0"/>
    <s v="Linear Fluorescent "/>
    <n v="4"/>
    <s v="T-8                  "/>
    <n v="2"/>
    <n v="32"/>
    <s v="750052"/>
    <x v="1"/>
  </r>
  <r>
    <x v="0"/>
    <s v="Incandescent       "/>
    <m/>
    <s v="Standard A Lamp      "/>
    <n v="2"/>
    <n v="60"/>
    <s v="750052"/>
    <x v="1"/>
  </r>
  <r>
    <x v="4"/>
    <s v="Incandescent       "/>
    <m/>
    <s v="Standard A Lamp      "/>
    <n v="1"/>
    <n v="60"/>
    <s v="750052"/>
    <x v="1"/>
  </r>
  <r>
    <x v="5"/>
    <s v="Incandescent       "/>
    <m/>
    <s v="Decorative           "/>
    <n v="8"/>
    <n v="5"/>
    <s v="750052"/>
    <x v="1"/>
  </r>
  <r>
    <x v="1"/>
    <s v="Compact Fluorescent"/>
    <m/>
    <s v="Twist                "/>
    <n v="4"/>
    <n v="13"/>
    <s v="750061"/>
    <x v="1"/>
  </r>
  <r>
    <x v="8"/>
    <s v="Compact Fluorescent"/>
    <m/>
    <s v="Twist                "/>
    <n v="1"/>
    <n v="20"/>
    <s v="750061"/>
    <x v="1"/>
  </r>
  <r>
    <x v="4"/>
    <s v="Incandescent       "/>
    <m/>
    <s v="Standard A Lamp      "/>
    <n v="1"/>
    <n v="60"/>
    <s v="750061"/>
    <x v="1"/>
  </r>
  <r>
    <x v="0"/>
    <s v="Compact Fluorescent"/>
    <m/>
    <s v="Twist                "/>
    <n v="1"/>
    <n v="20"/>
    <s v="750061"/>
    <x v="1"/>
  </r>
  <r>
    <x v="8"/>
    <s v="Compact Fluorescent"/>
    <m/>
    <s v="Twist                "/>
    <n v="1"/>
    <n v="20"/>
    <s v="750061"/>
    <x v="1"/>
  </r>
  <r>
    <x v="0"/>
    <s v="Linear Fluorescent "/>
    <n v="4"/>
    <s v="T-12                 "/>
    <n v="2"/>
    <n v="40"/>
    <s v="750061"/>
    <x v="1"/>
  </r>
  <r>
    <x v="4"/>
    <s v="Incandescent       "/>
    <m/>
    <s v="Standard A Lamp      "/>
    <n v="1"/>
    <n v="150"/>
    <s v="750061"/>
    <x v="1"/>
  </r>
  <r>
    <x v="5"/>
    <s v="Incandescent       "/>
    <m/>
    <s v="Decorative           "/>
    <n v="3"/>
    <n v="40"/>
    <s v="750061"/>
    <x v="1"/>
  </r>
  <r>
    <x v="1"/>
    <s v="Incandescent       "/>
    <m/>
    <s v="Globe                "/>
    <n v="5"/>
    <n v="60"/>
    <s v="750062"/>
    <x v="1"/>
  </r>
  <r>
    <x v="4"/>
    <s v="Incandescent       "/>
    <m/>
    <s v="Standard A Lamp      "/>
    <n v="1"/>
    <n v="40"/>
    <s v="750062"/>
    <x v="1"/>
  </r>
  <r>
    <x v="0"/>
    <s v="Incandescent       "/>
    <m/>
    <s v="Standard A Lamp      "/>
    <n v="2"/>
    <n v="60"/>
    <s v="750062"/>
    <x v="1"/>
  </r>
  <r>
    <x v="0"/>
    <s v="Incandescent       "/>
    <m/>
    <s v="Standard A Lamp      "/>
    <n v="1"/>
    <n v="100"/>
    <s v="750062"/>
    <x v="1"/>
  </r>
  <r>
    <x v="10"/>
    <s v="Halogen            "/>
    <m/>
    <s v="MR                   "/>
    <n v="3"/>
    <n v="35"/>
    <s v="750062"/>
    <x v="1"/>
  </r>
  <r>
    <x v="0"/>
    <s v="Incandescent       "/>
    <m/>
    <s v="Standard A Lamp      "/>
    <n v="1"/>
    <n v="60"/>
    <s v="750062"/>
    <x v="1"/>
  </r>
  <r>
    <x v="10"/>
    <s v="Halogen            "/>
    <m/>
    <s v="MR                   "/>
    <n v="5"/>
    <n v="35"/>
    <s v="750062"/>
    <x v="1"/>
  </r>
  <r>
    <x v="6"/>
    <s v="Incandescent       "/>
    <m/>
    <s v="Standard A Lamp      "/>
    <n v="1"/>
    <n v="25"/>
    <s v="750062"/>
    <x v="1"/>
  </r>
  <r>
    <x v="0"/>
    <s v="Incandescent       "/>
    <m/>
    <s v="Standard A Lamp      "/>
    <n v="2"/>
    <n v="60"/>
    <s v="750062"/>
    <x v="1"/>
  </r>
  <r>
    <x v="4"/>
    <s v="Compact Fluorescent"/>
    <m/>
    <s v="Twist                "/>
    <n v="1"/>
    <n v="18"/>
    <s v="750062"/>
    <x v="1"/>
  </r>
  <r>
    <x v="1"/>
    <s v="Linear Fluorescent "/>
    <n v="2"/>
    <s v="T-8                  "/>
    <n v="1"/>
    <n v="17"/>
    <s v="750071"/>
    <x v="1"/>
  </r>
  <r>
    <x v="1"/>
    <s v="Linear Fluorescent "/>
    <n v="2"/>
    <s v="T-8                  "/>
    <n v="1"/>
    <n v="17"/>
    <s v="750071"/>
    <x v="1"/>
  </r>
  <r>
    <x v="0"/>
    <s v="Compact Fluorescent"/>
    <m/>
    <s v="Twist                "/>
    <n v="2"/>
    <n v="13"/>
    <s v="750071"/>
    <x v="1"/>
  </r>
  <r>
    <x v="4"/>
    <s v="Incandescent       "/>
    <m/>
    <s v="Standard A Lamp      "/>
    <n v="1"/>
    <n v="100"/>
    <s v="750071"/>
    <x v="1"/>
  </r>
  <r>
    <x v="0"/>
    <s v="Compact Fluorescent"/>
    <m/>
    <s v="Twist                "/>
    <n v="2"/>
    <n v="13"/>
    <s v="750071"/>
    <x v="1"/>
  </r>
  <r>
    <x v="0"/>
    <s v="Linear Fluorescent "/>
    <n v="4"/>
    <s v="T-8                  "/>
    <n v="2"/>
    <n v="32"/>
    <s v="750071"/>
    <x v="1"/>
  </r>
  <r>
    <x v="3"/>
    <s v="Compact Fluorescent"/>
    <m/>
    <s v="Twist                "/>
    <n v="1"/>
    <n v="13"/>
    <s v="750071"/>
    <x v="1"/>
  </r>
  <r>
    <x v="8"/>
    <s v="Compact Fluorescent"/>
    <m/>
    <s v="Twist                "/>
    <n v="2"/>
    <n v="13"/>
    <s v="750071"/>
    <x v="1"/>
  </r>
  <r>
    <x v="5"/>
    <s v="Compact Fluorescent"/>
    <m/>
    <s v="Twist                "/>
    <n v="1"/>
    <n v="13"/>
    <s v="750071"/>
    <x v="1"/>
  </r>
  <r>
    <x v="10"/>
    <s v="Compact Fluorescent"/>
    <m/>
    <s v="Pin base             "/>
    <n v="2"/>
    <n v="26"/>
    <s v="750071"/>
    <x v="1"/>
  </r>
  <r>
    <x v="0"/>
    <s v="Compact Fluorescent"/>
    <m/>
    <s v="Twist                "/>
    <n v="2"/>
    <n v="13"/>
    <s v="750071"/>
    <x v="1"/>
  </r>
  <r>
    <x v="1"/>
    <s v="Linear Fluorescent "/>
    <n v="2"/>
    <s v="T-8                  "/>
    <n v="1"/>
    <n v="17"/>
    <s v="750072"/>
    <x v="1"/>
  </r>
  <r>
    <x v="0"/>
    <s v="Compact Fluorescent"/>
    <m/>
    <s v="Twist                "/>
    <n v="2"/>
    <n v="13"/>
    <s v="750072"/>
    <x v="1"/>
  </r>
  <r>
    <x v="0"/>
    <s v="Linear Fluorescent "/>
    <n v="4"/>
    <s v="T-8                  "/>
    <n v="2"/>
    <n v="32"/>
    <s v="750072"/>
    <x v="1"/>
  </r>
  <r>
    <x v="3"/>
    <s v="Compact Fluorescent"/>
    <m/>
    <s v="Pin base             "/>
    <n v="1"/>
    <n v="13"/>
    <s v="750072"/>
    <x v="1"/>
  </r>
  <r>
    <x v="0"/>
    <s v="Compact Fluorescent"/>
    <m/>
    <s v="Twist                "/>
    <n v="2"/>
    <n v="13"/>
    <s v="750072"/>
    <x v="1"/>
  </r>
  <r>
    <x v="10"/>
    <s v="Compact Fluorescent"/>
    <m/>
    <s v="Pin base             "/>
    <n v="2"/>
    <n v="26"/>
    <s v="750072"/>
    <x v="1"/>
  </r>
  <r>
    <x v="0"/>
    <s v="Compact Fluorescent"/>
    <m/>
    <s v="Twist                "/>
    <n v="2"/>
    <n v="13"/>
    <s v="750072"/>
    <x v="1"/>
  </r>
  <r>
    <x v="4"/>
    <s v="Compact Fluorescent"/>
    <m/>
    <s v="Twist                "/>
    <n v="1"/>
    <n v="13"/>
    <s v="750072"/>
    <x v="1"/>
  </r>
  <r>
    <x v="1"/>
    <s v="Incandescent       "/>
    <m/>
    <s v="Clear                "/>
    <n v="4"/>
    <n v="40"/>
    <s v="750081"/>
    <x v="1"/>
  </r>
  <r>
    <x v="2"/>
    <s v="Incandescent       "/>
    <m/>
    <s v="Heat Lamp            "/>
    <n v="1"/>
    <n v="150"/>
    <s v="750081"/>
    <x v="1"/>
  </r>
  <r>
    <x v="1"/>
    <s v="Incandescent       "/>
    <m/>
    <s v="Clear                "/>
    <n v="4"/>
    <n v="40"/>
    <s v="750081"/>
    <x v="1"/>
  </r>
  <r>
    <x v="2"/>
    <s v="Incandescent       "/>
    <m/>
    <s v="Heat Lamp            "/>
    <n v="1"/>
    <n v="150"/>
    <s v="750081"/>
    <x v="1"/>
  </r>
  <r>
    <x v="0"/>
    <s v="Compact Fluorescent"/>
    <m/>
    <s v="Twist                "/>
    <n v="2"/>
    <n v="11"/>
    <s v="750081"/>
    <x v="1"/>
  </r>
  <r>
    <x v="1"/>
    <s v="Incandescent       "/>
    <m/>
    <s v="Clear                "/>
    <n v="1"/>
    <n v="40"/>
    <s v="750081"/>
    <x v="1"/>
  </r>
  <r>
    <x v="4"/>
    <s v="Incandescent       "/>
    <m/>
    <s v="Standard A Lamp      "/>
    <n v="1"/>
    <n v="75"/>
    <s v="750081"/>
    <x v="1"/>
  </r>
  <r>
    <x v="0"/>
    <s v="Compact Fluorescent"/>
    <m/>
    <s v="Twist                "/>
    <n v="2"/>
    <n v="13"/>
    <s v="750081"/>
    <x v="1"/>
  </r>
  <r>
    <x v="6"/>
    <s v="Incandescent       "/>
    <m/>
    <s v="Clear                "/>
    <n v="1"/>
    <n v="60"/>
    <s v="750081"/>
    <x v="1"/>
  </r>
  <r>
    <x v="9"/>
    <s v="Incandescent       "/>
    <m/>
    <s v="Clear                "/>
    <n v="1"/>
    <n v="13"/>
    <s v="750081"/>
    <x v="1"/>
  </r>
  <r>
    <x v="9"/>
    <s v="Incandescent       "/>
    <m/>
    <s v="Clear                "/>
    <n v="1"/>
    <n v="13"/>
    <s v="750081"/>
    <x v="1"/>
  </r>
  <r>
    <x v="4"/>
    <s v="Incandescent       "/>
    <m/>
    <s v="Standard A Lamp      "/>
    <n v="1"/>
    <n v="75"/>
    <s v="750081"/>
    <x v="1"/>
  </r>
  <r>
    <x v="1"/>
    <s v="Incandescent       "/>
    <m/>
    <s v="Clear                "/>
    <n v="4"/>
    <n v="40"/>
    <s v="750082"/>
    <x v="1"/>
  </r>
  <r>
    <x v="2"/>
    <s v="Incandescent       "/>
    <m/>
    <s v="Heat Lamp            "/>
    <n v="1"/>
    <n v="150"/>
    <s v="750082"/>
    <x v="1"/>
  </r>
  <r>
    <x v="0"/>
    <s v="Incandescent       "/>
    <m/>
    <s v="Standard A Lamp      "/>
    <n v="2"/>
    <n v="60"/>
    <s v="750082"/>
    <x v="1"/>
  </r>
  <r>
    <x v="0"/>
    <s v="Linear Fluorescent "/>
    <n v="4"/>
    <s v="T-8                  "/>
    <n v="2"/>
    <n v="32"/>
    <s v="750082"/>
    <x v="1"/>
  </r>
  <r>
    <x v="6"/>
    <s v="Incandescent       "/>
    <m/>
    <s v="Standard A Lamp      "/>
    <n v="1"/>
    <n v="60"/>
    <s v="750082"/>
    <x v="1"/>
  </r>
  <r>
    <x v="0"/>
    <s v="Incandescent       "/>
    <m/>
    <s v="Standard A Lamp      "/>
    <n v="2"/>
    <n v="60"/>
    <s v="750082"/>
    <x v="1"/>
  </r>
  <r>
    <x v="1"/>
    <s v="Incandescent       "/>
    <m/>
    <s v="Globe                "/>
    <n v="2"/>
    <n v="60"/>
    <s v="750091"/>
    <x v="1"/>
  </r>
  <r>
    <x v="0"/>
    <s v="Incandescent       "/>
    <m/>
    <s v="Standard A Lamp      "/>
    <n v="1"/>
    <n v="40"/>
    <s v="750091"/>
    <x v="1"/>
  </r>
  <r>
    <x v="0"/>
    <s v="Incandescent       "/>
    <m/>
    <s v="Standard A Lamp      "/>
    <n v="1"/>
    <n v="60"/>
    <s v="750091"/>
    <x v="1"/>
  </r>
  <r>
    <x v="0"/>
    <s v="Incandescent       "/>
    <m/>
    <s v="Standard A Lamp      "/>
    <n v="1"/>
    <n v="100"/>
    <s v="750091"/>
    <x v="1"/>
  </r>
  <r>
    <x v="4"/>
    <s v="Incandescent       "/>
    <m/>
    <s v="Standard A Lamp      "/>
    <n v="1"/>
    <n v="100"/>
    <s v="750091"/>
    <x v="1"/>
  </r>
  <r>
    <x v="9"/>
    <s v="Incandescent       "/>
    <m/>
    <s v="Standard A Lamp      "/>
    <n v="3"/>
    <n v="75"/>
    <s v="750091"/>
    <x v="1"/>
  </r>
  <r>
    <x v="0"/>
    <s v="Compact Fluorescent"/>
    <m/>
    <s v="Twist                "/>
    <n v="1"/>
    <n v="11"/>
    <s v="750091"/>
    <x v="1"/>
  </r>
  <r>
    <x v="4"/>
    <s v="Halogen            "/>
    <m/>
    <s v="Quartz Tube          "/>
    <n v="1"/>
    <n v="100"/>
    <s v="750091"/>
    <x v="1"/>
  </r>
  <r>
    <x v="1"/>
    <s v="Incandescent       "/>
    <m/>
    <s v="Globe                "/>
    <n v="3"/>
    <n v="60"/>
    <s v="750092"/>
    <x v="1"/>
  </r>
  <r>
    <x v="0"/>
    <s v="Incandescent       "/>
    <m/>
    <s v="Standard A Lamp      "/>
    <n v="3"/>
    <n v="75"/>
    <s v="750092"/>
    <x v="1"/>
  </r>
  <r>
    <x v="4"/>
    <s v="Incandescent       "/>
    <m/>
    <s v="Mini base            "/>
    <n v="2"/>
    <n v="25"/>
    <s v="750092"/>
    <x v="1"/>
  </r>
  <r>
    <x v="4"/>
    <s v="Compact Fluorescent"/>
    <m/>
    <s v="Twist                "/>
    <n v="1"/>
    <n v="23"/>
    <s v="750092"/>
    <x v="1"/>
  </r>
  <r>
    <x v="0"/>
    <s v="Incandescent       "/>
    <m/>
    <s v="Clear                "/>
    <n v="1"/>
    <n v="40"/>
    <s v="750092"/>
    <x v="1"/>
  </r>
  <r>
    <x v="0"/>
    <s v="Incandescent       "/>
    <m/>
    <s v="Standard A Lamp      "/>
    <n v="1"/>
    <n v="60"/>
    <s v="750092"/>
    <x v="1"/>
  </r>
  <r>
    <x v="0"/>
    <s v="Incandescent       "/>
    <m/>
    <s v="Standard A Lamp      "/>
    <n v="1"/>
    <n v="60"/>
    <s v="750092"/>
    <x v="1"/>
  </r>
  <r>
    <x v="0"/>
    <s v="Incandescent       "/>
    <m/>
    <s v="Standard A Lamp      "/>
    <n v="3"/>
    <n v="75"/>
    <s v="750092"/>
    <x v="1"/>
  </r>
  <r>
    <x v="5"/>
    <s v="Incandescent       "/>
    <m/>
    <s v="Standard A Lamp      "/>
    <n v="2"/>
    <n v="60"/>
    <s v="750092"/>
    <x v="1"/>
  </r>
  <r>
    <x v="4"/>
    <s v="Incandescent       "/>
    <m/>
    <s v="Decorative           "/>
    <n v="1"/>
    <n v="25"/>
    <s v="750092"/>
    <x v="1"/>
  </r>
  <r>
    <x v="1"/>
    <s v="Incandescent       "/>
    <m/>
    <s v="Globe                "/>
    <n v="5"/>
    <n v="40"/>
    <s v="750101"/>
    <x v="1"/>
  </r>
  <r>
    <x v="3"/>
    <s v="Incandescent       "/>
    <m/>
    <s v="Reflector            "/>
    <n v="2"/>
    <n v="75"/>
    <s v="750101"/>
    <x v="1"/>
  </r>
  <r>
    <x v="5"/>
    <s v="Incandescent       "/>
    <m/>
    <s v="3-Way Incandescent   "/>
    <n v="1"/>
    <n v="150"/>
    <s v="750101"/>
    <x v="1"/>
  </r>
  <r>
    <x v="2"/>
    <s v="Compact Fluorescent"/>
    <m/>
    <s v="Twist                "/>
    <n v="1"/>
    <n v="13"/>
    <s v="750101"/>
    <x v="1"/>
  </r>
  <r>
    <x v="2"/>
    <s v="Incandescent       "/>
    <m/>
    <s v="Standard A Lamp      "/>
    <n v="1"/>
    <n v="75"/>
    <s v="750101"/>
    <x v="1"/>
  </r>
  <r>
    <x v="2"/>
    <s v="Incandescent       "/>
    <m/>
    <s v="Standard A Lamp      "/>
    <n v="1"/>
    <n v="60"/>
    <s v="750101"/>
    <x v="1"/>
  </r>
  <r>
    <x v="2"/>
    <s v="Incandescent       "/>
    <m/>
    <s v="Standard A Lamp      "/>
    <n v="1"/>
    <n v="75"/>
    <s v="750101"/>
    <x v="1"/>
  </r>
  <r>
    <x v="6"/>
    <s v="Incandescent       "/>
    <m/>
    <s v="Standard A Lamp      "/>
    <n v="1"/>
    <n v="60"/>
    <s v="750101"/>
    <x v="1"/>
  </r>
  <r>
    <x v="0"/>
    <s v="Linear Fluorescent "/>
    <n v="4"/>
    <s v="T-12                 "/>
    <n v="1"/>
    <n v="40"/>
    <s v="750101"/>
    <x v="1"/>
  </r>
  <r>
    <x v="5"/>
    <s v="Incandescent       "/>
    <m/>
    <s v="3-Way Incandescent   "/>
    <n v="1"/>
    <n v="150"/>
    <s v="750101"/>
    <x v="1"/>
  </r>
  <r>
    <x v="8"/>
    <s v="Compact Fluorescent"/>
    <m/>
    <s v="Twist                "/>
    <n v="1"/>
    <n v="13"/>
    <s v="750101"/>
    <x v="1"/>
  </r>
  <r>
    <x v="1"/>
    <s v="Compact Fluorescent"/>
    <m/>
    <s v="Twist                "/>
    <n v="6"/>
    <n v="13"/>
    <s v="750102"/>
    <x v="1"/>
  </r>
  <r>
    <x v="3"/>
    <s v="Halogen            "/>
    <m/>
    <s v="PAR                  "/>
    <n v="1"/>
    <n v="60"/>
    <s v="750102"/>
    <x v="1"/>
  </r>
  <r>
    <x v="3"/>
    <s v="Incandescent       "/>
    <m/>
    <s v="Heat Lamp            "/>
    <n v="1"/>
    <n v="150"/>
    <s v="750102"/>
    <x v="1"/>
  </r>
  <r>
    <x v="4"/>
    <s v="Compact Fluorescent"/>
    <m/>
    <s v="Twist                "/>
    <n v="1"/>
    <n v="13"/>
    <s v="750102"/>
    <x v="1"/>
  </r>
  <r>
    <x v="2"/>
    <s v="Compact Fluorescent"/>
    <m/>
    <s v="Twist                "/>
    <n v="1"/>
    <n v="23"/>
    <s v="750102"/>
    <x v="1"/>
  </r>
  <r>
    <x v="2"/>
    <s v="Incandescent       "/>
    <m/>
    <s v="Standard A Lamp      "/>
    <n v="1"/>
    <n v="100"/>
    <s v="750102"/>
    <x v="1"/>
  </r>
  <r>
    <x v="2"/>
    <s v="Incandescent       "/>
    <m/>
    <s v="Standard A Lamp      "/>
    <n v="1"/>
    <n v="100"/>
    <s v="750102"/>
    <x v="1"/>
  </r>
  <r>
    <x v="2"/>
    <s v="Compact Fluorescent"/>
    <m/>
    <s v="Twist                "/>
    <n v="1"/>
    <n v="13"/>
    <s v="750102"/>
    <x v="1"/>
  </r>
  <r>
    <x v="6"/>
    <s v="Incandescent       "/>
    <m/>
    <s v="Standard A Lamp      "/>
    <n v="1"/>
    <n v="100"/>
    <s v="750102"/>
    <x v="1"/>
  </r>
  <r>
    <x v="6"/>
    <s v="Linear Fluorescent "/>
    <n v="4"/>
    <s v="T-12                 "/>
    <n v="1"/>
    <n v="40"/>
    <s v="750102"/>
    <x v="1"/>
  </r>
  <r>
    <x v="8"/>
    <s v="Incandescent       "/>
    <m/>
    <s v="Standard A Lamp      "/>
    <n v="4"/>
    <n v="100"/>
    <s v="750102"/>
    <x v="1"/>
  </r>
  <r>
    <x v="5"/>
    <s v="Compact Fluorescent"/>
    <m/>
    <s v="Twist                "/>
    <n v="1"/>
    <n v="13"/>
    <s v="750102"/>
    <x v="1"/>
  </r>
  <r>
    <x v="1"/>
    <s v="Incandescent       "/>
    <m/>
    <s v="Globe                "/>
    <n v="5"/>
    <n v="60"/>
    <s v="750111"/>
    <x v="1"/>
  </r>
  <r>
    <x v="3"/>
    <s v="Incandescent       "/>
    <m/>
    <s v="Heat Lamp            "/>
    <n v="1"/>
    <n v="250"/>
    <s v="750111"/>
    <x v="1"/>
  </r>
  <r>
    <x v="0"/>
    <s v="Incandescent       "/>
    <m/>
    <s v="Standard A Lamp      "/>
    <n v="2"/>
    <n v="60"/>
    <s v="750111"/>
    <x v="1"/>
  </r>
  <r>
    <x v="4"/>
    <s v="Incandescent       "/>
    <m/>
    <s v="Standard A Lamp      "/>
    <n v="1"/>
    <n v="60"/>
    <s v="750111"/>
    <x v="1"/>
  </r>
  <r>
    <x v="0"/>
    <s v="Linear Fluorescent "/>
    <n v="4"/>
    <s v="T-8                  "/>
    <n v="2"/>
    <n v="32"/>
    <s v="750111"/>
    <x v="1"/>
  </r>
  <r>
    <x v="6"/>
    <s v="Incandescent       "/>
    <m/>
    <s v="Globe                "/>
    <n v="2"/>
    <n v="30"/>
    <s v="750111"/>
    <x v="1"/>
  </r>
  <r>
    <x v="0"/>
    <s v="Incandescent       "/>
    <m/>
    <s v="Standard A Lamp      "/>
    <n v="1"/>
    <n v="60"/>
    <s v="750111"/>
    <x v="1"/>
  </r>
  <r>
    <x v="5"/>
    <s v="Incandescent       "/>
    <m/>
    <s v="3-Way Incandescent   "/>
    <n v="1"/>
    <n v="150"/>
    <s v="750111"/>
    <x v="1"/>
  </r>
  <r>
    <x v="10"/>
    <s v="Halogen            "/>
    <m/>
    <s v="Other                "/>
    <n v="4"/>
    <n v="40"/>
    <s v="750111"/>
    <x v="1"/>
  </r>
  <r>
    <x v="4"/>
    <s v="Halogen            "/>
    <m/>
    <s v="Quartz Tube          "/>
    <n v="1"/>
    <n v="100"/>
    <s v="750111"/>
    <x v="1"/>
  </r>
  <r>
    <x v="0"/>
    <s v="Incandescent       "/>
    <m/>
    <s v="Standard A Lamp      "/>
    <n v="2"/>
    <n v="60"/>
    <s v="750111"/>
    <x v="1"/>
  </r>
  <r>
    <x v="4"/>
    <s v="Incandescent       "/>
    <m/>
    <s v="Standard A Lamp      "/>
    <n v="2"/>
    <n v="100"/>
    <s v="750111"/>
    <x v="1"/>
  </r>
  <r>
    <x v="4"/>
    <s v="Incandescent       "/>
    <m/>
    <s v="Standard A Lamp      "/>
    <n v="2"/>
    <n v="60"/>
    <s v="750111"/>
    <x v="1"/>
  </r>
  <r>
    <x v="1"/>
    <s v="Compact Fluorescent"/>
    <m/>
    <s v="Globe                "/>
    <n v="5"/>
    <n v="15"/>
    <s v="750112"/>
    <x v="1"/>
  </r>
  <r>
    <x v="3"/>
    <s v="Incandescent       "/>
    <m/>
    <s v="Heat Lamp            "/>
    <n v="1"/>
    <n v="250"/>
    <s v="750112"/>
    <x v="1"/>
  </r>
  <r>
    <x v="3"/>
    <s v="Incandescent       "/>
    <m/>
    <s v="Heat Lamp            "/>
    <n v="1"/>
    <n v="250"/>
    <s v="750112"/>
    <x v="1"/>
  </r>
  <r>
    <x v="1"/>
    <s v="Compact Fluorescent"/>
    <m/>
    <s v="Globe                "/>
    <n v="3"/>
    <n v="15"/>
    <s v="750112"/>
    <x v="1"/>
  </r>
  <r>
    <x v="0"/>
    <s v="Incandescent       "/>
    <m/>
    <s v="Standard A Lamp      "/>
    <n v="2"/>
    <n v="60"/>
    <s v="750112"/>
    <x v="1"/>
  </r>
  <r>
    <x v="10"/>
    <s v="Compact Fluorescent"/>
    <m/>
    <s v="Twist                "/>
    <n v="3"/>
    <n v="14"/>
    <s v="750112"/>
    <x v="1"/>
  </r>
  <r>
    <x v="0"/>
    <s v="Compact Fluorescent"/>
    <m/>
    <s v="Twist                "/>
    <n v="1"/>
    <n v="23"/>
    <s v="750112"/>
    <x v="1"/>
  </r>
  <r>
    <x v="0"/>
    <s v="Compact Fluorescent"/>
    <m/>
    <s v="Twist                "/>
    <n v="2"/>
    <n v="14"/>
    <s v="750112"/>
    <x v="1"/>
  </r>
  <r>
    <x v="0"/>
    <s v="Compact Fluorescent"/>
    <m/>
    <s v="Twist                "/>
    <n v="2"/>
    <n v="13"/>
    <s v="750112"/>
    <x v="1"/>
  </r>
  <r>
    <x v="0"/>
    <s v="Linear Fluorescent "/>
    <n v="4"/>
    <s v="T-8                  "/>
    <n v="2"/>
    <n v="32"/>
    <s v="750112"/>
    <x v="1"/>
  </r>
  <r>
    <x v="6"/>
    <s v="Incandescent       "/>
    <m/>
    <s v="Globe                "/>
    <n v="2"/>
    <n v="30"/>
    <s v="750112"/>
    <x v="1"/>
  </r>
  <r>
    <x v="4"/>
    <s v="Compact Fluorescent"/>
    <m/>
    <s v="Twist                "/>
    <n v="1"/>
    <n v="14"/>
    <s v="750112"/>
    <x v="1"/>
  </r>
  <r>
    <x v="0"/>
    <s v="Incandescent       "/>
    <m/>
    <s v="Standard A Lamp      "/>
    <n v="1"/>
    <n v="60"/>
    <s v="750112"/>
    <x v="1"/>
  </r>
  <r>
    <x v="0"/>
    <s v="Incandescent       "/>
    <m/>
    <s v="Standard A Lamp      "/>
    <n v="1"/>
    <n v="60"/>
    <s v="750112"/>
    <x v="1"/>
  </r>
  <r>
    <x v="0"/>
    <s v="Linear Fluorescent "/>
    <n v="4"/>
    <s v="T-12                 "/>
    <n v="2"/>
    <n v="40"/>
    <s v="750121"/>
    <x v="3"/>
  </r>
  <r>
    <x v="5"/>
    <s v="Incandescent       "/>
    <m/>
    <s v="Standard A Lamp      "/>
    <n v="2"/>
    <n v="150"/>
    <s v="750121"/>
    <x v="3"/>
  </r>
  <r>
    <x v="0"/>
    <s v="Linear Fluorescent "/>
    <n v="4"/>
    <s v="T-12                 "/>
    <n v="2"/>
    <n v="40"/>
    <s v="750121"/>
    <x v="3"/>
  </r>
  <r>
    <x v="5"/>
    <s v="Incandescent       "/>
    <m/>
    <s v="Standard A Lamp      "/>
    <n v="1"/>
    <n v="150"/>
    <s v="750121"/>
    <x v="3"/>
  </r>
  <r>
    <x v="0"/>
    <s v="Linear Fluorescent "/>
    <n v="4"/>
    <s v="T-12                 "/>
    <n v="2"/>
    <n v="40"/>
    <s v="750122"/>
    <x v="7"/>
  </r>
  <r>
    <x v="2"/>
    <s v="Incandescent       "/>
    <m/>
    <s v="Heat Lamp            "/>
    <n v="1"/>
    <n v="250"/>
    <s v="750131"/>
    <x v="1"/>
  </r>
  <r>
    <x v="2"/>
    <s v="Incandescent       "/>
    <m/>
    <s v="Reflector            "/>
    <n v="1"/>
    <n v="75"/>
    <s v="750131"/>
    <x v="1"/>
  </r>
  <r>
    <x v="1"/>
    <s v="Incandescent       "/>
    <m/>
    <s v="Standard A Lamp      "/>
    <n v="2"/>
    <n v="60"/>
    <s v="750131"/>
    <x v="1"/>
  </r>
  <r>
    <x v="4"/>
    <s v="Compact Fluorescent"/>
    <m/>
    <s v="Twist                "/>
    <n v="1"/>
    <n v="13"/>
    <s v="750131"/>
    <x v="1"/>
  </r>
  <r>
    <x v="8"/>
    <s v="Compact Fluorescent"/>
    <m/>
    <s v="Twist                "/>
    <n v="2"/>
    <n v="7"/>
    <s v="750131"/>
    <x v="1"/>
  </r>
  <r>
    <x v="0"/>
    <s v="Compact Fluorescent"/>
    <m/>
    <s v="Twist                "/>
    <n v="2"/>
    <n v="13"/>
    <s v="750131"/>
    <x v="1"/>
  </r>
  <r>
    <x v="0"/>
    <s v="Other              "/>
    <m/>
    <s v="Fluorescent Other    "/>
    <n v="2"/>
    <n v="40"/>
    <s v="750131"/>
    <x v="1"/>
  </r>
  <r>
    <x v="0"/>
    <s v="Linear Fluorescent "/>
    <n v="8"/>
    <s v="T-12                 "/>
    <n v="2"/>
    <n v="75"/>
    <s v="750131"/>
    <x v="1"/>
  </r>
  <r>
    <x v="4"/>
    <s v="Incandescent       "/>
    <m/>
    <s v="Standard A Lamp      "/>
    <n v="1"/>
    <n v="40"/>
    <s v="750131"/>
    <x v="1"/>
  </r>
  <r>
    <x v="4"/>
    <s v="Compact Fluorescent"/>
    <m/>
    <s v="Twist                "/>
    <n v="1"/>
    <n v="13"/>
    <s v="750131"/>
    <x v="1"/>
  </r>
  <r>
    <x v="5"/>
    <s v="Incandescent       "/>
    <m/>
    <s v="Standard A Lamp      "/>
    <n v="1"/>
    <n v="100"/>
    <s v="750131"/>
    <x v="1"/>
  </r>
  <r>
    <x v="1"/>
    <s v="Compact Fluorescent"/>
    <m/>
    <s v="Twist                "/>
    <n v="1"/>
    <n v="13"/>
    <s v="750131"/>
    <x v="1"/>
  </r>
  <r>
    <x v="1"/>
    <s v="Compact Fluorescent"/>
    <m/>
    <s v="Twist                "/>
    <n v="2"/>
    <n v="13"/>
    <s v="750131"/>
    <x v="1"/>
  </r>
  <r>
    <x v="0"/>
    <s v="Compact Fluorescent"/>
    <m/>
    <s v="Twist                "/>
    <n v="1"/>
    <n v="13"/>
    <s v="750132"/>
    <x v="0"/>
  </r>
  <r>
    <x v="0"/>
    <s v="Compact Fluorescent"/>
    <m/>
    <s v="Twist                "/>
    <n v="1"/>
    <n v="7"/>
    <s v="750132"/>
    <x v="0"/>
  </r>
  <r>
    <x v="1"/>
    <s v="Incandescent       "/>
    <m/>
    <s v="Globe                "/>
    <n v="3"/>
    <n v="40"/>
    <s v="750132"/>
    <x v="0"/>
  </r>
  <r>
    <x v="2"/>
    <s v="Incandescent       "/>
    <m/>
    <s v="Heat Lamp            "/>
    <n v="1"/>
    <n v="250"/>
    <s v="750132"/>
    <x v="0"/>
  </r>
  <r>
    <x v="1"/>
    <s v="Incandescent       "/>
    <m/>
    <s v="Standard A Lamp      "/>
    <n v="2"/>
    <n v="60"/>
    <s v="760011"/>
    <x v="1"/>
  </r>
  <r>
    <x v="0"/>
    <s v="Incandescent       "/>
    <m/>
    <s v="Standard A Lamp      "/>
    <n v="2"/>
    <n v="60"/>
    <s v="760011"/>
    <x v="1"/>
  </r>
  <r>
    <x v="4"/>
    <s v="Incandescent       "/>
    <m/>
    <s v="Mini base            "/>
    <n v="1"/>
    <n v="40"/>
    <s v="760011"/>
    <x v="1"/>
  </r>
  <r>
    <x v="0"/>
    <s v="Incandescent       "/>
    <m/>
    <s v="Decorative           "/>
    <n v="1"/>
    <n v="60"/>
    <s v="760011"/>
    <x v="1"/>
  </r>
  <r>
    <x v="0"/>
    <s v="Incandescent       "/>
    <m/>
    <s v="Standard A Lamp      "/>
    <n v="1"/>
    <n v="60"/>
    <s v="760011"/>
    <x v="1"/>
  </r>
  <r>
    <x v="5"/>
    <s v="Incandescent       "/>
    <m/>
    <s v="3-Way Incandescent   "/>
    <n v="1"/>
    <n v="100"/>
    <s v="760011"/>
    <x v="1"/>
  </r>
  <r>
    <x v="4"/>
    <s v="Compact Fluorescent"/>
    <m/>
    <s v="A shape bulb         "/>
    <n v="1"/>
    <n v="7"/>
    <s v="760011"/>
    <x v="1"/>
  </r>
  <r>
    <x v="5"/>
    <s v="Incandescent       "/>
    <m/>
    <s v="Standard A Lamp      "/>
    <n v="1"/>
    <n v="40"/>
    <s v="760011"/>
    <x v="1"/>
  </r>
  <r>
    <x v="0"/>
    <s v="Compact Fluorescent"/>
    <m/>
    <s v="Twist                "/>
    <n v="1"/>
    <n v="26"/>
    <s v="760011"/>
    <x v="1"/>
  </r>
  <r>
    <x v="4"/>
    <s v="Halogen            "/>
    <m/>
    <s v="MR                   "/>
    <n v="1"/>
    <n v="50"/>
    <s v="760011"/>
    <x v="1"/>
  </r>
  <r>
    <x v="1"/>
    <s v="Compact Fluorescent"/>
    <m/>
    <s v="Twist                "/>
    <n v="2"/>
    <n v="26"/>
    <s v="760012"/>
    <x v="1"/>
  </r>
  <r>
    <x v="1"/>
    <s v="Incandescent       "/>
    <m/>
    <s v="Standard A Lamp      "/>
    <n v="2"/>
    <n v="60"/>
    <s v="760012"/>
    <x v="1"/>
  </r>
  <r>
    <x v="0"/>
    <s v="Incandescent       "/>
    <m/>
    <s v="Standard A Lamp      "/>
    <n v="1"/>
    <n v="60"/>
    <s v="760012"/>
    <x v="1"/>
  </r>
  <r>
    <x v="4"/>
    <s v="Compact Fluorescent"/>
    <m/>
    <s v="Twist                "/>
    <n v="1"/>
    <n v="26"/>
    <s v="760012"/>
    <x v="1"/>
  </r>
  <r>
    <x v="4"/>
    <s v="Compact Fluorescent"/>
    <m/>
    <s v="Twist                "/>
    <n v="1"/>
    <n v="26"/>
    <s v="760012"/>
    <x v="1"/>
  </r>
  <r>
    <x v="0"/>
    <s v="Incandescent       "/>
    <m/>
    <s v="Standard A Lamp      "/>
    <n v="1"/>
    <n v="60"/>
    <s v="760012"/>
    <x v="1"/>
  </r>
  <r>
    <x v="0"/>
    <s v="Incandescent       "/>
    <m/>
    <s v="Standard A Lamp      "/>
    <n v="1"/>
    <n v="60"/>
    <s v="760012"/>
    <x v="1"/>
  </r>
  <r>
    <x v="9"/>
    <s v="Incandescent       "/>
    <m/>
    <s v="Standard A Lamp      "/>
    <n v="1"/>
    <n v="60"/>
    <s v="760012"/>
    <x v="1"/>
  </r>
  <r>
    <x v="5"/>
    <s v="Incandescent       "/>
    <m/>
    <s v="Standard A Lamp      "/>
    <n v="1"/>
    <n v="60"/>
    <s v="760012"/>
    <x v="1"/>
  </r>
  <r>
    <x v="5"/>
    <s v="Compact Fluorescent"/>
    <m/>
    <s v="Twist                "/>
    <n v="1"/>
    <n v="26"/>
    <s v="760012"/>
    <x v="1"/>
  </r>
  <r>
    <x v="5"/>
    <s v="Incandescent       "/>
    <m/>
    <s v="Standard A Lamp      "/>
    <n v="1"/>
    <n v="150"/>
    <s v="760012"/>
    <x v="1"/>
  </r>
  <r>
    <x v="2"/>
    <s v="Halogen            "/>
    <m/>
    <s v="PAR                  "/>
    <n v="1"/>
    <n v="75"/>
    <s v="760021"/>
    <x v="5"/>
  </r>
  <r>
    <x v="4"/>
    <s v="Compact Fluorescent"/>
    <m/>
    <s v="Twist                "/>
    <n v="1"/>
    <n v="23"/>
    <s v="760021"/>
    <x v="5"/>
  </r>
  <r>
    <x v="2"/>
    <s v="Halogen            "/>
    <m/>
    <s v="PAR                  "/>
    <n v="1"/>
    <n v="75"/>
    <s v="760021"/>
    <x v="5"/>
  </r>
  <r>
    <x v="2"/>
    <s v="Halogen            "/>
    <m/>
    <s v="PAR                  "/>
    <n v="1"/>
    <n v="90"/>
    <s v="760021"/>
    <x v="5"/>
  </r>
  <r>
    <x v="2"/>
    <s v="Halogen            "/>
    <m/>
    <s v="PAR                  "/>
    <n v="1"/>
    <n v="75"/>
    <s v="760021"/>
    <x v="5"/>
  </r>
  <r>
    <x v="2"/>
    <s v="Incandescent       "/>
    <m/>
    <s v="Reflector            "/>
    <n v="1"/>
    <n v="45"/>
    <s v="760021"/>
    <x v="5"/>
  </r>
  <r>
    <x v="0"/>
    <s v="Linear Fluorescent "/>
    <n v="4"/>
    <s v="T-12                 "/>
    <n v="1"/>
    <n v="40"/>
    <s v="760021"/>
    <x v="5"/>
  </r>
  <r>
    <x v="2"/>
    <s v="Incandescent       "/>
    <m/>
    <s v="Reflector            "/>
    <n v="1"/>
    <n v="65"/>
    <s v="760021"/>
    <x v="5"/>
  </r>
  <r>
    <x v="0"/>
    <s v="Linear Fluorescent "/>
    <n v="1"/>
    <s v="T-5                  "/>
    <n v="1"/>
    <n v="8"/>
    <s v="760021"/>
    <x v="5"/>
  </r>
  <r>
    <x v="2"/>
    <s v="Halogen            "/>
    <m/>
    <s v="PAR                  "/>
    <n v="1"/>
    <n v="75"/>
    <s v="760021"/>
    <x v="5"/>
  </r>
  <r>
    <x v="2"/>
    <s v="Halogen            "/>
    <m/>
    <s v="MR                   "/>
    <n v="1"/>
    <n v="50"/>
    <s v="760021"/>
    <x v="5"/>
  </r>
  <r>
    <x v="2"/>
    <s v="Incandescent       "/>
    <m/>
    <s v="Reflector            "/>
    <n v="1"/>
    <n v="65"/>
    <s v="760021"/>
    <x v="5"/>
  </r>
  <r>
    <x v="2"/>
    <s v="Incandescent       "/>
    <m/>
    <s v="Reflector            "/>
    <n v="1"/>
    <n v="100"/>
    <s v="760021"/>
    <x v="5"/>
  </r>
  <r>
    <x v="2"/>
    <s v="Halogen            "/>
    <m/>
    <s v="PAR                  "/>
    <n v="1"/>
    <n v="90"/>
    <s v="760021"/>
    <x v="5"/>
  </r>
  <r>
    <x v="4"/>
    <s v="Incandescent       "/>
    <m/>
    <s v="Clear                "/>
    <n v="1"/>
    <n v="53"/>
    <s v="760021"/>
    <x v="5"/>
  </r>
  <r>
    <x v="2"/>
    <s v="Halogen            "/>
    <m/>
    <s v="PAR                  "/>
    <n v="1"/>
    <n v="75"/>
    <s v="760021"/>
    <x v="5"/>
  </r>
  <r>
    <x v="0"/>
    <s v="Linear Fluorescent "/>
    <n v="4"/>
    <s v="T-12                 "/>
    <n v="1"/>
    <n v="40"/>
    <s v="760021"/>
    <x v="5"/>
  </r>
  <r>
    <x v="2"/>
    <s v="Incandescent       "/>
    <m/>
    <s v="Reflector            "/>
    <n v="1"/>
    <n v="120"/>
    <s v="760022"/>
    <x v="1"/>
  </r>
  <r>
    <x v="2"/>
    <s v="Incandescent       "/>
    <m/>
    <s v="Standard A Lamp      "/>
    <n v="3"/>
    <n v="60"/>
    <s v="760022"/>
    <x v="1"/>
  </r>
  <r>
    <x v="4"/>
    <s v="Incandescent       "/>
    <m/>
    <s v="Standard A Lamp      "/>
    <n v="2"/>
    <n v="60"/>
    <s v="760022"/>
    <x v="1"/>
  </r>
  <r>
    <x v="7"/>
    <s v="Incandescent       "/>
    <m/>
    <s v="3-Way Incandescent   "/>
    <n v="1"/>
    <n v="150"/>
    <s v="760022"/>
    <x v="1"/>
  </r>
  <r>
    <x v="1"/>
    <s v="Incandescent       "/>
    <m/>
    <s v="Decorative           "/>
    <n v="2"/>
    <n v="60"/>
    <s v="760022"/>
    <x v="1"/>
  </r>
  <r>
    <x v="0"/>
    <s v="Incandescent       "/>
    <m/>
    <s v="Decorative           "/>
    <n v="3"/>
    <n v="150"/>
    <s v="760022"/>
    <x v="1"/>
  </r>
  <r>
    <x v="0"/>
    <s v="Incandescent       "/>
    <m/>
    <s v="Standard A Lamp      "/>
    <n v="2"/>
    <n v="75"/>
    <s v="760022"/>
    <x v="1"/>
  </r>
  <r>
    <x v="6"/>
    <s v="Incandescent       "/>
    <m/>
    <s v="Standard A Lamp      "/>
    <n v="1"/>
    <n v="60"/>
    <s v="760022"/>
    <x v="1"/>
  </r>
  <r>
    <x v="6"/>
    <s v="Linear Fluorescent "/>
    <n v="3"/>
    <s v="T-12                 "/>
    <n v="1"/>
    <n v="30"/>
    <s v="760022"/>
    <x v="1"/>
  </r>
  <r>
    <x v="5"/>
    <s v="Incandescent       "/>
    <m/>
    <s v="Clear                "/>
    <n v="1"/>
    <n v="200"/>
    <s v="760022"/>
    <x v="1"/>
  </r>
  <r>
    <x v="5"/>
    <s v="Halogen            "/>
    <m/>
    <s v="Quartz Tube          "/>
    <n v="1"/>
    <n v="300"/>
    <s v="760022"/>
    <x v="1"/>
  </r>
  <r>
    <x v="7"/>
    <s v="Incandescent       "/>
    <m/>
    <s v="Standard A Lamp      "/>
    <n v="2"/>
    <n v="60"/>
    <s v="760022"/>
    <x v="1"/>
  </r>
  <r>
    <x v="4"/>
    <s v="Incandescent       "/>
    <m/>
    <s v="3-Way Incandescent   "/>
    <n v="1"/>
    <n v="150"/>
    <s v="760022"/>
    <x v="1"/>
  </r>
  <r>
    <x v="4"/>
    <s v="Incandescent       "/>
    <m/>
    <s v="Clear                "/>
    <n v="2"/>
    <n v="60"/>
    <s v="760022"/>
    <x v="1"/>
  </r>
  <r>
    <x v="1"/>
    <s v="Incandescent       "/>
    <m/>
    <s v="Standard A Lamp      "/>
    <n v="2"/>
    <n v="60"/>
    <s v="760031"/>
    <x v="1"/>
  </r>
  <r>
    <x v="0"/>
    <s v="Incandescent       "/>
    <m/>
    <s v="Standard A Lamp      "/>
    <n v="2"/>
    <n v="60"/>
    <s v="760031"/>
    <x v="1"/>
  </r>
  <r>
    <x v="4"/>
    <s v="Incandescent       "/>
    <m/>
    <s v="3-Way Incandescent   "/>
    <n v="1"/>
    <n v="150"/>
    <s v="760031"/>
    <x v="1"/>
  </r>
  <r>
    <x v="0"/>
    <s v="Incandescent       "/>
    <m/>
    <s v="Standard A Lamp      "/>
    <n v="2"/>
    <n v="60"/>
    <s v="760031"/>
    <x v="1"/>
  </r>
  <r>
    <x v="0"/>
    <s v="Incandescent       "/>
    <m/>
    <s v="Standard A Lamp      "/>
    <n v="1"/>
    <n v="100"/>
    <s v="760031"/>
    <x v="1"/>
  </r>
  <r>
    <x v="0"/>
    <s v="Incandescent       "/>
    <m/>
    <s v="Standard A Lamp      "/>
    <n v="2"/>
    <n v="60"/>
    <s v="760031"/>
    <x v="1"/>
  </r>
  <r>
    <x v="0"/>
    <s v="Compact Fluorescent"/>
    <m/>
    <s v="Twist                "/>
    <n v="2"/>
    <n v="23"/>
    <s v="760031"/>
    <x v="1"/>
  </r>
  <r>
    <x v="6"/>
    <s v="Incandescent       "/>
    <m/>
    <s v="Standard A Lamp      "/>
    <n v="1"/>
    <n v="60"/>
    <s v="760031"/>
    <x v="1"/>
  </r>
  <r>
    <x v="4"/>
    <s v="Incandescent       "/>
    <m/>
    <s v="3-Way Incandescent   "/>
    <n v="1"/>
    <n v="250"/>
    <s v="760031"/>
    <x v="1"/>
  </r>
  <r>
    <x v="1"/>
    <s v="Incandescent       "/>
    <m/>
    <s v="Standard A Lamp      "/>
    <n v="1"/>
    <n v="60"/>
    <s v="760031"/>
    <x v="1"/>
  </r>
  <r>
    <x v="1"/>
    <s v="Incandescent       "/>
    <m/>
    <s v="Standard A Lamp      "/>
    <n v="1"/>
    <n v="23"/>
    <s v="760031"/>
    <x v="1"/>
  </r>
  <r>
    <x v="1"/>
    <s v="Incandescent       "/>
    <m/>
    <s v="Standard A Lamp      "/>
    <n v="2"/>
    <n v="60"/>
    <s v="760032"/>
    <x v="1"/>
  </r>
  <r>
    <x v="0"/>
    <s v="Incandescent       "/>
    <m/>
    <s v="Standard A Lamp      "/>
    <n v="2"/>
    <n v="60"/>
    <s v="760032"/>
    <x v="1"/>
  </r>
  <r>
    <x v="4"/>
    <s v="Compact Fluorescent"/>
    <m/>
    <s v="Twist                "/>
    <n v="1"/>
    <n v="11"/>
    <s v="760032"/>
    <x v="1"/>
  </r>
  <r>
    <x v="4"/>
    <s v="Halogen            "/>
    <m/>
    <s v="Quartz Tube          "/>
    <n v="1"/>
    <n v="50"/>
    <s v="760032"/>
    <x v="1"/>
  </r>
  <r>
    <x v="0"/>
    <s v="Incandescent       "/>
    <m/>
    <s v="Standard A Lamp      "/>
    <n v="1"/>
    <n v="60"/>
    <s v="760032"/>
    <x v="1"/>
  </r>
  <r>
    <x v="0"/>
    <s v="Incandescent       "/>
    <m/>
    <s v="Standard A Lamp      "/>
    <n v="2"/>
    <n v="60"/>
    <s v="760032"/>
    <x v="1"/>
  </r>
  <r>
    <x v="8"/>
    <s v="Incandescent       "/>
    <m/>
    <s v="Standard A Lamp      "/>
    <n v="2"/>
    <n v="60"/>
    <s v="760032"/>
    <x v="1"/>
  </r>
  <r>
    <x v="0"/>
    <s v="Incandescent       "/>
    <m/>
    <s v="Standard A Lamp      "/>
    <n v="2"/>
    <n v="60"/>
    <s v="760032"/>
    <x v="1"/>
  </r>
  <r>
    <x v="0"/>
    <s v="Incandescent       "/>
    <m/>
    <s v="Standard A Lamp      "/>
    <n v="2"/>
    <n v="60"/>
    <s v="760032"/>
    <x v="1"/>
  </r>
  <r>
    <x v="6"/>
    <s v="Incandescent       "/>
    <m/>
    <s v="Standard A Lamp      "/>
    <n v="1"/>
    <n v="60"/>
    <s v="760032"/>
    <x v="1"/>
  </r>
  <r>
    <x v="4"/>
    <s v="Compact Fluorescent"/>
    <m/>
    <s v="Twist                "/>
    <n v="1"/>
    <n v="13"/>
    <s v="760032"/>
    <x v="1"/>
  </r>
  <r>
    <x v="4"/>
    <s v="Halogen            "/>
    <m/>
    <s v="Quartz Tube          "/>
    <n v="1"/>
    <n v="50"/>
    <s v="760032"/>
    <x v="1"/>
  </r>
  <r>
    <x v="1"/>
    <s v="Compact Fluorescent"/>
    <m/>
    <s v="Pin base             "/>
    <n v="1"/>
    <n v="13"/>
    <s v="760041"/>
    <x v="1"/>
  </r>
  <r>
    <x v="4"/>
    <s v="Other              "/>
    <m/>
    <s v="High Pressure Sodium "/>
    <n v="1"/>
    <n v="150"/>
    <s v="760041"/>
    <x v="1"/>
  </r>
  <r>
    <x v="4"/>
    <s v="Other              "/>
    <m/>
    <s v="High Pressure Sodium "/>
    <n v="1"/>
    <n v="400"/>
    <s v="760041"/>
    <x v="1"/>
  </r>
  <r>
    <x v="4"/>
    <s v="Other              "/>
    <m/>
    <s v="Metal Halide         "/>
    <n v="1"/>
    <n v="400"/>
    <s v="760041"/>
    <x v="1"/>
  </r>
  <r>
    <x v="0"/>
    <s v="Incandescent       "/>
    <m/>
    <s v="Standard A Lamp      "/>
    <n v="1"/>
    <n v="60"/>
    <s v="760041"/>
    <x v="1"/>
  </r>
  <r>
    <x v="0"/>
    <s v="Compact Fluorescent"/>
    <m/>
    <s v="Twist                "/>
    <n v="1"/>
    <n v="13"/>
    <s v="760041"/>
    <x v="1"/>
  </r>
  <r>
    <x v="0"/>
    <s v="Compact Fluorescent"/>
    <m/>
    <s v="Pin base             "/>
    <n v="1"/>
    <n v="13"/>
    <s v="760041"/>
    <x v="1"/>
  </r>
  <r>
    <x v="10"/>
    <s v="Other              "/>
    <m/>
    <s v="Other                "/>
    <n v="3"/>
    <n v="60"/>
    <s v="760041"/>
    <x v="1"/>
  </r>
  <r>
    <x v="9"/>
    <s v="Compact Fluorescent"/>
    <m/>
    <s v="Pin base             "/>
    <n v="1"/>
    <n v="13"/>
    <s v="760041"/>
    <x v="1"/>
  </r>
  <r>
    <x v="2"/>
    <s v="Halogen            "/>
    <m/>
    <s v="MR                   "/>
    <n v="1"/>
    <n v="75"/>
    <s v="760041"/>
    <x v="1"/>
  </r>
  <r>
    <x v="4"/>
    <s v="Incandescent       "/>
    <m/>
    <s v="Standard A Lamp      "/>
    <n v="1"/>
    <n v="60"/>
    <s v="760041"/>
    <x v="1"/>
  </r>
  <r>
    <x v="1"/>
    <s v="Compact Fluorescent"/>
    <m/>
    <s v="Pin base             "/>
    <n v="3"/>
    <n v="13"/>
    <s v="760042"/>
    <x v="1"/>
  </r>
  <r>
    <x v="0"/>
    <s v="Compact Fluorescent"/>
    <m/>
    <s v="Pin base             "/>
    <n v="1"/>
    <n v="13"/>
    <s v="760042"/>
    <x v="1"/>
  </r>
  <r>
    <x v="0"/>
    <s v="Compact Fluorescent"/>
    <m/>
    <s v="Pin base             "/>
    <n v="1"/>
    <n v="13"/>
    <s v="760042"/>
    <x v="1"/>
  </r>
  <r>
    <x v="0"/>
    <s v="Linear Fluorescent "/>
    <m/>
    <s v="Fluorescent Other    "/>
    <n v="1"/>
    <n v="32"/>
    <s v="760042"/>
    <x v="1"/>
  </r>
  <r>
    <x v="0"/>
    <s v="Compact Fluorescent"/>
    <m/>
    <s v="Pin base             "/>
    <n v="1"/>
    <n v="13"/>
    <s v="760042"/>
    <x v="1"/>
  </r>
  <r>
    <x v="0"/>
    <s v="Compact Fluorescent"/>
    <m/>
    <s v="Pin base             "/>
    <n v="2"/>
    <n v="13"/>
    <s v="760042"/>
    <x v="1"/>
  </r>
  <r>
    <x v="10"/>
    <s v="Other              "/>
    <m/>
    <s v="Other                "/>
    <n v="3"/>
    <n v="60"/>
    <s v="760042"/>
    <x v="1"/>
  </r>
  <r>
    <x v="0"/>
    <s v="Compact Fluorescent"/>
    <m/>
    <s v="Twist                "/>
    <n v="3"/>
    <n v="15"/>
    <s v="760042"/>
    <x v="1"/>
  </r>
  <r>
    <x v="10"/>
    <s v="Compact Fluorescent"/>
    <m/>
    <s v="Twist                "/>
    <n v="3"/>
    <n v="15"/>
    <s v="760042"/>
    <x v="1"/>
  </r>
  <r>
    <x v="5"/>
    <s v="Incandescent       "/>
    <m/>
    <s v="Decorative           "/>
    <n v="1"/>
    <n v="25"/>
    <s v="760042"/>
    <x v="1"/>
  </r>
  <r>
    <x v="5"/>
    <s v="Compact Fluorescent"/>
    <m/>
    <s v="Twist                "/>
    <n v="1"/>
    <n v="23"/>
    <s v="760042"/>
    <x v="1"/>
  </r>
  <r>
    <x v="1"/>
    <s v="Incandescent       "/>
    <m/>
    <s v="Decorative           "/>
    <n v="3"/>
    <n v="40"/>
    <s v="760051"/>
    <x v="1"/>
  </r>
  <r>
    <x v="0"/>
    <s v="Incandescent       "/>
    <m/>
    <s v="Standard A Lamp      "/>
    <n v="1"/>
    <n v="60"/>
    <s v="760051"/>
    <x v="1"/>
  </r>
  <r>
    <x v="4"/>
    <s v="Compact Fluorescent"/>
    <m/>
    <s v="Pin base             "/>
    <n v="1"/>
    <n v="20"/>
    <s v="760051"/>
    <x v="1"/>
  </r>
  <r>
    <x v="0"/>
    <s v="Incandescent       "/>
    <m/>
    <s v="Standard A Lamp      "/>
    <n v="1"/>
    <n v="60"/>
    <s v="760051"/>
    <x v="1"/>
  </r>
  <r>
    <x v="0"/>
    <s v="Incandescent       "/>
    <m/>
    <s v="Standard A Lamp      "/>
    <n v="2"/>
    <n v="60"/>
    <s v="760051"/>
    <x v="1"/>
  </r>
  <r>
    <x v="10"/>
    <s v="Halogen            "/>
    <m/>
    <s v="MR                   "/>
    <n v="3"/>
    <n v="40"/>
    <s v="760051"/>
    <x v="1"/>
  </r>
  <r>
    <x v="0"/>
    <s v="Incandescent       "/>
    <m/>
    <s v="Standard A Lamp      "/>
    <n v="2"/>
    <n v="60"/>
    <s v="760051"/>
    <x v="1"/>
  </r>
  <r>
    <x v="3"/>
    <s v="Incandescent       "/>
    <m/>
    <s v="Mini base            "/>
    <n v="1"/>
    <n v="40"/>
    <s v="760051"/>
    <x v="1"/>
  </r>
  <r>
    <x v="0"/>
    <s v="Incandescent       "/>
    <m/>
    <s v="Standard A Lamp      "/>
    <n v="1"/>
    <n v="60"/>
    <s v="760051"/>
    <x v="1"/>
  </r>
  <r>
    <x v="0"/>
    <s v="Compact Fluorescent"/>
    <m/>
    <s v="Twist                "/>
    <n v="2"/>
    <n v="15"/>
    <s v="760051"/>
    <x v="1"/>
  </r>
  <r>
    <x v="4"/>
    <s v="Incandescent       "/>
    <m/>
    <s v="Standard A Lamp      "/>
    <n v="1"/>
    <n v="100"/>
    <s v="760051"/>
    <x v="1"/>
  </r>
  <r>
    <x v="5"/>
    <s v="Incandescent       "/>
    <m/>
    <s v="Standard A Lamp      "/>
    <n v="1"/>
    <n v="150"/>
    <s v="760051"/>
    <x v="1"/>
  </r>
  <r>
    <x v="4"/>
    <s v="Incandescent       "/>
    <m/>
    <s v="Standard A Lamp      "/>
    <n v="1"/>
    <n v="60"/>
    <s v="760051"/>
    <x v="1"/>
  </r>
  <r>
    <x v="1"/>
    <s v="Incandescent       "/>
    <m/>
    <s v="Decorative           "/>
    <n v="3"/>
    <n v="40"/>
    <s v="760051"/>
    <x v="1"/>
  </r>
  <r>
    <x v="0"/>
    <s v="Incandescent       "/>
    <m/>
    <s v="Standard A Lamp      "/>
    <n v="1"/>
    <n v="60"/>
    <s v="760051"/>
    <x v="1"/>
  </r>
  <r>
    <x v="4"/>
    <s v="Incandescent       "/>
    <m/>
    <s v="Standard A Lamp      "/>
    <n v="1"/>
    <n v="60"/>
    <s v="760051"/>
    <x v="1"/>
  </r>
  <r>
    <x v="4"/>
    <s v="Incandescent       "/>
    <m/>
    <s v="Standard A Lamp      "/>
    <n v="1"/>
    <n v="100"/>
    <s v="760051"/>
    <x v="1"/>
  </r>
  <r>
    <x v="1"/>
    <s v="Incandescent       "/>
    <m/>
    <s v="Decorative           "/>
    <n v="3"/>
    <n v="40"/>
    <s v="760052"/>
    <x v="1"/>
  </r>
  <r>
    <x v="0"/>
    <s v="Incandescent       "/>
    <m/>
    <s v="Standard A Lamp      "/>
    <n v="1"/>
    <n v="60"/>
    <s v="760052"/>
    <x v="1"/>
  </r>
  <r>
    <x v="0"/>
    <s v="Incandescent       "/>
    <m/>
    <s v="Standard A Lamp      "/>
    <n v="1"/>
    <n v="60"/>
    <s v="760052"/>
    <x v="1"/>
  </r>
  <r>
    <x v="0"/>
    <s v="Incandescent       "/>
    <m/>
    <s v="Standard A Lamp      "/>
    <n v="2"/>
    <n v="60"/>
    <s v="760052"/>
    <x v="1"/>
  </r>
  <r>
    <x v="10"/>
    <s v="Halogen            "/>
    <m/>
    <s v="MR                   "/>
    <n v="3"/>
    <n v="40"/>
    <s v="760052"/>
    <x v="1"/>
  </r>
  <r>
    <x v="3"/>
    <s v="Incandescent       "/>
    <m/>
    <s v="Mini base            "/>
    <n v="1"/>
    <n v="40"/>
    <s v="760052"/>
    <x v="1"/>
  </r>
  <r>
    <x v="0"/>
    <s v="Incandescent       "/>
    <m/>
    <s v="Standard A Lamp      "/>
    <n v="1"/>
    <n v="60"/>
    <s v="760052"/>
    <x v="1"/>
  </r>
  <r>
    <x v="5"/>
    <s v="Halogen            "/>
    <m/>
    <s v="Quartz Tube          "/>
    <n v="1"/>
    <n v="100"/>
    <s v="760052"/>
    <x v="1"/>
  </r>
  <r>
    <x v="0"/>
    <s v="Incandescent       "/>
    <m/>
    <s v="Standard A Lamp      "/>
    <n v="2"/>
    <n v="60"/>
    <s v="760052"/>
    <x v="1"/>
  </r>
  <r>
    <x v="4"/>
    <s v="Halogen            "/>
    <m/>
    <s v="PAR                  "/>
    <n v="1"/>
    <n v="20"/>
    <s v="760052"/>
    <x v="1"/>
  </r>
  <r>
    <x v="4"/>
    <s v="Incandescent       "/>
    <m/>
    <s v="Standard A Lamp      "/>
    <n v="1"/>
    <n v="150"/>
    <s v="760052"/>
    <x v="1"/>
  </r>
  <r>
    <x v="1"/>
    <s v="Compact Fluorescent"/>
    <m/>
    <s v="Twist                "/>
    <n v="2"/>
    <n v="13"/>
    <s v="760061"/>
    <x v="1"/>
  </r>
  <r>
    <x v="2"/>
    <s v="Incandescent       "/>
    <m/>
    <s v="Heat Lamp            "/>
    <n v="1"/>
    <n v="125"/>
    <s v="760061"/>
    <x v="1"/>
  </r>
  <r>
    <x v="1"/>
    <s v="Compact Fluorescent"/>
    <m/>
    <s v="Twist                "/>
    <n v="1"/>
    <n v="7"/>
    <s v="760061"/>
    <x v="1"/>
  </r>
  <r>
    <x v="4"/>
    <s v="Incandescent       "/>
    <m/>
    <s v="Standard A Lamp      "/>
    <n v="1"/>
    <n v="150"/>
    <s v="760061"/>
    <x v="1"/>
  </r>
  <r>
    <x v="0"/>
    <s v="Linear Fluorescent "/>
    <n v="4"/>
    <s v="T-8                  "/>
    <n v="2"/>
    <n v="32"/>
    <s v="760061"/>
    <x v="1"/>
  </r>
  <r>
    <x v="4"/>
    <s v="Compact Fluorescent"/>
    <m/>
    <s v="Twist                "/>
    <n v="1"/>
    <n v="23"/>
    <s v="760061"/>
    <x v="1"/>
  </r>
  <r>
    <x v="5"/>
    <s v="Compact Fluorescent"/>
    <m/>
    <s v="Twist                "/>
    <n v="1"/>
    <n v="13"/>
    <s v="760061"/>
    <x v="1"/>
  </r>
  <r>
    <x v="1"/>
    <s v="Incandescent       "/>
    <m/>
    <s v="Standard A Lamp      "/>
    <n v="4"/>
    <n v="60"/>
    <s v="760062"/>
    <x v="1"/>
  </r>
  <r>
    <x v="2"/>
    <s v="Incandescent       "/>
    <m/>
    <s v="Heat Lamp            "/>
    <n v="1"/>
    <n v="125"/>
    <s v="760062"/>
    <x v="1"/>
  </r>
  <r>
    <x v="1"/>
    <s v="Incandescent       "/>
    <m/>
    <s v="Globe                "/>
    <n v="3"/>
    <n v="30"/>
    <s v="760062"/>
    <x v="1"/>
  </r>
  <r>
    <x v="0"/>
    <s v="Linear Fluorescent "/>
    <n v="4"/>
    <s v="T-12                 "/>
    <n v="2"/>
    <n v="34"/>
    <s v="760062"/>
    <x v="1"/>
  </r>
  <r>
    <x v="4"/>
    <s v="Compact Fluorescent"/>
    <m/>
    <s v="Twist                "/>
    <n v="1"/>
    <n v="23"/>
    <s v="760062"/>
    <x v="1"/>
  </r>
  <r>
    <x v="5"/>
    <s v="Compact Fluorescent"/>
    <m/>
    <s v="Twist                "/>
    <n v="1"/>
    <n v="13"/>
    <s v="760062"/>
    <x v="1"/>
  </r>
  <r>
    <x v="0"/>
    <s v="Compact Fluorescent"/>
    <m/>
    <s v="Twist                "/>
    <n v="1"/>
    <n v="13"/>
    <s v="760071"/>
    <x v="1"/>
  </r>
  <r>
    <x v="0"/>
    <s v="Compact Fluorescent"/>
    <m/>
    <s v="Twist                "/>
    <n v="2"/>
    <n v="13"/>
    <s v="760071"/>
    <x v="1"/>
  </r>
  <r>
    <x v="0"/>
    <s v="Compact Fluorescent"/>
    <m/>
    <s v="Twist                "/>
    <n v="2"/>
    <n v="13"/>
    <s v="760071"/>
    <x v="1"/>
  </r>
  <r>
    <x v="0"/>
    <s v="Incandescent       "/>
    <m/>
    <s v="Standard A Lamp      "/>
    <n v="2"/>
    <n v="60"/>
    <s v="760072"/>
    <x v="1"/>
  </r>
  <r>
    <x v="0"/>
    <s v="Incandescent       "/>
    <m/>
    <s v="Standard A Lamp      "/>
    <n v="2"/>
    <n v="40"/>
    <s v="760072"/>
    <x v="1"/>
  </r>
  <r>
    <x v="0"/>
    <s v="Incandescent       "/>
    <m/>
    <s v="Standard A Lamp      "/>
    <n v="2"/>
    <n v="60"/>
    <s v="760072"/>
    <x v="1"/>
  </r>
  <r>
    <x v="6"/>
    <s v="Incandescent       "/>
    <m/>
    <s v="Standard A Lamp      "/>
    <n v="2"/>
    <n v="60"/>
    <s v="760072"/>
    <x v="1"/>
  </r>
  <r>
    <x v="0"/>
    <s v="Incandescent       "/>
    <m/>
    <s v="Standard A Lamp      "/>
    <n v="2"/>
    <n v="60"/>
    <s v="760072"/>
    <x v="1"/>
  </r>
  <r>
    <x v="1"/>
    <s v="Incandescent       "/>
    <m/>
    <s v="Globe                "/>
    <n v="4"/>
    <n v="40"/>
    <s v="760081"/>
    <x v="1"/>
  </r>
  <r>
    <x v="3"/>
    <s v="Incandescent       "/>
    <m/>
    <s v="Heat Lamp            "/>
    <n v="1"/>
    <n v="250"/>
    <s v="760081"/>
    <x v="1"/>
  </r>
  <r>
    <x v="4"/>
    <s v="Compact Fluorescent"/>
    <m/>
    <s v="A shape bulb         "/>
    <n v="1"/>
    <n v="13"/>
    <s v="760081"/>
    <x v="1"/>
  </r>
  <r>
    <x v="0"/>
    <s v="Incandescent       "/>
    <m/>
    <s v="Standard A Lamp      "/>
    <n v="1"/>
    <n v="60"/>
    <s v="760081"/>
    <x v="1"/>
  </r>
  <r>
    <x v="3"/>
    <s v="Incandescent       "/>
    <m/>
    <s v="Standard A Lamp      "/>
    <n v="1"/>
    <n v="75"/>
    <s v="760081"/>
    <x v="1"/>
  </r>
  <r>
    <x v="0"/>
    <s v="Incandescent       "/>
    <m/>
    <s v="Standard A Lamp      "/>
    <n v="1"/>
    <n v="60"/>
    <s v="760081"/>
    <x v="1"/>
  </r>
  <r>
    <x v="2"/>
    <s v="Incandescent       "/>
    <m/>
    <s v="Standard A Lamp      "/>
    <n v="1"/>
    <n v="75"/>
    <s v="760081"/>
    <x v="1"/>
  </r>
  <r>
    <x v="4"/>
    <s v="Incandescent       "/>
    <m/>
    <s v="Decorative           "/>
    <n v="1"/>
    <n v="15"/>
    <s v="760081"/>
    <x v="1"/>
  </r>
  <r>
    <x v="5"/>
    <s v="Compact Fluorescent"/>
    <m/>
    <s v="Twist                "/>
    <n v="3"/>
    <n v="14"/>
    <s v="760081"/>
    <x v="1"/>
  </r>
  <r>
    <x v="5"/>
    <s v="Incandescent       "/>
    <m/>
    <s v="Globe                "/>
    <n v="1"/>
    <n v="60"/>
    <s v="760081"/>
    <x v="1"/>
  </r>
  <r>
    <x v="0"/>
    <s v="Incandescent       "/>
    <m/>
    <s v="Standard A Lamp      "/>
    <n v="1"/>
    <n v="60"/>
    <s v="760081"/>
    <x v="1"/>
  </r>
  <r>
    <x v="1"/>
    <s v="Incandescent       "/>
    <m/>
    <s v="Globe                "/>
    <n v="4"/>
    <n v="60"/>
    <s v="760082"/>
    <x v="1"/>
  </r>
  <r>
    <x v="3"/>
    <s v="Incandescent       "/>
    <m/>
    <s v="Heat Lamp            "/>
    <n v="1"/>
    <n v="250"/>
    <s v="760082"/>
    <x v="1"/>
  </r>
  <r>
    <x v="0"/>
    <s v="Incandescent       "/>
    <m/>
    <s v="Standard A Lamp      "/>
    <n v="1"/>
    <n v="60"/>
    <s v="760082"/>
    <x v="1"/>
  </r>
  <r>
    <x v="0"/>
    <s v="Compact Fluorescent"/>
    <m/>
    <s v="Twist                "/>
    <n v="1"/>
    <n v="23"/>
    <s v="760082"/>
    <x v="1"/>
  </r>
  <r>
    <x v="4"/>
    <s v="Compact Fluorescent"/>
    <m/>
    <s v="Twist                "/>
    <n v="1"/>
    <n v="13"/>
    <s v="760082"/>
    <x v="1"/>
  </r>
  <r>
    <x v="2"/>
    <s v="Incandescent       "/>
    <m/>
    <s v="Reflector            "/>
    <n v="1"/>
    <n v="75"/>
    <s v="760082"/>
    <x v="1"/>
  </r>
  <r>
    <x v="3"/>
    <s v="Incandescent       "/>
    <m/>
    <s v="Standard A Lamp      "/>
    <n v="1"/>
    <n v="60"/>
    <s v="760082"/>
    <x v="1"/>
  </r>
  <r>
    <x v="1"/>
    <s v="Compact Fluorescent"/>
    <m/>
    <s v="Pin base             "/>
    <n v="2"/>
    <n v="9"/>
    <s v="760091"/>
    <x v="1"/>
  </r>
  <r>
    <x v="4"/>
    <s v="Compact Fluorescent"/>
    <m/>
    <s v="Twist                "/>
    <n v="1"/>
    <n v="13"/>
    <s v="760091"/>
    <x v="1"/>
  </r>
  <r>
    <x v="1"/>
    <s v="Compact Fluorescent"/>
    <m/>
    <s v="Pin base             "/>
    <n v="2"/>
    <n v="9"/>
    <s v="760091"/>
    <x v="1"/>
  </r>
  <r>
    <x v="0"/>
    <s v="Compact Fluorescent"/>
    <m/>
    <s v="Pin base             "/>
    <n v="2"/>
    <n v="13"/>
    <s v="760091"/>
    <x v="1"/>
  </r>
  <r>
    <x v="6"/>
    <s v="Incandescent       "/>
    <m/>
    <s v="Standard A Lamp      "/>
    <n v="2"/>
    <n v="60"/>
    <s v="760091"/>
    <x v="1"/>
  </r>
  <r>
    <x v="0"/>
    <s v="Linear Fluorescent "/>
    <n v="4"/>
    <s v="T-8                  "/>
    <n v="2"/>
    <n v="32"/>
    <s v="760091"/>
    <x v="1"/>
  </r>
  <r>
    <x v="0"/>
    <s v="Linear Fluorescent "/>
    <n v="4"/>
    <s v="T-8                  "/>
    <n v="2"/>
    <n v="32"/>
    <s v="760091"/>
    <x v="1"/>
  </r>
  <r>
    <x v="6"/>
    <s v="Linear Fluorescent "/>
    <n v="1.2"/>
    <s v="T-8                  "/>
    <n v="1"/>
    <n v="15"/>
    <s v="760091"/>
    <x v="1"/>
  </r>
  <r>
    <x v="4"/>
    <s v="Compact Fluorescent"/>
    <m/>
    <s v="Twist                "/>
    <n v="1"/>
    <n v="13"/>
    <s v="760091"/>
    <x v="1"/>
  </r>
  <r>
    <x v="1"/>
    <s v="Compact Fluorescent"/>
    <m/>
    <s v="Pin base             "/>
    <n v="2"/>
    <n v="9"/>
    <s v="760092"/>
    <x v="1"/>
  </r>
  <r>
    <x v="0"/>
    <s v="Compact Fluorescent"/>
    <m/>
    <s v="Pin base             "/>
    <n v="2"/>
    <n v="13"/>
    <s v="760092"/>
    <x v="1"/>
  </r>
  <r>
    <x v="0"/>
    <s v="Linear Fluorescent "/>
    <n v="4"/>
    <s v="T-8                  "/>
    <n v="2"/>
    <n v="32"/>
    <s v="760092"/>
    <x v="1"/>
  </r>
  <r>
    <x v="9"/>
    <s v="Compact Fluorescent"/>
    <m/>
    <s v="Circline (Screw Base)"/>
    <n v="1"/>
    <n v="22"/>
    <s v="760092"/>
    <x v="1"/>
  </r>
  <r>
    <x v="4"/>
    <s v="Incandescent       "/>
    <m/>
    <s v="Standard A Lamp      "/>
    <n v="1"/>
    <n v="75"/>
    <s v="760092"/>
    <x v="1"/>
  </r>
  <r>
    <x v="5"/>
    <s v="Incandescent       "/>
    <m/>
    <s v="Standard A Lamp      "/>
    <n v="1"/>
    <n v="75"/>
    <s v="760092"/>
    <x v="1"/>
  </r>
  <r>
    <x v="1"/>
    <s v="Incandescent       "/>
    <m/>
    <s v="Standard A Lamp      "/>
    <n v="3"/>
    <n v="75"/>
    <s v="760101"/>
    <x v="1"/>
  </r>
  <r>
    <x v="10"/>
    <s v="Halogen            "/>
    <m/>
    <s v="MR                   "/>
    <n v="4"/>
    <n v="50"/>
    <s v="760101"/>
    <x v="1"/>
  </r>
  <r>
    <x v="0"/>
    <s v="Halogen            "/>
    <m/>
    <s v="MR                   "/>
    <n v="1"/>
    <n v="50"/>
    <s v="760101"/>
    <x v="1"/>
  </r>
  <r>
    <x v="0"/>
    <s v="Halogen            "/>
    <m/>
    <s v="MR                   "/>
    <n v="1"/>
    <n v="50"/>
    <s v="760101"/>
    <x v="1"/>
  </r>
  <r>
    <x v="0"/>
    <s v="Halogen            "/>
    <m/>
    <s v="MR                   "/>
    <n v="3"/>
    <n v="50"/>
    <s v="760101"/>
    <x v="1"/>
  </r>
  <r>
    <x v="10"/>
    <s v="Halogen            "/>
    <m/>
    <s v="MR                   "/>
    <n v="4"/>
    <n v="50"/>
    <s v="760101"/>
    <x v="1"/>
  </r>
  <r>
    <x v="5"/>
    <s v="Compact Fluorescent"/>
    <m/>
    <s v="Twist                "/>
    <n v="1"/>
    <n v="23"/>
    <s v="760101"/>
    <x v="1"/>
  </r>
  <r>
    <x v="1"/>
    <s v="Incandescent       "/>
    <m/>
    <s v="Standard A Lamp      "/>
    <n v="3"/>
    <n v="40"/>
    <s v="760102"/>
    <x v="1"/>
  </r>
  <r>
    <x v="4"/>
    <s v="Incandescent       "/>
    <m/>
    <s v="Decorative           "/>
    <n v="2"/>
    <n v="40"/>
    <s v="760102"/>
    <x v="1"/>
  </r>
  <r>
    <x v="0"/>
    <s v="Incandescent       "/>
    <m/>
    <s v="Standard A Lamp      "/>
    <n v="2"/>
    <n v="60"/>
    <s v="760102"/>
    <x v="1"/>
  </r>
  <r>
    <x v="0"/>
    <s v="Incandescent       "/>
    <m/>
    <s v="Standard A Lamp      "/>
    <n v="1"/>
    <n v="60"/>
    <s v="760102"/>
    <x v="1"/>
  </r>
  <r>
    <x v="0"/>
    <s v="Incandescent       "/>
    <m/>
    <s v="Standard A Lamp      "/>
    <n v="1"/>
    <n v="60"/>
    <s v="760102"/>
    <x v="1"/>
  </r>
  <r>
    <x v="4"/>
    <s v="Incandescent       "/>
    <m/>
    <s v="Standard A Lamp      "/>
    <n v="1"/>
    <n v="40"/>
    <s v="760102"/>
    <x v="1"/>
  </r>
  <r>
    <x v="0"/>
    <s v="Linear Fluorescent "/>
    <n v="4"/>
    <s v="T-8                  "/>
    <n v="2"/>
    <n v="32"/>
    <s v="760102"/>
    <x v="1"/>
  </r>
  <r>
    <x v="6"/>
    <s v="Incandescent       "/>
    <m/>
    <s v="Standard A Lamp      "/>
    <n v="1"/>
    <n v="60"/>
    <s v="760102"/>
    <x v="1"/>
  </r>
  <r>
    <x v="14"/>
    <s v="Linear Fluorescent "/>
    <n v="1.25"/>
    <s v="T-12                 "/>
    <n v="1"/>
    <n v="15"/>
    <s v="760102"/>
    <x v="1"/>
  </r>
  <r>
    <x v="4"/>
    <s v="Incandescent       "/>
    <m/>
    <s v="Standard A Lamp      "/>
    <n v="1"/>
    <n v="40"/>
    <s v="760102"/>
    <x v="1"/>
  </r>
  <r>
    <x v="5"/>
    <s v="Incandescent       "/>
    <m/>
    <s v="Standard A Lamp      "/>
    <n v="1"/>
    <n v="40"/>
    <s v="760102"/>
    <x v="1"/>
  </r>
  <r>
    <x v="1"/>
    <s v="Incandescent       "/>
    <m/>
    <s v="Globe                "/>
    <n v="6"/>
    <n v="60"/>
    <s v="760111"/>
    <x v="1"/>
  </r>
  <r>
    <x v="3"/>
    <s v="Incandescent       "/>
    <m/>
    <s v="Heat Lamp            "/>
    <n v="1"/>
    <n v="250"/>
    <s v="760111"/>
    <x v="1"/>
  </r>
  <r>
    <x v="0"/>
    <s v="Compact Fluorescent"/>
    <m/>
    <s v="Circline (Screw Base)"/>
    <n v="1"/>
    <n v="30"/>
    <s v="760111"/>
    <x v="1"/>
  </r>
  <r>
    <x v="0"/>
    <s v="Compact Fluorescent"/>
    <m/>
    <s v="Circline (Screw Base)"/>
    <n v="1"/>
    <n v="30"/>
    <s v="760111"/>
    <x v="1"/>
  </r>
  <r>
    <x v="0"/>
    <s v="Linear Fluorescent "/>
    <n v="4"/>
    <s v="T-8                  "/>
    <n v="4"/>
    <n v="32"/>
    <s v="760111"/>
    <x v="1"/>
  </r>
  <r>
    <x v="6"/>
    <s v="Incandescent       "/>
    <m/>
    <s v="Other                "/>
    <n v="1"/>
    <n v="25"/>
    <s v="760111"/>
    <x v="1"/>
  </r>
  <r>
    <x v="0"/>
    <s v="Compact Fluorescent"/>
    <m/>
    <s v="Circline (Screw Base)"/>
    <n v="1"/>
    <n v="36"/>
    <s v="760111"/>
    <x v="1"/>
  </r>
  <r>
    <x v="5"/>
    <s v="Incandescent       "/>
    <m/>
    <s v="3-Way Incandescent   "/>
    <n v="2"/>
    <n v="150"/>
    <s v="760111"/>
    <x v="1"/>
  </r>
  <r>
    <x v="5"/>
    <s v="Compact Fluorescent"/>
    <m/>
    <s v="Twist                "/>
    <n v="1"/>
    <n v="23"/>
    <s v="760111"/>
    <x v="1"/>
  </r>
  <r>
    <x v="5"/>
    <s v="Compact Fluorescent"/>
    <m/>
    <s v="Twist                "/>
    <n v="1"/>
    <n v="14"/>
    <s v="760111"/>
    <x v="1"/>
  </r>
  <r>
    <x v="9"/>
    <s v="Incandescent       "/>
    <m/>
    <s v="Mini base            "/>
    <n v="9"/>
    <n v="25"/>
    <s v="760111"/>
    <x v="1"/>
  </r>
  <r>
    <x v="4"/>
    <s v="Compact Fluorescent"/>
    <m/>
    <s v="Twist                "/>
    <n v="2"/>
    <n v="26"/>
    <s v="760111"/>
    <x v="1"/>
  </r>
  <r>
    <x v="3"/>
    <s v="Incandescent       "/>
    <m/>
    <s v="Heat Lamp            "/>
    <n v="1"/>
    <n v="250"/>
    <s v="760112"/>
    <x v="1"/>
  </r>
  <r>
    <x v="1"/>
    <s v="Incandescent       "/>
    <m/>
    <s v="Globe                "/>
    <n v="6"/>
    <n v="60"/>
    <s v="760112"/>
    <x v="1"/>
  </r>
  <r>
    <x v="0"/>
    <s v="Compact Fluorescent"/>
    <m/>
    <s v="Circline (Screw Base)"/>
    <n v="1"/>
    <n v="30"/>
    <s v="760112"/>
    <x v="1"/>
  </r>
  <r>
    <x v="4"/>
    <s v="Incandescent       "/>
    <m/>
    <s v="Standard A Lamp      "/>
    <n v="1"/>
    <n v="60"/>
    <s v="760112"/>
    <x v="1"/>
  </r>
  <r>
    <x v="0"/>
    <s v="Compact Fluorescent"/>
    <m/>
    <s v="Circline (Screw Base)"/>
    <n v="1"/>
    <n v="30"/>
    <s v="760112"/>
    <x v="1"/>
  </r>
  <r>
    <x v="0"/>
    <s v="Linear Fluorescent "/>
    <n v="4"/>
    <s v="T-8                  "/>
    <n v="4"/>
    <n v="32"/>
    <s v="760112"/>
    <x v="1"/>
  </r>
  <r>
    <x v="4"/>
    <s v="Incandescent       "/>
    <m/>
    <s v="Standard A Lamp      "/>
    <n v="1"/>
    <n v="60"/>
    <s v="760112"/>
    <x v="1"/>
  </r>
  <r>
    <x v="6"/>
    <s v="Incandescent       "/>
    <m/>
    <s v="Other                "/>
    <n v="1"/>
    <n v="25"/>
    <s v="760112"/>
    <x v="1"/>
  </r>
  <r>
    <x v="0"/>
    <s v="Compact Fluorescent"/>
    <m/>
    <s v="Circline (Screw Base)"/>
    <n v="1"/>
    <n v="36"/>
    <s v="760112"/>
    <x v="1"/>
  </r>
  <r>
    <x v="1"/>
    <s v="Incandescent       "/>
    <m/>
    <s v="Globe                "/>
    <n v="4"/>
    <n v="25"/>
    <s v="760121"/>
    <x v="1"/>
  </r>
  <r>
    <x v="1"/>
    <s v="Incandescent       "/>
    <m/>
    <s v="Globe                "/>
    <n v="4"/>
    <n v="40"/>
    <s v="760121"/>
    <x v="1"/>
  </r>
  <r>
    <x v="3"/>
    <s v="Incandescent       "/>
    <m/>
    <s v="Heat Lamp            "/>
    <n v="1"/>
    <n v="250"/>
    <s v="760121"/>
    <x v="1"/>
  </r>
  <r>
    <x v="4"/>
    <s v="Incandescent       "/>
    <m/>
    <s v="Standard A Lamp      "/>
    <n v="1"/>
    <n v="60"/>
    <s v="760121"/>
    <x v="1"/>
  </r>
  <r>
    <x v="0"/>
    <s v="Compact Fluorescent"/>
    <m/>
    <s v="Twist                "/>
    <n v="1"/>
    <n v="13"/>
    <s v="760121"/>
    <x v="1"/>
  </r>
  <r>
    <x v="5"/>
    <s v="Incandescent       "/>
    <m/>
    <s v="Decorative           "/>
    <n v="2"/>
    <n v="40"/>
    <s v="760121"/>
    <x v="1"/>
  </r>
  <r>
    <x v="4"/>
    <s v="Incandescent       "/>
    <m/>
    <s v="Decorative           "/>
    <n v="1"/>
    <n v="40"/>
    <s v="760121"/>
    <x v="1"/>
  </r>
  <r>
    <x v="4"/>
    <s v="Incandescent       "/>
    <m/>
    <s v="Standard A Lamp      "/>
    <n v="1"/>
    <n v="60"/>
    <s v="760121"/>
    <x v="1"/>
  </r>
  <r>
    <x v="4"/>
    <s v="Incandescent       "/>
    <m/>
    <s v="Decorative           "/>
    <n v="2"/>
    <n v="40"/>
    <s v="760121"/>
    <x v="1"/>
  </r>
  <r>
    <x v="0"/>
    <s v="Compact Fluorescent"/>
    <m/>
    <s v="Twist                "/>
    <n v="1"/>
    <n v="13"/>
    <s v="760121"/>
    <x v="1"/>
  </r>
  <r>
    <x v="0"/>
    <s v="Compact Fluorescent"/>
    <m/>
    <s v="Twist                "/>
    <n v="1"/>
    <n v="23"/>
    <s v="760121"/>
    <x v="1"/>
  </r>
  <r>
    <x v="6"/>
    <s v="Incandescent       "/>
    <m/>
    <s v="Reflector            "/>
    <n v="2"/>
    <n v="45"/>
    <s v="760121"/>
    <x v="1"/>
  </r>
  <r>
    <x v="7"/>
    <s v="Incandescent       "/>
    <m/>
    <s v="Standard A Lamp      "/>
    <n v="2"/>
    <n v="40"/>
    <s v="760121"/>
    <x v="1"/>
  </r>
  <r>
    <x v="2"/>
    <s v="Incandescent       "/>
    <m/>
    <s v="Reflector            "/>
    <n v="1"/>
    <n v="65"/>
    <s v="760121"/>
    <x v="1"/>
  </r>
  <r>
    <x v="1"/>
    <s v="Incandescent       "/>
    <m/>
    <s v="Globe                "/>
    <n v="4"/>
    <n v="40"/>
    <s v="760122"/>
    <x v="1"/>
  </r>
  <r>
    <x v="3"/>
    <s v="Incandescent       "/>
    <m/>
    <s v="Reflector            "/>
    <n v="1"/>
    <n v="250"/>
    <s v="760122"/>
    <x v="1"/>
  </r>
  <r>
    <x v="4"/>
    <s v="Compact Fluorescent"/>
    <m/>
    <s v="Twist                "/>
    <n v="1"/>
    <n v="13"/>
    <s v="760122"/>
    <x v="1"/>
  </r>
  <r>
    <x v="7"/>
    <s v="Incandescent       "/>
    <m/>
    <s v="Standard A Lamp      "/>
    <n v="2"/>
    <n v="60"/>
    <s v="760122"/>
    <x v="1"/>
  </r>
  <r>
    <x v="0"/>
    <s v="Compact Fluorescent"/>
    <m/>
    <s v="Twist                "/>
    <n v="1"/>
    <n v="13"/>
    <s v="760122"/>
    <x v="1"/>
  </r>
  <r>
    <x v="4"/>
    <s v="Incandescent       "/>
    <m/>
    <s v="Standard A Lamp      "/>
    <n v="1"/>
    <n v="60"/>
    <s v="760122"/>
    <x v="1"/>
  </r>
  <r>
    <x v="0"/>
    <s v="Compact Fluorescent"/>
    <m/>
    <s v="Twist                "/>
    <n v="1"/>
    <n v="13"/>
    <s v="760122"/>
    <x v="1"/>
  </r>
  <r>
    <x v="0"/>
    <s v="Compact Fluorescent"/>
    <m/>
    <s v="Twist                "/>
    <n v="1"/>
    <n v="23"/>
    <s v="760122"/>
    <x v="1"/>
  </r>
  <r>
    <x v="6"/>
    <s v="Incandescent       "/>
    <m/>
    <s v="Other                "/>
    <n v="2"/>
    <n v="45"/>
    <s v="760122"/>
    <x v="1"/>
  </r>
  <r>
    <x v="7"/>
    <s v="Incandescent       "/>
    <m/>
    <s v="Standard A Lamp      "/>
    <n v="1"/>
    <n v="60"/>
    <s v="760122"/>
    <x v="1"/>
  </r>
  <r>
    <x v="4"/>
    <s v="Compact Fluorescent"/>
    <m/>
    <s v="Twist                "/>
    <n v="1"/>
    <n v="12"/>
    <s v="760122"/>
    <x v="1"/>
  </r>
  <r>
    <x v="4"/>
    <s v="Compact Fluorescent"/>
    <m/>
    <s v="Circline (Screw Base)"/>
    <n v="1"/>
    <n v="22"/>
    <s v="760122"/>
    <x v="1"/>
  </r>
  <r>
    <x v="4"/>
    <s v="Compact Fluorescent"/>
    <m/>
    <s v="Twist                "/>
    <n v="1"/>
    <n v="13"/>
    <s v="760122"/>
    <x v="1"/>
  </r>
  <r>
    <x v="9"/>
    <s v="Incandescent       "/>
    <m/>
    <s v="Standard A Lamp      "/>
    <n v="1"/>
    <n v="60"/>
    <s v="760122"/>
    <x v="1"/>
  </r>
  <r>
    <x v="0"/>
    <s v="Incandescent       "/>
    <m/>
    <s v="Reflector            "/>
    <n v="1"/>
    <n v="65"/>
    <s v="760122"/>
    <x v="1"/>
  </r>
  <r>
    <x v="1"/>
    <s v="Incandescent       "/>
    <m/>
    <s v="Globe                "/>
    <n v="4"/>
    <n v="40"/>
    <s v="760131"/>
    <x v="1"/>
  </r>
  <r>
    <x v="3"/>
    <s v="Incandescent       "/>
    <m/>
    <s v="Heat Lamp            "/>
    <n v="1"/>
    <n v="250"/>
    <s v="760131"/>
    <x v="1"/>
  </r>
  <r>
    <x v="0"/>
    <s v="Compact Fluorescent"/>
    <m/>
    <s v="Twist                "/>
    <n v="1"/>
    <n v="13"/>
    <s v="760131"/>
    <x v="1"/>
  </r>
  <r>
    <x v="4"/>
    <s v="Compact Fluorescent"/>
    <m/>
    <s v="Pin base             "/>
    <n v="1"/>
    <n v="13"/>
    <s v="760131"/>
    <x v="1"/>
  </r>
  <r>
    <x v="5"/>
    <s v="Compact Fluorescent"/>
    <m/>
    <s v="Pin base             "/>
    <n v="1"/>
    <n v="13"/>
    <s v="760131"/>
    <x v="1"/>
  </r>
  <r>
    <x v="8"/>
    <s v="Compact Fluorescent"/>
    <m/>
    <s v="Twist                "/>
    <n v="1"/>
    <n v="13"/>
    <s v="760131"/>
    <x v="1"/>
  </r>
  <r>
    <x v="0"/>
    <s v="Incandescent       "/>
    <m/>
    <s v="Standard A Lamp      "/>
    <n v="1"/>
    <n v="60"/>
    <s v="760131"/>
    <x v="1"/>
  </r>
  <r>
    <x v="0"/>
    <s v="Compact Fluorescent"/>
    <m/>
    <s v="Twist                "/>
    <n v="1"/>
    <n v="13"/>
    <s v="760131"/>
    <x v="1"/>
  </r>
  <r>
    <x v="5"/>
    <s v="Compact Fluorescent"/>
    <m/>
    <s v="Twist                "/>
    <n v="1"/>
    <n v="13"/>
    <s v="760131"/>
    <x v="1"/>
  </r>
  <r>
    <x v="7"/>
    <s v="Compact Fluorescent"/>
    <m/>
    <s v="Twist                "/>
    <n v="2"/>
    <n v="18"/>
    <s v="760131"/>
    <x v="1"/>
  </r>
  <r>
    <x v="10"/>
    <s v="Halogen            "/>
    <m/>
    <s v="MR                   "/>
    <n v="3"/>
    <n v="50"/>
    <s v="760131"/>
    <x v="1"/>
  </r>
  <r>
    <x v="5"/>
    <s v="Compact Fluorescent"/>
    <m/>
    <s v="Twist                "/>
    <n v="1"/>
    <n v="20"/>
    <s v="760132"/>
    <x v="0"/>
  </r>
  <r>
    <x v="4"/>
    <s v="Compact Fluorescent"/>
    <m/>
    <s v="Pin base             "/>
    <n v="1"/>
    <n v="13"/>
    <s v="760132"/>
    <x v="0"/>
  </r>
  <r>
    <x v="4"/>
    <s v="Compact Fluorescent"/>
    <m/>
    <s v="Pin base             "/>
    <n v="1"/>
    <n v="27"/>
    <s v="760132"/>
    <x v="0"/>
  </r>
  <r>
    <x v="4"/>
    <s v="Incandescent       "/>
    <m/>
    <s v="Decorative           "/>
    <n v="1"/>
    <n v="75"/>
    <s v="760132"/>
    <x v="0"/>
  </r>
  <r>
    <x v="1"/>
    <s v="Incandescent       "/>
    <m/>
    <s v="Globe                "/>
    <n v="4"/>
    <n v="40"/>
    <s v="760132"/>
    <x v="0"/>
  </r>
  <r>
    <x v="3"/>
    <s v="Incandescent       "/>
    <m/>
    <s v="Heat Lamp            "/>
    <n v="1"/>
    <n v="250"/>
    <s v="760132"/>
    <x v="0"/>
  </r>
  <r>
    <x v="10"/>
    <s v="Halogen            "/>
    <m/>
    <s v="MR                   "/>
    <n v="3"/>
    <n v="50"/>
    <s v="760132"/>
    <x v="0"/>
  </r>
  <r>
    <x v="6"/>
    <s v="Incandescent       "/>
    <m/>
    <s v="Decorative           "/>
    <n v="1"/>
    <n v="40"/>
    <s v="760132"/>
    <x v="0"/>
  </r>
  <r>
    <x v="0"/>
    <s v="Linear Fluorescent "/>
    <n v="4"/>
    <s v="T-8                  "/>
    <n v="2"/>
    <n v="32"/>
    <s v="770011"/>
    <x v="1"/>
  </r>
  <r>
    <x v="11"/>
    <s v="Incandescent       "/>
    <m/>
    <s v="Standard A Lamp      "/>
    <n v="1"/>
    <n v="150"/>
    <s v="770011"/>
    <x v="1"/>
  </r>
  <r>
    <x v="0"/>
    <s v="Incandescent       "/>
    <m/>
    <s v="Standard A Lamp      "/>
    <n v="1"/>
    <n v="60"/>
    <s v="770011"/>
    <x v="1"/>
  </r>
  <r>
    <x v="0"/>
    <s v="Incandescent       "/>
    <m/>
    <s v="Standard A Lamp      "/>
    <n v="1"/>
    <n v="60"/>
    <s v="770011"/>
    <x v="1"/>
  </r>
  <r>
    <x v="0"/>
    <s v="Linear Fluorescent "/>
    <n v="4"/>
    <s v="T-8                  "/>
    <n v="2"/>
    <n v="32"/>
    <s v="770011"/>
    <x v="1"/>
  </r>
  <r>
    <x v="0"/>
    <s v="Incandescent       "/>
    <m/>
    <s v="Standard A Lamp      "/>
    <n v="1"/>
    <n v="60"/>
    <s v="770011"/>
    <x v="1"/>
  </r>
  <r>
    <x v="5"/>
    <s v="Incandescent       "/>
    <m/>
    <s v="Standard A Lamp      "/>
    <n v="1"/>
    <n v="60"/>
    <s v="770011"/>
    <x v="1"/>
  </r>
  <r>
    <x v="4"/>
    <s v="Compact Fluorescent"/>
    <m/>
    <s v="Twist                "/>
    <n v="1"/>
    <n v="15"/>
    <s v="770011"/>
    <x v="1"/>
  </r>
  <r>
    <x v="4"/>
    <s v="Compact Fluorescent"/>
    <m/>
    <s v="Twist                "/>
    <n v="1"/>
    <n v="13"/>
    <s v="770011"/>
    <x v="1"/>
  </r>
  <r>
    <x v="4"/>
    <s v="Incandescent       "/>
    <m/>
    <s v="Standard A Lamp      "/>
    <n v="1"/>
    <n v="60"/>
    <s v="770011"/>
    <x v="1"/>
  </r>
  <r>
    <x v="1"/>
    <s v="Linear Fluorescent "/>
    <n v="4"/>
    <s v="T-8                  "/>
    <n v="2"/>
    <n v="32"/>
    <s v="770012"/>
    <x v="1"/>
  </r>
  <r>
    <x v="0"/>
    <s v="Incandescent       "/>
    <m/>
    <s v="Standard A Lamp      "/>
    <n v="1"/>
    <n v="60"/>
    <s v="770012"/>
    <x v="1"/>
  </r>
  <r>
    <x v="0"/>
    <s v="Linear Fluorescent "/>
    <n v="4"/>
    <s v="T-8                  "/>
    <n v="2"/>
    <n v="32"/>
    <s v="770012"/>
    <x v="1"/>
  </r>
  <r>
    <x v="0"/>
    <s v="Incandescent       "/>
    <m/>
    <s v="Standard A Lamp      "/>
    <n v="1"/>
    <n v="100"/>
    <s v="770021"/>
    <x v="3"/>
  </r>
  <r>
    <x v="6"/>
    <s v="Linear Fluorescent "/>
    <n v="1.5"/>
    <s v="T-8                  "/>
    <n v="1"/>
    <n v="15"/>
    <s v="770021"/>
    <x v="3"/>
  </r>
  <r>
    <x v="1"/>
    <s v="Incandescent       "/>
    <m/>
    <s v="Globe                "/>
    <n v="6"/>
    <n v="60"/>
    <s v="770021"/>
    <x v="3"/>
  </r>
  <r>
    <x v="3"/>
    <s v="Incandescent       "/>
    <m/>
    <s v="Reflector            "/>
    <n v="1"/>
    <n v="120"/>
    <s v="770021"/>
    <x v="3"/>
  </r>
  <r>
    <x v="1"/>
    <s v="Incandescent       "/>
    <m/>
    <s v="Globe                "/>
    <n v="4"/>
    <n v="60"/>
    <s v="770021"/>
    <x v="3"/>
  </r>
  <r>
    <x v="3"/>
    <s v="Incandescent       "/>
    <m/>
    <s v="Heat Lamp            "/>
    <n v="1"/>
    <n v="250"/>
    <s v="770021"/>
    <x v="3"/>
  </r>
  <r>
    <x v="0"/>
    <s v="Incandescent       "/>
    <m/>
    <s v="Standard A Lamp      "/>
    <n v="1"/>
    <n v="75"/>
    <s v="770021"/>
    <x v="3"/>
  </r>
  <r>
    <x v="4"/>
    <s v="Incandescent       "/>
    <m/>
    <s v="3-Way Incandescent   "/>
    <n v="1"/>
    <n v="100"/>
    <s v="770021"/>
    <x v="3"/>
  </r>
  <r>
    <x v="4"/>
    <s v="Compact Fluorescent"/>
    <m/>
    <s v="Pin base             "/>
    <n v="1"/>
    <n v="13"/>
    <s v="770021"/>
    <x v="3"/>
  </r>
  <r>
    <x v="4"/>
    <s v="Linear Fluorescent "/>
    <n v="1.5"/>
    <s v="T-5                  "/>
    <n v="2"/>
    <n v="18"/>
    <s v="770021"/>
    <x v="3"/>
  </r>
  <r>
    <x v="4"/>
    <s v="Incandescent       "/>
    <m/>
    <s v="Standard A Lamp      "/>
    <n v="1"/>
    <n v="100"/>
    <s v="770021"/>
    <x v="3"/>
  </r>
  <r>
    <x v="4"/>
    <s v="Compact Fluorescent"/>
    <m/>
    <s v="Twist                "/>
    <n v="1"/>
    <n v="23"/>
    <s v="770021"/>
    <x v="3"/>
  </r>
  <r>
    <x v="4"/>
    <s v="Incandescent       "/>
    <m/>
    <s v="3-Way Incandescent   "/>
    <n v="1"/>
    <n v="100"/>
    <s v="770021"/>
    <x v="3"/>
  </r>
  <r>
    <x v="0"/>
    <s v="Incandescent       "/>
    <m/>
    <s v="Decorative           "/>
    <n v="2"/>
    <n v="25"/>
    <s v="770021"/>
    <x v="3"/>
  </r>
  <r>
    <x v="9"/>
    <s v="Halogen            "/>
    <m/>
    <s v="Quartz Tube          "/>
    <n v="1"/>
    <n v="50"/>
    <s v="770021"/>
    <x v="3"/>
  </r>
  <r>
    <x v="0"/>
    <s v="Incandescent       "/>
    <m/>
    <s v="Standard A Lamp      "/>
    <n v="1"/>
    <n v="100"/>
    <s v="770021"/>
    <x v="3"/>
  </r>
  <r>
    <x v="4"/>
    <s v="Compact Fluorescent"/>
    <m/>
    <s v="Twist                "/>
    <n v="1"/>
    <n v="27"/>
    <s v="770021"/>
    <x v="3"/>
  </r>
  <r>
    <x v="4"/>
    <s v="Incandescent       "/>
    <m/>
    <s v="Standard A Lamp      "/>
    <n v="1"/>
    <n v="100"/>
    <s v="770021"/>
    <x v="3"/>
  </r>
  <r>
    <x v="9"/>
    <s v="Incandescent       "/>
    <m/>
    <s v="Standard A Lamp      "/>
    <n v="1"/>
    <n v="40"/>
    <s v="770021"/>
    <x v="3"/>
  </r>
  <r>
    <x v="9"/>
    <s v="Incandescent       "/>
    <m/>
    <s v="Clear                "/>
    <n v="6"/>
    <n v="40"/>
    <s v="770021"/>
    <x v="3"/>
  </r>
  <r>
    <x v="1"/>
    <s v="Compact Fluorescent"/>
    <m/>
    <s v="Twist                "/>
    <n v="5"/>
    <n v="11"/>
    <s v="770022"/>
    <x v="1"/>
  </r>
  <r>
    <x v="3"/>
    <s v="Incandescent       "/>
    <m/>
    <s v="Heat Lamp            "/>
    <n v="1"/>
    <n v="250"/>
    <s v="770022"/>
    <x v="1"/>
  </r>
  <r>
    <x v="4"/>
    <s v="Incandescent       "/>
    <m/>
    <s v="Standard A Lamp      "/>
    <n v="1"/>
    <n v="60"/>
    <s v="770022"/>
    <x v="1"/>
  </r>
  <r>
    <x v="4"/>
    <s v="Compact Fluorescent"/>
    <m/>
    <s v="A shape bulb         "/>
    <n v="1"/>
    <n v="15"/>
    <s v="770022"/>
    <x v="1"/>
  </r>
  <r>
    <x v="9"/>
    <s v="Compact Fluorescent"/>
    <m/>
    <s v="Twist                "/>
    <n v="1"/>
    <n v="15"/>
    <s v="770022"/>
    <x v="1"/>
  </r>
  <r>
    <x v="0"/>
    <s v="Incandescent       "/>
    <m/>
    <s v="Standard A Lamp      "/>
    <n v="1"/>
    <n v="60"/>
    <s v="770022"/>
    <x v="1"/>
  </r>
  <r>
    <x v="8"/>
    <s v="Incandescent       "/>
    <m/>
    <s v="Standard A Lamp      "/>
    <n v="1"/>
    <n v="75"/>
    <s v="770022"/>
    <x v="1"/>
  </r>
  <r>
    <x v="0"/>
    <s v="Linear Fluorescent "/>
    <n v="4"/>
    <s v="T-12                 "/>
    <n v="2"/>
    <n v="40"/>
    <s v="770022"/>
    <x v="1"/>
  </r>
  <r>
    <x v="6"/>
    <s v="Linear Fluorescent "/>
    <n v="2"/>
    <s v="T-12                 "/>
    <n v="2"/>
    <n v="32"/>
    <s v="770022"/>
    <x v="1"/>
  </r>
  <r>
    <x v="6"/>
    <s v="Linear Fluorescent "/>
    <n v="1.5"/>
    <s v="T-8                  "/>
    <n v="1"/>
    <n v="20"/>
    <s v="770022"/>
    <x v="1"/>
  </r>
  <r>
    <x v="3"/>
    <s v="Halogen            "/>
    <m/>
    <s v="Other                "/>
    <n v="2"/>
    <n v="20"/>
    <s v="770022"/>
    <x v="1"/>
  </r>
  <r>
    <x v="4"/>
    <s v="Incandescent       "/>
    <m/>
    <s v="Standard A Lamp      "/>
    <n v="1"/>
    <n v="100"/>
    <s v="770022"/>
    <x v="1"/>
  </r>
  <r>
    <x v="5"/>
    <s v="Compact Fluorescent"/>
    <m/>
    <s v="Twist                "/>
    <n v="1"/>
    <n v="15"/>
    <s v="770022"/>
    <x v="1"/>
  </r>
  <r>
    <x v="9"/>
    <s v="Incandescent       "/>
    <m/>
    <s v="Decorative           "/>
    <n v="4"/>
    <n v="40"/>
    <s v="770022"/>
    <x v="1"/>
  </r>
  <r>
    <x v="1"/>
    <s v="Compact Fluorescent"/>
    <m/>
    <s v="Twist                "/>
    <n v="3"/>
    <n v="13"/>
    <s v="770031"/>
    <x v="1"/>
  </r>
  <r>
    <x v="4"/>
    <s v="Incandescent       "/>
    <m/>
    <s v="Standard A Lamp      "/>
    <n v="1"/>
    <n v="40"/>
    <s v="770031"/>
    <x v="1"/>
  </r>
  <r>
    <x v="4"/>
    <s v="Incandescent       "/>
    <m/>
    <s v="Decorative           "/>
    <n v="1"/>
    <n v="25"/>
    <s v="770031"/>
    <x v="1"/>
  </r>
  <r>
    <x v="4"/>
    <s v="Compact Fluorescent"/>
    <m/>
    <s v="Twist                "/>
    <n v="1"/>
    <n v="13"/>
    <s v="770031"/>
    <x v="1"/>
  </r>
  <r>
    <x v="1"/>
    <s v="Incandescent       "/>
    <m/>
    <s v="Standard A Lamp      "/>
    <n v="2"/>
    <n v="60"/>
    <s v="770031"/>
    <x v="1"/>
  </r>
  <r>
    <x v="1"/>
    <s v="Incandescent       "/>
    <m/>
    <s v="Standard A Lamp      "/>
    <n v="2"/>
    <n v="65"/>
    <s v="770031"/>
    <x v="1"/>
  </r>
  <r>
    <x v="0"/>
    <s v="Linear Fluorescent "/>
    <n v="3"/>
    <s v="T-5                  "/>
    <n v="1"/>
    <n v="22"/>
    <s v="770031"/>
    <x v="1"/>
  </r>
  <r>
    <x v="5"/>
    <s v="Compact Fluorescent"/>
    <m/>
    <s v="Twist                "/>
    <n v="1"/>
    <n v="13"/>
    <s v="770031"/>
    <x v="1"/>
  </r>
  <r>
    <x v="1"/>
    <s v="Linear Fluorescent "/>
    <n v="3"/>
    <s v="T-5                  "/>
    <n v="1"/>
    <n v="22"/>
    <s v="770031"/>
    <x v="1"/>
  </r>
  <r>
    <x v="0"/>
    <s v="Compact Fluorescent"/>
    <m/>
    <s v="Twist                "/>
    <n v="1"/>
    <n v="23"/>
    <s v="770031"/>
    <x v="1"/>
  </r>
  <r>
    <x v="1"/>
    <s v="Compact Fluorescent"/>
    <m/>
    <s v="Twist                "/>
    <n v="2"/>
    <n v="23"/>
    <s v="770032"/>
    <x v="1"/>
  </r>
  <r>
    <x v="1"/>
    <s v="Compact Fluorescent"/>
    <m/>
    <s v="Twist                "/>
    <n v="2"/>
    <n v="13"/>
    <s v="770032"/>
    <x v="1"/>
  </r>
  <r>
    <x v="5"/>
    <s v="Incandescent       "/>
    <m/>
    <s v="Decorative           "/>
    <n v="4"/>
    <n v="25"/>
    <s v="770032"/>
    <x v="1"/>
  </r>
  <r>
    <x v="0"/>
    <s v="Linear Fluorescent "/>
    <n v="3"/>
    <s v="T-5                  "/>
    <n v="1"/>
    <n v="22"/>
    <s v="770032"/>
    <x v="1"/>
  </r>
  <r>
    <x v="3"/>
    <s v="Compact Fluorescent"/>
    <m/>
    <s v="Twist                "/>
    <n v="1"/>
    <n v="13"/>
    <s v="770032"/>
    <x v="1"/>
  </r>
  <r>
    <x v="1"/>
    <s v="Compact Fluorescent"/>
    <m/>
    <s v="Twist                "/>
    <n v="2"/>
    <n v="23"/>
    <s v="770032"/>
    <x v="1"/>
  </r>
  <r>
    <x v="1"/>
    <s v="Compact Fluorescent"/>
    <m/>
    <s v="Twist                "/>
    <n v="2"/>
    <n v="7"/>
    <s v="770032"/>
    <x v="1"/>
  </r>
  <r>
    <x v="0"/>
    <s v="Compact Fluorescent"/>
    <m/>
    <s v="Twist                "/>
    <n v="1"/>
    <n v="23"/>
    <s v="770032"/>
    <x v="1"/>
  </r>
  <r>
    <x v="1"/>
    <s v="Linear Fluorescent "/>
    <n v="2"/>
    <s v="T-12                 "/>
    <n v="2"/>
    <n v="20"/>
    <s v="770041"/>
    <x v="1"/>
  </r>
  <r>
    <x v="3"/>
    <s v="Incandescent       "/>
    <m/>
    <s v="Heat Lamp            "/>
    <n v="1"/>
    <n v="250"/>
    <s v="770041"/>
    <x v="1"/>
  </r>
  <r>
    <x v="0"/>
    <s v="Compact Fluorescent"/>
    <m/>
    <s v="Pin base             "/>
    <n v="2"/>
    <n v="13"/>
    <s v="770041"/>
    <x v="1"/>
  </r>
  <r>
    <x v="4"/>
    <s v="Incandescent       "/>
    <m/>
    <s v="Standard A Lamp      "/>
    <n v="1"/>
    <n v="65"/>
    <s v="770041"/>
    <x v="1"/>
  </r>
  <r>
    <x v="6"/>
    <s v="Incandescent       "/>
    <m/>
    <s v="Mini base            "/>
    <n v="1"/>
    <n v="40"/>
    <s v="770041"/>
    <x v="1"/>
  </r>
  <r>
    <x v="0"/>
    <s v="Compact Fluorescent"/>
    <m/>
    <s v="Pin base             "/>
    <n v="2"/>
    <n v="13"/>
    <s v="770041"/>
    <x v="1"/>
  </r>
  <r>
    <x v="0"/>
    <s v="Compact Fluorescent"/>
    <m/>
    <s v="Pin base             "/>
    <n v="2"/>
    <n v="13"/>
    <s v="770041"/>
    <x v="1"/>
  </r>
  <r>
    <x v="4"/>
    <s v="Incandescent       "/>
    <m/>
    <s v="3-Way Incandescent   "/>
    <n v="1"/>
    <n v="250"/>
    <s v="770041"/>
    <x v="1"/>
  </r>
  <r>
    <x v="5"/>
    <s v="Compact Fluorescent"/>
    <m/>
    <s v="Pin base             "/>
    <n v="1"/>
    <n v="27"/>
    <s v="770041"/>
    <x v="1"/>
  </r>
  <r>
    <x v="9"/>
    <s v="Incandescent       "/>
    <m/>
    <s v="Standard A Lamp      "/>
    <n v="1"/>
    <n v="60"/>
    <s v="770041"/>
    <x v="1"/>
  </r>
  <r>
    <x v="5"/>
    <s v="Incandescent       "/>
    <m/>
    <s v="Standard A Lamp      "/>
    <n v="1"/>
    <n v="100"/>
    <s v="770041"/>
    <x v="1"/>
  </r>
  <r>
    <x v="0"/>
    <s v="Compact Fluorescent"/>
    <m/>
    <s v="Pin base             "/>
    <n v="2"/>
    <n v="13"/>
    <s v="770041"/>
    <x v="1"/>
  </r>
  <r>
    <x v="0"/>
    <s v="Compact Fluorescent"/>
    <m/>
    <s v="Pin base             "/>
    <n v="2"/>
    <n v="13"/>
    <s v="770041"/>
    <x v="1"/>
  </r>
  <r>
    <x v="3"/>
    <s v="Incandescent       "/>
    <m/>
    <s v="Heat Lamp            "/>
    <n v="1"/>
    <n v="250"/>
    <s v="770042"/>
    <x v="1"/>
  </r>
  <r>
    <x v="1"/>
    <s v="Compact Fluorescent"/>
    <m/>
    <s v="Twist                "/>
    <n v="5"/>
    <n v="13"/>
    <s v="770042"/>
    <x v="1"/>
  </r>
  <r>
    <x v="4"/>
    <s v="Incandescent       "/>
    <m/>
    <s v="Standard A Lamp      "/>
    <n v="1"/>
    <n v="60"/>
    <s v="770042"/>
    <x v="1"/>
  </r>
  <r>
    <x v="4"/>
    <s v="Incandescent       "/>
    <m/>
    <s v="Standard A Lamp      "/>
    <n v="1"/>
    <n v="75"/>
    <s v="770042"/>
    <x v="1"/>
  </r>
  <r>
    <x v="0"/>
    <s v="Compact Fluorescent"/>
    <m/>
    <s v="Twist                "/>
    <n v="1"/>
    <n v="13"/>
    <s v="770042"/>
    <x v="1"/>
  </r>
  <r>
    <x v="6"/>
    <s v="Incandescent       "/>
    <m/>
    <s v="Mini base            "/>
    <n v="1"/>
    <n v="40"/>
    <s v="770042"/>
    <x v="1"/>
  </r>
  <r>
    <x v="0"/>
    <s v="Linear Fluorescent "/>
    <n v="2"/>
    <s v="T-8                  "/>
    <n v="4"/>
    <n v="32"/>
    <s v="770042"/>
    <x v="1"/>
  </r>
  <r>
    <x v="7"/>
    <s v="Incandescent       "/>
    <m/>
    <s v="3-Way Incandescent   "/>
    <n v="1"/>
    <n v="100"/>
    <s v="770042"/>
    <x v="1"/>
  </r>
  <r>
    <x v="4"/>
    <s v="Incandescent       "/>
    <m/>
    <s v="3-Way Incandescent   "/>
    <n v="1"/>
    <n v="150"/>
    <s v="770042"/>
    <x v="1"/>
  </r>
  <r>
    <x v="9"/>
    <s v="Compact Fluorescent"/>
    <m/>
    <s v="Twist                "/>
    <n v="2"/>
    <n v="13"/>
    <s v="770042"/>
    <x v="1"/>
  </r>
  <r>
    <x v="2"/>
    <s v="Incandescent       "/>
    <m/>
    <s v="Reflector            "/>
    <n v="1"/>
    <n v="100"/>
    <s v="770051"/>
    <x v="1"/>
  </r>
  <r>
    <x v="1"/>
    <s v="Compact Fluorescent"/>
    <m/>
    <s v="Twist                "/>
    <n v="5"/>
    <n v="13"/>
    <s v="770051"/>
    <x v="1"/>
  </r>
  <r>
    <x v="4"/>
    <s v="Compact Fluorescent"/>
    <m/>
    <s v="Twist                "/>
    <n v="1"/>
    <n v="7"/>
    <s v="770051"/>
    <x v="1"/>
  </r>
  <r>
    <x v="0"/>
    <s v="Compact Fluorescent"/>
    <m/>
    <s v="Twist                "/>
    <n v="1"/>
    <n v="23"/>
    <s v="770051"/>
    <x v="1"/>
  </r>
  <r>
    <x v="0"/>
    <s v="Incandescent       "/>
    <m/>
    <s v="Reflector            "/>
    <n v="1"/>
    <n v="65"/>
    <s v="770051"/>
    <x v="1"/>
  </r>
  <r>
    <x v="2"/>
    <s v="Incandescent       "/>
    <m/>
    <s v="Reflector            "/>
    <n v="2"/>
    <n v="65"/>
    <s v="770051"/>
    <x v="1"/>
  </r>
  <r>
    <x v="3"/>
    <s v="Incandescent       "/>
    <m/>
    <s v="Mini base            "/>
    <n v="2"/>
    <n v="40"/>
    <s v="770051"/>
    <x v="1"/>
  </r>
  <r>
    <x v="5"/>
    <s v="Compact Fluorescent"/>
    <m/>
    <s v="Twist                "/>
    <n v="1"/>
    <n v="13"/>
    <s v="770051"/>
    <x v="1"/>
  </r>
  <r>
    <x v="5"/>
    <s v="Compact Fluorescent"/>
    <m/>
    <s v="Twist                "/>
    <n v="1"/>
    <n v="13"/>
    <s v="770051"/>
    <x v="1"/>
  </r>
  <r>
    <x v="5"/>
    <s v="Compact Fluorescent"/>
    <m/>
    <s v="Twist                "/>
    <n v="1"/>
    <n v="23"/>
    <s v="770051"/>
    <x v="1"/>
  </r>
  <r>
    <x v="4"/>
    <s v="Halogen            "/>
    <m/>
    <s v="MR                   "/>
    <n v="1"/>
    <n v="10"/>
    <s v="770051"/>
    <x v="1"/>
  </r>
  <r>
    <x v="1"/>
    <s v="Compact Fluorescent"/>
    <m/>
    <s v="Twist                "/>
    <n v="5"/>
    <n v="13"/>
    <s v="770051"/>
    <x v="1"/>
  </r>
  <r>
    <x v="2"/>
    <s v="Incandescent       "/>
    <m/>
    <s v="Heat Lamp            "/>
    <n v="1"/>
    <n v="125"/>
    <s v="770051"/>
    <x v="1"/>
  </r>
  <r>
    <x v="5"/>
    <s v="Compact Fluorescent"/>
    <m/>
    <s v="Twist                "/>
    <n v="1"/>
    <n v="13"/>
    <s v="770051"/>
    <x v="1"/>
  </r>
  <r>
    <x v="2"/>
    <s v="Incandescent       "/>
    <m/>
    <s v="Reflector            "/>
    <n v="1"/>
    <n v="120"/>
    <s v="770052"/>
    <x v="1"/>
  </r>
  <r>
    <x v="1"/>
    <s v="Incandescent       "/>
    <m/>
    <s v="Standard A Lamp      "/>
    <n v="2"/>
    <n v="60"/>
    <s v="770052"/>
    <x v="1"/>
  </r>
  <r>
    <x v="1"/>
    <s v="Incandescent       "/>
    <m/>
    <s v="Standard A Lamp      "/>
    <n v="2"/>
    <n v="60"/>
    <s v="770052"/>
    <x v="1"/>
  </r>
  <r>
    <x v="2"/>
    <s v="Incandescent       "/>
    <m/>
    <s v="Heat Lamp            "/>
    <n v="1"/>
    <n v="120"/>
    <s v="770052"/>
    <x v="1"/>
  </r>
  <r>
    <x v="4"/>
    <s v="Compact Fluorescent"/>
    <m/>
    <s v="Twist                "/>
    <n v="1"/>
    <n v="13"/>
    <s v="770052"/>
    <x v="1"/>
  </r>
  <r>
    <x v="4"/>
    <s v="Compact Fluorescent"/>
    <m/>
    <s v="Pin base             "/>
    <n v="1"/>
    <n v="7"/>
    <s v="770052"/>
    <x v="1"/>
  </r>
  <r>
    <x v="0"/>
    <s v="Incandescent       "/>
    <m/>
    <s v="Reflector            "/>
    <n v="1"/>
    <n v="120"/>
    <s v="770052"/>
    <x v="1"/>
  </r>
  <r>
    <x v="5"/>
    <s v="Incandescent       "/>
    <m/>
    <s v="Standard A Lamp      "/>
    <n v="1"/>
    <n v="75"/>
    <s v="770052"/>
    <x v="1"/>
  </r>
  <r>
    <x v="5"/>
    <s v="Compact Fluorescent"/>
    <m/>
    <s v="Twist                "/>
    <n v="2"/>
    <n v="13"/>
    <s v="770052"/>
    <x v="1"/>
  </r>
  <r>
    <x v="5"/>
    <s v="Halogen            "/>
    <m/>
    <s v="MR                   "/>
    <n v="1"/>
    <n v="50"/>
    <s v="770052"/>
    <x v="1"/>
  </r>
  <r>
    <x v="5"/>
    <s v="Compact Fluorescent"/>
    <m/>
    <s v="Twist                "/>
    <n v="2"/>
    <n v="13"/>
    <s v="770052"/>
    <x v="1"/>
  </r>
  <r>
    <x v="2"/>
    <s v="Incandescent       "/>
    <m/>
    <s v="Reflector            "/>
    <n v="1"/>
    <n v="65"/>
    <s v="770052"/>
    <x v="1"/>
  </r>
  <r>
    <x v="2"/>
    <s v="Incandescent       "/>
    <m/>
    <s v="Standard A Lamp      "/>
    <n v="1"/>
    <n v="65"/>
    <s v="770052"/>
    <x v="1"/>
  </r>
  <r>
    <x v="2"/>
    <s v="Incandescent       "/>
    <m/>
    <s v="Reflector            "/>
    <n v="1"/>
    <n v="120"/>
    <s v="770052"/>
    <x v="1"/>
  </r>
  <r>
    <x v="4"/>
    <s v="Incandescent       "/>
    <m/>
    <s v="Standard A Lamp      "/>
    <n v="1"/>
    <n v="150"/>
    <s v="770052"/>
    <x v="1"/>
  </r>
  <r>
    <x v="5"/>
    <s v="Compact Fluorescent"/>
    <m/>
    <s v="Twist                "/>
    <n v="2"/>
    <n v="22"/>
    <s v="770052"/>
    <x v="1"/>
  </r>
  <r>
    <x v="5"/>
    <s v="Incandescent       "/>
    <m/>
    <s v="Standard A Lamp      "/>
    <n v="1"/>
    <n v="125"/>
    <s v="770052"/>
    <x v="1"/>
  </r>
  <r>
    <x v="4"/>
    <s v="Incandescent       "/>
    <m/>
    <s v="Standard A Lamp      "/>
    <n v="1"/>
    <n v="60"/>
    <s v="770052"/>
    <x v="1"/>
  </r>
  <r>
    <x v="3"/>
    <s v="Incandescent       "/>
    <m/>
    <s v="Heat Lamp            "/>
    <n v="1"/>
    <n v="250"/>
    <s v="770061"/>
    <x v="1"/>
  </r>
  <r>
    <x v="1"/>
    <s v="Compact Fluorescent"/>
    <m/>
    <s v="Twist                "/>
    <n v="2"/>
    <n v="18"/>
    <s v="770061"/>
    <x v="1"/>
  </r>
  <r>
    <x v="3"/>
    <s v="Incandescent       "/>
    <m/>
    <s v="Heat Lamp            "/>
    <n v="1"/>
    <n v="250"/>
    <s v="770061"/>
    <x v="1"/>
  </r>
  <r>
    <x v="1"/>
    <s v="Compact Fluorescent"/>
    <m/>
    <s v="Twist                "/>
    <n v="2"/>
    <n v="18"/>
    <s v="770061"/>
    <x v="1"/>
  </r>
  <r>
    <x v="4"/>
    <s v="Compact Fluorescent"/>
    <m/>
    <s v="Twist                "/>
    <n v="2"/>
    <n v="20"/>
    <s v="770061"/>
    <x v="1"/>
  </r>
  <r>
    <x v="4"/>
    <s v="Compact Fluorescent"/>
    <m/>
    <s v="Twist                "/>
    <n v="1"/>
    <n v="18"/>
    <s v="770061"/>
    <x v="1"/>
  </r>
  <r>
    <x v="4"/>
    <s v="Compact Fluorescent"/>
    <m/>
    <s v="Twist                "/>
    <n v="2"/>
    <n v="18"/>
    <s v="770061"/>
    <x v="1"/>
  </r>
  <r>
    <x v="0"/>
    <s v="Compact Fluorescent"/>
    <m/>
    <s v="Twist                "/>
    <n v="2"/>
    <n v="20"/>
    <s v="770061"/>
    <x v="1"/>
  </r>
  <r>
    <x v="0"/>
    <s v="Compact Fluorescent"/>
    <m/>
    <s v="Twist                "/>
    <n v="1"/>
    <n v="23"/>
    <s v="770061"/>
    <x v="1"/>
  </r>
  <r>
    <x v="0"/>
    <s v="Compact Fluorescent"/>
    <m/>
    <s v="Twist                "/>
    <n v="1"/>
    <n v="18"/>
    <s v="770061"/>
    <x v="1"/>
  </r>
  <r>
    <x v="4"/>
    <s v="Compact Fluorescent"/>
    <m/>
    <s v="Twist                "/>
    <n v="1"/>
    <n v="20"/>
    <s v="770061"/>
    <x v="1"/>
  </r>
  <r>
    <x v="10"/>
    <s v="Halogen            "/>
    <m/>
    <s v="PAR                  "/>
    <n v="3"/>
    <n v="50"/>
    <s v="770061"/>
    <x v="1"/>
  </r>
  <r>
    <x v="4"/>
    <s v="Compact Fluorescent"/>
    <m/>
    <s v="Twist                "/>
    <n v="1"/>
    <n v="20"/>
    <s v="770061"/>
    <x v="1"/>
  </r>
  <r>
    <x v="6"/>
    <s v="Incandescent       "/>
    <m/>
    <s v="Other                "/>
    <n v="1"/>
    <n v="40"/>
    <s v="770061"/>
    <x v="1"/>
  </r>
  <r>
    <x v="5"/>
    <s v="Incandescent       "/>
    <m/>
    <s v="Decorative           "/>
    <n v="3"/>
    <n v="40"/>
    <s v="770061"/>
    <x v="1"/>
  </r>
  <r>
    <x v="0"/>
    <s v="Incandescent       "/>
    <m/>
    <s v="Heat Lamp            "/>
    <n v="1"/>
    <n v="250"/>
    <s v="770062"/>
    <x v="1"/>
  </r>
  <r>
    <x v="1"/>
    <s v="Incandescent       "/>
    <m/>
    <s v="Standard A Lamp      "/>
    <n v="2"/>
    <n v="100"/>
    <s v="770062"/>
    <x v="1"/>
  </r>
  <r>
    <x v="4"/>
    <s v="Incandescent       "/>
    <m/>
    <s v="Standard A Lamp      "/>
    <n v="1"/>
    <n v="40"/>
    <s v="770062"/>
    <x v="1"/>
  </r>
  <r>
    <x v="0"/>
    <s v="Compact Fluorescent"/>
    <m/>
    <s v="Twist                "/>
    <n v="1"/>
    <n v="18"/>
    <s v="770062"/>
    <x v="1"/>
  </r>
  <r>
    <x v="4"/>
    <s v="Incandescent       "/>
    <m/>
    <s v="3-Way Incandescent   "/>
    <n v="1"/>
    <n v="100"/>
    <s v="770062"/>
    <x v="1"/>
  </r>
  <r>
    <x v="10"/>
    <s v="Halogen            "/>
    <m/>
    <s v="PAR                  "/>
    <n v="3"/>
    <n v="50"/>
    <s v="770062"/>
    <x v="1"/>
  </r>
  <r>
    <x v="6"/>
    <s v="Incandescent       "/>
    <m/>
    <s v="Other                "/>
    <n v="1"/>
    <n v="40"/>
    <s v="770062"/>
    <x v="1"/>
  </r>
  <r>
    <x v="4"/>
    <s v="Incandescent       "/>
    <m/>
    <s v="Standard A Lamp      "/>
    <n v="1"/>
    <n v="40"/>
    <s v="770062"/>
    <x v="1"/>
  </r>
  <r>
    <x v="4"/>
    <s v="Incandescent       "/>
    <m/>
    <s v="3-Way Incandescent   "/>
    <n v="1"/>
    <n v="150"/>
    <s v="770062"/>
    <x v="1"/>
  </r>
  <r>
    <x v="0"/>
    <s v="Compact Fluorescent"/>
    <m/>
    <s v="Twist                "/>
    <n v="1"/>
    <n v="18"/>
    <s v="770062"/>
    <x v="1"/>
  </r>
  <r>
    <x v="1"/>
    <s v="Incandescent       "/>
    <m/>
    <s v="Globe                "/>
    <n v="6"/>
    <n v="60"/>
    <s v="770071"/>
    <x v="1"/>
  </r>
  <r>
    <x v="3"/>
    <s v="Incandescent       "/>
    <m/>
    <s v="Heat Lamp            "/>
    <n v="1"/>
    <n v="250"/>
    <s v="770071"/>
    <x v="1"/>
  </r>
  <r>
    <x v="0"/>
    <s v="Compact Fluorescent"/>
    <m/>
    <s v="Twist                "/>
    <n v="2"/>
    <n v="13"/>
    <s v="770071"/>
    <x v="1"/>
  </r>
  <r>
    <x v="0"/>
    <s v="Compact Fluorescent"/>
    <m/>
    <s v="Twist                "/>
    <n v="2"/>
    <n v="13"/>
    <s v="770071"/>
    <x v="1"/>
  </r>
  <r>
    <x v="0"/>
    <s v="Compact Fluorescent"/>
    <m/>
    <s v="Twist                "/>
    <n v="2"/>
    <n v="13"/>
    <s v="770071"/>
    <x v="1"/>
  </r>
  <r>
    <x v="0"/>
    <s v="Linear Fluorescent "/>
    <n v="4"/>
    <s v="T-8                  "/>
    <n v="4"/>
    <n v="32"/>
    <s v="770071"/>
    <x v="1"/>
  </r>
  <r>
    <x v="6"/>
    <s v="Incandescent       "/>
    <m/>
    <s v="Standard A Lamp      "/>
    <n v="1"/>
    <n v="40"/>
    <s v="770071"/>
    <x v="1"/>
  </r>
  <r>
    <x v="0"/>
    <s v="Compact Fluorescent"/>
    <m/>
    <s v="Twist                "/>
    <n v="2"/>
    <n v="13"/>
    <s v="770071"/>
    <x v="1"/>
  </r>
  <r>
    <x v="4"/>
    <s v="Compact Fluorescent"/>
    <m/>
    <s v="Twist                "/>
    <n v="1"/>
    <n v="18"/>
    <s v="770071"/>
    <x v="1"/>
  </r>
  <r>
    <x v="5"/>
    <s v="Halogen            "/>
    <m/>
    <s v="Other                "/>
    <n v="1"/>
    <n v="72"/>
    <s v="770071"/>
    <x v="1"/>
  </r>
  <r>
    <x v="0"/>
    <s v="Compact Fluorescent"/>
    <m/>
    <s v="Twist                "/>
    <n v="2"/>
    <n v="13"/>
    <s v="770071"/>
    <x v="1"/>
  </r>
  <r>
    <x v="1"/>
    <s v="Incandescent       "/>
    <m/>
    <s v="Globe                "/>
    <n v="6"/>
    <n v="60"/>
    <s v="770072"/>
    <x v="1"/>
  </r>
  <r>
    <x v="3"/>
    <s v="Incandescent       "/>
    <m/>
    <s v="Heat Lamp            "/>
    <n v="1"/>
    <n v="250"/>
    <s v="770072"/>
    <x v="1"/>
  </r>
  <r>
    <x v="5"/>
    <s v="Incandescent       "/>
    <m/>
    <s v="3-Way Incandescent   "/>
    <n v="1"/>
    <n v="250"/>
    <s v="770072"/>
    <x v="1"/>
  </r>
  <r>
    <x v="0"/>
    <s v="Linear Fluorescent "/>
    <n v="4"/>
    <s v="T-8                  "/>
    <n v="4"/>
    <n v="32"/>
    <s v="770072"/>
    <x v="1"/>
  </r>
  <r>
    <x v="0"/>
    <s v="Compact Fluorescent"/>
    <m/>
    <s v="Twist                "/>
    <n v="2"/>
    <n v="13"/>
    <s v="770072"/>
    <x v="1"/>
  </r>
  <r>
    <x v="4"/>
    <s v="Incandescent       "/>
    <m/>
    <s v="Clear                "/>
    <n v="2"/>
    <n v="60"/>
    <s v="770072"/>
    <x v="1"/>
  </r>
  <r>
    <x v="7"/>
    <s v="Incandescent       "/>
    <m/>
    <s v="Standard A Lamp      "/>
    <n v="3"/>
    <n v="100"/>
    <s v="770072"/>
    <x v="1"/>
  </r>
  <r>
    <x v="1"/>
    <s v="Compact Fluorescent"/>
    <m/>
    <s v="Twist                "/>
    <n v="6"/>
    <n v="11"/>
    <s v="770081"/>
    <x v="1"/>
  </r>
  <r>
    <x v="8"/>
    <s v="Compact Fluorescent"/>
    <m/>
    <s v="Twist                "/>
    <n v="3"/>
    <n v="11"/>
    <s v="770081"/>
    <x v="1"/>
  </r>
  <r>
    <x v="4"/>
    <s v="Compact Fluorescent"/>
    <m/>
    <s v="Twist                "/>
    <n v="1"/>
    <n v="11"/>
    <s v="770081"/>
    <x v="1"/>
  </r>
  <r>
    <x v="0"/>
    <s v="Compact Fluorescent"/>
    <m/>
    <s v="Twist                "/>
    <n v="2"/>
    <n v="13"/>
    <s v="770081"/>
    <x v="1"/>
  </r>
  <r>
    <x v="4"/>
    <s v="Compact Fluorescent"/>
    <m/>
    <s v="Twist                "/>
    <n v="1"/>
    <n v="13"/>
    <s v="770081"/>
    <x v="1"/>
  </r>
  <r>
    <x v="0"/>
    <s v="Incandescent       "/>
    <m/>
    <s v="Mini base            "/>
    <n v="3"/>
    <n v="25"/>
    <s v="770081"/>
    <x v="1"/>
  </r>
  <r>
    <x v="0"/>
    <s v="Linear Fluorescent "/>
    <n v="4"/>
    <s v="T-12                 "/>
    <n v="2"/>
    <n v="40"/>
    <s v="770081"/>
    <x v="1"/>
  </r>
  <r>
    <x v="9"/>
    <s v="Compact Fluorescent"/>
    <m/>
    <s v="Twist                "/>
    <n v="1"/>
    <n v="20"/>
    <s v="770081"/>
    <x v="1"/>
  </r>
  <r>
    <x v="6"/>
    <s v="Compact Fluorescent"/>
    <m/>
    <s v="Twist                "/>
    <n v="1"/>
    <n v="11"/>
    <s v="770081"/>
    <x v="1"/>
  </r>
  <r>
    <x v="5"/>
    <s v="Compact Fluorescent"/>
    <m/>
    <s v="Twist                "/>
    <n v="1"/>
    <n v="11"/>
    <s v="770081"/>
    <x v="1"/>
  </r>
  <r>
    <x v="4"/>
    <s v="Compact Fluorescent"/>
    <m/>
    <s v="Twist                "/>
    <n v="1"/>
    <n v="7"/>
    <s v="770081"/>
    <x v="1"/>
  </r>
  <r>
    <x v="5"/>
    <s v="Compact Fluorescent"/>
    <m/>
    <s v="Twist                "/>
    <n v="1"/>
    <n v="14"/>
    <s v="770081"/>
    <x v="1"/>
  </r>
  <r>
    <x v="4"/>
    <s v="Compact Fluorescent"/>
    <m/>
    <s v="Twist                "/>
    <n v="1"/>
    <n v="11"/>
    <s v="770081"/>
    <x v="1"/>
  </r>
  <r>
    <x v="8"/>
    <s v="Compact Fluorescent"/>
    <m/>
    <s v="Twist                "/>
    <n v="2"/>
    <n v="15"/>
    <s v="770081"/>
    <x v="1"/>
  </r>
  <r>
    <x v="0"/>
    <s v="Compact Fluorescent"/>
    <m/>
    <s v="Twist                "/>
    <n v="1"/>
    <n v="13"/>
    <s v="770081"/>
    <x v="1"/>
  </r>
  <r>
    <x v="8"/>
    <s v="Incandescent       "/>
    <m/>
    <s v="Standard A Lamp      "/>
    <n v="2"/>
    <n v="40"/>
    <s v="770082"/>
    <x v="5"/>
  </r>
  <r>
    <x v="4"/>
    <s v="Incandescent       "/>
    <m/>
    <s v="Standard A Lamp      "/>
    <n v="1"/>
    <n v="75"/>
    <s v="770082"/>
    <x v="5"/>
  </r>
  <r>
    <x v="4"/>
    <s v="Compact Fluorescent"/>
    <m/>
    <s v="Twist                "/>
    <n v="1"/>
    <n v="23"/>
    <s v="770082"/>
    <x v="5"/>
  </r>
  <r>
    <x v="4"/>
    <s v="Halogen            "/>
    <m/>
    <s v="Quartz Tube          "/>
    <n v="1"/>
    <n v="50"/>
    <s v="770082"/>
    <x v="5"/>
  </r>
  <r>
    <x v="10"/>
    <s v="Incandescent       "/>
    <m/>
    <s v="Reflector            "/>
    <n v="4"/>
    <n v="45"/>
    <s v="770082"/>
    <x v="5"/>
  </r>
  <r>
    <x v="10"/>
    <s v="Incandescent       "/>
    <m/>
    <s v="Reflector            "/>
    <n v="3"/>
    <n v="45"/>
    <s v="770082"/>
    <x v="5"/>
  </r>
  <r>
    <x v="10"/>
    <s v="Incandescent       "/>
    <m/>
    <s v="Mini base            "/>
    <n v="3"/>
    <n v="40"/>
    <s v="770082"/>
    <x v="5"/>
  </r>
  <r>
    <x v="10"/>
    <s v="Incandescent       "/>
    <m/>
    <s v="Reflector            "/>
    <n v="3"/>
    <n v="30"/>
    <s v="770082"/>
    <x v="5"/>
  </r>
  <r>
    <x v="4"/>
    <s v="Incandescent       "/>
    <m/>
    <s v="Standard A Lamp      "/>
    <n v="1"/>
    <n v="40"/>
    <s v="770082"/>
    <x v="5"/>
  </r>
  <r>
    <x v="5"/>
    <s v="Incandescent       "/>
    <m/>
    <s v="Standard A Lamp      "/>
    <n v="1"/>
    <n v="75"/>
    <s v="770082"/>
    <x v="5"/>
  </r>
  <r>
    <x v="5"/>
    <s v="Compact Fluorescent"/>
    <m/>
    <s v="Pin base             "/>
    <n v="1"/>
    <n v="18"/>
    <s v="770082"/>
    <x v="5"/>
  </r>
  <r>
    <x v="4"/>
    <s v="Incandescent       "/>
    <m/>
    <s v="Standard A Lamp      "/>
    <n v="1"/>
    <n v="75"/>
    <s v="770082"/>
    <x v="5"/>
  </r>
  <r>
    <x v="1"/>
    <s v="Incandescent       "/>
    <m/>
    <s v="Globe                "/>
    <n v="6"/>
    <n v="25"/>
    <s v="770082"/>
    <x v="5"/>
  </r>
  <r>
    <x v="1"/>
    <s v="Linear Fluorescent "/>
    <n v="3"/>
    <s v="T-4                  "/>
    <n v="1"/>
    <n v="25"/>
    <s v="770091"/>
    <x v="1"/>
  </r>
  <r>
    <x v="3"/>
    <s v="Incandescent       "/>
    <m/>
    <s v="Heat Lamp            "/>
    <n v="1"/>
    <n v="250"/>
    <s v="770091"/>
    <x v="1"/>
  </r>
  <r>
    <x v="7"/>
    <s v="Incandescent       "/>
    <m/>
    <s v="Standard A Lamp      "/>
    <n v="1"/>
    <n v="40"/>
    <s v="770091"/>
    <x v="1"/>
  </r>
  <r>
    <x v="7"/>
    <s v="Compact Fluorescent"/>
    <m/>
    <s v="Twist                "/>
    <n v="1"/>
    <n v="23"/>
    <s v="770091"/>
    <x v="1"/>
  </r>
  <r>
    <x v="0"/>
    <s v="Compact Fluorescent"/>
    <m/>
    <s v="Twist                "/>
    <n v="2"/>
    <n v="13"/>
    <s v="770091"/>
    <x v="1"/>
  </r>
  <r>
    <x v="2"/>
    <s v="Compact Fluorescent"/>
    <m/>
    <s v="Pin base             "/>
    <n v="1"/>
    <n v="13"/>
    <s v="770091"/>
    <x v="1"/>
  </r>
  <r>
    <x v="0"/>
    <s v="Compact Fluorescent"/>
    <m/>
    <s v="Pin base             "/>
    <n v="2"/>
    <n v="25"/>
    <s v="770091"/>
    <x v="1"/>
  </r>
  <r>
    <x v="6"/>
    <s v="Incandescent       "/>
    <m/>
    <s v="Standard A Lamp      "/>
    <n v="1"/>
    <n v="60"/>
    <s v="770091"/>
    <x v="1"/>
  </r>
  <r>
    <x v="9"/>
    <s v="Incandescent       "/>
    <m/>
    <s v="Standard A Lamp      "/>
    <n v="3"/>
    <n v="40"/>
    <s v="770091"/>
    <x v="1"/>
  </r>
  <r>
    <x v="5"/>
    <s v="Incandescent       "/>
    <m/>
    <s v="Other                "/>
    <n v="1"/>
    <n v="25"/>
    <s v="770091"/>
    <x v="1"/>
  </r>
  <r>
    <x v="4"/>
    <s v="Incandescent       "/>
    <m/>
    <s v="Reflector            "/>
    <n v="1"/>
    <n v="50"/>
    <s v="770091"/>
    <x v="1"/>
  </r>
  <r>
    <x v="6"/>
    <s v="Incandescent       "/>
    <m/>
    <s v="Decorative           "/>
    <n v="1"/>
    <n v="60"/>
    <s v="770092"/>
    <x v="1"/>
  </r>
  <r>
    <x v="3"/>
    <s v="Incandescent       "/>
    <m/>
    <s v="Heat Lamp            "/>
    <n v="1"/>
    <n v="250"/>
    <s v="770092"/>
    <x v="1"/>
  </r>
  <r>
    <x v="1"/>
    <s v="Linear Fluorescent "/>
    <n v="3"/>
    <s v="T-4                  "/>
    <n v="1"/>
    <n v="25"/>
    <s v="770092"/>
    <x v="1"/>
  </r>
  <r>
    <x v="0"/>
    <s v="Compact Fluorescent"/>
    <m/>
    <s v="Pin base             "/>
    <n v="2"/>
    <n v="13"/>
    <s v="770092"/>
    <x v="1"/>
  </r>
  <r>
    <x v="4"/>
    <s v="Incandescent       "/>
    <m/>
    <s v="Standard A Lamp      "/>
    <n v="1"/>
    <n v="100"/>
    <s v="770092"/>
    <x v="1"/>
  </r>
  <r>
    <x v="5"/>
    <s v="Incandescent       "/>
    <m/>
    <s v="Standard A Lamp      "/>
    <n v="1"/>
    <n v="100"/>
    <s v="770092"/>
    <x v="1"/>
  </r>
  <r>
    <x v="4"/>
    <s v="Incandescent       "/>
    <m/>
    <s v="Standard A Lamp      "/>
    <n v="1"/>
    <n v="60"/>
    <s v="770092"/>
    <x v="1"/>
  </r>
  <r>
    <x v="0"/>
    <s v="Compact Fluorescent"/>
    <m/>
    <s v="Pin base             "/>
    <n v="2"/>
    <n v="13"/>
    <s v="770092"/>
    <x v="1"/>
  </r>
  <r>
    <x v="0"/>
    <s v="Compact Fluorescent"/>
    <m/>
    <s v="Pin base             "/>
    <n v="2"/>
    <n v="13"/>
    <s v="770092"/>
    <x v="1"/>
  </r>
  <r>
    <x v="2"/>
    <s v="Compact Fluorescent"/>
    <m/>
    <s v="Pin base             "/>
    <n v="1"/>
    <n v="13"/>
    <s v="770092"/>
    <x v="1"/>
  </r>
  <r>
    <x v="0"/>
    <s v="Compact Fluorescent"/>
    <m/>
    <s v="Pin base             "/>
    <n v="2"/>
    <n v="25"/>
    <s v="770092"/>
    <x v="1"/>
  </r>
  <r>
    <x v="6"/>
    <s v="Incandescent       "/>
    <m/>
    <s v="Standard A Lamp      "/>
    <n v="1"/>
    <n v="60"/>
    <s v="770092"/>
    <x v="1"/>
  </r>
  <r>
    <x v="0"/>
    <s v="Compact Fluorescent"/>
    <m/>
    <s v="Pin base             "/>
    <n v="2"/>
    <n v="13"/>
    <s v="770092"/>
    <x v="1"/>
  </r>
  <r>
    <x v="4"/>
    <s v="Incandescent       "/>
    <m/>
    <s v="Standard A Lamp      "/>
    <n v="2"/>
    <n v="60"/>
    <s v="770092"/>
    <x v="1"/>
  </r>
  <r>
    <x v="4"/>
    <s v="Incandescent       "/>
    <m/>
    <s v="Standard A Lamp      "/>
    <n v="1"/>
    <n v="100"/>
    <s v="770092"/>
    <x v="1"/>
  </r>
  <r>
    <x v="5"/>
    <s v="Incandescent       "/>
    <m/>
    <s v="Standard A Lamp      "/>
    <n v="1"/>
    <n v="100"/>
    <s v="770092"/>
    <x v="1"/>
  </r>
  <r>
    <x v="8"/>
    <s v="Incandescent       "/>
    <m/>
    <s v="Standard A Lamp      "/>
    <n v="3"/>
    <n v="60"/>
    <s v="770092"/>
    <x v="1"/>
  </r>
  <r>
    <x v="1"/>
    <s v="Halogen            "/>
    <m/>
    <s v="Quartz Tube          "/>
    <n v="2"/>
    <n v="150"/>
    <s v="770101"/>
    <x v="1"/>
  </r>
  <r>
    <x v="0"/>
    <s v="Incandescent       "/>
    <m/>
    <s v="Heat Lamp            "/>
    <n v="1"/>
    <n v="150"/>
    <s v="770101"/>
    <x v="1"/>
  </r>
  <r>
    <x v="0"/>
    <s v="Compact Fluorescent"/>
    <m/>
    <s v="Pin base             "/>
    <n v="1"/>
    <n v="11"/>
    <s v="770101"/>
    <x v="1"/>
  </r>
  <r>
    <x v="0"/>
    <s v="Compact Fluorescent"/>
    <m/>
    <s v="Pin base             "/>
    <n v="2"/>
    <n v="13"/>
    <s v="770101"/>
    <x v="1"/>
  </r>
  <r>
    <x v="6"/>
    <s v="Incandescent       "/>
    <m/>
    <s v="Other                "/>
    <n v="2"/>
    <n v="40"/>
    <s v="770101"/>
    <x v="1"/>
  </r>
  <r>
    <x v="6"/>
    <s v="Compact Fluorescent"/>
    <m/>
    <s v="Twist                "/>
    <n v="2"/>
    <n v="25"/>
    <s v="770101"/>
    <x v="1"/>
  </r>
  <r>
    <x v="10"/>
    <s v="Halogen            "/>
    <m/>
    <s v="MR                   "/>
    <n v="3"/>
    <n v="50"/>
    <s v="770101"/>
    <x v="1"/>
  </r>
  <r>
    <x v="5"/>
    <s v="Incandescent       "/>
    <m/>
    <s v="Standard A Lamp      "/>
    <n v="1"/>
    <n v="40"/>
    <s v="770101"/>
    <x v="1"/>
  </r>
  <r>
    <x v="4"/>
    <s v="Linear Fluorescent "/>
    <n v="2"/>
    <s v="T-5                  "/>
    <n v="2"/>
    <n v="24"/>
    <s v="770101"/>
    <x v="1"/>
  </r>
  <r>
    <x v="0"/>
    <s v="Compact Fluorescent"/>
    <m/>
    <s v="Pin base             "/>
    <n v="2"/>
    <n v="13"/>
    <s v="770101"/>
    <x v="1"/>
  </r>
  <r>
    <x v="6"/>
    <s v="Linear Fluorescent "/>
    <n v="4"/>
    <s v="T-8                  "/>
    <n v="2"/>
    <n v="32"/>
    <s v="770101"/>
    <x v="1"/>
  </r>
  <r>
    <x v="1"/>
    <s v="Halogen            "/>
    <m/>
    <s v="Quartz Tube          "/>
    <n v="2"/>
    <n v="150"/>
    <s v="770102"/>
    <x v="1"/>
  </r>
  <r>
    <x v="0"/>
    <s v="Incandescent       "/>
    <m/>
    <s v="Heat Lamp            "/>
    <n v="1"/>
    <n v="150"/>
    <s v="770102"/>
    <x v="1"/>
  </r>
  <r>
    <x v="0"/>
    <s v="Compact Fluorescent"/>
    <m/>
    <s v="Pin base             "/>
    <n v="1"/>
    <n v="11"/>
    <s v="770102"/>
    <x v="1"/>
  </r>
  <r>
    <x v="9"/>
    <s v="Compact Fluorescent"/>
    <m/>
    <s v="Pin base             "/>
    <n v="1"/>
    <n v="11"/>
    <s v="770102"/>
    <x v="1"/>
  </r>
  <r>
    <x v="7"/>
    <s v="Compact Fluorescent"/>
    <m/>
    <s v="Pin base             "/>
    <n v="1"/>
    <n v="11"/>
    <s v="770102"/>
    <x v="1"/>
  </r>
  <r>
    <x v="0"/>
    <s v="Compact Fluorescent"/>
    <m/>
    <s v="Pin base             "/>
    <n v="2"/>
    <n v="13"/>
    <s v="770102"/>
    <x v="1"/>
  </r>
  <r>
    <x v="10"/>
    <s v="Halogen            "/>
    <m/>
    <s v="MR                   "/>
    <n v="3"/>
    <n v="25"/>
    <s v="770102"/>
    <x v="1"/>
  </r>
  <r>
    <x v="6"/>
    <s v="Incandescent       "/>
    <m/>
    <s v="Other                "/>
    <n v="2"/>
    <n v="40"/>
    <s v="770102"/>
    <x v="1"/>
  </r>
  <r>
    <x v="0"/>
    <s v="Compact Fluorescent"/>
    <m/>
    <s v="Pin base             "/>
    <n v="2"/>
    <n v="13"/>
    <s v="770102"/>
    <x v="1"/>
  </r>
  <r>
    <x v="4"/>
    <s v="Incandescent       "/>
    <m/>
    <s v="Clear                "/>
    <n v="1"/>
    <n v="40"/>
    <s v="770102"/>
    <x v="1"/>
  </r>
  <r>
    <x v="1"/>
    <s v="Incandescent       "/>
    <m/>
    <s v="Globe                "/>
    <n v="5"/>
    <n v="60"/>
    <s v="770111"/>
    <x v="1"/>
  </r>
  <r>
    <x v="1"/>
    <s v="Incandescent       "/>
    <m/>
    <s v="Globe                "/>
    <n v="4"/>
    <n v="40"/>
    <s v="770111"/>
    <x v="1"/>
  </r>
  <r>
    <x v="1"/>
    <s v="Incandescent       "/>
    <m/>
    <s v="Standard A Lamp      "/>
    <n v="3"/>
    <n v="60"/>
    <s v="770111"/>
    <x v="1"/>
  </r>
  <r>
    <x v="4"/>
    <s v="Compact Fluorescent"/>
    <m/>
    <s v="Twist                "/>
    <n v="1"/>
    <n v="13"/>
    <s v="770111"/>
    <x v="1"/>
  </r>
  <r>
    <x v="0"/>
    <s v="Compact Fluorescent"/>
    <m/>
    <s v="Circline (Screw Base)"/>
    <n v="1"/>
    <n v="36"/>
    <s v="770111"/>
    <x v="1"/>
  </r>
  <r>
    <x v="0"/>
    <s v="Compact Fluorescent"/>
    <m/>
    <s v="Circline (Screw Base)"/>
    <n v="1"/>
    <n v="22"/>
    <s v="770111"/>
    <x v="1"/>
  </r>
  <r>
    <x v="0"/>
    <s v="Compact Fluorescent"/>
    <m/>
    <s v="Circline (Screw Base)"/>
    <n v="1"/>
    <n v="22"/>
    <s v="770111"/>
    <x v="1"/>
  </r>
  <r>
    <x v="0"/>
    <s v="Linear Fluorescent "/>
    <n v="4"/>
    <s v="T-12                 "/>
    <n v="4"/>
    <n v="40"/>
    <s v="770111"/>
    <x v="1"/>
  </r>
  <r>
    <x v="6"/>
    <s v="Linear Fluorescent "/>
    <n v="1.5"/>
    <s v="T-8                  "/>
    <n v="1"/>
    <n v="15"/>
    <s v="770111"/>
    <x v="1"/>
  </r>
  <r>
    <x v="6"/>
    <s v="Incandescent       "/>
    <m/>
    <s v="Standard A Lamp      "/>
    <n v="1"/>
    <n v="40"/>
    <s v="770111"/>
    <x v="1"/>
  </r>
  <r>
    <x v="4"/>
    <s v="Compact Fluorescent"/>
    <m/>
    <s v="Twist                "/>
    <n v="1"/>
    <n v="23"/>
    <s v="770111"/>
    <x v="1"/>
  </r>
  <r>
    <x v="1"/>
    <s v="Incandescent       "/>
    <m/>
    <s v="Globe                "/>
    <n v="4"/>
    <n v="60"/>
    <s v="770112"/>
    <x v="1"/>
  </r>
  <r>
    <x v="5"/>
    <s v="Incandescent       "/>
    <m/>
    <s v="Standard A Lamp      "/>
    <n v="1"/>
    <n v="100"/>
    <s v="770112"/>
    <x v="1"/>
  </r>
  <r>
    <x v="4"/>
    <s v="Incandescent       "/>
    <m/>
    <s v="Standard A Lamp      "/>
    <n v="1"/>
    <n v="60"/>
    <s v="770112"/>
    <x v="1"/>
  </r>
  <r>
    <x v="0"/>
    <s v="Compact Fluorescent"/>
    <m/>
    <s v="Circline (Screw Base)"/>
    <n v="1"/>
    <n v="22"/>
    <s v="770112"/>
    <x v="1"/>
  </r>
  <r>
    <x v="0"/>
    <s v="Compact Fluorescent"/>
    <m/>
    <s v="Circline (Screw Base)"/>
    <n v="1"/>
    <n v="36"/>
    <s v="770112"/>
    <x v="1"/>
  </r>
  <r>
    <x v="5"/>
    <s v="Incandescent       "/>
    <m/>
    <s v="Standard A Lamp      "/>
    <n v="1"/>
    <n v="100"/>
    <s v="770112"/>
    <x v="1"/>
  </r>
  <r>
    <x v="4"/>
    <s v="Incandescent       "/>
    <m/>
    <s v="Standard A Lamp      "/>
    <n v="1"/>
    <n v="60"/>
    <s v="770112"/>
    <x v="1"/>
  </r>
  <r>
    <x v="5"/>
    <s v="Halogen            "/>
    <m/>
    <s v="Quartz Tube          "/>
    <n v="1"/>
    <n v="50"/>
    <s v="770112"/>
    <x v="1"/>
  </r>
  <r>
    <x v="1"/>
    <s v="Incandescent       "/>
    <m/>
    <s v="Standard A Lamp      "/>
    <n v="3"/>
    <n v="75"/>
    <s v="780011"/>
    <x v="1"/>
  </r>
  <r>
    <x v="3"/>
    <s v="Incandescent       "/>
    <m/>
    <s v="Standard A Lamp      "/>
    <n v="1"/>
    <n v="60"/>
    <s v="780011"/>
    <x v="1"/>
  </r>
  <r>
    <x v="5"/>
    <s v="Incandescent       "/>
    <m/>
    <s v="Standard A Lamp      "/>
    <n v="2"/>
    <n v="125"/>
    <s v="780011"/>
    <x v="1"/>
  </r>
  <r>
    <x v="9"/>
    <s v="Incandescent       "/>
    <m/>
    <s v="Decorative           "/>
    <n v="6"/>
    <n v="60"/>
    <s v="780011"/>
    <x v="1"/>
  </r>
  <r>
    <x v="0"/>
    <s v="Incandescent       "/>
    <m/>
    <s v="Standard A Lamp      "/>
    <n v="2"/>
    <n v="75"/>
    <s v="780011"/>
    <x v="1"/>
  </r>
  <r>
    <x v="4"/>
    <s v="Incandescent       "/>
    <m/>
    <s v="Standard A Lamp      "/>
    <n v="1"/>
    <n v="75"/>
    <s v="780011"/>
    <x v="1"/>
  </r>
  <r>
    <x v="2"/>
    <s v="Halogen            "/>
    <m/>
    <s v="PAR                  "/>
    <n v="1"/>
    <n v="50"/>
    <s v="780011"/>
    <x v="1"/>
  </r>
  <r>
    <x v="6"/>
    <s v="Halogen            "/>
    <m/>
    <s v="MR                   "/>
    <n v="2"/>
    <n v="20"/>
    <s v="780011"/>
    <x v="1"/>
  </r>
  <r>
    <x v="5"/>
    <s v="Incandescent       "/>
    <m/>
    <s v="Standard A Lamp      "/>
    <n v="2"/>
    <n v="60"/>
    <s v="780011"/>
    <x v="1"/>
  </r>
  <r>
    <x v="7"/>
    <s v="Incandescent       "/>
    <m/>
    <s v="Standard A Lamp      "/>
    <n v="2"/>
    <n v="75"/>
    <s v="780011"/>
    <x v="1"/>
  </r>
  <r>
    <x v="4"/>
    <s v="Incandescent       "/>
    <m/>
    <s v="Standard A Lamp      "/>
    <n v="2"/>
    <n v="60"/>
    <s v="780011"/>
    <x v="1"/>
  </r>
  <r>
    <x v="1"/>
    <s v="Incandescent       "/>
    <m/>
    <s v="Standard A Lamp      "/>
    <n v="4"/>
    <n v="75"/>
    <s v="780011"/>
    <x v="1"/>
  </r>
  <r>
    <x v="2"/>
    <s v="Incandescent       "/>
    <m/>
    <s v="Standard A Lamp      "/>
    <n v="1"/>
    <n v="60"/>
    <s v="780011"/>
    <x v="1"/>
  </r>
  <r>
    <x v="2"/>
    <s v="Halogen            "/>
    <m/>
    <s v="PAR                  "/>
    <n v="1"/>
    <n v="50"/>
    <s v="780011"/>
    <x v="1"/>
  </r>
  <r>
    <x v="4"/>
    <s v="Incandescent       "/>
    <m/>
    <s v="Standard A Lamp      "/>
    <n v="1"/>
    <n v="75"/>
    <s v="780011"/>
    <x v="1"/>
  </r>
  <r>
    <x v="4"/>
    <s v="Incandescent       "/>
    <m/>
    <s v="Standard A Lamp      "/>
    <n v="1"/>
    <n v="100"/>
    <s v="780011"/>
    <x v="1"/>
  </r>
  <r>
    <x v="1"/>
    <s v="Linear Fluorescent "/>
    <n v="2"/>
    <s v="T-5                  "/>
    <n v="2"/>
    <n v="13"/>
    <s v="780011"/>
    <x v="1"/>
  </r>
  <r>
    <x v="1"/>
    <s v="Incandescent       "/>
    <m/>
    <s v="Standard A Lamp      "/>
    <n v="3"/>
    <n v="75"/>
    <s v="780012"/>
    <x v="1"/>
  </r>
  <r>
    <x v="3"/>
    <s v="Incandescent       "/>
    <m/>
    <s v="Standard A Lamp      "/>
    <n v="1"/>
    <n v="60"/>
    <s v="780012"/>
    <x v="1"/>
  </r>
  <r>
    <x v="4"/>
    <s v="Compact Fluorescent"/>
    <m/>
    <s v="Pin base             "/>
    <n v="1"/>
    <n v="26"/>
    <s v="780012"/>
    <x v="1"/>
  </r>
  <r>
    <x v="4"/>
    <s v="Incandescent       "/>
    <m/>
    <s v="Standard A Lamp      "/>
    <n v="1"/>
    <n v="75"/>
    <s v="780012"/>
    <x v="1"/>
  </r>
  <r>
    <x v="0"/>
    <s v="Halogen            "/>
    <m/>
    <s v="PAR                  "/>
    <n v="2"/>
    <n v="50"/>
    <s v="780012"/>
    <x v="1"/>
  </r>
  <r>
    <x v="0"/>
    <s v="Halogen            "/>
    <m/>
    <s v="PAR                  "/>
    <n v="1"/>
    <n v="50"/>
    <s v="780012"/>
    <x v="1"/>
  </r>
  <r>
    <x v="6"/>
    <s v="Halogen            "/>
    <m/>
    <s v="MR                   "/>
    <n v="2"/>
    <n v="50"/>
    <s v="780012"/>
    <x v="1"/>
  </r>
  <r>
    <x v="4"/>
    <s v="Compact Fluorescent"/>
    <m/>
    <s v="Pin base             "/>
    <n v="1"/>
    <n v="26"/>
    <s v="780012"/>
    <x v="1"/>
  </r>
  <r>
    <x v="0"/>
    <s v="Compact Fluorescent"/>
    <m/>
    <s v="Twist                "/>
    <n v="2"/>
    <n v="19"/>
    <s v="780012"/>
    <x v="1"/>
  </r>
  <r>
    <x v="0"/>
    <s v="Compact Fluorescent"/>
    <m/>
    <s v="Twist                "/>
    <n v="2"/>
    <n v="18"/>
    <s v="780012"/>
    <x v="1"/>
  </r>
  <r>
    <x v="2"/>
    <s v="Halogen            "/>
    <m/>
    <s v="PAR                  "/>
    <n v="1"/>
    <n v="50"/>
    <s v="780012"/>
    <x v="1"/>
  </r>
  <r>
    <x v="2"/>
    <s v="Halogen            "/>
    <m/>
    <s v="PAR                  "/>
    <n v="1"/>
    <n v="50"/>
    <s v="780012"/>
    <x v="1"/>
  </r>
  <r>
    <x v="0"/>
    <s v="Halogen            "/>
    <m/>
    <s v="PAR                  "/>
    <n v="1"/>
    <n v="50"/>
    <s v="780012"/>
    <x v="1"/>
  </r>
  <r>
    <x v="6"/>
    <s v="Halogen            "/>
    <m/>
    <s v="MR                   "/>
    <n v="2"/>
    <n v="20"/>
    <s v="780012"/>
    <x v="1"/>
  </r>
  <r>
    <x v="5"/>
    <s v="Incandescent       "/>
    <m/>
    <s v="3-Way Incandescent   "/>
    <n v="1"/>
    <n v="150"/>
    <s v="780012"/>
    <x v="1"/>
  </r>
  <r>
    <x v="5"/>
    <s v="Compact Fluorescent"/>
    <m/>
    <s v="Pin base             "/>
    <n v="1"/>
    <n v="13"/>
    <s v="780012"/>
    <x v="1"/>
  </r>
  <r>
    <x v="0"/>
    <s v="Incandescent       "/>
    <m/>
    <s v="Standard A Lamp      "/>
    <n v="1"/>
    <n v="60"/>
    <s v="780012"/>
    <x v="1"/>
  </r>
  <r>
    <x v="1"/>
    <s v="Incandescent       "/>
    <m/>
    <s v="Standard A Lamp      "/>
    <n v="4"/>
    <n v="75"/>
    <s v="780012"/>
    <x v="1"/>
  </r>
  <r>
    <x v="2"/>
    <s v="Incandescent       "/>
    <m/>
    <s v="Standard A Lamp      "/>
    <n v="1"/>
    <n v="60"/>
    <s v="780012"/>
    <x v="1"/>
  </r>
  <r>
    <x v="4"/>
    <s v="Incandescent       "/>
    <m/>
    <s v="3-Way Incandescent   "/>
    <n v="1"/>
    <n v="100"/>
    <s v="780012"/>
    <x v="1"/>
  </r>
  <r>
    <x v="2"/>
    <s v="Halogen            "/>
    <m/>
    <s v="PAR                  "/>
    <n v="1"/>
    <n v="50"/>
    <s v="780012"/>
    <x v="1"/>
  </r>
  <r>
    <x v="1"/>
    <s v="Linear Fluorescent "/>
    <n v="2"/>
    <s v="T-5                  "/>
    <n v="2"/>
    <n v="13"/>
    <s v="780012"/>
    <x v="1"/>
  </r>
  <r>
    <x v="1"/>
    <s v="Incandescent       "/>
    <m/>
    <s v="Globe                "/>
    <n v="6"/>
    <n v="40"/>
    <s v="780021"/>
    <x v="1"/>
  </r>
  <r>
    <x v="1"/>
    <s v="Incandescent       "/>
    <m/>
    <s v="Globe                "/>
    <n v="6"/>
    <n v="40"/>
    <s v="780021"/>
    <x v="1"/>
  </r>
  <r>
    <x v="5"/>
    <s v="Incandescent       "/>
    <m/>
    <s v="Standard A Lamp      "/>
    <n v="1"/>
    <n v="25"/>
    <s v="780021"/>
    <x v="1"/>
  </r>
  <r>
    <x v="5"/>
    <s v="Compact Fluorescent"/>
    <m/>
    <s v="Twist                "/>
    <n v="1"/>
    <n v="26"/>
    <s v="780021"/>
    <x v="1"/>
  </r>
  <r>
    <x v="4"/>
    <s v="Incandescent       "/>
    <m/>
    <s v="Standard A Lamp      "/>
    <n v="1"/>
    <n v="25"/>
    <s v="780021"/>
    <x v="1"/>
  </r>
  <r>
    <x v="4"/>
    <s v="Incandescent       "/>
    <m/>
    <s v="Decorative           "/>
    <n v="1"/>
    <n v="25"/>
    <s v="780021"/>
    <x v="1"/>
  </r>
  <r>
    <x v="2"/>
    <s v="Incandescent       "/>
    <m/>
    <s v="Standard A Lamp      "/>
    <n v="1"/>
    <n v="60"/>
    <s v="780021"/>
    <x v="1"/>
  </r>
  <r>
    <x v="2"/>
    <s v="Incandescent       "/>
    <m/>
    <s v="Reflector            "/>
    <n v="1"/>
    <n v="65"/>
    <s v="780021"/>
    <x v="1"/>
  </r>
  <r>
    <x v="2"/>
    <s v="Incandescent       "/>
    <m/>
    <s v="Reflector            "/>
    <n v="1"/>
    <n v="65"/>
    <s v="780021"/>
    <x v="1"/>
  </r>
  <r>
    <x v="6"/>
    <s v="Incandescent       "/>
    <m/>
    <s v="Other                "/>
    <n v="1"/>
    <n v="40"/>
    <s v="780021"/>
    <x v="1"/>
  </r>
  <r>
    <x v="5"/>
    <s v="Compact Fluorescent"/>
    <m/>
    <s v="Twist                "/>
    <n v="3"/>
    <n v="13"/>
    <s v="780021"/>
    <x v="1"/>
  </r>
  <r>
    <x v="0"/>
    <s v="Incandescent       "/>
    <m/>
    <s v="Standard A Lamp      "/>
    <n v="3"/>
    <n v="60"/>
    <s v="780021"/>
    <x v="1"/>
  </r>
  <r>
    <x v="1"/>
    <s v="Incandescent       "/>
    <m/>
    <s v="Globe                "/>
    <n v="6"/>
    <n v="60"/>
    <s v="780022"/>
    <x v="1"/>
  </r>
  <r>
    <x v="1"/>
    <s v="Incandescent       "/>
    <m/>
    <s v="Globe                "/>
    <n v="6"/>
    <n v="40"/>
    <s v="780022"/>
    <x v="1"/>
  </r>
  <r>
    <x v="7"/>
    <s v="Incandescent       "/>
    <m/>
    <s v="Standard A Lamp      "/>
    <n v="1"/>
    <n v="100"/>
    <s v="780022"/>
    <x v="1"/>
  </r>
  <r>
    <x v="4"/>
    <s v="Incandescent       "/>
    <m/>
    <s v="Standard A Lamp      "/>
    <n v="1"/>
    <n v="25"/>
    <s v="780022"/>
    <x v="1"/>
  </r>
  <r>
    <x v="2"/>
    <s v="Incandescent       "/>
    <m/>
    <s v="Reflector            "/>
    <n v="1"/>
    <n v="65"/>
    <s v="780022"/>
    <x v="1"/>
  </r>
  <r>
    <x v="0"/>
    <s v="Incandescent       "/>
    <m/>
    <s v="Reflector            "/>
    <n v="1"/>
    <n v="65"/>
    <s v="780022"/>
    <x v="1"/>
  </r>
  <r>
    <x v="2"/>
    <s v="Incandescent       "/>
    <m/>
    <s v="Reflector            "/>
    <n v="1"/>
    <n v="65"/>
    <s v="780022"/>
    <x v="1"/>
  </r>
  <r>
    <x v="6"/>
    <s v="Incandescent       "/>
    <m/>
    <s v="Standard A Lamp      "/>
    <n v="2"/>
    <n v="40"/>
    <s v="780022"/>
    <x v="1"/>
  </r>
  <r>
    <x v="4"/>
    <s v="Incandescent       "/>
    <m/>
    <s v="3-Way Incandescent   "/>
    <n v="1"/>
    <n v="150"/>
    <s v="780022"/>
    <x v="1"/>
  </r>
  <r>
    <x v="5"/>
    <s v="Compact Fluorescent"/>
    <m/>
    <s v="Twist                "/>
    <n v="1"/>
    <n v="19"/>
    <s v="780022"/>
    <x v="1"/>
  </r>
  <r>
    <x v="5"/>
    <s v="Halogen            "/>
    <m/>
    <s v="Other                "/>
    <n v="1"/>
    <n v="50"/>
    <s v="780022"/>
    <x v="1"/>
  </r>
  <r>
    <x v="5"/>
    <s v="Incandescent       "/>
    <m/>
    <s v="Standard A Lamp      "/>
    <n v="1"/>
    <n v="100"/>
    <s v="780022"/>
    <x v="1"/>
  </r>
  <r>
    <x v="9"/>
    <s v="Incandescent       "/>
    <m/>
    <s v="Globe                "/>
    <n v="1"/>
    <n v="40"/>
    <s v="780022"/>
    <x v="1"/>
  </r>
  <r>
    <x v="1"/>
    <s v="Incandescent       "/>
    <m/>
    <s v="Globe                "/>
    <n v="4"/>
    <n v="40"/>
    <s v="780031"/>
    <x v="1"/>
  </r>
  <r>
    <x v="3"/>
    <s v="Incandescent       "/>
    <m/>
    <s v="Heat Lamp            "/>
    <n v="1"/>
    <n v="250"/>
    <s v="780031"/>
    <x v="1"/>
  </r>
  <r>
    <x v="0"/>
    <s v="Compact Fluorescent"/>
    <m/>
    <s v="Twist                "/>
    <n v="2"/>
    <n v="13"/>
    <s v="780031"/>
    <x v="1"/>
  </r>
  <r>
    <x v="4"/>
    <s v="Compact Fluorescent"/>
    <m/>
    <s v="Twist                "/>
    <n v="1"/>
    <n v="11"/>
    <s v="780031"/>
    <x v="1"/>
  </r>
  <r>
    <x v="5"/>
    <s v="Compact Fluorescent"/>
    <m/>
    <s v="Twist                "/>
    <n v="1"/>
    <n v="13"/>
    <s v="780031"/>
    <x v="1"/>
  </r>
  <r>
    <x v="10"/>
    <s v="Halogen            "/>
    <m/>
    <s v="MR                   "/>
    <n v="3"/>
    <n v="50"/>
    <s v="780031"/>
    <x v="1"/>
  </r>
  <r>
    <x v="0"/>
    <s v="Compact Fluorescent"/>
    <m/>
    <s v="Twist                "/>
    <n v="2"/>
    <n v="13"/>
    <s v="780031"/>
    <x v="1"/>
  </r>
  <r>
    <x v="10"/>
    <s v="Halogen            "/>
    <m/>
    <s v="MR                   "/>
    <n v="3"/>
    <n v="50"/>
    <s v="780031"/>
    <x v="1"/>
  </r>
  <r>
    <x v="6"/>
    <s v="Incandescent       "/>
    <m/>
    <s v="Decorative           "/>
    <n v="2"/>
    <n v="30"/>
    <s v="780031"/>
    <x v="1"/>
  </r>
  <r>
    <x v="5"/>
    <s v="Incandescent       "/>
    <m/>
    <s v="Standard A Lamp      "/>
    <n v="3"/>
    <n v="75"/>
    <s v="780031"/>
    <x v="1"/>
  </r>
  <r>
    <x v="1"/>
    <s v="Incandescent       "/>
    <m/>
    <s v="Globe                "/>
    <n v="4"/>
    <n v="40"/>
    <s v="780031"/>
    <x v="1"/>
  </r>
  <r>
    <x v="3"/>
    <s v="Incandescent       "/>
    <m/>
    <s v="Heat Lamp            "/>
    <n v="1"/>
    <n v="250"/>
    <s v="780031"/>
    <x v="1"/>
  </r>
  <r>
    <x v="0"/>
    <s v="Compact Fluorescent"/>
    <m/>
    <s v="Twist                "/>
    <n v="2"/>
    <n v="13"/>
    <s v="780031"/>
    <x v="1"/>
  </r>
  <r>
    <x v="4"/>
    <s v="Incandescent       "/>
    <m/>
    <s v="Standard A Lamp      "/>
    <n v="1"/>
    <n v="75"/>
    <s v="780031"/>
    <x v="1"/>
  </r>
  <r>
    <x v="3"/>
    <s v="Incandescent       "/>
    <m/>
    <s v="Heat Lamp            "/>
    <n v="1"/>
    <n v="250"/>
    <s v="780032"/>
    <x v="1"/>
  </r>
  <r>
    <x v="1"/>
    <s v="Incandescent       "/>
    <m/>
    <s v="Globe                "/>
    <n v="6"/>
    <n v="60"/>
    <s v="780032"/>
    <x v="1"/>
  </r>
  <r>
    <x v="0"/>
    <s v="Incandescent       "/>
    <m/>
    <s v="Standard A Lamp      "/>
    <n v="1"/>
    <n v="60"/>
    <s v="780032"/>
    <x v="1"/>
  </r>
  <r>
    <x v="10"/>
    <s v="Halogen            "/>
    <m/>
    <s v="MR                   "/>
    <n v="2"/>
    <n v="50"/>
    <s v="780032"/>
    <x v="1"/>
  </r>
  <r>
    <x v="6"/>
    <s v="Incandescent       "/>
    <m/>
    <s v="Decorative           "/>
    <n v="2"/>
    <n v="30"/>
    <s v="780032"/>
    <x v="1"/>
  </r>
  <r>
    <x v="0"/>
    <s v="Incandescent       "/>
    <m/>
    <s v="Standard A Lamp      "/>
    <n v="1"/>
    <n v="60"/>
    <s v="780032"/>
    <x v="1"/>
  </r>
  <r>
    <x v="7"/>
    <s v="Compact Fluorescent"/>
    <m/>
    <s v="Twist                "/>
    <n v="1"/>
    <n v="13"/>
    <s v="780032"/>
    <x v="1"/>
  </r>
  <r>
    <x v="7"/>
    <s v="Incandescent       "/>
    <m/>
    <s v="Standard A Lamp      "/>
    <n v="1"/>
    <n v="60"/>
    <s v="780032"/>
    <x v="1"/>
  </r>
  <r>
    <x v="4"/>
    <s v="Halogen            "/>
    <m/>
    <s v="Quartz Tube          "/>
    <n v="1"/>
    <n v="100"/>
    <s v="780032"/>
    <x v="1"/>
  </r>
  <r>
    <x v="10"/>
    <s v="Halogen            "/>
    <m/>
    <s v="MR                   "/>
    <n v="1"/>
    <n v="50"/>
    <s v="780032"/>
    <x v="1"/>
  </r>
  <r>
    <x v="4"/>
    <s v="Compact Fluorescent"/>
    <m/>
    <s v="Pin base             "/>
    <n v="1"/>
    <n v="27"/>
    <s v="780032"/>
    <x v="1"/>
  </r>
  <r>
    <x v="0"/>
    <s v="Incandescent       "/>
    <m/>
    <s v="Clear                "/>
    <n v="2"/>
    <n v="60"/>
    <s v="780041"/>
    <x v="8"/>
  </r>
  <r>
    <x v="10"/>
    <s v="Halogen            "/>
    <m/>
    <s v="MR                   "/>
    <n v="3"/>
    <n v="40"/>
    <s v="780041"/>
    <x v="8"/>
  </r>
  <r>
    <x v="3"/>
    <s v="Incandescent       "/>
    <m/>
    <s v="Mini base            "/>
    <n v="2"/>
    <n v="40"/>
    <s v="780041"/>
    <x v="8"/>
  </r>
  <r>
    <x v="5"/>
    <s v="Incandescent       "/>
    <m/>
    <s v="Reflector            "/>
    <n v="1"/>
    <n v="40"/>
    <s v="780041"/>
    <x v="8"/>
  </r>
  <r>
    <x v="5"/>
    <s v="Compact Fluorescent"/>
    <m/>
    <s v="Twist                "/>
    <n v="1"/>
    <n v="23"/>
    <s v="780041"/>
    <x v="8"/>
  </r>
  <r>
    <x v="4"/>
    <s v="Compact Fluorescent"/>
    <m/>
    <s v="Twist                "/>
    <n v="1"/>
    <n v="23"/>
    <s v="780041"/>
    <x v="8"/>
  </r>
  <r>
    <x v="0"/>
    <s v="Incandescent       "/>
    <m/>
    <s v="Clear                "/>
    <n v="2"/>
    <n v="60"/>
    <s v="780041"/>
    <x v="8"/>
  </r>
  <r>
    <x v="1"/>
    <s v="Halogen            "/>
    <m/>
    <s v="Quartz Tube          "/>
    <n v="2"/>
    <n v="100"/>
    <s v="780041"/>
    <x v="8"/>
  </r>
  <r>
    <x v="2"/>
    <s v="Incandescent       "/>
    <m/>
    <s v="Heat Lamp            "/>
    <n v="1"/>
    <n v="250"/>
    <s v="780041"/>
    <x v="8"/>
  </r>
  <r>
    <x v="1"/>
    <s v="Halogen            "/>
    <m/>
    <s v="Quartz Tube          "/>
    <n v="2"/>
    <n v="100"/>
    <s v="780042"/>
    <x v="1"/>
  </r>
  <r>
    <x v="2"/>
    <s v="Incandescent       "/>
    <m/>
    <s v="Heat Lamp            "/>
    <n v="1"/>
    <n v="250"/>
    <s v="780042"/>
    <x v="1"/>
  </r>
  <r>
    <x v="0"/>
    <s v="Compact Fluorescent"/>
    <m/>
    <s v="Twist                "/>
    <n v="2"/>
    <n v="13"/>
    <s v="780042"/>
    <x v="1"/>
  </r>
  <r>
    <x v="10"/>
    <s v="Halogen            "/>
    <m/>
    <s v="MR                   "/>
    <n v="3"/>
    <n v="40"/>
    <s v="780042"/>
    <x v="1"/>
  </r>
  <r>
    <x v="3"/>
    <s v="Incandescent       "/>
    <m/>
    <s v="Mini base            "/>
    <n v="1"/>
    <n v="40"/>
    <s v="780042"/>
    <x v="1"/>
  </r>
  <r>
    <x v="5"/>
    <s v="Compact Fluorescent"/>
    <m/>
    <s v="Twist                "/>
    <n v="1"/>
    <n v="13"/>
    <s v="780042"/>
    <x v="1"/>
  </r>
  <r>
    <x v="4"/>
    <s v="Incandescent       "/>
    <m/>
    <s v="Standard A Lamp      "/>
    <n v="1"/>
    <n v="52"/>
    <s v="780042"/>
    <x v="1"/>
  </r>
  <r>
    <x v="1"/>
    <s v="Incandescent       "/>
    <m/>
    <s v="Standard A Lamp      "/>
    <n v="3"/>
    <n v="75"/>
    <s v="780051"/>
    <x v="1"/>
  </r>
  <r>
    <x v="2"/>
    <s v="Incandescent       "/>
    <m/>
    <s v="Heat Lamp            "/>
    <n v="1"/>
    <n v="250"/>
    <s v="780051"/>
    <x v="1"/>
  </r>
  <r>
    <x v="5"/>
    <s v="Halogen            "/>
    <m/>
    <s v="Quartz Tube          "/>
    <n v="1"/>
    <n v="500"/>
    <s v="780051"/>
    <x v="1"/>
  </r>
  <r>
    <x v="10"/>
    <s v="Halogen            "/>
    <m/>
    <s v="Quartz Tube          "/>
    <n v="4"/>
    <n v="50"/>
    <s v="780051"/>
    <x v="1"/>
  </r>
  <r>
    <x v="2"/>
    <s v="Incandescent       "/>
    <m/>
    <s v="Reflector            "/>
    <n v="1"/>
    <n v="65"/>
    <s v="780051"/>
    <x v="1"/>
  </r>
  <r>
    <x v="2"/>
    <s v="Incandescent       "/>
    <m/>
    <s v="Reflector            "/>
    <n v="4"/>
    <n v="65"/>
    <s v="780051"/>
    <x v="1"/>
  </r>
  <r>
    <x v="3"/>
    <s v="Incandescent       "/>
    <m/>
    <s v="Mini base            "/>
    <n v="2"/>
    <n v="40"/>
    <s v="780051"/>
    <x v="1"/>
  </r>
  <r>
    <x v="0"/>
    <s v="Incandescent       "/>
    <m/>
    <s v="Standard A Lamp      "/>
    <n v="2"/>
    <n v="75"/>
    <s v="780051"/>
    <x v="1"/>
  </r>
  <r>
    <x v="5"/>
    <s v="Halogen            "/>
    <m/>
    <s v="Quartz Tube          "/>
    <n v="1"/>
    <n v="75"/>
    <s v="780051"/>
    <x v="1"/>
  </r>
  <r>
    <x v="4"/>
    <s v="Incandescent       "/>
    <m/>
    <s v="Standard A Lamp      "/>
    <n v="1"/>
    <n v="100"/>
    <s v="780051"/>
    <x v="1"/>
  </r>
  <r>
    <x v="4"/>
    <s v="Incandescent       "/>
    <m/>
    <s v="Decorative           "/>
    <n v="1"/>
    <n v="25"/>
    <s v="780051"/>
    <x v="1"/>
  </r>
  <r>
    <x v="1"/>
    <s v="Incandescent       "/>
    <m/>
    <s v="Mini base            "/>
    <n v="6"/>
    <n v="40"/>
    <s v="780052"/>
    <x v="1"/>
  </r>
  <r>
    <x v="0"/>
    <s v="Incandescent       "/>
    <m/>
    <s v="Standard A Lamp      "/>
    <n v="2"/>
    <n v="60"/>
    <s v="780052"/>
    <x v="1"/>
  </r>
  <r>
    <x v="0"/>
    <s v="Incandescent       "/>
    <m/>
    <s v="Reflector            "/>
    <n v="1"/>
    <n v="65"/>
    <s v="780052"/>
    <x v="1"/>
  </r>
  <r>
    <x v="2"/>
    <s v="Compact Fluorescent"/>
    <m/>
    <s v="Reflector            "/>
    <n v="1"/>
    <n v="23"/>
    <s v="780052"/>
    <x v="1"/>
  </r>
  <r>
    <x v="2"/>
    <s v="Incandescent       "/>
    <m/>
    <s v="Reflector            "/>
    <n v="1"/>
    <n v="65"/>
    <s v="780052"/>
    <x v="1"/>
  </r>
  <r>
    <x v="3"/>
    <s v="Incandescent       "/>
    <m/>
    <s v="Mini base            "/>
    <n v="2"/>
    <n v="4"/>
    <s v="780052"/>
    <x v="1"/>
  </r>
  <r>
    <x v="10"/>
    <s v="Halogen            "/>
    <m/>
    <s v="PAR                  "/>
    <n v="3"/>
    <n v="50"/>
    <s v="780052"/>
    <x v="1"/>
  </r>
  <r>
    <x v="0"/>
    <s v="Compact Fluorescent"/>
    <m/>
    <s v="Circline (Screw Base)"/>
    <n v="1"/>
    <n v="32"/>
    <s v="780061"/>
    <x v="1"/>
  </r>
  <r>
    <x v="1"/>
    <s v="Linear Fluorescent "/>
    <n v="2"/>
    <s v="T-8                  "/>
    <n v="2"/>
    <n v="17"/>
    <s v="780061"/>
    <x v="1"/>
  </r>
  <r>
    <x v="5"/>
    <s v="Compact Fluorescent"/>
    <m/>
    <s v="Twist                "/>
    <n v="1"/>
    <n v="23"/>
    <s v="780061"/>
    <x v="1"/>
  </r>
  <r>
    <x v="4"/>
    <s v="Compact Fluorescent"/>
    <m/>
    <s v="Twist                "/>
    <n v="1"/>
    <n v="23"/>
    <s v="780061"/>
    <x v="1"/>
  </r>
  <r>
    <x v="0"/>
    <s v="Compact Fluorescent"/>
    <m/>
    <s v="Circline (Screw Base)"/>
    <n v="1"/>
    <n v="32"/>
    <s v="780061"/>
    <x v="1"/>
  </r>
  <r>
    <x v="0"/>
    <s v="Compact Fluorescent"/>
    <m/>
    <s v="Circline (Screw Base)"/>
    <n v="2"/>
    <n v="40"/>
    <s v="780061"/>
    <x v="1"/>
  </r>
  <r>
    <x v="0"/>
    <s v="Compact Fluorescent"/>
    <m/>
    <s v="Pin base             "/>
    <n v="1"/>
    <n v="26"/>
    <s v="780061"/>
    <x v="1"/>
  </r>
  <r>
    <x v="6"/>
    <s v="Incandescent       "/>
    <m/>
    <s v="Other                "/>
    <n v="1"/>
    <n v="40"/>
    <s v="780061"/>
    <x v="1"/>
  </r>
  <r>
    <x v="4"/>
    <s v="Compact Fluorescent"/>
    <m/>
    <s v="Twist                "/>
    <n v="1"/>
    <n v="23"/>
    <s v="780061"/>
    <x v="1"/>
  </r>
  <r>
    <x v="4"/>
    <s v="Compact Fluorescent"/>
    <m/>
    <s v="Twist                "/>
    <n v="1"/>
    <n v="9"/>
    <s v="780061"/>
    <x v="1"/>
  </r>
  <r>
    <x v="4"/>
    <s v="Other              "/>
    <m/>
    <s v="Other                "/>
    <n v="1"/>
    <n v="3"/>
    <s v="780061"/>
    <x v="1"/>
  </r>
  <r>
    <x v="0"/>
    <s v="Compact Fluorescent"/>
    <m/>
    <s v="Circline (Screw Base)"/>
    <n v="1"/>
    <n v="32"/>
    <s v="780062"/>
    <x v="1"/>
  </r>
  <r>
    <x v="1"/>
    <s v="Linear Fluorescent "/>
    <n v="2"/>
    <s v="T-8                  "/>
    <n v="2"/>
    <n v="17"/>
    <s v="780062"/>
    <x v="1"/>
  </r>
  <r>
    <x v="4"/>
    <s v="Incandescent       "/>
    <m/>
    <s v="Standard A Lamp      "/>
    <n v="1"/>
    <n v="75"/>
    <s v="780062"/>
    <x v="1"/>
  </r>
  <r>
    <x v="0"/>
    <s v="Compact Fluorescent"/>
    <m/>
    <s v="Circline (Screw Base)"/>
    <n v="1"/>
    <n v="32"/>
    <s v="780062"/>
    <x v="1"/>
  </r>
  <r>
    <x v="0"/>
    <s v="Compact Fluorescent"/>
    <m/>
    <s v="Pin base             "/>
    <n v="1"/>
    <n v="26"/>
    <s v="780062"/>
    <x v="1"/>
  </r>
  <r>
    <x v="0"/>
    <s v="Compact Fluorescent"/>
    <m/>
    <s v="Circline (Screw Base)"/>
    <n v="2"/>
    <n v="40"/>
    <s v="780062"/>
    <x v="1"/>
  </r>
  <r>
    <x v="6"/>
    <s v="Incandescent       "/>
    <m/>
    <s v="Other                "/>
    <n v="1"/>
    <n v="25"/>
    <s v="780062"/>
    <x v="1"/>
  </r>
  <r>
    <x v="4"/>
    <s v="Incandescent       "/>
    <m/>
    <s v="Standard A Lamp      "/>
    <n v="1"/>
    <n v="75"/>
    <s v="780062"/>
    <x v="1"/>
  </r>
  <r>
    <x v="3"/>
    <s v="Incandescent       "/>
    <m/>
    <s v="Reflector            "/>
    <n v="1"/>
    <n v="65"/>
    <s v="780071"/>
    <x v="1"/>
  </r>
  <r>
    <x v="1"/>
    <s v="Incandescent       "/>
    <m/>
    <s v="Globe                "/>
    <n v="6"/>
    <n v="60"/>
    <s v="780071"/>
    <x v="1"/>
  </r>
  <r>
    <x v="0"/>
    <s v="Compact Fluorescent"/>
    <m/>
    <s v="Twist                "/>
    <n v="2"/>
    <n v="13"/>
    <s v="780071"/>
    <x v="1"/>
  </r>
  <r>
    <x v="0"/>
    <s v="Compact Fluorescent"/>
    <m/>
    <s v="Twist                "/>
    <n v="2"/>
    <n v="13"/>
    <s v="780071"/>
    <x v="1"/>
  </r>
  <r>
    <x v="0"/>
    <s v="Linear Fluorescent "/>
    <n v="4"/>
    <s v="T-8                  "/>
    <n v="4"/>
    <n v="32"/>
    <s v="780071"/>
    <x v="1"/>
  </r>
  <r>
    <x v="6"/>
    <s v="Incandescent       "/>
    <m/>
    <s v="Standard A Lamp      "/>
    <n v="1"/>
    <n v="40"/>
    <s v="780071"/>
    <x v="1"/>
  </r>
  <r>
    <x v="0"/>
    <s v="Compact Fluorescent"/>
    <m/>
    <s v="Twist                "/>
    <n v="2"/>
    <n v="13"/>
    <s v="780071"/>
    <x v="1"/>
  </r>
  <r>
    <x v="0"/>
    <s v="Compact Fluorescent"/>
    <m/>
    <s v="Twist                "/>
    <n v="2"/>
    <n v="13"/>
    <s v="780071"/>
    <x v="1"/>
  </r>
  <r>
    <x v="5"/>
    <s v="Incandescent       "/>
    <m/>
    <s v="Standard A Lamp      "/>
    <n v="1"/>
    <n v="60"/>
    <s v="780071"/>
    <x v="1"/>
  </r>
  <r>
    <x v="0"/>
    <s v="Compact Fluorescent"/>
    <m/>
    <s v="Twist                "/>
    <n v="2"/>
    <n v="13"/>
    <s v="780071"/>
    <x v="1"/>
  </r>
  <r>
    <x v="4"/>
    <s v="Incandescent       "/>
    <m/>
    <s v="Standard A Lamp      "/>
    <n v="1"/>
    <n v="40"/>
    <s v="780071"/>
    <x v="1"/>
  </r>
  <r>
    <x v="4"/>
    <s v="Incandescent       "/>
    <m/>
    <s v="Standard A Lamp      "/>
    <n v="1"/>
    <n v="60"/>
    <s v="780071"/>
    <x v="1"/>
  </r>
  <r>
    <x v="1"/>
    <s v="Incandescent       "/>
    <m/>
    <s v="Globe                "/>
    <n v="6"/>
    <n v="60"/>
    <s v="780072"/>
    <x v="1"/>
  </r>
  <r>
    <x v="2"/>
    <s v="Incandescent       "/>
    <m/>
    <s v="Heat Lamp            "/>
    <n v="1"/>
    <n v="250"/>
    <s v="780072"/>
    <x v="1"/>
  </r>
  <r>
    <x v="0"/>
    <s v="Compact Fluorescent"/>
    <m/>
    <s v="Twist                "/>
    <n v="2"/>
    <n v="13"/>
    <s v="780072"/>
    <x v="1"/>
  </r>
  <r>
    <x v="4"/>
    <s v="Incandescent       "/>
    <m/>
    <s v="Standard A Lamp      "/>
    <n v="1"/>
    <n v="60"/>
    <s v="780072"/>
    <x v="1"/>
  </r>
  <r>
    <x v="0"/>
    <s v="Compact Fluorescent"/>
    <m/>
    <s v="Twist                "/>
    <n v="2"/>
    <n v="13"/>
    <s v="780072"/>
    <x v="1"/>
  </r>
  <r>
    <x v="0"/>
    <s v="Linear Fluorescent "/>
    <n v="4"/>
    <s v="T-8                  "/>
    <n v="4"/>
    <n v="32"/>
    <s v="780072"/>
    <x v="1"/>
  </r>
  <r>
    <x v="6"/>
    <s v="Incandescent       "/>
    <m/>
    <s v="Standard A Lamp      "/>
    <n v="1"/>
    <n v="40"/>
    <s v="780072"/>
    <x v="1"/>
  </r>
  <r>
    <x v="0"/>
    <s v="Compact Fluorescent"/>
    <m/>
    <s v="Twist                "/>
    <n v="2"/>
    <n v="13"/>
    <s v="780072"/>
    <x v="1"/>
  </r>
  <r>
    <x v="5"/>
    <s v="Incandescent       "/>
    <m/>
    <s v="Standard A Lamp      "/>
    <n v="2"/>
    <n v="75"/>
    <s v="780072"/>
    <x v="1"/>
  </r>
  <r>
    <x v="1"/>
    <s v="Incandescent       "/>
    <m/>
    <s v="Globe                "/>
    <n v="6"/>
    <n v="40"/>
    <s v="780081"/>
    <x v="1"/>
  </r>
  <r>
    <x v="2"/>
    <s v="Incandescent       "/>
    <m/>
    <s v="Heat Lamp            "/>
    <n v="1"/>
    <n v="250"/>
    <s v="780081"/>
    <x v="1"/>
  </r>
  <r>
    <x v="0"/>
    <s v="Compact Fluorescent"/>
    <m/>
    <s v="Pin base             "/>
    <n v="2"/>
    <n v="13"/>
    <s v="780081"/>
    <x v="1"/>
  </r>
  <r>
    <x v="0"/>
    <s v="Compact Fluorescent"/>
    <m/>
    <s v="Pin base             "/>
    <n v="2"/>
    <n v="13"/>
    <s v="780081"/>
    <x v="1"/>
  </r>
  <r>
    <x v="0"/>
    <s v="Compact Fluorescent"/>
    <m/>
    <s v="Pin base             "/>
    <n v="2"/>
    <n v="13"/>
    <s v="780081"/>
    <x v="1"/>
  </r>
  <r>
    <x v="6"/>
    <s v="Incandescent       "/>
    <m/>
    <s v="Standard A Lamp      "/>
    <n v="1"/>
    <n v="60"/>
    <s v="780081"/>
    <x v="1"/>
  </r>
  <r>
    <x v="0"/>
    <s v="Linear Fluorescent "/>
    <n v="4"/>
    <s v="T-8                  "/>
    <n v="4"/>
    <n v="32"/>
    <s v="780081"/>
    <x v="1"/>
  </r>
  <r>
    <x v="4"/>
    <s v="Incandescent       "/>
    <m/>
    <s v="3-Way Incandescent   "/>
    <n v="1"/>
    <n v="150"/>
    <s v="780081"/>
    <x v="1"/>
  </r>
  <r>
    <x v="0"/>
    <s v="Compact Fluorescent"/>
    <m/>
    <s v="Circline (Screw Base)"/>
    <n v="1"/>
    <n v="40"/>
    <s v="780081"/>
    <x v="1"/>
  </r>
  <r>
    <x v="1"/>
    <s v="Incandescent       "/>
    <m/>
    <s v="Clear                "/>
    <n v="6"/>
    <n v="60"/>
    <s v="780082"/>
    <x v="1"/>
  </r>
  <r>
    <x v="2"/>
    <s v="Incandescent       "/>
    <m/>
    <s v="Heat Lamp            "/>
    <n v="1"/>
    <n v="250"/>
    <s v="780082"/>
    <x v="1"/>
  </r>
  <r>
    <x v="4"/>
    <s v="Incandescent       "/>
    <m/>
    <s v="Reflector            "/>
    <n v="1"/>
    <n v="50"/>
    <s v="780082"/>
    <x v="1"/>
  </r>
  <r>
    <x v="4"/>
    <s v="Incandescent       "/>
    <m/>
    <s v="Globe                "/>
    <n v="1"/>
    <n v="40"/>
    <s v="780082"/>
    <x v="1"/>
  </r>
  <r>
    <x v="0"/>
    <s v="Compact Fluorescent"/>
    <m/>
    <s v="Pin base             "/>
    <n v="2"/>
    <n v="13"/>
    <s v="780082"/>
    <x v="1"/>
  </r>
  <r>
    <x v="0"/>
    <s v="Compact Fluorescent"/>
    <m/>
    <s v="Pin base             "/>
    <n v="2"/>
    <n v="13"/>
    <s v="780082"/>
    <x v="1"/>
  </r>
  <r>
    <x v="4"/>
    <s v="Incandescent       "/>
    <m/>
    <s v="Standard A Lamp      "/>
    <n v="1"/>
    <n v="100"/>
    <s v="780082"/>
    <x v="1"/>
  </r>
  <r>
    <x v="0"/>
    <s v="Compact Fluorescent"/>
    <m/>
    <s v="Pin base             "/>
    <n v="2"/>
    <n v="13"/>
    <s v="780082"/>
    <x v="1"/>
  </r>
  <r>
    <x v="6"/>
    <s v="Incandescent       "/>
    <m/>
    <s v="Standard A Lamp      "/>
    <n v="1"/>
    <n v="60"/>
    <s v="780082"/>
    <x v="1"/>
  </r>
  <r>
    <x v="0"/>
    <s v="Linear Fluorescent "/>
    <n v="4"/>
    <s v="T-8                  "/>
    <n v="4"/>
    <n v="32"/>
    <s v="780082"/>
    <x v="1"/>
  </r>
  <r>
    <x v="0"/>
    <s v="Compact Fluorescent"/>
    <m/>
    <s v="Circline (Screw Base)"/>
    <n v="1"/>
    <n v="40"/>
    <s v="780082"/>
    <x v="1"/>
  </r>
  <r>
    <x v="4"/>
    <s v="Incandescent       "/>
    <m/>
    <s v="Standard A Lamp      "/>
    <n v="1"/>
    <n v="100"/>
    <s v="780082"/>
    <x v="1"/>
  </r>
  <r>
    <x v="5"/>
    <s v="Halogen            "/>
    <m/>
    <s v="MR                   "/>
    <n v="2"/>
    <n v="35"/>
    <s v="780082"/>
    <x v="1"/>
  </r>
  <r>
    <x v="1"/>
    <s v="Incandescent       "/>
    <m/>
    <s v="Globe                "/>
    <n v="4"/>
    <n v="40"/>
    <s v="780091"/>
    <x v="1"/>
  </r>
  <r>
    <x v="4"/>
    <s v="Incandescent       "/>
    <m/>
    <s v="Decorative           "/>
    <n v="1"/>
    <n v="60"/>
    <s v="780091"/>
    <x v="1"/>
  </r>
  <r>
    <x v="4"/>
    <s v="Compact Fluorescent"/>
    <m/>
    <s v="Pin base             "/>
    <n v="1"/>
    <n v="13"/>
    <s v="780091"/>
    <x v="1"/>
  </r>
  <r>
    <x v="0"/>
    <s v="Incandescent       "/>
    <m/>
    <s v="Standard A Lamp      "/>
    <n v="1"/>
    <n v="60"/>
    <s v="780091"/>
    <x v="1"/>
  </r>
  <r>
    <x v="0"/>
    <s v="Incandescent       "/>
    <m/>
    <s v="Standard A Lamp      "/>
    <n v="1"/>
    <n v="45"/>
    <s v="780091"/>
    <x v="1"/>
  </r>
  <r>
    <x v="0"/>
    <s v="Halogen            "/>
    <m/>
    <s v="MR                   "/>
    <n v="4"/>
    <n v="50"/>
    <s v="780091"/>
    <x v="1"/>
  </r>
  <r>
    <x v="0"/>
    <s v="Halogen            "/>
    <m/>
    <s v="MR                   "/>
    <n v="3"/>
    <n v="20"/>
    <s v="780091"/>
    <x v="1"/>
  </r>
  <r>
    <x v="5"/>
    <s v="Incandescent       "/>
    <m/>
    <s v="Other                "/>
    <n v="1"/>
    <n v="60"/>
    <s v="780091"/>
    <x v="1"/>
  </r>
  <r>
    <x v="4"/>
    <s v="Halogen            "/>
    <m/>
    <s v="MR                   "/>
    <n v="1"/>
    <n v="75"/>
    <s v="780091"/>
    <x v="1"/>
  </r>
  <r>
    <x v="3"/>
    <s v="Halogen            "/>
    <m/>
    <s v="PAR                  "/>
    <n v="2"/>
    <n v="30"/>
    <s v="780091"/>
    <x v="1"/>
  </r>
  <r>
    <x v="0"/>
    <s v="Incandescent       "/>
    <m/>
    <s v="Standard A Lamp      "/>
    <n v="1"/>
    <n v="60"/>
    <s v="780091"/>
    <x v="1"/>
  </r>
  <r>
    <x v="1"/>
    <s v="Incandescent       "/>
    <m/>
    <s v="Decorative           "/>
    <n v="5"/>
    <n v="40"/>
    <s v="780092"/>
    <x v="1"/>
  </r>
  <r>
    <x v="0"/>
    <s v="Incandescent       "/>
    <m/>
    <s v="Standard A Lamp      "/>
    <n v="1"/>
    <n v="60"/>
    <s v="780092"/>
    <x v="1"/>
  </r>
  <r>
    <x v="1"/>
    <s v="Incandescent       "/>
    <m/>
    <s v="Clear                "/>
    <n v="4"/>
    <n v="40"/>
    <s v="780092"/>
    <x v="1"/>
  </r>
  <r>
    <x v="3"/>
    <s v="Compact Fluorescent"/>
    <m/>
    <s v="Pin base             "/>
    <n v="1"/>
    <n v="13"/>
    <s v="780092"/>
    <x v="1"/>
  </r>
  <r>
    <x v="0"/>
    <s v="Incandescent       "/>
    <m/>
    <s v="Standard A Lamp      "/>
    <n v="1"/>
    <n v="60"/>
    <s v="780092"/>
    <x v="1"/>
  </r>
  <r>
    <x v="5"/>
    <s v="Compact Fluorescent"/>
    <m/>
    <s v="Twist                "/>
    <n v="1"/>
    <n v="20"/>
    <s v="780092"/>
    <x v="1"/>
  </r>
  <r>
    <x v="0"/>
    <s v="Incandescent       "/>
    <m/>
    <s v="Standard A Lamp      "/>
    <n v="1"/>
    <n v="60"/>
    <s v="780092"/>
    <x v="1"/>
  </r>
  <r>
    <x v="0"/>
    <s v="Incandescent       "/>
    <m/>
    <s v="Standard A Lamp      "/>
    <n v="1"/>
    <n v="60"/>
    <s v="780092"/>
    <x v="1"/>
  </r>
  <r>
    <x v="0"/>
    <s v="Incandescent       "/>
    <m/>
    <s v="Standard A Lamp      "/>
    <n v="1"/>
    <n v="60"/>
    <s v="780092"/>
    <x v="1"/>
  </r>
  <r>
    <x v="10"/>
    <s v="Halogen            "/>
    <m/>
    <s v="MR                   "/>
    <n v="4"/>
    <n v="50"/>
    <s v="780092"/>
    <x v="1"/>
  </r>
  <r>
    <x v="0"/>
    <s v="Incandescent       "/>
    <m/>
    <s v="Standard A Lamp      "/>
    <n v="1"/>
    <n v="60"/>
    <s v="780092"/>
    <x v="1"/>
  </r>
  <r>
    <x v="10"/>
    <s v="Halogen            "/>
    <m/>
    <s v="MR                   "/>
    <n v="4"/>
    <n v="50"/>
    <s v="780092"/>
    <x v="1"/>
  </r>
  <r>
    <x v="2"/>
    <s v="Halogen            "/>
    <m/>
    <s v="PAR                  "/>
    <n v="1"/>
    <n v="50"/>
    <s v="780092"/>
    <x v="1"/>
  </r>
  <r>
    <x v="0"/>
    <s v="Incandescent       "/>
    <m/>
    <s v="Standard A Lamp      "/>
    <n v="1"/>
    <n v="60"/>
    <s v="780092"/>
    <x v="1"/>
  </r>
  <r>
    <x v="4"/>
    <s v="Compact Fluorescent"/>
    <m/>
    <s v="Twist                "/>
    <n v="2"/>
    <n v="7"/>
    <s v="780092"/>
    <x v="1"/>
  </r>
  <r>
    <x v="5"/>
    <s v="Compact Fluorescent"/>
    <m/>
    <s v="Twist                "/>
    <n v="1"/>
    <n v="7"/>
    <s v="780092"/>
    <x v="1"/>
  </r>
  <r>
    <x v="0"/>
    <s v="Incandescent       "/>
    <m/>
    <s v="Standard A Lamp      "/>
    <n v="1"/>
    <n v="60"/>
    <s v="780092"/>
    <x v="1"/>
  </r>
  <r>
    <x v="0"/>
    <s v="Incandescent       "/>
    <m/>
    <s v="Standard A Lamp      "/>
    <n v="1"/>
    <n v="60"/>
    <s v="780092"/>
    <x v="1"/>
  </r>
  <r>
    <x v="1"/>
    <s v="Linear Fluorescent "/>
    <n v="2"/>
    <s v="T-8                  "/>
    <n v="2"/>
    <n v="17"/>
    <s v="780101"/>
    <x v="1"/>
  </r>
  <r>
    <x v="4"/>
    <s v="Incandescent       "/>
    <m/>
    <s v="Standard A Lamp      "/>
    <n v="1"/>
    <n v="100"/>
    <s v="780101"/>
    <x v="1"/>
  </r>
  <r>
    <x v="4"/>
    <s v="Incandescent       "/>
    <m/>
    <s v="Standard A Lamp      "/>
    <n v="1"/>
    <n v="150"/>
    <s v="780101"/>
    <x v="1"/>
  </r>
  <r>
    <x v="8"/>
    <s v="Compact Fluorescent"/>
    <m/>
    <s v="Twist                "/>
    <n v="3"/>
    <n v="13"/>
    <s v="780101"/>
    <x v="1"/>
  </r>
  <r>
    <x v="8"/>
    <s v="Compact Fluorescent"/>
    <m/>
    <s v="Twist                "/>
    <n v="1"/>
    <n v="13"/>
    <s v="780101"/>
    <x v="1"/>
  </r>
  <r>
    <x v="4"/>
    <s v="Compact Fluorescent"/>
    <m/>
    <s v="Twist                "/>
    <n v="1"/>
    <n v="13"/>
    <s v="780101"/>
    <x v="1"/>
  </r>
  <r>
    <x v="0"/>
    <s v="Compact Fluorescent"/>
    <m/>
    <s v="Twist                "/>
    <n v="2"/>
    <n v="13"/>
    <s v="780101"/>
    <x v="1"/>
  </r>
  <r>
    <x v="0"/>
    <s v="Linear Fluorescent "/>
    <n v="4"/>
    <s v="T-8                  "/>
    <n v="2"/>
    <n v="32"/>
    <s v="780101"/>
    <x v="1"/>
  </r>
  <r>
    <x v="3"/>
    <s v="Incandescent       "/>
    <m/>
    <s v="Clear                "/>
    <n v="1"/>
    <n v="40"/>
    <s v="780101"/>
    <x v="1"/>
  </r>
  <r>
    <x v="4"/>
    <s v="Incandescent       "/>
    <m/>
    <s v="Standard A Lamp      "/>
    <n v="1"/>
    <n v="150"/>
    <s v="780101"/>
    <x v="1"/>
  </r>
  <r>
    <x v="8"/>
    <s v="Compact Fluorescent"/>
    <m/>
    <s v="Twist                "/>
    <n v="4"/>
    <n v="13"/>
    <s v="780101"/>
    <x v="1"/>
  </r>
  <r>
    <x v="4"/>
    <s v="Compact Fluorescent"/>
    <m/>
    <s v="Twist                "/>
    <n v="1"/>
    <n v="13"/>
    <s v="780101"/>
    <x v="1"/>
  </r>
  <r>
    <x v="1"/>
    <s v="Linear Fluorescent "/>
    <n v="2"/>
    <s v="T-8                  "/>
    <n v="2"/>
    <n v="17"/>
    <s v="780102"/>
    <x v="1"/>
  </r>
  <r>
    <x v="8"/>
    <s v="Compact Fluorescent"/>
    <m/>
    <s v="Twist                "/>
    <n v="3"/>
    <n v="13"/>
    <s v="780102"/>
    <x v="1"/>
  </r>
  <r>
    <x v="4"/>
    <s v="Incandescent       "/>
    <m/>
    <s v="Standard A Lamp      "/>
    <n v="1"/>
    <n v="60"/>
    <s v="780102"/>
    <x v="1"/>
  </r>
  <r>
    <x v="4"/>
    <s v="Incandescent       "/>
    <m/>
    <s v="Standard A Lamp      "/>
    <n v="1"/>
    <n v="60"/>
    <s v="780102"/>
    <x v="1"/>
  </r>
  <r>
    <x v="0"/>
    <s v="Compact Fluorescent"/>
    <m/>
    <s v="Twist                "/>
    <n v="2"/>
    <n v="13"/>
    <s v="780102"/>
    <x v="1"/>
  </r>
  <r>
    <x v="0"/>
    <s v="Linear Fluorescent "/>
    <n v="4"/>
    <s v="T-8                  "/>
    <n v="2"/>
    <n v="32"/>
    <s v="780102"/>
    <x v="1"/>
  </r>
  <r>
    <x v="3"/>
    <s v="Incandescent       "/>
    <m/>
    <s v="Clear                "/>
    <n v="1"/>
    <n v="40"/>
    <s v="780102"/>
    <x v="1"/>
  </r>
  <r>
    <x v="8"/>
    <s v="Compact Fluorescent"/>
    <m/>
    <s v="Twist                "/>
    <n v="3"/>
    <n v="13"/>
    <s v="780102"/>
    <x v="1"/>
  </r>
  <r>
    <x v="4"/>
    <s v="Incandescent       "/>
    <m/>
    <s v="Standard A Lamp      "/>
    <n v="1"/>
    <n v="150"/>
    <s v="780102"/>
    <x v="1"/>
  </r>
  <r>
    <x v="4"/>
    <s v="Incandescent       "/>
    <m/>
    <s v="Standard A Lamp      "/>
    <n v="1"/>
    <n v="60"/>
    <s v="780102"/>
    <x v="1"/>
  </r>
  <r>
    <x v="5"/>
    <s v="Incandescent       "/>
    <m/>
    <s v="Standard A Lamp      "/>
    <n v="1"/>
    <n v="60"/>
    <s v="780102"/>
    <x v="1"/>
  </r>
  <r>
    <x v="1"/>
    <s v="Compact Fluorescent"/>
    <m/>
    <s v="Twist                "/>
    <n v="2"/>
    <n v="13"/>
    <s v="780111"/>
    <x v="1"/>
  </r>
  <r>
    <x v="0"/>
    <s v="Compact Fluorescent"/>
    <m/>
    <s v="Twist                "/>
    <n v="1"/>
    <n v="26"/>
    <s v="780111"/>
    <x v="1"/>
  </r>
  <r>
    <x v="5"/>
    <s v="Compact Fluorescent"/>
    <m/>
    <s v="Twist                "/>
    <n v="2"/>
    <n v="13"/>
    <s v="780111"/>
    <x v="1"/>
  </r>
  <r>
    <x v="1"/>
    <s v="Incandescent       "/>
    <m/>
    <s v="Standard A Lamp      "/>
    <n v="2"/>
    <n v="60"/>
    <s v="780112"/>
    <x v="1"/>
  </r>
  <r>
    <x v="0"/>
    <s v="Incandescent       "/>
    <m/>
    <s v="Standard A Lamp      "/>
    <n v="1"/>
    <n v="100"/>
    <s v="780112"/>
    <x v="1"/>
  </r>
  <r>
    <x v="0"/>
    <s v="Incandescent       "/>
    <m/>
    <s v="Standard A Lamp      "/>
    <n v="1"/>
    <n v="100"/>
    <s v="780112"/>
    <x v="1"/>
  </r>
  <r>
    <x v="0"/>
    <s v="Compact Fluorescent"/>
    <m/>
    <s v="Pin base             "/>
    <n v="2"/>
    <n v="13"/>
    <s v="780112"/>
    <x v="1"/>
  </r>
  <r>
    <x v="5"/>
    <s v="Incandescent       "/>
    <m/>
    <s v="Standard A Lamp      "/>
    <n v="1"/>
    <n v="60"/>
    <s v="780112"/>
    <x v="1"/>
  </r>
  <r>
    <x v="1"/>
    <s v="Incandescent       "/>
    <m/>
    <s v="Globe                "/>
    <n v="6"/>
    <n v="60"/>
    <s v="780121"/>
    <x v="1"/>
  </r>
  <r>
    <x v="3"/>
    <s v="Incandescent       "/>
    <m/>
    <s v="Heat Lamp            "/>
    <n v="1"/>
    <n v="250"/>
    <s v="780121"/>
    <x v="1"/>
  </r>
  <r>
    <x v="0"/>
    <s v="Compact Fluorescent"/>
    <m/>
    <s v="Pin base             "/>
    <n v="2"/>
    <n v="13"/>
    <s v="780121"/>
    <x v="1"/>
  </r>
  <r>
    <x v="4"/>
    <s v="Incandescent       "/>
    <m/>
    <s v="Standard A Lamp      "/>
    <n v="1"/>
    <n v="60"/>
    <s v="780121"/>
    <x v="1"/>
  </r>
  <r>
    <x v="0"/>
    <s v="Compact Fluorescent"/>
    <m/>
    <s v="Pin base             "/>
    <n v="2"/>
    <n v="13"/>
    <s v="780121"/>
    <x v="1"/>
  </r>
  <r>
    <x v="0"/>
    <s v="Linear Fluorescent "/>
    <n v="4"/>
    <s v="T-8                  "/>
    <n v="4"/>
    <n v="32"/>
    <s v="780121"/>
    <x v="1"/>
  </r>
  <r>
    <x v="6"/>
    <s v="Incandescent       "/>
    <m/>
    <s v="Other                "/>
    <n v="1"/>
    <n v="25"/>
    <s v="780121"/>
    <x v="1"/>
  </r>
  <r>
    <x v="0"/>
    <s v="Compact Fluorescent"/>
    <m/>
    <s v="Pin base             "/>
    <n v="2"/>
    <n v="13"/>
    <s v="780121"/>
    <x v="1"/>
  </r>
  <r>
    <x v="5"/>
    <s v="Incandescent       "/>
    <m/>
    <s v="Standard A Lamp      "/>
    <n v="1"/>
    <n v="60"/>
    <s v="780121"/>
    <x v="1"/>
  </r>
  <r>
    <x v="1"/>
    <s v="Incandescent       "/>
    <m/>
    <s v="Globe                "/>
    <n v="6"/>
    <n v="60"/>
    <s v="780122"/>
    <x v="1"/>
  </r>
  <r>
    <x v="3"/>
    <s v="Incandescent       "/>
    <m/>
    <s v="Heat Lamp            "/>
    <n v="1"/>
    <n v="250"/>
    <s v="780122"/>
    <x v="1"/>
  </r>
  <r>
    <x v="0"/>
    <s v="Compact Fluorescent"/>
    <m/>
    <s v="Pin base             "/>
    <n v="2"/>
    <n v="13"/>
    <s v="780122"/>
    <x v="1"/>
  </r>
  <r>
    <x v="1"/>
    <s v="Incandescent       "/>
    <m/>
    <s v="Decorative           "/>
    <n v="1"/>
    <n v="25"/>
    <s v="780122"/>
    <x v="1"/>
  </r>
  <r>
    <x v="4"/>
    <s v="Incandescent       "/>
    <m/>
    <s v="Decorative           "/>
    <n v="1"/>
    <n v="25"/>
    <s v="780122"/>
    <x v="1"/>
  </r>
  <r>
    <x v="0"/>
    <s v="Compact Fluorescent"/>
    <m/>
    <s v="Pin base             "/>
    <n v="2"/>
    <n v="13"/>
    <s v="780122"/>
    <x v="1"/>
  </r>
  <r>
    <x v="0"/>
    <s v="Linear Fluorescent "/>
    <n v="4"/>
    <s v="T-8                  "/>
    <n v="4"/>
    <n v="32"/>
    <s v="780122"/>
    <x v="1"/>
  </r>
  <r>
    <x v="6"/>
    <s v="Incandescent       "/>
    <m/>
    <s v="Other                "/>
    <n v="1"/>
    <n v="25"/>
    <s v="780122"/>
    <x v="1"/>
  </r>
  <r>
    <x v="8"/>
    <s v="Incandescent       "/>
    <m/>
    <s v="Standard A Lamp      "/>
    <n v="1"/>
    <n v="60"/>
    <s v="780122"/>
    <x v="1"/>
  </r>
  <r>
    <x v="1"/>
    <s v="Incandescent       "/>
    <m/>
    <s v="Standard A Lamp      "/>
    <n v="1"/>
    <n v="40"/>
    <s v="780122"/>
    <x v="1"/>
  </r>
  <r>
    <x v="5"/>
    <s v="Incandescent       "/>
    <m/>
    <s v="Standard A Lamp      "/>
    <n v="1"/>
    <n v="40"/>
    <s v="780122"/>
    <x v="1"/>
  </r>
  <r>
    <x v="1"/>
    <s v="Compact Fluorescent"/>
    <m/>
    <s v="Twist                "/>
    <n v="3"/>
    <n v="13"/>
    <s v="800611"/>
    <x v="1"/>
  </r>
  <r>
    <x v="3"/>
    <s v="Incandescent       "/>
    <m/>
    <s v="Other                "/>
    <n v="2"/>
    <n v="65"/>
    <s v="800611"/>
    <x v="1"/>
  </r>
  <r>
    <x v="0"/>
    <s v="Incandescent       "/>
    <m/>
    <s v="Clear                "/>
    <n v="2"/>
    <n v="60"/>
    <s v="800611"/>
    <x v="1"/>
  </r>
  <r>
    <x v="4"/>
    <s v="Compact Fluorescent"/>
    <m/>
    <s v="Twist                "/>
    <n v="1"/>
    <n v="13"/>
    <s v="800611"/>
    <x v="1"/>
  </r>
  <r>
    <x v="0"/>
    <s v="Incandescent       "/>
    <m/>
    <s v="Clear                "/>
    <n v="2"/>
    <n v="60"/>
    <s v="800611"/>
    <x v="1"/>
  </r>
  <r>
    <x v="0"/>
    <s v="Incandescent       "/>
    <m/>
    <s v="Standard A Lamp      "/>
    <n v="2"/>
    <n v="60"/>
    <s v="800611"/>
    <x v="1"/>
  </r>
  <r>
    <x v="0"/>
    <s v="Linear Fluorescent "/>
    <n v="4"/>
    <s v="T-5                  "/>
    <n v="2"/>
    <n v="32"/>
    <s v="800611"/>
    <x v="1"/>
  </r>
  <r>
    <x v="6"/>
    <s v="Incandescent       "/>
    <m/>
    <s v="Clear                "/>
    <n v="1"/>
    <n v="60"/>
    <s v="800611"/>
    <x v="1"/>
  </r>
  <r>
    <x v="5"/>
    <s v="Compact Fluorescent"/>
    <m/>
    <s v="A shape bulb         "/>
    <n v="1"/>
    <n v="20"/>
    <s v="800611"/>
    <x v="1"/>
  </r>
  <r>
    <x v="8"/>
    <s v="Incandescent       "/>
    <m/>
    <s v="Decorative           "/>
    <n v="4"/>
    <n v="40"/>
    <s v="800611"/>
    <x v="1"/>
  </r>
  <r>
    <x v="1"/>
    <s v="Incandescent       "/>
    <m/>
    <s v="Clear                "/>
    <n v="3"/>
    <n v="60"/>
    <s v="800612"/>
    <x v="1"/>
  </r>
  <r>
    <x v="3"/>
    <s v="Incandescent       "/>
    <m/>
    <s v="Heat Lamp            "/>
    <n v="2"/>
    <n v="250"/>
    <s v="800612"/>
    <x v="1"/>
  </r>
  <r>
    <x v="0"/>
    <s v="Incandescent       "/>
    <m/>
    <s v="Standard A Lamp      "/>
    <n v="2"/>
    <n v="60"/>
    <s v="800612"/>
    <x v="1"/>
  </r>
  <r>
    <x v="0"/>
    <s v="Incandescent       "/>
    <m/>
    <s v="Standard A Lamp      "/>
    <n v="2"/>
    <n v="60"/>
    <s v="800612"/>
    <x v="1"/>
  </r>
  <r>
    <x v="0"/>
    <s v="Incandescent       "/>
    <m/>
    <s v="Standard A Lamp      "/>
    <n v="2"/>
    <n v="60"/>
    <s v="800612"/>
    <x v="1"/>
  </r>
  <r>
    <x v="0"/>
    <s v="Linear Fluorescent "/>
    <n v="4"/>
    <s v="T-5                  "/>
    <n v="2"/>
    <n v="32"/>
    <s v="800612"/>
    <x v="1"/>
  </r>
  <r>
    <x v="6"/>
    <s v="Incandescent       "/>
    <m/>
    <s v="Clear                "/>
    <n v="1"/>
    <n v="40"/>
    <s v="800612"/>
    <x v="1"/>
  </r>
  <r>
    <x v="8"/>
    <s v="Incandescent       "/>
    <m/>
    <s v="Standard A Lamp      "/>
    <n v="1"/>
    <n v="60"/>
    <s v="800612"/>
    <x v="1"/>
  </r>
  <r>
    <x v="1"/>
    <s v="Incandescent       "/>
    <m/>
    <s v="Clear                "/>
    <n v="4"/>
    <n v="60"/>
    <s v="800613"/>
    <x v="1"/>
  </r>
  <r>
    <x v="3"/>
    <s v="Incandescent       "/>
    <m/>
    <s v="Heat Lamp            "/>
    <n v="1"/>
    <n v="250"/>
    <s v="800613"/>
    <x v="1"/>
  </r>
  <r>
    <x v="0"/>
    <s v="Incandescent       "/>
    <m/>
    <s v="Standard A Lamp      "/>
    <n v="2"/>
    <n v="60"/>
    <s v="800613"/>
    <x v="1"/>
  </r>
  <r>
    <x v="0"/>
    <s v="Incandescent       "/>
    <m/>
    <s v="Standard A Lamp      "/>
    <n v="2"/>
    <n v="60"/>
    <s v="800613"/>
    <x v="1"/>
  </r>
  <r>
    <x v="0"/>
    <s v="Linear Fluorescent "/>
    <n v="4"/>
    <s v="T-5                  "/>
    <n v="2"/>
    <n v="32"/>
    <s v="800613"/>
    <x v="1"/>
  </r>
  <r>
    <x v="6"/>
    <s v="Incandescent       "/>
    <m/>
    <s v="Standard A Lamp      "/>
    <n v="1"/>
    <n v="60"/>
    <s v="800613"/>
    <x v="1"/>
  </r>
  <r>
    <x v="5"/>
    <s v="Incandescent       "/>
    <m/>
    <s v="Standard A Lamp      "/>
    <n v="2"/>
    <n v="60"/>
    <s v="800613"/>
    <x v="1"/>
  </r>
  <r>
    <x v="5"/>
    <s v="Incandescent       "/>
    <m/>
    <s v="Decorative           "/>
    <n v="2"/>
    <n v="40"/>
    <s v="800613"/>
    <x v="1"/>
  </r>
  <r>
    <x v="8"/>
    <s v="Incandescent       "/>
    <m/>
    <s v="Decorative           "/>
    <n v="4"/>
    <n v="40"/>
    <s v="800613"/>
    <x v="1"/>
  </r>
  <r>
    <x v="1"/>
    <s v="Incandescent       "/>
    <m/>
    <s v="Standard A Lamp      "/>
    <n v="3"/>
    <n v="40"/>
    <s v="800731"/>
    <x v="1"/>
  </r>
  <r>
    <x v="8"/>
    <s v="Incandescent       "/>
    <m/>
    <s v="Standard A Lamp      "/>
    <n v="1"/>
    <n v="60"/>
    <s v="800731"/>
    <x v="1"/>
  </r>
  <r>
    <x v="8"/>
    <s v="Incandescent       "/>
    <m/>
    <s v="Standard A Lamp      "/>
    <n v="1"/>
    <n v="40"/>
    <s v="800731"/>
    <x v="1"/>
  </r>
  <r>
    <x v="0"/>
    <s v="Incandescent       "/>
    <m/>
    <s v="Standard A Lamp      "/>
    <n v="1"/>
    <n v="60"/>
    <s v="800731"/>
    <x v="1"/>
  </r>
  <r>
    <x v="0"/>
    <s v="Incandescent       "/>
    <m/>
    <s v="Standard A Lamp      "/>
    <n v="1"/>
    <n v="60"/>
    <s v="800731"/>
    <x v="1"/>
  </r>
  <r>
    <x v="0"/>
    <s v="Incandescent       "/>
    <m/>
    <s v="Standard A Lamp      "/>
    <n v="2"/>
    <n v="60"/>
    <s v="800731"/>
    <x v="1"/>
  </r>
  <r>
    <x v="6"/>
    <s v="Compact Fluorescent"/>
    <m/>
    <s v="Twist                "/>
    <n v="1"/>
    <n v="20"/>
    <s v="800731"/>
    <x v="1"/>
  </r>
  <r>
    <x v="8"/>
    <s v="Incandescent       "/>
    <m/>
    <s v="Standard A Lamp      "/>
    <n v="4"/>
    <n v="60"/>
    <s v="800731"/>
    <x v="1"/>
  </r>
  <r>
    <x v="5"/>
    <s v="Compact Fluorescent"/>
    <m/>
    <s v="Twist                "/>
    <n v="1"/>
    <n v="18"/>
    <s v="800731"/>
    <x v="1"/>
  </r>
  <r>
    <x v="4"/>
    <s v="Incandescent       "/>
    <m/>
    <s v="Standard A Lamp      "/>
    <n v="1"/>
    <n v="25"/>
    <s v="800731"/>
    <x v="1"/>
  </r>
  <r>
    <x v="1"/>
    <s v="Compact Fluorescent"/>
    <m/>
    <s v="Twist                "/>
    <n v="3"/>
    <n v="13"/>
    <s v="800732"/>
    <x v="1"/>
  </r>
  <r>
    <x v="8"/>
    <s v="Incandescent       "/>
    <m/>
    <s v="Standard A Lamp      "/>
    <n v="1"/>
    <n v="60"/>
    <s v="800732"/>
    <x v="1"/>
  </r>
  <r>
    <x v="0"/>
    <s v="Compact Fluorescent"/>
    <m/>
    <s v="Twist                "/>
    <n v="1"/>
    <n v="13"/>
    <s v="800732"/>
    <x v="1"/>
  </r>
  <r>
    <x v="0"/>
    <s v="Incandescent       "/>
    <m/>
    <s v="Standard A Lamp      "/>
    <n v="1"/>
    <n v="60"/>
    <s v="800732"/>
    <x v="1"/>
  </r>
  <r>
    <x v="0"/>
    <s v="Incandescent       "/>
    <m/>
    <s v="Standard A Lamp      "/>
    <n v="2"/>
    <n v="60"/>
    <s v="800732"/>
    <x v="1"/>
  </r>
  <r>
    <x v="0"/>
    <s v="Incandescent       "/>
    <m/>
    <s v="Standard A Lamp      "/>
    <n v="1"/>
    <n v="60"/>
    <s v="800732"/>
    <x v="1"/>
  </r>
  <r>
    <x v="6"/>
    <s v="Incandescent       "/>
    <m/>
    <s v="Standard A Lamp      "/>
    <n v="1"/>
    <n v="60"/>
    <s v="800732"/>
    <x v="1"/>
  </r>
  <r>
    <x v="4"/>
    <s v="Compact Fluorescent"/>
    <m/>
    <s v="Twist                "/>
    <n v="1"/>
    <n v="13"/>
    <s v="800732"/>
    <x v="1"/>
  </r>
  <r>
    <x v="5"/>
    <s v="Compact Fluorescent"/>
    <m/>
    <s v="Twist                "/>
    <n v="5"/>
    <n v="13"/>
    <s v="800732"/>
    <x v="1"/>
  </r>
  <r>
    <x v="8"/>
    <s v="Compact Fluorescent"/>
    <m/>
    <s v="Twist                "/>
    <n v="4"/>
    <n v="13"/>
    <s v="800732"/>
    <x v="1"/>
  </r>
  <r>
    <x v="0"/>
    <s v="Incandescent       "/>
    <m/>
    <s v="Standard A Lamp      "/>
    <n v="1"/>
    <n v="60"/>
    <s v="800732"/>
    <x v="1"/>
  </r>
  <r>
    <x v="1"/>
    <s v="Compact Fluorescent"/>
    <m/>
    <s v="Twist                "/>
    <n v="3"/>
    <n v="15"/>
    <s v="800733"/>
    <x v="1"/>
  </r>
  <r>
    <x v="8"/>
    <s v="Compact Fluorescent"/>
    <m/>
    <s v="Mini base            "/>
    <n v="1"/>
    <n v="60"/>
    <s v="800733"/>
    <x v="1"/>
  </r>
  <r>
    <x v="4"/>
    <s v="Incandescent       "/>
    <m/>
    <s v="Decorative           "/>
    <n v="1"/>
    <n v="40"/>
    <s v="800733"/>
    <x v="1"/>
  </r>
  <r>
    <x v="8"/>
    <s v="Incandescent       "/>
    <m/>
    <s v="Standard A Lamp      "/>
    <n v="1"/>
    <n v="60"/>
    <s v="800733"/>
    <x v="1"/>
  </r>
  <r>
    <x v="0"/>
    <s v="Incandescent       "/>
    <m/>
    <s v="Standard A Lamp      "/>
    <n v="1"/>
    <n v="60"/>
    <s v="800733"/>
    <x v="1"/>
  </r>
  <r>
    <x v="0"/>
    <s v="Compact Fluorescent"/>
    <m/>
    <s v="Twist                "/>
    <n v="2"/>
    <n v="20"/>
    <s v="800733"/>
    <x v="1"/>
  </r>
  <r>
    <x v="4"/>
    <s v="Compact Fluorescent"/>
    <m/>
    <s v="Twist                "/>
    <n v="1"/>
    <n v="13"/>
    <s v="800733"/>
    <x v="1"/>
  </r>
  <r>
    <x v="0"/>
    <s v="Compact Fluorescent"/>
    <m/>
    <s v="Twist                "/>
    <n v="1"/>
    <n v="20"/>
    <s v="800733"/>
    <x v="1"/>
  </r>
  <r>
    <x v="6"/>
    <s v="Incandescent       "/>
    <m/>
    <s v="Globe                "/>
    <n v="1"/>
    <n v="40"/>
    <s v="800733"/>
    <x v="1"/>
  </r>
  <r>
    <x v="4"/>
    <s v="Compact Fluorescent"/>
    <m/>
    <s v="Twist                "/>
    <n v="1"/>
    <n v="13"/>
    <s v="800733"/>
    <x v="1"/>
  </r>
  <r>
    <x v="8"/>
    <s v="Compact Fluorescent"/>
    <m/>
    <s v="Twist                "/>
    <n v="4"/>
    <n v="12"/>
    <s v="800733"/>
    <x v="1"/>
  </r>
  <r>
    <x v="0"/>
    <s v="Compact Fluorescent"/>
    <m/>
    <s v="Twist                "/>
    <n v="1"/>
    <n v="13"/>
    <s v="800733"/>
    <x v="1"/>
  </r>
  <r>
    <x v="15"/>
    <m/>
    <m/>
    <m/>
    <m/>
    <m/>
    <m/>
    <x v="9"/>
  </r>
</pivotCacheRecords>
</file>

<file path=xl/pivotCache/pivotCacheRecords5.xml><?xml version="1.0" encoding="utf-8"?>
<pivotCacheRecords xmlns="http://schemas.openxmlformats.org/spreadsheetml/2006/main" xmlns:r="http://schemas.openxmlformats.org/officeDocument/2006/relationships" count="4725">
  <r>
    <x v="0"/>
    <s v="Compact Fluorescent"/>
    <m/>
    <s v="Twist"/>
    <n v="3"/>
    <n v="15"/>
    <s v="101551"/>
    <x v="0"/>
  </r>
  <r>
    <x v="0"/>
    <s v="Incandescent"/>
    <m/>
    <s v="Standard A Lamp"/>
    <n v="1"/>
    <n v="60"/>
    <s v="101552"/>
    <x v="1"/>
  </r>
  <r>
    <x v="1"/>
    <s v="Incandescent"/>
    <m/>
    <s v="Standard A Lamp"/>
    <n v="1"/>
    <n v="60"/>
    <s v="101553"/>
    <x v="1"/>
  </r>
  <r>
    <x v="1"/>
    <s v="Halogen"/>
    <m/>
    <s v="Quartz Tube"/>
    <n v="1"/>
    <n v="50"/>
    <s v="101553"/>
    <x v="1"/>
  </r>
  <r>
    <x v="2"/>
    <s v="Incandescent"/>
    <m/>
    <s v="Standard A Lamp"/>
    <n v="1"/>
    <n v="60"/>
    <s v="101554"/>
    <x v="2"/>
  </r>
  <r>
    <x v="3"/>
    <s v="Incandescent"/>
    <m/>
    <s v="Standard A Lamp"/>
    <n v="1"/>
    <n v="60"/>
    <s v="101555"/>
    <x v="3"/>
  </r>
  <r>
    <x v="4"/>
    <s v="Compact Fluorescent"/>
    <m/>
    <s v="Twist"/>
    <n v="1"/>
    <n v="15"/>
    <s v="101555"/>
    <x v="3"/>
  </r>
  <r>
    <x v="3"/>
    <s v="Compact Fluorescent"/>
    <m/>
    <s v="Twist"/>
    <n v="1"/>
    <n v="15"/>
    <s v="101556"/>
    <x v="4"/>
  </r>
  <r>
    <x v="3"/>
    <s v="Compact Fluorescent"/>
    <m/>
    <s v="Twist"/>
    <n v="3"/>
    <n v="15"/>
    <s v="101556"/>
    <x v="4"/>
  </r>
  <r>
    <x v="5"/>
    <s v="Incandescent"/>
    <m/>
    <s v="Standard A Lamp"/>
    <n v="2"/>
    <n v="40"/>
    <s v="101556"/>
    <x v="4"/>
  </r>
  <r>
    <x v="0"/>
    <s v="Incandescent"/>
    <m/>
    <s v="Standard A Lamp"/>
    <n v="1"/>
    <n v="60"/>
    <s v="101557"/>
    <x v="5"/>
  </r>
  <r>
    <x v="1"/>
    <s v="Compact Fluorescent"/>
    <m/>
    <s v="Twist"/>
    <n v="1"/>
    <n v="15"/>
    <s v="101557"/>
    <x v="5"/>
  </r>
  <r>
    <x v="6"/>
    <s v="Compact Fluorescent"/>
    <m/>
    <s v="Twist"/>
    <n v="1"/>
    <n v="15"/>
    <s v="101991"/>
    <x v="0"/>
  </r>
  <r>
    <x v="7"/>
    <s v="Incandescent"/>
    <m/>
    <s v="Standard A Lamp"/>
    <n v="1"/>
    <n v="60"/>
    <s v="101991"/>
    <x v="0"/>
  </r>
  <r>
    <x v="1"/>
    <s v="Compact Fluorescent"/>
    <m/>
    <s v="Twist"/>
    <n v="2"/>
    <n v="15"/>
    <s v="101992"/>
    <x v="1"/>
  </r>
  <r>
    <x v="3"/>
    <s v="Incandescent"/>
    <m/>
    <s v="Standard A Lamp"/>
    <n v="1"/>
    <n v="40"/>
    <s v="101993"/>
    <x v="3"/>
  </r>
  <r>
    <x v="3"/>
    <s v="Incandescent"/>
    <m/>
    <s v="Standard A Lamp"/>
    <n v="2"/>
    <n v="60"/>
    <s v="101994"/>
    <x v="4"/>
  </r>
  <r>
    <x v="1"/>
    <s v="Compact Fluorescent"/>
    <m/>
    <s v="Twist"/>
    <n v="1"/>
    <n v="15"/>
    <s v="101995"/>
    <x v="5"/>
  </r>
  <r>
    <x v="8"/>
    <s v="Compact Fluorescent"/>
    <m/>
    <s v="Twist"/>
    <n v="1"/>
    <n v="15"/>
    <s v="101996"/>
    <x v="6"/>
  </r>
  <r>
    <x v="3"/>
    <s v="Incandescent"/>
    <m/>
    <s v="Standard A Lamp"/>
    <n v="1"/>
    <n v="60"/>
    <s v="101997"/>
    <x v="7"/>
  </r>
  <r>
    <x v="3"/>
    <s v="Incandescent"/>
    <m/>
    <s v="Standard A Lamp"/>
    <n v="1"/>
    <n v="60"/>
    <s v="102571"/>
    <x v="0"/>
  </r>
  <r>
    <x v="3"/>
    <s v="Compact Fluorescent"/>
    <m/>
    <s v="Twist"/>
    <n v="3"/>
    <n v="15"/>
    <s v="102572"/>
    <x v="0"/>
  </r>
  <r>
    <x v="3"/>
    <s v="Compact Fluorescent"/>
    <m/>
    <s v="Twist"/>
    <n v="2"/>
    <n v="20"/>
    <s v="102573"/>
    <x v="1"/>
  </r>
  <r>
    <x v="3"/>
    <s v="Incandescent"/>
    <m/>
    <s v="Standard A Lamp"/>
    <n v="2"/>
    <n v="60"/>
    <s v="102573"/>
    <x v="1"/>
  </r>
  <r>
    <x v="8"/>
    <s v="Compact Fluorescent"/>
    <m/>
    <s v="Twist"/>
    <n v="1"/>
    <n v="22"/>
    <s v="102573"/>
    <x v="1"/>
  </r>
  <r>
    <x v="3"/>
    <s v="Incandescent"/>
    <m/>
    <s v="Standard A Lamp"/>
    <n v="2"/>
    <n v="60"/>
    <s v="102574"/>
    <x v="1"/>
  </r>
  <r>
    <x v="8"/>
    <s v="Incandescent"/>
    <m/>
    <s v="Clear"/>
    <n v="1"/>
    <n v="40"/>
    <s v="102574"/>
    <x v="1"/>
  </r>
  <r>
    <x v="3"/>
    <s v="Compact Fluorescent"/>
    <m/>
    <s v="Twist"/>
    <n v="2"/>
    <n v="20"/>
    <s v="102575"/>
    <x v="1"/>
  </r>
  <r>
    <x v="8"/>
    <s v="Compact Fluorescent"/>
    <m/>
    <s v="Twist"/>
    <n v="1"/>
    <n v="15"/>
    <s v="102575"/>
    <x v="1"/>
  </r>
  <r>
    <x v="3"/>
    <s v="Incandescent"/>
    <m/>
    <s v="Standard A Lamp"/>
    <n v="2"/>
    <n v="60"/>
    <s v="102576"/>
    <x v="3"/>
  </r>
  <r>
    <x v="3"/>
    <s v="Compact Fluorescent"/>
    <m/>
    <s v="Twist"/>
    <n v="2"/>
    <n v="22"/>
    <s v="102577"/>
    <x v="4"/>
  </r>
  <r>
    <x v="9"/>
    <s v="Incandescent"/>
    <m/>
    <s v="Clear"/>
    <n v="5"/>
    <n v="40"/>
    <s v="102577"/>
    <x v="4"/>
  </r>
  <r>
    <x v="8"/>
    <s v="Linear Fluorescent"/>
    <n v="18"/>
    <s v="T-8"/>
    <n v="1"/>
    <n v="16"/>
    <s v="102577"/>
    <x v="4"/>
  </r>
  <r>
    <x v="10"/>
    <s v="Incandescent"/>
    <m/>
    <s v="3-Way CFL"/>
    <n v="1"/>
    <n v="100"/>
    <s v="102578"/>
    <x v="5"/>
  </r>
  <r>
    <x v="1"/>
    <s v="Compact Fluorescent"/>
    <m/>
    <s v="Straight Tube"/>
    <n v="1"/>
    <n v="28"/>
    <s v="102578"/>
    <x v="5"/>
  </r>
  <r>
    <x v="8"/>
    <s v="Compact Fluorescent"/>
    <m/>
    <s v="Twist"/>
    <n v="1"/>
    <n v="22"/>
    <s v="102578"/>
    <x v="5"/>
  </r>
  <r>
    <x v="6"/>
    <s v="Incandescent"/>
    <m/>
    <s v="Globe"/>
    <n v="3"/>
    <n v="40"/>
    <s v="102578"/>
    <x v="5"/>
  </r>
  <r>
    <x v="3"/>
    <s v="Compact Fluorescent"/>
    <m/>
    <s v="Twist"/>
    <n v="2"/>
    <n v="15"/>
    <s v="103391"/>
    <x v="0"/>
  </r>
  <r>
    <x v="3"/>
    <s v="Compact Fluorescent"/>
    <m/>
    <s v="Twist"/>
    <n v="1"/>
    <n v="15"/>
    <s v="103392"/>
    <x v="0"/>
  </r>
  <r>
    <x v="3"/>
    <s v="Compact Fluorescent"/>
    <m/>
    <s v="Twist"/>
    <n v="2"/>
    <n v="15"/>
    <s v="103393"/>
    <x v="1"/>
  </r>
  <r>
    <x v="3"/>
    <s v="Compact Fluorescent"/>
    <m/>
    <s v="Pin base"/>
    <n v="1"/>
    <n v="15"/>
    <s v="103394"/>
    <x v="3"/>
  </r>
  <r>
    <x v="0"/>
    <s v="Compact Fluorescent"/>
    <m/>
    <s v="Twist"/>
    <n v="4"/>
    <n v="15"/>
    <s v="103395"/>
    <x v="4"/>
  </r>
  <r>
    <x v="3"/>
    <s v="Compact Fluorescent"/>
    <m/>
    <s v="Twist"/>
    <n v="1"/>
    <n v="15"/>
    <s v="103395"/>
    <x v="4"/>
  </r>
  <r>
    <x v="1"/>
    <s v="Compact Fluorescent"/>
    <m/>
    <s v="Twist"/>
    <n v="1"/>
    <n v="15"/>
    <s v="103396"/>
    <x v="5"/>
  </r>
  <r>
    <x v="3"/>
    <s v="Compact Fluorescent"/>
    <m/>
    <s v="Twist"/>
    <n v="2"/>
    <n v="15"/>
    <s v="103397"/>
    <x v="6"/>
  </r>
  <r>
    <x v="6"/>
    <s v="Incandescent"/>
    <m/>
    <s v="Standard A Lamp"/>
    <n v="4"/>
    <n v="60"/>
    <s v="104171"/>
    <x v="0"/>
  </r>
  <r>
    <x v="3"/>
    <s v="Incandescent"/>
    <m/>
    <s v="Standard A Lamp"/>
    <n v="1"/>
    <n v="60"/>
    <s v="104171"/>
    <x v="0"/>
  </r>
  <r>
    <x v="6"/>
    <s v="Incandescent"/>
    <m/>
    <s v="Standard A Lamp"/>
    <n v="5"/>
    <n v="60"/>
    <s v="104172"/>
    <x v="0"/>
  </r>
  <r>
    <x v="8"/>
    <s v="Incandescent"/>
    <m/>
    <s v="Standard A Lamp"/>
    <n v="1"/>
    <n v="60"/>
    <s v="104173"/>
    <x v="1"/>
  </r>
  <r>
    <x v="3"/>
    <s v="Incandescent"/>
    <m/>
    <s v="Standard A Lamp"/>
    <n v="1"/>
    <n v="60"/>
    <s v="104173"/>
    <x v="1"/>
  </r>
  <r>
    <x v="9"/>
    <s v="Incandescent"/>
    <m/>
    <s v="Decorative"/>
    <n v="5"/>
    <n v="40"/>
    <s v="104173"/>
    <x v="1"/>
  </r>
  <r>
    <x v="3"/>
    <s v="Incandescent"/>
    <m/>
    <s v="Standard A Lamp"/>
    <n v="1"/>
    <n v="60"/>
    <s v="104174"/>
    <x v="1"/>
  </r>
  <r>
    <x v="8"/>
    <s v="Incandescent"/>
    <m/>
    <s v="Standard A Lamp"/>
    <n v="1"/>
    <n v="60"/>
    <s v="104174"/>
    <x v="1"/>
  </r>
  <r>
    <x v="3"/>
    <s v="Incandescent"/>
    <m/>
    <s v="Standard A Lamp"/>
    <n v="1"/>
    <n v="60"/>
    <s v="104175"/>
    <x v="1"/>
  </r>
  <r>
    <x v="3"/>
    <s v="Incandescent"/>
    <m/>
    <s v="Standard A Lamp"/>
    <n v="1"/>
    <n v="60"/>
    <s v="104175"/>
    <x v="1"/>
  </r>
  <r>
    <x v="2"/>
    <s v="Incandescent"/>
    <m/>
    <s v="Standard A Lamp"/>
    <n v="1"/>
    <n v="60"/>
    <s v="104176"/>
    <x v="2"/>
  </r>
  <r>
    <x v="2"/>
    <s v="Other"/>
    <m/>
    <s v="High Pressure Sodium"/>
    <n v="1"/>
    <n v="200"/>
    <s v="104176"/>
    <x v="2"/>
  </r>
  <r>
    <x v="3"/>
    <s v="Linear Fluorescent"/>
    <n v="48"/>
    <s v="T-12"/>
    <n v="2"/>
    <n v="40"/>
    <s v="104177"/>
    <x v="8"/>
  </r>
  <r>
    <x v="3"/>
    <s v="Compact Fluorescent"/>
    <m/>
    <s v="Twist"/>
    <n v="1"/>
    <n v="15"/>
    <s v="104178"/>
    <x v="3"/>
  </r>
  <r>
    <x v="9"/>
    <s v="Incandescent"/>
    <m/>
    <s v="Standard A Lamp"/>
    <n v="3"/>
    <n v="60"/>
    <s v="104179"/>
    <x v="4"/>
  </r>
  <r>
    <x v="3"/>
    <s v="Linear Fluorescent"/>
    <n v="48"/>
    <s v="T-12"/>
    <n v="2"/>
    <n v="40"/>
    <s v="104179"/>
    <x v="4"/>
  </r>
  <r>
    <x v="3"/>
    <s v="Halogen"/>
    <m/>
    <s v="PAR"/>
    <n v="3"/>
    <n v="50"/>
    <s v="104179"/>
    <x v="4"/>
  </r>
  <r>
    <x v="3"/>
    <s v="Compact Fluorescent"/>
    <m/>
    <s v="Twist"/>
    <n v="1"/>
    <n v="15"/>
    <s v="1041710"/>
    <x v="9"/>
  </r>
  <r>
    <x v="8"/>
    <s v="Compact Fluorescent"/>
    <m/>
    <s v="Twist"/>
    <n v="1"/>
    <n v="22"/>
    <s v="1041711"/>
    <x v="5"/>
  </r>
  <r>
    <x v="6"/>
    <s v="Incandescent"/>
    <m/>
    <s v="Standard A Lamp"/>
    <n v="1"/>
    <n v="60"/>
    <s v="107321"/>
    <x v="0"/>
  </r>
  <r>
    <x v="9"/>
    <s v="Incandescent"/>
    <m/>
    <s v="Standard A Lamp"/>
    <n v="2"/>
    <n v="40"/>
    <s v="107322"/>
    <x v="0"/>
  </r>
  <r>
    <x v="0"/>
    <s v="Incandescent"/>
    <m/>
    <s v="Standard A Lamp"/>
    <n v="3"/>
    <n v="60"/>
    <s v="107323"/>
    <x v="6"/>
  </r>
  <r>
    <x v="8"/>
    <s v="Incandescent"/>
    <m/>
    <s v="Decorative"/>
    <n v="1"/>
    <n v="40"/>
    <s v="107323"/>
    <x v="6"/>
  </r>
  <r>
    <x v="3"/>
    <s v="Compact Fluorescent"/>
    <m/>
    <s v="Twist"/>
    <n v="1"/>
    <n v="22"/>
    <s v="107324"/>
    <x v="1"/>
  </r>
  <r>
    <x v="6"/>
    <s v="Incandescent"/>
    <m/>
    <s v="Decorative"/>
    <n v="1"/>
    <n v="40"/>
    <s v="107325"/>
    <x v="10"/>
  </r>
  <r>
    <x v="3"/>
    <s v="Incandescent"/>
    <m/>
    <s v="Standard A Lamp"/>
    <n v="1"/>
    <n v="60"/>
    <s v="107325"/>
    <x v="10"/>
  </r>
  <r>
    <x v="0"/>
    <s v="Incandescent"/>
    <m/>
    <s v="Decorative"/>
    <n v="4"/>
    <n v="40"/>
    <s v="107326"/>
    <x v="11"/>
  </r>
  <r>
    <x v="3"/>
    <s v="Compact Fluorescent"/>
    <m/>
    <s v="Twist"/>
    <n v="1"/>
    <n v="15"/>
    <s v="107327"/>
    <x v="3"/>
  </r>
  <r>
    <x v="5"/>
    <s v="Linear Fluorescent"/>
    <n v="48"/>
    <s v="T-12"/>
    <n v="2"/>
    <n v="40"/>
    <s v="107328"/>
    <x v="4"/>
  </r>
  <r>
    <x v="11"/>
    <s v="Incandescent"/>
    <m/>
    <s v="Standard A Lamp"/>
    <n v="1"/>
    <n v="65"/>
    <s v="107328"/>
    <x v="4"/>
  </r>
  <r>
    <x v="1"/>
    <s v="Incandescent"/>
    <m/>
    <s v="Standard A Lamp"/>
    <n v="1"/>
    <n v="60"/>
    <s v="107329"/>
    <x v="5"/>
  </r>
  <r>
    <x v="4"/>
    <s v="Compact Fluorescent"/>
    <m/>
    <s v="Straight Tube"/>
    <n v="1"/>
    <n v="15"/>
    <s v="107329"/>
    <x v="5"/>
  </r>
  <r>
    <x v="3"/>
    <s v="Compact Fluorescent"/>
    <m/>
    <s v="Twist"/>
    <n v="3"/>
    <n v="15"/>
    <s v="1073210"/>
    <x v="2"/>
  </r>
  <r>
    <x v="3"/>
    <s v="Linear Fluorescent"/>
    <n v="24"/>
    <s v="T-12"/>
    <n v="1"/>
    <n v="20"/>
    <s v="1073211"/>
    <x v="2"/>
  </r>
  <r>
    <x v="8"/>
    <s v="Compact Fluorescent"/>
    <m/>
    <s v="Twist"/>
    <n v="1"/>
    <n v="15"/>
    <s v="1073212"/>
    <x v="1"/>
  </r>
  <r>
    <x v="6"/>
    <s v="Incandescent"/>
    <m/>
    <s v="Standard A Lamp"/>
    <n v="1"/>
    <n v="60"/>
    <s v="107681"/>
    <x v="0"/>
  </r>
  <r>
    <x v="0"/>
    <s v="Incandescent"/>
    <m/>
    <s v="Standard A Lamp"/>
    <n v="2"/>
    <n v="60"/>
    <s v="107682"/>
    <x v="1"/>
  </r>
  <r>
    <x v="0"/>
    <s v="Incandescent"/>
    <m/>
    <s v="Standard A Lamp"/>
    <n v="2"/>
    <n v="60"/>
    <s v="107683"/>
    <x v="1"/>
  </r>
  <r>
    <x v="3"/>
    <s v="Incandescent"/>
    <m/>
    <s v="Standard A Lamp"/>
    <n v="2"/>
    <n v="60"/>
    <s v="107684"/>
    <x v="1"/>
  </r>
  <r>
    <x v="3"/>
    <s v="Incandescent"/>
    <m/>
    <s v="Standard A Lamp"/>
    <n v="1"/>
    <n v="75"/>
    <s v="107685"/>
    <x v="7"/>
  </r>
  <r>
    <x v="0"/>
    <s v="Incandescent"/>
    <m/>
    <s v="Standard A Lamp"/>
    <n v="4"/>
    <n v="60"/>
    <s v="107686"/>
    <x v="11"/>
  </r>
  <r>
    <x v="8"/>
    <s v="Incandescent"/>
    <m/>
    <s v="Standard A Lamp"/>
    <n v="1"/>
    <n v="60"/>
    <s v="107686"/>
    <x v="11"/>
  </r>
  <r>
    <x v="3"/>
    <s v="Incandescent"/>
    <m/>
    <s v="Standard A Lamp"/>
    <n v="2"/>
    <n v="60"/>
    <s v="107687"/>
    <x v="3"/>
  </r>
  <r>
    <x v="3"/>
    <s v="Incandescent"/>
    <m/>
    <s v="Standard A Lamp"/>
    <n v="2"/>
    <n v="60"/>
    <s v="107688"/>
    <x v="4"/>
  </r>
  <r>
    <x v="3"/>
    <s v="Compact Fluorescent"/>
    <m/>
    <s v="Twist"/>
    <n v="1"/>
    <n v="15"/>
    <s v="107688"/>
    <x v="4"/>
  </r>
  <r>
    <x v="3"/>
    <s v="Incandescent"/>
    <m/>
    <s v="Standard A Lamp"/>
    <n v="1"/>
    <n v="60"/>
    <s v="107689"/>
    <x v="9"/>
  </r>
  <r>
    <x v="1"/>
    <s v="Halogen"/>
    <m/>
    <s v="Quartz Tube"/>
    <n v="1"/>
    <n v="100"/>
    <s v="1076810"/>
    <x v="5"/>
  </r>
  <r>
    <x v="1"/>
    <s v="Incandescent"/>
    <m/>
    <s v="Standard A Lamp"/>
    <n v="1"/>
    <n v="60"/>
    <s v="1076810"/>
    <x v="5"/>
  </r>
  <r>
    <x v="8"/>
    <s v="Compact Fluorescent"/>
    <m/>
    <s v="Twist"/>
    <n v="1"/>
    <n v="23"/>
    <s v="1076810"/>
    <x v="5"/>
  </r>
  <r>
    <x v="3"/>
    <s v="Incandescent"/>
    <m/>
    <s v="Standard A Lamp"/>
    <n v="1"/>
    <n v="60"/>
    <s v="1076811"/>
    <x v="0"/>
  </r>
  <r>
    <x v="6"/>
    <s v="Incandescent"/>
    <m/>
    <s v="Standard A Lamp"/>
    <n v="1"/>
    <n v="60"/>
    <s v="1076811"/>
    <x v="0"/>
  </r>
  <r>
    <x v="6"/>
    <s v="Compact Fluorescent"/>
    <m/>
    <s v="Twist"/>
    <n v="1"/>
    <n v="23"/>
    <s v="1076811"/>
    <x v="0"/>
  </r>
  <r>
    <x v="0"/>
    <s v="Incandescent"/>
    <m/>
    <s v="Standard A Lamp"/>
    <n v="4"/>
    <n v="60"/>
    <s v="1076812"/>
    <x v="6"/>
  </r>
  <r>
    <x v="3"/>
    <s v="Incandescent"/>
    <m/>
    <s v="Standard A Lamp"/>
    <n v="1"/>
    <n v="60"/>
    <s v="1076813"/>
    <x v="7"/>
  </r>
  <r>
    <x v="3"/>
    <s v="Incandescent"/>
    <m/>
    <s v="Standard A Lamp"/>
    <n v="2"/>
    <n v="40"/>
    <s v="108201"/>
    <x v="1"/>
  </r>
  <r>
    <x v="0"/>
    <s v="Compact Fluorescent"/>
    <m/>
    <s v="Twist"/>
    <n v="1"/>
    <n v="23"/>
    <s v="108202"/>
    <x v="12"/>
  </r>
  <r>
    <x v="1"/>
    <s v="Incandescent"/>
    <m/>
    <s v="3-Way Incandescent"/>
    <n v="1"/>
    <n v="150"/>
    <s v="108202"/>
    <x v="12"/>
  </r>
  <r>
    <x v="3"/>
    <s v="Linear Fluorescent"/>
    <n v="48"/>
    <s v="T-12"/>
    <n v="2"/>
    <n v="32"/>
    <s v="108203"/>
    <x v="4"/>
  </r>
  <r>
    <x v="3"/>
    <s v="Compact Fluorescent"/>
    <m/>
    <s v="Circline (Screw Base)"/>
    <n v="1"/>
    <n v="15"/>
    <s v="108203"/>
    <x v="4"/>
  </r>
  <r>
    <x v="9"/>
    <s v="Incandescent"/>
    <m/>
    <s v="Decorative"/>
    <n v="8"/>
    <n v="40"/>
    <s v="108203"/>
    <x v="4"/>
  </r>
  <r>
    <x v="11"/>
    <s v="Halogen"/>
    <m/>
    <s v="PAR"/>
    <n v="2"/>
    <n v="50"/>
    <s v="108203"/>
    <x v="4"/>
  </r>
  <r>
    <x v="3"/>
    <s v="Incandescent"/>
    <m/>
    <s v="Standard A Lamp"/>
    <n v="1"/>
    <n v="40"/>
    <s v="108203"/>
    <x v="4"/>
  </r>
  <r>
    <x v="10"/>
    <s v="Incandescent"/>
    <m/>
    <s v="Standard A Lamp"/>
    <n v="3"/>
    <n v="60"/>
    <s v="108203"/>
    <x v="4"/>
  </r>
  <r>
    <x v="6"/>
    <s v="Compact Fluorescent"/>
    <m/>
    <s v="Twist"/>
    <n v="1"/>
    <n v="23"/>
    <s v="108203"/>
    <x v="4"/>
  </r>
  <r>
    <x v="3"/>
    <s v="Compact Fluorescent"/>
    <m/>
    <s v="Twist"/>
    <n v="3"/>
    <n v="23"/>
    <s v="108204"/>
    <x v="9"/>
  </r>
  <r>
    <x v="6"/>
    <s v="Incandescent"/>
    <m/>
    <s v="Standard A Lamp"/>
    <n v="4"/>
    <n v="60"/>
    <s v="108205"/>
    <x v="0"/>
  </r>
  <r>
    <x v="3"/>
    <s v="Compact Fluorescent"/>
    <m/>
    <s v="Twist"/>
    <n v="1"/>
    <n v="13"/>
    <s v="108205"/>
    <x v="0"/>
  </r>
  <r>
    <x v="6"/>
    <s v="Incandescent"/>
    <m/>
    <s v="Globe"/>
    <n v="4"/>
    <n v="40"/>
    <s v="108206"/>
    <x v="0"/>
  </r>
  <r>
    <x v="3"/>
    <s v="Compact Fluorescent"/>
    <m/>
    <s v="Twist"/>
    <n v="1"/>
    <n v="13"/>
    <s v="108206"/>
    <x v="0"/>
  </r>
  <r>
    <x v="3"/>
    <s v="Compact Fluorescent"/>
    <m/>
    <s v="Twist"/>
    <n v="2"/>
    <n v="13"/>
    <s v="108207"/>
    <x v="6"/>
  </r>
  <r>
    <x v="1"/>
    <s v="Incandescent"/>
    <m/>
    <s v="Decorative"/>
    <n v="3"/>
    <n v="40"/>
    <s v="108207"/>
    <x v="6"/>
  </r>
  <r>
    <x v="3"/>
    <s v="Compact Fluorescent"/>
    <m/>
    <s v="Circline (Screw Base)"/>
    <n v="1"/>
    <n v="15"/>
    <s v="108208"/>
    <x v="6"/>
  </r>
  <r>
    <x v="3"/>
    <s v="Compact Fluorescent"/>
    <m/>
    <s v="Twist"/>
    <n v="1"/>
    <n v="13"/>
    <s v="108208"/>
    <x v="6"/>
  </r>
  <r>
    <x v="1"/>
    <s v="Incandescent"/>
    <m/>
    <s v="Decorative"/>
    <n v="3"/>
    <n v="40"/>
    <s v="108208"/>
    <x v="6"/>
  </r>
  <r>
    <x v="10"/>
    <s v="Incandescent"/>
    <m/>
    <s v="3-Way Incandescent"/>
    <n v="1"/>
    <n v="250"/>
    <s v="108209"/>
    <x v="10"/>
  </r>
  <r>
    <x v="3"/>
    <s v="Linear Fluorescent"/>
    <n v="48"/>
    <s v="T-12"/>
    <n v="2"/>
    <n v="32"/>
    <s v="108209"/>
    <x v="10"/>
  </r>
  <r>
    <x v="1"/>
    <s v="Incandescent"/>
    <m/>
    <s v="3-Way Incandescent"/>
    <n v="1"/>
    <n v="150"/>
    <s v="108209"/>
    <x v="10"/>
  </r>
  <r>
    <x v="6"/>
    <s v="Compact Fluorescent"/>
    <m/>
    <s v="Twist"/>
    <n v="1"/>
    <n v="15"/>
    <s v="111741"/>
    <x v="0"/>
  </r>
  <r>
    <x v="3"/>
    <s v="Incandescent"/>
    <m/>
    <s v="Standard A Lamp"/>
    <n v="2"/>
    <n v="60"/>
    <s v="111742"/>
    <x v="0"/>
  </r>
  <r>
    <x v="8"/>
    <s v="Compact Fluorescent"/>
    <m/>
    <s v="Twist"/>
    <n v="1"/>
    <n v="22"/>
    <s v="111743"/>
    <x v="6"/>
  </r>
  <r>
    <x v="6"/>
    <s v="Compact Fluorescent"/>
    <m/>
    <s v="Twist"/>
    <n v="1"/>
    <n v="22"/>
    <s v="111743"/>
    <x v="6"/>
  </r>
  <r>
    <x v="6"/>
    <s v="Incandescent"/>
    <m/>
    <s v="Standard A Lamp"/>
    <n v="1"/>
    <n v="60"/>
    <s v="111744"/>
    <x v="1"/>
  </r>
  <r>
    <x v="6"/>
    <s v="Incandescent"/>
    <m/>
    <s v="Decorative"/>
    <n v="1"/>
    <n v="40"/>
    <s v="111745"/>
    <x v="3"/>
  </r>
  <r>
    <x v="3"/>
    <s v="Linear Fluorescent"/>
    <n v="42"/>
    <s v="T-12"/>
    <n v="2"/>
    <n v="20"/>
    <s v="111746"/>
    <x v="4"/>
  </r>
  <r>
    <x v="0"/>
    <s v="Incandescent"/>
    <m/>
    <s v="Standard A Lamp"/>
    <n v="1"/>
    <n v="100"/>
    <s v="111746"/>
    <x v="4"/>
  </r>
  <r>
    <x v="8"/>
    <s v="Incandescent"/>
    <m/>
    <s v="Standard A Lamp"/>
    <n v="1"/>
    <n v="100"/>
    <s v="111747"/>
    <x v="5"/>
  </r>
  <r>
    <x v="8"/>
    <s v="Incandescent"/>
    <m/>
    <s v="Standard A Lamp"/>
    <n v="1"/>
    <n v="100"/>
    <s v="111748"/>
    <x v="10"/>
  </r>
  <r>
    <x v="6"/>
    <s v="Compact Fluorescent"/>
    <m/>
    <s v="Twist"/>
    <n v="1"/>
    <n v="22"/>
    <s v="111748"/>
    <x v="10"/>
  </r>
  <r>
    <x v="3"/>
    <s v="Linear Fluorescent"/>
    <n v="42"/>
    <s v="T-12"/>
    <n v="2"/>
    <n v="20"/>
    <s v="111749"/>
    <x v="2"/>
  </r>
  <r>
    <x v="3"/>
    <s v="Incandescent"/>
    <m/>
    <s v="Standard A Lamp"/>
    <n v="1"/>
    <n v="100"/>
    <s v="111749"/>
    <x v="2"/>
  </r>
  <r>
    <x v="3"/>
    <s v="Incandescent"/>
    <m/>
    <s v="Standard A Lamp"/>
    <n v="2"/>
    <n v="60"/>
    <s v="113141"/>
    <x v="0"/>
  </r>
  <r>
    <x v="1"/>
    <s v="Incandescent"/>
    <m/>
    <s v="Standard A Lamp"/>
    <n v="2"/>
    <n v="60"/>
    <s v="113142"/>
    <x v="12"/>
  </r>
  <r>
    <x v="9"/>
    <s v="Incandescent"/>
    <m/>
    <s v="Standard A Lamp"/>
    <n v="3"/>
    <n v="60"/>
    <s v="113142"/>
    <x v="12"/>
  </r>
  <r>
    <x v="3"/>
    <s v="Linear Fluorescent"/>
    <n v="48"/>
    <s v="T-12"/>
    <n v="2"/>
    <n v="40"/>
    <s v="113143"/>
    <x v="4"/>
  </r>
  <r>
    <x v="3"/>
    <s v="Incandescent"/>
    <m/>
    <s v="Standard A Lamp"/>
    <n v="1"/>
    <n v="40"/>
    <s v="113143"/>
    <x v="4"/>
  </r>
  <r>
    <x v="6"/>
    <s v="Other"/>
    <m/>
    <s v="LED Interior"/>
    <n v="1"/>
    <n v="1"/>
    <s v="113143"/>
    <x v="4"/>
  </r>
  <r>
    <x v="3"/>
    <s v="Incandescent"/>
    <m/>
    <s v="Standard A Lamp"/>
    <n v="1"/>
    <n v="60"/>
    <s v="113144"/>
    <x v="9"/>
  </r>
  <r>
    <x v="1"/>
    <s v="Incandescent"/>
    <m/>
    <s v="Standard A Lamp"/>
    <n v="3"/>
    <n v="60"/>
    <s v="113145"/>
    <x v="5"/>
  </r>
  <r>
    <x v="1"/>
    <s v="Incandescent"/>
    <m/>
    <s v="Standard A Lamp"/>
    <n v="1"/>
    <n v="75"/>
    <s v="113145"/>
    <x v="5"/>
  </r>
  <r>
    <x v="1"/>
    <s v="Incandescent"/>
    <m/>
    <s v="3-Way Incandescent"/>
    <n v="1"/>
    <n v="150"/>
    <s v="113145"/>
    <x v="5"/>
  </r>
  <r>
    <x v="3"/>
    <s v="Incandescent"/>
    <m/>
    <s v="Standard A Lamp"/>
    <n v="3"/>
    <n v="60"/>
    <s v="113146"/>
    <x v="0"/>
  </r>
  <r>
    <x v="3"/>
    <s v="Compact Fluorescent"/>
    <m/>
    <s v="Twist"/>
    <n v="1"/>
    <n v="13"/>
    <s v="113146"/>
    <x v="0"/>
  </r>
  <r>
    <x v="3"/>
    <s v="Compact Fluorescent"/>
    <m/>
    <s v="Twist"/>
    <n v="1"/>
    <n v="15"/>
    <s v="113147"/>
    <x v="6"/>
  </r>
  <r>
    <x v="1"/>
    <s v="Incandescent"/>
    <m/>
    <s v="Standard A Lamp"/>
    <n v="1"/>
    <n v="60"/>
    <s v="113147"/>
    <x v="6"/>
  </r>
  <r>
    <x v="1"/>
    <s v="Incandescent"/>
    <m/>
    <s v="Standard A Lamp"/>
    <n v="1"/>
    <n v="60"/>
    <s v="113148"/>
    <x v="10"/>
  </r>
  <r>
    <x v="1"/>
    <s v="Incandescent"/>
    <m/>
    <s v="Standard A Lamp"/>
    <n v="1"/>
    <n v="60"/>
    <s v="113149"/>
    <x v="1"/>
  </r>
  <r>
    <x v="6"/>
    <s v="Incandescent"/>
    <m/>
    <s v="Globe"/>
    <n v="6"/>
    <n v="40"/>
    <s v="113281"/>
    <x v="0"/>
  </r>
  <r>
    <x v="3"/>
    <s v="Incandescent"/>
    <m/>
    <s v="Standard A Lamp"/>
    <n v="2"/>
    <n v="60"/>
    <s v="113281"/>
    <x v="0"/>
  </r>
  <r>
    <x v="3"/>
    <s v="Incandescent"/>
    <m/>
    <s v="Standard A Lamp"/>
    <n v="2"/>
    <n v="60"/>
    <s v="113282"/>
    <x v="1"/>
  </r>
  <r>
    <x v="8"/>
    <s v="Incandescent"/>
    <m/>
    <s v="Standard A Lamp"/>
    <n v="1"/>
    <n v="60"/>
    <s v="113282"/>
    <x v="1"/>
  </r>
  <r>
    <x v="8"/>
    <s v="Incandescent"/>
    <m/>
    <s v="3-Way Incandescent"/>
    <n v="1"/>
    <n v="75"/>
    <s v="113282"/>
    <x v="1"/>
  </r>
  <r>
    <x v="3"/>
    <s v="Incandescent"/>
    <m/>
    <s v="Standard A Lamp"/>
    <n v="2"/>
    <n v="60"/>
    <s v="113283"/>
    <x v="11"/>
  </r>
  <r>
    <x v="3"/>
    <s v="Linear Fluorescent"/>
    <n v="48"/>
    <s v="T-12"/>
    <n v="2"/>
    <n v="40"/>
    <s v="113284"/>
    <x v="11"/>
  </r>
  <r>
    <x v="3"/>
    <s v="Linear Fluorescent"/>
    <n v="48"/>
    <s v="T-12"/>
    <n v="2"/>
    <n v="40"/>
    <s v="113285"/>
    <x v="8"/>
  </r>
  <r>
    <x v="3"/>
    <s v="Incandescent"/>
    <m/>
    <s v="Standard A Lamp"/>
    <n v="2"/>
    <n v="60"/>
    <s v="113286"/>
    <x v="3"/>
  </r>
  <r>
    <x v="3"/>
    <s v="Linear Fluorescent"/>
    <n v="48"/>
    <s v="T-12"/>
    <n v="2"/>
    <n v="40"/>
    <s v="113287"/>
    <x v="4"/>
  </r>
  <r>
    <x v="3"/>
    <s v="Incandescent"/>
    <m/>
    <s v="Standard A Lamp"/>
    <n v="2"/>
    <n v="60"/>
    <s v="113287"/>
    <x v="4"/>
  </r>
  <r>
    <x v="12"/>
    <s v="Incandescent"/>
    <m/>
    <s v="Clear"/>
    <n v="1"/>
    <n v="40"/>
    <s v="113287"/>
    <x v="4"/>
  </r>
  <r>
    <x v="8"/>
    <s v="Incandescent"/>
    <m/>
    <s v="Standard A Lamp"/>
    <n v="1"/>
    <n v="60"/>
    <s v="113288"/>
    <x v="5"/>
  </r>
  <r>
    <x v="8"/>
    <s v="Incandescent"/>
    <m/>
    <s v="3-Way Incandescent"/>
    <n v="1"/>
    <n v="100"/>
    <s v="113288"/>
    <x v="5"/>
  </r>
  <r>
    <x v="8"/>
    <s v="Incandescent"/>
    <m/>
    <s v="3-Way Incandescent"/>
    <n v="1"/>
    <n v="75"/>
    <s v="113288"/>
    <x v="5"/>
  </r>
  <r>
    <x v="6"/>
    <s v="Incandescent"/>
    <m/>
    <s v="Globe"/>
    <n v="6"/>
    <n v="40"/>
    <s v="113289"/>
    <x v="0"/>
  </r>
  <r>
    <x v="9"/>
    <s v="Compact Fluorescent"/>
    <m/>
    <s v="Twist"/>
    <n v="2"/>
    <n v="15"/>
    <s v="113289"/>
    <x v="0"/>
  </r>
  <r>
    <x v="0"/>
    <s v="Incandescent"/>
    <m/>
    <s v="Standard A Lamp"/>
    <n v="1"/>
    <n v="60"/>
    <s v="1132810"/>
    <x v="6"/>
  </r>
  <r>
    <x v="8"/>
    <s v="Incandescent"/>
    <m/>
    <s v="Standard A Lamp"/>
    <n v="1"/>
    <n v="75"/>
    <s v="1132810"/>
    <x v="6"/>
  </r>
  <r>
    <x v="8"/>
    <s v="Compact Fluorescent"/>
    <m/>
    <s v="Twist"/>
    <n v="1"/>
    <n v="15"/>
    <s v="1132810"/>
    <x v="6"/>
  </r>
  <r>
    <x v="3"/>
    <s v="Compact Fluorescent"/>
    <m/>
    <s v="Twist"/>
    <n v="1"/>
    <n v="15"/>
    <s v="1132811"/>
    <x v="7"/>
  </r>
  <r>
    <x v="3"/>
    <s v="Incandescent"/>
    <m/>
    <s v="Standard A Lamp"/>
    <n v="2"/>
    <n v="60"/>
    <s v="1132812"/>
    <x v="2"/>
  </r>
  <r>
    <x v="3"/>
    <s v="Incandescent"/>
    <m/>
    <s v="Clear"/>
    <n v="4"/>
    <n v="60"/>
    <s v="1132812"/>
    <x v="2"/>
  </r>
  <r>
    <x v="8"/>
    <s v="Incandescent"/>
    <m/>
    <s v="Clear"/>
    <n v="1"/>
    <n v="25"/>
    <s v="1132812"/>
    <x v="2"/>
  </r>
  <r>
    <x v="3"/>
    <s v="Incandescent"/>
    <m/>
    <s v="Standard A Lamp"/>
    <n v="2"/>
    <n v="60"/>
    <s v="1132813"/>
    <x v="2"/>
  </r>
  <r>
    <x v="3"/>
    <s v="Halogen"/>
    <m/>
    <s v="Twist"/>
    <n v="2"/>
    <n v="15"/>
    <s v="113901"/>
    <x v="0"/>
  </r>
  <r>
    <x v="6"/>
    <s v="Linear Fluorescent"/>
    <n v="48"/>
    <s v="T-8"/>
    <n v="2"/>
    <n v="32"/>
    <s v="113901"/>
    <x v="0"/>
  </r>
  <r>
    <x v="9"/>
    <s v="Incandescent"/>
    <m/>
    <s v="Standard A Lamp"/>
    <n v="5"/>
    <n v="100"/>
    <s v="113902"/>
    <x v="11"/>
  </r>
  <r>
    <x v="8"/>
    <s v="Compact Fluorescent"/>
    <m/>
    <s v="Twist"/>
    <n v="1"/>
    <n v="15"/>
    <s v="113902"/>
    <x v="11"/>
  </r>
  <r>
    <x v="3"/>
    <s v="Compact Fluorescent"/>
    <m/>
    <s v="Twist"/>
    <n v="2"/>
    <n v="15"/>
    <s v="113903"/>
    <x v="3"/>
  </r>
  <r>
    <x v="3"/>
    <s v="Linear Fluorescent"/>
    <n v="48"/>
    <s v="T-8"/>
    <n v="2"/>
    <n v="32"/>
    <s v="113904"/>
    <x v="4"/>
  </r>
  <r>
    <x v="3"/>
    <s v="Incandescent"/>
    <m/>
    <s v="Standard A Lamp"/>
    <n v="2"/>
    <n v="40"/>
    <s v="113904"/>
    <x v="4"/>
  </r>
  <r>
    <x v="8"/>
    <s v="Incandescent"/>
    <m/>
    <s v="Standard A Lamp"/>
    <n v="1"/>
    <n v="100"/>
    <s v="113905"/>
    <x v="5"/>
  </r>
  <r>
    <x v="12"/>
    <s v="Incandescent"/>
    <m/>
    <s v="Clear"/>
    <n v="1"/>
    <n v="25"/>
    <s v="113905"/>
    <x v="5"/>
  </r>
  <r>
    <x v="6"/>
    <s v="Linear Fluorescent"/>
    <n v="48"/>
    <s v="T-8"/>
    <n v="2"/>
    <n v="32"/>
    <s v="113906"/>
    <x v="0"/>
  </r>
  <r>
    <x v="8"/>
    <s v="Incandescent"/>
    <m/>
    <s v="Standard A Lamp"/>
    <n v="2"/>
    <n v="40"/>
    <s v="113906"/>
    <x v="0"/>
  </r>
  <r>
    <x v="3"/>
    <s v="Compact Fluorescent"/>
    <m/>
    <s v="A shape bulb"/>
    <n v="2"/>
    <n v="15"/>
    <s v="113906"/>
    <x v="0"/>
  </r>
  <r>
    <x v="3"/>
    <s v="Compact Fluorescent"/>
    <m/>
    <s v="Twist"/>
    <n v="2"/>
    <n v="15"/>
    <s v="113907"/>
    <x v="6"/>
  </r>
  <r>
    <x v="8"/>
    <s v="Incandescent"/>
    <m/>
    <s v="Clear"/>
    <n v="1"/>
    <n v="40"/>
    <s v="113907"/>
    <x v="6"/>
  </r>
  <r>
    <x v="3"/>
    <s v="Compact Fluorescent"/>
    <m/>
    <s v="Twist"/>
    <n v="2"/>
    <n v="15"/>
    <s v="113908"/>
    <x v="10"/>
  </r>
  <r>
    <x v="8"/>
    <s v="Compact Fluorescent"/>
    <m/>
    <s v="Twist"/>
    <n v="3"/>
    <n v="15"/>
    <s v="113908"/>
    <x v="10"/>
  </r>
  <r>
    <x v="8"/>
    <s v="Compact Fluorescent"/>
    <m/>
    <s v="Other"/>
    <n v="1"/>
    <n v="15"/>
    <s v="113908"/>
    <x v="10"/>
  </r>
  <r>
    <x v="3"/>
    <s v="Compact Fluorescent"/>
    <m/>
    <s v="Twist"/>
    <n v="3"/>
    <n v="15"/>
    <s v="113909"/>
    <x v="10"/>
  </r>
  <r>
    <x v="1"/>
    <s v="Compact Fluorescent"/>
    <m/>
    <s v="Twist"/>
    <n v="3"/>
    <n v="22"/>
    <s v="113909"/>
    <x v="10"/>
  </r>
  <r>
    <x v="8"/>
    <s v="Compact Fluorescent"/>
    <m/>
    <s v="Straight Tube"/>
    <n v="1"/>
    <n v="28"/>
    <s v="113909"/>
    <x v="10"/>
  </r>
  <r>
    <x v="8"/>
    <s v="Compact Fluorescent"/>
    <m/>
    <s v="Twist"/>
    <n v="1"/>
    <n v="15"/>
    <s v="113909"/>
    <x v="10"/>
  </r>
  <r>
    <x v="3"/>
    <s v="Compact Fluorescent"/>
    <m/>
    <s v="Twist"/>
    <n v="2"/>
    <n v="15"/>
    <s v="1139010"/>
    <x v="9"/>
  </r>
  <r>
    <x v="3"/>
    <s v="Incandescent"/>
    <m/>
    <s v="Standard A Lamp"/>
    <n v="1"/>
    <n v="60"/>
    <s v="114981"/>
    <x v="0"/>
  </r>
  <r>
    <x v="3"/>
    <s v="Incandescent"/>
    <m/>
    <s v="Standard A Lamp"/>
    <n v="2"/>
    <n v="60"/>
    <s v="114982"/>
    <x v="1"/>
  </r>
  <r>
    <x v="3"/>
    <s v="Incandescent"/>
    <m/>
    <s v="Standard A Lamp"/>
    <n v="1"/>
    <n v="60"/>
    <s v="114983"/>
    <x v="1"/>
  </r>
  <r>
    <x v="3"/>
    <s v="Compact Fluorescent"/>
    <m/>
    <s v="Twist"/>
    <n v="2"/>
    <n v="15"/>
    <s v="114984"/>
    <x v="3"/>
  </r>
  <r>
    <x v="3"/>
    <s v="Linear Fluorescent"/>
    <n v="42"/>
    <s v="T-8"/>
    <n v="2"/>
    <n v="32"/>
    <s v="114985"/>
    <x v="4"/>
  </r>
  <r>
    <x v="8"/>
    <s v="Compact Fluorescent"/>
    <m/>
    <s v="Twist"/>
    <n v="1"/>
    <n v="22"/>
    <s v="114985"/>
    <x v="4"/>
  </r>
  <r>
    <x v="9"/>
    <s v="Incandescent"/>
    <m/>
    <s v="Standard A Lamp"/>
    <n v="4"/>
    <n v="60"/>
    <s v="114985"/>
    <x v="4"/>
  </r>
  <r>
    <x v="8"/>
    <s v="Compact Fluorescent"/>
    <m/>
    <s v="Twist"/>
    <n v="1"/>
    <n v="22"/>
    <s v="114985"/>
    <x v="4"/>
  </r>
  <r>
    <x v="3"/>
    <s v="Compact Fluorescent"/>
    <m/>
    <s v="Twist"/>
    <n v="1"/>
    <n v="15"/>
    <s v="114986"/>
    <x v="9"/>
  </r>
  <r>
    <x v="1"/>
    <s v="Compact Fluorescent"/>
    <m/>
    <s v="Twist"/>
    <n v="1"/>
    <n v="20"/>
    <s v="114987"/>
    <x v="5"/>
  </r>
  <r>
    <x v="1"/>
    <s v="Compact Fluorescent"/>
    <m/>
    <s v="Twist"/>
    <n v="3"/>
    <n v="15"/>
    <s v="114987"/>
    <x v="5"/>
  </r>
  <r>
    <x v="6"/>
    <s v="Incandescent"/>
    <m/>
    <s v="Standard A Lamp"/>
    <n v="2"/>
    <n v="60"/>
    <s v="114988"/>
    <x v="0"/>
  </r>
  <r>
    <x v="9"/>
    <s v="Incandescent"/>
    <m/>
    <s v="Standard A Lamp"/>
    <n v="1"/>
    <n v="60"/>
    <s v="114988"/>
    <x v="0"/>
  </r>
  <r>
    <x v="3"/>
    <s v="Incandescent"/>
    <m/>
    <s v="Standard A Lamp"/>
    <n v="2"/>
    <n v="60"/>
    <s v="114989"/>
    <x v="6"/>
  </r>
  <r>
    <x v="6"/>
    <s v="Incandescent"/>
    <m/>
    <s v="Standard A Lamp"/>
    <n v="1"/>
    <n v="60"/>
    <s v="114989"/>
    <x v="6"/>
  </r>
  <r>
    <x v="8"/>
    <s v="Incandescent"/>
    <m/>
    <s v="Standard A Lamp"/>
    <n v="1"/>
    <n v="60"/>
    <s v="114989"/>
    <x v="6"/>
  </r>
  <r>
    <x v="3"/>
    <s v="Incandescent"/>
    <m/>
    <s v="Standard A Lamp"/>
    <n v="1"/>
    <n v="60"/>
    <s v="1149810"/>
    <x v="7"/>
  </r>
  <r>
    <x v="3"/>
    <s v="Incandescent"/>
    <m/>
    <s v="Standard A Lamp"/>
    <n v="1"/>
    <n v="40"/>
    <s v="1149811"/>
    <x v="7"/>
  </r>
  <r>
    <x v="6"/>
    <s v="Incandescent"/>
    <m/>
    <s v="Standard A Lamp"/>
    <n v="1"/>
    <n v="60"/>
    <s v="1149812"/>
    <x v="2"/>
  </r>
  <r>
    <x v="6"/>
    <s v="Incandescent"/>
    <m/>
    <s v="Clear"/>
    <n v="4"/>
    <n v="60"/>
    <s v="115181"/>
    <x v="0"/>
  </r>
  <r>
    <x v="3"/>
    <s v="Incandescent"/>
    <m/>
    <s v="Standard A Lamp"/>
    <n v="2"/>
    <n v="60"/>
    <s v="115181"/>
    <x v="0"/>
  </r>
  <r>
    <x v="6"/>
    <s v="Incandescent"/>
    <m/>
    <s v="Globe"/>
    <n v="4"/>
    <n v="60"/>
    <s v="115182"/>
    <x v="0"/>
  </r>
  <r>
    <x v="3"/>
    <s v="Compact Fluorescent"/>
    <m/>
    <s v="Pin base"/>
    <n v="1"/>
    <n v="36"/>
    <s v="115182"/>
    <x v="0"/>
  </r>
  <r>
    <x v="8"/>
    <s v="Incandescent"/>
    <m/>
    <s v="Standard A Lamp"/>
    <n v="1"/>
    <n v="60"/>
    <s v="115183"/>
    <x v="1"/>
  </r>
  <r>
    <x v="1"/>
    <s v="Incandescent"/>
    <m/>
    <s v="3-Way Incandescent"/>
    <n v="1"/>
    <n v="150"/>
    <s v="115183"/>
    <x v="1"/>
  </r>
  <r>
    <x v="9"/>
    <s v="Incandescent"/>
    <m/>
    <s v="Mini base"/>
    <n v="5"/>
    <n v="36"/>
    <s v="115184"/>
    <x v="11"/>
  </r>
  <r>
    <x v="13"/>
    <s v="Incandescent"/>
    <m/>
    <s v="Standard A Lamp"/>
    <n v="1"/>
    <n v="60"/>
    <s v="115185"/>
    <x v="8"/>
  </r>
  <r>
    <x v="3"/>
    <s v="Linear Fluorescent"/>
    <n v="48"/>
    <s v="T-12"/>
    <n v="2"/>
    <n v="40"/>
    <s v="115185"/>
    <x v="8"/>
  </r>
  <r>
    <x v="6"/>
    <s v="Compact Fluorescent"/>
    <m/>
    <s v="Twist"/>
    <n v="1"/>
    <n v="15"/>
    <s v="115185"/>
    <x v="8"/>
  </r>
  <r>
    <x v="3"/>
    <s v="Linear Fluorescent"/>
    <n v="18"/>
    <s v="T-8"/>
    <n v="1"/>
    <n v="16"/>
    <s v="115186"/>
    <x v="4"/>
  </r>
  <r>
    <x v="3"/>
    <s v="Linear Fluorescent"/>
    <n v="48"/>
    <s v="T-8"/>
    <n v="4"/>
    <n v="32"/>
    <s v="115186"/>
    <x v="4"/>
  </r>
  <r>
    <x v="3"/>
    <s v="Incandescent"/>
    <m/>
    <s v="Standard A Lamp"/>
    <n v="1"/>
    <n v="60"/>
    <s v="115186"/>
    <x v="4"/>
  </r>
  <r>
    <x v="8"/>
    <s v="Incandescent"/>
    <m/>
    <s v="Standard A Lamp"/>
    <n v="1"/>
    <n v="40"/>
    <s v="115187"/>
    <x v="5"/>
  </r>
  <r>
    <x v="12"/>
    <s v="Incandescent"/>
    <m/>
    <s v="Decorative"/>
    <n v="2"/>
    <n v="60"/>
    <s v="115188"/>
    <x v="6"/>
  </r>
  <r>
    <x v="8"/>
    <s v="Incandescent"/>
    <m/>
    <s v="Standard A Lamp"/>
    <n v="1"/>
    <n v="60"/>
    <s v="115188"/>
    <x v="6"/>
  </r>
  <r>
    <x v="3"/>
    <s v="Incandescent"/>
    <m/>
    <s v="Standard A Lamp"/>
    <n v="1"/>
    <n v="65"/>
    <s v="115189"/>
    <x v="7"/>
  </r>
  <r>
    <x v="1"/>
    <s v="Incandescent"/>
    <m/>
    <s v="Standard A Lamp"/>
    <n v="1"/>
    <n v="75"/>
    <s v="1151810"/>
    <x v="10"/>
  </r>
  <r>
    <x v="8"/>
    <s v="Linear Fluorescent"/>
    <n v="18"/>
    <s v="T-8"/>
    <n v="1"/>
    <n v="16"/>
    <s v="1151810"/>
    <x v="10"/>
  </r>
  <r>
    <x v="3"/>
    <s v="Compact Fluorescent"/>
    <m/>
    <s v="Circline (Screw Base)"/>
    <n v="1"/>
    <n v="36"/>
    <s v="1151811"/>
    <x v="9"/>
  </r>
  <r>
    <x v="3"/>
    <s v="Incandescent"/>
    <m/>
    <s v="Standard A Lamp"/>
    <n v="1"/>
    <n v="60"/>
    <s v="115581"/>
    <x v="0"/>
  </r>
  <r>
    <x v="6"/>
    <s v="Incandescent"/>
    <m/>
    <s v="Standard A Lamp"/>
    <n v="2"/>
    <n v="40"/>
    <s v="115581"/>
    <x v="0"/>
  </r>
  <r>
    <x v="3"/>
    <s v="Incandescent"/>
    <m/>
    <s v="Standard A Lamp"/>
    <n v="2"/>
    <n v="60"/>
    <s v="115582"/>
    <x v="1"/>
  </r>
  <r>
    <x v="1"/>
    <s v="Halogen"/>
    <m/>
    <s v="Quartz Tube"/>
    <n v="1"/>
    <n v="75"/>
    <s v="115582"/>
    <x v="1"/>
  </r>
  <r>
    <x v="3"/>
    <s v="Incandescent"/>
    <m/>
    <s v="Standard A Lamp"/>
    <n v="2"/>
    <n v="60"/>
    <s v="115583"/>
    <x v="6"/>
  </r>
  <r>
    <x v="3"/>
    <s v="Compact Fluorescent"/>
    <m/>
    <s v="Twist"/>
    <n v="1"/>
    <n v="15"/>
    <s v="115584"/>
    <x v="3"/>
  </r>
  <r>
    <x v="0"/>
    <s v="Incandescent"/>
    <m/>
    <s v="Standard A Lamp"/>
    <n v="4"/>
    <n v="75"/>
    <s v="115585"/>
    <x v="4"/>
  </r>
  <r>
    <x v="12"/>
    <s v="Incandescent"/>
    <m/>
    <s v="Standard A Lamp"/>
    <n v="2"/>
    <n v="60"/>
    <s v="115585"/>
    <x v="4"/>
  </r>
  <r>
    <x v="12"/>
    <s v="Compact Fluorescent"/>
    <m/>
    <s v="Twist"/>
    <n v="1"/>
    <n v="15"/>
    <s v="115585"/>
    <x v="4"/>
  </r>
  <r>
    <x v="8"/>
    <s v="Compact Fluorescent"/>
    <m/>
    <s v="Twist"/>
    <n v="3"/>
    <n v="15"/>
    <s v="115586"/>
    <x v="5"/>
  </r>
  <r>
    <x v="8"/>
    <s v="Incandescent"/>
    <m/>
    <s v="Standard A Lamp"/>
    <n v="1"/>
    <n v="60"/>
    <s v="115586"/>
    <x v="5"/>
  </r>
  <r>
    <x v="8"/>
    <s v="Incandescent"/>
    <m/>
    <s v="Reflector"/>
    <n v="1"/>
    <n v="50"/>
    <s v="115586"/>
    <x v="5"/>
  </r>
  <r>
    <x v="3"/>
    <s v="Incandescent"/>
    <m/>
    <s v="Standard A Lamp"/>
    <n v="1"/>
    <n v="60"/>
    <s v="115586"/>
    <x v="5"/>
  </r>
  <r>
    <x v="8"/>
    <s v="Compact Fluorescent"/>
    <m/>
    <s v="Straight Tube"/>
    <n v="1"/>
    <n v="22"/>
    <s v="115586"/>
    <x v="5"/>
  </r>
  <r>
    <x v="6"/>
    <s v="Incandescent"/>
    <m/>
    <s v="Decorative"/>
    <n v="2"/>
    <n v="40"/>
    <s v="116121"/>
    <x v="0"/>
  </r>
  <r>
    <x v="6"/>
    <s v="Incandescent"/>
    <m/>
    <s v="Globe"/>
    <n v="6"/>
    <n v="40"/>
    <s v="116121"/>
    <x v="0"/>
  </r>
  <r>
    <x v="3"/>
    <s v="Incandescent"/>
    <m/>
    <s v="Heat Lamp"/>
    <n v="1"/>
    <n v="250"/>
    <s v="116121"/>
    <x v="0"/>
  </r>
  <r>
    <x v="0"/>
    <s v="Incandescent"/>
    <m/>
    <s v="Standard A Lamp"/>
    <n v="3"/>
    <n v="60"/>
    <s v="116122"/>
    <x v="1"/>
  </r>
  <r>
    <x v="3"/>
    <s v="Incandescent"/>
    <m/>
    <s v="Clear"/>
    <n v="2"/>
    <n v="60"/>
    <s v="116123"/>
    <x v="1"/>
  </r>
  <r>
    <x v="3"/>
    <s v="Incandescent"/>
    <m/>
    <s v="Standard A Lamp"/>
    <n v="3"/>
    <n v="60"/>
    <s v="116124"/>
    <x v="7"/>
  </r>
  <r>
    <x v="1"/>
    <s v="Compact Fluorescent"/>
    <m/>
    <s v="Twist"/>
    <n v="1"/>
    <n v="13"/>
    <s v="116125"/>
    <x v="11"/>
  </r>
  <r>
    <x v="9"/>
    <s v="Incandescent"/>
    <m/>
    <s v="Decorative"/>
    <n v="4"/>
    <n v="60"/>
    <s v="116125"/>
    <x v="11"/>
  </r>
  <r>
    <x v="1"/>
    <s v="Incandescent"/>
    <m/>
    <s v="Standard A Lamp"/>
    <n v="3"/>
    <n v="60"/>
    <s v="116125"/>
    <x v="11"/>
  </r>
  <r>
    <x v="1"/>
    <s v="Compact Fluorescent"/>
    <m/>
    <s v="Twist"/>
    <n v="1"/>
    <n v="26"/>
    <s v="116126"/>
    <x v="12"/>
  </r>
  <r>
    <x v="8"/>
    <s v="Incandescent"/>
    <m/>
    <s v="3-Way Incandescent"/>
    <n v="1"/>
    <n v="100"/>
    <s v="116126"/>
    <x v="12"/>
  </r>
  <r>
    <x v="3"/>
    <s v="Linear Fluorescent"/>
    <n v="48"/>
    <s v="T-12"/>
    <n v="2"/>
    <n v="40"/>
    <s v="116127"/>
    <x v="4"/>
  </r>
  <r>
    <x v="9"/>
    <s v="Compact Fluorescent"/>
    <m/>
    <s v="Straight Tube"/>
    <n v="1"/>
    <n v="13"/>
    <s v="116127"/>
    <x v="4"/>
  </r>
  <r>
    <x v="0"/>
    <s v="Incandescent"/>
    <m/>
    <s v="Standard A Lamp"/>
    <n v="4"/>
    <n v="60"/>
    <s v="116127"/>
    <x v="4"/>
  </r>
  <r>
    <x v="4"/>
    <s v="Incandescent"/>
    <m/>
    <s v="Standard A Lamp"/>
    <n v="1"/>
    <n v="60"/>
    <s v="116127"/>
    <x v="4"/>
  </r>
  <r>
    <x v="3"/>
    <s v="Incandescent"/>
    <m/>
    <s v="Standard A Lamp"/>
    <n v="1"/>
    <n v="60"/>
    <s v="116128"/>
    <x v="9"/>
  </r>
  <r>
    <x v="1"/>
    <s v="Incandescent"/>
    <m/>
    <s v="3-Way Incandescent"/>
    <n v="1"/>
    <n v="100"/>
    <s v="116129"/>
    <x v="5"/>
  </r>
  <r>
    <x v="0"/>
    <s v="Incandescent"/>
    <m/>
    <s v="Decorative"/>
    <n v="4"/>
    <n v="25"/>
    <s v="1161210"/>
    <x v="6"/>
  </r>
  <r>
    <x v="8"/>
    <s v="Incandescent"/>
    <m/>
    <s v="Standard A Lamp"/>
    <n v="1"/>
    <n v="40"/>
    <s v="1161210"/>
    <x v="6"/>
  </r>
  <r>
    <x v="3"/>
    <s v="Incandescent"/>
    <m/>
    <s v="Standard A Lamp"/>
    <n v="1"/>
    <n v="40"/>
    <s v="116271"/>
    <x v="0"/>
  </r>
  <r>
    <x v="3"/>
    <s v="Incandescent"/>
    <m/>
    <s v="Standard A Lamp"/>
    <n v="1"/>
    <n v="60"/>
    <s v="116272"/>
    <x v="1"/>
  </r>
  <r>
    <x v="3"/>
    <s v="Incandescent"/>
    <m/>
    <s v="Standard A Lamp"/>
    <n v="1"/>
    <n v="60"/>
    <s v="116273"/>
    <x v="1"/>
  </r>
  <r>
    <x v="3"/>
    <s v="Incandescent"/>
    <m/>
    <s v="Standard A Lamp"/>
    <n v="1"/>
    <n v="60"/>
    <s v="116274"/>
    <x v="1"/>
  </r>
  <r>
    <x v="3"/>
    <s v="Incandescent"/>
    <m/>
    <s v="Standard A Lamp"/>
    <n v="1"/>
    <n v="60"/>
    <s v="116275"/>
    <x v="3"/>
  </r>
  <r>
    <x v="3"/>
    <s v="Incandescent"/>
    <m/>
    <s v="Standard A Lamp"/>
    <n v="1"/>
    <n v="60"/>
    <s v="116276"/>
    <x v="4"/>
  </r>
  <r>
    <x v="3"/>
    <s v="Linear Fluorescent"/>
    <n v="48"/>
    <s v="T-12"/>
    <n v="2"/>
    <n v="40"/>
    <s v="116276"/>
    <x v="4"/>
  </r>
  <r>
    <x v="1"/>
    <s v="Incandescent"/>
    <m/>
    <s v="3-Way Incandescent"/>
    <n v="2"/>
    <n v="100"/>
    <s v="116277"/>
    <x v="12"/>
  </r>
  <r>
    <x v="3"/>
    <s v="Incandescent"/>
    <m/>
    <s v="Standard A Lamp"/>
    <n v="2"/>
    <n v="60"/>
    <s v="116278"/>
    <x v="6"/>
  </r>
  <r>
    <x v="3"/>
    <s v="Compact Fluorescent"/>
    <m/>
    <s v="Twist"/>
    <n v="1"/>
    <n v="13"/>
    <s v="116711"/>
    <x v="9"/>
  </r>
  <r>
    <x v="3"/>
    <s v="Compact Fluorescent"/>
    <m/>
    <s v="Twist"/>
    <n v="1"/>
    <n v="13"/>
    <s v="116712"/>
    <x v="0"/>
  </r>
  <r>
    <x v="8"/>
    <s v="Compact Fluorescent"/>
    <m/>
    <s v="Twist"/>
    <n v="1"/>
    <n v="13"/>
    <s v="116713"/>
    <x v="1"/>
  </r>
  <r>
    <x v="3"/>
    <s v="Compact Fluorescent"/>
    <m/>
    <s v="Twist"/>
    <n v="1"/>
    <n v="13"/>
    <s v="116714"/>
    <x v="0"/>
  </r>
  <r>
    <x v="6"/>
    <s v="Compact Fluorescent"/>
    <m/>
    <s v="Twist"/>
    <n v="1"/>
    <n v="13"/>
    <s v="116714"/>
    <x v="0"/>
  </r>
  <r>
    <x v="8"/>
    <s v="Compact Fluorescent"/>
    <m/>
    <s v="Twist"/>
    <n v="1"/>
    <n v="23"/>
    <s v="116715"/>
    <x v="10"/>
  </r>
  <r>
    <x v="3"/>
    <s v="Compact Fluorescent"/>
    <m/>
    <s v="Twist"/>
    <n v="1"/>
    <n v="13"/>
    <s v="116716"/>
    <x v="4"/>
  </r>
  <r>
    <x v="3"/>
    <s v="Compact Fluorescent"/>
    <m/>
    <s v="Twist"/>
    <n v="1"/>
    <n v="13"/>
    <s v="116717"/>
    <x v="11"/>
  </r>
  <r>
    <x v="8"/>
    <s v="Compact Fluorescent"/>
    <m/>
    <s v="Twist"/>
    <n v="1"/>
    <n v="13"/>
    <s v="116718"/>
    <x v="5"/>
  </r>
  <r>
    <x v="8"/>
    <s v="Compact Fluorescent"/>
    <m/>
    <s v="Twist"/>
    <n v="1"/>
    <n v="13"/>
    <s v="116719"/>
    <x v="0"/>
  </r>
  <r>
    <x v="8"/>
    <s v="Compact Fluorescent"/>
    <m/>
    <s v="Twist"/>
    <n v="1"/>
    <n v="13"/>
    <s v="1167110"/>
    <x v="1"/>
  </r>
  <r>
    <x v="3"/>
    <s v="Compact Fluorescent"/>
    <m/>
    <s v="Twist"/>
    <n v="2"/>
    <n v="22"/>
    <s v="118541"/>
    <x v="1"/>
  </r>
  <r>
    <x v="1"/>
    <s v="Compact Fluorescent"/>
    <m/>
    <s v="Twist"/>
    <n v="4"/>
    <n v="22"/>
    <s v="118541"/>
    <x v="1"/>
  </r>
  <r>
    <x v="3"/>
    <s v="Halogen"/>
    <m/>
    <s v="MR"/>
    <n v="3"/>
    <n v="35"/>
    <s v="118542"/>
    <x v="3"/>
  </r>
  <r>
    <x v="3"/>
    <s v="Linear Fluorescent"/>
    <n v="48"/>
    <s v="T-8"/>
    <n v="4"/>
    <n v="32"/>
    <s v="118543"/>
    <x v="8"/>
  </r>
  <r>
    <x v="13"/>
    <s v="Incandescent"/>
    <m/>
    <s v="Standard A Lamp"/>
    <n v="1"/>
    <n v="60"/>
    <s v="118543"/>
    <x v="8"/>
  </r>
  <r>
    <x v="6"/>
    <s v="Incandescent"/>
    <m/>
    <s v="Standard A Lamp"/>
    <n v="1"/>
    <n v="100"/>
    <s v="118543"/>
    <x v="8"/>
  </r>
  <r>
    <x v="3"/>
    <s v="Compact Fluorescent"/>
    <m/>
    <s v="Twist"/>
    <n v="2"/>
    <n v="22"/>
    <s v="118544"/>
    <x v="6"/>
  </r>
  <r>
    <x v="8"/>
    <s v="Linear Fluorescent"/>
    <n v="48"/>
    <s v="Fluorescent Unknown"/>
    <n v="1"/>
    <n v="32"/>
    <s v="118544"/>
    <x v="6"/>
  </r>
  <r>
    <x v="6"/>
    <s v="Compact Fluorescent"/>
    <m/>
    <s v="Twist"/>
    <n v="2"/>
    <n v="22"/>
    <s v="118545"/>
    <x v="0"/>
  </r>
  <r>
    <x v="3"/>
    <s v="Compact Fluorescent"/>
    <m/>
    <s v="Twist"/>
    <n v="2"/>
    <n v="15"/>
    <s v="118546"/>
    <x v="3"/>
  </r>
  <r>
    <x v="6"/>
    <s v="Incandescent"/>
    <m/>
    <s v="Standard A Lamp"/>
    <n v="4"/>
    <n v="60"/>
    <s v="118547"/>
    <x v="0"/>
  </r>
  <r>
    <x v="6"/>
    <s v="Linear Fluorescent"/>
    <n v="48"/>
    <s v="Fluorescent Other"/>
    <n v="1"/>
    <n v="27"/>
    <s v="118547"/>
    <x v="0"/>
  </r>
  <r>
    <x v="8"/>
    <s v="Incandescent"/>
    <m/>
    <s v="3-Way Incandescent"/>
    <n v="1"/>
    <n v="70"/>
    <s v="118548"/>
    <x v="5"/>
  </r>
  <r>
    <x v="8"/>
    <s v="Compact Fluorescent"/>
    <m/>
    <s v="Twist"/>
    <n v="1"/>
    <n v="22"/>
    <s v="118548"/>
    <x v="5"/>
  </r>
  <r>
    <x v="0"/>
    <s v="Compact Fluorescent"/>
    <m/>
    <s v="Twist"/>
    <n v="4"/>
    <n v="22"/>
    <s v="118549"/>
    <x v="11"/>
  </r>
  <r>
    <x v="3"/>
    <s v="Halogen"/>
    <m/>
    <s v="MR"/>
    <n v="3"/>
    <n v="35"/>
    <s v="1185410"/>
    <x v="4"/>
  </r>
  <r>
    <x v="11"/>
    <s v="Halogen"/>
    <m/>
    <s v="MR"/>
    <n v="4"/>
    <n v="35"/>
    <s v="1185410"/>
    <x v="4"/>
  </r>
  <r>
    <x v="3"/>
    <s v="Compact Fluorescent"/>
    <m/>
    <s v="Twist"/>
    <n v="1"/>
    <n v="22"/>
    <s v="1185411"/>
    <x v="7"/>
  </r>
  <r>
    <x v="6"/>
    <s v="Incandescent"/>
    <m/>
    <s v="Standard A Lamp"/>
    <n v="3"/>
    <n v="60"/>
    <s v="118611"/>
    <x v="0"/>
  </r>
  <r>
    <x v="3"/>
    <s v="Incandescent"/>
    <m/>
    <s v="Standard A Lamp"/>
    <n v="2"/>
    <n v="60"/>
    <s v="118612"/>
    <x v="1"/>
  </r>
  <r>
    <x v="8"/>
    <s v="Compact Fluorescent"/>
    <m/>
    <s v="Twist"/>
    <n v="1"/>
    <n v="15"/>
    <s v="118612"/>
    <x v="1"/>
  </r>
  <r>
    <x v="9"/>
    <s v="Incandescent"/>
    <m/>
    <s v="Standard A Lamp"/>
    <n v="3"/>
    <n v="60"/>
    <s v="118613"/>
    <x v="11"/>
  </r>
  <r>
    <x v="3"/>
    <s v="Incandescent"/>
    <m/>
    <s v="Standard A Lamp"/>
    <n v="2"/>
    <n v="60"/>
    <s v="118614"/>
    <x v="3"/>
  </r>
  <r>
    <x v="8"/>
    <s v="Incandescent"/>
    <m/>
    <s v="Standard A Lamp"/>
    <n v="1"/>
    <n v="100"/>
    <s v="118614"/>
    <x v="3"/>
  </r>
  <r>
    <x v="3"/>
    <s v="Halogen"/>
    <m/>
    <s v="PAR"/>
    <n v="1"/>
    <n v="75"/>
    <s v="118615"/>
    <x v="12"/>
  </r>
  <r>
    <x v="1"/>
    <s v="Compact Fluorescent"/>
    <m/>
    <s v="Straight Tube"/>
    <n v="1"/>
    <n v="28"/>
    <s v="118615"/>
    <x v="12"/>
  </r>
  <r>
    <x v="3"/>
    <s v="Linear Fluorescent"/>
    <n v="48"/>
    <s v="T-12"/>
    <n v="2"/>
    <n v="42"/>
    <s v="118616"/>
    <x v="8"/>
  </r>
  <r>
    <x v="6"/>
    <s v="Incandescent"/>
    <m/>
    <s v="Standard A Lamp"/>
    <n v="1"/>
    <n v="60"/>
    <s v="118616"/>
    <x v="8"/>
  </r>
  <r>
    <x v="3"/>
    <s v="Incandescent"/>
    <m/>
    <s v="Standard A Lamp"/>
    <n v="1"/>
    <n v="75"/>
    <s v="118616"/>
    <x v="8"/>
  </r>
  <r>
    <x v="13"/>
    <s v="Incandescent"/>
    <m/>
    <s v="Standard A Lamp"/>
    <n v="1"/>
    <n v="40"/>
    <s v="118616"/>
    <x v="8"/>
  </r>
  <r>
    <x v="3"/>
    <s v="Incandescent"/>
    <m/>
    <s v="Standard A Lamp"/>
    <n v="2"/>
    <n v="65"/>
    <s v="118617"/>
    <x v="3"/>
  </r>
  <r>
    <x v="3"/>
    <s v="Linear Fluorescent"/>
    <n v="48"/>
    <s v="T-8"/>
    <n v="2"/>
    <n v="32"/>
    <s v="118618"/>
    <x v="4"/>
  </r>
  <r>
    <x v="9"/>
    <s v="Compact Fluorescent"/>
    <m/>
    <s v="Pin base"/>
    <n v="1"/>
    <n v="28"/>
    <s v="118618"/>
    <x v="4"/>
  </r>
  <r>
    <x v="8"/>
    <s v="Compact Fluorescent"/>
    <m/>
    <s v="A shape bulb"/>
    <n v="1"/>
    <n v="7"/>
    <s v="118618"/>
    <x v="4"/>
  </r>
  <r>
    <x v="12"/>
    <s v="Halogen"/>
    <m/>
    <s v="PAR"/>
    <n v="2"/>
    <n v="50"/>
    <s v="118618"/>
    <x v="4"/>
  </r>
  <r>
    <x v="8"/>
    <s v="Incandescent"/>
    <m/>
    <s v="3-Way Incandescent"/>
    <n v="1"/>
    <n v="100"/>
    <s v="118619"/>
    <x v="5"/>
  </r>
  <r>
    <x v="1"/>
    <s v="Compact Fluorescent"/>
    <m/>
    <s v="Straight Tube"/>
    <n v="1"/>
    <n v="22"/>
    <s v="118619"/>
    <x v="5"/>
  </r>
  <r>
    <x v="6"/>
    <s v="Compact Fluorescent"/>
    <m/>
    <s v="Twist"/>
    <n v="3"/>
    <n v="15"/>
    <s v="1186110"/>
    <x v="0"/>
  </r>
  <r>
    <x v="8"/>
    <s v="Compact Fluorescent"/>
    <m/>
    <s v="A shape bulb"/>
    <n v="1"/>
    <n v="7"/>
    <s v="1186110"/>
    <x v="0"/>
  </r>
  <r>
    <x v="8"/>
    <s v="Incandescent"/>
    <m/>
    <s v="Decorative"/>
    <n v="2"/>
    <n v="25"/>
    <s v="1186111"/>
    <x v="6"/>
  </r>
  <r>
    <x v="0"/>
    <s v="Incandescent"/>
    <m/>
    <s v="Standard A Lamp"/>
    <n v="2"/>
    <n v="60"/>
    <s v="1186111"/>
    <x v="6"/>
  </r>
  <r>
    <x v="3"/>
    <s v="Compact Fluorescent"/>
    <m/>
    <s v="Twist"/>
    <n v="1"/>
    <n v="15"/>
    <s v="1186112"/>
    <x v="7"/>
  </r>
  <r>
    <x v="3"/>
    <s v="Incandescent"/>
    <m/>
    <s v="Standard A Lamp"/>
    <n v="2"/>
    <n v="65"/>
    <s v="1186113"/>
    <x v="10"/>
  </r>
  <r>
    <x v="8"/>
    <s v="Incandescent"/>
    <m/>
    <s v="Standard A Lamp"/>
    <n v="1"/>
    <n v="25"/>
    <s v="1186113"/>
    <x v="10"/>
  </r>
  <r>
    <x v="8"/>
    <s v="Compact Fluorescent"/>
    <m/>
    <s v="Twist"/>
    <n v="1"/>
    <n v="22"/>
    <s v="1186113"/>
    <x v="10"/>
  </r>
  <r>
    <x v="8"/>
    <s v="Halogen"/>
    <m/>
    <s v="Quartz Tube"/>
    <n v="1"/>
    <n v="50"/>
    <s v="1186113"/>
    <x v="10"/>
  </r>
  <r>
    <x v="3"/>
    <s v="Linear Fluorescent"/>
    <n v="48"/>
    <s v="T-8"/>
    <n v="2"/>
    <n v="32"/>
    <s v="1186114"/>
    <x v="9"/>
  </r>
  <r>
    <x v="3"/>
    <s v="Linear Fluorescent"/>
    <n v="48"/>
    <s v="T-12"/>
    <n v="2"/>
    <n v="40"/>
    <s v="119901"/>
    <x v="0"/>
  </r>
  <r>
    <x v="3"/>
    <s v="Linear Fluorescent"/>
    <n v="24"/>
    <s v="T-12"/>
    <n v="2"/>
    <n v="20"/>
    <s v="119901"/>
    <x v="0"/>
  </r>
  <r>
    <x v="5"/>
    <s v="Compact Fluorescent"/>
    <m/>
    <s v="Reflector"/>
    <n v="1"/>
    <n v="15"/>
    <s v="119901"/>
    <x v="0"/>
  </r>
  <r>
    <x v="3"/>
    <s v="Linear Fluorescent"/>
    <n v="48"/>
    <s v="T-12"/>
    <n v="2"/>
    <n v="40"/>
    <s v="119902"/>
    <x v="0"/>
  </r>
  <r>
    <x v="5"/>
    <s v="Incandescent"/>
    <m/>
    <s v="Reflector"/>
    <n v="1"/>
    <n v="60"/>
    <s v="119902"/>
    <x v="0"/>
  </r>
  <r>
    <x v="3"/>
    <s v="Incandescent"/>
    <m/>
    <s v="Standard A Lamp"/>
    <n v="2"/>
    <n v="60"/>
    <s v="119903"/>
    <x v="1"/>
  </r>
  <r>
    <x v="3"/>
    <s v="Compact Fluorescent"/>
    <m/>
    <s v="Twist"/>
    <n v="1"/>
    <n v="22"/>
    <s v="119903"/>
    <x v="1"/>
  </r>
  <r>
    <x v="8"/>
    <s v="Incandescent"/>
    <m/>
    <s v="Standard A Lamp"/>
    <n v="1"/>
    <n v="60"/>
    <s v="119904"/>
    <x v="1"/>
  </r>
  <r>
    <x v="11"/>
    <s v="Halogen"/>
    <m/>
    <s v="PAR"/>
    <n v="3"/>
    <n v="50"/>
    <s v="119905"/>
    <x v="7"/>
  </r>
  <r>
    <x v="9"/>
    <s v="Incandescent"/>
    <m/>
    <s v="Decorative"/>
    <n v="5"/>
    <n v="60"/>
    <s v="119906"/>
    <x v="11"/>
  </r>
  <r>
    <x v="3"/>
    <s v="Incandescent"/>
    <m/>
    <s v="Globe"/>
    <n v="2"/>
    <n v="60"/>
    <s v="119906"/>
    <x v="11"/>
  </r>
  <r>
    <x v="3"/>
    <s v="Linear Fluorescent"/>
    <n v="48"/>
    <s v="T-8"/>
    <n v="2"/>
    <n v="32"/>
    <s v="119907"/>
    <x v="8"/>
  </r>
  <r>
    <x v="13"/>
    <s v="Incandescent"/>
    <m/>
    <s v="Standard A Lamp"/>
    <n v="2"/>
    <n v="60"/>
    <s v="119907"/>
    <x v="8"/>
  </r>
  <r>
    <x v="3"/>
    <s v="Incandescent"/>
    <m/>
    <s v="Standard A Lamp"/>
    <n v="1"/>
    <n v="60"/>
    <s v="119907"/>
    <x v="8"/>
  </r>
  <r>
    <x v="3"/>
    <s v="Incandescent"/>
    <m/>
    <s v="Standard A Lamp"/>
    <n v="1"/>
    <n v="60"/>
    <s v="119907"/>
    <x v="8"/>
  </r>
  <r>
    <x v="3"/>
    <s v="Incandescent"/>
    <m/>
    <s v="Standard A Lamp"/>
    <n v="1"/>
    <n v="60"/>
    <s v="119908"/>
    <x v="3"/>
  </r>
  <r>
    <x v="3"/>
    <s v="Linear Fluorescent"/>
    <n v="48"/>
    <s v="T-12"/>
    <n v="2"/>
    <n v="40"/>
    <s v="119909"/>
    <x v="4"/>
  </r>
  <r>
    <x v="14"/>
    <s v="Incandescent"/>
    <m/>
    <s v="Standard A Lamp"/>
    <n v="1"/>
    <n v="40"/>
    <s v="119909"/>
    <x v="4"/>
  </r>
  <r>
    <x v="3"/>
    <s v="Incandescent"/>
    <m/>
    <s v="Standard A Lamp"/>
    <n v="1"/>
    <n v="60"/>
    <s v="1199010"/>
    <x v="9"/>
  </r>
  <r>
    <x v="8"/>
    <s v="Compact Fluorescent"/>
    <m/>
    <s v="Twist"/>
    <n v="1"/>
    <n v="22"/>
    <s v="1199011"/>
    <x v="5"/>
  </r>
  <r>
    <x v="5"/>
    <s v="Incandescent"/>
    <m/>
    <s v="Reflector"/>
    <n v="1"/>
    <n v="60"/>
    <s v="1199011"/>
    <x v="5"/>
  </r>
  <r>
    <x v="3"/>
    <s v="Incandescent"/>
    <m/>
    <s v="Standard A Lamp"/>
    <n v="2"/>
    <n v="60"/>
    <s v="1199012"/>
    <x v="10"/>
  </r>
  <r>
    <x v="3"/>
    <s v="Incandescent"/>
    <m/>
    <s v="Standard A Lamp"/>
    <n v="1"/>
    <n v="60"/>
    <s v="121391"/>
    <x v="0"/>
  </r>
  <r>
    <x v="3"/>
    <s v="Incandescent"/>
    <m/>
    <s v="Decorative"/>
    <n v="1"/>
    <n v="60"/>
    <s v="121392"/>
    <x v="0"/>
  </r>
  <r>
    <x v="3"/>
    <s v="Compact Fluorescent"/>
    <m/>
    <s v="Twist"/>
    <n v="3"/>
    <n v="15"/>
    <s v="121393"/>
    <x v="1"/>
  </r>
  <r>
    <x v="9"/>
    <s v="Incandescent"/>
    <m/>
    <s v="Decorative"/>
    <n v="5"/>
    <n v="40"/>
    <s v="121394"/>
    <x v="11"/>
  </r>
  <r>
    <x v="8"/>
    <s v="Incandescent"/>
    <m/>
    <s v="Standard A Lamp"/>
    <n v="1"/>
    <n v="100"/>
    <s v="121395"/>
    <x v="12"/>
  </r>
  <r>
    <x v="3"/>
    <s v="Incandescent"/>
    <m/>
    <s v="Standard A Lamp"/>
    <n v="1"/>
    <n v="100"/>
    <s v="121396"/>
    <x v="8"/>
  </r>
  <r>
    <x v="6"/>
    <s v="Compact Fluorescent"/>
    <m/>
    <s v="Twist"/>
    <n v="1"/>
    <n v="15"/>
    <s v="121396"/>
    <x v="8"/>
  </r>
  <r>
    <x v="3"/>
    <s v="Incandescent"/>
    <m/>
    <s v="Standard A Lamp"/>
    <n v="1"/>
    <n v="60"/>
    <s v="121397"/>
    <x v="3"/>
  </r>
  <r>
    <x v="3"/>
    <s v="Incandescent"/>
    <m/>
    <s v="Standard A Lamp"/>
    <n v="1"/>
    <n v="100"/>
    <s v="121398"/>
    <x v="4"/>
  </r>
  <r>
    <x v="3"/>
    <s v="Incandescent"/>
    <m/>
    <s v="Standard A Lamp"/>
    <n v="2"/>
    <n v="60"/>
    <s v="121399"/>
    <x v="9"/>
  </r>
  <r>
    <x v="8"/>
    <s v="Incandescent"/>
    <m/>
    <s v="Standard A Lamp"/>
    <n v="1"/>
    <n v="100"/>
    <s v="1213910"/>
    <x v="5"/>
  </r>
  <r>
    <x v="3"/>
    <s v="Compact Fluorescent"/>
    <m/>
    <s v="Twist"/>
    <n v="1"/>
    <n v="15"/>
    <s v="1213911"/>
    <x v="0"/>
  </r>
  <r>
    <x v="1"/>
    <s v="Incandescent"/>
    <m/>
    <s v="Standard A Lamp"/>
    <n v="1"/>
    <n v="60"/>
    <s v="1213912"/>
    <x v="6"/>
  </r>
  <r>
    <x v="3"/>
    <s v="Compact Fluorescent"/>
    <m/>
    <s v="Twist"/>
    <n v="1"/>
    <n v="15"/>
    <s v="1213913"/>
    <x v="7"/>
  </r>
  <r>
    <x v="3"/>
    <s v="Incandescent"/>
    <m/>
    <s v="Standard A Lamp"/>
    <n v="1"/>
    <n v="60"/>
    <s v="122621"/>
    <x v="0"/>
  </r>
  <r>
    <x v="6"/>
    <s v="Incandescent"/>
    <m/>
    <s v="Standard A Lamp"/>
    <n v="2"/>
    <n v="60"/>
    <s v="122622"/>
    <x v="0"/>
  </r>
  <r>
    <x v="3"/>
    <s v="Incandescent"/>
    <m/>
    <s v="Standard A Lamp"/>
    <n v="1"/>
    <n v="60"/>
    <s v="122623"/>
    <x v="1"/>
  </r>
  <r>
    <x v="3"/>
    <s v="Incandescent"/>
    <m/>
    <s v="Standard A Lamp"/>
    <n v="1"/>
    <n v="60"/>
    <s v="122624"/>
    <x v="3"/>
  </r>
  <r>
    <x v="0"/>
    <s v="Incandescent"/>
    <m/>
    <s v="Standard A Lamp"/>
    <n v="2"/>
    <n v="60"/>
    <s v="122625"/>
    <x v="4"/>
  </r>
  <r>
    <x v="3"/>
    <s v="Incandescent"/>
    <m/>
    <s v="Standard A Lamp"/>
    <n v="1"/>
    <n v="60"/>
    <s v="122625"/>
    <x v="4"/>
  </r>
  <r>
    <x v="3"/>
    <s v="Compact Fluorescent"/>
    <m/>
    <s v="Twist"/>
    <n v="1"/>
    <n v="15"/>
    <s v="122626"/>
    <x v="5"/>
  </r>
  <r>
    <x v="3"/>
    <s v="Incandescent"/>
    <m/>
    <s v="Standard A Lamp"/>
    <n v="2"/>
    <n v="60"/>
    <s v="122627"/>
    <x v="6"/>
  </r>
  <r>
    <x v="3"/>
    <s v="Incandescent"/>
    <m/>
    <s v="Standard A Lamp"/>
    <n v="2"/>
    <n v="60"/>
    <s v="122851"/>
    <x v="0"/>
  </r>
  <r>
    <x v="3"/>
    <s v="Incandescent"/>
    <m/>
    <s v="Standard A Lamp"/>
    <n v="1"/>
    <n v="60"/>
    <s v="122852"/>
    <x v="1"/>
  </r>
  <r>
    <x v="3"/>
    <s v="Incandescent"/>
    <m/>
    <s v="Standard A Lamp"/>
    <n v="2"/>
    <n v="60"/>
    <s v="122853"/>
    <x v="1"/>
  </r>
  <r>
    <x v="3"/>
    <s v="Linear Fluorescent"/>
    <n v="42"/>
    <s v="T-8"/>
    <n v="1"/>
    <n v="32"/>
    <s v="122854"/>
    <x v="4"/>
  </r>
  <r>
    <x v="11"/>
    <s v="Incandescent"/>
    <m/>
    <s v="Reflector"/>
    <n v="4"/>
    <n v="25"/>
    <s v="122855"/>
    <x v="5"/>
  </r>
  <r>
    <x v="8"/>
    <s v="Incandescent"/>
    <m/>
    <s v="Standard A Lamp"/>
    <n v="1"/>
    <n v="100"/>
    <s v="122855"/>
    <x v="5"/>
  </r>
  <r>
    <x v="3"/>
    <s v="Incandescent"/>
    <m/>
    <s v="Standard A Lamp"/>
    <n v="2"/>
    <n v="60"/>
    <s v="122856"/>
    <x v="1"/>
  </r>
  <r>
    <x v="3"/>
    <s v="Incandescent"/>
    <m/>
    <s v="Standard A Lamp"/>
    <n v="2"/>
    <n v="60"/>
    <s v="122857"/>
    <x v="6"/>
  </r>
  <r>
    <x v="8"/>
    <s v="Incandescent"/>
    <m/>
    <s v="Decorative"/>
    <n v="2"/>
    <n v="40"/>
    <s v="122857"/>
    <x v="6"/>
  </r>
  <r>
    <x v="10"/>
    <s v="Incandescent"/>
    <m/>
    <s v="Standard A Lamp"/>
    <n v="2"/>
    <n v="60"/>
    <s v="122857"/>
    <x v="6"/>
  </r>
  <r>
    <x v="3"/>
    <s v="Incandescent"/>
    <m/>
    <s v="Standard A Lamp"/>
    <n v="1"/>
    <n v="60"/>
    <s v="122858"/>
    <x v="7"/>
  </r>
  <r>
    <x v="3"/>
    <s v="Incandescent"/>
    <m/>
    <s v="Standard A Lamp"/>
    <n v="2"/>
    <n v="60"/>
    <s v="122859"/>
    <x v="3"/>
  </r>
  <r>
    <x v="4"/>
    <s v="Incandescent"/>
    <m/>
    <s v="Standard A Lamp"/>
    <n v="1"/>
    <n v="90"/>
    <s v="1228510"/>
    <x v="2"/>
  </r>
  <r>
    <x v="6"/>
    <s v="Incandescent"/>
    <m/>
    <s v="Standard A Lamp"/>
    <n v="1"/>
    <n v="40"/>
    <s v="123971"/>
    <x v="0"/>
  </r>
  <r>
    <x v="3"/>
    <s v="Linear Fluorescent"/>
    <n v="42"/>
    <s v="T-8"/>
    <n v="2"/>
    <n v="32"/>
    <s v="123972"/>
    <x v="1"/>
  </r>
  <r>
    <x v="3"/>
    <s v="Linear Fluorescent"/>
    <n v="42"/>
    <s v="T-8"/>
    <n v="2"/>
    <n v="32"/>
    <s v="123973"/>
    <x v="3"/>
  </r>
  <r>
    <x v="0"/>
    <s v="Incandescent"/>
    <m/>
    <s v="Standard A Lamp"/>
    <n v="4"/>
    <n v="90"/>
    <s v="123974"/>
    <x v="4"/>
  </r>
  <r>
    <x v="8"/>
    <s v="Incandescent"/>
    <m/>
    <s v="Standard A Lamp"/>
    <n v="1"/>
    <n v="60"/>
    <s v="123975"/>
    <x v="5"/>
  </r>
  <r>
    <x v="9"/>
    <s v="Incandescent"/>
    <m/>
    <s v="Globe"/>
    <n v="5"/>
    <n v="40"/>
    <s v="123976"/>
    <x v="6"/>
  </r>
  <r>
    <x v="8"/>
    <s v="Incandescent"/>
    <m/>
    <s v="Standard A Lamp"/>
    <n v="1"/>
    <n v="100"/>
    <s v="123976"/>
    <x v="6"/>
  </r>
  <r>
    <x v="3"/>
    <s v="Linear Fluorescent"/>
    <n v="42"/>
    <s v="T-12"/>
    <n v="2"/>
    <n v="40"/>
    <s v="123977"/>
    <x v="2"/>
  </r>
  <r>
    <x v="6"/>
    <s v="Compact Fluorescent"/>
    <m/>
    <s v="A shape bulb"/>
    <n v="4"/>
    <n v="15"/>
    <s v="124811"/>
    <x v="0"/>
  </r>
  <r>
    <x v="8"/>
    <s v="Compact Fluorescent"/>
    <m/>
    <s v="Twist"/>
    <n v="1"/>
    <n v="15"/>
    <s v="124812"/>
    <x v="1"/>
  </r>
  <r>
    <x v="8"/>
    <s v="Incandescent"/>
    <m/>
    <s v="Mini base"/>
    <n v="3"/>
    <n v="60"/>
    <s v="124812"/>
    <x v="1"/>
  </r>
  <r>
    <x v="5"/>
    <s v="Incandescent"/>
    <m/>
    <s v="Standard A Lamp"/>
    <n v="1"/>
    <n v="75"/>
    <s v="124813"/>
    <x v="7"/>
  </r>
  <r>
    <x v="3"/>
    <s v="Incandescent"/>
    <m/>
    <s v="Standard A Lamp"/>
    <n v="1"/>
    <n v="75"/>
    <s v="124814"/>
    <x v="11"/>
  </r>
  <r>
    <x v="3"/>
    <s v="Incandescent"/>
    <m/>
    <s v="Standard A Lamp"/>
    <n v="2"/>
    <n v="75"/>
    <s v="124815"/>
    <x v="3"/>
  </r>
  <r>
    <x v="3"/>
    <s v="Compact Fluorescent"/>
    <m/>
    <s v="Twist"/>
    <n v="2"/>
    <n v="15"/>
    <s v="124816"/>
    <x v="3"/>
  </r>
  <r>
    <x v="3"/>
    <s v="Linear Fluorescent"/>
    <n v="48"/>
    <s v="T-8"/>
    <n v="2"/>
    <n v="32"/>
    <s v="124817"/>
    <x v="4"/>
  </r>
  <r>
    <x v="12"/>
    <s v="Compact Fluorescent"/>
    <m/>
    <s v="Twist"/>
    <n v="1"/>
    <n v="15"/>
    <s v="124817"/>
    <x v="4"/>
  </r>
  <r>
    <x v="3"/>
    <s v="Incandescent"/>
    <m/>
    <s v="Standard A Lamp"/>
    <n v="1"/>
    <n v="40"/>
    <s v="124818"/>
    <x v="9"/>
  </r>
  <r>
    <x v="8"/>
    <s v="Compact Fluorescent"/>
    <m/>
    <s v="Twist"/>
    <n v="1"/>
    <n v="15"/>
    <s v="124819"/>
    <x v="5"/>
  </r>
  <r>
    <x v="6"/>
    <s v="Incandescent"/>
    <m/>
    <s v="Globe"/>
    <n v="2"/>
    <n v="60"/>
    <s v="1248110"/>
    <x v="0"/>
  </r>
  <r>
    <x v="6"/>
    <s v="Compact Fluorescent"/>
    <m/>
    <s v="A shape bulb"/>
    <n v="2"/>
    <n v="15"/>
    <s v="1248110"/>
    <x v="0"/>
  </r>
  <r>
    <x v="8"/>
    <s v="Compact Fluorescent"/>
    <m/>
    <s v="Twist"/>
    <n v="1"/>
    <n v="15"/>
    <s v="1248111"/>
    <x v="6"/>
  </r>
  <r>
    <x v="5"/>
    <s v="Incandescent"/>
    <m/>
    <s v="Reflector"/>
    <n v="1"/>
    <n v="75"/>
    <s v="1248112"/>
    <x v="10"/>
  </r>
  <r>
    <x v="10"/>
    <s v="Compact Fluorescent"/>
    <m/>
    <s v="Twist"/>
    <n v="1"/>
    <n v="15"/>
    <s v="1248112"/>
    <x v="10"/>
  </r>
  <r>
    <x v="8"/>
    <s v="Incandescent"/>
    <m/>
    <s v="Mini base"/>
    <n v="1"/>
    <n v="60"/>
    <s v="1248112"/>
    <x v="10"/>
  </r>
  <r>
    <x v="6"/>
    <s v="Incandescent"/>
    <m/>
    <s v="Globe"/>
    <n v="4"/>
    <n v="40"/>
    <s v="125841"/>
    <x v="0"/>
  </r>
  <r>
    <x v="3"/>
    <s v="Incandescent"/>
    <m/>
    <s v="Standard A Lamp"/>
    <n v="1"/>
    <n v="60"/>
    <s v="125841"/>
    <x v="0"/>
  </r>
  <r>
    <x v="3"/>
    <s v="Incandescent"/>
    <m/>
    <s v="Standard A Lamp"/>
    <n v="1"/>
    <n v="60"/>
    <s v="125842"/>
    <x v="0"/>
  </r>
  <r>
    <x v="6"/>
    <s v="Incandescent"/>
    <m/>
    <s v="Globe"/>
    <n v="4"/>
    <n v="60"/>
    <s v="125842"/>
    <x v="0"/>
  </r>
  <r>
    <x v="3"/>
    <s v="Incandescent"/>
    <m/>
    <s v="Standard A Lamp"/>
    <n v="1"/>
    <n v="60"/>
    <s v="125843"/>
    <x v="6"/>
  </r>
  <r>
    <x v="3"/>
    <s v="Incandescent"/>
    <m/>
    <s v="Standard A Lamp"/>
    <n v="1"/>
    <n v="60"/>
    <s v="125844"/>
    <x v="1"/>
  </r>
  <r>
    <x v="3"/>
    <s v="Incandescent"/>
    <m/>
    <s v="Standard A Lamp"/>
    <n v="2"/>
    <n v="60"/>
    <s v="125845"/>
    <x v="1"/>
  </r>
  <r>
    <x v="8"/>
    <s v="Incandescent"/>
    <m/>
    <s v="Standard A Lamp"/>
    <n v="1"/>
    <n v="60"/>
    <s v="125845"/>
    <x v="1"/>
  </r>
  <r>
    <x v="3"/>
    <s v="Incandescent"/>
    <m/>
    <s v="Standard A Lamp"/>
    <n v="2"/>
    <n v="60"/>
    <s v="125846"/>
    <x v="8"/>
  </r>
  <r>
    <x v="3"/>
    <s v="Linear Fluorescent"/>
    <n v="48"/>
    <s v="T-8"/>
    <n v="2"/>
    <n v="32"/>
    <s v="125846"/>
    <x v="8"/>
  </r>
  <r>
    <x v="4"/>
    <s v="Incandescent"/>
    <m/>
    <s v="Reflector"/>
    <n v="1"/>
    <n v="60"/>
    <s v="125846"/>
    <x v="8"/>
  </r>
  <r>
    <x v="3"/>
    <s v="Incandescent"/>
    <m/>
    <s v="Standard A Lamp"/>
    <n v="2"/>
    <n v="60"/>
    <s v="125847"/>
    <x v="3"/>
  </r>
  <r>
    <x v="8"/>
    <s v="Incandescent"/>
    <m/>
    <s v="Standard A Lamp"/>
    <n v="1"/>
    <n v="60"/>
    <s v="125847"/>
    <x v="3"/>
  </r>
  <r>
    <x v="3"/>
    <s v="Incandescent"/>
    <m/>
    <s v="Standard A Lamp"/>
    <n v="3"/>
    <n v="60"/>
    <s v="125848"/>
    <x v="4"/>
  </r>
  <r>
    <x v="3"/>
    <s v="Incandescent"/>
    <m/>
    <s v="Standard A Lamp"/>
    <n v="1"/>
    <n v="60"/>
    <s v="125848"/>
    <x v="4"/>
  </r>
  <r>
    <x v="3"/>
    <s v="Incandescent"/>
    <m/>
    <s v="Standard A Lamp"/>
    <n v="2"/>
    <n v="60"/>
    <s v="125848"/>
    <x v="4"/>
  </r>
  <r>
    <x v="3"/>
    <s v="Incandescent"/>
    <m/>
    <s v="Standard A Lamp"/>
    <n v="1"/>
    <n v="60"/>
    <s v="125849"/>
    <x v="9"/>
  </r>
  <r>
    <x v="1"/>
    <s v="Incandescent"/>
    <m/>
    <s v="Standard A Lamp"/>
    <n v="2"/>
    <n v="60"/>
    <s v="1258410"/>
    <x v="5"/>
  </r>
  <r>
    <x v="3"/>
    <s v="Incandescent"/>
    <m/>
    <s v="Standard A Lamp"/>
    <n v="1"/>
    <n v="60"/>
    <s v="1258410"/>
    <x v="5"/>
  </r>
  <r>
    <x v="6"/>
    <s v="Incandescent"/>
    <m/>
    <s v="Standard A Lamp"/>
    <n v="2"/>
    <n v="60"/>
    <s v="127521"/>
    <x v="0"/>
  </r>
  <r>
    <x v="6"/>
    <s v="Compact Fluorescent"/>
    <m/>
    <s v="Twist"/>
    <n v="1"/>
    <n v="20"/>
    <s v="127522"/>
    <x v="1"/>
  </r>
  <r>
    <x v="6"/>
    <s v="Compact Fluorescent"/>
    <m/>
    <s v="Twist"/>
    <n v="1"/>
    <n v="20"/>
    <s v="127523"/>
    <x v="3"/>
  </r>
  <r>
    <x v="3"/>
    <s v="Compact Fluorescent"/>
    <m/>
    <s v="Circline (Screw Base)"/>
    <n v="2"/>
    <n v="32"/>
    <s v="127524"/>
    <x v="4"/>
  </r>
  <r>
    <x v="3"/>
    <s v="Incandescent"/>
    <m/>
    <s v="Standard A Lamp"/>
    <n v="1"/>
    <n v="60"/>
    <s v="127524"/>
    <x v="4"/>
  </r>
  <r>
    <x v="8"/>
    <s v="Incandescent"/>
    <m/>
    <s v="Standard A Lamp"/>
    <n v="1"/>
    <n v="60"/>
    <s v="127525"/>
    <x v="5"/>
  </r>
  <r>
    <x v="1"/>
    <s v="Incandescent"/>
    <m/>
    <s v="Standard A Lamp"/>
    <n v="1"/>
    <n v="60"/>
    <s v="127525"/>
    <x v="5"/>
  </r>
  <r>
    <x v="1"/>
    <s v="Compact Fluorescent"/>
    <m/>
    <s v="Twist"/>
    <n v="2"/>
    <n v="22"/>
    <s v="127525"/>
    <x v="5"/>
  </r>
  <r>
    <x v="6"/>
    <s v="Compact Fluorescent"/>
    <m/>
    <s v="Twist"/>
    <n v="1"/>
    <n v="20"/>
    <s v="127526"/>
    <x v="6"/>
  </r>
  <r>
    <x v="8"/>
    <s v="Compact Fluorescent"/>
    <m/>
    <s v="Twist"/>
    <n v="1"/>
    <n v="15"/>
    <s v="127526"/>
    <x v="6"/>
  </r>
  <r>
    <x v="0"/>
    <s v="Incandescent"/>
    <m/>
    <s v="Clear"/>
    <n v="4"/>
    <n v="40"/>
    <s v="131331"/>
    <x v="5"/>
  </r>
  <r>
    <x v="8"/>
    <s v="Incandescent"/>
    <m/>
    <s v="Standard A Lamp"/>
    <n v="1"/>
    <n v="60"/>
    <s v="131331"/>
    <x v="5"/>
  </r>
  <r>
    <x v="1"/>
    <s v="Incandescent"/>
    <m/>
    <s v="3-Way Incandescent"/>
    <n v="2"/>
    <n v="100"/>
    <s v="131331"/>
    <x v="5"/>
  </r>
  <r>
    <x v="6"/>
    <s v="Compact Fluorescent"/>
    <m/>
    <s v="Globe"/>
    <n v="6"/>
    <n v="15"/>
    <s v="131332"/>
    <x v="0"/>
  </r>
  <r>
    <x v="3"/>
    <s v="Incandescent"/>
    <m/>
    <s v="Standard A Lamp"/>
    <n v="1"/>
    <n v="60"/>
    <s v="131332"/>
    <x v="0"/>
  </r>
  <r>
    <x v="3"/>
    <s v="Linear Fluorescent"/>
    <n v="48"/>
    <s v="T-12"/>
    <n v="2"/>
    <n v="40"/>
    <s v="131333"/>
    <x v="8"/>
  </r>
  <r>
    <x v="13"/>
    <s v="Incandescent"/>
    <m/>
    <s v="Standard A Lamp"/>
    <n v="1"/>
    <n v="60"/>
    <s v="131333"/>
    <x v="8"/>
  </r>
  <r>
    <x v="1"/>
    <s v="Compact Fluorescent"/>
    <m/>
    <s v="Twist"/>
    <n v="12"/>
    <n v="22"/>
    <s v="131334"/>
    <x v="12"/>
  </r>
  <r>
    <x v="0"/>
    <s v="Incandescent"/>
    <m/>
    <s v="Standard A Lamp"/>
    <n v="5"/>
    <n v="60"/>
    <s v="131335"/>
    <x v="11"/>
  </r>
  <r>
    <x v="3"/>
    <s v="Linear Fluorescent"/>
    <n v="48"/>
    <s v="T-12"/>
    <n v="1"/>
    <n v="40"/>
    <s v="131336"/>
    <x v="4"/>
  </r>
  <r>
    <x v="3"/>
    <s v="Incandescent"/>
    <m/>
    <s v="Standard A Lamp"/>
    <n v="1"/>
    <n v="60"/>
    <s v="131336"/>
    <x v="4"/>
  </r>
  <r>
    <x v="3"/>
    <s v="Compact Fluorescent"/>
    <m/>
    <s v="Circline (Screw Base)"/>
    <n v="1"/>
    <n v="36"/>
    <s v="131337"/>
    <x v="9"/>
  </r>
  <r>
    <x v="3"/>
    <s v="Compact Fluorescent"/>
    <m/>
    <s v="A shape bulb"/>
    <n v="1"/>
    <n v="15"/>
    <s v="131338"/>
    <x v="3"/>
  </r>
  <r>
    <x v="6"/>
    <s v="Compact Fluorescent"/>
    <m/>
    <s v="Twist"/>
    <n v="3"/>
    <n v="15"/>
    <s v="131339"/>
    <x v="0"/>
  </r>
  <r>
    <x v="3"/>
    <s v="Compact Fluorescent"/>
    <m/>
    <s v="A shape bulb"/>
    <n v="1"/>
    <n v="15"/>
    <s v="131339"/>
    <x v="0"/>
  </r>
  <r>
    <x v="3"/>
    <s v="Incandescent"/>
    <m/>
    <s v="Standard A Lamp"/>
    <n v="2"/>
    <n v="60"/>
    <s v="1313310"/>
    <x v="1"/>
  </r>
  <r>
    <x v="3"/>
    <s v="Compact Fluorescent"/>
    <m/>
    <s v="Twist"/>
    <n v="2"/>
    <n v="22"/>
    <s v="1313311"/>
    <x v="6"/>
  </r>
  <r>
    <x v="8"/>
    <s v="Incandescent"/>
    <m/>
    <s v="Standard A Lamp"/>
    <n v="1"/>
    <n v="40"/>
    <s v="1313311"/>
    <x v="6"/>
  </r>
  <r>
    <x v="11"/>
    <s v="Incandescent"/>
    <m/>
    <s v="Globe"/>
    <n v="3"/>
    <n v="60"/>
    <s v="131891"/>
    <x v="0"/>
  </r>
  <r>
    <x v="10"/>
    <s v="Incandescent"/>
    <m/>
    <s v="3-Way Incandescent"/>
    <n v="1"/>
    <n v="100"/>
    <s v="131892"/>
    <x v="1"/>
  </r>
  <r>
    <x v="10"/>
    <s v="Incandescent"/>
    <m/>
    <s v="Standard A Lamp"/>
    <n v="1"/>
    <n v="60"/>
    <s v="131892"/>
    <x v="1"/>
  </r>
  <r>
    <x v="8"/>
    <s v="Compact Fluorescent"/>
    <m/>
    <s v="A shape bulb"/>
    <n v="1"/>
    <n v="15"/>
    <s v="131893"/>
    <x v="1"/>
  </r>
  <r>
    <x v="10"/>
    <s v="Incandescent"/>
    <m/>
    <s v="3-Way Incandescent"/>
    <n v="1"/>
    <n v="100"/>
    <s v="131893"/>
    <x v="1"/>
  </r>
  <r>
    <x v="3"/>
    <s v="Incandescent"/>
    <m/>
    <s v="Standard A Lamp"/>
    <n v="5"/>
    <n v="40"/>
    <s v="131894"/>
    <x v="11"/>
  </r>
  <r>
    <x v="3"/>
    <s v="Incandescent"/>
    <m/>
    <s v="Standard A Lamp"/>
    <n v="1"/>
    <n v="60"/>
    <s v="131895"/>
    <x v="3"/>
  </r>
  <r>
    <x v="3"/>
    <s v="Linear Fluorescent"/>
    <n v="48"/>
    <s v="T-12"/>
    <n v="2"/>
    <n v="32"/>
    <s v="131896"/>
    <x v="4"/>
  </r>
  <r>
    <x v="3"/>
    <s v="Incandescent"/>
    <m/>
    <s v="Standard A Lamp"/>
    <n v="1"/>
    <n v="40"/>
    <s v="131896"/>
    <x v="4"/>
  </r>
  <r>
    <x v="3"/>
    <s v="Compact Fluorescent"/>
    <m/>
    <s v="Twist"/>
    <n v="2"/>
    <n v="15"/>
    <s v="131897"/>
    <x v="9"/>
  </r>
  <r>
    <x v="3"/>
    <s v="Incandescent"/>
    <m/>
    <s v="Standard A Lamp"/>
    <n v="1"/>
    <n v="40"/>
    <s v="131898"/>
    <x v="5"/>
  </r>
  <r>
    <x v="10"/>
    <s v="Incandescent"/>
    <m/>
    <s v="Standard A Lamp"/>
    <n v="1"/>
    <n v="60"/>
    <s v="131898"/>
    <x v="5"/>
  </r>
  <r>
    <x v="1"/>
    <s v="Incandescent"/>
    <m/>
    <s v="Standard A Lamp"/>
    <n v="1"/>
    <n v="40"/>
    <s v="131899"/>
    <x v="6"/>
  </r>
  <r>
    <x v="8"/>
    <s v="Incandescent"/>
    <m/>
    <s v="3-Way Incandescent"/>
    <n v="1"/>
    <n v="100"/>
    <s v="131899"/>
    <x v="6"/>
  </r>
  <r>
    <x v="8"/>
    <s v="Incandescent"/>
    <m/>
    <s v="3-Way Incandescent"/>
    <n v="1"/>
    <n v="100"/>
    <s v="131899"/>
    <x v="6"/>
  </r>
  <r>
    <x v="6"/>
    <s v="Incandescent"/>
    <m/>
    <s v="Globe"/>
    <n v="4"/>
    <n v="60"/>
    <s v="1318910"/>
    <x v="0"/>
  </r>
  <r>
    <x v="6"/>
    <s v="Incandescent"/>
    <m/>
    <s v="Globe"/>
    <n v="6"/>
    <n v="40"/>
    <s v="132071"/>
    <x v="0"/>
  </r>
  <r>
    <x v="3"/>
    <s v="Incandescent"/>
    <m/>
    <s v="Standard A Lamp"/>
    <n v="2"/>
    <n v="40"/>
    <s v="132072"/>
    <x v="1"/>
  </r>
  <r>
    <x v="3"/>
    <s v="Incandescent"/>
    <m/>
    <s v="Standard A Lamp"/>
    <n v="1"/>
    <n v="40"/>
    <s v="132073"/>
    <x v="3"/>
  </r>
  <r>
    <x v="3"/>
    <s v="Compact Fluorescent"/>
    <m/>
    <s v="Circline (Screw Base)"/>
    <n v="1"/>
    <n v="32"/>
    <s v="132074"/>
    <x v="4"/>
  </r>
  <r>
    <x v="3"/>
    <s v="Compact Fluorescent"/>
    <m/>
    <s v="Twist"/>
    <n v="1"/>
    <n v="22"/>
    <s v="132074"/>
    <x v="4"/>
  </r>
  <r>
    <x v="3"/>
    <s v="Incandescent"/>
    <m/>
    <s v="Standard A Lamp"/>
    <n v="1"/>
    <n v="40"/>
    <s v="132074"/>
    <x v="4"/>
  </r>
  <r>
    <x v="1"/>
    <s v="Incandescent"/>
    <m/>
    <s v="Standard A Lamp"/>
    <n v="1"/>
    <n v="40"/>
    <s v="132075"/>
    <x v="5"/>
  </r>
  <r>
    <x v="3"/>
    <s v="Incandescent"/>
    <m/>
    <s v="Standard A Lamp"/>
    <n v="1"/>
    <n v="40"/>
    <s v="132076"/>
    <x v="0"/>
  </r>
  <r>
    <x v="3"/>
    <s v="Compact Fluorescent"/>
    <m/>
    <s v="Twist"/>
    <n v="4"/>
    <n v="23"/>
    <s v="132471"/>
    <x v="0"/>
  </r>
  <r>
    <x v="1"/>
    <s v="Incandescent"/>
    <m/>
    <s v="Standard A Lamp"/>
    <n v="1"/>
    <n v="60"/>
    <s v="132472"/>
    <x v="1"/>
  </r>
  <r>
    <x v="3"/>
    <s v="Compact Fluorescent"/>
    <m/>
    <s v="Twist"/>
    <n v="1"/>
    <n v="23"/>
    <s v="132474"/>
    <x v="4"/>
  </r>
  <r>
    <x v="9"/>
    <s v="Compact Fluorescent"/>
    <m/>
    <s v="Twist"/>
    <n v="1"/>
    <n v="23"/>
    <s v="132475"/>
    <x v="5"/>
  </r>
  <r>
    <x v="11"/>
    <s v="Compact Fluorescent"/>
    <m/>
    <s v="Twist"/>
    <n v="3"/>
    <n v="13"/>
    <s v="132476"/>
    <x v="10"/>
  </r>
  <r>
    <x v="6"/>
    <s v="Incandescent"/>
    <m/>
    <s v="Standard A Lamp"/>
    <n v="2"/>
    <n v="40"/>
    <s v="134241"/>
    <x v="0"/>
  </r>
  <r>
    <x v="3"/>
    <s v="Incandescent"/>
    <m/>
    <s v="Standard A Lamp"/>
    <n v="2"/>
    <n v="40"/>
    <s v="134241"/>
    <x v="0"/>
  </r>
  <r>
    <x v="3"/>
    <s v="Incandescent"/>
    <m/>
    <s v="Standard A Lamp"/>
    <n v="2"/>
    <n v="60"/>
    <s v="134242"/>
    <x v="1"/>
  </r>
  <r>
    <x v="8"/>
    <s v="Incandescent"/>
    <m/>
    <s v="Standard A Lamp"/>
    <n v="1"/>
    <n v="100"/>
    <s v="134242"/>
    <x v="1"/>
  </r>
  <r>
    <x v="3"/>
    <s v="Incandescent"/>
    <m/>
    <s v="Decorative"/>
    <n v="1"/>
    <n v="60"/>
    <s v="134243"/>
    <x v="4"/>
  </r>
  <r>
    <x v="9"/>
    <s v="Compact Fluorescent"/>
    <m/>
    <s v="Twist"/>
    <n v="5"/>
    <n v="15"/>
    <s v="134243"/>
    <x v="4"/>
  </r>
  <r>
    <x v="12"/>
    <s v="Incandescent"/>
    <m/>
    <s v="Clear"/>
    <n v="1"/>
    <n v="40"/>
    <s v="134243"/>
    <x v="4"/>
  </r>
  <r>
    <x v="3"/>
    <s v="Compact Fluorescent"/>
    <m/>
    <s v="Circline (Screw Base)"/>
    <n v="1"/>
    <n v="28"/>
    <s v="134244"/>
    <x v="9"/>
  </r>
  <r>
    <x v="8"/>
    <s v="Incandescent"/>
    <m/>
    <s v="Standard A Lamp"/>
    <n v="1"/>
    <n v="75"/>
    <s v="134245"/>
    <x v="5"/>
  </r>
  <r>
    <x v="1"/>
    <s v="Compact Fluorescent"/>
    <m/>
    <s v="Twist"/>
    <n v="2"/>
    <n v="15"/>
    <s v="134245"/>
    <x v="5"/>
  </r>
  <r>
    <x v="8"/>
    <s v="Compact Fluorescent"/>
    <m/>
    <s v="Straight Tube"/>
    <n v="1"/>
    <n v="15"/>
    <s v="134245"/>
    <x v="5"/>
  </r>
  <r>
    <x v="6"/>
    <s v="Incandescent"/>
    <m/>
    <s v="Standard A Lamp"/>
    <n v="2"/>
    <n v="40"/>
    <s v="134246"/>
    <x v="0"/>
  </r>
  <r>
    <x v="3"/>
    <s v="Incandescent"/>
    <m/>
    <s v="Standard A Lamp"/>
    <n v="2"/>
    <n v="40"/>
    <s v="134246"/>
    <x v="0"/>
  </r>
  <r>
    <x v="3"/>
    <s v="Incandescent"/>
    <m/>
    <s v="Standard A Lamp"/>
    <n v="2"/>
    <n v="40"/>
    <s v="134247"/>
    <x v="1"/>
  </r>
  <r>
    <x v="1"/>
    <s v="Incandescent"/>
    <m/>
    <s v="Standard A Lamp"/>
    <n v="2"/>
    <n v="75"/>
    <s v="134247"/>
    <x v="1"/>
  </r>
  <r>
    <x v="3"/>
    <s v="Incandescent"/>
    <m/>
    <s v="Clear"/>
    <n v="1"/>
    <n v="40"/>
    <s v="134248"/>
    <x v="7"/>
  </r>
  <r>
    <x v="6"/>
    <s v="Incandescent"/>
    <m/>
    <s v="Globe"/>
    <n v="3"/>
    <n v="40"/>
    <s v="134641"/>
    <x v="0"/>
  </r>
  <r>
    <x v="8"/>
    <s v="Incandescent"/>
    <m/>
    <s v="Mini base"/>
    <n v="5"/>
    <n v="40"/>
    <s v="134642"/>
    <x v="1"/>
  </r>
  <r>
    <x v="8"/>
    <s v="Incandescent"/>
    <m/>
    <s v="Standard A Lamp"/>
    <n v="1"/>
    <n v="60"/>
    <s v="134642"/>
    <x v="1"/>
  </r>
  <r>
    <x v="8"/>
    <s v="Incandescent"/>
    <m/>
    <s v="Mini base"/>
    <n v="1"/>
    <n v="25"/>
    <s v="134643"/>
    <x v="11"/>
  </r>
  <r>
    <x v="3"/>
    <s v="Compact Fluorescent"/>
    <m/>
    <s v="Twist"/>
    <n v="1"/>
    <n v="22"/>
    <s v="134644"/>
    <x v="3"/>
  </r>
  <r>
    <x v="3"/>
    <s v="Incandescent"/>
    <m/>
    <s v="Standard A Lamp"/>
    <n v="1"/>
    <n v="60"/>
    <s v="134644"/>
    <x v="3"/>
  </r>
  <r>
    <x v="3"/>
    <s v="Incandescent"/>
    <m/>
    <s v="Standard A Lamp"/>
    <n v="2"/>
    <n v="65"/>
    <s v="134645"/>
    <x v="4"/>
  </r>
  <r>
    <x v="9"/>
    <s v="Incandescent"/>
    <m/>
    <s v="Standard A Lamp"/>
    <n v="1"/>
    <n v="100"/>
    <s v="134646"/>
    <x v="5"/>
  </r>
  <r>
    <x v="8"/>
    <s v="Compact Fluorescent"/>
    <m/>
    <s v="Twist"/>
    <n v="1"/>
    <n v="15"/>
    <s v="134646"/>
    <x v="5"/>
  </r>
  <r>
    <x v="8"/>
    <s v="Compact Fluorescent"/>
    <m/>
    <s v="Straight Tube"/>
    <n v="1"/>
    <n v="28"/>
    <s v="134647"/>
    <x v="1"/>
  </r>
  <r>
    <x v="6"/>
    <s v="Incandescent"/>
    <m/>
    <s v="Standard A Lamp"/>
    <n v="1"/>
    <n v="75"/>
    <s v="134647"/>
    <x v="1"/>
  </r>
  <r>
    <x v="8"/>
    <s v="Compact Fluorescent"/>
    <m/>
    <s v="Twist"/>
    <n v="1"/>
    <n v="15"/>
    <s v="134647"/>
    <x v="1"/>
  </r>
  <r>
    <x v="3"/>
    <s v="Compact Fluorescent"/>
    <m/>
    <s v="Twist"/>
    <n v="4"/>
    <n v="15"/>
    <s v="137381"/>
    <x v="0"/>
  </r>
  <r>
    <x v="3"/>
    <s v="Incandescent"/>
    <m/>
    <s v="Standard A Lamp"/>
    <n v="1"/>
    <n v="60"/>
    <s v="137381"/>
    <x v="0"/>
  </r>
  <r>
    <x v="8"/>
    <s v="Incandescent"/>
    <m/>
    <s v="Standard A Lamp"/>
    <n v="1"/>
    <n v="60"/>
    <s v="137382"/>
    <x v="1"/>
  </r>
  <r>
    <x v="10"/>
    <s v="Incandescent"/>
    <m/>
    <s v="Standard A Lamp"/>
    <n v="1"/>
    <n v="60"/>
    <s v="137382"/>
    <x v="1"/>
  </r>
  <r>
    <x v="6"/>
    <s v="Linear Fluorescent"/>
    <n v="18"/>
    <s v="T-8"/>
    <n v="1"/>
    <n v="20"/>
    <s v="137383"/>
    <x v="7"/>
  </r>
  <r>
    <x v="9"/>
    <s v="Incandescent"/>
    <m/>
    <s v="Mini base"/>
    <n v="5"/>
    <n v="25"/>
    <s v="137384"/>
    <x v="11"/>
  </r>
  <r>
    <x v="13"/>
    <s v="Incandescent"/>
    <m/>
    <s v="Standard A Lamp"/>
    <n v="1"/>
    <n v="60"/>
    <s v="137385"/>
    <x v="8"/>
  </r>
  <r>
    <x v="3"/>
    <s v="Incandescent"/>
    <m/>
    <s v="Standard A Lamp"/>
    <n v="1"/>
    <n v="60"/>
    <s v="137385"/>
    <x v="8"/>
  </r>
  <r>
    <x v="3"/>
    <s v="Linear Fluorescent"/>
    <n v="48"/>
    <s v="T-12"/>
    <n v="2"/>
    <n v="40"/>
    <s v="137385"/>
    <x v="8"/>
  </r>
  <r>
    <x v="3"/>
    <s v="Incandescent"/>
    <m/>
    <s v="Mini base"/>
    <n v="1"/>
    <n v="5"/>
    <s v="137386"/>
    <x v="4"/>
  </r>
  <r>
    <x v="3"/>
    <s v="Linear Fluorescent"/>
    <n v="48"/>
    <s v="T-8"/>
    <n v="2"/>
    <n v="32"/>
    <s v="137386"/>
    <x v="4"/>
  </r>
  <r>
    <x v="3"/>
    <s v="Linear Fluorescent"/>
    <n v="48"/>
    <s v="T-12"/>
    <n v="2"/>
    <n v="40"/>
    <s v="137386"/>
    <x v="4"/>
  </r>
  <r>
    <x v="12"/>
    <s v="Incandescent"/>
    <m/>
    <s v="Standard A Lamp"/>
    <n v="1"/>
    <n v="40"/>
    <s v="137386"/>
    <x v="4"/>
  </r>
  <r>
    <x v="3"/>
    <s v="Incandescent"/>
    <m/>
    <s v="Standard A Lamp"/>
    <n v="2"/>
    <n v="60"/>
    <s v="137387"/>
    <x v="9"/>
  </r>
  <r>
    <x v="6"/>
    <s v="Linear Fluorescent"/>
    <n v="18"/>
    <s v="T-8"/>
    <n v="1"/>
    <n v="16"/>
    <s v="137387"/>
    <x v="9"/>
  </r>
  <r>
    <x v="10"/>
    <s v="Compact Fluorescent"/>
    <m/>
    <s v="3-Way CFL"/>
    <n v="1"/>
    <n v="22"/>
    <s v="137388"/>
    <x v="5"/>
  </r>
  <r>
    <x v="8"/>
    <s v="Incandescent"/>
    <m/>
    <s v="Standard A Lamp"/>
    <n v="1"/>
    <n v="25"/>
    <s v="137388"/>
    <x v="5"/>
  </r>
  <r>
    <x v="8"/>
    <s v="Compact Fluorescent"/>
    <m/>
    <s v="Twist"/>
    <n v="1"/>
    <n v="15"/>
    <s v="137388"/>
    <x v="5"/>
  </r>
  <r>
    <x v="8"/>
    <s v="Incandescent"/>
    <m/>
    <s v="Standard A Lamp"/>
    <n v="1"/>
    <n v="60"/>
    <s v="137388"/>
    <x v="5"/>
  </r>
  <r>
    <x v="3"/>
    <s v="Incandescent"/>
    <m/>
    <s v="Standard A Lamp"/>
    <n v="2"/>
    <n v="60"/>
    <s v="137389"/>
    <x v="0"/>
  </r>
  <r>
    <x v="3"/>
    <s v="Compact Fluorescent"/>
    <m/>
    <s v="Twist"/>
    <n v="4"/>
    <n v="15"/>
    <s v="137389"/>
    <x v="0"/>
  </r>
  <r>
    <x v="8"/>
    <s v="Incandescent"/>
    <m/>
    <s v="Mini base"/>
    <n v="2"/>
    <n v="25"/>
    <s v="1373810"/>
    <x v="6"/>
  </r>
  <r>
    <x v="6"/>
    <s v="Incandescent"/>
    <m/>
    <s v="Standard A Lamp"/>
    <n v="1"/>
    <n v="60"/>
    <s v="1373810"/>
    <x v="6"/>
  </r>
  <r>
    <x v="8"/>
    <s v="Incandescent"/>
    <m/>
    <s v="Standard A Lamp"/>
    <n v="1"/>
    <n v="60"/>
    <s v="1373810"/>
    <x v="6"/>
  </r>
  <r>
    <x v="3"/>
    <s v="Incandescent"/>
    <m/>
    <s v="Standard A Lamp"/>
    <n v="1"/>
    <n v="60"/>
    <s v="139601"/>
    <x v="0"/>
  </r>
  <r>
    <x v="6"/>
    <s v="Incandescent"/>
    <m/>
    <s v="Standard A Lamp"/>
    <n v="1"/>
    <n v="60"/>
    <s v="139601"/>
    <x v="0"/>
  </r>
  <r>
    <x v="6"/>
    <s v="Incandescent"/>
    <m/>
    <s v="Standard A Lamp"/>
    <n v="1"/>
    <n v="60"/>
    <s v="139602"/>
    <x v="0"/>
  </r>
  <r>
    <x v="3"/>
    <s v="Incandescent"/>
    <m/>
    <s v="Standard A Lamp"/>
    <n v="2"/>
    <n v="60"/>
    <s v="139602"/>
    <x v="0"/>
  </r>
  <r>
    <x v="3"/>
    <s v="Incandescent"/>
    <m/>
    <s v="Standard A Lamp"/>
    <n v="1"/>
    <n v="60"/>
    <s v="139603"/>
    <x v="1"/>
  </r>
  <r>
    <x v="3"/>
    <s v="Incandescent"/>
    <m/>
    <s v="Standard A Lamp"/>
    <n v="2"/>
    <n v="60"/>
    <s v="139604"/>
    <x v="1"/>
  </r>
  <r>
    <x v="3"/>
    <s v="Incandescent"/>
    <m/>
    <s v="Standard A Lamp"/>
    <n v="2"/>
    <n v="60"/>
    <s v="139605"/>
    <x v="1"/>
  </r>
  <r>
    <x v="8"/>
    <s v="Incandescent"/>
    <m/>
    <s v="Standard A Lamp"/>
    <n v="1"/>
    <n v="60"/>
    <s v="139606"/>
    <x v="3"/>
  </r>
  <r>
    <x v="9"/>
    <s v="Incandescent"/>
    <m/>
    <s v="Standard A Lamp"/>
    <n v="3"/>
    <n v="40"/>
    <s v="139607"/>
    <x v="4"/>
  </r>
  <r>
    <x v="3"/>
    <s v="Incandescent"/>
    <m/>
    <s v="Standard A Lamp"/>
    <n v="1"/>
    <n v="60"/>
    <s v="139607"/>
    <x v="4"/>
  </r>
  <r>
    <x v="3"/>
    <s v="Incandescent"/>
    <m/>
    <s v="Standard A Lamp"/>
    <n v="1"/>
    <n v="60"/>
    <s v="139608"/>
    <x v="9"/>
  </r>
  <r>
    <x v="8"/>
    <s v="Incandescent"/>
    <m/>
    <s v="Standard A Lamp"/>
    <n v="1"/>
    <n v="60"/>
    <s v="139609"/>
    <x v="5"/>
  </r>
  <r>
    <x v="6"/>
    <s v="Incandescent"/>
    <m/>
    <s v="Standard A Lamp"/>
    <n v="3"/>
    <n v="40"/>
    <s v="140271"/>
    <x v="0"/>
  </r>
  <r>
    <x v="9"/>
    <s v="Incandescent"/>
    <m/>
    <s v="Standard A Lamp"/>
    <n v="5"/>
    <n v="40"/>
    <s v="140272"/>
    <x v="11"/>
  </r>
  <r>
    <x v="8"/>
    <s v="Incandescent"/>
    <m/>
    <s v="Decorative"/>
    <n v="1"/>
    <n v="40"/>
    <s v="140272"/>
    <x v="11"/>
  </r>
  <r>
    <x v="8"/>
    <s v="Incandescent"/>
    <m/>
    <s v="Decorative"/>
    <n v="1"/>
    <n v="25"/>
    <s v="140273"/>
    <x v="2"/>
  </r>
  <r>
    <x v="8"/>
    <s v="Compact Fluorescent"/>
    <m/>
    <s v="3-Way CFL"/>
    <n v="1"/>
    <n v="22"/>
    <s v="140273"/>
    <x v="2"/>
  </r>
  <r>
    <x v="1"/>
    <s v="Compact Fluorescent"/>
    <m/>
    <s v="Pin base"/>
    <n v="1"/>
    <n v="36"/>
    <s v="140273"/>
    <x v="2"/>
  </r>
  <r>
    <x v="3"/>
    <s v="Compact Fluorescent"/>
    <m/>
    <s v="A shape bulb"/>
    <n v="2"/>
    <n v="22"/>
    <s v="140274"/>
    <x v="1"/>
  </r>
  <r>
    <x v="1"/>
    <s v="Compact Fluorescent"/>
    <m/>
    <s v="Twist"/>
    <n v="3"/>
    <n v="22"/>
    <s v="140274"/>
    <x v="1"/>
  </r>
  <r>
    <x v="1"/>
    <s v="Compact Fluorescent"/>
    <m/>
    <s v="Reflector"/>
    <n v="1"/>
    <n v="22"/>
    <s v="140274"/>
    <x v="1"/>
  </r>
  <r>
    <x v="8"/>
    <s v="Compact Fluorescent"/>
    <m/>
    <s v="Twist"/>
    <n v="1"/>
    <n v="22"/>
    <s v="140274"/>
    <x v="1"/>
  </r>
  <r>
    <x v="3"/>
    <s v="Compact Fluorescent"/>
    <m/>
    <s v="Twist"/>
    <n v="1"/>
    <n v="28"/>
    <s v="140275"/>
    <x v="4"/>
  </r>
  <r>
    <x v="3"/>
    <s v="Linear Fluorescent"/>
    <n v="48"/>
    <s v="T-12"/>
    <n v="2"/>
    <n v="32"/>
    <s v="140275"/>
    <x v="4"/>
  </r>
  <r>
    <x v="3"/>
    <s v="Compact Fluorescent"/>
    <m/>
    <s v="Twist"/>
    <n v="2"/>
    <n v="15"/>
    <s v="140275"/>
    <x v="4"/>
  </r>
  <r>
    <x v="0"/>
    <s v="Incandescent"/>
    <m/>
    <s v="Standard A Lamp"/>
    <n v="1"/>
    <n v="15"/>
    <s v="140276"/>
    <x v="5"/>
  </r>
  <r>
    <x v="8"/>
    <s v="Compact Fluorescent"/>
    <m/>
    <s v="3-Way CFL"/>
    <n v="1"/>
    <n v="22"/>
    <s v="140276"/>
    <x v="5"/>
  </r>
  <r>
    <x v="1"/>
    <s v="Incandescent"/>
    <m/>
    <s v="Standard A Lamp"/>
    <n v="1"/>
    <n v="40"/>
    <s v="140276"/>
    <x v="5"/>
  </r>
  <r>
    <x v="8"/>
    <s v="Halogen"/>
    <m/>
    <s v="Quartz Tube"/>
    <n v="1"/>
    <n v="50"/>
    <s v="140276"/>
    <x v="5"/>
  </r>
  <r>
    <x v="3"/>
    <s v="Compact Fluorescent"/>
    <m/>
    <s v="Twist"/>
    <n v="2"/>
    <n v="22"/>
    <s v="140277"/>
    <x v="6"/>
  </r>
  <r>
    <x v="8"/>
    <s v="Incandescent"/>
    <m/>
    <s v="Standard A Lamp"/>
    <n v="2"/>
    <n v="60"/>
    <s v="140277"/>
    <x v="6"/>
  </r>
  <r>
    <x v="8"/>
    <s v="Compact Fluorescent"/>
    <m/>
    <s v="Twist"/>
    <n v="1"/>
    <n v="22"/>
    <s v="140277"/>
    <x v="6"/>
  </r>
  <r>
    <x v="8"/>
    <s v="Compact Fluorescent"/>
    <m/>
    <s v="Mini base"/>
    <n v="2"/>
    <n v="22"/>
    <s v="140277"/>
    <x v="6"/>
  </r>
  <r>
    <x v="8"/>
    <s v="Halogen"/>
    <m/>
    <s v="Quartz Tube"/>
    <n v="1"/>
    <n v="100"/>
    <s v="140277"/>
    <x v="6"/>
  </r>
  <r>
    <x v="6"/>
    <s v="Incandescent"/>
    <m/>
    <s v="Standard A Lamp"/>
    <n v="3"/>
    <n v="40"/>
    <s v="140278"/>
    <x v="0"/>
  </r>
  <r>
    <x v="6"/>
    <s v="Compact Fluorescent"/>
    <m/>
    <s v="Reflector"/>
    <n v="2"/>
    <n v="15"/>
    <s v="140278"/>
    <x v="0"/>
  </r>
  <r>
    <x v="3"/>
    <s v="Compact Fluorescent"/>
    <m/>
    <s v="Twist"/>
    <n v="1"/>
    <n v="22"/>
    <s v="140279"/>
    <x v="7"/>
  </r>
  <r>
    <x v="3"/>
    <s v="Compact Fluorescent"/>
    <m/>
    <s v="Twist"/>
    <n v="1"/>
    <n v="22"/>
    <s v="1402710"/>
    <x v="10"/>
  </r>
  <r>
    <x v="8"/>
    <s v="Compact Fluorescent"/>
    <m/>
    <s v="Twist"/>
    <n v="1"/>
    <n v="22"/>
    <s v="1402710"/>
    <x v="10"/>
  </r>
  <r>
    <x v="3"/>
    <s v="Compact Fluorescent"/>
    <m/>
    <s v="Twist"/>
    <n v="2"/>
    <n v="22"/>
    <s v="1402711"/>
    <x v="9"/>
  </r>
  <r>
    <x v="3"/>
    <s v="Compact Fluorescent"/>
    <m/>
    <s v="Twist"/>
    <n v="1"/>
    <n v="15"/>
    <s v="140821"/>
    <x v="0"/>
  </r>
  <r>
    <x v="1"/>
    <s v="Compact Fluorescent"/>
    <m/>
    <s v="Twist"/>
    <n v="1"/>
    <n v="23"/>
    <s v="140822"/>
    <x v="1"/>
  </r>
  <r>
    <x v="1"/>
    <s v="Compact Fluorescent"/>
    <m/>
    <s v="Twist"/>
    <n v="1"/>
    <n v="23"/>
    <s v="140823"/>
    <x v="1"/>
  </r>
  <r>
    <x v="9"/>
    <s v="Compact Fluorescent"/>
    <m/>
    <s v="Decorative"/>
    <n v="6"/>
    <n v="15"/>
    <s v="140824"/>
    <x v="11"/>
  </r>
  <r>
    <x v="3"/>
    <s v="Linear Fluorescent"/>
    <n v="72"/>
    <s v="T-8"/>
    <n v="4"/>
    <n v="40"/>
    <s v="140825"/>
    <x v="4"/>
  </r>
  <r>
    <x v="3"/>
    <s v="Compact Fluorescent"/>
    <m/>
    <s v="Circline (Screw Base)"/>
    <n v="1"/>
    <n v="22"/>
    <s v="140826"/>
    <x v="9"/>
  </r>
  <r>
    <x v="1"/>
    <s v="Incandescent"/>
    <m/>
    <s v="3-Way Incandescent"/>
    <n v="1"/>
    <n v="250"/>
    <s v="140827"/>
    <x v="5"/>
  </r>
  <r>
    <x v="1"/>
    <s v="Compact Fluorescent"/>
    <m/>
    <s v="Twist"/>
    <n v="1"/>
    <n v="13"/>
    <s v="140827"/>
    <x v="5"/>
  </r>
  <r>
    <x v="1"/>
    <s v="Incandescent"/>
    <m/>
    <s v="3-Way Incandescent"/>
    <n v="1"/>
    <n v="150"/>
    <s v="140827"/>
    <x v="5"/>
  </r>
  <r>
    <x v="0"/>
    <s v="Incandescent"/>
    <m/>
    <s v="Standard A Lamp"/>
    <n v="2"/>
    <n v="40"/>
    <s v="140827"/>
    <x v="5"/>
  </r>
  <r>
    <x v="3"/>
    <s v="Compact Fluorescent"/>
    <m/>
    <s v="Twist"/>
    <n v="3"/>
    <n v="15"/>
    <s v="140828"/>
    <x v="0"/>
  </r>
  <r>
    <x v="9"/>
    <s v="Incandescent"/>
    <m/>
    <s v="Standard A Lamp"/>
    <n v="1"/>
    <n v="75"/>
    <s v="140829"/>
    <x v="6"/>
  </r>
  <r>
    <x v="6"/>
    <s v="Compact Fluorescent"/>
    <m/>
    <s v="Twist"/>
    <n v="1"/>
    <n v="13"/>
    <s v="140829"/>
    <x v="6"/>
  </r>
  <r>
    <x v="9"/>
    <s v="Compact Fluorescent"/>
    <m/>
    <s v="Twist"/>
    <n v="1"/>
    <n v="15"/>
    <s v="1408210"/>
    <x v="2"/>
  </r>
  <r>
    <x v="9"/>
    <s v="Compact Fluorescent"/>
    <m/>
    <s v="Flood"/>
    <n v="1"/>
    <n v="15"/>
    <s v="1408210"/>
    <x v="2"/>
  </r>
  <r>
    <x v="1"/>
    <s v="Incandescent"/>
    <m/>
    <s v="Standard A Lamp"/>
    <n v="1"/>
    <n v="75"/>
    <s v="1408211"/>
    <x v="10"/>
  </r>
  <r>
    <x v="1"/>
    <s v="Compact Fluorescent"/>
    <m/>
    <s v="A shape bulb"/>
    <n v="1"/>
    <n v="15"/>
    <s v="1408211"/>
    <x v="10"/>
  </r>
  <r>
    <x v="3"/>
    <s v="Compact Fluorescent"/>
    <m/>
    <s v="Twist"/>
    <n v="1"/>
    <n v="23"/>
    <s v="1408211"/>
    <x v="10"/>
  </r>
  <r>
    <x v="5"/>
    <s v="Incandescent"/>
    <m/>
    <s v="Reflector"/>
    <n v="1"/>
    <n v="65"/>
    <s v="1408212"/>
    <x v="2"/>
  </r>
  <r>
    <x v="3"/>
    <s v="Incandescent"/>
    <m/>
    <s v="Globe"/>
    <n v="1"/>
    <n v="60"/>
    <s v="142151"/>
    <x v="0"/>
  </r>
  <r>
    <x v="6"/>
    <s v="Incandescent"/>
    <m/>
    <s v="Globe"/>
    <n v="6"/>
    <n v="60"/>
    <s v="142151"/>
    <x v="0"/>
  </r>
  <r>
    <x v="3"/>
    <s v="Compact Fluorescent"/>
    <m/>
    <s v="Twist"/>
    <n v="1"/>
    <n v="15"/>
    <s v="142152"/>
    <x v="0"/>
  </r>
  <r>
    <x v="0"/>
    <s v="Incandescent"/>
    <m/>
    <s v="Globe"/>
    <n v="1"/>
    <n v="60"/>
    <s v="142153"/>
    <x v="1"/>
  </r>
  <r>
    <x v="8"/>
    <s v="Compact Fluorescent"/>
    <m/>
    <s v="Twist"/>
    <n v="1"/>
    <n v="15"/>
    <s v="142153"/>
    <x v="1"/>
  </r>
  <r>
    <x v="3"/>
    <s v="Compact Fluorescent"/>
    <m/>
    <s v="Twist"/>
    <n v="1"/>
    <n v="15"/>
    <s v="142154"/>
    <x v="1"/>
  </r>
  <r>
    <x v="3"/>
    <s v="Compact Fluorescent"/>
    <m/>
    <s v="Twist"/>
    <n v="2"/>
    <n v="15"/>
    <s v="142155"/>
    <x v="1"/>
  </r>
  <r>
    <x v="3"/>
    <s v="Compact Fluorescent"/>
    <m/>
    <s v="Twist"/>
    <n v="1"/>
    <n v="15"/>
    <s v="142156"/>
    <x v="7"/>
  </r>
  <r>
    <x v="3"/>
    <s v="Compact Fluorescent"/>
    <m/>
    <s v="Twist"/>
    <n v="1"/>
    <n v="15"/>
    <s v="142157"/>
    <x v="7"/>
  </r>
  <r>
    <x v="8"/>
    <s v="Compact Fluorescent"/>
    <m/>
    <s v="Twist"/>
    <n v="1"/>
    <n v="15"/>
    <s v="142158"/>
    <x v="12"/>
  </r>
  <r>
    <x v="3"/>
    <s v="Incandescent"/>
    <m/>
    <s v="Standard A Lamp"/>
    <n v="1"/>
    <n v="60"/>
    <s v="142159"/>
    <x v="3"/>
  </r>
  <r>
    <x v="9"/>
    <s v="Compact Fluorescent"/>
    <m/>
    <s v="Twist"/>
    <n v="8"/>
    <n v="15"/>
    <s v="1421510"/>
    <x v="4"/>
  </r>
  <r>
    <x v="3"/>
    <s v="Compact Fluorescent"/>
    <m/>
    <s v="Twist"/>
    <n v="3"/>
    <n v="15"/>
    <s v="1421510"/>
    <x v="4"/>
  </r>
  <r>
    <x v="3"/>
    <s v="Compact Fluorescent"/>
    <m/>
    <s v="Twist"/>
    <n v="2"/>
    <n v="15"/>
    <s v="1421511"/>
    <x v="9"/>
  </r>
  <r>
    <x v="8"/>
    <s v="Compact Fluorescent"/>
    <m/>
    <s v="Twist"/>
    <n v="1"/>
    <n v="15"/>
    <s v="1421512"/>
    <x v="5"/>
  </r>
  <r>
    <x v="0"/>
    <s v="Compact Fluorescent"/>
    <m/>
    <s v="Twist"/>
    <n v="1"/>
    <n v="15"/>
    <s v="1421512"/>
    <x v="5"/>
  </r>
  <r>
    <x v="3"/>
    <s v="Compact Fluorescent"/>
    <m/>
    <s v="Circline (Screw Base)"/>
    <n v="1"/>
    <n v="22"/>
    <s v="1421513"/>
    <x v="2"/>
  </r>
  <r>
    <x v="3"/>
    <s v="Linear Fluorescent"/>
    <n v="42"/>
    <s v="T-12"/>
    <n v="2"/>
    <n v="40"/>
    <s v="143521"/>
    <x v="0"/>
  </r>
  <r>
    <x v="3"/>
    <s v="Linear Fluorescent"/>
    <n v="42"/>
    <s v="T-8"/>
    <n v="2"/>
    <n v="32"/>
    <s v="143522"/>
    <x v="0"/>
  </r>
  <r>
    <x v="3"/>
    <s v="Compact Fluorescent"/>
    <m/>
    <s v="Globe"/>
    <n v="1"/>
    <n v="14"/>
    <s v="143523"/>
    <x v="1"/>
  </r>
  <r>
    <x v="5"/>
    <s v="Compact Fluorescent"/>
    <m/>
    <s v="Flood"/>
    <n v="1"/>
    <n v="22"/>
    <s v="143524"/>
    <x v="12"/>
  </r>
  <r>
    <x v="3"/>
    <s v="Linear Fluorescent"/>
    <n v="42"/>
    <s v="T-8"/>
    <n v="2"/>
    <n v="32"/>
    <s v="143526"/>
    <x v="4"/>
  </r>
  <r>
    <x v="0"/>
    <s v="Compact Fluorescent"/>
    <m/>
    <s v="Globe"/>
    <n v="3"/>
    <n v="14"/>
    <s v="143526"/>
    <x v="4"/>
  </r>
  <r>
    <x v="3"/>
    <s v="Linear Fluorescent"/>
    <n v="42"/>
    <s v="T-8"/>
    <n v="2"/>
    <n v="32"/>
    <s v="143527"/>
    <x v="6"/>
  </r>
  <r>
    <x v="3"/>
    <s v="Compact Fluorescent"/>
    <m/>
    <s v="Twist"/>
    <n v="1"/>
    <n v="15"/>
    <s v="143528"/>
    <x v="5"/>
  </r>
  <r>
    <x v="8"/>
    <s v="Compact Fluorescent"/>
    <m/>
    <s v="Twist"/>
    <n v="1"/>
    <n v="22"/>
    <s v="143528"/>
    <x v="5"/>
  </r>
  <r>
    <x v="3"/>
    <s v="Linear Fluorescent"/>
    <n v="42"/>
    <s v="T-8"/>
    <n v="2"/>
    <n v="32"/>
    <s v="143529"/>
    <x v="6"/>
  </r>
  <r>
    <x v="3"/>
    <s v="Compact Fluorescent"/>
    <m/>
    <s v="Twist"/>
    <n v="1"/>
    <n v="15"/>
    <s v="143529"/>
    <x v="6"/>
  </r>
  <r>
    <x v="3"/>
    <s v="Linear Fluorescent"/>
    <n v="42"/>
    <s v="T-8"/>
    <n v="2"/>
    <n v="32"/>
    <s v="1435210"/>
    <x v="2"/>
  </r>
  <r>
    <x v="6"/>
    <s v="Incandescent"/>
    <m/>
    <s v="Globe"/>
    <n v="5"/>
    <n v="40"/>
    <s v="143891"/>
    <x v="0"/>
  </r>
  <r>
    <x v="3"/>
    <s v="Incandescent"/>
    <m/>
    <s v="Standard A Lamp"/>
    <n v="1"/>
    <n v="60"/>
    <s v="143891"/>
    <x v="0"/>
  </r>
  <r>
    <x v="0"/>
    <s v="Incandescent"/>
    <m/>
    <s v="Standard A Lamp"/>
    <n v="1"/>
    <n v="60"/>
    <s v="143892"/>
    <x v="0"/>
  </r>
  <r>
    <x v="6"/>
    <s v="Incandescent"/>
    <m/>
    <s v="Globe"/>
    <n v="5"/>
    <n v="40"/>
    <s v="143892"/>
    <x v="0"/>
  </r>
  <r>
    <x v="3"/>
    <s v="Incandescent"/>
    <m/>
    <s v="Standard A Lamp"/>
    <n v="2"/>
    <n v="50"/>
    <s v="143893"/>
    <x v="1"/>
  </r>
  <r>
    <x v="8"/>
    <s v="Incandescent"/>
    <m/>
    <s v="Standard A Lamp"/>
    <n v="1"/>
    <n v="60"/>
    <s v="143893"/>
    <x v="1"/>
  </r>
  <r>
    <x v="3"/>
    <s v="Incandescent"/>
    <m/>
    <s v="Standard A Lamp"/>
    <n v="2"/>
    <n v="60"/>
    <s v="143894"/>
    <x v="1"/>
  </r>
  <r>
    <x v="8"/>
    <s v="Incandescent"/>
    <m/>
    <s v="Standard A Lamp"/>
    <n v="2"/>
    <n v="60"/>
    <s v="143894"/>
    <x v="1"/>
  </r>
  <r>
    <x v="3"/>
    <s v="Linear Fluorescent"/>
    <n v="24"/>
    <s v="T-12"/>
    <n v="2"/>
    <n v="32"/>
    <s v="143895"/>
    <x v="8"/>
  </r>
  <r>
    <x v="3"/>
    <s v="Incandescent"/>
    <m/>
    <s v="Standard A Lamp"/>
    <n v="2"/>
    <n v="50"/>
    <s v="143896"/>
    <x v="3"/>
  </r>
  <r>
    <x v="0"/>
    <s v="Incandescent"/>
    <m/>
    <s v="Decorative"/>
    <n v="4"/>
    <n v="40"/>
    <s v="143897"/>
    <x v="4"/>
  </r>
  <r>
    <x v="15"/>
    <s v="Linear Fluorescent"/>
    <n v="24"/>
    <s v="T-8"/>
    <n v="2"/>
    <n v="32"/>
    <s v="143897"/>
    <x v="4"/>
  </r>
  <r>
    <x v="5"/>
    <s v="Incandescent"/>
    <m/>
    <s v="Reflector"/>
    <n v="1"/>
    <n v="65"/>
    <s v="143897"/>
    <x v="4"/>
  </r>
  <r>
    <x v="3"/>
    <s v="Compact Fluorescent"/>
    <m/>
    <s v="Twist"/>
    <n v="1"/>
    <n v="28"/>
    <s v="143897"/>
    <x v="4"/>
  </r>
  <r>
    <x v="8"/>
    <s v="Incandescent"/>
    <m/>
    <s v="Standard A Lamp"/>
    <n v="1"/>
    <n v="100"/>
    <s v="143898"/>
    <x v="5"/>
  </r>
  <r>
    <x v="0"/>
    <s v="Incandescent"/>
    <m/>
    <s v="Decorative"/>
    <n v="4"/>
    <n v="40"/>
    <s v="143899"/>
    <x v="6"/>
  </r>
  <r>
    <x v="8"/>
    <s v="Incandescent"/>
    <m/>
    <s v="Decorative"/>
    <n v="2"/>
    <n v="40"/>
    <s v="143899"/>
    <x v="6"/>
  </r>
  <r>
    <x v="3"/>
    <s v="Incandescent"/>
    <m/>
    <s v="Standard A Lamp"/>
    <n v="1"/>
    <n v="60"/>
    <s v="1438910"/>
    <x v="7"/>
  </r>
  <r>
    <x v="3"/>
    <s v="Incandescent"/>
    <m/>
    <s v="Standard A Lamp"/>
    <n v="2"/>
    <n v="60"/>
    <s v="145431"/>
    <x v="6"/>
  </r>
  <r>
    <x v="6"/>
    <s v="Incandescent"/>
    <m/>
    <s v="Globe"/>
    <n v="4"/>
    <n v="40"/>
    <s v="145432"/>
    <x v="0"/>
  </r>
  <r>
    <x v="3"/>
    <s v="Incandescent"/>
    <m/>
    <s v="Standard A Lamp"/>
    <n v="1"/>
    <n v="60"/>
    <s v="145432"/>
    <x v="0"/>
  </r>
  <r>
    <x v="3"/>
    <s v="Incandescent"/>
    <m/>
    <s v="Standard A Lamp"/>
    <n v="2"/>
    <n v="60"/>
    <s v="145433"/>
    <x v="1"/>
  </r>
  <r>
    <x v="8"/>
    <s v="Incandescent"/>
    <m/>
    <s v="Standard A Lamp"/>
    <n v="1"/>
    <n v="60"/>
    <s v="145433"/>
    <x v="1"/>
  </r>
  <r>
    <x v="3"/>
    <s v="Incandescent"/>
    <m/>
    <s v="Standard A Lamp"/>
    <n v="2"/>
    <n v="60"/>
    <s v="145434"/>
    <x v="1"/>
  </r>
  <r>
    <x v="3"/>
    <s v="Incandescent"/>
    <m/>
    <s v="Standard A Lamp"/>
    <n v="1"/>
    <n v="60"/>
    <s v="145435"/>
    <x v="7"/>
  </r>
  <r>
    <x v="3"/>
    <s v="Incandescent"/>
    <m/>
    <s v="Standard A Lamp"/>
    <n v="1"/>
    <n v="60"/>
    <s v="145436"/>
    <x v="7"/>
  </r>
  <r>
    <x v="9"/>
    <s v="Incandescent"/>
    <m/>
    <s v="Standard A Lamp"/>
    <n v="2"/>
    <n v="60"/>
    <s v="145437"/>
    <x v="3"/>
  </r>
  <r>
    <x v="3"/>
    <s v="Incandescent"/>
    <m/>
    <s v="Standard A Lamp"/>
    <n v="2"/>
    <n v="60"/>
    <s v="145438"/>
    <x v="4"/>
  </r>
  <r>
    <x v="9"/>
    <s v="Incandescent"/>
    <m/>
    <s v="Standard A Lamp"/>
    <n v="3"/>
    <n v="60"/>
    <s v="145438"/>
    <x v="4"/>
  </r>
  <r>
    <x v="3"/>
    <s v="Incandescent"/>
    <m/>
    <s v="Standard A Lamp"/>
    <n v="2"/>
    <n v="60"/>
    <s v="145439"/>
    <x v="9"/>
  </r>
  <r>
    <x v="0"/>
    <s v="Incandescent"/>
    <m/>
    <s v="Standard A Lamp"/>
    <n v="3"/>
    <n v="60"/>
    <s v="1454310"/>
    <x v="5"/>
  </r>
  <r>
    <x v="1"/>
    <s v="Incandescent"/>
    <m/>
    <s v="Standard A Lamp"/>
    <n v="1"/>
    <n v="60"/>
    <s v="1454310"/>
    <x v="5"/>
  </r>
  <r>
    <x v="3"/>
    <s v="Incandescent"/>
    <m/>
    <s v="Standard A Lamp"/>
    <n v="1"/>
    <n v="60"/>
    <s v="1454311"/>
    <x v="7"/>
  </r>
  <r>
    <x v="6"/>
    <s v="Incandescent"/>
    <m/>
    <s v="Globe"/>
    <n v="8"/>
    <n v="40"/>
    <s v="1454312"/>
    <x v="0"/>
  </r>
  <r>
    <x v="3"/>
    <s v="Incandescent"/>
    <m/>
    <s v="Standard A Lamp"/>
    <n v="1"/>
    <n v="60"/>
    <s v="1454312"/>
    <x v="0"/>
  </r>
  <r>
    <x v="6"/>
    <s v="Incandescent"/>
    <m/>
    <s v="Globe"/>
    <n v="5"/>
    <n v="60"/>
    <s v="200061"/>
    <x v="0"/>
  </r>
  <r>
    <x v="3"/>
    <s v="Compact Fluorescent"/>
    <m/>
    <s v="Twist"/>
    <n v="1"/>
    <n v="15"/>
    <s v="200061"/>
    <x v="0"/>
  </r>
  <r>
    <x v="3"/>
    <s v="Incandescent"/>
    <m/>
    <s v="Standard A Lamp"/>
    <n v="2"/>
    <n v="60"/>
    <s v="200062"/>
    <x v="1"/>
  </r>
  <r>
    <x v="4"/>
    <s v="Linear Fluorescent"/>
    <n v="48"/>
    <s v="T-8"/>
    <n v="1"/>
    <n v="32"/>
    <s v="200062"/>
    <x v="1"/>
  </r>
  <r>
    <x v="3"/>
    <s v="Incandescent"/>
    <m/>
    <s v="Standard A Lamp"/>
    <n v="2"/>
    <n v="75"/>
    <s v="200063"/>
    <x v="1"/>
  </r>
  <r>
    <x v="8"/>
    <s v="Incandescent"/>
    <m/>
    <s v="Decorative"/>
    <n v="1"/>
    <n v="60"/>
    <s v="200063"/>
    <x v="1"/>
  </r>
  <r>
    <x v="3"/>
    <s v="Linear Fluorescent"/>
    <n v="24"/>
    <s v="T-12"/>
    <n v="1"/>
    <n v="20"/>
    <s v="200064"/>
    <x v="7"/>
  </r>
  <r>
    <x v="9"/>
    <s v="Incandescent"/>
    <m/>
    <s v="Globe"/>
    <n v="1"/>
    <n v="60"/>
    <s v="200065"/>
    <x v="11"/>
  </r>
  <r>
    <x v="1"/>
    <s v="Incandescent"/>
    <m/>
    <s v="Standard A Lamp"/>
    <n v="3"/>
    <n v="90"/>
    <s v="200066"/>
    <x v="12"/>
  </r>
  <r>
    <x v="3"/>
    <s v="Incandescent"/>
    <m/>
    <s v="Decorative"/>
    <n v="1"/>
    <n v="40"/>
    <s v="200067"/>
    <x v="3"/>
  </r>
  <r>
    <x v="3"/>
    <s v="Linear Fluorescent"/>
    <n v="48"/>
    <s v="T-12"/>
    <n v="2"/>
    <n v="25"/>
    <s v="200068"/>
    <x v="11"/>
  </r>
  <r>
    <x v="3"/>
    <s v="Linear Fluorescent"/>
    <n v="48"/>
    <s v="T-12"/>
    <n v="2"/>
    <n v="40"/>
    <s v="200069"/>
    <x v="9"/>
  </r>
  <r>
    <x v="6"/>
    <s v="Incandescent"/>
    <m/>
    <s v="Globe"/>
    <n v="7"/>
    <n v="60"/>
    <s v="2000610"/>
    <x v="0"/>
  </r>
  <r>
    <x v="0"/>
    <s v="Compact Fluorescent"/>
    <m/>
    <s v="Twist"/>
    <n v="4"/>
    <n v="22"/>
    <s v="2000611"/>
    <x v="6"/>
  </r>
  <r>
    <x v="3"/>
    <s v="Compact Fluorescent"/>
    <m/>
    <s v="Twist"/>
    <n v="1"/>
    <n v="15"/>
    <s v="2000612"/>
    <x v="7"/>
  </r>
  <r>
    <x v="10"/>
    <s v="Compact Fluorescent"/>
    <m/>
    <s v="Twist"/>
    <n v="1"/>
    <n v="22"/>
    <s v="2000613"/>
    <x v="5"/>
  </r>
  <r>
    <x v="3"/>
    <s v="Compact Fluorescent"/>
    <m/>
    <s v="Twist"/>
    <n v="1"/>
    <n v="15"/>
    <s v="2000613"/>
    <x v="5"/>
  </r>
  <r>
    <x v="3"/>
    <s v="Compact Fluorescent"/>
    <m/>
    <s v="Twist"/>
    <n v="1"/>
    <n v="15"/>
    <s v="200461"/>
    <x v="9"/>
  </r>
  <r>
    <x v="0"/>
    <s v="Incandescent"/>
    <m/>
    <s v="Decorative"/>
    <n v="2"/>
    <n v="40"/>
    <s v="200462"/>
    <x v="1"/>
  </r>
  <r>
    <x v="3"/>
    <s v="Incandescent"/>
    <m/>
    <s v="Standard A Lamp"/>
    <n v="1"/>
    <n v="60"/>
    <s v="200463"/>
    <x v="4"/>
  </r>
  <r>
    <x v="0"/>
    <s v="Incandescent"/>
    <m/>
    <s v="Standard A Lamp"/>
    <n v="3"/>
    <n v="60"/>
    <s v="200464"/>
    <x v="5"/>
  </r>
  <r>
    <x v="9"/>
    <s v="Compact Fluorescent"/>
    <m/>
    <s v="Twist"/>
    <n v="1"/>
    <n v="15"/>
    <s v="200464"/>
    <x v="5"/>
  </r>
  <r>
    <x v="3"/>
    <s v="Incandescent"/>
    <m/>
    <s v="Standard A Lamp"/>
    <n v="1"/>
    <n v="60"/>
    <s v="200465"/>
    <x v="3"/>
  </r>
  <r>
    <x v="3"/>
    <s v="Incandescent"/>
    <m/>
    <s v="Standard A Lamp"/>
    <n v="1"/>
    <n v="60"/>
    <s v="200466"/>
    <x v="1"/>
  </r>
  <r>
    <x v="6"/>
    <s v="Compact Fluorescent"/>
    <m/>
    <s v="Twist"/>
    <n v="2"/>
    <n v="15"/>
    <s v="200467"/>
    <x v="0"/>
  </r>
  <r>
    <x v="0"/>
    <s v="Compact Fluorescent"/>
    <m/>
    <s v="Twist"/>
    <n v="4"/>
    <n v="15"/>
    <s v="200468"/>
    <x v="6"/>
  </r>
  <r>
    <x v="3"/>
    <s v="Compact Fluorescent"/>
    <m/>
    <s v="Twist"/>
    <n v="1"/>
    <n v="15"/>
    <s v="200469"/>
    <x v="0"/>
  </r>
  <r>
    <x v="6"/>
    <s v="Incandescent"/>
    <m/>
    <s v="Globe"/>
    <n v="1"/>
    <n v="60"/>
    <s v="200561"/>
    <x v="0"/>
  </r>
  <r>
    <x v="6"/>
    <s v="Incandescent"/>
    <m/>
    <s v="Globe"/>
    <n v="3"/>
    <n v="60"/>
    <s v="200562"/>
    <x v="0"/>
  </r>
  <r>
    <x v="8"/>
    <s v="Incandescent"/>
    <m/>
    <s v="Standard A Lamp"/>
    <n v="1"/>
    <n v="60"/>
    <s v="200563"/>
    <x v="1"/>
  </r>
  <r>
    <x v="3"/>
    <s v="Incandescent"/>
    <m/>
    <s v="Standard A Lamp"/>
    <n v="2"/>
    <n v="60"/>
    <s v="200563"/>
    <x v="1"/>
  </r>
  <r>
    <x v="8"/>
    <s v="Incandescent"/>
    <m/>
    <s v="Standard A Lamp"/>
    <n v="1"/>
    <n v="60"/>
    <s v="200564"/>
    <x v="1"/>
  </r>
  <r>
    <x v="3"/>
    <s v="Incandescent"/>
    <m/>
    <s v="Standard A Lamp"/>
    <n v="2"/>
    <n v="60"/>
    <s v="200564"/>
    <x v="1"/>
  </r>
  <r>
    <x v="8"/>
    <s v="Incandescent"/>
    <m/>
    <s v="Standard A Lamp"/>
    <n v="1"/>
    <n v="60"/>
    <s v="200565"/>
    <x v="1"/>
  </r>
  <r>
    <x v="3"/>
    <s v="Incandescent"/>
    <m/>
    <s v="Standard A Lamp"/>
    <n v="2"/>
    <n v="60"/>
    <s v="200565"/>
    <x v="1"/>
  </r>
  <r>
    <x v="9"/>
    <s v="Compact Fluorescent"/>
    <m/>
    <s v="Twist"/>
    <n v="4"/>
    <n v="22"/>
    <s v="200566"/>
    <x v="12"/>
  </r>
  <r>
    <x v="8"/>
    <s v="Incandescent"/>
    <m/>
    <s v="Standard A Lamp"/>
    <n v="1"/>
    <n v="60"/>
    <s v="200566"/>
    <x v="12"/>
  </r>
  <r>
    <x v="3"/>
    <s v="Incandescent"/>
    <m/>
    <s v="Standard A Lamp"/>
    <n v="1"/>
    <n v="60"/>
    <s v="200567"/>
    <x v="9"/>
  </r>
  <r>
    <x v="9"/>
    <s v="Compact Fluorescent"/>
    <m/>
    <s v="Twist"/>
    <n v="5"/>
    <n v="22"/>
    <s v="200568"/>
    <x v="4"/>
  </r>
  <r>
    <x v="3"/>
    <s v="Compact Fluorescent"/>
    <m/>
    <s v="Twist"/>
    <n v="3"/>
    <n v="22"/>
    <s v="200568"/>
    <x v="4"/>
  </r>
  <r>
    <x v="8"/>
    <s v="Incandescent"/>
    <m/>
    <s v="Decorative"/>
    <n v="1"/>
    <n v="40"/>
    <s v="200983"/>
    <x v="0"/>
  </r>
  <r>
    <x v="1"/>
    <s v="Compact Fluorescent"/>
    <m/>
    <s v="Twist"/>
    <n v="3"/>
    <n v="15"/>
    <s v="200984"/>
    <x v="5"/>
  </r>
  <r>
    <x v="3"/>
    <s v="Compact Fluorescent"/>
    <m/>
    <s v="Twist"/>
    <n v="1"/>
    <n v="15"/>
    <s v="201241"/>
    <x v="1"/>
  </r>
  <r>
    <x v="3"/>
    <s v="Incandescent"/>
    <m/>
    <s v="Decorative"/>
    <n v="2"/>
    <n v="60"/>
    <s v="201241"/>
    <x v="1"/>
  </r>
  <r>
    <x v="10"/>
    <s v="Compact Fluorescent"/>
    <m/>
    <s v="Twist"/>
    <n v="1"/>
    <n v="22"/>
    <s v="201242"/>
    <x v="1"/>
  </r>
  <r>
    <x v="1"/>
    <s v="Incandescent"/>
    <m/>
    <s v="Mini base"/>
    <n v="3"/>
    <n v="60"/>
    <s v="201242"/>
    <x v="1"/>
  </r>
  <r>
    <x v="4"/>
    <s v="Incandescent"/>
    <m/>
    <s v="Other"/>
    <n v="5"/>
    <n v="100"/>
    <s v="201242"/>
    <x v="1"/>
  </r>
  <r>
    <x v="8"/>
    <s v="Compact Fluorescent"/>
    <m/>
    <s v="Twist"/>
    <n v="1"/>
    <n v="15"/>
    <s v="201243"/>
    <x v="1"/>
  </r>
  <r>
    <x v="9"/>
    <s v="Incandescent"/>
    <m/>
    <s v="Mini base"/>
    <n v="6"/>
    <n v="40"/>
    <s v="201244"/>
    <x v="11"/>
  </r>
  <r>
    <x v="3"/>
    <s v="Linear Fluorescent"/>
    <n v="48"/>
    <s v="T-12"/>
    <n v="2"/>
    <n v="40"/>
    <s v="201245"/>
    <x v="4"/>
  </r>
  <r>
    <x v="3"/>
    <s v="Compact Fluorescent"/>
    <m/>
    <s v="Twist"/>
    <n v="1"/>
    <n v="22"/>
    <s v="201246"/>
    <x v="9"/>
  </r>
  <r>
    <x v="10"/>
    <s v="Compact Fluorescent"/>
    <m/>
    <s v="Twist"/>
    <n v="1"/>
    <n v="22"/>
    <s v="201247"/>
    <x v="5"/>
  </r>
  <r>
    <x v="1"/>
    <s v="Compact Fluorescent"/>
    <m/>
    <s v="Twist"/>
    <n v="1"/>
    <n v="15"/>
    <s v="201247"/>
    <x v="5"/>
  </r>
  <r>
    <x v="4"/>
    <s v="Linear Fluorescent"/>
    <n v="24"/>
    <s v="T-5"/>
    <n v="1"/>
    <n v="16"/>
    <s v="201247"/>
    <x v="5"/>
  </r>
  <r>
    <x v="3"/>
    <s v="Compact Fluorescent"/>
    <m/>
    <s v="A shape bulb"/>
    <n v="2"/>
    <n v="15"/>
    <s v="201247"/>
    <x v="5"/>
  </r>
  <r>
    <x v="3"/>
    <s v="Compact Fluorescent"/>
    <m/>
    <s v="Twist"/>
    <n v="1"/>
    <n v="15"/>
    <s v="201247"/>
    <x v="5"/>
  </r>
  <r>
    <x v="3"/>
    <s v="Compact Fluorescent"/>
    <m/>
    <s v="Twist"/>
    <n v="1"/>
    <n v="15"/>
    <s v="201248"/>
    <x v="0"/>
  </r>
  <r>
    <x v="1"/>
    <s v="Compact Fluorescent"/>
    <m/>
    <s v="Twist"/>
    <n v="1"/>
    <n v="15"/>
    <s v="201249"/>
    <x v="6"/>
  </r>
  <r>
    <x v="6"/>
    <s v="Incandescent"/>
    <m/>
    <s v="Standard A Lamp"/>
    <n v="3"/>
    <n v="60"/>
    <s v="201781"/>
    <x v="0"/>
  </r>
  <r>
    <x v="3"/>
    <s v="Incandescent"/>
    <m/>
    <s v="Standard A Lamp"/>
    <n v="2"/>
    <n v="60"/>
    <s v="201782"/>
    <x v="1"/>
  </r>
  <r>
    <x v="3"/>
    <s v="Incandescent"/>
    <m/>
    <s v="Standard A Lamp"/>
    <n v="2"/>
    <n v="60"/>
    <s v="201783"/>
    <x v="1"/>
  </r>
  <r>
    <x v="3"/>
    <s v="Incandescent"/>
    <m/>
    <s v="Standard A Lamp"/>
    <n v="2"/>
    <n v="75"/>
    <s v="201784"/>
    <x v="1"/>
  </r>
  <r>
    <x v="3"/>
    <s v="Linear Fluorescent"/>
    <n v="48"/>
    <s v="T-8"/>
    <n v="4"/>
    <n v="32"/>
    <s v="201785"/>
    <x v="8"/>
  </r>
  <r>
    <x v="13"/>
    <s v="Incandescent"/>
    <m/>
    <s v="Standard A Lamp"/>
    <n v="2"/>
    <n v="60"/>
    <s v="201785"/>
    <x v="8"/>
  </r>
  <r>
    <x v="3"/>
    <s v="Incandescent"/>
    <m/>
    <s v="Standard A Lamp"/>
    <n v="2"/>
    <n v="65"/>
    <s v="201786"/>
    <x v="3"/>
  </r>
  <r>
    <x v="3"/>
    <s v="Incandescent"/>
    <m/>
    <s v="Standard A Lamp"/>
    <n v="2"/>
    <n v="40"/>
    <s v="201787"/>
    <x v="9"/>
  </r>
  <r>
    <x v="3"/>
    <s v="Linear Fluorescent"/>
    <n v="48"/>
    <s v="T-12"/>
    <n v="2"/>
    <n v="32"/>
    <s v="201788"/>
    <x v="5"/>
  </r>
  <r>
    <x v="8"/>
    <s v="Incandescent"/>
    <m/>
    <s v="Standard A Lamp"/>
    <n v="1"/>
    <n v="75"/>
    <s v="201788"/>
    <x v="5"/>
  </r>
  <r>
    <x v="0"/>
    <s v="Incandescent"/>
    <m/>
    <s v="Standard A Lamp"/>
    <n v="3"/>
    <n v="60"/>
    <s v="201788"/>
    <x v="5"/>
  </r>
  <r>
    <x v="6"/>
    <s v="Incandescent"/>
    <m/>
    <s v="Standard A Lamp"/>
    <n v="3"/>
    <n v="60"/>
    <s v="201789"/>
    <x v="0"/>
  </r>
  <r>
    <x v="8"/>
    <s v="Incandescent"/>
    <m/>
    <s v="Standard A Lamp"/>
    <n v="1"/>
    <n v="60"/>
    <s v="2017810"/>
    <x v="6"/>
  </r>
  <r>
    <x v="3"/>
    <s v="Incandescent"/>
    <m/>
    <s v="Standard A Lamp"/>
    <n v="1"/>
    <n v="60"/>
    <s v="201791"/>
    <x v="0"/>
  </r>
  <r>
    <x v="6"/>
    <s v="Incandescent"/>
    <m/>
    <s v="Standard A Lamp"/>
    <n v="1"/>
    <n v="60"/>
    <s v="201792"/>
    <x v="1"/>
  </r>
  <r>
    <x v="8"/>
    <s v="Incandescent"/>
    <m/>
    <s v="Standard A Lamp"/>
    <n v="1"/>
    <n v="60"/>
    <s v="201792"/>
    <x v="1"/>
  </r>
  <r>
    <x v="1"/>
    <s v="Incandescent"/>
    <m/>
    <s v="Standard A Lamp"/>
    <n v="1"/>
    <n v="60"/>
    <s v="201792"/>
    <x v="1"/>
  </r>
  <r>
    <x v="1"/>
    <s v="Compact Fluorescent"/>
    <m/>
    <s v="A shape bulb"/>
    <n v="3"/>
    <n v="15"/>
    <s v="201793"/>
    <x v="1"/>
  </r>
  <r>
    <x v="1"/>
    <s v="Incandescent"/>
    <m/>
    <s v="Standard A Lamp"/>
    <n v="1"/>
    <n v="60"/>
    <s v="201793"/>
    <x v="1"/>
  </r>
  <r>
    <x v="6"/>
    <s v="Incandescent"/>
    <m/>
    <s v="Standard A Lamp"/>
    <n v="1"/>
    <n v="60"/>
    <s v="201794"/>
    <x v="3"/>
  </r>
  <r>
    <x v="3"/>
    <s v="Incandescent"/>
    <m/>
    <s v="Standard A Lamp"/>
    <n v="2"/>
    <n v="60"/>
    <s v="201795"/>
    <x v="3"/>
  </r>
  <r>
    <x v="4"/>
    <s v="Linear Fluorescent"/>
    <n v="18"/>
    <s v="T-5"/>
    <n v="1"/>
    <n v="16"/>
    <s v="201795"/>
    <x v="3"/>
  </r>
  <r>
    <x v="6"/>
    <s v="Compact Fluorescent"/>
    <m/>
    <s v="Twist"/>
    <n v="1"/>
    <n v="15"/>
    <s v="201796"/>
    <x v="5"/>
  </r>
  <r>
    <x v="6"/>
    <s v="Incandescent"/>
    <m/>
    <s v="Standard A Lamp"/>
    <n v="1"/>
    <n v="60"/>
    <s v="201796"/>
    <x v="5"/>
  </r>
  <r>
    <x v="6"/>
    <s v="Incandescent"/>
    <m/>
    <s v="Standard A Lamp"/>
    <n v="3"/>
    <n v="60"/>
    <s v="201911"/>
    <x v="0"/>
  </r>
  <r>
    <x v="6"/>
    <s v="Compact Fluorescent"/>
    <m/>
    <s v="Twist"/>
    <n v="1"/>
    <n v="15"/>
    <s v="201911"/>
    <x v="0"/>
  </r>
  <r>
    <x v="0"/>
    <s v="Compact Fluorescent"/>
    <m/>
    <s v="Twist"/>
    <n v="1"/>
    <n v="15"/>
    <s v="201912"/>
    <x v="1"/>
  </r>
  <r>
    <x v="3"/>
    <s v="Compact Fluorescent"/>
    <m/>
    <s v="Twist"/>
    <n v="2"/>
    <n v="15"/>
    <s v="201913"/>
    <x v="4"/>
  </r>
  <r>
    <x v="3"/>
    <s v="Incandescent"/>
    <m/>
    <s v="Standard A Lamp"/>
    <n v="2"/>
    <n v="60"/>
    <s v="201914"/>
    <x v="9"/>
  </r>
  <r>
    <x v="0"/>
    <s v="Incandescent"/>
    <m/>
    <s v="Decorative"/>
    <n v="3"/>
    <n v="25"/>
    <s v="201915"/>
    <x v="5"/>
  </r>
  <r>
    <x v="8"/>
    <s v="Incandescent"/>
    <m/>
    <s v="Standard A Lamp"/>
    <n v="1"/>
    <n v="60"/>
    <s v="201915"/>
    <x v="5"/>
  </r>
  <r>
    <x v="1"/>
    <s v="Incandescent"/>
    <m/>
    <s v="Mini base"/>
    <n v="1"/>
    <n v="40"/>
    <s v="201915"/>
    <x v="5"/>
  </r>
  <r>
    <x v="1"/>
    <s v="Incandescent"/>
    <m/>
    <s v="Standard A Lamp"/>
    <n v="1"/>
    <n v="60"/>
    <s v="201915"/>
    <x v="5"/>
  </r>
  <r>
    <x v="6"/>
    <s v="Compact Fluorescent"/>
    <m/>
    <s v="Twist"/>
    <n v="1"/>
    <n v="15"/>
    <s v="201915"/>
    <x v="5"/>
  </r>
  <r>
    <x v="8"/>
    <s v="Incandescent"/>
    <m/>
    <s v="Standard A Lamp"/>
    <n v="1"/>
    <n v="60"/>
    <s v="201915"/>
    <x v="5"/>
  </r>
  <r>
    <x v="9"/>
    <s v="Incandescent"/>
    <m/>
    <s v="Standard A Lamp"/>
    <n v="1"/>
    <n v="60"/>
    <s v="201915"/>
    <x v="5"/>
  </r>
  <r>
    <x v="6"/>
    <s v="Compact Fluorescent"/>
    <m/>
    <s v="Twist"/>
    <n v="2"/>
    <n v="15"/>
    <s v="201961"/>
    <x v="0"/>
  </r>
  <r>
    <x v="3"/>
    <s v="Incandescent"/>
    <m/>
    <s v="Standard A Lamp"/>
    <n v="2"/>
    <n v="60"/>
    <s v="201962"/>
    <x v="1"/>
  </r>
  <r>
    <x v="3"/>
    <s v="Compact Fluorescent"/>
    <m/>
    <s v="Twist"/>
    <n v="1"/>
    <n v="15"/>
    <s v="201963"/>
    <x v="3"/>
  </r>
  <r>
    <x v="3"/>
    <s v="Compact Fluorescent"/>
    <m/>
    <s v="Twist"/>
    <n v="4"/>
    <n v="15"/>
    <s v="201964"/>
    <x v="4"/>
  </r>
  <r>
    <x v="6"/>
    <s v="Compact Fluorescent"/>
    <m/>
    <s v="Twist"/>
    <n v="1"/>
    <n v="15"/>
    <s v="201965"/>
    <x v="5"/>
  </r>
  <r>
    <x v="3"/>
    <s v="Incandescent"/>
    <m/>
    <s v="Standard A Lamp"/>
    <n v="1"/>
    <n v="60"/>
    <s v="201966"/>
    <x v="6"/>
  </r>
  <r>
    <x v="6"/>
    <s v="Incandescent"/>
    <m/>
    <s v="Standard A Lamp"/>
    <n v="2"/>
    <n v="60"/>
    <s v="201991"/>
    <x v="0"/>
  </r>
  <r>
    <x v="5"/>
    <s v="Incandescent"/>
    <m/>
    <s v="Standard A Lamp"/>
    <n v="1"/>
    <n v="60"/>
    <s v="201991"/>
    <x v="0"/>
  </r>
  <r>
    <x v="5"/>
    <s v="Incandescent"/>
    <m/>
    <s v="Standard A Lamp"/>
    <n v="1"/>
    <n v="60"/>
    <s v="201992"/>
    <x v="0"/>
  </r>
  <r>
    <x v="6"/>
    <s v="Incandescent"/>
    <m/>
    <s v="Standard A Lamp"/>
    <n v="2"/>
    <n v="60"/>
    <s v="201992"/>
    <x v="0"/>
  </r>
  <r>
    <x v="3"/>
    <s v="Incandescent"/>
    <m/>
    <s v="Standard A Lamp"/>
    <n v="2"/>
    <n v="60"/>
    <s v="201993"/>
    <x v="1"/>
  </r>
  <r>
    <x v="3"/>
    <s v="Incandescent"/>
    <m/>
    <s v="Standard A Lamp"/>
    <n v="2"/>
    <n v="60"/>
    <s v="201994"/>
    <x v="1"/>
  </r>
  <r>
    <x v="6"/>
    <s v="Incandescent"/>
    <m/>
    <s v="Standard A Lamp"/>
    <n v="1"/>
    <n v="60"/>
    <s v="201995"/>
    <x v="7"/>
  </r>
  <r>
    <x v="14"/>
    <s v="Incandescent"/>
    <m/>
    <s v="Standard A Lamp"/>
    <n v="1"/>
    <n v="60"/>
    <s v="201996"/>
    <x v="3"/>
  </r>
  <r>
    <x v="3"/>
    <s v="Linear Fluorescent"/>
    <n v="48"/>
    <s v="T-8"/>
    <n v="2"/>
    <n v="32"/>
    <s v="201997"/>
    <x v="4"/>
  </r>
  <r>
    <x v="9"/>
    <s v="Incandescent"/>
    <m/>
    <s v="Decorative"/>
    <n v="5"/>
    <n v="40"/>
    <s v="201997"/>
    <x v="4"/>
  </r>
  <r>
    <x v="3"/>
    <s v="Incandescent"/>
    <m/>
    <s v="Standard A Lamp"/>
    <n v="1"/>
    <n v="60"/>
    <s v="201998"/>
    <x v="5"/>
  </r>
  <r>
    <x v="3"/>
    <s v="Incandescent"/>
    <m/>
    <s v="Standard A Lamp"/>
    <n v="2"/>
    <n v="60"/>
    <s v="201999"/>
    <x v="6"/>
  </r>
  <r>
    <x v="8"/>
    <s v="Incandescent"/>
    <m/>
    <s v="Standard A Lamp"/>
    <n v="1"/>
    <n v="60"/>
    <s v="201999"/>
    <x v="6"/>
  </r>
  <r>
    <x v="3"/>
    <s v="Compact Fluorescent"/>
    <m/>
    <s v="Twist"/>
    <n v="2"/>
    <n v="13"/>
    <s v="202101"/>
    <x v="0"/>
  </r>
  <r>
    <x v="6"/>
    <s v="Incandescent"/>
    <m/>
    <s v="Decorative"/>
    <n v="3"/>
    <n v="40"/>
    <s v="202101"/>
    <x v="0"/>
  </r>
  <r>
    <x v="3"/>
    <s v="Compact Fluorescent"/>
    <m/>
    <s v="Twist"/>
    <n v="2"/>
    <n v="13"/>
    <s v="202102"/>
    <x v="0"/>
  </r>
  <r>
    <x v="6"/>
    <s v="Incandescent"/>
    <m/>
    <s v="Decorative"/>
    <n v="3"/>
    <n v="40"/>
    <s v="202102"/>
    <x v="0"/>
  </r>
  <r>
    <x v="3"/>
    <s v="Compact Fluorescent"/>
    <m/>
    <s v="Twist"/>
    <n v="2"/>
    <n v="13"/>
    <s v="202103"/>
    <x v="1"/>
  </r>
  <r>
    <x v="8"/>
    <s v="Incandescent"/>
    <m/>
    <s v="Decorative"/>
    <n v="1"/>
    <n v="40"/>
    <s v="202103"/>
    <x v="1"/>
  </r>
  <r>
    <x v="3"/>
    <s v="Compact Fluorescent"/>
    <m/>
    <s v="Twist"/>
    <n v="1"/>
    <n v="13"/>
    <s v="202104"/>
    <x v="7"/>
  </r>
  <r>
    <x v="3"/>
    <s v="Compact Fluorescent"/>
    <m/>
    <s v="Twist"/>
    <n v="2"/>
    <n v="13"/>
    <s v="202105"/>
    <x v="2"/>
  </r>
  <r>
    <x v="9"/>
    <s v="Compact Fluorescent"/>
    <m/>
    <s v="Twist"/>
    <n v="3"/>
    <n v="7"/>
    <s v="202106"/>
    <x v="11"/>
  </r>
  <r>
    <x v="3"/>
    <s v="Compact Fluorescent"/>
    <m/>
    <s v="Twist"/>
    <n v="1"/>
    <n v="13"/>
    <s v="202107"/>
    <x v="3"/>
  </r>
  <r>
    <x v="5"/>
    <s v="Compact Fluorescent"/>
    <m/>
    <s v="Reflector"/>
    <n v="1"/>
    <n v="20"/>
    <s v="202108"/>
    <x v="4"/>
  </r>
  <r>
    <x v="4"/>
    <s v="Incandescent"/>
    <m/>
    <s v="Clear"/>
    <n v="2"/>
    <n v="40"/>
    <s v="202108"/>
    <x v="4"/>
  </r>
  <r>
    <x v="3"/>
    <s v="Compact Fluorescent"/>
    <m/>
    <s v="Twist"/>
    <n v="2"/>
    <n v="13"/>
    <s v="202109"/>
    <x v="9"/>
  </r>
  <r>
    <x v="3"/>
    <s v="Compact Fluorescent"/>
    <m/>
    <s v="Twist"/>
    <n v="2"/>
    <n v="13"/>
    <s v="2021010"/>
    <x v="6"/>
  </r>
  <r>
    <x v="6"/>
    <s v="Incandescent"/>
    <m/>
    <s v="Decorative"/>
    <n v="1"/>
    <n v="40"/>
    <s v="2021010"/>
    <x v="6"/>
  </r>
  <r>
    <x v="8"/>
    <s v="Compact Fluorescent"/>
    <m/>
    <s v="Twist"/>
    <n v="1"/>
    <n v="20"/>
    <s v="2021011"/>
    <x v="12"/>
  </r>
  <r>
    <x v="6"/>
    <s v="Compact Fluorescent"/>
    <m/>
    <s v="Twist"/>
    <n v="2"/>
    <n v="15"/>
    <s v="202831"/>
    <x v="0"/>
  </r>
  <r>
    <x v="3"/>
    <s v="Compact Fluorescent"/>
    <m/>
    <s v="Twist"/>
    <n v="2"/>
    <n v="22"/>
    <s v="202832"/>
    <x v="1"/>
  </r>
  <r>
    <x v="14"/>
    <s v="Incandescent"/>
    <m/>
    <s v="Standard A Lamp"/>
    <n v="2"/>
    <n v="100"/>
    <s v="202832"/>
    <x v="1"/>
  </r>
  <r>
    <x v="6"/>
    <s v="Compact Fluorescent"/>
    <m/>
    <s v="Twist"/>
    <n v="2"/>
    <n v="15"/>
    <s v="202833"/>
    <x v="0"/>
  </r>
  <r>
    <x v="3"/>
    <s v="Compact Fluorescent"/>
    <m/>
    <s v="Twist"/>
    <n v="1"/>
    <n v="15"/>
    <s v="202833"/>
    <x v="0"/>
  </r>
  <r>
    <x v="3"/>
    <s v="Compact Fluorescent"/>
    <m/>
    <s v="A shape bulb"/>
    <n v="2"/>
    <n v="15"/>
    <s v="202834"/>
    <x v="1"/>
  </r>
  <r>
    <x v="1"/>
    <s v="Compact Fluorescent"/>
    <m/>
    <s v="Twist"/>
    <n v="1"/>
    <n v="15"/>
    <s v="202834"/>
    <x v="1"/>
  </r>
  <r>
    <x v="8"/>
    <s v="Incandescent"/>
    <m/>
    <s v="Standard A Lamp"/>
    <n v="1"/>
    <n v="60"/>
    <s v="202835"/>
    <x v="6"/>
  </r>
  <r>
    <x v="3"/>
    <s v="Compact Fluorescent"/>
    <m/>
    <s v="Twist"/>
    <n v="2"/>
    <n v="15"/>
    <s v="202835"/>
    <x v="6"/>
  </r>
  <r>
    <x v="6"/>
    <s v="Compact Fluorescent"/>
    <m/>
    <s v="Twist"/>
    <n v="1"/>
    <n v="15"/>
    <s v="202836"/>
    <x v="0"/>
  </r>
  <r>
    <x v="3"/>
    <s v="Compact Fluorescent"/>
    <m/>
    <s v="Twist"/>
    <n v="1"/>
    <n v="15"/>
    <s v="202837"/>
    <x v="7"/>
  </r>
  <r>
    <x v="3"/>
    <s v="Compact Fluorescent"/>
    <m/>
    <s v="Twist"/>
    <n v="1"/>
    <n v="15"/>
    <s v="202838"/>
    <x v="3"/>
  </r>
  <r>
    <x v="9"/>
    <s v="Incandescent"/>
    <m/>
    <s v="Standard A Lamp"/>
    <n v="4"/>
    <n v="40"/>
    <s v="202839"/>
    <x v="4"/>
  </r>
  <r>
    <x v="5"/>
    <s v="Compact Fluorescent"/>
    <m/>
    <s v="Reflector"/>
    <n v="1"/>
    <n v="22"/>
    <s v="202839"/>
    <x v="4"/>
  </r>
  <r>
    <x v="5"/>
    <s v="Incandescent"/>
    <m/>
    <s v="Reflector"/>
    <n v="1"/>
    <n v="65"/>
    <s v="202839"/>
    <x v="4"/>
  </r>
  <r>
    <x v="3"/>
    <s v="Compact Fluorescent"/>
    <m/>
    <s v="Twist"/>
    <n v="1"/>
    <n v="15"/>
    <s v="2028310"/>
    <x v="9"/>
  </r>
  <r>
    <x v="1"/>
    <s v="Compact Fluorescent"/>
    <m/>
    <s v="Twist"/>
    <n v="3"/>
    <n v="22"/>
    <s v="2028311"/>
    <x v="5"/>
  </r>
  <r>
    <x v="8"/>
    <s v="Incandescent"/>
    <m/>
    <s v="3-Way Incandescent"/>
    <n v="1"/>
    <n v="100"/>
    <s v="2028311"/>
    <x v="5"/>
  </r>
  <r>
    <x v="3"/>
    <s v="Compact Fluorescent"/>
    <m/>
    <s v="Twist"/>
    <n v="2"/>
    <n v="22"/>
    <s v="2028312"/>
    <x v="10"/>
  </r>
  <r>
    <x v="8"/>
    <s v="Incandescent"/>
    <m/>
    <s v="Standard A Lamp"/>
    <n v="2"/>
    <n v="100"/>
    <s v="2028312"/>
    <x v="10"/>
  </r>
  <r>
    <x v="8"/>
    <s v="Compact Fluorescent"/>
    <m/>
    <s v="Twist"/>
    <n v="1"/>
    <n v="15"/>
    <s v="2028312"/>
    <x v="10"/>
  </r>
  <r>
    <x v="3"/>
    <s v="Compact Fluorescent"/>
    <m/>
    <s v="Twist"/>
    <n v="1"/>
    <n v="22"/>
    <s v="2028313"/>
    <x v="7"/>
  </r>
  <r>
    <x v="3"/>
    <s v="Compact Fluorescent"/>
    <m/>
    <s v="Twist"/>
    <n v="1"/>
    <n v="15"/>
    <s v="203001"/>
    <x v="0"/>
  </r>
  <r>
    <x v="10"/>
    <s v="Incandescent"/>
    <m/>
    <s v="Standard A Lamp"/>
    <n v="1"/>
    <n v="150"/>
    <s v="203002"/>
    <x v="1"/>
  </r>
  <r>
    <x v="6"/>
    <s v="Compact Fluorescent"/>
    <m/>
    <s v="Twist"/>
    <n v="1"/>
    <n v="15"/>
    <s v="203004"/>
    <x v="11"/>
  </r>
  <r>
    <x v="9"/>
    <s v="Compact Fluorescent"/>
    <m/>
    <s v="Twist"/>
    <n v="5"/>
    <n v="15"/>
    <s v="203005"/>
    <x v="2"/>
  </r>
  <r>
    <x v="3"/>
    <s v="Compact Fluorescent"/>
    <m/>
    <s v="Twist"/>
    <n v="1"/>
    <n v="15"/>
    <s v="203006"/>
    <x v="3"/>
  </r>
  <r>
    <x v="3"/>
    <s v="Compact Fluorescent"/>
    <m/>
    <s v="Twist"/>
    <n v="3"/>
    <n v="15"/>
    <s v="203007"/>
    <x v="4"/>
  </r>
  <r>
    <x v="3"/>
    <s v="Compact Fluorescent"/>
    <m/>
    <s v="Twist"/>
    <n v="1"/>
    <n v="15"/>
    <s v="203008"/>
    <x v="9"/>
  </r>
  <r>
    <x v="6"/>
    <s v="Compact Fluorescent"/>
    <m/>
    <s v="Twist"/>
    <n v="2"/>
    <n v="15"/>
    <s v="203009"/>
    <x v="5"/>
  </r>
  <r>
    <x v="3"/>
    <s v="Compact Fluorescent"/>
    <m/>
    <s v="Twist"/>
    <n v="1"/>
    <n v="13"/>
    <s v="2030010"/>
    <x v="0"/>
  </r>
  <r>
    <x v="1"/>
    <s v="Compact Fluorescent"/>
    <m/>
    <s v="Twist"/>
    <n v="3"/>
    <n v="15"/>
    <s v="2030011"/>
    <x v="6"/>
  </r>
  <r>
    <x v="1"/>
    <s v="Other"/>
    <m/>
    <s v="LED Interior"/>
    <n v="2"/>
    <n v="1"/>
    <s v="2030011"/>
    <x v="6"/>
  </r>
  <r>
    <x v="10"/>
    <s v="Incandescent"/>
    <m/>
    <s v="Decorative"/>
    <n v="2"/>
    <n v="60"/>
    <s v="2030011"/>
    <x v="6"/>
  </r>
  <r>
    <x v="6"/>
    <s v="Incandescent"/>
    <m/>
    <s v="Mini base"/>
    <n v="1"/>
    <n v="40"/>
    <s v="203061"/>
    <x v="6"/>
  </r>
  <r>
    <x v="6"/>
    <s v="Compact Fluorescent"/>
    <m/>
    <s v="Twist"/>
    <n v="1"/>
    <n v="15"/>
    <s v="203062"/>
    <x v="0"/>
  </r>
  <r>
    <x v="3"/>
    <s v="Compact Fluorescent"/>
    <m/>
    <s v="Twist"/>
    <n v="1"/>
    <n v="15"/>
    <s v="203063"/>
    <x v="3"/>
  </r>
  <r>
    <x v="6"/>
    <s v="Incandescent"/>
    <m/>
    <s v="Standard A Lamp"/>
    <n v="1"/>
    <n v="60"/>
    <s v="203064"/>
    <x v="1"/>
  </r>
  <r>
    <x v="3"/>
    <s v="Linear Fluorescent"/>
    <n v="48"/>
    <s v="T-8"/>
    <n v="2"/>
    <n v="32"/>
    <s v="203065"/>
    <x v="4"/>
  </r>
  <r>
    <x v="3"/>
    <s v="Compact Fluorescent"/>
    <m/>
    <s v="Twist"/>
    <n v="1"/>
    <n v="15"/>
    <s v="203065"/>
    <x v="4"/>
  </r>
  <r>
    <x v="8"/>
    <s v="Incandescent"/>
    <m/>
    <s v="Standard A Lamp"/>
    <n v="1"/>
    <n v="40"/>
    <s v="203065"/>
    <x v="4"/>
  </r>
  <r>
    <x v="6"/>
    <s v="Incandescent"/>
    <m/>
    <s v="Standard A Lamp"/>
    <n v="1"/>
    <n v="40"/>
    <s v="203066"/>
    <x v="1"/>
  </r>
  <r>
    <x v="3"/>
    <s v="Compact Fluorescent"/>
    <m/>
    <s v="Twist"/>
    <n v="1"/>
    <n v="15"/>
    <s v="203067"/>
    <x v="0"/>
  </r>
  <r>
    <x v="3"/>
    <s v="Incandescent"/>
    <m/>
    <s v="Standard A Lamp"/>
    <n v="1"/>
    <n v="75"/>
    <s v="203171"/>
    <x v="0"/>
  </r>
  <r>
    <x v="3"/>
    <s v="Incandescent"/>
    <m/>
    <s v="Standard A Lamp"/>
    <n v="2"/>
    <n v="40"/>
    <s v="203172"/>
    <x v="11"/>
  </r>
  <r>
    <x v="9"/>
    <s v="Incandescent"/>
    <m/>
    <s v="Standard A Lamp"/>
    <n v="6"/>
    <n v="40"/>
    <s v="203173"/>
    <x v="11"/>
  </r>
  <r>
    <x v="3"/>
    <s v="Incandescent"/>
    <m/>
    <s v="Standard A Lamp"/>
    <n v="2"/>
    <n v="60"/>
    <s v="203174"/>
    <x v="1"/>
  </r>
  <r>
    <x v="8"/>
    <s v="Incandescent"/>
    <m/>
    <s v="Decorative"/>
    <n v="3"/>
    <n v="40"/>
    <s v="203174"/>
    <x v="1"/>
  </r>
  <r>
    <x v="3"/>
    <s v="Incandescent"/>
    <m/>
    <s v="Standard A Lamp"/>
    <n v="1"/>
    <n v="75"/>
    <s v="203175"/>
    <x v="3"/>
  </r>
  <r>
    <x v="3"/>
    <s v="Linear Fluorescent"/>
    <n v="48"/>
    <s v="T-12"/>
    <n v="2"/>
    <n v="40"/>
    <s v="203176"/>
    <x v="4"/>
  </r>
  <r>
    <x v="0"/>
    <s v="Incandescent"/>
    <m/>
    <s v="Mini base"/>
    <n v="4"/>
    <n v="40"/>
    <s v="203177"/>
    <x v="5"/>
  </r>
  <r>
    <x v="8"/>
    <s v="Compact Fluorescent"/>
    <m/>
    <s v="Twist"/>
    <n v="1"/>
    <n v="22"/>
    <s v="203177"/>
    <x v="5"/>
  </r>
  <r>
    <x v="3"/>
    <s v="Incandescent"/>
    <m/>
    <s v="Standard A Lamp"/>
    <n v="2"/>
    <n v="60"/>
    <s v="203178"/>
    <x v="1"/>
  </r>
  <r>
    <x v="8"/>
    <s v="Compact Fluorescent"/>
    <m/>
    <s v="Twist"/>
    <n v="1"/>
    <n v="22"/>
    <s v="203178"/>
    <x v="1"/>
  </r>
  <r>
    <x v="6"/>
    <s v="Compact Fluorescent"/>
    <m/>
    <s v="Twist"/>
    <n v="3"/>
    <n v="15"/>
    <s v="203179"/>
    <x v="0"/>
  </r>
  <r>
    <x v="3"/>
    <s v="Compact Fluorescent"/>
    <m/>
    <s v="Twist"/>
    <n v="2"/>
    <n v="15"/>
    <s v="2031710"/>
    <x v="10"/>
  </r>
  <r>
    <x v="3"/>
    <s v="Incandescent"/>
    <m/>
    <s v="Standard A Lamp"/>
    <n v="2"/>
    <n v="75"/>
    <s v="2031711"/>
    <x v="5"/>
  </r>
  <r>
    <x v="1"/>
    <s v="Incandescent"/>
    <m/>
    <s v="3-Way Incandescent"/>
    <n v="1"/>
    <n v="100"/>
    <s v="2031711"/>
    <x v="5"/>
  </r>
  <r>
    <x v="3"/>
    <s v="Incandescent"/>
    <m/>
    <s v="Standard A Lamp"/>
    <n v="1"/>
    <n v="75"/>
    <s v="2031712"/>
    <x v="9"/>
  </r>
  <r>
    <x v="3"/>
    <s v="Compact Fluorescent"/>
    <m/>
    <s v="Twist"/>
    <n v="1"/>
    <n v="25"/>
    <s v="203221"/>
    <x v="0"/>
  </r>
  <r>
    <x v="3"/>
    <s v="Compact Fluorescent"/>
    <m/>
    <s v="Twist"/>
    <n v="1"/>
    <n v="20"/>
    <s v="203222"/>
    <x v="0"/>
  </r>
  <r>
    <x v="0"/>
    <s v="Compact Fluorescent"/>
    <m/>
    <s v="Twist"/>
    <n v="1"/>
    <n v="15"/>
    <s v="203223"/>
    <x v="1"/>
  </r>
  <r>
    <x v="3"/>
    <s v="Compact Fluorescent"/>
    <m/>
    <s v="Twist"/>
    <n v="1"/>
    <n v="15"/>
    <s v="203224"/>
    <x v="1"/>
  </r>
  <r>
    <x v="3"/>
    <s v="Compact Fluorescent"/>
    <m/>
    <s v="Twist"/>
    <n v="1"/>
    <n v="15"/>
    <s v="203225"/>
    <x v="7"/>
  </r>
  <r>
    <x v="0"/>
    <s v="Compact Fluorescent"/>
    <m/>
    <s v="Twist"/>
    <n v="1"/>
    <n v="15"/>
    <s v="203226"/>
    <x v="3"/>
  </r>
  <r>
    <x v="11"/>
    <s v="Halogen"/>
    <m/>
    <s v="Mini base"/>
    <n v="5"/>
    <n v="20"/>
    <s v="203227"/>
    <x v="4"/>
  </r>
  <r>
    <x v="3"/>
    <s v="Compact Fluorescent"/>
    <m/>
    <s v="Twist"/>
    <n v="3"/>
    <n v="15"/>
    <s v="203227"/>
    <x v="4"/>
  </r>
  <r>
    <x v="3"/>
    <s v="Compact Fluorescent"/>
    <m/>
    <s v="Twist"/>
    <n v="2"/>
    <n v="15"/>
    <s v="203228"/>
    <x v="9"/>
  </r>
  <r>
    <x v="8"/>
    <s v="Compact Fluorescent"/>
    <m/>
    <s v="Twist"/>
    <n v="1"/>
    <n v="25"/>
    <s v="203229"/>
    <x v="5"/>
  </r>
  <r>
    <x v="3"/>
    <s v="Incandescent"/>
    <m/>
    <s v="Globe"/>
    <n v="1"/>
    <n v="40"/>
    <s v="2032210"/>
    <x v="7"/>
  </r>
  <r>
    <x v="0"/>
    <s v="Compact Fluorescent"/>
    <m/>
    <s v="Twist"/>
    <n v="3"/>
    <n v="25"/>
    <s v="2032211"/>
    <x v="6"/>
  </r>
  <r>
    <x v="3"/>
    <s v="Compact Fluorescent"/>
    <m/>
    <s v="A shape bulb"/>
    <n v="2"/>
    <n v="7"/>
    <s v="203641"/>
    <x v="3"/>
  </r>
  <r>
    <x v="9"/>
    <s v="Compact Fluorescent"/>
    <m/>
    <s v="A shape bulb"/>
    <n v="5"/>
    <n v="7"/>
    <s v="203642"/>
    <x v="4"/>
  </r>
  <r>
    <x v="3"/>
    <s v="Compact Fluorescent"/>
    <m/>
    <s v="A shape bulb"/>
    <n v="2"/>
    <n v="7"/>
    <s v="203642"/>
    <x v="4"/>
  </r>
  <r>
    <x v="8"/>
    <s v="Compact Fluorescent"/>
    <m/>
    <s v="A shape bulb"/>
    <n v="1"/>
    <n v="7"/>
    <s v="203642"/>
    <x v="4"/>
  </r>
  <r>
    <x v="3"/>
    <s v="Compact Fluorescent"/>
    <m/>
    <s v="Twist"/>
    <n v="1"/>
    <n v="15"/>
    <s v="203642"/>
    <x v="4"/>
  </r>
  <r>
    <x v="3"/>
    <s v="Compact Fluorescent"/>
    <m/>
    <s v="A shape bulb"/>
    <n v="2"/>
    <n v="7"/>
    <s v="203643"/>
    <x v="9"/>
  </r>
  <r>
    <x v="0"/>
    <s v="Incandescent"/>
    <m/>
    <s v="Decorative"/>
    <n v="3"/>
    <n v="40"/>
    <s v="203644"/>
    <x v="5"/>
  </r>
  <r>
    <x v="1"/>
    <s v="Compact Fluorescent"/>
    <m/>
    <s v="A shape bulb"/>
    <n v="1"/>
    <n v="7"/>
    <s v="203644"/>
    <x v="5"/>
  </r>
  <r>
    <x v="3"/>
    <s v="Compact Fluorescent"/>
    <m/>
    <s v="A shape bulb"/>
    <n v="2"/>
    <n v="7"/>
    <s v="203645"/>
    <x v="0"/>
  </r>
  <r>
    <x v="4"/>
    <s v="Incandescent"/>
    <m/>
    <s v="Mini base"/>
    <n v="1"/>
    <n v="5"/>
    <s v="203645"/>
    <x v="0"/>
  </r>
  <r>
    <x v="0"/>
    <s v="Compact Fluorescent"/>
    <m/>
    <s v="A shape bulb"/>
    <n v="1"/>
    <n v="7"/>
    <s v="203645"/>
    <x v="0"/>
  </r>
  <r>
    <x v="3"/>
    <s v="Compact Fluorescent"/>
    <m/>
    <s v="A shape bulb"/>
    <n v="2"/>
    <n v="7"/>
    <s v="203646"/>
    <x v="0"/>
  </r>
  <r>
    <x v="3"/>
    <s v="Compact Fluorescent"/>
    <m/>
    <s v="A shape bulb"/>
    <n v="2"/>
    <n v="7"/>
    <s v="203647"/>
    <x v="1"/>
  </r>
  <r>
    <x v="3"/>
    <s v="Compact Fluorescent"/>
    <m/>
    <s v="A shape bulb"/>
    <n v="1"/>
    <n v="7"/>
    <s v="203648"/>
    <x v="1"/>
  </r>
  <r>
    <x v="3"/>
    <s v="Compact Fluorescent"/>
    <m/>
    <s v="A shape bulb"/>
    <n v="2"/>
    <n v="7"/>
    <s v="203648"/>
    <x v="1"/>
  </r>
  <r>
    <x v="4"/>
    <s v="Incandescent"/>
    <m/>
    <s v="Standard A Lamp"/>
    <n v="1"/>
    <n v="40"/>
    <s v="203648"/>
    <x v="1"/>
  </r>
  <r>
    <x v="3"/>
    <s v="Compact Fluorescent"/>
    <m/>
    <s v="A shape bulb"/>
    <n v="1"/>
    <n v="7"/>
    <s v="203649"/>
    <x v="6"/>
  </r>
  <r>
    <x v="3"/>
    <s v="Compact Fluorescent"/>
    <m/>
    <s v="A shape bulb"/>
    <n v="1"/>
    <n v="7"/>
    <s v="203649"/>
    <x v="6"/>
  </r>
  <r>
    <x v="8"/>
    <s v="Compact Fluorescent"/>
    <m/>
    <s v="A shape bulb"/>
    <n v="1"/>
    <n v="7"/>
    <s v="203649"/>
    <x v="6"/>
  </r>
  <r>
    <x v="8"/>
    <s v="Incandescent"/>
    <m/>
    <s v="Standard A Lamp"/>
    <n v="1"/>
    <n v="90"/>
    <s v="203771"/>
    <x v="5"/>
  </r>
  <r>
    <x v="10"/>
    <s v="Incandescent"/>
    <m/>
    <s v="Standard A Lamp"/>
    <n v="2"/>
    <n v="100"/>
    <s v="203771"/>
    <x v="5"/>
  </r>
  <r>
    <x v="6"/>
    <s v="Incandescent"/>
    <m/>
    <s v="Globe"/>
    <n v="5"/>
    <n v="40"/>
    <s v="203772"/>
    <x v="0"/>
  </r>
  <r>
    <x v="0"/>
    <s v="Incandescent"/>
    <m/>
    <s v="Standard A Lamp"/>
    <n v="1"/>
    <n v="60"/>
    <s v="203772"/>
    <x v="0"/>
  </r>
  <r>
    <x v="6"/>
    <s v="Incandescent"/>
    <m/>
    <s v="Standard A Lamp"/>
    <n v="1"/>
    <n v="40"/>
    <s v="203773"/>
    <x v="2"/>
  </r>
  <r>
    <x v="6"/>
    <s v="Incandescent"/>
    <m/>
    <s v="Reflector"/>
    <n v="1"/>
    <n v="150"/>
    <s v="203773"/>
    <x v="2"/>
  </r>
  <r>
    <x v="9"/>
    <s v="Incandescent"/>
    <m/>
    <s v="Mini base"/>
    <n v="4"/>
    <n v="25"/>
    <s v="203774"/>
    <x v="11"/>
  </r>
  <r>
    <x v="3"/>
    <s v="Incandescent"/>
    <m/>
    <s v="Standard A Lamp"/>
    <n v="1"/>
    <n v="100"/>
    <s v="203775"/>
    <x v="3"/>
  </r>
  <r>
    <x v="3"/>
    <s v="Linear Fluorescent"/>
    <n v="42"/>
    <s v="T-12"/>
    <n v="2"/>
    <n v="40"/>
    <s v="203776"/>
    <x v="4"/>
  </r>
  <r>
    <x v="3"/>
    <s v="Incandescent"/>
    <m/>
    <s v="Standard A Lamp"/>
    <n v="2"/>
    <n v="100"/>
    <s v="203776"/>
    <x v="4"/>
  </r>
  <r>
    <x v="4"/>
    <s v="Incandescent"/>
    <m/>
    <s v="Reflector"/>
    <n v="1"/>
    <n v="40"/>
    <s v="203776"/>
    <x v="4"/>
  </r>
  <r>
    <x v="3"/>
    <s v="Linear Fluorescent"/>
    <n v="42"/>
    <s v="T-12"/>
    <n v="2"/>
    <n v="40"/>
    <s v="203777"/>
    <x v="9"/>
  </r>
  <r>
    <x v="6"/>
    <s v="Incandescent"/>
    <m/>
    <s v="Globe"/>
    <n v="5"/>
    <n v="40"/>
    <s v="203778"/>
    <x v="0"/>
  </r>
  <r>
    <x v="0"/>
    <s v="Incandescent"/>
    <m/>
    <s v="Standard A Lamp"/>
    <n v="1"/>
    <n v="60"/>
    <s v="203778"/>
    <x v="0"/>
  </r>
  <r>
    <x v="8"/>
    <s v="Incandescent"/>
    <m/>
    <s v="Mini base"/>
    <n v="6"/>
    <n v="25"/>
    <s v="203779"/>
    <x v="6"/>
  </r>
  <r>
    <x v="8"/>
    <s v="Incandescent"/>
    <m/>
    <s v="Standard A Lamp"/>
    <n v="1"/>
    <n v="75"/>
    <s v="203779"/>
    <x v="6"/>
  </r>
  <r>
    <x v="3"/>
    <s v="Incandescent"/>
    <m/>
    <s v="Standard A Lamp"/>
    <n v="1"/>
    <n v="100"/>
    <s v="203779"/>
    <x v="6"/>
  </r>
  <r>
    <x v="8"/>
    <s v="Incandescent"/>
    <m/>
    <s v="Standard A Lamp"/>
    <n v="1"/>
    <n v="60"/>
    <s v="2037710"/>
    <x v="10"/>
  </r>
  <r>
    <x v="8"/>
    <s v="Incandescent"/>
    <m/>
    <s v="Mini base"/>
    <n v="1"/>
    <n v="25"/>
    <s v="2037710"/>
    <x v="10"/>
  </r>
  <r>
    <x v="3"/>
    <s v="Incandescent"/>
    <m/>
    <s v="Standard A Lamp"/>
    <n v="2"/>
    <n v="100"/>
    <s v="2037711"/>
    <x v="1"/>
  </r>
  <r>
    <x v="8"/>
    <s v="Incandescent"/>
    <m/>
    <s v="Standard A Lamp"/>
    <n v="1"/>
    <n v="60"/>
    <s v="2037711"/>
    <x v="1"/>
  </r>
  <r>
    <x v="3"/>
    <s v="Incandescent"/>
    <m/>
    <s v="Mini base"/>
    <n v="3"/>
    <n v="25"/>
    <s v="2037712"/>
    <x v="3"/>
  </r>
  <r>
    <x v="3"/>
    <s v="Compact Fluorescent"/>
    <m/>
    <s v="Twist"/>
    <n v="2"/>
    <n v="15"/>
    <s v="203781"/>
    <x v="10"/>
  </r>
  <r>
    <x v="3"/>
    <s v="Linear Fluorescent"/>
    <n v="24"/>
    <s v="T-12"/>
    <n v="2"/>
    <n v="20"/>
    <s v="203782"/>
    <x v="0"/>
  </r>
  <r>
    <x v="3"/>
    <s v="Compact Fluorescent"/>
    <m/>
    <s v="Twist"/>
    <n v="1"/>
    <n v="15"/>
    <s v="203782"/>
    <x v="0"/>
  </r>
  <r>
    <x v="3"/>
    <s v="Incandescent"/>
    <m/>
    <s v="Standard A Lamp"/>
    <n v="1"/>
    <n v="60"/>
    <s v="203783"/>
    <x v="0"/>
  </r>
  <r>
    <x v="3"/>
    <s v="Linear Fluorescent"/>
    <n v="48"/>
    <s v="T-12"/>
    <n v="2"/>
    <n v="40"/>
    <s v="203783"/>
    <x v="0"/>
  </r>
  <r>
    <x v="11"/>
    <s v="Incandescent"/>
    <m/>
    <s v="Reflector"/>
    <n v="3"/>
    <n v="30"/>
    <s v="203783"/>
    <x v="0"/>
  </r>
  <r>
    <x v="1"/>
    <s v="Compact Fluorescent"/>
    <m/>
    <s v="Twist"/>
    <n v="1"/>
    <n v="22"/>
    <s v="203783"/>
    <x v="0"/>
  </r>
  <r>
    <x v="1"/>
    <s v="Compact Fluorescent"/>
    <m/>
    <s v="Twist"/>
    <n v="1"/>
    <n v="15"/>
    <s v="203783"/>
    <x v="0"/>
  </r>
  <r>
    <x v="3"/>
    <s v="Linear Fluorescent"/>
    <n v="24"/>
    <s v="T-12"/>
    <n v="1"/>
    <n v="20"/>
    <s v="203784"/>
    <x v="4"/>
  </r>
  <r>
    <x v="3"/>
    <s v="Incandescent"/>
    <m/>
    <s v="Standard A Lamp"/>
    <n v="1"/>
    <n v="60"/>
    <s v="203785"/>
    <x v="9"/>
  </r>
  <r>
    <x v="3"/>
    <s v="Incandescent"/>
    <m/>
    <s v="Standard A Lamp"/>
    <n v="2"/>
    <n v="60"/>
    <s v="203786"/>
    <x v="6"/>
  </r>
  <r>
    <x v="8"/>
    <s v="Compact Fluorescent"/>
    <m/>
    <s v="Twist"/>
    <n v="1"/>
    <n v="15"/>
    <s v="203786"/>
    <x v="6"/>
  </r>
  <r>
    <x v="3"/>
    <s v="Incandescent"/>
    <m/>
    <s v="Standard A Lamp"/>
    <n v="1"/>
    <n v="75"/>
    <s v="203787"/>
    <x v="7"/>
  </r>
  <r>
    <x v="3"/>
    <s v="Linear Fluorescent"/>
    <n v="24"/>
    <s v="T-12"/>
    <n v="2"/>
    <n v="20"/>
    <s v="203788"/>
    <x v="0"/>
  </r>
  <r>
    <x v="3"/>
    <s v="Incandescent"/>
    <m/>
    <s v="Standard A Lamp"/>
    <n v="1"/>
    <n v="60"/>
    <s v="203788"/>
    <x v="0"/>
  </r>
  <r>
    <x v="3"/>
    <s v="Compact Fluorescent"/>
    <m/>
    <s v="Twist"/>
    <n v="1"/>
    <n v="15"/>
    <s v="203911"/>
    <x v="6"/>
  </r>
  <r>
    <x v="10"/>
    <s v="Compact Fluorescent"/>
    <m/>
    <s v="Twist"/>
    <n v="1"/>
    <n v="22"/>
    <s v="203911"/>
    <x v="6"/>
  </r>
  <r>
    <x v="8"/>
    <s v="Incandescent"/>
    <m/>
    <s v="Standard A Lamp"/>
    <n v="1"/>
    <n v="60"/>
    <s v="203912"/>
    <x v="0"/>
  </r>
  <r>
    <x v="3"/>
    <s v="Linear Fluorescent"/>
    <n v="48"/>
    <s v="T-12"/>
    <n v="2"/>
    <n v="40"/>
    <s v="203912"/>
    <x v="0"/>
  </r>
  <r>
    <x v="3"/>
    <s v="Compact Fluorescent"/>
    <m/>
    <s v="Twist"/>
    <n v="1"/>
    <n v="15"/>
    <s v="203914"/>
    <x v="1"/>
  </r>
  <r>
    <x v="9"/>
    <s v="Incandescent"/>
    <m/>
    <s v="Decorative"/>
    <n v="5"/>
    <n v="40"/>
    <s v="203915"/>
    <x v="4"/>
  </r>
  <r>
    <x v="3"/>
    <s v="Incandescent"/>
    <m/>
    <s v="Standard A Lamp"/>
    <n v="1"/>
    <n v="60"/>
    <s v="203916"/>
    <x v="5"/>
  </r>
  <r>
    <x v="3"/>
    <s v="Incandescent"/>
    <m/>
    <s v="Standard A Lamp"/>
    <n v="1"/>
    <n v="60"/>
    <s v="203917"/>
    <x v="8"/>
  </r>
  <r>
    <x v="3"/>
    <s v="Compact Fluorescent"/>
    <m/>
    <s v="Twist"/>
    <n v="2"/>
    <n v="15"/>
    <s v="204011"/>
    <x v="4"/>
  </r>
  <r>
    <x v="3"/>
    <s v="Linear Fluorescent"/>
    <n v="48"/>
    <s v="T-12"/>
    <n v="2"/>
    <n v="32"/>
    <s v="204011"/>
    <x v="4"/>
  </r>
  <r>
    <x v="3"/>
    <s v="Incandescent"/>
    <m/>
    <s v="Standard A Lamp"/>
    <n v="1"/>
    <n v="100"/>
    <s v="204012"/>
    <x v="9"/>
  </r>
  <r>
    <x v="3"/>
    <s v="Incandescent"/>
    <m/>
    <s v="Standard A Lamp"/>
    <n v="2"/>
    <n v="60"/>
    <s v="204013"/>
    <x v="1"/>
  </r>
  <r>
    <x v="8"/>
    <s v="Incandescent"/>
    <m/>
    <s v="Standard A Lamp"/>
    <n v="1"/>
    <n v="60"/>
    <s v="204013"/>
    <x v="1"/>
  </r>
  <r>
    <x v="3"/>
    <s v="Incandescent"/>
    <m/>
    <s v="Standard A Lamp"/>
    <n v="2"/>
    <n v="100"/>
    <s v="204014"/>
    <x v="5"/>
  </r>
  <r>
    <x v="8"/>
    <s v="Incandescent"/>
    <m/>
    <s v="Standard A Lamp"/>
    <n v="1"/>
    <n v="100"/>
    <s v="204014"/>
    <x v="5"/>
  </r>
  <r>
    <x v="3"/>
    <s v="Compact Fluorescent"/>
    <m/>
    <s v="Twist"/>
    <n v="4"/>
    <n v="15"/>
    <s v="204015"/>
    <x v="11"/>
  </r>
  <r>
    <x v="11"/>
    <s v="Incandescent"/>
    <m/>
    <s v="Decorative"/>
    <n v="4"/>
    <n v="25"/>
    <s v="204016"/>
    <x v="0"/>
  </r>
  <r>
    <x v="3"/>
    <s v="Incandescent"/>
    <m/>
    <s v="Standard A Lamp"/>
    <n v="2"/>
    <n v="100"/>
    <s v="204017"/>
    <x v="1"/>
  </r>
  <r>
    <x v="8"/>
    <s v="Incandescent"/>
    <m/>
    <s v="Standard A Lamp"/>
    <n v="1"/>
    <n v="100"/>
    <s v="204018"/>
    <x v="12"/>
  </r>
  <r>
    <x v="8"/>
    <s v="Incandescent"/>
    <m/>
    <s v="Decorative"/>
    <n v="2"/>
    <n v="40"/>
    <s v="204018"/>
    <x v="12"/>
  </r>
  <r>
    <x v="8"/>
    <s v="Incandescent"/>
    <m/>
    <s v="Standard A Lamp"/>
    <n v="1"/>
    <n v="100"/>
    <s v="204019"/>
    <x v="6"/>
  </r>
  <r>
    <x v="8"/>
    <s v="Compact Fluorescent"/>
    <m/>
    <s v="Other"/>
    <n v="1"/>
    <n v="42"/>
    <s v="204019"/>
    <x v="6"/>
  </r>
  <r>
    <x v="3"/>
    <s v="Incandescent"/>
    <m/>
    <s v="Standard A Lamp"/>
    <n v="1"/>
    <n v="100"/>
    <s v="204019"/>
    <x v="6"/>
  </r>
  <r>
    <x v="11"/>
    <s v="Incandescent"/>
    <m/>
    <s v="Decorative"/>
    <n v="4"/>
    <n v="40"/>
    <s v="2040110"/>
    <x v="0"/>
  </r>
  <r>
    <x v="3"/>
    <s v="Compact Fluorescent"/>
    <m/>
    <s v="Twist"/>
    <n v="2"/>
    <n v="22"/>
    <s v="204291"/>
    <x v="0"/>
  </r>
  <r>
    <x v="3"/>
    <s v="Compact Fluorescent"/>
    <m/>
    <s v="Twist"/>
    <n v="2"/>
    <n v="22"/>
    <s v="204292"/>
    <x v="0"/>
  </r>
  <r>
    <x v="0"/>
    <s v="Compact Fluorescent"/>
    <m/>
    <s v="Twist"/>
    <n v="3"/>
    <n v="22"/>
    <s v="204293"/>
    <x v="1"/>
  </r>
  <r>
    <x v="0"/>
    <s v="Compact Fluorescent"/>
    <m/>
    <s v="Twist"/>
    <n v="3"/>
    <n v="22"/>
    <s v="204294"/>
    <x v="1"/>
  </r>
  <r>
    <x v="9"/>
    <s v="Compact Fluorescent"/>
    <m/>
    <s v="Straight Tube"/>
    <n v="1"/>
    <n v="22"/>
    <s v="204295"/>
    <x v="11"/>
  </r>
  <r>
    <x v="0"/>
    <s v="Compact Fluorescent"/>
    <m/>
    <s v="Twist"/>
    <n v="3"/>
    <n v="22"/>
    <s v="204296"/>
    <x v="2"/>
  </r>
  <r>
    <x v="1"/>
    <s v="Compact Fluorescent"/>
    <m/>
    <s v="Twist"/>
    <n v="1"/>
    <n v="22"/>
    <s v="204297"/>
    <x v="12"/>
  </r>
  <r>
    <x v="3"/>
    <s v="Incandescent"/>
    <m/>
    <s v="Standard A Lamp"/>
    <n v="1"/>
    <n v="60"/>
    <s v="204298"/>
    <x v="8"/>
  </r>
  <r>
    <x v="3"/>
    <s v="Linear Fluorescent"/>
    <n v="48"/>
    <s v="T-8"/>
    <n v="2"/>
    <n v="40"/>
    <s v="204298"/>
    <x v="8"/>
  </r>
  <r>
    <x v="3"/>
    <s v="Compact Fluorescent"/>
    <m/>
    <s v="Twist"/>
    <n v="2"/>
    <n v="22"/>
    <s v="204299"/>
    <x v="3"/>
  </r>
  <r>
    <x v="3"/>
    <s v="Incandescent"/>
    <m/>
    <s v="Standard A Lamp"/>
    <n v="1"/>
    <n v="60"/>
    <s v="2042910"/>
    <x v="3"/>
  </r>
  <r>
    <x v="3"/>
    <s v="Compact Fluorescent"/>
    <m/>
    <s v="Twist"/>
    <n v="2"/>
    <n v="22"/>
    <s v="2042911"/>
    <x v="4"/>
  </r>
  <r>
    <x v="11"/>
    <s v="Incandescent"/>
    <m/>
    <s v="Standard A Lamp"/>
    <n v="3"/>
    <n v="40"/>
    <s v="2042912"/>
    <x v="9"/>
  </r>
  <r>
    <x v="1"/>
    <s v="Compact Fluorescent"/>
    <m/>
    <s v="Twist"/>
    <n v="2"/>
    <n v="15"/>
    <s v="2042913"/>
    <x v="5"/>
  </r>
  <r>
    <x v="0"/>
    <s v="Incandescent"/>
    <m/>
    <s v="Standard A Lamp"/>
    <n v="4"/>
    <n v="60"/>
    <s v="2042914"/>
    <x v="6"/>
  </r>
  <r>
    <x v="3"/>
    <s v="Compact Fluorescent"/>
    <m/>
    <s v="Twist"/>
    <n v="1"/>
    <n v="15"/>
    <s v="2042915"/>
    <x v="2"/>
  </r>
  <r>
    <x v="6"/>
    <s v="Incandescent"/>
    <m/>
    <s v="Mini base"/>
    <n v="6"/>
    <n v="25"/>
    <s v="204391"/>
    <x v="0"/>
  </r>
  <r>
    <x v="6"/>
    <s v="Compact Fluorescent"/>
    <m/>
    <s v="Twist"/>
    <n v="1"/>
    <n v="15"/>
    <s v="204392"/>
    <x v="1"/>
  </r>
  <r>
    <x v="6"/>
    <s v="Incandescent"/>
    <m/>
    <s v="Standard A Lamp"/>
    <n v="1"/>
    <n v="60"/>
    <s v="204392"/>
    <x v="1"/>
  </r>
  <r>
    <x v="8"/>
    <s v="Incandescent"/>
    <m/>
    <s v="Standard A Lamp"/>
    <n v="1"/>
    <n v="60"/>
    <s v="204392"/>
    <x v="1"/>
  </r>
  <r>
    <x v="6"/>
    <s v="Compact Fluorescent"/>
    <m/>
    <s v="Twist"/>
    <n v="1"/>
    <n v="15"/>
    <s v="204393"/>
    <x v="3"/>
  </r>
  <r>
    <x v="3"/>
    <s v="Compact Fluorescent"/>
    <m/>
    <s v="Twist"/>
    <n v="3"/>
    <n v="15"/>
    <s v="204394"/>
    <x v="4"/>
  </r>
  <r>
    <x v="0"/>
    <s v="Compact Fluorescent"/>
    <m/>
    <s v="Twist"/>
    <n v="4"/>
    <n v="15"/>
    <s v="204395"/>
    <x v="5"/>
  </r>
  <r>
    <x v="10"/>
    <s v="Compact Fluorescent"/>
    <m/>
    <s v="Twist"/>
    <n v="2"/>
    <n v="15"/>
    <s v="204395"/>
    <x v="5"/>
  </r>
  <r>
    <x v="6"/>
    <s v="Incandescent"/>
    <m/>
    <s v="Standard A Lamp"/>
    <n v="1"/>
    <n v="60"/>
    <s v="204395"/>
    <x v="5"/>
  </r>
  <r>
    <x v="6"/>
    <s v="Compact Fluorescent"/>
    <m/>
    <s v="A shape bulb"/>
    <n v="1"/>
    <n v="15"/>
    <s v="204396"/>
    <x v="10"/>
  </r>
  <r>
    <x v="6"/>
    <s v="Incandescent"/>
    <m/>
    <s v="Globe"/>
    <n v="5"/>
    <n v="40"/>
    <s v="204641"/>
    <x v="0"/>
  </r>
  <r>
    <x v="3"/>
    <s v="Incandescent"/>
    <m/>
    <s v="Standard A Lamp"/>
    <n v="2"/>
    <n v="60"/>
    <s v="204642"/>
    <x v="1"/>
  </r>
  <r>
    <x v="8"/>
    <s v="Incandescent"/>
    <m/>
    <s v="Standard A Lamp"/>
    <n v="1"/>
    <n v="40"/>
    <s v="204642"/>
    <x v="1"/>
  </r>
  <r>
    <x v="3"/>
    <s v="Incandescent"/>
    <m/>
    <s v="Standard A Lamp"/>
    <n v="2"/>
    <n v="60"/>
    <s v="204643"/>
    <x v="1"/>
  </r>
  <r>
    <x v="8"/>
    <s v="Incandescent"/>
    <m/>
    <s v="Globe"/>
    <n v="1"/>
    <n v="25"/>
    <s v="204643"/>
    <x v="1"/>
  </r>
  <r>
    <x v="9"/>
    <s v="Incandescent"/>
    <m/>
    <s v="Standard A Lamp"/>
    <n v="3"/>
    <n v="75"/>
    <s v="204644"/>
    <x v="11"/>
  </r>
  <r>
    <x v="8"/>
    <s v="Incandescent"/>
    <m/>
    <s v="Decorative"/>
    <n v="1"/>
    <n v="5"/>
    <s v="204644"/>
    <x v="11"/>
  </r>
  <r>
    <x v="3"/>
    <s v="Incandescent"/>
    <m/>
    <s v="Globe"/>
    <n v="3"/>
    <n v="40"/>
    <s v="204645"/>
    <x v="3"/>
  </r>
  <r>
    <x v="3"/>
    <s v="Incandescent"/>
    <m/>
    <s v="Standard A Lamp"/>
    <n v="1"/>
    <n v="60"/>
    <s v="204646"/>
    <x v="3"/>
  </r>
  <r>
    <x v="3"/>
    <s v="Linear Fluorescent"/>
    <n v="48"/>
    <s v="T-12"/>
    <n v="2"/>
    <n v="32"/>
    <s v="204647"/>
    <x v="4"/>
  </r>
  <r>
    <x v="3"/>
    <s v="Halogen"/>
    <m/>
    <s v="PAR"/>
    <n v="2"/>
    <n v="50"/>
    <s v="204647"/>
    <x v="4"/>
  </r>
  <r>
    <x v="14"/>
    <s v="Linear Fluorescent"/>
    <n v="48"/>
    <s v="T-12"/>
    <n v="2"/>
    <n v="32"/>
    <s v="204648"/>
    <x v="9"/>
  </r>
  <r>
    <x v="14"/>
    <s v="Linear Fluorescent"/>
    <n v="48"/>
    <s v="T-12"/>
    <n v="2"/>
    <n v="32"/>
    <s v="204649"/>
    <x v="9"/>
  </r>
  <r>
    <x v="6"/>
    <s v="Incandescent"/>
    <m/>
    <s v="Globe"/>
    <n v="5"/>
    <n v="40"/>
    <s v="2046410"/>
    <x v="0"/>
  </r>
  <r>
    <x v="3"/>
    <s v="Incandescent"/>
    <m/>
    <s v="Standard A Lamp"/>
    <n v="1"/>
    <n v="60"/>
    <s v="2046410"/>
    <x v="0"/>
  </r>
  <r>
    <x v="8"/>
    <s v="Incandescent"/>
    <m/>
    <s v="Standard A Lamp"/>
    <n v="1"/>
    <n v="60"/>
    <s v="2046411"/>
    <x v="6"/>
  </r>
  <r>
    <x v="3"/>
    <s v="Linear Fluorescent"/>
    <n v="48"/>
    <s v="T-12"/>
    <n v="2"/>
    <n v="32"/>
    <s v="2046412"/>
    <x v="1"/>
  </r>
  <r>
    <x v="3"/>
    <s v="Incandescent"/>
    <m/>
    <s v="Standard A Lamp"/>
    <n v="2"/>
    <n v="60"/>
    <s v="2046413"/>
    <x v="10"/>
  </r>
  <r>
    <x v="8"/>
    <s v="Incandescent"/>
    <m/>
    <s v="Standard A Lamp"/>
    <n v="1"/>
    <n v="60"/>
    <s v="2046413"/>
    <x v="10"/>
  </r>
  <r>
    <x v="3"/>
    <s v="Compact Fluorescent"/>
    <m/>
    <s v="Twist"/>
    <n v="2"/>
    <n v="15"/>
    <s v="204651"/>
    <x v="0"/>
  </r>
  <r>
    <x v="6"/>
    <s v="Incandescent"/>
    <m/>
    <s v="Globe"/>
    <n v="8"/>
    <n v="60"/>
    <s v="204651"/>
    <x v="0"/>
  </r>
  <r>
    <x v="6"/>
    <s v="Incandescent"/>
    <m/>
    <s v="Globe"/>
    <n v="4"/>
    <n v="60"/>
    <s v="204652"/>
    <x v="0"/>
  </r>
  <r>
    <x v="3"/>
    <s v="Incandescent"/>
    <m/>
    <s v="Standard A Lamp"/>
    <n v="2"/>
    <n v="60"/>
    <s v="204653"/>
    <x v="1"/>
  </r>
  <r>
    <x v="3"/>
    <s v="Incandescent"/>
    <m/>
    <s v="Standard A Lamp"/>
    <n v="2"/>
    <n v="65"/>
    <s v="204654"/>
    <x v="1"/>
  </r>
  <r>
    <x v="3"/>
    <s v="Incandescent"/>
    <m/>
    <s v="Standard A Lamp"/>
    <n v="1"/>
    <n v="60"/>
    <s v="204654"/>
    <x v="1"/>
  </r>
  <r>
    <x v="3"/>
    <s v="Incandescent"/>
    <m/>
    <s v="Standard A Lamp"/>
    <n v="2"/>
    <n v="60"/>
    <s v="204655"/>
    <x v="1"/>
  </r>
  <r>
    <x v="3"/>
    <s v="Incandescent"/>
    <m/>
    <s v="Standard A Lamp"/>
    <n v="1"/>
    <n v="60"/>
    <s v="204656"/>
    <x v="3"/>
  </r>
  <r>
    <x v="9"/>
    <s v="Incandescent"/>
    <m/>
    <s v="Standard A Lamp"/>
    <n v="3"/>
    <n v="60"/>
    <s v="204657"/>
    <x v="4"/>
  </r>
  <r>
    <x v="3"/>
    <s v="Linear Fluorescent"/>
    <n v="48"/>
    <s v="T-8"/>
    <n v="2"/>
    <n v="32"/>
    <s v="204657"/>
    <x v="4"/>
  </r>
  <r>
    <x v="3"/>
    <s v="Incandescent"/>
    <m/>
    <s v="Standard A Lamp"/>
    <n v="3"/>
    <n v="60"/>
    <s v="204657"/>
    <x v="4"/>
  </r>
  <r>
    <x v="3"/>
    <s v="Incandescent"/>
    <m/>
    <s v="Reflector"/>
    <n v="1"/>
    <n v="50"/>
    <s v="204657"/>
    <x v="4"/>
  </r>
  <r>
    <x v="14"/>
    <s v="Incandescent"/>
    <m/>
    <s v="Standard A Lamp"/>
    <n v="1"/>
    <n v="60"/>
    <s v="204657"/>
    <x v="4"/>
  </r>
  <r>
    <x v="3"/>
    <s v="Incandescent"/>
    <m/>
    <s v="Standard A Lamp"/>
    <n v="2"/>
    <n v="60"/>
    <s v="204658"/>
    <x v="9"/>
  </r>
  <r>
    <x v="0"/>
    <s v="Compact Fluorescent"/>
    <m/>
    <s v="Circline (Screw Base)"/>
    <n v="1"/>
    <n v="22"/>
    <s v="204659"/>
    <x v="5"/>
  </r>
  <r>
    <x v="3"/>
    <s v="Linear Fluorescent"/>
    <n v="48"/>
    <s v="T-12"/>
    <n v="1"/>
    <n v="40"/>
    <s v="2046510"/>
    <x v="10"/>
  </r>
  <r>
    <x v="3"/>
    <s v="Compact Fluorescent"/>
    <m/>
    <s v="Twist"/>
    <n v="1"/>
    <n v="15"/>
    <s v="204701"/>
    <x v="0"/>
  </r>
  <r>
    <x v="3"/>
    <s v="Incandescent"/>
    <m/>
    <s v="Standard A Lamp"/>
    <n v="1"/>
    <n v="100"/>
    <s v="204702"/>
    <x v="0"/>
  </r>
  <r>
    <x v="8"/>
    <s v="Incandescent"/>
    <m/>
    <s v="Standard A Lamp"/>
    <n v="1"/>
    <n v="60"/>
    <s v="204703"/>
    <x v="0"/>
  </r>
  <r>
    <x v="1"/>
    <s v="Incandescent"/>
    <m/>
    <s v="Standard A Lamp"/>
    <n v="1"/>
    <n v="60"/>
    <s v="204704"/>
    <x v="1"/>
  </r>
  <r>
    <x v="8"/>
    <s v="Incandescent"/>
    <m/>
    <s v="3-Way Incandescent"/>
    <n v="1"/>
    <n v="100"/>
    <s v="204705"/>
    <x v="12"/>
  </r>
  <r>
    <x v="1"/>
    <s v="Compact Fluorescent"/>
    <m/>
    <s v="Twist"/>
    <n v="1"/>
    <n v="15"/>
    <s v="204705"/>
    <x v="12"/>
  </r>
  <r>
    <x v="1"/>
    <s v="Incandescent"/>
    <m/>
    <s v="3-Way Incandescent"/>
    <n v="1"/>
    <n v="100"/>
    <s v="204705"/>
    <x v="12"/>
  </r>
  <r>
    <x v="0"/>
    <s v="Incandescent"/>
    <m/>
    <s v="Standard A Lamp"/>
    <n v="4"/>
    <n v="60"/>
    <s v="204706"/>
    <x v="4"/>
  </r>
  <r>
    <x v="3"/>
    <s v="Linear Fluorescent"/>
    <n v="24"/>
    <s v="T-12"/>
    <n v="2"/>
    <n v="20"/>
    <s v="204706"/>
    <x v="4"/>
  </r>
  <r>
    <x v="3"/>
    <s v="Incandescent"/>
    <m/>
    <s v="Standard A Lamp"/>
    <n v="2"/>
    <n v="60"/>
    <s v="204707"/>
    <x v="9"/>
  </r>
  <r>
    <x v="3"/>
    <s v="Compact Fluorescent"/>
    <m/>
    <s v="Twist"/>
    <n v="2"/>
    <n v="25"/>
    <s v="204841"/>
    <x v="0"/>
  </r>
  <r>
    <x v="3"/>
    <s v="Linear Fluorescent"/>
    <n v="24"/>
    <s v="T-12"/>
    <n v="1"/>
    <n v="20"/>
    <s v="204841"/>
    <x v="0"/>
  </r>
  <r>
    <x v="3"/>
    <s v="Linear Fluorescent"/>
    <n v="24"/>
    <s v="T-12"/>
    <n v="1"/>
    <n v="20"/>
    <s v="204842"/>
    <x v="0"/>
  </r>
  <r>
    <x v="3"/>
    <s v="Compact Fluorescent"/>
    <m/>
    <s v="Twist"/>
    <n v="2"/>
    <n v="20"/>
    <s v="204842"/>
    <x v="0"/>
  </r>
  <r>
    <x v="3"/>
    <s v="Compact Fluorescent"/>
    <m/>
    <s v="Twist"/>
    <n v="2"/>
    <n v="20"/>
    <s v="204843"/>
    <x v="1"/>
  </r>
  <r>
    <x v="8"/>
    <s v="Compact Fluorescent"/>
    <m/>
    <s v="Twist"/>
    <n v="1"/>
    <n v="20"/>
    <s v="204843"/>
    <x v="1"/>
  </r>
  <r>
    <x v="3"/>
    <s v="Compact Fluorescent"/>
    <m/>
    <s v="Twist"/>
    <n v="2"/>
    <n v="20"/>
    <s v="204844"/>
    <x v="1"/>
  </r>
  <r>
    <x v="8"/>
    <s v="Compact Fluorescent"/>
    <m/>
    <s v="Twist"/>
    <n v="1"/>
    <n v="20"/>
    <s v="204844"/>
    <x v="1"/>
  </r>
  <r>
    <x v="9"/>
    <s v="Compact Fluorescent"/>
    <m/>
    <s v="Twist"/>
    <n v="5"/>
    <n v="20"/>
    <s v="204845"/>
    <x v="5"/>
  </r>
  <r>
    <x v="10"/>
    <s v="Halogen"/>
    <m/>
    <s v="Quartz Tube"/>
    <n v="1"/>
    <n v="150"/>
    <s v="204846"/>
    <x v="12"/>
  </r>
  <r>
    <x v="8"/>
    <s v="Compact Fluorescent"/>
    <m/>
    <s v="Twist"/>
    <n v="1"/>
    <n v="20"/>
    <s v="204846"/>
    <x v="12"/>
  </r>
  <r>
    <x v="3"/>
    <s v="Compact Fluorescent"/>
    <m/>
    <s v="Twist"/>
    <n v="1"/>
    <n v="20"/>
    <s v="204847"/>
    <x v="3"/>
  </r>
  <r>
    <x v="3"/>
    <s v="Linear Fluorescent"/>
    <n v="48"/>
    <s v="T-12"/>
    <n v="4"/>
    <n v="34"/>
    <s v="204848"/>
    <x v="4"/>
  </r>
  <r>
    <x v="3"/>
    <s v="Compact Fluorescent"/>
    <m/>
    <s v="Twist"/>
    <n v="1"/>
    <n v="20"/>
    <s v="204848"/>
    <x v="4"/>
  </r>
  <r>
    <x v="3"/>
    <s v="Compact Fluorescent"/>
    <m/>
    <s v="Twist"/>
    <n v="2"/>
    <n v="20"/>
    <s v="204849"/>
    <x v="9"/>
  </r>
  <r>
    <x v="3"/>
    <s v="Compact Fluorescent"/>
    <m/>
    <s v="Twist"/>
    <n v="1"/>
    <n v="20"/>
    <s v="2048410"/>
    <x v="5"/>
  </r>
  <r>
    <x v="8"/>
    <s v="Compact Fluorescent"/>
    <m/>
    <s v="Twist"/>
    <n v="1"/>
    <n v="20"/>
    <s v="2048410"/>
    <x v="5"/>
  </r>
  <r>
    <x v="0"/>
    <s v="Compact Fluorescent"/>
    <m/>
    <s v="Twist"/>
    <n v="3"/>
    <n v="13"/>
    <s v="2048411"/>
    <x v="2"/>
  </r>
  <r>
    <x v="1"/>
    <s v="Compact Fluorescent"/>
    <m/>
    <s v="Twist"/>
    <n v="1"/>
    <n v="13"/>
    <s v="2048411"/>
    <x v="2"/>
  </r>
  <r>
    <x v="3"/>
    <s v="Compact Fluorescent"/>
    <m/>
    <s v="Twist"/>
    <n v="2"/>
    <n v="20"/>
    <s v="2048412"/>
    <x v="2"/>
  </r>
  <r>
    <x v="3"/>
    <s v="Incandescent"/>
    <m/>
    <s v="Standard A Lamp"/>
    <n v="1"/>
    <n v="40"/>
    <s v="205111"/>
    <x v="7"/>
  </r>
  <r>
    <x v="9"/>
    <s v="Compact Fluorescent"/>
    <m/>
    <s v="Twist"/>
    <n v="1"/>
    <n v="22"/>
    <s v="205112"/>
    <x v="5"/>
  </r>
  <r>
    <x v="3"/>
    <s v="Incandescent"/>
    <m/>
    <s v="Standard A Lamp"/>
    <n v="1"/>
    <n v="90"/>
    <s v="205113"/>
    <x v="4"/>
  </r>
  <r>
    <x v="3"/>
    <s v="Compact Fluorescent"/>
    <m/>
    <s v="Twist"/>
    <n v="2"/>
    <n v="22"/>
    <s v="205113"/>
    <x v="4"/>
  </r>
  <r>
    <x v="6"/>
    <s v="Compact Fluorescent"/>
    <m/>
    <s v="Twist"/>
    <n v="1"/>
    <n v="7"/>
    <s v="205114"/>
    <x v="3"/>
  </r>
  <r>
    <x v="3"/>
    <s v="Incandescent"/>
    <m/>
    <s v="Standard A Lamp"/>
    <n v="1"/>
    <n v="40"/>
    <s v="205115"/>
    <x v="0"/>
  </r>
  <r>
    <x v="8"/>
    <s v="Incandescent"/>
    <m/>
    <s v="Standard A Lamp"/>
    <n v="1"/>
    <n v="60"/>
    <s v="205116"/>
    <x v="1"/>
  </r>
  <r>
    <x v="8"/>
    <s v="Incandescent"/>
    <m/>
    <s v="Decorative"/>
    <n v="1"/>
    <n v="40"/>
    <s v="205117"/>
    <x v="10"/>
  </r>
  <r>
    <x v="8"/>
    <s v="Incandescent"/>
    <m/>
    <s v="Standard A Lamp"/>
    <n v="1"/>
    <n v="65"/>
    <s v="205117"/>
    <x v="10"/>
  </r>
  <r>
    <x v="6"/>
    <s v="Incandescent"/>
    <m/>
    <s v="Standard A Lamp"/>
    <n v="2"/>
    <n v="65"/>
    <s v="205118"/>
    <x v="0"/>
  </r>
  <r>
    <x v="8"/>
    <s v="Incandescent"/>
    <m/>
    <s v="Standard A Lamp"/>
    <n v="1"/>
    <n v="15"/>
    <s v="205119"/>
    <x v="6"/>
  </r>
  <r>
    <x v="8"/>
    <s v="Compact Fluorescent"/>
    <m/>
    <s v="Twist"/>
    <n v="1"/>
    <n v="15"/>
    <s v="205171"/>
    <x v="0"/>
  </r>
  <r>
    <x v="3"/>
    <s v="Incandescent"/>
    <m/>
    <s v="Standard A Lamp"/>
    <n v="2"/>
    <n v="60"/>
    <s v="205172"/>
    <x v="0"/>
  </r>
  <r>
    <x v="6"/>
    <s v="Incandescent"/>
    <m/>
    <s v="Globe"/>
    <n v="3"/>
    <n v="60"/>
    <s v="205172"/>
    <x v="0"/>
  </r>
  <r>
    <x v="8"/>
    <s v="Compact Fluorescent"/>
    <m/>
    <s v="Twist"/>
    <n v="1"/>
    <n v="15"/>
    <s v="205173"/>
    <x v="5"/>
  </r>
  <r>
    <x v="9"/>
    <s v="Incandescent"/>
    <m/>
    <s v="Standard A Lamp"/>
    <n v="1"/>
    <n v="60"/>
    <s v="205174"/>
    <x v="11"/>
  </r>
  <r>
    <x v="3"/>
    <s v="Incandescent"/>
    <m/>
    <s v="Standard A Lamp"/>
    <n v="2"/>
    <n v="60"/>
    <s v="205175"/>
    <x v="4"/>
  </r>
  <r>
    <x v="6"/>
    <s v="Incandescent"/>
    <m/>
    <s v="Globe"/>
    <n v="3"/>
    <n v="40"/>
    <s v="205176"/>
    <x v="0"/>
  </r>
  <r>
    <x v="8"/>
    <s v="Compact Fluorescent"/>
    <m/>
    <s v="Twist"/>
    <n v="1"/>
    <n v="15"/>
    <s v="205178"/>
    <x v="1"/>
  </r>
  <r>
    <x v="3"/>
    <s v="Incandescent"/>
    <m/>
    <s v="Standard A Lamp"/>
    <n v="2"/>
    <n v="60"/>
    <s v="205179"/>
    <x v="9"/>
  </r>
  <r>
    <x v="3"/>
    <s v="Incandescent"/>
    <m/>
    <s v="Standard A Lamp"/>
    <n v="1"/>
    <n v="75"/>
    <s v="205351"/>
    <x v="1"/>
  </r>
  <r>
    <x v="8"/>
    <s v="Incandescent"/>
    <m/>
    <s v="Standard A Lamp"/>
    <n v="1"/>
    <n v="75"/>
    <s v="205351"/>
    <x v="1"/>
  </r>
  <r>
    <x v="3"/>
    <s v="Incandescent"/>
    <m/>
    <s v="Standard A Lamp"/>
    <n v="2"/>
    <n v="75"/>
    <s v="205352"/>
    <x v="1"/>
  </r>
  <r>
    <x v="3"/>
    <s v="Compact Fluorescent"/>
    <m/>
    <s v="Twist"/>
    <n v="1"/>
    <n v="15"/>
    <s v="205352"/>
    <x v="1"/>
  </r>
  <r>
    <x v="3"/>
    <s v="Incandescent"/>
    <m/>
    <s v="Standard A Lamp"/>
    <n v="1"/>
    <n v="75"/>
    <s v="205353"/>
    <x v="4"/>
  </r>
  <r>
    <x v="6"/>
    <s v="Compact Fluorescent"/>
    <m/>
    <s v="Twist"/>
    <n v="1"/>
    <n v="15"/>
    <s v="205353"/>
    <x v="4"/>
  </r>
  <r>
    <x v="3"/>
    <s v="Compact Fluorescent"/>
    <m/>
    <s v="Twist"/>
    <n v="2"/>
    <n v="15"/>
    <s v="205354"/>
    <x v="5"/>
  </r>
  <r>
    <x v="3"/>
    <s v="Incandescent"/>
    <m/>
    <s v="Standard A Lamp"/>
    <n v="2"/>
    <n v="75"/>
    <s v="205355"/>
    <x v="6"/>
  </r>
  <r>
    <x v="6"/>
    <s v="Incandescent"/>
    <m/>
    <s v="Globe"/>
    <n v="3"/>
    <n v="40"/>
    <s v="205411"/>
    <x v="0"/>
  </r>
  <r>
    <x v="3"/>
    <s v="Incandescent"/>
    <m/>
    <s v="Standard A Lamp"/>
    <n v="2"/>
    <n v="60"/>
    <s v="205412"/>
    <x v="1"/>
  </r>
  <r>
    <x v="3"/>
    <s v="Compact Fluorescent"/>
    <m/>
    <s v="Twist"/>
    <n v="2"/>
    <n v="15"/>
    <s v="205413"/>
    <x v="3"/>
  </r>
  <r>
    <x v="3"/>
    <s v="Compact Fluorescent"/>
    <m/>
    <s v="Twist"/>
    <n v="2"/>
    <n v="15"/>
    <s v="205414"/>
    <x v="4"/>
  </r>
  <r>
    <x v="9"/>
    <s v="Compact Fluorescent"/>
    <m/>
    <s v="Twist"/>
    <n v="1"/>
    <n v="15"/>
    <s v="205414"/>
    <x v="4"/>
  </r>
  <r>
    <x v="0"/>
    <s v="Compact Fluorescent"/>
    <m/>
    <s v="Twist"/>
    <n v="1"/>
    <n v="15"/>
    <s v="205414"/>
    <x v="4"/>
  </r>
  <r>
    <x v="6"/>
    <s v="Incandescent"/>
    <m/>
    <s v="Globe"/>
    <n v="3"/>
    <n v="40"/>
    <s v="205415"/>
    <x v="0"/>
  </r>
  <r>
    <x v="3"/>
    <s v="Compact Fluorescent"/>
    <m/>
    <s v="Twist"/>
    <n v="2"/>
    <n v="15"/>
    <s v="205416"/>
    <x v="1"/>
  </r>
  <r>
    <x v="8"/>
    <s v="Incandescent"/>
    <m/>
    <s v="Standard A Lamp"/>
    <n v="1"/>
    <n v="75"/>
    <s v="205416"/>
    <x v="1"/>
  </r>
  <r>
    <x v="3"/>
    <s v="Compact Fluorescent"/>
    <m/>
    <s v="Twist"/>
    <n v="2"/>
    <n v="13"/>
    <s v="205417"/>
    <x v="9"/>
  </r>
  <r>
    <x v="3"/>
    <s v="Linear Fluorescent"/>
    <n v="48"/>
    <s v="T-12"/>
    <n v="2"/>
    <n v="40"/>
    <s v="205418"/>
    <x v="8"/>
  </r>
  <r>
    <x v="8"/>
    <s v="Incandescent"/>
    <m/>
    <s v="Standard A Lamp"/>
    <n v="1"/>
    <n v="75"/>
    <s v="205419"/>
    <x v="5"/>
  </r>
  <r>
    <x v="1"/>
    <s v="Halogen"/>
    <m/>
    <s v="Quartz Tube"/>
    <n v="1"/>
    <n v="100"/>
    <s v="205419"/>
    <x v="5"/>
  </r>
  <r>
    <x v="3"/>
    <s v="Incandescent"/>
    <m/>
    <s v="Standard A Lamp"/>
    <n v="2"/>
    <n v="60"/>
    <s v="2054110"/>
    <x v="1"/>
  </r>
  <r>
    <x v="8"/>
    <s v="Incandescent"/>
    <m/>
    <s v="Decorative"/>
    <n v="2"/>
    <n v="40"/>
    <s v="2054110"/>
    <x v="1"/>
  </r>
  <r>
    <x v="6"/>
    <s v="Compact Fluorescent"/>
    <m/>
    <s v="Globe"/>
    <n v="3"/>
    <n v="22"/>
    <s v="205421"/>
    <x v="0"/>
  </r>
  <r>
    <x v="3"/>
    <s v="Compact Fluorescent"/>
    <m/>
    <s v="Twist"/>
    <n v="2"/>
    <n v="15"/>
    <s v="205422"/>
    <x v="0"/>
  </r>
  <r>
    <x v="6"/>
    <s v="Compact Fluorescent"/>
    <m/>
    <s v="Twist"/>
    <n v="3"/>
    <n v="22"/>
    <s v="205422"/>
    <x v="0"/>
  </r>
  <r>
    <x v="3"/>
    <s v="Compact Fluorescent"/>
    <m/>
    <s v="Twist"/>
    <n v="1"/>
    <n v="22"/>
    <s v="205423"/>
    <x v="1"/>
  </r>
  <r>
    <x v="3"/>
    <s v="Compact Fluorescent"/>
    <m/>
    <s v="Twist"/>
    <n v="1"/>
    <n v="15"/>
    <s v="205424"/>
    <x v="3"/>
  </r>
  <r>
    <x v="9"/>
    <s v="Compact Fluorescent"/>
    <m/>
    <s v="Twist"/>
    <n v="1"/>
    <n v="22"/>
    <s v="205425"/>
    <x v="5"/>
  </r>
  <r>
    <x v="8"/>
    <s v="Compact Fluorescent"/>
    <m/>
    <s v="Twist"/>
    <n v="1"/>
    <n v="15"/>
    <s v="205425"/>
    <x v="5"/>
  </r>
  <r>
    <x v="1"/>
    <s v="Compact Fluorescent"/>
    <m/>
    <s v="Twist"/>
    <n v="1"/>
    <n v="15"/>
    <s v="205425"/>
    <x v="5"/>
  </r>
  <r>
    <x v="3"/>
    <s v="Compact Fluorescent"/>
    <m/>
    <s v="Twist"/>
    <n v="1"/>
    <n v="22"/>
    <s v="205425"/>
    <x v="5"/>
  </r>
  <r>
    <x v="3"/>
    <s v="Compact Fluorescent"/>
    <m/>
    <s v="Twist"/>
    <n v="2"/>
    <n v="15"/>
    <s v="205426"/>
    <x v="6"/>
  </r>
  <r>
    <x v="3"/>
    <s v="Incandescent"/>
    <m/>
    <s v="Standard A Lamp"/>
    <n v="2"/>
    <n v="40"/>
    <s v="205921"/>
    <x v="1"/>
  </r>
  <r>
    <x v="6"/>
    <s v="Incandescent"/>
    <m/>
    <s v="Globe"/>
    <n v="2"/>
    <n v="90"/>
    <s v="205921"/>
    <x v="1"/>
  </r>
  <r>
    <x v="10"/>
    <s v="Incandescent"/>
    <m/>
    <s v="3-Way Incandescent"/>
    <n v="1"/>
    <n v="75"/>
    <s v="205921"/>
    <x v="1"/>
  </r>
  <r>
    <x v="9"/>
    <s v="Incandescent"/>
    <m/>
    <s v="Standard A Lamp"/>
    <n v="2"/>
    <n v="60"/>
    <s v="205922"/>
    <x v="6"/>
  </r>
  <r>
    <x v="8"/>
    <s v="Incandescent"/>
    <m/>
    <s v="Globe"/>
    <n v="1"/>
    <n v="60"/>
    <s v="205923"/>
    <x v="12"/>
  </r>
  <r>
    <x v="3"/>
    <s v="Incandescent"/>
    <m/>
    <s v="Standard A Lamp"/>
    <n v="1"/>
    <n v="60"/>
    <s v="205924"/>
    <x v="11"/>
  </r>
  <r>
    <x v="3"/>
    <s v="Incandescent"/>
    <m/>
    <s v="Standard A Lamp"/>
    <n v="1"/>
    <n v="60"/>
    <s v="205925"/>
    <x v="4"/>
  </r>
  <r>
    <x v="3"/>
    <s v="Incandescent"/>
    <m/>
    <s v="Standard A Lamp"/>
    <n v="1"/>
    <n v="60"/>
    <s v="205926"/>
    <x v="9"/>
  </r>
  <r>
    <x v="10"/>
    <s v="Incandescent"/>
    <m/>
    <s v="Standard A Lamp"/>
    <n v="1"/>
    <n v="60"/>
    <s v="205927"/>
    <x v="5"/>
  </r>
  <r>
    <x v="8"/>
    <s v="Incandescent"/>
    <m/>
    <s v="Standard A Lamp"/>
    <n v="1"/>
    <n v="60"/>
    <s v="205927"/>
    <x v="5"/>
  </r>
  <r>
    <x v="6"/>
    <s v="Incandescent"/>
    <m/>
    <s v="Globe"/>
    <n v="1"/>
    <n v="90"/>
    <s v="205928"/>
    <x v="0"/>
  </r>
  <r>
    <x v="3"/>
    <s v="Incandescent"/>
    <m/>
    <s v="Standard A Lamp"/>
    <n v="1"/>
    <n v="60"/>
    <s v="205929"/>
    <x v="1"/>
  </r>
  <r>
    <x v="6"/>
    <s v="Incandescent"/>
    <m/>
    <s v="Standard A Lamp"/>
    <n v="5"/>
    <n v="60"/>
    <s v="206111"/>
    <x v="0"/>
  </r>
  <r>
    <x v="3"/>
    <s v="Incandescent"/>
    <m/>
    <s v="Standard A Lamp"/>
    <n v="3"/>
    <n v="60"/>
    <s v="206111"/>
    <x v="0"/>
  </r>
  <r>
    <x v="3"/>
    <s v="Incandescent"/>
    <m/>
    <s v="Standard A Lamp"/>
    <n v="1"/>
    <n v="60"/>
    <s v="206112"/>
    <x v="3"/>
  </r>
  <r>
    <x v="8"/>
    <s v="Incandescent"/>
    <m/>
    <s v="Standard A Lamp"/>
    <n v="1"/>
    <n v="60"/>
    <s v="206113"/>
    <x v="1"/>
  </r>
  <r>
    <x v="6"/>
    <s v="Incandescent"/>
    <m/>
    <s v="Standard A Lamp"/>
    <n v="1"/>
    <n v="60"/>
    <s v="206114"/>
    <x v="6"/>
  </r>
  <r>
    <x v="6"/>
    <s v="Incandescent"/>
    <m/>
    <s v="3-Way Incandescent"/>
    <n v="1"/>
    <n v="100"/>
    <s v="206114"/>
    <x v="6"/>
  </r>
  <r>
    <x v="0"/>
    <s v="Incandescent"/>
    <m/>
    <s v="Standard A Lamp"/>
    <n v="3"/>
    <n v="60"/>
    <s v="206115"/>
    <x v="11"/>
  </r>
  <r>
    <x v="8"/>
    <s v="Incandescent"/>
    <m/>
    <s v="3-Way Incandescent"/>
    <n v="1"/>
    <n v="100"/>
    <s v="206116"/>
    <x v="5"/>
  </r>
  <r>
    <x v="1"/>
    <s v="Incandescent"/>
    <m/>
    <s v="Standard A Lamp"/>
    <n v="1"/>
    <n v="60"/>
    <s v="206116"/>
    <x v="5"/>
  </r>
  <r>
    <x v="3"/>
    <s v="Incandescent"/>
    <m/>
    <s v="Standard A Lamp"/>
    <n v="2"/>
    <n v="60"/>
    <s v="206116"/>
    <x v="5"/>
  </r>
  <r>
    <x v="0"/>
    <s v="Incandescent"/>
    <m/>
    <s v="Standard A Lamp"/>
    <n v="3"/>
    <n v="40"/>
    <s v="206116"/>
    <x v="5"/>
  </r>
  <r>
    <x v="3"/>
    <s v="Linear Fluorescent"/>
    <n v="48"/>
    <s v="T-12"/>
    <n v="2"/>
    <n v="40"/>
    <s v="206117"/>
    <x v="4"/>
  </r>
  <r>
    <x v="12"/>
    <s v="Incandescent"/>
    <m/>
    <s v="Reflector"/>
    <n v="2"/>
    <n v="40"/>
    <s v="206117"/>
    <x v="4"/>
  </r>
  <r>
    <x v="3"/>
    <s v="Incandescent"/>
    <m/>
    <s v="Standard A Lamp"/>
    <n v="1"/>
    <n v="60"/>
    <s v="206118"/>
    <x v="9"/>
  </r>
  <r>
    <x v="3"/>
    <s v="Incandescent"/>
    <m/>
    <s v="Standard A Lamp"/>
    <n v="1"/>
    <n v="60"/>
    <s v="206119"/>
    <x v="10"/>
  </r>
  <r>
    <x v="8"/>
    <s v="Halogen"/>
    <m/>
    <s v="Other"/>
    <n v="1"/>
    <n v="30"/>
    <s v="206119"/>
    <x v="10"/>
  </r>
  <r>
    <x v="6"/>
    <s v="Incandescent"/>
    <m/>
    <s v="Mini base"/>
    <n v="2"/>
    <n v="60"/>
    <s v="2061110"/>
    <x v="1"/>
  </r>
  <r>
    <x v="8"/>
    <s v="Incandescent"/>
    <m/>
    <s v="Mini base"/>
    <n v="1"/>
    <n v="60"/>
    <s v="2061110"/>
    <x v="1"/>
  </r>
  <r>
    <x v="6"/>
    <s v="Compact Fluorescent"/>
    <m/>
    <s v="A shape bulb"/>
    <n v="1"/>
    <n v="15"/>
    <s v="2061111"/>
    <x v="0"/>
  </r>
  <r>
    <x v="6"/>
    <s v="Incandescent"/>
    <m/>
    <s v="Standard A Lamp"/>
    <n v="1"/>
    <n v="60"/>
    <s v="2061111"/>
    <x v="0"/>
  </r>
  <r>
    <x v="3"/>
    <s v="Incandescent"/>
    <m/>
    <s v="Standard A Lamp"/>
    <n v="1"/>
    <n v="60"/>
    <s v="2061111"/>
    <x v="0"/>
  </r>
  <r>
    <x v="6"/>
    <s v="Compact Fluorescent"/>
    <m/>
    <s v="Twist"/>
    <n v="1"/>
    <n v="15"/>
    <s v="206211"/>
    <x v="0"/>
  </r>
  <r>
    <x v="8"/>
    <s v="Compact Fluorescent"/>
    <m/>
    <s v="Twist"/>
    <n v="1"/>
    <n v="15"/>
    <s v="206212"/>
    <x v="1"/>
  </r>
  <r>
    <x v="1"/>
    <s v="Compact Fluorescent"/>
    <m/>
    <s v="Twist"/>
    <n v="3"/>
    <n v="15"/>
    <s v="206212"/>
    <x v="1"/>
  </r>
  <r>
    <x v="3"/>
    <s v="Compact Fluorescent"/>
    <m/>
    <s v="Twist"/>
    <n v="1"/>
    <n v="15"/>
    <s v="206213"/>
    <x v="1"/>
  </r>
  <r>
    <x v="3"/>
    <s v="Incandescent"/>
    <m/>
    <s v="Standard A Lamp"/>
    <n v="1"/>
    <n v="60"/>
    <s v="206214"/>
    <x v="1"/>
  </r>
  <r>
    <x v="3"/>
    <s v="Compact Fluorescent"/>
    <m/>
    <s v="Twist"/>
    <n v="1"/>
    <n v="15"/>
    <s v="206215"/>
    <x v="3"/>
  </r>
  <r>
    <x v="3"/>
    <s v="Compact Fluorescent"/>
    <m/>
    <s v="Twist"/>
    <n v="1"/>
    <n v="15"/>
    <s v="206216"/>
    <x v="4"/>
  </r>
  <r>
    <x v="8"/>
    <s v="Compact Fluorescent"/>
    <m/>
    <s v="Twist"/>
    <n v="1"/>
    <n v="15"/>
    <s v="206216"/>
    <x v="4"/>
  </r>
  <r>
    <x v="3"/>
    <s v="Compact Fluorescent"/>
    <m/>
    <s v="Twist"/>
    <n v="1"/>
    <n v="15"/>
    <s v="206217"/>
    <x v="9"/>
  </r>
  <r>
    <x v="8"/>
    <s v="Compact Fluorescent"/>
    <m/>
    <s v="Twist"/>
    <n v="1"/>
    <n v="15"/>
    <s v="206218"/>
    <x v="5"/>
  </r>
  <r>
    <x v="3"/>
    <s v="Compact Fluorescent"/>
    <m/>
    <s v="Twist"/>
    <n v="1"/>
    <n v="22"/>
    <s v="206301"/>
    <x v="2"/>
  </r>
  <r>
    <x v="3"/>
    <s v="Compact Fluorescent"/>
    <m/>
    <s v="Twist"/>
    <n v="2"/>
    <n v="22"/>
    <s v="206302"/>
    <x v="0"/>
  </r>
  <r>
    <x v="3"/>
    <s v="Incandescent"/>
    <m/>
    <s v="Standard A Lamp"/>
    <n v="2"/>
    <n v="60"/>
    <s v="206303"/>
    <x v="0"/>
  </r>
  <r>
    <x v="3"/>
    <s v="Compact Fluorescent"/>
    <m/>
    <s v="Twist"/>
    <n v="2"/>
    <n v="28"/>
    <s v="206304"/>
    <x v="1"/>
  </r>
  <r>
    <x v="3"/>
    <s v="Incandescent"/>
    <m/>
    <s v="Standard A Lamp"/>
    <n v="2"/>
    <n v="60"/>
    <s v="206305"/>
    <x v="1"/>
  </r>
  <r>
    <x v="9"/>
    <s v="Incandescent"/>
    <m/>
    <s v="Decorative"/>
    <n v="5"/>
    <n v="40"/>
    <s v="206306"/>
    <x v="11"/>
  </r>
  <r>
    <x v="3"/>
    <s v="Compact Fluorescent"/>
    <m/>
    <s v="Twist"/>
    <n v="2"/>
    <n v="22"/>
    <s v="206307"/>
    <x v="3"/>
  </r>
  <r>
    <x v="3"/>
    <s v="Compact Fluorescent"/>
    <m/>
    <s v="Twist"/>
    <n v="2"/>
    <n v="22"/>
    <s v="206308"/>
    <x v="4"/>
  </r>
  <r>
    <x v="3"/>
    <s v="Compact Fluorescent"/>
    <m/>
    <s v="Twist"/>
    <n v="2"/>
    <n v="15"/>
    <s v="206309"/>
    <x v="4"/>
  </r>
  <r>
    <x v="3"/>
    <s v="Compact Fluorescent"/>
    <m/>
    <s v="Twist"/>
    <n v="2"/>
    <n v="15"/>
    <s v="2063010"/>
    <x v="9"/>
  </r>
  <r>
    <x v="0"/>
    <s v="Incandescent"/>
    <m/>
    <s v="Standard A Lamp"/>
    <n v="5"/>
    <n v="60"/>
    <s v="2063011"/>
    <x v="5"/>
  </r>
  <r>
    <x v="3"/>
    <s v="Incandescent"/>
    <m/>
    <s v="Reflector"/>
    <n v="2"/>
    <n v="60"/>
    <s v="2063011"/>
    <x v="5"/>
  </r>
  <r>
    <x v="6"/>
    <s v="Incandescent"/>
    <m/>
    <s v="Standard A Lamp"/>
    <n v="4"/>
    <n v="60"/>
    <s v="206391"/>
    <x v="0"/>
  </r>
  <r>
    <x v="3"/>
    <s v="Incandescent"/>
    <m/>
    <s v="Standard A Lamp"/>
    <n v="2"/>
    <n v="60"/>
    <s v="206392"/>
    <x v="1"/>
  </r>
  <r>
    <x v="8"/>
    <s v="Incandescent"/>
    <m/>
    <s v="Standard A Lamp"/>
    <n v="1"/>
    <n v="60"/>
    <s v="206392"/>
    <x v="1"/>
  </r>
  <r>
    <x v="3"/>
    <s v="Incandescent"/>
    <m/>
    <s v="Standard A Lamp"/>
    <n v="1"/>
    <n v="60"/>
    <s v="206393"/>
    <x v="7"/>
  </r>
  <r>
    <x v="3"/>
    <s v="Compact Fluorescent"/>
    <m/>
    <s v="Twist"/>
    <n v="2"/>
    <n v="15"/>
    <s v="206394"/>
    <x v="1"/>
  </r>
  <r>
    <x v="3"/>
    <s v="Incandescent"/>
    <m/>
    <s v="Standard A Lamp"/>
    <n v="1"/>
    <n v="60"/>
    <s v="206395"/>
    <x v="7"/>
  </r>
  <r>
    <x v="8"/>
    <s v="Incandescent"/>
    <m/>
    <s v="Standard A Lamp"/>
    <n v="1"/>
    <n v="60"/>
    <s v="206395"/>
    <x v="7"/>
  </r>
  <r>
    <x v="9"/>
    <s v="Compact Fluorescent"/>
    <m/>
    <s v="Twist"/>
    <n v="5"/>
    <n v="15"/>
    <s v="206396"/>
    <x v="11"/>
  </r>
  <r>
    <x v="3"/>
    <s v="Incandescent"/>
    <m/>
    <s v="Globe"/>
    <n v="1"/>
    <n v="60"/>
    <s v="206397"/>
    <x v="12"/>
  </r>
  <r>
    <x v="1"/>
    <s v="Compact Fluorescent"/>
    <m/>
    <s v="Twist"/>
    <n v="4"/>
    <n v="15"/>
    <s v="206397"/>
    <x v="12"/>
  </r>
  <r>
    <x v="3"/>
    <s v="Incandescent"/>
    <m/>
    <s v="Standard A Lamp"/>
    <n v="2"/>
    <n v="60"/>
    <s v="206398"/>
    <x v="3"/>
  </r>
  <r>
    <x v="5"/>
    <s v="Incandescent"/>
    <m/>
    <s v="Reflector"/>
    <n v="1"/>
    <n v="65"/>
    <s v="206399"/>
    <x v="4"/>
  </r>
  <r>
    <x v="3"/>
    <s v="Incandescent"/>
    <m/>
    <s v="Standard A Lamp"/>
    <n v="2"/>
    <n v="60"/>
    <s v="2063910"/>
    <x v="9"/>
  </r>
  <r>
    <x v="3"/>
    <s v="Incandescent"/>
    <m/>
    <s v="Standard A Lamp"/>
    <n v="1"/>
    <n v="60"/>
    <s v="2063911"/>
    <x v="5"/>
  </r>
  <r>
    <x v="1"/>
    <s v="Compact Fluorescent"/>
    <m/>
    <s v="Twist"/>
    <n v="2"/>
    <n v="15"/>
    <s v="2063911"/>
    <x v="5"/>
  </r>
  <r>
    <x v="3"/>
    <s v="Incandescent"/>
    <m/>
    <s v="Standard A Lamp"/>
    <n v="1"/>
    <n v="60"/>
    <s v="2063912"/>
    <x v="0"/>
  </r>
  <r>
    <x v="6"/>
    <s v="Incandescent"/>
    <m/>
    <s v="Standard A Lamp"/>
    <n v="3"/>
    <n v="60"/>
    <s v="2063912"/>
    <x v="0"/>
  </r>
  <r>
    <x v="8"/>
    <s v="Incandescent"/>
    <m/>
    <s v="Decorative"/>
    <n v="3"/>
    <n v="25"/>
    <s v="2063913"/>
    <x v="1"/>
  </r>
  <r>
    <x v="3"/>
    <s v="Incandescent"/>
    <m/>
    <s v="Standard A Lamp"/>
    <n v="1"/>
    <n v="60"/>
    <s v="2063914"/>
    <x v="7"/>
  </r>
  <r>
    <x v="11"/>
    <s v="Compact Fluorescent"/>
    <m/>
    <s v="Twist"/>
    <n v="4"/>
    <n v="15"/>
    <s v="206541"/>
    <x v="0"/>
  </r>
  <r>
    <x v="8"/>
    <s v="Compact Fluorescent"/>
    <m/>
    <s v="Twist"/>
    <n v="1"/>
    <n v="15"/>
    <s v="206542"/>
    <x v="1"/>
  </r>
  <r>
    <x v="8"/>
    <s v="Incandescent"/>
    <m/>
    <s v="Standard A Lamp"/>
    <n v="1"/>
    <n v="40"/>
    <s v="206543"/>
    <x v="6"/>
  </r>
  <r>
    <x v="3"/>
    <s v="Compact Fluorescent"/>
    <m/>
    <s v="Twist"/>
    <n v="1"/>
    <n v="15"/>
    <s v="206544"/>
    <x v="3"/>
  </r>
  <r>
    <x v="3"/>
    <s v="Compact Fluorescent"/>
    <m/>
    <s v="Twist"/>
    <n v="1"/>
    <n v="15"/>
    <s v="206545"/>
    <x v="4"/>
  </r>
  <r>
    <x v="3"/>
    <s v="Compact Fluorescent"/>
    <m/>
    <s v="Twist"/>
    <n v="1"/>
    <n v="15"/>
    <s v="206546"/>
    <x v="5"/>
  </r>
  <r>
    <x v="9"/>
    <s v="Incandescent"/>
    <m/>
    <s v="Standard A Lamp"/>
    <n v="2"/>
    <n v="75"/>
    <s v="206561"/>
    <x v="0"/>
  </r>
  <r>
    <x v="3"/>
    <s v="Incandescent"/>
    <m/>
    <s v="Standard A Lamp"/>
    <n v="2"/>
    <n v="60"/>
    <s v="206562"/>
    <x v="1"/>
  </r>
  <r>
    <x v="3"/>
    <s v="Incandescent"/>
    <m/>
    <s v="Standard A Lamp"/>
    <n v="1"/>
    <n v="75"/>
    <s v="206562"/>
    <x v="1"/>
  </r>
  <r>
    <x v="3"/>
    <s v="Incandescent"/>
    <m/>
    <s v="Standard A Lamp"/>
    <n v="3"/>
    <n v="75"/>
    <s v="206563"/>
    <x v="1"/>
  </r>
  <r>
    <x v="8"/>
    <s v="Incandescent"/>
    <m/>
    <s v="Standard A Lamp"/>
    <n v="1"/>
    <n v="100"/>
    <s v="206563"/>
    <x v="1"/>
  </r>
  <r>
    <x v="3"/>
    <s v="Incandescent"/>
    <m/>
    <s v="Standard A Lamp"/>
    <n v="2"/>
    <n v="65"/>
    <s v="206564"/>
    <x v="3"/>
  </r>
  <r>
    <x v="3"/>
    <s v="Incandescent"/>
    <m/>
    <s v="Standard A Lamp"/>
    <n v="2"/>
    <n v="60"/>
    <s v="206565"/>
    <x v="4"/>
  </r>
  <r>
    <x v="9"/>
    <s v="Compact Fluorescent"/>
    <m/>
    <s v="Twist"/>
    <n v="1"/>
    <n v="22"/>
    <s v="206565"/>
    <x v="4"/>
  </r>
  <r>
    <x v="8"/>
    <s v="Incandescent"/>
    <m/>
    <s v="Standard A Lamp"/>
    <n v="1"/>
    <n v="75"/>
    <s v="206566"/>
    <x v="5"/>
  </r>
  <r>
    <x v="3"/>
    <s v="Incandescent"/>
    <m/>
    <s v="Standard A Lamp"/>
    <n v="1"/>
    <n v="40"/>
    <s v="206811"/>
    <x v="1"/>
  </r>
  <r>
    <x v="3"/>
    <s v="Incandescent"/>
    <m/>
    <s v="Standard A Lamp"/>
    <n v="2"/>
    <n v="100"/>
    <s v="206812"/>
    <x v="0"/>
  </r>
  <r>
    <x v="3"/>
    <s v="Incandescent"/>
    <m/>
    <s v="Standard A Lamp"/>
    <n v="2"/>
    <n v="75"/>
    <s v="206813"/>
    <x v="0"/>
  </r>
  <r>
    <x v="3"/>
    <s v="Incandescent"/>
    <m/>
    <s v="Standard A Lamp"/>
    <n v="2"/>
    <n v="100"/>
    <s v="206814"/>
    <x v="7"/>
  </r>
  <r>
    <x v="1"/>
    <s v="Incandescent"/>
    <m/>
    <s v="Mini base"/>
    <n v="1"/>
    <n v="40"/>
    <s v="206815"/>
    <x v="1"/>
  </r>
  <r>
    <x v="3"/>
    <s v="Incandescent"/>
    <m/>
    <s v="Standard A Lamp"/>
    <n v="1"/>
    <n v="75"/>
    <s v="206816"/>
    <x v="1"/>
  </r>
  <r>
    <x v="5"/>
    <s v="Halogen"/>
    <m/>
    <s v="PAR"/>
    <n v="1"/>
    <n v="30"/>
    <s v="206817"/>
    <x v="5"/>
  </r>
  <r>
    <x v="3"/>
    <s v="Incandescent"/>
    <m/>
    <s v="Standard A Lamp"/>
    <n v="3"/>
    <n v="75"/>
    <s v="206817"/>
    <x v="5"/>
  </r>
  <r>
    <x v="3"/>
    <s v="Incandescent"/>
    <m/>
    <s v="Standard A Lamp"/>
    <n v="1"/>
    <n v="75"/>
    <s v="206818"/>
    <x v="3"/>
  </r>
  <r>
    <x v="0"/>
    <s v="Incandescent"/>
    <m/>
    <s v="Standard A Lamp"/>
    <n v="1"/>
    <n v="75"/>
    <s v="206819"/>
    <x v="4"/>
  </r>
  <r>
    <x v="3"/>
    <s v="Incandescent"/>
    <m/>
    <s v="Standard A Lamp"/>
    <n v="2"/>
    <n v="75"/>
    <s v="206819"/>
    <x v="4"/>
  </r>
  <r>
    <x v="3"/>
    <s v="Incandescent"/>
    <m/>
    <s v="Standard A Lamp"/>
    <n v="2"/>
    <n v="75"/>
    <s v="2068110"/>
    <x v="9"/>
  </r>
  <r>
    <x v="5"/>
    <s v="Halogen"/>
    <m/>
    <s v="PAR"/>
    <n v="1"/>
    <n v="30"/>
    <s v="2068111"/>
    <x v="5"/>
  </r>
  <r>
    <x v="3"/>
    <s v="Incandescent"/>
    <m/>
    <s v="Standard A Lamp"/>
    <n v="2"/>
    <n v="75"/>
    <s v="2068112"/>
    <x v="6"/>
  </r>
  <r>
    <x v="4"/>
    <s v="Incandescent"/>
    <m/>
    <s v="Standard A Lamp"/>
    <n v="1"/>
    <n v="75"/>
    <s v="2068113"/>
    <x v="2"/>
  </r>
  <r>
    <x v="6"/>
    <s v="Incandescent"/>
    <m/>
    <s v="Globe"/>
    <n v="4"/>
    <n v="40"/>
    <s v="206821"/>
    <x v="0"/>
  </r>
  <r>
    <x v="3"/>
    <s v="Incandescent"/>
    <m/>
    <s v="Standard A Lamp"/>
    <n v="1"/>
    <n v="40"/>
    <s v="206821"/>
    <x v="0"/>
  </r>
  <r>
    <x v="1"/>
    <s v="Incandescent"/>
    <m/>
    <s v="Standard A Lamp"/>
    <n v="1"/>
    <n v="40"/>
    <s v="206822"/>
    <x v="12"/>
  </r>
  <r>
    <x v="10"/>
    <s v="Halogen"/>
    <m/>
    <s v="Quartz Tube"/>
    <n v="1"/>
    <n v="100"/>
    <s v="206822"/>
    <x v="12"/>
  </r>
  <r>
    <x v="3"/>
    <s v="Incandescent"/>
    <m/>
    <s v="Decorative"/>
    <n v="1"/>
    <n v="60"/>
    <s v="206823"/>
    <x v="3"/>
  </r>
  <r>
    <x v="10"/>
    <s v="Halogen"/>
    <m/>
    <s v="Quartz Tube"/>
    <n v="1"/>
    <n v="100"/>
    <s v="206824"/>
    <x v="4"/>
  </r>
  <r>
    <x v="6"/>
    <s v="Incandescent"/>
    <m/>
    <s v="Standard A Lamp"/>
    <n v="1"/>
    <n v="60"/>
    <s v="206824"/>
    <x v="4"/>
  </r>
  <r>
    <x v="9"/>
    <s v="Incandescent"/>
    <m/>
    <s v="Standard A Lamp"/>
    <n v="1"/>
    <n v="60"/>
    <s v="206824"/>
    <x v="4"/>
  </r>
  <r>
    <x v="6"/>
    <s v="Incandescent"/>
    <m/>
    <s v="Standard A Lamp"/>
    <n v="1"/>
    <n v="60"/>
    <s v="206824"/>
    <x v="4"/>
  </r>
  <r>
    <x v="3"/>
    <s v="Linear Fluorescent"/>
    <n v="48"/>
    <s v="T-8"/>
    <n v="2"/>
    <n v="32"/>
    <s v="206824"/>
    <x v="4"/>
  </r>
  <r>
    <x v="9"/>
    <s v="Incandescent"/>
    <m/>
    <s v="Decorative"/>
    <n v="6"/>
    <n v="40"/>
    <s v="206825"/>
    <x v="5"/>
  </r>
  <r>
    <x v="3"/>
    <s v="Incandescent"/>
    <m/>
    <s v="Standard A Lamp"/>
    <n v="1"/>
    <n v="60"/>
    <s v="206825"/>
    <x v="5"/>
  </r>
  <r>
    <x v="6"/>
    <s v="Incandescent"/>
    <m/>
    <s v="Globe"/>
    <n v="4"/>
    <n v="40"/>
    <s v="206826"/>
    <x v="0"/>
  </r>
  <r>
    <x v="1"/>
    <s v="Incandescent"/>
    <m/>
    <s v="3-Way Incandescent"/>
    <n v="1"/>
    <n v="150"/>
    <s v="206827"/>
    <x v="6"/>
  </r>
  <r>
    <x v="11"/>
    <s v="Incandescent"/>
    <m/>
    <s v="Reflector"/>
    <n v="2"/>
    <n v="75"/>
    <s v="206827"/>
    <x v="6"/>
  </r>
  <r>
    <x v="3"/>
    <s v="Incandescent"/>
    <m/>
    <s v="Standard A Lamp"/>
    <n v="1"/>
    <n v="60"/>
    <s v="206828"/>
    <x v="9"/>
  </r>
  <r>
    <x v="3"/>
    <s v="Linear Fluorescent"/>
    <n v="48"/>
    <s v="T-12"/>
    <n v="2"/>
    <n v="40"/>
    <s v="206828"/>
    <x v="9"/>
  </r>
  <r>
    <x v="3"/>
    <s v="Incandescent"/>
    <m/>
    <s v="Reflector"/>
    <n v="2"/>
    <n v="60"/>
    <s v="206828"/>
    <x v="9"/>
  </r>
  <r>
    <x v="3"/>
    <s v="Incandescent"/>
    <m/>
    <s v="Standard A Lamp"/>
    <n v="1"/>
    <n v="40"/>
    <s v="206891"/>
    <x v="0"/>
  </r>
  <r>
    <x v="6"/>
    <s v="Halogen"/>
    <m/>
    <s v="Quartz Tube"/>
    <n v="2"/>
    <n v="75"/>
    <s v="206891"/>
    <x v="0"/>
  </r>
  <r>
    <x v="6"/>
    <s v="Incandescent"/>
    <m/>
    <s v="Standard A Lamp"/>
    <n v="2"/>
    <n v="75"/>
    <s v="206891"/>
    <x v="0"/>
  </r>
  <r>
    <x v="8"/>
    <s v="Incandescent"/>
    <m/>
    <s v="Reflector"/>
    <n v="1"/>
    <n v="25"/>
    <s v="206891"/>
    <x v="0"/>
  </r>
  <r>
    <x v="14"/>
    <s v="Incandescent"/>
    <m/>
    <s v="Standard A Lamp"/>
    <n v="1"/>
    <n v="60"/>
    <s v="206892"/>
    <x v="1"/>
  </r>
  <r>
    <x v="8"/>
    <s v="Incandescent"/>
    <m/>
    <s v="Standard A Lamp"/>
    <n v="1"/>
    <n v="90"/>
    <s v="206893"/>
    <x v="1"/>
  </r>
  <r>
    <x v="8"/>
    <s v="Incandescent"/>
    <m/>
    <s v="Standard A Lamp"/>
    <n v="1"/>
    <n v="60"/>
    <s v="206894"/>
    <x v="1"/>
  </r>
  <r>
    <x v="3"/>
    <s v="Incandescent"/>
    <m/>
    <s v="Standard A Lamp"/>
    <n v="1"/>
    <n v="75"/>
    <s v="206895"/>
    <x v="7"/>
  </r>
  <r>
    <x v="8"/>
    <s v="Incandescent"/>
    <m/>
    <s v="Standard A Lamp"/>
    <n v="1"/>
    <n v="75"/>
    <s v="206896"/>
    <x v="11"/>
  </r>
  <r>
    <x v="3"/>
    <s v="Incandescent"/>
    <m/>
    <s v="Standard A Lamp"/>
    <n v="1"/>
    <n v="75"/>
    <s v="206896"/>
    <x v="11"/>
  </r>
  <r>
    <x v="8"/>
    <s v="Incandescent"/>
    <m/>
    <s v="Standard A Lamp"/>
    <n v="1"/>
    <n v="75"/>
    <s v="206897"/>
    <x v="4"/>
  </r>
  <r>
    <x v="8"/>
    <s v="Halogen"/>
    <m/>
    <s v="Quartz Tube"/>
    <n v="1"/>
    <n v="30"/>
    <s v="206897"/>
    <x v="4"/>
  </r>
  <r>
    <x v="8"/>
    <s v="Compact Fluorescent"/>
    <m/>
    <s v="Twist"/>
    <n v="1"/>
    <n v="15"/>
    <s v="206897"/>
    <x v="4"/>
  </r>
  <r>
    <x v="0"/>
    <s v="Incandescent"/>
    <m/>
    <s v="Standard A Lamp"/>
    <n v="1"/>
    <n v="40"/>
    <s v="206897"/>
    <x v="4"/>
  </r>
  <r>
    <x v="9"/>
    <s v="Incandescent"/>
    <m/>
    <s v="Standard A Lamp"/>
    <n v="1"/>
    <n v="40"/>
    <s v="206897"/>
    <x v="4"/>
  </r>
  <r>
    <x v="3"/>
    <s v="Incandescent"/>
    <m/>
    <s v="Standard A Lamp"/>
    <n v="1"/>
    <n v="40"/>
    <s v="206897"/>
    <x v="4"/>
  </r>
  <r>
    <x v="8"/>
    <s v="Incandescent"/>
    <m/>
    <s v="Standard A Lamp"/>
    <n v="1"/>
    <n v="90"/>
    <s v="206898"/>
    <x v="5"/>
  </r>
  <r>
    <x v="8"/>
    <s v="Compact Fluorescent"/>
    <m/>
    <s v="Twist"/>
    <n v="1"/>
    <n v="15"/>
    <s v="206898"/>
    <x v="5"/>
  </r>
  <r>
    <x v="6"/>
    <s v="Halogen"/>
    <m/>
    <s v="Other"/>
    <n v="3"/>
    <n v="30"/>
    <s v="206899"/>
    <x v="0"/>
  </r>
  <r>
    <x v="8"/>
    <s v="Incandescent"/>
    <m/>
    <s v="Mini base"/>
    <n v="1"/>
    <n v="25"/>
    <s v="206899"/>
    <x v="0"/>
  </r>
  <r>
    <x v="8"/>
    <s v="Incandescent"/>
    <m/>
    <s v="Standard A Lamp"/>
    <n v="1"/>
    <n v="60"/>
    <s v="2068910"/>
    <x v="6"/>
  </r>
  <r>
    <x v="8"/>
    <s v="Compact Fluorescent"/>
    <m/>
    <s v="Twist"/>
    <n v="1"/>
    <n v="15"/>
    <s v="2068910"/>
    <x v="6"/>
  </r>
  <r>
    <x v="0"/>
    <s v="Halogen"/>
    <m/>
    <s v="Other"/>
    <n v="1"/>
    <n v="25"/>
    <s v="2068910"/>
    <x v="6"/>
  </r>
  <r>
    <x v="3"/>
    <s v="Incandescent"/>
    <m/>
    <s v="Standard A Lamp"/>
    <n v="1"/>
    <n v="75"/>
    <s v="2068911"/>
    <x v="9"/>
  </r>
  <r>
    <x v="3"/>
    <s v="Incandescent"/>
    <m/>
    <s v="Standard A Lamp"/>
    <n v="1"/>
    <n v="40"/>
    <s v="206971"/>
    <x v="0"/>
  </r>
  <r>
    <x v="3"/>
    <s v="Incandescent"/>
    <m/>
    <s v="Standard A Lamp"/>
    <n v="1"/>
    <n v="60"/>
    <s v="206972"/>
    <x v="0"/>
  </r>
  <r>
    <x v="6"/>
    <s v="Incandescent"/>
    <m/>
    <s v="Globe"/>
    <n v="4"/>
    <n v="40"/>
    <s v="206972"/>
    <x v="0"/>
  </r>
  <r>
    <x v="10"/>
    <s v="Incandescent"/>
    <m/>
    <s v="Standard A Lamp"/>
    <n v="2"/>
    <n v="65"/>
    <s v="206973"/>
    <x v="1"/>
  </r>
  <r>
    <x v="8"/>
    <s v="Incandescent"/>
    <m/>
    <s v="Standard A Lamp"/>
    <n v="1"/>
    <n v="60"/>
    <s v="206973"/>
    <x v="1"/>
  </r>
  <r>
    <x v="3"/>
    <s v="Incandescent"/>
    <m/>
    <s v="Standard A Lamp"/>
    <n v="1"/>
    <n v="60"/>
    <s v="206973"/>
    <x v="1"/>
  </r>
  <r>
    <x v="3"/>
    <s v="Incandescent"/>
    <m/>
    <s v="Standard A Lamp"/>
    <n v="2"/>
    <n v="40"/>
    <s v="206974"/>
    <x v="1"/>
  </r>
  <r>
    <x v="3"/>
    <s v="Incandescent"/>
    <m/>
    <s v="Standard A Lamp"/>
    <n v="1"/>
    <n v="60"/>
    <s v="206975"/>
    <x v="3"/>
  </r>
  <r>
    <x v="3"/>
    <s v="Linear Fluorescent"/>
    <n v="48"/>
    <s v="T-8"/>
    <n v="2"/>
    <n v="40"/>
    <s v="206976"/>
    <x v="4"/>
  </r>
  <r>
    <x v="3"/>
    <s v="Incandescent"/>
    <m/>
    <s v="Standard A Lamp"/>
    <n v="1"/>
    <n v="40"/>
    <s v="206977"/>
    <x v="9"/>
  </r>
  <r>
    <x v="10"/>
    <s v="Incandescent"/>
    <m/>
    <s v="Standard A Lamp"/>
    <n v="1"/>
    <n v="60"/>
    <s v="206978"/>
    <x v="5"/>
  </r>
  <r>
    <x v="0"/>
    <s v="Incandescent"/>
    <m/>
    <s v="Standard A Lamp"/>
    <n v="1"/>
    <n v="60"/>
    <s v="206978"/>
    <x v="5"/>
  </r>
  <r>
    <x v="8"/>
    <s v="Incandescent"/>
    <m/>
    <s v="Standard A Lamp"/>
    <n v="1"/>
    <n v="100"/>
    <s v="206978"/>
    <x v="5"/>
  </r>
  <r>
    <x v="3"/>
    <s v="Incandescent"/>
    <m/>
    <s v="Standard A Lamp"/>
    <n v="2"/>
    <n v="60"/>
    <s v="206979"/>
    <x v="6"/>
  </r>
  <r>
    <x v="8"/>
    <s v="Incandescent"/>
    <m/>
    <s v="Standard A Lamp"/>
    <n v="1"/>
    <n v="40"/>
    <s v="206979"/>
    <x v="6"/>
  </r>
  <r>
    <x v="9"/>
    <s v="Incandescent"/>
    <m/>
    <s v="Decorative"/>
    <n v="3"/>
    <n v="25"/>
    <s v="2069710"/>
    <x v="2"/>
  </r>
  <r>
    <x v="6"/>
    <s v="Incandescent"/>
    <m/>
    <s v="Standard A Lamp"/>
    <n v="2"/>
    <n v="60"/>
    <s v="207221"/>
    <x v="0"/>
  </r>
  <r>
    <x v="3"/>
    <s v="Incandescent"/>
    <m/>
    <s v="Standard A Lamp"/>
    <n v="1"/>
    <n v="75"/>
    <s v="207222"/>
    <x v="0"/>
  </r>
  <r>
    <x v="3"/>
    <s v="Incandescent"/>
    <m/>
    <s v="Standard A Lamp"/>
    <n v="1"/>
    <n v="60"/>
    <s v="207223"/>
    <x v="0"/>
  </r>
  <r>
    <x v="3"/>
    <s v="Compact Fluorescent"/>
    <m/>
    <s v="Twist"/>
    <n v="2"/>
    <n v="15"/>
    <s v="207223"/>
    <x v="0"/>
  </r>
  <r>
    <x v="9"/>
    <s v="Incandescent"/>
    <m/>
    <s v="Standard A Lamp"/>
    <n v="1"/>
    <n v="60"/>
    <s v="207224"/>
    <x v="1"/>
  </r>
  <r>
    <x v="9"/>
    <s v="Incandescent"/>
    <m/>
    <s v="Standard A Lamp"/>
    <n v="1"/>
    <n v="60"/>
    <s v="207225"/>
    <x v="3"/>
  </r>
  <r>
    <x v="3"/>
    <s v="Incandescent"/>
    <m/>
    <s v="Standard A Lamp"/>
    <n v="1"/>
    <n v="75"/>
    <s v="207226"/>
    <x v="4"/>
  </r>
  <r>
    <x v="9"/>
    <s v="Incandescent"/>
    <m/>
    <s v="Decorative"/>
    <n v="5"/>
    <n v="40"/>
    <s v="207226"/>
    <x v="4"/>
  </r>
  <r>
    <x v="3"/>
    <s v="Linear Fluorescent"/>
    <n v="48"/>
    <s v="T-12"/>
    <n v="2"/>
    <n v="32"/>
    <s v="207227"/>
    <x v="9"/>
  </r>
  <r>
    <x v="8"/>
    <s v="Incandescent"/>
    <m/>
    <s v="Standard A Lamp"/>
    <n v="1"/>
    <n v="100"/>
    <s v="207228"/>
    <x v="5"/>
  </r>
  <r>
    <x v="1"/>
    <s v="Incandescent"/>
    <m/>
    <s v="Standard A Lamp"/>
    <n v="1"/>
    <n v="75"/>
    <s v="207228"/>
    <x v="5"/>
  </r>
  <r>
    <x v="0"/>
    <s v="Incandescent"/>
    <m/>
    <s v="Standard A Lamp"/>
    <n v="4"/>
    <n v="75"/>
    <s v="207229"/>
    <x v="5"/>
  </r>
  <r>
    <x v="3"/>
    <s v="Compact Fluorescent"/>
    <m/>
    <s v="Twist"/>
    <n v="2"/>
    <n v="15"/>
    <s v="207229"/>
    <x v="5"/>
  </r>
  <r>
    <x v="3"/>
    <s v="Incandescent"/>
    <m/>
    <s v="Standard A Lamp"/>
    <n v="1"/>
    <n v="60"/>
    <s v="207229"/>
    <x v="5"/>
  </r>
  <r>
    <x v="3"/>
    <s v="Incandescent"/>
    <m/>
    <s v="Standard A Lamp"/>
    <n v="2"/>
    <n v="75"/>
    <s v="207229"/>
    <x v="5"/>
  </r>
  <r>
    <x v="6"/>
    <s v="Incandescent"/>
    <m/>
    <s v="Standard A Lamp"/>
    <n v="1"/>
    <n v="60"/>
    <s v="2072210"/>
    <x v="2"/>
  </r>
  <r>
    <x v="3"/>
    <s v="Incandescent"/>
    <m/>
    <s v="Standard A Lamp"/>
    <n v="3"/>
    <n v="60"/>
    <s v="2072211"/>
    <x v="1"/>
  </r>
  <r>
    <x v="8"/>
    <s v="Incandescent"/>
    <m/>
    <s v="Standard A Lamp"/>
    <n v="1"/>
    <n v="40"/>
    <s v="2072211"/>
    <x v="1"/>
  </r>
  <r>
    <x v="3"/>
    <s v="Incandescent"/>
    <m/>
    <s v="Standard A Lamp"/>
    <n v="1"/>
    <n v="75"/>
    <s v="2072212"/>
    <x v="3"/>
  </r>
  <r>
    <x v="6"/>
    <s v="Incandescent"/>
    <m/>
    <s v="Standard A Lamp"/>
    <n v="1"/>
    <n v="75"/>
    <s v="2072213"/>
    <x v="1"/>
  </r>
  <r>
    <x v="8"/>
    <s v="Incandescent"/>
    <m/>
    <s v="Standard A Lamp"/>
    <n v="2"/>
    <n v="75"/>
    <s v="2072213"/>
    <x v="1"/>
  </r>
  <r>
    <x v="1"/>
    <s v="Incandescent"/>
    <m/>
    <s v="Decorative"/>
    <n v="1"/>
    <n v="60"/>
    <s v="2072214"/>
    <x v="1"/>
  </r>
  <r>
    <x v="8"/>
    <s v="Incandescent"/>
    <m/>
    <s v="Standard A Lamp"/>
    <n v="1"/>
    <n v="40"/>
    <s v="2072214"/>
    <x v="1"/>
  </r>
  <r>
    <x v="6"/>
    <s v="Incandescent"/>
    <m/>
    <s v="Standard A Lamp"/>
    <n v="1"/>
    <n v="60"/>
    <s v="2072214"/>
    <x v="1"/>
  </r>
  <r>
    <x v="3"/>
    <s v="Incandescent"/>
    <m/>
    <s v="Standard A Lamp"/>
    <n v="2"/>
    <n v="75"/>
    <s v="2072214"/>
    <x v="1"/>
  </r>
  <r>
    <x v="3"/>
    <s v="Compact Fluorescent"/>
    <m/>
    <s v="Twist"/>
    <n v="1"/>
    <n v="13"/>
    <s v="207291"/>
    <x v="1"/>
  </r>
  <r>
    <x v="3"/>
    <s v="Compact Fluorescent"/>
    <m/>
    <s v="Twist"/>
    <n v="1"/>
    <n v="23"/>
    <s v="207292"/>
    <x v="6"/>
  </r>
  <r>
    <x v="8"/>
    <s v="Compact Fluorescent"/>
    <m/>
    <s v="Twist"/>
    <n v="1"/>
    <n v="15"/>
    <s v="207292"/>
    <x v="6"/>
  </r>
  <r>
    <x v="3"/>
    <s v="Compact Fluorescent"/>
    <m/>
    <s v="Twist"/>
    <n v="2"/>
    <n v="23"/>
    <s v="207293"/>
    <x v="0"/>
  </r>
  <r>
    <x v="6"/>
    <s v="Compact Fluorescent"/>
    <m/>
    <s v="Twist"/>
    <n v="2"/>
    <n v="13"/>
    <s v="207293"/>
    <x v="0"/>
  </r>
  <r>
    <x v="3"/>
    <s v="Compact Fluorescent"/>
    <m/>
    <s v="Twist"/>
    <n v="2"/>
    <n v="13"/>
    <s v="207294"/>
    <x v="7"/>
  </r>
  <r>
    <x v="8"/>
    <s v="Compact Fluorescent"/>
    <m/>
    <s v="3-Way CFL"/>
    <n v="1"/>
    <n v="23"/>
    <s v="207295"/>
    <x v="5"/>
  </r>
  <r>
    <x v="3"/>
    <s v="Incandescent"/>
    <m/>
    <s v="Standard A Lamp"/>
    <n v="3"/>
    <n v="60"/>
    <s v="207296"/>
    <x v="12"/>
  </r>
  <r>
    <x v="3"/>
    <s v="Linear Fluorescent"/>
    <n v="48"/>
    <s v="T-12"/>
    <n v="2"/>
    <n v="40"/>
    <s v="207297"/>
    <x v="4"/>
  </r>
  <r>
    <x v="3"/>
    <s v="Incandescent"/>
    <m/>
    <s v="Mini base"/>
    <n v="2"/>
    <n v="40"/>
    <s v="207298"/>
    <x v="9"/>
  </r>
  <r>
    <x v="3"/>
    <s v="Incandescent"/>
    <m/>
    <s v="Mini base"/>
    <n v="2"/>
    <n v="40"/>
    <s v="207299"/>
    <x v="0"/>
  </r>
  <r>
    <x v="3"/>
    <s v="Compact Fluorescent"/>
    <m/>
    <s v="Twist"/>
    <n v="2"/>
    <n v="13"/>
    <s v="2072911"/>
    <x v="1"/>
  </r>
  <r>
    <x v="3"/>
    <s v="Compact Fluorescent"/>
    <m/>
    <s v="Twist"/>
    <n v="2"/>
    <n v="13"/>
    <s v="2072912"/>
    <x v="3"/>
  </r>
  <r>
    <x v="6"/>
    <s v="Incandescent"/>
    <m/>
    <s v="Standard A Lamp"/>
    <n v="1"/>
    <n v="60"/>
    <s v="207311"/>
    <x v="0"/>
  </r>
  <r>
    <x v="6"/>
    <s v="Incandescent"/>
    <m/>
    <s v="Standard A Lamp"/>
    <n v="1"/>
    <n v="60"/>
    <s v="207312"/>
    <x v="0"/>
  </r>
  <r>
    <x v="3"/>
    <s v="Incandescent"/>
    <m/>
    <s v="Standard A Lamp"/>
    <n v="2"/>
    <n v="60"/>
    <s v="207313"/>
    <x v="1"/>
  </r>
  <r>
    <x v="3"/>
    <s v="Incandescent"/>
    <m/>
    <s v="Standard A Lamp"/>
    <n v="2"/>
    <n v="60"/>
    <s v="207314"/>
    <x v="1"/>
  </r>
  <r>
    <x v="3"/>
    <s v="Incandescent"/>
    <m/>
    <s v="Standard A Lamp"/>
    <n v="2"/>
    <n v="60"/>
    <s v="207315"/>
    <x v="1"/>
  </r>
  <r>
    <x v="3"/>
    <s v="Incandescent"/>
    <m/>
    <s v="Standard A Lamp"/>
    <n v="5"/>
    <n v="40"/>
    <s v="207316"/>
    <x v="11"/>
  </r>
  <r>
    <x v="3"/>
    <s v="Incandescent"/>
    <m/>
    <s v="Standard A Lamp"/>
    <n v="1"/>
    <n v="65"/>
    <s v="207317"/>
    <x v="3"/>
  </r>
  <r>
    <x v="3"/>
    <s v="Incandescent"/>
    <m/>
    <s v="Standard A Lamp"/>
    <n v="2"/>
    <n v="60"/>
    <s v="207318"/>
    <x v="4"/>
  </r>
  <r>
    <x v="6"/>
    <s v="Incandescent"/>
    <m/>
    <s v="Standard A Lamp"/>
    <n v="1"/>
    <n v="60"/>
    <s v="207319"/>
    <x v="5"/>
  </r>
  <r>
    <x v="1"/>
    <s v="Incandescent"/>
    <m/>
    <s v="Standard A Lamp"/>
    <n v="1"/>
    <n v="60"/>
    <s v="207319"/>
    <x v="5"/>
  </r>
  <r>
    <x v="3"/>
    <s v="Linear Fluorescent"/>
    <n v="48"/>
    <s v="T-12"/>
    <n v="2"/>
    <n v="32"/>
    <s v="2073110"/>
    <x v="7"/>
  </r>
  <r>
    <x v="6"/>
    <s v="Compact Fluorescent"/>
    <m/>
    <s v="Twist"/>
    <n v="2"/>
    <n v="15"/>
    <s v="207331"/>
    <x v="0"/>
  </r>
  <r>
    <x v="3"/>
    <s v="Incandescent"/>
    <m/>
    <s v="Other"/>
    <n v="1"/>
    <n v="40"/>
    <s v="207331"/>
    <x v="0"/>
  </r>
  <r>
    <x v="3"/>
    <s v="Incandescent"/>
    <m/>
    <s v="Standard A Lamp"/>
    <n v="1"/>
    <n v="60"/>
    <s v="207332"/>
    <x v="1"/>
  </r>
  <r>
    <x v="3"/>
    <s v="Compact Fluorescent"/>
    <m/>
    <s v="Twist"/>
    <n v="1"/>
    <n v="15"/>
    <s v="207332"/>
    <x v="1"/>
  </r>
  <r>
    <x v="3"/>
    <s v="Compact Fluorescent"/>
    <m/>
    <s v="Twist"/>
    <n v="2"/>
    <n v="15"/>
    <s v="207333"/>
    <x v="1"/>
  </r>
  <r>
    <x v="8"/>
    <s v="Compact Fluorescent"/>
    <m/>
    <s v="Twist"/>
    <n v="1"/>
    <n v="15"/>
    <s v="207333"/>
    <x v="1"/>
  </r>
  <r>
    <x v="6"/>
    <s v="Compact Fluorescent"/>
    <m/>
    <s v="Pin base"/>
    <n v="1"/>
    <n v="15"/>
    <s v="207334"/>
    <x v="11"/>
  </r>
  <r>
    <x v="3"/>
    <s v="Incandescent"/>
    <m/>
    <s v="Decorative"/>
    <n v="1"/>
    <n v="40"/>
    <s v="207335"/>
    <x v="3"/>
  </r>
  <r>
    <x v="9"/>
    <s v="Compact Fluorescent"/>
    <m/>
    <s v="Decorative"/>
    <n v="2"/>
    <n v="7"/>
    <s v="207336"/>
    <x v="4"/>
  </r>
  <r>
    <x v="12"/>
    <s v="Incandescent"/>
    <m/>
    <s v="Mini base"/>
    <n v="2"/>
    <n v="40"/>
    <s v="207336"/>
    <x v="4"/>
  </r>
  <r>
    <x v="5"/>
    <s v="Compact Fluorescent"/>
    <m/>
    <s v="Reflector"/>
    <n v="1"/>
    <n v="15"/>
    <s v="207336"/>
    <x v="4"/>
  </r>
  <r>
    <x v="12"/>
    <s v="Halogen"/>
    <m/>
    <s v="Other"/>
    <n v="3"/>
    <n v="20"/>
    <s v="207336"/>
    <x v="4"/>
  </r>
  <r>
    <x v="3"/>
    <s v="Compact Fluorescent"/>
    <m/>
    <s v="Twist"/>
    <n v="1"/>
    <n v="22"/>
    <s v="207337"/>
    <x v="5"/>
  </r>
  <r>
    <x v="0"/>
    <s v="Incandescent"/>
    <m/>
    <s v="Standard A Lamp"/>
    <n v="2"/>
    <n v="60"/>
    <s v="207337"/>
    <x v="5"/>
  </r>
  <r>
    <x v="1"/>
    <s v="Compact Fluorescent"/>
    <m/>
    <s v="Twist"/>
    <n v="1"/>
    <n v="15"/>
    <s v="207337"/>
    <x v="5"/>
  </r>
  <r>
    <x v="8"/>
    <s v="Compact Fluorescent"/>
    <m/>
    <s v="Twist"/>
    <n v="1"/>
    <n v="15"/>
    <s v="207337"/>
    <x v="5"/>
  </r>
  <r>
    <x v="3"/>
    <s v="Incandescent"/>
    <m/>
    <s v="Decorative"/>
    <n v="3"/>
    <n v="40"/>
    <s v="207338"/>
    <x v="0"/>
  </r>
  <r>
    <x v="6"/>
    <s v="Compact Fluorescent"/>
    <m/>
    <s v="Twist"/>
    <n v="3"/>
    <n v="15"/>
    <s v="207338"/>
    <x v="0"/>
  </r>
  <r>
    <x v="6"/>
    <s v="Incandescent"/>
    <m/>
    <s v="Standard A Lamp"/>
    <n v="1"/>
    <n v="60"/>
    <s v="207338"/>
    <x v="0"/>
  </r>
  <r>
    <x v="3"/>
    <s v="Incandescent"/>
    <m/>
    <s v="Standard A Lamp"/>
    <n v="2"/>
    <n v="60"/>
    <s v="207339"/>
    <x v="6"/>
  </r>
  <r>
    <x v="1"/>
    <s v="Compact Fluorescent"/>
    <m/>
    <s v="Twist"/>
    <n v="1"/>
    <n v="15"/>
    <s v="207339"/>
    <x v="6"/>
  </r>
  <r>
    <x v="1"/>
    <s v="Incandescent"/>
    <m/>
    <s v="Standard A Lamp"/>
    <n v="2"/>
    <n v="40"/>
    <s v="207339"/>
    <x v="6"/>
  </r>
  <r>
    <x v="3"/>
    <s v="Incandescent"/>
    <m/>
    <s v="Standard A Lamp"/>
    <n v="1"/>
    <n v="60"/>
    <s v="2073310"/>
    <x v="10"/>
  </r>
  <r>
    <x v="3"/>
    <s v="Compact Fluorescent"/>
    <m/>
    <s v="Twist"/>
    <n v="1"/>
    <n v="15"/>
    <s v="2073310"/>
    <x v="10"/>
  </r>
  <r>
    <x v="8"/>
    <s v="Halogen"/>
    <m/>
    <s v="Other"/>
    <n v="1"/>
    <n v="20"/>
    <s v="2073310"/>
    <x v="10"/>
  </r>
  <r>
    <x v="5"/>
    <s v="Compact Fluorescent"/>
    <m/>
    <s v="Reflector"/>
    <n v="1"/>
    <n v="15"/>
    <s v="2073311"/>
    <x v="9"/>
  </r>
  <r>
    <x v="6"/>
    <s v="Incandescent"/>
    <m/>
    <s v="Standard A Lamp"/>
    <n v="1"/>
    <n v="60"/>
    <s v="207361"/>
    <x v="1"/>
  </r>
  <r>
    <x v="3"/>
    <s v="Compact Fluorescent"/>
    <m/>
    <s v="Twist"/>
    <n v="1"/>
    <n v="15"/>
    <s v="207361"/>
    <x v="1"/>
  </r>
  <r>
    <x v="3"/>
    <s v="Incandescent"/>
    <m/>
    <s v="Decorative"/>
    <n v="10"/>
    <n v="40"/>
    <s v="207362"/>
    <x v="1"/>
  </r>
  <r>
    <x v="3"/>
    <s v="Incandescent"/>
    <m/>
    <s v="Standard A Lamp"/>
    <n v="1"/>
    <n v="65"/>
    <s v="207362"/>
    <x v="1"/>
  </r>
  <r>
    <x v="3"/>
    <s v="Incandescent"/>
    <m/>
    <s v="Decorative"/>
    <n v="4"/>
    <n v="40"/>
    <s v="207362"/>
    <x v="1"/>
  </r>
  <r>
    <x v="6"/>
    <s v="Compact Fluorescent"/>
    <m/>
    <s v="Twist"/>
    <n v="1"/>
    <n v="15"/>
    <s v="207363"/>
    <x v="3"/>
  </r>
  <r>
    <x v="3"/>
    <s v="Incandescent"/>
    <m/>
    <s v="Standard A Lamp"/>
    <n v="1"/>
    <n v="60"/>
    <s v="207364"/>
    <x v="4"/>
  </r>
  <r>
    <x v="8"/>
    <s v="Compact Fluorescent"/>
    <m/>
    <s v="Twist"/>
    <n v="1"/>
    <n v="22"/>
    <s v="207364"/>
    <x v="4"/>
  </r>
  <r>
    <x v="14"/>
    <s v="Incandescent"/>
    <m/>
    <s v="Standard A Lamp"/>
    <n v="1"/>
    <n v="60"/>
    <s v="207364"/>
    <x v="4"/>
  </r>
  <r>
    <x v="8"/>
    <s v="Compact Fluorescent"/>
    <m/>
    <s v="Twist"/>
    <n v="1"/>
    <n v="15"/>
    <s v="207365"/>
    <x v="5"/>
  </r>
  <r>
    <x v="3"/>
    <s v="Incandescent"/>
    <m/>
    <s v="Decorative"/>
    <n v="4"/>
    <n v="40"/>
    <s v="207365"/>
    <x v="5"/>
  </r>
  <r>
    <x v="1"/>
    <s v="Incandescent"/>
    <m/>
    <s v="Standard A Lamp"/>
    <n v="3"/>
    <n v="60"/>
    <s v="207365"/>
    <x v="5"/>
  </r>
  <r>
    <x v="3"/>
    <s v="Incandescent"/>
    <m/>
    <s v="Standard A Lamp"/>
    <n v="2"/>
    <n v="40"/>
    <s v="207366"/>
    <x v="0"/>
  </r>
  <r>
    <x v="3"/>
    <s v="Compact Fluorescent"/>
    <m/>
    <s v="Twist"/>
    <n v="2"/>
    <n v="22"/>
    <s v="208041"/>
    <x v="1"/>
  </r>
  <r>
    <x v="3"/>
    <s v="Compact Fluorescent"/>
    <m/>
    <s v="Twist"/>
    <n v="2"/>
    <n v="22"/>
    <s v="208042"/>
    <x v="1"/>
  </r>
  <r>
    <x v="3"/>
    <s v="Compact Fluorescent"/>
    <m/>
    <s v="Twist"/>
    <n v="2"/>
    <n v="22"/>
    <s v="208043"/>
    <x v="0"/>
  </r>
  <r>
    <x v="3"/>
    <s v="Linear Fluorescent"/>
    <n v="24"/>
    <s v="T-12"/>
    <n v="1"/>
    <n v="20"/>
    <s v="208043"/>
    <x v="0"/>
  </r>
  <r>
    <x v="3"/>
    <s v="Linear Fluorescent"/>
    <n v="48"/>
    <s v="T-8"/>
    <n v="2"/>
    <n v="40"/>
    <s v="208044"/>
    <x v="11"/>
  </r>
  <r>
    <x v="3"/>
    <s v="Compact Fluorescent"/>
    <m/>
    <s v="Twist"/>
    <n v="2"/>
    <n v="22"/>
    <s v="208045"/>
    <x v="3"/>
  </r>
  <r>
    <x v="3"/>
    <s v="Linear Fluorescent"/>
    <n v="48"/>
    <s v="T-8"/>
    <n v="2"/>
    <n v="32"/>
    <s v="208046"/>
    <x v="4"/>
  </r>
  <r>
    <x v="3"/>
    <s v="Compact Fluorescent"/>
    <m/>
    <s v="Twist"/>
    <n v="2"/>
    <n v="22"/>
    <s v="208047"/>
    <x v="9"/>
  </r>
  <r>
    <x v="0"/>
    <s v="Incandescent"/>
    <m/>
    <s v="Standard A Lamp"/>
    <n v="1"/>
    <n v="100"/>
    <s v="208048"/>
    <x v="5"/>
  </r>
  <r>
    <x v="8"/>
    <s v="Incandescent"/>
    <m/>
    <s v="Mini base"/>
    <n v="3"/>
    <n v="25"/>
    <s v="208048"/>
    <x v="5"/>
  </r>
  <r>
    <x v="3"/>
    <s v="Compact Fluorescent"/>
    <m/>
    <s v="Twist"/>
    <n v="2"/>
    <n v="15"/>
    <s v="208049"/>
    <x v="0"/>
  </r>
  <r>
    <x v="3"/>
    <s v="Linear Fluorescent"/>
    <n v="24"/>
    <s v="T-12"/>
    <n v="1"/>
    <n v="20"/>
    <s v="208049"/>
    <x v="0"/>
  </r>
  <r>
    <x v="3"/>
    <s v="Compact Fluorescent"/>
    <m/>
    <s v="Twist"/>
    <n v="2"/>
    <n v="15"/>
    <s v="2080410"/>
    <x v="7"/>
  </r>
  <r>
    <x v="3"/>
    <s v="Compact Fluorescent"/>
    <m/>
    <s v="Twist"/>
    <n v="2"/>
    <n v="22"/>
    <s v="2080411"/>
    <x v="6"/>
  </r>
  <r>
    <x v="3"/>
    <s v="Compact Fluorescent"/>
    <m/>
    <s v="Twist"/>
    <n v="2"/>
    <n v="22"/>
    <s v="2080412"/>
    <x v="1"/>
  </r>
  <r>
    <x v="6"/>
    <s v="Compact Fluorescent"/>
    <m/>
    <s v="Twist"/>
    <n v="2"/>
    <n v="15"/>
    <s v="208321"/>
    <x v="0"/>
  </r>
  <r>
    <x v="3"/>
    <s v="Compact Fluorescent"/>
    <m/>
    <s v="Twist"/>
    <n v="2"/>
    <n v="15"/>
    <s v="208322"/>
    <x v="1"/>
  </r>
  <r>
    <x v="3"/>
    <s v="Compact Fluorescent"/>
    <m/>
    <s v="Twist"/>
    <n v="2"/>
    <n v="15"/>
    <s v="208323"/>
    <x v="1"/>
  </r>
  <r>
    <x v="9"/>
    <s v="Compact Fluorescent"/>
    <m/>
    <s v="Twist"/>
    <n v="3"/>
    <n v="15"/>
    <s v="208324"/>
    <x v="11"/>
  </r>
  <r>
    <x v="3"/>
    <s v="Compact Fluorescent"/>
    <m/>
    <s v="Twist"/>
    <n v="1"/>
    <n v="15"/>
    <s v="208325"/>
    <x v="4"/>
  </r>
  <r>
    <x v="3"/>
    <s v="Incandescent"/>
    <m/>
    <s v="Standard A Lamp"/>
    <n v="1"/>
    <n v="60"/>
    <s v="208326"/>
    <x v="9"/>
  </r>
  <r>
    <x v="8"/>
    <s v="Compact Fluorescent"/>
    <m/>
    <s v="Twist"/>
    <n v="1"/>
    <n v="15"/>
    <s v="208327"/>
    <x v="5"/>
  </r>
  <r>
    <x v="6"/>
    <s v="Compact Fluorescent"/>
    <m/>
    <s v="Twist"/>
    <n v="2"/>
    <n v="15"/>
    <s v="208328"/>
    <x v="0"/>
  </r>
  <r>
    <x v="3"/>
    <s v="Compact Fluorescent"/>
    <m/>
    <s v="Twist"/>
    <n v="2"/>
    <n v="15"/>
    <s v="208329"/>
    <x v="6"/>
  </r>
  <r>
    <x v="6"/>
    <s v="Incandescent"/>
    <m/>
    <s v="Mini base"/>
    <n v="4"/>
    <n v="40"/>
    <s v="208491"/>
    <x v="0"/>
  </r>
  <r>
    <x v="3"/>
    <s v="Incandescent"/>
    <m/>
    <s v="Standard A Lamp"/>
    <n v="1"/>
    <n v="60"/>
    <s v="208491"/>
    <x v="0"/>
  </r>
  <r>
    <x v="6"/>
    <s v="Incandescent"/>
    <m/>
    <s v="Standard A Lamp"/>
    <n v="1"/>
    <n v="60"/>
    <s v="208492"/>
    <x v="1"/>
  </r>
  <r>
    <x v="1"/>
    <s v="Incandescent"/>
    <m/>
    <s v="Standard A Lamp"/>
    <n v="1"/>
    <n v="60"/>
    <s v="208493"/>
    <x v="1"/>
  </r>
  <r>
    <x v="6"/>
    <s v="Incandescent"/>
    <m/>
    <s v="Standard A Lamp"/>
    <n v="1"/>
    <n v="60"/>
    <s v="208493"/>
    <x v="1"/>
  </r>
  <r>
    <x v="3"/>
    <s v="Incandescent"/>
    <m/>
    <s v="Standard A Lamp"/>
    <n v="1"/>
    <n v="60"/>
    <s v="208494"/>
    <x v="3"/>
  </r>
  <r>
    <x v="3"/>
    <s v="Incandescent"/>
    <m/>
    <s v="Standard A Lamp"/>
    <n v="1"/>
    <n v="60"/>
    <s v="208495"/>
    <x v="3"/>
  </r>
  <r>
    <x v="3"/>
    <s v="Incandescent"/>
    <m/>
    <s v="Standard A Lamp"/>
    <n v="1"/>
    <n v="60"/>
    <s v="208496"/>
    <x v="4"/>
  </r>
  <r>
    <x v="9"/>
    <s v="Incandescent"/>
    <m/>
    <s v="Mini base"/>
    <n v="4"/>
    <n v="40"/>
    <s v="208496"/>
    <x v="4"/>
  </r>
  <r>
    <x v="12"/>
    <s v="Incandescent"/>
    <m/>
    <s v="Standard A Lamp"/>
    <n v="1"/>
    <n v="60"/>
    <s v="208496"/>
    <x v="4"/>
  </r>
  <r>
    <x v="3"/>
    <s v="Incandescent"/>
    <m/>
    <s v="Standard A Lamp"/>
    <n v="1"/>
    <n v="60"/>
    <s v="208497"/>
    <x v="9"/>
  </r>
  <r>
    <x v="8"/>
    <s v="Incandescent"/>
    <m/>
    <s v="Standard A Lamp"/>
    <n v="1"/>
    <n v="75"/>
    <s v="208498"/>
    <x v="5"/>
  </r>
  <r>
    <x v="3"/>
    <s v="Incandescent"/>
    <m/>
    <s v="Standard A Lamp"/>
    <n v="1"/>
    <n v="100"/>
    <s v="208499"/>
    <x v="0"/>
  </r>
  <r>
    <x v="6"/>
    <s v="Incandescent"/>
    <m/>
    <s v="Standard A Lamp"/>
    <n v="3"/>
    <n v="40"/>
    <s v="208499"/>
    <x v="0"/>
  </r>
  <r>
    <x v="6"/>
    <s v="Incandescent"/>
    <m/>
    <s v="Standard A Lamp"/>
    <n v="1"/>
    <n v="60"/>
    <s v="2084910"/>
    <x v="6"/>
  </r>
  <r>
    <x v="3"/>
    <s v="Compact Fluorescent"/>
    <m/>
    <s v="Twist"/>
    <n v="2"/>
    <n v="15"/>
    <s v="208581"/>
    <x v="0"/>
  </r>
  <r>
    <x v="9"/>
    <s v="Incandescent"/>
    <m/>
    <s v="Mini base"/>
    <n v="6"/>
    <n v="40"/>
    <s v="208582"/>
    <x v="11"/>
  </r>
  <r>
    <x v="1"/>
    <s v="Compact Fluorescent"/>
    <m/>
    <s v="Straight Tube"/>
    <n v="1"/>
    <n v="22"/>
    <s v="208582"/>
    <x v="11"/>
  </r>
  <r>
    <x v="3"/>
    <s v="Compact Fluorescent"/>
    <m/>
    <s v="Twist"/>
    <n v="2"/>
    <n v="15"/>
    <s v="208583"/>
    <x v="12"/>
  </r>
  <r>
    <x v="6"/>
    <s v="Compact Fluorescent"/>
    <m/>
    <s v="Twist"/>
    <n v="1"/>
    <n v="15"/>
    <s v="208584"/>
    <x v="3"/>
  </r>
  <r>
    <x v="3"/>
    <s v="Compact Fluorescent"/>
    <m/>
    <s v="Twist"/>
    <n v="2"/>
    <n v="15"/>
    <s v="208585"/>
    <x v="4"/>
  </r>
  <r>
    <x v="12"/>
    <s v="Incandescent"/>
    <m/>
    <s v="Clear"/>
    <n v="1"/>
    <n v="40"/>
    <s v="208585"/>
    <x v="4"/>
  </r>
  <r>
    <x v="3"/>
    <s v="Compact Fluorescent"/>
    <m/>
    <s v="Twist"/>
    <n v="2"/>
    <n v="15"/>
    <s v="208586"/>
    <x v="9"/>
  </r>
  <r>
    <x v="8"/>
    <s v="Compact Fluorescent"/>
    <m/>
    <s v="Twist"/>
    <n v="1"/>
    <n v="15"/>
    <s v="208587"/>
    <x v="5"/>
  </r>
  <r>
    <x v="3"/>
    <s v="Compact Fluorescent"/>
    <m/>
    <s v="Twist"/>
    <n v="2"/>
    <n v="15"/>
    <s v="208588"/>
    <x v="0"/>
  </r>
  <r>
    <x v="6"/>
    <s v="Compact Fluorescent"/>
    <m/>
    <s v="Twist"/>
    <n v="1"/>
    <n v="15"/>
    <s v="208589"/>
    <x v="6"/>
  </r>
  <r>
    <x v="8"/>
    <s v="Incandescent"/>
    <m/>
    <s v="Standard A Lamp"/>
    <n v="1"/>
    <n v="75"/>
    <s v="208589"/>
    <x v="6"/>
  </r>
  <r>
    <x v="6"/>
    <s v="Incandescent"/>
    <m/>
    <s v="Standard A Lamp"/>
    <n v="1"/>
    <n v="75"/>
    <s v="2085810"/>
    <x v="7"/>
  </r>
  <r>
    <x v="6"/>
    <s v="Incandescent"/>
    <m/>
    <s v="Standard A Lamp"/>
    <n v="1"/>
    <n v="100"/>
    <s v="2085811"/>
    <x v="1"/>
  </r>
  <r>
    <x v="3"/>
    <s v="Linear Fluorescent"/>
    <n v="48"/>
    <s v="T-12"/>
    <n v="2"/>
    <n v="40"/>
    <s v="2085812"/>
    <x v="1"/>
  </r>
  <r>
    <x v="6"/>
    <s v="Linear Fluorescent"/>
    <n v="24"/>
    <s v="T-12"/>
    <n v="1"/>
    <n v="32"/>
    <s v="2085812"/>
    <x v="1"/>
  </r>
  <r>
    <x v="8"/>
    <s v="Compact Fluorescent"/>
    <m/>
    <s v="Twist"/>
    <n v="1"/>
    <n v="15"/>
    <s v="2085812"/>
    <x v="1"/>
  </r>
  <r>
    <x v="6"/>
    <s v="Compact Fluorescent"/>
    <m/>
    <s v="Twist"/>
    <n v="1"/>
    <n v="15"/>
    <s v="2085812"/>
    <x v="1"/>
  </r>
  <r>
    <x v="0"/>
    <s v="Incandescent"/>
    <m/>
    <s v="Decorative"/>
    <n v="3"/>
    <n v="60"/>
    <s v="208741"/>
    <x v="5"/>
  </r>
  <r>
    <x v="6"/>
    <s v="Incandescent"/>
    <m/>
    <s v="Clear"/>
    <n v="3"/>
    <n v="40"/>
    <s v="208742"/>
    <x v="0"/>
  </r>
  <r>
    <x v="3"/>
    <s v="Linear Fluorescent"/>
    <n v="48"/>
    <s v="T-12"/>
    <n v="4"/>
    <n v="40"/>
    <s v="208743"/>
    <x v="10"/>
  </r>
  <r>
    <x v="3"/>
    <s v="Incandescent"/>
    <m/>
    <s v="Standard A Lamp"/>
    <n v="1"/>
    <n v="60"/>
    <s v="208744"/>
    <x v="0"/>
  </r>
  <r>
    <x v="6"/>
    <s v="Incandescent"/>
    <m/>
    <s v="Globe"/>
    <n v="3"/>
    <n v="40"/>
    <s v="208744"/>
    <x v="0"/>
  </r>
  <r>
    <x v="3"/>
    <s v="Compact Fluorescent"/>
    <m/>
    <s v="Twist"/>
    <n v="2"/>
    <n v="13"/>
    <s v="208745"/>
    <x v="6"/>
  </r>
  <r>
    <x v="8"/>
    <s v="Incandescent"/>
    <m/>
    <s v="Mini base"/>
    <n v="1"/>
    <n v="60"/>
    <s v="208745"/>
    <x v="6"/>
  </r>
  <r>
    <x v="5"/>
    <s v="Incandescent"/>
    <m/>
    <s v="Reflector"/>
    <n v="1"/>
    <n v="65"/>
    <s v="208746"/>
    <x v="4"/>
  </r>
  <r>
    <x v="4"/>
    <s v="Incandescent"/>
    <m/>
    <s v="Clear"/>
    <n v="1"/>
    <n v="25"/>
    <s v="208746"/>
    <x v="4"/>
  </r>
  <r>
    <x v="9"/>
    <s v="Incandescent"/>
    <m/>
    <s v="Mini base"/>
    <n v="3"/>
    <n v="230"/>
    <s v="208747"/>
    <x v="11"/>
  </r>
  <r>
    <x v="4"/>
    <s v="Incandescent"/>
    <m/>
    <s v="Decorative"/>
    <n v="1"/>
    <n v="25"/>
    <s v="208747"/>
    <x v="11"/>
  </r>
  <r>
    <x v="3"/>
    <s v="Incandescent"/>
    <m/>
    <s v="Standard A Lamp"/>
    <n v="1"/>
    <n v="60"/>
    <s v="208748"/>
    <x v="7"/>
  </r>
  <r>
    <x v="3"/>
    <s v="Incandescent"/>
    <m/>
    <s v="Standard A Lamp"/>
    <n v="1"/>
    <n v="60"/>
    <s v="208749"/>
    <x v="9"/>
  </r>
  <r>
    <x v="3"/>
    <s v="Incandescent"/>
    <m/>
    <s v="Standard A Lamp"/>
    <n v="1"/>
    <n v="75"/>
    <s v="2087410"/>
    <x v="3"/>
  </r>
  <r>
    <x v="0"/>
    <s v="Incandescent"/>
    <m/>
    <s v="Mini base"/>
    <n v="3"/>
    <n v="60"/>
    <s v="2087411"/>
    <x v="5"/>
  </r>
  <r>
    <x v="8"/>
    <s v="Compact Fluorescent"/>
    <m/>
    <s v="Twist"/>
    <n v="2"/>
    <n v="13"/>
    <s v="2087411"/>
    <x v="5"/>
  </r>
  <r>
    <x v="1"/>
    <s v="Compact Fluorescent"/>
    <m/>
    <s v="Twist"/>
    <n v="2"/>
    <n v="19"/>
    <s v="2087411"/>
    <x v="5"/>
  </r>
  <r>
    <x v="3"/>
    <s v="Compact Fluorescent"/>
    <m/>
    <s v="Twist"/>
    <n v="2"/>
    <n v="13"/>
    <s v="2087412"/>
    <x v="1"/>
  </r>
  <r>
    <x v="3"/>
    <s v="Incandescent"/>
    <m/>
    <s v="Clear"/>
    <n v="1"/>
    <n v="40"/>
    <s v="2087413"/>
    <x v="7"/>
  </r>
  <r>
    <x v="0"/>
    <s v="Incandescent"/>
    <m/>
    <s v="Standard A Lamp"/>
    <n v="1"/>
    <n v="60"/>
    <s v="208791"/>
    <x v="0"/>
  </r>
  <r>
    <x v="6"/>
    <s v="Incandescent"/>
    <m/>
    <s v="Mini base"/>
    <n v="4"/>
    <n v="25"/>
    <s v="208791"/>
    <x v="0"/>
  </r>
  <r>
    <x v="3"/>
    <s v="Incandescent"/>
    <m/>
    <s v="Standard A Lamp"/>
    <n v="2"/>
    <n v="60"/>
    <s v="208792"/>
    <x v="1"/>
  </r>
  <r>
    <x v="8"/>
    <s v="Incandescent"/>
    <m/>
    <s v="Standard A Lamp"/>
    <n v="1"/>
    <n v="40"/>
    <s v="208792"/>
    <x v="1"/>
  </r>
  <r>
    <x v="3"/>
    <s v="Incandescent"/>
    <m/>
    <s v="Standard A Lamp"/>
    <n v="1"/>
    <n v="60"/>
    <s v="208793"/>
    <x v="1"/>
  </r>
  <r>
    <x v="3"/>
    <s v="Compact Fluorescent"/>
    <m/>
    <s v="Twist"/>
    <n v="1"/>
    <n v="15"/>
    <s v="208794"/>
    <x v="7"/>
  </r>
  <r>
    <x v="3"/>
    <s v="Compact Fluorescent"/>
    <m/>
    <s v="Twist"/>
    <n v="3"/>
    <n v="15"/>
    <s v="208795"/>
    <x v="11"/>
  </r>
  <r>
    <x v="0"/>
    <s v="Incandescent"/>
    <m/>
    <s v="Decorative"/>
    <n v="3"/>
    <n v="40"/>
    <s v="208796"/>
    <x v="12"/>
  </r>
  <r>
    <x v="8"/>
    <s v="Compact Fluorescent"/>
    <m/>
    <s v="Twist"/>
    <n v="1"/>
    <n v="15"/>
    <s v="208796"/>
    <x v="12"/>
  </r>
  <r>
    <x v="3"/>
    <s v="Incandescent"/>
    <m/>
    <s v="Standard A Lamp"/>
    <n v="1"/>
    <n v="60"/>
    <s v="208797"/>
    <x v="3"/>
  </r>
  <r>
    <x v="3"/>
    <s v="Incandescent"/>
    <m/>
    <s v="Standard A Lamp"/>
    <n v="2"/>
    <n v="60"/>
    <s v="208798"/>
    <x v="4"/>
  </r>
  <r>
    <x v="3"/>
    <s v="Incandescent"/>
    <m/>
    <s v="Standard A Lamp"/>
    <n v="2"/>
    <n v="60"/>
    <s v="208799"/>
    <x v="9"/>
  </r>
  <r>
    <x v="8"/>
    <s v="Compact Fluorescent"/>
    <m/>
    <s v="Straight Tube"/>
    <n v="1"/>
    <n v="28"/>
    <s v="2087910"/>
    <x v="5"/>
  </r>
  <r>
    <x v="8"/>
    <s v="Incandescent"/>
    <m/>
    <s v="Mini base"/>
    <n v="1"/>
    <n v="5"/>
    <s v="2087910"/>
    <x v="5"/>
  </r>
  <r>
    <x v="8"/>
    <s v="Incandescent"/>
    <m/>
    <s v="Clear"/>
    <n v="1"/>
    <n v="25"/>
    <s v="2087910"/>
    <x v="5"/>
  </r>
  <r>
    <x v="3"/>
    <s v="Incandescent"/>
    <m/>
    <s v="Standard A Lamp"/>
    <n v="2"/>
    <n v="60"/>
    <s v="2087911"/>
    <x v="1"/>
  </r>
  <r>
    <x v="8"/>
    <s v="Incandescent"/>
    <m/>
    <s v="Standard A Lamp"/>
    <n v="1"/>
    <n v="40"/>
    <s v="2087911"/>
    <x v="1"/>
  </r>
  <r>
    <x v="8"/>
    <s v="Incandescent"/>
    <m/>
    <s v="Decorative"/>
    <n v="1"/>
    <n v="25"/>
    <s v="2087911"/>
    <x v="1"/>
  </r>
  <r>
    <x v="6"/>
    <s v="Incandescent"/>
    <m/>
    <s v="Mini base"/>
    <n v="4"/>
    <n v="25"/>
    <s v="2087912"/>
    <x v="0"/>
  </r>
  <r>
    <x v="0"/>
    <s v="Incandescent"/>
    <m/>
    <s v="Standard A Lamp"/>
    <n v="1"/>
    <n v="60"/>
    <s v="2087912"/>
    <x v="0"/>
  </r>
  <r>
    <x v="3"/>
    <s v="Incandescent"/>
    <m/>
    <s v="3-Way Incandescent"/>
    <n v="1"/>
    <n v="100"/>
    <s v="208811"/>
    <x v="1"/>
  </r>
  <r>
    <x v="6"/>
    <s v="Linear Fluorescent"/>
    <n v="18"/>
    <s v="T-5"/>
    <n v="1"/>
    <n v="20"/>
    <s v="208811"/>
    <x v="1"/>
  </r>
  <r>
    <x v="8"/>
    <s v="Incandescent"/>
    <m/>
    <s v="Standard A Lamp"/>
    <n v="1"/>
    <n v="75"/>
    <s v="208812"/>
    <x v="1"/>
  </r>
  <r>
    <x v="12"/>
    <s v="Linear Fluorescent"/>
    <n v="24"/>
    <s v="T-5"/>
    <n v="1"/>
    <n v="26"/>
    <s v="208813"/>
    <x v="1"/>
  </r>
  <r>
    <x v="3"/>
    <s v="Compact Fluorescent"/>
    <m/>
    <s v="Twist"/>
    <n v="1"/>
    <n v="15"/>
    <s v="208814"/>
    <x v="3"/>
  </r>
  <r>
    <x v="3"/>
    <s v="Compact Fluorescent"/>
    <m/>
    <s v="Twist"/>
    <n v="2"/>
    <n v="22"/>
    <s v="208815"/>
    <x v="4"/>
  </r>
  <r>
    <x v="12"/>
    <s v="Incandescent"/>
    <m/>
    <s v="Standard A Lamp"/>
    <n v="1"/>
    <n v="40"/>
    <s v="208815"/>
    <x v="4"/>
  </r>
  <r>
    <x v="12"/>
    <s v="Linear Fluorescent"/>
    <n v="12"/>
    <s v="T-4"/>
    <n v="1"/>
    <n v="16"/>
    <s v="208815"/>
    <x v="4"/>
  </r>
  <r>
    <x v="10"/>
    <s v="Incandescent"/>
    <m/>
    <s v="Standard A Lamp"/>
    <n v="2"/>
    <n v="75"/>
    <s v="208816"/>
    <x v="5"/>
  </r>
  <r>
    <x v="1"/>
    <s v="Incandescent"/>
    <m/>
    <s v="Standard A Lamp"/>
    <n v="1"/>
    <n v="100"/>
    <s v="208816"/>
    <x v="5"/>
  </r>
  <r>
    <x v="5"/>
    <s v="Compact Fluorescent"/>
    <m/>
    <s v="Twist"/>
    <n v="1"/>
    <n v="22"/>
    <s v="209071"/>
    <x v="0"/>
  </r>
  <r>
    <x v="0"/>
    <s v="Incandescent"/>
    <m/>
    <s v="Standard A Lamp"/>
    <n v="3"/>
    <n v="40"/>
    <s v="209072"/>
    <x v="1"/>
  </r>
  <r>
    <x v="1"/>
    <s v="Compact Fluorescent"/>
    <m/>
    <s v="Twist"/>
    <n v="1"/>
    <n v="22"/>
    <s v="209072"/>
    <x v="1"/>
  </r>
  <r>
    <x v="0"/>
    <s v="Incandescent"/>
    <m/>
    <s v="Standard A Lamp"/>
    <n v="4"/>
    <n v="40"/>
    <s v="209073"/>
    <x v="1"/>
  </r>
  <r>
    <x v="1"/>
    <s v="Incandescent"/>
    <m/>
    <s v="Standard A Lamp"/>
    <n v="1"/>
    <n v="60"/>
    <s v="209073"/>
    <x v="1"/>
  </r>
  <r>
    <x v="3"/>
    <s v="Compact Fluorescent"/>
    <m/>
    <s v="Twist"/>
    <n v="1"/>
    <n v="22"/>
    <s v="209074"/>
    <x v="7"/>
  </r>
  <r>
    <x v="3"/>
    <s v="Linear Fluorescent"/>
    <n v="36"/>
    <s v="T-12"/>
    <n v="2"/>
    <n v="60"/>
    <s v="209075"/>
    <x v="8"/>
  </r>
  <r>
    <x v="9"/>
    <s v="Compact Fluorescent"/>
    <m/>
    <s v="Twist"/>
    <n v="5"/>
    <n v="22"/>
    <s v="209076"/>
    <x v="4"/>
  </r>
  <r>
    <x v="11"/>
    <s v="Compact Fluorescent"/>
    <m/>
    <s v="Twist"/>
    <n v="3"/>
    <n v="22"/>
    <s v="209076"/>
    <x v="4"/>
  </r>
  <r>
    <x v="1"/>
    <s v="Compact Fluorescent"/>
    <m/>
    <s v="Twist"/>
    <n v="1"/>
    <n v="22"/>
    <s v="209076"/>
    <x v="4"/>
  </r>
  <r>
    <x v="0"/>
    <s v="Incandescent"/>
    <m/>
    <s v="Decorative"/>
    <n v="4"/>
    <n v="60"/>
    <s v="209077"/>
    <x v="5"/>
  </r>
  <r>
    <x v="3"/>
    <s v="Compact Fluorescent"/>
    <m/>
    <s v="Twist"/>
    <n v="2"/>
    <n v="22"/>
    <s v="209077"/>
    <x v="5"/>
  </r>
  <r>
    <x v="3"/>
    <s v="Compact Fluorescent"/>
    <m/>
    <s v="Twist"/>
    <n v="1"/>
    <n v="22"/>
    <s v="209078"/>
    <x v="0"/>
  </r>
  <r>
    <x v="14"/>
    <s v="Compact Fluorescent"/>
    <m/>
    <s v="Twist"/>
    <n v="1"/>
    <n v="22"/>
    <s v="209078"/>
    <x v="0"/>
  </r>
  <r>
    <x v="3"/>
    <s v="Linear Fluorescent"/>
    <n v="48"/>
    <s v="T-8"/>
    <n v="1"/>
    <n v="32"/>
    <s v="209561"/>
    <x v="0"/>
  </r>
  <r>
    <x v="6"/>
    <s v="Incandescent"/>
    <m/>
    <s v="Standard A Lamp"/>
    <n v="2"/>
    <n v="60"/>
    <s v="209561"/>
    <x v="0"/>
  </r>
  <r>
    <x v="3"/>
    <s v="Incandescent"/>
    <m/>
    <s v="Standard A Lamp"/>
    <n v="1"/>
    <n v="60"/>
    <s v="209562"/>
    <x v="1"/>
  </r>
  <r>
    <x v="3"/>
    <s v="Incandescent"/>
    <m/>
    <s v="Globe"/>
    <n v="2"/>
    <n v="40"/>
    <s v="209563"/>
    <x v="3"/>
  </r>
  <r>
    <x v="3"/>
    <s v="Compact Fluorescent"/>
    <m/>
    <s v="Twist"/>
    <n v="2"/>
    <n v="15"/>
    <s v="209564"/>
    <x v="4"/>
  </r>
  <r>
    <x v="4"/>
    <s v="Compact Fluorescent"/>
    <m/>
    <s v="Twist"/>
    <n v="1"/>
    <n v="15"/>
    <s v="209564"/>
    <x v="4"/>
  </r>
  <r>
    <x v="1"/>
    <s v="Compact Fluorescent"/>
    <m/>
    <s v="Twist"/>
    <n v="2"/>
    <n v="15"/>
    <s v="209565"/>
    <x v="5"/>
  </r>
  <r>
    <x v="3"/>
    <s v="Compact Fluorescent"/>
    <m/>
    <s v="A shape bulb"/>
    <n v="2"/>
    <n v="15"/>
    <s v="209566"/>
    <x v="6"/>
  </r>
  <r>
    <x v="3"/>
    <s v="Incandescent"/>
    <m/>
    <s v="Standard A Lamp"/>
    <n v="1"/>
    <n v="60"/>
    <s v="209971"/>
    <x v="0"/>
  </r>
  <r>
    <x v="3"/>
    <s v="Incandescent"/>
    <m/>
    <s v="Standard A Lamp"/>
    <n v="1"/>
    <n v="60"/>
    <s v="209972"/>
    <x v="1"/>
  </r>
  <r>
    <x v="3"/>
    <s v="Linear Fluorescent"/>
    <n v="48"/>
    <s v="T-12"/>
    <n v="2"/>
    <n v="40"/>
    <s v="209973"/>
    <x v="5"/>
  </r>
  <r>
    <x v="3"/>
    <s v="Incandescent"/>
    <m/>
    <s v="Standard A Lamp"/>
    <n v="2"/>
    <n v="65"/>
    <s v="209973"/>
    <x v="5"/>
  </r>
  <r>
    <x v="8"/>
    <s v="Incandescent"/>
    <m/>
    <s v="Decorative"/>
    <n v="1"/>
    <n v="40"/>
    <s v="209973"/>
    <x v="5"/>
  </r>
  <r>
    <x v="6"/>
    <s v="Incandescent"/>
    <m/>
    <s v="Standard A Lamp"/>
    <n v="1"/>
    <n v="60"/>
    <s v="209974"/>
    <x v="1"/>
  </r>
  <r>
    <x v="6"/>
    <s v="Incandescent"/>
    <m/>
    <s v="Clear"/>
    <n v="6"/>
    <n v="40"/>
    <s v="210651"/>
    <x v="0"/>
  </r>
  <r>
    <x v="3"/>
    <s v="Incandescent"/>
    <m/>
    <s v="Standard A Lamp"/>
    <n v="1"/>
    <n v="60"/>
    <s v="210652"/>
    <x v="1"/>
  </r>
  <r>
    <x v="8"/>
    <s v="Incandescent"/>
    <m/>
    <s v="Standard A Lamp"/>
    <n v="1"/>
    <n v="60"/>
    <s v="210652"/>
    <x v="1"/>
  </r>
  <r>
    <x v="9"/>
    <s v="Incandescent"/>
    <m/>
    <s v="Standard A Lamp"/>
    <n v="1"/>
    <n v="60"/>
    <s v="210653"/>
    <x v="11"/>
  </r>
  <r>
    <x v="3"/>
    <s v="Linear Fluorescent"/>
    <n v="48"/>
    <s v="T-8"/>
    <n v="2"/>
    <n v="32"/>
    <s v="210654"/>
    <x v="4"/>
  </r>
  <r>
    <x v="5"/>
    <s v="Incandescent"/>
    <m/>
    <s v="Reflector"/>
    <n v="1"/>
    <n v="65"/>
    <s v="210654"/>
    <x v="4"/>
  </r>
  <r>
    <x v="3"/>
    <s v="Incandescent"/>
    <m/>
    <s v="Standard A Lamp"/>
    <n v="1"/>
    <n v="60"/>
    <s v="210655"/>
    <x v="9"/>
  </r>
  <r>
    <x v="1"/>
    <s v="Incandescent"/>
    <m/>
    <s v="Standard A Lamp"/>
    <n v="1"/>
    <n v="60"/>
    <s v="210656"/>
    <x v="5"/>
  </r>
  <r>
    <x v="3"/>
    <s v="Incandescent"/>
    <m/>
    <s v="Standard A Lamp"/>
    <n v="4"/>
    <n v="60"/>
    <s v="210656"/>
    <x v="5"/>
  </r>
  <r>
    <x v="1"/>
    <s v="Compact Fluorescent"/>
    <m/>
    <s v="Straight Tube"/>
    <n v="1"/>
    <n v="28"/>
    <s v="210656"/>
    <x v="5"/>
  </r>
  <r>
    <x v="6"/>
    <s v="Incandescent"/>
    <m/>
    <s v="Clear"/>
    <n v="6"/>
    <n v="40"/>
    <s v="210657"/>
    <x v="0"/>
  </r>
  <r>
    <x v="3"/>
    <s v="Incandescent"/>
    <m/>
    <s v="Standard A Lamp"/>
    <n v="1"/>
    <n v="60"/>
    <s v="210657"/>
    <x v="0"/>
  </r>
  <r>
    <x v="3"/>
    <s v="Incandescent"/>
    <m/>
    <s v="Standard A Lamp"/>
    <n v="1"/>
    <n v="60"/>
    <s v="210658"/>
    <x v="1"/>
  </r>
  <r>
    <x v="8"/>
    <s v="Compact Fluorescent"/>
    <m/>
    <s v="Twist"/>
    <n v="1"/>
    <n v="15"/>
    <s v="210658"/>
    <x v="1"/>
  </r>
  <r>
    <x v="8"/>
    <s v="Incandescent"/>
    <m/>
    <s v="3-Way Incandescent"/>
    <n v="1"/>
    <n v="100"/>
    <s v="210658"/>
    <x v="1"/>
  </r>
  <r>
    <x v="3"/>
    <s v="Incandescent"/>
    <m/>
    <s v="Standard A Lamp"/>
    <n v="1"/>
    <n v="65"/>
    <s v="210659"/>
    <x v="7"/>
  </r>
  <r>
    <x v="8"/>
    <s v="Incandescent"/>
    <m/>
    <s v="Standard A Lamp"/>
    <n v="1"/>
    <n v="60"/>
    <s v="2106510"/>
    <x v="10"/>
  </r>
  <r>
    <x v="6"/>
    <s v="Incandescent"/>
    <m/>
    <s v="Globe"/>
    <n v="6"/>
    <n v="40"/>
    <s v="210711"/>
    <x v="0"/>
  </r>
  <r>
    <x v="9"/>
    <s v="Incandescent"/>
    <m/>
    <s v="Standard A Lamp"/>
    <n v="5"/>
    <n v="40"/>
    <s v="210712"/>
    <x v="11"/>
  </r>
  <r>
    <x v="8"/>
    <s v="Incandescent"/>
    <m/>
    <s v="Standard A Lamp"/>
    <n v="1"/>
    <n v="100"/>
    <s v="210713"/>
    <x v="12"/>
  </r>
  <r>
    <x v="8"/>
    <s v="Compact Fluorescent"/>
    <m/>
    <s v="Twist"/>
    <n v="1"/>
    <n v="15"/>
    <s v="210713"/>
    <x v="12"/>
  </r>
  <r>
    <x v="3"/>
    <s v="Incandescent"/>
    <m/>
    <s v="Standard A Lamp"/>
    <n v="2"/>
    <n v="40"/>
    <s v="210714"/>
    <x v="3"/>
  </r>
  <r>
    <x v="5"/>
    <s v="Compact Fluorescent"/>
    <m/>
    <s v="Reflector"/>
    <n v="1"/>
    <n v="15"/>
    <s v="210715"/>
    <x v="4"/>
  </r>
  <r>
    <x v="3"/>
    <s v="Incandescent"/>
    <m/>
    <s v="Standard A Lamp"/>
    <n v="2"/>
    <n v="60"/>
    <s v="210716"/>
    <x v="9"/>
  </r>
  <r>
    <x v="3"/>
    <s v="Incandescent"/>
    <m/>
    <s v="Standard A Lamp"/>
    <n v="2"/>
    <n v="40"/>
    <s v="210717"/>
    <x v="5"/>
  </r>
  <r>
    <x v="8"/>
    <s v="Incandescent"/>
    <m/>
    <s v="Standard A Lamp"/>
    <n v="1"/>
    <n v="40"/>
    <s v="210717"/>
    <x v="5"/>
  </r>
  <r>
    <x v="6"/>
    <s v="Incandescent"/>
    <m/>
    <s v="Standard A Lamp"/>
    <n v="1"/>
    <n v="40"/>
    <s v="210718"/>
    <x v="6"/>
  </r>
  <r>
    <x v="3"/>
    <s v="Incandescent"/>
    <m/>
    <s v="Standard A Lamp"/>
    <n v="2"/>
    <n v="40"/>
    <s v="210718"/>
    <x v="6"/>
  </r>
  <r>
    <x v="8"/>
    <s v="Incandescent"/>
    <m/>
    <s v="Mini base"/>
    <n v="2"/>
    <n v="40"/>
    <s v="210718"/>
    <x v="6"/>
  </r>
  <r>
    <x v="6"/>
    <s v="Incandescent"/>
    <m/>
    <s v="Globe"/>
    <n v="8"/>
    <n v="25"/>
    <s v="210719"/>
    <x v="0"/>
  </r>
  <r>
    <x v="3"/>
    <s v="Incandescent"/>
    <m/>
    <s v="Standard A Lamp"/>
    <n v="2"/>
    <n v="40"/>
    <s v="210719"/>
    <x v="0"/>
  </r>
  <r>
    <x v="3"/>
    <s v="Incandescent"/>
    <m/>
    <s v="Standard A Lamp"/>
    <n v="1"/>
    <n v="40"/>
    <s v="2107110"/>
    <x v="7"/>
  </r>
  <r>
    <x v="3"/>
    <s v="Incandescent"/>
    <m/>
    <s v="Standard A Lamp"/>
    <n v="2"/>
    <n v="40"/>
    <s v="2107111"/>
    <x v="10"/>
  </r>
  <r>
    <x v="3"/>
    <s v="Incandescent"/>
    <m/>
    <s v="Standard A Lamp"/>
    <n v="1"/>
    <n v="40"/>
    <s v="2107112"/>
    <x v="7"/>
  </r>
  <r>
    <x v="3"/>
    <s v="Incandescent"/>
    <m/>
    <s v="Standard A Lamp"/>
    <n v="2"/>
    <n v="40"/>
    <s v="2107113"/>
    <x v="1"/>
  </r>
  <r>
    <x v="8"/>
    <s v="Incandescent"/>
    <m/>
    <s v="Standard A Lamp"/>
    <n v="1"/>
    <n v="40"/>
    <s v="2107113"/>
    <x v="1"/>
  </r>
  <r>
    <x v="0"/>
    <s v="Incandescent"/>
    <m/>
    <s v="Standard A Lamp"/>
    <n v="2"/>
    <n v="40"/>
    <s v="2107114"/>
    <x v="12"/>
  </r>
  <r>
    <x v="3"/>
    <s v="Incandescent"/>
    <m/>
    <s v="Standard A Lamp"/>
    <n v="2"/>
    <n v="60"/>
    <s v="210791"/>
    <x v="1"/>
  </r>
  <r>
    <x v="3"/>
    <s v="Incandescent"/>
    <m/>
    <s v="Standard A Lamp"/>
    <n v="2"/>
    <n v="60"/>
    <s v="210792"/>
    <x v="3"/>
  </r>
  <r>
    <x v="3"/>
    <s v="Incandescent"/>
    <m/>
    <s v="Standard A Lamp"/>
    <n v="3"/>
    <n v="60"/>
    <s v="210793"/>
    <x v="2"/>
  </r>
  <r>
    <x v="6"/>
    <s v="Incandescent"/>
    <m/>
    <s v="Standard A Lamp"/>
    <n v="2"/>
    <n v="60"/>
    <s v="210794"/>
    <x v="0"/>
  </r>
  <r>
    <x v="3"/>
    <s v="Incandescent"/>
    <m/>
    <s v="Standard A Lamp"/>
    <n v="2"/>
    <n v="60"/>
    <s v="210795"/>
    <x v="1"/>
  </r>
  <r>
    <x v="3"/>
    <s v="Incandescent"/>
    <m/>
    <s v="Standard A Lamp"/>
    <n v="1"/>
    <n v="60"/>
    <s v="210796"/>
    <x v="1"/>
  </r>
  <r>
    <x v="3"/>
    <s v="Linear Fluorescent"/>
    <n v="48"/>
    <s v="T-12"/>
    <n v="2"/>
    <n v="40"/>
    <s v="210797"/>
    <x v="4"/>
  </r>
  <r>
    <x v="3"/>
    <s v="Incandescent"/>
    <m/>
    <s v="Standard A Lamp"/>
    <n v="1"/>
    <n v="60"/>
    <s v="210797"/>
    <x v="4"/>
  </r>
  <r>
    <x v="3"/>
    <s v="Incandescent"/>
    <m/>
    <s v="Standard A Lamp"/>
    <n v="1"/>
    <n v="60"/>
    <s v="210798"/>
    <x v="9"/>
  </r>
  <r>
    <x v="0"/>
    <s v="Incandescent"/>
    <m/>
    <s v="Standard A Lamp"/>
    <n v="4"/>
    <n v="40"/>
    <s v="210799"/>
    <x v="5"/>
  </r>
  <r>
    <x v="8"/>
    <s v="Incandescent"/>
    <m/>
    <s v="Decorative"/>
    <n v="1"/>
    <n v="40"/>
    <s v="210799"/>
    <x v="5"/>
  </r>
  <r>
    <x v="1"/>
    <s v="Incandescent"/>
    <m/>
    <s v="Standard A Lamp"/>
    <n v="1"/>
    <n v="40"/>
    <s v="210799"/>
    <x v="5"/>
  </r>
  <r>
    <x v="8"/>
    <s v="Incandescent"/>
    <m/>
    <s v="Standard A Lamp"/>
    <n v="1"/>
    <n v="40"/>
    <s v="210799"/>
    <x v="5"/>
  </r>
  <r>
    <x v="8"/>
    <s v="Incandescent"/>
    <m/>
    <s v="Mini base"/>
    <n v="1"/>
    <n v="5"/>
    <s v="210799"/>
    <x v="5"/>
  </r>
  <r>
    <x v="6"/>
    <s v="Incandescent"/>
    <m/>
    <s v="Standard A Lamp"/>
    <n v="2"/>
    <n v="60"/>
    <s v="2107910"/>
    <x v="0"/>
  </r>
  <r>
    <x v="8"/>
    <s v="Incandescent"/>
    <m/>
    <s v="Decorative"/>
    <n v="1"/>
    <n v="60"/>
    <s v="2107910"/>
    <x v="0"/>
  </r>
  <r>
    <x v="3"/>
    <s v="Incandescent"/>
    <m/>
    <s v="Standard A Lamp"/>
    <n v="2"/>
    <n v="40"/>
    <s v="2107911"/>
    <x v="6"/>
  </r>
  <r>
    <x v="3"/>
    <s v="Incandescent"/>
    <m/>
    <s v="Standard A Lamp"/>
    <n v="1"/>
    <n v="40"/>
    <s v="2107911"/>
    <x v="6"/>
  </r>
  <r>
    <x v="0"/>
    <s v="Incandescent"/>
    <m/>
    <s v="Standard A Lamp"/>
    <n v="5"/>
    <n v="60"/>
    <s v="2107912"/>
    <x v="12"/>
  </r>
  <r>
    <x v="1"/>
    <s v="Incandescent"/>
    <m/>
    <s v="Standard A Lamp"/>
    <n v="1"/>
    <n v="150"/>
    <s v="2107912"/>
    <x v="12"/>
  </r>
  <r>
    <x v="8"/>
    <s v="Halogen"/>
    <m/>
    <s v="Quartz Tube"/>
    <n v="1"/>
    <n v="50"/>
    <s v="2107912"/>
    <x v="12"/>
  </r>
  <r>
    <x v="3"/>
    <s v="Incandescent"/>
    <m/>
    <s v="Standard A Lamp"/>
    <n v="1"/>
    <n v="60"/>
    <s v="2107913"/>
    <x v="3"/>
  </r>
  <r>
    <x v="3"/>
    <s v="Incandescent"/>
    <m/>
    <s v="Standard A Lamp"/>
    <n v="1"/>
    <n v="60"/>
    <s v="2107914"/>
    <x v="3"/>
  </r>
  <r>
    <x v="3"/>
    <s v="Incandescent"/>
    <m/>
    <s v="Standard A Lamp"/>
    <n v="1"/>
    <n v="75"/>
    <s v="210881"/>
    <x v="0"/>
  </r>
  <r>
    <x v="6"/>
    <s v="Incandescent"/>
    <m/>
    <s v="Standard A Lamp"/>
    <n v="1"/>
    <n v="40"/>
    <s v="210881"/>
    <x v="0"/>
  </r>
  <r>
    <x v="3"/>
    <s v="Compact Fluorescent"/>
    <m/>
    <s v="Twist"/>
    <n v="1"/>
    <n v="15"/>
    <s v="210882"/>
    <x v="1"/>
  </r>
  <r>
    <x v="3"/>
    <s v="Incandescent"/>
    <m/>
    <s v="Standard A Lamp"/>
    <n v="1"/>
    <n v="60"/>
    <s v="210883"/>
    <x v="1"/>
  </r>
  <r>
    <x v="3"/>
    <s v="Incandescent"/>
    <m/>
    <s v="Globe"/>
    <n v="1"/>
    <n v="14"/>
    <s v="210884"/>
    <x v="11"/>
  </r>
  <r>
    <x v="3"/>
    <s v="Compact Fluorescent"/>
    <m/>
    <s v="Twist"/>
    <n v="1"/>
    <n v="15"/>
    <s v="210885"/>
    <x v="3"/>
  </r>
  <r>
    <x v="3"/>
    <s v="Incandescent"/>
    <m/>
    <s v="Standard A Lamp"/>
    <n v="1"/>
    <n v="60"/>
    <s v="210886"/>
    <x v="4"/>
  </r>
  <r>
    <x v="3"/>
    <s v="Compact Fluorescent"/>
    <m/>
    <s v="Twist"/>
    <n v="1"/>
    <n v="15"/>
    <s v="210887"/>
    <x v="9"/>
  </r>
  <r>
    <x v="1"/>
    <s v="Compact Fluorescent"/>
    <m/>
    <s v="Twist"/>
    <n v="2"/>
    <n v="15"/>
    <s v="210888"/>
    <x v="5"/>
  </r>
  <r>
    <x v="0"/>
    <s v="Compact Fluorescent"/>
    <m/>
    <s v="Twist"/>
    <n v="1"/>
    <n v="15"/>
    <s v="210888"/>
    <x v="5"/>
  </r>
  <r>
    <x v="8"/>
    <s v="Compact Fluorescent"/>
    <m/>
    <s v="Twist"/>
    <n v="1"/>
    <n v="15"/>
    <s v="210888"/>
    <x v="5"/>
  </r>
  <r>
    <x v="3"/>
    <s v="Incandescent"/>
    <m/>
    <s v="Standard A Lamp"/>
    <n v="1"/>
    <n v="75"/>
    <s v="210889"/>
    <x v="0"/>
  </r>
  <r>
    <x v="6"/>
    <s v="Compact Fluorescent"/>
    <m/>
    <s v="Twist"/>
    <n v="1"/>
    <n v="15"/>
    <s v="210889"/>
    <x v="0"/>
  </r>
  <r>
    <x v="3"/>
    <s v="Incandescent"/>
    <m/>
    <s v="Standard A Lamp"/>
    <n v="1"/>
    <n v="60"/>
    <s v="2108810"/>
    <x v="6"/>
  </r>
  <r>
    <x v="8"/>
    <s v="Incandescent"/>
    <m/>
    <s v="Decorative"/>
    <n v="1"/>
    <n v="20"/>
    <s v="2108810"/>
    <x v="6"/>
  </r>
  <r>
    <x v="8"/>
    <s v="Compact Fluorescent"/>
    <m/>
    <s v="Twist"/>
    <n v="1"/>
    <n v="15"/>
    <s v="2108810"/>
    <x v="6"/>
  </r>
  <r>
    <x v="3"/>
    <s v="Incandescent"/>
    <m/>
    <s v="Standard A Lamp"/>
    <n v="1"/>
    <n v="40"/>
    <s v="2108811"/>
    <x v="7"/>
  </r>
  <r>
    <x v="3"/>
    <s v="Incandescent"/>
    <m/>
    <s v="Standard A Lamp"/>
    <n v="1"/>
    <n v="60"/>
    <s v="210961"/>
    <x v="1"/>
  </r>
  <r>
    <x v="6"/>
    <s v="Incandescent"/>
    <m/>
    <s v="Clear"/>
    <n v="3"/>
    <n v="40"/>
    <s v="210962"/>
    <x v="0"/>
  </r>
  <r>
    <x v="3"/>
    <s v="Incandescent"/>
    <m/>
    <s v="Standard A Lamp"/>
    <n v="2"/>
    <n v="60"/>
    <s v="210962"/>
    <x v="0"/>
  </r>
  <r>
    <x v="11"/>
    <s v="Compact Fluorescent"/>
    <m/>
    <s v="Twist"/>
    <n v="3"/>
    <n v="15"/>
    <s v="210963"/>
    <x v="4"/>
  </r>
  <r>
    <x v="3"/>
    <s v="Compact Fluorescent"/>
    <m/>
    <s v="Twist"/>
    <n v="2"/>
    <n v="15"/>
    <s v="210964"/>
    <x v="9"/>
  </r>
  <r>
    <x v="8"/>
    <s v="Incandescent"/>
    <m/>
    <s v="Standard A Lamp"/>
    <n v="1"/>
    <n v="40"/>
    <s v="210965"/>
    <x v="5"/>
  </r>
  <r>
    <x v="10"/>
    <s v="Incandescent"/>
    <m/>
    <s v="Standard A Lamp"/>
    <n v="1"/>
    <n v="40"/>
    <s v="210965"/>
    <x v="5"/>
  </r>
  <r>
    <x v="3"/>
    <s v="Compact Fluorescent"/>
    <m/>
    <s v="Twist"/>
    <n v="1"/>
    <n v="15"/>
    <s v="210966"/>
    <x v="1"/>
  </r>
  <r>
    <x v="3"/>
    <s v="Linear Fluorescent"/>
    <n v="42"/>
    <s v="T-12"/>
    <n v="2"/>
    <n v="40"/>
    <s v="210967"/>
    <x v="2"/>
  </r>
  <r>
    <x v="0"/>
    <s v="Incandescent"/>
    <m/>
    <s v="Standard A Lamp"/>
    <n v="1"/>
    <n v="75"/>
    <s v="211101"/>
    <x v="6"/>
  </r>
  <r>
    <x v="8"/>
    <s v="Incandescent"/>
    <m/>
    <s v="Standard A Lamp"/>
    <n v="1"/>
    <n v="100"/>
    <s v="211101"/>
    <x v="6"/>
  </r>
  <r>
    <x v="3"/>
    <s v="Incandescent"/>
    <m/>
    <s v="Reflector"/>
    <n v="1"/>
    <n v="65"/>
    <s v="211102"/>
    <x v="0"/>
  </r>
  <r>
    <x v="3"/>
    <s v="Incandescent"/>
    <m/>
    <s v="Standard A Lamp"/>
    <n v="2"/>
    <n v="75"/>
    <s v="211103"/>
    <x v="1"/>
  </r>
  <r>
    <x v="3"/>
    <s v="Incandescent"/>
    <m/>
    <s v="Standard A Lamp"/>
    <n v="1"/>
    <n v="75"/>
    <s v="211104"/>
    <x v="3"/>
  </r>
  <r>
    <x v="6"/>
    <s v="Incandescent"/>
    <m/>
    <s v="Standard A Lamp"/>
    <n v="1"/>
    <n v="60"/>
    <s v="211105"/>
    <x v="0"/>
  </r>
  <r>
    <x v="3"/>
    <s v="Incandescent"/>
    <m/>
    <s v="Standard A Lamp"/>
    <n v="2"/>
    <n v="75"/>
    <s v="211106"/>
    <x v="1"/>
  </r>
  <r>
    <x v="8"/>
    <s v="Incandescent"/>
    <m/>
    <s v="Standard A Lamp"/>
    <n v="1"/>
    <n v="100"/>
    <s v="211106"/>
    <x v="1"/>
  </r>
  <r>
    <x v="8"/>
    <s v="Incandescent"/>
    <m/>
    <s v="3-Way Incandescent"/>
    <n v="1"/>
    <n v="100"/>
    <s v="211107"/>
    <x v="5"/>
  </r>
  <r>
    <x v="1"/>
    <s v="Compact Fluorescent"/>
    <m/>
    <s v="Twist"/>
    <n v="1"/>
    <n v="22"/>
    <s v="211107"/>
    <x v="5"/>
  </r>
  <r>
    <x v="1"/>
    <s v="Incandescent"/>
    <m/>
    <s v="3-Way Incandescent"/>
    <n v="1"/>
    <n v="100"/>
    <s v="211107"/>
    <x v="5"/>
  </r>
  <r>
    <x v="9"/>
    <s v="Compact Fluorescent"/>
    <m/>
    <s v="Straight Tube"/>
    <n v="1"/>
    <n v="22"/>
    <s v="211108"/>
    <x v="11"/>
  </r>
  <r>
    <x v="3"/>
    <s v="Incandescent"/>
    <m/>
    <s v="Standard A Lamp"/>
    <n v="1"/>
    <n v="40"/>
    <s v="211109"/>
    <x v="4"/>
  </r>
  <r>
    <x v="3"/>
    <s v="Incandescent"/>
    <m/>
    <s v="Standard A Lamp"/>
    <n v="2"/>
    <n v="75"/>
    <s v="211109"/>
    <x v="4"/>
  </r>
  <r>
    <x v="3"/>
    <s v="Incandescent"/>
    <m/>
    <s v="Standard A Lamp"/>
    <n v="1"/>
    <n v="60"/>
    <s v="211231"/>
    <x v="0"/>
  </r>
  <r>
    <x v="3"/>
    <s v="Compact Fluorescent"/>
    <m/>
    <s v="Twist"/>
    <n v="1"/>
    <n v="15"/>
    <s v="211231"/>
    <x v="0"/>
  </r>
  <r>
    <x v="3"/>
    <s v="Incandescent"/>
    <m/>
    <s v="Standard A Lamp"/>
    <n v="1"/>
    <n v="60"/>
    <s v="211232"/>
    <x v="1"/>
  </r>
  <r>
    <x v="3"/>
    <s v="Compact Fluorescent"/>
    <m/>
    <s v="Twist"/>
    <n v="2"/>
    <n v="15"/>
    <s v="211233"/>
    <x v="1"/>
  </r>
  <r>
    <x v="8"/>
    <s v="Compact Fluorescent"/>
    <m/>
    <s v="Twist"/>
    <n v="1"/>
    <n v="15"/>
    <s v="211234"/>
    <x v="12"/>
  </r>
  <r>
    <x v="3"/>
    <s v="Linear Fluorescent"/>
    <n v="48"/>
    <s v="T-12"/>
    <n v="2"/>
    <n v="40"/>
    <s v="211235"/>
    <x v="8"/>
  </r>
  <r>
    <x v="3"/>
    <s v="Incandescent"/>
    <m/>
    <s v="Decorative"/>
    <n v="4"/>
    <n v="40"/>
    <s v="211236"/>
    <x v="3"/>
  </r>
  <r>
    <x v="3"/>
    <s v="Compact Fluorescent"/>
    <m/>
    <s v="Twist"/>
    <n v="2"/>
    <n v="15"/>
    <s v="211237"/>
    <x v="4"/>
  </r>
  <r>
    <x v="3"/>
    <s v="Compact Fluorescent"/>
    <m/>
    <s v="Twist"/>
    <n v="1"/>
    <n v="15"/>
    <s v="211237"/>
    <x v="4"/>
  </r>
  <r>
    <x v="9"/>
    <s v="Incandescent"/>
    <m/>
    <s v="Decorative"/>
    <n v="5"/>
    <n v="40"/>
    <s v="211237"/>
    <x v="4"/>
  </r>
  <r>
    <x v="11"/>
    <s v="Incandescent"/>
    <m/>
    <s v="Standard A Lamp"/>
    <n v="1"/>
    <n v="100"/>
    <s v="211238"/>
    <x v="5"/>
  </r>
  <r>
    <x v="3"/>
    <s v="Incandescent"/>
    <m/>
    <s v="Standard A Lamp"/>
    <n v="1"/>
    <n v="60"/>
    <s v="211239"/>
    <x v="0"/>
  </r>
  <r>
    <x v="0"/>
    <s v="Incandescent"/>
    <m/>
    <s v="Standard A Lamp"/>
    <n v="1"/>
    <n v="60"/>
    <s v="2112310"/>
    <x v="1"/>
  </r>
  <r>
    <x v="6"/>
    <s v="Incandescent"/>
    <m/>
    <s v="Globe"/>
    <n v="4"/>
    <n v="40"/>
    <s v="211261"/>
    <x v="0"/>
  </r>
  <r>
    <x v="3"/>
    <s v="Compact Fluorescent"/>
    <m/>
    <s v="Twist"/>
    <n v="1"/>
    <n v="15"/>
    <s v="211262"/>
    <x v="1"/>
  </r>
  <r>
    <x v="8"/>
    <s v="Incandescent"/>
    <m/>
    <s v="Standard A Lamp"/>
    <n v="1"/>
    <n v="40"/>
    <s v="211262"/>
    <x v="1"/>
  </r>
  <r>
    <x v="3"/>
    <s v="Compact Fluorescent"/>
    <m/>
    <s v="Twist"/>
    <n v="1"/>
    <n v="15"/>
    <s v="211263"/>
    <x v="3"/>
  </r>
  <r>
    <x v="3"/>
    <s v="Compact Fluorescent"/>
    <m/>
    <s v="Twist"/>
    <n v="2"/>
    <n v="15"/>
    <s v="211264"/>
    <x v="4"/>
  </r>
  <r>
    <x v="3"/>
    <s v="Linear Fluorescent"/>
    <n v="48"/>
    <s v="T-12"/>
    <n v="2"/>
    <n v="32"/>
    <s v="211264"/>
    <x v="4"/>
  </r>
  <r>
    <x v="6"/>
    <s v="Compact Fluorescent"/>
    <m/>
    <s v="Twist"/>
    <n v="1"/>
    <n v="15"/>
    <s v="211264"/>
    <x v="4"/>
  </r>
  <r>
    <x v="4"/>
    <s v="Incandescent"/>
    <m/>
    <s v="Standard A Lamp"/>
    <n v="1"/>
    <n v="15"/>
    <s v="211265"/>
    <x v="5"/>
  </r>
  <r>
    <x v="8"/>
    <s v="Incandescent"/>
    <m/>
    <s v="3-Way Incandescent"/>
    <n v="1"/>
    <n v="100"/>
    <s v="211266"/>
    <x v="1"/>
  </r>
  <r>
    <x v="3"/>
    <s v="Incandescent"/>
    <m/>
    <s v="Standard A Lamp"/>
    <n v="1"/>
    <n v="60"/>
    <s v="211331"/>
    <x v="3"/>
  </r>
  <r>
    <x v="3"/>
    <s v="Compact Fluorescent"/>
    <m/>
    <s v="Twist"/>
    <n v="1"/>
    <n v="15"/>
    <s v="211332"/>
    <x v="0"/>
  </r>
  <r>
    <x v="3"/>
    <s v="Incandescent"/>
    <m/>
    <s v="Standard A Lamp"/>
    <n v="1"/>
    <n v="60"/>
    <s v="211333"/>
    <x v="1"/>
  </r>
  <r>
    <x v="8"/>
    <s v="Incandescent"/>
    <m/>
    <s v="Standard A Lamp"/>
    <n v="1"/>
    <n v="60"/>
    <s v="211333"/>
    <x v="1"/>
  </r>
  <r>
    <x v="3"/>
    <s v="Incandescent"/>
    <m/>
    <s v="Standard A Lamp"/>
    <n v="2"/>
    <n v="60"/>
    <s v="211334"/>
    <x v="1"/>
  </r>
  <r>
    <x v="3"/>
    <s v="Incandescent"/>
    <m/>
    <s v="Standard A Lamp"/>
    <n v="1"/>
    <n v="60"/>
    <s v="211334"/>
    <x v="1"/>
  </r>
  <r>
    <x v="8"/>
    <s v="Compact Fluorescent"/>
    <m/>
    <s v="Twist"/>
    <n v="2"/>
    <n v="22"/>
    <s v="211334"/>
    <x v="1"/>
  </r>
  <r>
    <x v="3"/>
    <s v="Compact Fluorescent"/>
    <m/>
    <s v="Twist"/>
    <n v="1"/>
    <n v="15"/>
    <s v="211335"/>
    <x v="1"/>
  </r>
  <r>
    <x v="8"/>
    <s v="Incandescent"/>
    <m/>
    <s v="Reflector"/>
    <n v="1"/>
    <n v="40"/>
    <s v="211335"/>
    <x v="1"/>
  </r>
  <r>
    <x v="3"/>
    <s v="Incandescent"/>
    <m/>
    <s v="Standard A Lamp"/>
    <n v="1"/>
    <n v="60"/>
    <s v="211336"/>
    <x v="0"/>
  </r>
  <r>
    <x v="3"/>
    <s v="Compact Fluorescent"/>
    <m/>
    <s v="Twist"/>
    <n v="2"/>
    <n v="15"/>
    <s v="211337"/>
    <x v="4"/>
  </r>
  <r>
    <x v="5"/>
    <s v="Compact Fluorescent"/>
    <m/>
    <s v="Twist"/>
    <n v="1"/>
    <n v="15"/>
    <s v="211337"/>
    <x v="4"/>
  </r>
  <r>
    <x v="3"/>
    <s v="Compact Fluorescent"/>
    <m/>
    <s v="Twist"/>
    <n v="1"/>
    <n v="15"/>
    <s v="211337"/>
    <x v="4"/>
  </r>
  <r>
    <x v="3"/>
    <s v="Compact Fluorescent"/>
    <m/>
    <s v="Twist"/>
    <n v="1"/>
    <n v="15"/>
    <s v="211338"/>
    <x v="9"/>
  </r>
  <r>
    <x v="0"/>
    <s v="Compact Fluorescent"/>
    <m/>
    <s v="Twist"/>
    <n v="3"/>
    <n v="15"/>
    <s v="211339"/>
    <x v="5"/>
  </r>
  <r>
    <x v="4"/>
    <s v="Incandescent"/>
    <m/>
    <s v="Globe"/>
    <n v="1"/>
    <n v="40"/>
    <s v="211339"/>
    <x v="5"/>
  </r>
  <r>
    <x v="12"/>
    <s v="Compact Fluorescent"/>
    <m/>
    <s v="Twist"/>
    <n v="1"/>
    <n v="15"/>
    <s v="211339"/>
    <x v="5"/>
  </r>
  <r>
    <x v="3"/>
    <s v="Incandescent"/>
    <m/>
    <s v="Reflector"/>
    <n v="1"/>
    <n v="75"/>
    <s v="2113310"/>
    <x v="8"/>
  </r>
  <r>
    <x v="3"/>
    <s v="Incandescent"/>
    <m/>
    <s v="Standard A Lamp"/>
    <n v="2"/>
    <n v="60"/>
    <s v="211401"/>
    <x v="0"/>
  </r>
  <r>
    <x v="3"/>
    <s v="Incandescent"/>
    <m/>
    <s v="Standard A Lamp"/>
    <n v="2"/>
    <n v="60"/>
    <s v="211402"/>
    <x v="0"/>
  </r>
  <r>
    <x v="3"/>
    <s v="Incandescent"/>
    <m/>
    <s v="Standard A Lamp"/>
    <n v="1"/>
    <n v="60"/>
    <s v="211403"/>
    <x v="1"/>
  </r>
  <r>
    <x v="3"/>
    <s v="Incandescent"/>
    <m/>
    <s v="Standard A Lamp"/>
    <n v="1"/>
    <n v="60"/>
    <s v="211404"/>
    <x v="3"/>
  </r>
  <r>
    <x v="3"/>
    <s v="Compact Fluorescent"/>
    <m/>
    <s v="Twist"/>
    <n v="2"/>
    <n v="22"/>
    <s v="211405"/>
    <x v="4"/>
  </r>
  <r>
    <x v="3"/>
    <s v="Incandescent"/>
    <m/>
    <s v="Standard A Lamp"/>
    <n v="2"/>
    <n v="60"/>
    <s v="211405"/>
    <x v="4"/>
  </r>
  <r>
    <x v="8"/>
    <s v="Compact Fluorescent"/>
    <m/>
    <s v="Twist"/>
    <n v="1"/>
    <n v="22"/>
    <s v="211406"/>
    <x v="5"/>
  </r>
  <r>
    <x v="3"/>
    <s v="Incandescent"/>
    <m/>
    <s v="Standard A Lamp"/>
    <n v="2"/>
    <n v="60"/>
    <s v="211407"/>
    <x v="1"/>
  </r>
  <r>
    <x v="8"/>
    <s v="Compact Fluorescent"/>
    <m/>
    <s v="Twist"/>
    <n v="1"/>
    <n v="22"/>
    <s v="211407"/>
    <x v="1"/>
  </r>
  <r>
    <x v="3"/>
    <s v="Compact Fluorescent"/>
    <m/>
    <s v="Twist"/>
    <n v="1"/>
    <n v="22"/>
    <s v="211408"/>
    <x v="8"/>
  </r>
  <r>
    <x v="3"/>
    <s v="Compact Fluorescent"/>
    <m/>
    <s v="Twist"/>
    <n v="1"/>
    <n v="15"/>
    <s v="211409"/>
    <x v="8"/>
  </r>
  <r>
    <x v="3"/>
    <s v="Linear Fluorescent"/>
    <n v="48"/>
    <s v="T-12"/>
    <n v="2"/>
    <n v="32"/>
    <s v="211409"/>
    <x v="8"/>
  </r>
  <r>
    <x v="6"/>
    <s v="Incandescent"/>
    <m/>
    <s v="Globe"/>
    <n v="2"/>
    <n v="75"/>
    <s v="212261"/>
    <x v="0"/>
  </r>
  <r>
    <x v="9"/>
    <s v="Incandescent"/>
    <m/>
    <s v="Mini base"/>
    <n v="6"/>
    <n v="40"/>
    <s v="212262"/>
    <x v="11"/>
  </r>
  <r>
    <x v="0"/>
    <s v="Incandescent"/>
    <m/>
    <s v="Decorative"/>
    <n v="4"/>
    <n v="65"/>
    <s v="212263"/>
    <x v="12"/>
  </r>
  <r>
    <x v="8"/>
    <s v="Compact Fluorescent"/>
    <m/>
    <s v="Straight Tube"/>
    <n v="1"/>
    <n v="28"/>
    <s v="212263"/>
    <x v="12"/>
  </r>
  <r>
    <x v="3"/>
    <s v="Compact Fluorescent"/>
    <m/>
    <s v="Twist"/>
    <n v="2"/>
    <n v="22"/>
    <s v="212264"/>
    <x v="1"/>
  </r>
  <r>
    <x v="6"/>
    <s v="Incandescent"/>
    <m/>
    <s v="Standard A Lamp"/>
    <n v="1"/>
    <n v="60"/>
    <s v="212264"/>
    <x v="1"/>
  </r>
  <r>
    <x v="3"/>
    <s v="Incandescent"/>
    <m/>
    <s v="Clear"/>
    <n v="3"/>
    <n v="75"/>
    <s v="212265"/>
    <x v="3"/>
  </r>
  <r>
    <x v="9"/>
    <s v="Compact Fluorescent"/>
    <m/>
    <s v="Twist"/>
    <n v="1"/>
    <n v="15"/>
    <s v="212266"/>
    <x v="4"/>
  </r>
  <r>
    <x v="3"/>
    <s v="Compact Fluorescent"/>
    <m/>
    <s v="Twist"/>
    <n v="1"/>
    <n v="15"/>
    <s v="212266"/>
    <x v="4"/>
  </r>
  <r>
    <x v="3"/>
    <s v="Incandescent"/>
    <m/>
    <s v="Standard A Lamp"/>
    <n v="1"/>
    <n v="60"/>
    <s v="212267"/>
    <x v="9"/>
  </r>
  <r>
    <x v="8"/>
    <s v="Compact Fluorescent"/>
    <m/>
    <s v="Twist"/>
    <n v="1"/>
    <n v="22"/>
    <s v="212268"/>
    <x v="5"/>
  </r>
  <r>
    <x v="0"/>
    <s v="Incandescent"/>
    <m/>
    <s v="Decorative"/>
    <n v="5"/>
    <n v="40"/>
    <s v="212268"/>
    <x v="5"/>
  </r>
  <r>
    <x v="6"/>
    <s v="Incandescent"/>
    <m/>
    <s v="Standard A Lamp"/>
    <n v="3"/>
    <n v="65"/>
    <s v="212269"/>
    <x v="0"/>
  </r>
  <r>
    <x v="6"/>
    <s v="Incandescent"/>
    <m/>
    <s v="3-Way Incandescent"/>
    <n v="1"/>
    <n v="100"/>
    <s v="2122610"/>
    <x v="6"/>
  </r>
  <r>
    <x v="3"/>
    <s v="Compact Fluorescent"/>
    <m/>
    <s v="Twist"/>
    <n v="1"/>
    <n v="22"/>
    <s v="2122610"/>
    <x v="6"/>
  </r>
  <r>
    <x v="3"/>
    <s v="Compact Fluorescent"/>
    <m/>
    <s v="Twist"/>
    <n v="2"/>
    <n v="22"/>
    <s v="2122611"/>
    <x v="1"/>
  </r>
  <r>
    <x v="1"/>
    <s v="Compact Fluorescent"/>
    <m/>
    <s v="Straight Tube"/>
    <n v="1"/>
    <n v="28"/>
    <s v="2122611"/>
    <x v="1"/>
  </r>
  <r>
    <x v="3"/>
    <s v="Incandescent"/>
    <m/>
    <s v="Standard A Lamp"/>
    <n v="2"/>
    <n v="40"/>
    <s v="212351"/>
    <x v="10"/>
  </r>
  <r>
    <x v="8"/>
    <s v="Incandescent"/>
    <m/>
    <s v="Standard A Lamp"/>
    <n v="1"/>
    <n v="60"/>
    <s v="212351"/>
    <x v="10"/>
  </r>
  <r>
    <x v="3"/>
    <s v="Incandescent"/>
    <m/>
    <s v="Standard A Lamp"/>
    <n v="1"/>
    <n v="40"/>
    <s v="212352"/>
    <x v="3"/>
  </r>
  <r>
    <x v="3"/>
    <s v="Incandescent"/>
    <m/>
    <s v="Standard A Lamp"/>
    <n v="2"/>
    <n v="40"/>
    <s v="212353"/>
    <x v="1"/>
  </r>
  <r>
    <x v="8"/>
    <s v="Incandescent"/>
    <m/>
    <s v="Standard A Lamp"/>
    <n v="1"/>
    <n v="100"/>
    <s v="212353"/>
    <x v="1"/>
  </r>
  <r>
    <x v="3"/>
    <s v="Incandescent"/>
    <m/>
    <s v="Standard A Lamp"/>
    <n v="1"/>
    <n v="40"/>
    <s v="212354"/>
    <x v="9"/>
  </r>
  <r>
    <x v="6"/>
    <s v="Incandescent"/>
    <m/>
    <s v="Globe"/>
    <n v="4"/>
    <n v="60"/>
    <s v="212355"/>
    <x v="0"/>
  </r>
  <r>
    <x v="3"/>
    <s v="Incandescent"/>
    <m/>
    <s v="Standard A Lamp"/>
    <n v="1"/>
    <n v="40"/>
    <s v="212355"/>
    <x v="0"/>
  </r>
  <r>
    <x v="8"/>
    <s v="Incandescent"/>
    <m/>
    <s v="Standard A Lamp"/>
    <n v="2"/>
    <n v="40"/>
    <s v="212356"/>
    <x v="5"/>
  </r>
  <r>
    <x v="8"/>
    <s v="Incandescent"/>
    <m/>
    <s v="Standard A Lamp"/>
    <n v="1"/>
    <n v="60"/>
    <s v="212356"/>
    <x v="5"/>
  </r>
  <r>
    <x v="3"/>
    <s v="Incandescent"/>
    <m/>
    <s v="Standard A Lamp"/>
    <n v="1"/>
    <n v="40"/>
    <s v="212356"/>
    <x v="5"/>
  </r>
  <r>
    <x v="3"/>
    <s v="Linear Fluorescent"/>
    <n v="48"/>
    <s v="T-12"/>
    <n v="2"/>
    <n v="40"/>
    <s v="212357"/>
    <x v="4"/>
  </r>
  <r>
    <x v="12"/>
    <s v="Incandescent"/>
    <m/>
    <s v="Standard A Lamp"/>
    <n v="1"/>
    <n v="60"/>
    <s v="212357"/>
    <x v="4"/>
  </r>
  <r>
    <x v="0"/>
    <s v="Incandescent"/>
    <m/>
    <s v="Standard A Lamp"/>
    <n v="3"/>
    <n v="100"/>
    <s v="212357"/>
    <x v="4"/>
  </r>
  <r>
    <x v="3"/>
    <s v="Incandescent"/>
    <m/>
    <s v="Standard A Lamp"/>
    <n v="2"/>
    <n v="60"/>
    <s v="212358"/>
    <x v="6"/>
  </r>
  <r>
    <x v="3"/>
    <s v="Incandescent"/>
    <m/>
    <s v="Standard A Lamp"/>
    <n v="1"/>
    <n v="60"/>
    <s v="212359"/>
    <x v="0"/>
  </r>
  <r>
    <x v="6"/>
    <s v="Incandescent"/>
    <m/>
    <s v="Globe"/>
    <n v="6"/>
    <n v="60"/>
    <s v="212359"/>
    <x v="0"/>
  </r>
  <r>
    <x v="3"/>
    <s v="Incandescent"/>
    <m/>
    <s v="Standard A Lamp"/>
    <n v="1"/>
    <n v="100"/>
    <s v="212411"/>
    <x v="4"/>
  </r>
  <r>
    <x v="10"/>
    <s v="Incandescent"/>
    <m/>
    <s v="Standard A Lamp"/>
    <n v="1"/>
    <n v="100"/>
    <s v="212412"/>
    <x v="5"/>
  </r>
  <r>
    <x v="6"/>
    <s v="Incandescent"/>
    <m/>
    <s v="Clear"/>
    <n v="1"/>
    <n v="100"/>
    <s v="212412"/>
    <x v="5"/>
  </r>
  <r>
    <x v="6"/>
    <s v="Incandescent"/>
    <m/>
    <s v="Standard A Lamp"/>
    <n v="1"/>
    <n v="60"/>
    <s v="212414"/>
    <x v="1"/>
  </r>
  <r>
    <x v="3"/>
    <s v="Incandescent"/>
    <m/>
    <s v="Standard A Lamp"/>
    <n v="1"/>
    <n v="100"/>
    <s v="212415"/>
    <x v="0"/>
  </r>
  <r>
    <x v="6"/>
    <s v="Incandescent"/>
    <m/>
    <s v="Standard A Lamp"/>
    <n v="1"/>
    <n v="100"/>
    <s v="212416"/>
    <x v="1"/>
  </r>
  <r>
    <x v="3"/>
    <s v="Compact Fluorescent"/>
    <m/>
    <s v="Twist"/>
    <n v="1"/>
    <n v="15"/>
    <s v="212781"/>
    <x v="0"/>
  </r>
  <r>
    <x v="10"/>
    <s v="Compact Fluorescent"/>
    <m/>
    <s v="Straight Tube"/>
    <n v="1"/>
    <n v="22"/>
    <s v="212782"/>
    <x v="1"/>
  </r>
  <r>
    <x v="8"/>
    <s v="Incandescent"/>
    <m/>
    <s v="Standard A Lamp"/>
    <n v="1"/>
    <n v="60"/>
    <s v="212783"/>
    <x v="1"/>
  </r>
  <r>
    <x v="9"/>
    <s v="Incandescent"/>
    <m/>
    <s v="Clear"/>
    <n v="3"/>
    <n v="60"/>
    <s v="212784"/>
    <x v="11"/>
  </r>
  <r>
    <x v="0"/>
    <s v="Incandescent"/>
    <m/>
    <s v="Standard A Lamp"/>
    <n v="4"/>
    <n v="100"/>
    <s v="212784"/>
    <x v="11"/>
  </r>
  <r>
    <x v="13"/>
    <s v="Incandescent"/>
    <m/>
    <s v="Reflector"/>
    <n v="1"/>
    <n v="65"/>
    <s v="212785"/>
    <x v="8"/>
  </r>
  <r>
    <x v="3"/>
    <s v="Incandescent"/>
    <m/>
    <s v="Standard A Lamp"/>
    <n v="1"/>
    <n v="100"/>
    <s v="212786"/>
    <x v="3"/>
  </r>
  <r>
    <x v="3"/>
    <s v="Linear Fluorescent"/>
    <n v="48"/>
    <s v="T-12"/>
    <n v="2"/>
    <n v="40"/>
    <s v="212787"/>
    <x v="4"/>
  </r>
  <r>
    <x v="3"/>
    <s v="Incandescent"/>
    <m/>
    <s v="Standard A Lamp"/>
    <n v="1"/>
    <n v="100"/>
    <s v="212788"/>
    <x v="9"/>
  </r>
  <r>
    <x v="3"/>
    <s v="Linear Fluorescent"/>
    <n v="24"/>
    <s v="T-12"/>
    <n v="2"/>
    <n v="16"/>
    <s v="212788"/>
    <x v="9"/>
  </r>
  <r>
    <x v="3"/>
    <s v="Compact Fluorescent"/>
    <m/>
    <s v="Twist"/>
    <n v="1"/>
    <n v="15"/>
    <s v="212789"/>
    <x v="0"/>
  </r>
  <r>
    <x v="3"/>
    <s v="Linear Fluorescent"/>
    <n v="24"/>
    <s v="T-12"/>
    <n v="2"/>
    <n v="20"/>
    <s v="212789"/>
    <x v="0"/>
  </r>
  <r>
    <x v="3"/>
    <s v="Incandescent"/>
    <m/>
    <s v="Standard A Lamp"/>
    <n v="1"/>
    <n v="100"/>
    <s v="2127810"/>
    <x v="7"/>
  </r>
  <r>
    <x v="8"/>
    <s v="Incandescent"/>
    <m/>
    <s v="Decorative"/>
    <n v="1"/>
    <n v="150"/>
    <s v="2127811"/>
    <x v="6"/>
  </r>
  <r>
    <x v="10"/>
    <s v="Incandescent"/>
    <m/>
    <s v="Standard A Lamp"/>
    <n v="2"/>
    <n v="60"/>
    <s v="2127811"/>
    <x v="6"/>
  </r>
  <r>
    <x v="3"/>
    <s v="Compact Fluorescent"/>
    <m/>
    <s v="Twist"/>
    <n v="1"/>
    <n v="15"/>
    <s v="2127812"/>
    <x v="5"/>
  </r>
  <r>
    <x v="10"/>
    <s v="Compact Fluorescent"/>
    <m/>
    <s v="Twist"/>
    <n v="1"/>
    <n v="22"/>
    <s v="2127812"/>
    <x v="5"/>
  </r>
  <r>
    <x v="3"/>
    <s v="Incandescent"/>
    <m/>
    <s v="Mini base"/>
    <n v="3"/>
    <n v="40"/>
    <s v="212791"/>
    <x v="0"/>
  </r>
  <r>
    <x v="6"/>
    <s v="Incandescent"/>
    <m/>
    <s v="Standard A Lamp"/>
    <n v="1"/>
    <n v="60"/>
    <s v="212792"/>
    <x v="1"/>
  </r>
  <r>
    <x v="8"/>
    <s v="Incandescent"/>
    <m/>
    <s v="Standard A Lamp"/>
    <n v="1"/>
    <n v="100"/>
    <s v="212792"/>
    <x v="1"/>
  </r>
  <r>
    <x v="9"/>
    <s v="Compact Fluorescent"/>
    <m/>
    <s v="Twist"/>
    <n v="5"/>
    <n v="15"/>
    <s v="212793"/>
    <x v="11"/>
  </r>
  <r>
    <x v="3"/>
    <s v="Compact Fluorescent"/>
    <m/>
    <s v="Circline (Screw Base)"/>
    <n v="1"/>
    <n v="36"/>
    <s v="212794"/>
    <x v="3"/>
  </r>
  <r>
    <x v="0"/>
    <s v="Incandescent"/>
    <m/>
    <s v="Standard A Lamp"/>
    <n v="1"/>
    <n v="60"/>
    <s v="212795"/>
    <x v="3"/>
  </r>
  <r>
    <x v="3"/>
    <s v="Incandescent"/>
    <m/>
    <s v="Standard A Lamp"/>
    <n v="1"/>
    <n v="60"/>
    <s v="212796"/>
    <x v="3"/>
  </r>
  <r>
    <x v="12"/>
    <s v="Halogen"/>
    <m/>
    <s v="MR"/>
    <n v="1"/>
    <n v="30"/>
    <s v="212797"/>
    <x v="4"/>
  </r>
  <r>
    <x v="3"/>
    <s v="Incandescent"/>
    <m/>
    <s v="Standard A Lamp"/>
    <n v="3"/>
    <n v="60"/>
    <s v="212797"/>
    <x v="4"/>
  </r>
  <r>
    <x v="3"/>
    <s v="Incandescent"/>
    <m/>
    <s v="Standard A Lamp"/>
    <n v="1"/>
    <n v="60"/>
    <s v="212798"/>
    <x v="9"/>
  </r>
  <r>
    <x v="6"/>
    <s v="Incandescent"/>
    <m/>
    <s v="Globe"/>
    <n v="5"/>
    <n v="60"/>
    <s v="212798"/>
    <x v="9"/>
  </r>
  <r>
    <x v="3"/>
    <s v="Halogen"/>
    <m/>
    <s v="Other"/>
    <n v="1"/>
    <n v="60"/>
    <s v="212799"/>
    <x v="5"/>
  </r>
  <r>
    <x v="8"/>
    <s v="Incandescent"/>
    <m/>
    <s v="Standard A Lamp"/>
    <n v="1"/>
    <n v="75"/>
    <s v="212799"/>
    <x v="5"/>
  </r>
  <r>
    <x v="10"/>
    <s v="Incandescent"/>
    <m/>
    <s v="Standard A Lamp"/>
    <n v="1"/>
    <n v="100"/>
    <s v="212799"/>
    <x v="5"/>
  </r>
  <r>
    <x v="1"/>
    <s v="Incandescent"/>
    <m/>
    <s v="Standard A Lamp"/>
    <n v="1"/>
    <n v="40"/>
    <s v="212799"/>
    <x v="5"/>
  </r>
  <r>
    <x v="8"/>
    <s v="Incandescent"/>
    <m/>
    <s v="Standard A Lamp"/>
    <n v="1"/>
    <n v="60"/>
    <s v="212799"/>
    <x v="5"/>
  </r>
  <r>
    <x v="3"/>
    <s v="Incandescent"/>
    <m/>
    <s v="Standard A Lamp"/>
    <n v="2"/>
    <n v="60"/>
    <s v="2127910"/>
    <x v="1"/>
  </r>
  <r>
    <x v="8"/>
    <s v="Incandescent"/>
    <m/>
    <s v="Standard A Lamp"/>
    <n v="1"/>
    <n v="60"/>
    <s v="2127910"/>
    <x v="1"/>
  </r>
  <r>
    <x v="6"/>
    <s v="Incandescent"/>
    <m/>
    <s v="Clear"/>
    <n v="5"/>
    <n v="40"/>
    <s v="212881"/>
    <x v="1"/>
  </r>
  <r>
    <x v="6"/>
    <s v="Incandescent"/>
    <m/>
    <s v="Decorative"/>
    <n v="2"/>
    <n v="40"/>
    <s v="212881"/>
    <x v="1"/>
  </r>
  <r>
    <x v="8"/>
    <s v="Incandescent"/>
    <m/>
    <s v="Standard A Lamp"/>
    <n v="1"/>
    <n v="65"/>
    <s v="212881"/>
    <x v="1"/>
  </r>
  <r>
    <x v="9"/>
    <s v="Incandescent"/>
    <m/>
    <s v="Globe"/>
    <n v="3"/>
    <n v="65"/>
    <s v="212882"/>
    <x v="12"/>
  </r>
  <r>
    <x v="1"/>
    <s v="Incandescent"/>
    <m/>
    <s v="Standard A Lamp"/>
    <n v="1"/>
    <n v="65"/>
    <s v="212882"/>
    <x v="12"/>
  </r>
  <r>
    <x v="3"/>
    <s v="Incandescent"/>
    <m/>
    <s v="Globe"/>
    <n v="1"/>
    <n v="65"/>
    <s v="212882"/>
    <x v="12"/>
  </r>
  <r>
    <x v="6"/>
    <s v="Incandescent"/>
    <m/>
    <s v="Globe"/>
    <n v="3"/>
    <n v="40"/>
    <s v="212883"/>
    <x v="1"/>
  </r>
  <r>
    <x v="3"/>
    <s v="Incandescent"/>
    <m/>
    <s v="Standard A Lamp"/>
    <n v="2"/>
    <n v="60"/>
    <s v="212883"/>
    <x v="1"/>
  </r>
  <r>
    <x v="0"/>
    <s v="Incandescent"/>
    <m/>
    <s v="Decorative"/>
    <n v="3"/>
    <n v="40"/>
    <s v="212884"/>
    <x v="4"/>
  </r>
  <r>
    <x v="6"/>
    <s v="Incandescent"/>
    <m/>
    <s v="Globe"/>
    <n v="3"/>
    <n v="40"/>
    <s v="212884"/>
    <x v="4"/>
  </r>
  <r>
    <x v="3"/>
    <s v="Incandescent"/>
    <m/>
    <s v="Standard A Lamp"/>
    <n v="1"/>
    <n v="60"/>
    <s v="212884"/>
    <x v="4"/>
  </r>
  <r>
    <x v="3"/>
    <s v="Compact Fluorescent"/>
    <m/>
    <s v="Twist"/>
    <n v="2"/>
    <n v="22"/>
    <s v="213151"/>
    <x v="0"/>
  </r>
  <r>
    <x v="3"/>
    <s v="Incandescent"/>
    <m/>
    <s v="Standard A Lamp"/>
    <n v="2"/>
    <n v="40"/>
    <s v="213152"/>
    <x v="0"/>
  </r>
  <r>
    <x v="3"/>
    <s v="Compact Fluorescent"/>
    <m/>
    <s v="Twist"/>
    <n v="2"/>
    <n v="22"/>
    <s v="213153"/>
    <x v="1"/>
  </r>
  <r>
    <x v="3"/>
    <s v="Compact Fluorescent"/>
    <m/>
    <s v="Twist"/>
    <n v="2"/>
    <n v="22"/>
    <s v="213154"/>
    <x v="3"/>
  </r>
  <r>
    <x v="3"/>
    <s v="Compact Fluorescent"/>
    <m/>
    <s v="Twist"/>
    <n v="2"/>
    <n v="15"/>
    <s v="213155"/>
    <x v="4"/>
  </r>
  <r>
    <x v="3"/>
    <s v="Compact Fluorescent"/>
    <m/>
    <s v="Twist"/>
    <n v="2"/>
    <n v="15"/>
    <s v="213156"/>
    <x v="9"/>
  </r>
  <r>
    <x v="9"/>
    <s v="Compact Fluorescent"/>
    <m/>
    <s v="Twist"/>
    <n v="1"/>
    <n v="28"/>
    <s v="213157"/>
    <x v="5"/>
  </r>
  <r>
    <x v="8"/>
    <s v="Incandescent"/>
    <m/>
    <s v="3-Way Incandescent"/>
    <n v="1"/>
    <n v="75"/>
    <s v="213157"/>
    <x v="5"/>
  </r>
  <r>
    <x v="1"/>
    <s v="Incandescent"/>
    <m/>
    <s v="3-Way Incandescent"/>
    <n v="1"/>
    <n v="65"/>
    <s v="213157"/>
    <x v="5"/>
  </r>
  <r>
    <x v="3"/>
    <s v="Compact Fluorescent"/>
    <m/>
    <s v="Twist"/>
    <n v="2"/>
    <n v="15"/>
    <s v="213158"/>
    <x v="6"/>
  </r>
  <r>
    <x v="8"/>
    <s v="Incandescent"/>
    <m/>
    <s v="Mini base"/>
    <n v="2"/>
    <n v="25"/>
    <s v="213158"/>
    <x v="6"/>
  </r>
  <r>
    <x v="3"/>
    <s v="Compact Fluorescent"/>
    <m/>
    <s v="Twist"/>
    <n v="2"/>
    <n v="22"/>
    <s v="213159"/>
    <x v="10"/>
  </r>
  <r>
    <x v="8"/>
    <s v="Incandescent"/>
    <m/>
    <s v="Standard A Lamp"/>
    <n v="1"/>
    <n v="60"/>
    <s v="213159"/>
    <x v="10"/>
  </r>
  <r>
    <x v="1"/>
    <s v="Compact Fluorescent"/>
    <m/>
    <s v="Twist"/>
    <n v="1"/>
    <n v="15"/>
    <s v="213541"/>
    <x v="5"/>
  </r>
  <r>
    <x v="3"/>
    <s v="Incandescent"/>
    <m/>
    <s v="Standard A Lamp"/>
    <n v="2"/>
    <n v="60"/>
    <s v="213541"/>
    <x v="5"/>
  </r>
  <r>
    <x v="3"/>
    <s v="Incandescent"/>
    <m/>
    <s v="Standard A Lamp"/>
    <n v="1"/>
    <n v="75"/>
    <s v="213542"/>
    <x v="9"/>
  </r>
  <r>
    <x v="3"/>
    <s v="Compact Fluorescent"/>
    <m/>
    <s v="Twist"/>
    <n v="1"/>
    <n v="15"/>
    <s v="213542"/>
    <x v="9"/>
  </r>
  <r>
    <x v="8"/>
    <s v="Compact Fluorescent"/>
    <m/>
    <s v="Twist"/>
    <n v="1"/>
    <n v="15"/>
    <s v="213544"/>
    <x v="6"/>
  </r>
  <r>
    <x v="3"/>
    <s v="Incandescent"/>
    <m/>
    <s v="Standard A Lamp"/>
    <n v="1"/>
    <n v="60"/>
    <s v="213545"/>
    <x v="3"/>
  </r>
  <r>
    <x v="3"/>
    <s v="Incandescent"/>
    <m/>
    <s v="Standard A Lamp"/>
    <n v="1"/>
    <n v="60"/>
    <s v="213546"/>
    <x v="0"/>
  </r>
  <r>
    <x v="3"/>
    <s v="Incandescent"/>
    <m/>
    <s v="Standard A Lamp"/>
    <n v="1"/>
    <n v="60"/>
    <s v="213547"/>
    <x v="4"/>
  </r>
  <r>
    <x v="3"/>
    <s v="Compact Fluorescent"/>
    <m/>
    <s v="Twist"/>
    <n v="2"/>
    <n v="15"/>
    <s v="213547"/>
    <x v="4"/>
  </r>
  <r>
    <x v="12"/>
    <s v="Incandescent"/>
    <m/>
    <s v="Standard A Lamp"/>
    <n v="1"/>
    <n v="60"/>
    <s v="213547"/>
    <x v="4"/>
  </r>
  <r>
    <x v="0"/>
    <s v="Incandescent"/>
    <m/>
    <s v="Standard A Lamp"/>
    <n v="1"/>
    <n v="100"/>
    <s v="213548"/>
    <x v="11"/>
  </r>
  <r>
    <x v="3"/>
    <s v="Incandescent"/>
    <m/>
    <s v="Standard A Lamp"/>
    <n v="2"/>
    <n v="60"/>
    <s v="213549"/>
    <x v="0"/>
  </r>
  <r>
    <x v="3"/>
    <s v="Compact Fluorescent"/>
    <m/>
    <s v="Twist"/>
    <n v="1"/>
    <n v="15"/>
    <s v="2135410"/>
    <x v="1"/>
  </r>
  <r>
    <x v="0"/>
    <s v="Incandescent"/>
    <m/>
    <s v="Standard A Lamp"/>
    <n v="1"/>
    <n v="40"/>
    <s v="2135411"/>
    <x v="1"/>
  </r>
  <r>
    <x v="0"/>
    <s v="Compact Fluorescent"/>
    <m/>
    <s v="Twist"/>
    <n v="4"/>
    <n v="22"/>
    <s v="213691"/>
    <x v="1"/>
  </r>
  <r>
    <x v="8"/>
    <s v="Compact Fluorescent"/>
    <m/>
    <s v="Twist"/>
    <n v="1"/>
    <n v="22"/>
    <s v="213691"/>
    <x v="1"/>
  </r>
  <r>
    <x v="6"/>
    <s v="Compact Fluorescent"/>
    <m/>
    <s v="Twist"/>
    <n v="2"/>
    <n v="22"/>
    <s v="213691"/>
    <x v="1"/>
  </r>
  <r>
    <x v="5"/>
    <s v="Compact Fluorescent"/>
    <m/>
    <s v="Twist"/>
    <n v="1"/>
    <n v="22"/>
    <s v="213691"/>
    <x v="1"/>
  </r>
  <r>
    <x v="3"/>
    <s v="Compact Fluorescent"/>
    <m/>
    <s v="Twist"/>
    <n v="2"/>
    <n v="22"/>
    <s v="213692"/>
    <x v="1"/>
  </r>
  <r>
    <x v="8"/>
    <s v="Compact Fluorescent"/>
    <m/>
    <s v="Twist"/>
    <n v="1"/>
    <n v="22"/>
    <s v="213692"/>
    <x v="1"/>
  </r>
  <r>
    <x v="0"/>
    <s v="Incandescent"/>
    <m/>
    <s v="Standard A Lamp"/>
    <n v="4"/>
    <n v="60"/>
    <s v="213693"/>
    <x v="12"/>
  </r>
  <r>
    <x v="8"/>
    <s v="Compact Fluorescent"/>
    <m/>
    <s v="Twist"/>
    <n v="1"/>
    <n v="22"/>
    <s v="213693"/>
    <x v="12"/>
  </r>
  <r>
    <x v="5"/>
    <s v="Compact Fluorescent"/>
    <m/>
    <s v="Twist"/>
    <n v="1"/>
    <n v="22"/>
    <s v="213694"/>
    <x v="4"/>
  </r>
  <r>
    <x v="9"/>
    <s v="Compact Fluorescent"/>
    <m/>
    <s v="Twist"/>
    <n v="1"/>
    <n v="15"/>
    <s v="213694"/>
    <x v="4"/>
  </r>
  <r>
    <x v="3"/>
    <s v="Compact Fluorescent"/>
    <m/>
    <s v="Twist"/>
    <n v="2"/>
    <n v="22"/>
    <s v="213695"/>
    <x v="9"/>
  </r>
  <r>
    <x v="6"/>
    <s v="Compact Fluorescent"/>
    <m/>
    <s v="Twist"/>
    <n v="2"/>
    <n v="22"/>
    <s v="213695"/>
    <x v="9"/>
  </r>
  <r>
    <x v="0"/>
    <s v="Compact Fluorescent"/>
    <m/>
    <s v="Twist"/>
    <n v="4"/>
    <n v="22"/>
    <s v="213696"/>
    <x v="10"/>
  </r>
  <r>
    <x v="1"/>
    <s v="Halogen"/>
    <m/>
    <s v="Quartz Tube"/>
    <n v="1"/>
    <n v="75"/>
    <s v="213696"/>
    <x v="10"/>
  </r>
  <r>
    <x v="6"/>
    <s v="Incandescent"/>
    <m/>
    <s v="Standard A Lamp"/>
    <n v="4"/>
    <n v="60"/>
    <s v="213951"/>
    <x v="0"/>
  </r>
  <r>
    <x v="3"/>
    <s v="Incandescent"/>
    <m/>
    <s v="Standard A Lamp"/>
    <n v="1"/>
    <n v="60"/>
    <s v="213951"/>
    <x v="0"/>
  </r>
  <r>
    <x v="0"/>
    <s v="Compact Fluorescent"/>
    <m/>
    <s v="Twist"/>
    <n v="1"/>
    <n v="15"/>
    <s v="213952"/>
    <x v="11"/>
  </r>
  <r>
    <x v="3"/>
    <s v="Linear Fluorescent"/>
    <n v="48"/>
    <s v="T-8"/>
    <n v="1"/>
    <n v="32"/>
    <s v="213952"/>
    <x v="11"/>
  </r>
  <r>
    <x v="3"/>
    <s v="Incandescent"/>
    <m/>
    <s v="Standard A Lamp"/>
    <n v="2"/>
    <n v="60"/>
    <s v="213953"/>
    <x v="6"/>
  </r>
  <r>
    <x v="8"/>
    <s v="Incandescent"/>
    <m/>
    <s v="Mini base"/>
    <n v="1"/>
    <n v="25"/>
    <s v="213953"/>
    <x v="6"/>
  </r>
  <r>
    <x v="3"/>
    <s v="Incandescent"/>
    <m/>
    <s v="Standard A Lamp"/>
    <n v="1"/>
    <n v="60"/>
    <s v="213954"/>
    <x v="3"/>
  </r>
  <r>
    <x v="3"/>
    <s v="Incandescent"/>
    <m/>
    <s v="Standard A Lamp"/>
    <n v="1"/>
    <n v="60"/>
    <s v="213955"/>
    <x v="3"/>
  </r>
  <r>
    <x v="3"/>
    <s v="Compact Fluorescent"/>
    <m/>
    <s v="Twist"/>
    <n v="1"/>
    <n v="15"/>
    <s v="213956"/>
    <x v="4"/>
  </r>
  <r>
    <x v="3"/>
    <s v="Incandescent"/>
    <m/>
    <s v="Standard A Lamp"/>
    <n v="1"/>
    <n v="60"/>
    <s v="213957"/>
    <x v="9"/>
  </r>
  <r>
    <x v="8"/>
    <s v="Compact Fluorescent"/>
    <m/>
    <s v="Twist"/>
    <n v="1"/>
    <n v="15"/>
    <s v="213958"/>
    <x v="5"/>
  </r>
  <r>
    <x v="9"/>
    <s v="Incandescent"/>
    <m/>
    <s v="Standard A Lamp"/>
    <n v="1"/>
    <n v="40"/>
    <s v="213959"/>
    <x v="0"/>
  </r>
  <r>
    <x v="3"/>
    <s v="Incandescent"/>
    <m/>
    <s v="Decorative"/>
    <n v="1"/>
    <n v="60"/>
    <s v="2139510"/>
    <x v="6"/>
  </r>
  <r>
    <x v="8"/>
    <s v="Incandescent"/>
    <m/>
    <s v="Standard A Lamp"/>
    <n v="1"/>
    <n v="60"/>
    <s v="2139510"/>
    <x v="6"/>
  </r>
  <r>
    <x v="3"/>
    <s v="Incandescent"/>
    <m/>
    <s v="Standard A Lamp"/>
    <n v="1"/>
    <n v="60"/>
    <s v="2139511"/>
    <x v="1"/>
  </r>
  <r>
    <x v="9"/>
    <s v="Compact Fluorescent"/>
    <m/>
    <s v="Twist"/>
    <n v="1"/>
    <n v="15"/>
    <s v="2139512"/>
    <x v="5"/>
  </r>
  <r>
    <x v="8"/>
    <s v="Incandescent"/>
    <m/>
    <s v="Mini base"/>
    <n v="3"/>
    <n v="40"/>
    <s v="2139512"/>
    <x v="5"/>
  </r>
  <r>
    <x v="6"/>
    <s v="Incandescent"/>
    <m/>
    <s v="Standard A Lamp"/>
    <n v="2"/>
    <n v="60"/>
    <s v="214291"/>
    <x v="0"/>
  </r>
  <r>
    <x v="14"/>
    <s v="Linear Fluorescent"/>
    <n v="48"/>
    <s v="T-12"/>
    <n v="2"/>
    <n v="32"/>
    <s v="214291"/>
    <x v="0"/>
  </r>
  <r>
    <x v="14"/>
    <s v="Linear Fluorescent"/>
    <n v="48"/>
    <s v="T-12"/>
    <n v="2"/>
    <n v="32"/>
    <s v="214292"/>
    <x v="0"/>
  </r>
  <r>
    <x v="3"/>
    <s v="Incandescent"/>
    <m/>
    <s v="Standard A Lamp"/>
    <n v="2"/>
    <n v="40"/>
    <s v="214293"/>
    <x v="1"/>
  </r>
  <r>
    <x v="3"/>
    <s v="Incandescent"/>
    <m/>
    <s v="Standard A Lamp"/>
    <n v="2"/>
    <n v="40"/>
    <s v="214294"/>
    <x v="1"/>
  </r>
  <r>
    <x v="3"/>
    <s v="Incandescent"/>
    <m/>
    <s v="Standard A Lamp"/>
    <n v="1"/>
    <n v="60"/>
    <s v="214295"/>
    <x v="7"/>
  </r>
  <r>
    <x v="9"/>
    <s v="Incandescent"/>
    <m/>
    <s v="Standard A Lamp"/>
    <n v="5"/>
    <n v="40"/>
    <s v="214296"/>
    <x v="11"/>
  </r>
  <r>
    <x v="0"/>
    <s v="Incandescent"/>
    <m/>
    <s v="Standard A Lamp"/>
    <n v="3"/>
    <n v="40"/>
    <s v="214297"/>
    <x v="12"/>
  </r>
  <r>
    <x v="3"/>
    <s v="Incandescent"/>
    <m/>
    <s v="Standard A Lamp"/>
    <n v="2"/>
    <n v="40"/>
    <s v="214298"/>
    <x v="3"/>
  </r>
  <r>
    <x v="14"/>
    <s v="Linear Fluorescent"/>
    <n v="48"/>
    <s v="T-8"/>
    <n v="2"/>
    <n v="32"/>
    <s v="214299"/>
    <x v="4"/>
  </r>
  <r>
    <x v="3"/>
    <s v="Incandescent"/>
    <m/>
    <s v="Standard A Lamp"/>
    <n v="2"/>
    <n v="60"/>
    <s v="2142910"/>
    <x v="9"/>
  </r>
  <r>
    <x v="3"/>
    <s v="Incandescent"/>
    <m/>
    <s v="Standard A Lamp"/>
    <n v="1"/>
    <n v="40"/>
    <s v="2142911"/>
    <x v="5"/>
  </r>
  <r>
    <x v="3"/>
    <s v="Incandescent"/>
    <m/>
    <s v="Standard A Lamp"/>
    <n v="2"/>
    <n v="40"/>
    <s v="2142912"/>
    <x v="6"/>
  </r>
  <r>
    <x v="9"/>
    <s v="Incandescent"/>
    <m/>
    <s v="Standard A Lamp"/>
    <n v="1"/>
    <n v="40"/>
    <s v="2142913"/>
    <x v="11"/>
  </r>
  <r>
    <x v="6"/>
    <s v="Incandescent"/>
    <m/>
    <s v="Globe"/>
    <n v="3"/>
    <n v="40"/>
    <s v="215181"/>
    <x v="0"/>
  </r>
  <r>
    <x v="3"/>
    <s v="Incandescent"/>
    <m/>
    <s v="Standard A Lamp"/>
    <n v="1"/>
    <n v="60"/>
    <s v="215181"/>
    <x v="0"/>
  </r>
  <r>
    <x v="9"/>
    <s v="Incandescent"/>
    <m/>
    <s v="Decorative"/>
    <n v="3"/>
    <n v="40"/>
    <s v="215182"/>
    <x v="0"/>
  </r>
  <r>
    <x v="6"/>
    <s v="Compact Fluorescent"/>
    <m/>
    <s v="Twist"/>
    <n v="2"/>
    <n v="15"/>
    <s v="215182"/>
    <x v="0"/>
  </r>
  <r>
    <x v="3"/>
    <s v="Compact Fluorescent"/>
    <m/>
    <s v="Twist"/>
    <n v="1"/>
    <n v="15"/>
    <s v="215183"/>
    <x v="1"/>
  </r>
  <r>
    <x v="9"/>
    <s v="Compact Fluorescent"/>
    <m/>
    <s v="Twist"/>
    <n v="1"/>
    <n v="22"/>
    <s v="215184"/>
    <x v="1"/>
  </r>
  <r>
    <x v="0"/>
    <s v="Compact Fluorescent"/>
    <m/>
    <s v="Twist"/>
    <n v="2"/>
    <n v="15"/>
    <s v="215185"/>
    <x v="6"/>
  </r>
  <r>
    <x v="3"/>
    <s v="Incandescent"/>
    <m/>
    <s v="Standard A Lamp"/>
    <n v="1"/>
    <n v="40"/>
    <s v="215186"/>
    <x v="7"/>
  </r>
  <r>
    <x v="3"/>
    <s v="Compact Fluorescent"/>
    <m/>
    <s v="Twist"/>
    <n v="1"/>
    <n v="15"/>
    <s v="215187"/>
    <x v="11"/>
  </r>
  <r>
    <x v="3"/>
    <s v="Compact Fluorescent"/>
    <m/>
    <s v="Twist"/>
    <n v="2"/>
    <n v="15"/>
    <s v="215188"/>
    <x v="4"/>
  </r>
  <r>
    <x v="0"/>
    <s v="Incandescent"/>
    <m/>
    <s v="Standard A Lamp"/>
    <n v="1"/>
    <n v="60"/>
    <s v="215189"/>
    <x v="5"/>
  </r>
  <r>
    <x v="8"/>
    <s v="Compact Fluorescent"/>
    <m/>
    <s v="Twist"/>
    <n v="1"/>
    <n v="15"/>
    <s v="215189"/>
    <x v="5"/>
  </r>
  <r>
    <x v="8"/>
    <s v="Incandescent"/>
    <m/>
    <s v="Decorative"/>
    <n v="1"/>
    <n v="25"/>
    <s v="215189"/>
    <x v="5"/>
  </r>
  <r>
    <x v="3"/>
    <s v="Compact Fluorescent"/>
    <m/>
    <s v="Twist"/>
    <n v="1"/>
    <n v="15"/>
    <s v="215189"/>
    <x v="5"/>
  </r>
  <r>
    <x v="6"/>
    <s v="Compact Fluorescent"/>
    <m/>
    <s v="Twist"/>
    <n v="2"/>
    <n v="15"/>
    <s v="215351"/>
    <x v="0"/>
  </r>
  <r>
    <x v="3"/>
    <s v="Compact Fluorescent"/>
    <m/>
    <s v="Twist"/>
    <n v="1"/>
    <n v="7"/>
    <s v="215351"/>
    <x v="0"/>
  </r>
  <r>
    <x v="3"/>
    <s v="Compact Fluorescent"/>
    <m/>
    <s v="Twist"/>
    <n v="2"/>
    <n v="15"/>
    <s v="215352"/>
    <x v="1"/>
  </r>
  <r>
    <x v="8"/>
    <s v="Compact Fluorescent"/>
    <m/>
    <s v="Twist"/>
    <n v="2"/>
    <n v="15"/>
    <s v="215352"/>
    <x v="1"/>
  </r>
  <r>
    <x v="3"/>
    <s v="Incandescent"/>
    <m/>
    <s v="Decorative"/>
    <n v="6"/>
    <n v="25"/>
    <s v="215353"/>
    <x v="11"/>
  </r>
  <r>
    <x v="3"/>
    <s v="Linear Fluorescent"/>
    <n v="42"/>
    <s v="T-12"/>
    <n v="2"/>
    <n v="40"/>
    <s v="215354"/>
    <x v="8"/>
  </r>
  <r>
    <x v="11"/>
    <s v="Compact Fluorescent"/>
    <m/>
    <s v="Twist"/>
    <n v="4"/>
    <n v="15"/>
    <s v="215354"/>
    <x v="8"/>
  </r>
  <r>
    <x v="6"/>
    <s v="Halogen"/>
    <m/>
    <s v="Quartz Tube"/>
    <n v="2"/>
    <n v="100"/>
    <s v="215354"/>
    <x v="8"/>
  </r>
  <r>
    <x v="3"/>
    <s v="Incandescent"/>
    <m/>
    <s v="Standard A Lamp"/>
    <n v="2"/>
    <n v="60"/>
    <s v="215355"/>
    <x v="3"/>
  </r>
  <r>
    <x v="3"/>
    <s v="Halogen"/>
    <m/>
    <s v="MR"/>
    <n v="6"/>
    <n v="50"/>
    <s v="215356"/>
    <x v="4"/>
  </r>
  <r>
    <x v="3"/>
    <s v="Incandescent"/>
    <m/>
    <s v="Decorative"/>
    <n v="1"/>
    <n v="25"/>
    <s v="215356"/>
    <x v="4"/>
  </r>
  <r>
    <x v="3"/>
    <s v="Compact Fluorescent"/>
    <m/>
    <s v="Twist"/>
    <n v="1"/>
    <n v="15"/>
    <s v="215357"/>
    <x v="9"/>
  </r>
  <r>
    <x v="0"/>
    <s v="Incandescent"/>
    <m/>
    <s v="Standard A Lamp"/>
    <n v="3"/>
    <n v="60"/>
    <s v="215358"/>
    <x v="5"/>
  </r>
  <r>
    <x v="8"/>
    <s v="Incandescent"/>
    <m/>
    <s v="Decorative"/>
    <n v="1"/>
    <n v="25"/>
    <s v="215358"/>
    <x v="5"/>
  </r>
  <r>
    <x v="1"/>
    <s v="Compact Fluorescent"/>
    <m/>
    <s v="Twist"/>
    <n v="2"/>
    <n v="15"/>
    <s v="215358"/>
    <x v="5"/>
  </r>
  <r>
    <x v="6"/>
    <s v="Incandescent"/>
    <m/>
    <s v="Globe"/>
    <n v="8"/>
    <n v="40"/>
    <s v="215359"/>
    <x v="0"/>
  </r>
  <r>
    <x v="3"/>
    <s v="Compact Fluorescent"/>
    <m/>
    <s v="Twist"/>
    <n v="1"/>
    <n v="15"/>
    <s v="215359"/>
    <x v="0"/>
  </r>
  <r>
    <x v="8"/>
    <s v="Compact Fluorescent"/>
    <m/>
    <s v="Twist"/>
    <n v="1"/>
    <n v="15"/>
    <s v="2153510"/>
    <x v="6"/>
  </r>
  <r>
    <x v="3"/>
    <s v="Incandescent"/>
    <m/>
    <s v="Standard A Lamp"/>
    <n v="2"/>
    <n v="60"/>
    <s v="2153510"/>
    <x v="6"/>
  </r>
  <r>
    <x v="3"/>
    <s v="Incandescent"/>
    <m/>
    <s v="Standard A Lamp"/>
    <n v="1"/>
    <n v="60"/>
    <s v="2153511"/>
    <x v="1"/>
  </r>
  <r>
    <x v="1"/>
    <s v="Compact Fluorescent"/>
    <m/>
    <s v="Twist"/>
    <n v="1"/>
    <n v="15"/>
    <s v="2153511"/>
    <x v="1"/>
  </r>
  <r>
    <x v="6"/>
    <s v="Incandescent"/>
    <m/>
    <s v="Standard A Lamp"/>
    <n v="2"/>
    <n v="60"/>
    <s v="215481"/>
    <x v="0"/>
  </r>
  <r>
    <x v="3"/>
    <s v="Incandescent"/>
    <m/>
    <s v="Standard A Lamp"/>
    <n v="2"/>
    <n v="60"/>
    <s v="215481"/>
    <x v="0"/>
  </r>
  <r>
    <x v="3"/>
    <s v="Incandescent"/>
    <m/>
    <s v="Standard A Lamp"/>
    <n v="1"/>
    <n v="60"/>
    <s v="215482"/>
    <x v="1"/>
  </r>
  <r>
    <x v="0"/>
    <s v="Compact Fluorescent"/>
    <m/>
    <s v="Twist"/>
    <n v="2"/>
    <n v="13"/>
    <s v="215483"/>
    <x v="6"/>
  </r>
  <r>
    <x v="8"/>
    <s v="Incandescent"/>
    <m/>
    <s v="Standard A Lamp"/>
    <n v="1"/>
    <n v="60"/>
    <s v="215483"/>
    <x v="6"/>
  </r>
  <r>
    <x v="8"/>
    <s v="Incandescent"/>
    <m/>
    <s v="Mini base"/>
    <n v="1"/>
    <n v="25"/>
    <s v="215483"/>
    <x v="6"/>
  </r>
  <r>
    <x v="3"/>
    <s v="Incandescent"/>
    <m/>
    <s v="Standard A Lamp"/>
    <n v="1"/>
    <n v="60"/>
    <s v="215484"/>
    <x v="7"/>
  </r>
  <r>
    <x v="3"/>
    <s v="Incandescent"/>
    <m/>
    <s v="Standard A Lamp"/>
    <n v="1"/>
    <n v="60"/>
    <s v="215485"/>
    <x v="7"/>
  </r>
  <r>
    <x v="9"/>
    <s v="Incandescent"/>
    <m/>
    <s v="Decorative"/>
    <n v="5"/>
    <n v="40"/>
    <s v="215486"/>
    <x v="12"/>
  </r>
  <r>
    <x v="3"/>
    <s v="Incandescent"/>
    <m/>
    <s v="Decorative"/>
    <n v="2"/>
    <n v="60"/>
    <s v="215486"/>
    <x v="12"/>
  </r>
  <r>
    <x v="1"/>
    <s v="Compact Fluorescent"/>
    <m/>
    <s v="Twist"/>
    <n v="1"/>
    <n v="13"/>
    <s v="215486"/>
    <x v="12"/>
  </r>
  <r>
    <x v="3"/>
    <s v="Incandescent"/>
    <m/>
    <s v="Standard A Lamp"/>
    <n v="2"/>
    <n v="60"/>
    <s v="215487"/>
    <x v="3"/>
  </r>
  <r>
    <x v="3"/>
    <s v="Linear Fluorescent"/>
    <n v="48"/>
    <s v="T-12"/>
    <n v="2"/>
    <n v="40"/>
    <s v="215488"/>
    <x v="4"/>
  </r>
  <r>
    <x v="3"/>
    <s v="Compact Fluorescent"/>
    <m/>
    <s v="Twist"/>
    <n v="2"/>
    <n v="13"/>
    <s v="215488"/>
    <x v="4"/>
  </r>
  <r>
    <x v="3"/>
    <s v="Linear Fluorescent"/>
    <n v="48"/>
    <s v="T-12"/>
    <n v="2"/>
    <n v="40"/>
    <s v="215489"/>
    <x v="9"/>
  </r>
  <r>
    <x v="8"/>
    <s v="Compact Fluorescent"/>
    <m/>
    <s v="Twist"/>
    <n v="1"/>
    <n v="13"/>
    <s v="2154810"/>
    <x v="11"/>
  </r>
  <r>
    <x v="1"/>
    <s v="Incandescent"/>
    <m/>
    <s v="Globe"/>
    <n v="1"/>
    <n v="40"/>
    <s v="2154810"/>
    <x v="11"/>
  </r>
  <r>
    <x v="6"/>
    <s v="Incandescent"/>
    <m/>
    <s v="Standard A Lamp"/>
    <n v="2"/>
    <n v="60"/>
    <s v="2154811"/>
    <x v="0"/>
  </r>
  <r>
    <x v="3"/>
    <s v="Incandescent"/>
    <m/>
    <s v="Standard A Lamp"/>
    <n v="1"/>
    <n v="60"/>
    <s v="2154812"/>
    <x v="1"/>
  </r>
  <r>
    <x v="3"/>
    <s v="Incandescent"/>
    <m/>
    <s v="Standard A Lamp"/>
    <n v="1"/>
    <n v="60"/>
    <s v="215551"/>
    <x v="0"/>
  </r>
  <r>
    <x v="3"/>
    <s v="Incandescent"/>
    <m/>
    <s v="Standard A Lamp"/>
    <n v="2"/>
    <n v="60"/>
    <s v="215552"/>
    <x v="1"/>
  </r>
  <r>
    <x v="3"/>
    <s v="Incandescent"/>
    <m/>
    <s v="Standard A Lamp"/>
    <n v="2"/>
    <n v="60"/>
    <s v="215553"/>
    <x v="1"/>
  </r>
  <r>
    <x v="9"/>
    <s v="Incandescent"/>
    <m/>
    <s v="Decorative"/>
    <n v="5"/>
    <n v="40"/>
    <s v="215554"/>
    <x v="11"/>
  </r>
  <r>
    <x v="3"/>
    <s v="Incandescent"/>
    <m/>
    <s v="Standard A Lamp"/>
    <n v="1"/>
    <n v="60"/>
    <s v="215555"/>
    <x v="3"/>
  </r>
  <r>
    <x v="3"/>
    <s v="Incandescent"/>
    <m/>
    <s v="Standard A Lamp"/>
    <n v="1"/>
    <n v="60"/>
    <s v="215556"/>
    <x v="4"/>
  </r>
  <r>
    <x v="3"/>
    <s v="Compact Fluorescent"/>
    <m/>
    <s v="Twist"/>
    <n v="1"/>
    <n v="15"/>
    <s v="215557"/>
    <x v="9"/>
  </r>
  <r>
    <x v="8"/>
    <s v="Incandescent"/>
    <m/>
    <s v="Standard A Lamp"/>
    <n v="1"/>
    <n v="60"/>
    <s v="215558"/>
    <x v="5"/>
  </r>
  <r>
    <x v="3"/>
    <s v="Incandescent"/>
    <m/>
    <s v="Standard A Lamp"/>
    <n v="1"/>
    <n v="60"/>
    <s v="215559"/>
    <x v="0"/>
  </r>
  <r>
    <x v="3"/>
    <s v="Incandescent"/>
    <m/>
    <s v="Standard A Lamp"/>
    <n v="2"/>
    <n v="60"/>
    <s v="2155510"/>
    <x v="6"/>
  </r>
  <r>
    <x v="3"/>
    <s v="Incandescent"/>
    <m/>
    <s v="Standard A Lamp"/>
    <n v="1"/>
    <n v="60"/>
    <s v="2155511"/>
    <x v="11"/>
  </r>
  <r>
    <x v="3"/>
    <s v="Compact Fluorescent"/>
    <m/>
    <s v="Twist"/>
    <n v="1"/>
    <n v="22"/>
    <s v="215591"/>
    <x v="1"/>
  </r>
  <r>
    <x v="3"/>
    <s v="Incandescent"/>
    <m/>
    <s v="Standard A Lamp"/>
    <n v="2"/>
    <n v="60"/>
    <s v="215591"/>
    <x v="1"/>
  </r>
  <r>
    <x v="6"/>
    <s v="Incandescent"/>
    <m/>
    <s v="Standard A Lamp"/>
    <n v="3"/>
    <n v="60"/>
    <s v="215591"/>
    <x v="1"/>
  </r>
  <r>
    <x v="3"/>
    <s v="Incandescent"/>
    <m/>
    <s v="Decorative"/>
    <n v="3"/>
    <n v="60"/>
    <s v="215592"/>
    <x v="4"/>
  </r>
  <r>
    <x v="8"/>
    <s v="Incandescent"/>
    <m/>
    <s v="Standard A Lamp"/>
    <n v="1"/>
    <n v="75"/>
    <s v="215592"/>
    <x v="4"/>
  </r>
  <r>
    <x v="6"/>
    <s v="Incandescent"/>
    <m/>
    <s v="Standard A Lamp"/>
    <n v="2"/>
    <n v="60"/>
    <s v="215593"/>
    <x v="1"/>
  </r>
  <r>
    <x v="4"/>
    <s v="Incandescent"/>
    <m/>
    <s v="Decorative"/>
    <n v="1"/>
    <n v="25"/>
    <s v="215593"/>
    <x v="1"/>
  </r>
  <r>
    <x v="9"/>
    <s v="Incandescent"/>
    <m/>
    <s v="Standard A Lamp"/>
    <n v="2"/>
    <n v="60"/>
    <s v="215594"/>
    <x v="1"/>
  </r>
  <r>
    <x v="8"/>
    <s v="Incandescent"/>
    <m/>
    <s v="Standard A Lamp"/>
    <n v="1"/>
    <n v="60"/>
    <s v="215594"/>
    <x v="1"/>
  </r>
  <r>
    <x v="6"/>
    <s v="Incandescent"/>
    <m/>
    <s v="Standard A Lamp"/>
    <n v="1"/>
    <n v="60"/>
    <s v="215595"/>
    <x v="5"/>
  </r>
  <r>
    <x v="3"/>
    <s v="Incandescent"/>
    <m/>
    <s v="Standard A Lamp"/>
    <n v="1"/>
    <n v="60"/>
    <s v="215595"/>
    <x v="5"/>
  </r>
  <r>
    <x v="9"/>
    <s v="Incandescent"/>
    <m/>
    <s v="Standard A Lamp"/>
    <n v="1"/>
    <n v="60"/>
    <s v="215596"/>
    <x v="9"/>
  </r>
  <r>
    <x v="3"/>
    <s v="Incandescent"/>
    <m/>
    <s v="Decorative"/>
    <n v="1"/>
    <n v="60"/>
    <s v="215597"/>
    <x v="2"/>
  </r>
  <r>
    <x v="1"/>
    <s v="Incandescent"/>
    <m/>
    <s v="Standard A Lamp"/>
    <n v="1"/>
    <n v="60"/>
    <s v="215711"/>
    <x v="1"/>
  </r>
  <r>
    <x v="0"/>
    <s v="Incandescent"/>
    <m/>
    <s v="Decorative"/>
    <n v="1"/>
    <n v="40"/>
    <s v="215712"/>
    <x v="6"/>
  </r>
  <r>
    <x v="3"/>
    <s v="Incandescent"/>
    <m/>
    <s v="Mini base"/>
    <n v="3"/>
    <n v="15"/>
    <s v="215713"/>
    <x v="0"/>
  </r>
  <r>
    <x v="6"/>
    <s v="Incandescent"/>
    <m/>
    <s v="Standard A Lamp"/>
    <n v="3"/>
    <n v="75"/>
    <s v="215713"/>
    <x v="0"/>
  </r>
  <r>
    <x v="6"/>
    <s v="Compact Fluorescent"/>
    <m/>
    <s v="Twist"/>
    <n v="2"/>
    <n v="22"/>
    <s v="215714"/>
    <x v="1"/>
  </r>
  <r>
    <x v="8"/>
    <s v="Incandescent"/>
    <m/>
    <s v="Standard A Lamp"/>
    <n v="1"/>
    <n v="60"/>
    <s v="215714"/>
    <x v="1"/>
  </r>
  <r>
    <x v="3"/>
    <s v="Incandescent"/>
    <m/>
    <s v="Mini base"/>
    <n v="3"/>
    <n v="5"/>
    <s v="215715"/>
    <x v="0"/>
  </r>
  <r>
    <x v="6"/>
    <s v="Incandescent"/>
    <m/>
    <s v="Standard A Lamp"/>
    <n v="1"/>
    <n v="60"/>
    <s v="215715"/>
    <x v="0"/>
  </r>
  <r>
    <x v="3"/>
    <s v="Incandescent"/>
    <m/>
    <s v="Standard A Lamp"/>
    <n v="1"/>
    <n v="60"/>
    <s v="215716"/>
    <x v="3"/>
  </r>
  <r>
    <x v="8"/>
    <s v="Compact Fluorescent"/>
    <m/>
    <s v="Twist"/>
    <n v="1"/>
    <n v="22"/>
    <s v="215717"/>
    <x v="10"/>
  </r>
  <r>
    <x v="11"/>
    <s v="Incandescent"/>
    <m/>
    <s v="Standard A Lamp"/>
    <n v="1"/>
    <n v="60"/>
    <s v="215718"/>
    <x v="5"/>
  </r>
  <r>
    <x v="8"/>
    <s v="Incandescent"/>
    <m/>
    <s v="Mini base"/>
    <n v="3"/>
    <n v="40"/>
    <s v="215718"/>
    <x v="5"/>
  </r>
  <r>
    <x v="3"/>
    <s v="Linear Fluorescent"/>
    <n v="48"/>
    <s v="T-12"/>
    <n v="2"/>
    <n v="40"/>
    <s v="215719"/>
    <x v="4"/>
  </r>
  <r>
    <x v="3"/>
    <s v="Incandescent"/>
    <m/>
    <s v="Standard A Lamp"/>
    <n v="2"/>
    <n v="5"/>
    <s v="215719"/>
    <x v="4"/>
  </r>
  <r>
    <x v="12"/>
    <s v="Incandescent"/>
    <m/>
    <s v="Standard A Lamp"/>
    <n v="1"/>
    <n v="60"/>
    <s v="215719"/>
    <x v="4"/>
  </r>
  <r>
    <x v="3"/>
    <s v="Incandescent"/>
    <m/>
    <s v="Mini base"/>
    <n v="2"/>
    <n v="5"/>
    <s v="2157110"/>
    <x v="9"/>
  </r>
  <r>
    <x v="0"/>
    <s v="Incandescent"/>
    <m/>
    <s v="Standard A Lamp"/>
    <n v="1"/>
    <n v="40"/>
    <s v="2157111"/>
    <x v="11"/>
  </r>
  <r>
    <x v="6"/>
    <s v="Compact Fluorescent"/>
    <m/>
    <s v="Twist"/>
    <n v="1"/>
    <n v="15"/>
    <s v="215801"/>
    <x v="0"/>
  </r>
  <r>
    <x v="8"/>
    <s v="Compact Fluorescent"/>
    <m/>
    <s v="Twist"/>
    <n v="1"/>
    <n v="15"/>
    <s v="215802"/>
    <x v="1"/>
  </r>
  <r>
    <x v="6"/>
    <s v="Compact Fluorescent"/>
    <m/>
    <s v="Twist"/>
    <n v="1"/>
    <n v="15"/>
    <s v="215803"/>
    <x v="1"/>
  </r>
  <r>
    <x v="3"/>
    <s v="Incandescent"/>
    <m/>
    <s v="Standard A Lamp"/>
    <n v="1"/>
    <n v="60"/>
    <s v="215804"/>
    <x v="3"/>
  </r>
  <r>
    <x v="0"/>
    <s v="Compact Fluorescent"/>
    <m/>
    <s v="Twist"/>
    <n v="3"/>
    <n v="15"/>
    <s v="215805"/>
    <x v="4"/>
  </r>
  <r>
    <x v="3"/>
    <s v="Compact Fluorescent"/>
    <m/>
    <s v="Twist"/>
    <n v="1"/>
    <n v="15"/>
    <s v="215805"/>
    <x v="4"/>
  </r>
  <r>
    <x v="14"/>
    <s v="Incandescent"/>
    <m/>
    <s v="Standard A Lamp"/>
    <n v="1"/>
    <n v="40"/>
    <s v="215805"/>
    <x v="4"/>
  </r>
  <r>
    <x v="1"/>
    <s v="Compact Fluorescent"/>
    <m/>
    <s v="Twist"/>
    <n v="1"/>
    <n v="22"/>
    <s v="215806"/>
    <x v="5"/>
  </r>
  <r>
    <x v="8"/>
    <s v="Incandescent"/>
    <m/>
    <s v="Standard A Lamp"/>
    <n v="1"/>
    <n v="25"/>
    <s v="215806"/>
    <x v="5"/>
  </r>
  <r>
    <x v="6"/>
    <s v="Incandescent"/>
    <m/>
    <s v="Standard A Lamp"/>
    <n v="1"/>
    <n v="60"/>
    <s v="215941"/>
    <x v="0"/>
  </r>
  <r>
    <x v="6"/>
    <s v="Incandescent"/>
    <m/>
    <s v="Standard A Lamp"/>
    <n v="3"/>
    <n v="40"/>
    <s v="215942"/>
    <x v="0"/>
  </r>
  <r>
    <x v="6"/>
    <s v="Incandescent"/>
    <m/>
    <s v="Decorative"/>
    <n v="1"/>
    <n v="60"/>
    <s v="215943"/>
    <x v="1"/>
  </r>
  <r>
    <x v="3"/>
    <s v="Linear Fluorescent"/>
    <n v="36"/>
    <s v="T-12"/>
    <n v="2"/>
    <n v="40"/>
    <s v="215944"/>
    <x v="4"/>
  </r>
  <r>
    <x v="3"/>
    <s v="Linear Fluorescent"/>
    <n v="24"/>
    <s v="T-12"/>
    <n v="2"/>
    <n v="40"/>
    <s v="215944"/>
    <x v="4"/>
  </r>
  <r>
    <x v="3"/>
    <s v="Linear Fluorescent"/>
    <n v="24"/>
    <s v="T-12"/>
    <n v="2"/>
    <n v="40"/>
    <s v="215944"/>
    <x v="4"/>
  </r>
  <r>
    <x v="1"/>
    <s v="Incandescent"/>
    <m/>
    <s v="Standard A Lamp"/>
    <n v="1"/>
    <n v="150"/>
    <s v="215945"/>
    <x v="5"/>
  </r>
  <r>
    <x v="6"/>
    <s v="Compact Fluorescent"/>
    <m/>
    <s v="Twist"/>
    <n v="1"/>
    <n v="13"/>
    <s v="215946"/>
    <x v="6"/>
  </r>
  <r>
    <x v="1"/>
    <s v="Incandescent"/>
    <m/>
    <s v="Standard A Lamp"/>
    <n v="1"/>
    <n v="60"/>
    <s v="215946"/>
    <x v="6"/>
  </r>
  <r>
    <x v="3"/>
    <s v="Compact Fluorescent"/>
    <m/>
    <s v="Twist"/>
    <n v="2"/>
    <n v="15"/>
    <s v="215991"/>
    <x v="6"/>
  </r>
  <r>
    <x v="8"/>
    <s v="Compact Fluorescent"/>
    <m/>
    <s v="Twist"/>
    <n v="1"/>
    <n v="15"/>
    <s v="215991"/>
    <x v="6"/>
  </r>
  <r>
    <x v="3"/>
    <s v="Linear Fluorescent"/>
    <n v="48"/>
    <s v="T-12"/>
    <n v="1"/>
    <n v="40"/>
    <s v="215992"/>
    <x v="4"/>
  </r>
  <r>
    <x v="3"/>
    <s v="Compact Fluorescent"/>
    <m/>
    <s v="Twist"/>
    <n v="2"/>
    <n v="15"/>
    <s v="215992"/>
    <x v="4"/>
  </r>
  <r>
    <x v="11"/>
    <s v="Incandescent"/>
    <m/>
    <s v="Standard A Lamp"/>
    <n v="2"/>
    <n v="60"/>
    <s v="215992"/>
    <x v="4"/>
  </r>
  <r>
    <x v="11"/>
    <s v="Incandescent"/>
    <m/>
    <s v="Standard A Lamp"/>
    <n v="3"/>
    <n v="30"/>
    <s v="215993"/>
    <x v="2"/>
  </r>
  <r>
    <x v="3"/>
    <s v="Linear Fluorescent"/>
    <n v="48"/>
    <s v="T-12"/>
    <n v="2"/>
    <n v="40"/>
    <s v="215994"/>
    <x v="8"/>
  </r>
  <r>
    <x v="2"/>
    <s v="Compact Fluorescent"/>
    <m/>
    <s v="Reflector"/>
    <n v="2"/>
    <n v="15"/>
    <s v="215994"/>
    <x v="8"/>
  </r>
  <r>
    <x v="3"/>
    <s v="Compact Fluorescent"/>
    <m/>
    <s v="Twist"/>
    <n v="2"/>
    <n v="15"/>
    <s v="215995"/>
    <x v="0"/>
  </r>
  <r>
    <x v="6"/>
    <s v="Incandescent"/>
    <m/>
    <s v="Clear"/>
    <n v="4"/>
    <n v="40"/>
    <s v="215995"/>
    <x v="0"/>
  </r>
  <r>
    <x v="3"/>
    <s v="Compact Fluorescent"/>
    <m/>
    <s v="Pin base"/>
    <n v="2"/>
    <n v="15"/>
    <s v="215996"/>
    <x v="1"/>
  </r>
  <r>
    <x v="8"/>
    <s v="Compact Fluorescent"/>
    <m/>
    <s v="Twist"/>
    <n v="1"/>
    <n v="15"/>
    <s v="215996"/>
    <x v="1"/>
  </r>
  <r>
    <x v="3"/>
    <s v="Compact Fluorescent"/>
    <m/>
    <s v="Twist"/>
    <n v="2"/>
    <n v="15"/>
    <s v="215997"/>
    <x v="0"/>
  </r>
  <r>
    <x v="6"/>
    <s v="Incandescent"/>
    <m/>
    <s v="Clear"/>
    <n v="4"/>
    <n v="40"/>
    <s v="215997"/>
    <x v="0"/>
  </r>
  <r>
    <x v="3"/>
    <s v="Compact Fluorescent"/>
    <m/>
    <s v="Twist"/>
    <n v="2"/>
    <n v="15"/>
    <s v="215998"/>
    <x v="1"/>
  </r>
  <r>
    <x v="3"/>
    <s v="Compact Fluorescent"/>
    <m/>
    <s v="Twist"/>
    <n v="1"/>
    <n v="15"/>
    <s v="215999"/>
    <x v="3"/>
  </r>
  <r>
    <x v="0"/>
    <s v="Incandescent"/>
    <m/>
    <s v="Clear"/>
    <n v="3"/>
    <n v="60"/>
    <s v="2159910"/>
    <x v="5"/>
  </r>
  <r>
    <x v="3"/>
    <s v="Incandescent"/>
    <m/>
    <s v="Standard A Lamp"/>
    <n v="2"/>
    <n v="60"/>
    <s v="2159910"/>
    <x v="5"/>
  </r>
  <r>
    <x v="8"/>
    <s v="Compact Fluorescent"/>
    <m/>
    <s v="Twist"/>
    <n v="1"/>
    <n v="15"/>
    <s v="2159910"/>
    <x v="5"/>
  </r>
  <r>
    <x v="1"/>
    <s v="Halogen"/>
    <m/>
    <s v="Quartz Tube"/>
    <n v="1"/>
    <n v="50"/>
    <s v="2159910"/>
    <x v="5"/>
  </r>
  <r>
    <x v="10"/>
    <s v="Incandescent"/>
    <m/>
    <s v="Standard A Lamp"/>
    <n v="1"/>
    <n v="100"/>
    <s v="2159911"/>
    <x v="11"/>
  </r>
  <r>
    <x v="9"/>
    <s v="Incandescent"/>
    <m/>
    <s v="Mini base"/>
    <n v="5"/>
    <n v="60"/>
    <s v="2159911"/>
    <x v="11"/>
  </r>
  <r>
    <x v="1"/>
    <s v="Incandescent"/>
    <m/>
    <s v="Standard A Lamp"/>
    <n v="1"/>
    <n v="40"/>
    <s v="2159911"/>
    <x v="11"/>
  </r>
  <r>
    <x v="3"/>
    <s v="Compact Fluorescent"/>
    <m/>
    <s v="Twist"/>
    <n v="2"/>
    <n v="15"/>
    <s v="2159912"/>
    <x v="9"/>
  </r>
  <r>
    <x v="3"/>
    <s v="Compact Fluorescent"/>
    <m/>
    <s v="Twist"/>
    <n v="2"/>
    <n v="13"/>
    <s v="216301"/>
    <x v="0"/>
  </r>
  <r>
    <x v="6"/>
    <s v="Incandescent"/>
    <m/>
    <s v="Globe"/>
    <n v="5"/>
    <n v="40"/>
    <s v="216301"/>
    <x v="0"/>
  </r>
  <r>
    <x v="3"/>
    <s v="Compact Fluorescent"/>
    <m/>
    <s v="Twist"/>
    <n v="2"/>
    <n v="13"/>
    <s v="216302"/>
    <x v="0"/>
  </r>
  <r>
    <x v="0"/>
    <s v="Compact Fluorescent"/>
    <m/>
    <s v="A shape bulb"/>
    <n v="1"/>
    <n v="13"/>
    <s v="216303"/>
    <x v="1"/>
  </r>
  <r>
    <x v="0"/>
    <s v="Compact Fluorescent"/>
    <m/>
    <s v="Twist"/>
    <n v="2"/>
    <n v="13"/>
    <s v="216304"/>
    <x v="1"/>
  </r>
  <r>
    <x v="8"/>
    <s v="Compact Fluorescent"/>
    <m/>
    <s v="Twist"/>
    <n v="1"/>
    <n v="13"/>
    <s v="216304"/>
    <x v="1"/>
  </r>
  <r>
    <x v="8"/>
    <s v="Compact Fluorescent"/>
    <m/>
    <s v="Twist"/>
    <n v="1"/>
    <n v="13"/>
    <s v="216305"/>
    <x v="12"/>
  </r>
  <r>
    <x v="3"/>
    <s v="Compact Fluorescent"/>
    <m/>
    <s v="Twist"/>
    <n v="2"/>
    <n v="13"/>
    <s v="216306"/>
    <x v="3"/>
  </r>
  <r>
    <x v="3"/>
    <s v="Compact Fluorescent"/>
    <m/>
    <s v="Twist"/>
    <n v="2"/>
    <n v="13"/>
    <s v="216307"/>
    <x v="4"/>
  </r>
  <r>
    <x v="3"/>
    <s v="Compact Fluorescent"/>
    <m/>
    <s v="Twist"/>
    <n v="2"/>
    <n v="13"/>
    <s v="216308"/>
    <x v="9"/>
  </r>
  <r>
    <x v="3"/>
    <s v="Incandescent"/>
    <m/>
    <s v="Standard A Lamp"/>
    <n v="2"/>
    <n v="60"/>
    <s v="216311"/>
    <x v="0"/>
  </r>
  <r>
    <x v="6"/>
    <s v="Incandescent"/>
    <m/>
    <s v="Clear"/>
    <n v="2"/>
    <n v="60"/>
    <s v="216312"/>
    <x v="0"/>
  </r>
  <r>
    <x v="3"/>
    <s v="Compact Fluorescent"/>
    <m/>
    <s v="Twist"/>
    <n v="1"/>
    <n v="15"/>
    <s v="216312"/>
    <x v="0"/>
  </r>
  <r>
    <x v="8"/>
    <s v="Compact Fluorescent"/>
    <m/>
    <s v="Twist"/>
    <n v="1"/>
    <n v="20"/>
    <s v="216313"/>
    <x v="1"/>
  </r>
  <r>
    <x v="8"/>
    <s v="Incandescent"/>
    <m/>
    <s v="Standard A Lamp"/>
    <n v="1"/>
    <n v="60"/>
    <s v="216313"/>
    <x v="1"/>
  </r>
  <r>
    <x v="8"/>
    <s v="Incandescent"/>
    <m/>
    <s v="Standard A Lamp"/>
    <n v="1"/>
    <n v="60"/>
    <s v="216314"/>
    <x v="1"/>
  </r>
  <r>
    <x v="8"/>
    <s v="Incandescent"/>
    <m/>
    <s v="3-Way Incandescent"/>
    <n v="1"/>
    <n v="100"/>
    <s v="216315"/>
    <x v="1"/>
  </r>
  <r>
    <x v="9"/>
    <s v="Incandescent"/>
    <m/>
    <s v="Decorative"/>
    <n v="4"/>
    <n v="25"/>
    <s v="216317"/>
    <x v="11"/>
  </r>
  <r>
    <x v="3"/>
    <s v="Compact Fluorescent"/>
    <m/>
    <s v="Twist"/>
    <n v="1"/>
    <n v="13"/>
    <s v="216318"/>
    <x v="2"/>
  </r>
  <r>
    <x v="9"/>
    <s v="Compact Fluorescent"/>
    <m/>
    <s v="Twist"/>
    <n v="1"/>
    <n v="23"/>
    <s v="216319"/>
    <x v="12"/>
  </r>
  <r>
    <x v="3"/>
    <s v="Compact Fluorescent"/>
    <m/>
    <s v="Twist"/>
    <n v="1"/>
    <n v="15"/>
    <s v="2163110"/>
    <x v="3"/>
  </r>
  <r>
    <x v="11"/>
    <s v="Compact Fluorescent"/>
    <m/>
    <s v="Twist"/>
    <n v="2"/>
    <n v="15"/>
    <s v="2163111"/>
    <x v="4"/>
  </r>
  <r>
    <x v="3"/>
    <s v="Incandescent"/>
    <m/>
    <s v="Clear"/>
    <n v="1"/>
    <n v="60"/>
    <s v="2163112"/>
    <x v="9"/>
  </r>
  <r>
    <x v="8"/>
    <s v="Compact Fluorescent"/>
    <m/>
    <s v="Twist"/>
    <n v="1"/>
    <n v="23"/>
    <s v="2163113"/>
    <x v="5"/>
  </r>
  <r>
    <x v="3"/>
    <s v="Incandescent"/>
    <m/>
    <s v="Standard A Lamp"/>
    <n v="2"/>
    <n v="40"/>
    <s v="216761"/>
    <x v="0"/>
  </r>
  <r>
    <x v="6"/>
    <s v="Compact Fluorescent"/>
    <m/>
    <s v="Twist"/>
    <n v="1"/>
    <n v="15"/>
    <s v="216762"/>
    <x v="1"/>
  </r>
  <r>
    <x v="8"/>
    <s v="Incandescent"/>
    <m/>
    <s v="Standard A Lamp"/>
    <n v="1"/>
    <n v="75"/>
    <s v="216762"/>
    <x v="1"/>
  </r>
  <r>
    <x v="6"/>
    <s v="Compact Fluorescent"/>
    <m/>
    <s v="Twist"/>
    <n v="1"/>
    <n v="15"/>
    <s v="216763"/>
    <x v="8"/>
  </r>
  <r>
    <x v="3"/>
    <s v="Linear Fluorescent"/>
    <n v="48"/>
    <s v="T-12"/>
    <n v="2"/>
    <n v="40"/>
    <s v="216764"/>
    <x v="5"/>
  </r>
  <r>
    <x v="1"/>
    <s v="Incandescent"/>
    <m/>
    <s v="Standard A Lamp"/>
    <n v="1"/>
    <n v="100"/>
    <s v="216764"/>
    <x v="5"/>
  </r>
  <r>
    <x v="8"/>
    <s v="Compact Fluorescent"/>
    <m/>
    <s v="Twist"/>
    <n v="1"/>
    <n v="15"/>
    <s v="216764"/>
    <x v="5"/>
  </r>
  <r>
    <x v="6"/>
    <s v="Incandescent"/>
    <m/>
    <s v="Decorative"/>
    <n v="4"/>
    <n v="40"/>
    <s v="216765"/>
    <x v="6"/>
  </r>
  <r>
    <x v="15"/>
    <s v="Linear Fluorescent"/>
    <n v="36"/>
    <s v="T-12"/>
    <n v="1"/>
    <n v="32"/>
    <s v="216766"/>
    <x v="4"/>
  </r>
  <r>
    <x v="3"/>
    <s v="Linear Fluorescent"/>
    <n v="48"/>
    <s v="T-12"/>
    <n v="2"/>
    <n v="40"/>
    <s v="216766"/>
    <x v="4"/>
  </r>
  <r>
    <x v="6"/>
    <s v="Compact Fluorescent"/>
    <m/>
    <s v="Twist"/>
    <n v="4"/>
    <n v="13"/>
    <s v="217231"/>
    <x v="0"/>
  </r>
  <r>
    <x v="6"/>
    <s v="Compact Fluorescent"/>
    <m/>
    <s v="Twist"/>
    <n v="4"/>
    <n v="15"/>
    <s v="217232"/>
    <x v="0"/>
  </r>
  <r>
    <x v="9"/>
    <s v="Compact Fluorescent"/>
    <m/>
    <s v="Twist"/>
    <n v="1"/>
    <n v="15"/>
    <s v="217233"/>
    <x v="1"/>
  </r>
  <r>
    <x v="8"/>
    <s v="Compact Fluorescent"/>
    <m/>
    <s v="Twist"/>
    <n v="1"/>
    <n v="13"/>
    <s v="217233"/>
    <x v="1"/>
  </r>
  <r>
    <x v="9"/>
    <s v="Compact Fluorescent"/>
    <m/>
    <s v="Twist"/>
    <n v="1"/>
    <n v="15"/>
    <s v="217234"/>
    <x v="1"/>
  </r>
  <r>
    <x v="8"/>
    <s v="Incandescent"/>
    <m/>
    <s v="Mini base"/>
    <n v="1"/>
    <n v="25"/>
    <s v="217234"/>
    <x v="1"/>
  </r>
  <r>
    <x v="9"/>
    <s v="Compact Fluorescent"/>
    <m/>
    <s v="Twist"/>
    <n v="5"/>
    <n v="15"/>
    <s v="217235"/>
    <x v="11"/>
  </r>
  <r>
    <x v="6"/>
    <s v="Compact Fluorescent"/>
    <m/>
    <s v="Twist"/>
    <n v="1"/>
    <n v="15"/>
    <s v="217236"/>
    <x v="2"/>
  </r>
  <r>
    <x v="8"/>
    <s v="Incandescent"/>
    <m/>
    <s v="Standard A Lamp"/>
    <n v="1"/>
    <n v="100"/>
    <s v="217237"/>
    <x v="12"/>
  </r>
  <r>
    <x v="8"/>
    <s v="Compact Fluorescent"/>
    <m/>
    <s v="Twist"/>
    <n v="1"/>
    <n v="22"/>
    <s v="217237"/>
    <x v="12"/>
  </r>
  <r>
    <x v="0"/>
    <s v="Incandescent"/>
    <m/>
    <s v="Standard A Lamp"/>
    <n v="3"/>
    <n v="100"/>
    <s v="217237"/>
    <x v="12"/>
  </r>
  <r>
    <x v="14"/>
    <s v="Compact Fluorescent"/>
    <m/>
    <s v="Twist"/>
    <n v="1"/>
    <n v="15"/>
    <s v="217237"/>
    <x v="12"/>
  </r>
  <r>
    <x v="9"/>
    <s v="Incandescent"/>
    <m/>
    <s v="Mini base"/>
    <n v="6"/>
    <n v="40"/>
    <s v="217238"/>
    <x v="11"/>
  </r>
  <r>
    <x v="8"/>
    <s v="Compact Fluorescent"/>
    <m/>
    <s v="Twist"/>
    <n v="1"/>
    <n v="15"/>
    <s v="217238"/>
    <x v="11"/>
  </r>
  <r>
    <x v="3"/>
    <s v="Linear Fluorescent"/>
    <n v="96"/>
    <s v="T-12"/>
    <n v="2"/>
    <n v="95"/>
    <s v="217239"/>
    <x v="8"/>
  </r>
  <r>
    <x v="13"/>
    <s v="Incandescent"/>
    <m/>
    <s v="Standard A Lamp"/>
    <n v="2"/>
    <n v="90"/>
    <s v="217239"/>
    <x v="8"/>
  </r>
  <r>
    <x v="9"/>
    <s v="Compact Fluorescent"/>
    <m/>
    <s v="Twist"/>
    <n v="1"/>
    <n v="22"/>
    <s v="2172310"/>
    <x v="3"/>
  </r>
  <r>
    <x v="9"/>
    <s v="Compact Fluorescent"/>
    <m/>
    <s v="Twist"/>
    <n v="1"/>
    <n v="15"/>
    <s v="2172311"/>
    <x v="3"/>
  </r>
  <r>
    <x v="3"/>
    <s v="Linear Fluorescent"/>
    <n v="48"/>
    <s v="T-8"/>
    <n v="2"/>
    <n v="32"/>
    <s v="2172312"/>
    <x v="4"/>
  </r>
  <r>
    <x v="3"/>
    <s v="Linear Fluorescent"/>
    <n v="48"/>
    <s v="T-12"/>
    <n v="2"/>
    <n v="40"/>
    <s v="2172313"/>
    <x v="9"/>
  </r>
  <r>
    <x v="6"/>
    <s v="Incandescent"/>
    <m/>
    <s v="Clear"/>
    <n v="14"/>
    <n v="40"/>
    <s v="2172314"/>
    <x v="0"/>
  </r>
  <r>
    <x v="3"/>
    <s v="Compact Fluorescent"/>
    <m/>
    <s v="Twist"/>
    <n v="1"/>
    <n v="15"/>
    <s v="2172314"/>
    <x v="0"/>
  </r>
  <r>
    <x v="11"/>
    <s v="Compact Fluorescent"/>
    <m/>
    <s v="Twist"/>
    <n v="3"/>
    <n v="15"/>
    <s v="2172315"/>
    <x v="6"/>
  </r>
  <r>
    <x v="8"/>
    <s v="Incandescent"/>
    <m/>
    <s v="Other"/>
    <n v="1"/>
    <n v="25"/>
    <s v="2172315"/>
    <x v="6"/>
  </r>
  <r>
    <x v="0"/>
    <s v="Incandescent"/>
    <m/>
    <s v="Standard A Lamp"/>
    <n v="3"/>
    <n v="60"/>
    <s v="2172315"/>
    <x v="6"/>
  </r>
  <r>
    <x v="9"/>
    <s v="Compact Fluorescent"/>
    <m/>
    <s v="Twist"/>
    <n v="1"/>
    <n v="22"/>
    <s v="2172316"/>
    <x v="10"/>
  </r>
  <r>
    <x v="8"/>
    <s v="Compact Fluorescent"/>
    <m/>
    <s v="Twist"/>
    <n v="3"/>
    <n v="15"/>
    <s v="2172316"/>
    <x v="10"/>
  </r>
  <r>
    <x v="3"/>
    <s v="Linear Fluorescent"/>
    <n v="48"/>
    <s v="T-12"/>
    <n v="2"/>
    <n v="40"/>
    <s v="2172317"/>
    <x v="7"/>
  </r>
  <r>
    <x v="8"/>
    <s v="Incandescent"/>
    <m/>
    <s v="Standard A Lamp"/>
    <n v="1"/>
    <n v="100"/>
    <s v="2172318"/>
    <x v="5"/>
  </r>
  <r>
    <x v="1"/>
    <s v="Incandescent"/>
    <m/>
    <s v="Reflector"/>
    <n v="1"/>
    <n v="30"/>
    <s v="2172318"/>
    <x v="5"/>
  </r>
  <r>
    <x v="6"/>
    <s v="Incandescent"/>
    <m/>
    <s v="Mini base"/>
    <n v="4"/>
    <n v="25"/>
    <s v="217291"/>
    <x v="0"/>
  </r>
  <r>
    <x v="3"/>
    <s v="Incandescent"/>
    <m/>
    <s v="Standard A Lamp"/>
    <n v="1"/>
    <n v="60"/>
    <s v="217292"/>
    <x v="1"/>
  </r>
  <r>
    <x v="6"/>
    <s v="Incandescent"/>
    <m/>
    <s v="Decorative"/>
    <n v="1"/>
    <n v="40"/>
    <s v="217292"/>
    <x v="1"/>
  </r>
  <r>
    <x v="1"/>
    <s v="Incandescent"/>
    <m/>
    <s v="Standard A Lamp"/>
    <n v="1"/>
    <n v="60"/>
    <s v="217293"/>
    <x v="0"/>
  </r>
  <r>
    <x v="3"/>
    <s v="Incandescent"/>
    <m/>
    <s v="Standard A Lamp"/>
    <n v="1"/>
    <n v="60"/>
    <s v="217294"/>
    <x v="3"/>
  </r>
  <r>
    <x v="3"/>
    <s v="Incandescent"/>
    <m/>
    <s v="Standard A Lamp"/>
    <n v="1"/>
    <n v="60"/>
    <s v="217295"/>
    <x v="4"/>
  </r>
  <r>
    <x v="9"/>
    <s v="Compact Fluorescent"/>
    <m/>
    <s v="Twist"/>
    <n v="5"/>
    <n v="22"/>
    <s v="217296"/>
    <x v="5"/>
  </r>
  <r>
    <x v="1"/>
    <s v="Incandescent"/>
    <m/>
    <s v="Standard A Lamp"/>
    <n v="1"/>
    <n v="60"/>
    <s v="217296"/>
    <x v="5"/>
  </r>
  <r>
    <x v="6"/>
    <s v="Compact Fluorescent"/>
    <m/>
    <s v="Twist"/>
    <n v="2"/>
    <n v="15"/>
    <s v="217311"/>
    <x v="0"/>
  </r>
  <r>
    <x v="3"/>
    <s v="Incandescent"/>
    <m/>
    <s v="Decorative"/>
    <n v="3"/>
    <n v="25"/>
    <s v="217311"/>
    <x v="0"/>
  </r>
  <r>
    <x v="6"/>
    <s v="Compact Fluorescent"/>
    <m/>
    <s v="Twist"/>
    <n v="2"/>
    <n v="15"/>
    <s v="217312"/>
    <x v="0"/>
  </r>
  <r>
    <x v="3"/>
    <s v="Incandescent"/>
    <m/>
    <s v="Standard A Lamp"/>
    <n v="2"/>
    <n v="60"/>
    <s v="217313"/>
    <x v="1"/>
  </r>
  <r>
    <x v="8"/>
    <s v="Compact Fluorescent"/>
    <m/>
    <s v="Twist"/>
    <n v="1"/>
    <n v="22"/>
    <s v="217313"/>
    <x v="1"/>
  </r>
  <r>
    <x v="3"/>
    <s v="Incandescent"/>
    <m/>
    <s v="Standard A Lamp"/>
    <n v="2"/>
    <n v="60"/>
    <s v="217314"/>
    <x v="1"/>
  </r>
  <r>
    <x v="9"/>
    <s v="Incandescent"/>
    <m/>
    <s v="Decorative"/>
    <n v="8"/>
    <n v="25"/>
    <s v="217315"/>
    <x v="11"/>
  </r>
  <r>
    <x v="0"/>
    <s v="Compact Fluorescent"/>
    <m/>
    <s v="Twist"/>
    <n v="3"/>
    <n v="15"/>
    <s v="217316"/>
    <x v="12"/>
  </r>
  <r>
    <x v="3"/>
    <s v="Incandescent"/>
    <m/>
    <s v="Standard A Lamp"/>
    <n v="2"/>
    <n v="60"/>
    <s v="217316"/>
    <x v="12"/>
  </r>
  <r>
    <x v="3"/>
    <s v="Linear Fluorescent"/>
    <n v="48"/>
    <s v="T-12"/>
    <n v="2"/>
    <n v="40"/>
    <s v="217317"/>
    <x v="4"/>
  </r>
  <r>
    <x v="8"/>
    <s v="Compact Fluorescent"/>
    <m/>
    <s v="Twist"/>
    <n v="1"/>
    <n v="22"/>
    <s v="217318"/>
    <x v="5"/>
  </r>
  <r>
    <x v="3"/>
    <s v="Incandescent"/>
    <m/>
    <s v="Mini base"/>
    <n v="3"/>
    <n v="25"/>
    <s v="217319"/>
    <x v="3"/>
  </r>
  <r>
    <x v="9"/>
    <s v="Incandescent"/>
    <m/>
    <s v="Standard A Lamp"/>
    <n v="1"/>
    <n v="60"/>
    <s v="217451"/>
    <x v="0"/>
  </r>
  <r>
    <x v="9"/>
    <s v="Incandescent"/>
    <m/>
    <s v="Standard A Lamp"/>
    <n v="1"/>
    <n v="60"/>
    <s v="217452"/>
    <x v="0"/>
  </r>
  <r>
    <x v="1"/>
    <s v="Incandescent"/>
    <m/>
    <s v="3-Way Incandescent"/>
    <n v="1"/>
    <n v="100"/>
    <s v="217453"/>
    <x v="1"/>
  </r>
  <r>
    <x v="8"/>
    <s v="Linear Fluorescent"/>
    <n v="18"/>
    <s v="T-12"/>
    <n v="1"/>
    <n v="15"/>
    <s v="217453"/>
    <x v="1"/>
  </r>
  <r>
    <x v="1"/>
    <s v="Incandescent"/>
    <m/>
    <s v="Standard A Lamp"/>
    <n v="1"/>
    <n v="60"/>
    <s v="217454"/>
    <x v="1"/>
  </r>
  <r>
    <x v="3"/>
    <s v="Incandescent"/>
    <m/>
    <s v="Standard A Lamp"/>
    <n v="1"/>
    <n v="100"/>
    <s v="217455"/>
    <x v="7"/>
  </r>
  <r>
    <x v="9"/>
    <s v="Incandescent"/>
    <m/>
    <s v="Globe"/>
    <n v="1"/>
    <n v="75"/>
    <s v="217456"/>
    <x v="11"/>
  </r>
  <r>
    <x v="8"/>
    <s v="Compact Fluorescent"/>
    <m/>
    <s v="Twist"/>
    <n v="1"/>
    <n v="15"/>
    <s v="217457"/>
    <x v="12"/>
  </r>
  <r>
    <x v="1"/>
    <s v="Incandescent"/>
    <m/>
    <s v="3-Way Incandescent"/>
    <n v="1"/>
    <n v="100"/>
    <s v="217457"/>
    <x v="12"/>
  </r>
  <r>
    <x v="3"/>
    <s v="Incandescent"/>
    <m/>
    <s v="Standard A Lamp"/>
    <n v="2"/>
    <n v="60"/>
    <s v="217458"/>
    <x v="3"/>
  </r>
  <r>
    <x v="3"/>
    <s v="Incandescent"/>
    <m/>
    <s v="Standard A Lamp"/>
    <n v="2"/>
    <n v="60"/>
    <s v="217459"/>
    <x v="4"/>
  </r>
  <r>
    <x v="3"/>
    <s v="Incandescent"/>
    <m/>
    <s v="Standard A Lamp"/>
    <n v="2"/>
    <n v="40"/>
    <s v="217601"/>
    <x v="4"/>
  </r>
  <r>
    <x v="6"/>
    <s v="Incandescent"/>
    <m/>
    <s v="Standard A Lamp"/>
    <n v="1"/>
    <n v="40"/>
    <s v="217602"/>
    <x v="5"/>
  </r>
  <r>
    <x v="4"/>
    <s v="Other"/>
    <m/>
    <s v="Other"/>
    <n v="1"/>
    <n v="12"/>
    <s v="217603"/>
    <x v="3"/>
  </r>
  <r>
    <x v="6"/>
    <s v="Incandescent"/>
    <m/>
    <s v="Standard A Lamp"/>
    <n v="2"/>
    <n v="60"/>
    <s v="217604"/>
    <x v="0"/>
  </r>
  <r>
    <x v="6"/>
    <s v="Incandescent"/>
    <m/>
    <s v="Standard A Lamp"/>
    <n v="1"/>
    <n v="40"/>
    <s v="217605"/>
    <x v="1"/>
  </r>
  <r>
    <x v="6"/>
    <s v="Compact Fluorescent"/>
    <m/>
    <s v="Twist"/>
    <n v="1"/>
    <n v="15"/>
    <s v="217651"/>
    <x v="0"/>
  </r>
  <r>
    <x v="6"/>
    <s v="Incandescent"/>
    <m/>
    <s v="Standard A Lamp"/>
    <n v="1"/>
    <n v="75"/>
    <s v="217652"/>
    <x v="1"/>
  </r>
  <r>
    <x v="9"/>
    <s v="Incandescent"/>
    <m/>
    <s v="Standard A Lamp"/>
    <n v="1"/>
    <n v="60"/>
    <s v="217653"/>
    <x v="1"/>
  </r>
  <r>
    <x v="6"/>
    <s v="Compact Fluorescent"/>
    <m/>
    <s v="Twist"/>
    <n v="1"/>
    <n v="15"/>
    <s v="217654"/>
    <x v="3"/>
  </r>
  <r>
    <x v="3"/>
    <s v="Incandescent"/>
    <m/>
    <s v="Standard A Lamp"/>
    <n v="1"/>
    <n v="60"/>
    <s v="217655"/>
    <x v="4"/>
  </r>
  <r>
    <x v="6"/>
    <s v="Incandescent"/>
    <m/>
    <s v="Standard A Lamp"/>
    <n v="1"/>
    <n v="75"/>
    <s v="217655"/>
    <x v="4"/>
  </r>
  <r>
    <x v="6"/>
    <s v="Incandescent"/>
    <m/>
    <s v="Standard A Lamp"/>
    <n v="2"/>
    <n v="60"/>
    <s v="217661"/>
    <x v="1"/>
  </r>
  <r>
    <x v="6"/>
    <s v="Incandescent"/>
    <m/>
    <s v="Standard A Lamp"/>
    <n v="1"/>
    <n v="40"/>
    <s v="217662"/>
    <x v="0"/>
  </r>
  <r>
    <x v="6"/>
    <s v="Incandescent"/>
    <m/>
    <s v="Standard A Lamp"/>
    <n v="1"/>
    <n v="60"/>
    <s v="217663"/>
    <x v="1"/>
  </r>
  <r>
    <x v="6"/>
    <s v="Incandescent"/>
    <m/>
    <s v="Standard A Lamp"/>
    <n v="1"/>
    <n v="60"/>
    <s v="217664"/>
    <x v="1"/>
  </r>
  <r>
    <x v="8"/>
    <s v="Incandescent"/>
    <m/>
    <s v="Standard A Lamp"/>
    <n v="1"/>
    <n v="40"/>
    <s v="217664"/>
    <x v="1"/>
  </r>
  <r>
    <x v="6"/>
    <s v="Incandescent"/>
    <m/>
    <s v="Standard A Lamp"/>
    <n v="1"/>
    <n v="60"/>
    <s v="217665"/>
    <x v="3"/>
  </r>
  <r>
    <x v="3"/>
    <s v="Incandescent"/>
    <m/>
    <s v="Standard A Lamp"/>
    <n v="2"/>
    <n v="60"/>
    <s v="217666"/>
    <x v="4"/>
  </r>
  <r>
    <x v="8"/>
    <s v="Incandescent"/>
    <m/>
    <s v="Decorative"/>
    <n v="1"/>
    <n v="60"/>
    <s v="217667"/>
    <x v="5"/>
  </r>
  <r>
    <x v="3"/>
    <s v="Incandescent"/>
    <m/>
    <s v="Standard A Lamp"/>
    <n v="2"/>
    <n v="65"/>
    <s v="217668"/>
    <x v="2"/>
  </r>
  <r>
    <x v="3"/>
    <s v="Compact Fluorescent"/>
    <m/>
    <s v="Twist"/>
    <n v="1"/>
    <n v="15"/>
    <s v="217741"/>
    <x v="0"/>
  </r>
  <r>
    <x v="3"/>
    <s v="Compact Fluorescent"/>
    <m/>
    <s v="Twist"/>
    <n v="1"/>
    <n v="13"/>
    <s v="217742"/>
    <x v="1"/>
  </r>
  <r>
    <x v="8"/>
    <s v="Compact Fluorescent"/>
    <m/>
    <s v="Twist"/>
    <n v="1"/>
    <n v="13"/>
    <s v="217742"/>
    <x v="1"/>
  </r>
  <r>
    <x v="3"/>
    <s v="Compact Fluorescent"/>
    <m/>
    <s v="Twist"/>
    <n v="1"/>
    <n v="15"/>
    <s v="217743"/>
    <x v="3"/>
  </r>
  <r>
    <x v="3"/>
    <s v="Compact Fluorescent"/>
    <m/>
    <s v="Twist"/>
    <n v="1"/>
    <n v="15"/>
    <s v="217744"/>
    <x v="4"/>
  </r>
  <r>
    <x v="11"/>
    <s v="Halogen"/>
    <m/>
    <s v="MR"/>
    <n v="5"/>
    <n v="35"/>
    <s v="217744"/>
    <x v="4"/>
  </r>
  <r>
    <x v="3"/>
    <s v="Compact Fluorescent"/>
    <m/>
    <s v="Twist"/>
    <n v="1"/>
    <n v="15"/>
    <s v="217745"/>
    <x v="9"/>
  </r>
  <r>
    <x v="8"/>
    <s v="Compact Fluorescent"/>
    <m/>
    <s v="3-Way CFL"/>
    <n v="1"/>
    <n v="29"/>
    <s v="217746"/>
    <x v="5"/>
  </r>
  <r>
    <x v="8"/>
    <s v="Compact Fluorescent"/>
    <m/>
    <s v="Straight Tube"/>
    <n v="1"/>
    <n v="13"/>
    <s v="217746"/>
    <x v="5"/>
  </r>
  <r>
    <x v="3"/>
    <s v="Compact Fluorescent"/>
    <m/>
    <s v="Twist"/>
    <n v="1"/>
    <n v="13"/>
    <s v="217747"/>
    <x v="0"/>
  </r>
  <r>
    <x v="8"/>
    <s v="Compact Fluorescent"/>
    <m/>
    <s v="Twist"/>
    <n v="1"/>
    <n v="13"/>
    <s v="217748"/>
    <x v="6"/>
  </r>
  <r>
    <x v="6"/>
    <s v="Incandescent"/>
    <m/>
    <s v="Mini base"/>
    <n v="1"/>
    <n v="30"/>
    <s v="217748"/>
    <x v="6"/>
  </r>
  <r>
    <x v="6"/>
    <s v="Incandescent"/>
    <m/>
    <s v="Standard A Lamp"/>
    <n v="2"/>
    <n v="60"/>
    <s v="218191"/>
    <x v="0"/>
  </r>
  <r>
    <x v="3"/>
    <s v="Incandescent"/>
    <m/>
    <s v="Standard A Lamp"/>
    <n v="1"/>
    <n v="60"/>
    <s v="218193"/>
    <x v="1"/>
  </r>
  <r>
    <x v="0"/>
    <s v="Incandescent"/>
    <m/>
    <s v="Standard A Lamp"/>
    <n v="1"/>
    <n v="60"/>
    <s v="218194"/>
    <x v="5"/>
  </r>
  <r>
    <x v="3"/>
    <s v="Incandescent"/>
    <m/>
    <s v="Standard A Lamp"/>
    <n v="1"/>
    <n v="60"/>
    <s v="218194"/>
    <x v="5"/>
  </r>
  <r>
    <x v="3"/>
    <s v="Incandescent"/>
    <m/>
    <s v="Standard A Lamp"/>
    <n v="1"/>
    <n v="75"/>
    <s v="218195"/>
    <x v="2"/>
  </r>
  <r>
    <x v="3"/>
    <s v="Compact Fluorescent"/>
    <m/>
    <s v="Twist"/>
    <n v="2"/>
    <n v="13"/>
    <s v="218201"/>
    <x v="0"/>
  </r>
  <r>
    <x v="3"/>
    <s v="Compact Fluorescent"/>
    <m/>
    <s v="Twist"/>
    <n v="1"/>
    <n v="13"/>
    <s v="218202"/>
    <x v="1"/>
  </r>
  <r>
    <x v="8"/>
    <s v="Compact Fluorescent"/>
    <m/>
    <s v="Twist"/>
    <n v="1"/>
    <n v="20"/>
    <s v="218203"/>
    <x v="1"/>
  </r>
  <r>
    <x v="4"/>
    <s v="Incandescent"/>
    <m/>
    <s v="Standard A Lamp"/>
    <n v="1"/>
    <n v="100"/>
    <s v="218203"/>
    <x v="1"/>
  </r>
  <r>
    <x v="1"/>
    <s v="Compact Fluorescent"/>
    <m/>
    <s v="Twist"/>
    <n v="1"/>
    <n v="20"/>
    <s v="218203"/>
    <x v="1"/>
  </r>
  <r>
    <x v="3"/>
    <s v="Compact Fluorescent"/>
    <m/>
    <s v="Twist"/>
    <n v="1"/>
    <n v="9"/>
    <s v="218204"/>
    <x v="1"/>
  </r>
  <r>
    <x v="8"/>
    <s v="Compact Fluorescent"/>
    <m/>
    <s v="Twist"/>
    <n v="1"/>
    <n v="20"/>
    <s v="218204"/>
    <x v="1"/>
  </r>
  <r>
    <x v="1"/>
    <s v="Compact Fluorescent"/>
    <m/>
    <s v="Twist"/>
    <n v="1"/>
    <n v="13"/>
    <s v="218205"/>
    <x v="12"/>
  </r>
  <r>
    <x v="3"/>
    <s v="Compact Fluorescent"/>
    <m/>
    <s v="Twist"/>
    <n v="1"/>
    <n v="13"/>
    <s v="218206"/>
    <x v="9"/>
  </r>
  <r>
    <x v="3"/>
    <s v="Linear Fluorescent"/>
    <n v="48"/>
    <s v="T-12"/>
    <n v="2"/>
    <n v="40"/>
    <s v="218207"/>
    <x v="4"/>
  </r>
  <r>
    <x v="0"/>
    <s v="Compact Fluorescent"/>
    <m/>
    <s v="Twist"/>
    <n v="1"/>
    <n v="13"/>
    <s v="218207"/>
    <x v="4"/>
  </r>
  <r>
    <x v="1"/>
    <s v="Incandescent"/>
    <m/>
    <s v="Standard A Lamp"/>
    <n v="1"/>
    <n v="100"/>
    <s v="218461"/>
    <x v="11"/>
  </r>
  <r>
    <x v="3"/>
    <s v="Incandescent"/>
    <m/>
    <s v="Globe"/>
    <n v="1"/>
    <n v="100"/>
    <s v="218461"/>
    <x v="11"/>
  </r>
  <r>
    <x v="6"/>
    <s v="Incandescent"/>
    <m/>
    <s v="Globe"/>
    <n v="4"/>
    <n v="40"/>
    <s v="218462"/>
    <x v="0"/>
  </r>
  <r>
    <x v="3"/>
    <s v="Incandescent"/>
    <m/>
    <s v="Standard A Lamp"/>
    <n v="1"/>
    <n v="60"/>
    <s v="218462"/>
    <x v="0"/>
  </r>
  <r>
    <x v="3"/>
    <s v="Incandescent"/>
    <m/>
    <s v="Standard A Lamp"/>
    <n v="1"/>
    <n v="40"/>
    <s v="218463"/>
    <x v="9"/>
  </r>
  <r>
    <x v="3"/>
    <s v="Incandescent"/>
    <m/>
    <s v="Standard A Lamp"/>
    <n v="2"/>
    <n v="60"/>
    <s v="218464"/>
    <x v="8"/>
  </r>
  <r>
    <x v="13"/>
    <s v="Incandescent"/>
    <m/>
    <s v="Standard A Lamp"/>
    <n v="1"/>
    <n v="40"/>
    <s v="218464"/>
    <x v="8"/>
  </r>
  <r>
    <x v="3"/>
    <s v="Incandescent"/>
    <m/>
    <s v="Clear"/>
    <n v="3"/>
    <n v="40"/>
    <s v="218465"/>
    <x v="5"/>
  </r>
  <r>
    <x v="1"/>
    <s v="Incandescent"/>
    <m/>
    <s v="Standard A Lamp"/>
    <n v="1"/>
    <n v="100"/>
    <s v="218465"/>
    <x v="5"/>
  </r>
  <r>
    <x v="8"/>
    <s v="Incandescent"/>
    <m/>
    <s v="Decorative"/>
    <n v="1"/>
    <n v="40"/>
    <s v="218465"/>
    <x v="5"/>
  </r>
  <r>
    <x v="3"/>
    <s v="Linear Fluorescent"/>
    <n v="48"/>
    <s v="T-12"/>
    <n v="1"/>
    <n v="40"/>
    <s v="218466"/>
    <x v="4"/>
  </r>
  <r>
    <x v="3"/>
    <s v="Incandescent"/>
    <m/>
    <s v="Standard A Lamp"/>
    <n v="1"/>
    <n v="60"/>
    <s v="218466"/>
    <x v="4"/>
  </r>
  <r>
    <x v="4"/>
    <s v="Halogen"/>
    <m/>
    <s v="MR"/>
    <n v="2"/>
    <n v="50"/>
    <s v="218466"/>
    <x v="4"/>
  </r>
  <r>
    <x v="8"/>
    <s v="Incandescent"/>
    <m/>
    <s v="Standard A Lamp"/>
    <n v="1"/>
    <n v="60"/>
    <s v="218467"/>
    <x v="5"/>
  </r>
  <r>
    <x v="6"/>
    <s v="Incandescent"/>
    <m/>
    <s v="Standard A Lamp"/>
    <n v="1"/>
    <n v="60"/>
    <s v="218467"/>
    <x v="5"/>
  </r>
  <r>
    <x v="3"/>
    <s v="Incandescent"/>
    <m/>
    <s v="Standard A Lamp"/>
    <n v="1"/>
    <n v="60"/>
    <s v="218468"/>
    <x v="3"/>
  </r>
  <r>
    <x v="3"/>
    <s v="Incandescent"/>
    <m/>
    <s v="Standard A Lamp"/>
    <n v="1"/>
    <n v="60"/>
    <s v="218469"/>
    <x v="1"/>
  </r>
  <r>
    <x v="6"/>
    <s v="Incandescent"/>
    <m/>
    <s v="Standard A Lamp"/>
    <n v="1"/>
    <n v="40"/>
    <s v="218469"/>
    <x v="1"/>
  </r>
  <r>
    <x v="6"/>
    <s v="Incandescent"/>
    <m/>
    <s v="Globe"/>
    <n v="4"/>
    <n v="40"/>
    <s v="2184610"/>
    <x v="0"/>
  </r>
  <r>
    <x v="8"/>
    <s v="Incandescent"/>
    <m/>
    <s v="Standard A Lamp"/>
    <n v="1"/>
    <n v="60"/>
    <s v="2184611"/>
    <x v="1"/>
  </r>
  <r>
    <x v="3"/>
    <s v="Incandescent"/>
    <m/>
    <s v="Standard A Lamp"/>
    <n v="1"/>
    <n v="60"/>
    <s v="2184612"/>
    <x v="7"/>
  </r>
  <r>
    <x v="6"/>
    <s v="Compact Fluorescent"/>
    <m/>
    <s v="Twist"/>
    <n v="2"/>
    <n v="22"/>
    <s v="218551"/>
    <x v="0"/>
  </r>
  <r>
    <x v="6"/>
    <s v="Compact Fluorescent"/>
    <m/>
    <s v="Twist"/>
    <n v="2"/>
    <n v="22"/>
    <s v="218552"/>
    <x v="0"/>
  </r>
  <r>
    <x v="3"/>
    <s v="Incandescent"/>
    <m/>
    <s v="Standard A Lamp"/>
    <n v="1"/>
    <n v="60"/>
    <s v="218552"/>
    <x v="0"/>
  </r>
  <r>
    <x v="8"/>
    <s v="Compact Fluorescent"/>
    <m/>
    <s v="Twist"/>
    <n v="1"/>
    <n v="22"/>
    <s v="218553"/>
    <x v="1"/>
  </r>
  <r>
    <x v="3"/>
    <s v="Incandescent"/>
    <m/>
    <s v="Standard A Lamp"/>
    <n v="1"/>
    <n v="60"/>
    <s v="218554"/>
    <x v="3"/>
  </r>
  <r>
    <x v="9"/>
    <s v="Incandescent"/>
    <m/>
    <s v="Mini base"/>
    <n v="4"/>
    <n v="25"/>
    <s v="218555"/>
    <x v="4"/>
  </r>
  <r>
    <x v="3"/>
    <s v="Incandescent"/>
    <m/>
    <s v="Standard A Lamp"/>
    <n v="1"/>
    <n v="60"/>
    <s v="218555"/>
    <x v="4"/>
  </r>
  <r>
    <x v="0"/>
    <s v="Incandescent"/>
    <m/>
    <s v="Standard A Lamp"/>
    <n v="3"/>
    <n v="40"/>
    <s v="218555"/>
    <x v="4"/>
  </r>
  <r>
    <x v="8"/>
    <s v="Incandescent"/>
    <m/>
    <s v="Standard A Lamp"/>
    <n v="1"/>
    <n v="40"/>
    <s v="218556"/>
    <x v="9"/>
  </r>
  <r>
    <x v="8"/>
    <s v="Compact Fluorescent"/>
    <m/>
    <s v="Twist"/>
    <n v="1"/>
    <n v="22"/>
    <s v="218557"/>
    <x v="5"/>
  </r>
  <r>
    <x v="8"/>
    <s v="Compact Fluorescent"/>
    <m/>
    <s v="Twist"/>
    <n v="1"/>
    <n v="22"/>
    <s v="218558"/>
    <x v="6"/>
  </r>
  <r>
    <x v="3"/>
    <s v="Incandescent"/>
    <m/>
    <s v="Standard A Lamp"/>
    <n v="1"/>
    <n v="40"/>
    <s v="218701"/>
    <x v="0"/>
  </r>
  <r>
    <x v="1"/>
    <s v="Compact Fluorescent"/>
    <m/>
    <s v="A shape bulb"/>
    <n v="1"/>
    <n v="15"/>
    <s v="218702"/>
    <x v="1"/>
  </r>
  <r>
    <x v="9"/>
    <s v="Compact Fluorescent"/>
    <m/>
    <s v="A shape bulb"/>
    <n v="3"/>
    <n v="15"/>
    <s v="218703"/>
    <x v="11"/>
  </r>
  <r>
    <x v="9"/>
    <s v="Incandescent"/>
    <m/>
    <s v="Standard A Lamp"/>
    <n v="1"/>
    <n v="40"/>
    <s v="218704"/>
    <x v="4"/>
  </r>
  <r>
    <x v="3"/>
    <s v="Incandescent"/>
    <m/>
    <s v="Standard A Lamp"/>
    <n v="1"/>
    <n v="60"/>
    <s v="218705"/>
    <x v="9"/>
  </r>
  <r>
    <x v="1"/>
    <s v="Compact Fluorescent"/>
    <m/>
    <s v="Twist"/>
    <n v="1"/>
    <n v="13"/>
    <s v="218706"/>
    <x v="5"/>
  </r>
  <r>
    <x v="1"/>
    <s v="Incandescent"/>
    <m/>
    <s v="3-Way Incandescent"/>
    <n v="1"/>
    <n v="150"/>
    <s v="218706"/>
    <x v="5"/>
  </r>
  <r>
    <x v="1"/>
    <s v="Incandescent"/>
    <m/>
    <s v="Standard A Lamp"/>
    <n v="1"/>
    <n v="40"/>
    <s v="218706"/>
    <x v="5"/>
  </r>
  <r>
    <x v="3"/>
    <s v="Incandescent"/>
    <m/>
    <s v="Standard A Lamp"/>
    <n v="1"/>
    <n v="60"/>
    <s v="218707"/>
    <x v="0"/>
  </r>
  <r>
    <x v="1"/>
    <s v="Incandescent"/>
    <m/>
    <s v="3-Way Incandescent"/>
    <n v="1"/>
    <n v="100"/>
    <s v="218708"/>
    <x v="6"/>
  </r>
  <r>
    <x v="1"/>
    <s v="Incandescent"/>
    <m/>
    <s v="Standard A Lamp"/>
    <n v="1"/>
    <n v="60"/>
    <s v="218708"/>
    <x v="6"/>
  </r>
  <r>
    <x v="10"/>
    <s v="Incandescent"/>
    <m/>
    <s v="Standard A Lamp"/>
    <n v="1"/>
    <n v="100"/>
    <s v="218708"/>
    <x v="6"/>
  </r>
  <r>
    <x v="1"/>
    <s v="Incandescent"/>
    <m/>
    <s v="Standard A Lamp"/>
    <n v="1"/>
    <n v="150"/>
    <s v="218709"/>
    <x v="10"/>
  </r>
  <r>
    <x v="1"/>
    <s v="Incandescent"/>
    <m/>
    <s v="Standard A Lamp"/>
    <n v="1"/>
    <n v="40"/>
    <s v="218709"/>
    <x v="10"/>
  </r>
  <r>
    <x v="6"/>
    <s v="Incandescent"/>
    <m/>
    <s v="Globe"/>
    <n v="3"/>
    <n v="40"/>
    <s v="218931"/>
    <x v="0"/>
  </r>
  <r>
    <x v="3"/>
    <s v="Incandescent"/>
    <m/>
    <s v="Standard A Lamp"/>
    <n v="1"/>
    <n v="60"/>
    <s v="218931"/>
    <x v="0"/>
  </r>
  <r>
    <x v="3"/>
    <s v="Incandescent"/>
    <m/>
    <s v="Standard A Lamp"/>
    <n v="2"/>
    <n v="60"/>
    <s v="218932"/>
    <x v="1"/>
  </r>
  <r>
    <x v="8"/>
    <s v="Incandescent"/>
    <m/>
    <s v="Decorative"/>
    <n v="3"/>
    <n v="25"/>
    <s v="218932"/>
    <x v="1"/>
  </r>
  <r>
    <x v="3"/>
    <s v="Incandescent"/>
    <m/>
    <s v="Standard A Lamp"/>
    <n v="2"/>
    <n v="60"/>
    <s v="218933"/>
    <x v="1"/>
  </r>
  <r>
    <x v="3"/>
    <s v="Incandescent"/>
    <m/>
    <s v="Decorative"/>
    <n v="3"/>
    <n v="40"/>
    <s v="218934"/>
    <x v="11"/>
  </r>
  <r>
    <x v="3"/>
    <s v="Incandescent"/>
    <m/>
    <s v="Standard A Lamp"/>
    <n v="2"/>
    <n v="60"/>
    <s v="218935"/>
    <x v="3"/>
  </r>
  <r>
    <x v="3"/>
    <s v="Halogen"/>
    <m/>
    <s v="PAR"/>
    <n v="3"/>
    <n v="50"/>
    <s v="218936"/>
    <x v="4"/>
  </r>
  <r>
    <x v="3"/>
    <s v="Compact Fluorescent"/>
    <m/>
    <s v="Twist"/>
    <n v="2"/>
    <n v="15"/>
    <s v="218936"/>
    <x v="4"/>
  </r>
  <r>
    <x v="12"/>
    <s v="Incandescent"/>
    <m/>
    <s v="Globe"/>
    <n v="1"/>
    <n v="40"/>
    <s v="218936"/>
    <x v="4"/>
  </r>
  <r>
    <x v="3"/>
    <s v="Compact Fluorescent"/>
    <m/>
    <s v="Twist"/>
    <n v="2"/>
    <n v="15"/>
    <s v="218937"/>
    <x v="9"/>
  </r>
  <r>
    <x v="3"/>
    <s v="Incandescent"/>
    <m/>
    <s v="Standard A Lamp"/>
    <n v="2"/>
    <n v="60"/>
    <s v="218938"/>
    <x v="5"/>
  </r>
  <r>
    <x v="8"/>
    <s v="Compact Fluorescent"/>
    <m/>
    <s v="Twist"/>
    <n v="1"/>
    <n v="15"/>
    <s v="218938"/>
    <x v="5"/>
  </r>
  <r>
    <x v="12"/>
    <s v="Linear Fluorescent"/>
    <n v="24"/>
    <s v="T-8"/>
    <n v="1"/>
    <n v="16"/>
    <s v="218938"/>
    <x v="5"/>
  </r>
  <r>
    <x v="3"/>
    <s v="Incandescent"/>
    <m/>
    <s v="Standard A Lamp"/>
    <n v="2"/>
    <n v="60"/>
    <s v="218939"/>
    <x v="0"/>
  </r>
  <r>
    <x v="6"/>
    <s v="Incandescent"/>
    <m/>
    <s v="Globe"/>
    <n v="3"/>
    <n v="40"/>
    <s v="218939"/>
    <x v="0"/>
  </r>
  <r>
    <x v="3"/>
    <s v="Incandescent"/>
    <m/>
    <s v="Standard A Lamp"/>
    <n v="2"/>
    <n v="60"/>
    <s v="2189310"/>
    <x v="6"/>
  </r>
  <r>
    <x v="1"/>
    <s v="Compact Fluorescent"/>
    <m/>
    <s v="Twist"/>
    <n v="1"/>
    <n v="19"/>
    <s v="2189310"/>
    <x v="6"/>
  </r>
  <r>
    <x v="3"/>
    <s v="Incandescent"/>
    <m/>
    <s v="Standard A Lamp"/>
    <n v="1"/>
    <n v="60"/>
    <s v="2189311"/>
    <x v="7"/>
  </r>
  <r>
    <x v="9"/>
    <s v="Incandescent"/>
    <m/>
    <s v="Mini base"/>
    <n v="7"/>
    <n v="40"/>
    <s v="219131"/>
    <x v="11"/>
  </r>
  <r>
    <x v="8"/>
    <s v="Incandescent"/>
    <m/>
    <s v="Clear"/>
    <n v="1"/>
    <n v="40"/>
    <s v="219131"/>
    <x v="11"/>
  </r>
  <r>
    <x v="3"/>
    <s v="Linear Fluorescent"/>
    <n v="48"/>
    <s v="T-8"/>
    <n v="2"/>
    <n v="32"/>
    <s v="219132"/>
    <x v="7"/>
  </r>
  <r>
    <x v="8"/>
    <s v="Incandescent"/>
    <m/>
    <s v="Standard A Lamp"/>
    <n v="2"/>
    <n v="40"/>
    <s v="219133"/>
    <x v="5"/>
  </r>
  <r>
    <x v="9"/>
    <s v="Incandescent"/>
    <m/>
    <s v="Standard A Lamp"/>
    <n v="2"/>
    <n v="40"/>
    <s v="219133"/>
    <x v="5"/>
  </r>
  <r>
    <x v="1"/>
    <s v="Incandescent"/>
    <m/>
    <s v="Standard A Lamp"/>
    <n v="1"/>
    <n v="40"/>
    <s v="219133"/>
    <x v="5"/>
  </r>
  <r>
    <x v="3"/>
    <s v="Linear Fluorescent"/>
    <n v="48"/>
    <s v="T-8"/>
    <n v="2"/>
    <n v="32"/>
    <s v="219134"/>
    <x v="4"/>
  </r>
  <r>
    <x v="4"/>
    <s v="Halogen"/>
    <m/>
    <s v="MR"/>
    <n v="2"/>
    <n v="50"/>
    <s v="219134"/>
    <x v="4"/>
  </r>
  <r>
    <x v="3"/>
    <s v="Incandescent"/>
    <m/>
    <s v="Standard A Lamp"/>
    <n v="2"/>
    <n v="40"/>
    <s v="219135"/>
    <x v="9"/>
  </r>
  <r>
    <x v="3"/>
    <s v="Incandescent"/>
    <m/>
    <s v="Standard A Lamp"/>
    <n v="2"/>
    <n v="60"/>
    <s v="219136"/>
    <x v="3"/>
  </r>
  <r>
    <x v="3"/>
    <s v="Incandescent"/>
    <m/>
    <s v="Standard A Lamp"/>
    <n v="2"/>
    <n v="60"/>
    <s v="219137"/>
    <x v="0"/>
  </r>
  <r>
    <x v="6"/>
    <s v="Compact Fluorescent"/>
    <m/>
    <s v="Globe"/>
    <n v="8"/>
    <n v="9"/>
    <s v="219137"/>
    <x v="0"/>
  </r>
  <r>
    <x v="3"/>
    <s v="Compact Fluorescent"/>
    <m/>
    <s v="Twist"/>
    <n v="2"/>
    <n v="15"/>
    <s v="219138"/>
    <x v="10"/>
  </r>
  <r>
    <x v="1"/>
    <s v="Incandescent"/>
    <m/>
    <s v="Standard A Lamp"/>
    <n v="1"/>
    <n v="60"/>
    <s v="219138"/>
    <x v="10"/>
  </r>
  <r>
    <x v="8"/>
    <s v="Incandescent"/>
    <m/>
    <s v="Standard A Lamp"/>
    <n v="1"/>
    <n v="60"/>
    <s v="219138"/>
    <x v="10"/>
  </r>
  <r>
    <x v="3"/>
    <s v="Incandescent"/>
    <m/>
    <s v="Standard A Lamp"/>
    <n v="2"/>
    <n v="60"/>
    <s v="219139"/>
    <x v="1"/>
  </r>
  <r>
    <x v="8"/>
    <s v="Compact Fluorescent"/>
    <m/>
    <s v="Twist"/>
    <n v="1"/>
    <n v="15"/>
    <s v="219139"/>
    <x v="1"/>
  </r>
  <r>
    <x v="3"/>
    <s v="Incandescent"/>
    <m/>
    <s v="Standard A Lamp"/>
    <n v="2"/>
    <n v="60"/>
    <s v="2191310"/>
    <x v="0"/>
  </r>
  <r>
    <x v="6"/>
    <s v="Halogen"/>
    <m/>
    <s v="PAR"/>
    <n v="1"/>
    <n v="50"/>
    <s v="2191310"/>
    <x v="0"/>
  </r>
  <r>
    <x v="6"/>
    <s v="Compact Fluorescent"/>
    <m/>
    <s v="Twist"/>
    <n v="2"/>
    <n v="15"/>
    <s v="219421"/>
    <x v="0"/>
  </r>
  <r>
    <x v="9"/>
    <s v="Incandescent"/>
    <m/>
    <s v="Decorative"/>
    <n v="5"/>
    <n v="45"/>
    <s v="219422"/>
    <x v="1"/>
  </r>
  <r>
    <x v="8"/>
    <s v="Compact Fluorescent"/>
    <m/>
    <s v="Twist"/>
    <n v="1"/>
    <n v="15"/>
    <s v="219422"/>
    <x v="1"/>
  </r>
  <r>
    <x v="9"/>
    <s v="Incandescent"/>
    <m/>
    <s v="Decorative"/>
    <n v="5"/>
    <n v="25"/>
    <s v="219423"/>
    <x v="1"/>
  </r>
  <r>
    <x v="8"/>
    <s v="Compact Fluorescent"/>
    <m/>
    <s v="Twist"/>
    <n v="1"/>
    <n v="22"/>
    <s v="219423"/>
    <x v="1"/>
  </r>
  <r>
    <x v="3"/>
    <s v="Compact Fluorescent"/>
    <m/>
    <s v="Twist"/>
    <n v="2"/>
    <n v="15"/>
    <s v="219424"/>
    <x v="2"/>
  </r>
  <r>
    <x v="3"/>
    <s v="Compact Fluorescent"/>
    <m/>
    <s v="Twist"/>
    <n v="2"/>
    <n v="22"/>
    <s v="219425"/>
    <x v="2"/>
  </r>
  <r>
    <x v="3"/>
    <s v="Linear Fluorescent"/>
    <n v="48"/>
    <s v="T-12"/>
    <n v="2"/>
    <n v="40"/>
    <s v="219426"/>
    <x v="8"/>
  </r>
  <r>
    <x v="3"/>
    <s v="Incandescent"/>
    <m/>
    <s v="Standard A Lamp"/>
    <n v="1"/>
    <n v="60"/>
    <s v="219426"/>
    <x v="8"/>
  </r>
  <r>
    <x v="9"/>
    <s v="Compact Fluorescent"/>
    <m/>
    <s v="Twist"/>
    <n v="3"/>
    <n v="22"/>
    <s v="219427"/>
    <x v="4"/>
  </r>
  <r>
    <x v="9"/>
    <s v="Compact Fluorescent"/>
    <m/>
    <s v="Twist"/>
    <n v="1"/>
    <n v="22"/>
    <s v="219427"/>
    <x v="4"/>
  </r>
  <r>
    <x v="6"/>
    <s v="Incandescent"/>
    <m/>
    <s v="Standard A Lamp"/>
    <n v="1"/>
    <n v="60"/>
    <s v="219427"/>
    <x v="4"/>
  </r>
  <r>
    <x v="9"/>
    <s v="Incandescent"/>
    <m/>
    <s v="Decorative"/>
    <n v="4"/>
    <n v="65"/>
    <s v="219428"/>
    <x v="5"/>
  </r>
  <r>
    <x v="8"/>
    <s v="Compact Fluorescent"/>
    <m/>
    <s v="Twist"/>
    <n v="2"/>
    <n v="22"/>
    <s v="219428"/>
    <x v="5"/>
  </r>
  <r>
    <x v="3"/>
    <s v="Compact Fluorescent"/>
    <m/>
    <s v="Twist"/>
    <n v="1"/>
    <n v="15"/>
    <s v="219429"/>
    <x v="0"/>
  </r>
  <r>
    <x v="9"/>
    <s v="Incandescent"/>
    <m/>
    <s v="Decorative"/>
    <n v="4"/>
    <n v="60"/>
    <s v="2194210"/>
    <x v="1"/>
  </r>
  <r>
    <x v="8"/>
    <s v="Compact Fluorescent"/>
    <m/>
    <s v="Twist"/>
    <n v="1"/>
    <n v="15"/>
    <s v="2194210"/>
    <x v="1"/>
  </r>
  <r>
    <x v="3"/>
    <s v="Compact Fluorescent"/>
    <m/>
    <s v="Twist"/>
    <n v="1"/>
    <n v="15"/>
    <s v="2194211"/>
    <x v="7"/>
  </r>
  <r>
    <x v="9"/>
    <s v="Incandescent"/>
    <m/>
    <s v="Decorative"/>
    <n v="3"/>
    <n v="45"/>
    <s v="2194212"/>
    <x v="10"/>
  </r>
  <r>
    <x v="8"/>
    <s v="Compact Fluorescent"/>
    <m/>
    <s v="Twist"/>
    <n v="1"/>
    <n v="15"/>
    <s v="2194212"/>
    <x v="10"/>
  </r>
  <r>
    <x v="3"/>
    <s v="Incandescent"/>
    <m/>
    <s v="Decorative"/>
    <n v="6"/>
    <n v="60"/>
    <s v="2194213"/>
    <x v="5"/>
  </r>
  <r>
    <x v="8"/>
    <s v="Compact Fluorescent"/>
    <m/>
    <s v="Twist"/>
    <n v="1"/>
    <n v="22"/>
    <s v="2194213"/>
    <x v="5"/>
  </r>
  <r>
    <x v="6"/>
    <s v="Incandescent"/>
    <m/>
    <s v="Globe"/>
    <n v="4"/>
    <n v="40"/>
    <s v="219601"/>
    <x v="0"/>
  </r>
  <r>
    <x v="0"/>
    <s v="Incandescent"/>
    <m/>
    <s v="Standard A Lamp"/>
    <n v="1"/>
    <n v="40"/>
    <s v="219601"/>
    <x v="0"/>
  </r>
  <r>
    <x v="8"/>
    <s v="Incandescent"/>
    <m/>
    <s v="Decorative"/>
    <n v="3"/>
    <n v="25"/>
    <s v="219602"/>
    <x v="1"/>
  </r>
  <r>
    <x v="9"/>
    <s v="Incandescent"/>
    <m/>
    <s v="Decorative"/>
    <n v="3"/>
    <n v="25"/>
    <s v="219603"/>
    <x v="1"/>
  </r>
  <r>
    <x v="1"/>
    <s v="Incandescent"/>
    <m/>
    <s v="Globe"/>
    <n v="3"/>
    <n v="40"/>
    <s v="219603"/>
    <x v="1"/>
  </r>
  <r>
    <x v="9"/>
    <s v="Incandescent"/>
    <m/>
    <s v="Globe"/>
    <n v="1"/>
    <n v="100"/>
    <s v="219604"/>
    <x v="11"/>
  </r>
  <r>
    <x v="9"/>
    <s v="Incandescent"/>
    <m/>
    <s v="Decorative"/>
    <n v="6"/>
    <n v="25"/>
    <s v="219604"/>
    <x v="11"/>
  </r>
  <r>
    <x v="0"/>
    <s v="Incandescent"/>
    <m/>
    <s v="Standard A Lamp"/>
    <n v="4"/>
    <n v="60"/>
    <s v="219605"/>
    <x v="11"/>
  </r>
  <r>
    <x v="3"/>
    <s v="Incandescent"/>
    <m/>
    <s v="Standard A Lamp"/>
    <n v="1"/>
    <n v="60"/>
    <s v="219606"/>
    <x v="3"/>
  </r>
  <r>
    <x v="3"/>
    <s v="Linear Fluorescent"/>
    <n v="48"/>
    <s v="T-12"/>
    <n v="2"/>
    <n v="32"/>
    <s v="219607"/>
    <x v="4"/>
  </r>
  <r>
    <x v="3"/>
    <s v="Incandescent"/>
    <m/>
    <s v="Standard A Lamp"/>
    <n v="2"/>
    <n v="60"/>
    <s v="219608"/>
    <x v="9"/>
  </r>
  <r>
    <x v="9"/>
    <s v="Incandescent"/>
    <m/>
    <s v="Standard A Lamp"/>
    <n v="1"/>
    <n v="90"/>
    <s v="219609"/>
    <x v="5"/>
  </r>
  <r>
    <x v="3"/>
    <s v="Incandescent"/>
    <m/>
    <s v="Mini base"/>
    <n v="5"/>
    <n v="25"/>
    <s v="219609"/>
    <x v="5"/>
  </r>
  <r>
    <x v="8"/>
    <s v="Compact Fluorescent"/>
    <m/>
    <s v="Twist"/>
    <n v="1"/>
    <n v="15"/>
    <s v="219609"/>
    <x v="5"/>
  </r>
  <r>
    <x v="8"/>
    <s v="Incandescent"/>
    <m/>
    <s v="Standard A Lamp"/>
    <n v="1"/>
    <n v="60"/>
    <s v="219609"/>
    <x v="5"/>
  </r>
  <r>
    <x v="3"/>
    <s v="Incandescent"/>
    <m/>
    <s v="Standard A Lamp"/>
    <n v="2"/>
    <n v="25"/>
    <s v="2196010"/>
    <x v="0"/>
  </r>
  <r>
    <x v="3"/>
    <s v="Incandescent"/>
    <m/>
    <s v="Standard A Lamp"/>
    <n v="1"/>
    <n v="60"/>
    <s v="2196010"/>
    <x v="0"/>
  </r>
  <r>
    <x v="9"/>
    <s v="Incandescent"/>
    <m/>
    <s v="Decorative"/>
    <n v="6"/>
    <n v="25"/>
    <s v="2196011"/>
    <x v="6"/>
  </r>
  <r>
    <x v="6"/>
    <s v="Incandescent"/>
    <m/>
    <s v="Standard A Lamp"/>
    <n v="1"/>
    <n v="60"/>
    <s v="2196012"/>
    <x v="1"/>
  </r>
  <r>
    <x v="1"/>
    <s v="Incandescent"/>
    <m/>
    <s v="Standard A Lamp"/>
    <n v="3"/>
    <n v="60"/>
    <s v="2196012"/>
    <x v="1"/>
  </r>
  <r>
    <x v="6"/>
    <s v="Incandescent"/>
    <m/>
    <s v="Globe"/>
    <n v="3"/>
    <n v="60"/>
    <s v="219701"/>
    <x v="9"/>
  </r>
  <r>
    <x v="3"/>
    <s v="Incandescent"/>
    <m/>
    <s v="Standard A Lamp"/>
    <n v="1"/>
    <n v="60"/>
    <s v="219701"/>
    <x v="9"/>
  </r>
  <r>
    <x v="8"/>
    <s v="Incandescent"/>
    <m/>
    <s v="Standard A Lamp"/>
    <n v="1"/>
    <n v="60"/>
    <s v="219702"/>
    <x v="1"/>
  </r>
  <r>
    <x v="6"/>
    <s v="Incandescent"/>
    <m/>
    <s v="Globe"/>
    <n v="4"/>
    <n v="60"/>
    <s v="219703"/>
    <x v="1"/>
  </r>
  <r>
    <x v="3"/>
    <s v="Incandescent"/>
    <m/>
    <s v="Standard A Lamp"/>
    <n v="2"/>
    <n v="60"/>
    <s v="219703"/>
    <x v="1"/>
  </r>
  <r>
    <x v="8"/>
    <s v="Incandescent"/>
    <m/>
    <s v="Decorative"/>
    <n v="3"/>
    <n v="40"/>
    <s v="219703"/>
    <x v="1"/>
  </r>
  <r>
    <x v="8"/>
    <s v="Incandescent"/>
    <m/>
    <s v="Standard A Lamp"/>
    <n v="1"/>
    <n v="60"/>
    <s v="219704"/>
    <x v="12"/>
  </r>
  <r>
    <x v="0"/>
    <s v="Incandescent"/>
    <m/>
    <s v="Standard A Lamp"/>
    <n v="3"/>
    <n v="60"/>
    <s v="219704"/>
    <x v="12"/>
  </r>
  <r>
    <x v="9"/>
    <s v="Incandescent"/>
    <m/>
    <s v="Decorative"/>
    <n v="3"/>
    <n v="40"/>
    <s v="219705"/>
    <x v="11"/>
  </r>
  <r>
    <x v="3"/>
    <s v="Incandescent"/>
    <m/>
    <s v="Standard A Lamp"/>
    <n v="2"/>
    <n v="60"/>
    <s v="219711"/>
    <x v="0"/>
  </r>
  <r>
    <x v="6"/>
    <s v="Incandescent"/>
    <m/>
    <s v="Standard A Lamp"/>
    <n v="2"/>
    <n v="60"/>
    <s v="219711"/>
    <x v="0"/>
  </r>
  <r>
    <x v="8"/>
    <s v="Compact Fluorescent"/>
    <m/>
    <s v="Twist"/>
    <n v="1"/>
    <n v="22"/>
    <s v="219713"/>
    <x v="1"/>
  </r>
  <r>
    <x v="3"/>
    <s v="Incandescent"/>
    <m/>
    <s v="Standard A Lamp"/>
    <n v="2"/>
    <n v="60"/>
    <s v="219714"/>
    <x v="3"/>
  </r>
  <r>
    <x v="3"/>
    <s v="Incandescent"/>
    <m/>
    <s v="Standard A Lamp"/>
    <n v="3"/>
    <n v="60"/>
    <s v="219715"/>
    <x v="5"/>
  </r>
  <r>
    <x v="8"/>
    <s v="Compact Fluorescent"/>
    <m/>
    <s v="Twist"/>
    <n v="1"/>
    <n v="22"/>
    <s v="219715"/>
    <x v="5"/>
  </r>
  <r>
    <x v="3"/>
    <s v="Linear Fluorescent"/>
    <n v="48"/>
    <s v="T-12"/>
    <n v="1"/>
    <n v="40"/>
    <s v="219821"/>
    <x v="4"/>
  </r>
  <r>
    <x v="3"/>
    <s v="Halogen"/>
    <m/>
    <s v="MR"/>
    <n v="4"/>
    <n v="50"/>
    <s v="219821"/>
    <x v="4"/>
  </r>
  <r>
    <x v="6"/>
    <s v="Compact Fluorescent"/>
    <m/>
    <s v="Twist"/>
    <n v="3"/>
    <n v="22"/>
    <s v="219822"/>
    <x v="0"/>
  </r>
  <r>
    <x v="5"/>
    <s v="Compact Fluorescent"/>
    <m/>
    <s v="Twist"/>
    <n v="1"/>
    <n v="22"/>
    <s v="219822"/>
    <x v="0"/>
  </r>
  <r>
    <x v="3"/>
    <s v="Compact Fluorescent"/>
    <m/>
    <s v="Twist"/>
    <n v="1"/>
    <n v="15"/>
    <s v="219823"/>
    <x v="7"/>
  </r>
  <r>
    <x v="3"/>
    <s v="Compact Fluorescent"/>
    <m/>
    <s v="Twist"/>
    <n v="1"/>
    <n v="15"/>
    <s v="219824"/>
    <x v="9"/>
  </r>
  <r>
    <x v="3"/>
    <s v="Compact Fluorescent"/>
    <m/>
    <s v="Twist"/>
    <n v="2"/>
    <n v="15"/>
    <s v="219825"/>
    <x v="1"/>
  </r>
  <r>
    <x v="9"/>
    <s v="Incandescent"/>
    <m/>
    <s v="Mini base"/>
    <n v="6"/>
    <n v="60"/>
    <s v="219826"/>
    <x v="11"/>
  </r>
  <r>
    <x v="6"/>
    <s v="Compact Fluorescent"/>
    <m/>
    <s v="Twist"/>
    <n v="1"/>
    <n v="15"/>
    <s v="219827"/>
    <x v="3"/>
  </r>
  <r>
    <x v="8"/>
    <s v="Compact Fluorescent"/>
    <m/>
    <s v="Twist"/>
    <n v="1"/>
    <n v="22"/>
    <s v="219828"/>
    <x v="12"/>
  </r>
  <r>
    <x v="8"/>
    <s v="Compact Fluorescent"/>
    <m/>
    <s v="Twist"/>
    <n v="1"/>
    <n v="22"/>
    <s v="219829"/>
    <x v="5"/>
  </r>
  <r>
    <x v="0"/>
    <s v="Compact Fluorescent"/>
    <m/>
    <s v="Twist"/>
    <n v="3"/>
    <n v="22"/>
    <s v="219829"/>
    <x v="5"/>
  </r>
  <r>
    <x v="3"/>
    <s v="Compact Fluorescent"/>
    <m/>
    <s v="Twist"/>
    <n v="2"/>
    <n v="22"/>
    <s v="2198210"/>
    <x v="3"/>
  </r>
  <r>
    <x v="8"/>
    <s v="Compact Fluorescent"/>
    <m/>
    <s v="Twist"/>
    <n v="1"/>
    <n v="22"/>
    <s v="2198211"/>
    <x v="1"/>
  </r>
  <r>
    <x v="5"/>
    <s v="Compact Fluorescent"/>
    <m/>
    <s v="Other"/>
    <n v="1"/>
    <n v="22"/>
    <s v="2198212"/>
    <x v="0"/>
  </r>
  <r>
    <x v="6"/>
    <s v="Compact Fluorescent"/>
    <m/>
    <s v="Twist"/>
    <n v="3"/>
    <n v="22"/>
    <s v="2198212"/>
    <x v="0"/>
  </r>
  <r>
    <x v="0"/>
    <s v="Compact Fluorescent"/>
    <m/>
    <s v="Twist"/>
    <n v="2"/>
    <n v="22"/>
    <s v="2198213"/>
    <x v="6"/>
  </r>
  <r>
    <x v="8"/>
    <s v="Incandescent"/>
    <m/>
    <s v="Decorative"/>
    <n v="1"/>
    <n v="60"/>
    <s v="2198213"/>
    <x v="6"/>
  </r>
  <r>
    <x v="6"/>
    <s v="Compact Fluorescent"/>
    <m/>
    <s v="Twist"/>
    <n v="1"/>
    <n v="22"/>
    <s v="219841"/>
    <x v="0"/>
  </r>
  <r>
    <x v="3"/>
    <s v="Compact Fluorescent"/>
    <m/>
    <s v="Twist"/>
    <n v="1"/>
    <n v="22"/>
    <s v="219842"/>
    <x v="3"/>
  </r>
  <r>
    <x v="3"/>
    <s v="Compact Fluorescent"/>
    <m/>
    <s v="Twist"/>
    <n v="1"/>
    <n v="22"/>
    <s v="219843"/>
    <x v="4"/>
  </r>
  <r>
    <x v="3"/>
    <s v="Incandescent"/>
    <m/>
    <s v="Standard A Lamp"/>
    <n v="2"/>
    <n v="60"/>
    <s v="219844"/>
    <x v="1"/>
  </r>
  <r>
    <x v="3"/>
    <s v="Incandescent"/>
    <m/>
    <s v="Standard A Lamp"/>
    <n v="1"/>
    <n v="65"/>
    <s v="219845"/>
    <x v="1"/>
  </r>
  <r>
    <x v="3"/>
    <s v="Compact Fluorescent"/>
    <m/>
    <s v="Twist"/>
    <n v="2"/>
    <n v="15"/>
    <s v="219971"/>
    <x v="4"/>
  </r>
  <r>
    <x v="3"/>
    <s v="Compact Fluorescent"/>
    <m/>
    <s v="Twist"/>
    <n v="1"/>
    <n v="15"/>
    <s v="219972"/>
    <x v="1"/>
  </r>
  <r>
    <x v="3"/>
    <s v="Linear Fluorescent"/>
    <n v="18"/>
    <s v="T-4"/>
    <n v="1"/>
    <n v="22"/>
    <s v="219973"/>
    <x v="7"/>
  </r>
  <r>
    <x v="3"/>
    <s v="Compact Fluorescent"/>
    <m/>
    <s v="Twist"/>
    <n v="1"/>
    <n v="16"/>
    <s v="219974"/>
    <x v="0"/>
  </r>
  <r>
    <x v="6"/>
    <s v="Incandescent"/>
    <m/>
    <s v="Decorative"/>
    <n v="4"/>
    <n v="60"/>
    <s v="219974"/>
    <x v="0"/>
  </r>
  <r>
    <x v="3"/>
    <s v="Compact Fluorescent"/>
    <m/>
    <s v="Twist"/>
    <n v="2"/>
    <n v="15"/>
    <s v="219975"/>
    <x v="9"/>
  </r>
  <r>
    <x v="0"/>
    <s v="Incandescent"/>
    <m/>
    <s v="Standard A Lamp"/>
    <n v="3"/>
    <n v="40"/>
    <s v="219976"/>
    <x v="11"/>
  </r>
  <r>
    <x v="1"/>
    <s v="Compact Fluorescent"/>
    <m/>
    <s v="Twist"/>
    <n v="1"/>
    <n v="15"/>
    <s v="219977"/>
    <x v="5"/>
  </r>
  <r>
    <x v="3"/>
    <s v="Compact Fluorescent"/>
    <m/>
    <s v="Twist"/>
    <n v="1"/>
    <n v="15"/>
    <s v="219978"/>
    <x v="3"/>
  </r>
  <r>
    <x v="3"/>
    <s v="Compact Fluorescent"/>
    <m/>
    <s v="Twist"/>
    <n v="1"/>
    <n v="15"/>
    <s v="219979"/>
    <x v="0"/>
  </r>
  <r>
    <x v="11"/>
    <s v="Halogen"/>
    <m/>
    <s v="MR"/>
    <n v="3"/>
    <n v="50"/>
    <s v="2199710"/>
    <x v="1"/>
  </r>
  <r>
    <x v="3"/>
    <s v="Compact Fluorescent"/>
    <m/>
    <s v="Twist"/>
    <n v="1"/>
    <n v="15"/>
    <s v="2199711"/>
    <x v="1"/>
  </r>
  <r>
    <x v="3"/>
    <s v="Compact Fluorescent"/>
    <m/>
    <s v="Twist"/>
    <n v="1"/>
    <n v="15"/>
    <s v="2199712"/>
    <x v="1"/>
  </r>
  <r>
    <x v="1"/>
    <s v="Compact Fluorescent"/>
    <m/>
    <s v="Twist"/>
    <n v="1"/>
    <n v="15"/>
    <s v="2199712"/>
    <x v="1"/>
  </r>
  <r>
    <x v="3"/>
    <s v="Compact Fluorescent"/>
    <m/>
    <s v="Twist"/>
    <n v="1"/>
    <n v="13"/>
    <s v="220041"/>
    <x v="0"/>
  </r>
  <r>
    <x v="3"/>
    <s v="Incandescent"/>
    <m/>
    <s v="Standard A Lamp"/>
    <n v="1"/>
    <n v="40"/>
    <s v="220042"/>
    <x v="1"/>
  </r>
  <r>
    <x v="3"/>
    <s v="Compact Fluorescent"/>
    <m/>
    <s v="Twist"/>
    <n v="1"/>
    <n v="13"/>
    <s v="220043"/>
    <x v="3"/>
  </r>
  <r>
    <x v="3"/>
    <s v="Compact Fluorescent"/>
    <m/>
    <s v="Twist"/>
    <n v="1"/>
    <n v="13"/>
    <s v="220044"/>
    <x v="4"/>
  </r>
  <r>
    <x v="9"/>
    <s v="Compact Fluorescent"/>
    <m/>
    <s v="Twist"/>
    <n v="1"/>
    <n v="23"/>
    <s v="220044"/>
    <x v="4"/>
  </r>
  <r>
    <x v="1"/>
    <s v="Compact Fluorescent"/>
    <m/>
    <s v="Twist"/>
    <n v="1"/>
    <n v="23"/>
    <s v="220045"/>
    <x v="5"/>
  </r>
  <r>
    <x v="1"/>
    <s v="Compact Fluorescent"/>
    <m/>
    <s v="Twist"/>
    <n v="1"/>
    <n v="13"/>
    <s v="220045"/>
    <x v="5"/>
  </r>
  <r>
    <x v="1"/>
    <s v="Incandescent"/>
    <m/>
    <s v="Standard A Lamp"/>
    <n v="1"/>
    <n v="60"/>
    <s v="220045"/>
    <x v="5"/>
  </r>
  <r>
    <x v="3"/>
    <s v="Compact Fluorescent"/>
    <m/>
    <s v="Twist"/>
    <n v="2"/>
    <n v="23"/>
    <s v="220046"/>
    <x v="6"/>
  </r>
  <r>
    <x v="3"/>
    <s v="Incandescent"/>
    <m/>
    <s v="Standard A Lamp"/>
    <n v="1"/>
    <n v="40"/>
    <s v="220131"/>
    <x v="0"/>
  </r>
  <r>
    <x v="3"/>
    <s v="Incandescent"/>
    <m/>
    <s v="Standard A Lamp"/>
    <n v="1"/>
    <n v="60"/>
    <s v="220131"/>
    <x v="0"/>
  </r>
  <r>
    <x v="3"/>
    <s v="Incandescent"/>
    <m/>
    <s v="Standard A Lamp"/>
    <n v="1"/>
    <n v="40"/>
    <s v="220132"/>
    <x v="1"/>
  </r>
  <r>
    <x v="3"/>
    <s v="Incandescent"/>
    <m/>
    <s v="Standard A Lamp"/>
    <n v="1"/>
    <n v="60"/>
    <s v="220133"/>
    <x v="1"/>
  </r>
  <r>
    <x v="3"/>
    <s v="Incandescent"/>
    <m/>
    <s v="Standard A Lamp"/>
    <n v="1"/>
    <n v="40"/>
    <s v="220134"/>
    <x v="3"/>
  </r>
  <r>
    <x v="3"/>
    <s v="Incandescent"/>
    <m/>
    <s v="Standard A Lamp"/>
    <n v="2"/>
    <n v="65"/>
    <s v="220135"/>
    <x v="4"/>
  </r>
  <r>
    <x v="8"/>
    <s v="Incandescent"/>
    <m/>
    <s v="Standard A Lamp"/>
    <n v="1"/>
    <n v="60"/>
    <s v="220135"/>
    <x v="4"/>
  </r>
  <r>
    <x v="1"/>
    <s v="Compact Fluorescent"/>
    <m/>
    <s v="Twist"/>
    <n v="3"/>
    <n v="15"/>
    <s v="220136"/>
    <x v="5"/>
  </r>
  <r>
    <x v="6"/>
    <s v="Linear Fluorescent"/>
    <n v="48"/>
    <s v="T-8"/>
    <n v="1"/>
    <n v="40"/>
    <s v="220136"/>
    <x v="5"/>
  </r>
  <r>
    <x v="3"/>
    <s v="Incandescent"/>
    <m/>
    <s v="Standard A Lamp"/>
    <n v="1"/>
    <n v="60"/>
    <s v="220171"/>
    <x v="0"/>
  </r>
  <r>
    <x v="3"/>
    <s v="Compact Fluorescent"/>
    <m/>
    <s v="Twist"/>
    <n v="1"/>
    <n v="22"/>
    <s v="220172"/>
    <x v="0"/>
  </r>
  <r>
    <x v="6"/>
    <s v="Incandescent"/>
    <m/>
    <s v="Mini base"/>
    <n v="6"/>
    <n v="25"/>
    <s v="220172"/>
    <x v="0"/>
  </r>
  <r>
    <x v="3"/>
    <s v="Incandescent"/>
    <m/>
    <s v="Standard A Lamp"/>
    <n v="1"/>
    <n v="60"/>
    <s v="220173"/>
    <x v="1"/>
  </r>
  <r>
    <x v="8"/>
    <s v="Incandescent"/>
    <m/>
    <s v="Standard A Lamp"/>
    <n v="1"/>
    <n v="60"/>
    <s v="220173"/>
    <x v="1"/>
  </r>
  <r>
    <x v="8"/>
    <s v="Linear Fluorescent"/>
    <n v="24"/>
    <s v="T-8"/>
    <n v="2"/>
    <n v="20"/>
    <s v="220173"/>
    <x v="1"/>
  </r>
  <r>
    <x v="8"/>
    <s v="Incandescent"/>
    <m/>
    <s v="Mini base"/>
    <n v="1"/>
    <n v="5"/>
    <s v="220173"/>
    <x v="1"/>
  </r>
  <r>
    <x v="3"/>
    <s v="Incandescent"/>
    <m/>
    <s v="Standard A Lamp"/>
    <n v="1"/>
    <n v="60"/>
    <s v="220174"/>
    <x v="1"/>
  </r>
  <r>
    <x v="8"/>
    <s v="Incandescent"/>
    <m/>
    <s v="Decorative"/>
    <n v="1"/>
    <n v="60"/>
    <s v="220174"/>
    <x v="1"/>
  </r>
  <r>
    <x v="8"/>
    <s v="Incandescent"/>
    <m/>
    <s v="Standard A Lamp"/>
    <n v="1"/>
    <n v="60"/>
    <s v="220174"/>
    <x v="1"/>
  </r>
  <r>
    <x v="3"/>
    <s v="Incandescent"/>
    <m/>
    <s v="Reflector"/>
    <n v="1"/>
    <n v="75"/>
    <s v="220175"/>
    <x v="8"/>
  </r>
  <r>
    <x v="13"/>
    <s v="Incandescent"/>
    <m/>
    <s v="Standard A Lamp"/>
    <n v="1"/>
    <n v="60"/>
    <s v="220175"/>
    <x v="8"/>
  </r>
  <r>
    <x v="6"/>
    <s v="Incandescent"/>
    <m/>
    <s v="Reflector"/>
    <n v="2"/>
    <n v="75"/>
    <s v="220175"/>
    <x v="8"/>
  </r>
  <r>
    <x v="6"/>
    <s v="Other"/>
    <m/>
    <s v="Mercury Vapor"/>
    <n v="1"/>
    <n v="100"/>
    <s v="220175"/>
    <x v="8"/>
  </r>
  <r>
    <x v="3"/>
    <s v="Incandescent"/>
    <m/>
    <s v="Standard A Lamp"/>
    <n v="1"/>
    <n v="60"/>
    <s v="220176"/>
    <x v="3"/>
  </r>
  <r>
    <x v="9"/>
    <s v="Incandescent"/>
    <m/>
    <s v="Decorative"/>
    <n v="6"/>
    <n v="60"/>
    <s v="220177"/>
    <x v="4"/>
  </r>
  <r>
    <x v="3"/>
    <s v="Linear Fluorescent"/>
    <n v="48"/>
    <s v="T-12"/>
    <n v="2"/>
    <n v="40"/>
    <s v="220177"/>
    <x v="4"/>
  </r>
  <r>
    <x v="3"/>
    <s v="Linear Fluorescent"/>
    <n v="24"/>
    <s v="T-12"/>
    <n v="2"/>
    <n v="32"/>
    <s v="220177"/>
    <x v="4"/>
  </r>
  <r>
    <x v="9"/>
    <s v="Incandescent"/>
    <m/>
    <s v="Decorative"/>
    <n v="3"/>
    <n v="60"/>
    <s v="220178"/>
    <x v="5"/>
  </r>
  <r>
    <x v="8"/>
    <s v="Compact Fluorescent"/>
    <m/>
    <s v="Twist"/>
    <n v="1"/>
    <n v="22"/>
    <s v="220178"/>
    <x v="5"/>
  </r>
  <r>
    <x v="8"/>
    <s v="Incandescent"/>
    <m/>
    <s v="Standard A Lamp"/>
    <n v="1"/>
    <n v="150"/>
    <s v="220179"/>
    <x v="6"/>
  </r>
  <r>
    <x v="8"/>
    <s v="Incandescent"/>
    <m/>
    <s v="Decorative"/>
    <n v="1"/>
    <n v="60"/>
    <s v="220179"/>
    <x v="6"/>
  </r>
  <r>
    <x v="8"/>
    <s v="Compact Fluorescent"/>
    <m/>
    <s v="Twist"/>
    <n v="1"/>
    <n v="22"/>
    <s v="220179"/>
    <x v="6"/>
  </r>
  <r>
    <x v="8"/>
    <s v="Incandescent"/>
    <m/>
    <s v="Decorative"/>
    <n v="1"/>
    <n v="60"/>
    <s v="220179"/>
    <x v="6"/>
  </r>
  <r>
    <x v="3"/>
    <s v="Incandescent"/>
    <m/>
    <s v="Standard A Lamp"/>
    <n v="1"/>
    <n v="60"/>
    <s v="2201710"/>
    <x v="9"/>
  </r>
  <r>
    <x v="3"/>
    <s v="Compact Fluorescent"/>
    <m/>
    <s v="Twist"/>
    <n v="1"/>
    <n v="15"/>
    <s v="220281"/>
    <x v="3"/>
  </r>
  <r>
    <x v="0"/>
    <s v="Incandescent"/>
    <m/>
    <s v="Standard A Lamp"/>
    <n v="1"/>
    <n v="45"/>
    <s v="220282"/>
    <x v="0"/>
  </r>
  <r>
    <x v="3"/>
    <s v="Incandescent"/>
    <m/>
    <s v="Standard A Lamp"/>
    <n v="2"/>
    <n v="60"/>
    <s v="220283"/>
    <x v="1"/>
  </r>
  <r>
    <x v="3"/>
    <s v="Compact Fluorescent"/>
    <m/>
    <s v="Twist"/>
    <n v="1"/>
    <n v="15"/>
    <s v="220284"/>
    <x v="11"/>
  </r>
  <r>
    <x v="3"/>
    <s v="Compact Fluorescent"/>
    <m/>
    <s v="Twist"/>
    <n v="1"/>
    <n v="15"/>
    <s v="220285"/>
    <x v="8"/>
  </r>
  <r>
    <x v="3"/>
    <s v="Compact Fluorescent"/>
    <m/>
    <s v="Twist"/>
    <n v="1"/>
    <n v="15"/>
    <s v="220286"/>
    <x v="4"/>
  </r>
  <r>
    <x v="6"/>
    <s v="Compact Fluorescent"/>
    <m/>
    <s v="Twist"/>
    <n v="1"/>
    <n v="15"/>
    <s v="220286"/>
    <x v="4"/>
  </r>
  <r>
    <x v="8"/>
    <s v="Compact Fluorescent"/>
    <m/>
    <s v="Twist"/>
    <n v="1"/>
    <n v="15"/>
    <s v="220287"/>
    <x v="5"/>
  </r>
  <r>
    <x v="1"/>
    <s v="Incandescent"/>
    <m/>
    <s v="3-Way Incandescent"/>
    <n v="1"/>
    <n v="100"/>
    <s v="220287"/>
    <x v="5"/>
  </r>
  <r>
    <x v="3"/>
    <s v="Incandescent"/>
    <m/>
    <s v="Standard A Lamp"/>
    <n v="2"/>
    <n v="60"/>
    <s v="220288"/>
    <x v="6"/>
  </r>
  <r>
    <x v="8"/>
    <s v="Compact Fluorescent"/>
    <m/>
    <s v="Twist"/>
    <n v="1"/>
    <n v="15"/>
    <s v="220288"/>
    <x v="6"/>
  </r>
  <r>
    <x v="3"/>
    <s v="Incandescent"/>
    <m/>
    <s v="Standard A Lamp"/>
    <n v="1"/>
    <n v="60"/>
    <s v="220481"/>
    <x v="0"/>
  </r>
  <r>
    <x v="3"/>
    <s v="Incandescent"/>
    <m/>
    <s v="Standard A Lamp"/>
    <n v="1"/>
    <n v="60"/>
    <s v="220482"/>
    <x v="1"/>
  </r>
  <r>
    <x v="3"/>
    <s v="Incandescent"/>
    <m/>
    <s v="Standard A Lamp"/>
    <n v="1"/>
    <n v="60"/>
    <s v="220483"/>
    <x v="1"/>
  </r>
  <r>
    <x v="3"/>
    <s v="Incandescent"/>
    <m/>
    <s v="Standard A Lamp"/>
    <n v="1"/>
    <n v="60"/>
    <s v="220484"/>
    <x v="7"/>
  </r>
  <r>
    <x v="9"/>
    <s v="Incandescent"/>
    <m/>
    <s v="Standard A Lamp"/>
    <n v="1"/>
    <n v="60"/>
    <s v="220485"/>
    <x v="11"/>
  </r>
  <r>
    <x v="3"/>
    <s v="Incandescent"/>
    <m/>
    <s v="Standard A Lamp"/>
    <n v="1"/>
    <n v="60"/>
    <s v="220486"/>
    <x v="3"/>
  </r>
  <r>
    <x v="3"/>
    <s v="Incandescent"/>
    <m/>
    <s v="Standard A Lamp"/>
    <n v="1"/>
    <n v="60"/>
    <s v="220487"/>
    <x v="4"/>
  </r>
  <r>
    <x v="0"/>
    <s v="Incandescent"/>
    <m/>
    <s v="Standard A Lamp"/>
    <n v="3"/>
    <n v="65"/>
    <s v="220488"/>
    <x v="5"/>
  </r>
  <r>
    <x v="1"/>
    <s v="Compact Fluorescent"/>
    <m/>
    <s v="Twist"/>
    <n v="1"/>
    <n v="22"/>
    <s v="220488"/>
    <x v="5"/>
  </r>
  <r>
    <x v="0"/>
    <s v="Incandescent"/>
    <m/>
    <s v="Standard A Lamp"/>
    <n v="3"/>
    <n v="60"/>
    <s v="220489"/>
    <x v="6"/>
  </r>
  <r>
    <x v="6"/>
    <s v="Incandescent"/>
    <m/>
    <s v="Standard A Lamp"/>
    <n v="2"/>
    <n v="60"/>
    <s v="2204810"/>
    <x v="0"/>
  </r>
  <r>
    <x v="3"/>
    <s v="Incandescent"/>
    <m/>
    <s v="Standard A Lamp"/>
    <n v="1"/>
    <n v="65"/>
    <s v="2204810"/>
    <x v="0"/>
  </r>
  <r>
    <x v="3"/>
    <s v="Incandescent"/>
    <m/>
    <s v="Standard A Lamp"/>
    <n v="3"/>
    <n v="75"/>
    <s v="220561"/>
    <x v="4"/>
  </r>
  <r>
    <x v="8"/>
    <s v="Incandescent"/>
    <m/>
    <s v="Standard A Lamp"/>
    <n v="1"/>
    <n v="75"/>
    <s v="220562"/>
    <x v="5"/>
  </r>
  <r>
    <x v="3"/>
    <s v="Incandescent"/>
    <m/>
    <s v="Standard A Lamp"/>
    <n v="1"/>
    <n v="60"/>
    <s v="220563"/>
    <x v="1"/>
  </r>
  <r>
    <x v="6"/>
    <s v="Incandescent"/>
    <m/>
    <s v="Standard A Lamp"/>
    <n v="1"/>
    <n v="40"/>
    <s v="220564"/>
    <x v="0"/>
  </r>
  <r>
    <x v="3"/>
    <s v="Incandescent"/>
    <m/>
    <s v="Standard A Lamp"/>
    <n v="2"/>
    <n v="60"/>
    <s v="220566"/>
    <x v="2"/>
  </r>
  <r>
    <x v="3"/>
    <s v="Incandescent"/>
    <m/>
    <s v="Standard A Lamp"/>
    <n v="2"/>
    <n v="60"/>
    <s v="220671"/>
    <x v="0"/>
  </r>
  <r>
    <x v="8"/>
    <s v="Compact Fluorescent"/>
    <m/>
    <s v="Twist"/>
    <n v="1"/>
    <n v="22"/>
    <s v="220672"/>
    <x v="1"/>
  </r>
  <r>
    <x v="9"/>
    <s v="Incandescent"/>
    <m/>
    <s v="Standard A Lamp"/>
    <n v="1"/>
    <n v="60"/>
    <s v="220672"/>
    <x v="1"/>
  </r>
  <r>
    <x v="8"/>
    <s v="Compact Fluorescent"/>
    <m/>
    <s v="A shape bulb"/>
    <n v="1"/>
    <n v="15"/>
    <s v="220672"/>
    <x v="1"/>
  </r>
  <r>
    <x v="3"/>
    <s v="Incandescent"/>
    <m/>
    <s v="Standard A Lamp"/>
    <n v="1"/>
    <n v="60"/>
    <s v="220672"/>
    <x v="1"/>
  </r>
  <r>
    <x v="3"/>
    <s v="Linear Fluorescent"/>
    <n v="48"/>
    <s v="T-8"/>
    <n v="2"/>
    <n v="60"/>
    <s v="220673"/>
    <x v="4"/>
  </r>
  <r>
    <x v="0"/>
    <s v="Compact Fluorescent"/>
    <m/>
    <s v="Twist"/>
    <n v="3"/>
    <n v="22"/>
    <s v="220673"/>
    <x v="4"/>
  </r>
  <r>
    <x v="3"/>
    <s v="Incandescent"/>
    <m/>
    <s v="Standard A Lamp"/>
    <n v="2"/>
    <n v="65"/>
    <s v="220674"/>
    <x v="9"/>
  </r>
  <r>
    <x v="9"/>
    <s v="Compact Fluorescent"/>
    <m/>
    <s v="Twist"/>
    <n v="1"/>
    <n v="15"/>
    <s v="220675"/>
    <x v="5"/>
  </r>
  <r>
    <x v="8"/>
    <s v="Compact Fluorescent"/>
    <m/>
    <s v="Twist"/>
    <n v="1"/>
    <n v="28"/>
    <s v="220675"/>
    <x v="5"/>
  </r>
  <r>
    <x v="3"/>
    <s v="Compact Fluorescent"/>
    <m/>
    <s v="Twist"/>
    <n v="2"/>
    <n v="22"/>
    <s v="220676"/>
    <x v="0"/>
  </r>
  <r>
    <x v="3"/>
    <s v="Incandescent"/>
    <m/>
    <s v="Standard A Lamp"/>
    <n v="2"/>
    <n v="65"/>
    <s v="220677"/>
    <x v="10"/>
  </r>
  <r>
    <x v="8"/>
    <s v="Linear Fluorescent"/>
    <n v="24"/>
    <s v="T-8"/>
    <n v="2"/>
    <n v="16"/>
    <s v="220677"/>
    <x v="10"/>
  </r>
  <r>
    <x v="3"/>
    <s v="Incandescent"/>
    <m/>
    <s v="Standard A Lamp"/>
    <n v="2"/>
    <n v="75"/>
    <s v="220678"/>
    <x v="1"/>
  </r>
  <r>
    <x v="8"/>
    <s v="Incandescent"/>
    <m/>
    <s v="Standard A Lamp"/>
    <n v="1"/>
    <n v="40"/>
    <s v="220678"/>
    <x v="1"/>
  </r>
  <r>
    <x v="3"/>
    <s v="Incandescent"/>
    <m/>
    <s v="Standard A Lamp"/>
    <n v="2"/>
    <n v="60"/>
    <s v="220731"/>
    <x v="0"/>
  </r>
  <r>
    <x v="3"/>
    <s v="Incandescent"/>
    <m/>
    <s v="Standard A Lamp"/>
    <n v="2"/>
    <n v="60"/>
    <s v="220732"/>
    <x v="1"/>
  </r>
  <r>
    <x v="8"/>
    <s v="Compact Fluorescent"/>
    <m/>
    <s v="Twist"/>
    <n v="1"/>
    <n v="22"/>
    <s v="220732"/>
    <x v="1"/>
  </r>
  <r>
    <x v="3"/>
    <s v="Incandescent"/>
    <m/>
    <s v="Decorative"/>
    <n v="3"/>
    <n v="60"/>
    <s v="220733"/>
    <x v="1"/>
  </r>
  <r>
    <x v="8"/>
    <s v="Incandescent"/>
    <m/>
    <s v="Standard A Lamp"/>
    <n v="1"/>
    <n v="60"/>
    <s v="220733"/>
    <x v="1"/>
  </r>
  <r>
    <x v="0"/>
    <s v="Compact Fluorescent"/>
    <m/>
    <s v="Twist"/>
    <n v="3"/>
    <n v="22"/>
    <s v="220734"/>
    <x v="11"/>
  </r>
  <r>
    <x v="9"/>
    <s v="Compact Fluorescent"/>
    <m/>
    <s v="Twist"/>
    <n v="2"/>
    <n v="22"/>
    <s v="220735"/>
    <x v="12"/>
  </r>
  <r>
    <x v="0"/>
    <s v="Compact Fluorescent"/>
    <m/>
    <s v="Twist"/>
    <n v="4"/>
    <n v="22"/>
    <s v="220735"/>
    <x v="12"/>
  </r>
  <r>
    <x v="8"/>
    <s v="Incandescent"/>
    <m/>
    <s v="Standard A Lamp"/>
    <n v="1"/>
    <n v="95"/>
    <s v="220735"/>
    <x v="12"/>
  </r>
  <r>
    <x v="3"/>
    <s v="Linear Fluorescent"/>
    <n v="48"/>
    <s v="T-12"/>
    <n v="2"/>
    <n v="40"/>
    <s v="220736"/>
    <x v="8"/>
  </r>
  <r>
    <x v="13"/>
    <s v="Incandescent"/>
    <m/>
    <s v="Standard A Lamp"/>
    <n v="1"/>
    <n v="60"/>
    <s v="220736"/>
    <x v="8"/>
  </r>
  <r>
    <x v="3"/>
    <s v="Incandescent"/>
    <m/>
    <s v="Standard A Lamp"/>
    <n v="2"/>
    <n v="100"/>
    <s v="220737"/>
    <x v="3"/>
  </r>
  <r>
    <x v="14"/>
    <s v="Linear Fluorescent"/>
    <n v="42"/>
    <s v="T-12"/>
    <n v="2"/>
    <n v="32"/>
    <s v="220738"/>
    <x v="4"/>
  </r>
  <r>
    <x v="6"/>
    <s v="Incandescent"/>
    <m/>
    <s v="Standard A Lamp"/>
    <n v="1"/>
    <n v="40"/>
    <s v="220738"/>
    <x v="4"/>
  </r>
  <r>
    <x v="3"/>
    <s v="Compact Fluorescent"/>
    <m/>
    <s v="Twist"/>
    <n v="2"/>
    <n v="22"/>
    <s v="220738"/>
    <x v="4"/>
  </r>
  <r>
    <x v="3"/>
    <s v="Incandescent"/>
    <m/>
    <s v="Mini base"/>
    <n v="2"/>
    <n v="25"/>
    <s v="220739"/>
    <x v="0"/>
  </r>
  <r>
    <x v="6"/>
    <s v="Compact Fluorescent"/>
    <m/>
    <s v="Twist"/>
    <n v="2"/>
    <n v="15"/>
    <s v="220739"/>
    <x v="0"/>
  </r>
  <r>
    <x v="3"/>
    <s v="Incandescent"/>
    <m/>
    <s v="Standard A Lamp"/>
    <n v="3"/>
    <n v="60"/>
    <s v="2207310"/>
    <x v="1"/>
  </r>
  <r>
    <x v="8"/>
    <s v="Compact Fluorescent"/>
    <m/>
    <s v="Twist"/>
    <n v="1"/>
    <n v="22"/>
    <s v="2207310"/>
    <x v="1"/>
  </r>
  <r>
    <x v="3"/>
    <s v="Incandescent"/>
    <m/>
    <s v="Standard A Lamp"/>
    <n v="2"/>
    <n v="60"/>
    <s v="2207311"/>
    <x v="7"/>
  </r>
  <r>
    <x v="3"/>
    <s v="Incandescent"/>
    <m/>
    <s v="Standard A Lamp"/>
    <n v="2"/>
    <n v="60"/>
    <s v="2207312"/>
    <x v="2"/>
  </r>
  <r>
    <x v="3"/>
    <s v="Incandescent"/>
    <m/>
    <s v="Standard A Lamp"/>
    <n v="3"/>
    <n v="60"/>
    <s v="221121"/>
    <x v="1"/>
  </r>
  <r>
    <x v="4"/>
    <s v="Linear Fluorescent"/>
    <n v="18"/>
    <s v="T-4"/>
    <n v="1"/>
    <n v="16"/>
    <s v="221121"/>
    <x v="1"/>
  </r>
  <r>
    <x v="3"/>
    <s v="Compact Fluorescent"/>
    <m/>
    <s v="Twist"/>
    <n v="2"/>
    <n v="15"/>
    <s v="221122"/>
    <x v="1"/>
  </r>
  <r>
    <x v="3"/>
    <s v="Incandescent"/>
    <m/>
    <s v="Standard A Lamp"/>
    <n v="1"/>
    <n v="60"/>
    <s v="221122"/>
    <x v="1"/>
  </r>
  <r>
    <x v="0"/>
    <s v="Incandescent"/>
    <m/>
    <s v="Standard A Lamp"/>
    <n v="4"/>
    <n v="60"/>
    <s v="221123"/>
    <x v="11"/>
  </r>
  <r>
    <x v="3"/>
    <s v="Compact Fluorescent"/>
    <m/>
    <s v="Twist"/>
    <n v="3"/>
    <n v="15"/>
    <s v="221124"/>
    <x v="8"/>
  </r>
  <r>
    <x v="3"/>
    <s v="Linear Fluorescent"/>
    <n v="48"/>
    <s v="T-12"/>
    <n v="2"/>
    <n v="32"/>
    <s v="221124"/>
    <x v="8"/>
  </r>
  <r>
    <x v="13"/>
    <s v="Incandescent"/>
    <m/>
    <s v="Standard A Lamp"/>
    <n v="1"/>
    <n v="60"/>
    <s v="221124"/>
    <x v="8"/>
  </r>
  <r>
    <x v="3"/>
    <s v="Incandescent"/>
    <m/>
    <s v="Standard A Lamp"/>
    <n v="1"/>
    <n v="60"/>
    <s v="221125"/>
    <x v="3"/>
  </r>
  <r>
    <x v="14"/>
    <s v="Linear Fluorescent"/>
    <n v="48"/>
    <s v="T-12"/>
    <n v="2"/>
    <n v="32"/>
    <s v="221126"/>
    <x v="4"/>
  </r>
  <r>
    <x v="3"/>
    <s v="Incandescent"/>
    <m/>
    <s v="Standard A Lamp"/>
    <n v="1"/>
    <n v="60"/>
    <s v="221127"/>
    <x v="9"/>
  </r>
  <r>
    <x v="0"/>
    <s v="Compact Fluorescent"/>
    <m/>
    <s v="A shape bulb"/>
    <n v="3"/>
    <n v="22"/>
    <s v="221128"/>
    <x v="5"/>
  </r>
  <r>
    <x v="0"/>
    <s v="Incandescent"/>
    <m/>
    <s v="Standard A Lamp"/>
    <n v="1"/>
    <n v="60"/>
    <s v="221128"/>
    <x v="5"/>
  </r>
  <r>
    <x v="6"/>
    <s v="Incandescent"/>
    <m/>
    <s v="Standard A Lamp"/>
    <n v="2"/>
    <n v="60"/>
    <s v="221129"/>
    <x v="0"/>
  </r>
  <r>
    <x v="3"/>
    <s v="Incandescent"/>
    <m/>
    <s v="Heat Lamp"/>
    <n v="1"/>
    <n v="150"/>
    <s v="221129"/>
    <x v="0"/>
  </r>
  <r>
    <x v="6"/>
    <s v="Incandescent"/>
    <m/>
    <s v="Standard A Lamp"/>
    <n v="2"/>
    <n v="60"/>
    <s v="2211210"/>
    <x v="0"/>
  </r>
  <r>
    <x v="3"/>
    <s v="Incandescent"/>
    <m/>
    <s v="Standard A Lamp"/>
    <n v="1"/>
    <n v="60"/>
    <s v="2211210"/>
    <x v="0"/>
  </r>
  <r>
    <x v="3"/>
    <s v="Incandescent"/>
    <m/>
    <s v="Standard A Lamp"/>
    <n v="1"/>
    <n v="60"/>
    <s v="2211211"/>
    <x v="6"/>
  </r>
  <r>
    <x v="8"/>
    <s v="Compact Fluorescent"/>
    <m/>
    <s v="Twist"/>
    <n v="1"/>
    <n v="15"/>
    <s v="2211211"/>
    <x v="6"/>
  </r>
  <r>
    <x v="6"/>
    <s v="Incandescent"/>
    <m/>
    <s v="Globe"/>
    <n v="3"/>
    <n v="40"/>
    <s v="221191"/>
    <x v="0"/>
  </r>
  <r>
    <x v="3"/>
    <s v="Incandescent"/>
    <m/>
    <s v="Standard A Lamp"/>
    <n v="2"/>
    <n v="60"/>
    <s v="221192"/>
    <x v="1"/>
  </r>
  <r>
    <x v="8"/>
    <s v="Incandescent"/>
    <m/>
    <s v="Standard A Lamp"/>
    <n v="1"/>
    <n v="60"/>
    <s v="221192"/>
    <x v="1"/>
  </r>
  <r>
    <x v="9"/>
    <s v="Incandescent"/>
    <m/>
    <s v="Decorative"/>
    <n v="5"/>
    <n v="40"/>
    <s v="221193"/>
    <x v="11"/>
  </r>
  <r>
    <x v="6"/>
    <s v="Incandescent"/>
    <m/>
    <s v="Globe"/>
    <n v="6"/>
    <n v="40"/>
    <s v="221194"/>
    <x v="0"/>
  </r>
  <r>
    <x v="3"/>
    <s v="Incandescent"/>
    <m/>
    <s v="Standard A Lamp"/>
    <n v="1"/>
    <n v="60"/>
    <s v="221194"/>
    <x v="0"/>
  </r>
  <r>
    <x v="3"/>
    <s v="Incandescent"/>
    <m/>
    <s v="Standard A Lamp"/>
    <n v="2"/>
    <n v="60"/>
    <s v="221195"/>
    <x v="1"/>
  </r>
  <r>
    <x v="3"/>
    <s v="Incandescent"/>
    <m/>
    <s v="Standard A Lamp"/>
    <n v="1"/>
    <n v="60"/>
    <s v="221196"/>
    <x v="1"/>
  </r>
  <r>
    <x v="3"/>
    <s v="Linear Fluorescent"/>
    <n v="48"/>
    <s v="T-12"/>
    <n v="2"/>
    <n v="40"/>
    <s v="221196"/>
    <x v="1"/>
  </r>
  <r>
    <x v="5"/>
    <s v="Incandescent"/>
    <m/>
    <s v="Standard A Lamp"/>
    <n v="1"/>
    <n v="60"/>
    <s v="221197"/>
    <x v="3"/>
  </r>
  <r>
    <x v="5"/>
    <s v="Incandescent"/>
    <m/>
    <s v="Reflector"/>
    <n v="1"/>
    <n v="60"/>
    <s v="221198"/>
    <x v="4"/>
  </r>
  <r>
    <x v="6"/>
    <s v="Incandescent"/>
    <m/>
    <s v="Decorative"/>
    <n v="1"/>
    <n v="25"/>
    <s v="221198"/>
    <x v="4"/>
  </r>
  <r>
    <x v="5"/>
    <s v="Incandescent"/>
    <m/>
    <s v="Reflector"/>
    <n v="1"/>
    <n v="60"/>
    <s v="221199"/>
    <x v="5"/>
  </r>
  <r>
    <x v="3"/>
    <s v="Incandescent"/>
    <m/>
    <s v="Standard A Lamp"/>
    <n v="1"/>
    <n v="60"/>
    <s v="2211910"/>
    <x v="2"/>
  </r>
  <r>
    <x v="8"/>
    <s v="Compact Fluorescent"/>
    <m/>
    <s v="Twist"/>
    <n v="1"/>
    <n v="22"/>
    <s v="2211911"/>
    <x v="12"/>
  </r>
  <r>
    <x v="1"/>
    <s v="Compact Fluorescent"/>
    <m/>
    <s v="Pin base"/>
    <n v="1"/>
    <n v="28"/>
    <s v="2211911"/>
    <x v="12"/>
  </r>
  <r>
    <x v="3"/>
    <s v="Incandescent"/>
    <m/>
    <s v="Standard A Lamp"/>
    <n v="1"/>
    <n v="40"/>
    <s v="2211912"/>
    <x v="3"/>
  </r>
  <r>
    <x v="3"/>
    <s v="Linear Fluorescent"/>
    <n v="48"/>
    <s v="T-12"/>
    <n v="2"/>
    <n v="32"/>
    <s v="2211913"/>
    <x v="4"/>
  </r>
  <r>
    <x v="6"/>
    <s v="Incandescent"/>
    <m/>
    <s v="Standard A Lamp"/>
    <n v="1"/>
    <n v="40"/>
    <s v="2211913"/>
    <x v="4"/>
  </r>
  <r>
    <x v="3"/>
    <s v="Incandescent"/>
    <m/>
    <s v="Standard A Lamp"/>
    <n v="1"/>
    <n v="40"/>
    <s v="2211913"/>
    <x v="4"/>
  </r>
  <r>
    <x v="3"/>
    <s v="Incandescent"/>
    <m/>
    <s v="Standard A Lamp"/>
    <n v="1"/>
    <n v="60"/>
    <s v="2211914"/>
    <x v="9"/>
  </r>
  <r>
    <x v="8"/>
    <s v="Incandescent"/>
    <m/>
    <s v="Decorative"/>
    <n v="1"/>
    <n v="40"/>
    <s v="2211915"/>
    <x v="5"/>
  </r>
  <r>
    <x v="8"/>
    <s v="Incandescent"/>
    <m/>
    <s v="Standard A Lamp"/>
    <n v="1"/>
    <n v="60"/>
    <s v="2211915"/>
    <x v="5"/>
  </r>
  <r>
    <x v="1"/>
    <s v="Incandescent"/>
    <m/>
    <s v="3-Way Incandescent"/>
    <n v="1"/>
    <n v="100"/>
    <s v="2211915"/>
    <x v="5"/>
  </r>
  <r>
    <x v="3"/>
    <s v="Incandescent"/>
    <m/>
    <s v="Standard A Lamp"/>
    <n v="1"/>
    <n v="60"/>
    <s v="2211916"/>
    <x v="0"/>
  </r>
  <r>
    <x v="6"/>
    <s v="Incandescent"/>
    <m/>
    <s v="Globe"/>
    <n v="3"/>
    <n v="40"/>
    <s v="2211916"/>
    <x v="0"/>
  </r>
  <r>
    <x v="0"/>
    <s v="Incandescent"/>
    <m/>
    <s v="Standard A Lamp"/>
    <n v="4"/>
    <n v="60"/>
    <s v="2211917"/>
    <x v="6"/>
  </r>
  <r>
    <x v="8"/>
    <s v="Incandescent"/>
    <m/>
    <s v="Standard A Lamp"/>
    <n v="1"/>
    <n v="100"/>
    <s v="2211917"/>
    <x v="6"/>
  </r>
  <r>
    <x v="6"/>
    <s v="Compact Fluorescent"/>
    <m/>
    <s v="Twist"/>
    <n v="1"/>
    <n v="15"/>
    <s v="2211917"/>
    <x v="6"/>
  </r>
  <r>
    <x v="6"/>
    <s v="Incandescent"/>
    <m/>
    <s v="Globe"/>
    <n v="3"/>
    <n v="25"/>
    <s v="221901"/>
    <x v="0"/>
  </r>
  <r>
    <x v="6"/>
    <s v="Incandescent"/>
    <m/>
    <s v="Standard A Lamp"/>
    <n v="3"/>
    <n v="60"/>
    <s v="221902"/>
    <x v="1"/>
  </r>
  <r>
    <x v="8"/>
    <s v="Compact Fluorescent"/>
    <m/>
    <s v="Twist"/>
    <n v="1"/>
    <n v="22"/>
    <s v="221902"/>
    <x v="1"/>
  </r>
  <r>
    <x v="6"/>
    <s v="Incandescent"/>
    <m/>
    <s v="Globe"/>
    <n v="3"/>
    <n v="40"/>
    <s v="221902"/>
    <x v="1"/>
  </r>
  <r>
    <x v="6"/>
    <s v="Incandescent"/>
    <m/>
    <s v="Globe"/>
    <n v="3"/>
    <n v="40"/>
    <s v="221903"/>
    <x v="1"/>
  </r>
  <r>
    <x v="6"/>
    <s v="Incandescent"/>
    <m/>
    <s v="Globe"/>
    <n v="4"/>
    <n v="40"/>
    <s v="221904"/>
    <x v="1"/>
  </r>
  <r>
    <x v="9"/>
    <s v="Incandescent"/>
    <m/>
    <s v="Globe"/>
    <n v="5"/>
    <n v="60"/>
    <s v="221905"/>
    <x v="11"/>
  </r>
  <r>
    <x v="3"/>
    <s v="Incandescent"/>
    <m/>
    <s v="Standard A Lamp"/>
    <n v="1"/>
    <n v="60"/>
    <s v="221905"/>
    <x v="11"/>
  </r>
  <r>
    <x v="0"/>
    <s v="Incandescent"/>
    <m/>
    <s v="Standard A Lamp"/>
    <n v="1"/>
    <n v="60"/>
    <s v="221906"/>
    <x v="12"/>
  </r>
  <r>
    <x v="6"/>
    <s v="Compact Fluorescent"/>
    <m/>
    <s v="Twist"/>
    <n v="1"/>
    <n v="22"/>
    <s v="221906"/>
    <x v="12"/>
  </r>
  <r>
    <x v="1"/>
    <s v="Compact Fluorescent"/>
    <m/>
    <s v="Straight Tube"/>
    <n v="1"/>
    <n v="15"/>
    <s v="221907"/>
    <x v="10"/>
  </r>
  <r>
    <x v="6"/>
    <s v="Incandescent"/>
    <m/>
    <s v="Standard A Lamp"/>
    <n v="1"/>
    <n v="60"/>
    <s v="221907"/>
    <x v="10"/>
  </r>
  <r>
    <x v="6"/>
    <s v="Incandescent"/>
    <m/>
    <s v="Standard A Lamp"/>
    <n v="3"/>
    <n v="60"/>
    <s v="221907"/>
    <x v="10"/>
  </r>
  <r>
    <x v="1"/>
    <s v="Incandescent"/>
    <m/>
    <s v="Standard A Lamp"/>
    <n v="1"/>
    <n v="60"/>
    <s v="221908"/>
    <x v="5"/>
  </r>
  <r>
    <x v="3"/>
    <s v="Incandescent"/>
    <m/>
    <s v="Standard A Lamp"/>
    <n v="1"/>
    <n v="60"/>
    <s v="221921"/>
    <x v="0"/>
  </r>
  <r>
    <x v="3"/>
    <s v="Incandescent"/>
    <m/>
    <s v="Standard A Lamp"/>
    <n v="1"/>
    <n v="60"/>
    <s v="221922"/>
    <x v="1"/>
  </r>
  <r>
    <x v="1"/>
    <s v="Incandescent"/>
    <m/>
    <s v="Standard A Lamp"/>
    <n v="5"/>
    <n v="60"/>
    <s v="221922"/>
    <x v="1"/>
  </r>
  <r>
    <x v="3"/>
    <s v="Incandescent"/>
    <m/>
    <s v="Standard A Lamp"/>
    <n v="1"/>
    <n v="60"/>
    <s v="221923"/>
    <x v="1"/>
  </r>
  <r>
    <x v="8"/>
    <s v="Incandescent"/>
    <m/>
    <s v="Standard A Lamp"/>
    <n v="1"/>
    <n v="60"/>
    <s v="221923"/>
    <x v="1"/>
  </r>
  <r>
    <x v="0"/>
    <s v="Incandescent"/>
    <m/>
    <s v="Decorative"/>
    <n v="3"/>
    <n v="40"/>
    <s v="221924"/>
    <x v="11"/>
  </r>
  <r>
    <x v="3"/>
    <s v="Incandescent"/>
    <m/>
    <s v="Standard A Lamp"/>
    <n v="1"/>
    <n v="60"/>
    <s v="221925"/>
    <x v="11"/>
  </r>
  <r>
    <x v="3"/>
    <s v="Linear Fluorescent"/>
    <n v="48"/>
    <s v="T-12"/>
    <n v="2"/>
    <n v="40"/>
    <s v="221926"/>
    <x v="8"/>
  </r>
  <r>
    <x v="3"/>
    <s v="Incandescent"/>
    <m/>
    <s v="Standard A Lamp"/>
    <n v="1"/>
    <n v="60"/>
    <s v="221927"/>
    <x v="3"/>
  </r>
  <r>
    <x v="3"/>
    <s v="Incandescent"/>
    <m/>
    <s v="Standard A Lamp"/>
    <n v="1"/>
    <n v="60"/>
    <s v="221928"/>
    <x v="4"/>
  </r>
  <r>
    <x v="3"/>
    <s v="Compact Fluorescent"/>
    <m/>
    <s v="Twist"/>
    <n v="1"/>
    <n v="15"/>
    <s v="221928"/>
    <x v="4"/>
  </r>
  <r>
    <x v="3"/>
    <s v="Incandescent"/>
    <m/>
    <s v="Standard A Lamp"/>
    <n v="1"/>
    <n v="60"/>
    <s v="221929"/>
    <x v="9"/>
  </r>
  <r>
    <x v="1"/>
    <s v="Incandescent"/>
    <m/>
    <s v="Standard A Lamp"/>
    <n v="3"/>
    <n v="60"/>
    <s v="2219210"/>
    <x v="5"/>
  </r>
  <r>
    <x v="3"/>
    <s v="Incandescent"/>
    <m/>
    <s v="Standard A Lamp"/>
    <n v="1"/>
    <n v="60"/>
    <s v="2219211"/>
    <x v="0"/>
  </r>
  <r>
    <x v="0"/>
    <s v="Incandescent"/>
    <m/>
    <s v="Decorative"/>
    <n v="4"/>
    <n v="40"/>
    <s v="2219212"/>
    <x v="6"/>
  </r>
  <r>
    <x v="8"/>
    <s v="Incandescent"/>
    <m/>
    <s v="Decorative"/>
    <n v="1"/>
    <n v="40"/>
    <s v="2219212"/>
    <x v="6"/>
  </r>
  <r>
    <x v="1"/>
    <s v="Incandescent"/>
    <m/>
    <s v="Standard A Lamp"/>
    <n v="1"/>
    <n v="60"/>
    <s v="2219213"/>
    <x v="10"/>
  </r>
  <r>
    <x v="8"/>
    <s v="Incandescent"/>
    <m/>
    <s v="Decorative"/>
    <n v="1"/>
    <n v="40"/>
    <s v="2219213"/>
    <x v="10"/>
  </r>
  <r>
    <x v="6"/>
    <s v="Compact Fluorescent"/>
    <m/>
    <s v="Twist"/>
    <n v="3"/>
    <n v="15"/>
    <s v="222041"/>
    <x v="0"/>
  </r>
  <r>
    <x v="6"/>
    <s v="Compact Fluorescent"/>
    <m/>
    <s v="Twist"/>
    <n v="2"/>
    <n v="15"/>
    <s v="222042"/>
    <x v="0"/>
  </r>
  <r>
    <x v="3"/>
    <s v="Compact Fluorescent"/>
    <m/>
    <s v="Twist"/>
    <n v="1"/>
    <n v="15"/>
    <s v="222043"/>
    <x v="1"/>
  </r>
  <r>
    <x v="3"/>
    <s v="Compact Fluorescent"/>
    <m/>
    <s v="Twist"/>
    <n v="2"/>
    <n v="15"/>
    <s v="222044"/>
    <x v="1"/>
  </r>
  <r>
    <x v="3"/>
    <s v="Compact Fluorescent"/>
    <m/>
    <s v="Twist"/>
    <n v="1"/>
    <n v="15"/>
    <s v="222045"/>
    <x v="4"/>
  </r>
  <r>
    <x v="3"/>
    <s v="Compact Fluorescent"/>
    <m/>
    <s v="Twist"/>
    <n v="2"/>
    <n v="15"/>
    <s v="222046"/>
    <x v="5"/>
  </r>
  <r>
    <x v="6"/>
    <s v="Incandescent"/>
    <m/>
    <s v="Clear"/>
    <n v="6"/>
    <n v="40"/>
    <s v="222361"/>
    <x v="0"/>
  </r>
  <r>
    <x v="6"/>
    <s v="Incandescent"/>
    <m/>
    <s v="Mini base"/>
    <n v="6"/>
    <n v="25"/>
    <s v="222362"/>
    <x v="0"/>
  </r>
  <r>
    <x v="8"/>
    <s v="Incandescent"/>
    <m/>
    <s v="Standard A Lamp"/>
    <n v="1"/>
    <n v="60"/>
    <s v="222363"/>
    <x v="1"/>
  </r>
  <r>
    <x v="5"/>
    <s v="Incandescent"/>
    <m/>
    <s v="Reflector"/>
    <n v="1"/>
    <n v="40"/>
    <s v="222364"/>
    <x v="7"/>
  </r>
  <r>
    <x v="9"/>
    <s v="Incandescent"/>
    <m/>
    <s v="Mini base"/>
    <n v="7"/>
    <n v="25"/>
    <s v="222365"/>
    <x v="11"/>
  </r>
  <r>
    <x v="3"/>
    <s v="Incandescent"/>
    <m/>
    <s v="Decorative"/>
    <n v="4"/>
    <n v="25"/>
    <s v="222366"/>
    <x v="7"/>
  </r>
  <r>
    <x v="5"/>
    <s v="Incandescent"/>
    <m/>
    <s v="Reflector"/>
    <n v="1"/>
    <n v="65"/>
    <s v="222367"/>
    <x v="12"/>
  </r>
  <r>
    <x v="8"/>
    <s v="Incandescent"/>
    <m/>
    <s v="3-Way Incandescent"/>
    <n v="1"/>
    <n v="150"/>
    <s v="222367"/>
    <x v="12"/>
  </r>
  <r>
    <x v="3"/>
    <s v="Incandescent"/>
    <m/>
    <s v="Mini base"/>
    <n v="4"/>
    <n v="25"/>
    <s v="222368"/>
    <x v="3"/>
  </r>
  <r>
    <x v="3"/>
    <s v="Linear Fluorescent"/>
    <n v="48"/>
    <s v="T-12"/>
    <n v="2"/>
    <n v="32"/>
    <s v="222369"/>
    <x v="4"/>
  </r>
  <r>
    <x v="3"/>
    <s v="Incandescent"/>
    <m/>
    <s v="Standard A Lamp"/>
    <n v="1"/>
    <n v="60"/>
    <s v="2223610"/>
    <x v="9"/>
  </r>
  <r>
    <x v="1"/>
    <s v="Compact Fluorescent"/>
    <m/>
    <s v="Twist"/>
    <n v="1"/>
    <n v="22"/>
    <s v="2223611"/>
    <x v="5"/>
  </r>
  <r>
    <x v="8"/>
    <s v="Incandescent"/>
    <m/>
    <s v="3-Way Incandescent"/>
    <n v="1"/>
    <n v="150"/>
    <s v="2223611"/>
    <x v="5"/>
  </r>
  <r>
    <x v="8"/>
    <s v="Incandescent"/>
    <m/>
    <s v="Standard A Lamp"/>
    <n v="1"/>
    <n v="60"/>
    <s v="2223612"/>
    <x v="6"/>
  </r>
  <r>
    <x v="3"/>
    <s v="Incandescent"/>
    <m/>
    <s v="Standard A Lamp"/>
    <n v="1"/>
    <n v="60"/>
    <s v="222771"/>
    <x v="0"/>
  </r>
  <r>
    <x v="6"/>
    <s v="Incandescent"/>
    <m/>
    <s v="Standard A Lamp"/>
    <n v="3"/>
    <n v="60"/>
    <s v="222771"/>
    <x v="0"/>
  </r>
  <r>
    <x v="3"/>
    <s v="Linear Fluorescent"/>
    <n v="48"/>
    <s v="T-12"/>
    <n v="2"/>
    <n v="40"/>
    <s v="222772"/>
    <x v="1"/>
  </r>
  <r>
    <x v="8"/>
    <s v="Compact Fluorescent"/>
    <m/>
    <s v="Twist"/>
    <n v="1"/>
    <n v="15"/>
    <s v="222772"/>
    <x v="1"/>
  </r>
  <r>
    <x v="3"/>
    <s v="Linear Fluorescent"/>
    <n v="48"/>
    <s v="T-12"/>
    <n v="2"/>
    <n v="40"/>
    <s v="222773"/>
    <x v="4"/>
  </r>
  <r>
    <x v="0"/>
    <s v="Incandescent"/>
    <m/>
    <s v="Standard A Lamp"/>
    <n v="4"/>
    <n v="60"/>
    <s v="222773"/>
    <x v="4"/>
  </r>
  <r>
    <x v="14"/>
    <s v="Incandescent"/>
    <m/>
    <s v="Standard A Lamp"/>
    <n v="1"/>
    <n v="60"/>
    <s v="222773"/>
    <x v="4"/>
  </r>
  <r>
    <x v="3"/>
    <s v="Incandescent"/>
    <m/>
    <s v="Standard A Lamp"/>
    <n v="2"/>
    <n v="60"/>
    <s v="222774"/>
    <x v="9"/>
  </r>
  <r>
    <x v="8"/>
    <s v="Compact Fluorescent"/>
    <m/>
    <s v="Twist"/>
    <n v="1"/>
    <n v="15"/>
    <s v="222775"/>
    <x v="5"/>
  </r>
  <r>
    <x v="9"/>
    <s v="Incandescent"/>
    <m/>
    <s v="Decorative"/>
    <n v="11"/>
    <n v="40"/>
    <s v="222775"/>
    <x v="5"/>
  </r>
  <r>
    <x v="3"/>
    <s v="Incandescent"/>
    <m/>
    <s v="Standard A Lamp"/>
    <n v="2"/>
    <n v="60"/>
    <s v="222775"/>
    <x v="5"/>
  </r>
  <r>
    <x v="3"/>
    <s v="Incandescent"/>
    <m/>
    <s v="Standard A Lamp"/>
    <n v="1"/>
    <n v="60"/>
    <s v="222776"/>
    <x v="0"/>
  </r>
  <r>
    <x v="6"/>
    <s v="Compact Fluorescent"/>
    <m/>
    <s v="Globe"/>
    <n v="3"/>
    <n v="11"/>
    <s v="222776"/>
    <x v="0"/>
  </r>
  <r>
    <x v="3"/>
    <s v="Incandescent"/>
    <m/>
    <s v="Heat Lamp"/>
    <n v="1"/>
    <n v="150"/>
    <s v="222776"/>
    <x v="0"/>
  </r>
  <r>
    <x v="1"/>
    <s v="Incandescent"/>
    <m/>
    <s v="Standard A Lamp"/>
    <n v="3"/>
    <n v="60"/>
    <s v="222777"/>
    <x v="6"/>
  </r>
  <r>
    <x v="8"/>
    <s v="Compact Fluorescent"/>
    <m/>
    <s v="Twist"/>
    <n v="1"/>
    <n v="15"/>
    <s v="222777"/>
    <x v="6"/>
  </r>
  <r>
    <x v="0"/>
    <s v="Incandescent"/>
    <m/>
    <s v="Standard A Lamp"/>
    <n v="4"/>
    <n v="60"/>
    <s v="223131"/>
    <x v="5"/>
  </r>
  <r>
    <x v="6"/>
    <s v="Incandescent"/>
    <m/>
    <s v="Globe"/>
    <n v="3"/>
    <n v="60"/>
    <s v="223132"/>
    <x v="0"/>
  </r>
  <r>
    <x v="3"/>
    <s v="Incandescent"/>
    <m/>
    <s v="Standard A Lamp"/>
    <n v="1"/>
    <n v="60"/>
    <s v="223132"/>
    <x v="0"/>
  </r>
  <r>
    <x v="3"/>
    <s v="Incandescent"/>
    <m/>
    <s v="Standard A Lamp"/>
    <n v="2"/>
    <n v="60"/>
    <s v="223133"/>
    <x v="1"/>
  </r>
  <r>
    <x v="3"/>
    <s v="Incandescent"/>
    <m/>
    <s v="Standard A Lamp"/>
    <n v="2"/>
    <n v="60"/>
    <s v="223134"/>
    <x v="1"/>
  </r>
  <r>
    <x v="8"/>
    <s v="Incandescent"/>
    <m/>
    <s v="Standard A Lamp"/>
    <n v="1"/>
    <n v="60"/>
    <s v="223134"/>
    <x v="1"/>
  </r>
  <r>
    <x v="9"/>
    <s v="Incandescent"/>
    <m/>
    <s v="Standard A Lamp"/>
    <n v="3"/>
    <n v="60"/>
    <s v="223135"/>
    <x v="11"/>
  </r>
  <r>
    <x v="3"/>
    <s v="Linear Fluorescent"/>
    <n v="48"/>
    <s v="T-12"/>
    <n v="2"/>
    <n v="40"/>
    <s v="223136"/>
    <x v="8"/>
  </r>
  <r>
    <x v="13"/>
    <s v="Incandescent"/>
    <m/>
    <s v="Standard A Lamp"/>
    <n v="1"/>
    <n v="40"/>
    <s v="223136"/>
    <x v="8"/>
  </r>
  <r>
    <x v="6"/>
    <s v="Compact Fluorescent"/>
    <m/>
    <s v="Twist"/>
    <n v="1"/>
    <n v="15"/>
    <s v="223136"/>
    <x v="8"/>
  </r>
  <r>
    <x v="3"/>
    <s v="Linear Fluorescent"/>
    <n v="24"/>
    <s v="Fluorescent Other"/>
    <n v="1"/>
    <n v="60"/>
    <s v="223137"/>
    <x v="4"/>
  </r>
  <r>
    <x v="11"/>
    <s v="Halogen"/>
    <m/>
    <s v="Quartz Tube"/>
    <n v="3"/>
    <n v="50"/>
    <s v="223137"/>
    <x v="4"/>
  </r>
  <r>
    <x v="1"/>
    <s v="Incandescent"/>
    <m/>
    <s v="Standard A Lamp"/>
    <n v="1"/>
    <n v="60"/>
    <s v="223138"/>
    <x v="5"/>
  </r>
  <r>
    <x v="0"/>
    <s v="Incandescent"/>
    <m/>
    <s v="Mini base"/>
    <n v="4"/>
    <n v="40"/>
    <s v="223139"/>
    <x v="6"/>
  </r>
  <r>
    <x v="3"/>
    <s v="Incandescent"/>
    <m/>
    <s v="Standard A Lamp"/>
    <n v="1"/>
    <n v="60"/>
    <s v="2231310"/>
    <x v="7"/>
  </r>
  <r>
    <x v="3"/>
    <s v="Incandescent"/>
    <m/>
    <s v="Standard A Lamp"/>
    <n v="1"/>
    <n v="60"/>
    <s v="2231311"/>
    <x v="10"/>
  </r>
  <r>
    <x v="6"/>
    <s v="Incandescent"/>
    <m/>
    <s v="Globe"/>
    <n v="3"/>
    <n v="60"/>
    <s v="2231312"/>
    <x v="0"/>
  </r>
  <r>
    <x v="3"/>
    <s v="Incandescent"/>
    <m/>
    <s v="Standard A Lamp"/>
    <n v="1"/>
    <n v="60"/>
    <s v="2231313"/>
    <x v="9"/>
  </r>
  <r>
    <x v="3"/>
    <s v="Compact Fluorescent"/>
    <m/>
    <s v="Twist"/>
    <n v="1"/>
    <n v="15"/>
    <s v="2231314"/>
    <x v="2"/>
  </r>
  <r>
    <x v="3"/>
    <s v="Incandescent"/>
    <m/>
    <s v="Globe"/>
    <n v="4"/>
    <n v="40"/>
    <s v="223201"/>
    <x v="0"/>
  </r>
  <r>
    <x v="6"/>
    <s v="Incandescent"/>
    <m/>
    <s v="Standard A Lamp"/>
    <n v="1"/>
    <n v="60"/>
    <s v="223202"/>
    <x v="1"/>
  </r>
  <r>
    <x v="8"/>
    <s v="Incandescent"/>
    <m/>
    <s v="Standard A Lamp"/>
    <n v="1"/>
    <n v="60"/>
    <s v="223202"/>
    <x v="1"/>
  </r>
  <r>
    <x v="6"/>
    <s v="Incandescent"/>
    <m/>
    <s v="Standard A Lamp"/>
    <n v="1"/>
    <n v="60"/>
    <s v="223203"/>
    <x v="1"/>
  </r>
  <r>
    <x v="8"/>
    <s v="Incandescent"/>
    <m/>
    <s v="Standard A Lamp"/>
    <n v="1"/>
    <n v="60"/>
    <s v="223203"/>
    <x v="1"/>
  </r>
  <r>
    <x v="3"/>
    <s v="Incandescent"/>
    <m/>
    <s v="Standard A Lamp"/>
    <n v="1"/>
    <n v="60"/>
    <s v="223204"/>
    <x v="3"/>
  </r>
  <r>
    <x v="6"/>
    <s v="Linear Fluorescent"/>
    <n v="48"/>
    <s v="T-12"/>
    <n v="2"/>
    <n v="40"/>
    <s v="223204"/>
    <x v="3"/>
  </r>
  <r>
    <x v="3"/>
    <s v="Linear Fluorescent"/>
    <n v="48"/>
    <s v="T-12"/>
    <n v="2"/>
    <n v="40"/>
    <s v="223205"/>
    <x v="4"/>
  </r>
  <r>
    <x v="8"/>
    <s v="Incandescent"/>
    <m/>
    <s v="Standard A Lamp"/>
    <n v="1"/>
    <n v="60"/>
    <s v="223206"/>
    <x v="5"/>
  </r>
  <r>
    <x v="1"/>
    <s v="Incandescent"/>
    <m/>
    <s v="Standard A Lamp"/>
    <n v="2"/>
    <n v="60"/>
    <s v="223206"/>
    <x v="5"/>
  </r>
  <r>
    <x v="6"/>
    <s v="Incandescent"/>
    <m/>
    <s v="Decorative"/>
    <n v="1"/>
    <n v="40"/>
    <s v="223206"/>
    <x v="5"/>
  </r>
  <r>
    <x v="6"/>
    <s v="Compact Fluorescent"/>
    <m/>
    <s v="Twist"/>
    <n v="4"/>
    <n v="14"/>
    <s v="223421"/>
    <x v="0"/>
  </r>
  <r>
    <x v="3"/>
    <s v="Incandescent"/>
    <m/>
    <s v="Heat Lamp"/>
    <n v="2"/>
    <n v="250"/>
    <s v="223421"/>
    <x v="0"/>
  </r>
  <r>
    <x v="3"/>
    <s v="Linear Fluorescent"/>
    <n v="48"/>
    <s v="T-12"/>
    <n v="2"/>
    <n v="40"/>
    <s v="223422"/>
    <x v="1"/>
  </r>
  <r>
    <x v="8"/>
    <s v="Compact Fluorescent"/>
    <m/>
    <s v="Twist"/>
    <n v="1"/>
    <n v="15"/>
    <s v="223422"/>
    <x v="1"/>
  </r>
  <r>
    <x v="3"/>
    <s v="Linear Fluorescent"/>
    <n v="48"/>
    <s v="T-12"/>
    <n v="2"/>
    <n v="40"/>
    <s v="223423"/>
    <x v="1"/>
  </r>
  <r>
    <x v="1"/>
    <s v="Compact Fluorescent"/>
    <m/>
    <s v="3-Way CFL"/>
    <n v="1"/>
    <n v="22"/>
    <s v="223423"/>
    <x v="1"/>
  </r>
  <r>
    <x v="9"/>
    <s v="Incandescent"/>
    <m/>
    <s v="Decorative"/>
    <n v="5"/>
    <n v="40"/>
    <s v="223424"/>
    <x v="11"/>
  </r>
  <r>
    <x v="8"/>
    <s v="Incandescent"/>
    <m/>
    <s v="Standard A Lamp"/>
    <n v="1"/>
    <n v="75"/>
    <s v="223425"/>
    <x v="12"/>
  </r>
  <r>
    <x v="13"/>
    <s v="Incandescent"/>
    <m/>
    <s v="Standard A Lamp"/>
    <n v="2"/>
    <n v="60"/>
    <s v="223426"/>
    <x v="2"/>
  </r>
  <r>
    <x v="3"/>
    <s v="Linear Fluorescent"/>
    <n v="48"/>
    <s v="T-12"/>
    <n v="2"/>
    <n v="40"/>
    <s v="223426"/>
    <x v="2"/>
  </r>
  <r>
    <x v="3"/>
    <s v="Incandescent"/>
    <m/>
    <s v="Standard A Lamp"/>
    <n v="1"/>
    <n v="60"/>
    <s v="223427"/>
    <x v="3"/>
  </r>
  <r>
    <x v="8"/>
    <s v="Compact Fluorescent"/>
    <m/>
    <s v="Twist"/>
    <n v="1"/>
    <n v="22"/>
    <s v="223427"/>
    <x v="3"/>
  </r>
  <r>
    <x v="3"/>
    <s v="Linear Fluorescent"/>
    <n v="48"/>
    <s v="T-12"/>
    <n v="2"/>
    <n v="40"/>
    <s v="223428"/>
    <x v="4"/>
  </r>
  <r>
    <x v="3"/>
    <s v="Compact Fluorescent"/>
    <m/>
    <s v="Twist"/>
    <n v="1"/>
    <n v="22"/>
    <s v="223428"/>
    <x v="4"/>
  </r>
  <r>
    <x v="3"/>
    <s v="Linear Fluorescent"/>
    <n v="48"/>
    <s v="T-12"/>
    <n v="2"/>
    <n v="40"/>
    <s v="223429"/>
    <x v="9"/>
  </r>
  <r>
    <x v="9"/>
    <s v="Incandescent"/>
    <m/>
    <s v="Globe"/>
    <n v="5"/>
    <n v="60"/>
    <s v="2234210"/>
    <x v="5"/>
  </r>
  <r>
    <x v="3"/>
    <s v="Linear Fluorescent"/>
    <n v="48"/>
    <s v="T-12"/>
    <n v="2"/>
    <n v="40"/>
    <s v="2234211"/>
    <x v="0"/>
  </r>
  <r>
    <x v="6"/>
    <s v="Compact Fluorescent"/>
    <m/>
    <s v="3-Way CFL"/>
    <n v="4"/>
    <n v="14"/>
    <s v="2234211"/>
    <x v="0"/>
  </r>
  <r>
    <x v="3"/>
    <s v="Linear Fluorescent"/>
    <n v="48"/>
    <s v="T-12"/>
    <n v="2"/>
    <n v="40"/>
    <s v="2234212"/>
    <x v="6"/>
  </r>
  <r>
    <x v="6"/>
    <s v="Incandescent"/>
    <m/>
    <s v="Standard A Lamp"/>
    <n v="1"/>
    <n v="60"/>
    <s v="223581"/>
    <x v="0"/>
  </r>
  <r>
    <x v="3"/>
    <s v="Incandescent"/>
    <m/>
    <s v="Standard A Lamp"/>
    <n v="1"/>
    <n v="60"/>
    <s v="223582"/>
    <x v="3"/>
  </r>
  <r>
    <x v="0"/>
    <s v="Incandescent"/>
    <m/>
    <s v="Standard A Lamp"/>
    <n v="1"/>
    <n v="60"/>
    <s v="223583"/>
    <x v="4"/>
  </r>
  <r>
    <x v="9"/>
    <s v="Incandescent"/>
    <m/>
    <s v="Decorative"/>
    <n v="5"/>
    <n v="60"/>
    <s v="223583"/>
    <x v="4"/>
  </r>
  <r>
    <x v="3"/>
    <s v="Incandescent"/>
    <m/>
    <s v="Standard A Lamp"/>
    <n v="3"/>
    <n v="60"/>
    <s v="223583"/>
    <x v="4"/>
  </r>
  <r>
    <x v="3"/>
    <s v="Incandescent"/>
    <m/>
    <s v="Standard A Lamp"/>
    <n v="1"/>
    <n v="60"/>
    <s v="223583"/>
    <x v="4"/>
  </r>
  <r>
    <x v="8"/>
    <s v="Incandescent"/>
    <m/>
    <s v="Standard A Lamp"/>
    <n v="1"/>
    <n v="150"/>
    <s v="223584"/>
    <x v="5"/>
  </r>
  <r>
    <x v="8"/>
    <s v="Compact Fluorescent"/>
    <m/>
    <s v="Twist"/>
    <n v="1"/>
    <n v="15"/>
    <s v="223584"/>
    <x v="5"/>
  </r>
  <r>
    <x v="3"/>
    <s v="Incandescent"/>
    <m/>
    <s v="Standard A Lamp"/>
    <n v="2"/>
    <n v="60"/>
    <s v="223585"/>
    <x v="1"/>
  </r>
  <r>
    <x v="3"/>
    <s v="Incandescent"/>
    <m/>
    <s v="Standard A Lamp"/>
    <n v="1"/>
    <n v="60"/>
    <s v="223586"/>
    <x v="9"/>
  </r>
  <r>
    <x v="3"/>
    <s v="Incandescent"/>
    <m/>
    <s v="Standard A Lamp"/>
    <n v="2"/>
    <n v="60"/>
    <s v="223587"/>
    <x v="6"/>
  </r>
  <r>
    <x v="9"/>
    <s v="Incandescent"/>
    <m/>
    <s v="Standard A Lamp"/>
    <n v="1"/>
    <n v="60"/>
    <s v="223588"/>
    <x v="0"/>
  </r>
  <r>
    <x v="3"/>
    <s v="Incandescent"/>
    <m/>
    <s v="Standard A Lamp"/>
    <n v="1"/>
    <n v="100"/>
    <s v="223589"/>
    <x v="8"/>
  </r>
  <r>
    <x v="1"/>
    <s v="Compact Fluorescent"/>
    <m/>
    <s v="Twist"/>
    <n v="1"/>
    <n v="15"/>
    <s v="223589"/>
    <x v="8"/>
  </r>
  <r>
    <x v="13"/>
    <s v="Incandescent"/>
    <m/>
    <s v="Standard A Lamp"/>
    <n v="1"/>
    <n v="60"/>
    <s v="223589"/>
    <x v="8"/>
  </r>
  <r>
    <x v="3"/>
    <s v="Compact Fluorescent"/>
    <m/>
    <s v="Twist"/>
    <n v="1"/>
    <n v="22"/>
    <s v="223701"/>
    <x v="0"/>
  </r>
  <r>
    <x v="12"/>
    <s v="Linear Fluorescent"/>
    <n v="48"/>
    <s v="T-12"/>
    <n v="2"/>
    <n v="32"/>
    <s v="223702"/>
    <x v="12"/>
  </r>
  <r>
    <x v="10"/>
    <s v="Halogen"/>
    <m/>
    <s v="Quartz Tube"/>
    <n v="1"/>
    <n v="150"/>
    <s v="223702"/>
    <x v="12"/>
  </r>
  <r>
    <x v="10"/>
    <s v="Incandescent"/>
    <m/>
    <s v="3-Way Incandescent"/>
    <n v="1"/>
    <n v="75"/>
    <s v="223702"/>
    <x v="12"/>
  </r>
  <r>
    <x v="6"/>
    <s v="Incandescent"/>
    <m/>
    <s v="Standard A Lamp"/>
    <n v="2"/>
    <n v="60"/>
    <s v="223702"/>
    <x v="12"/>
  </r>
  <r>
    <x v="8"/>
    <s v="Compact Fluorescent"/>
    <m/>
    <s v="Twist"/>
    <n v="1"/>
    <n v="22"/>
    <s v="223702"/>
    <x v="12"/>
  </r>
  <r>
    <x v="3"/>
    <s v="Linear Fluorescent"/>
    <n v="48"/>
    <s v="Fluorescent Unknown"/>
    <n v="2"/>
    <n v="32"/>
    <s v="223703"/>
    <x v="4"/>
  </r>
  <r>
    <x v="3"/>
    <s v="Compact Fluorescent"/>
    <m/>
    <s v="Twist"/>
    <n v="1"/>
    <n v="22"/>
    <s v="223703"/>
    <x v="4"/>
  </r>
  <r>
    <x v="3"/>
    <s v="Incandescent"/>
    <m/>
    <s v="Standard A Lamp"/>
    <n v="1"/>
    <n v="75"/>
    <s v="223704"/>
    <x v="9"/>
  </r>
  <r>
    <x v="8"/>
    <s v="Compact Fluorescent"/>
    <m/>
    <s v="Twist"/>
    <n v="1"/>
    <n v="22"/>
    <s v="223705"/>
    <x v="5"/>
  </r>
  <r>
    <x v="10"/>
    <s v="Halogen"/>
    <m/>
    <s v="Quartz Tube"/>
    <n v="1"/>
    <n v="300"/>
    <s v="223705"/>
    <x v="5"/>
  </r>
  <r>
    <x v="9"/>
    <s v="Incandescent"/>
    <m/>
    <s v="Decorative"/>
    <n v="4"/>
    <n v="40"/>
    <s v="223705"/>
    <x v="5"/>
  </r>
  <r>
    <x v="9"/>
    <s v="Incandescent"/>
    <m/>
    <s v="Standard A Lamp"/>
    <n v="1"/>
    <n v="60"/>
    <s v="223705"/>
    <x v="5"/>
  </r>
  <r>
    <x v="8"/>
    <s v="Incandescent"/>
    <m/>
    <s v="Decorative"/>
    <n v="1"/>
    <n v="25"/>
    <s v="223705"/>
    <x v="5"/>
  </r>
  <r>
    <x v="8"/>
    <s v="Compact Fluorescent"/>
    <m/>
    <s v="Straight Tube"/>
    <n v="1"/>
    <n v="22"/>
    <s v="223705"/>
    <x v="5"/>
  </r>
  <r>
    <x v="3"/>
    <s v="Compact Fluorescent"/>
    <m/>
    <s v="Twist"/>
    <n v="2"/>
    <n v="22"/>
    <s v="223706"/>
    <x v="0"/>
  </r>
  <r>
    <x v="12"/>
    <s v="Incandescent"/>
    <m/>
    <s v="Standard A Lamp"/>
    <n v="1"/>
    <n v="60"/>
    <s v="223706"/>
    <x v="0"/>
  </r>
  <r>
    <x v="3"/>
    <s v="Incandescent"/>
    <m/>
    <s v="Standard A Lamp"/>
    <n v="1"/>
    <n v="60"/>
    <s v="223707"/>
    <x v="6"/>
  </r>
  <r>
    <x v="8"/>
    <s v="Incandescent"/>
    <m/>
    <s v="Standard A Lamp"/>
    <n v="1"/>
    <n v="60"/>
    <s v="223707"/>
    <x v="6"/>
  </r>
  <r>
    <x v="8"/>
    <s v="Compact Fluorescent"/>
    <m/>
    <s v="Twist"/>
    <n v="1"/>
    <n v="22"/>
    <s v="223707"/>
    <x v="6"/>
  </r>
  <r>
    <x v="8"/>
    <s v="Halogen"/>
    <m/>
    <s v="MR"/>
    <n v="1"/>
    <n v="75"/>
    <s v="223707"/>
    <x v="6"/>
  </r>
  <r>
    <x v="3"/>
    <s v="Incandescent"/>
    <m/>
    <s v="Standard A Lamp"/>
    <n v="1"/>
    <n v="75"/>
    <s v="223708"/>
    <x v="7"/>
  </r>
  <r>
    <x v="3"/>
    <s v="Compact Fluorescent"/>
    <m/>
    <s v="Twist"/>
    <n v="2"/>
    <n v="22"/>
    <s v="223709"/>
    <x v="1"/>
  </r>
  <r>
    <x v="8"/>
    <s v="Incandescent"/>
    <m/>
    <s v="Standard A Lamp"/>
    <n v="1"/>
    <n v="100"/>
    <s v="223709"/>
    <x v="1"/>
  </r>
  <r>
    <x v="3"/>
    <s v="Compact Fluorescent"/>
    <m/>
    <s v="Twist"/>
    <n v="1"/>
    <n v="15"/>
    <s v="223971"/>
    <x v="0"/>
  </r>
  <r>
    <x v="6"/>
    <s v="Compact Fluorescent"/>
    <m/>
    <s v="Twist"/>
    <n v="3"/>
    <n v="15"/>
    <s v="223971"/>
    <x v="0"/>
  </r>
  <r>
    <x v="3"/>
    <s v="Compact Fluorescent"/>
    <m/>
    <s v="Twist"/>
    <n v="1"/>
    <n v="15"/>
    <s v="223972"/>
    <x v="1"/>
  </r>
  <r>
    <x v="3"/>
    <s v="Compact Fluorescent"/>
    <m/>
    <s v="Twist"/>
    <n v="1"/>
    <n v="15"/>
    <s v="223973"/>
    <x v="2"/>
  </r>
  <r>
    <x v="3"/>
    <s v="Linear Fluorescent"/>
    <n v="48"/>
    <s v="T-12"/>
    <n v="2"/>
    <n v="40"/>
    <s v="223973"/>
    <x v="2"/>
  </r>
  <r>
    <x v="3"/>
    <s v="Compact Fluorescent"/>
    <m/>
    <s v="Twist"/>
    <n v="1"/>
    <n v="15"/>
    <s v="223974"/>
    <x v="3"/>
  </r>
  <r>
    <x v="0"/>
    <s v="Compact Fluorescent"/>
    <m/>
    <s v="Twist"/>
    <n v="3"/>
    <n v="15"/>
    <s v="223975"/>
    <x v="4"/>
  </r>
  <r>
    <x v="12"/>
    <s v="Compact Fluorescent"/>
    <m/>
    <s v="Twist"/>
    <n v="1"/>
    <n v="15"/>
    <s v="223975"/>
    <x v="4"/>
  </r>
  <r>
    <x v="3"/>
    <s v="Compact Fluorescent"/>
    <m/>
    <s v="Twist"/>
    <n v="1"/>
    <n v="15"/>
    <s v="223975"/>
    <x v="4"/>
  </r>
  <r>
    <x v="9"/>
    <s v="Compact Fluorescent"/>
    <m/>
    <s v="Twist"/>
    <n v="5"/>
    <n v="15"/>
    <s v="223976"/>
    <x v="5"/>
  </r>
  <r>
    <x v="1"/>
    <s v="Compact Fluorescent"/>
    <m/>
    <s v="Twist"/>
    <n v="2"/>
    <n v="15"/>
    <s v="223976"/>
    <x v="5"/>
  </r>
  <r>
    <x v="3"/>
    <s v="Incandescent"/>
    <m/>
    <s v="Standard A Lamp"/>
    <n v="3"/>
    <n v="100"/>
    <s v="223977"/>
    <x v="6"/>
  </r>
  <r>
    <x v="8"/>
    <s v="Incandescent"/>
    <m/>
    <s v="Decorative"/>
    <n v="1"/>
    <n v="40"/>
    <s v="223977"/>
    <x v="6"/>
  </r>
  <r>
    <x v="8"/>
    <s v="Compact Fluorescent"/>
    <m/>
    <s v="Twist"/>
    <n v="1"/>
    <n v="15"/>
    <s v="223977"/>
    <x v="6"/>
  </r>
  <r>
    <x v="11"/>
    <s v="Compact Fluorescent"/>
    <m/>
    <s v="Twist"/>
    <n v="3"/>
    <n v="15"/>
    <s v="224031"/>
    <x v="0"/>
  </r>
  <r>
    <x v="0"/>
    <s v="Compact Fluorescent"/>
    <m/>
    <s v="Twist"/>
    <n v="3"/>
    <n v="15"/>
    <s v="224032"/>
    <x v="1"/>
  </r>
  <r>
    <x v="8"/>
    <s v="Incandescent"/>
    <m/>
    <s v="Clear"/>
    <n v="1"/>
    <n v="60"/>
    <s v="224032"/>
    <x v="1"/>
  </r>
  <r>
    <x v="0"/>
    <s v="Compact Fluorescent"/>
    <m/>
    <s v="Twist"/>
    <n v="3"/>
    <n v="22"/>
    <s v="224033"/>
    <x v="1"/>
  </r>
  <r>
    <x v="8"/>
    <s v="Compact Fluorescent"/>
    <m/>
    <s v="Other"/>
    <n v="1"/>
    <n v="22"/>
    <s v="224033"/>
    <x v="1"/>
  </r>
  <r>
    <x v="3"/>
    <s v="Incandescent"/>
    <m/>
    <s v="Standard A Lamp"/>
    <n v="2"/>
    <n v="60"/>
    <s v="224034"/>
    <x v="7"/>
  </r>
  <r>
    <x v="3"/>
    <s v="Incandescent"/>
    <m/>
    <s v="Standard A Lamp"/>
    <n v="1"/>
    <n v="60"/>
    <s v="224035"/>
    <x v="7"/>
  </r>
  <r>
    <x v="0"/>
    <s v="Compact Fluorescent"/>
    <m/>
    <s v="Twist"/>
    <n v="3"/>
    <n v="15"/>
    <s v="224036"/>
    <x v="11"/>
  </r>
  <r>
    <x v="3"/>
    <s v="Compact Fluorescent"/>
    <m/>
    <s v="Twist"/>
    <n v="1"/>
    <n v="15"/>
    <s v="224037"/>
    <x v="8"/>
  </r>
  <r>
    <x v="4"/>
    <s v="Halogen"/>
    <m/>
    <s v="PAR"/>
    <n v="2"/>
    <n v="50"/>
    <s v="224037"/>
    <x v="8"/>
  </r>
  <r>
    <x v="3"/>
    <s v="Compact Fluorescent"/>
    <m/>
    <s v="Twist"/>
    <n v="2"/>
    <n v="15"/>
    <s v="224038"/>
    <x v="3"/>
  </r>
  <r>
    <x v="10"/>
    <s v="Incandescent"/>
    <m/>
    <s v="Standard A Lamp"/>
    <n v="1"/>
    <n v="100"/>
    <s v="224039"/>
    <x v="5"/>
  </r>
  <r>
    <x v="10"/>
    <s v="Compact Fluorescent"/>
    <m/>
    <s v="Twist"/>
    <n v="1"/>
    <n v="15"/>
    <s v="224039"/>
    <x v="5"/>
  </r>
  <r>
    <x v="6"/>
    <s v="Incandescent"/>
    <m/>
    <s v="Standard A Lamp"/>
    <n v="1"/>
    <n v="60"/>
    <s v="224039"/>
    <x v="5"/>
  </r>
  <r>
    <x v="8"/>
    <s v="Incandescent"/>
    <m/>
    <s v="Mini base"/>
    <n v="1"/>
    <n v="5"/>
    <s v="224039"/>
    <x v="5"/>
  </r>
  <r>
    <x v="0"/>
    <s v="Compact Fluorescent"/>
    <m/>
    <s v="A shape bulb"/>
    <n v="4"/>
    <n v="15"/>
    <s v="2240310"/>
    <x v="6"/>
  </r>
  <r>
    <x v="8"/>
    <s v="Compact Fluorescent"/>
    <m/>
    <s v="Other"/>
    <n v="1"/>
    <n v="28"/>
    <s v="2240310"/>
    <x v="6"/>
  </r>
  <r>
    <x v="6"/>
    <s v="Compact Fluorescent"/>
    <m/>
    <s v="Twist"/>
    <n v="4"/>
    <n v="15"/>
    <s v="2240311"/>
    <x v="0"/>
  </r>
  <r>
    <x v="3"/>
    <s v="Incandescent"/>
    <m/>
    <s v="Standard A Lamp"/>
    <n v="2"/>
    <n v="60"/>
    <s v="2240311"/>
    <x v="0"/>
  </r>
  <r>
    <x v="6"/>
    <s v="Linear Fluorescent"/>
    <n v="24"/>
    <s v="T-8"/>
    <n v="1"/>
    <n v="20"/>
    <s v="2240312"/>
    <x v="10"/>
  </r>
  <r>
    <x v="8"/>
    <s v="Compact Fluorescent"/>
    <m/>
    <s v="Other"/>
    <n v="1"/>
    <n v="28"/>
    <s v="2240312"/>
    <x v="10"/>
  </r>
  <r>
    <x v="0"/>
    <s v="Incandescent"/>
    <m/>
    <s v="Standard A Lamp"/>
    <n v="1"/>
    <n v="60"/>
    <s v="2240312"/>
    <x v="10"/>
  </r>
  <r>
    <x v="0"/>
    <s v="Compact Fluorescent"/>
    <m/>
    <s v="Twist"/>
    <n v="3"/>
    <n v="15"/>
    <s v="2240313"/>
    <x v="4"/>
  </r>
  <r>
    <x v="3"/>
    <s v="Compact Fluorescent"/>
    <m/>
    <s v="Twist"/>
    <n v="2"/>
    <n v="15"/>
    <s v="2240313"/>
    <x v="4"/>
  </r>
  <r>
    <x v="3"/>
    <s v="Compact Fluorescent"/>
    <m/>
    <s v="Twist"/>
    <n v="2"/>
    <n v="15"/>
    <s v="2240314"/>
    <x v="2"/>
  </r>
  <r>
    <x v="9"/>
    <s v="Compact Fluorescent"/>
    <m/>
    <s v="Twist"/>
    <n v="5"/>
    <n v="13"/>
    <s v="224121"/>
    <x v="11"/>
  </r>
  <r>
    <x v="3"/>
    <s v="Incandescent"/>
    <m/>
    <s v="Standard A Lamp"/>
    <n v="1"/>
    <n v="60"/>
    <s v="224122"/>
    <x v="3"/>
  </r>
  <r>
    <x v="3"/>
    <s v="Incandescent"/>
    <m/>
    <s v="Standard A Lamp"/>
    <n v="1"/>
    <n v="60"/>
    <s v="224123"/>
    <x v="0"/>
  </r>
  <r>
    <x v="6"/>
    <s v="Other"/>
    <m/>
    <s v="LED Interior"/>
    <n v="1"/>
    <n v="1"/>
    <s v="224123"/>
    <x v="0"/>
  </r>
  <r>
    <x v="3"/>
    <s v="Linear Fluorescent"/>
    <n v="48"/>
    <s v="T-12"/>
    <n v="2"/>
    <n v="40"/>
    <s v="224124"/>
    <x v="4"/>
  </r>
  <r>
    <x v="3"/>
    <s v="Compact Fluorescent"/>
    <m/>
    <s v="Twist"/>
    <n v="1"/>
    <n v="13"/>
    <s v="224124"/>
    <x v="4"/>
  </r>
  <r>
    <x v="4"/>
    <s v="Compact Fluorescent"/>
    <m/>
    <s v="Twist"/>
    <n v="1"/>
    <n v="13"/>
    <s v="224124"/>
    <x v="4"/>
  </r>
  <r>
    <x v="3"/>
    <s v="Incandescent"/>
    <m/>
    <s v="Standard A Lamp"/>
    <n v="1"/>
    <n v="60"/>
    <s v="224125"/>
    <x v="9"/>
  </r>
  <r>
    <x v="0"/>
    <s v="Compact Fluorescent"/>
    <m/>
    <s v="Twist"/>
    <n v="2"/>
    <n v="13"/>
    <s v="224126"/>
    <x v="5"/>
  </r>
  <r>
    <x v="3"/>
    <s v="Incandescent"/>
    <m/>
    <s v="Standard A Lamp"/>
    <n v="1"/>
    <n v="60"/>
    <s v="224127"/>
    <x v="0"/>
  </r>
  <r>
    <x v="6"/>
    <s v="Linear Fluorescent"/>
    <n v="18"/>
    <s v="T-8"/>
    <n v="1"/>
    <n v="15"/>
    <s v="224127"/>
    <x v="0"/>
  </r>
  <r>
    <x v="6"/>
    <s v="Incandescent"/>
    <m/>
    <s v="Mini base"/>
    <n v="1"/>
    <n v="7"/>
    <s v="224127"/>
    <x v="0"/>
  </r>
  <r>
    <x v="3"/>
    <s v="Compact Fluorescent"/>
    <m/>
    <s v="Twist"/>
    <n v="2"/>
    <n v="13"/>
    <s v="224128"/>
    <x v="6"/>
  </r>
  <r>
    <x v="8"/>
    <s v="Compact Fluorescent"/>
    <m/>
    <s v="Twist"/>
    <n v="1"/>
    <n v="13"/>
    <s v="224128"/>
    <x v="6"/>
  </r>
  <r>
    <x v="3"/>
    <s v="Compact Fluorescent"/>
    <m/>
    <s v="Twist"/>
    <n v="2"/>
    <n v="13"/>
    <s v="224129"/>
    <x v="10"/>
  </r>
  <r>
    <x v="3"/>
    <s v="Incandescent"/>
    <m/>
    <s v="Standard A Lamp"/>
    <n v="1"/>
    <n v="60"/>
    <s v="2241210"/>
    <x v="8"/>
  </r>
  <r>
    <x v="8"/>
    <s v="Compact Fluorescent"/>
    <m/>
    <s v="Twist"/>
    <n v="1"/>
    <n v="15"/>
    <s v="224181"/>
    <x v="1"/>
  </r>
  <r>
    <x v="0"/>
    <s v="Compact Fluorescent"/>
    <m/>
    <s v="Twist"/>
    <n v="3"/>
    <n v="15"/>
    <s v="224182"/>
    <x v="4"/>
  </r>
  <r>
    <x v="3"/>
    <s v="Compact Fluorescent"/>
    <m/>
    <s v="Twist"/>
    <n v="3"/>
    <n v="15"/>
    <s v="224182"/>
    <x v="4"/>
  </r>
  <r>
    <x v="3"/>
    <s v="Compact Fluorescent"/>
    <m/>
    <s v="Twist"/>
    <n v="1"/>
    <n v="15"/>
    <s v="224182"/>
    <x v="4"/>
  </r>
  <r>
    <x v="1"/>
    <s v="Incandescent"/>
    <m/>
    <s v="Standard A Lamp"/>
    <n v="1"/>
    <n v="60"/>
    <s v="224183"/>
    <x v="12"/>
  </r>
  <r>
    <x v="3"/>
    <s v="Compact Fluorescent"/>
    <m/>
    <s v="Twist"/>
    <n v="3"/>
    <n v="15"/>
    <s v="224183"/>
    <x v="12"/>
  </r>
  <r>
    <x v="6"/>
    <s v="Compact Fluorescent"/>
    <m/>
    <s v="Twist"/>
    <n v="1"/>
    <n v="15"/>
    <s v="224184"/>
    <x v="9"/>
  </r>
  <r>
    <x v="3"/>
    <s v="Compact Fluorescent"/>
    <m/>
    <s v="Twist"/>
    <n v="1"/>
    <n v="15"/>
    <s v="224184"/>
    <x v="9"/>
  </r>
  <r>
    <x v="1"/>
    <s v="Compact Fluorescent"/>
    <m/>
    <s v="Twist"/>
    <n v="2"/>
    <n v="15"/>
    <s v="224185"/>
    <x v="10"/>
  </r>
  <r>
    <x v="6"/>
    <s v="Compact Fluorescent"/>
    <m/>
    <s v="Twist"/>
    <n v="1"/>
    <n v="15"/>
    <s v="224186"/>
    <x v="2"/>
  </r>
  <r>
    <x v="3"/>
    <s v="Incandescent"/>
    <m/>
    <s v="Standard A Lamp"/>
    <n v="1"/>
    <n v="75"/>
    <s v="224191"/>
    <x v="0"/>
  </r>
  <r>
    <x v="9"/>
    <s v="Incandescent"/>
    <m/>
    <s v="Decorative"/>
    <n v="5"/>
    <n v="25"/>
    <s v="224192"/>
    <x v="11"/>
  </r>
  <r>
    <x v="3"/>
    <s v="Incandescent"/>
    <m/>
    <s v="Standard A Lamp"/>
    <n v="1"/>
    <n v="60"/>
    <s v="224192"/>
    <x v="11"/>
  </r>
  <r>
    <x v="3"/>
    <s v="Compact Fluorescent"/>
    <m/>
    <s v="Twist"/>
    <n v="1"/>
    <n v="15"/>
    <s v="224193"/>
    <x v="3"/>
  </r>
  <r>
    <x v="12"/>
    <s v="Incandescent"/>
    <m/>
    <s v="Clear"/>
    <n v="1"/>
    <n v="40"/>
    <s v="224194"/>
    <x v="4"/>
  </r>
  <r>
    <x v="3"/>
    <s v="Linear Fluorescent"/>
    <n v="48"/>
    <s v="T-12"/>
    <n v="1"/>
    <n v="40"/>
    <s v="224194"/>
    <x v="4"/>
  </r>
  <r>
    <x v="3"/>
    <s v="Incandescent"/>
    <m/>
    <s v="Standard A Lamp"/>
    <n v="1"/>
    <n v="60"/>
    <s v="224194"/>
    <x v="4"/>
  </r>
  <r>
    <x v="3"/>
    <s v="Incandescent"/>
    <m/>
    <s v="Standard A Lamp"/>
    <n v="1"/>
    <n v="60"/>
    <s v="224195"/>
    <x v="9"/>
  </r>
  <r>
    <x v="8"/>
    <s v="Compact Fluorescent"/>
    <m/>
    <s v="Twist"/>
    <n v="1"/>
    <n v="15"/>
    <s v="224196"/>
    <x v="5"/>
  </r>
  <r>
    <x v="8"/>
    <s v="Incandescent"/>
    <m/>
    <s v="Decorative"/>
    <n v="3"/>
    <n v="25"/>
    <s v="224196"/>
    <x v="5"/>
  </r>
  <r>
    <x v="3"/>
    <s v="Incandescent"/>
    <m/>
    <s v="Standard A Lamp"/>
    <n v="2"/>
    <n v="60"/>
    <s v="224197"/>
    <x v="6"/>
  </r>
  <r>
    <x v="3"/>
    <s v="Incandescent"/>
    <m/>
    <s v="Standard A Lamp"/>
    <n v="1"/>
    <n v="60"/>
    <s v="224198"/>
    <x v="1"/>
  </r>
  <r>
    <x v="3"/>
    <s v="Incandescent"/>
    <m/>
    <s v="Standard A Lamp"/>
    <n v="2"/>
    <n v="75"/>
    <s v="224199"/>
    <x v="0"/>
  </r>
  <r>
    <x v="3"/>
    <s v="Incandescent"/>
    <m/>
    <s v="Standard A Lamp"/>
    <n v="1"/>
    <n v="75"/>
    <s v="2241910"/>
    <x v="7"/>
  </r>
  <r>
    <x v="0"/>
    <s v="Compact Fluorescent"/>
    <m/>
    <s v="Twist"/>
    <n v="4"/>
    <n v="22"/>
    <s v="224631"/>
    <x v="5"/>
  </r>
  <r>
    <x v="4"/>
    <s v="Other"/>
    <m/>
    <s v="Other"/>
    <n v="1"/>
    <n v="150"/>
    <s v="224631"/>
    <x v="5"/>
  </r>
  <r>
    <x v="0"/>
    <s v="Compact Fluorescent"/>
    <m/>
    <s v="Twist"/>
    <n v="4"/>
    <n v="15"/>
    <s v="224632"/>
    <x v="10"/>
  </r>
  <r>
    <x v="3"/>
    <s v="Incandescent"/>
    <m/>
    <s v="Standard A Lamp"/>
    <n v="2"/>
    <n v="60"/>
    <s v="224633"/>
    <x v="9"/>
  </r>
  <r>
    <x v="3"/>
    <s v="Compact Fluorescent"/>
    <m/>
    <s v="Twist"/>
    <n v="2"/>
    <n v="15"/>
    <s v="224633"/>
    <x v="9"/>
  </r>
  <r>
    <x v="1"/>
    <s v="Compact Fluorescent"/>
    <m/>
    <s v="Twist"/>
    <n v="1"/>
    <n v="15"/>
    <s v="224634"/>
    <x v="1"/>
  </r>
  <r>
    <x v="0"/>
    <s v="Compact Fluorescent"/>
    <m/>
    <s v="Twist"/>
    <n v="4"/>
    <n v="15"/>
    <s v="224635"/>
    <x v="11"/>
  </r>
  <r>
    <x v="8"/>
    <s v="Compact Fluorescent"/>
    <m/>
    <s v="Straight Tube"/>
    <n v="1"/>
    <n v="7"/>
    <s v="224635"/>
    <x v="11"/>
  </r>
  <r>
    <x v="6"/>
    <s v="Compact Fluorescent"/>
    <m/>
    <s v="Twist"/>
    <n v="1"/>
    <n v="15"/>
    <s v="224636"/>
    <x v="3"/>
  </r>
  <r>
    <x v="3"/>
    <s v="Compact Fluorescent"/>
    <m/>
    <s v="Twist"/>
    <n v="1"/>
    <n v="15"/>
    <s v="224637"/>
    <x v="0"/>
  </r>
  <r>
    <x v="3"/>
    <s v="Incandescent"/>
    <m/>
    <s v="Standard A Lamp"/>
    <n v="1"/>
    <n v="60"/>
    <s v="224637"/>
    <x v="0"/>
  </r>
  <r>
    <x v="6"/>
    <s v="Incandescent"/>
    <m/>
    <s v="Standard A Lamp"/>
    <n v="3"/>
    <n v="60"/>
    <s v="224637"/>
    <x v="0"/>
  </r>
  <r>
    <x v="11"/>
    <s v="Compact Fluorescent"/>
    <m/>
    <s v="Twist"/>
    <n v="3"/>
    <n v="15"/>
    <s v="224638"/>
    <x v="4"/>
  </r>
  <r>
    <x v="3"/>
    <s v="Linear Fluorescent"/>
    <n v="48"/>
    <s v="T-12"/>
    <n v="2"/>
    <n v="40"/>
    <s v="224638"/>
    <x v="4"/>
  </r>
  <r>
    <x v="3"/>
    <s v="Linear Fluorescent"/>
    <n v="24"/>
    <s v="T-12"/>
    <n v="1"/>
    <n v="20"/>
    <s v="224638"/>
    <x v="4"/>
  </r>
  <r>
    <x v="3"/>
    <s v="Compact Fluorescent"/>
    <m/>
    <s v="Twist"/>
    <n v="3"/>
    <n v="22"/>
    <s v="224639"/>
    <x v="6"/>
  </r>
  <r>
    <x v="3"/>
    <s v="Linear Fluorescent"/>
    <n v="12"/>
    <s v="T-12"/>
    <n v="2"/>
    <n v="20"/>
    <s v="224639"/>
    <x v="6"/>
  </r>
  <r>
    <x v="0"/>
    <s v="Incandescent"/>
    <m/>
    <s v="Standard A Lamp"/>
    <n v="3"/>
    <n v="60"/>
    <s v="2246310"/>
    <x v="0"/>
  </r>
  <r>
    <x v="0"/>
    <s v="Compact Fluorescent"/>
    <m/>
    <s v="Twist"/>
    <n v="1"/>
    <n v="15"/>
    <s v="2246310"/>
    <x v="0"/>
  </r>
  <r>
    <x v="8"/>
    <s v="Incandescent"/>
    <m/>
    <s v="Mini base"/>
    <n v="1"/>
    <n v="40"/>
    <s v="2246310"/>
    <x v="0"/>
  </r>
  <r>
    <x v="0"/>
    <s v="Compact Fluorescent"/>
    <m/>
    <s v="Twist"/>
    <n v="1"/>
    <n v="15"/>
    <s v="2246311"/>
    <x v="1"/>
  </r>
  <r>
    <x v="3"/>
    <s v="Incandescent"/>
    <m/>
    <s v="Standard A Lamp"/>
    <n v="2"/>
    <n v="60"/>
    <s v="2246312"/>
    <x v="1"/>
  </r>
  <r>
    <x v="3"/>
    <s v="Incandescent"/>
    <m/>
    <s v="Standard A Lamp"/>
    <n v="1"/>
    <n v="60"/>
    <s v="224641"/>
    <x v="0"/>
  </r>
  <r>
    <x v="3"/>
    <s v="Incandescent"/>
    <m/>
    <s v="Standard A Lamp"/>
    <n v="1"/>
    <n v="60"/>
    <s v="224642"/>
    <x v="1"/>
  </r>
  <r>
    <x v="8"/>
    <s v="Incandescent"/>
    <m/>
    <s v="Standard A Lamp"/>
    <n v="1"/>
    <n v="70"/>
    <s v="224642"/>
    <x v="1"/>
  </r>
  <r>
    <x v="8"/>
    <s v="Compact Fluorescent"/>
    <m/>
    <s v="Twist"/>
    <n v="1"/>
    <n v="15"/>
    <s v="224642"/>
    <x v="1"/>
  </r>
  <r>
    <x v="9"/>
    <s v="Incandescent"/>
    <m/>
    <s v="Mini base"/>
    <n v="6"/>
    <n v="25"/>
    <s v="224643"/>
    <x v="11"/>
  </r>
  <r>
    <x v="3"/>
    <s v="Incandescent"/>
    <m/>
    <s v="Standard A Lamp"/>
    <n v="3"/>
    <n v="60"/>
    <s v="224644"/>
    <x v="4"/>
  </r>
  <r>
    <x v="3"/>
    <s v="Compact Fluorescent"/>
    <m/>
    <s v="Twist"/>
    <n v="1"/>
    <n v="15"/>
    <s v="224644"/>
    <x v="4"/>
  </r>
  <r>
    <x v="0"/>
    <s v="Incandescent"/>
    <m/>
    <s v="Standard A Lamp"/>
    <n v="1"/>
    <n v="60"/>
    <s v="224645"/>
    <x v="9"/>
  </r>
  <r>
    <x v="1"/>
    <s v="Incandescent"/>
    <m/>
    <s v="Mini base"/>
    <n v="4"/>
    <n v="40"/>
    <s v="224645"/>
    <x v="9"/>
  </r>
  <r>
    <x v="8"/>
    <s v="Incandescent"/>
    <m/>
    <s v="Standard A Lamp"/>
    <n v="3"/>
    <n v="40"/>
    <s v="224645"/>
    <x v="9"/>
  </r>
  <r>
    <x v="6"/>
    <s v="Incandescent"/>
    <m/>
    <s v="Standard A Lamp"/>
    <n v="1"/>
    <n v="75"/>
    <s v="224646"/>
    <x v="0"/>
  </r>
  <r>
    <x v="3"/>
    <s v="Compact Fluorescent"/>
    <m/>
    <s v="Twist"/>
    <n v="1"/>
    <n v="15"/>
    <s v="224647"/>
    <x v="1"/>
  </r>
  <r>
    <x v="8"/>
    <s v="Incandescent"/>
    <m/>
    <s v="Standard A Lamp"/>
    <n v="1"/>
    <n v="60"/>
    <s v="224647"/>
    <x v="1"/>
  </r>
  <r>
    <x v="8"/>
    <s v="Compact Fluorescent"/>
    <m/>
    <s v="Twist"/>
    <n v="1"/>
    <n v="15"/>
    <s v="224647"/>
    <x v="1"/>
  </r>
  <r>
    <x v="3"/>
    <s v="Incandescent"/>
    <m/>
    <s v="Standard A Lamp"/>
    <n v="1"/>
    <n v="60"/>
    <s v="224648"/>
    <x v="9"/>
  </r>
  <r>
    <x v="3"/>
    <s v="Incandescent"/>
    <m/>
    <s v="Standard A Lamp"/>
    <n v="1"/>
    <n v="60"/>
    <s v="224649"/>
    <x v="1"/>
  </r>
  <r>
    <x v="6"/>
    <s v="Compact Fluorescent"/>
    <m/>
    <s v="Twist"/>
    <n v="2"/>
    <n v="15"/>
    <s v="224651"/>
    <x v="0"/>
  </r>
  <r>
    <x v="8"/>
    <s v="Incandescent"/>
    <m/>
    <s v="Standard A Lamp"/>
    <n v="1"/>
    <n v="60"/>
    <s v="224652"/>
    <x v="1"/>
  </r>
  <r>
    <x v="3"/>
    <s v="Incandescent"/>
    <m/>
    <s v="Standard A Lamp"/>
    <n v="1"/>
    <n v="60"/>
    <s v="224653"/>
    <x v="7"/>
  </r>
  <r>
    <x v="3"/>
    <s v="Incandescent"/>
    <m/>
    <s v="Standard A Lamp"/>
    <n v="1"/>
    <n v="60"/>
    <s v="224654"/>
    <x v="7"/>
  </r>
  <r>
    <x v="9"/>
    <s v="Incandescent"/>
    <m/>
    <s v="Standard A Lamp"/>
    <n v="5"/>
    <n v="40"/>
    <s v="224655"/>
    <x v="11"/>
  </r>
  <r>
    <x v="3"/>
    <s v="Incandescent"/>
    <m/>
    <s v="Standard A Lamp"/>
    <n v="1"/>
    <n v="60"/>
    <s v="224656"/>
    <x v="3"/>
  </r>
  <r>
    <x v="14"/>
    <s v="Linear Fluorescent"/>
    <n v="48"/>
    <s v="T-12"/>
    <n v="2"/>
    <n v="32"/>
    <s v="224657"/>
    <x v="4"/>
  </r>
  <r>
    <x v="3"/>
    <s v="Incandescent"/>
    <m/>
    <s v="Reflector"/>
    <n v="1"/>
    <n v="65"/>
    <s v="224657"/>
    <x v="4"/>
  </r>
  <r>
    <x v="3"/>
    <s v="Incandescent"/>
    <m/>
    <s v="Standard A Lamp"/>
    <n v="1"/>
    <n v="60"/>
    <s v="224658"/>
    <x v="9"/>
  </r>
  <r>
    <x v="8"/>
    <s v="Incandescent"/>
    <m/>
    <s v="Standard A Lamp"/>
    <n v="1"/>
    <n v="75"/>
    <s v="224659"/>
    <x v="5"/>
  </r>
  <r>
    <x v="9"/>
    <s v="Incandescent"/>
    <m/>
    <s v="Standard A Lamp"/>
    <n v="1"/>
    <n v="60"/>
    <s v="224659"/>
    <x v="5"/>
  </r>
  <r>
    <x v="6"/>
    <s v="Incandescent"/>
    <m/>
    <s v="Globe"/>
    <n v="6"/>
    <n v="40"/>
    <s v="2246510"/>
    <x v="0"/>
  </r>
  <r>
    <x v="14"/>
    <s v="Incandescent"/>
    <m/>
    <s v="Heat Lamp"/>
    <n v="1"/>
    <n v="250"/>
    <s v="2246510"/>
    <x v="0"/>
  </r>
  <r>
    <x v="3"/>
    <s v="Incandescent"/>
    <m/>
    <s v="Standard A Lamp"/>
    <n v="1"/>
    <n v="60"/>
    <s v="2246510"/>
    <x v="0"/>
  </r>
  <r>
    <x v="8"/>
    <s v="Incandescent"/>
    <m/>
    <s v="Standard A Lamp"/>
    <n v="1"/>
    <n v="60"/>
    <s v="2246511"/>
    <x v="6"/>
  </r>
  <r>
    <x v="8"/>
    <s v="Incandescent"/>
    <m/>
    <s v="3-Way Incandescent"/>
    <n v="1"/>
    <n v="150"/>
    <s v="2246512"/>
    <x v="12"/>
  </r>
  <r>
    <x v="3"/>
    <s v="Incandescent"/>
    <m/>
    <s v="Standard A Lamp"/>
    <n v="2"/>
    <n v="60"/>
    <s v="224681"/>
    <x v="0"/>
  </r>
  <r>
    <x v="3"/>
    <s v="Incandescent"/>
    <m/>
    <s v="Standard A Lamp"/>
    <n v="2"/>
    <n v="60"/>
    <s v="224682"/>
    <x v="1"/>
  </r>
  <r>
    <x v="8"/>
    <s v="Incandescent"/>
    <m/>
    <s v="Standard A Lamp"/>
    <n v="1"/>
    <n v="150"/>
    <s v="224682"/>
    <x v="1"/>
  </r>
  <r>
    <x v="6"/>
    <s v="Incandescent"/>
    <m/>
    <s v="Standard A Lamp"/>
    <n v="1"/>
    <n v="100"/>
    <s v="224682"/>
    <x v="1"/>
  </r>
  <r>
    <x v="9"/>
    <s v="Incandescent"/>
    <m/>
    <s v="Decorative"/>
    <n v="5"/>
    <n v="60"/>
    <s v="224684"/>
    <x v="4"/>
  </r>
  <r>
    <x v="3"/>
    <s v="Incandescent"/>
    <m/>
    <s v="Standard A Lamp"/>
    <n v="1"/>
    <n v="60"/>
    <s v="224684"/>
    <x v="4"/>
  </r>
  <r>
    <x v="3"/>
    <s v="Incandescent"/>
    <m/>
    <s v="Standard A Lamp"/>
    <n v="1"/>
    <n v="100"/>
    <s v="224685"/>
    <x v="5"/>
  </r>
  <r>
    <x v="8"/>
    <s v="Incandescent"/>
    <m/>
    <s v="Standard A Lamp"/>
    <n v="1"/>
    <n v="150"/>
    <s v="224685"/>
    <x v="5"/>
  </r>
  <r>
    <x v="1"/>
    <s v="Compact Fluorescent"/>
    <m/>
    <s v="Pin base"/>
    <n v="1"/>
    <n v="22"/>
    <s v="224685"/>
    <x v="5"/>
  </r>
  <r>
    <x v="3"/>
    <s v="Incandescent"/>
    <m/>
    <s v="Standard A Lamp"/>
    <n v="2"/>
    <n v="60"/>
    <s v="224686"/>
    <x v="1"/>
  </r>
  <r>
    <x v="6"/>
    <s v="Incandescent"/>
    <m/>
    <s v="Standard A Lamp"/>
    <n v="1"/>
    <n v="100"/>
    <s v="224686"/>
    <x v="1"/>
  </r>
  <r>
    <x v="0"/>
    <s v="Compact Fluorescent"/>
    <m/>
    <s v="Twist"/>
    <n v="1"/>
    <n v="7"/>
    <s v="224721"/>
    <x v="0"/>
  </r>
  <r>
    <x v="6"/>
    <s v="Compact Fluorescent"/>
    <m/>
    <s v="Twist"/>
    <n v="2"/>
    <n v="22"/>
    <s v="224721"/>
    <x v="0"/>
  </r>
  <r>
    <x v="3"/>
    <s v="Compact Fluorescent"/>
    <m/>
    <s v="Twist"/>
    <n v="1"/>
    <n v="22"/>
    <s v="224722"/>
    <x v="0"/>
  </r>
  <r>
    <x v="6"/>
    <s v="Compact Fluorescent"/>
    <m/>
    <s v="Twist"/>
    <n v="1"/>
    <n v="22"/>
    <s v="224722"/>
    <x v="0"/>
  </r>
  <r>
    <x v="3"/>
    <s v="Incandescent"/>
    <m/>
    <s v="Standard A Lamp"/>
    <n v="1"/>
    <n v="75"/>
    <s v="224723"/>
    <x v="1"/>
  </r>
  <r>
    <x v="8"/>
    <s v="Compact Fluorescent"/>
    <m/>
    <s v="Twist"/>
    <n v="1"/>
    <n v="22"/>
    <s v="224723"/>
    <x v="1"/>
  </r>
  <r>
    <x v="3"/>
    <s v="Compact Fluorescent"/>
    <m/>
    <s v="Twist"/>
    <n v="1"/>
    <n v="22"/>
    <s v="224724"/>
    <x v="1"/>
  </r>
  <r>
    <x v="3"/>
    <s v="Compact Fluorescent"/>
    <m/>
    <s v="Twist"/>
    <n v="1"/>
    <n v="22"/>
    <s v="224725"/>
    <x v="1"/>
  </r>
  <r>
    <x v="3"/>
    <s v="Compact Fluorescent"/>
    <m/>
    <s v="Twist"/>
    <n v="1"/>
    <n v="22"/>
    <s v="224726"/>
    <x v="4"/>
  </r>
  <r>
    <x v="3"/>
    <s v="Compact Fluorescent"/>
    <m/>
    <s v="Twist"/>
    <n v="1"/>
    <n v="22"/>
    <s v="224727"/>
    <x v="5"/>
  </r>
  <r>
    <x v="3"/>
    <s v="Halogen"/>
    <m/>
    <s v="MR"/>
    <n v="6"/>
    <n v="20"/>
    <s v="224727"/>
    <x v="5"/>
  </r>
  <r>
    <x v="1"/>
    <s v="Compact Fluorescent"/>
    <m/>
    <s v="Twist"/>
    <n v="3"/>
    <n v="22"/>
    <s v="224727"/>
    <x v="5"/>
  </r>
  <r>
    <x v="3"/>
    <s v="Compact Fluorescent"/>
    <m/>
    <s v="Twist"/>
    <n v="1"/>
    <n v="22"/>
    <s v="224728"/>
    <x v="9"/>
  </r>
  <r>
    <x v="3"/>
    <s v="Compact Fluorescent"/>
    <m/>
    <s v="Twist"/>
    <n v="2"/>
    <n v="15"/>
    <s v="224841"/>
    <x v="1"/>
  </r>
  <r>
    <x v="7"/>
    <s v="Incandescent"/>
    <m/>
    <s v="Standard A Lamp"/>
    <n v="1"/>
    <n v="60"/>
    <s v="224842"/>
    <x v="6"/>
  </r>
  <r>
    <x v="3"/>
    <s v="Compact Fluorescent"/>
    <m/>
    <s v="Twist"/>
    <n v="1"/>
    <n v="15"/>
    <s v="224843"/>
    <x v="4"/>
  </r>
  <r>
    <x v="8"/>
    <s v="Compact Fluorescent"/>
    <m/>
    <s v="Twist"/>
    <n v="1"/>
    <n v="15"/>
    <s v="224844"/>
    <x v="5"/>
  </r>
  <r>
    <x v="0"/>
    <s v="Other"/>
    <m/>
    <s v="Other"/>
    <n v="2"/>
    <n v="25"/>
    <s v="224845"/>
    <x v="12"/>
  </r>
  <r>
    <x v="3"/>
    <s v="Compact Fluorescent"/>
    <m/>
    <s v="Twist"/>
    <n v="1"/>
    <n v="15"/>
    <s v="224846"/>
    <x v="3"/>
  </r>
  <r>
    <x v="3"/>
    <s v="Compact Fluorescent"/>
    <m/>
    <s v="Twist"/>
    <n v="1"/>
    <n v="15"/>
    <s v="224847"/>
    <x v="0"/>
  </r>
  <r>
    <x v="3"/>
    <s v="Compact Fluorescent"/>
    <m/>
    <s v="Twist"/>
    <n v="1"/>
    <n v="15"/>
    <s v="224848"/>
    <x v="0"/>
  </r>
  <r>
    <x v="3"/>
    <s v="Compact Fluorescent"/>
    <m/>
    <s v="Twist"/>
    <n v="2"/>
    <n v="15"/>
    <s v="224849"/>
    <x v="1"/>
  </r>
  <r>
    <x v="6"/>
    <s v="Compact Fluorescent"/>
    <m/>
    <s v="Twist"/>
    <n v="1"/>
    <n v="23"/>
    <s v="225081"/>
    <x v="0"/>
  </r>
  <r>
    <x v="3"/>
    <s v="Compact Fluorescent"/>
    <m/>
    <s v="Twist"/>
    <n v="1"/>
    <n v="23"/>
    <s v="225082"/>
    <x v="1"/>
  </r>
  <r>
    <x v="3"/>
    <s v="Incandescent"/>
    <m/>
    <s v="Standard A Lamp"/>
    <n v="1"/>
    <n v="60"/>
    <s v="225083"/>
    <x v="1"/>
  </r>
  <r>
    <x v="1"/>
    <s v="Compact Fluorescent"/>
    <m/>
    <s v="Twist"/>
    <n v="2"/>
    <n v="23"/>
    <s v="225084"/>
    <x v="12"/>
  </r>
  <r>
    <x v="10"/>
    <s v="Halogen"/>
    <m/>
    <s v="Quartz Tube"/>
    <n v="1"/>
    <n v="100"/>
    <s v="225084"/>
    <x v="12"/>
  </r>
  <r>
    <x v="3"/>
    <s v="Incandescent"/>
    <m/>
    <s v="Reflector"/>
    <n v="2"/>
    <n v="75"/>
    <s v="225084"/>
    <x v="12"/>
  </r>
  <r>
    <x v="3"/>
    <s v="Incandescent"/>
    <m/>
    <s v="Standard A Lamp"/>
    <n v="1"/>
    <n v="60"/>
    <s v="225085"/>
    <x v="3"/>
  </r>
  <r>
    <x v="9"/>
    <s v="Compact Fluorescent"/>
    <m/>
    <s v="Twist"/>
    <n v="1"/>
    <n v="23"/>
    <s v="225086"/>
    <x v="4"/>
  </r>
  <r>
    <x v="3"/>
    <s v="Linear Fluorescent"/>
    <n v="48"/>
    <s v="T-12"/>
    <n v="2"/>
    <n v="40"/>
    <s v="225086"/>
    <x v="4"/>
  </r>
  <r>
    <x v="9"/>
    <s v="Incandescent"/>
    <m/>
    <s v="Decorative"/>
    <n v="5"/>
    <n v="40"/>
    <s v="225087"/>
    <x v="5"/>
  </r>
  <r>
    <x v="1"/>
    <s v="Compact Fluorescent"/>
    <m/>
    <s v="Twist"/>
    <n v="1"/>
    <n v="13"/>
    <s v="225087"/>
    <x v="5"/>
  </r>
  <r>
    <x v="1"/>
    <s v="Incandescent"/>
    <m/>
    <s v="Standard A Lamp"/>
    <n v="1"/>
    <n v="60"/>
    <s v="225087"/>
    <x v="5"/>
  </r>
  <r>
    <x v="6"/>
    <s v="Incandescent"/>
    <m/>
    <s v="Standard A Lamp"/>
    <n v="2"/>
    <n v="100"/>
    <s v="225088"/>
    <x v="0"/>
  </r>
  <r>
    <x v="1"/>
    <s v="Compact Fluorescent"/>
    <m/>
    <s v="Twist"/>
    <n v="1"/>
    <n v="13"/>
    <s v="225088"/>
    <x v="0"/>
  </r>
  <r>
    <x v="3"/>
    <s v="Incandescent"/>
    <m/>
    <s v="Standard A Lamp"/>
    <n v="2"/>
    <n v="100"/>
    <s v="225089"/>
    <x v="6"/>
  </r>
  <r>
    <x v="1"/>
    <s v="Compact Fluorescent"/>
    <m/>
    <s v="Twist"/>
    <n v="1"/>
    <n v="13"/>
    <s v="225089"/>
    <x v="6"/>
  </r>
  <r>
    <x v="3"/>
    <s v="Compact Fluorescent"/>
    <m/>
    <s v="Twist"/>
    <n v="1"/>
    <n v="15"/>
    <s v="225111"/>
    <x v="0"/>
  </r>
  <r>
    <x v="3"/>
    <s v="Compact Fluorescent"/>
    <m/>
    <s v="Twist"/>
    <n v="2"/>
    <n v="15"/>
    <s v="225112"/>
    <x v="0"/>
  </r>
  <r>
    <x v="8"/>
    <s v="Compact Fluorescent"/>
    <m/>
    <s v="Twist"/>
    <n v="1"/>
    <n v="15"/>
    <s v="225113"/>
    <x v="1"/>
  </r>
  <r>
    <x v="3"/>
    <s v="Compact Fluorescent"/>
    <m/>
    <s v="Twist"/>
    <n v="2"/>
    <n v="15"/>
    <s v="225114"/>
    <x v="1"/>
  </r>
  <r>
    <x v="3"/>
    <s v="Compact Fluorescent"/>
    <m/>
    <s v="Twist"/>
    <n v="1"/>
    <n v="15"/>
    <s v="225115"/>
    <x v="7"/>
  </r>
  <r>
    <x v="3"/>
    <s v="Compact Fluorescent"/>
    <m/>
    <s v="Twist"/>
    <n v="2"/>
    <n v="15"/>
    <s v="225116"/>
    <x v="3"/>
  </r>
  <r>
    <x v="3"/>
    <s v="Compact Fluorescent"/>
    <m/>
    <s v="Twist"/>
    <n v="2"/>
    <n v="15"/>
    <s v="225117"/>
    <x v="4"/>
  </r>
  <r>
    <x v="8"/>
    <s v="Compact Fluorescent"/>
    <m/>
    <s v="Twist"/>
    <n v="1"/>
    <n v="15"/>
    <s v="225117"/>
    <x v="4"/>
  </r>
  <r>
    <x v="3"/>
    <s v="Compact Fluorescent"/>
    <m/>
    <s v="Twist"/>
    <n v="2"/>
    <n v="15"/>
    <s v="225118"/>
    <x v="9"/>
  </r>
  <r>
    <x v="1"/>
    <s v="Compact Fluorescent"/>
    <m/>
    <s v="Twist"/>
    <n v="1"/>
    <n v="15"/>
    <s v="225119"/>
    <x v="5"/>
  </r>
  <r>
    <x v="3"/>
    <s v="Compact Fluorescent"/>
    <m/>
    <s v="Twist"/>
    <n v="1"/>
    <n v="15"/>
    <s v="225119"/>
    <x v="5"/>
  </r>
  <r>
    <x v="3"/>
    <s v="Compact Fluorescent"/>
    <m/>
    <s v="Twist"/>
    <n v="2"/>
    <n v="15"/>
    <s v="2251110"/>
    <x v="6"/>
  </r>
  <r>
    <x v="8"/>
    <s v="Compact Fluorescent"/>
    <m/>
    <s v="Twist"/>
    <n v="1"/>
    <n v="15"/>
    <s v="2251110"/>
    <x v="6"/>
  </r>
  <r>
    <x v="6"/>
    <s v="Incandescent"/>
    <m/>
    <s v="Globe"/>
    <n v="3"/>
    <n v="60"/>
    <s v="225521"/>
    <x v="0"/>
  </r>
  <r>
    <x v="6"/>
    <s v="Incandescent"/>
    <m/>
    <s v="Standard A Lamp"/>
    <n v="3"/>
    <n v="60"/>
    <s v="225522"/>
    <x v="0"/>
  </r>
  <r>
    <x v="3"/>
    <s v="Incandescent"/>
    <m/>
    <s v="Standard A Lamp"/>
    <n v="1"/>
    <n v="60"/>
    <s v="225523"/>
    <x v="6"/>
  </r>
  <r>
    <x v="3"/>
    <s v="Incandescent"/>
    <m/>
    <s v="Standard A Lamp"/>
    <n v="1"/>
    <n v="60"/>
    <s v="225524"/>
    <x v="7"/>
  </r>
  <r>
    <x v="3"/>
    <s v="Incandescent"/>
    <m/>
    <s v="Standard A Lamp"/>
    <n v="2"/>
    <n v="60"/>
    <s v="225525"/>
    <x v="3"/>
  </r>
  <r>
    <x v="5"/>
    <s v="Incandescent"/>
    <m/>
    <s v="Reflector"/>
    <n v="1"/>
    <n v="50"/>
    <s v="225526"/>
    <x v="4"/>
  </r>
  <r>
    <x v="3"/>
    <s v="Incandescent"/>
    <m/>
    <s v="Standard A Lamp"/>
    <n v="2"/>
    <n v="60"/>
    <s v="225527"/>
    <x v="9"/>
  </r>
  <r>
    <x v="0"/>
    <s v="Incandescent"/>
    <m/>
    <s v="Standard A Lamp"/>
    <n v="3"/>
    <n v="60"/>
    <s v="225528"/>
    <x v="5"/>
  </r>
  <r>
    <x v="1"/>
    <s v="Incandescent"/>
    <m/>
    <s v="Standard A Lamp"/>
    <n v="1"/>
    <n v="60"/>
    <s v="225528"/>
    <x v="5"/>
  </r>
  <r>
    <x v="3"/>
    <s v="Incandescent"/>
    <m/>
    <s v="Standard A Lamp"/>
    <n v="2"/>
    <n v="60"/>
    <s v="225529"/>
    <x v="10"/>
  </r>
  <r>
    <x v="3"/>
    <s v="Incandescent"/>
    <m/>
    <s v="Standard A Lamp"/>
    <n v="2"/>
    <n v="60"/>
    <s v="2255210"/>
    <x v="1"/>
  </r>
  <r>
    <x v="3"/>
    <s v="Incandescent"/>
    <m/>
    <s v="Standard A Lamp"/>
    <n v="1"/>
    <n v="60"/>
    <s v="225651"/>
    <x v="0"/>
  </r>
  <r>
    <x v="3"/>
    <s v="Compact Fluorescent"/>
    <m/>
    <s v="Twist"/>
    <n v="2"/>
    <n v="22"/>
    <s v="225652"/>
    <x v="1"/>
  </r>
  <r>
    <x v="8"/>
    <s v="Compact Fluorescent"/>
    <m/>
    <s v="Pin base"/>
    <n v="1"/>
    <n v="27"/>
    <s v="225652"/>
    <x v="1"/>
  </r>
  <r>
    <x v="8"/>
    <s v="Incandescent"/>
    <m/>
    <s v="Standard A Lamp"/>
    <n v="1"/>
    <n v="60"/>
    <s v="225652"/>
    <x v="1"/>
  </r>
  <r>
    <x v="3"/>
    <s v="Incandescent"/>
    <m/>
    <s v="Standard A Lamp"/>
    <n v="2"/>
    <n v="60"/>
    <s v="225653"/>
    <x v="1"/>
  </r>
  <r>
    <x v="8"/>
    <s v="Incandescent"/>
    <m/>
    <s v="Standard A Lamp"/>
    <n v="1"/>
    <n v="40"/>
    <s v="225653"/>
    <x v="1"/>
  </r>
  <r>
    <x v="8"/>
    <s v="Incandescent"/>
    <m/>
    <s v="Standard A Lamp"/>
    <n v="1"/>
    <n v="60"/>
    <s v="225653"/>
    <x v="1"/>
  </r>
  <r>
    <x v="0"/>
    <s v="Incandescent"/>
    <m/>
    <s v="Standard A Lamp"/>
    <n v="3"/>
    <n v="40"/>
    <s v="225654"/>
    <x v="1"/>
  </r>
  <r>
    <x v="8"/>
    <s v="Compact Fluorescent"/>
    <m/>
    <s v="Twist"/>
    <n v="1"/>
    <n v="15"/>
    <s v="225654"/>
    <x v="1"/>
  </r>
  <r>
    <x v="8"/>
    <s v="Incandescent"/>
    <m/>
    <s v="Standard A Lamp"/>
    <n v="1"/>
    <n v="60"/>
    <s v="225654"/>
    <x v="1"/>
  </r>
  <r>
    <x v="3"/>
    <s v="Incandescent"/>
    <m/>
    <s v="Standard A Lamp"/>
    <n v="1"/>
    <n v="75"/>
    <s v="225655"/>
    <x v="7"/>
  </r>
  <r>
    <x v="3"/>
    <s v="Incandescent"/>
    <m/>
    <s v="Standard A Lamp"/>
    <n v="1"/>
    <n v="60"/>
    <s v="225656"/>
    <x v="7"/>
  </r>
  <r>
    <x v="6"/>
    <s v="Incandescent"/>
    <m/>
    <s v="Clear"/>
    <n v="12"/>
    <n v="40"/>
    <s v="225656"/>
    <x v="7"/>
  </r>
  <r>
    <x v="11"/>
    <s v="Incandescent"/>
    <m/>
    <s v="Reflector"/>
    <n v="9"/>
    <n v="50"/>
    <s v="225657"/>
    <x v="11"/>
  </r>
  <r>
    <x v="1"/>
    <s v="Incandescent"/>
    <m/>
    <s v="Standard A Lamp"/>
    <n v="2"/>
    <n v="60"/>
    <s v="225657"/>
    <x v="11"/>
  </r>
  <r>
    <x v="3"/>
    <s v="Incandescent"/>
    <m/>
    <s v="Standard A Lamp"/>
    <n v="2"/>
    <n v="60"/>
    <s v="225658"/>
    <x v="4"/>
  </r>
  <r>
    <x v="3"/>
    <s v="Linear Fluorescent"/>
    <n v="48"/>
    <s v="T-12"/>
    <n v="1"/>
    <n v="25"/>
    <s v="225658"/>
    <x v="4"/>
  </r>
  <r>
    <x v="3"/>
    <s v="Incandescent"/>
    <m/>
    <s v="Standard A Lamp"/>
    <n v="1"/>
    <n v="60"/>
    <s v="225658"/>
    <x v="4"/>
  </r>
  <r>
    <x v="3"/>
    <s v="Incandescent"/>
    <m/>
    <s v="Standard A Lamp"/>
    <n v="1"/>
    <n v="60"/>
    <s v="225659"/>
    <x v="9"/>
  </r>
  <r>
    <x v="0"/>
    <s v="Incandescent"/>
    <m/>
    <s v="Standard A Lamp"/>
    <n v="4"/>
    <n v="60"/>
    <s v="2256510"/>
    <x v="5"/>
  </r>
  <r>
    <x v="8"/>
    <s v="Compact Fluorescent"/>
    <m/>
    <s v="Twist"/>
    <n v="1"/>
    <n v="15"/>
    <s v="2256510"/>
    <x v="5"/>
  </r>
  <r>
    <x v="8"/>
    <s v="Compact Fluorescent"/>
    <m/>
    <s v="Twist"/>
    <n v="1"/>
    <n v="22"/>
    <s v="2256510"/>
    <x v="5"/>
  </r>
  <r>
    <x v="1"/>
    <s v="Compact Fluorescent"/>
    <m/>
    <s v="Twist"/>
    <n v="1"/>
    <n v="22"/>
    <s v="2256510"/>
    <x v="5"/>
  </r>
  <r>
    <x v="8"/>
    <s v="Linear Fluorescent"/>
    <n v="48"/>
    <s v="T-8"/>
    <n v="1"/>
    <n v="20"/>
    <s v="2256510"/>
    <x v="5"/>
  </r>
  <r>
    <x v="3"/>
    <s v="Incandescent"/>
    <m/>
    <s v="Reflector"/>
    <n v="3"/>
    <n v="50"/>
    <s v="2256510"/>
    <x v="5"/>
  </r>
  <r>
    <x v="3"/>
    <s v="Incandescent"/>
    <m/>
    <s v="Standard A Lamp"/>
    <n v="1"/>
    <n v="60"/>
    <s v="2256511"/>
    <x v="0"/>
  </r>
  <r>
    <x v="3"/>
    <s v="Incandescent"/>
    <m/>
    <s v="Standard A Lamp"/>
    <n v="3"/>
    <n v="50"/>
    <s v="2256512"/>
    <x v="10"/>
  </r>
  <r>
    <x v="3"/>
    <s v="Incandescent"/>
    <m/>
    <s v="Standard A Lamp"/>
    <n v="1"/>
    <n v="75"/>
    <s v="226051"/>
    <x v="2"/>
  </r>
  <r>
    <x v="6"/>
    <s v="Incandescent"/>
    <m/>
    <s v="Standard A Lamp"/>
    <n v="1"/>
    <n v="60"/>
    <s v="226052"/>
    <x v="1"/>
  </r>
  <r>
    <x v="6"/>
    <s v="Incandescent"/>
    <m/>
    <s v="Standard A Lamp"/>
    <n v="1"/>
    <n v="60"/>
    <s v="226053"/>
    <x v="4"/>
  </r>
  <r>
    <x v="1"/>
    <s v="Incandescent"/>
    <m/>
    <s v="Standard A Lamp"/>
    <n v="1"/>
    <n v="60"/>
    <s v="226054"/>
    <x v="5"/>
  </r>
  <r>
    <x v="1"/>
    <s v="Incandescent"/>
    <m/>
    <s v="Standard A Lamp"/>
    <n v="1"/>
    <n v="60"/>
    <s v="226055"/>
    <x v="0"/>
  </r>
  <r>
    <x v="6"/>
    <s v="Incandescent"/>
    <m/>
    <s v="Standard A Lamp"/>
    <n v="1"/>
    <n v="60"/>
    <s v="226301"/>
    <x v="0"/>
  </r>
  <r>
    <x v="3"/>
    <s v="Incandescent"/>
    <m/>
    <s v="Standard A Lamp"/>
    <n v="2"/>
    <n v="60"/>
    <s v="226302"/>
    <x v="1"/>
  </r>
  <r>
    <x v="3"/>
    <s v="Incandescent"/>
    <m/>
    <s v="Standard A Lamp"/>
    <n v="2"/>
    <n v="60"/>
    <s v="226303"/>
    <x v="1"/>
  </r>
  <r>
    <x v="0"/>
    <s v="Incandescent"/>
    <m/>
    <s v="Standard A Lamp"/>
    <n v="1"/>
    <n v="60"/>
    <s v="226304"/>
    <x v="11"/>
  </r>
  <r>
    <x v="1"/>
    <s v="Incandescent"/>
    <m/>
    <s v="Standard A Lamp"/>
    <n v="1"/>
    <n v="60"/>
    <s v="226304"/>
    <x v="11"/>
  </r>
  <r>
    <x v="3"/>
    <s v="Incandescent"/>
    <m/>
    <s v="Standard A Lamp"/>
    <n v="1"/>
    <n v="60"/>
    <s v="226305"/>
    <x v="2"/>
  </r>
  <r>
    <x v="3"/>
    <s v="Incandescent"/>
    <m/>
    <s v="Standard A Lamp"/>
    <n v="3"/>
    <n v="60"/>
    <s v="226305"/>
    <x v="2"/>
  </r>
  <r>
    <x v="3"/>
    <s v="Linear Fluorescent"/>
    <n v="48"/>
    <s v="T-8"/>
    <n v="2"/>
    <n v="40"/>
    <s v="226306"/>
    <x v="8"/>
  </r>
  <r>
    <x v="3"/>
    <s v="Incandescent"/>
    <m/>
    <s v="Standard A Lamp"/>
    <n v="1"/>
    <n v="60"/>
    <s v="226307"/>
    <x v="4"/>
  </r>
  <r>
    <x v="1"/>
    <s v="Incandescent"/>
    <m/>
    <s v="Standard A Lamp"/>
    <n v="1"/>
    <n v="60"/>
    <s v="226307"/>
    <x v="4"/>
  </r>
  <r>
    <x v="9"/>
    <s v="Incandescent"/>
    <m/>
    <s v="Decorative"/>
    <n v="4"/>
    <n v="60"/>
    <s v="226307"/>
    <x v="4"/>
  </r>
  <r>
    <x v="3"/>
    <s v="Linear Fluorescent"/>
    <n v="48"/>
    <s v="T-8"/>
    <n v="2"/>
    <n v="40"/>
    <s v="226307"/>
    <x v="4"/>
  </r>
  <r>
    <x v="3"/>
    <s v="Incandescent"/>
    <m/>
    <s v="Standard A Lamp"/>
    <n v="1"/>
    <n v="60"/>
    <s v="226308"/>
    <x v="9"/>
  </r>
  <r>
    <x v="0"/>
    <s v="Incandescent"/>
    <m/>
    <s v="Standard A Lamp"/>
    <n v="4"/>
    <n v="60"/>
    <s v="226309"/>
    <x v="1"/>
  </r>
  <r>
    <x v="3"/>
    <s v="Incandescent"/>
    <m/>
    <s v="Standard A Lamp"/>
    <n v="1"/>
    <n v="60"/>
    <s v="226309"/>
    <x v="1"/>
  </r>
  <r>
    <x v="6"/>
    <s v="Incandescent"/>
    <m/>
    <s v="Globe"/>
    <n v="3"/>
    <n v="60"/>
    <s v="226309"/>
    <x v="1"/>
  </r>
  <r>
    <x v="0"/>
    <s v="Incandescent"/>
    <m/>
    <s v="Standard A Lamp"/>
    <n v="5"/>
    <n v="60"/>
    <s v="226391"/>
    <x v="5"/>
  </r>
  <r>
    <x v="3"/>
    <s v="Incandescent"/>
    <m/>
    <s v="Standard A Lamp"/>
    <n v="2"/>
    <n v="60"/>
    <s v="226392"/>
    <x v="1"/>
  </r>
  <r>
    <x v="3"/>
    <s v="Incandescent"/>
    <m/>
    <s v="Standard A Lamp"/>
    <n v="2"/>
    <n v="60"/>
    <s v="226393"/>
    <x v="11"/>
  </r>
  <r>
    <x v="3"/>
    <s v="Incandescent"/>
    <m/>
    <s v="Standard A Lamp"/>
    <n v="2"/>
    <n v="60"/>
    <s v="226394"/>
    <x v="4"/>
  </r>
  <r>
    <x v="6"/>
    <s v="Incandescent"/>
    <m/>
    <s v="Standard A Lamp"/>
    <n v="1"/>
    <n v="60"/>
    <s v="226395"/>
    <x v="3"/>
  </r>
  <r>
    <x v="3"/>
    <s v="Incandescent"/>
    <m/>
    <s v="Standard A Lamp"/>
    <n v="1"/>
    <n v="60"/>
    <s v="226396"/>
    <x v="9"/>
  </r>
  <r>
    <x v="3"/>
    <s v="Incandescent"/>
    <m/>
    <s v="Standard A Lamp"/>
    <n v="2"/>
    <n v="60"/>
    <s v="226397"/>
    <x v="1"/>
  </r>
  <r>
    <x v="3"/>
    <s v="Incandescent"/>
    <m/>
    <s v="Standard A Lamp"/>
    <n v="1"/>
    <n v="60"/>
    <s v="226398"/>
    <x v="0"/>
  </r>
  <r>
    <x v="3"/>
    <s v="Incandescent"/>
    <m/>
    <s v="Standard A Lamp"/>
    <n v="2"/>
    <n v="60"/>
    <s v="226399"/>
    <x v="6"/>
  </r>
  <r>
    <x v="8"/>
    <s v="Incandescent"/>
    <m/>
    <s v="Standard A Lamp"/>
    <n v="1"/>
    <n v="34"/>
    <s v="226399"/>
    <x v="6"/>
  </r>
  <r>
    <x v="6"/>
    <s v="Incandescent"/>
    <m/>
    <s v="Globe"/>
    <n v="4"/>
    <n v="40"/>
    <s v="2263910"/>
    <x v="0"/>
  </r>
  <r>
    <x v="3"/>
    <s v="Incandescent"/>
    <m/>
    <s v="Clear"/>
    <n v="1"/>
    <n v="40"/>
    <s v="226431"/>
    <x v="0"/>
  </r>
  <r>
    <x v="6"/>
    <s v="Compact Fluorescent"/>
    <m/>
    <s v="Twist"/>
    <n v="2"/>
    <n v="22"/>
    <s v="226431"/>
    <x v="0"/>
  </r>
  <r>
    <x v="3"/>
    <s v="Incandescent"/>
    <m/>
    <s v="Standard A Lamp"/>
    <n v="2"/>
    <n v="60"/>
    <s v="226432"/>
    <x v="1"/>
  </r>
  <r>
    <x v="11"/>
    <s v="Halogen"/>
    <m/>
    <s v="PAR"/>
    <n v="5"/>
    <n v="50"/>
    <s v="226433"/>
    <x v="1"/>
  </r>
  <r>
    <x v="3"/>
    <s v="Incandescent"/>
    <m/>
    <s v="Standard A Lamp"/>
    <n v="1"/>
    <n v="60"/>
    <s v="226434"/>
    <x v="7"/>
  </r>
  <r>
    <x v="3"/>
    <s v="Incandescent"/>
    <m/>
    <s v="Standard A Lamp"/>
    <n v="1"/>
    <n v="60"/>
    <s v="226435"/>
    <x v="7"/>
  </r>
  <r>
    <x v="11"/>
    <s v="Halogen"/>
    <m/>
    <s v="PAR"/>
    <n v="4"/>
    <n v="50"/>
    <s v="226436"/>
    <x v="12"/>
  </r>
  <r>
    <x v="8"/>
    <s v="Halogen"/>
    <m/>
    <s v="Quartz Tube"/>
    <n v="1"/>
    <n v="30"/>
    <s v="226436"/>
    <x v="12"/>
  </r>
  <r>
    <x v="6"/>
    <s v="Incandescent"/>
    <m/>
    <s v="Standard A Lamp"/>
    <n v="1"/>
    <n v="40"/>
    <s v="226437"/>
    <x v="3"/>
  </r>
  <r>
    <x v="3"/>
    <s v="Compact Fluorescent"/>
    <m/>
    <s v="Twist"/>
    <n v="2"/>
    <n v="22"/>
    <s v="226438"/>
    <x v="4"/>
  </r>
  <r>
    <x v="0"/>
    <s v="Incandescent"/>
    <m/>
    <s v="Standard A Lamp"/>
    <n v="5"/>
    <n v="40"/>
    <s v="226439"/>
    <x v="5"/>
  </r>
  <r>
    <x v="3"/>
    <s v="Compact Fluorescent"/>
    <m/>
    <s v="Twist"/>
    <n v="1"/>
    <n v="15"/>
    <s v="2264310"/>
    <x v="6"/>
  </r>
  <r>
    <x v="6"/>
    <s v="Incandescent"/>
    <m/>
    <s v="Standard A Lamp"/>
    <n v="4"/>
    <n v="40"/>
    <s v="2264310"/>
    <x v="6"/>
  </r>
  <r>
    <x v="0"/>
    <s v="Incandescent"/>
    <m/>
    <s v="Standard A Lamp"/>
    <n v="4"/>
    <n v="40"/>
    <s v="2264311"/>
    <x v="6"/>
  </r>
  <r>
    <x v="3"/>
    <s v="Compact Fluorescent"/>
    <m/>
    <s v="Twist"/>
    <n v="2"/>
    <n v="15"/>
    <s v="2264312"/>
    <x v="9"/>
  </r>
  <r>
    <x v="6"/>
    <s v="Compact Fluorescent"/>
    <m/>
    <s v="Twist"/>
    <n v="3"/>
    <n v="15"/>
    <s v="226471"/>
    <x v="0"/>
  </r>
  <r>
    <x v="3"/>
    <s v="Compact Fluorescent"/>
    <m/>
    <s v="Twist"/>
    <n v="2"/>
    <n v="15"/>
    <s v="226472"/>
    <x v="1"/>
  </r>
  <r>
    <x v="8"/>
    <s v="Incandescent"/>
    <m/>
    <s v="Standard A Lamp"/>
    <n v="1"/>
    <n v="25"/>
    <s v="226472"/>
    <x v="1"/>
  </r>
  <r>
    <x v="3"/>
    <s v="Compact Fluorescent"/>
    <m/>
    <s v="Twist"/>
    <n v="2"/>
    <n v="15"/>
    <s v="226473"/>
    <x v="1"/>
  </r>
  <r>
    <x v="8"/>
    <s v="Compact Fluorescent"/>
    <m/>
    <s v="Twist"/>
    <n v="1"/>
    <n v="15"/>
    <s v="226473"/>
    <x v="1"/>
  </r>
  <r>
    <x v="8"/>
    <s v="Incandescent"/>
    <m/>
    <s v="Standard A Lamp"/>
    <n v="1"/>
    <n v="60"/>
    <s v="226473"/>
    <x v="1"/>
  </r>
  <r>
    <x v="5"/>
    <s v="Compact Fluorescent"/>
    <m/>
    <s v="Circline (Screw Base)"/>
    <n v="1"/>
    <n v="22"/>
    <s v="226474"/>
    <x v="7"/>
  </r>
  <r>
    <x v="3"/>
    <s v="Compact Fluorescent"/>
    <m/>
    <s v="Twist"/>
    <n v="1"/>
    <n v="15"/>
    <s v="226474"/>
    <x v="7"/>
  </r>
  <r>
    <x v="9"/>
    <s v="Compact Fluorescent"/>
    <m/>
    <s v="Twist"/>
    <n v="3"/>
    <n v="15"/>
    <s v="226475"/>
    <x v="11"/>
  </r>
  <r>
    <x v="8"/>
    <s v="Compact Fluorescent"/>
    <m/>
    <s v="T-5"/>
    <n v="1"/>
    <n v="15"/>
    <s v="226475"/>
    <x v="11"/>
  </r>
  <r>
    <x v="8"/>
    <s v="Compact Fluorescent"/>
    <m/>
    <s v="Twist"/>
    <n v="1"/>
    <n v="22"/>
    <s v="226476"/>
    <x v="12"/>
  </r>
  <r>
    <x v="8"/>
    <s v="Incandescent"/>
    <m/>
    <s v="Standard A Lamp"/>
    <n v="1"/>
    <n v="25"/>
    <s v="226476"/>
    <x v="12"/>
  </r>
  <r>
    <x v="8"/>
    <s v="Compact Fluorescent"/>
    <m/>
    <s v="Twist"/>
    <n v="1"/>
    <n v="15"/>
    <s v="226476"/>
    <x v="12"/>
  </r>
  <r>
    <x v="0"/>
    <s v="Other"/>
    <m/>
    <s v="LED Interior"/>
    <n v="2"/>
    <n v="11"/>
    <s v="226476"/>
    <x v="12"/>
  </r>
  <r>
    <x v="3"/>
    <s v="Compact Fluorescent"/>
    <m/>
    <s v="Twist"/>
    <n v="1"/>
    <n v="15"/>
    <s v="226477"/>
    <x v="3"/>
  </r>
  <r>
    <x v="3"/>
    <s v="Linear Fluorescent"/>
    <n v="48"/>
    <s v="T-12"/>
    <n v="2"/>
    <n v="40"/>
    <s v="226478"/>
    <x v="4"/>
  </r>
  <r>
    <x v="14"/>
    <s v="Compact Fluorescent"/>
    <m/>
    <s v="Reflector"/>
    <n v="1"/>
    <n v="7"/>
    <s v="226478"/>
    <x v="4"/>
  </r>
  <r>
    <x v="0"/>
    <s v="Compact Fluorescent"/>
    <m/>
    <s v="Twist"/>
    <n v="2"/>
    <n v="15"/>
    <s v="226479"/>
    <x v="5"/>
  </r>
  <r>
    <x v="14"/>
    <s v="Compact Fluorescent"/>
    <m/>
    <s v="Flood"/>
    <n v="1"/>
    <n v="15"/>
    <s v="226479"/>
    <x v="5"/>
  </r>
  <r>
    <x v="8"/>
    <s v="Compact Fluorescent"/>
    <m/>
    <s v="Twist"/>
    <n v="1"/>
    <n v="22"/>
    <s v="226479"/>
    <x v="5"/>
  </r>
  <r>
    <x v="6"/>
    <s v="Compact Fluorescent"/>
    <m/>
    <s v="Twist"/>
    <n v="4"/>
    <n v="15"/>
    <s v="2264710"/>
    <x v="0"/>
  </r>
  <r>
    <x v="3"/>
    <s v="Compact Fluorescent"/>
    <m/>
    <s v="Twist"/>
    <n v="1"/>
    <n v="15"/>
    <s v="2264710"/>
    <x v="0"/>
  </r>
  <r>
    <x v="0"/>
    <s v="Compact Fluorescent"/>
    <m/>
    <s v="Twist"/>
    <n v="2"/>
    <n v="15"/>
    <s v="2264711"/>
    <x v="6"/>
  </r>
  <r>
    <x v="8"/>
    <s v="Incandescent"/>
    <m/>
    <s v="Standard A Lamp"/>
    <n v="1"/>
    <n v="60"/>
    <s v="2264711"/>
    <x v="6"/>
  </r>
  <r>
    <x v="8"/>
    <s v="Compact Fluorescent"/>
    <m/>
    <s v="Twist"/>
    <n v="1"/>
    <n v="15"/>
    <s v="2264711"/>
    <x v="6"/>
  </r>
  <r>
    <x v="3"/>
    <s v="Linear Fluorescent"/>
    <n v="48"/>
    <s v="T-12"/>
    <n v="2"/>
    <n v="40"/>
    <s v="2264712"/>
    <x v="9"/>
  </r>
  <r>
    <x v="3"/>
    <s v="Incandescent"/>
    <m/>
    <s v="Standard A Lamp"/>
    <n v="2"/>
    <n v="75"/>
    <s v="226571"/>
    <x v="1"/>
  </r>
  <r>
    <x v="3"/>
    <s v="Incandescent"/>
    <m/>
    <s v="Standard A Lamp"/>
    <n v="2"/>
    <n v="75"/>
    <s v="226572"/>
    <x v="1"/>
  </r>
  <r>
    <x v="8"/>
    <s v="Incandescent"/>
    <m/>
    <s v="Standard A Lamp"/>
    <n v="1"/>
    <n v="75"/>
    <s v="226572"/>
    <x v="1"/>
  </r>
  <r>
    <x v="9"/>
    <s v="Incandescent"/>
    <m/>
    <s v="Mini base"/>
    <n v="5"/>
    <n v="60"/>
    <s v="226573"/>
    <x v="11"/>
  </r>
  <r>
    <x v="3"/>
    <s v="Linear Fluorescent"/>
    <n v="96"/>
    <s v="T-12"/>
    <n v="2"/>
    <n v="60"/>
    <s v="226574"/>
    <x v="8"/>
  </r>
  <r>
    <x v="6"/>
    <s v="Incandescent"/>
    <m/>
    <s v="Standard A Lamp"/>
    <n v="1"/>
    <n v="100"/>
    <s v="226574"/>
    <x v="8"/>
  </r>
  <r>
    <x v="8"/>
    <s v="Incandescent"/>
    <m/>
    <s v="Standard A Lamp"/>
    <n v="1"/>
    <n v="40"/>
    <s v="226574"/>
    <x v="8"/>
  </r>
  <r>
    <x v="13"/>
    <s v="Incandescent"/>
    <m/>
    <s v="Standard A Lamp"/>
    <n v="1"/>
    <n v="60"/>
    <s v="226574"/>
    <x v="8"/>
  </r>
  <r>
    <x v="3"/>
    <s v="Linear Fluorescent"/>
    <n v="48"/>
    <s v="T-12"/>
    <n v="2"/>
    <n v="40"/>
    <s v="226575"/>
    <x v="4"/>
  </r>
  <r>
    <x v="3"/>
    <s v="Linear Fluorescent"/>
    <n v="48"/>
    <s v="T-12"/>
    <n v="2"/>
    <n v="40"/>
    <s v="226576"/>
    <x v="9"/>
  </r>
  <r>
    <x v="3"/>
    <s v="Incandescent"/>
    <m/>
    <s v="Standard A Lamp"/>
    <n v="1"/>
    <n v="100"/>
    <s v="226577"/>
    <x v="9"/>
  </r>
  <r>
    <x v="6"/>
    <s v="Incandescent"/>
    <m/>
    <s v="Globe"/>
    <n v="3"/>
    <n v="75"/>
    <s v="226577"/>
    <x v="9"/>
  </r>
  <r>
    <x v="8"/>
    <s v="Compact Fluorescent"/>
    <m/>
    <s v="Pin base"/>
    <n v="1"/>
    <n v="15"/>
    <s v="226578"/>
    <x v="5"/>
  </r>
  <r>
    <x v="8"/>
    <s v="Linear Fluorescent"/>
    <n v="18"/>
    <s v="T-8"/>
    <n v="1"/>
    <n v="16"/>
    <s v="226578"/>
    <x v="5"/>
  </r>
  <r>
    <x v="0"/>
    <s v="Incandescent"/>
    <m/>
    <s v="Mini base"/>
    <n v="4"/>
    <n v="60"/>
    <s v="226578"/>
    <x v="5"/>
  </r>
  <r>
    <x v="8"/>
    <s v="Incandescent"/>
    <m/>
    <s v="Standard A Lamp"/>
    <n v="1"/>
    <n v="75"/>
    <s v="226578"/>
    <x v="5"/>
  </r>
  <r>
    <x v="9"/>
    <s v="Incandescent"/>
    <m/>
    <s v="Decorative"/>
    <n v="1"/>
    <n v="60"/>
    <s v="226578"/>
    <x v="5"/>
  </r>
  <r>
    <x v="3"/>
    <s v="Incandescent"/>
    <m/>
    <s v="Standard A Lamp"/>
    <n v="1"/>
    <n v="60"/>
    <s v="226578"/>
    <x v="5"/>
  </r>
  <r>
    <x v="0"/>
    <s v="Incandescent"/>
    <m/>
    <s v="Mini base"/>
    <n v="4"/>
    <n v="60"/>
    <s v="226579"/>
    <x v="5"/>
  </r>
  <r>
    <x v="9"/>
    <s v="Incandescent"/>
    <m/>
    <s v="Standard A Lamp"/>
    <n v="1"/>
    <n v="60"/>
    <s v="226579"/>
    <x v="5"/>
  </r>
  <r>
    <x v="8"/>
    <s v="Incandescent"/>
    <m/>
    <s v="Standard A Lamp"/>
    <n v="1"/>
    <n v="75"/>
    <s v="226579"/>
    <x v="5"/>
  </r>
  <r>
    <x v="1"/>
    <s v="Incandescent"/>
    <m/>
    <s v="Standard A Lamp"/>
    <n v="3"/>
    <n v="75"/>
    <s v="226579"/>
    <x v="5"/>
  </r>
  <r>
    <x v="8"/>
    <s v="Incandescent"/>
    <m/>
    <s v="Standard A Lamp"/>
    <n v="1"/>
    <n v="40"/>
    <s v="226579"/>
    <x v="5"/>
  </r>
  <r>
    <x v="3"/>
    <s v="Incandescent"/>
    <m/>
    <s v="Standard A Lamp"/>
    <n v="1"/>
    <n v="75"/>
    <s v="2265710"/>
    <x v="0"/>
  </r>
  <r>
    <x v="6"/>
    <s v="Incandescent"/>
    <m/>
    <s v="Globe"/>
    <n v="3"/>
    <n v="75"/>
    <s v="2265710"/>
    <x v="0"/>
  </r>
  <r>
    <x v="0"/>
    <s v="Incandescent"/>
    <m/>
    <s v="Standard A Lamp"/>
    <n v="1"/>
    <n v="75"/>
    <s v="2265711"/>
    <x v="6"/>
  </r>
  <r>
    <x v="6"/>
    <s v="Incandescent"/>
    <m/>
    <s v="Standard A Lamp"/>
    <n v="1"/>
    <n v="40"/>
    <s v="2265711"/>
    <x v="6"/>
  </r>
  <r>
    <x v="8"/>
    <s v="Incandescent"/>
    <m/>
    <s v="Standard A Lamp"/>
    <n v="1"/>
    <n v="75"/>
    <s v="2265711"/>
    <x v="6"/>
  </r>
  <r>
    <x v="6"/>
    <s v="Compact Fluorescent"/>
    <m/>
    <s v="Twist"/>
    <n v="1"/>
    <n v="15"/>
    <s v="226741"/>
    <x v="1"/>
  </r>
  <r>
    <x v="3"/>
    <s v="Compact Fluorescent"/>
    <m/>
    <s v="Pin base"/>
    <n v="1"/>
    <n v="28"/>
    <s v="226742"/>
    <x v="4"/>
  </r>
  <r>
    <x v="9"/>
    <s v="Compact Fluorescent"/>
    <m/>
    <s v="Twist"/>
    <n v="3"/>
    <n v="15"/>
    <s v="226742"/>
    <x v="4"/>
  </r>
  <r>
    <x v="8"/>
    <s v="Compact Fluorescent"/>
    <m/>
    <s v="Twist"/>
    <n v="1"/>
    <n v="15"/>
    <s v="226743"/>
    <x v="5"/>
  </r>
  <r>
    <x v="6"/>
    <s v="Compact Fluorescent"/>
    <m/>
    <s v="Twist"/>
    <n v="1"/>
    <n v="15"/>
    <s v="226744"/>
    <x v="3"/>
  </r>
  <r>
    <x v="6"/>
    <s v="Compact Fluorescent"/>
    <m/>
    <s v="Twist"/>
    <n v="1"/>
    <n v="15"/>
    <s v="226745"/>
    <x v="1"/>
  </r>
  <r>
    <x v="6"/>
    <s v="Compact Fluorescent"/>
    <m/>
    <s v="Twist"/>
    <n v="1"/>
    <n v="15"/>
    <s v="226746"/>
    <x v="6"/>
  </r>
  <r>
    <x v="8"/>
    <s v="Compact Fluorescent"/>
    <m/>
    <s v="Twist"/>
    <n v="1"/>
    <n v="15"/>
    <s v="226746"/>
    <x v="6"/>
  </r>
  <r>
    <x v="6"/>
    <s v="Incandescent"/>
    <m/>
    <s v="Reflector"/>
    <n v="1"/>
    <n v="40"/>
    <s v="226746"/>
    <x v="6"/>
  </r>
  <r>
    <x v="6"/>
    <s v="Compact Fluorescent"/>
    <m/>
    <s v="Twist"/>
    <n v="2"/>
    <n v="15"/>
    <s v="226747"/>
    <x v="0"/>
  </r>
  <r>
    <x v="3"/>
    <s v="Incandescent"/>
    <m/>
    <s v="Standard A Lamp"/>
    <n v="1"/>
    <n v="75"/>
    <s v="226821"/>
    <x v="0"/>
  </r>
  <r>
    <x v="3"/>
    <s v="Incandescent"/>
    <m/>
    <s v="Standard A Lamp"/>
    <n v="1"/>
    <n v="75"/>
    <s v="226822"/>
    <x v="3"/>
  </r>
  <r>
    <x v="3"/>
    <s v="Incandescent"/>
    <m/>
    <s v="Standard A Lamp"/>
    <n v="1"/>
    <n v="75"/>
    <s v="226823"/>
    <x v="4"/>
  </r>
  <r>
    <x v="1"/>
    <s v="Compact Fluorescent"/>
    <m/>
    <s v="Twist"/>
    <n v="3"/>
    <n v="15"/>
    <s v="226824"/>
    <x v="5"/>
  </r>
  <r>
    <x v="1"/>
    <s v="Incandescent"/>
    <m/>
    <s v="3-Way Incandescent"/>
    <n v="1"/>
    <n v="75"/>
    <s v="226824"/>
    <x v="5"/>
  </r>
  <r>
    <x v="6"/>
    <s v="Incandescent"/>
    <m/>
    <s v="Standard A Lamp"/>
    <n v="1"/>
    <n v="75"/>
    <s v="226825"/>
    <x v="10"/>
  </r>
  <r>
    <x v="6"/>
    <s v="Incandescent"/>
    <m/>
    <s v="Standard A Lamp"/>
    <n v="1"/>
    <n v="75"/>
    <s v="226826"/>
    <x v="1"/>
  </r>
  <r>
    <x v="6"/>
    <s v="Incandescent"/>
    <m/>
    <s v="Mini base"/>
    <n v="6"/>
    <n v="25"/>
    <s v="226901"/>
    <x v="0"/>
  </r>
  <r>
    <x v="3"/>
    <s v="Incandescent"/>
    <m/>
    <s v="Standard A Lamp"/>
    <n v="1"/>
    <n v="60"/>
    <s v="226901"/>
    <x v="0"/>
  </r>
  <r>
    <x v="3"/>
    <s v="Incandescent"/>
    <m/>
    <s v="Standard A Lamp"/>
    <n v="1"/>
    <n v="60"/>
    <s v="226902"/>
    <x v="9"/>
  </r>
  <r>
    <x v="3"/>
    <s v="Incandescent"/>
    <m/>
    <s v="Standard A Lamp"/>
    <n v="2"/>
    <n v="60"/>
    <s v="226903"/>
    <x v="6"/>
  </r>
  <r>
    <x v="3"/>
    <s v="Incandescent"/>
    <m/>
    <s v="Standard A Lamp"/>
    <n v="1"/>
    <n v="60"/>
    <s v="226904"/>
    <x v="7"/>
  </r>
  <r>
    <x v="8"/>
    <s v="Incandescent"/>
    <m/>
    <s v="Globe"/>
    <n v="1"/>
    <n v="60"/>
    <s v="226905"/>
    <x v="5"/>
  </r>
  <r>
    <x v="1"/>
    <s v="Incandescent"/>
    <m/>
    <s v="Decorative"/>
    <n v="1"/>
    <n v="40"/>
    <s v="226905"/>
    <x v="5"/>
  </r>
  <r>
    <x v="10"/>
    <s v="Incandescent"/>
    <m/>
    <s v="3-Way Incandescent"/>
    <n v="1"/>
    <n v="100"/>
    <s v="226905"/>
    <x v="5"/>
  </r>
  <r>
    <x v="3"/>
    <s v="Incandescent"/>
    <m/>
    <s v="Standard A Lamp"/>
    <n v="1"/>
    <n v="60"/>
    <s v="226905"/>
    <x v="5"/>
  </r>
  <r>
    <x v="0"/>
    <s v="Incandescent"/>
    <m/>
    <s v="Standard A Lamp"/>
    <n v="3"/>
    <n v="60"/>
    <s v="226906"/>
    <x v="4"/>
  </r>
  <r>
    <x v="3"/>
    <s v="Incandescent"/>
    <m/>
    <s v="Standard A Lamp"/>
    <n v="1"/>
    <n v="60"/>
    <s v="226906"/>
    <x v="4"/>
  </r>
  <r>
    <x v="12"/>
    <s v="Incandescent"/>
    <m/>
    <s v="Mini base"/>
    <n v="2"/>
    <n v="40"/>
    <s v="226906"/>
    <x v="4"/>
  </r>
  <r>
    <x v="3"/>
    <s v="Incandescent"/>
    <m/>
    <s v="Standard A Lamp"/>
    <n v="1"/>
    <n v="60"/>
    <s v="226907"/>
    <x v="3"/>
  </r>
  <r>
    <x v="3"/>
    <s v="Incandescent"/>
    <m/>
    <s v="Standard A Lamp"/>
    <n v="1"/>
    <n v="60"/>
    <s v="226908"/>
    <x v="0"/>
  </r>
  <r>
    <x v="3"/>
    <s v="Incandescent"/>
    <m/>
    <s v="Standard A Lamp"/>
    <n v="2"/>
    <n v="60"/>
    <s v="226909"/>
    <x v="1"/>
  </r>
  <r>
    <x v="3"/>
    <s v="Incandescent"/>
    <m/>
    <s v="Standard A Lamp"/>
    <n v="2"/>
    <n v="60"/>
    <s v="2269010"/>
    <x v="1"/>
  </r>
  <r>
    <x v="3"/>
    <s v="Incandescent"/>
    <m/>
    <s v="Standard A Lamp"/>
    <n v="1"/>
    <n v="60"/>
    <s v="227071"/>
    <x v="0"/>
  </r>
  <r>
    <x v="3"/>
    <s v="Incandescent"/>
    <m/>
    <s v="Standard A Lamp"/>
    <n v="1"/>
    <n v="60"/>
    <s v="227072"/>
    <x v="6"/>
  </r>
  <r>
    <x v="4"/>
    <s v="Incandescent"/>
    <m/>
    <s v="Decorative"/>
    <n v="1"/>
    <n v="5"/>
    <s v="227073"/>
    <x v="1"/>
  </r>
  <r>
    <x v="3"/>
    <s v="Incandescent"/>
    <m/>
    <s v="Standard A Lamp"/>
    <n v="1"/>
    <n v="60"/>
    <s v="227074"/>
    <x v="1"/>
  </r>
  <r>
    <x v="3"/>
    <s v="Incandescent"/>
    <m/>
    <s v="Standard A Lamp"/>
    <n v="1"/>
    <n v="60"/>
    <s v="227075"/>
    <x v="4"/>
  </r>
  <r>
    <x v="9"/>
    <s v="Compact Fluorescent"/>
    <m/>
    <s v="Twist"/>
    <n v="2"/>
    <n v="15"/>
    <s v="227075"/>
    <x v="4"/>
  </r>
  <r>
    <x v="3"/>
    <s v="Compact Fluorescent"/>
    <m/>
    <s v="Circline (Screw Base)"/>
    <n v="1"/>
    <n v="22"/>
    <s v="227076"/>
    <x v="9"/>
  </r>
  <r>
    <x v="3"/>
    <s v="Compact Fluorescent"/>
    <m/>
    <s v="Twist"/>
    <n v="3"/>
    <n v="15"/>
    <s v="227077"/>
    <x v="5"/>
  </r>
  <r>
    <x v="1"/>
    <s v="Incandescent"/>
    <m/>
    <s v="Standard A Lamp"/>
    <n v="2"/>
    <n v="50"/>
    <s v="227131"/>
    <x v="12"/>
  </r>
  <r>
    <x v="1"/>
    <s v="Incandescent"/>
    <m/>
    <s v="Standard A Lamp"/>
    <n v="1"/>
    <n v="60"/>
    <s v="227131"/>
    <x v="12"/>
  </r>
  <r>
    <x v="3"/>
    <s v="Compact Fluorescent"/>
    <m/>
    <s v="Twist"/>
    <n v="2"/>
    <n v="15"/>
    <s v="227132"/>
    <x v="9"/>
  </r>
  <r>
    <x v="3"/>
    <s v="Compact Fluorescent"/>
    <m/>
    <s v="Twist"/>
    <n v="2"/>
    <n v="15"/>
    <s v="227133"/>
    <x v="6"/>
  </r>
  <r>
    <x v="8"/>
    <s v="Incandescent"/>
    <m/>
    <s v="Mini base"/>
    <n v="1"/>
    <n v="40"/>
    <s v="227133"/>
    <x v="6"/>
  </r>
  <r>
    <x v="6"/>
    <s v="Compact Fluorescent"/>
    <m/>
    <s v="Twist"/>
    <n v="2"/>
    <n v="15"/>
    <s v="227134"/>
    <x v="0"/>
  </r>
  <r>
    <x v="3"/>
    <s v="Incandescent"/>
    <m/>
    <s v="Standard A Lamp"/>
    <n v="1"/>
    <n v="60"/>
    <s v="227134"/>
    <x v="0"/>
  </r>
  <r>
    <x v="8"/>
    <s v="Incandescent"/>
    <m/>
    <s v="Standard A Lamp"/>
    <n v="2"/>
    <n v="40"/>
    <s v="227135"/>
    <x v="5"/>
  </r>
  <r>
    <x v="8"/>
    <s v="Incandescent"/>
    <m/>
    <s v="Standard A Lamp"/>
    <n v="1"/>
    <n v="100"/>
    <s v="227135"/>
    <x v="5"/>
  </r>
  <r>
    <x v="0"/>
    <s v="Incandescent"/>
    <m/>
    <s v="Mini base"/>
    <n v="3"/>
    <n v="40"/>
    <s v="227135"/>
    <x v="5"/>
  </r>
  <r>
    <x v="3"/>
    <s v="Compact Fluorescent"/>
    <m/>
    <s v="Twist"/>
    <n v="2"/>
    <n v="15"/>
    <s v="227136"/>
    <x v="3"/>
  </r>
  <r>
    <x v="6"/>
    <s v="Compact Fluorescent"/>
    <m/>
    <s v="Twist"/>
    <n v="2"/>
    <n v="15"/>
    <s v="227137"/>
    <x v="0"/>
  </r>
  <r>
    <x v="3"/>
    <s v="Compact Fluorescent"/>
    <m/>
    <s v="Twist"/>
    <n v="2"/>
    <n v="15"/>
    <s v="227137"/>
    <x v="0"/>
  </r>
  <r>
    <x v="5"/>
    <s v="Compact Fluorescent"/>
    <m/>
    <s v="Flood"/>
    <n v="1"/>
    <n v="15"/>
    <s v="227138"/>
    <x v="4"/>
  </r>
  <r>
    <x v="3"/>
    <s v="Compact Fluorescent"/>
    <m/>
    <s v="Twist"/>
    <n v="1"/>
    <n v="22"/>
    <s v="227138"/>
    <x v="4"/>
  </r>
  <r>
    <x v="8"/>
    <s v="Incandescent"/>
    <m/>
    <s v="Standard A Lamp"/>
    <n v="1"/>
    <n v="60"/>
    <s v="227138"/>
    <x v="4"/>
  </r>
  <r>
    <x v="12"/>
    <s v="Incandescent"/>
    <m/>
    <s v="Standard A Lamp"/>
    <n v="1"/>
    <n v="40"/>
    <s v="227138"/>
    <x v="4"/>
  </r>
  <r>
    <x v="1"/>
    <s v="Compact Fluorescent"/>
    <m/>
    <s v="Twist"/>
    <n v="2"/>
    <n v="15"/>
    <s v="227139"/>
    <x v="1"/>
  </r>
  <r>
    <x v="3"/>
    <s v="Compact Fluorescent"/>
    <m/>
    <s v="Twist"/>
    <n v="2"/>
    <n v="15"/>
    <s v="227139"/>
    <x v="1"/>
  </r>
  <r>
    <x v="3"/>
    <s v="Compact Fluorescent"/>
    <m/>
    <s v="Twist"/>
    <n v="2"/>
    <n v="15"/>
    <s v="2271310"/>
    <x v="1"/>
  </r>
  <r>
    <x v="6"/>
    <s v="Compact Fluorescent"/>
    <m/>
    <s v="Twist"/>
    <n v="2"/>
    <n v="22"/>
    <s v="227161"/>
    <x v="0"/>
  </r>
  <r>
    <x v="0"/>
    <s v="Compact Fluorescent"/>
    <m/>
    <s v="Twist"/>
    <n v="4"/>
    <n v="22"/>
    <s v="227162"/>
    <x v="1"/>
  </r>
  <r>
    <x v="8"/>
    <s v="Compact Fluorescent"/>
    <m/>
    <s v="Twist"/>
    <n v="1"/>
    <n v="22"/>
    <s v="227162"/>
    <x v="1"/>
  </r>
  <r>
    <x v="3"/>
    <s v="Compact Fluorescent"/>
    <m/>
    <s v="Twist"/>
    <n v="2"/>
    <n v="22"/>
    <s v="227163"/>
    <x v="1"/>
  </r>
  <r>
    <x v="3"/>
    <s v="Incandescent"/>
    <m/>
    <s v="Standard A Lamp"/>
    <n v="1"/>
    <n v="60"/>
    <s v="227164"/>
    <x v="1"/>
  </r>
  <r>
    <x v="3"/>
    <s v="Compact Fluorescent"/>
    <m/>
    <s v="Twist"/>
    <n v="1"/>
    <n v="22"/>
    <s v="227165"/>
    <x v="6"/>
  </r>
  <r>
    <x v="3"/>
    <s v="Incandescent"/>
    <m/>
    <s v="Standard A Lamp"/>
    <n v="1"/>
    <n v="60"/>
    <s v="227166"/>
    <x v="2"/>
  </r>
  <r>
    <x v="3"/>
    <s v="Linear Fluorescent"/>
    <n v="36"/>
    <s v="T-12"/>
    <n v="2"/>
    <n v="40"/>
    <s v="227166"/>
    <x v="2"/>
  </r>
  <r>
    <x v="3"/>
    <s v="Incandescent"/>
    <m/>
    <s v="Standard A Lamp"/>
    <n v="1"/>
    <n v="60"/>
    <s v="227167"/>
    <x v="2"/>
  </r>
  <r>
    <x v="0"/>
    <s v="Compact Fluorescent"/>
    <m/>
    <s v="Twist"/>
    <n v="4"/>
    <n v="28"/>
    <s v="227168"/>
    <x v="4"/>
  </r>
  <r>
    <x v="0"/>
    <s v="Compact Fluorescent"/>
    <m/>
    <s v="Twist"/>
    <n v="4"/>
    <n v="28"/>
    <s v="227169"/>
    <x v="5"/>
  </r>
  <r>
    <x v="8"/>
    <s v="Compact Fluorescent"/>
    <m/>
    <s v="Twist"/>
    <n v="1"/>
    <n v="22"/>
    <s v="227169"/>
    <x v="5"/>
  </r>
  <r>
    <x v="1"/>
    <s v="Incandescent"/>
    <m/>
    <s v="Standard A Lamp"/>
    <n v="1"/>
    <n v="60"/>
    <s v="227169"/>
    <x v="5"/>
  </r>
  <r>
    <x v="3"/>
    <s v="Compact Fluorescent"/>
    <m/>
    <s v="Twist"/>
    <n v="2"/>
    <n v="22"/>
    <s v="2271610"/>
    <x v="3"/>
  </r>
  <r>
    <x v="0"/>
    <s v="Incandescent"/>
    <m/>
    <s v="Standard A Lamp"/>
    <n v="1"/>
    <n v="60"/>
    <s v="2271610"/>
    <x v="3"/>
  </r>
  <r>
    <x v="6"/>
    <s v="Incandescent"/>
    <m/>
    <s v="Standard A Lamp"/>
    <n v="2"/>
    <n v="100"/>
    <s v="227301"/>
    <x v="0"/>
  </r>
  <r>
    <x v="3"/>
    <s v="Incandescent"/>
    <m/>
    <s v="Standard A Lamp"/>
    <n v="2"/>
    <n v="100"/>
    <s v="227302"/>
    <x v="1"/>
  </r>
  <r>
    <x v="8"/>
    <s v="Incandescent"/>
    <m/>
    <s v="3-Way Incandescent"/>
    <n v="1"/>
    <n v="75"/>
    <s v="227302"/>
    <x v="1"/>
  </r>
  <r>
    <x v="3"/>
    <s v="Linear Fluorescent"/>
    <n v="24"/>
    <s v="T-8"/>
    <n v="2"/>
    <n v="20"/>
    <s v="227303"/>
    <x v="3"/>
  </r>
  <r>
    <x v="3"/>
    <s v="Linear Fluorescent"/>
    <n v="48"/>
    <s v="T-8"/>
    <n v="2"/>
    <n v="20"/>
    <s v="227304"/>
    <x v="4"/>
  </r>
  <r>
    <x v="6"/>
    <s v="Incandescent"/>
    <m/>
    <s v="Standard A Lamp"/>
    <n v="1"/>
    <n v="100"/>
    <s v="227304"/>
    <x v="4"/>
  </r>
  <r>
    <x v="6"/>
    <s v="Incandescent"/>
    <m/>
    <s v="Clear"/>
    <n v="1"/>
    <n v="40"/>
    <s v="227304"/>
    <x v="4"/>
  </r>
  <r>
    <x v="3"/>
    <s v="Linear Fluorescent"/>
    <n v="48"/>
    <s v="T-8"/>
    <n v="2"/>
    <n v="20"/>
    <s v="227305"/>
    <x v="9"/>
  </r>
  <r>
    <x v="1"/>
    <s v="Incandescent"/>
    <m/>
    <s v="Standard A Lamp"/>
    <n v="3"/>
    <n v="60"/>
    <s v="227306"/>
    <x v="5"/>
  </r>
  <r>
    <x v="8"/>
    <s v="Incandescent"/>
    <m/>
    <s v="3-Way Incandescent"/>
    <n v="1"/>
    <n v="75"/>
    <s v="227306"/>
    <x v="5"/>
  </r>
  <r>
    <x v="8"/>
    <s v="Incandescent"/>
    <m/>
    <s v="Clear"/>
    <n v="1"/>
    <n v="40"/>
    <s v="227306"/>
    <x v="5"/>
  </r>
  <r>
    <x v="9"/>
    <s v="Incandescent"/>
    <m/>
    <s v="Standard A Lamp"/>
    <n v="1"/>
    <n v="90"/>
    <s v="227307"/>
    <x v="6"/>
  </r>
  <r>
    <x v="8"/>
    <s v="Incandescent"/>
    <m/>
    <s v="Standard A Lamp"/>
    <n v="1"/>
    <n v="100"/>
    <s v="227307"/>
    <x v="6"/>
  </r>
  <r>
    <x v="6"/>
    <s v="Compact Fluorescent"/>
    <m/>
    <s v="Twist"/>
    <n v="1"/>
    <n v="13"/>
    <s v="227321"/>
    <x v="0"/>
  </r>
  <r>
    <x v="6"/>
    <s v="Incandescent"/>
    <m/>
    <s v="Globe"/>
    <n v="6"/>
    <n v="25"/>
    <s v="227322"/>
    <x v="0"/>
  </r>
  <r>
    <x v="3"/>
    <s v="Compact Fluorescent"/>
    <m/>
    <s v="Twist"/>
    <n v="1"/>
    <n v="15"/>
    <s v="227322"/>
    <x v="0"/>
  </r>
  <r>
    <x v="3"/>
    <s v="Compact Fluorescent"/>
    <m/>
    <s v="Twist"/>
    <n v="2"/>
    <n v="15"/>
    <s v="227323"/>
    <x v="1"/>
  </r>
  <r>
    <x v="3"/>
    <s v="Compact Fluorescent"/>
    <m/>
    <s v="Twist"/>
    <n v="2"/>
    <n v="15"/>
    <s v="227324"/>
    <x v="1"/>
  </r>
  <r>
    <x v="3"/>
    <s v="Compact Fluorescent"/>
    <m/>
    <s v="Twist"/>
    <n v="2"/>
    <n v="15"/>
    <s v="227325"/>
    <x v="1"/>
  </r>
  <r>
    <x v="3"/>
    <s v="Compact Fluorescent"/>
    <m/>
    <s v="Twist"/>
    <n v="1"/>
    <n v="15"/>
    <s v="227326"/>
    <x v="7"/>
  </r>
  <r>
    <x v="3"/>
    <s v="Compact Fluorescent"/>
    <m/>
    <s v="Twist"/>
    <n v="2"/>
    <n v="15"/>
    <s v="227327"/>
    <x v="12"/>
  </r>
  <r>
    <x v="3"/>
    <s v="Linear Fluorescent"/>
    <n v="24"/>
    <s v="T-12"/>
    <n v="2"/>
    <n v="20"/>
    <s v="227328"/>
    <x v="8"/>
  </r>
  <r>
    <x v="3"/>
    <s v="Compact Fluorescent"/>
    <m/>
    <s v="Twist"/>
    <n v="1"/>
    <n v="23"/>
    <s v="227328"/>
    <x v="8"/>
  </r>
  <r>
    <x v="6"/>
    <s v="Compact Fluorescent"/>
    <m/>
    <s v="Twist"/>
    <n v="1"/>
    <n v="13"/>
    <s v="227329"/>
    <x v="3"/>
  </r>
  <r>
    <x v="3"/>
    <s v="Linear Fluorescent"/>
    <n v="48"/>
    <s v="T-12"/>
    <n v="2"/>
    <n v="40"/>
    <s v="2273210"/>
    <x v="4"/>
  </r>
  <r>
    <x v="9"/>
    <s v="Compact Fluorescent"/>
    <m/>
    <s v="Twist"/>
    <n v="1"/>
    <n v="20"/>
    <s v="2273210"/>
    <x v="4"/>
  </r>
  <r>
    <x v="3"/>
    <s v="Compact Fluorescent"/>
    <m/>
    <s v="Twist"/>
    <n v="1"/>
    <n v="14"/>
    <s v="2273211"/>
    <x v="9"/>
  </r>
  <r>
    <x v="3"/>
    <s v="Compact Fluorescent"/>
    <m/>
    <s v="Twist"/>
    <n v="2"/>
    <n v="15"/>
    <s v="2273212"/>
    <x v="5"/>
  </r>
  <r>
    <x v="3"/>
    <s v="Compact Fluorescent"/>
    <m/>
    <s v="Twist"/>
    <n v="2"/>
    <n v="15"/>
    <s v="2273213"/>
    <x v="6"/>
  </r>
  <r>
    <x v="8"/>
    <s v="Compact Fluorescent"/>
    <m/>
    <s v="Twist"/>
    <n v="1"/>
    <n v="13"/>
    <s v="2273213"/>
    <x v="6"/>
  </r>
  <r>
    <x v="3"/>
    <s v="Incandescent"/>
    <m/>
    <s v="Standard A Lamp"/>
    <n v="1"/>
    <n v="60"/>
    <s v="227361"/>
    <x v="0"/>
  </r>
  <r>
    <x v="3"/>
    <s v="Incandescent"/>
    <m/>
    <s v="Standard A Lamp"/>
    <n v="1"/>
    <n v="60"/>
    <s v="227362"/>
    <x v="0"/>
  </r>
  <r>
    <x v="9"/>
    <s v="Incandescent"/>
    <m/>
    <s v="Decorative"/>
    <n v="1"/>
    <n v="60"/>
    <s v="227363"/>
    <x v="1"/>
  </r>
  <r>
    <x v="3"/>
    <s v="Incandescent"/>
    <m/>
    <s v="Standard A Lamp"/>
    <n v="1"/>
    <n v="60"/>
    <s v="227364"/>
    <x v="3"/>
  </r>
  <r>
    <x v="3"/>
    <s v="Incandescent"/>
    <m/>
    <s v="Standard A Lamp"/>
    <n v="2"/>
    <n v="60"/>
    <s v="227365"/>
    <x v="4"/>
  </r>
  <r>
    <x v="3"/>
    <s v="Incandescent"/>
    <m/>
    <s v="Standard A Lamp"/>
    <n v="1"/>
    <n v="60"/>
    <s v="227365"/>
    <x v="4"/>
  </r>
  <r>
    <x v="3"/>
    <s v="Incandescent"/>
    <m/>
    <s v="Standard A Lamp"/>
    <n v="1"/>
    <n v="60"/>
    <s v="227366"/>
    <x v="9"/>
  </r>
  <r>
    <x v="1"/>
    <s v="Incandescent"/>
    <m/>
    <s v="Standard A Lamp"/>
    <n v="2"/>
    <n v="100"/>
    <s v="227367"/>
    <x v="5"/>
  </r>
  <r>
    <x v="8"/>
    <s v="Incandescent"/>
    <m/>
    <s v="Standard A Lamp"/>
    <n v="1"/>
    <n v="60"/>
    <s v="227367"/>
    <x v="5"/>
  </r>
  <r>
    <x v="8"/>
    <s v="Incandescent"/>
    <m/>
    <s v="Standard A Lamp"/>
    <n v="1"/>
    <n v="60"/>
    <s v="227368"/>
    <x v="6"/>
  </r>
  <r>
    <x v="3"/>
    <s v="Incandescent"/>
    <m/>
    <s v="Standard A Lamp"/>
    <n v="2"/>
    <n v="60"/>
    <s v="227368"/>
    <x v="6"/>
  </r>
  <r>
    <x v="3"/>
    <s v="Incandescent"/>
    <m/>
    <s v="Standard A Lamp"/>
    <n v="1"/>
    <n v="75"/>
    <s v="227368"/>
    <x v="6"/>
  </r>
  <r>
    <x v="3"/>
    <s v="Incandescent"/>
    <m/>
    <s v="Standard A Lamp"/>
    <n v="1"/>
    <n v="100"/>
    <s v="227369"/>
    <x v="2"/>
  </r>
  <r>
    <x v="3"/>
    <s v="Incandescent"/>
    <m/>
    <s v="Standard A Lamp"/>
    <n v="1"/>
    <n v="100"/>
    <s v="2273610"/>
    <x v="8"/>
  </r>
  <r>
    <x v="3"/>
    <s v="Incandescent"/>
    <m/>
    <s v="Standard A Lamp"/>
    <n v="1"/>
    <n v="100"/>
    <s v="2273611"/>
    <x v="2"/>
  </r>
  <r>
    <x v="8"/>
    <s v="Compact Fluorescent"/>
    <m/>
    <s v="Twist"/>
    <n v="1"/>
    <n v="15"/>
    <s v="227721"/>
    <x v="5"/>
  </r>
  <r>
    <x v="0"/>
    <s v="Compact Fluorescent"/>
    <m/>
    <s v="Twist"/>
    <n v="1"/>
    <n v="15"/>
    <s v="227721"/>
    <x v="5"/>
  </r>
  <r>
    <x v="3"/>
    <s v="Incandescent"/>
    <m/>
    <s v="Standard A Lamp"/>
    <n v="1"/>
    <n v="40"/>
    <s v="227722"/>
    <x v="4"/>
  </r>
  <r>
    <x v="3"/>
    <s v="Incandescent"/>
    <m/>
    <s v="Decorative"/>
    <n v="3"/>
    <n v="40"/>
    <s v="227722"/>
    <x v="4"/>
  </r>
  <r>
    <x v="3"/>
    <s v="Compact Fluorescent"/>
    <m/>
    <s v="Twist"/>
    <n v="1"/>
    <n v="22"/>
    <s v="227723"/>
    <x v="1"/>
  </r>
  <r>
    <x v="3"/>
    <s v="Incandescent"/>
    <m/>
    <s v="Standard A Lamp"/>
    <n v="1"/>
    <n v="60"/>
    <s v="227724"/>
    <x v="0"/>
  </r>
  <r>
    <x v="3"/>
    <s v="Incandescent"/>
    <m/>
    <s v="Standard A Lamp"/>
    <n v="1"/>
    <n v="40"/>
    <s v="227725"/>
    <x v="3"/>
  </r>
  <r>
    <x v="6"/>
    <s v="Incandescent"/>
    <m/>
    <s v="Standard A Lamp"/>
    <n v="3"/>
    <n v="60"/>
    <s v="227726"/>
    <x v="0"/>
  </r>
  <r>
    <x v="3"/>
    <s v="Linear Fluorescent"/>
    <n v="24"/>
    <s v="T-12"/>
    <n v="2"/>
    <n v="20"/>
    <s v="227726"/>
    <x v="0"/>
  </r>
  <r>
    <x v="3"/>
    <s v="Incandescent"/>
    <m/>
    <s v="Standard A Lamp"/>
    <n v="1"/>
    <n v="100"/>
    <s v="227726"/>
    <x v="0"/>
  </r>
  <r>
    <x v="3"/>
    <s v="Incandescent"/>
    <m/>
    <s v="Standard A Lamp"/>
    <n v="1"/>
    <n v="40"/>
    <s v="227726"/>
    <x v="0"/>
  </r>
  <r>
    <x v="3"/>
    <s v="Incandescent"/>
    <m/>
    <s v="Standard A Lamp"/>
    <n v="1"/>
    <n v="60"/>
    <s v="227727"/>
    <x v="1"/>
  </r>
  <r>
    <x v="6"/>
    <s v="Compact Fluorescent"/>
    <m/>
    <s v="Twist"/>
    <n v="2"/>
    <n v="15"/>
    <s v="227731"/>
    <x v="0"/>
  </r>
  <r>
    <x v="3"/>
    <s v="Incandescent"/>
    <m/>
    <s v="Standard A Lamp"/>
    <n v="1"/>
    <n v="60"/>
    <s v="227732"/>
    <x v="1"/>
  </r>
  <r>
    <x v="3"/>
    <s v="Incandescent"/>
    <m/>
    <s v="Standard A Lamp"/>
    <n v="1"/>
    <n v="60"/>
    <s v="227733"/>
    <x v="1"/>
  </r>
  <r>
    <x v="8"/>
    <s v="Compact Fluorescent"/>
    <m/>
    <s v="Twist"/>
    <n v="1"/>
    <n v="15"/>
    <s v="227733"/>
    <x v="1"/>
  </r>
  <r>
    <x v="3"/>
    <s v="Compact Fluorescent"/>
    <m/>
    <s v="Twist"/>
    <n v="1"/>
    <n v="22"/>
    <s v="227734"/>
    <x v="3"/>
  </r>
  <r>
    <x v="9"/>
    <s v="Incandescent"/>
    <m/>
    <s v="Decorative"/>
    <n v="4"/>
    <n v="40"/>
    <s v="227735"/>
    <x v="4"/>
  </r>
  <r>
    <x v="3"/>
    <s v="Incandescent"/>
    <m/>
    <s v="Standard A Lamp"/>
    <n v="1"/>
    <n v="60"/>
    <s v="227735"/>
    <x v="4"/>
  </r>
  <r>
    <x v="3"/>
    <s v="Linear Fluorescent"/>
    <n v="48"/>
    <s v="T-8"/>
    <n v="2"/>
    <n v="20"/>
    <s v="227735"/>
    <x v="4"/>
  </r>
  <r>
    <x v="1"/>
    <s v="Incandescent"/>
    <m/>
    <s v="3-Way Incandescent"/>
    <n v="1"/>
    <n v="100"/>
    <s v="227736"/>
    <x v="5"/>
  </r>
  <r>
    <x v="1"/>
    <s v="Compact Fluorescent"/>
    <m/>
    <s v="Twist"/>
    <n v="1"/>
    <n v="22"/>
    <s v="227736"/>
    <x v="5"/>
  </r>
  <r>
    <x v="6"/>
    <s v="Incandescent"/>
    <m/>
    <s v="Globe"/>
    <n v="4"/>
    <n v="40"/>
    <s v="227751"/>
    <x v="0"/>
  </r>
  <r>
    <x v="3"/>
    <s v="Incandescent"/>
    <m/>
    <s v="Standard A Lamp"/>
    <n v="2"/>
    <n v="60"/>
    <s v="227752"/>
    <x v="1"/>
  </r>
  <r>
    <x v="3"/>
    <s v="Compact Fluorescent"/>
    <m/>
    <s v="Twist"/>
    <n v="1"/>
    <n v="15"/>
    <s v="227753"/>
    <x v="1"/>
  </r>
  <r>
    <x v="6"/>
    <s v="Incandescent"/>
    <m/>
    <s v="Standard A Lamp"/>
    <n v="2"/>
    <n v="60"/>
    <s v="227754"/>
    <x v="0"/>
  </r>
  <r>
    <x v="3"/>
    <s v="Incandescent"/>
    <m/>
    <s v="Standard A Lamp"/>
    <n v="2"/>
    <n v="60"/>
    <s v="227755"/>
    <x v="4"/>
  </r>
  <r>
    <x v="3"/>
    <s v="Incandescent"/>
    <m/>
    <s v="Standard A Lamp"/>
    <n v="1"/>
    <n v="60"/>
    <s v="227756"/>
    <x v="9"/>
  </r>
  <r>
    <x v="1"/>
    <s v="Compact Fluorescent"/>
    <m/>
    <s v="Twist"/>
    <n v="1"/>
    <n v="28"/>
    <s v="227757"/>
    <x v="5"/>
  </r>
  <r>
    <x v="3"/>
    <s v="Incandescent"/>
    <m/>
    <s v="Standard A Lamp"/>
    <n v="2"/>
    <n v="60"/>
    <s v="228111"/>
    <x v="0"/>
  </r>
  <r>
    <x v="6"/>
    <s v="Incandescent"/>
    <m/>
    <s v="Globe"/>
    <n v="2"/>
    <n v="40"/>
    <s v="228111"/>
    <x v="0"/>
  </r>
  <r>
    <x v="3"/>
    <s v="Incandescent"/>
    <m/>
    <s v="Standard A Lamp"/>
    <n v="2"/>
    <n v="60"/>
    <s v="228112"/>
    <x v="0"/>
  </r>
  <r>
    <x v="8"/>
    <s v="Incandescent"/>
    <m/>
    <s v="Standard A Lamp"/>
    <n v="1"/>
    <n v="60"/>
    <s v="228113"/>
    <x v="1"/>
  </r>
  <r>
    <x v="8"/>
    <s v="Incandescent"/>
    <m/>
    <s v="Standard A Lamp"/>
    <n v="1"/>
    <n v="40"/>
    <s v="228114"/>
    <x v="1"/>
  </r>
  <r>
    <x v="9"/>
    <s v="Incandescent"/>
    <m/>
    <s v="Decorative"/>
    <n v="4"/>
    <n v="60"/>
    <s v="228115"/>
    <x v="4"/>
  </r>
  <r>
    <x v="3"/>
    <s v="Compact Fluorescent"/>
    <m/>
    <s v="Twist"/>
    <n v="1"/>
    <n v="22"/>
    <s v="228115"/>
    <x v="4"/>
  </r>
  <r>
    <x v="3"/>
    <s v="Incandescent"/>
    <m/>
    <s v="Standard A Lamp"/>
    <n v="2"/>
    <n v="60"/>
    <s v="228115"/>
    <x v="4"/>
  </r>
  <r>
    <x v="14"/>
    <s v="Incandescent"/>
    <m/>
    <s v="Standard A Lamp"/>
    <n v="1"/>
    <n v="40"/>
    <s v="228115"/>
    <x v="4"/>
  </r>
  <r>
    <x v="3"/>
    <s v="Incandescent"/>
    <m/>
    <s v="Standard A Lamp"/>
    <n v="1"/>
    <n v="60"/>
    <s v="228116"/>
    <x v="9"/>
  </r>
  <r>
    <x v="9"/>
    <s v="Incandescent"/>
    <m/>
    <s v="Standard A Lamp"/>
    <n v="6"/>
    <n v="60"/>
    <s v="228117"/>
    <x v="5"/>
  </r>
  <r>
    <x v="3"/>
    <s v="Incandescent"/>
    <m/>
    <s v="Decorative"/>
    <n v="1"/>
    <n v="40"/>
    <s v="228117"/>
    <x v="5"/>
  </r>
  <r>
    <x v="8"/>
    <s v="Compact Fluorescent"/>
    <m/>
    <s v="Twist"/>
    <n v="1"/>
    <n v="15"/>
    <s v="228117"/>
    <x v="5"/>
  </r>
  <r>
    <x v="8"/>
    <s v="Compact Fluorescent"/>
    <m/>
    <s v="Twist"/>
    <n v="1"/>
    <n v="15"/>
    <s v="228118"/>
    <x v="6"/>
  </r>
  <r>
    <x v="3"/>
    <s v="Incandescent"/>
    <m/>
    <s v="Standard A Lamp"/>
    <n v="1"/>
    <n v="60"/>
    <s v="228119"/>
    <x v="2"/>
  </r>
  <r>
    <x v="3"/>
    <s v="Linear Fluorescent"/>
    <n v="48"/>
    <s v="T-8"/>
    <n v="2"/>
    <n v="32"/>
    <s v="228119"/>
    <x v="2"/>
  </r>
  <r>
    <x v="6"/>
    <s v="Compact Fluorescent"/>
    <m/>
    <s v="Straight Tube"/>
    <n v="1"/>
    <n v="15"/>
    <s v="228211"/>
    <x v="0"/>
  </r>
  <r>
    <x v="3"/>
    <s v="Compact Fluorescent"/>
    <m/>
    <s v="Twist"/>
    <n v="2"/>
    <n v="15"/>
    <s v="228212"/>
    <x v="0"/>
  </r>
  <r>
    <x v="9"/>
    <s v="Compact Fluorescent"/>
    <m/>
    <s v="Twist"/>
    <n v="1"/>
    <n v="22"/>
    <s v="228213"/>
    <x v="1"/>
  </r>
  <r>
    <x v="3"/>
    <s v="Compact Fluorescent"/>
    <m/>
    <s v="Twist"/>
    <n v="1"/>
    <n v="15"/>
    <s v="228214"/>
    <x v="3"/>
  </r>
  <r>
    <x v="3"/>
    <s v="Compact Fluorescent"/>
    <m/>
    <s v="Twist"/>
    <n v="1"/>
    <n v="15"/>
    <s v="228215"/>
    <x v="3"/>
  </r>
  <r>
    <x v="3"/>
    <s v="Compact Fluorescent"/>
    <m/>
    <s v="Twist"/>
    <n v="2"/>
    <n v="15"/>
    <s v="228216"/>
    <x v="4"/>
  </r>
  <r>
    <x v="3"/>
    <s v="Compact Fluorescent"/>
    <m/>
    <s v="Twist"/>
    <n v="2"/>
    <n v="15"/>
    <s v="228216"/>
    <x v="4"/>
  </r>
  <r>
    <x v="0"/>
    <s v="Compact Fluorescent"/>
    <m/>
    <s v="Twist"/>
    <n v="1"/>
    <n v="15"/>
    <s v="228217"/>
    <x v="5"/>
  </r>
  <r>
    <x v="3"/>
    <s v="Compact Fluorescent"/>
    <m/>
    <s v="Twist"/>
    <n v="1"/>
    <n v="22"/>
    <s v="228217"/>
    <x v="5"/>
  </r>
  <r>
    <x v="8"/>
    <s v="Incandescent"/>
    <m/>
    <s v="Standard A Lamp"/>
    <n v="1"/>
    <n v="60"/>
    <s v="228217"/>
    <x v="5"/>
  </r>
  <r>
    <x v="3"/>
    <s v="Compact Fluorescent"/>
    <m/>
    <s v="Twist"/>
    <n v="1"/>
    <n v="15"/>
    <s v="228218"/>
    <x v="1"/>
  </r>
  <r>
    <x v="2"/>
    <s v="Linear Fluorescent"/>
    <n v="48"/>
    <s v="T-12"/>
    <n v="2"/>
    <n v="40"/>
    <s v="228219"/>
    <x v="2"/>
  </r>
  <r>
    <x v="3"/>
    <s v="Compact Fluorescent"/>
    <m/>
    <s v="Twist"/>
    <n v="2"/>
    <n v="15"/>
    <s v="228241"/>
    <x v="0"/>
  </r>
  <r>
    <x v="1"/>
    <s v="Incandescent"/>
    <m/>
    <s v="Standard A Lamp"/>
    <n v="1"/>
    <n v="75"/>
    <s v="228242"/>
    <x v="1"/>
  </r>
  <r>
    <x v="1"/>
    <s v="Compact Fluorescent"/>
    <m/>
    <s v="Twist"/>
    <n v="1"/>
    <n v="15"/>
    <s v="228243"/>
    <x v="1"/>
  </r>
  <r>
    <x v="3"/>
    <s v="Compact Fluorescent"/>
    <m/>
    <s v="Twist"/>
    <n v="1"/>
    <n v="15"/>
    <s v="228244"/>
    <x v="7"/>
  </r>
  <r>
    <x v="3"/>
    <s v="Incandescent"/>
    <m/>
    <s v="Decorative"/>
    <n v="2"/>
    <n v="40"/>
    <s v="228245"/>
    <x v="11"/>
  </r>
  <r>
    <x v="3"/>
    <s v="Compact Fluorescent"/>
    <m/>
    <s v="Twist"/>
    <n v="1"/>
    <n v="15"/>
    <s v="228246"/>
    <x v="5"/>
  </r>
  <r>
    <x v="3"/>
    <s v="Incandescent"/>
    <m/>
    <s v="Standard A Lamp"/>
    <n v="1"/>
    <n v="40"/>
    <s v="228247"/>
    <x v="3"/>
  </r>
  <r>
    <x v="3"/>
    <s v="Compact Fluorescent"/>
    <m/>
    <s v="Twist"/>
    <n v="1"/>
    <n v="15"/>
    <s v="228248"/>
    <x v="4"/>
  </r>
  <r>
    <x v="8"/>
    <s v="Compact Fluorescent"/>
    <m/>
    <s v="Twist"/>
    <n v="1"/>
    <n v="15"/>
    <s v="228249"/>
    <x v="5"/>
  </r>
  <r>
    <x v="3"/>
    <s v="Linear Fluorescent"/>
    <n v="18"/>
    <s v="T-12"/>
    <n v="1"/>
    <n v="20"/>
    <s v="2282410"/>
    <x v="0"/>
  </r>
  <r>
    <x v="3"/>
    <s v="Compact Fluorescent"/>
    <m/>
    <s v="Twist"/>
    <n v="1"/>
    <n v="15"/>
    <s v="2282410"/>
    <x v="0"/>
  </r>
  <r>
    <x v="8"/>
    <s v="Incandescent"/>
    <m/>
    <s v="Standard A Lamp"/>
    <n v="1"/>
    <n v="60"/>
    <s v="2282411"/>
    <x v="6"/>
  </r>
  <r>
    <x v="3"/>
    <s v="Incandescent"/>
    <m/>
    <s v="Standard A Lamp"/>
    <n v="2"/>
    <n v="40"/>
    <s v="228271"/>
    <x v="1"/>
  </r>
  <r>
    <x v="8"/>
    <s v="Incandescent"/>
    <m/>
    <s v="Decorative"/>
    <n v="1"/>
    <n v="40"/>
    <s v="228271"/>
    <x v="1"/>
  </r>
  <r>
    <x v="3"/>
    <s v="Incandescent"/>
    <m/>
    <s v="Standard A Lamp"/>
    <n v="1"/>
    <n v="40"/>
    <s v="228272"/>
    <x v="0"/>
  </r>
  <r>
    <x v="6"/>
    <s v="Incandescent"/>
    <m/>
    <s v="Globe"/>
    <n v="6"/>
    <n v="60"/>
    <s v="228272"/>
    <x v="0"/>
  </r>
  <r>
    <x v="3"/>
    <s v="Incandescent"/>
    <m/>
    <s v="Standard A Lamp"/>
    <n v="1"/>
    <n v="40"/>
    <s v="228273"/>
    <x v="3"/>
  </r>
  <r>
    <x v="3"/>
    <s v="Compact Fluorescent"/>
    <m/>
    <s v="Twist"/>
    <n v="2"/>
    <n v="15"/>
    <s v="228274"/>
    <x v="10"/>
  </r>
  <r>
    <x v="8"/>
    <s v="Incandescent"/>
    <m/>
    <s v="Decorative"/>
    <n v="1"/>
    <n v="40"/>
    <s v="228275"/>
    <x v="5"/>
  </r>
  <r>
    <x v="3"/>
    <s v="Incandescent"/>
    <m/>
    <s v="Standard A Lamp"/>
    <n v="4"/>
    <n v="40"/>
    <s v="228275"/>
    <x v="5"/>
  </r>
  <r>
    <x v="3"/>
    <s v="Incandescent"/>
    <m/>
    <s v="Standard A Lamp"/>
    <n v="1"/>
    <n v="40"/>
    <s v="228276"/>
    <x v="3"/>
  </r>
  <r>
    <x v="9"/>
    <s v="Incandescent"/>
    <m/>
    <s v="Mini base"/>
    <n v="5"/>
    <n v="25"/>
    <s v="228277"/>
    <x v="11"/>
  </r>
  <r>
    <x v="3"/>
    <s v="Compact Fluorescent"/>
    <m/>
    <s v="Twist"/>
    <n v="1"/>
    <n v="15"/>
    <s v="228278"/>
    <x v="9"/>
  </r>
  <r>
    <x v="3"/>
    <s v="Incandescent"/>
    <m/>
    <s v="Standard A Lamp"/>
    <n v="2"/>
    <n v="40"/>
    <s v="228279"/>
    <x v="4"/>
  </r>
  <r>
    <x v="3"/>
    <s v="Compact Fluorescent"/>
    <m/>
    <s v="Twist"/>
    <n v="2"/>
    <n v="15"/>
    <s v="228591"/>
    <x v="1"/>
  </r>
  <r>
    <x v="3"/>
    <s v="Compact Fluorescent"/>
    <m/>
    <s v="Pin base"/>
    <n v="1"/>
    <n v="20"/>
    <s v="228592"/>
    <x v="1"/>
  </r>
  <r>
    <x v="3"/>
    <s v="Incandescent"/>
    <m/>
    <s v="Decorative"/>
    <n v="3"/>
    <n v="40"/>
    <s v="228593"/>
    <x v="11"/>
  </r>
  <r>
    <x v="3"/>
    <s v="Compact Fluorescent"/>
    <m/>
    <s v="Twist"/>
    <n v="1"/>
    <n v="15"/>
    <s v="228594"/>
    <x v="12"/>
  </r>
  <r>
    <x v="1"/>
    <s v="Compact Fluorescent"/>
    <m/>
    <s v="Twist"/>
    <n v="2"/>
    <n v="15"/>
    <s v="228594"/>
    <x v="12"/>
  </r>
  <r>
    <x v="1"/>
    <s v="Incandescent"/>
    <m/>
    <s v="Standard A Lamp"/>
    <n v="3"/>
    <n v="60"/>
    <s v="228594"/>
    <x v="12"/>
  </r>
  <r>
    <x v="3"/>
    <s v="Compact Fluorescent"/>
    <m/>
    <s v="Twist"/>
    <n v="1"/>
    <n v="15"/>
    <s v="228595"/>
    <x v="4"/>
  </r>
  <r>
    <x v="12"/>
    <s v="Linear Fluorescent"/>
    <n v="48"/>
    <s v="T-12"/>
    <n v="2"/>
    <n v="32"/>
    <s v="228595"/>
    <x v="4"/>
  </r>
  <r>
    <x v="3"/>
    <s v="Incandescent"/>
    <m/>
    <s v="Standard A Lamp"/>
    <n v="1"/>
    <n v="40"/>
    <s v="228596"/>
    <x v="9"/>
  </r>
  <r>
    <x v="3"/>
    <s v="Compact Fluorescent"/>
    <m/>
    <s v="Twist"/>
    <n v="1"/>
    <n v="15"/>
    <s v="228596"/>
    <x v="9"/>
  </r>
  <r>
    <x v="3"/>
    <s v="Compact Fluorescent"/>
    <m/>
    <s v="Pin base"/>
    <n v="1"/>
    <n v="20"/>
    <s v="228597"/>
    <x v="5"/>
  </r>
  <r>
    <x v="6"/>
    <s v="Incandescent"/>
    <m/>
    <s v="Decorative"/>
    <n v="1"/>
    <n v="40"/>
    <s v="228597"/>
    <x v="5"/>
  </r>
  <r>
    <x v="3"/>
    <s v="Incandescent"/>
    <m/>
    <s v="Standard A Lamp"/>
    <n v="1"/>
    <n v="40"/>
    <s v="228598"/>
    <x v="0"/>
  </r>
  <r>
    <x v="6"/>
    <s v="Incandescent"/>
    <m/>
    <s v="Standard A Lamp"/>
    <n v="3"/>
    <n v="60"/>
    <s v="228598"/>
    <x v="0"/>
  </r>
  <r>
    <x v="6"/>
    <s v="Incandescent"/>
    <m/>
    <s v="Standard A Lamp"/>
    <n v="3"/>
    <n v="40"/>
    <s v="228599"/>
    <x v="0"/>
  </r>
  <r>
    <x v="0"/>
    <s v="Compact Fluorescent"/>
    <m/>
    <s v="Twist"/>
    <n v="1"/>
    <n v="22"/>
    <s v="2285910"/>
    <x v="6"/>
  </r>
  <r>
    <x v="8"/>
    <s v="Incandescent"/>
    <m/>
    <s v="Standard A Lamp"/>
    <n v="1"/>
    <n v="75"/>
    <s v="2285910"/>
    <x v="6"/>
  </r>
  <r>
    <x v="3"/>
    <s v="Incandescent"/>
    <m/>
    <s v="Standard A Lamp"/>
    <n v="1"/>
    <n v="60"/>
    <s v="228621"/>
    <x v="1"/>
  </r>
  <r>
    <x v="3"/>
    <s v="Incandescent"/>
    <m/>
    <s v="Standard A Lamp"/>
    <n v="1"/>
    <n v="60"/>
    <s v="228622"/>
    <x v="6"/>
  </r>
  <r>
    <x v="8"/>
    <s v="Compact Fluorescent"/>
    <m/>
    <s v="Twist"/>
    <n v="1"/>
    <n v="15"/>
    <s v="228622"/>
    <x v="6"/>
  </r>
  <r>
    <x v="0"/>
    <s v="Incandescent"/>
    <m/>
    <s v="Standard A Lamp"/>
    <n v="3"/>
    <n v="60"/>
    <s v="228623"/>
    <x v="11"/>
  </r>
  <r>
    <x v="3"/>
    <s v="Incandescent"/>
    <m/>
    <s v="Standard A Lamp"/>
    <n v="1"/>
    <n v="40"/>
    <s v="228624"/>
    <x v="3"/>
  </r>
  <r>
    <x v="11"/>
    <s v="Incandescent"/>
    <m/>
    <s v="Reflector"/>
    <n v="1"/>
    <n v="65"/>
    <s v="228625"/>
    <x v="4"/>
  </r>
  <r>
    <x v="3"/>
    <s v="Compact Fluorescent"/>
    <m/>
    <s v="Twist"/>
    <n v="1"/>
    <n v="15"/>
    <s v="228625"/>
    <x v="4"/>
  </r>
  <r>
    <x v="3"/>
    <s v="Linear Fluorescent"/>
    <n v="48"/>
    <s v="T-8"/>
    <n v="2"/>
    <n v="20"/>
    <s v="228626"/>
    <x v="9"/>
  </r>
  <r>
    <x v="1"/>
    <s v="Compact Fluorescent"/>
    <m/>
    <s v="Twist"/>
    <n v="1"/>
    <n v="15"/>
    <s v="228627"/>
    <x v="5"/>
  </r>
  <r>
    <x v="8"/>
    <s v="Incandescent"/>
    <m/>
    <s v="Standard A Lamp"/>
    <n v="1"/>
    <n v="60"/>
    <s v="228627"/>
    <x v="5"/>
  </r>
  <r>
    <x v="8"/>
    <s v="Compact Fluorescent"/>
    <m/>
    <s v="Twist"/>
    <n v="1"/>
    <n v="15"/>
    <s v="228627"/>
    <x v="5"/>
  </r>
  <r>
    <x v="3"/>
    <s v="Incandescent"/>
    <m/>
    <s v="Standard A Lamp"/>
    <n v="1"/>
    <n v="60"/>
    <s v="228628"/>
    <x v="0"/>
  </r>
  <r>
    <x v="9"/>
    <s v="Incandescent"/>
    <m/>
    <s v="Heat Lamp"/>
    <n v="1"/>
    <n v="150"/>
    <s v="228628"/>
    <x v="0"/>
  </r>
  <r>
    <x v="6"/>
    <s v="Incandescent"/>
    <m/>
    <s v="Standard A Lamp"/>
    <n v="5"/>
    <n v="60"/>
    <s v="228629"/>
    <x v="0"/>
  </r>
  <r>
    <x v="3"/>
    <s v="Incandescent"/>
    <m/>
    <s v="Standard A Lamp"/>
    <n v="1"/>
    <n v="60"/>
    <s v="228629"/>
    <x v="0"/>
  </r>
  <r>
    <x v="3"/>
    <s v="Incandescent"/>
    <m/>
    <s v="Standard A Lamp"/>
    <n v="1"/>
    <n v="60"/>
    <s v="228651"/>
    <x v="4"/>
  </r>
  <r>
    <x v="14"/>
    <s v="Linear Fluorescent"/>
    <n v="48"/>
    <s v="T-12"/>
    <n v="1"/>
    <n v="40"/>
    <s v="228651"/>
    <x v="4"/>
  </r>
  <r>
    <x v="3"/>
    <s v="Compact Fluorescent"/>
    <m/>
    <s v="Twist"/>
    <n v="2"/>
    <n v="15"/>
    <s v="228652"/>
    <x v="10"/>
  </r>
  <r>
    <x v="8"/>
    <s v="Compact Fluorescent"/>
    <m/>
    <s v="Twist"/>
    <n v="1"/>
    <n v="15"/>
    <s v="228652"/>
    <x v="10"/>
  </r>
  <r>
    <x v="1"/>
    <s v="Compact Fluorescent"/>
    <m/>
    <s v="Twist"/>
    <n v="1"/>
    <n v="15"/>
    <s v="228652"/>
    <x v="10"/>
  </r>
  <r>
    <x v="9"/>
    <s v="Incandescent"/>
    <m/>
    <s v="Standard A Lamp"/>
    <n v="5"/>
    <n v="60"/>
    <s v="228653"/>
    <x v="11"/>
  </r>
  <r>
    <x v="8"/>
    <s v="Compact Fluorescent"/>
    <m/>
    <s v="Decorative"/>
    <n v="1"/>
    <n v="15"/>
    <s v="228653"/>
    <x v="11"/>
  </r>
  <r>
    <x v="11"/>
    <s v="Incandescent"/>
    <m/>
    <s v="Standard A Lamp"/>
    <n v="3"/>
    <n v="60"/>
    <s v="228654"/>
    <x v="5"/>
  </r>
  <r>
    <x v="8"/>
    <s v="Compact Fluorescent"/>
    <m/>
    <s v="Twist"/>
    <n v="1"/>
    <n v="15"/>
    <s v="228654"/>
    <x v="5"/>
  </r>
  <r>
    <x v="1"/>
    <s v="Compact Fluorescent"/>
    <m/>
    <s v="Twist"/>
    <n v="2"/>
    <n v="15"/>
    <s v="228654"/>
    <x v="5"/>
  </r>
  <r>
    <x v="6"/>
    <s v="Compact Fluorescent"/>
    <m/>
    <s v="Globe"/>
    <n v="4"/>
    <n v="15"/>
    <s v="228655"/>
    <x v="6"/>
  </r>
  <r>
    <x v="3"/>
    <s v="Compact Fluorescent"/>
    <m/>
    <s v="Twist"/>
    <n v="1"/>
    <n v="15"/>
    <s v="228655"/>
    <x v="6"/>
  </r>
  <r>
    <x v="3"/>
    <s v="Compact Fluorescent"/>
    <m/>
    <s v="Twist"/>
    <n v="2"/>
    <n v="15"/>
    <s v="228656"/>
    <x v="6"/>
  </r>
  <r>
    <x v="8"/>
    <s v="Compact Fluorescent"/>
    <m/>
    <s v="Twist"/>
    <n v="1"/>
    <n v="15"/>
    <s v="228656"/>
    <x v="6"/>
  </r>
  <r>
    <x v="4"/>
    <s v="Incandescent"/>
    <m/>
    <s v="Standard A Lamp"/>
    <n v="1"/>
    <n v="60"/>
    <s v="228656"/>
    <x v="6"/>
  </r>
  <r>
    <x v="8"/>
    <s v="Compact Fluorescent"/>
    <m/>
    <s v="Decorative"/>
    <n v="1"/>
    <n v="15"/>
    <s v="228656"/>
    <x v="6"/>
  </r>
  <r>
    <x v="3"/>
    <s v="Compact Fluorescent"/>
    <m/>
    <s v="Twist"/>
    <n v="1"/>
    <n v="15"/>
    <s v="228657"/>
    <x v="7"/>
  </r>
  <r>
    <x v="3"/>
    <s v="Compact Fluorescent"/>
    <m/>
    <s v="Twist"/>
    <n v="1"/>
    <n v="15"/>
    <s v="228658"/>
    <x v="7"/>
  </r>
  <r>
    <x v="3"/>
    <s v="Compact Fluorescent"/>
    <m/>
    <s v="Twist"/>
    <n v="1"/>
    <n v="22"/>
    <s v="228659"/>
    <x v="8"/>
  </r>
  <r>
    <x v="3"/>
    <s v="Incandescent"/>
    <m/>
    <s v="Standard A Lamp"/>
    <n v="1"/>
    <n v="60"/>
    <s v="228659"/>
    <x v="8"/>
  </r>
  <r>
    <x v="3"/>
    <s v="Halogen"/>
    <m/>
    <s v="PAR"/>
    <n v="1"/>
    <n v="50"/>
    <s v="228659"/>
    <x v="8"/>
  </r>
  <r>
    <x v="13"/>
    <s v="Incandescent"/>
    <m/>
    <s v="Standard A Lamp"/>
    <n v="1"/>
    <n v="60"/>
    <s v="228659"/>
    <x v="8"/>
  </r>
  <r>
    <x v="6"/>
    <s v="Incandescent"/>
    <m/>
    <s v="Standard A Lamp"/>
    <n v="1"/>
    <n v="40"/>
    <s v="228659"/>
    <x v="8"/>
  </r>
  <r>
    <x v="3"/>
    <s v="Incandescent"/>
    <m/>
    <s v="Standard A Lamp"/>
    <n v="1"/>
    <n v="60"/>
    <s v="2286510"/>
    <x v="7"/>
  </r>
  <r>
    <x v="3"/>
    <s v="Compact Fluorescent"/>
    <m/>
    <s v="Twist"/>
    <n v="1"/>
    <n v="15"/>
    <s v="2286511"/>
    <x v="1"/>
  </r>
  <r>
    <x v="8"/>
    <s v="Compact Fluorescent"/>
    <m/>
    <s v="Twist"/>
    <n v="1"/>
    <n v="15"/>
    <s v="2286511"/>
    <x v="1"/>
  </r>
  <r>
    <x v="3"/>
    <s v="Compact Fluorescent"/>
    <m/>
    <s v="Twist"/>
    <n v="1"/>
    <n v="15"/>
    <s v="2286512"/>
    <x v="7"/>
  </r>
  <r>
    <x v="3"/>
    <s v="Compact Fluorescent"/>
    <m/>
    <s v="Twist"/>
    <n v="1"/>
    <n v="15"/>
    <s v="2286513"/>
    <x v="3"/>
  </r>
  <r>
    <x v="3"/>
    <s v="Incandescent"/>
    <m/>
    <s v="Standard A Lamp"/>
    <n v="1"/>
    <n v="60"/>
    <s v="2286514"/>
    <x v="1"/>
  </r>
  <r>
    <x v="6"/>
    <s v="Compact Fluorescent"/>
    <m/>
    <s v="Globe"/>
    <n v="3"/>
    <n v="15"/>
    <s v="2286514"/>
    <x v="1"/>
  </r>
  <r>
    <x v="3"/>
    <s v="Incandescent"/>
    <m/>
    <s v="Standard A Lamp"/>
    <n v="1"/>
    <n v="60"/>
    <s v="2286515"/>
    <x v="9"/>
  </r>
  <r>
    <x v="3"/>
    <s v="Incandescent"/>
    <m/>
    <s v="Standard A Lamp"/>
    <n v="1"/>
    <n v="60"/>
    <s v="2286516"/>
    <x v="0"/>
  </r>
  <r>
    <x v="3"/>
    <s v="Incandescent"/>
    <m/>
    <s v="Standard A Lamp"/>
    <n v="1"/>
    <n v="60"/>
    <s v="2286517"/>
    <x v="3"/>
  </r>
  <r>
    <x v="3"/>
    <s v="Incandescent"/>
    <m/>
    <s v="Standard A Lamp"/>
    <n v="1"/>
    <n v="100"/>
    <s v="228821"/>
    <x v="0"/>
  </r>
  <r>
    <x v="3"/>
    <s v="Incandescent"/>
    <m/>
    <s v="Standard A Lamp"/>
    <n v="2"/>
    <n v="100"/>
    <s v="228822"/>
    <x v="1"/>
  </r>
  <r>
    <x v="1"/>
    <s v="Incandescent"/>
    <m/>
    <s v="Decorative"/>
    <n v="1"/>
    <n v="65"/>
    <s v="228822"/>
    <x v="1"/>
  </r>
  <r>
    <x v="9"/>
    <s v="Incandescent"/>
    <m/>
    <s v="Decorative"/>
    <n v="5"/>
    <n v="40"/>
    <s v="228823"/>
    <x v="11"/>
  </r>
  <r>
    <x v="1"/>
    <s v="Incandescent"/>
    <m/>
    <s v="Standard A Lamp"/>
    <n v="1"/>
    <n v="100"/>
    <s v="228823"/>
    <x v="11"/>
  </r>
  <r>
    <x v="10"/>
    <s v="Compact Fluorescent"/>
    <m/>
    <s v="Twist"/>
    <n v="5"/>
    <n v="15"/>
    <s v="228823"/>
    <x v="11"/>
  </r>
  <r>
    <x v="3"/>
    <s v="Incandescent"/>
    <m/>
    <s v="Standard A Lamp"/>
    <n v="1"/>
    <n v="100"/>
    <s v="228824"/>
    <x v="3"/>
  </r>
  <r>
    <x v="3"/>
    <s v="Incandescent"/>
    <m/>
    <s v="Standard A Lamp"/>
    <n v="1"/>
    <n v="60"/>
    <s v="228825"/>
    <x v="4"/>
  </r>
  <r>
    <x v="3"/>
    <s v="Linear Fluorescent"/>
    <n v="36"/>
    <s v="T-12"/>
    <n v="2"/>
    <n v="40"/>
    <s v="228825"/>
    <x v="4"/>
  </r>
  <r>
    <x v="6"/>
    <s v="Halogen"/>
    <m/>
    <s v="PAR"/>
    <n v="1"/>
    <n v="50"/>
    <s v="228825"/>
    <x v="4"/>
  </r>
  <r>
    <x v="6"/>
    <s v="Linear Fluorescent"/>
    <n v="24"/>
    <s v="T-8"/>
    <n v="1"/>
    <n v="40"/>
    <s v="228825"/>
    <x v="4"/>
  </r>
  <r>
    <x v="3"/>
    <s v="Incandescent"/>
    <m/>
    <s v="Standard A Lamp"/>
    <n v="1"/>
    <n v="100"/>
    <s v="228826"/>
    <x v="5"/>
  </r>
  <r>
    <x v="6"/>
    <s v="Incandescent"/>
    <m/>
    <s v="Globe"/>
    <n v="7"/>
    <n v="60"/>
    <s v="228827"/>
    <x v="0"/>
  </r>
  <r>
    <x v="6"/>
    <s v="Incandescent"/>
    <m/>
    <s v="Globe"/>
    <n v="6"/>
    <n v="25"/>
    <s v="228827"/>
    <x v="0"/>
  </r>
  <r>
    <x v="3"/>
    <s v="Compact Fluorescent"/>
    <m/>
    <s v="Twist"/>
    <n v="1"/>
    <n v="15"/>
    <s v="228827"/>
    <x v="0"/>
  </r>
  <r>
    <x v="0"/>
    <s v="Compact Fluorescent"/>
    <m/>
    <s v="Twist"/>
    <n v="1"/>
    <n v="15"/>
    <s v="228828"/>
    <x v="1"/>
  </r>
  <r>
    <x v="1"/>
    <s v="Compact Fluorescent"/>
    <m/>
    <s v="Twist"/>
    <n v="1"/>
    <n v="15"/>
    <s v="228828"/>
    <x v="1"/>
  </r>
  <r>
    <x v="3"/>
    <s v="Linear Fluorescent"/>
    <n v="36"/>
    <s v="T-12"/>
    <n v="2"/>
    <n v="40"/>
    <s v="228829"/>
    <x v="10"/>
  </r>
  <r>
    <x v="1"/>
    <s v="Incandescent"/>
    <m/>
    <s v="Standard A Lamp"/>
    <n v="1"/>
    <n v="75"/>
    <s v="228829"/>
    <x v="10"/>
  </r>
  <r>
    <x v="3"/>
    <s v="Incandescent"/>
    <m/>
    <s v="Standard A Lamp"/>
    <n v="1"/>
    <n v="100"/>
    <s v="2288210"/>
    <x v="9"/>
  </r>
  <r>
    <x v="3"/>
    <s v="Incandescent"/>
    <m/>
    <s v="Standard A Lamp"/>
    <n v="1"/>
    <n v="60"/>
    <s v="229101"/>
    <x v="0"/>
  </r>
  <r>
    <x v="3"/>
    <s v="Compact Fluorescent"/>
    <m/>
    <s v="Twist"/>
    <n v="2"/>
    <n v="15"/>
    <s v="229102"/>
    <x v="1"/>
  </r>
  <r>
    <x v="8"/>
    <s v="Incandescent"/>
    <m/>
    <s v="Standard A Lamp"/>
    <n v="1"/>
    <n v="40"/>
    <s v="229102"/>
    <x v="1"/>
  </r>
  <r>
    <x v="8"/>
    <s v="Incandescent"/>
    <m/>
    <s v="Mini base"/>
    <n v="1"/>
    <n v="25"/>
    <s v="229102"/>
    <x v="1"/>
  </r>
  <r>
    <x v="0"/>
    <s v="Incandescent"/>
    <m/>
    <s v="Standard A Lamp"/>
    <n v="1"/>
    <n v="60"/>
    <s v="229103"/>
    <x v="0"/>
  </r>
  <r>
    <x v="6"/>
    <s v="Compact Fluorescent"/>
    <m/>
    <s v="Twist"/>
    <n v="1"/>
    <n v="15"/>
    <s v="229104"/>
    <x v="3"/>
  </r>
  <r>
    <x v="13"/>
    <s v="Incandescent"/>
    <m/>
    <s v="Standard A Lamp"/>
    <n v="2"/>
    <n v="60"/>
    <s v="229105"/>
    <x v="8"/>
  </r>
  <r>
    <x v="3"/>
    <s v="Linear Fluorescent"/>
    <n v="42"/>
    <s v="T-12"/>
    <n v="2"/>
    <n v="40"/>
    <s v="229105"/>
    <x v="8"/>
  </r>
  <r>
    <x v="3"/>
    <s v="Compact Fluorescent"/>
    <m/>
    <s v="Twist"/>
    <n v="1"/>
    <n v="7"/>
    <s v="229106"/>
    <x v="3"/>
  </r>
  <r>
    <x v="8"/>
    <s v="Compact Fluorescent"/>
    <m/>
    <s v="Twist"/>
    <n v="1"/>
    <n v="15"/>
    <s v="229107"/>
    <x v="5"/>
  </r>
  <r>
    <x v="0"/>
    <s v="Incandescent"/>
    <m/>
    <s v="Standard A Lamp"/>
    <n v="1"/>
    <n v="60"/>
    <s v="229108"/>
    <x v="6"/>
  </r>
  <r>
    <x v="8"/>
    <s v="Compact Fluorescent"/>
    <m/>
    <s v="Twist"/>
    <n v="1"/>
    <n v="15"/>
    <s v="229108"/>
    <x v="6"/>
  </r>
  <r>
    <x v="8"/>
    <s v="Incandescent"/>
    <m/>
    <s v="Standard A Lamp"/>
    <n v="1"/>
    <n v="60"/>
    <s v="229108"/>
    <x v="6"/>
  </r>
  <r>
    <x v="3"/>
    <s v="Incandescent"/>
    <m/>
    <s v="Standard A Lamp"/>
    <n v="1"/>
    <n v="60"/>
    <s v="229109"/>
    <x v="0"/>
  </r>
  <r>
    <x v="3"/>
    <s v="Incandescent"/>
    <m/>
    <s v="Standard A Lamp"/>
    <n v="1"/>
    <n v="60"/>
    <s v="2291010"/>
    <x v="12"/>
  </r>
  <r>
    <x v="8"/>
    <s v="Incandescent"/>
    <m/>
    <s v="Standard A Lamp"/>
    <n v="1"/>
    <n v="75"/>
    <s v="2291010"/>
    <x v="12"/>
  </r>
  <r>
    <x v="8"/>
    <s v="Incandescent"/>
    <m/>
    <s v="Mini base"/>
    <n v="3"/>
    <n v="5"/>
    <s v="2291010"/>
    <x v="12"/>
  </r>
  <r>
    <x v="8"/>
    <s v="Compact Fluorescent"/>
    <m/>
    <s v="Twist"/>
    <n v="1"/>
    <n v="15"/>
    <s v="2291010"/>
    <x v="12"/>
  </r>
  <r>
    <x v="10"/>
    <s v="Incandescent"/>
    <m/>
    <s v="Standard A Lamp"/>
    <n v="3"/>
    <n v="60"/>
    <s v="2291010"/>
    <x v="12"/>
  </r>
  <r>
    <x v="0"/>
    <s v="Incandescent"/>
    <m/>
    <s v="Decorative"/>
    <n v="4"/>
    <n v="40"/>
    <s v="2291011"/>
    <x v="4"/>
  </r>
  <r>
    <x v="3"/>
    <s v="Compact Fluorescent"/>
    <m/>
    <s v="Twist"/>
    <n v="1"/>
    <n v="15"/>
    <s v="2291011"/>
    <x v="4"/>
  </r>
  <r>
    <x v="4"/>
    <s v="Incandescent"/>
    <m/>
    <s v="Standard A Lamp"/>
    <n v="1"/>
    <n v="25"/>
    <s v="2291011"/>
    <x v="4"/>
  </r>
  <r>
    <x v="8"/>
    <s v="Incandescent"/>
    <m/>
    <s v="Mini base"/>
    <n v="1"/>
    <n v="25"/>
    <s v="2291011"/>
    <x v="4"/>
  </r>
  <r>
    <x v="3"/>
    <s v="Incandescent"/>
    <m/>
    <s v="Standard A Lamp"/>
    <n v="1"/>
    <n v="60"/>
    <s v="2291012"/>
    <x v="9"/>
  </r>
  <r>
    <x v="6"/>
    <s v="Incandescent"/>
    <m/>
    <s v="Standard A Lamp"/>
    <n v="1"/>
    <n v="100"/>
    <s v="2291013"/>
    <x v="2"/>
  </r>
  <r>
    <x v="8"/>
    <s v="Incandescent"/>
    <m/>
    <s v="Standard A Lamp"/>
    <n v="1"/>
    <n v="60"/>
    <s v="2291013"/>
    <x v="2"/>
  </r>
  <r>
    <x v="10"/>
    <s v="Compact Fluorescent"/>
    <m/>
    <s v="Twist"/>
    <n v="3"/>
    <n v="15"/>
    <s v="2291013"/>
    <x v="2"/>
  </r>
  <r>
    <x v="6"/>
    <s v="Compact Fluorescent"/>
    <m/>
    <s v="Twist"/>
    <n v="1"/>
    <n v="13"/>
    <s v="229131"/>
    <x v="1"/>
  </r>
  <r>
    <x v="3"/>
    <s v="Compact Fluorescent"/>
    <m/>
    <s v="Twist"/>
    <n v="1"/>
    <n v="23"/>
    <s v="229132"/>
    <x v="0"/>
  </r>
  <r>
    <x v="6"/>
    <s v="Compact Fluorescent"/>
    <m/>
    <s v="Twist"/>
    <n v="1"/>
    <n v="13"/>
    <s v="229133"/>
    <x v="1"/>
  </r>
  <r>
    <x v="1"/>
    <s v="Incandescent"/>
    <m/>
    <s v="Decorative"/>
    <n v="1"/>
    <n v="40"/>
    <s v="229133"/>
    <x v="1"/>
  </r>
  <r>
    <x v="3"/>
    <s v="Compact Fluorescent"/>
    <m/>
    <s v="Twist"/>
    <n v="2"/>
    <n v="23"/>
    <s v="229134"/>
    <x v="3"/>
  </r>
  <r>
    <x v="3"/>
    <s v="Compact Fluorescent"/>
    <m/>
    <s v="Twist"/>
    <n v="2"/>
    <n v="23"/>
    <s v="229135"/>
    <x v="4"/>
  </r>
  <r>
    <x v="9"/>
    <s v="Incandescent"/>
    <m/>
    <s v="Decorative"/>
    <n v="5"/>
    <n v="40"/>
    <s v="229135"/>
    <x v="4"/>
  </r>
  <r>
    <x v="1"/>
    <s v="Compact Fluorescent"/>
    <m/>
    <s v="Twist"/>
    <n v="3"/>
    <n v="23"/>
    <s v="229136"/>
    <x v="5"/>
  </r>
  <r>
    <x v="6"/>
    <s v="Incandescent"/>
    <m/>
    <s v="Standard A Lamp"/>
    <n v="2"/>
    <n v="60"/>
    <s v="229161"/>
    <x v="0"/>
  </r>
  <r>
    <x v="3"/>
    <s v="Incandescent"/>
    <m/>
    <s v="Standard A Lamp"/>
    <n v="1"/>
    <n v="60"/>
    <s v="229161"/>
    <x v="0"/>
  </r>
  <r>
    <x v="3"/>
    <s v="Compact Fluorescent"/>
    <m/>
    <s v="Twist"/>
    <n v="1"/>
    <n v="15"/>
    <s v="229162"/>
    <x v="1"/>
  </r>
  <r>
    <x v="3"/>
    <s v="Incandescent"/>
    <m/>
    <s v="Standard A Lamp"/>
    <n v="1"/>
    <n v="60"/>
    <s v="229162"/>
    <x v="1"/>
  </r>
  <r>
    <x v="3"/>
    <s v="Incandescent"/>
    <m/>
    <s v="Standard A Lamp"/>
    <n v="2"/>
    <n v="60"/>
    <s v="229163"/>
    <x v="12"/>
  </r>
  <r>
    <x v="0"/>
    <s v="Incandescent"/>
    <m/>
    <s v="Decorative"/>
    <n v="3"/>
    <n v="60"/>
    <s v="229164"/>
    <x v="11"/>
  </r>
  <r>
    <x v="3"/>
    <s v="Incandescent"/>
    <m/>
    <s v="Standard A Lamp"/>
    <n v="1"/>
    <n v="60"/>
    <s v="229165"/>
    <x v="3"/>
  </r>
  <r>
    <x v="3"/>
    <s v="Incandescent"/>
    <m/>
    <s v="Standard A Lamp"/>
    <n v="1"/>
    <n v="60"/>
    <s v="229166"/>
    <x v="3"/>
  </r>
  <r>
    <x v="3"/>
    <s v="Incandescent"/>
    <m/>
    <s v="Decorative"/>
    <n v="1"/>
    <n v="60"/>
    <s v="229167"/>
    <x v="4"/>
  </r>
  <r>
    <x v="9"/>
    <s v="Incandescent"/>
    <m/>
    <s v="Mini base"/>
    <n v="3"/>
    <n v="40"/>
    <s v="229167"/>
    <x v="4"/>
  </r>
  <r>
    <x v="3"/>
    <s v="Compact Fluorescent"/>
    <m/>
    <s v="Twist"/>
    <n v="2"/>
    <n v="15"/>
    <s v="229168"/>
    <x v="9"/>
  </r>
  <r>
    <x v="1"/>
    <s v="Incandescent"/>
    <m/>
    <s v="Standard A Lamp"/>
    <n v="1"/>
    <n v="60"/>
    <s v="229169"/>
    <x v="5"/>
  </r>
  <r>
    <x v="6"/>
    <s v="Incandescent"/>
    <m/>
    <s v="Standard A Lamp"/>
    <n v="2"/>
    <n v="60"/>
    <s v="2291610"/>
    <x v="0"/>
  </r>
  <r>
    <x v="3"/>
    <s v="Incandescent"/>
    <m/>
    <s v="Standard A Lamp"/>
    <n v="1"/>
    <n v="100"/>
    <s v="2291610"/>
    <x v="0"/>
  </r>
  <r>
    <x v="3"/>
    <s v="Incandescent"/>
    <m/>
    <s v="Standard A Lamp"/>
    <n v="1"/>
    <n v="75"/>
    <s v="2291610"/>
    <x v="0"/>
  </r>
  <r>
    <x v="3"/>
    <s v="Incandescent"/>
    <m/>
    <s v="Standard A Lamp"/>
    <n v="2"/>
    <n v="75"/>
    <s v="2291611"/>
    <x v="1"/>
  </r>
  <r>
    <x v="3"/>
    <s v="Incandescent"/>
    <m/>
    <s v="Standard A Lamp"/>
    <n v="1"/>
    <n v="60"/>
    <s v="229271"/>
    <x v="1"/>
  </r>
  <r>
    <x v="6"/>
    <s v="Incandescent"/>
    <m/>
    <s v="Standard A Lamp"/>
    <n v="1"/>
    <n v="60"/>
    <s v="229271"/>
    <x v="1"/>
  </r>
  <r>
    <x v="6"/>
    <s v="Compact Fluorescent"/>
    <m/>
    <s v="Twist"/>
    <n v="3"/>
    <n v="15"/>
    <s v="229271"/>
    <x v="1"/>
  </r>
  <r>
    <x v="6"/>
    <s v="Incandescent"/>
    <m/>
    <s v="Standard A Lamp"/>
    <n v="1"/>
    <n v="60"/>
    <s v="229272"/>
    <x v="1"/>
  </r>
  <r>
    <x v="3"/>
    <s v="Incandescent"/>
    <m/>
    <s v="Standard A Lamp"/>
    <n v="1"/>
    <n v="60"/>
    <s v="229272"/>
    <x v="1"/>
  </r>
  <r>
    <x v="8"/>
    <s v="Incandescent"/>
    <m/>
    <s v="Standard A Lamp"/>
    <n v="1"/>
    <n v="60"/>
    <s v="229273"/>
    <x v="12"/>
  </r>
  <r>
    <x v="3"/>
    <s v="Compact Fluorescent"/>
    <m/>
    <s v="Twist"/>
    <n v="1"/>
    <n v="15"/>
    <s v="229274"/>
    <x v="8"/>
  </r>
  <r>
    <x v="3"/>
    <s v="Incandescent"/>
    <m/>
    <s v="Standard A Lamp"/>
    <n v="1"/>
    <n v="60"/>
    <s v="229275"/>
    <x v="9"/>
  </r>
  <r>
    <x v="6"/>
    <s v="Incandescent"/>
    <m/>
    <s v="Standard A Lamp"/>
    <n v="1"/>
    <n v="60"/>
    <s v="229275"/>
    <x v="9"/>
  </r>
  <r>
    <x v="3"/>
    <s v="Incandescent"/>
    <m/>
    <s v="Standard A Lamp"/>
    <n v="2"/>
    <n v="60"/>
    <s v="229276"/>
    <x v="4"/>
  </r>
  <r>
    <x v="6"/>
    <s v="Incandescent"/>
    <m/>
    <s v="Standard A Lamp"/>
    <n v="1"/>
    <n v="60"/>
    <s v="229277"/>
    <x v="10"/>
  </r>
  <r>
    <x v="8"/>
    <s v="Compact Fluorescent"/>
    <m/>
    <s v="Twist"/>
    <n v="1"/>
    <n v="15"/>
    <s v="229281"/>
    <x v="5"/>
  </r>
  <r>
    <x v="8"/>
    <s v="Incandescent"/>
    <m/>
    <s v="3-Way Incandescent"/>
    <n v="1"/>
    <n v="100"/>
    <s v="229281"/>
    <x v="5"/>
  </r>
  <r>
    <x v="3"/>
    <s v="Compact Fluorescent"/>
    <m/>
    <s v="Twist"/>
    <n v="2"/>
    <n v="15"/>
    <s v="229282"/>
    <x v="4"/>
  </r>
  <r>
    <x v="6"/>
    <s v="Compact Fluorescent"/>
    <m/>
    <s v="Twist"/>
    <n v="1"/>
    <n v="15"/>
    <s v="229283"/>
    <x v="11"/>
  </r>
  <r>
    <x v="3"/>
    <s v="Incandescent"/>
    <m/>
    <s v="Standard A Lamp"/>
    <n v="2"/>
    <n v="40"/>
    <s v="229284"/>
    <x v="1"/>
  </r>
  <r>
    <x v="3"/>
    <s v="Compact Fluorescent"/>
    <m/>
    <s v="Twist"/>
    <n v="2"/>
    <n v="15"/>
    <s v="229285"/>
    <x v="3"/>
  </r>
  <r>
    <x v="3"/>
    <s v="Compact Fluorescent"/>
    <m/>
    <s v="Twist"/>
    <n v="1"/>
    <n v="15"/>
    <s v="229286"/>
    <x v="0"/>
  </r>
  <r>
    <x v="3"/>
    <s v="Compact Fluorescent"/>
    <m/>
    <s v="Twist"/>
    <n v="2"/>
    <n v="15"/>
    <s v="229287"/>
    <x v="1"/>
  </r>
  <r>
    <x v="3"/>
    <s v="Compact Fluorescent"/>
    <m/>
    <s v="Twist"/>
    <n v="1"/>
    <n v="15"/>
    <s v="229288"/>
    <x v="1"/>
  </r>
  <r>
    <x v="1"/>
    <s v="Incandescent"/>
    <m/>
    <s v="Reflector"/>
    <n v="2"/>
    <n v="40"/>
    <s v="229288"/>
    <x v="1"/>
  </r>
  <r>
    <x v="6"/>
    <s v="Incandescent"/>
    <m/>
    <s v="Globe"/>
    <n v="4"/>
    <n v="60"/>
    <s v="229289"/>
    <x v="0"/>
  </r>
  <r>
    <x v="3"/>
    <s v="Linear Fluorescent"/>
    <n v="24"/>
    <s v="T-12"/>
    <n v="2"/>
    <n v="20"/>
    <s v="229331"/>
    <x v="2"/>
  </r>
  <r>
    <x v="3"/>
    <s v="Compact Fluorescent"/>
    <m/>
    <s v="Twist"/>
    <n v="1"/>
    <n v="13"/>
    <s v="229331"/>
    <x v="2"/>
  </r>
  <r>
    <x v="3"/>
    <s v="Compact Fluorescent"/>
    <m/>
    <s v="Twist"/>
    <n v="1"/>
    <n v="13"/>
    <s v="229332"/>
    <x v="0"/>
  </r>
  <r>
    <x v="6"/>
    <s v="Incandescent"/>
    <m/>
    <s v="Standard A Lamp"/>
    <n v="3"/>
    <n v="60"/>
    <s v="229332"/>
    <x v="0"/>
  </r>
  <r>
    <x v="6"/>
    <s v="Incandescent"/>
    <m/>
    <s v="Standard A Lamp"/>
    <n v="4"/>
    <n v="60"/>
    <s v="229333"/>
    <x v="0"/>
  </r>
  <r>
    <x v="3"/>
    <s v="Compact Fluorescent"/>
    <m/>
    <s v="Twist"/>
    <n v="2"/>
    <n v="13"/>
    <s v="229334"/>
    <x v="1"/>
  </r>
  <r>
    <x v="8"/>
    <s v="Incandescent"/>
    <m/>
    <s v="Standard A Lamp"/>
    <n v="1"/>
    <n v="75"/>
    <s v="229334"/>
    <x v="1"/>
  </r>
  <r>
    <x v="3"/>
    <s v="Compact Fluorescent"/>
    <m/>
    <s v="Twist"/>
    <n v="1"/>
    <n v="13"/>
    <s v="229335"/>
    <x v="1"/>
  </r>
  <r>
    <x v="3"/>
    <s v="Linear Fluorescent"/>
    <n v="48"/>
    <s v="T-5"/>
    <n v="2"/>
    <n v="20"/>
    <s v="229335"/>
    <x v="1"/>
  </r>
  <r>
    <x v="3"/>
    <s v="Incandescent"/>
    <m/>
    <s v="Standard A Lamp"/>
    <n v="2"/>
    <n v="60"/>
    <s v="229336"/>
    <x v="1"/>
  </r>
  <r>
    <x v="9"/>
    <s v="Incandescent"/>
    <m/>
    <s v="Standard A Lamp"/>
    <n v="5"/>
    <n v="60"/>
    <s v="229337"/>
    <x v="11"/>
  </r>
  <r>
    <x v="8"/>
    <s v="Incandescent"/>
    <m/>
    <s v="Standard A Lamp"/>
    <n v="1"/>
    <n v="60"/>
    <s v="229338"/>
    <x v="12"/>
  </r>
  <r>
    <x v="3"/>
    <s v="Compact Fluorescent"/>
    <m/>
    <s v="Twist"/>
    <n v="1"/>
    <n v="13"/>
    <s v="229339"/>
    <x v="3"/>
  </r>
  <r>
    <x v="3"/>
    <s v="Incandescent"/>
    <m/>
    <s v="Standard A Lamp"/>
    <n v="1"/>
    <n v="60"/>
    <s v="2293310"/>
    <x v="3"/>
  </r>
  <r>
    <x v="3"/>
    <s v="Linear Fluorescent"/>
    <n v="24"/>
    <s v="T-12"/>
    <n v="2"/>
    <n v="20"/>
    <s v="2293311"/>
    <x v="4"/>
  </r>
  <r>
    <x v="6"/>
    <s v="Linear Fluorescent"/>
    <n v="18"/>
    <s v="T-4"/>
    <n v="1"/>
    <n v="8"/>
    <s v="2293311"/>
    <x v="4"/>
  </r>
  <r>
    <x v="3"/>
    <s v="Incandescent"/>
    <m/>
    <s v="Standard A Lamp"/>
    <n v="1"/>
    <n v="60"/>
    <s v="2293312"/>
    <x v="9"/>
  </r>
  <r>
    <x v="3"/>
    <s v="Incandescent"/>
    <m/>
    <s v="Standard A Lamp"/>
    <n v="1"/>
    <n v="40"/>
    <s v="229421"/>
    <x v="0"/>
  </r>
  <r>
    <x v="3"/>
    <s v="Compact Fluorescent"/>
    <m/>
    <s v="Twist"/>
    <n v="2"/>
    <n v="22"/>
    <s v="229422"/>
    <x v="1"/>
  </r>
  <r>
    <x v="3"/>
    <s v="Compact Fluorescent"/>
    <m/>
    <s v="Twist"/>
    <n v="2"/>
    <n v="22"/>
    <s v="229423"/>
    <x v="1"/>
  </r>
  <r>
    <x v="3"/>
    <s v="Incandescent"/>
    <m/>
    <s v="Standard A Lamp"/>
    <n v="1"/>
    <n v="40"/>
    <s v="229424"/>
    <x v="3"/>
  </r>
  <r>
    <x v="3"/>
    <s v="Compact Fluorescent"/>
    <m/>
    <s v="Twist"/>
    <n v="2"/>
    <n v="22"/>
    <s v="229425"/>
    <x v="4"/>
  </r>
  <r>
    <x v="0"/>
    <s v="Incandescent"/>
    <m/>
    <s v="Standard A Lamp"/>
    <n v="1"/>
    <n v="60"/>
    <s v="229426"/>
    <x v="5"/>
  </r>
  <r>
    <x v="1"/>
    <s v="Incandescent"/>
    <m/>
    <s v="Standard A Lamp"/>
    <n v="1"/>
    <n v="100"/>
    <s v="229426"/>
    <x v="5"/>
  </r>
  <r>
    <x v="4"/>
    <s v="Incandescent"/>
    <m/>
    <s v="Standard A Lamp"/>
    <n v="1"/>
    <n v="40"/>
    <s v="229426"/>
    <x v="5"/>
  </r>
  <r>
    <x v="1"/>
    <s v="Incandescent"/>
    <m/>
    <s v="Standard A Lamp"/>
    <n v="1"/>
    <n v="60"/>
    <s v="229427"/>
    <x v="6"/>
  </r>
  <r>
    <x v="8"/>
    <s v="Incandescent"/>
    <m/>
    <s v="Standard A Lamp"/>
    <n v="1"/>
    <n v="60"/>
    <s v="229427"/>
    <x v="6"/>
  </r>
  <r>
    <x v="3"/>
    <s v="Linear Fluorescent"/>
    <n v="48"/>
    <s v="T-8"/>
    <n v="3"/>
    <n v="32"/>
    <s v="229831"/>
    <x v="1"/>
  </r>
  <r>
    <x v="6"/>
    <s v="Incandescent"/>
    <m/>
    <s v="Globe"/>
    <n v="3"/>
    <n v="60"/>
    <s v="229832"/>
    <x v="0"/>
  </r>
  <r>
    <x v="3"/>
    <s v="Incandescent"/>
    <m/>
    <s v="Standard A Lamp"/>
    <n v="2"/>
    <n v="60"/>
    <s v="229833"/>
    <x v="3"/>
  </r>
  <r>
    <x v="3"/>
    <s v="Incandescent"/>
    <m/>
    <s v="Standard A Lamp"/>
    <n v="2"/>
    <n v="60"/>
    <s v="229834"/>
    <x v="6"/>
  </r>
  <r>
    <x v="8"/>
    <s v="Incandescent"/>
    <m/>
    <s v="Standard A Lamp"/>
    <n v="1"/>
    <n v="60"/>
    <s v="229835"/>
    <x v="5"/>
  </r>
  <r>
    <x v="3"/>
    <s v="Incandescent"/>
    <m/>
    <s v="Reflector"/>
    <n v="3"/>
    <n v="65"/>
    <s v="229836"/>
    <x v="4"/>
  </r>
  <r>
    <x v="3"/>
    <s v="Incandescent"/>
    <m/>
    <s v="Standard A Lamp"/>
    <n v="1"/>
    <n v="60"/>
    <s v="229837"/>
    <x v="9"/>
  </r>
  <r>
    <x v="3"/>
    <s v="Incandescent"/>
    <m/>
    <s v="Standard A Lamp"/>
    <n v="1"/>
    <n v="75"/>
    <s v="230041"/>
    <x v="1"/>
  </r>
  <r>
    <x v="8"/>
    <s v="Incandescent"/>
    <m/>
    <s v="Clear"/>
    <n v="1"/>
    <n v="25"/>
    <s v="230041"/>
    <x v="1"/>
  </r>
  <r>
    <x v="3"/>
    <s v="Incandescent"/>
    <m/>
    <s v="Standard A Lamp"/>
    <n v="1"/>
    <n v="75"/>
    <s v="230042"/>
    <x v="1"/>
  </r>
  <r>
    <x v="3"/>
    <s v="Incandescent"/>
    <m/>
    <s v="Standard A Lamp"/>
    <n v="5"/>
    <n v="75"/>
    <s v="230043"/>
    <x v="11"/>
  </r>
  <r>
    <x v="8"/>
    <s v="Compact Fluorescent"/>
    <m/>
    <s v="Twist"/>
    <n v="1"/>
    <n v="26"/>
    <s v="230044"/>
    <x v="12"/>
  </r>
  <r>
    <x v="1"/>
    <s v="Incandescent"/>
    <m/>
    <s v="Standard A Lamp"/>
    <n v="1"/>
    <n v="60"/>
    <s v="230044"/>
    <x v="12"/>
  </r>
  <r>
    <x v="3"/>
    <s v="Linear Fluorescent"/>
    <n v="48"/>
    <s v="T-8"/>
    <n v="2"/>
    <n v="32"/>
    <s v="230045"/>
    <x v="8"/>
  </r>
  <r>
    <x v="13"/>
    <s v="Incandescent"/>
    <m/>
    <s v="Standard A Lamp"/>
    <n v="1"/>
    <n v="60"/>
    <s v="230045"/>
    <x v="8"/>
  </r>
  <r>
    <x v="3"/>
    <s v="Incandescent"/>
    <m/>
    <s v="Decorative"/>
    <n v="1"/>
    <n v="75"/>
    <s v="230046"/>
    <x v="4"/>
  </r>
  <r>
    <x v="3"/>
    <s v="Linear Fluorescent"/>
    <n v="48"/>
    <s v="T-8"/>
    <n v="2"/>
    <n v="32"/>
    <s v="230046"/>
    <x v="4"/>
  </r>
  <r>
    <x v="10"/>
    <s v="Incandescent"/>
    <m/>
    <s v="Standard A Lamp"/>
    <n v="1"/>
    <n v="100"/>
    <s v="230047"/>
    <x v="5"/>
  </r>
  <r>
    <x v="8"/>
    <s v="Incandescent"/>
    <m/>
    <s v="Standard A Lamp"/>
    <n v="1"/>
    <n v="100"/>
    <s v="230047"/>
    <x v="5"/>
  </r>
  <r>
    <x v="3"/>
    <s v="Incandescent"/>
    <m/>
    <s v="Standard A Lamp"/>
    <n v="1"/>
    <n v="60"/>
    <s v="230048"/>
    <x v="0"/>
  </r>
  <r>
    <x v="3"/>
    <s v="Incandescent"/>
    <m/>
    <s v="Standard A Lamp"/>
    <n v="1"/>
    <n v="60"/>
    <s v="230049"/>
    <x v="6"/>
  </r>
  <r>
    <x v="8"/>
    <s v="Incandescent"/>
    <m/>
    <s v="Standard A Lamp"/>
    <n v="1"/>
    <n v="75"/>
    <s v="230049"/>
    <x v="6"/>
  </r>
  <r>
    <x v="3"/>
    <s v="Incandescent"/>
    <m/>
    <s v="Standard A Lamp"/>
    <n v="1"/>
    <n v="60"/>
    <s v="2300410"/>
    <x v="7"/>
  </r>
  <r>
    <x v="6"/>
    <s v="Incandescent"/>
    <m/>
    <s v="Standard A Lamp"/>
    <n v="1"/>
    <n v="75"/>
    <s v="2300411"/>
    <x v="0"/>
  </r>
  <r>
    <x v="3"/>
    <s v="Incandescent"/>
    <m/>
    <s v="Standard A Lamp"/>
    <n v="1"/>
    <n v="75"/>
    <s v="2300412"/>
    <x v="7"/>
  </r>
  <r>
    <x v="9"/>
    <s v="Incandescent"/>
    <m/>
    <s v="Standard A Lamp"/>
    <n v="1"/>
    <n v="75"/>
    <s v="2300413"/>
    <x v="9"/>
  </r>
  <r>
    <x v="6"/>
    <s v="Incandescent"/>
    <m/>
    <s v="Clear"/>
    <n v="1"/>
    <n v="60"/>
    <s v="2300414"/>
    <x v="0"/>
  </r>
  <r>
    <x v="3"/>
    <s v="Compact Fluorescent"/>
    <m/>
    <s v="Twist"/>
    <n v="6"/>
    <n v="15"/>
    <s v="230251"/>
    <x v="0"/>
  </r>
  <r>
    <x v="3"/>
    <s v="Compact Fluorescent"/>
    <m/>
    <s v="Twist"/>
    <n v="2"/>
    <n v="15"/>
    <s v="230252"/>
    <x v="1"/>
  </r>
  <r>
    <x v="8"/>
    <s v="Compact Fluorescent"/>
    <m/>
    <s v="Twist"/>
    <n v="1"/>
    <n v="15"/>
    <s v="230252"/>
    <x v="1"/>
  </r>
  <r>
    <x v="3"/>
    <s v="Linear Fluorescent"/>
    <n v="48"/>
    <s v="T-12"/>
    <n v="2"/>
    <n v="40"/>
    <s v="230253"/>
    <x v="3"/>
  </r>
  <r>
    <x v="9"/>
    <s v="Compact Fluorescent"/>
    <m/>
    <s v="A shape bulb"/>
    <n v="5"/>
    <n v="15"/>
    <s v="230254"/>
    <x v="4"/>
  </r>
  <r>
    <x v="8"/>
    <s v="Incandescent"/>
    <m/>
    <s v="Standard A Lamp"/>
    <n v="1"/>
    <n v="60"/>
    <s v="230254"/>
    <x v="4"/>
  </r>
  <r>
    <x v="3"/>
    <s v="Linear Fluorescent"/>
    <n v="48"/>
    <s v="T-12"/>
    <n v="4"/>
    <n v="40"/>
    <s v="230254"/>
    <x v="4"/>
  </r>
  <r>
    <x v="3"/>
    <s v="Linear Fluorescent"/>
    <n v="24"/>
    <s v="T-12"/>
    <n v="1"/>
    <n v="20"/>
    <s v="230254"/>
    <x v="4"/>
  </r>
  <r>
    <x v="3"/>
    <s v="Compact Fluorescent"/>
    <m/>
    <s v="Twist"/>
    <n v="2"/>
    <n v="15"/>
    <s v="230254"/>
    <x v="4"/>
  </r>
  <r>
    <x v="11"/>
    <s v="Compact Fluorescent"/>
    <m/>
    <s v="Twist"/>
    <n v="3"/>
    <n v="22"/>
    <s v="230255"/>
    <x v="5"/>
  </r>
  <r>
    <x v="8"/>
    <s v="Compact Fluorescent"/>
    <m/>
    <s v="Twist"/>
    <n v="1"/>
    <n v="13"/>
    <s v="230255"/>
    <x v="5"/>
  </r>
  <r>
    <x v="8"/>
    <s v="Incandescent"/>
    <m/>
    <s v="Standard A Lamp"/>
    <n v="2"/>
    <n v="60"/>
    <s v="230255"/>
    <x v="5"/>
  </r>
  <r>
    <x v="3"/>
    <s v="Compact Fluorescent"/>
    <m/>
    <s v="Twist"/>
    <n v="6"/>
    <n v="15"/>
    <s v="230256"/>
    <x v="0"/>
  </r>
  <r>
    <x v="3"/>
    <s v="Compact Fluorescent"/>
    <m/>
    <s v="Circline (Screw Base)"/>
    <n v="1"/>
    <n v="22"/>
    <s v="230257"/>
    <x v="1"/>
  </r>
  <r>
    <x v="9"/>
    <s v="Incandescent"/>
    <m/>
    <s v="Decorative"/>
    <n v="5"/>
    <n v="40"/>
    <s v="230257"/>
    <x v="1"/>
  </r>
  <r>
    <x v="8"/>
    <s v="Compact Fluorescent"/>
    <m/>
    <s v="Twist"/>
    <n v="1"/>
    <n v="15"/>
    <s v="230257"/>
    <x v="1"/>
  </r>
  <r>
    <x v="3"/>
    <s v="Linear Fluorescent"/>
    <n v="48"/>
    <s v="T-12"/>
    <n v="2"/>
    <n v="40"/>
    <s v="230258"/>
    <x v="1"/>
  </r>
  <r>
    <x v="3"/>
    <s v="Compact Fluorescent"/>
    <m/>
    <s v="Circline (Screw Base)"/>
    <n v="1"/>
    <n v="22"/>
    <s v="230258"/>
    <x v="1"/>
  </r>
  <r>
    <x v="6"/>
    <s v="Compact Fluorescent"/>
    <m/>
    <s v="Globe"/>
    <n v="4"/>
    <n v="9"/>
    <s v="230351"/>
    <x v="0"/>
  </r>
  <r>
    <x v="9"/>
    <s v="Incandescent"/>
    <m/>
    <s v="Standard A Lamp"/>
    <n v="5"/>
    <n v="60"/>
    <s v="230352"/>
    <x v="11"/>
  </r>
  <r>
    <x v="1"/>
    <s v="Compact Fluorescent"/>
    <m/>
    <s v="Twist"/>
    <n v="2"/>
    <n v="22"/>
    <s v="230353"/>
    <x v="12"/>
  </r>
  <r>
    <x v="8"/>
    <s v="Incandescent"/>
    <m/>
    <s v="Standard A Lamp"/>
    <n v="1"/>
    <n v="100"/>
    <s v="230353"/>
    <x v="12"/>
  </r>
  <r>
    <x v="3"/>
    <s v="Incandescent"/>
    <m/>
    <s v="Standard A Lamp"/>
    <n v="1"/>
    <n v="60"/>
    <s v="230354"/>
    <x v="3"/>
  </r>
  <r>
    <x v="3"/>
    <s v="Linear Fluorescent"/>
    <n v="48"/>
    <s v="T-12"/>
    <n v="2"/>
    <n v="40"/>
    <s v="230355"/>
    <x v="4"/>
  </r>
  <r>
    <x v="0"/>
    <s v="Compact Fluorescent"/>
    <m/>
    <s v="Twist"/>
    <n v="3"/>
    <n v="13"/>
    <s v="230355"/>
    <x v="4"/>
  </r>
  <r>
    <x v="9"/>
    <s v="Compact Fluorescent"/>
    <m/>
    <s v="Twist"/>
    <n v="1"/>
    <n v="22"/>
    <s v="230355"/>
    <x v="4"/>
  </r>
  <r>
    <x v="3"/>
    <s v="Linear Fluorescent"/>
    <n v="24"/>
    <s v="T-8"/>
    <n v="2"/>
    <n v="20"/>
    <s v="230355"/>
    <x v="4"/>
  </r>
  <r>
    <x v="3"/>
    <s v="Linear Fluorescent"/>
    <n v="48"/>
    <s v="T-12"/>
    <n v="2"/>
    <n v="40"/>
    <s v="230356"/>
    <x v="9"/>
  </r>
  <r>
    <x v="11"/>
    <s v="Incandescent"/>
    <m/>
    <s v="Standard A Lamp"/>
    <n v="3"/>
    <n v="60"/>
    <s v="230357"/>
    <x v="6"/>
  </r>
  <r>
    <x v="8"/>
    <s v="Incandescent"/>
    <m/>
    <s v="Standard A Lamp"/>
    <n v="1"/>
    <n v="25"/>
    <s v="230357"/>
    <x v="6"/>
  </r>
  <r>
    <x v="8"/>
    <s v="Incandescent"/>
    <m/>
    <s v="Mini base"/>
    <n v="3"/>
    <n v="40"/>
    <s v="230357"/>
    <x v="6"/>
  </r>
  <r>
    <x v="6"/>
    <s v="Compact Fluorescent"/>
    <m/>
    <s v="Twist"/>
    <n v="6"/>
    <n v="9"/>
    <s v="230358"/>
    <x v="0"/>
  </r>
  <r>
    <x v="3"/>
    <s v="Incandescent"/>
    <m/>
    <s v="Standard A Lamp"/>
    <n v="1"/>
    <n v="60"/>
    <s v="230358"/>
    <x v="0"/>
  </r>
  <r>
    <x v="3"/>
    <s v="Compact Fluorescent"/>
    <m/>
    <s v="Twist"/>
    <n v="2"/>
    <n v="15"/>
    <s v="230359"/>
    <x v="10"/>
  </r>
  <r>
    <x v="8"/>
    <s v="Compact Fluorescent"/>
    <m/>
    <s v="Straight Tube"/>
    <n v="1"/>
    <n v="27"/>
    <s v="230359"/>
    <x v="10"/>
  </r>
  <r>
    <x v="8"/>
    <s v="Incandescent"/>
    <m/>
    <s v="Standard A Lamp"/>
    <n v="1"/>
    <n v="25"/>
    <s v="230359"/>
    <x v="10"/>
  </r>
  <r>
    <x v="3"/>
    <s v="Incandescent"/>
    <m/>
    <s v="Standard A Lamp"/>
    <n v="2"/>
    <n v="60"/>
    <s v="2303510"/>
    <x v="1"/>
  </r>
  <r>
    <x v="8"/>
    <s v="Compact Fluorescent"/>
    <m/>
    <s v="Twist"/>
    <n v="1"/>
    <n v="15"/>
    <s v="2303510"/>
    <x v="1"/>
  </r>
  <r>
    <x v="1"/>
    <s v="Incandescent"/>
    <m/>
    <s v="Standard A Lamp"/>
    <n v="1"/>
    <n v="75"/>
    <s v="2303511"/>
    <x v="5"/>
  </r>
  <r>
    <x v="8"/>
    <s v="Incandescent"/>
    <m/>
    <s v="Standard A Lamp"/>
    <n v="1"/>
    <n v="65"/>
    <s v="2303511"/>
    <x v="5"/>
  </r>
  <r>
    <x v="1"/>
    <s v="Incandescent"/>
    <m/>
    <s v="Standard A Lamp"/>
    <n v="2"/>
    <n v="75"/>
    <s v="2303511"/>
    <x v="5"/>
  </r>
  <r>
    <x v="6"/>
    <s v="Incandescent"/>
    <m/>
    <s v="Standard A Lamp"/>
    <n v="3"/>
    <n v="60"/>
    <s v="230611"/>
    <x v="0"/>
  </r>
  <r>
    <x v="3"/>
    <s v="Incandescent"/>
    <m/>
    <s v="Standard A Lamp"/>
    <n v="1"/>
    <n v="60"/>
    <s v="230612"/>
    <x v="1"/>
  </r>
  <r>
    <x v="3"/>
    <s v="Incandescent"/>
    <m/>
    <s v="Standard A Lamp"/>
    <n v="1"/>
    <n v="60"/>
    <s v="230613"/>
    <x v="7"/>
  </r>
  <r>
    <x v="3"/>
    <s v="Incandescent"/>
    <m/>
    <s v="Standard A Lamp"/>
    <n v="1"/>
    <n v="60"/>
    <s v="230614"/>
    <x v="12"/>
  </r>
  <r>
    <x v="1"/>
    <s v="Incandescent"/>
    <m/>
    <s v="Standard A Lamp"/>
    <n v="1"/>
    <n v="60"/>
    <s v="230614"/>
    <x v="12"/>
  </r>
  <r>
    <x v="3"/>
    <s v="Incandescent"/>
    <m/>
    <s v="Standard A Lamp"/>
    <n v="1"/>
    <n v="60"/>
    <s v="230615"/>
    <x v="1"/>
  </r>
  <r>
    <x v="3"/>
    <s v="Incandescent"/>
    <m/>
    <s v="Standard A Lamp"/>
    <n v="1"/>
    <n v="60"/>
    <s v="230616"/>
    <x v="4"/>
  </r>
  <r>
    <x v="3"/>
    <s v="Incandescent"/>
    <m/>
    <s v="Standard A Lamp"/>
    <n v="3"/>
    <n v="65"/>
    <s v="230616"/>
    <x v="4"/>
  </r>
  <r>
    <x v="3"/>
    <s v="Incandescent"/>
    <m/>
    <s v="Standard A Lamp"/>
    <n v="1"/>
    <n v="60"/>
    <s v="230617"/>
    <x v="9"/>
  </r>
  <r>
    <x v="3"/>
    <s v="Incandescent"/>
    <m/>
    <s v="Standard A Lamp"/>
    <n v="2"/>
    <n v="60"/>
    <s v="230618"/>
    <x v="6"/>
  </r>
  <r>
    <x v="8"/>
    <s v="Incandescent"/>
    <m/>
    <s v="Standard A Lamp"/>
    <n v="1"/>
    <n v="40"/>
    <s v="230618"/>
    <x v="6"/>
  </r>
  <r>
    <x v="6"/>
    <s v="Incandescent"/>
    <m/>
    <s v="Standard A Lamp"/>
    <n v="2"/>
    <n v="60"/>
    <s v="230619"/>
    <x v="0"/>
  </r>
  <r>
    <x v="7"/>
    <s v="Incandescent"/>
    <m/>
    <s v="Globe"/>
    <n v="1"/>
    <n v="40"/>
    <s v="230619"/>
    <x v="0"/>
  </r>
  <r>
    <x v="8"/>
    <s v="Incandescent"/>
    <m/>
    <s v="Standard A Lamp"/>
    <n v="1"/>
    <n v="60"/>
    <s v="2306110"/>
    <x v="5"/>
  </r>
  <r>
    <x v="3"/>
    <s v="Compact Fluorescent"/>
    <m/>
    <s v="Twist"/>
    <n v="2"/>
    <n v="22"/>
    <s v="230631"/>
    <x v="1"/>
  </r>
  <r>
    <x v="3"/>
    <s v="Incandescent"/>
    <m/>
    <s v="Standard A Lamp"/>
    <n v="1"/>
    <n v="60"/>
    <s v="230632"/>
    <x v="3"/>
  </r>
  <r>
    <x v="6"/>
    <s v="Incandescent"/>
    <m/>
    <s v="Standard A Lamp"/>
    <n v="2"/>
    <n v="75"/>
    <s v="230633"/>
    <x v="0"/>
  </r>
  <r>
    <x v="3"/>
    <s v="Incandescent"/>
    <m/>
    <s v="Standard A Lamp"/>
    <n v="2"/>
    <n v="75"/>
    <s v="230634"/>
    <x v="1"/>
  </r>
  <r>
    <x v="3"/>
    <s v="Incandescent"/>
    <m/>
    <s v="Standard A Lamp"/>
    <n v="2"/>
    <n v="60"/>
    <s v="230635"/>
    <x v="4"/>
  </r>
  <r>
    <x v="1"/>
    <s v="Incandescent"/>
    <m/>
    <s v="Standard A Lamp"/>
    <n v="2"/>
    <n v="40"/>
    <s v="230636"/>
    <x v="5"/>
  </r>
  <r>
    <x v="8"/>
    <s v="Incandescent"/>
    <m/>
    <s v="Standard A Lamp"/>
    <n v="1"/>
    <n v="75"/>
    <s v="230636"/>
    <x v="5"/>
  </r>
  <r>
    <x v="3"/>
    <s v="Compact Fluorescent"/>
    <m/>
    <s v="Twist"/>
    <n v="1"/>
    <n v="15"/>
    <s v="230691"/>
    <x v="0"/>
  </r>
  <r>
    <x v="3"/>
    <s v="Incandescent"/>
    <m/>
    <s v="Reflector"/>
    <n v="1"/>
    <n v="65"/>
    <s v="230692"/>
    <x v="1"/>
  </r>
  <r>
    <x v="3"/>
    <s v="Compact Fluorescent"/>
    <m/>
    <s v="Twist"/>
    <n v="1"/>
    <n v="15"/>
    <s v="230692"/>
    <x v="1"/>
  </r>
  <r>
    <x v="3"/>
    <s v="Compact Fluorescent"/>
    <m/>
    <s v="Twist"/>
    <n v="2"/>
    <n v="15"/>
    <s v="230693"/>
    <x v="1"/>
  </r>
  <r>
    <x v="6"/>
    <s v="Compact Fluorescent"/>
    <m/>
    <s v="Twist"/>
    <n v="1"/>
    <n v="15"/>
    <s v="230693"/>
    <x v="1"/>
  </r>
  <r>
    <x v="3"/>
    <s v="Incandescent"/>
    <m/>
    <s v="Standard A Lamp"/>
    <n v="1"/>
    <n v="60"/>
    <s v="230694"/>
    <x v="3"/>
  </r>
  <r>
    <x v="3"/>
    <s v="Compact Fluorescent"/>
    <m/>
    <s v="Twist"/>
    <n v="1"/>
    <n v="13"/>
    <s v="230695"/>
    <x v="4"/>
  </r>
  <r>
    <x v="12"/>
    <s v="Compact Fluorescent"/>
    <m/>
    <s v="Twist"/>
    <n v="1"/>
    <n v="15"/>
    <s v="230695"/>
    <x v="4"/>
  </r>
  <r>
    <x v="8"/>
    <s v="Compact Fluorescent"/>
    <m/>
    <s v="Twist"/>
    <n v="1"/>
    <n v="15"/>
    <s v="230696"/>
    <x v="5"/>
  </r>
  <r>
    <x v="3"/>
    <s v="Incandescent"/>
    <m/>
    <s v="Standard A Lamp"/>
    <n v="2"/>
    <n v="60"/>
    <s v="230721"/>
    <x v="0"/>
  </r>
  <r>
    <x v="3"/>
    <s v="Incandescent"/>
    <m/>
    <s v="Standard A Lamp"/>
    <n v="2"/>
    <n v="60"/>
    <s v="230722"/>
    <x v="1"/>
  </r>
  <r>
    <x v="3"/>
    <s v="Incandescent"/>
    <m/>
    <s v="Standard A Lamp"/>
    <n v="2"/>
    <n v="60"/>
    <s v="230723"/>
    <x v="1"/>
  </r>
  <r>
    <x v="9"/>
    <s v="Incandescent"/>
    <m/>
    <s v="Standard A Lamp"/>
    <n v="1"/>
    <n v="60"/>
    <s v="230724"/>
    <x v="4"/>
  </r>
  <r>
    <x v="3"/>
    <s v="Compact Fluorescent"/>
    <m/>
    <s v="Twist"/>
    <n v="2"/>
    <n v="15"/>
    <s v="230724"/>
    <x v="4"/>
  </r>
  <r>
    <x v="3"/>
    <s v="Incandescent"/>
    <m/>
    <s v="Standard A Lamp"/>
    <n v="2"/>
    <n v="60"/>
    <s v="230724"/>
    <x v="4"/>
  </r>
  <r>
    <x v="3"/>
    <s v="Incandescent"/>
    <m/>
    <s v="Standard A Lamp"/>
    <n v="2"/>
    <n v="60"/>
    <s v="230725"/>
    <x v="9"/>
  </r>
  <r>
    <x v="0"/>
    <s v="Incandescent"/>
    <m/>
    <s v="Decorative"/>
    <n v="3"/>
    <n v="60"/>
    <s v="230726"/>
    <x v="5"/>
  </r>
  <r>
    <x v="8"/>
    <s v="Compact Fluorescent"/>
    <m/>
    <s v="Twist"/>
    <n v="1"/>
    <n v="22"/>
    <s v="230726"/>
    <x v="5"/>
  </r>
  <r>
    <x v="3"/>
    <s v="Incandescent"/>
    <m/>
    <s v="Standard A Lamp"/>
    <n v="2"/>
    <n v="60"/>
    <s v="230727"/>
    <x v="0"/>
  </r>
  <r>
    <x v="6"/>
    <s v="Compact Fluorescent"/>
    <m/>
    <s v="Twist"/>
    <n v="1"/>
    <n v="15"/>
    <s v="230727"/>
    <x v="0"/>
  </r>
  <r>
    <x v="3"/>
    <s v="Incandescent"/>
    <m/>
    <s v="Standard A Lamp"/>
    <n v="2"/>
    <n v="60"/>
    <s v="230728"/>
    <x v="6"/>
  </r>
  <r>
    <x v="0"/>
    <s v="Incandescent"/>
    <m/>
    <s v="Decorative"/>
    <n v="3"/>
    <n v="60"/>
    <s v="230728"/>
    <x v="6"/>
  </r>
  <r>
    <x v="8"/>
    <s v="Incandescent"/>
    <m/>
    <s v="Standard A Lamp"/>
    <n v="2"/>
    <n v="60"/>
    <s v="230728"/>
    <x v="6"/>
  </r>
  <r>
    <x v="8"/>
    <s v="Incandescent"/>
    <m/>
    <s v="Standard A Lamp"/>
    <n v="1"/>
    <n v="60"/>
    <s v="231671"/>
    <x v="2"/>
  </r>
  <r>
    <x v="3"/>
    <s v="Linear Fluorescent"/>
    <n v="48"/>
    <s v="T-8"/>
    <n v="2"/>
    <n v="40"/>
    <s v="231671"/>
    <x v="2"/>
  </r>
  <r>
    <x v="3"/>
    <s v="Incandescent"/>
    <m/>
    <s v="Standard A Lamp"/>
    <n v="1"/>
    <n v="60"/>
    <s v="231672"/>
    <x v="0"/>
  </r>
  <r>
    <x v="3"/>
    <s v="Incandescent"/>
    <m/>
    <s v="Standard A Lamp"/>
    <n v="2"/>
    <n v="60"/>
    <s v="231673"/>
    <x v="1"/>
  </r>
  <r>
    <x v="8"/>
    <s v="Incandescent"/>
    <m/>
    <s v="Standard A Lamp"/>
    <n v="1"/>
    <n v="60"/>
    <s v="231674"/>
    <x v="1"/>
  </r>
  <r>
    <x v="3"/>
    <s v="Incandescent"/>
    <m/>
    <s v="Standard A Lamp"/>
    <n v="2"/>
    <n v="60"/>
    <s v="231674"/>
    <x v="1"/>
  </r>
  <r>
    <x v="8"/>
    <s v="Incandescent"/>
    <m/>
    <s v="Standard A Lamp"/>
    <n v="1"/>
    <n v="60"/>
    <s v="231675"/>
    <x v="1"/>
  </r>
  <r>
    <x v="3"/>
    <s v="Incandescent"/>
    <m/>
    <s v="Decorative"/>
    <n v="3"/>
    <n v="40"/>
    <s v="231675"/>
    <x v="1"/>
  </r>
  <r>
    <x v="0"/>
    <s v="Compact Fluorescent"/>
    <m/>
    <s v="Twist"/>
    <n v="3"/>
    <n v="15"/>
    <s v="231676"/>
    <x v="11"/>
  </r>
  <r>
    <x v="8"/>
    <s v="Incandescent"/>
    <m/>
    <s v="Standard A Lamp"/>
    <n v="1"/>
    <n v="60"/>
    <s v="231676"/>
    <x v="11"/>
  </r>
  <r>
    <x v="3"/>
    <s v="Linear Fluorescent"/>
    <n v="60"/>
    <s v="T-8"/>
    <n v="2"/>
    <n v="60"/>
    <s v="231677"/>
    <x v="8"/>
  </r>
  <r>
    <x v="3"/>
    <s v="Compact Fluorescent"/>
    <m/>
    <s v="Twist"/>
    <n v="2"/>
    <n v="15"/>
    <s v="231678"/>
    <x v="4"/>
  </r>
  <r>
    <x v="3"/>
    <s v="Linear Fluorescent"/>
    <n v="48"/>
    <s v="T-8"/>
    <n v="2"/>
    <n v="40"/>
    <s v="231678"/>
    <x v="4"/>
  </r>
  <r>
    <x v="3"/>
    <s v="Incandescent"/>
    <m/>
    <s v="Standard A Lamp"/>
    <n v="1"/>
    <n v="60"/>
    <s v="231691"/>
    <x v="0"/>
  </r>
  <r>
    <x v="6"/>
    <s v="Linear Fluorescent"/>
    <n v="12"/>
    <s v="T-8"/>
    <n v="1"/>
    <n v="20"/>
    <s v="231691"/>
    <x v="0"/>
  </r>
  <r>
    <x v="0"/>
    <s v="Incandescent"/>
    <m/>
    <s v="Mini base"/>
    <n v="2"/>
    <n v="60"/>
    <s v="231692"/>
    <x v="1"/>
  </r>
  <r>
    <x v="3"/>
    <s v="Incandescent"/>
    <m/>
    <s v="Standard A Lamp"/>
    <n v="2"/>
    <n v="60"/>
    <s v="231693"/>
    <x v="1"/>
  </r>
  <r>
    <x v="8"/>
    <s v="Incandescent"/>
    <m/>
    <s v="Mini base"/>
    <n v="2"/>
    <n v="40"/>
    <s v="231693"/>
    <x v="1"/>
  </r>
  <r>
    <x v="0"/>
    <s v="Incandescent"/>
    <m/>
    <s v="Mini base"/>
    <n v="3"/>
    <n v="40"/>
    <s v="231694"/>
    <x v="11"/>
  </r>
  <r>
    <x v="3"/>
    <s v="Compact Fluorescent"/>
    <m/>
    <s v="Twist"/>
    <n v="1"/>
    <n v="15"/>
    <s v="231695"/>
    <x v="4"/>
  </r>
  <r>
    <x v="3"/>
    <s v="Incandescent"/>
    <m/>
    <s v="Standard A Lamp"/>
    <n v="1"/>
    <n v="60"/>
    <s v="231696"/>
    <x v="9"/>
  </r>
  <r>
    <x v="10"/>
    <s v="Compact Fluorescent"/>
    <m/>
    <s v="Twist"/>
    <n v="3"/>
    <n v="15"/>
    <s v="231697"/>
    <x v="5"/>
  </r>
  <r>
    <x v="8"/>
    <s v="Compact Fluorescent"/>
    <m/>
    <s v="Twist"/>
    <n v="1"/>
    <n v="15"/>
    <s v="231697"/>
    <x v="5"/>
  </r>
  <r>
    <x v="3"/>
    <s v="Incandescent"/>
    <m/>
    <s v="Mini base"/>
    <n v="2"/>
    <n v="60"/>
    <s v="231698"/>
    <x v="6"/>
  </r>
  <r>
    <x v="8"/>
    <s v="Incandescent"/>
    <m/>
    <s v="Standard A Lamp"/>
    <n v="1"/>
    <n v="60"/>
    <s v="231698"/>
    <x v="6"/>
  </r>
  <r>
    <x v="6"/>
    <s v="Incandescent"/>
    <m/>
    <s v="Mini base"/>
    <n v="5"/>
    <n v="40"/>
    <s v="231699"/>
    <x v="0"/>
  </r>
  <r>
    <x v="3"/>
    <s v="Incandescent"/>
    <m/>
    <s v="Standard A Lamp"/>
    <n v="1"/>
    <n v="60"/>
    <s v="2316910"/>
    <x v="8"/>
  </r>
  <r>
    <x v="4"/>
    <s v="Halogen"/>
    <m/>
    <s v="Quartz Tube"/>
    <n v="1"/>
    <n v="500"/>
    <s v="2316910"/>
    <x v="8"/>
  </r>
  <r>
    <x v="3"/>
    <s v="Linear Fluorescent"/>
    <n v="48"/>
    <s v="T-12"/>
    <n v="2"/>
    <n v="40"/>
    <s v="2316910"/>
    <x v="8"/>
  </r>
  <r>
    <x v="9"/>
    <s v="Incandescent"/>
    <m/>
    <s v="Mini base"/>
    <n v="3"/>
    <n v="40"/>
    <s v="2316911"/>
    <x v="11"/>
  </r>
  <r>
    <x v="3"/>
    <s v="Compact Fluorescent"/>
    <m/>
    <s v="Twist"/>
    <n v="2"/>
    <n v="15"/>
    <s v="231821"/>
    <x v="4"/>
  </r>
  <r>
    <x v="8"/>
    <s v="Incandescent"/>
    <m/>
    <s v="Standard A Lamp"/>
    <n v="1"/>
    <n v="100"/>
    <s v="231822"/>
    <x v="5"/>
  </r>
  <r>
    <x v="1"/>
    <s v="Incandescent"/>
    <m/>
    <s v="Standard A Lamp"/>
    <n v="2"/>
    <n v="60"/>
    <s v="231823"/>
    <x v="1"/>
  </r>
  <r>
    <x v="6"/>
    <s v="Compact Fluorescent"/>
    <m/>
    <s v="Twist"/>
    <n v="1"/>
    <n v="15"/>
    <s v="231824"/>
    <x v="0"/>
  </r>
  <r>
    <x v="6"/>
    <s v="Compact Fluorescent"/>
    <m/>
    <s v="Twist"/>
    <n v="1"/>
    <n v="15"/>
    <s v="231825"/>
    <x v="1"/>
  </r>
  <r>
    <x v="8"/>
    <s v="Compact Fluorescent"/>
    <m/>
    <s v="Twist"/>
    <n v="1"/>
    <n v="15"/>
    <s v="231826"/>
    <x v="1"/>
  </r>
  <r>
    <x v="3"/>
    <s v="Incandescent"/>
    <m/>
    <s v="Standard A Lamp"/>
    <n v="2"/>
    <n v="60"/>
    <s v="231981"/>
    <x v="1"/>
  </r>
  <r>
    <x v="3"/>
    <s v="Incandescent"/>
    <m/>
    <s v="Standard A Lamp"/>
    <n v="1"/>
    <n v="60"/>
    <s v="231982"/>
    <x v="11"/>
  </r>
  <r>
    <x v="3"/>
    <s v="Incandescent"/>
    <m/>
    <s v="Standard A Lamp"/>
    <n v="1"/>
    <n v="60"/>
    <s v="231983"/>
    <x v="3"/>
  </r>
  <r>
    <x v="3"/>
    <s v="Compact Fluorescent"/>
    <m/>
    <s v="Twist"/>
    <n v="2"/>
    <n v="15"/>
    <s v="231984"/>
    <x v="4"/>
  </r>
  <r>
    <x v="8"/>
    <s v="Incandescent"/>
    <m/>
    <s v="3-Way Incandescent"/>
    <n v="1"/>
    <n v="100"/>
    <s v="231985"/>
    <x v="5"/>
  </r>
  <r>
    <x v="8"/>
    <s v="Compact Fluorescent"/>
    <m/>
    <s v="Twist"/>
    <n v="1"/>
    <n v="22"/>
    <s v="231986"/>
    <x v="1"/>
  </r>
  <r>
    <x v="3"/>
    <s v="Incandescent"/>
    <m/>
    <s v="Standard A Lamp"/>
    <n v="2"/>
    <n v="60"/>
    <s v="231986"/>
    <x v="1"/>
  </r>
  <r>
    <x v="3"/>
    <s v="Incandescent"/>
    <m/>
    <s v="Standard A Lamp"/>
    <n v="1"/>
    <n v="60"/>
    <s v="231987"/>
    <x v="0"/>
  </r>
  <r>
    <x v="3"/>
    <s v="Incandescent"/>
    <m/>
    <s v="Standard A Lamp"/>
    <n v="1"/>
    <n v="40"/>
    <s v="232011"/>
    <x v="0"/>
  </r>
  <r>
    <x v="6"/>
    <s v="Incandescent"/>
    <m/>
    <s v="Standard A Lamp"/>
    <n v="2"/>
    <n v="65"/>
    <s v="232011"/>
    <x v="0"/>
  </r>
  <r>
    <x v="6"/>
    <s v="Compact Fluorescent"/>
    <m/>
    <s v="Twist"/>
    <n v="3"/>
    <n v="15"/>
    <s v="232012"/>
    <x v="0"/>
  </r>
  <r>
    <x v="3"/>
    <s v="Incandescent"/>
    <m/>
    <s v="Reflector"/>
    <n v="1"/>
    <n v="75"/>
    <s v="232012"/>
    <x v="0"/>
  </r>
  <r>
    <x v="1"/>
    <s v="Incandescent"/>
    <m/>
    <s v="Mini base"/>
    <n v="5"/>
    <n v="25"/>
    <s v="232013"/>
    <x v="1"/>
  </r>
  <r>
    <x v="8"/>
    <s v="Incandescent"/>
    <m/>
    <s v="Standard A Lamp"/>
    <n v="1"/>
    <n v="60"/>
    <s v="232013"/>
    <x v="1"/>
  </r>
  <r>
    <x v="3"/>
    <s v="Incandescent"/>
    <m/>
    <s v="Standard A Lamp"/>
    <n v="1"/>
    <n v="60"/>
    <s v="232014"/>
    <x v="3"/>
  </r>
  <r>
    <x v="3"/>
    <s v="Incandescent"/>
    <m/>
    <s v="Standard A Lamp"/>
    <n v="1"/>
    <n v="60"/>
    <s v="232015"/>
    <x v="4"/>
  </r>
  <r>
    <x v="9"/>
    <s v="Incandescent"/>
    <m/>
    <s v="Globe"/>
    <n v="2"/>
    <n v="60"/>
    <s v="232015"/>
    <x v="4"/>
  </r>
  <r>
    <x v="3"/>
    <s v="Incandescent"/>
    <m/>
    <s v="Reflector"/>
    <n v="3"/>
    <n v="65"/>
    <s v="232016"/>
    <x v="5"/>
  </r>
  <r>
    <x v="1"/>
    <s v="Incandescent"/>
    <m/>
    <s v="Standard A Lamp"/>
    <n v="2"/>
    <n v="60"/>
    <s v="232016"/>
    <x v="5"/>
  </r>
  <r>
    <x v="0"/>
    <s v="Incandescent"/>
    <m/>
    <s v="Standard A Lamp"/>
    <n v="4"/>
    <n v="60"/>
    <s v="232017"/>
    <x v="6"/>
  </r>
  <r>
    <x v="3"/>
    <s v="Incandescent"/>
    <m/>
    <s v="Standard A Lamp"/>
    <n v="4"/>
    <n v="40"/>
    <s v="232101"/>
    <x v="0"/>
  </r>
  <r>
    <x v="3"/>
    <s v="Compact Fluorescent"/>
    <m/>
    <s v="A shape bulb"/>
    <n v="2"/>
    <n v="22"/>
    <s v="232101"/>
    <x v="0"/>
  </r>
  <r>
    <x v="3"/>
    <s v="Incandescent"/>
    <m/>
    <s v="Standard A Lamp"/>
    <n v="2"/>
    <n v="40"/>
    <s v="232102"/>
    <x v="0"/>
  </r>
  <r>
    <x v="3"/>
    <s v="Compact Fluorescent"/>
    <m/>
    <s v="A shape bulb"/>
    <n v="4"/>
    <n v="22"/>
    <s v="232102"/>
    <x v="0"/>
  </r>
  <r>
    <x v="3"/>
    <s v="Linear Fluorescent"/>
    <n v="42"/>
    <s v="T-12"/>
    <n v="2"/>
    <n v="20"/>
    <s v="232103"/>
    <x v="2"/>
  </r>
  <r>
    <x v="0"/>
    <s v="Incandescent"/>
    <m/>
    <s v="Standard A Lamp"/>
    <n v="2"/>
    <n v="40"/>
    <s v="232104"/>
    <x v="12"/>
  </r>
  <r>
    <x v="0"/>
    <s v="Compact Fluorescent"/>
    <m/>
    <s v="A shape bulb"/>
    <n v="1"/>
    <n v="22"/>
    <s v="232104"/>
    <x v="12"/>
  </r>
  <r>
    <x v="8"/>
    <s v="Compact Fluorescent"/>
    <m/>
    <s v="Twist"/>
    <n v="1"/>
    <n v="15"/>
    <s v="232104"/>
    <x v="12"/>
  </r>
  <r>
    <x v="3"/>
    <s v="Incandescent"/>
    <m/>
    <s v="Standard A Lamp"/>
    <n v="1"/>
    <n v="40"/>
    <s v="232105"/>
    <x v="3"/>
  </r>
  <r>
    <x v="9"/>
    <s v="Compact Fluorescent"/>
    <m/>
    <s v="Twist"/>
    <n v="5"/>
    <n v="15"/>
    <s v="232106"/>
    <x v="4"/>
  </r>
  <r>
    <x v="3"/>
    <s v="Compact Fluorescent"/>
    <m/>
    <s v="Circline (Screw Base)"/>
    <n v="1"/>
    <n v="22"/>
    <s v="232106"/>
    <x v="4"/>
  </r>
  <r>
    <x v="0"/>
    <s v="Incandescent"/>
    <m/>
    <s v="Clear"/>
    <n v="1"/>
    <n v="25"/>
    <s v="232106"/>
    <x v="4"/>
  </r>
  <r>
    <x v="3"/>
    <s v="Compact Fluorescent"/>
    <m/>
    <s v="A shape bulb"/>
    <n v="3"/>
    <n v="22"/>
    <s v="232107"/>
    <x v="9"/>
  </r>
  <r>
    <x v="8"/>
    <s v="Incandescent"/>
    <m/>
    <s v="Standard A Lamp"/>
    <n v="1"/>
    <n v="40"/>
    <s v="232108"/>
    <x v="6"/>
  </r>
  <r>
    <x v="0"/>
    <s v="Incandescent"/>
    <m/>
    <s v="Decorative"/>
    <n v="1"/>
    <n v="40"/>
    <s v="232108"/>
    <x v="6"/>
  </r>
  <r>
    <x v="8"/>
    <s v="Incandescent"/>
    <m/>
    <s v="Standard A Lamp"/>
    <n v="1"/>
    <n v="40"/>
    <s v="232109"/>
    <x v="5"/>
  </r>
  <r>
    <x v="8"/>
    <s v="Compact Fluorescent"/>
    <m/>
    <s v="Twist"/>
    <n v="1"/>
    <n v="15"/>
    <s v="232109"/>
    <x v="5"/>
  </r>
  <r>
    <x v="8"/>
    <s v="Incandescent"/>
    <m/>
    <s v="Mini base"/>
    <n v="3"/>
    <n v="5"/>
    <s v="232109"/>
    <x v="5"/>
  </r>
  <r>
    <x v="3"/>
    <s v="Incandescent"/>
    <m/>
    <s v="Standard A Lamp"/>
    <n v="1"/>
    <n v="60"/>
    <s v="232151"/>
    <x v="1"/>
  </r>
  <r>
    <x v="8"/>
    <s v="Incandescent"/>
    <m/>
    <s v="Standard A Lamp"/>
    <n v="1"/>
    <n v="40"/>
    <s v="232151"/>
    <x v="1"/>
  </r>
  <r>
    <x v="8"/>
    <s v="Incandescent"/>
    <m/>
    <s v="Decorative"/>
    <n v="1"/>
    <n v="25"/>
    <s v="232151"/>
    <x v="1"/>
  </r>
  <r>
    <x v="3"/>
    <s v="Incandescent"/>
    <m/>
    <s v="Globe"/>
    <n v="4"/>
    <n v="40"/>
    <s v="232152"/>
    <x v="11"/>
  </r>
  <r>
    <x v="3"/>
    <s v="Incandescent"/>
    <m/>
    <s v="Standard A Lamp"/>
    <n v="1"/>
    <n v="60"/>
    <s v="232153"/>
    <x v="7"/>
  </r>
  <r>
    <x v="14"/>
    <s v="Linear Fluorescent"/>
    <n v="60"/>
    <s v="T-12"/>
    <n v="2"/>
    <n v="40"/>
    <s v="232154"/>
    <x v="4"/>
  </r>
  <r>
    <x v="9"/>
    <s v="Incandescent"/>
    <m/>
    <s v="Standard A Lamp"/>
    <n v="1"/>
    <n v="100"/>
    <s v="232154"/>
    <x v="4"/>
  </r>
  <r>
    <x v="3"/>
    <s v="Incandescent"/>
    <m/>
    <s v="Standard A Lamp"/>
    <n v="1"/>
    <n v="60"/>
    <s v="232155"/>
    <x v="9"/>
  </r>
  <r>
    <x v="8"/>
    <s v="Incandescent"/>
    <m/>
    <s v="Standard A Lamp"/>
    <n v="1"/>
    <n v="40"/>
    <s v="232155"/>
    <x v="9"/>
  </r>
  <r>
    <x v="8"/>
    <s v="Incandescent"/>
    <m/>
    <s v="Standard A Lamp"/>
    <n v="1"/>
    <n v="60"/>
    <s v="232156"/>
    <x v="5"/>
  </r>
  <r>
    <x v="8"/>
    <s v="Incandescent"/>
    <m/>
    <s v="Standard A Lamp"/>
    <n v="3"/>
    <n v="40"/>
    <s v="232156"/>
    <x v="5"/>
  </r>
  <r>
    <x v="1"/>
    <s v="Incandescent"/>
    <m/>
    <s v="Standard A Lamp"/>
    <n v="1"/>
    <n v="90"/>
    <s v="232156"/>
    <x v="5"/>
  </r>
  <r>
    <x v="0"/>
    <s v="Incandescent"/>
    <m/>
    <s v="Standard A Lamp"/>
    <n v="4"/>
    <n v="60"/>
    <s v="232156"/>
    <x v="5"/>
  </r>
  <r>
    <x v="3"/>
    <s v="Incandescent"/>
    <m/>
    <s v="Mini base"/>
    <n v="4"/>
    <n v="25"/>
    <s v="232157"/>
    <x v="0"/>
  </r>
  <r>
    <x v="3"/>
    <s v="Incandescent"/>
    <m/>
    <s v="Standard A Lamp"/>
    <n v="1"/>
    <n v="60"/>
    <s v="232157"/>
    <x v="0"/>
  </r>
  <r>
    <x v="3"/>
    <s v="Incandescent"/>
    <m/>
    <s v="Standard A Lamp"/>
    <n v="1"/>
    <n v="60"/>
    <s v="232158"/>
    <x v="0"/>
  </r>
  <r>
    <x v="6"/>
    <s v="Incandescent"/>
    <m/>
    <s v="Mini base"/>
    <n v="4"/>
    <n v="25"/>
    <s v="232158"/>
    <x v="0"/>
  </r>
  <r>
    <x v="8"/>
    <s v="Incandescent"/>
    <m/>
    <s v="Standard A Lamp"/>
    <n v="1"/>
    <n v="100"/>
    <s v="232159"/>
    <x v="6"/>
  </r>
  <r>
    <x v="8"/>
    <s v="Incandescent"/>
    <m/>
    <s v="Standard A Lamp"/>
    <n v="1"/>
    <n v="40"/>
    <s v="232159"/>
    <x v="6"/>
  </r>
  <r>
    <x v="3"/>
    <s v="Incandescent"/>
    <m/>
    <s v="Standard A Lamp"/>
    <n v="1"/>
    <n v="60"/>
    <s v="2321510"/>
    <x v="7"/>
  </r>
  <r>
    <x v="3"/>
    <s v="Incandescent"/>
    <m/>
    <s v="Standard A Lamp"/>
    <n v="1"/>
    <n v="75"/>
    <s v="2321511"/>
    <x v="10"/>
  </r>
  <r>
    <x v="8"/>
    <s v="Incandescent"/>
    <m/>
    <s v="Standard A Lamp"/>
    <n v="1"/>
    <n v="60"/>
    <s v="2321511"/>
    <x v="10"/>
  </r>
  <r>
    <x v="8"/>
    <s v="Incandescent"/>
    <m/>
    <s v="3-Way Incandescent"/>
    <n v="1"/>
    <n v="100"/>
    <s v="2321511"/>
    <x v="10"/>
  </r>
  <r>
    <x v="15"/>
    <s v="Linear Fluorescent"/>
    <n v="48"/>
    <s v="T-12"/>
    <n v="2"/>
    <n v="25"/>
    <s v="2321512"/>
    <x v="8"/>
  </r>
  <r>
    <x v="3"/>
    <s v="Incandescent"/>
    <m/>
    <s v="Globe"/>
    <n v="1"/>
    <n v="75"/>
    <s v="232551"/>
    <x v="6"/>
  </r>
  <r>
    <x v="8"/>
    <s v="Compact Fluorescent"/>
    <m/>
    <s v="Twist"/>
    <n v="1"/>
    <n v="15"/>
    <s v="232551"/>
    <x v="6"/>
  </r>
  <r>
    <x v="8"/>
    <s v="Incandescent"/>
    <m/>
    <s v="Standard A Lamp"/>
    <n v="1"/>
    <n v="40"/>
    <s v="232551"/>
    <x v="6"/>
  </r>
  <r>
    <x v="6"/>
    <s v="Incandescent"/>
    <m/>
    <s v="Standard A Lamp"/>
    <n v="5"/>
    <n v="40"/>
    <s v="232552"/>
    <x v="0"/>
  </r>
  <r>
    <x v="0"/>
    <s v="Compact Fluorescent"/>
    <m/>
    <s v="Twist"/>
    <n v="3"/>
    <n v="15"/>
    <s v="232553"/>
    <x v="5"/>
  </r>
  <r>
    <x v="6"/>
    <s v="Incandescent"/>
    <m/>
    <s v="Standard A Lamp"/>
    <n v="5"/>
    <n v="40"/>
    <s v="232554"/>
    <x v="0"/>
  </r>
  <r>
    <x v="3"/>
    <s v="Compact Fluorescent"/>
    <m/>
    <s v="Twist"/>
    <n v="1"/>
    <n v="15"/>
    <s v="232555"/>
    <x v="9"/>
  </r>
  <r>
    <x v="3"/>
    <s v="Incandescent"/>
    <m/>
    <s v="Globe"/>
    <n v="1"/>
    <n v="75"/>
    <s v="232556"/>
    <x v="1"/>
  </r>
  <r>
    <x v="8"/>
    <s v="Compact Fluorescent"/>
    <m/>
    <s v="Twist"/>
    <n v="1"/>
    <n v="22"/>
    <s v="232556"/>
    <x v="1"/>
  </r>
  <r>
    <x v="3"/>
    <s v="Incandescent"/>
    <m/>
    <s v="Globe"/>
    <n v="1"/>
    <n v="75"/>
    <s v="232557"/>
    <x v="1"/>
  </r>
  <r>
    <x v="3"/>
    <s v="Linear Fluorescent"/>
    <n v="48"/>
    <s v="T-12"/>
    <n v="2"/>
    <n v="40"/>
    <s v="232558"/>
    <x v="4"/>
  </r>
  <r>
    <x v="11"/>
    <s v="Incandescent"/>
    <m/>
    <s v="Reflector"/>
    <n v="4"/>
    <n v="65"/>
    <s v="233251"/>
    <x v="0"/>
  </r>
  <r>
    <x v="3"/>
    <s v="Incandescent"/>
    <m/>
    <s v="Standard A Lamp"/>
    <n v="2"/>
    <n v="60"/>
    <s v="233251"/>
    <x v="0"/>
  </r>
  <r>
    <x v="11"/>
    <s v="Incandescent"/>
    <m/>
    <s v="Reflector"/>
    <n v="3"/>
    <n v="60"/>
    <s v="233252"/>
    <x v="0"/>
  </r>
  <r>
    <x v="3"/>
    <s v="Incandescent"/>
    <m/>
    <s v="Standard A Lamp"/>
    <n v="2"/>
    <n v="60"/>
    <s v="233253"/>
    <x v="1"/>
  </r>
  <r>
    <x v="3"/>
    <s v="Incandescent"/>
    <m/>
    <s v="Standard A Lamp"/>
    <n v="2"/>
    <n v="60"/>
    <s v="233254"/>
    <x v="1"/>
  </r>
  <r>
    <x v="9"/>
    <s v="Incandescent"/>
    <m/>
    <s v="Standard A Lamp"/>
    <n v="2"/>
    <n v="60"/>
    <s v="233255"/>
    <x v="11"/>
  </r>
  <r>
    <x v="3"/>
    <s v="Compact Fluorescent"/>
    <m/>
    <s v="Twist"/>
    <n v="1"/>
    <n v="15"/>
    <s v="233255"/>
    <x v="11"/>
  </r>
  <r>
    <x v="3"/>
    <s v="Incandescent"/>
    <m/>
    <s v="Standard A Lamp"/>
    <n v="1"/>
    <n v="60"/>
    <s v="233256"/>
    <x v="3"/>
  </r>
  <r>
    <x v="3"/>
    <s v="Incandescent"/>
    <m/>
    <s v="Standard A Lamp"/>
    <n v="2"/>
    <n v="60"/>
    <s v="233257"/>
    <x v="1"/>
  </r>
  <r>
    <x v="8"/>
    <s v="Incandescent"/>
    <m/>
    <s v="Standard A Lamp"/>
    <n v="1"/>
    <n v="60"/>
    <s v="233257"/>
    <x v="1"/>
  </r>
  <r>
    <x v="3"/>
    <s v="Linear Fluorescent"/>
    <n v="42"/>
    <s v="T-12"/>
    <n v="2"/>
    <n v="32"/>
    <s v="233258"/>
    <x v="4"/>
  </r>
  <r>
    <x v="3"/>
    <s v="Linear Fluorescent"/>
    <n v="24"/>
    <s v="T-8"/>
    <n v="2"/>
    <n v="20"/>
    <s v="233258"/>
    <x v="4"/>
  </r>
  <r>
    <x v="3"/>
    <s v="Incandescent"/>
    <m/>
    <s v="Heat Lamp"/>
    <n v="1"/>
    <n v="150"/>
    <s v="233259"/>
    <x v="2"/>
  </r>
  <r>
    <x v="8"/>
    <s v="Compact Fluorescent"/>
    <m/>
    <s v="Straight Tube"/>
    <n v="1"/>
    <n v="15"/>
    <s v="2332510"/>
    <x v="5"/>
  </r>
  <r>
    <x v="3"/>
    <s v="Incandescent"/>
    <m/>
    <s v="Standard A Lamp"/>
    <n v="1"/>
    <n v="60"/>
    <s v="2332510"/>
    <x v="5"/>
  </r>
  <r>
    <x v="3"/>
    <s v="Incandescent"/>
    <m/>
    <s v="Standard A Lamp"/>
    <n v="1"/>
    <n v="60"/>
    <s v="2332511"/>
    <x v="7"/>
  </r>
  <r>
    <x v="3"/>
    <s v="Linear Fluorescent"/>
    <n v="42"/>
    <s v="T-12"/>
    <n v="2"/>
    <n v="32"/>
    <s v="2332512"/>
    <x v="2"/>
  </r>
  <r>
    <x v="3"/>
    <s v="Linear Fluorescent"/>
    <n v="96"/>
    <s v="T-12"/>
    <n v="2"/>
    <n v="100"/>
    <s v="2332512"/>
    <x v="2"/>
  </r>
  <r>
    <x v="3"/>
    <s v="Incandescent"/>
    <m/>
    <s v="Twist"/>
    <n v="2"/>
    <n v="40"/>
    <s v="233321"/>
    <x v="0"/>
  </r>
  <r>
    <x v="3"/>
    <s v="Incandescent"/>
    <m/>
    <s v="Standard A Lamp"/>
    <n v="2"/>
    <n v="40"/>
    <s v="233322"/>
    <x v="1"/>
  </r>
  <r>
    <x v="8"/>
    <s v="Incandescent"/>
    <m/>
    <s v="Standard A Lamp"/>
    <n v="1"/>
    <n v="60"/>
    <s v="233322"/>
    <x v="1"/>
  </r>
  <r>
    <x v="1"/>
    <s v="Compact Fluorescent"/>
    <m/>
    <s v="Twist"/>
    <n v="1"/>
    <n v="13"/>
    <s v="233323"/>
    <x v="12"/>
  </r>
  <r>
    <x v="8"/>
    <s v="Incandescent"/>
    <m/>
    <s v="Decorative"/>
    <n v="1"/>
    <n v="40"/>
    <s v="233323"/>
    <x v="12"/>
  </r>
  <r>
    <x v="3"/>
    <s v="Incandescent"/>
    <m/>
    <s v="Standard A Lamp"/>
    <n v="2"/>
    <n v="40"/>
    <s v="233324"/>
    <x v="3"/>
  </r>
  <r>
    <x v="3"/>
    <s v="Compact Fluorescent"/>
    <m/>
    <s v="Twist"/>
    <n v="2"/>
    <n v="13"/>
    <s v="233325"/>
    <x v="4"/>
  </r>
  <r>
    <x v="6"/>
    <s v="Incandescent"/>
    <m/>
    <s v="Globe"/>
    <n v="4"/>
    <n v="40"/>
    <s v="233401"/>
    <x v="0"/>
  </r>
  <r>
    <x v="9"/>
    <s v="Incandescent"/>
    <m/>
    <s v="Decorative"/>
    <n v="5"/>
    <n v="40"/>
    <s v="233402"/>
    <x v="11"/>
  </r>
  <r>
    <x v="3"/>
    <s v="Compact Fluorescent"/>
    <m/>
    <s v="Twist"/>
    <n v="1"/>
    <n v="22"/>
    <s v="233403"/>
    <x v="3"/>
  </r>
  <r>
    <x v="3"/>
    <s v="Incandescent"/>
    <m/>
    <s v="Standard A Lamp"/>
    <n v="1"/>
    <n v="60"/>
    <s v="233404"/>
    <x v="4"/>
  </r>
  <r>
    <x v="3"/>
    <s v="Incandescent"/>
    <m/>
    <s v="Standard A Lamp"/>
    <n v="1"/>
    <n v="60"/>
    <s v="233405"/>
    <x v="9"/>
  </r>
  <r>
    <x v="8"/>
    <s v="Compact Fluorescent"/>
    <m/>
    <s v="Twist"/>
    <n v="1"/>
    <n v="15"/>
    <s v="233406"/>
    <x v="5"/>
  </r>
  <r>
    <x v="1"/>
    <s v="Compact Fluorescent"/>
    <m/>
    <s v="Twist"/>
    <n v="1"/>
    <n v="28"/>
    <s v="233406"/>
    <x v="5"/>
  </r>
  <r>
    <x v="3"/>
    <s v="Incandescent"/>
    <m/>
    <s v="Standard A Lamp"/>
    <n v="1"/>
    <n v="60"/>
    <s v="233406"/>
    <x v="5"/>
  </r>
  <r>
    <x v="8"/>
    <s v="Compact Fluorescent"/>
    <m/>
    <s v="Twist"/>
    <n v="1"/>
    <n v="15"/>
    <s v="233407"/>
    <x v="6"/>
  </r>
  <r>
    <x v="6"/>
    <s v="Incandescent"/>
    <m/>
    <s v="Globe"/>
    <n v="4"/>
    <n v="40"/>
    <s v="233408"/>
    <x v="0"/>
  </r>
  <r>
    <x v="8"/>
    <s v="Compact Fluorescent"/>
    <m/>
    <s v="Twist"/>
    <n v="1"/>
    <n v="15"/>
    <s v="233409"/>
    <x v="10"/>
  </r>
  <r>
    <x v="8"/>
    <s v="Incandescent"/>
    <m/>
    <s v="Mini base"/>
    <n v="1"/>
    <n v="25"/>
    <s v="233409"/>
    <x v="10"/>
  </r>
  <r>
    <x v="8"/>
    <s v="Incandescent"/>
    <m/>
    <s v="Standard A Lamp"/>
    <n v="1"/>
    <n v="100"/>
    <s v="2334010"/>
    <x v="1"/>
  </r>
  <r>
    <x v="1"/>
    <s v="Incandescent"/>
    <m/>
    <s v="Standard A Lamp"/>
    <n v="1"/>
    <n v="100"/>
    <s v="2334010"/>
    <x v="1"/>
  </r>
  <r>
    <x v="3"/>
    <s v="Incandescent"/>
    <m/>
    <s v="Standard A Lamp"/>
    <n v="2"/>
    <n v="60"/>
    <s v="233411"/>
    <x v="1"/>
  </r>
  <r>
    <x v="3"/>
    <s v="Linear Fluorescent"/>
    <n v="48"/>
    <s v="T-12"/>
    <n v="2"/>
    <n v="40"/>
    <s v="233412"/>
    <x v="8"/>
  </r>
  <r>
    <x v="3"/>
    <s v="Incandescent"/>
    <m/>
    <s v="Standard A Lamp"/>
    <n v="2"/>
    <n v="60"/>
    <s v="233412"/>
    <x v="8"/>
  </r>
  <r>
    <x v="3"/>
    <s v="Incandescent"/>
    <m/>
    <s v="Standard A Lamp"/>
    <n v="2"/>
    <n v="60"/>
    <s v="233413"/>
    <x v="9"/>
  </r>
  <r>
    <x v="3"/>
    <s v="Incandescent"/>
    <m/>
    <s v="Standard A Lamp"/>
    <n v="2"/>
    <n v="60"/>
    <s v="233414"/>
    <x v="6"/>
  </r>
  <r>
    <x v="8"/>
    <s v="Incandescent"/>
    <m/>
    <s v="Standard A Lamp"/>
    <n v="1"/>
    <n v="60"/>
    <s v="233415"/>
    <x v="5"/>
  </r>
  <r>
    <x v="8"/>
    <s v="Incandescent"/>
    <m/>
    <s v="Standard A Lamp"/>
    <n v="1"/>
    <n v="60"/>
    <s v="233415"/>
    <x v="5"/>
  </r>
  <r>
    <x v="3"/>
    <s v="Incandescent"/>
    <m/>
    <s v="Standard A Lamp"/>
    <n v="2"/>
    <n v="60"/>
    <s v="233415"/>
    <x v="5"/>
  </r>
  <r>
    <x v="9"/>
    <s v="Incandescent"/>
    <m/>
    <s v="Decorative"/>
    <n v="1"/>
    <n v="60"/>
    <s v="233415"/>
    <x v="5"/>
  </r>
  <r>
    <x v="3"/>
    <s v="Incandescent"/>
    <m/>
    <s v="Standard A Lamp"/>
    <n v="1"/>
    <n v="60"/>
    <s v="233416"/>
    <x v="0"/>
  </r>
  <r>
    <x v="6"/>
    <s v="Incandescent"/>
    <m/>
    <s v="Decorative"/>
    <n v="6"/>
    <n v="40"/>
    <s v="233416"/>
    <x v="0"/>
  </r>
  <r>
    <x v="3"/>
    <s v="Incandescent"/>
    <m/>
    <s v="Standard A Lamp"/>
    <n v="2"/>
    <n v="60"/>
    <s v="233417"/>
    <x v="4"/>
  </r>
  <r>
    <x v="3"/>
    <s v="Incandescent"/>
    <m/>
    <s v="Standard A Lamp"/>
    <n v="1"/>
    <n v="60"/>
    <s v="233417"/>
    <x v="4"/>
  </r>
  <r>
    <x v="3"/>
    <s v="Incandescent"/>
    <m/>
    <s v="Standard A Lamp"/>
    <n v="1"/>
    <n v="60"/>
    <s v="233418"/>
    <x v="0"/>
  </r>
  <r>
    <x v="6"/>
    <s v="Incandescent"/>
    <m/>
    <s v="Globe"/>
    <n v="4"/>
    <n v="40"/>
    <s v="233418"/>
    <x v="0"/>
  </r>
  <r>
    <x v="6"/>
    <s v="Incandescent"/>
    <m/>
    <s v="Globe"/>
    <n v="4"/>
    <n v="40"/>
    <s v="233419"/>
    <x v="0"/>
  </r>
  <r>
    <x v="3"/>
    <s v="Incandescent"/>
    <m/>
    <s v="Standard A Lamp"/>
    <n v="2"/>
    <n v="60"/>
    <s v="2334110"/>
    <x v="1"/>
  </r>
  <r>
    <x v="3"/>
    <s v="Incandescent"/>
    <m/>
    <s v="Standard A Lamp"/>
    <n v="1"/>
    <n v="60"/>
    <s v="233621"/>
    <x v="0"/>
  </r>
  <r>
    <x v="3"/>
    <s v="Incandescent"/>
    <m/>
    <s v="Standard A Lamp"/>
    <n v="1"/>
    <n v="60"/>
    <s v="233622"/>
    <x v="1"/>
  </r>
  <r>
    <x v="3"/>
    <s v="Incandescent"/>
    <m/>
    <s v="Standard A Lamp"/>
    <n v="2"/>
    <n v="60"/>
    <s v="233623"/>
    <x v="7"/>
  </r>
  <r>
    <x v="3"/>
    <s v="Incandescent"/>
    <m/>
    <s v="Standard A Lamp"/>
    <n v="2"/>
    <n v="60"/>
    <s v="233624"/>
    <x v="11"/>
  </r>
  <r>
    <x v="3"/>
    <s v="Incandescent"/>
    <m/>
    <s v="Standard A Lamp"/>
    <n v="1"/>
    <n v="75"/>
    <s v="233625"/>
    <x v="3"/>
  </r>
  <r>
    <x v="3"/>
    <s v="Incandescent"/>
    <m/>
    <s v="Standard A Lamp"/>
    <n v="3"/>
    <n v="60"/>
    <s v="233626"/>
    <x v="4"/>
  </r>
  <r>
    <x v="3"/>
    <s v="Compact Fluorescent"/>
    <m/>
    <s v="Twist"/>
    <n v="1"/>
    <n v="15"/>
    <s v="233626"/>
    <x v="4"/>
  </r>
  <r>
    <x v="12"/>
    <s v="Incandescent"/>
    <m/>
    <s v="Decorative"/>
    <n v="1"/>
    <n v="25"/>
    <s v="233626"/>
    <x v="4"/>
  </r>
  <r>
    <x v="3"/>
    <s v="Incandescent"/>
    <m/>
    <s v="Standard A Lamp"/>
    <n v="1"/>
    <n v="60"/>
    <s v="233627"/>
    <x v="9"/>
  </r>
  <r>
    <x v="1"/>
    <s v="Incandescent"/>
    <m/>
    <s v="Standard A Lamp"/>
    <n v="1"/>
    <n v="75"/>
    <s v="233628"/>
    <x v="5"/>
  </r>
  <r>
    <x v="8"/>
    <s v="Incandescent"/>
    <m/>
    <s v="Standard A Lamp"/>
    <n v="1"/>
    <n v="75"/>
    <s v="233629"/>
    <x v="1"/>
  </r>
  <r>
    <x v="8"/>
    <s v="Incandescent"/>
    <m/>
    <s v="Standard A Lamp"/>
    <n v="1"/>
    <n v="100"/>
    <s v="233629"/>
    <x v="1"/>
  </r>
  <r>
    <x v="3"/>
    <s v="Incandescent"/>
    <m/>
    <s v="Standard A Lamp"/>
    <n v="2"/>
    <n v="60"/>
    <s v="2336210"/>
    <x v="0"/>
  </r>
  <r>
    <x v="0"/>
    <s v="Incandescent"/>
    <m/>
    <s v="Standard A Lamp"/>
    <n v="3"/>
    <n v="40"/>
    <s v="2336211"/>
    <x v="1"/>
  </r>
  <r>
    <x v="9"/>
    <s v="Incandescent"/>
    <m/>
    <s v="Standard A Lamp"/>
    <n v="2"/>
    <n v="60"/>
    <s v="233971"/>
    <x v="0"/>
  </r>
  <r>
    <x v="3"/>
    <s v="Incandescent"/>
    <m/>
    <s v="Standard A Lamp"/>
    <n v="1"/>
    <n v="60"/>
    <s v="233971"/>
    <x v="0"/>
  </r>
  <r>
    <x v="6"/>
    <s v="Incandescent"/>
    <m/>
    <s v="Standard A Lamp"/>
    <n v="2"/>
    <n v="60"/>
    <s v="233972"/>
    <x v="0"/>
  </r>
  <r>
    <x v="3"/>
    <s v="Incandescent"/>
    <m/>
    <s v="Standard A Lamp"/>
    <n v="2"/>
    <n v="60"/>
    <s v="233973"/>
    <x v="1"/>
  </r>
  <r>
    <x v="8"/>
    <s v="Incandescent"/>
    <m/>
    <s v="Standard A Lamp"/>
    <n v="1"/>
    <n v="40"/>
    <s v="233973"/>
    <x v="1"/>
  </r>
  <r>
    <x v="6"/>
    <s v="Incandescent"/>
    <m/>
    <s v="Standard A Lamp"/>
    <n v="1"/>
    <n v="40"/>
    <s v="233974"/>
    <x v="3"/>
  </r>
  <r>
    <x v="6"/>
    <s v="Incandescent"/>
    <m/>
    <s v="Standard A Lamp"/>
    <n v="1"/>
    <n v="60"/>
    <s v="233975"/>
    <x v="4"/>
  </r>
  <r>
    <x v="9"/>
    <s v="Incandescent"/>
    <m/>
    <s v="Decorative"/>
    <n v="4"/>
    <n v="40"/>
    <s v="233975"/>
    <x v="4"/>
  </r>
  <r>
    <x v="3"/>
    <s v="Linear Fluorescent"/>
    <n v="24"/>
    <s v="T-8"/>
    <n v="1"/>
    <n v="32"/>
    <s v="233976"/>
    <x v="9"/>
  </r>
  <r>
    <x v="1"/>
    <s v="Incandescent"/>
    <m/>
    <s v="Standard A Lamp"/>
    <n v="2"/>
    <n v="60"/>
    <s v="233977"/>
    <x v="5"/>
  </r>
  <r>
    <x v="8"/>
    <s v="Compact Fluorescent"/>
    <m/>
    <s v="Twist"/>
    <n v="1"/>
    <n v="22"/>
    <s v="233977"/>
    <x v="5"/>
  </r>
  <r>
    <x v="6"/>
    <s v="Incandescent"/>
    <m/>
    <s v="Decorative"/>
    <n v="1"/>
    <n v="60"/>
    <s v="233978"/>
    <x v="6"/>
  </r>
  <r>
    <x v="8"/>
    <s v="Compact Fluorescent"/>
    <m/>
    <s v="Twist"/>
    <n v="1"/>
    <n v="15"/>
    <s v="233978"/>
    <x v="6"/>
  </r>
  <r>
    <x v="3"/>
    <s v="Incandescent"/>
    <m/>
    <s v="Standard A Lamp"/>
    <n v="1"/>
    <n v="40"/>
    <s v="234571"/>
    <x v="0"/>
  </r>
  <r>
    <x v="6"/>
    <s v="Incandescent"/>
    <m/>
    <s v="Clear"/>
    <n v="6"/>
    <n v="40"/>
    <s v="234572"/>
    <x v="0"/>
  </r>
  <r>
    <x v="1"/>
    <s v="Linear Fluorescent"/>
    <n v="72"/>
    <s v="Fluorescent Unknown"/>
    <n v="1"/>
    <n v="20"/>
    <s v="234572"/>
    <x v="0"/>
  </r>
  <r>
    <x v="6"/>
    <s v="Incandescent"/>
    <m/>
    <s v="Standard A Lamp"/>
    <n v="2"/>
    <n v="40"/>
    <s v="234572"/>
    <x v="0"/>
  </r>
  <r>
    <x v="3"/>
    <s v="Incandescent"/>
    <m/>
    <s v="Standard A Lamp"/>
    <n v="1"/>
    <n v="40"/>
    <s v="234572"/>
    <x v="0"/>
  </r>
  <r>
    <x v="3"/>
    <s v="Incandescent"/>
    <m/>
    <s v="Standard A Lamp"/>
    <n v="2"/>
    <n v="40"/>
    <s v="234573"/>
    <x v="1"/>
  </r>
  <r>
    <x v="3"/>
    <s v="Incandescent"/>
    <m/>
    <s v="Standard A Lamp"/>
    <n v="2"/>
    <n v="40"/>
    <s v="234574"/>
    <x v="1"/>
  </r>
  <r>
    <x v="0"/>
    <s v="Incandescent"/>
    <m/>
    <s v="Standard A Lamp"/>
    <n v="4"/>
    <n v="40"/>
    <s v="234575"/>
    <x v="12"/>
  </r>
  <r>
    <x v="3"/>
    <s v="Incandescent"/>
    <m/>
    <s v="Standard A Lamp"/>
    <n v="2"/>
    <n v="40"/>
    <s v="234575"/>
    <x v="12"/>
  </r>
  <r>
    <x v="3"/>
    <s v="Incandescent"/>
    <m/>
    <s v="Standard A Lamp"/>
    <n v="2"/>
    <n v="40"/>
    <s v="234576"/>
    <x v="4"/>
  </r>
  <r>
    <x v="3"/>
    <s v="Incandescent"/>
    <m/>
    <s v="Standard A Lamp"/>
    <n v="2"/>
    <n v="40"/>
    <s v="234577"/>
    <x v="9"/>
  </r>
  <r>
    <x v="3"/>
    <s v="Incandescent"/>
    <m/>
    <s v="Standard A Lamp"/>
    <n v="2"/>
    <n v="40"/>
    <s v="234711"/>
    <x v="0"/>
  </r>
  <r>
    <x v="3"/>
    <s v="Incandescent"/>
    <m/>
    <s v="Standard A Lamp"/>
    <n v="2"/>
    <n v="40"/>
    <s v="234712"/>
    <x v="1"/>
  </r>
  <r>
    <x v="9"/>
    <s v="Compact Fluorescent"/>
    <m/>
    <s v="Twist"/>
    <n v="5"/>
    <n v="15"/>
    <s v="234713"/>
    <x v="11"/>
  </r>
  <r>
    <x v="3"/>
    <s v="Incandescent"/>
    <m/>
    <s v="Standard A Lamp"/>
    <n v="1"/>
    <n v="40"/>
    <s v="234714"/>
    <x v="3"/>
  </r>
  <r>
    <x v="6"/>
    <s v="Incandescent"/>
    <m/>
    <s v="Standard A Lamp"/>
    <n v="1"/>
    <n v="25"/>
    <s v="234715"/>
    <x v="3"/>
  </r>
  <r>
    <x v="3"/>
    <s v="Incandescent"/>
    <m/>
    <s v="Standard A Lamp"/>
    <n v="1"/>
    <n v="40"/>
    <s v="234715"/>
    <x v="3"/>
  </r>
  <r>
    <x v="8"/>
    <s v="Incandescent"/>
    <m/>
    <s v="3-Way Incandescent"/>
    <n v="1"/>
    <n v="100"/>
    <s v="234716"/>
    <x v="5"/>
  </r>
  <r>
    <x v="0"/>
    <s v="Incandescent"/>
    <m/>
    <s v="Clear"/>
    <n v="3"/>
    <n v="40"/>
    <s v="234716"/>
    <x v="5"/>
  </r>
  <r>
    <x v="6"/>
    <s v="Incandescent"/>
    <m/>
    <s v="Clear"/>
    <n v="4"/>
    <n v="40"/>
    <s v="234717"/>
    <x v="0"/>
  </r>
  <r>
    <x v="3"/>
    <s v="Incandescent"/>
    <m/>
    <s v="3-Way Incandescent"/>
    <n v="3"/>
    <n v="40"/>
    <s v="234718"/>
    <x v="6"/>
  </r>
  <r>
    <x v="8"/>
    <s v="Incandescent"/>
    <m/>
    <s v="Standard A Lamp"/>
    <n v="1"/>
    <n v="25"/>
    <s v="234718"/>
    <x v="6"/>
  </r>
  <r>
    <x v="3"/>
    <s v="Incandescent"/>
    <m/>
    <s v="Standard A Lamp"/>
    <n v="1"/>
    <n v="60"/>
    <s v="234719"/>
    <x v="7"/>
  </r>
  <r>
    <x v="3"/>
    <s v="Incandescent"/>
    <m/>
    <s v="Standard A Lamp"/>
    <n v="1"/>
    <n v="40"/>
    <s v="2347110"/>
    <x v="2"/>
  </r>
  <r>
    <x v="3"/>
    <s v="Incandescent"/>
    <m/>
    <s v="Standard A Lamp"/>
    <n v="1"/>
    <n v="40"/>
    <s v="234721"/>
    <x v="1"/>
  </r>
  <r>
    <x v="8"/>
    <s v="Incandescent"/>
    <m/>
    <s v="Standard A Lamp"/>
    <n v="1"/>
    <n v="60"/>
    <s v="234721"/>
    <x v="1"/>
  </r>
  <r>
    <x v="8"/>
    <s v="Incandescent"/>
    <m/>
    <s v="Mini base"/>
    <n v="1"/>
    <n v="25"/>
    <s v="234721"/>
    <x v="1"/>
  </r>
  <r>
    <x v="3"/>
    <s v="Incandescent"/>
    <m/>
    <s v="Standard A Lamp"/>
    <n v="1"/>
    <n v="60"/>
    <s v="234722"/>
    <x v="1"/>
  </r>
  <r>
    <x v="11"/>
    <s v="Incandescent"/>
    <m/>
    <s v="Standard A Lamp"/>
    <n v="3"/>
    <n v="75"/>
    <s v="234723"/>
    <x v="0"/>
  </r>
  <r>
    <x v="3"/>
    <s v="Incandescent"/>
    <m/>
    <s v="Standard A Lamp"/>
    <n v="2"/>
    <n v="60"/>
    <s v="234723"/>
    <x v="0"/>
  </r>
  <r>
    <x v="4"/>
    <s v="Incandescent"/>
    <m/>
    <s v="Mini base"/>
    <n v="1"/>
    <n v="5"/>
    <s v="234723"/>
    <x v="0"/>
  </r>
  <r>
    <x v="3"/>
    <s v="Incandescent"/>
    <m/>
    <s v="Standard A Lamp"/>
    <n v="2"/>
    <n v="60"/>
    <s v="234724"/>
    <x v="8"/>
  </r>
  <r>
    <x v="13"/>
    <s v="Incandescent"/>
    <m/>
    <s v="Standard A Lamp"/>
    <n v="1"/>
    <n v="60"/>
    <s v="234724"/>
    <x v="8"/>
  </r>
  <r>
    <x v="3"/>
    <s v="Incandescent"/>
    <m/>
    <s v="Standard A Lamp"/>
    <n v="1"/>
    <n v="60"/>
    <s v="234725"/>
    <x v="3"/>
  </r>
  <r>
    <x v="3"/>
    <s v="Linear Fluorescent"/>
    <n v="24"/>
    <s v="T-8"/>
    <n v="2"/>
    <n v="20"/>
    <s v="234726"/>
    <x v="4"/>
  </r>
  <r>
    <x v="9"/>
    <s v="Incandescent"/>
    <m/>
    <s v="Standard A Lamp"/>
    <n v="1"/>
    <n v="90"/>
    <s v="234726"/>
    <x v="4"/>
  </r>
  <r>
    <x v="3"/>
    <s v="Incandescent"/>
    <m/>
    <s v="Standard A Lamp"/>
    <n v="1"/>
    <n v="60"/>
    <s v="234726"/>
    <x v="4"/>
  </r>
  <r>
    <x v="4"/>
    <s v="Incandescent"/>
    <m/>
    <s v="Standard A Lamp"/>
    <n v="1"/>
    <n v="60"/>
    <s v="234726"/>
    <x v="4"/>
  </r>
  <r>
    <x v="0"/>
    <s v="Incandescent"/>
    <m/>
    <s v="Standard A Lamp"/>
    <n v="5"/>
    <n v="60"/>
    <s v="234727"/>
    <x v="5"/>
  </r>
  <r>
    <x v="10"/>
    <s v="Halogen"/>
    <m/>
    <s v="Quartz Tube"/>
    <n v="1"/>
    <n v="75"/>
    <s v="234727"/>
    <x v="5"/>
  </r>
  <r>
    <x v="3"/>
    <s v="Incandescent"/>
    <m/>
    <s v="Standard A Lamp"/>
    <n v="1"/>
    <n v="60"/>
    <s v="234728"/>
    <x v="6"/>
  </r>
  <r>
    <x v="8"/>
    <s v="Incandescent"/>
    <m/>
    <s v="Standard A Lamp"/>
    <n v="1"/>
    <n v="40"/>
    <s v="234728"/>
    <x v="6"/>
  </r>
  <r>
    <x v="3"/>
    <s v="Linear Fluorescent"/>
    <n v="48"/>
    <s v="T-12"/>
    <n v="2"/>
    <n v="32"/>
    <s v="234729"/>
    <x v="0"/>
  </r>
  <r>
    <x v="6"/>
    <s v="Incandescent"/>
    <m/>
    <s v="Standard A Lamp"/>
    <n v="1"/>
    <n v="40"/>
    <s v="2347210"/>
    <x v="7"/>
  </r>
  <r>
    <x v="3"/>
    <s v="Linear Fluorescent"/>
    <n v="48"/>
    <s v="T-12"/>
    <n v="2"/>
    <n v="40"/>
    <s v="2347211"/>
    <x v="2"/>
  </r>
  <r>
    <x v="3"/>
    <s v="Incandescent"/>
    <m/>
    <s v="Standard A Lamp"/>
    <n v="2"/>
    <n v="60"/>
    <s v="234811"/>
    <x v="1"/>
  </r>
  <r>
    <x v="10"/>
    <s v="Incandescent"/>
    <m/>
    <s v="Standard A Lamp"/>
    <n v="1"/>
    <n v="60"/>
    <s v="234811"/>
    <x v="1"/>
  </r>
  <r>
    <x v="8"/>
    <s v="Compact Fluorescent"/>
    <m/>
    <s v="Twist"/>
    <n v="1"/>
    <n v="15"/>
    <s v="234811"/>
    <x v="1"/>
  </r>
  <r>
    <x v="6"/>
    <s v="Incandescent"/>
    <m/>
    <s v="Clear"/>
    <n v="4"/>
    <n v="40"/>
    <s v="234812"/>
    <x v="0"/>
  </r>
  <r>
    <x v="3"/>
    <s v="Incandescent"/>
    <m/>
    <s v="Standard A Lamp"/>
    <n v="1"/>
    <n v="60"/>
    <s v="234813"/>
    <x v="7"/>
  </r>
  <r>
    <x v="3"/>
    <s v="Incandescent"/>
    <m/>
    <s v="Standard A Lamp"/>
    <n v="4"/>
    <n v="60"/>
    <s v="234814"/>
    <x v="11"/>
  </r>
  <r>
    <x v="3"/>
    <s v="Linear Fluorescent"/>
    <n v="42"/>
    <s v="T-12"/>
    <n v="2"/>
    <n v="20"/>
    <s v="234815"/>
    <x v="8"/>
  </r>
  <r>
    <x v="10"/>
    <s v="Incandescent"/>
    <m/>
    <s v="Standard A Lamp"/>
    <n v="1"/>
    <n v="150"/>
    <s v="234815"/>
    <x v="8"/>
  </r>
  <r>
    <x v="10"/>
    <s v="Compact Fluorescent"/>
    <m/>
    <s v="Twist"/>
    <n v="1"/>
    <n v="15"/>
    <s v="234815"/>
    <x v="8"/>
  </r>
  <r>
    <x v="3"/>
    <s v="Incandescent"/>
    <m/>
    <s v="Standard A Lamp"/>
    <n v="1"/>
    <n v="60"/>
    <s v="234816"/>
    <x v="3"/>
  </r>
  <r>
    <x v="3"/>
    <s v="Incandescent"/>
    <m/>
    <s v="Standard A Lamp"/>
    <n v="1"/>
    <n v="60"/>
    <s v="234817"/>
    <x v="4"/>
  </r>
  <r>
    <x v="3"/>
    <s v="Linear Fluorescent"/>
    <n v="42"/>
    <s v="T-12"/>
    <n v="2"/>
    <n v="32"/>
    <s v="234817"/>
    <x v="4"/>
  </r>
  <r>
    <x v="5"/>
    <s v="Incandescent"/>
    <m/>
    <s v="Reflector"/>
    <n v="1"/>
    <n v="40"/>
    <s v="234817"/>
    <x v="4"/>
  </r>
  <r>
    <x v="3"/>
    <s v="Incandescent"/>
    <m/>
    <s v="Standard A Lamp"/>
    <n v="1"/>
    <n v="60"/>
    <s v="234818"/>
    <x v="9"/>
  </r>
  <r>
    <x v="6"/>
    <s v="Linear Fluorescent"/>
    <n v="18"/>
    <s v="T-8"/>
    <n v="3"/>
    <n v="16"/>
    <s v="234818"/>
    <x v="9"/>
  </r>
  <r>
    <x v="8"/>
    <s v="Incandescent"/>
    <m/>
    <s v="Standard A Lamp"/>
    <n v="1"/>
    <n v="150"/>
    <s v="234819"/>
    <x v="5"/>
  </r>
  <r>
    <x v="8"/>
    <s v="Compact Fluorescent"/>
    <m/>
    <s v="Twist"/>
    <n v="1"/>
    <n v="15"/>
    <s v="234819"/>
    <x v="5"/>
  </r>
  <r>
    <x v="3"/>
    <s v="Incandescent"/>
    <m/>
    <s v="Standard A Lamp"/>
    <n v="1"/>
    <n v="60"/>
    <s v="234819"/>
    <x v="5"/>
  </r>
  <r>
    <x v="10"/>
    <s v="Incandescent"/>
    <m/>
    <s v="Decorative"/>
    <n v="1"/>
    <n v="40"/>
    <s v="234819"/>
    <x v="5"/>
  </r>
  <r>
    <x v="8"/>
    <s v="Incandescent"/>
    <m/>
    <s v="Standard A Lamp"/>
    <n v="2"/>
    <n v="60"/>
    <s v="234819"/>
    <x v="5"/>
  </r>
  <r>
    <x v="8"/>
    <s v="Incandescent"/>
    <m/>
    <s v="Standard A Lamp"/>
    <n v="1"/>
    <n v="60"/>
    <s v="2348110"/>
    <x v="6"/>
  </r>
  <r>
    <x v="10"/>
    <s v="Incandescent"/>
    <m/>
    <s v="Standard A Lamp"/>
    <n v="1"/>
    <n v="100"/>
    <s v="2348110"/>
    <x v="6"/>
  </r>
  <r>
    <x v="6"/>
    <s v="Incandescent"/>
    <m/>
    <s v="Clear"/>
    <n v="8"/>
    <n v="40"/>
    <s v="2348111"/>
    <x v="0"/>
  </r>
  <r>
    <x v="3"/>
    <s v="Incandescent"/>
    <m/>
    <s v="Standard A Lamp"/>
    <n v="1"/>
    <n v="60"/>
    <s v="2348111"/>
    <x v="0"/>
  </r>
  <r>
    <x v="3"/>
    <s v="Incandescent"/>
    <m/>
    <s v="Standard A Lamp"/>
    <n v="1"/>
    <n v="60"/>
    <s v="2348112"/>
    <x v="7"/>
  </r>
  <r>
    <x v="8"/>
    <s v="Incandescent"/>
    <m/>
    <s v="Standard A Lamp"/>
    <n v="1"/>
    <n v="100"/>
    <s v="2348113"/>
    <x v="10"/>
  </r>
  <r>
    <x v="8"/>
    <s v="Incandescent"/>
    <m/>
    <s v="Decorative"/>
    <n v="2"/>
    <n v="60"/>
    <s v="2348113"/>
    <x v="10"/>
  </r>
  <r>
    <x v="10"/>
    <s v="Compact Fluorescent"/>
    <m/>
    <s v="Twist"/>
    <n v="1"/>
    <n v="15"/>
    <s v="2348113"/>
    <x v="10"/>
  </r>
  <r>
    <x v="3"/>
    <s v="Incandescent"/>
    <m/>
    <s v="Standard A Lamp"/>
    <n v="2"/>
    <n v="60"/>
    <s v="2348113"/>
    <x v="10"/>
  </r>
  <r>
    <x v="6"/>
    <s v="Incandescent"/>
    <m/>
    <s v="Globe"/>
    <n v="3"/>
    <n v="40"/>
    <s v="234901"/>
    <x v="0"/>
  </r>
  <r>
    <x v="6"/>
    <s v="Incandescent"/>
    <m/>
    <s v="Mini base"/>
    <n v="4"/>
    <n v="25"/>
    <s v="234901"/>
    <x v="0"/>
  </r>
  <r>
    <x v="3"/>
    <s v="Compact Fluorescent"/>
    <m/>
    <s v="Twist"/>
    <n v="1"/>
    <n v="15"/>
    <s v="234901"/>
    <x v="0"/>
  </r>
  <r>
    <x v="6"/>
    <s v="Incandescent"/>
    <m/>
    <s v="Standard A Lamp"/>
    <n v="1"/>
    <n v="60"/>
    <s v="234902"/>
    <x v="6"/>
  </r>
  <r>
    <x v="8"/>
    <s v="Incandescent"/>
    <m/>
    <s v="Decorative"/>
    <n v="1"/>
    <n v="25"/>
    <s v="234902"/>
    <x v="6"/>
  </r>
  <r>
    <x v="6"/>
    <s v="Incandescent"/>
    <m/>
    <s v="Standard A Lamp"/>
    <n v="3"/>
    <n v="60"/>
    <s v="234903"/>
    <x v="6"/>
  </r>
  <r>
    <x v="6"/>
    <s v="Incandescent"/>
    <m/>
    <s v="Standard A Lamp"/>
    <n v="3"/>
    <n v="60"/>
    <s v="234904"/>
    <x v="1"/>
  </r>
  <r>
    <x v="6"/>
    <s v="Compact Fluorescent"/>
    <m/>
    <s v="Twist"/>
    <n v="2"/>
    <n v="15"/>
    <s v="234905"/>
    <x v="3"/>
  </r>
  <r>
    <x v="3"/>
    <s v="Incandescent"/>
    <m/>
    <s v="Standard A Lamp"/>
    <n v="3"/>
    <n v="60"/>
    <s v="234906"/>
    <x v="4"/>
  </r>
  <r>
    <x v="12"/>
    <s v="Linear Fluorescent"/>
    <n v="12"/>
    <s v="T-4"/>
    <n v="1"/>
    <n v="16"/>
    <s v="234906"/>
    <x v="4"/>
  </r>
  <r>
    <x v="8"/>
    <s v="Incandescent"/>
    <m/>
    <s v="3-Way Incandescent"/>
    <n v="1"/>
    <n v="100"/>
    <s v="234907"/>
    <x v="5"/>
  </r>
  <r>
    <x v="8"/>
    <s v="Incandescent"/>
    <m/>
    <s v="Standard A Lamp"/>
    <n v="1"/>
    <n v="60"/>
    <s v="234907"/>
    <x v="5"/>
  </r>
  <r>
    <x v="0"/>
    <s v="Incandescent"/>
    <m/>
    <s v="Standard A Lamp"/>
    <n v="3"/>
    <n v="60"/>
    <s v="234907"/>
    <x v="5"/>
  </r>
  <r>
    <x v="6"/>
    <s v="Incandescent"/>
    <m/>
    <s v="Globe"/>
    <n v="3"/>
    <n v="40"/>
    <s v="234908"/>
    <x v="0"/>
  </r>
  <r>
    <x v="8"/>
    <s v="Incandescent"/>
    <m/>
    <s v="Standard A Lamp"/>
    <n v="1"/>
    <n v="40"/>
    <s v="234909"/>
    <x v="10"/>
  </r>
  <r>
    <x v="8"/>
    <s v="Halogen"/>
    <m/>
    <s v="PAR"/>
    <n v="1"/>
    <n v="50"/>
    <s v="234909"/>
    <x v="10"/>
  </r>
  <r>
    <x v="3"/>
    <s v="Incandescent"/>
    <m/>
    <s v="Standard A Lamp"/>
    <n v="2"/>
    <n v="60"/>
    <s v="234971"/>
    <x v="0"/>
  </r>
  <r>
    <x v="6"/>
    <s v="Incandescent"/>
    <m/>
    <s v="Standard A Lamp"/>
    <n v="3"/>
    <n v="60"/>
    <s v="234972"/>
    <x v="0"/>
  </r>
  <r>
    <x v="6"/>
    <s v="Incandescent"/>
    <m/>
    <s v="Standard A Lamp"/>
    <n v="1"/>
    <n v="40"/>
    <s v="234973"/>
    <x v="1"/>
  </r>
  <r>
    <x v="3"/>
    <s v="Incandescent"/>
    <m/>
    <s v="Standard A Lamp"/>
    <n v="1"/>
    <n v="60"/>
    <s v="234974"/>
    <x v="3"/>
  </r>
  <r>
    <x v="3"/>
    <s v="Incandescent"/>
    <m/>
    <s v="Standard A Lamp"/>
    <n v="1"/>
    <n v="60"/>
    <s v="234975"/>
    <x v="4"/>
  </r>
  <r>
    <x v="1"/>
    <s v="Incandescent"/>
    <m/>
    <s v="Standard A Lamp"/>
    <n v="2"/>
    <n v="40"/>
    <s v="234976"/>
    <x v="5"/>
  </r>
  <r>
    <x v="8"/>
    <s v="Incandescent"/>
    <m/>
    <s v="Standard A Lamp"/>
    <n v="1"/>
    <n v="60"/>
    <s v="234976"/>
    <x v="5"/>
  </r>
  <r>
    <x v="6"/>
    <s v="Incandescent"/>
    <m/>
    <s v="Standard A Lamp"/>
    <n v="1"/>
    <n v="40"/>
    <s v="234976"/>
    <x v="5"/>
  </r>
  <r>
    <x v="6"/>
    <s v="Incandescent"/>
    <m/>
    <s v="Standard A Lamp"/>
    <n v="1"/>
    <n v="60"/>
    <s v="234977"/>
    <x v="10"/>
  </r>
  <r>
    <x v="8"/>
    <s v="Incandescent"/>
    <m/>
    <s v="Standard A Lamp"/>
    <n v="1"/>
    <n v="60"/>
    <s v="234977"/>
    <x v="10"/>
  </r>
  <r>
    <x v="6"/>
    <s v="Incandescent"/>
    <m/>
    <s v="Standard A Lamp"/>
    <n v="4"/>
    <n v="40"/>
    <s v="235251"/>
    <x v="0"/>
  </r>
  <r>
    <x v="6"/>
    <s v="Incandescent"/>
    <m/>
    <s v="Standard A Lamp"/>
    <n v="1"/>
    <n v="60"/>
    <s v="235252"/>
    <x v="1"/>
  </r>
  <r>
    <x v="8"/>
    <s v="Incandescent"/>
    <m/>
    <s v="Decorative"/>
    <n v="1"/>
    <n v="25"/>
    <s v="235252"/>
    <x v="1"/>
  </r>
  <r>
    <x v="3"/>
    <s v="Compact Fluorescent"/>
    <m/>
    <s v="Twist"/>
    <n v="2"/>
    <n v="15"/>
    <s v="235254"/>
    <x v="4"/>
  </r>
  <r>
    <x v="3"/>
    <s v="Incandescent"/>
    <m/>
    <s v="Standard A Lamp"/>
    <n v="2"/>
    <n v="60"/>
    <s v="235254"/>
    <x v="4"/>
  </r>
  <r>
    <x v="6"/>
    <s v="Incandescent"/>
    <m/>
    <s v="Standard A Lamp"/>
    <n v="1"/>
    <n v="25"/>
    <s v="235254"/>
    <x v="4"/>
  </r>
  <r>
    <x v="6"/>
    <s v="Compact Fluorescent"/>
    <m/>
    <s v="Twist"/>
    <n v="1"/>
    <n v="15"/>
    <s v="235255"/>
    <x v="9"/>
  </r>
  <r>
    <x v="8"/>
    <s v="Incandescent"/>
    <m/>
    <s v="Standard A Lamp"/>
    <n v="1"/>
    <n v="60"/>
    <s v="235255"/>
    <x v="9"/>
  </r>
  <r>
    <x v="8"/>
    <s v="Incandescent"/>
    <m/>
    <s v="3-Way Incandescent"/>
    <n v="1"/>
    <n v="75"/>
    <s v="235256"/>
    <x v="5"/>
  </r>
  <r>
    <x v="8"/>
    <s v="Incandescent"/>
    <m/>
    <s v="Standard A Lamp"/>
    <n v="1"/>
    <n v="100"/>
    <s v="235256"/>
    <x v="5"/>
  </r>
  <r>
    <x v="1"/>
    <s v="Incandescent"/>
    <m/>
    <s v="Standard A Lamp"/>
    <n v="3"/>
    <n v="60"/>
    <s v="235256"/>
    <x v="5"/>
  </r>
  <r>
    <x v="6"/>
    <s v="Incandescent"/>
    <m/>
    <s v="Standard A Lamp"/>
    <n v="1"/>
    <n v="60"/>
    <s v="235256"/>
    <x v="5"/>
  </r>
  <r>
    <x v="8"/>
    <s v="Incandescent"/>
    <m/>
    <s v="Clear"/>
    <n v="1"/>
    <n v="40"/>
    <s v="235256"/>
    <x v="5"/>
  </r>
  <r>
    <x v="6"/>
    <s v="Incandescent"/>
    <m/>
    <s v="Globe"/>
    <n v="3"/>
    <n v="60"/>
    <s v="235601"/>
    <x v="0"/>
  </r>
  <r>
    <x v="0"/>
    <s v="Compact Fluorescent"/>
    <m/>
    <s v="Twist"/>
    <n v="3"/>
    <n v="15"/>
    <s v="235602"/>
    <x v="1"/>
  </r>
  <r>
    <x v="9"/>
    <s v="Compact Fluorescent"/>
    <m/>
    <s v="Twist"/>
    <n v="6"/>
    <n v="15"/>
    <s v="235603"/>
    <x v="11"/>
  </r>
  <r>
    <x v="3"/>
    <s v="Incandescent"/>
    <m/>
    <s v="Decorative"/>
    <n v="1"/>
    <n v="60"/>
    <s v="235604"/>
    <x v="3"/>
  </r>
  <r>
    <x v="3"/>
    <s v="Compact Fluorescent"/>
    <m/>
    <s v="Twist"/>
    <n v="1"/>
    <n v="15"/>
    <s v="235605"/>
    <x v="4"/>
  </r>
  <r>
    <x v="10"/>
    <s v="Compact Fluorescent"/>
    <m/>
    <s v="Twist"/>
    <n v="1"/>
    <n v="15"/>
    <s v="235606"/>
    <x v="5"/>
  </r>
  <r>
    <x v="6"/>
    <s v="Compact Fluorescent"/>
    <m/>
    <s v="Globe"/>
    <n v="6"/>
    <n v="28"/>
    <s v="235607"/>
    <x v="0"/>
  </r>
  <r>
    <x v="0"/>
    <s v="Compact Fluorescent"/>
    <m/>
    <s v="Twist"/>
    <n v="3"/>
    <n v="15"/>
    <s v="235608"/>
    <x v="6"/>
  </r>
  <r>
    <x v="0"/>
    <s v="Compact Fluorescent"/>
    <m/>
    <s v="Twist"/>
    <n v="3"/>
    <n v="15"/>
    <s v="235609"/>
    <x v="1"/>
  </r>
  <r>
    <x v="3"/>
    <s v="Incandescent"/>
    <m/>
    <s v="Standard A Lamp"/>
    <n v="1"/>
    <n v="60"/>
    <s v="236131"/>
    <x v="0"/>
  </r>
  <r>
    <x v="3"/>
    <s v="Compact Fluorescent"/>
    <m/>
    <s v="Twist"/>
    <n v="2"/>
    <n v="22"/>
    <s v="236132"/>
    <x v="1"/>
  </r>
  <r>
    <x v="9"/>
    <s v="Incandescent"/>
    <m/>
    <s v="Globe"/>
    <n v="5"/>
    <n v="40"/>
    <s v="236133"/>
    <x v="11"/>
  </r>
  <r>
    <x v="3"/>
    <s v="Incandescent"/>
    <m/>
    <s v="Standard A Lamp"/>
    <n v="1"/>
    <n v="40"/>
    <s v="236134"/>
    <x v="3"/>
  </r>
  <r>
    <x v="3"/>
    <s v="Compact Fluorescent"/>
    <m/>
    <s v="Twist"/>
    <n v="3"/>
    <n v="22"/>
    <s v="236135"/>
    <x v="4"/>
  </r>
  <r>
    <x v="3"/>
    <s v="Incandescent"/>
    <m/>
    <s v="Standard A Lamp"/>
    <n v="1"/>
    <n v="60"/>
    <s v="236135"/>
    <x v="4"/>
  </r>
  <r>
    <x v="3"/>
    <s v="Incandescent"/>
    <m/>
    <s v="Standard A Lamp"/>
    <n v="1"/>
    <n v="40"/>
    <s v="236136"/>
    <x v="9"/>
  </r>
  <r>
    <x v="6"/>
    <s v="Incandescent"/>
    <m/>
    <s v="Globe"/>
    <n v="6"/>
    <n v="60"/>
    <s v="236137"/>
    <x v="0"/>
  </r>
  <r>
    <x v="3"/>
    <s v="Incandescent"/>
    <m/>
    <s v="Standard A Lamp"/>
    <n v="2"/>
    <n v="40"/>
    <s v="236138"/>
    <x v="1"/>
  </r>
  <r>
    <x v="8"/>
    <s v="Incandescent"/>
    <m/>
    <s v="Decorative"/>
    <n v="3"/>
    <n v="60"/>
    <s v="236138"/>
    <x v="1"/>
  </r>
  <r>
    <x v="8"/>
    <s v="Incandescent"/>
    <m/>
    <s v="Decorative"/>
    <n v="3"/>
    <n v="60"/>
    <s v="236139"/>
    <x v="5"/>
  </r>
  <r>
    <x v="8"/>
    <s v="Incandescent"/>
    <m/>
    <s v="Standard A Lamp"/>
    <n v="1"/>
    <n v="150"/>
    <s v="236139"/>
    <x v="5"/>
  </r>
  <r>
    <x v="3"/>
    <s v="Incandescent"/>
    <m/>
    <s v="Standard A Lamp"/>
    <n v="2"/>
    <n v="40"/>
    <s v="236139"/>
    <x v="5"/>
  </r>
  <r>
    <x v="3"/>
    <s v="Incandescent"/>
    <m/>
    <s v="Standard A Lamp"/>
    <n v="2"/>
    <n v="100"/>
    <s v="2361310"/>
    <x v="1"/>
  </r>
  <r>
    <x v="0"/>
    <s v="Incandescent"/>
    <m/>
    <s v="Globe"/>
    <n v="4"/>
    <n v="40"/>
    <s v="236141"/>
    <x v="5"/>
  </r>
  <r>
    <x v="3"/>
    <s v="Incandescent"/>
    <m/>
    <s v="Standard A Lamp"/>
    <n v="2"/>
    <n v="60"/>
    <s v="236141"/>
    <x v="5"/>
  </r>
  <r>
    <x v="8"/>
    <s v="Incandescent"/>
    <m/>
    <s v="Decorative"/>
    <n v="1"/>
    <n v="40"/>
    <s v="236141"/>
    <x v="5"/>
  </r>
  <r>
    <x v="8"/>
    <s v="Incandescent"/>
    <m/>
    <s v="Clear"/>
    <n v="1"/>
    <n v="100"/>
    <s v="236141"/>
    <x v="5"/>
  </r>
  <r>
    <x v="3"/>
    <s v="Incandescent"/>
    <m/>
    <s v="Standard A Lamp"/>
    <n v="2"/>
    <n v="60"/>
    <s v="236142"/>
    <x v="6"/>
  </r>
  <r>
    <x v="8"/>
    <s v="Incandescent"/>
    <m/>
    <s v="Standard A Lamp"/>
    <n v="1"/>
    <n v="25"/>
    <s v="236142"/>
    <x v="6"/>
  </r>
  <r>
    <x v="3"/>
    <s v="Linear Fluorescent"/>
    <n v="48"/>
    <s v="T-12"/>
    <n v="2"/>
    <n v="40"/>
    <s v="236143"/>
    <x v="2"/>
  </r>
  <r>
    <x v="6"/>
    <s v="Incandescent"/>
    <m/>
    <s v="Clear"/>
    <n v="1"/>
    <n v="60"/>
    <s v="236144"/>
    <x v="1"/>
  </r>
  <r>
    <x v="6"/>
    <s v="Incandescent"/>
    <m/>
    <s v="Clear"/>
    <n v="2"/>
    <n v="60"/>
    <s v="236145"/>
    <x v="0"/>
  </r>
  <r>
    <x v="8"/>
    <s v="Incandescent"/>
    <m/>
    <s v="Standard A Lamp"/>
    <n v="1"/>
    <n v="25"/>
    <s v="236146"/>
    <x v="10"/>
  </r>
  <r>
    <x v="6"/>
    <s v="Incandescent"/>
    <m/>
    <s v="Clear"/>
    <n v="1"/>
    <n v="60"/>
    <s v="236146"/>
    <x v="10"/>
  </r>
  <r>
    <x v="9"/>
    <s v="Incandescent"/>
    <m/>
    <s v="Clear"/>
    <n v="2"/>
    <n v="60"/>
    <s v="236147"/>
    <x v="4"/>
  </r>
  <r>
    <x v="1"/>
    <s v="Incandescent"/>
    <m/>
    <s v="Mini base"/>
    <n v="1"/>
    <n v="25"/>
    <s v="236147"/>
    <x v="4"/>
  </r>
  <r>
    <x v="5"/>
    <s v="Incandescent"/>
    <m/>
    <s v="Clear"/>
    <n v="1"/>
    <n v="60"/>
    <s v="236147"/>
    <x v="4"/>
  </r>
  <r>
    <x v="12"/>
    <s v="Linear Fluorescent"/>
    <n v="24"/>
    <s v="T-8"/>
    <n v="1"/>
    <n v="16"/>
    <s v="236147"/>
    <x v="4"/>
  </r>
  <r>
    <x v="3"/>
    <s v="Incandescent"/>
    <m/>
    <s v="Standard A Lamp"/>
    <n v="2"/>
    <n v="100"/>
    <s v="236411"/>
    <x v="1"/>
  </r>
  <r>
    <x v="8"/>
    <s v="Incandescent"/>
    <m/>
    <s v="Standard A Lamp"/>
    <n v="1"/>
    <n v="100"/>
    <s v="236411"/>
    <x v="1"/>
  </r>
  <r>
    <x v="3"/>
    <s v="Incandescent"/>
    <m/>
    <s v="Standard A Lamp"/>
    <n v="2"/>
    <n v="100"/>
    <s v="236412"/>
    <x v="1"/>
  </r>
  <r>
    <x v="3"/>
    <s v="Incandescent"/>
    <m/>
    <s v="Standard A Lamp"/>
    <n v="2"/>
    <n v="100"/>
    <s v="236413"/>
    <x v="0"/>
  </r>
  <r>
    <x v="8"/>
    <s v="Incandescent"/>
    <m/>
    <s v="Standard A Lamp"/>
    <n v="1"/>
    <n v="100"/>
    <s v="236414"/>
    <x v="12"/>
  </r>
  <r>
    <x v="3"/>
    <s v="Incandescent"/>
    <m/>
    <s v="Standard A Lamp"/>
    <n v="2"/>
    <n v="100"/>
    <s v="236415"/>
    <x v="2"/>
  </r>
  <r>
    <x v="3"/>
    <s v="Incandescent"/>
    <m/>
    <s v="Standard A Lamp"/>
    <n v="2"/>
    <n v="100"/>
    <s v="236416"/>
    <x v="9"/>
  </r>
  <r>
    <x v="3"/>
    <s v="Incandescent"/>
    <m/>
    <s v="Standard A Lamp"/>
    <n v="2"/>
    <n v="100"/>
    <s v="236417"/>
    <x v="4"/>
  </r>
  <r>
    <x v="9"/>
    <s v="Incandescent"/>
    <m/>
    <s v="Standard A Lamp"/>
    <n v="1"/>
    <n v="100"/>
    <s v="236417"/>
    <x v="4"/>
  </r>
  <r>
    <x v="3"/>
    <s v="Incandescent"/>
    <m/>
    <s v="Standard A Lamp"/>
    <n v="2"/>
    <n v="100"/>
    <s v="236418"/>
    <x v="6"/>
  </r>
  <r>
    <x v="8"/>
    <s v="Incandescent"/>
    <m/>
    <s v="Standard A Lamp"/>
    <n v="1"/>
    <n v="100"/>
    <s v="236418"/>
    <x v="6"/>
  </r>
  <r>
    <x v="3"/>
    <s v="Incandescent"/>
    <m/>
    <s v="Standard A Lamp"/>
    <n v="2"/>
    <n v="100"/>
    <s v="236419"/>
    <x v="0"/>
  </r>
  <r>
    <x v="8"/>
    <s v="Incandescent"/>
    <m/>
    <s v="Standard A Lamp"/>
    <n v="1"/>
    <n v="100"/>
    <s v="2364110"/>
    <x v="5"/>
  </r>
  <r>
    <x v="0"/>
    <s v="Incandescent"/>
    <m/>
    <s v="Standard A Lamp"/>
    <n v="2"/>
    <n v="100"/>
    <s v="2364110"/>
    <x v="5"/>
  </r>
  <r>
    <x v="3"/>
    <s v="Incandescent"/>
    <m/>
    <s v="Standard A Lamp"/>
    <n v="1"/>
    <n v="100"/>
    <s v="2364110"/>
    <x v="5"/>
  </r>
  <r>
    <x v="9"/>
    <s v="Incandescent"/>
    <m/>
    <s v="Decorative"/>
    <n v="5"/>
    <n v="60"/>
    <s v="2364111"/>
    <x v="11"/>
  </r>
  <r>
    <x v="3"/>
    <s v="Incandescent"/>
    <m/>
    <s v="Standard A Lamp"/>
    <n v="2"/>
    <n v="100"/>
    <s v="2364112"/>
    <x v="0"/>
  </r>
  <r>
    <x v="8"/>
    <s v="Incandescent"/>
    <m/>
    <s v="Standard A Lamp"/>
    <n v="1"/>
    <n v="100"/>
    <s v="2364112"/>
    <x v="0"/>
  </r>
  <r>
    <x v="6"/>
    <s v="Incandescent"/>
    <m/>
    <s v="Standard A Lamp"/>
    <n v="2"/>
    <n v="15"/>
    <s v="236501"/>
    <x v="0"/>
  </r>
  <r>
    <x v="3"/>
    <s v="Incandescent"/>
    <m/>
    <s v="Standard A Lamp"/>
    <n v="1"/>
    <n v="75"/>
    <s v="236502"/>
    <x v="0"/>
  </r>
  <r>
    <x v="3"/>
    <s v="Incandescent"/>
    <m/>
    <s v="Standard A Lamp"/>
    <n v="1"/>
    <n v="75"/>
    <s v="236503"/>
    <x v="1"/>
  </r>
  <r>
    <x v="3"/>
    <s v="Incandescent"/>
    <m/>
    <s v="Standard A Lamp"/>
    <n v="2"/>
    <n v="60"/>
    <s v="236504"/>
    <x v="1"/>
  </r>
  <r>
    <x v="3"/>
    <s v="Incandescent"/>
    <m/>
    <s v="Standard A Lamp"/>
    <n v="1"/>
    <n v="100"/>
    <s v="236506"/>
    <x v="3"/>
  </r>
  <r>
    <x v="3"/>
    <s v="Incandescent"/>
    <m/>
    <s v="Standard A Lamp"/>
    <n v="1"/>
    <n v="60"/>
    <s v="236507"/>
    <x v="3"/>
  </r>
  <r>
    <x v="3"/>
    <s v="Incandescent"/>
    <m/>
    <s v="Standard A Lamp"/>
    <n v="3"/>
    <n v="60"/>
    <s v="236508"/>
    <x v="4"/>
  </r>
  <r>
    <x v="0"/>
    <s v="Incandescent"/>
    <m/>
    <s v="Standard A Lamp"/>
    <n v="2"/>
    <n v="60"/>
    <s v="236508"/>
    <x v="4"/>
  </r>
  <r>
    <x v="3"/>
    <s v="Incandescent"/>
    <m/>
    <s v="Standard A Lamp"/>
    <n v="1"/>
    <n v="60"/>
    <s v="236509"/>
    <x v="9"/>
  </r>
  <r>
    <x v="3"/>
    <s v="Incandescent"/>
    <m/>
    <s v="Standard A Lamp"/>
    <n v="1"/>
    <n v="60"/>
    <s v="2365010"/>
    <x v="5"/>
  </r>
  <r>
    <x v="3"/>
    <s v="Incandescent"/>
    <m/>
    <s v="Standard A Lamp"/>
    <n v="1"/>
    <n v="60"/>
    <s v="2365011"/>
    <x v="10"/>
  </r>
  <r>
    <x v="6"/>
    <s v="Incandescent"/>
    <m/>
    <s v="Clear"/>
    <n v="3"/>
    <n v="40"/>
    <s v="236581"/>
    <x v="0"/>
  </r>
  <r>
    <x v="6"/>
    <s v="Incandescent"/>
    <m/>
    <s v="Standard A Lamp"/>
    <n v="1"/>
    <n v="60"/>
    <s v="236582"/>
    <x v="1"/>
  </r>
  <r>
    <x v="6"/>
    <s v="Compact Fluorescent"/>
    <m/>
    <s v="Twist"/>
    <n v="3"/>
    <n v="15"/>
    <s v="236582"/>
    <x v="1"/>
  </r>
  <r>
    <x v="3"/>
    <s v="Incandescent"/>
    <m/>
    <s v="Standard A Lamp"/>
    <n v="1"/>
    <n v="60"/>
    <s v="236583"/>
    <x v="1"/>
  </r>
  <r>
    <x v="1"/>
    <s v="Incandescent"/>
    <m/>
    <s v="Clear"/>
    <n v="5"/>
    <n v="40"/>
    <s v="236584"/>
    <x v="12"/>
  </r>
  <r>
    <x v="9"/>
    <s v="Incandescent"/>
    <m/>
    <s v="Decorative"/>
    <n v="5"/>
    <n v="40"/>
    <s v="236584"/>
    <x v="12"/>
  </r>
  <r>
    <x v="3"/>
    <s v="Compact Fluorescent"/>
    <m/>
    <s v="Twist"/>
    <n v="5"/>
    <n v="22"/>
    <s v="236584"/>
    <x v="12"/>
  </r>
  <r>
    <x v="3"/>
    <s v="Incandescent"/>
    <m/>
    <s v="Standard A Lamp"/>
    <n v="1"/>
    <n v="60"/>
    <s v="236585"/>
    <x v="2"/>
  </r>
  <r>
    <x v="3"/>
    <s v="Incandescent"/>
    <m/>
    <s v="Standard A Lamp"/>
    <n v="1"/>
    <n v="60"/>
    <s v="236586"/>
    <x v="9"/>
  </r>
  <r>
    <x v="3"/>
    <s v="Incandescent"/>
    <m/>
    <s v="Standard A Lamp"/>
    <n v="1"/>
    <n v="60"/>
    <s v="236587"/>
    <x v="1"/>
  </r>
  <r>
    <x v="1"/>
    <s v="Incandescent"/>
    <m/>
    <s v="Standard A Lamp"/>
    <n v="1"/>
    <n v="60"/>
    <s v="236587"/>
    <x v="1"/>
  </r>
  <r>
    <x v="3"/>
    <s v="Incandescent"/>
    <m/>
    <s v="Standard A Lamp"/>
    <n v="1"/>
    <n v="60"/>
    <s v="236731"/>
    <x v="1"/>
  </r>
  <r>
    <x v="1"/>
    <s v="Incandescent"/>
    <m/>
    <s v="Standard A Lamp"/>
    <n v="2"/>
    <n v="100"/>
    <s v="236732"/>
    <x v="5"/>
  </r>
  <r>
    <x v="1"/>
    <s v="Incandescent"/>
    <m/>
    <s v="Standard A Lamp"/>
    <n v="2"/>
    <n v="75"/>
    <s v="236732"/>
    <x v="5"/>
  </r>
  <r>
    <x v="3"/>
    <s v="Incandescent"/>
    <m/>
    <s v="Standard A Lamp"/>
    <n v="1"/>
    <n v="75"/>
    <s v="236733"/>
    <x v="4"/>
  </r>
  <r>
    <x v="0"/>
    <s v="Compact Fluorescent"/>
    <m/>
    <s v="Twist"/>
    <n v="3"/>
    <n v="15"/>
    <s v="236733"/>
    <x v="4"/>
  </r>
  <r>
    <x v="3"/>
    <s v="Incandescent"/>
    <m/>
    <s v="Standard A Lamp"/>
    <n v="1"/>
    <n v="60"/>
    <s v="236734"/>
    <x v="3"/>
  </r>
  <r>
    <x v="6"/>
    <s v="Incandescent"/>
    <m/>
    <s v="Standard A Lamp"/>
    <n v="3"/>
    <n v="60"/>
    <s v="236735"/>
    <x v="0"/>
  </r>
  <r>
    <x v="3"/>
    <s v="Incandescent"/>
    <m/>
    <s v="Standard A Lamp"/>
    <n v="1"/>
    <n v="75"/>
    <s v="236736"/>
    <x v="1"/>
  </r>
  <r>
    <x v="8"/>
    <s v="Compact Fluorescent"/>
    <m/>
    <s v="Straight Tube"/>
    <n v="1"/>
    <n v="28"/>
    <s v="236736"/>
    <x v="1"/>
  </r>
  <r>
    <x v="3"/>
    <s v="Compact Fluorescent"/>
    <m/>
    <s v="Twist"/>
    <n v="1"/>
    <n v="15"/>
    <s v="237261"/>
    <x v="0"/>
  </r>
  <r>
    <x v="6"/>
    <s v="Compact Fluorescent"/>
    <m/>
    <s v="Twist"/>
    <n v="2"/>
    <n v="15"/>
    <s v="237261"/>
    <x v="0"/>
  </r>
  <r>
    <x v="6"/>
    <s v="Compact Fluorescent"/>
    <m/>
    <s v="Twist"/>
    <n v="2"/>
    <n v="15"/>
    <s v="237262"/>
    <x v="0"/>
  </r>
  <r>
    <x v="3"/>
    <s v="Compact Fluorescent"/>
    <m/>
    <s v="Twist"/>
    <n v="2"/>
    <n v="15"/>
    <s v="237263"/>
    <x v="1"/>
  </r>
  <r>
    <x v="1"/>
    <s v="Compact Fluorescent"/>
    <m/>
    <s v="3-Way CFL"/>
    <n v="1"/>
    <n v="22"/>
    <s v="237263"/>
    <x v="1"/>
  </r>
  <r>
    <x v="3"/>
    <s v="Compact Fluorescent"/>
    <m/>
    <s v="Twist"/>
    <n v="1"/>
    <n v="15"/>
    <s v="237264"/>
    <x v="7"/>
  </r>
  <r>
    <x v="9"/>
    <s v="Compact Fluorescent"/>
    <m/>
    <s v="Twist"/>
    <n v="3"/>
    <n v="15"/>
    <s v="237265"/>
    <x v="11"/>
  </r>
  <r>
    <x v="3"/>
    <s v="Compact Fluorescent"/>
    <m/>
    <s v="Twist"/>
    <n v="1"/>
    <n v="15"/>
    <s v="237266"/>
    <x v="3"/>
  </r>
  <r>
    <x v="3"/>
    <s v="Compact Fluorescent"/>
    <m/>
    <s v="Twist"/>
    <n v="2"/>
    <n v="15"/>
    <s v="237267"/>
    <x v="4"/>
  </r>
  <r>
    <x v="1"/>
    <s v="Incandescent"/>
    <m/>
    <s v="Standard A Lamp"/>
    <n v="1"/>
    <n v="100"/>
    <s v="237268"/>
    <x v="5"/>
  </r>
  <r>
    <x v="3"/>
    <s v="Compact Fluorescent"/>
    <m/>
    <s v="Twist"/>
    <n v="2"/>
    <n v="15"/>
    <s v="237269"/>
    <x v="10"/>
  </r>
  <r>
    <x v="1"/>
    <s v="Incandescent"/>
    <m/>
    <s v="Standard A Lamp"/>
    <n v="1"/>
    <n v="60"/>
    <s v="2372610"/>
    <x v="2"/>
  </r>
  <r>
    <x v="3"/>
    <s v="Incandescent"/>
    <m/>
    <s v="Standard A Lamp"/>
    <n v="2"/>
    <n v="60"/>
    <s v="2372611"/>
    <x v="1"/>
  </r>
  <r>
    <x v="3"/>
    <s v="Incandescent"/>
    <m/>
    <s v="Standard A Lamp"/>
    <n v="2"/>
    <n v="60"/>
    <s v="2372612"/>
    <x v="2"/>
  </r>
  <r>
    <x v="3"/>
    <s v="Compact Fluorescent"/>
    <m/>
    <s v="Twist"/>
    <n v="1"/>
    <n v="15"/>
    <s v="2372613"/>
    <x v="9"/>
  </r>
  <r>
    <x v="9"/>
    <s v="Compact Fluorescent"/>
    <m/>
    <s v="Straight Tube"/>
    <n v="1"/>
    <n v="28"/>
    <s v="237571"/>
    <x v="1"/>
  </r>
  <r>
    <x v="8"/>
    <s v="Incandescent"/>
    <m/>
    <s v="Standard A Lamp"/>
    <n v="1"/>
    <n v="60"/>
    <s v="237571"/>
    <x v="1"/>
  </r>
  <r>
    <x v="8"/>
    <s v="Incandescent"/>
    <m/>
    <s v="Standard A Lamp"/>
    <n v="1"/>
    <n v="60"/>
    <s v="237572"/>
    <x v="1"/>
  </r>
  <r>
    <x v="3"/>
    <s v="Incandescent"/>
    <m/>
    <s v="Standard A Lamp"/>
    <n v="1"/>
    <n v="60"/>
    <s v="237573"/>
    <x v="0"/>
  </r>
  <r>
    <x v="15"/>
    <s v="Linear Fluorescent"/>
    <n v="42"/>
    <s v="T-12"/>
    <n v="2"/>
    <n v="32"/>
    <s v="237573"/>
    <x v="0"/>
  </r>
  <r>
    <x v="3"/>
    <s v="Incandescent"/>
    <m/>
    <s v="Standard A Lamp"/>
    <n v="1"/>
    <n v="60"/>
    <s v="237574"/>
    <x v="7"/>
  </r>
  <r>
    <x v="3"/>
    <s v="Incandescent"/>
    <m/>
    <s v="Standard A Lamp"/>
    <n v="3"/>
    <n v="60"/>
    <s v="237575"/>
    <x v="11"/>
  </r>
  <r>
    <x v="3"/>
    <s v="Incandescent"/>
    <m/>
    <s v="Standard A Lamp"/>
    <n v="1"/>
    <n v="60"/>
    <s v="237576"/>
    <x v="12"/>
  </r>
  <r>
    <x v="10"/>
    <s v="Incandescent"/>
    <m/>
    <s v="Standard A Lamp"/>
    <n v="2"/>
    <n v="60"/>
    <s v="237576"/>
    <x v="12"/>
  </r>
  <r>
    <x v="10"/>
    <s v="Compact Fluorescent"/>
    <m/>
    <s v="Twist"/>
    <n v="1"/>
    <n v="15"/>
    <s v="237576"/>
    <x v="12"/>
  </r>
  <r>
    <x v="3"/>
    <s v="Incandescent"/>
    <m/>
    <s v="Standard A Lamp"/>
    <n v="1"/>
    <n v="60"/>
    <s v="237577"/>
    <x v="3"/>
  </r>
  <r>
    <x v="3"/>
    <s v="Linear Fluorescent"/>
    <n v="42"/>
    <s v="T-12"/>
    <n v="2"/>
    <n v="32"/>
    <s v="237578"/>
    <x v="4"/>
  </r>
  <r>
    <x v="4"/>
    <s v="Incandescent"/>
    <m/>
    <s v="Clear"/>
    <n v="1"/>
    <n v="25"/>
    <s v="237578"/>
    <x v="4"/>
  </r>
  <r>
    <x v="3"/>
    <s v="Incandescent"/>
    <m/>
    <s v="Standard A Lamp"/>
    <n v="1"/>
    <n v="60"/>
    <s v="237579"/>
    <x v="9"/>
  </r>
  <r>
    <x v="8"/>
    <s v="Incandescent"/>
    <m/>
    <s v="Standard A Lamp"/>
    <n v="1"/>
    <n v="100"/>
    <s v="2375710"/>
    <x v="5"/>
  </r>
  <r>
    <x v="10"/>
    <s v="Incandescent"/>
    <m/>
    <s v="Standard A Lamp"/>
    <n v="1"/>
    <n v="60"/>
    <s v="2375710"/>
    <x v="5"/>
  </r>
  <r>
    <x v="9"/>
    <s v="Incandescent"/>
    <m/>
    <s v="Standard A Lamp"/>
    <n v="1"/>
    <n v="100"/>
    <s v="2375710"/>
    <x v="5"/>
  </r>
  <r>
    <x v="3"/>
    <s v="Compact Fluorescent"/>
    <m/>
    <s v="Twist"/>
    <n v="1"/>
    <n v="15"/>
    <s v="2375711"/>
    <x v="0"/>
  </r>
  <r>
    <x v="8"/>
    <s v="Incandescent"/>
    <m/>
    <s v="Standard A Lamp"/>
    <n v="1"/>
    <n v="60"/>
    <s v="2375712"/>
    <x v="1"/>
  </r>
  <r>
    <x v="9"/>
    <s v="Incandescent"/>
    <m/>
    <s v="Standard A Lamp"/>
    <n v="1"/>
    <n v="60"/>
    <s v="2375712"/>
    <x v="1"/>
  </r>
  <r>
    <x v="6"/>
    <s v="Incandescent"/>
    <m/>
    <s v="Standard A Lamp"/>
    <n v="2"/>
    <n v="60"/>
    <s v="237671"/>
    <x v="0"/>
  </r>
  <r>
    <x v="3"/>
    <s v="Incandescent"/>
    <m/>
    <s v="Standard A Lamp"/>
    <n v="1"/>
    <n v="100"/>
    <s v="237671"/>
    <x v="0"/>
  </r>
  <r>
    <x v="6"/>
    <s v="Incandescent"/>
    <m/>
    <s v="Standard A Lamp"/>
    <n v="1"/>
    <n v="75"/>
    <s v="237672"/>
    <x v="0"/>
  </r>
  <r>
    <x v="3"/>
    <s v="Incandescent"/>
    <m/>
    <s v="Standard A Lamp"/>
    <n v="2"/>
    <n v="60"/>
    <s v="237673"/>
    <x v="1"/>
  </r>
  <r>
    <x v="1"/>
    <s v="Incandescent"/>
    <m/>
    <s v="Standard A Lamp"/>
    <n v="1"/>
    <n v="75"/>
    <s v="237674"/>
    <x v="5"/>
  </r>
  <r>
    <x v="9"/>
    <s v="Compact Fluorescent"/>
    <m/>
    <s v="Twist"/>
    <n v="5"/>
    <n v="22"/>
    <s v="237675"/>
    <x v="4"/>
  </r>
  <r>
    <x v="3"/>
    <s v="Incandescent"/>
    <m/>
    <s v="Standard A Lamp"/>
    <n v="2"/>
    <n v="60"/>
    <s v="237675"/>
    <x v="4"/>
  </r>
  <r>
    <x v="8"/>
    <s v="Incandescent"/>
    <m/>
    <s v="Standard A Lamp"/>
    <n v="1"/>
    <n v="75"/>
    <s v="237675"/>
    <x v="4"/>
  </r>
  <r>
    <x v="3"/>
    <s v="Incandescent"/>
    <m/>
    <s v="Standard A Lamp"/>
    <n v="1"/>
    <n v="60"/>
    <s v="237676"/>
    <x v="9"/>
  </r>
  <r>
    <x v="0"/>
    <s v="Incandescent"/>
    <m/>
    <s v="Decorative"/>
    <n v="3"/>
    <n v="60"/>
    <s v="237677"/>
    <x v="6"/>
  </r>
  <r>
    <x v="3"/>
    <s v="Incandescent"/>
    <m/>
    <s v="Standard A Lamp"/>
    <n v="1"/>
    <n v="60"/>
    <s v="237731"/>
    <x v="0"/>
  </r>
  <r>
    <x v="3"/>
    <s v="Incandescent"/>
    <m/>
    <s v="Standard A Lamp"/>
    <n v="1"/>
    <n v="60"/>
    <s v="237732"/>
    <x v="1"/>
  </r>
  <r>
    <x v="3"/>
    <s v="Incandescent"/>
    <m/>
    <s v="Standard A Lamp"/>
    <n v="1"/>
    <n v="75"/>
    <s v="237733"/>
    <x v="1"/>
  </r>
  <r>
    <x v="9"/>
    <s v="Incandescent"/>
    <m/>
    <s v="Decorative"/>
    <n v="5"/>
    <n v="60"/>
    <s v="237734"/>
    <x v="11"/>
  </r>
  <r>
    <x v="3"/>
    <s v="Incandescent"/>
    <m/>
    <s v="Standard A Lamp"/>
    <n v="1"/>
    <n v="75"/>
    <s v="237735"/>
    <x v="3"/>
  </r>
  <r>
    <x v="3"/>
    <s v="Linear Fluorescent"/>
    <n v="48"/>
    <s v="T-12"/>
    <n v="2"/>
    <n v="32"/>
    <s v="237736"/>
    <x v="4"/>
  </r>
  <r>
    <x v="3"/>
    <s v="Incandescent"/>
    <m/>
    <s v="Standard A Lamp"/>
    <n v="2"/>
    <n v="60"/>
    <s v="237736"/>
    <x v="4"/>
  </r>
  <r>
    <x v="8"/>
    <s v="Incandescent"/>
    <m/>
    <s v="3-Way Incandescent"/>
    <n v="1"/>
    <n v="75"/>
    <s v="237737"/>
    <x v="5"/>
  </r>
  <r>
    <x v="1"/>
    <s v="Compact Fluorescent"/>
    <m/>
    <s v="Pin base"/>
    <n v="1"/>
    <n v="27"/>
    <s v="237737"/>
    <x v="5"/>
  </r>
  <r>
    <x v="3"/>
    <s v="Incandescent"/>
    <m/>
    <s v="Standard A Lamp"/>
    <n v="1"/>
    <n v="75"/>
    <s v="237738"/>
    <x v="0"/>
  </r>
  <r>
    <x v="6"/>
    <s v="Incandescent"/>
    <m/>
    <s v="Standard A Lamp"/>
    <n v="3"/>
    <n v="40"/>
    <s v="237738"/>
    <x v="0"/>
  </r>
  <r>
    <x v="3"/>
    <s v="Incandescent"/>
    <m/>
    <s v="Standard A Lamp"/>
    <n v="1"/>
    <n v="60"/>
    <s v="237739"/>
    <x v="6"/>
  </r>
  <r>
    <x v="8"/>
    <s v="Incandescent"/>
    <m/>
    <s v="Decorative"/>
    <n v="3"/>
    <n v="25"/>
    <s v="237739"/>
    <x v="6"/>
  </r>
  <r>
    <x v="8"/>
    <s v="Incandescent"/>
    <m/>
    <s v="Standard A Lamp"/>
    <n v="1"/>
    <n v="60"/>
    <s v="237739"/>
    <x v="6"/>
  </r>
  <r>
    <x v="6"/>
    <s v="Incandescent"/>
    <m/>
    <s v="Standard A Lamp"/>
    <n v="1"/>
    <n v="40"/>
    <s v="237739"/>
    <x v="6"/>
  </r>
  <r>
    <x v="3"/>
    <s v="Incandescent"/>
    <m/>
    <s v="Standard A Lamp"/>
    <n v="1"/>
    <n v="60"/>
    <s v="2377310"/>
    <x v="2"/>
  </r>
  <r>
    <x v="8"/>
    <s v="Incandescent"/>
    <m/>
    <s v="Standard A Lamp"/>
    <n v="1"/>
    <n v="40"/>
    <s v="237791"/>
    <x v="6"/>
  </r>
  <r>
    <x v="8"/>
    <s v="Incandescent"/>
    <m/>
    <s v="Standard A Lamp"/>
    <n v="1"/>
    <n v="60"/>
    <s v="237791"/>
    <x v="6"/>
  </r>
  <r>
    <x v="8"/>
    <s v="Incandescent"/>
    <m/>
    <s v="3-Way Incandescent"/>
    <n v="1"/>
    <n v="100"/>
    <s v="237791"/>
    <x v="6"/>
  </r>
  <r>
    <x v="3"/>
    <s v="Incandescent"/>
    <m/>
    <s v="Standard A Lamp"/>
    <n v="1"/>
    <n v="60"/>
    <s v="237791"/>
    <x v="6"/>
  </r>
  <r>
    <x v="3"/>
    <s v="Incandescent"/>
    <m/>
    <s v="Standard A Lamp"/>
    <n v="1"/>
    <n v="65"/>
    <s v="237792"/>
    <x v="9"/>
  </r>
  <r>
    <x v="3"/>
    <s v="Compact Fluorescent"/>
    <m/>
    <s v="A shape bulb"/>
    <n v="2"/>
    <n v="22"/>
    <s v="237793"/>
    <x v="10"/>
  </r>
  <r>
    <x v="6"/>
    <s v="Incandescent"/>
    <m/>
    <s v="Globe"/>
    <n v="6"/>
    <n v="60"/>
    <s v="237794"/>
    <x v="0"/>
  </r>
  <r>
    <x v="3"/>
    <s v="Incandescent"/>
    <m/>
    <s v="Standard A Lamp"/>
    <n v="2"/>
    <n v="60"/>
    <s v="237795"/>
    <x v="3"/>
  </r>
  <r>
    <x v="0"/>
    <s v="Incandescent"/>
    <m/>
    <s v="Decorative"/>
    <n v="4"/>
    <n v="40"/>
    <s v="237796"/>
    <x v="5"/>
  </r>
  <r>
    <x v="8"/>
    <s v="Compact Fluorescent"/>
    <m/>
    <s v="Twist"/>
    <n v="1"/>
    <n v="18"/>
    <s v="237796"/>
    <x v="5"/>
  </r>
  <r>
    <x v="9"/>
    <s v="Incandescent"/>
    <m/>
    <s v="Decorative"/>
    <n v="4"/>
    <n v="40"/>
    <s v="237797"/>
    <x v="11"/>
  </r>
  <r>
    <x v="3"/>
    <s v="Incandescent"/>
    <m/>
    <s v="Standard A Lamp"/>
    <n v="2"/>
    <n v="65"/>
    <s v="237798"/>
    <x v="4"/>
  </r>
  <r>
    <x v="3"/>
    <s v="Compact Fluorescent"/>
    <m/>
    <s v="Twist"/>
    <n v="2"/>
    <n v="18"/>
    <s v="237798"/>
    <x v="4"/>
  </r>
  <r>
    <x v="6"/>
    <s v="Incandescent"/>
    <m/>
    <s v="Globe"/>
    <n v="4"/>
    <n v="60"/>
    <s v="237799"/>
    <x v="0"/>
  </r>
  <r>
    <x v="3"/>
    <s v="Incandescent"/>
    <m/>
    <s v="Standard A Lamp"/>
    <n v="1"/>
    <n v="60"/>
    <s v="2377910"/>
    <x v="1"/>
  </r>
  <r>
    <x v="8"/>
    <s v="Compact Fluorescent"/>
    <m/>
    <s v="Twist"/>
    <n v="1"/>
    <n v="22"/>
    <s v="2377910"/>
    <x v="1"/>
  </r>
  <r>
    <x v="8"/>
    <s v="Incandescent"/>
    <m/>
    <s v="Standard A Lamp"/>
    <n v="1"/>
    <n v="75"/>
    <s v="2377910"/>
    <x v="1"/>
  </r>
  <r>
    <x v="3"/>
    <s v="Incandescent"/>
    <m/>
    <s v="Standard A Lamp"/>
    <n v="1"/>
    <n v="60"/>
    <s v="2377911"/>
    <x v="8"/>
  </r>
  <r>
    <x v="6"/>
    <s v="Compact Fluorescent"/>
    <m/>
    <s v="Twist"/>
    <n v="1"/>
    <n v="15"/>
    <s v="2377911"/>
    <x v="8"/>
  </r>
  <r>
    <x v="3"/>
    <s v="Compact Fluorescent"/>
    <m/>
    <s v="Twist"/>
    <n v="1"/>
    <n v="15"/>
    <s v="237861"/>
    <x v="4"/>
  </r>
  <r>
    <x v="11"/>
    <s v="Compact Fluorescent"/>
    <m/>
    <s v="Twist"/>
    <n v="1"/>
    <n v="15"/>
    <s v="237862"/>
    <x v="5"/>
  </r>
  <r>
    <x v="1"/>
    <s v="Compact Fluorescent"/>
    <m/>
    <s v="Twist"/>
    <n v="1"/>
    <n v="22"/>
    <s v="237862"/>
    <x v="5"/>
  </r>
  <r>
    <x v="3"/>
    <s v="Incandescent"/>
    <m/>
    <s v="Standard A Lamp"/>
    <n v="1"/>
    <n v="60"/>
    <s v="237863"/>
    <x v="3"/>
  </r>
  <r>
    <x v="3"/>
    <s v="Compact Fluorescent"/>
    <m/>
    <s v="Twist"/>
    <n v="2"/>
    <n v="22"/>
    <s v="237864"/>
    <x v="1"/>
  </r>
  <r>
    <x v="3"/>
    <s v="Linear Fluorescent"/>
    <n v="48"/>
    <s v="T-12"/>
    <n v="2"/>
    <n v="40"/>
    <s v="237865"/>
    <x v="0"/>
  </r>
  <r>
    <x v="3"/>
    <s v="Compact Fluorescent"/>
    <m/>
    <s v="Twist"/>
    <n v="2"/>
    <n v="15"/>
    <s v="237866"/>
    <x v="6"/>
  </r>
  <r>
    <x v="8"/>
    <s v="Compact Fluorescent"/>
    <m/>
    <s v="Twist"/>
    <n v="1"/>
    <n v="15"/>
    <s v="237866"/>
    <x v="6"/>
  </r>
  <r>
    <x v="3"/>
    <s v="Compact Fluorescent"/>
    <m/>
    <s v="Twist"/>
    <n v="1"/>
    <n v="15"/>
    <s v="238031"/>
    <x v="0"/>
  </r>
  <r>
    <x v="8"/>
    <s v="Incandescent"/>
    <m/>
    <s v="Standard A Lamp"/>
    <n v="1"/>
    <n v="60"/>
    <s v="238033"/>
    <x v="1"/>
  </r>
  <r>
    <x v="3"/>
    <s v="Compact Fluorescent"/>
    <m/>
    <s v="Twist"/>
    <n v="1"/>
    <n v="15"/>
    <s v="238034"/>
    <x v="4"/>
  </r>
  <r>
    <x v="0"/>
    <s v="Compact Fluorescent"/>
    <m/>
    <s v="Twist"/>
    <n v="1"/>
    <n v="22"/>
    <s v="238034"/>
    <x v="4"/>
  </r>
  <r>
    <x v="3"/>
    <s v="Incandescent"/>
    <m/>
    <s v="Standard A Lamp"/>
    <n v="1"/>
    <n v="60"/>
    <s v="238035"/>
    <x v="9"/>
  </r>
  <r>
    <x v="8"/>
    <s v="Incandescent"/>
    <m/>
    <s v="Standard A Lamp"/>
    <n v="1"/>
    <n v="60"/>
    <s v="238036"/>
    <x v="5"/>
  </r>
  <r>
    <x v="1"/>
    <s v="Incandescent"/>
    <m/>
    <s v="Standard A Lamp"/>
    <n v="1"/>
    <n v="40"/>
    <s v="238036"/>
    <x v="5"/>
  </r>
  <r>
    <x v="3"/>
    <s v="Compact Fluorescent"/>
    <m/>
    <s v="Twist"/>
    <n v="2"/>
    <n v="15"/>
    <s v="238037"/>
    <x v="0"/>
  </r>
  <r>
    <x v="8"/>
    <s v="Compact Fluorescent"/>
    <m/>
    <s v="Twist"/>
    <n v="1"/>
    <n v="22"/>
    <s v="238038"/>
    <x v="1"/>
  </r>
  <r>
    <x v="3"/>
    <s v="Incandescent"/>
    <m/>
    <s v="Standard A Lamp"/>
    <n v="1"/>
    <n v="40"/>
    <s v="238051"/>
    <x v="0"/>
  </r>
  <r>
    <x v="6"/>
    <s v="Incandescent"/>
    <m/>
    <s v="Globe"/>
    <n v="8"/>
    <n v="60"/>
    <s v="238051"/>
    <x v="0"/>
  </r>
  <r>
    <x v="9"/>
    <s v="Compact Fluorescent"/>
    <m/>
    <s v="Twist"/>
    <n v="1"/>
    <n v="28"/>
    <s v="238052"/>
    <x v="1"/>
  </r>
  <r>
    <x v="0"/>
    <s v="Incandescent"/>
    <m/>
    <s v="Decorative"/>
    <n v="4"/>
    <n v="40"/>
    <s v="238053"/>
    <x v="11"/>
  </r>
  <r>
    <x v="3"/>
    <s v="Compact Fluorescent"/>
    <m/>
    <s v="Twist"/>
    <n v="2"/>
    <n v="15"/>
    <s v="238054"/>
    <x v="3"/>
  </r>
  <r>
    <x v="3"/>
    <s v="Linear Fluorescent"/>
    <n v="36"/>
    <s v="T-12"/>
    <n v="2"/>
    <n v="40"/>
    <s v="238055"/>
    <x v="4"/>
  </r>
  <r>
    <x v="3"/>
    <s v="Linear Fluorescent"/>
    <n v="24"/>
    <s v="T-12"/>
    <n v="2"/>
    <n v="40"/>
    <s v="238055"/>
    <x v="4"/>
  </r>
  <r>
    <x v="3"/>
    <s v="Incandescent"/>
    <m/>
    <s v="Decorative"/>
    <n v="1"/>
    <n v="40"/>
    <s v="238056"/>
    <x v="5"/>
  </r>
  <r>
    <x v="1"/>
    <s v="Incandescent"/>
    <m/>
    <s v="Standard A Lamp"/>
    <n v="1"/>
    <n v="150"/>
    <s v="238056"/>
    <x v="5"/>
  </r>
  <r>
    <x v="6"/>
    <s v="Incandescent"/>
    <m/>
    <s v="Globe"/>
    <n v="5"/>
    <n v="60"/>
    <s v="238057"/>
    <x v="0"/>
  </r>
  <r>
    <x v="3"/>
    <s v="Incandescent"/>
    <m/>
    <s v="Standard A Lamp"/>
    <n v="1"/>
    <n v="40"/>
    <s v="238057"/>
    <x v="0"/>
  </r>
  <r>
    <x v="3"/>
    <s v="Compact Fluorescent"/>
    <m/>
    <s v="Twist"/>
    <n v="2"/>
    <n v="15"/>
    <s v="238058"/>
    <x v="6"/>
  </r>
  <r>
    <x v="1"/>
    <s v="Compact Fluorescent"/>
    <m/>
    <s v="Twist"/>
    <n v="1"/>
    <n v="15"/>
    <s v="238058"/>
    <x v="6"/>
  </r>
  <r>
    <x v="1"/>
    <s v="Compact Fluorescent"/>
    <m/>
    <s v="Pin base"/>
    <n v="1"/>
    <n v="28"/>
    <s v="238059"/>
    <x v="10"/>
  </r>
  <r>
    <x v="3"/>
    <s v="Compact Fluorescent"/>
    <m/>
    <s v="Twist"/>
    <n v="2"/>
    <n v="15"/>
    <s v="2380510"/>
    <x v="9"/>
  </r>
  <r>
    <x v="6"/>
    <s v="Incandescent"/>
    <m/>
    <s v="Globe"/>
    <n v="4"/>
    <n v="40"/>
    <s v="238631"/>
    <x v="0"/>
  </r>
  <r>
    <x v="3"/>
    <s v="Incandescent"/>
    <m/>
    <s v="Standard A Lamp"/>
    <n v="2"/>
    <n v="100"/>
    <s v="238632"/>
    <x v="1"/>
  </r>
  <r>
    <x v="9"/>
    <s v="Incandescent"/>
    <m/>
    <s v="Globe"/>
    <n v="9"/>
    <n v="60"/>
    <s v="238633"/>
    <x v="11"/>
  </r>
  <r>
    <x v="3"/>
    <s v="Incandescent"/>
    <m/>
    <s v="Reflector"/>
    <n v="2"/>
    <n v="50"/>
    <s v="238634"/>
    <x v="12"/>
  </r>
  <r>
    <x v="0"/>
    <s v="Incandescent"/>
    <m/>
    <s v="Standard A Lamp"/>
    <n v="5"/>
    <n v="60"/>
    <s v="238634"/>
    <x v="12"/>
  </r>
  <r>
    <x v="1"/>
    <s v="Incandescent"/>
    <m/>
    <s v="Standard A Lamp"/>
    <n v="3"/>
    <n v="60"/>
    <s v="238634"/>
    <x v="12"/>
  </r>
  <r>
    <x v="10"/>
    <s v="Halogen"/>
    <m/>
    <s v="Quartz Tube"/>
    <n v="1"/>
    <n v="150"/>
    <s v="238634"/>
    <x v="12"/>
  </r>
  <r>
    <x v="3"/>
    <s v="Incandescent"/>
    <m/>
    <s v="Standard A Lamp"/>
    <n v="2"/>
    <n v="60"/>
    <s v="238635"/>
    <x v="1"/>
  </r>
  <r>
    <x v="9"/>
    <s v="Incandescent"/>
    <m/>
    <s v="Standard A Lamp"/>
    <n v="1"/>
    <n v="100"/>
    <s v="238635"/>
    <x v="1"/>
  </r>
  <r>
    <x v="3"/>
    <s v="Incandescent"/>
    <m/>
    <s v="Standard A Lamp"/>
    <n v="1"/>
    <n v="60"/>
    <s v="238636"/>
    <x v="3"/>
  </r>
  <r>
    <x v="3"/>
    <s v="Linear Fluorescent"/>
    <n v="48"/>
    <s v="T-12"/>
    <n v="2"/>
    <n v="32"/>
    <s v="238637"/>
    <x v="4"/>
  </r>
  <r>
    <x v="6"/>
    <s v="Incandescent"/>
    <m/>
    <s v="Standard A Lamp"/>
    <n v="1"/>
    <n v="60"/>
    <s v="238637"/>
    <x v="4"/>
  </r>
  <r>
    <x v="5"/>
    <s v="Incandescent"/>
    <m/>
    <s v="Reflector"/>
    <n v="1"/>
    <n v="50"/>
    <s v="238637"/>
    <x v="4"/>
  </r>
  <r>
    <x v="3"/>
    <s v="Linear Fluorescent"/>
    <n v="48"/>
    <s v="T-12"/>
    <n v="2"/>
    <n v="32"/>
    <s v="238638"/>
    <x v="9"/>
  </r>
  <r>
    <x v="1"/>
    <s v="Incandescent"/>
    <m/>
    <s v="3-Way Incandescent"/>
    <n v="1"/>
    <n v="150"/>
    <s v="238639"/>
    <x v="5"/>
  </r>
  <r>
    <x v="3"/>
    <s v="Incandescent"/>
    <m/>
    <s v="Standard A Lamp"/>
    <n v="1"/>
    <n v="60"/>
    <s v="238639"/>
    <x v="5"/>
  </r>
  <r>
    <x v="6"/>
    <s v="Incandescent"/>
    <m/>
    <s v="Globe"/>
    <n v="3"/>
    <n v="40"/>
    <s v="2386310"/>
    <x v="0"/>
  </r>
  <r>
    <x v="9"/>
    <s v="Incandescent"/>
    <m/>
    <s v="Standard A Lamp"/>
    <n v="1"/>
    <n v="100"/>
    <s v="2386311"/>
    <x v="6"/>
  </r>
  <r>
    <x v="1"/>
    <s v="Incandescent"/>
    <m/>
    <s v="3-Way Incandescent"/>
    <n v="1"/>
    <n v="150"/>
    <s v="2386311"/>
    <x v="6"/>
  </r>
  <r>
    <x v="11"/>
    <s v="Incandescent"/>
    <m/>
    <s v="Reflector"/>
    <n v="2"/>
    <n v="50"/>
    <s v="2386311"/>
    <x v="6"/>
  </r>
  <r>
    <x v="6"/>
    <s v="Incandescent"/>
    <m/>
    <s v="Standard A Lamp"/>
    <n v="2"/>
    <n v="60"/>
    <s v="239001"/>
    <x v="0"/>
  </r>
  <r>
    <x v="3"/>
    <s v="Incandescent"/>
    <m/>
    <s v="Standard A Lamp"/>
    <n v="2"/>
    <n v="60"/>
    <s v="239002"/>
    <x v="1"/>
  </r>
  <r>
    <x v="8"/>
    <s v="Incandescent"/>
    <m/>
    <s v="Standard A Lamp"/>
    <n v="1"/>
    <n v="100"/>
    <s v="239002"/>
    <x v="1"/>
  </r>
  <r>
    <x v="8"/>
    <s v="Incandescent"/>
    <m/>
    <s v="Mini base"/>
    <n v="1"/>
    <n v="25"/>
    <s v="239002"/>
    <x v="1"/>
  </r>
  <r>
    <x v="6"/>
    <s v="Incandescent"/>
    <m/>
    <s v="Clear"/>
    <n v="4"/>
    <n v="40"/>
    <s v="239003"/>
    <x v="0"/>
  </r>
  <r>
    <x v="9"/>
    <s v="Incandescent"/>
    <m/>
    <s v="Decorative"/>
    <n v="4"/>
    <n v="40"/>
    <s v="239004"/>
    <x v="12"/>
  </r>
  <r>
    <x v="0"/>
    <s v="Compact Fluorescent"/>
    <m/>
    <s v="Twist"/>
    <n v="4"/>
    <n v="15"/>
    <s v="239004"/>
    <x v="12"/>
  </r>
  <r>
    <x v="8"/>
    <s v="Incandescent"/>
    <m/>
    <s v="Standard A Lamp"/>
    <n v="1"/>
    <n v="100"/>
    <s v="239004"/>
    <x v="12"/>
  </r>
  <r>
    <x v="3"/>
    <s v="Incandescent"/>
    <m/>
    <s v="Standard A Lamp"/>
    <n v="2"/>
    <n v="60"/>
    <s v="239005"/>
    <x v="4"/>
  </r>
  <r>
    <x v="4"/>
    <s v="Incandescent"/>
    <m/>
    <s v="Clear"/>
    <n v="1"/>
    <n v="25"/>
    <s v="239005"/>
    <x v="4"/>
  </r>
  <r>
    <x v="3"/>
    <s v="Incandescent"/>
    <m/>
    <s v="Standard A Lamp"/>
    <n v="2"/>
    <n v="60"/>
    <s v="239006"/>
    <x v="9"/>
  </r>
  <r>
    <x v="10"/>
    <s v="Compact Fluorescent"/>
    <m/>
    <s v="Twist"/>
    <n v="1"/>
    <n v="15"/>
    <s v="239007"/>
    <x v="5"/>
  </r>
  <r>
    <x v="1"/>
    <s v="Compact Fluorescent"/>
    <m/>
    <s v="A shape bulb"/>
    <n v="2"/>
    <n v="15"/>
    <s v="239007"/>
    <x v="5"/>
  </r>
  <r>
    <x v="3"/>
    <s v="Incandescent"/>
    <m/>
    <s v="Standard A Lamp"/>
    <n v="2"/>
    <n v="60"/>
    <s v="239007"/>
    <x v="5"/>
  </r>
  <r>
    <x v="3"/>
    <s v="Incandescent"/>
    <m/>
    <s v="Standard A Lamp"/>
    <n v="2"/>
    <n v="60"/>
    <s v="239008"/>
    <x v="6"/>
  </r>
  <r>
    <x v="8"/>
    <s v="Incandescent"/>
    <m/>
    <s v="Standard A Lamp"/>
    <n v="1"/>
    <n v="60"/>
    <s v="239008"/>
    <x v="6"/>
  </r>
  <r>
    <x v="3"/>
    <s v="Incandescent"/>
    <m/>
    <s v="Standard A Lamp"/>
    <n v="1"/>
    <n v="60"/>
    <s v="239541"/>
    <x v="0"/>
  </r>
  <r>
    <x v="2"/>
    <s v="Incandescent"/>
    <m/>
    <s v="Mini base"/>
    <n v="1"/>
    <n v="5"/>
    <s v="239541"/>
    <x v="0"/>
  </r>
  <r>
    <x v="3"/>
    <s v="Incandescent"/>
    <m/>
    <s v="Standard A Lamp"/>
    <n v="2"/>
    <n v="60"/>
    <s v="239542"/>
    <x v="1"/>
  </r>
  <r>
    <x v="8"/>
    <s v="Incandescent"/>
    <m/>
    <s v="Standard A Lamp"/>
    <n v="1"/>
    <n v="60"/>
    <s v="239542"/>
    <x v="1"/>
  </r>
  <r>
    <x v="9"/>
    <s v="Incandescent"/>
    <m/>
    <s v="Standard A Lamp"/>
    <n v="1"/>
    <n v="60"/>
    <s v="239543"/>
    <x v="4"/>
  </r>
  <r>
    <x v="3"/>
    <s v="Incandescent"/>
    <m/>
    <s v="Standard A Lamp"/>
    <n v="1"/>
    <n v="60"/>
    <s v="239543"/>
    <x v="4"/>
  </r>
  <r>
    <x v="3"/>
    <s v="Incandescent"/>
    <m/>
    <s v="Standard A Lamp"/>
    <n v="1"/>
    <n v="60"/>
    <s v="239544"/>
    <x v="9"/>
  </r>
  <r>
    <x v="0"/>
    <s v="Incandescent"/>
    <m/>
    <s v="Standard A Lamp"/>
    <n v="5"/>
    <n v="60"/>
    <s v="239545"/>
    <x v="5"/>
  </r>
  <r>
    <x v="8"/>
    <s v="Incandescent"/>
    <m/>
    <s v="Standard A Lamp"/>
    <n v="1"/>
    <n v="150"/>
    <s v="239545"/>
    <x v="5"/>
  </r>
  <r>
    <x v="3"/>
    <s v="Incandescent"/>
    <m/>
    <s v="Standard A Lamp"/>
    <n v="1"/>
    <n v="60"/>
    <s v="239546"/>
    <x v="0"/>
  </r>
  <r>
    <x v="3"/>
    <s v="Incandescent"/>
    <m/>
    <s v="Standard A Lamp"/>
    <n v="1"/>
    <n v="60"/>
    <s v="239547"/>
    <x v="6"/>
  </r>
  <r>
    <x v="8"/>
    <s v="Incandescent"/>
    <m/>
    <s v="Standard A Lamp"/>
    <n v="1"/>
    <n v="150"/>
    <s v="239547"/>
    <x v="6"/>
  </r>
  <r>
    <x v="8"/>
    <s v="Incandescent"/>
    <m/>
    <s v="Standard A Lamp"/>
    <n v="1"/>
    <n v="60"/>
    <s v="239547"/>
    <x v="6"/>
  </r>
  <r>
    <x v="9"/>
    <s v="Incandescent"/>
    <m/>
    <s v="Standard A Lamp"/>
    <n v="5"/>
    <n v="60"/>
    <s v="239548"/>
    <x v="1"/>
  </r>
  <r>
    <x v="3"/>
    <s v="Incandescent"/>
    <m/>
    <s v="Standard A Lamp"/>
    <n v="2"/>
    <n v="60"/>
    <s v="239581"/>
    <x v="0"/>
  </r>
  <r>
    <x v="6"/>
    <s v="Incandescent"/>
    <m/>
    <s v="Standard A Lamp"/>
    <n v="2"/>
    <n v="60"/>
    <s v="239581"/>
    <x v="0"/>
  </r>
  <r>
    <x v="3"/>
    <s v="Compact Fluorescent"/>
    <m/>
    <s v="Twist"/>
    <n v="2"/>
    <n v="22"/>
    <s v="239582"/>
    <x v="1"/>
  </r>
  <r>
    <x v="3"/>
    <s v="Incandescent"/>
    <m/>
    <s v="Standard A Lamp"/>
    <n v="2"/>
    <n v="90"/>
    <s v="239583"/>
    <x v="1"/>
  </r>
  <r>
    <x v="3"/>
    <s v="Linear Fluorescent"/>
    <n v="36"/>
    <s v="T-12"/>
    <n v="3"/>
    <n v="100"/>
    <s v="239584"/>
    <x v="7"/>
  </r>
  <r>
    <x v="3"/>
    <s v="Compact Fluorescent"/>
    <m/>
    <s v="Twist"/>
    <n v="1"/>
    <n v="22"/>
    <s v="239585"/>
    <x v="3"/>
  </r>
  <r>
    <x v="3"/>
    <s v="Linear Fluorescent"/>
    <n v="48"/>
    <s v="T-8"/>
    <n v="1"/>
    <n v="40"/>
    <s v="239586"/>
    <x v="4"/>
  </r>
  <r>
    <x v="3"/>
    <s v="Compact Fluorescent"/>
    <m/>
    <s v="Twist"/>
    <n v="1"/>
    <n v="22"/>
    <s v="239586"/>
    <x v="4"/>
  </r>
  <r>
    <x v="3"/>
    <s v="Incandescent"/>
    <m/>
    <s v="Standard A Lamp"/>
    <n v="1"/>
    <n v="60"/>
    <s v="239587"/>
    <x v="6"/>
  </r>
  <r>
    <x v="6"/>
    <s v="Compact Fluorescent"/>
    <m/>
    <s v="Twist"/>
    <n v="3"/>
    <n v="7"/>
    <s v="239681"/>
    <x v="0"/>
  </r>
  <r>
    <x v="3"/>
    <s v="Compact Fluorescent"/>
    <m/>
    <s v="Twist"/>
    <n v="1"/>
    <n v="15"/>
    <s v="239682"/>
    <x v="0"/>
  </r>
  <r>
    <x v="6"/>
    <s v="Compact Fluorescent"/>
    <m/>
    <s v="Twist"/>
    <n v="2"/>
    <n v="7"/>
    <s v="239682"/>
    <x v="0"/>
  </r>
  <r>
    <x v="3"/>
    <s v="Incandescent"/>
    <m/>
    <s v="Standard A Lamp"/>
    <n v="1"/>
    <n v="60"/>
    <s v="239683"/>
    <x v="1"/>
  </r>
  <r>
    <x v="8"/>
    <s v="Compact Fluorescent"/>
    <m/>
    <s v="Twist"/>
    <n v="1"/>
    <n v="22"/>
    <s v="239683"/>
    <x v="1"/>
  </r>
  <r>
    <x v="3"/>
    <s v="Incandescent"/>
    <m/>
    <s v="Standard A Lamp"/>
    <n v="1"/>
    <n v="60"/>
    <s v="239684"/>
    <x v="1"/>
  </r>
  <r>
    <x v="3"/>
    <s v="Compact Fluorescent"/>
    <m/>
    <s v="Twist"/>
    <n v="1"/>
    <n v="7"/>
    <s v="239685"/>
    <x v="3"/>
  </r>
  <r>
    <x v="3"/>
    <s v="Compact Fluorescent"/>
    <m/>
    <s v="Twist"/>
    <n v="1"/>
    <n v="22"/>
    <s v="239686"/>
    <x v="3"/>
  </r>
  <r>
    <x v="0"/>
    <s v="Incandescent"/>
    <m/>
    <s v="Globe"/>
    <n v="1"/>
    <n v="60"/>
    <s v="239687"/>
    <x v="5"/>
  </r>
  <r>
    <x v="3"/>
    <s v="Incandescent"/>
    <m/>
    <s v="Standard A Lamp"/>
    <n v="1"/>
    <n v="60"/>
    <s v="239687"/>
    <x v="5"/>
  </r>
  <r>
    <x v="8"/>
    <s v="Compact Fluorescent"/>
    <m/>
    <s v="Twist"/>
    <n v="1"/>
    <n v="22"/>
    <s v="239687"/>
    <x v="5"/>
  </r>
  <r>
    <x v="0"/>
    <s v="Compact Fluorescent"/>
    <m/>
    <s v="Twist"/>
    <n v="1"/>
    <n v="15"/>
    <s v="239688"/>
    <x v="6"/>
  </r>
  <r>
    <x v="8"/>
    <s v="Compact Fluorescent"/>
    <m/>
    <s v="Twist"/>
    <n v="1"/>
    <n v="15"/>
    <s v="239688"/>
    <x v="6"/>
  </r>
  <r>
    <x v="3"/>
    <s v="Compact Fluorescent"/>
    <m/>
    <s v="Twist"/>
    <n v="1"/>
    <n v="13"/>
    <s v="239771"/>
    <x v="0"/>
  </r>
  <r>
    <x v="6"/>
    <s v="Incandescent"/>
    <m/>
    <s v="Globe"/>
    <n v="4"/>
    <n v="60"/>
    <s v="239771"/>
    <x v="0"/>
  </r>
  <r>
    <x v="6"/>
    <s v="Incandescent"/>
    <m/>
    <s v="Globe"/>
    <n v="4"/>
    <n v="60"/>
    <s v="239772"/>
    <x v="0"/>
  </r>
  <r>
    <x v="8"/>
    <s v="Incandescent"/>
    <m/>
    <s v="3-Way Incandescent"/>
    <n v="1"/>
    <n v="100"/>
    <s v="239773"/>
    <x v="1"/>
  </r>
  <r>
    <x v="3"/>
    <s v="Incandescent"/>
    <m/>
    <s v="Standard A Lamp"/>
    <n v="2"/>
    <n v="60"/>
    <s v="239774"/>
    <x v="1"/>
  </r>
  <r>
    <x v="8"/>
    <s v="Compact Fluorescent"/>
    <m/>
    <s v="Twist"/>
    <n v="1"/>
    <n v="11"/>
    <s v="239774"/>
    <x v="1"/>
  </r>
  <r>
    <x v="3"/>
    <s v="Incandescent"/>
    <m/>
    <s v="Standard A Lamp"/>
    <n v="1"/>
    <n v="60"/>
    <s v="239775"/>
    <x v="7"/>
  </r>
  <r>
    <x v="9"/>
    <s v="Incandescent"/>
    <m/>
    <s v="Standard A Lamp"/>
    <n v="5"/>
    <n v="60"/>
    <s v="239776"/>
    <x v="11"/>
  </r>
  <r>
    <x v="3"/>
    <s v="Linear Fluorescent"/>
    <n v="48"/>
    <s v="T-12"/>
    <n v="2"/>
    <n v="40"/>
    <s v="239776"/>
    <x v="11"/>
  </r>
  <r>
    <x v="8"/>
    <s v="Incandescent"/>
    <m/>
    <s v="3-Way Incandescent"/>
    <n v="1"/>
    <n v="100"/>
    <s v="239777"/>
    <x v="12"/>
  </r>
  <r>
    <x v="3"/>
    <s v="Linear Fluorescent"/>
    <n v="96"/>
    <s v="T-12"/>
    <n v="2"/>
    <n v="60"/>
    <s v="239778"/>
    <x v="8"/>
  </r>
  <r>
    <x v="13"/>
    <s v="Incandescent"/>
    <m/>
    <s v="Standard A Lamp"/>
    <n v="2"/>
    <n v="60"/>
    <s v="239778"/>
    <x v="8"/>
  </r>
  <r>
    <x v="3"/>
    <s v="Incandescent"/>
    <m/>
    <s v="Standard A Lamp"/>
    <n v="1"/>
    <n v="60"/>
    <s v="239779"/>
    <x v="3"/>
  </r>
  <r>
    <x v="3"/>
    <s v="Linear Fluorescent"/>
    <n v="48"/>
    <s v="T-12"/>
    <n v="2"/>
    <n v="40"/>
    <s v="2397710"/>
    <x v="4"/>
  </r>
  <r>
    <x v="3"/>
    <s v="Compact Fluorescent"/>
    <m/>
    <s v="Twist"/>
    <n v="1"/>
    <n v="13"/>
    <s v="2397710"/>
    <x v="4"/>
  </r>
  <r>
    <x v="4"/>
    <s v="Compact Fluorescent"/>
    <m/>
    <s v="Twist"/>
    <n v="1"/>
    <n v="13"/>
    <s v="2397710"/>
    <x v="4"/>
  </r>
  <r>
    <x v="3"/>
    <s v="Incandescent"/>
    <m/>
    <s v="Standard A Lamp"/>
    <n v="1"/>
    <n v="60"/>
    <s v="2397710"/>
    <x v="4"/>
  </r>
  <r>
    <x v="3"/>
    <s v="Compact Fluorescent"/>
    <m/>
    <s v="Twist"/>
    <n v="1"/>
    <n v="13"/>
    <s v="2397711"/>
    <x v="9"/>
  </r>
  <r>
    <x v="8"/>
    <s v="Incandescent"/>
    <m/>
    <s v="3-Way Incandescent"/>
    <n v="1"/>
    <n v="100"/>
    <s v="2397712"/>
    <x v="5"/>
  </r>
  <r>
    <x v="8"/>
    <s v="Incandescent"/>
    <m/>
    <s v="Standard A Lamp"/>
    <n v="1"/>
    <n v="60"/>
    <s v="2397712"/>
    <x v="5"/>
  </r>
  <r>
    <x v="8"/>
    <s v="Incandescent"/>
    <m/>
    <s v="3-Way Incandescent"/>
    <n v="1"/>
    <n v="100"/>
    <s v="2397713"/>
    <x v="6"/>
  </r>
  <r>
    <x v="8"/>
    <s v="Incandescent"/>
    <m/>
    <s v="Standard A Lamp"/>
    <n v="1"/>
    <n v="15"/>
    <s v="2397713"/>
    <x v="6"/>
  </r>
  <r>
    <x v="3"/>
    <s v="Incandescent"/>
    <m/>
    <s v="Standard A Lamp"/>
    <n v="2"/>
    <n v="60"/>
    <s v="239931"/>
    <x v="1"/>
  </r>
  <r>
    <x v="8"/>
    <s v="Incandescent"/>
    <m/>
    <s v="Standard A Lamp"/>
    <n v="1"/>
    <n v="60"/>
    <s v="239931"/>
    <x v="1"/>
  </r>
  <r>
    <x v="3"/>
    <s v="Incandescent"/>
    <m/>
    <s v="Standard A Lamp"/>
    <n v="1"/>
    <n v="60"/>
    <s v="239932"/>
    <x v="0"/>
  </r>
  <r>
    <x v="3"/>
    <s v="Incandescent"/>
    <m/>
    <s v="Standard A Lamp"/>
    <n v="2"/>
    <n v="60"/>
    <s v="239932"/>
    <x v="0"/>
  </r>
  <r>
    <x v="3"/>
    <s v="Incandescent"/>
    <m/>
    <s v="Standard A Lamp"/>
    <n v="2"/>
    <n v="60"/>
    <s v="239933"/>
    <x v="0"/>
  </r>
  <r>
    <x v="3"/>
    <s v="Incandescent"/>
    <m/>
    <s v="Standard A Lamp"/>
    <n v="1"/>
    <n v="60"/>
    <s v="239934"/>
    <x v="7"/>
  </r>
  <r>
    <x v="0"/>
    <s v="Incandescent"/>
    <m/>
    <s v="Standard A Lamp"/>
    <n v="5"/>
    <n v="60"/>
    <s v="239935"/>
    <x v="11"/>
  </r>
  <r>
    <x v="3"/>
    <s v="Linear Fluorescent"/>
    <n v="48"/>
    <s v="T-12"/>
    <n v="2"/>
    <n v="40"/>
    <s v="239936"/>
    <x v="8"/>
  </r>
  <r>
    <x v="0"/>
    <s v="Incandescent"/>
    <m/>
    <s v="Standard A Lamp"/>
    <n v="2"/>
    <n v="60"/>
    <s v="239937"/>
    <x v="3"/>
  </r>
  <r>
    <x v="3"/>
    <s v="Incandescent"/>
    <m/>
    <s v="Standard A Lamp"/>
    <n v="1"/>
    <n v="60"/>
    <s v="239938"/>
    <x v="4"/>
  </r>
  <r>
    <x v="3"/>
    <s v="Incandescent"/>
    <m/>
    <s v="Standard A Lamp"/>
    <n v="1"/>
    <n v="60"/>
    <s v="239939"/>
    <x v="9"/>
  </r>
  <r>
    <x v="1"/>
    <s v="Incandescent"/>
    <m/>
    <s v="Standard A Lamp"/>
    <n v="1"/>
    <n v="60"/>
    <s v="2399310"/>
    <x v="5"/>
  </r>
  <r>
    <x v="8"/>
    <s v="Incandescent"/>
    <m/>
    <s v="Standard A Lamp"/>
    <n v="1"/>
    <n v="60"/>
    <s v="2399310"/>
    <x v="5"/>
  </r>
  <r>
    <x v="3"/>
    <s v="Incandescent"/>
    <m/>
    <s v="Standard A Lamp"/>
    <n v="1"/>
    <n v="60"/>
    <s v="2399311"/>
    <x v="6"/>
  </r>
  <r>
    <x v="8"/>
    <s v="Incandescent"/>
    <m/>
    <s v="Standard A Lamp"/>
    <n v="1"/>
    <n v="40"/>
    <s v="2399311"/>
    <x v="6"/>
  </r>
  <r>
    <x v="3"/>
    <s v="Incandescent"/>
    <m/>
    <s v="Standard A Lamp"/>
    <n v="1"/>
    <n v="60"/>
    <s v="2399312"/>
    <x v="10"/>
  </r>
  <r>
    <x v="8"/>
    <s v="Incandescent"/>
    <m/>
    <s v="Standard A Lamp"/>
    <n v="1"/>
    <n v="60"/>
    <s v="2399312"/>
    <x v="10"/>
  </r>
  <r>
    <x v="3"/>
    <s v="Incandescent"/>
    <m/>
    <s v="Standard A Lamp"/>
    <n v="1"/>
    <n v="60"/>
    <s v="2399313"/>
    <x v="7"/>
  </r>
  <r>
    <x v="6"/>
    <s v="Compact Fluorescent"/>
    <m/>
    <s v="Globe"/>
    <n v="1"/>
    <n v="15"/>
    <s v="240631"/>
    <x v="0"/>
  </r>
  <r>
    <x v="3"/>
    <s v="Incandescent"/>
    <m/>
    <s v="Standard A Lamp"/>
    <n v="2"/>
    <n v="60"/>
    <s v="240632"/>
    <x v="0"/>
  </r>
  <r>
    <x v="8"/>
    <s v="Incandescent"/>
    <m/>
    <s v="Standard A Lamp"/>
    <n v="1"/>
    <n v="60"/>
    <s v="240633"/>
    <x v="1"/>
  </r>
  <r>
    <x v="3"/>
    <s v="Incandescent"/>
    <m/>
    <s v="Standard A Lamp"/>
    <n v="2"/>
    <n v="60"/>
    <s v="240633"/>
    <x v="1"/>
  </r>
  <r>
    <x v="3"/>
    <s v="Linear Fluorescent"/>
    <n v="48"/>
    <s v="T-8"/>
    <n v="2"/>
    <n v="32"/>
    <s v="240634"/>
    <x v="1"/>
  </r>
  <r>
    <x v="8"/>
    <s v="Incandescent"/>
    <m/>
    <s v="Standard A Lamp"/>
    <n v="1"/>
    <n v="60"/>
    <s v="240634"/>
    <x v="1"/>
  </r>
  <r>
    <x v="3"/>
    <s v="Compact Fluorescent"/>
    <m/>
    <s v="Twist"/>
    <n v="1"/>
    <n v="15"/>
    <s v="240635"/>
    <x v="7"/>
  </r>
  <r>
    <x v="8"/>
    <s v="Compact Fluorescent"/>
    <m/>
    <s v="Twist"/>
    <n v="1"/>
    <n v="22"/>
    <s v="240636"/>
    <x v="2"/>
  </r>
  <r>
    <x v="8"/>
    <s v="Incandescent"/>
    <m/>
    <s v="Standard A Lamp"/>
    <n v="1"/>
    <n v="60"/>
    <s v="240637"/>
    <x v="12"/>
  </r>
  <r>
    <x v="13"/>
    <s v="Incandescent"/>
    <m/>
    <s v="Standard A Lamp"/>
    <n v="2"/>
    <n v="60"/>
    <s v="240638"/>
    <x v="8"/>
  </r>
  <r>
    <x v="3"/>
    <s v="Compact Fluorescent"/>
    <m/>
    <s v="Reflector"/>
    <n v="1"/>
    <n v="22"/>
    <s v="240638"/>
    <x v="8"/>
  </r>
  <r>
    <x v="5"/>
    <s v="Compact Fluorescent"/>
    <m/>
    <s v="Twist"/>
    <n v="1"/>
    <n v="15"/>
    <s v="240639"/>
    <x v="3"/>
  </r>
  <r>
    <x v="3"/>
    <s v="Incandescent"/>
    <m/>
    <s v="Standard A Lamp"/>
    <n v="1"/>
    <n v="60"/>
    <s v="2406310"/>
    <x v="4"/>
  </r>
  <r>
    <x v="9"/>
    <s v="Incandescent"/>
    <m/>
    <s v="Standard A Lamp"/>
    <n v="4"/>
    <n v="60"/>
    <s v="2406310"/>
    <x v="4"/>
  </r>
  <r>
    <x v="5"/>
    <s v="Compact Fluorescent"/>
    <m/>
    <s v="Reflector"/>
    <n v="1"/>
    <n v="22"/>
    <s v="2406310"/>
    <x v="4"/>
  </r>
  <r>
    <x v="3"/>
    <s v="Incandescent"/>
    <m/>
    <s v="Standard A Lamp"/>
    <n v="2"/>
    <n v="60"/>
    <s v="2406310"/>
    <x v="4"/>
  </r>
  <r>
    <x v="6"/>
    <s v="Compact Fluorescent"/>
    <m/>
    <s v="Globe"/>
    <n v="1"/>
    <n v="15"/>
    <s v="2406310"/>
    <x v="4"/>
  </r>
  <r>
    <x v="3"/>
    <s v="Incandescent"/>
    <m/>
    <s v="Standard A Lamp"/>
    <n v="2"/>
    <n v="60"/>
    <s v="2406311"/>
    <x v="9"/>
  </r>
  <r>
    <x v="8"/>
    <s v="Incandescent"/>
    <m/>
    <s v="Standard A Lamp"/>
    <n v="1"/>
    <n v="60"/>
    <s v="2406312"/>
    <x v="5"/>
  </r>
  <r>
    <x v="9"/>
    <s v="Incandescent"/>
    <m/>
    <s v="Standard A Lamp"/>
    <n v="9"/>
    <n v="60"/>
    <s v="2406312"/>
    <x v="5"/>
  </r>
  <r>
    <x v="6"/>
    <s v="Incandescent"/>
    <m/>
    <s v="Standard A Lamp"/>
    <n v="1"/>
    <n v="60"/>
    <s v="2406312"/>
    <x v="5"/>
  </r>
  <r>
    <x v="3"/>
    <s v="Compact Fluorescent"/>
    <m/>
    <s v="Twist"/>
    <n v="2"/>
    <n v="15"/>
    <s v="2406313"/>
    <x v="0"/>
  </r>
  <r>
    <x v="6"/>
    <s v="Compact Fluorescent"/>
    <m/>
    <s v="Globe"/>
    <n v="1"/>
    <n v="15"/>
    <s v="2406313"/>
    <x v="0"/>
  </r>
  <r>
    <x v="8"/>
    <s v="Compact Fluorescent"/>
    <m/>
    <s v="Twist"/>
    <n v="1"/>
    <n v="22"/>
    <s v="2406314"/>
    <x v="6"/>
  </r>
  <r>
    <x v="3"/>
    <s v="Incandescent"/>
    <m/>
    <s v="Standard A Lamp"/>
    <n v="2"/>
    <n v="60"/>
    <s v="2406315"/>
    <x v="2"/>
  </r>
  <r>
    <x v="8"/>
    <s v="Compact Fluorescent"/>
    <m/>
    <s v="Twist"/>
    <n v="1"/>
    <n v="22"/>
    <s v="240741"/>
    <x v="12"/>
  </r>
  <r>
    <x v="3"/>
    <s v="Compact Fluorescent"/>
    <m/>
    <s v="Decorative"/>
    <n v="4"/>
    <n v="7"/>
    <s v="240741"/>
    <x v="12"/>
  </r>
  <r>
    <x v="8"/>
    <s v="Compact Fluorescent"/>
    <m/>
    <s v="Twist"/>
    <n v="1"/>
    <n v="22"/>
    <s v="240742"/>
    <x v="5"/>
  </r>
  <r>
    <x v="1"/>
    <s v="Compact Fluorescent"/>
    <m/>
    <s v="Twist"/>
    <n v="1"/>
    <n v="15"/>
    <s v="240742"/>
    <x v="5"/>
  </r>
  <r>
    <x v="3"/>
    <s v="Linear Fluorescent"/>
    <n v="96"/>
    <s v="T-12"/>
    <n v="2"/>
    <n v="40"/>
    <s v="240743"/>
    <x v="4"/>
  </r>
  <r>
    <x v="3"/>
    <s v="Linear Fluorescent"/>
    <n v="48"/>
    <s v="T-12"/>
    <n v="2"/>
    <n v="40"/>
    <s v="240743"/>
    <x v="4"/>
  </r>
  <r>
    <x v="3"/>
    <s v="Compact Fluorescent"/>
    <m/>
    <s v="Twist"/>
    <n v="1"/>
    <n v="22"/>
    <s v="240744"/>
    <x v="3"/>
  </r>
  <r>
    <x v="3"/>
    <s v="Linear Fluorescent"/>
    <n v="48"/>
    <s v="T-12"/>
    <n v="1"/>
    <n v="40"/>
    <s v="240745"/>
    <x v="5"/>
  </r>
  <r>
    <x v="3"/>
    <s v="Compact Fluorescent"/>
    <m/>
    <s v="Twist"/>
    <n v="1"/>
    <n v="15"/>
    <s v="240746"/>
    <x v="0"/>
  </r>
  <r>
    <x v="6"/>
    <s v="Compact Fluorescent"/>
    <m/>
    <s v="Twist"/>
    <n v="2"/>
    <n v="15"/>
    <s v="240746"/>
    <x v="0"/>
  </r>
  <r>
    <x v="8"/>
    <s v="Compact Fluorescent"/>
    <m/>
    <s v="Twist"/>
    <n v="1"/>
    <n v="15"/>
    <s v="240747"/>
    <x v="1"/>
  </r>
  <r>
    <x v="6"/>
    <s v="Compact Fluorescent"/>
    <m/>
    <s v="Twist"/>
    <n v="3"/>
    <n v="15"/>
    <s v="240748"/>
    <x v="0"/>
  </r>
  <r>
    <x v="3"/>
    <s v="Compact Fluorescent"/>
    <m/>
    <s v="Twist"/>
    <n v="1"/>
    <n v="15"/>
    <s v="240748"/>
    <x v="0"/>
  </r>
  <r>
    <x v="3"/>
    <s v="Compact Fluorescent"/>
    <m/>
    <s v="Twist"/>
    <n v="1"/>
    <n v="15"/>
    <s v="240748"/>
    <x v="0"/>
  </r>
  <r>
    <x v="8"/>
    <s v="Compact Fluorescent"/>
    <m/>
    <s v="Twist"/>
    <n v="1"/>
    <n v="15"/>
    <s v="240749"/>
    <x v="6"/>
  </r>
  <r>
    <x v="3"/>
    <s v="Incandescent"/>
    <m/>
    <s v="Standard A Lamp"/>
    <n v="1"/>
    <n v="60"/>
    <s v="241131"/>
    <x v="0"/>
  </r>
  <r>
    <x v="6"/>
    <s v="Incandescent"/>
    <m/>
    <s v="Standard A Lamp"/>
    <n v="2"/>
    <n v="75"/>
    <s v="241131"/>
    <x v="0"/>
  </r>
  <r>
    <x v="3"/>
    <s v="Incandescent"/>
    <m/>
    <s v="Standard A Lamp"/>
    <n v="2"/>
    <n v="75"/>
    <s v="241132"/>
    <x v="0"/>
  </r>
  <r>
    <x v="6"/>
    <s v="Incandescent"/>
    <m/>
    <s v="Standard A Lamp"/>
    <n v="2"/>
    <n v="75"/>
    <s v="241132"/>
    <x v="0"/>
  </r>
  <r>
    <x v="3"/>
    <s v="Incandescent"/>
    <m/>
    <s v="Standard A Lamp"/>
    <n v="2"/>
    <n v="65"/>
    <s v="241133"/>
    <x v="1"/>
  </r>
  <r>
    <x v="8"/>
    <s v="Incandescent"/>
    <m/>
    <s v="Standard A Lamp"/>
    <n v="1"/>
    <n v="60"/>
    <s v="241133"/>
    <x v="1"/>
  </r>
  <r>
    <x v="3"/>
    <s v="Linear Fluorescent"/>
    <n v="48"/>
    <s v="T-12"/>
    <n v="2"/>
    <n v="40"/>
    <s v="241134"/>
    <x v="8"/>
  </r>
  <r>
    <x v="13"/>
    <s v="Incandescent"/>
    <m/>
    <s v="Standard A Lamp"/>
    <n v="1"/>
    <n v="75"/>
    <s v="241134"/>
    <x v="8"/>
  </r>
  <r>
    <x v="3"/>
    <s v="Incandescent"/>
    <m/>
    <s v="Standard A Lamp"/>
    <n v="2"/>
    <n v="75"/>
    <s v="241135"/>
    <x v="3"/>
  </r>
  <r>
    <x v="0"/>
    <s v="Incandescent"/>
    <m/>
    <s v="Standard A Lamp"/>
    <n v="4"/>
    <n v="60"/>
    <s v="241136"/>
    <x v="5"/>
  </r>
  <r>
    <x v="3"/>
    <s v="Incandescent"/>
    <m/>
    <s v="Standard A Lamp"/>
    <n v="2"/>
    <n v="60"/>
    <s v="241136"/>
    <x v="5"/>
  </r>
  <r>
    <x v="3"/>
    <s v="Linear Fluorescent"/>
    <n v="36"/>
    <s v="T-12"/>
    <n v="2"/>
    <n v="40"/>
    <s v="241136"/>
    <x v="5"/>
  </r>
  <r>
    <x v="9"/>
    <s v="Incandescent"/>
    <m/>
    <s v="Standard A Lamp"/>
    <n v="1"/>
    <n v="75"/>
    <s v="241136"/>
    <x v="5"/>
  </r>
  <r>
    <x v="3"/>
    <s v="Incandescent"/>
    <m/>
    <s v="Standard A Lamp"/>
    <n v="2"/>
    <n v="60"/>
    <s v="241137"/>
    <x v="9"/>
  </r>
  <r>
    <x v="3"/>
    <s v="Incandescent"/>
    <m/>
    <s v="Standard A Lamp"/>
    <n v="2"/>
    <n v="65"/>
    <s v="241138"/>
    <x v="6"/>
  </r>
  <r>
    <x v="8"/>
    <s v="Incandescent"/>
    <m/>
    <s v="Standard A Lamp"/>
    <n v="1"/>
    <n v="60"/>
    <s v="241138"/>
    <x v="6"/>
  </r>
  <r>
    <x v="3"/>
    <s v="Incandescent"/>
    <m/>
    <s v="Standard A Lamp"/>
    <n v="1"/>
    <n v="75"/>
    <s v="241139"/>
    <x v="10"/>
  </r>
  <r>
    <x v="1"/>
    <s v="Incandescent"/>
    <m/>
    <s v="3-Way Incandescent"/>
    <n v="1"/>
    <n v="65"/>
    <s v="241139"/>
    <x v="10"/>
  </r>
  <r>
    <x v="8"/>
    <s v="Halogen"/>
    <m/>
    <s v="Quartz Tube"/>
    <n v="1"/>
    <n v="30"/>
    <s v="241139"/>
    <x v="10"/>
  </r>
  <r>
    <x v="3"/>
    <s v="Compact Fluorescent"/>
    <m/>
    <s v="Twist"/>
    <n v="2"/>
    <n v="13"/>
    <s v="241301"/>
    <x v="0"/>
  </r>
  <r>
    <x v="3"/>
    <s v="Compact Fluorescent"/>
    <m/>
    <s v="Twist"/>
    <n v="2"/>
    <n v="13"/>
    <s v="241302"/>
    <x v="1"/>
  </r>
  <r>
    <x v="8"/>
    <s v="Incandescent"/>
    <m/>
    <s v="Standard A Lamp"/>
    <n v="1"/>
    <n v="40"/>
    <s v="241302"/>
    <x v="1"/>
  </r>
  <r>
    <x v="3"/>
    <s v="Compact Fluorescent"/>
    <m/>
    <s v="Twist"/>
    <n v="1"/>
    <n v="13"/>
    <s v="241303"/>
    <x v="1"/>
  </r>
  <r>
    <x v="8"/>
    <s v="Compact Fluorescent"/>
    <m/>
    <s v="Twist"/>
    <n v="1"/>
    <n v="13"/>
    <s v="241303"/>
    <x v="1"/>
  </r>
  <r>
    <x v="3"/>
    <s v="Compact Fluorescent"/>
    <m/>
    <s v="Twist"/>
    <n v="2"/>
    <n v="13"/>
    <s v="241304"/>
    <x v="0"/>
  </r>
  <r>
    <x v="3"/>
    <s v="Incandescent"/>
    <m/>
    <s v="Standard A Lamp"/>
    <n v="1"/>
    <n v="60"/>
    <s v="241305"/>
    <x v="7"/>
  </r>
  <r>
    <x v="9"/>
    <s v="Incandescent"/>
    <m/>
    <s v="Clear"/>
    <n v="5"/>
    <n v="60"/>
    <s v="241306"/>
    <x v="11"/>
  </r>
  <r>
    <x v="6"/>
    <s v="Incandescent"/>
    <m/>
    <s v="Standard A Lamp"/>
    <n v="1"/>
    <n v="60"/>
    <s v="241307"/>
    <x v="3"/>
  </r>
  <r>
    <x v="3"/>
    <s v="Compact Fluorescent"/>
    <m/>
    <s v="Twist"/>
    <n v="2"/>
    <n v="13"/>
    <s v="241308"/>
    <x v="4"/>
  </r>
  <r>
    <x v="3"/>
    <s v="Linear Fluorescent"/>
    <n v="24"/>
    <s v="T-12"/>
    <n v="1"/>
    <n v="16"/>
    <s v="241308"/>
    <x v="4"/>
  </r>
  <r>
    <x v="3"/>
    <s v="Compact Fluorescent"/>
    <m/>
    <s v="Twist"/>
    <n v="2"/>
    <n v="13"/>
    <s v="241309"/>
    <x v="9"/>
  </r>
  <r>
    <x v="1"/>
    <s v="Incandescent"/>
    <m/>
    <s v="3-Way Incandescent"/>
    <n v="1"/>
    <n v="100"/>
    <s v="2413010"/>
    <x v="5"/>
  </r>
  <r>
    <x v="0"/>
    <s v="Compact Fluorescent"/>
    <m/>
    <s v="Twist"/>
    <n v="1"/>
    <n v="13"/>
    <s v="2413010"/>
    <x v="5"/>
  </r>
  <r>
    <x v="8"/>
    <s v="Compact Fluorescent"/>
    <m/>
    <s v="Twist"/>
    <n v="1"/>
    <n v="32"/>
    <s v="2413010"/>
    <x v="5"/>
  </r>
  <r>
    <x v="3"/>
    <s v="Compact Fluorescent"/>
    <m/>
    <s v="Twist"/>
    <n v="2"/>
    <n v="13"/>
    <s v="2413011"/>
    <x v="10"/>
  </r>
  <r>
    <x v="3"/>
    <s v="Incandescent"/>
    <m/>
    <s v="Standard A Lamp"/>
    <n v="2"/>
    <n v="60"/>
    <s v="241571"/>
    <x v="0"/>
  </r>
  <r>
    <x v="3"/>
    <s v="Compact Fluorescent"/>
    <m/>
    <s v="Twist"/>
    <n v="2"/>
    <n v="22"/>
    <s v="241572"/>
    <x v="0"/>
  </r>
  <r>
    <x v="6"/>
    <s v="Incandescent"/>
    <m/>
    <s v="Standard A Lamp"/>
    <n v="2"/>
    <n v="75"/>
    <s v="241572"/>
    <x v="0"/>
  </r>
  <r>
    <x v="3"/>
    <s v="Compact Fluorescent"/>
    <m/>
    <s v="Twist"/>
    <n v="2"/>
    <n v="15"/>
    <s v="241573"/>
    <x v="1"/>
  </r>
  <r>
    <x v="8"/>
    <s v="Compact Fluorescent"/>
    <m/>
    <s v="Twist"/>
    <n v="1"/>
    <n v="22"/>
    <s v="241573"/>
    <x v="1"/>
  </r>
  <r>
    <x v="3"/>
    <s v="Incandescent"/>
    <m/>
    <s v="Standard A Lamp"/>
    <n v="2"/>
    <n v="60"/>
    <s v="241574"/>
    <x v="1"/>
  </r>
  <r>
    <x v="3"/>
    <s v="Incandescent"/>
    <m/>
    <s v="Standard A Lamp"/>
    <n v="2"/>
    <n v="60"/>
    <s v="241575"/>
    <x v="3"/>
  </r>
  <r>
    <x v="3"/>
    <s v="Compact Fluorescent"/>
    <m/>
    <s v="Twist"/>
    <n v="2"/>
    <n v="15"/>
    <s v="241576"/>
    <x v="4"/>
  </r>
  <r>
    <x v="14"/>
    <s v="Incandescent"/>
    <m/>
    <s v="Standard A Lamp"/>
    <n v="1"/>
    <n v="60"/>
    <s v="241576"/>
    <x v="4"/>
  </r>
  <r>
    <x v="3"/>
    <s v="Incandescent"/>
    <m/>
    <s v="Standard A Lamp"/>
    <n v="2"/>
    <n v="60"/>
    <s v="241577"/>
    <x v="9"/>
  </r>
  <r>
    <x v="3"/>
    <s v="Compact Fluorescent"/>
    <m/>
    <s v="Twist"/>
    <n v="1"/>
    <n v="22"/>
    <s v="241578"/>
    <x v="5"/>
  </r>
  <r>
    <x v="1"/>
    <s v="Incandescent"/>
    <m/>
    <s v="Standard A Lamp"/>
    <n v="3"/>
    <n v="100"/>
    <s v="241578"/>
    <x v="5"/>
  </r>
  <r>
    <x v="1"/>
    <s v="Linear Fluorescent"/>
    <n v="96"/>
    <s v="Fluorescent Unknown"/>
    <n v="1"/>
    <n v="27"/>
    <s v="241578"/>
    <x v="5"/>
  </r>
  <r>
    <x v="3"/>
    <s v="Compact Fluorescent"/>
    <m/>
    <s v="Twist"/>
    <n v="2"/>
    <n v="22"/>
    <s v="241579"/>
    <x v="6"/>
  </r>
  <r>
    <x v="3"/>
    <s v="Incandescent"/>
    <m/>
    <s v="Standard A Lamp"/>
    <n v="1"/>
    <n v="60"/>
    <s v="241579"/>
    <x v="6"/>
  </r>
  <r>
    <x v="3"/>
    <s v="Incandescent"/>
    <m/>
    <s v="Standard A Lamp"/>
    <n v="1"/>
    <n v="75"/>
    <s v="2415710"/>
    <x v="7"/>
  </r>
  <r>
    <x v="3"/>
    <s v="Incandescent"/>
    <m/>
    <s v="Standard A Lamp"/>
    <n v="1"/>
    <n v="60"/>
    <s v="241671"/>
    <x v="0"/>
  </r>
  <r>
    <x v="3"/>
    <s v="Incandescent"/>
    <m/>
    <s v="Standard A Lamp"/>
    <n v="1"/>
    <n v="75"/>
    <s v="241672"/>
    <x v="0"/>
  </r>
  <r>
    <x v="3"/>
    <s v="Incandescent"/>
    <m/>
    <s v="Standard A Lamp"/>
    <n v="2"/>
    <n v="75"/>
    <s v="241673"/>
    <x v="1"/>
  </r>
  <r>
    <x v="8"/>
    <s v="Incandescent"/>
    <m/>
    <s v="Standard A Lamp"/>
    <n v="1"/>
    <n v="100"/>
    <s v="241673"/>
    <x v="1"/>
  </r>
  <r>
    <x v="0"/>
    <s v="Incandescent"/>
    <m/>
    <s v="Standard A Lamp"/>
    <n v="4"/>
    <n v="40"/>
    <s v="241674"/>
    <x v="12"/>
  </r>
  <r>
    <x v="3"/>
    <s v="Compact Fluorescent"/>
    <m/>
    <s v="Flood"/>
    <n v="1"/>
    <n v="28"/>
    <s v="241674"/>
    <x v="12"/>
  </r>
  <r>
    <x v="8"/>
    <s v="Incandescent"/>
    <m/>
    <s v="Standard A Lamp"/>
    <n v="1"/>
    <n v="23"/>
    <s v="241674"/>
    <x v="12"/>
  </r>
  <r>
    <x v="3"/>
    <s v="Incandescent"/>
    <m/>
    <s v="Standard A Lamp"/>
    <n v="1"/>
    <n v="60"/>
    <s v="241675"/>
    <x v="3"/>
  </r>
  <r>
    <x v="3"/>
    <s v="Linear Fluorescent"/>
    <n v="48"/>
    <s v="T-12"/>
    <n v="2"/>
    <n v="40"/>
    <s v="241676"/>
    <x v="4"/>
  </r>
  <r>
    <x v="3"/>
    <s v="Incandescent"/>
    <m/>
    <s v="Standard A Lamp"/>
    <n v="1"/>
    <n v="60"/>
    <s v="241677"/>
    <x v="9"/>
  </r>
  <r>
    <x v="8"/>
    <s v="Compact Fluorescent"/>
    <m/>
    <s v="Twist"/>
    <n v="1"/>
    <n v="13"/>
    <s v="241678"/>
    <x v="6"/>
  </r>
  <r>
    <x v="8"/>
    <s v="Compact Fluorescent"/>
    <m/>
    <s v="Twist"/>
    <n v="1"/>
    <n v="15"/>
    <s v="241678"/>
    <x v="6"/>
  </r>
  <r>
    <x v="8"/>
    <s v="Incandescent"/>
    <m/>
    <s v="Standard A Lamp"/>
    <n v="1"/>
    <n v="100"/>
    <s v="241678"/>
    <x v="6"/>
  </r>
  <r>
    <x v="3"/>
    <s v="Incandescent"/>
    <m/>
    <s v="Standard A Lamp"/>
    <n v="2"/>
    <n v="60"/>
    <s v="241679"/>
    <x v="10"/>
  </r>
  <r>
    <x v="4"/>
    <s v="Linear Fluorescent"/>
    <m/>
    <s v="Fluorescent Other"/>
    <n v="1"/>
    <n v="22"/>
    <s v="241679"/>
    <x v="10"/>
  </r>
  <r>
    <x v="6"/>
    <s v="Compact Fluorescent"/>
    <m/>
    <s v="Twist"/>
    <n v="2"/>
    <n v="15"/>
    <s v="241741"/>
    <x v="0"/>
  </r>
  <r>
    <x v="9"/>
    <s v="Compact Fluorescent"/>
    <m/>
    <s v="Twist"/>
    <n v="3"/>
    <n v="15"/>
    <s v="241742"/>
    <x v="1"/>
  </r>
  <r>
    <x v="8"/>
    <s v="Compact Fluorescent"/>
    <m/>
    <s v="Twist"/>
    <n v="1"/>
    <n v="15"/>
    <s v="241742"/>
    <x v="1"/>
  </r>
  <r>
    <x v="3"/>
    <s v="Compact Fluorescent"/>
    <m/>
    <s v="Twist"/>
    <n v="1"/>
    <n v="22"/>
    <s v="241743"/>
    <x v="3"/>
  </r>
  <r>
    <x v="3"/>
    <s v="Linear Fluorescent"/>
    <n v="48"/>
    <s v="T-12"/>
    <n v="2"/>
    <n v="40"/>
    <s v="241744"/>
    <x v="4"/>
  </r>
  <r>
    <x v="0"/>
    <s v="Compact Fluorescent"/>
    <m/>
    <s v="Twist"/>
    <n v="4"/>
    <n v="15"/>
    <s v="241745"/>
    <x v="5"/>
  </r>
  <r>
    <x v="8"/>
    <s v="Compact Fluorescent"/>
    <m/>
    <s v="Twist"/>
    <n v="1"/>
    <n v="15"/>
    <s v="241745"/>
    <x v="5"/>
  </r>
  <r>
    <x v="0"/>
    <s v="Compact Fluorescent"/>
    <m/>
    <s v="Twist"/>
    <n v="3"/>
    <n v="15"/>
    <s v="241746"/>
    <x v="6"/>
  </r>
  <r>
    <x v="8"/>
    <s v="Incandescent"/>
    <m/>
    <s v="Reflector"/>
    <n v="1"/>
    <n v="40"/>
    <s v="241746"/>
    <x v="6"/>
  </r>
  <r>
    <x v="3"/>
    <s v="Compact Fluorescent"/>
    <m/>
    <s v="Twist"/>
    <n v="1"/>
    <n v="15"/>
    <s v="241747"/>
    <x v="7"/>
  </r>
  <r>
    <x v="0"/>
    <s v="Compact Fluorescent"/>
    <m/>
    <s v="Twist"/>
    <n v="3"/>
    <n v="22"/>
    <s v="241748"/>
    <x v="10"/>
  </r>
  <r>
    <x v="3"/>
    <s v="Compact Fluorescent"/>
    <m/>
    <s v="Twist"/>
    <n v="1"/>
    <n v="22"/>
    <s v="241749"/>
    <x v="0"/>
  </r>
  <r>
    <x v="6"/>
    <s v="Compact Fluorescent"/>
    <m/>
    <s v="Twist"/>
    <n v="1"/>
    <n v="15"/>
    <s v="241749"/>
    <x v="0"/>
  </r>
  <r>
    <x v="3"/>
    <s v="Compact Fluorescent"/>
    <m/>
    <s v="Twist"/>
    <n v="1"/>
    <n v="15"/>
    <s v="2417410"/>
    <x v="9"/>
  </r>
  <r>
    <x v="3"/>
    <s v="Incandescent"/>
    <m/>
    <s v="Standard A Lamp"/>
    <n v="1"/>
    <n v="60"/>
    <s v="241761"/>
    <x v="0"/>
  </r>
  <r>
    <x v="3"/>
    <s v="Compact Fluorescent"/>
    <m/>
    <s v="Twist"/>
    <n v="1"/>
    <n v="15"/>
    <s v="241761"/>
    <x v="0"/>
  </r>
  <r>
    <x v="3"/>
    <s v="Incandescent"/>
    <m/>
    <s v="Standard A Lamp"/>
    <n v="2"/>
    <n v="60"/>
    <s v="241762"/>
    <x v="1"/>
  </r>
  <r>
    <x v="3"/>
    <s v="Incandescent"/>
    <m/>
    <s v="Standard A Lamp"/>
    <n v="2"/>
    <n v="60"/>
    <s v="241763"/>
    <x v="6"/>
  </r>
  <r>
    <x v="3"/>
    <s v="Incandescent"/>
    <m/>
    <s v="Standard A Lamp"/>
    <n v="1"/>
    <n v="60"/>
    <s v="241764"/>
    <x v="3"/>
  </r>
  <r>
    <x v="6"/>
    <s v="Linear Fluorescent"/>
    <n v="24"/>
    <s v="T-12"/>
    <n v="1"/>
    <n v="20"/>
    <s v="241765"/>
    <x v="4"/>
  </r>
  <r>
    <x v="3"/>
    <s v="Incandescent"/>
    <m/>
    <s v="Standard A Lamp"/>
    <n v="1"/>
    <n v="40"/>
    <s v="241765"/>
    <x v="4"/>
  </r>
  <r>
    <x v="3"/>
    <s v="Compact Fluorescent"/>
    <m/>
    <s v="Twist"/>
    <n v="1"/>
    <n v="15"/>
    <s v="241765"/>
    <x v="4"/>
  </r>
  <r>
    <x v="8"/>
    <s v="Incandescent"/>
    <m/>
    <s v="Clear"/>
    <n v="1"/>
    <n v="70"/>
    <s v="241766"/>
    <x v="5"/>
  </r>
  <r>
    <x v="3"/>
    <s v="Incandescent"/>
    <m/>
    <s v="Standard A Lamp"/>
    <n v="1"/>
    <n v="60"/>
    <s v="241811"/>
    <x v="0"/>
  </r>
  <r>
    <x v="3"/>
    <s v="Incandescent"/>
    <m/>
    <s v="Standard A Lamp"/>
    <n v="2"/>
    <n v="40"/>
    <s v="241812"/>
    <x v="0"/>
  </r>
  <r>
    <x v="3"/>
    <s v="Incandescent"/>
    <m/>
    <s v="Standard A Lamp"/>
    <n v="2"/>
    <n v="60"/>
    <s v="241813"/>
    <x v="1"/>
  </r>
  <r>
    <x v="3"/>
    <s v="Incandescent"/>
    <m/>
    <s v="Standard A Lamp"/>
    <n v="2"/>
    <n v="60"/>
    <s v="241814"/>
    <x v="1"/>
  </r>
  <r>
    <x v="3"/>
    <s v="Incandescent"/>
    <m/>
    <s v="Standard A Lamp"/>
    <n v="1"/>
    <n v="100"/>
    <s v="241815"/>
    <x v="8"/>
  </r>
  <r>
    <x v="3"/>
    <s v="Incandescent"/>
    <m/>
    <s v="Standard A Lamp"/>
    <n v="2"/>
    <n v="75"/>
    <s v="241815"/>
    <x v="8"/>
  </r>
  <r>
    <x v="9"/>
    <s v="Incandescent"/>
    <m/>
    <s v="Standard A Lamp"/>
    <n v="1"/>
    <n v="60"/>
    <s v="241816"/>
    <x v="3"/>
  </r>
  <r>
    <x v="3"/>
    <s v="Incandescent"/>
    <m/>
    <s v="Standard A Lamp"/>
    <n v="1"/>
    <n v="65"/>
    <s v="241817"/>
    <x v="9"/>
  </r>
  <r>
    <x v="0"/>
    <s v="Incandescent"/>
    <m/>
    <s v="Standard A Lamp"/>
    <n v="3"/>
    <n v="60"/>
    <s v="241818"/>
    <x v="5"/>
  </r>
  <r>
    <x v="9"/>
    <s v="Incandescent"/>
    <m/>
    <s v="Standard A Lamp"/>
    <n v="3"/>
    <n v="40"/>
    <s v="241818"/>
    <x v="5"/>
  </r>
  <r>
    <x v="9"/>
    <s v="Incandescent"/>
    <m/>
    <s v="Standard A Lamp"/>
    <n v="1"/>
    <n v="60"/>
    <s v="241818"/>
    <x v="5"/>
  </r>
  <r>
    <x v="1"/>
    <s v="Incandescent"/>
    <m/>
    <s v="Standard A Lamp"/>
    <n v="3"/>
    <n v="60"/>
    <s v="241818"/>
    <x v="5"/>
  </r>
  <r>
    <x v="9"/>
    <s v="Incandescent"/>
    <m/>
    <s v="Standard A Lamp"/>
    <n v="1"/>
    <n v="100"/>
    <s v="241819"/>
    <x v="0"/>
  </r>
  <r>
    <x v="3"/>
    <s v="Incandescent"/>
    <m/>
    <s v="Standard A Lamp"/>
    <n v="1"/>
    <n v="60"/>
    <s v="241819"/>
    <x v="0"/>
  </r>
  <r>
    <x v="3"/>
    <s v="Incandescent"/>
    <m/>
    <s v="Standard A Lamp"/>
    <n v="2"/>
    <n v="60"/>
    <s v="2418110"/>
    <x v="6"/>
  </r>
  <r>
    <x v="3"/>
    <s v="Incandescent"/>
    <m/>
    <s v="Standard A Lamp"/>
    <n v="1"/>
    <n v="40"/>
    <s v="2418111"/>
    <x v="7"/>
  </r>
  <r>
    <x v="9"/>
    <s v="Incandescent"/>
    <m/>
    <s v="Standard A Lamp"/>
    <n v="1"/>
    <n v="65"/>
    <s v="2418112"/>
    <x v="10"/>
  </r>
  <r>
    <x v="8"/>
    <s v="Compact Fluorescent"/>
    <m/>
    <s v="Twist"/>
    <n v="1"/>
    <n v="15"/>
    <s v="2418112"/>
    <x v="10"/>
  </r>
  <r>
    <x v="8"/>
    <s v="Halogen"/>
    <m/>
    <s v="MR"/>
    <n v="1"/>
    <n v="20"/>
    <s v="2418112"/>
    <x v="10"/>
  </r>
  <r>
    <x v="0"/>
    <s v="Incandescent"/>
    <m/>
    <s v="Standard A Lamp"/>
    <n v="1"/>
    <n v="60"/>
    <s v="2418113"/>
    <x v="2"/>
  </r>
  <r>
    <x v="3"/>
    <s v="Incandescent"/>
    <m/>
    <s v="Standard A Lamp"/>
    <n v="1"/>
    <n v="60"/>
    <s v="2418113"/>
    <x v="2"/>
  </r>
  <r>
    <x v="8"/>
    <s v="Incandescent"/>
    <m/>
    <s v="Standard A Lamp"/>
    <n v="1"/>
    <n v="40"/>
    <s v="2418113"/>
    <x v="2"/>
  </r>
  <r>
    <x v="3"/>
    <s v="Compact Fluorescent"/>
    <m/>
    <s v="Twist"/>
    <n v="2"/>
    <n v="15"/>
    <s v="241921"/>
    <x v="0"/>
  </r>
  <r>
    <x v="6"/>
    <s v="Compact Fluorescent"/>
    <m/>
    <s v="Twist"/>
    <n v="2"/>
    <n v="15"/>
    <s v="241922"/>
    <x v="0"/>
  </r>
  <r>
    <x v="8"/>
    <s v="Incandescent"/>
    <m/>
    <s v="Standard A Lamp"/>
    <n v="1"/>
    <n v="150"/>
    <s v="241923"/>
    <x v="1"/>
  </r>
  <r>
    <x v="9"/>
    <s v="Incandescent"/>
    <m/>
    <s v="Standard A Lamp"/>
    <n v="5"/>
    <n v="40"/>
    <s v="241924"/>
    <x v="1"/>
  </r>
  <r>
    <x v="8"/>
    <s v="Incandescent"/>
    <m/>
    <s v="Standard A Lamp"/>
    <n v="1"/>
    <n v="40"/>
    <s v="241925"/>
    <x v="1"/>
  </r>
  <r>
    <x v="3"/>
    <s v="Linear Fluorescent"/>
    <n v="48"/>
    <s v="T-12"/>
    <n v="2"/>
    <n v="40"/>
    <s v="241926"/>
    <x v="4"/>
  </r>
  <r>
    <x v="3"/>
    <s v="Compact Fluorescent"/>
    <m/>
    <s v="Twist"/>
    <n v="2"/>
    <n v="22"/>
    <s v="241926"/>
    <x v="4"/>
  </r>
  <r>
    <x v="8"/>
    <s v="Incandescent"/>
    <m/>
    <s v="Standard A Lamp"/>
    <n v="1"/>
    <n v="75"/>
    <s v="241926"/>
    <x v="4"/>
  </r>
  <r>
    <x v="3"/>
    <s v="Compact Fluorescent"/>
    <m/>
    <s v="Twist"/>
    <n v="2"/>
    <n v="22"/>
    <s v="241927"/>
    <x v="9"/>
  </r>
  <r>
    <x v="3"/>
    <s v="Compact Fluorescent"/>
    <m/>
    <s v="Twist"/>
    <n v="1"/>
    <n v="22"/>
    <s v="241927"/>
    <x v="9"/>
  </r>
  <r>
    <x v="8"/>
    <s v="Compact Fluorescent"/>
    <m/>
    <s v="Twist"/>
    <n v="1"/>
    <n v="22"/>
    <s v="241928"/>
    <x v="5"/>
  </r>
  <r>
    <x v="8"/>
    <s v="Compact Fluorescent"/>
    <m/>
    <s v="Twist"/>
    <n v="1"/>
    <n v="22"/>
    <s v="241929"/>
    <x v="1"/>
  </r>
  <r>
    <x v="3"/>
    <s v="Incandescent"/>
    <m/>
    <s v="Standard A Lamp"/>
    <n v="1"/>
    <n v="60"/>
    <s v="242201"/>
    <x v="0"/>
  </r>
  <r>
    <x v="11"/>
    <s v="Incandescent"/>
    <m/>
    <s v="Globe"/>
    <n v="4"/>
    <n v="40"/>
    <s v="242201"/>
    <x v="0"/>
  </r>
  <r>
    <x v="3"/>
    <s v="Incandescent"/>
    <m/>
    <s v="Standard A Lamp"/>
    <n v="1"/>
    <n v="60"/>
    <s v="242202"/>
    <x v="0"/>
  </r>
  <r>
    <x v="8"/>
    <s v="Incandescent"/>
    <m/>
    <s v="Standard A Lamp"/>
    <n v="1"/>
    <n v="60"/>
    <s v="242203"/>
    <x v="1"/>
  </r>
  <r>
    <x v="3"/>
    <s v="Compact Fluorescent"/>
    <m/>
    <s v="Circline (Screw Base)"/>
    <n v="1"/>
    <n v="28"/>
    <s v="242203"/>
    <x v="1"/>
  </r>
  <r>
    <x v="3"/>
    <s v="Compact Fluorescent"/>
    <m/>
    <s v="Circline (Screw Base)"/>
    <n v="1"/>
    <n v="28"/>
    <s v="242204"/>
    <x v="1"/>
  </r>
  <r>
    <x v="8"/>
    <s v="Incandescent"/>
    <m/>
    <s v="Standard A Lamp"/>
    <n v="1"/>
    <n v="60"/>
    <s v="242205"/>
    <x v="12"/>
  </r>
  <r>
    <x v="3"/>
    <s v="Incandescent"/>
    <m/>
    <s v="Standard A Lamp"/>
    <n v="1"/>
    <n v="60"/>
    <s v="242206"/>
    <x v="3"/>
  </r>
  <r>
    <x v="3"/>
    <s v="Compact Fluorescent"/>
    <m/>
    <s v="Twist"/>
    <n v="1"/>
    <n v="22"/>
    <s v="242207"/>
    <x v="3"/>
  </r>
  <r>
    <x v="3"/>
    <s v="Linear Fluorescent"/>
    <n v="48"/>
    <s v="T-8"/>
    <n v="2"/>
    <n v="32"/>
    <s v="242208"/>
    <x v="4"/>
  </r>
  <r>
    <x v="3"/>
    <s v="Incandescent"/>
    <m/>
    <s v="Standard A Lamp"/>
    <n v="1"/>
    <n v="65"/>
    <s v="242208"/>
    <x v="4"/>
  </r>
  <r>
    <x v="9"/>
    <s v="Incandescent"/>
    <m/>
    <s v="Decorative"/>
    <n v="3"/>
    <n v="40"/>
    <s v="242208"/>
    <x v="4"/>
  </r>
  <r>
    <x v="0"/>
    <s v="Incandescent"/>
    <m/>
    <s v="Standard A Lamp"/>
    <n v="5"/>
    <n v="40"/>
    <s v="242209"/>
    <x v="5"/>
  </r>
  <r>
    <x v="8"/>
    <s v="Incandescent"/>
    <m/>
    <s v="Decorative"/>
    <n v="3"/>
    <n v="40"/>
    <s v="242209"/>
    <x v="5"/>
  </r>
  <r>
    <x v="0"/>
    <s v="Compact Fluorescent"/>
    <m/>
    <s v="Twist"/>
    <n v="3"/>
    <n v="22"/>
    <s v="2422010"/>
    <x v="6"/>
  </r>
  <r>
    <x v="1"/>
    <s v="Incandescent"/>
    <m/>
    <s v="Standard A Lamp"/>
    <n v="1"/>
    <n v="60"/>
    <s v="2422010"/>
    <x v="6"/>
  </r>
  <r>
    <x v="3"/>
    <s v="Compact Fluorescent"/>
    <m/>
    <s v="Twist"/>
    <n v="1"/>
    <n v="15"/>
    <s v="242801"/>
    <x v="0"/>
  </r>
  <r>
    <x v="6"/>
    <s v="Linear Fluorescent"/>
    <n v="24"/>
    <s v="T-8"/>
    <n v="2"/>
    <n v="40"/>
    <s v="242801"/>
    <x v="0"/>
  </r>
  <r>
    <x v="3"/>
    <s v="Compact Fluorescent"/>
    <m/>
    <s v="Twist"/>
    <n v="2"/>
    <n v="15"/>
    <s v="242802"/>
    <x v="1"/>
  </r>
  <r>
    <x v="3"/>
    <s v="Compact Fluorescent"/>
    <m/>
    <s v="Twist"/>
    <n v="1"/>
    <n v="15"/>
    <s v="242803"/>
    <x v="0"/>
  </r>
  <r>
    <x v="3"/>
    <s v="Compact Fluorescent"/>
    <m/>
    <s v="Twist"/>
    <n v="1"/>
    <n v="15"/>
    <s v="242804"/>
    <x v="3"/>
  </r>
  <r>
    <x v="9"/>
    <s v="Compact Fluorescent"/>
    <m/>
    <s v="Twist"/>
    <n v="3"/>
    <n v="22"/>
    <s v="242805"/>
    <x v="4"/>
  </r>
  <r>
    <x v="14"/>
    <s v="Compact Fluorescent"/>
    <m/>
    <s v="Twist"/>
    <n v="1"/>
    <n v="15"/>
    <s v="242805"/>
    <x v="4"/>
  </r>
  <r>
    <x v="9"/>
    <s v="Compact Fluorescent"/>
    <m/>
    <s v="Twist"/>
    <n v="1"/>
    <n v="15"/>
    <s v="242806"/>
    <x v="5"/>
  </r>
  <r>
    <x v="1"/>
    <s v="Incandescent"/>
    <m/>
    <s v="Standard A Lamp"/>
    <n v="1"/>
    <n v="150"/>
    <s v="242806"/>
    <x v="5"/>
  </r>
  <r>
    <x v="3"/>
    <s v="Incandescent"/>
    <m/>
    <s v="Standard A Lamp"/>
    <n v="2"/>
    <n v="60"/>
    <s v="242807"/>
    <x v="10"/>
  </r>
  <r>
    <x v="9"/>
    <s v="Compact Fluorescent"/>
    <m/>
    <s v="Twist"/>
    <n v="1"/>
    <n v="15"/>
    <s v="242807"/>
    <x v="10"/>
  </r>
  <r>
    <x v="3"/>
    <s v="Incandescent"/>
    <m/>
    <s v="Standard A Lamp"/>
    <n v="2"/>
    <n v="60"/>
    <s v="242808"/>
    <x v="1"/>
  </r>
  <r>
    <x v="6"/>
    <s v="Linear Fluorescent"/>
    <n v="24"/>
    <s v="T-8"/>
    <n v="2"/>
    <n v="40"/>
    <s v="242808"/>
    <x v="1"/>
  </r>
  <r>
    <x v="1"/>
    <s v="Incandescent"/>
    <m/>
    <s v="Standard A Lamp"/>
    <n v="1"/>
    <n v="150"/>
    <s v="242808"/>
    <x v="1"/>
  </r>
  <r>
    <x v="6"/>
    <s v="Incandescent"/>
    <m/>
    <s v="Standard A Lamp"/>
    <n v="2"/>
    <n v="60"/>
    <s v="243001"/>
    <x v="0"/>
  </r>
  <r>
    <x v="3"/>
    <s v="Compact Fluorescent"/>
    <m/>
    <s v="Twist"/>
    <n v="2"/>
    <n v="15"/>
    <s v="243002"/>
    <x v="1"/>
  </r>
  <r>
    <x v="3"/>
    <s v="Incandescent"/>
    <m/>
    <s v="Standard A Lamp"/>
    <n v="2"/>
    <n v="60"/>
    <s v="243003"/>
    <x v="1"/>
  </r>
  <r>
    <x v="3"/>
    <s v="Incandescent"/>
    <m/>
    <s v="Standard A Lamp"/>
    <n v="1"/>
    <n v="75"/>
    <s v="243004"/>
    <x v="7"/>
  </r>
  <r>
    <x v="9"/>
    <s v="Incandescent"/>
    <m/>
    <s v="Mini base"/>
    <n v="4"/>
    <n v="40"/>
    <s v="243005"/>
    <x v="11"/>
  </r>
  <r>
    <x v="3"/>
    <s v="Incandescent"/>
    <m/>
    <s v="Standard A Lamp"/>
    <n v="1"/>
    <n v="100"/>
    <s v="243006"/>
    <x v="4"/>
  </r>
  <r>
    <x v="3"/>
    <s v="Incandescent"/>
    <m/>
    <s v="Standard A Lamp"/>
    <n v="1"/>
    <n v="100"/>
    <s v="243007"/>
    <x v="9"/>
  </r>
  <r>
    <x v="8"/>
    <s v="Incandescent"/>
    <m/>
    <s v="Standard A Lamp"/>
    <n v="1"/>
    <n v="60"/>
    <s v="243008"/>
    <x v="5"/>
  </r>
  <r>
    <x v="3"/>
    <s v="Incandescent"/>
    <m/>
    <s v="Standard A Lamp"/>
    <n v="2"/>
    <n v="60"/>
    <s v="243009"/>
    <x v="6"/>
  </r>
  <r>
    <x v="6"/>
    <s v="Incandescent"/>
    <m/>
    <s v="Standard A Lamp"/>
    <n v="2"/>
    <n v="60"/>
    <s v="2430010"/>
    <x v="0"/>
  </r>
  <r>
    <x v="3"/>
    <s v="Compact Fluorescent"/>
    <m/>
    <s v="Twist"/>
    <n v="1"/>
    <n v="22"/>
    <s v="243261"/>
    <x v="0"/>
  </r>
  <r>
    <x v="3"/>
    <s v="Compact Fluorescent"/>
    <m/>
    <s v="Twist"/>
    <n v="1"/>
    <n v="22"/>
    <s v="243262"/>
    <x v="2"/>
  </r>
  <r>
    <x v="3"/>
    <s v="Compact Fluorescent"/>
    <m/>
    <s v="Twist"/>
    <n v="1"/>
    <n v="22"/>
    <s v="243263"/>
    <x v="3"/>
  </r>
  <r>
    <x v="3"/>
    <s v="Compact Fluorescent"/>
    <m/>
    <s v="Twist"/>
    <n v="1"/>
    <n v="22"/>
    <s v="243264"/>
    <x v="3"/>
  </r>
  <r>
    <x v="3"/>
    <s v="Linear Fluorescent"/>
    <n v="48"/>
    <s v="T-8"/>
    <n v="2"/>
    <n v="32"/>
    <s v="243265"/>
    <x v="9"/>
  </r>
  <r>
    <x v="0"/>
    <s v="Compact Fluorescent"/>
    <m/>
    <s v="Circline (Screw Base)"/>
    <n v="1"/>
    <n v="28"/>
    <s v="243266"/>
    <x v="5"/>
  </r>
  <r>
    <x v="3"/>
    <s v="Linear Fluorescent"/>
    <n v="48"/>
    <s v="T-8"/>
    <n v="2"/>
    <n v="32"/>
    <s v="243266"/>
    <x v="5"/>
  </r>
  <r>
    <x v="3"/>
    <s v="Incandescent"/>
    <m/>
    <s v="Globe"/>
    <n v="5"/>
    <n v="40"/>
    <s v="243267"/>
    <x v="0"/>
  </r>
  <r>
    <x v="3"/>
    <s v="Compact Fluorescent"/>
    <m/>
    <s v="Circline (Screw Base)"/>
    <n v="1"/>
    <n v="28"/>
    <s v="243268"/>
    <x v="6"/>
  </r>
  <r>
    <x v="3"/>
    <s v="Compact Fluorescent"/>
    <m/>
    <s v="Twist"/>
    <n v="1"/>
    <n v="22"/>
    <s v="243269"/>
    <x v="10"/>
  </r>
  <r>
    <x v="1"/>
    <s v="Compact Fluorescent"/>
    <m/>
    <s v="Twist"/>
    <n v="3"/>
    <n v="15"/>
    <s v="243269"/>
    <x v="10"/>
  </r>
  <r>
    <x v="8"/>
    <s v="Compact Fluorescent"/>
    <m/>
    <s v="Straight Tube"/>
    <n v="1"/>
    <n v="22"/>
    <s v="243269"/>
    <x v="10"/>
  </r>
  <r>
    <x v="3"/>
    <s v="Compact Fluorescent"/>
    <m/>
    <s v="Twist"/>
    <n v="1"/>
    <n v="13"/>
    <s v="243282"/>
    <x v="0"/>
  </r>
  <r>
    <x v="1"/>
    <s v="Compact Fluorescent"/>
    <m/>
    <s v="Twist"/>
    <n v="1"/>
    <n v="23"/>
    <s v="243283"/>
    <x v="1"/>
  </r>
  <r>
    <x v="3"/>
    <s v="Compact Fluorescent"/>
    <m/>
    <s v="Twist"/>
    <n v="2"/>
    <n v="23"/>
    <s v="243283"/>
    <x v="1"/>
  </r>
  <r>
    <x v="1"/>
    <s v="Compact Fluorescent"/>
    <m/>
    <s v="Twist"/>
    <n v="2"/>
    <n v="13"/>
    <s v="243284"/>
    <x v="1"/>
  </r>
  <r>
    <x v="8"/>
    <s v="Compact Fluorescent"/>
    <m/>
    <s v="Twist"/>
    <n v="1"/>
    <n v="13"/>
    <s v="243285"/>
    <x v="12"/>
  </r>
  <r>
    <x v="8"/>
    <s v="Incandescent"/>
    <m/>
    <s v="Standard A Lamp"/>
    <n v="1"/>
    <n v="60"/>
    <s v="243285"/>
    <x v="12"/>
  </r>
  <r>
    <x v="3"/>
    <s v="Compact Fluorescent"/>
    <m/>
    <s v="Twist"/>
    <n v="1"/>
    <n v="13"/>
    <s v="243286"/>
    <x v="3"/>
  </r>
  <r>
    <x v="3"/>
    <s v="Incandescent"/>
    <m/>
    <s v="Standard A Lamp"/>
    <n v="2"/>
    <n v="60"/>
    <s v="243287"/>
    <x v="4"/>
  </r>
  <r>
    <x v="3"/>
    <s v="Linear Fluorescent"/>
    <n v="48"/>
    <s v="T-12"/>
    <n v="2"/>
    <n v="40"/>
    <s v="243287"/>
    <x v="4"/>
  </r>
  <r>
    <x v="3"/>
    <s v="Compact Fluorescent"/>
    <m/>
    <s v="Twist"/>
    <n v="1"/>
    <n v="13"/>
    <s v="243287"/>
    <x v="4"/>
  </r>
  <r>
    <x v="3"/>
    <s v="Incandescent"/>
    <m/>
    <s v="Standard A Lamp"/>
    <n v="2"/>
    <n v="60"/>
    <s v="243391"/>
    <x v="0"/>
  </r>
  <r>
    <x v="3"/>
    <s v="Incandescent"/>
    <m/>
    <s v="Standard A Lamp"/>
    <n v="2"/>
    <n v="60"/>
    <s v="243392"/>
    <x v="0"/>
  </r>
  <r>
    <x v="9"/>
    <s v="Incandescent"/>
    <m/>
    <s v="Decorative"/>
    <n v="3"/>
    <n v="40"/>
    <s v="243393"/>
    <x v="1"/>
  </r>
  <r>
    <x v="8"/>
    <s v="Incandescent"/>
    <m/>
    <s v="Standard A Lamp"/>
    <n v="1"/>
    <n v="60"/>
    <s v="243394"/>
    <x v="1"/>
  </r>
  <r>
    <x v="9"/>
    <s v="Incandescent"/>
    <m/>
    <s v="Standard A Lamp"/>
    <n v="3"/>
    <n v="60"/>
    <s v="243394"/>
    <x v="1"/>
  </r>
  <r>
    <x v="3"/>
    <s v="Incandescent"/>
    <m/>
    <s v="Standard A Lamp"/>
    <n v="2"/>
    <n v="60"/>
    <s v="243395"/>
    <x v="7"/>
  </r>
  <r>
    <x v="9"/>
    <s v="Incandescent"/>
    <m/>
    <s v="Standard A Lamp"/>
    <n v="5"/>
    <n v="60"/>
    <s v="243396"/>
    <x v="11"/>
  </r>
  <r>
    <x v="3"/>
    <s v="Linear Fluorescent"/>
    <n v="48"/>
    <s v="T-8"/>
    <n v="4"/>
    <n v="32"/>
    <s v="243397"/>
    <x v="4"/>
  </r>
  <r>
    <x v="0"/>
    <s v="Incandescent"/>
    <m/>
    <s v="Standard A Lamp"/>
    <n v="4"/>
    <n v="60"/>
    <s v="243398"/>
    <x v="5"/>
  </r>
  <r>
    <x v="8"/>
    <s v="Incandescent"/>
    <m/>
    <s v="Standard A Lamp"/>
    <n v="1"/>
    <n v="60"/>
    <s v="243398"/>
    <x v="5"/>
  </r>
  <r>
    <x v="8"/>
    <s v="Incandescent"/>
    <m/>
    <s v="Standard A Lamp"/>
    <n v="1"/>
    <n v="100"/>
    <s v="243398"/>
    <x v="5"/>
  </r>
  <r>
    <x v="8"/>
    <s v="Compact Fluorescent"/>
    <m/>
    <s v="Straight Tube"/>
    <n v="1"/>
    <n v="22"/>
    <s v="243398"/>
    <x v="5"/>
  </r>
  <r>
    <x v="1"/>
    <s v="Incandescent"/>
    <m/>
    <s v="Standard A Lamp"/>
    <n v="1"/>
    <n v="200"/>
    <s v="243398"/>
    <x v="5"/>
  </r>
  <r>
    <x v="8"/>
    <s v="Incandescent"/>
    <m/>
    <s v="Standard A Lamp"/>
    <n v="1"/>
    <n v="60"/>
    <s v="243398"/>
    <x v="5"/>
  </r>
  <r>
    <x v="9"/>
    <s v="Incandescent"/>
    <m/>
    <s v="Decorative"/>
    <n v="3"/>
    <n v="40"/>
    <s v="243399"/>
    <x v="7"/>
  </r>
  <r>
    <x v="8"/>
    <s v="Compact Fluorescent"/>
    <m/>
    <s v="Straight Tube"/>
    <n v="1"/>
    <n v="28"/>
    <s v="243399"/>
    <x v="7"/>
  </r>
  <r>
    <x v="8"/>
    <s v="Compact Fluorescent"/>
    <m/>
    <s v="Pin base"/>
    <n v="1"/>
    <n v="27"/>
    <s v="243399"/>
    <x v="7"/>
  </r>
  <r>
    <x v="3"/>
    <s v="Incandescent"/>
    <m/>
    <s v="Standard A Lamp"/>
    <n v="2"/>
    <n v="60"/>
    <s v="2433910"/>
    <x v="9"/>
  </r>
  <r>
    <x v="6"/>
    <s v="Incandescent"/>
    <m/>
    <s v="Mini base"/>
    <n v="8"/>
    <n v="25"/>
    <s v="243861"/>
    <x v="0"/>
  </r>
  <r>
    <x v="3"/>
    <s v="Incandescent"/>
    <m/>
    <s v="Standard A Lamp"/>
    <n v="1"/>
    <n v="60"/>
    <s v="243862"/>
    <x v="1"/>
  </r>
  <r>
    <x v="3"/>
    <s v="Compact Fluorescent"/>
    <m/>
    <s v="Twist"/>
    <n v="1"/>
    <n v="15"/>
    <s v="243862"/>
    <x v="1"/>
  </r>
  <r>
    <x v="8"/>
    <s v="Compact Fluorescent"/>
    <m/>
    <s v="Other"/>
    <n v="1"/>
    <n v="28"/>
    <s v="243862"/>
    <x v="1"/>
  </r>
  <r>
    <x v="8"/>
    <s v="Incandescent"/>
    <m/>
    <s v="Standard A Lamp"/>
    <n v="1"/>
    <n v="40"/>
    <s v="243863"/>
    <x v="1"/>
  </r>
  <r>
    <x v="3"/>
    <s v="Incandescent"/>
    <m/>
    <s v="Standard A Lamp"/>
    <n v="2"/>
    <n v="60"/>
    <s v="243863"/>
    <x v="1"/>
  </r>
  <r>
    <x v="9"/>
    <s v="Incandescent"/>
    <m/>
    <s v="Decorative"/>
    <n v="9"/>
    <n v="25"/>
    <s v="243864"/>
    <x v="11"/>
  </r>
  <r>
    <x v="3"/>
    <s v="Incandescent"/>
    <m/>
    <s v="Standard A Lamp"/>
    <n v="1"/>
    <n v="60"/>
    <s v="243865"/>
    <x v="4"/>
  </r>
  <r>
    <x v="3"/>
    <s v="Linear Fluorescent"/>
    <n v="42"/>
    <s v="T-12"/>
    <n v="2"/>
    <n v="40"/>
    <s v="243866"/>
    <x v="4"/>
  </r>
  <r>
    <x v="3"/>
    <s v="Incandescent"/>
    <m/>
    <s v="Standard A Lamp"/>
    <n v="1"/>
    <n v="60"/>
    <s v="243866"/>
    <x v="4"/>
  </r>
  <r>
    <x v="3"/>
    <s v="Incandescent"/>
    <m/>
    <s v="Standard A Lamp"/>
    <n v="1"/>
    <n v="25"/>
    <s v="243866"/>
    <x v="4"/>
  </r>
  <r>
    <x v="3"/>
    <s v="Incandescent"/>
    <m/>
    <s v="Standard A Lamp"/>
    <n v="1"/>
    <n v="60"/>
    <s v="243867"/>
    <x v="9"/>
  </r>
  <r>
    <x v="10"/>
    <s v="Incandescent"/>
    <m/>
    <s v="Standard A Lamp"/>
    <n v="1"/>
    <n v="100"/>
    <s v="243868"/>
    <x v="5"/>
  </r>
  <r>
    <x v="8"/>
    <s v="Incandescent"/>
    <m/>
    <s v="Standard A Lamp"/>
    <n v="1"/>
    <n v="100"/>
    <s v="243868"/>
    <x v="5"/>
  </r>
  <r>
    <x v="6"/>
    <s v="Incandescent"/>
    <m/>
    <s v="Mini base"/>
    <n v="4"/>
    <n v="25"/>
    <s v="243869"/>
    <x v="0"/>
  </r>
  <r>
    <x v="3"/>
    <s v="Incandescent"/>
    <m/>
    <s v="Standard A Lamp"/>
    <n v="1"/>
    <n v="60"/>
    <s v="243869"/>
    <x v="0"/>
  </r>
  <r>
    <x v="0"/>
    <s v="Incandescent"/>
    <m/>
    <s v="Decorative"/>
    <n v="3"/>
    <n v="40"/>
    <s v="2438610"/>
    <x v="6"/>
  </r>
  <r>
    <x v="8"/>
    <s v="Incandescent"/>
    <m/>
    <s v="Standard A Lamp"/>
    <n v="1"/>
    <n v="75"/>
    <s v="2438610"/>
    <x v="6"/>
  </r>
  <r>
    <x v="8"/>
    <s v="Compact Fluorescent"/>
    <m/>
    <s v="Twist"/>
    <n v="1"/>
    <n v="15"/>
    <s v="243931"/>
    <x v="2"/>
  </r>
  <r>
    <x v="6"/>
    <s v="Incandescent"/>
    <m/>
    <s v="Standard A Lamp"/>
    <n v="2"/>
    <n v="60"/>
    <s v="243932"/>
    <x v="0"/>
  </r>
  <r>
    <x v="6"/>
    <s v="Incandescent"/>
    <m/>
    <s v="Standard A Lamp"/>
    <n v="2"/>
    <n v="40"/>
    <s v="243933"/>
    <x v="0"/>
  </r>
  <r>
    <x v="8"/>
    <s v="Incandescent"/>
    <m/>
    <s v="Standard A Lamp"/>
    <n v="1"/>
    <n v="60"/>
    <s v="243934"/>
    <x v="6"/>
  </r>
  <r>
    <x v="8"/>
    <s v="Compact Fluorescent"/>
    <m/>
    <s v="Straight Tube"/>
    <n v="1"/>
    <n v="15"/>
    <s v="243935"/>
    <x v="1"/>
  </r>
  <r>
    <x v="3"/>
    <s v="Incandescent"/>
    <m/>
    <s v="Standard A Lamp"/>
    <n v="1"/>
    <n v="60"/>
    <s v="243936"/>
    <x v="3"/>
  </r>
  <r>
    <x v="5"/>
    <s v="Incandescent"/>
    <m/>
    <s v="Reflector"/>
    <n v="1"/>
    <n v="65"/>
    <s v="243937"/>
    <x v="4"/>
  </r>
  <r>
    <x v="3"/>
    <s v="Incandescent"/>
    <m/>
    <s v="Standard A Lamp"/>
    <n v="1"/>
    <n v="60"/>
    <s v="243938"/>
    <x v="9"/>
  </r>
  <r>
    <x v="1"/>
    <s v="Incandescent"/>
    <m/>
    <s v="Standard A Lamp"/>
    <n v="1"/>
    <n v="40"/>
    <s v="243939"/>
    <x v="5"/>
  </r>
  <r>
    <x v="6"/>
    <s v="Incandescent"/>
    <m/>
    <s v="Standard A Lamp"/>
    <n v="3"/>
    <n v="60"/>
    <s v="243961"/>
    <x v="0"/>
  </r>
  <r>
    <x v="3"/>
    <s v="Compact Fluorescent"/>
    <m/>
    <s v="Twist"/>
    <n v="1"/>
    <n v="23"/>
    <s v="243962"/>
    <x v="1"/>
  </r>
  <r>
    <x v="3"/>
    <s v="Incandescent"/>
    <m/>
    <s v="Standard A Lamp"/>
    <n v="2"/>
    <n v="60"/>
    <s v="243963"/>
    <x v="1"/>
  </r>
  <r>
    <x v="3"/>
    <s v="Incandescent"/>
    <m/>
    <s v="Standard A Lamp"/>
    <n v="1"/>
    <n v="60"/>
    <s v="243964"/>
    <x v="3"/>
  </r>
  <r>
    <x v="3"/>
    <s v="Compact Fluorescent"/>
    <m/>
    <s v="Twist"/>
    <n v="2"/>
    <n v="23"/>
    <s v="243965"/>
    <x v="4"/>
  </r>
  <r>
    <x v="9"/>
    <s v="Compact Fluorescent"/>
    <m/>
    <s v="Decorative"/>
    <n v="3"/>
    <n v="3"/>
    <s v="243965"/>
    <x v="4"/>
  </r>
  <r>
    <x v="9"/>
    <s v="Compact Fluorescent"/>
    <m/>
    <s v="Twist"/>
    <n v="2"/>
    <n v="23"/>
    <s v="243965"/>
    <x v="4"/>
  </r>
  <r>
    <x v="3"/>
    <s v="Incandescent"/>
    <m/>
    <s v="Standard A Lamp"/>
    <n v="2"/>
    <n v="60"/>
    <s v="243965"/>
    <x v="4"/>
  </r>
  <r>
    <x v="3"/>
    <s v="Compact Fluorescent"/>
    <m/>
    <s v="Twist"/>
    <n v="1"/>
    <n v="23"/>
    <s v="243966"/>
    <x v="5"/>
  </r>
  <r>
    <x v="1"/>
    <s v="Compact Fluorescent"/>
    <m/>
    <s v="Twist"/>
    <n v="3"/>
    <n v="13"/>
    <s v="243966"/>
    <x v="5"/>
  </r>
  <r>
    <x v="1"/>
    <s v="Incandescent"/>
    <m/>
    <s v="3-Way Incandescent"/>
    <n v="1"/>
    <n v="150"/>
    <s v="243966"/>
    <x v="5"/>
  </r>
  <r>
    <x v="1"/>
    <s v="Compact Fluorescent"/>
    <m/>
    <s v="Twist"/>
    <n v="1"/>
    <n v="23"/>
    <s v="243966"/>
    <x v="5"/>
  </r>
  <r>
    <x v="6"/>
    <s v="Incandescent"/>
    <m/>
    <s v="Standard A Lamp"/>
    <n v="3"/>
    <n v="60"/>
    <s v="243967"/>
    <x v="0"/>
  </r>
  <r>
    <x v="3"/>
    <s v="Incandescent"/>
    <m/>
    <s v="Standard A Lamp"/>
    <n v="2"/>
    <n v="40"/>
    <s v="243968"/>
    <x v="6"/>
  </r>
  <r>
    <x v="3"/>
    <s v="Incandescent"/>
    <m/>
    <s v="Standard A Lamp"/>
    <n v="1"/>
    <n v="60"/>
    <s v="244141"/>
    <x v="0"/>
  </r>
  <r>
    <x v="3"/>
    <s v="Incandescent"/>
    <m/>
    <s v="Standard A Lamp"/>
    <n v="1"/>
    <n v="60"/>
    <s v="244142"/>
    <x v="1"/>
  </r>
  <r>
    <x v="3"/>
    <s v="Incandescent"/>
    <m/>
    <s v="Standard A Lamp"/>
    <n v="1"/>
    <n v="60"/>
    <s v="244143"/>
    <x v="11"/>
  </r>
  <r>
    <x v="9"/>
    <s v="Incandescent"/>
    <m/>
    <s v="Standard A Lamp"/>
    <n v="4"/>
    <n v="60"/>
    <s v="244143"/>
    <x v="11"/>
  </r>
  <r>
    <x v="3"/>
    <s v="Linear Fluorescent"/>
    <n v="48"/>
    <s v="T-12"/>
    <n v="2"/>
    <n v="40"/>
    <s v="244144"/>
    <x v="4"/>
  </r>
  <r>
    <x v="3"/>
    <s v="Incandescent"/>
    <m/>
    <s v="Standard A Lamp"/>
    <n v="1"/>
    <n v="60"/>
    <s v="244145"/>
    <x v="9"/>
  </r>
  <r>
    <x v="9"/>
    <s v="Incandescent"/>
    <m/>
    <s v="Standard A Lamp"/>
    <n v="1"/>
    <n v="60"/>
    <s v="244146"/>
    <x v="12"/>
  </r>
  <r>
    <x v="1"/>
    <s v="Compact Fluorescent"/>
    <m/>
    <s v="Twist"/>
    <n v="3"/>
    <n v="13"/>
    <s v="244146"/>
    <x v="12"/>
  </r>
  <r>
    <x v="3"/>
    <s v="Incandescent"/>
    <m/>
    <s v="Standard A Lamp"/>
    <n v="1"/>
    <n v="60"/>
    <s v="244147"/>
    <x v="0"/>
  </r>
  <r>
    <x v="3"/>
    <s v="Incandescent"/>
    <m/>
    <s v="Standard A Lamp"/>
    <n v="2"/>
    <n v="60"/>
    <s v="244148"/>
    <x v="6"/>
  </r>
  <r>
    <x v="3"/>
    <s v="Incandescent"/>
    <m/>
    <s v="Standard A Lamp"/>
    <n v="2"/>
    <n v="60"/>
    <s v="244149"/>
    <x v="1"/>
  </r>
  <r>
    <x v="3"/>
    <s v="Incandescent"/>
    <m/>
    <s v="Standard A Lamp"/>
    <n v="1"/>
    <n v="300"/>
    <s v="2441410"/>
    <x v="2"/>
  </r>
  <r>
    <x v="3"/>
    <s v="Compact Fluorescent"/>
    <m/>
    <s v="Twist"/>
    <n v="1"/>
    <n v="15"/>
    <s v="244201"/>
    <x v="0"/>
  </r>
  <r>
    <x v="3"/>
    <s v="Compact Fluorescent"/>
    <m/>
    <s v="Twist"/>
    <n v="1"/>
    <n v="15"/>
    <s v="244202"/>
    <x v="3"/>
  </r>
  <r>
    <x v="3"/>
    <s v="Compact Fluorescent"/>
    <m/>
    <s v="Twist"/>
    <n v="1"/>
    <n v="15"/>
    <s v="244203"/>
    <x v="1"/>
  </r>
  <r>
    <x v="3"/>
    <s v="Compact Fluorescent"/>
    <m/>
    <s v="Twist"/>
    <n v="1"/>
    <n v="15"/>
    <s v="244204"/>
    <x v="4"/>
  </r>
  <r>
    <x v="9"/>
    <s v="Compact Fluorescent"/>
    <m/>
    <s v="Twist"/>
    <n v="1"/>
    <n v="22"/>
    <s v="244204"/>
    <x v="4"/>
  </r>
  <r>
    <x v="8"/>
    <s v="Compact Fluorescent"/>
    <m/>
    <s v="Twist"/>
    <n v="2"/>
    <n v="15"/>
    <s v="244206"/>
    <x v="6"/>
  </r>
  <r>
    <x v="3"/>
    <s v="Compact Fluorescent"/>
    <m/>
    <s v="Twist"/>
    <n v="1"/>
    <n v="15"/>
    <s v="244207"/>
    <x v="0"/>
  </r>
  <r>
    <x v="3"/>
    <s v="Incandescent"/>
    <m/>
    <s v="Standard A Lamp"/>
    <n v="1"/>
    <n v="60"/>
    <s v="244211"/>
    <x v="0"/>
  </r>
  <r>
    <x v="6"/>
    <s v="Incandescent"/>
    <m/>
    <s v="Standard A Lamp"/>
    <n v="1"/>
    <n v="100"/>
    <s v="244211"/>
    <x v="0"/>
  </r>
  <r>
    <x v="3"/>
    <s v="Incandescent"/>
    <m/>
    <s v="Standard A Lamp"/>
    <n v="2"/>
    <n v="100"/>
    <s v="244212"/>
    <x v="1"/>
  </r>
  <r>
    <x v="3"/>
    <s v="Incandescent"/>
    <m/>
    <s v="Standard A Lamp"/>
    <n v="1"/>
    <n v="100"/>
    <s v="244213"/>
    <x v="9"/>
  </r>
  <r>
    <x v="6"/>
    <s v="Incandescent"/>
    <m/>
    <s v="Standard A Lamp"/>
    <n v="1"/>
    <n v="65"/>
    <s v="244214"/>
    <x v="5"/>
  </r>
  <r>
    <x v="3"/>
    <s v="Linear Fluorescent"/>
    <n v="48"/>
    <s v="T-8"/>
    <n v="2"/>
    <n v="32"/>
    <s v="244214"/>
    <x v="5"/>
  </r>
  <r>
    <x v="3"/>
    <s v="Linear Fluorescent"/>
    <n v="48"/>
    <s v="T-8"/>
    <n v="2"/>
    <n v="32"/>
    <s v="244215"/>
    <x v="2"/>
  </r>
  <r>
    <x v="6"/>
    <s v="Incandescent"/>
    <m/>
    <s v="Standard A Lamp"/>
    <n v="1"/>
    <n v="40"/>
    <s v="244281"/>
    <x v="0"/>
  </r>
  <r>
    <x v="3"/>
    <s v="Incandescent"/>
    <m/>
    <s v="Reflector"/>
    <n v="1"/>
    <n v="65"/>
    <s v="244282"/>
    <x v="1"/>
  </r>
  <r>
    <x v="8"/>
    <s v="Compact Fluorescent"/>
    <m/>
    <s v="Twist"/>
    <n v="1"/>
    <n v="15"/>
    <s v="244282"/>
    <x v="1"/>
  </r>
  <r>
    <x v="8"/>
    <s v="Incandescent"/>
    <m/>
    <s v="Standard A Lamp"/>
    <n v="1"/>
    <n v="100"/>
    <s v="244282"/>
    <x v="1"/>
  </r>
  <r>
    <x v="3"/>
    <s v="Incandescent"/>
    <m/>
    <s v="Reflector"/>
    <n v="1"/>
    <n v="65"/>
    <s v="244283"/>
    <x v="1"/>
  </r>
  <r>
    <x v="8"/>
    <s v="Incandescent"/>
    <m/>
    <s v="Standard A Lamp"/>
    <n v="1"/>
    <n v="100"/>
    <s v="244283"/>
    <x v="1"/>
  </r>
  <r>
    <x v="8"/>
    <s v="Incandescent"/>
    <m/>
    <s v="Standard A Lamp"/>
    <n v="1"/>
    <n v="60"/>
    <s v="244283"/>
    <x v="1"/>
  </r>
  <r>
    <x v="3"/>
    <s v="Incandescent"/>
    <m/>
    <s v="Standard A Lamp"/>
    <n v="1"/>
    <n v="60"/>
    <s v="244284"/>
    <x v="7"/>
  </r>
  <r>
    <x v="3"/>
    <s v="Incandescent"/>
    <m/>
    <s v="Standard A Lamp"/>
    <n v="1"/>
    <n v="65"/>
    <s v="244285"/>
    <x v="7"/>
  </r>
  <r>
    <x v="5"/>
    <s v="Incandescent"/>
    <m/>
    <s v="Reflector"/>
    <n v="1"/>
    <n v="65"/>
    <s v="244286"/>
    <x v="11"/>
  </r>
  <r>
    <x v="9"/>
    <s v="Incandescent"/>
    <m/>
    <s v="Globe"/>
    <n v="1"/>
    <n v="60"/>
    <s v="244286"/>
    <x v="11"/>
  </r>
  <r>
    <x v="0"/>
    <s v="Incandescent"/>
    <m/>
    <s v="Standard A Lamp"/>
    <n v="2"/>
    <n v="60"/>
    <s v="244287"/>
    <x v="12"/>
  </r>
  <r>
    <x v="1"/>
    <s v="Incandescent"/>
    <m/>
    <s v="Standard A Lamp"/>
    <n v="1"/>
    <n v="60"/>
    <s v="244287"/>
    <x v="12"/>
  </r>
  <r>
    <x v="8"/>
    <s v="Compact Fluorescent"/>
    <m/>
    <s v="Twist"/>
    <n v="2"/>
    <n v="15"/>
    <s v="244287"/>
    <x v="12"/>
  </r>
  <r>
    <x v="3"/>
    <s v="Linear Fluorescent"/>
    <n v="48"/>
    <s v="T-8"/>
    <n v="2"/>
    <n v="32"/>
    <s v="244288"/>
    <x v="8"/>
  </r>
  <r>
    <x v="13"/>
    <s v="Incandescent"/>
    <m/>
    <s v="Standard A Lamp"/>
    <n v="1"/>
    <n v="40"/>
    <s v="244288"/>
    <x v="8"/>
  </r>
  <r>
    <x v="5"/>
    <s v="Incandescent"/>
    <m/>
    <s v="Reflector"/>
    <n v="1"/>
    <n v="65"/>
    <s v="244289"/>
    <x v="3"/>
  </r>
  <r>
    <x v="5"/>
    <s v="Incandescent"/>
    <m/>
    <s v="Reflector"/>
    <n v="1"/>
    <n v="65"/>
    <s v="2442810"/>
    <x v="4"/>
  </r>
  <r>
    <x v="3"/>
    <s v="Linear Fluorescent"/>
    <n v="48"/>
    <s v="T-8"/>
    <n v="2"/>
    <n v="32"/>
    <s v="2442810"/>
    <x v="4"/>
  </r>
  <r>
    <x v="6"/>
    <s v="Linear Fluorescent"/>
    <n v="12"/>
    <s v="T-8"/>
    <n v="1"/>
    <n v="16"/>
    <s v="2442810"/>
    <x v="4"/>
  </r>
  <r>
    <x v="5"/>
    <s v="Incandescent"/>
    <m/>
    <s v="Reflector"/>
    <n v="1"/>
    <n v="75"/>
    <s v="2442811"/>
    <x v="9"/>
  </r>
  <r>
    <x v="0"/>
    <s v="Incandescent"/>
    <m/>
    <s v="Standard A Lamp"/>
    <n v="1"/>
    <n v="60"/>
    <s v="2442812"/>
    <x v="5"/>
  </r>
  <r>
    <x v="1"/>
    <s v="Compact Fluorescent"/>
    <m/>
    <s v="A shape bulb"/>
    <n v="2"/>
    <n v="7"/>
    <s v="2442812"/>
    <x v="5"/>
  </r>
  <r>
    <x v="8"/>
    <s v="Compact Fluorescent"/>
    <m/>
    <s v="Straight Tube"/>
    <n v="1"/>
    <n v="15"/>
    <s v="2442812"/>
    <x v="5"/>
  </r>
  <r>
    <x v="1"/>
    <s v="Incandescent"/>
    <m/>
    <s v="Globe"/>
    <n v="1"/>
    <n v="40"/>
    <s v="2442812"/>
    <x v="5"/>
  </r>
  <r>
    <x v="1"/>
    <s v="Compact Fluorescent"/>
    <m/>
    <s v="Straight Tube"/>
    <n v="1"/>
    <n v="22"/>
    <s v="2442812"/>
    <x v="5"/>
  </r>
  <r>
    <x v="5"/>
    <s v="Incandescent"/>
    <m/>
    <s v="Reflector"/>
    <n v="1"/>
    <n v="42"/>
    <s v="2442813"/>
    <x v="0"/>
  </r>
  <r>
    <x v="5"/>
    <s v="Incandescent"/>
    <m/>
    <s v="Reflector"/>
    <n v="1"/>
    <n v="65"/>
    <s v="2442813"/>
    <x v="0"/>
  </r>
  <r>
    <x v="5"/>
    <s v="Incandescent"/>
    <m/>
    <s v="Reflector"/>
    <n v="1"/>
    <n v="65"/>
    <s v="2442814"/>
    <x v="6"/>
  </r>
  <r>
    <x v="8"/>
    <s v="Incandescent"/>
    <m/>
    <s v="Standard A Lamp"/>
    <n v="1"/>
    <n v="40"/>
    <s v="2442814"/>
    <x v="6"/>
  </r>
  <r>
    <x v="8"/>
    <s v="Incandescent"/>
    <m/>
    <s v="Mini base"/>
    <n v="1"/>
    <n v="25"/>
    <s v="2442814"/>
    <x v="6"/>
  </r>
  <r>
    <x v="3"/>
    <s v="Incandescent"/>
    <m/>
    <s v="Standard A Lamp"/>
    <n v="1"/>
    <n v="60"/>
    <s v="2442815"/>
    <x v="7"/>
  </r>
  <r>
    <x v="6"/>
    <s v="Linear Fluorescent"/>
    <n v="12"/>
    <s v="T-8"/>
    <n v="1"/>
    <n v="15"/>
    <s v="2442816"/>
    <x v="10"/>
  </r>
  <r>
    <x v="5"/>
    <s v="Incandescent"/>
    <m/>
    <s v="Reflector"/>
    <n v="1"/>
    <n v="65"/>
    <s v="2442816"/>
    <x v="10"/>
  </r>
  <r>
    <x v="6"/>
    <s v="Incandescent"/>
    <m/>
    <s v="Standard A Lamp"/>
    <n v="1"/>
    <n v="40"/>
    <s v="2442816"/>
    <x v="10"/>
  </r>
  <r>
    <x v="3"/>
    <s v="Compact Fluorescent"/>
    <m/>
    <s v="Twist"/>
    <n v="1"/>
    <n v="19"/>
    <s v="244501"/>
    <x v="0"/>
  </r>
  <r>
    <x v="6"/>
    <s v="Compact Fluorescent"/>
    <m/>
    <s v="Twist"/>
    <n v="1"/>
    <n v="12"/>
    <s v="244501"/>
    <x v="0"/>
  </r>
  <r>
    <x v="6"/>
    <s v="Incandescent"/>
    <m/>
    <s v="Standard A Lamp"/>
    <n v="2"/>
    <n v="40"/>
    <s v="244502"/>
    <x v="1"/>
  </r>
  <r>
    <x v="3"/>
    <s v="Compact Fluorescent"/>
    <m/>
    <s v="Twist"/>
    <n v="1"/>
    <n v="19"/>
    <s v="244503"/>
    <x v="3"/>
  </r>
  <r>
    <x v="0"/>
    <s v="Compact Fluorescent"/>
    <m/>
    <s v="Twist"/>
    <n v="1"/>
    <n v="22"/>
    <s v="244504"/>
    <x v="4"/>
  </r>
  <r>
    <x v="3"/>
    <s v="Compact Fluorescent"/>
    <m/>
    <s v="Twist"/>
    <n v="3"/>
    <n v="22"/>
    <s v="244504"/>
    <x v="4"/>
  </r>
  <r>
    <x v="6"/>
    <s v="Incandescent"/>
    <m/>
    <s v="Clear"/>
    <n v="1"/>
    <n v="25"/>
    <s v="244504"/>
    <x v="4"/>
  </r>
  <r>
    <x v="8"/>
    <s v="Incandescent"/>
    <m/>
    <s v="Standard A Lamp"/>
    <n v="1"/>
    <n v="100"/>
    <s v="244505"/>
    <x v="5"/>
  </r>
  <r>
    <x v="6"/>
    <s v="Incandescent"/>
    <m/>
    <s v="Decorative"/>
    <n v="1"/>
    <n v="40"/>
    <s v="244505"/>
    <x v="5"/>
  </r>
  <r>
    <x v="8"/>
    <s v="Incandescent"/>
    <m/>
    <s v="Decorative"/>
    <n v="3"/>
    <n v="25"/>
    <s v="244505"/>
    <x v="5"/>
  </r>
  <r>
    <x v="6"/>
    <s v="Compact Fluorescent"/>
    <m/>
    <s v="Twist"/>
    <n v="1"/>
    <n v="12"/>
    <s v="244506"/>
    <x v="6"/>
  </r>
  <r>
    <x v="6"/>
    <s v="Incandescent"/>
    <m/>
    <s v="Standard A Lamp"/>
    <n v="1"/>
    <n v="40"/>
    <s v="244506"/>
    <x v="6"/>
  </r>
  <r>
    <x v="9"/>
    <s v="Incandescent"/>
    <m/>
    <s v="Standard A Lamp"/>
    <n v="1"/>
    <n v="60"/>
    <s v="244731"/>
    <x v="0"/>
  </r>
  <r>
    <x v="9"/>
    <s v="Incandescent"/>
    <m/>
    <s v="Standard A Lamp"/>
    <n v="1"/>
    <n v="60"/>
    <s v="244732"/>
    <x v="0"/>
  </r>
  <r>
    <x v="3"/>
    <s v="Linear Fluorescent"/>
    <n v="48"/>
    <s v="T-12"/>
    <n v="2"/>
    <n v="40"/>
    <s v="244733"/>
    <x v="1"/>
  </r>
  <r>
    <x v="8"/>
    <s v="Incandescent"/>
    <m/>
    <s v="Standard A Lamp"/>
    <n v="1"/>
    <n v="60"/>
    <s v="244734"/>
    <x v="1"/>
  </r>
  <r>
    <x v="3"/>
    <s v="Incandescent"/>
    <m/>
    <s v="Standard A Lamp"/>
    <n v="1"/>
    <n v="60"/>
    <s v="244735"/>
    <x v="7"/>
  </r>
  <r>
    <x v="3"/>
    <s v="Incandescent"/>
    <m/>
    <s v="Standard A Lamp"/>
    <n v="1"/>
    <n v="60"/>
    <s v="244736"/>
    <x v="7"/>
  </r>
  <r>
    <x v="3"/>
    <s v="Linear Fluorescent"/>
    <n v="48"/>
    <s v="T-12"/>
    <n v="2"/>
    <n v="40"/>
    <s v="244737"/>
    <x v="8"/>
  </r>
  <r>
    <x v="3"/>
    <s v="Incandescent"/>
    <m/>
    <s v="Standard A Lamp"/>
    <n v="1"/>
    <n v="60"/>
    <s v="244738"/>
    <x v="3"/>
  </r>
  <r>
    <x v="3"/>
    <s v="Linear Fluorescent"/>
    <n v="48"/>
    <s v="T-8"/>
    <n v="2"/>
    <n v="32"/>
    <s v="244739"/>
    <x v="4"/>
  </r>
  <r>
    <x v="9"/>
    <s v="Incandescent"/>
    <m/>
    <s v="Globe"/>
    <n v="5"/>
    <n v="60"/>
    <s v="244739"/>
    <x v="4"/>
  </r>
  <r>
    <x v="3"/>
    <s v="Compact Fluorescent"/>
    <m/>
    <s v="Twist"/>
    <n v="3"/>
    <n v="22"/>
    <s v="244739"/>
    <x v="4"/>
  </r>
  <r>
    <x v="3"/>
    <s v="Incandescent"/>
    <m/>
    <s v="Mini base"/>
    <n v="3"/>
    <n v="25"/>
    <s v="244739"/>
    <x v="4"/>
  </r>
  <r>
    <x v="14"/>
    <s v="Incandescent"/>
    <m/>
    <s v="Standard A Lamp"/>
    <n v="1"/>
    <n v="60"/>
    <s v="244739"/>
    <x v="4"/>
  </r>
  <r>
    <x v="8"/>
    <s v="Incandescent"/>
    <m/>
    <s v="Standard A Lamp"/>
    <n v="1"/>
    <n v="60"/>
    <s v="2447310"/>
    <x v="5"/>
  </r>
  <r>
    <x v="3"/>
    <s v="Incandescent"/>
    <m/>
    <s v="Standard A Lamp"/>
    <n v="2"/>
    <n v="60"/>
    <s v="2447310"/>
    <x v="5"/>
  </r>
  <r>
    <x v="8"/>
    <s v="Compact Fluorescent"/>
    <m/>
    <s v="Twist"/>
    <n v="1"/>
    <n v="22"/>
    <s v="2447311"/>
    <x v="6"/>
  </r>
  <r>
    <x v="3"/>
    <s v="Incandescent"/>
    <m/>
    <s v="Standard A Lamp"/>
    <n v="1"/>
    <n v="60"/>
    <s v="244761"/>
    <x v="1"/>
  </r>
  <r>
    <x v="8"/>
    <s v="Incandescent"/>
    <m/>
    <s v="Mini base"/>
    <n v="1"/>
    <n v="7"/>
    <s v="244761"/>
    <x v="1"/>
  </r>
  <r>
    <x v="3"/>
    <s v="Incandescent"/>
    <m/>
    <s v="Standard A Lamp"/>
    <n v="1"/>
    <n v="60"/>
    <s v="244762"/>
    <x v="11"/>
  </r>
  <r>
    <x v="3"/>
    <s v="Incandescent"/>
    <m/>
    <s v="Standard A Lamp"/>
    <n v="1"/>
    <n v="60"/>
    <s v="244764"/>
    <x v="4"/>
  </r>
  <r>
    <x v="3"/>
    <s v="Incandescent"/>
    <m/>
    <s v="Standard A Lamp"/>
    <n v="1"/>
    <n v="60"/>
    <s v="244764"/>
    <x v="4"/>
  </r>
  <r>
    <x v="3"/>
    <s v="Incandescent"/>
    <m/>
    <s v="Standard A Lamp"/>
    <n v="1"/>
    <n v="60"/>
    <s v="244766"/>
    <x v="6"/>
  </r>
  <r>
    <x v="8"/>
    <s v="Incandescent"/>
    <m/>
    <s v="Mini base"/>
    <n v="1"/>
    <n v="25"/>
    <s v="244766"/>
    <x v="6"/>
  </r>
  <r>
    <x v="6"/>
    <s v="Compact Fluorescent"/>
    <m/>
    <s v="Twist"/>
    <n v="1"/>
    <n v="15"/>
    <s v="244766"/>
    <x v="6"/>
  </r>
  <r>
    <x v="3"/>
    <s v="Incandescent"/>
    <m/>
    <s v="Standard A Lamp"/>
    <n v="1"/>
    <n v="60"/>
    <s v="244767"/>
    <x v="0"/>
  </r>
  <r>
    <x v="8"/>
    <s v="Incandescent"/>
    <m/>
    <s v="Clear"/>
    <n v="1"/>
    <n v="40"/>
    <s v="245071"/>
    <x v="1"/>
  </r>
  <r>
    <x v="6"/>
    <s v="Incandescent"/>
    <m/>
    <s v="Standard A Lamp"/>
    <n v="1"/>
    <n v="40"/>
    <s v="245071"/>
    <x v="1"/>
  </r>
  <r>
    <x v="8"/>
    <s v="Incandescent"/>
    <m/>
    <s v="Standard A Lamp"/>
    <n v="1"/>
    <n v="60"/>
    <s v="245072"/>
    <x v="1"/>
  </r>
  <r>
    <x v="8"/>
    <s v="Compact Fluorescent"/>
    <m/>
    <s v="Twist"/>
    <n v="1"/>
    <n v="15"/>
    <s v="245072"/>
    <x v="1"/>
  </r>
  <r>
    <x v="3"/>
    <s v="Incandescent"/>
    <m/>
    <s v="Standard A Lamp"/>
    <n v="1"/>
    <n v="60"/>
    <s v="245073"/>
    <x v="0"/>
  </r>
  <r>
    <x v="0"/>
    <s v="Incandescent"/>
    <m/>
    <s v="Clear"/>
    <n v="3"/>
    <n v="40"/>
    <s v="245074"/>
    <x v="11"/>
  </r>
  <r>
    <x v="8"/>
    <s v="Incandescent"/>
    <m/>
    <s v="Clear"/>
    <n v="1"/>
    <n v="40"/>
    <s v="245074"/>
    <x v="11"/>
  </r>
  <r>
    <x v="8"/>
    <s v="Incandescent"/>
    <m/>
    <s v="Mini base"/>
    <n v="1"/>
    <n v="25"/>
    <s v="245075"/>
    <x v="12"/>
  </r>
  <r>
    <x v="9"/>
    <s v="Incandescent"/>
    <m/>
    <s v="Mini base"/>
    <n v="3"/>
    <n v="25"/>
    <s v="245075"/>
    <x v="12"/>
  </r>
  <r>
    <x v="3"/>
    <s v="Incandescent"/>
    <m/>
    <s v="Standard A Lamp"/>
    <n v="1"/>
    <n v="60"/>
    <s v="245076"/>
    <x v="3"/>
  </r>
  <r>
    <x v="3"/>
    <s v="Incandescent"/>
    <m/>
    <s v="Standard A Lamp"/>
    <n v="2"/>
    <n v="40"/>
    <s v="245077"/>
    <x v="4"/>
  </r>
  <r>
    <x v="4"/>
    <s v="Incandescent"/>
    <m/>
    <s v="Clear"/>
    <n v="1"/>
    <n v="25"/>
    <s v="245077"/>
    <x v="4"/>
  </r>
  <r>
    <x v="3"/>
    <s v="Incandescent"/>
    <m/>
    <s v="Standard A Lamp"/>
    <n v="1"/>
    <n v="60"/>
    <s v="245078"/>
    <x v="9"/>
  </r>
  <r>
    <x v="8"/>
    <s v="Compact Fluorescent"/>
    <m/>
    <s v="Twist"/>
    <n v="1"/>
    <n v="15"/>
    <s v="245079"/>
    <x v="5"/>
  </r>
  <r>
    <x v="1"/>
    <s v="Incandescent"/>
    <m/>
    <s v="Standard A Lamp"/>
    <n v="1"/>
    <n v="60"/>
    <s v="245079"/>
    <x v="5"/>
  </r>
  <r>
    <x v="10"/>
    <s v="Incandescent"/>
    <m/>
    <s v="Standard A Lamp"/>
    <n v="2"/>
    <n v="60"/>
    <s v="245079"/>
    <x v="5"/>
  </r>
  <r>
    <x v="10"/>
    <s v="Compact Fluorescent"/>
    <m/>
    <s v="Twist"/>
    <n v="1"/>
    <n v="15"/>
    <s v="245079"/>
    <x v="5"/>
  </r>
  <r>
    <x v="1"/>
    <s v="Incandescent"/>
    <m/>
    <s v="Standard A Lamp"/>
    <n v="1"/>
    <n v="40"/>
    <s v="2450710"/>
    <x v="6"/>
  </r>
  <r>
    <x v="8"/>
    <s v="Incandescent"/>
    <m/>
    <s v="Mini base"/>
    <n v="1"/>
    <n v="25"/>
    <s v="2450710"/>
    <x v="6"/>
  </r>
  <r>
    <x v="3"/>
    <s v="Incandescent"/>
    <m/>
    <s v="Standard A Lamp"/>
    <n v="1"/>
    <n v="60"/>
    <s v="2450711"/>
    <x v="0"/>
  </r>
  <r>
    <x v="11"/>
    <s v="Incandescent"/>
    <m/>
    <s v="Standard A Lamp"/>
    <n v="2"/>
    <n v="60"/>
    <s v="2450711"/>
    <x v="0"/>
  </r>
  <r>
    <x v="4"/>
    <s v="Incandescent"/>
    <m/>
    <s v="Mini base"/>
    <n v="1"/>
    <n v="5"/>
    <s v="2450711"/>
    <x v="0"/>
  </r>
  <r>
    <x v="6"/>
    <s v="Compact Fluorescent"/>
    <m/>
    <s v="Twist"/>
    <n v="1"/>
    <n v="15"/>
    <s v="245091"/>
    <x v="0"/>
  </r>
  <r>
    <x v="6"/>
    <s v="Compact Fluorescent"/>
    <m/>
    <s v="Straight Tube"/>
    <n v="1"/>
    <n v="36"/>
    <s v="245092"/>
    <x v="1"/>
  </r>
  <r>
    <x v="3"/>
    <s v="Compact Fluorescent"/>
    <m/>
    <s v="Twist"/>
    <n v="3"/>
    <n v="15"/>
    <s v="245093"/>
    <x v="3"/>
  </r>
  <r>
    <x v="6"/>
    <s v="Compact Fluorescent"/>
    <m/>
    <s v="Twist"/>
    <n v="1"/>
    <n v="22"/>
    <s v="245093"/>
    <x v="3"/>
  </r>
  <r>
    <x v="3"/>
    <s v="Compact Fluorescent"/>
    <m/>
    <s v="Twist"/>
    <n v="1"/>
    <n v="22"/>
    <s v="245094"/>
    <x v="4"/>
  </r>
  <r>
    <x v="0"/>
    <s v="Compact Fluorescent"/>
    <m/>
    <s v="Twist"/>
    <n v="3"/>
    <n v="22"/>
    <s v="245094"/>
    <x v="4"/>
  </r>
  <r>
    <x v="1"/>
    <s v="Compact Fluorescent"/>
    <m/>
    <s v="Twist"/>
    <n v="1"/>
    <n v="28"/>
    <s v="245095"/>
    <x v="5"/>
  </r>
  <r>
    <x v="1"/>
    <s v="Compact Fluorescent"/>
    <m/>
    <s v="Straight Tube"/>
    <n v="1"/>
    <n v="22"/>
    <s v="245096"/>
    <x v="6"/>
  </r>
  <r>
    <x v="3"/>
    <s v="Incandescent"/>
    <m/>
    <s v="Standard A Lamp"/>
    <n v="1"/>
    <n v="60"/>
    <s v="245821"/>
    <x v="0"/>
  </r>
  <r>
    <x v="6"/>
    <s v="Incandescent"/>
    <m/>
    <s v="Standard A Lamp"/>
    <n v="2"/>
    <n v="60"/>
    <s v="245822"/>
    <x v="0"/>
  </r>
  <r>
    <x v="3"/>
    <s v="Compact Fluorescent"/>
    <m/>
    <s v="Twist"/>
    <n v="1"/>
    <n v="15"/>
    <s v="245822"/>
    <x v="0"/>
  </r>
  <r>
    <x v="3"/>
    <s v="Incandescent"/>
    <m/>
    <s v="Decorative"/>
    <n v="1"/>
    <n v="40"/>
    <s v="245822"/>
    <x v="0"/>
  </r>
  <r>
    <x v="0"/>
    <s v="Incandescent"/>
    <m/>
    <s v="Clear"/>
    <n v="2"/>
    <n v="40"/>
    <s v="245823"/>
    <x v="1"/>
  </r>
  <r>
    <x v="0"/>
    <s v="Compact Fluorescent"/>
    <m/>
    <s v="Twist"/>
    <n v="3"/>
    <n v="23"/>
    <s v="245824"/>
    <x v="1"/>
  </r>
  <r>
    <x v="8"/>
    <s v="Compact Fluorescent"/>
    <m/>
    <s v="Twist"/>
    <n v="1"/>
    <n v="7"/>
    <s v="245824"/>
    <x v="1"/>
  </r>
  <r>
    <x v="3"/>
    <s v="Compact Fluorescent"/>
    <m/>
    <s v="A shape bulb"/>
    <n v="1"/>
    <n v="15"/>
    <s v="245825"/>
    <x v="7"/>
  </r>
  <r>
    <x v="3"/>
    <s v="Incandescent"/>
    <m/>
    <s v="Standard A Lamp"/>
    <n v="1"/>
    <n v="40"/>
    <s v="245826"/>
    <x v="7"/>
  </r>
  <r>
    <x v="3"/>
    <s v="Compact Fluorescent"/>
    <m/>
    <s v="Twist"/>
    <n v="1"/>
    <n v="15"/>
    <s v="245827"/>
    <x v="7"/>
  </r>
  <r>
    <x v="9"/>
    <s v="Incandescent"/>
    <m/>
    <s v="Mini base"/>
    <n v="6"/>
    <n v="40"/>
    <s v="245828"/>
    <x v="11"/>
  </r>
  <r>
    <x v="3"/>
    <s v="Compact Fluorescent"/>
    <m/>
    <s v="Twist"/>
    <n v="1"/>
    <n v="15"/>
    <s v="245828"/>
    <x v="11"/>
  </r>
  <r>
    <x v="3"/>
    <s v="Incandescent"/>
    <m/>
    <s v="Standard A Lamp"/>
    <n v="2"/>
    <n v="60"/>
    <s v="245829"/>
    <x v="2"/>
  </r>
  <r>
    <x v="0"/>
    <s v="Compact Fluorescent"/>
    <m/>
    <s v="Twist"/>
    <n v="1"/>
    <n v="15"/>
    <s v="2458210"/>
    <x v="12"/>
  </r>
  <r>
    <x v="5"/>
    <s v="Incandescent"/>
    <m/>
    <s v="Reflector"/>
    <n v="1"/>
    <n v="65"/>
    <s v="2458211"/>
    <x v="4"/>
  </r>
  <r>
    <x v="3"/>
    <s v="Compact Fluorescent"/>
    <m/>
    <s v="Twist"/>
    <n v="1"/>
    <n v="15"/>
    <s v="2458211"/>
    <x v="4"/>
  </r>
  <r>
    <x v="4"/>
    <s v="Incandescent"/>
    <m/>
    <s v="Clear"/>
    <n v="1"/>
    <n v="40"/>
    <s v="2458211"/>
    <x v="4"/>
  </r>
  <r>
    <x v="8"/>
    <s v="Compact Fluorescent"/>
    <m/>
    <s v="Twist"/>
    <n v="1"/>
    <n v="23"/>
    <s v="2458212"/>
    <x v="5"/>
  </r>
  <r>
    <x v="0"/>
    <s v="Compact Fluorescent"/>
    <m/>
    <s v="Twist"/>
    <n v="2"/>
    <n v="23"/>
    <s v="2458212"/>
    <x v="5"/>
  </r>
  <r>
    <x v="3"/>
    <s v="Incandescent"/>
    <m/>
    <s v="Standard A Lamp"/>
    <n v="2"/>
    <n v="60"/>
    <s v="245911"/>
    <x v="1"/>
  </r>
  <r>
    <x v="1"/>
    <s v="Incandescent"/>
    <m/>
    <s v="Standard A Lamp"/>
    <n v="1"/>
    <n v="65"/>
    <s v="245912"/>
    <x v="12"/>
  </r>
  <r>
    <x v="6"/>
    <s v="Incandescent"/>
    <m/>
    <s v="Standard A Lamp"/>
    <n v="2"/>
    <n v="60"/>
    <s v="245913"/>
    <x v="0"/>
  </r>
  <r>
    <x v="3"/>
    <s v="Incandescent"/>
    <m/>
    <s v="Standard A Lamp"/>
    <n v="1"/>
    <n v="60"/>
    <s v="245913"/>
    <x v="0"/>
  </r>
  <r>
    <x v="3"/>
    <s v="Incandescent"/>
    <m/>
    <s v="Standard A Lamp"/>
    <n v="1"/>
    <n v="60"/>
    <s v="245914"/>
    <x v="4"/>
  </r>
  <r>
    <x v="6"/>
    <s v="Incandescent"/>
    <m/>
    <s v="Standard A Lamp"/>
    <n v="2"/>
    <n v="60"/>
    <s v="245951"/>
    <x v="0"/>
  </r>
  <r>
    <x v="6"/>
    <s v="Compact Fluorescent"/>
    <m/>
    <s v="Twist"/>
    <n v="1"/>
    <n v="13"/>
    <s v="245952"/>
    <x v="3"/>
  </r>
  <r>
    <x v="1"/>
    <s v="Compact Fluorescent"/>
    <m/>
    <s v="Twist"/>
    <n v="1"/>
    <n v="15"/>
    <s v="245954"/>
    <x v="5"/>
  </r>
  <r>
    <x v="3"/>
    <s v="Linear Fluorescent"/>
    <n v="48"/>
    <s v="T-12"/>
    <n v="2"/>
    <n v="40"/>
    <s v="245954"/>
    <x v="5"/>
  </r>
  <r>
    <x v="3"/>
    <s v="Compact Fluorescent"/>
    <m/>
    <s v="Twist"/>
    <n v="3"/>
    <n v="15"/>
    <s v="245954"/>
    <x v="5"/>
  </r>
  <r>
    <x v="3"/>
    <s v="Linear Fluorescent"/>
    <n v="24"/>
    <s v="T-8"/>
    <n v="1"/>
    <n v="20"/>
    <s v="245954"/>
    <x v="5"/>
  </r>
  <r>
    <x v="6"/>
    <s v="Compact Fluorescent"/>
    <m/>
    <s v="Twist"/>
    <n v="3"/>
    <n v="15"/>
    <s v="245955"/>
    <x v="0"/>
  </r>
  <r>
    <x v="6"/>
    <s v="Compact Fluorescent"/>
    <m/>
    <s v="Twist"/>
    <n v="1"/>
    <n v="13"/>
    <s v="245955"/>
    <x v="0"/>
  </r>
  <r>
    <x v="8"/>
    <s v="Incandescent"/>
    <m/>
    <s v="Standard A Lamp"/>
    <n v="1"/>
    <n v="60"/>
    <s v="245956"/>
    <x v="6"/>
  </r>
  <r>
    <x v="6"/>
    <s v="Compact Fluorescent"/>
    <m/>
    <s v="Twist"/>
    <n v="1"/>
    <n v="13"/>
    <s v="245956"/>
    <x v="6"/>
  </r>
  <r>
    <x v="1"/>
    <s v="Incandescent"/>
    <m/>
    <s v="Standard A Lamp"/>
    <n v="1"/>
    <n v="100"/>
    <s v="245957"/>
    <x v="10"/>
  </r>
  <r>
    <x v="3"/>
    <s v="Compact Fluorescent"/>
    <m/>
    <s v="Twist"/>
    <n v="2"/>
    <n v="13"/>
    <s v="245957"/>
    <x v="10"/>
  </r>
  <r>
    <x v="3"/>
    <s v="Linear Fluorescent"/>
    <n v="48"/>
    <s v="T-12"/>
    <n v="3"/>
    <n v="40"/>
    <s v="245958"/>
    <x v="1"/>
  </r>
  <r>
    <x v="6"/>
    <s v="Incandescent"/>
    <m/>
    <s v="Standard A Lamp"/>
    <n v="1"/>
    <n v="60"/>
    <s v="245958"/>
    <x v="1"/>
  </r>
  <r>
    <x v="3"/>
    <s v="Linear Fluorescent"/>
    <n v="48"/>
    <s v="T-8"/>
    <n v="2"/>
    <n v="40"/>
    <s v="245991"/>
    <x v="4"/>
  </r>
  <r>
    <x v="0"/>
    <s v="Incandescent"/>
    <m/>
    <s v="Standard A Lamp"/>
    <n v="1"/>
    <n v="100"/>
    <s v="245991"/>
    <x v="4"/>
  </r>
  <r>
    <x v="8"/>
    <s v="Incandescent"/>
    <m/>
    <s v="Standard A Lamp"/>
    <n v="1"/>
    <n v="75"/>
    <s v="245992"/>
    <x v="5"/>
  </r>
  <r>
    <x v="3"/>
    <s v="Incandescent"/>
    <m/>
    <s v="Standard A Lamp"/>
    <n v="2"/>
    <n v="60"/>
    <s v="245993"/>
    <x v="9"/>
  </r>
  <r>
    <x v="3"/>
    <s v="Incandescent"/>
    <m/>
    <s v="Standard A Lamp"/>
    <n v="2"/>
    <n v="60"/>
    <s v="245994"/>
    <x v="1"/>
  </r>
  <r>
    <x v="8"/>
    <s v="Incandescent"/>
    <m/>
    <s v="Standard A Lamp"/>
    <n v="1"/>
    <n v="60"/>
    <s v="245994"/>
    <x v="1"/>
  </r>
  <r>
    <x v="3"/>
    <s v="Incandescent"/>
    <m/>
    <s v="Standard A Lamp"/>
    <n v="2"/>
    <n v="60"/>
    <s v="245995"/>
    <x v="1"/>
  </r>
  <r>
    <x v="8"/>
    <s v="Incandescent"/>
    <m/>
    <s v="Standard A Lamp"/>
    <n v="1"/>
    <n v="60"/>
    <s v="245995"/>
    <x v="1"/>
  </r>
  <r>
    <x v="3"/>
    <s v="Incandescent"/>
    <m/>
    <s v="Standard A Lamp"/>
    <n v="2"/>
    <n v="60"/>
    <s v="245996"/>
    <x v="0"/>
  </r>
  <r>
    <x v="6"/>
    <s v="Incandescent"/>
    <m/>
    <s v="Standard A Lamp"/>
    <n v="2"/>
    <n v="60"/>
    <s v="245996"/>
    <x v="0"/>
  </r>
  <r>
    <x v="6"/>
    <s v="Compact Fluorescent"/>
    <m/>
    <s v="Twist"/>
    <n v="4"/>
    <n v="15"/>
    <s v="246041"/>
    <x v="0"/>
  </r>
  <r>
    <x v="6"/>
    <s v="Compact Fluorescent"/>
    <m/>
    <s v="Twist"/>
    <n v="3"/>
    <n v="15"/>
    <s v="246042"/>
    <x v="0"/>
  </r>
  <r>
    <x v="3"/>
    <s v="Compact Fluorescent"/>
    <m/>
    <s v="Twist"/>
    <n v="2"/>
    <n v="15"/>
    <s v="246043"/>
    <x v="1"/>
  </r>
  <r>
    <x v="3"/>
    <s v="Compact Fluorescent"/>
    <m/>
    <s v="Twist"/>
    <n v="2"/>
    <n v="15"/>
    <s v="246044"/>
    <x v="4"/>
  </r>
  <r>
    <x v="9"/>
    <s v="Compact Fluorescent"/>
    <m/>
    <s v="Twist"/>
    <n v="5"/>
    <n v="15"/>
    <s v="246044"/>
    <x v="4"/>
  </r>
  <r>
    <x v="3"/>
    <s v="Compact Fluorescent"/>
    <m/>
    <s v="Twist"/>
    <n v="1"/>
    <n v="15"/>
    <s v="246045"/>
    <x v="9"/>
  </r>
  <r>
    <x v="8"/>
    <s v="Compact Fluorescent"/>
    <m/>
    <s v="Twist"/>
    <n v="1"/>
    <n v="15"/>
    <s v="246046"/>
    <x v="5"/>
  </r>
  <r>
    <x v="8"/>
    <s v="Compact Fluorescent"/>
    <m/>
    <s v="Twist"/>
    <n v="1"/>
    <n v="22"/>
    <s v="246046"/>
    <x v="5"/>
  </r>
  <r>
    <x v="1"/>
    <s v="Compact Fluorescent"/>
    <m/>
    <s v="Twist"/>
    <n v="2"/>
    <n v="15"/>
    <s v="246046"/>
    <x v="5"/>
  </r>
  <r>
    <x v="1"/>
    <s v="Compact Fluorescent"/>
    <m/>
    <s v="Twist"/>
    <n v="1"/>
    <n v="22"/>
    <s v="246046"/>
    <x v="5"/>
  </r>
  <r>
    <x v="3"/>
    <s v="Linear Fluorescent"/>
    <n v="48"/>
    <s v="T-12"/>
    <n v="2"/>
    <n v="40"/>
    <s v="246047"/>
    <x v="2"/>
  </r>
  <r>
    <x v="3"/>
    <s v="Compact Fluorescent"/>
    <m/>
    <s v="Twist"/>
    <n v="2"/>
    <n v="15"/>
    <s v="246048"/>
    <x v="1"/>
  </r>
  <r>
    <x v="8"/>
    <s v="Incandescent"/>
    <m/>
    <s v="Clear"/>
    <n v="1"/>
    <n v="40"/>
    <s v="246048"/>
    <x v="1"/>
  </r>
  <r>
    <x v="1"/>
    <s v="Compact Fluorescent"/>
    <m/>
    <s v="Pin base"/>
    <n v="4"/>
    <n v="40"/>
    <s v="246048"/>
    <x v="1"/>
  </r>
  <r>
    <x v="3"/>
    <s v="Linear Fluorescent"/>
    <n v="48"/>
    <s v="T-12"/>
    <n v="2"/>
    <n v="20"/>
    <s v="246061"/>
    <x v="0"/>
  </r>
  <r>
    <x v="3"/>
    <s v="Incandescent"/>
    <m/>
    <s v="Standard A Lamp"/>
    <n v="2"/>
    <n v="60"/>
    <s v="246062"/>
    <x v="6"/>
  </r>
  <r>
    <x v="8"/>
    <s v="Compact Fluorescent"/>
    <m/>
    <s v="Twist"/>
    <n v="1"/>
    <n v="15"/>
    <s v="246062"/>
    <x v="6"/>
  </r>
  <r>
    <x v="3"/>
    <s v="Incandescent"/>
    <m/>
    <s v="Standard A Lamp"/>
    <n v="2"/>
    <n v="60"/>
    <s v="246063"/>
    <x v="1"/>
  </r>
  <r>
    <x v="3"/>
    <s v="Incandescent"/>
    <m/>
    <s v="Standard A Lamp"/>
    <n v="5"/>
    <n v="60"/>
    <s v="246064"/>
    <x v="11"/>
  </r>
  <r>
    <x v="3"/>
    <s v="Incandescent"/>
    <m/>
    <s v="Standard A Lamp"/>
    <n v="1"/>
    <n v="60"/>
    <s v="246065"/>
    <x v="2"/>
  </r>
  <r>
    <x v="6"/>
    <s v="Incandescent"/>
    <m/>
    <s v="Standard A Lamp"/>
    <n v="1"/>
    <n v="60"/>
    <s v="246066"/>
    <x v="3"/>
  </r>
  <r>
    <x v="3"/>
    <s v="Compact Fluorescent"/>
    <m/>
    <s v="Twist"/>
    <n v="2"/>
    <n v="15"/>
    <s v="246067"/>
    <x v="4"/>
  </r>
  <r>
    <x v="6"/>
    <s v="Incandescent"/>
    <m/>
    <s v="Standard A Lamp"/>
    <n v="1"/>
    <n v="40"/>
    <s v="246067"/>
    <x v="4"/>
  </r>
  <r>
    <x v="6"/>
    <s v="Linear Fluorescent"/>
    <n v="48"/>
    <s v="T-12"/>
    <n v="2"/>
    <n v="20"/>
    <s v="246067"/>
    <x v="4"/>
  </r>
  <r>
    <x v="3"/>
    <s v="Incandescent"/>
    <m/>
    <s v="Standard A Lamp"/>
    <n v="1"/>
    <n v="60"/>
    <s v="246068"/>
    <x v="9"/>
  </r>
  <r>
    <x v="8"/>
    <s v="Compact Fluorescent"/>
    <m/>
    <s v="Twist"/>
    <n v="1"/>
    <n v="23"/>
    <s v="246069"/>
    <x v="1"/>
  </r>
  <r>
    <x v="1"/>
    <s v="Compact Fluorescent"/>
    <m/>
    <s v="Twist"/>
    <n v="2"/>
    <n v="22"/>
    <s v="246069"/>
    <x v="1"/>
  </r>
  <r>
    <x v="3"/>
    <s v="Incandescent"/>
    <m/>
    <s v="Standard A Lamp"/>
    <n v="2"/>
    <n v="60"/>
    <s v="246131"/>
    <x v="4"/>
  </r>
  <r>
    <x v="6"/>
    <s v="Compact Fluorescent"/>
    <m/>
    <s v="Twist"/>
    <n v="1"/>
    <n v="15"/>
    <s v="246131"/>
    <x v="4"/>
  </r>
  <r>
    <x v="6"/>
    <s v="Incandescent"/>
    <m/>
    <s v="Standard A Lamp"/>
    <n v="1"/>
    <n v="60"/>
    <s v="246131"/>
    <x v="4"/>
  </r>
  <r>
    <x v="3"/>
    <s v="Incandescent"/>
    <m/>
    <s v="Standard A Lamp"/>
    <n v="2"/>
    <n v="60"/>
    <s v="246132"/>
    <x v="5"/>
  </r>
  <r>
    <x v="1"/>
    <s v="Compact Fluorescent"/>
    <m/>
    <s v="Twist"/>
    <n v="1"/>
    <n v="15"/>
    <s v="246132"/>
    <x v="5"/>
  </r>
  <r>
    <x v="8"/>
    <s v="Compact Fluorescent"/>
    <m/>
    <s v="Twist"/>
    <n v="1"/>
    <n v="15"/>
    <s v="246132"/>
    <x v="5"/>
  </r>
  <r>
    <x v="6"/>
    <s v="Incandescent"/>
    <m/>
    <s v="Clear"/>
    <n v="3"/>
    <n v="40"/>
    <s v="246133"/>
    <x v="0"/>
  </r>
  <r>
    <x v="3"/>
    <s v="Incandescent"/>
    <m/>
    <s v="Standard A Lamp"/>
    <n v="1"/>
    <n v="60"/>
    <s v="246134"/>
    <x v="3"/>
  </r>
  <r>
    <x v="3"/>
    <s v="Incandescent"/>
    <m/>
    <s v="Standard A Lamp"/>
    <n v="2"/>
    <n v="60"/>
    <s v="246135"/>
    <x v="1"/>
  </r>
  <r>
    <x v="6"/>
    <s v="Incandescent"/>
    <m/>
    <s v="Standard A Lamp"/>
    <n v="2"/>
    <n v="60"/>
    <s v="246135"/>
    <x v="1"/>
  </r>
  <r>
    <x v="3"/>
    <s v="Incandescent"/>
    <m/>
    <s v="Standard A Lamp"/>
    <n v="1"/>
    <n v="60"/>
    <s v="246136"/>
    <x v="3"/>
  </r>
  <r>
    <x v="3"/>
    <s v="Incandescent"/>
    <m/>
    <s v="Standard A Lamp"/>
    <n v="1"/>
    <n v="100"/>
    <s v="246136"/>
    <x v="3"/>
  </r>
  <r>
    <x v="6"/>
    <s v="Incandescent"/>
    <m/>
    <s v="Standard A Lamp"/>
    <n v="1"/>
    <n v="60"/>
    <s v="246591"/>
    <x v="0"/>
  </r>
  <r>
    <x v="6"/>
    <s v="Incandescent"/>
    <m/>
    <s v="Decorative"/>
    <n v="1"/>
    <n v="100"/>
    <s v="246592"/>
    <x v="0"/>
  </r>
  <r>
    <x v="0"/>
    <s v="Incandescent"/>
    <m/>
    <s v="Standard A Lamp"/>
    <n v="1"/>
    <n v="60"/>
    <s v="246592"/>
    <x v="0"/>
  </r>
  <r>
    <x v="6"/>
    <s v="Incandescent"/>
    <m/>
    <s v="Decorative"/>
    <n v="1"/>
    <n v="5"/>
    <s v="246592"/>
    <x v="0"/>
  </r>
  <r>
    <x v="9"/>
    <s v="Incandescent"/>
    <m/>
    <s v="Decorative"/>
    <n v="3"/>
    <n v="25"/>
    <s v="246593"/>
    <x v="11"/>
  </r>
  <r>
    <x v="4"/>
    <s v="Linear Fluorescent"/>
    <n v="42"/>
    <s v="T-12"/>
    <n v="1"/>
    <n v="32"/>
    <s v="246593"/>
    <x v="11"/>
  </r>
  <r>
    <x v="3"/>
    <s v="Linear Fluorescent"/>
    <n v="42"/>
    <s v="T-12"/>
    <n v="2"/>
    <n v="32"/>
    <s v="246594"/>
    <x v="4"/>
  </r>
  <r>
    <x v="3"/>
    <s v="Linear Fluorescent"/>
    <n v="42"/>
    <s v="T-12"/>
    <n v="1"/>
    <n v="32"/>
    <s v="246594"/>
    <x v="4"/>
  </r>
  <r>
    <x v="3"/>
    <s v="Incandescent"/>
    <m/>
    <s v="Standard A Lamp"/>
    <n v="1"/>
    <n v="60"/>
    <s v="246595"/>
    <x v="9"/>
  </r>
  <r>
    <x v="8"/>
    <s v="Incandescent"/>
    <m/>
    <s v="Standard A Lamp"/>
    <n v="1"/>
    <n v="100"/>
    <s v="246596"/>
    <x v="5"/>
  </r>
  <r>
    <x v="10"/>
    <s v="Incandescent"/>
    <m/>
    <s v="Standard A Lamp"/>
    <n v="1"/>
    <n v="60"/>
    <s v="246596"/>
    <x v="5"/>
  </r>
  <r>
    <x v="0"/>
    <s v="Incandescent"/>
    <m/>
    <s v="Standard A Lamp"/>
    <n v="4"/>
    <n v="75"/>
    <s v="246596"/>
    <x v="5"/>
  </r>
  <r>
    <x v="3"/>
    <s v="Incandescent"/>
    <m/>
    <s v="Standard A Lamp"/>
    <n v="2"/>
    <n v="60"/>
    <s v="246597"/>
    <x v="6"/>
  </r>
  <r>
    <x v="8"/>
    <s v="Incandescent"/>
    <m/>
    <s v="Standard A Lamp"/>
    <n v="1"/>
    <n v="100"/>
    <s v="246597"/>
    <x v="6"/>
  </r>
  <r>
    <x v="3"/>
    <s v="Incandescent"/>
    <m/>
    <s v="Standard A Lamp"/>
    <n v="2"/>
    <n v="60"/>
    <s v="246598"/>
    <x v="1"/>
  </r>
  <r>
    <x v="3"/>
    <s v="Incandescent"/>
    <m/>
    <s v="Standard A Lamp"/>
    <n v="2"/>
    <n v="60"/>
    <s v="246599"/>
    <x v="10"/>
  </r>
  <r>
    <x v="3"/>
    <s v="Compact Fluorescent"/>
    <m/>
    <s v="Twist"/>
    <n v="2"/>
    <n v="22"/>
    <s v="246691"/>
    <x v="0"/>
  </r>
  <r>
    <x v="3"/>
    <s v="Incandescent"/>
    <m/>
    <s v="Standard A Lamp"/>
    <n v="2"/>
    <n v="60"/>
    <s v="246692"/>
    <x v="0"/>
  </r>
  <r>
    <x v="3"/>
    <s v="Incandescent"/>
    <m/>
    <s v="Standard A Lamp"/>
    <n v="2"/>
    <n v="60"/>
    <s v="246693"/>
    <x v="1"/>
  </r>
  <r>
    <x v="3"/>
    <s v="Incandescent"/>
    <m/>
    <s v="Standard A Lamp"/>
    <n v="2"/>
    <n v="60"/>
    <s v="246694"/>
    <x v="1"/>
  </r>
  <r>
    <x v="3"/>
    <s v="Incandescent"/>
    <m/>
    <s v="Standard A Lamp"/>
    <n v="2"/>
    <n v="60"/>
    <s v="246695"/>
    <x v="1"/>
  </r>
  <r>
    <x v="3"/>
    <s v="Incandescent"/>
    <m/>
    <s v="Standard A Lamp"/>
    <n v="2"/>
    <n v="60"/>
    <s v="246696"/>
    <x v="1"/>
  </r>
  <r>
    <x v="3"/>
    <s v="Incandescent"/>
    <m/>
    <s v="Standard A Lamp"/>
    <n v="2"/>
    <n v="60"/>
    <s v="246697"/>
    <x v="7"/>
  </r>
  <r>
    <x v="3"/>
    <s v="Incandescent"/>
    <m/>
    <s v="Decorative"/>
    <n v="4"/>
    <n v="40"/>
    <s v="246698"/>
    <x v="12"/>
  </r>
  <r>
    <x v="3"/>
    <s v="Compact Fluorescent"/>
    <m/>
    <s v="Twist"/>
    <n v="3"/>
    <n v="28"/>
    <s v="246698"/>
    <x v="12"/>
  </r>
  <r>
    <x v="3"/>
    <s v="Compact Fluorescent"/>
    <m/>
    <s v="Twist"/>
    <n v="2"/>
    <n v="22"/>
    <s v="246699"/>
    <x v="3"/>
  </r>
  <r>
    <x v="3"/>
    <s v="Incandescent"/>
    <m/>
    <s v="Standard A Lamp"/>
    <n v="2"/>
    <n v="60"/>
    <s v="2466910"/>
    <x v="4"/>
  </r>
  <r>
    <x v="3"/>
    <s v="Incandescent"/>
    <m/>
    <s v="Standard A Lamp"/>
    <n v="1"/>
    <n v="60"/>
    <s v="2466911"/>
    <x v="9"/>
  </r>
  <r>
    <x v="0"/>
    <s v="Incandescent"/>
    <m/>
    <s v="Decorative"/>
    <n v="4"/>
    <n v="40"/>
    <s v="2466912"/>
    <x v="5"/>
  </r>
  <r>
    <x v="8"/>
    <s v="Incandescent"/>
    <m/>
    <s v="Mini base"/>
    <n v="4"/>
    <n v="60"/>
    <s v="2466912"/>
    <x v="5"/>
  </r>
  <r>
    <x v="0"/>
    <s v="Incandescent"/>
    <m/>
    <s v="Standard A Lamp"/>
    <n v="2"/>
    <n v="60"/>
    <s v="2466913"/>
    <x v="6"/>
  </r>
  <r>
    <x v="1"/>
    <s v="Incandescent"/>
    <m/>
    <s v="Standard A Lamp"/>
    <n v="1"/>
    <n v="60"/>
    <s v="246921"/>
    <x v="5"/>
  </r>
  <r>
    <x v="3"/>
    <s v="Incandescent"/>
    <m/>
    <s v="Standard A Lamp"/>
    <n v="2"/>
    <n v="60"/>
    <s v="246921"/>
    <x v="5"/>
  </r>
  <r>
    <x v="3"/>
    <s v="Incandescent"/>
    <m/>
    <s v="Standard A Lamp"/>
    <n v="2"/>
    <n v="60"/>
    <s v="246922"/>
    <x v="0"/>
  </r>
  <r>
    <x v="3"/>
    <s v="Incandescent"/>
    <m/>
    <s v="Standard A Lamp"/>
    <n v="1"/>
    <n v="60"/>
    <s v="246923"/>
    <x v="1"/>
  </r>
  <r>
    <x v="3"/>
    <s v="Incandescent"/>
    <m/>
    <s v="Standard A Lamp"/>
    <n v="2"/>
    <n v="60"/>
    <s v="246924"/>
    <x v="1"/>
  </r>
  <r>
    <x v="4"/>
    <s v="Incandescent"/>
    <m/>
    <s v="Mini base"/>
    <n v="1"/>
    <n v="5"/>
    <s v="246924"/>
    <x v="1"/>
  </r>
  <r>
    <x v="3"/>
    <s v="Incandescent"/>
    <m/>
    <s v="Standard A Lamp"/>
    <n v="2"/>
    <n v="60"/>
    <s v="246925"/>
    <x v="4"/>
  </r>
  <r>
    <x v="3"/>
    <s v="Incandescent"/>
    <m/>
    <s v="Standard A Lamp"/>
    <n v="2"/>
    <n v="60"/>
    <s v="246926"/>
    <x v="6"/>
  </r>
  <r>
    <x v="3"/>
    <s v="Incandescent"/>
    <m/>
    <s v="Standard A Lamp"/>
    <n v="2"/>
    <n v="60"/>
    <s v="246927"/>
    <x v="0"/>
  </r>
  <r>
    <x v="6"/>
    <s v="Compact Fluorescent"/>
    <m/>
    <s v="Twist"/>
    <n v="4"/>
    <n v="40"/>
    <s v="247081"/>
    <x v="0"/>
  </r>
  <r>
    <x v="3"/>
    <s v="Compact Fluorescent"/>
    <m/>
    <s v="Twist"/>
    <n v="1"/>
    <n v="15"/>
    <s v="247082"/>
    <x v="0"/>
  </r>
  <r>
    <x v="6"/>
    <s v="Compact Fluorescent"/>
    <m/>
    <s v="Twist"/>
    <n v="2"/>
    <n v="15"/>
    <s v="247082"/>
    <x v="0"/>
  </r>
  <r>
    <x v="3"/>
    <s v="Compact Fluorescent"/>
    <m/>
    <s v="Twist"/>
    <n v="1"/>
    <n v="15"/>
    <s v="247083"/>
    <x v="1"/>
  </r>
  <r>
    <x v="1"/>
    <s v="Incandescent"/>
    <m/>
    <s v="Decorative"/>
    <n v="3"/>
    <n v="40"/>
    <s v="247083"/>
    <x v="1"/>
  </r>
  <r>
    <x v="8"/>
    <s v="Incandescent"/>
    <m/>
    <s v="Standard A Lamp"/>
    <n v="3"/>
    <n v="100"/>
    <s v="247084"/>
    <x v="12"/>
  </r>
  <r>
    <x v="1"/>
    <s v="Compact Fluorescent"/>
    <m/>
    <s v="Twist"/>
    <n v="1"/>
    <n v="15"/>
    <s v="247084"/>
    <x v="12"/>
  </r>
  <r>
    <x v="8"/>
    <s v="Incandescent"/>
    <m/>
    <s v="Standard A Lamp"/>
    <n v="1"/>
    <n v="100"/>
    <s v="247084"/>
    <x v="12"/>
  </r>
  <r>
    <x v="9"/>
    <s v="Compact Fluorescent"/>
    <m/>
    <s v="Twist"/>
    <n v="3"/>
    <n v="15"/>
    <s v="247085"/>
    <x v="4"/>
  </r>
  <r>
    <x v="9"/>
    <s v="Incandescent"/>
    <m/>
    <s v="Standard A Lamp"/>
    <n v="2"/>
    <n v="100"/>
    <s v="247085"/>
    <x v="4"/>
  </r>
  <r>
    <x v="3"/>
    <s v="Compact Fluorescent"/>
    <m/>
    <s v="Twist"/>
    <n v="2"/>
    <n v="15"/>
    <s v="247085"/>
    <x v="4"/>
  </r>
  <r>
    <x v="3"/>
    <s v="Compact Fluorescent"/>
    <m/>
    <s v="Twist"/>
    <n v="1"/>
    <n v="22"/>
    <s v="247085"/>
    <x v="4"/>
  </r>
  <r>
    <x v="3"/>
    <s v="Incandescent"/>
    <m/>
    <s v="Standard A Lamp"/>
    <n v="1"/>
    <n v="60"/>
    <s v="247086"/>
    <x v="9"/>
  </r>
  <r>
    <x v="8"/>
    <s v="Compact Fluorescent"/>
    <m/>
    <s v="Twist"/>
    <n v="1"/>
    <n v="15"/>
    <s v="247087"/>
    <x v="5"/>
  </r>
  <r>
    <x v="1"/>
    <s v="Incandescent"/>
    <m/>
    <s v="Decorative"/>
    <n v="3"/>
    <n v="40"/>
    <s v="247087"/>
    <x v="5"/>
  </r>
  <r>
    <x v="3"/>
    <s v="Compact Fluorescent"/>
    <m/>
    <s v="Twist"/>
    <n v="1"/>
    <n v="15"/>
    <s v="247088"/>
    <x v="1"/>
  </r>
  <r>
    <x v="3"/>
    <s v="Incandescent"/>
    <m/>
    <s v="Standard A Lamp"/>
    <n v="1"/>
    <n v="100"/>
    <s v="247089"/>
    <x v="6"/>
  </r>
  <r>
    <x v="3"/>
    <s v="Compact Fluorescent"/>
    <m/>
    <s v="Twist"/>
    <n v="1"/>
    <n v="15"/>
    <s v="247089"/>
    <x v="6"/>
  </r>
  <r>
    <x v="12"/>
    <s v="Incandescent"/>
    <m/>
    <s v="Other"/>
    <n v="1"/>
    <n v="25"/>
    <s v="247089"/>
    <x v="6"/>
  </r>
  <r>
    <x v="8"/>
    <s v="Incandescent"/>
    <m/>
    <s v="Standard A Lamp"/>
    <n v="1"/>
    <n v="40"/>
    <s v="247089"/>
    <x v="6"/>
  </r>
  <r>
    <x v="6"/>
    <s v="Incandescent"/>
    <m/>
    <s v="Globe"/>
    <n v="6"/>
    <n v="40"/>
    <s v="247121"/>
    <x v="0"/>
  </r>
  <r>
    <x v="3"/>
    <s v="Incandescent"/>
    <m/>
    <s v="Standard A Lamp"/>
    <n v="1"/>
    <n v="60"/>
    <s v="247122"/>
    <x v="1"/>
  </r>
  <r>
    <x v="8"/>
    <s v="Incandescent"/>
    <m/>
    <s v="Mini base"/>
    <n v="1"/>
    <n v="40"/>
    <s v="247122"/>
    <x v="1"/>
  </r>
  <r>
    <x v="3"/>
    <s v="Incandescent"/>
    <m/>
    <s v="Standard A Lamp"/>
    <n v="2"/>
    <n v="60"/>
    <s v="247123"/>
    <x v="1"/>
  </r>
  <r>
    <x v="8"/>
    <s v="Incandescent"/>
    <m/>
    <s v="Reflector"/>
    <n v="1"/>
    <n v="45"/>
    <s v="247123"/>
    <x v="1"/>
  </r>
  <r>
    <x v="3"/>
    <s v="Compact Fluorescent"/>
    <m/>
    <s v="Twist"/>
    <n v="2"/>
    <n v="15"/>
    <s v="247124"/>
    <x v="10"/>
  </r>
  <r>
    <x v="8"/>
    <s v="Compact Fluorescent"/>
    <m/>
    <s v="Straight Tube"/>
    <n v="1"/>
    <n v="27"/>
    <s v="247124"/>
    <x v="10"/>
  </r>
  <r>
    <x v="8"/>
    <s v="Incandescent"/>
    <m/>
    <s v="Standard A Lamp"/>
    <n v="1"/>
    <n v="100"/>
    <s v="247124"/>
    <x v="10"/>
  </r>
  <r>
    <x v="9"/>
    <s v="Compact Fluorescent"/>
    <m/>
    <s v="Twist"/>
    <n v="6"/>
    <n v="15"/>
    <s v="247125"/>
    <x v="11"/>
  </r>
  <r>
    <x v="0"/>
    <s v="Compact Fluorescent"/>
    <m/>
    <s v="Straight Tube"/>
    <n v="3"/>
    <n v="11"/>
    <s v="247126"/>
    <x v="12"/>
  </r>
  <r>
    <x v="8"/>
    <s v="Incandescent"/>
    <m/>
    <s v="Standard A Lamp"/>
    <n v="1"/>
    <n v="70"/>
    <s v="247126"/>
    <x v="12"/>
  </r>
  <r>
    <x v="8"/>
    <s v="Incandescent"/>
    <m/>
    <s v="Standard A Lamp"/>
    <n v="1"/>
    <n v="200"/>
    <s v="247126"/>
    <x v="12"/>
  </r>
  <r>
    <x v="10"/>
    <s v="Compact Fluorescent"/>
    <m/>
    <s v="Other"/>
    <n v="1"/>
    <n v="22"/>
    <s v="247126"/>
    <x v="12"/>
  </r>
  <r>
    <x v="8"/>
    <s v="Compact Fluorescent"/>
    <m/>
    <s v="Straight Tube"/>
    <n v="1"/>
    <n v="27"/>
    <s v="247126"/>
    <x v="12"/>
  </r>
  <r>
    <x v="13"/>
    <s v="Incandescent"/>
    <m/>
    <s v="Standard A Lamp"/>
    <n v="1"/>
    <n v="60"/>
    <s v="247127"/>
    <x v="2"/>
  </r>
  <r>
    <x v="3"/>
    <s v="Incandescent"/>
    <m/>
    <s v="Standard A Lamp"/>
    <n v="1"/>
    <n v="60"/>
    <s v="247127"/>
    <x v="2"/>
  </r>
  <r>
    <x v="3"/>
    <s v="Incandescent"/>
    <m/>
    <s v="Standard A Lamp"/>
    <n v="1"/>
    <n v="100"/>
    <s v="247128"/>
    <x v="3"/>
  </r>
  <r>
    <x v="3"/>
    <s v="Incandescent"/>
    <m/>
    <s v="Standard A Lamp"/>
    <n v="1"/>
    <n v="60"/>
    <s v="247129"/>
    <x v="3"/>
  </r>
  <r>
    <x v="3"/>
    <s v="Linear Fluorescent"/>
    <n v="48"/>
    <s v="T-12"/>
    <n v="4"/>
    <n v="40"/>
    <s v="2471210"/>
    <x v="4"/>
  </r>
  <r>
    <x v="3"/>
    <s v="Incandescent"/>
    <m/>
    <s v="Standard A Lamp"/>
    <n v="1"/>
    <n v="60"/>
    <s v="2471210"/>
    <x v="4"/>
  </r>
  <r>
    <x v="3"/>
    <s v="Incandescent"/>
    <m/>
    <s v="Standard A Lamp"/>
    <n v="2"/>
    <n v="60"/>
    <s v="2471210"/>
    <x v="4"/>
  </r>
  <r>
    <x v="3"/>
    <s v="Incandescent"/>
    <m/>
    <s v="Standard A Lamp"/>
    <n v="1"/>
    <n v="60"/>
    <s v="2471211"/>
    <x v="9"/>
  </r>
  <r>
    <x v="8"/>
    <s v="Incandescent"/>
    <m/>
    <s v="Standard A Lamp"/>
    <n v="1"/>
    <n v="60"/>
    <s v="2471212"/>
    <x v="5"/>
  </r>
  <r>
    <x v="10"/>
    <s v="Halogen"/>
    <m/>
    <s v="Quartz Tube"/>
    <n v="1"/>
    <n v="150"/>
    <s v="2471212"/>
    <x v="5"/>
  </r>
  <r>
    <x v="8"/>
    <s v="Incandescent"/>
    <m/>
    <s v="Standard A Lamp"/>
    <n v="3"/>
    <n v="90"/>
    <s v="2471212"/>
    <x v="5"/>
  </r>
  <r>
    <x v="1"/>
    <s v="Compact Fluorescent"/>
    <m/>
    <s v="Straight Tube"/>
    <n v="1"/>
    <n v="11"/>
    <s v="2471212"/>
    <x v="5"/>
  </r>
  <r>
    <x v="6"/>
    <s v="Incandescent"/>
    <m/>
    <s v="Globe"/>
    <n v="6"/>
    <n v="40"/>
    <s v="2471213"/>
    <x v="0"/>
  </r>
  <r>
    <x v="3"/>
    <s v="Incandescent"/>
    <m/>
    <s v="Standard A Lamp"/>
    <n v="2"/>
    <n v="60"/>
    <s v="2471214"/>
    <x v="6"/>
  </r>
  <r>
    <x v="8"/>
    <s v="Incandescent"/>
    <m/>
    <s v="Standard A Lamp"/>
    <n v="1"/>
    <n v="60"/>
    <s v="2471214"/>
    <x v="6"/>
  </r>
  <r>
    <x v="3"/>
    <s v="Incandescent"/>
    <m/>
    <s v="Standard A Lamp"/>
    <n v="1"/>
    <n v="100"/>
    <s v="2471215"/>
    <x v="7"/>
  </r>
  <r>
    <x v="8"/>
    <s v="Compact Fluorescent"/>
    <m/>
    <s v="Twist"/>
    <n v="1"/>
    <n v="15"/>
    <s v="247191"/>
    <x v="1"/>
  </r>
  <r>
    <x v="3"/>
    <s v="Incandescent"/>
    <m/>
    <s v="Standard A Lamp"/>
    <n v="1"/>
    <n v="60"/>
    <s v="247192"/>
    <x v="1"/>
  </r>
  <r>
    <x v="8"/>
    <s v="Incandescent"/>
    <m/>
    <s v="Standard A Lamp"/>
    <n v="1"/>
    <n v="60"/>
    <s v="247192"/>
    <x v="1"/>
  </r>
  <r>
    <x v="6"/>
    <s v="Incandescent"/>
    <m/>
    <s v="Clear"/>
    <n v="3"/>
    <n v="40"/>
    <s v="247193"/>
    <x v="0"/>
  </r>
  <r>
    <x v="5"/>
    <s v="Incandescent"/>
    <m/>
    <s v="Reflector"/>
    <n v="1"/>
    <n v="60"/>
    <s v="247193"/>
    <x v="0"/>
  </r>
  <r>
    <x v="3"/>
    <s v="Incandescent"/>
    <m/>
    <s v="Standard A Lamp"/>
    <n v="1"/>
    <n v="60"/>
    <s v="247194"/>
    <x v="7"/>
  </r>
  <r>
    <x v="9"/>
    <s v="Incandescent"/>
    <m/>
    <s v="Standard A Lamp"/>
    <n v="4"/>
    <n v="40"/>
    <s v="247195"/>
    <x v="11"/>
  </r>
  <r>
    <x v="3"/>
    <s v="Incandescent"/>
    <m/>
    <s v="Standard A Lamp"/>
    <n v="1"/>
    <n v="150"/>
    <s v="247196"/>
    <x v="8"/>
  </r>
  <r>
    <x v="3"/>
    <s v="Incandescent"/>
    <m/>
    <s v="Standard A Lamp"/>
    <n v="1"/>
    <n v="60"/>
    <s v="247197"/>
    <x v="3"/>
  </r>
  <r>
    <x v="5"/>
    <s v="Incandescent"/>
    <m/>
    <s v="Reflector"/>
    <n v="1"/>
    <n v="65"/>
    <s v="247198"/>
    <x v="4"/>
  </r>
  <r>
    <x v="6"/>
    <s v="Halogen"/>
    <m/>
    <s v="MR"/>
    <n v="1"/>
    <n v="50"/>
    <s v="247198"/>
    <x v="4"/>
  </r>
  <r>
    <x v="3"/>
    <s v="Linear Fluorescent"/>
    <n v="42"/>
    <s v="T-12"/>
    <n v="2"/>
    <n v="32"/>
    <s v="247199"/>
    <x v="9"/>
  </r>
  <r>
    <x v="1"/>
    <s v="Compact Fluorescent"/>
    <m/>
    <s v="Twist"/>
    <n v="2"/>
    <n v="15"/>
    <s v="2471910"/>
    <x v="5"/>
  </r>
  <r>
    <x v="8"/>
    <s v="Compact Fluorescent"/>
    <m/>
    <s v="Twist"/>
    <n v="1"/>
    <n v="15"/>
    <s v="2471910"/>
    <x v="5"/>
  </r>
  <r>
    <x v="6"/>
    <s v="Incandescent"/>
    <m/>
    <s v="Standard A Lamp"/>
    <n v="1"/>
    <n v="40"/>
    <s v="2471910"/>
    <x v="5"/>
  </r>
  <r>
    <x v="8"/>
    <s v="Compact Fluorescent"/>
    <m/>
    <s v="Straight Tube"/>
    <n v="1"/>
    <n v="28"/>
    <s v="2471911"/>
    <x v="6"/>
  </r>
  <r>
    <x v="8"/>
    <s v="Incandescent"/>
    <m/>
    <s v="Standard A Lamp"/>
    <n v="1"/>
    <n v="60"/>
    <s v="2471911"/>
    <x v="6"/>
  </r>
  <r>
    <x v="3"/>
    <s v="Linear Fluorescent"/>
    <n v="42"/>
    <s v="T-12"/>
    <n v="2"/>
    <n v="40"/>
    <s v="2471912"/>
    <x v="10"/>
  </r>
  <r>
    <x v="3"/>
    <s v="Linear Fluorescent"/>
    <n v="18"/>
    <s v="T-12"/>
    <n v="2"/>
    <n v="20"/>
    <s v="2471913"/>
    <x v="7"/>
  </r>
  <r>
    <x v="3"/>
    <s v="Incandescent"/>
    <m/>
    <s v="Standard A Lamp"/>
    <n v="2"/>
    <n v="60"/>
    <s v="2471914"/>
    <x v="7"/>
  </r>
  <r>
    <x v="6"/>
    <s v="Incandescent"/>
    <m/>
    <s v="Standard A Lamp"/>
    <n v="3"/>
    <n v="100"/>
    <s v="2471915"/>
    <x v="0"/>
  </r>
  <r>
    <x v="5"/>
    <s v="Halogen"/>
    <m/>
    <s v="PAR"/>
    <n v="1"/>
    <n v="30"/>
    <s v="2471915"/>
    <x v="0"/>
  </r>
  <r>
    <x v="0"/>
    <s v="Incandescent"/>
    <m/>
    <s v="Standard A Lamp"/>
    <n v="1"/>
    <n v="60"/>
    <s v="2471915"/>
    <x v="0"/>
  </r>
  <r>
    <x v="3"/>
    <s v="Incandescent"/>
    <m/>
    <s v="Standard A Lamp"/>
    <n v="1"/>
    <n v="60"/>
    <s v="247361"/>
    <x v="1"/>
  </r>
  <r>
    <x v="3"/>
    <s v="Compact Fluorescent"/>
    <m/>
    <s v="Twist"/>
    <n v="1"/>
    <n v="15"/>
    <s v="247361"/>
    <x v="1"/>
  </r>
  <r>
    <x v="3"/>
    <s v="Incandescent"/>
    <m/>
    <s v="Standard A Lamp"/>
    <n v="2"/>
    <n v="60"/>
    <s v="247362"/>
    <x v="1"/>
  </r>
  <r>
    <x v="3"/>
    <s v="Compact Fluorescent"/>
    <m/>
    <s v="Twist"/>
    <n v="1"/>
    <n v="15"/>
    <s v="247363"/>
    <x v="0"/>
  </r>
  <r>
    <x v="6"/>
    <s v="Incandescent"/>
    <m/>
    <s v="Standard A Lamp"/>
    <n v="1"/>
    <n v="75"/>
    <s v="247363"/>
    <x v="0"/>
  </r>
  <r>
    <x v="3"/>
    <s v="Incandescent"/>
    <m/>
    <s v="Globe"/>
    <n v="1"/>
    <n v="75"/>
    <s v="247364"/>
    <x v="7"/>
  </r>
  <r>
    <x v="9"/>
    <s v="Incandescent"/>
    <m/>
    <s v="Decorative"/>
    <n v="5"/>
    <n v="25"/>
    <s v="247365"/>
    <x v="11"/>
  </r>
  <r>
    <x v="3"/>
    <s v="Incandescent"/>
    <m/>
    <s v="Standard A Lamp"/>
    <n v="3"/>
    <n v="60"/>
    <s v="247366"/>
    <x v="3"/>
  </r>
  <r>
    <x v="10"/>
    <s v="Incandescent"/>
    <m/>
    <s v="Standard A Lamp"/>
    <n v="3"/>
    <n v="60"/>
    <s v="247367"/>
    <x v="12"/>
  </r>
  <r>
    <x v="9"/>
    <s v="Incandescent"/>
    <m/>
    <s v="Standard A Lamp"/>
    <n v="1"/>
    <n v="60"/>
    <s v="247367"/>
    <x v="12"/>
  </r>
  <r>
    <x v="3"/>
    <s v="Incandescent"/>
    <m/>
    <s v="Standard A Lamp"/>
    <n v="1"/>
    <n v="60"/>
    <s v="247368"/>
    <x v="3"/>
  </r>
  <r>
    <x v="3"/>
    <s v="Compact Fluorescent"/>
    <m/>
    <s v="Twist"/>
    <n v="1"/>
    <n v="15"/>
    <s v="247368"/>
    <x v="3"/>
  </r>
  <r>
    <x v="3"/>
    <s v="Incandescent"/>
    <m/>
    <s v="Globe"/>
    <n v="1"/>
    <n v="75"/>
    <s v="247369"/>
    <x v="4"/>
  </r>
  <r>
    <x v="3"/>
    <s v="Compact Fluorescent"/>
    <m/>
    <s v="Twist"/>
    <n v="1"/>
    <n v="15"/>
    <s v="247369"/>
    <x v="4"/>
  </r>
  <r>
    <x v="8"/>
    <s v="Incandescent"/>
    <m/>
    <s v="Standard A Lamp"/>
    <n v="1"/>
    <n v="60"/>
    <s v="2473610"/>
    <x v="5"/>
  </r>
  <r>
    <x v="3"/>
    <s v="Compact Fluorescent"/>
    <m/>
    <s v="Twist"/>
    <n v="2"/>
    <n v="15"/>
    <s v="2473611"/>
    <x v="6"/>
  </r>
  <r>
    <x v="9"/>
    <s v="Incandescent"/>
    <m/>
    <s v="Clear"/>
    <n v="2"/>
    <n v="60"/>
    <s v="2473611"/>
    <x v="6"/>
  </r>
  <r>
    <x v="3"/>
    <s v="Compact Fluorescent"/>
    <m/>
    <s v="Twist"/>
    <n v="1"/>
    <n v="15"/>
    <s v="2473612"/>
    <x v="0"/>
  </r>
  <r>
    <x v="6"/>
    <s v="Compact Fluorescent"/>
    <m/>
    <s v="Twist"/>
    <n v="2"/>
    <n v="15"/>
    <s v="2473612"/>
    <x v="0"/>
  </r>
  <r>
    <x v="3"/>
    <s v="Compact Fluorescent"/>
    <m/>
    <s v="Twist"/>
    <n v="2"/>
    <n v="15"/>
    <s v="2473613"/>
    <x v="9"/>
  </r>
  <r>
    <x v="6"/>
    <s v="Incandescent"/>
    <m/>
    <s v="Mini base"/>
    <n v="6"/>
    <n v="40"/>
    <s v="247631"/>
    <x v="0"/>
  </r>
  <r>
    <x v="6"/>
    <s v="Incandescent"/>
    <m/>
    <s v="Globe"/>
    <n v="3"/>
    <n v="60"/>
    <s v="247632"/>
    <x v="0"/>
  </r>
  <r>
    <x v="3"/>
    <s v="Incandescent"/>
    <m/>
    <s v="Standard A Lamp"/>
    <n v="1"/>
    <n v="60"/>
    <s v="247632"/>
    <x v="0"/>
  </r>
  <r>
    <x v="2"/>
    <s v="Incandescent"/>
    <m/>
    <s v="Standard A Lamp"/>
    <n v="1"/>
    <n v="60"/>
    <s v="247632"/>
    <x v="0"/>
  </r>
  <r>
    <x v="9"/>
    <s v="Incandescent"/>
    <m/>
    <s v="Standard A Lamp"/>
    <n v="1"/>
    <n v="60"/>
    <s v="247633"/>
    <x v="6"/>
  </r>
  <r>
    <x v="8"/>
    <s v="Incandescent"/>
    <m/>
    <s v="Standard A Lamp"/>
    <n v="1"/>
    <n v="60"/>
    <s v="247633"/>
    <x v="6"/>
  </r>
  <r>
    <x v="8"/>
    <s v="Incandescent"/>
    <m/>
    <s v="Decorative"/>
    <n v="1"/>
    <n v="60"/>
    <s v="247633"/>
    <x v="6"/>
  </r>
  <r>
    <x v="3"/>
    <s v="Incandescent"/>
    <m/>
    <s v="Standard A Lamp"/>
    <n v="1"/>
    <n v="60"/>
    <s v="247634"/>
    <x v="7"/>
  </r>
  <r>
    <x v="9"/>
    <s v="Incandescent"/>
    <m/>
    <s v="Decorative"/>
    <n v="1"/>
    <n v="60"/>
    <s v="247635"/>
    <x v="5"/>
  </r>
  <r>
    <x v="1"/>
    <s v="Incandescent"/>
    <m/>
    <s v="3-Way Incandescent"/>
    <n v="1"/>
    <n v="75"/>
    <s v="247635"/>
    <x v="5"/>
  </r>
  <r>
    <x v="8"/>
    <s v="Incandescent"/>
    <m/>
    <s v="3-Way Incandescent"/>
    <n v="1"/>
    <n v="200"/>
    <s v="247635"/>
    <x v="5"/>
  </r>
  <r>
    <x v="3"/>
    <s v="Linear Fluorescent"/>
    <n v="48"/>
    <s v="T-12"/>
    <n v="2"/>
    <n v="40"/>
    <s v="247636"/>
    <x v="4"/>
  </r>
  <r>
    <x v="12"/>
    <s v="Linear Fluorescent"/>
    <n v="24"/>
    <s v="T-12"/>
    <n v="2"/>
    <n v="20"/>
    <s v="247637"/>
    <x v="10"/>
  </r>
  <r>
    <x v="3"/>
    <s v="Incandescent"/>
    <m/>
    <s v="Standard A Lamp"/>
    <n v="2"/>
    <n v="60"/>
    <s v="247637"/>
    <x v="10"/>
  </r>
  <r>
    <x v="3"/>
    <s v="Incandescent"/>
    <m/>
    <s v="Standard A Lamp"/>
    <n v="1"/>
    <n v="60"/>
    <s v="247638"/>
    <x v="3"/>
  </r>
  <r>
    <x v="3"/>
    <s v="Incandescent"/>
    <m/>
    <s v="Standard A Lamp"/>
    <n v="2"/>
    <n v="60"/>
    <s v="247639"/>
    <x v="1"/>
  </r>
  <r>
    <x v="8"/>
    <s v="Incandescent"/>
    <m/>
    <s v="3-Way Incandescent"/>
    <n v="1"/>
    <n v="75"/>
    <s v="247639"/>
    <x v="1"/>
  </r>
  <r>
    <x v="3"/>
    <s v="Incandescent"/>
    <m/>
    <s v="Standard A Lamp"/>
    <n v="2"/>
    <n v="60"/>
    <s v="2476310"/>
    <x v="9"/>
  </r>
  <r>
    <x v="6"/>
    <s v="Incandescent"/>
    <m/>
    <s v="Standard A Lamp"/>
    <n v="6"/>
    <n v="100"/>
    <s v="247711"/>
    <x v="0"/>
  </r>
  <r>
    <x v="8"/>
    <s v="Incandescent"/>
    <m/>
    <s v="Standard A Lamp"/>
    <n v="1"/>
    <n v="100"/>
    <s v="247712"/>
    <x v="1"/>
  </r>
  <r>
    <x v="0"/>
    <s v="Incandescent"/>
    <m/>
    <s v="Standard A Lamp"/>
    <n v="1"/>
    <n v="100"/>
    <s v="247713"/>
    <x v="1"/>
  </r>
  <r>
    <x v="1"/>
    <s v="Incandescent"/>
    <m/>
    <s v="Standard A Lamp"/>
    <n v="1"/>
    <n v="100"/>
    <s v="247713"/>
    <x v="1"/>
  </r>
  <r>
    <x v="6"/>
    <s v="Incandescent"/>
    <m/>
    <s v="Standard A Lamp"/>
    <n v="1"/>
    <n v="100"/>
    <s v="247714"/>
    <x v="3"/>
  </r>
  <r>
    <x v="3"/>
    <s v="Incandescent"/>
    <m/>
    <s v="Standard A Lamp"/>
    <n v="1"/>
    <n v="100"/>
    <s v="247714"/>
    <x v="3"/>
  </r>
  <r>
    <x v="3"/>
    <s v="Incandescent"/>
    <m/>
    <s v="Standard A Lamp"/>
    <n v="1"/>
    <n v="60"/>
    <s v="247715"/>
    <x v="4"/>
  </r>
  <r>
    <x v="1"/>
    <s v="Incandescent"/>
    <m/>
    <s v="Standard A Lamp"/>
    <n v="1"/>
    <n v="100"/>
    <s v="247716"/>
    <x v="5"/>
  </r>
  <r>
    <x v="8"/>
    <s v="Incandescent"/>
    <m/>
    <s v="Standard A Lamp"/>
    <n v="1"/>
    <n v="100"/>
    <s v="247716"/>
    <x v="5"/>
  </r>
  <r>
    <x v="4"/>
    <s v="Linear Fluorescent"/>
    <n v="6"/>
    <s v="T-5"/>
    <n v="1"/>
    <n v="16"/>
    <s v="247716"/>
    <x v="5"/>
  </r>
  <r>
    <x v="3"/>
    <s v="Incandescent"/>
    <m/>
    <s v="Standard A Lamp"/>
    <n v="1"/>
    <n v="60"/>
    <s v="247717"/>
    <x v="1"/>
  </r>
  <r>
    <x v="8"/>
    <s v="Incandescent"/>
    <m/>
    <s v="Standard A Lamp"/>
    <n v="1"/>
    <n v="40"/>
    <s v="247791"/>
    <x v="1"/>
  </r>
  <r>
    <x v="3"/>
    <s v="Incandescent"/>
    <m/>
    <s v="Standard A Lamp"/>
    <n v="1"/>
    <n v="60"/>
    <s v="247791"/>
    <x v="1"/>
  </r>
  <r>
    <x v="3"/>
    <s v="Incandescent"/>
    <m/>
    <s v="Standard A Lamp"/>
    <n v="1"/>
    <n v="60"/>
    <s v="247792"/>
    <x v="1"/>
  </r>
  <r>
    <x v="8"/>
    <s v="Incandescent"/>
    <m/>
    <s v="Standard A Lamp"/>
    <n v="1"/>
    <n v="60"/>
    <s v="247792"/>
    <x v="1"/>
  </r>
  <r>
    <x v="3"/>
    <s v="Incandescent"/>
    <m/>
    <s v="Standard A Lamp"/>
    <n v="1"/>
    <n v="100"/>
    <s v="247793"/>
    <x v="8"/>
  </r>
  <r>
    <x v="13"/>
    <s v="Incandescent"/>
    <m/>
    <s v="Standard A Lamp"/>
    <n v="2"/>
    <n v="60"/>
    <s v="247793"/>
    <x v="8"/>
  </r>
  <r>
    <x v="9"/>
    <s v="Compact Fluorescent"/>
    <m/>
    <s v="Twist"/>
    <n v="5"/>
    <n v="15"/>
    <s v="247794"/>
    <x v="4"/>
  </r>
  <r>
    <x v="3"/>
    <s v="Linear Fluorescent"/>
    <n v="48"/>
    <s v="T-12"/>
    <n v="1"/>
    <n v="40"/>
    <s v="247794"/>
    <x v="4"/>
  </r>
  <r>
    <x v="3"/>
    <s v="Incandescent"/>
    <m/>
    <s v="Standard A Lamp"/>
    <n v="1"/>
    <n v="60"/>
    <s v="247795"/>
    <x v="9"/>
  </r>
  <r>
    <x v="0"/>
    <s v="Incandescent"/>
    <m/>
    <s v="Standard A Lamp"/>
    <n v="4"/>
    <n v="60"/>
    <s v="247796"/>
    <x v="5"/>
  </r>
  <r>
    <x v="8"/>
    <s v="Incandescent"/>
    <m/>
    <s v="Standard A Lamp"/>
    <n v="1"/>
    <n v="65"/>
    <s v="247796"/>
    <x v="5"/>
  </r>
  <r>
    <x v="8"/>
    <s v="Incandescent"/>
    <m/>
    <s v="Standard A Lamp"/>
    <n v="1"/>
    <n v="65"/>
    <s v="247796"/>
    <x v="5"/>
  </r>
  <r>
    <x v="3"/>
    <s v="Incandescent"/>
    <m/>
    <s v="Standard A Lamp"/>
    <n v="1"/>
    <n v="65"/>
    <s v="247797"/>
    <x v="1"/>
  </r>
  <r>
    <x v="0"/>
    <s v="Incandescent"/>
    <m/>
    <s v="Standard A Lamp"/>
    <n v="1"/>
    <n v="60"/>
    <s v="247797"/>
    <x v="1"/>
  </r>
  <r>
    <x v="8"/>
    <s v="Incandescent"/>
    <m/>
    <s v="Standard A Lamp"/>
    <n v="1"/>
    <n v="60"/>
    <s v="247797"/>
    <x v="1"/>
  </r>
  <r>
    <x v="6"/>
    <s v="Compact Fluorescent"/>
    <m/>
    <s v="Twist"/>
    <n v="3"/>
    <n v="15"/>
    <s v="247798"/>
    <x v="0"/>
  </r>
  <r>
    <x v="6"/>
    <s v="Incandescent"/>
    <m/>
    <s v="Standard A Lamp"/>
    <n v="1"/>
    <n v="90"/>
    <s v="248471"/>
    <x v="0"/>
  </r>
  <r>
    <x v="3"/>
    <s v="Incandescent"/>
    <m/>
    <s v="Standard A Lamp"/>
    <n v="2"/>
    <n v="60"/>
    <s v="248472"/>
    <x v="1"/>
  </r>
  <r>
    <x v="8"/>
    <s v="Incandescent"/>
    <m/>
    <s v="Standard A Lamp"/>
    <n v="1"/>
    <n v="60"/>
    <s v="248472"/>
    <x v="1"/>
  </r>
  <r>
    <x v="3"/>
    <s v="Incandescent"/>
    <m/>
    <s v="Standard A Lamp"/>
    <n v="2"/>
    <n v="60"/>
    <s v="248473"/>
    <x v="1"/>
  </r>
  <r>
    <x v="3"/>
    <s v="Compact Fluorescent"/>
    <m/>
    <s v="Twist"/>
    <n v="2"/>
    <n v="22"/>
    <s v="248474"/>
    <x v="7"/>
  </r>
  <r>
    <x v="9"/>
    <s v="Incandescent"/>
    <m/>
    <s v="Standard A Lamp"/>
    <n v="6"/>
    <n v="60"/>
    <s v="248475"/>
    <x v="11"/>
  </r>
  <r>
    <x v="0"/>
    <s v="Incandescent"/>
    <m/>
    <s v="Standard A Lamp"/>
    <n v="4"/>
    <n v="60"/>
    <s v="248476"/>
    <x v="12"/>
  </r>
  <r>
    <x v="1"/>
    <s v="Incandescent"/>
    <m/>
    <s v="Standard A Lamp"/>
    <n v="1"/>
    <n v="100"/>
    <s v="248476"/>
    <x v="12"/>
  </r>
  <r>
    <x v="1"/>
    <s v="Incandescent"/>
    <m/>
    <s v="Standard A Lamp"/>
    <n v="1"/>
    <n v="60"/>
    <s v="248476"/>
    <x v="12"/>
  </r>
  <r>
    <x v="3"/>
    <s v="Linear Fluorescent"/>
    <n v="48"/>
    <s v="T-12"/>
    <n v="2"/>
    <n v="40"/>
    <s v="248477"/>
    <x v="8"/>
  </r>
  <r>
    <x v="13"/>
    <s v="Incandescent"/>
    <m/>
    <s v="Standard A Lamp"/>
    <n v="2"/>
    <n v="60"/>
    <s v="248477"/>
    <x v="8"/>
  </r>
  <r>
    <x v="3"/>
    <s v="Halogen"/>
    <m/>
    <s v="MR"/>
    <n v="3"/>
    <n v="50"/>
    <s v="248478"/>
    <x v="4"/>
  </r>
  <r>
    <x v="5"/>
    <s v="Incandescent"/>
    <m/>
    <s v="Standard A Lamp"/>
    <n v="1"/>
    <n v="100"/>
    <s v="248478"/>
    <x v="4"/>
  </r>
  <r>
    <x v="5"/>
    <s v="Compact Fluorescent"/>
    <m/>
    <s v="Twist"/>
    <n v="1"/>
    <n v="22"/>
    <s v="248478"/>
    <x v="4"/>
  </r>
  <r>
    <x v="3"/>
    <s v="Linear Fluorescent"/>
    <n v="42"/>
    <s v="T-12"/>
    <n v="2"/>
    <n v="40"/>
    <s v="248479"/>
    <x v="9"/>
  </r>
  <r>
    <x v="3"/>
    <s v="Incandescent"/>
    <m/>
    <s v="Standard A Lamp"/>
    <n v="2"/>
    <n v="90"/>
    <s v="2484710"/>
    <x v="6"/>
  </r>
  <r>
    <x v="6"/>
    <s v="Linear Fluorescent"/>
    <m/>
    <s v="Fluorescent Other"/>
    <n v="1"/>
    <n v="20"/>
    <s v="2484710"/>
    <x v="6"/>
  </r>
  <r>
    <x v="12"/>
    <s v="Linear Fluorescent"/>
    <n v="12"/>
    <s v="Fluorescent Other"/>
    <n v="1"/>
    <n v="15"/>
    <s v="2484711"/>
    <x v="10"/>
  </r>
  <r>
    <x v="8"/>
    <s v="Incandescent"/>
    <m/>
    <s v="Standard A Lamp"/>
    <n v="1"/>
    <n v="60"/>
    <s v="2484711"/>
    <x v="10"/>
  </r>
  <r>
    <x v="6"/>
    <s v="Incandescent"/>
    <m/>
    <s v="Standard A Lamp"/>
    <n v="2"/>
    <n v="60"/>
    <s v="2484712"/>
    <x v="0"/>
  </r>
  <r>
    <x v="3"/>
    <s v="Incandescent"/>
    <m/>
    <s v="Standard A Lamp"/>
    <n v="1"/>
    <n v="60"/>
    <s v="248541"/>
    <x v="0"/>
  </r>
  <r>
    <x v="3"/>
    <s v="Incandescent"/>
    <m/>
    <s v="Standard A Lamp"/>
    <n v="2"/>
    <n v="100"/>
    <s v="248542"/>
    <x v="1"/>
  </r>
  <r>
    <x v="8"/>
    <s v="Incandescent"/>
    <m/>
    <s v="3-Way Incandescent"/>
    <n v="1"/>
    <n v="100"/>
    <s v="248542"/>
    <x v="1"/>
  </r>
  <r>
    <x v="3"/>
    <s v="Incandescent"/>
    <m/>
    <s v="Standard A Lamp"/>
    <n v="3"/>
    <n v="60"/>
    <s v="248543"/>
    <x v="11"/>
  </r>
  <r>
    <x v="9"/>
    <s v="Incandescent"/>
    <m/>
    <s v="Standard A Lamp"/>
    <n v="5"/>
    <n v="60"/>
    <s v="248544"/>
    <x v="11"/>
  </r>
  <r>
    <x v="9"/>
    <s v="Incandescent"/>
    <m/>
    <s v="Standard A Lamp"/>
    <n v="1"/>
    <n v="60"/>
    <s v="248545"/>
    <x v="12"/>
  </r>
  <r>
    <x v="0"/>
    <s v="Incandescent"/>
    <m/>
    <s v="Standard A Lamp"/>
    <n v="4"/>
    <n v="40"/>
    <s v="248545"/>
    <x v="12"/>
  </r>
  <r>
    <x v="3"/>
    <s v="Incandescent"/>
    <m/>
    <s v="Standard A Lamp"/>
    <n v="1"/>
    <n v="75"/>
    <s v="248545"/>
    <x v="12"/>
  </r>
  <r>
    <x v="8"/>
    <s v="Incandescent"/>
    <m/>
    <s v="Mini base"/>
    <n v="4"/>
    <n v="40"/>
    <s v="248545"/>
    <x v="12"/>
  </r>
  <r>
    <x v="1"/>
    <s v="Compact Fluorescent"/>
    <m/>
    <s v="Twist"/>
    <n v="5"/>
    <n v="15"/>
    <s v="248545"/>
    <x v="12"/>
  </r>
  <r>
    <x v="6"/>
    <s v="Incandescent"/>
    <m/>
    <s v="Standard A Lamp"/>
    <n v="1"/>
    <n v="60"/>
    <s v="248546"/>
    <x v="8"/>
  </r>
  <r>
    <x v="3"/>
    <s v="Linear Fluorescent"/>
    <n v="48"/>
    <s v="T-12"/>
    <n v="2"/>
    <n v="60"/>
    <s v="248547"/>
    <x v="4"/>
  </r>
  <r>
    <x v="3"/>
    <s v="Incandescent"/>
    <m/>
    <s v="Standard A Lamp"/>
    <n v="1"/>
    <n v="60"/>
    <s v="248548"/>
    <x v="9"/>
  </r>
  <r>
    <x v="0"/>
    <s v="Incandescent"/>
    <m/>
    <s v="Standard A Lamp"/>
    <n v="1"/>
    <n v="60"/>
    <s v="248549"/>
    <x v="5"/>
  </r>
  <r>
    <x v="3"/>
    <s v="Incandescent"/>
    <m/>
    <s v="Standard A Lamp"/>
    <n v="1"/>
    <n v="60"/>
    <s v="2485410"/>
    <x v="0"/>
  </r>
  <r>
    <x v="6"/>
    <s v="Incandescent"/>
    <m/>
    <s v="Mini base"/>
    <n v="4"/>
    <n v="40"/>
    <s v="2485410"/>
    <x v="0"/>
  </r>
  <r>
    <x v="0"/>
    <s v="Incandescent"/>
    <m/>
    <s v="Standard A Lamp"/>
    <n v="1"/>
    <n v="75"/>
    <s v="2485411"/>
    <x v="6"/>
  </r>
  <r>
    <x v="8"/>
    <s v="Incandescent"/>
    <m/>
    <s v="Mini base"/>
    <n v="3"/>
    <n v="40"/>
    <s v="2485411"/>
    <x v="6"/>
  </r>
  <r>
    <x v="3"/>
    <s v="Incandescent"/>
    <m/>
    <s v="Standard A Lamp"/>
    <n v="2"/>
    <n v="100"/>
    <s v="2485412"/>
    <x v="1"/>
  </r>
  <r>
    <x v="8"/>
    <s v="Linear Fluorescent"/>
    <n v="18"/>
    <s v="T-8"/>
    <n v="2"/>
    <n v="16"/>
    <s v="2485412"/>
    <x v="1"/>
  </r>
  <r>
    <x v="8"/>
    <s v="Incandescent"/>
    <m/>
    <s v="Standard A Lamp"/>
    <n v="1"/>
    <n v="60"/>
    <s v="2485412"/>
    <x v="1"/>
  </r>
  <r>
    <x v="16"/>
    <m/>
    <m/>
    <m/>
    <m/>
    <m/>
    <m/>
    <x v="13"/>
  </r>
</pivotCacheRecords>
</file>

<file path=xl/pivotCache/pivotCacheRecords6.xml><?xml version="1.0" encoding="utf-8"?>
<pivotCacheRecords xmlns="http://schemas.openxmlformats.org/spreadsheetml/2006/main" xmlns:r="http://schemas.openxmlformats.org/officeDocument/2006/relationships" count="31211">
  <r>
    <x v="0"/>
    <s v="Incandescent"/>
    <m/>
    <s v="Standard A Lamp"/>
    <n v="2"/>
    <n v="40"/>
    <x v="0"/>
  </r>
  <r>
    <x v="0"/>
    <s v="Compact Fluorescent"/>
    <m/>
    <s v="Twist"/>
    <n v="1"/>
    <n v="13"/>
    <x v="1"/>
  </r>
  <r>
    <x v="1"/>
    <s v="Incandescent"/>
    <m/>
    <s v="Globe"/>
    <n v="3"/>
    <n v="60"/>
    <x v="2"/>
  </r>
  <r>
    <x v="2"/>
    <s v="Incandescent"/>
    <m/>
    <s v="Heat Lamp"/>
    <n v="1"/>
    <n v="250"/>
    <x v="2"/>
  </r>
  <r>
    <x v="1"/>
    <s v="Incandescent"/>
    <m/>
    <s v="Standard A Lamp"/>
    <n v="1"/>
    <n v="40"/>
    <x v="3"/>
  </r>
  <r>
    <x v="3"/>
    <s v="Incandescent"/>
    <m/>
    <s v="Standard A Lamp"/>
    <n v="1"/>
    <n v="52"/>
    <x v="4"/>
  </r>
  <r>
    <x v="0"/>
    <s v="Incandescent"/>
    <m/>
    <s v="Standard A Lamp"/>
    <n v="1"/>
    <n v="60"/>
    <x v="3"/>
  </r>
  <r>
    <x v="0"/>
    <s v="Incandescent"/>
    <m/>
    <s v="Standard A Lamp"/>
    <n v="2"/>
    <n v="40"/>
    <x v="0"/>
  </r>
  <r>
    <x v="4"/>
    <s v="Compact Fluorescent"/>
    <m/>
    <s v="Twist"/>
    <n v="1"/>
    <n v="13"/>
    <x v="0"/>
  </r>
  <r>
    <x v="0"/>
    <s v="Compact Fluorescent"/>
    <m/>
    <s v="Twist"/>
    <n v="2"/>
    <n v="13"/>
    <x v="5"/>
  </r>
  <r>
    <x v="0"/>
    <s v="Incandescent"/>
    <m/>
    <s v="Standard A Lamp"/>
    <n v="1"/>
    <n v="60"/>
    <x v="5"/>
  </r>
  <r>
    <x v="0"/>
    <s v="Compact Fluorescent"/>
    <m/>
    <s v="Twist"/>
    <n v="2"/>
    <n v="13"/>
    <x v="6"/>
  </r>
  <r>
    <x v="4"/>
    <s v="Incandescent"/>
    <m/>
    <s v="Standard A Lamp"/>
    <n v="1"/>
    <n v="60"/>
    <x v="7"/>
  </r>
  <r>
    <x v="0"/>
    <s v="Incandescent"/>
    <m/>
    <s v="Standard A Lamp"/>
    <n v="1"/>
    <n v="60"/>
    <x v="8"/>
  </r>
  <r>
    <x v="0"/>
    <s v="Incandescent"/>
    <m/>
    <s v="Standard A Lamp"/>
    <n v="2"/>
    <n v="60"/>
    <x v="9"/>
  </r>
  <r>
    <x v="1"/>
    <s v="Incandescent"/>
    <m/>
    <s v="Standard A Lamp"/>
    <n v="2"/>
    <n v="60"/>
    <x v="2"/>
  </r>
  <r>
    <x v="1"/>
    <s v="Incandescent"/>
    <m/>
    <s v="Decorative"/>
    <n v="1"/>
    <n v="60"/>
    <x v="3"/>
  </r>
  <r>
    <x v="1"/>
    <s v="Incandescent"/>
    <m/>
    <s v="Standard A Lamp"/>
    <n v="1"/>
    <n v="40"/>
    <x v="9"/>
  </r>
  <r>
    <x v="0"/>
    <s v="Compact Fluorescent"/>
    <m/>
    <s v="Pin base"/>
    <n v="1"/>
    <n v="22"/>
    <x v="9"/>
  </r>
  <r>
    <x v="1"/>
    <s v="Compact Fluorescent"/>
    <m/>
    <s v="Twist"/>
    <n v="1"/>
    <n v="15"/>
    <x v="2"/>
  </r>
  <r>
    <x v="1"/>
    <s v="Incandescent"/>
    <m/>
    <s v="Standard A Lamp"/>
    <n v="4"/>
    <n v="40"/>
    <x v="2"/>
  </r>
  <r>
    <x v="0"/>
    <s v="Incandescent"/>
    <m/>
    <s v="Standard A Lamp"/>
    <n v="2"/>
    <n v="40"/>
    <x v="2"/>
  </r>
  <r>
    <x v="5"/>
    <s v="Incandescent"/>
    <m/>
    <s v="Standard A Lamp"/>
    <n v="1"/>
    <n v="60"/>
    <x v="0"/>
  </r>
  <r>
    <x v="5"/>
    <s v="Incandescent"/>
    <m/>
    <s v="Standard A Lamp"/>
    <n v="3"/>
    <n v="40"/>
    <x v="10"/>
  </r>
  <r>
    <x v="6"/>
    <s v="Incandescent"/>
    <m/>
    <s v="Standard A Lamp"/>
    <n v="1"/>
    <n v="40"/>
    <x v="10"/>
  </r>
  <r>
    <x v="0"/>
    <s v="Incandescent"/>
    <m/>
    <s v="Standard A Lamp"/>
    <n v="2"/>
    <n v="40"/>
    <x v="0"/>
  </r>
  <r>
    <x v="0"/>
    <s v="Incandescent"/>
    <m/>
    <s v="Standard A Lamp"/>
    <n v="1"/>
    <n v="100"/>
    <x v="4"/>
  </r>
  <r>
    <x v="0"/>
    <s v="Incandescent"/>
    <m/>
    <s v="Standard A Lamp"/>
    <n v="1"/>
    <n v="40"/>
    <x v="1"/>
  </r>
  <r>
    <x v="0"/>
    <s v="Incandescent"/>
    <m/>
    <s v="Standard A Lamp"/>
    <n v="2"/>
    <n v="60"/>
    <x v="1"/>
  </r>
  <r>
    <x v="4"/>
    <s v="Incandescent"/>
    <m/>
    <s v="Other"/>
    <n v="1"/>
    <n v="40"/>
    <x v="1"/>
  </r>
  <r>
    <x v="0"/>
    <s v="Incandescent"/>
    <m/>
    <s v="Standard A Lamp"/>
    <n v="1"/>
    <n v="60"/>
    <x v="3"/>
  </r>
  <r>
    <x v="0"/>
    <s v="Linear Fluorescent"/>
    <n v="48"/>
    <s v="T-12"/>
    <n v="2"/>
    <n v="40"/>
    <x v="11"/>
  </r>
  <r>
    <x v="7"/>
    <s v="Incandescent"/>
    <m/>
    <s v="Standard A Lamp"/>
    <n v="1"/>
    <n v="40"/>
    <x v="11"/>
  </r>
  <r>
    <x v="0"/>
    <s v="Incandescent"/>
    <m/>
    <s v="Standard A Lamp"/>
    <n v="1"/>
    <n v="60"/>
    <x v="4"/>
  </r>
  <r>
    <x v="0"/>
    <s v="Incandescent"/>
    <m/>
    <s v="Standard A Lamp"/>
    <n v="2"/>
    <n v="40"/>
    <x v="3"/>
  </r>
  <r>
    <x v="0"/>
    <s v="Compact Fluorescent"/>
    <m/>
    <s v="Twist"/>
    <n v="3"/>
    <n v="15"/>
    <x v="5"/>
  </r>
  <r>
    <x v="8"/>
    <s v="Compact Fluorescent"/>
    <m/>
    <s v="Twist"/>
    <n v="1"/>
    <n v="15"/>
    <x v="6"/>
  </r>
  <r>
    <x v="0"/>
    <s v="Compact Fluorescent"/>
    <m/>
    <s v="Twist"/>
    <n v="1"/>
    <n v="15"/>
    <x v="7"/>
  </r>
  <r>
    <x v="6"/>
    <s v="Compact Fluorescent"/>
    <m/>
    <s v="Twist"/>
    <n v="1"/>
    <n v="15"/>
    <x v="7"/>
  </r>
  <r>
    <x v="0"/>
    <s v="Incandescent"/>
    <m/>
    <s v="Standard A Lamp"/>
    <n v="2"/>
    <n v="40"/>
    <x v="2"/>
  </r>
  <r>
    <x v="1"/>
    <s v="Incandescent"/>
    <m/>
    <s v="Standard A Lamp"/>
    <n v="3"/>
    <n v="60"/>
    <x v="2"/>
  </r>
  <r>
    <x v="5"/>
    <s v="Compact Fluorescent"/>
    <m/>
    <s v="A shape bulb"/>
    <n v="2"/>
    <n v="22"/>
    <x v="10"/>
  </r>
  <r>
    <x v="4"/>
    <s v="Incandescent"/>
    <m/>
    <s v="Clear"/>
    <n v="1"/>
    <n v="25"/>
    <x v="10"/>
  </r>
  <r>
    <x v="0"/>
    <s v="Incandescent"/>
    <m/>
    <s v="Standard A Lamp"/>
    <n v="2"/>
    <n v="60"/>
    <x v="3"/>
  </r>
  <r>
    <x v="0"/>
    <s v="Incandescent"/>
    <m/>
    <s v="Standard A Lamp"/>
    <n v="1"/>
    <n v="40"/>
    <x v="4"/>
  </r>
  <r>
    <x v="1"/>
    <s v="Incandescent"/>
    <m/>
    <s v="Globe"/>
    <n v="3"/>
    <n v="60"/>
    <x v="2"/>
  </r>
  <r>
    <x v="1"/>
    <s v="Incandescent"/>
    <m/>
    <s v="Globe"/>
    <n v="4"/>
    <n v="60"/>
    <x v="2"/>
  </r>
  <r>
    <x v="1"/>
    <s v="Incandescent"/>
    <m/>
    <s v="Globe"/>
    <n v="6"/>
    <n v="60"/>
    <x v="2"/>
  </r>
  <r>
    <x v="8"/>
    <s v="Incandescent"/>
    <m/>
    <s v="Reflector"/>
    <n v="1"/>
    <n v="65"/>
    <x v="2"/>
  </r>
  <r>
    <x v="0"/>
    <s v="Incandescent"/>
    <m/>
    <s v="Standard A Lamp"/>
    <n v="2"/>
    <n v="100"/>
    <x v="0"/>
  </r>
  <r>
    <x v="1"/>
    <s v="Compact Fluorescent"/>
    <m/>
    <s v="A shape bulb"/>
    <n v="1"/>
    <n v="15"/>
    <x v="0"/>
  </r>
  <r>
    <x v="0"/>
    <s v="Incandescent"/>
    <m/>
    <s v="Standard A Lamp"/>
    <n v="3"/>
    <n v="60"/>
    <x v="0"/>
  </r>
  <r>
    <x v="4"/>
    <s v="Incandescent"/>
    <m/>
    <s v="Standard A Lamp"/>
    <n v="1"/>
    <n v="40"/>
    <x v="0"/>
  </r>
  <r>
    <x v="8"/>
    <s v="Incandescent"/>
    <m/>
    <s v="Reflector"/>
    <n v="1"/>
    <n v="65"/>
    <x v="1"/>
  </r>
  <r>
    <x v="1"/>
    <s v="Incandescent"/>
    <m/>
    <s v="Standard A Lamp"/>
    <n v="1"/>
    <n v="40"/>
    <x v="1"/>
  </r>
  <r>
    <x v="8"/>
    <s v="Incandescent"/>
    <m/>
    <s v="Reflector"/>
    <n v="1"/>
    <n v="65"/>
    <x v="9"/>
  </r>
  <r>
    <x v="4"/>
    <s v="Incandescent"/>
    <m/>
    <s v="Standard A Lamp"/>
    <n v="1"/>
    <n v="25"/>
    <x v="9"/>
  </r>
  <r>
    <x v="5"/>
    <s v="Incandescent"/>
    <m/>
    <s v="Standard A Lamp"/>
    <n v="4"/>
    <n v="60"/>
    <x v="12"/>
  </r>
  <r>
    <x v="6"/>
    <s v="Compact Fluorescent"/>
    <m/>
    <s v="Twist"/>
    <n v="1"/>
    <n v="11"/>
    <x v="12"/>
  </r>
  <r>
    <x v="4"/>
    <s v="Compact Fluorescent"/>
    <m/>
    <s v="Twist"/>
    <n v="1"/>
    <n v="23"/>
    <x v="12"/>
  </r>
  <r>
    <x v="0"/>
    <s v="Linear Fluorescent"/>
    <n v="48"/>
    <s v="T-12"/>
    <n v="2"/>
    <n v="40"/>
    <x v="11"/>
  </r>
  <r>
    <x v="0"/>
    <s v="Incandescent"/>
    <m/>
    <s v="Standard A Lamp"/>
    <n v="1"/>
    <n v="60"/>
    <x v="3"/>
  </r>
  <r>
    <x v="0"/>
    <s v="Incandescent"/>
    <m/>
    <s v="Reflector"/>
    <n v="1"/>
    <n v="65"/>
    <x v="3"/>
  </r>
  <r>
    <x v="8"/>
    <s v="Compact Fluorescent"/>
    <m/>
    <s v="Reflector"/>
    <n v="1"/>
    <n v="16"/>
    <x v="5"/>
  </r>
  <r>
    <x v="1"/>
    <s v="Linear Fluorescent"/>
    <n v="24"/>
    <s v="T-4"/>
    <n v="1"/>
    <n v="20"/>
    <x v="6"/>
  </r>
  <r>
    <x v="0"/>
    <s v="Incandescent"/>
    <m/>
    <s v="Standard A Lamp"/>
    <n v="3"/>
    <n v="60"/>
    <x v="10"/>
  </r>
  <r>
    <x v="0"/>
    <s v="Incandescent"/>
    <m/>
    <s v="Standard A Lamp"/>
    <n v="2"/>
    <n v="60"/>
    <x v="8"/>
  </r>
  <r>
    <x v="4"/>
    <s v="Compact Fluorescent"/>
    <m/>
    <s v="Twist"/>
    <n v="1"/>
    <n v="23"/>
    <x v="8"/>
  </r>
  <r>
    <x v="0"/>
    <s v="Linear Fluorescent"/>
    <n v="48"/>
    <s v="T-12"/>
    <n v="2"/>
    <n v="40"/>
    <x v="9"/>
  </r>
  <r>
    <x v="0"/>
    <s v="Incandescent"/>
    <m/>
    <s v="Reflector"/>
    <n v="1"/>
    <n v="65"/>
    <x v="9"/>
  </r>
  <r>
    <x v="0"/>
    <s v="Linear Fluorescent"/>
    <n v="48"/>
    <s v="T-12"/>
    <n v="2"/>
    <n v="40"/>
    <x v="9"/>
  </r>
  <r>
    <x v="1"/>
    <s v="Compact Fluorescent"/>
    <m/>
    <s v="Globe"/>
    <n v="2"/>
    <n v="15"/>
    <x v="2"/>
  </r>
  <r>
    <x v="1"/>
    <s v="Compact Fluorescent"/>
    <m/>
    <s v="Twist"/>
    <n v="3"/>
    <n v="15"/>
    <x v="2"/>
  </r>
  <r>
    <x v="2"/>
    <s v="Compact Fluorescent"/>
    <m/>
    <s v="Twist"/>
    <n v="1"/>
    <n v="15"/>
    <x v="2"/>
  </r>
  <r>
    <x v="4"/>
    <s v="Compact Fluorescent"/>
    <m/>
    <s v="Twist"/>
    <n v="1"/>
    <n v="15"/>
    <x v="8"/>
  </r>
  <r>
    <x v="0"/>
    <s v="Compact Fluorescent"/>
    <m/>
    <s v="Twist"/>
    <n v="1"/>
    <n v="22"/>
    <x v="8"/>
  </r>
  <r>
    <x v="0"/>
    <s v="Compact Fluorescent"/>
    <m/>
    <s v="Twist"/>
    <n v="1"/>
    <n v="22"/>
    <x v="10"/>
  </r>
  <r>
    <x v="4"/>
    <s v="Compact Fluorescent"/>
    <m/>
    <s v="Twist"/>
    <n v="3"/>
    <n v="15"/>
    <x v="10"/>
  </r>
  <r>
    <x v="4"/>
    <s v="Compact Fluorescent"/>
    <m/>
    <s v="Twist"/>
    <n v="1"/>
    <n v="7"/>
    <x v="10"/>
  </r>
  <r>
    <x v="0"/>
    <s v="Compact Fluorescent"/>
    <m/>
    <s v="Twist"/>
    <n v="1"/>
    <n v="22"/>
    <x v="8"/>
  </r>
  <r>
    <x v="9"/>
    <s v="Incandescent"/>
    <m/>
    <s v="Decorative"/>
    <n v="5"/>
    <n v="40"/>
    <x v="1"/>
  </r>
  <r>
    <x v="1"/>
    <s v="Compact Fluorescent"/>
    <m/>
    <s v="Twist"/>
    <n v="1"/>
    <n v="22"/>
    <x v="1"/>
  </r>
  <r>
    <x v="0"/>
    <s v="Linear Fluorescent"/>
    <n v="48"/>
    <s v="T-12"/>
    <n v="2"/>
    <n v="40"/>
    <x v="11"/>
  </r>
  <r>
    <x v="0"/>
    <s v="Compact Fluorescent"/>
    <m/>
    <s v="Twist"/>
    <n v="1"/>
    <n v="22"/>
    <x v="11"/>
  </r>
  <r>
    <x v="7"/>
    <s v="Incandescent"/>
    <m/>
    <s v="Standard A Lamp"/>
    <n v="2"/>
    <n v="60"/>
    <x v="11"/>
  </r>
  <r>
    <x v="0"/>
    <s v="Compact Fluorescent"/>
    <m/>
    <s v="Twist"/>
    <n v="2"/>
    <n v="15"/>
    <x v="3"/>
  </r>
  <r>
    <x v="8"/>
    <s v="Compact Fluorescent"/>
    <m/>
    <s v="Reflector"/>
    <n v="1"/>
    <n v="22"/>
    <x v="5"/>
  </r>
  <r>
    <x v="9"/>
    <s v="Compact Fluorescent"/>
    <m/>
    <s v="Reflector"/>
    <n v="1"/>
    <n v="15"/>
    <x v="5"/>
  </r>
  <r>
    <x v="3"/>
    <s v="Halogen"/>
    <m/>
    <s v="MR"/>
    <n v="2"/>
    <n v="30"/>
    <x v="5"/>
  </r>
  <r>
    <x v="3"/>
    <s v="Linear Fluorescent"/>
    <n v="15"/>
    <s v="T-4"/>
    <n v="1"/>
    <n v="16"/>
    <x v="5"/>
  </r>
  <r>
    <x v="8"/>
    <s v="Compact Fluorescent"/>
    <m/>
    <s v="Reflector"/>
    <n v="1"/>
    <n v="22"/>
    <x v="6"/>
  </r>
  <r>
    <x v="6"/>
    <s v="Compact Fluorescent"/>
    <m/>
    <s v="Twist"/>
    <n v="1"/>
    <n v="22"/>
    <x v="12"/>
  </r>
  <r>
    <x v="6"/>
    <s v="Compact Fluorescent"/>
    <m/>
    <s v="Twist"/>
    <n v="3"/>
    <n v="15"/>
    <x v="5"/>
  </r>
  <r>
    <x v="0"/>
    <s v="Halogen"/>
    <m/>
    <s v="MR"/>
    <n v="3"/>
    <n v="50"/>
    <x v="5"/>
  </r>
  <r>
    <x v="1"/>
    <s v="Incandescent"/>
    <m/>
    <s v="Decorative"/>
    <n v="1"/>
    <n v="40"/>
    <x v="9"/>
  </r>
  <r>
    <x v="6"/>
    <s v="Compact Fluorescent"/>
    <m/>
    <s v="Twist"/>
    <n v="4"/>
    <n v="17"/>
    <x v="9"/>
  </r>
  <r>
    <x v="2"/>
    <s v="Incandescent"/>
    <m/>
    <s v="Standard A Lamp"/>
    <n v="1"/>
    <n v="60"/>
    <x v="2"/>
  </r>
  <r>
    <x v="1"/>
    <s v="Incandescent"/>
    <m/>
    <s v="Globe"/>
    <n v="3"/>
    <n v="40"/>
    <x v="2"/>
  </r>
  <r>
    <x v="1"/>
    <s v="Incandescent"/>
    <m/>
    <s v="Globe"/>
    <n v="3"/>
    <n v="40"/>
    <x v="2"/>
  </r>
  <r>
    <x v="0"/>
    <s v="Incandescent"/>
    <m/>
    <s v="Standard A Lamp"/>
    <n v="3"/>
    <n v="40"/>
    <x v="10"/>
  </r>
  <r>
    <x v="4"/>
    <s v="Incandescent"/>
    <m/>
    <s v="Decorative"/>
    <n v="2"/>
    <n v="40"/>
    <x v="10"/>
  </r>
  <r>
    <x v="6"/>
    <s v="Incandescent"/>
    <m/>
    <s v="Standard A Lamp"/>
    <n v="1"/>
    <n v="60"/>
    <x v="10"/>
  </r>
  <r>
    <x v="0"/>
    <s v="Incandescent"/>
    <m/>
    <s v="Standard A Lamp"/>
    <n v="4"/>
    <n v="40"/>
    <x v="0"/>
  </r>
  <r>
    <x v="9"/>
    <s v="Incandescent"/>
    <m/>
    <s v="Standard A Lamp"/>
    <n v="1"/>
    <n v="60"/>
    <x v="0"/>
  </r>
  <r>
    <x v="4"/>
    <s v="Incandescent"/>
    <m/>
    <s v="Standard A Lamp"/>
    <n v="1"/>
    <n v="100"/>
    <x v="0"/>
  </r>
  <r>
    <x v="0"/>
    <s v="Incandescent"/>
    <m/>
    <s v="Standard A Lamp"/>
    <n v="3"/>
    <n v="60"/>
    <x v="0"/>
  </r>
  <r>
    <x v="9"/>
    <s v="Incandescent"/>
    <m/>
    <s v="Decorative"/>
    <n v="5"/>
    <n v="40"/>
    <x v="1"/>
  </r>
  <r>
    <x v="4"/>
    <s v="Incandescent"/>
    <m/>
    <s v="Decorative"/>
    <n v="3"/>
    <n v="25"/>
    <x v="1"/>
  </r>
  <r>
    <x v="0"/>
    <s v="Linear Fluorescent"/>
    <n v="48"/>
    <s v="T-12"/>
    <n v="2"/>
    <n v="40"/>
    <x v="11"/>
  </r>
  <r>
    <x v="0"/>
    <s v="Incandescent"/>
    <m/>
    <s v="Standard A Lamp"/>
    <n v="1"/>
    <n v="60"/>
    <x v="11"/>
  </r>
  <r>
    <x v="0"/>
    <s v="Incandescent"/>
    <m/>
    <s v="Standard A Lamp"/>
    <n v="1"/>
    <n v="60"/>
    <x v="3"/>
  </r>
  <r>
    <x v="0"/>
    <s v="Compact Fluorescent"/>
    <m/>
    <s v="Twist"/>
    <n v="2"/>
    <n v="15"/>
    <x v="3"/>
  </r>
  <r>
    <x v="0"/>
    <s v="Incandescent"/>
    <m/>
    <s v="Standard A Lamp"/>
    <n v="2"/>
    <n v="60"/>
    <x v="5"/>
  </r>
  <r>
    <x v="3"/>
    <s v="Linear Fluorescent"/>
    <n v="24"/>
    <s v="T-12"/>
    <n v="1"/>
    <n v="20"/>
    <x v="5"/>
  </r>
  <r>
    <x v="9"/>
    <s v="Incandescent"/>
    <m/>
    <s v="Standard A Lamp"/>
    <n v="1"/>
    <n v="60"/>
    <x v="7"/>
  </r>
  <r>
    <x v="6"/>
    <s v="Incandescent"/>
    <m/>
    <s v="Standard A Lamp"/>
    <n v="1"/>
    <n v="60"/>
    <x v="7"/>
  </r>
  <r>
    <x v="6"/>
    <s v="Incandescent"/>
    <m/>
    <s v="3-Way Incandescent"/>
    <n v="1"/>
    <n v="75"/>
    <x v="7"/>
  </r>
  <r>
    <x v="0"/>
    <s v="Incandescent"/>
    <m/>
    <s v="Standard A Lamp"/>
    <n v="3"/>
    <n v="60"/>
    <x v="8"/>
  </r>
  <r>
    <x v="1"/>
    <s v="Incandescent"/>
    <m/>
    <s v="Standard A Lamp"/>
    <n v="1"/>
    <n v="60"/>
    <x v="9"/>
  </r>
  <r>
    <x v="0"/>
    <s v="Incandescent"/>
    <m/>
    <s v="Standard A Lamp"/>
    <n v="1"/>
    <n v="60"/>
    <x v="9"/>
  </r>
  <r>
    <x v="1"/>
    <s v="Linear Fluorescent"/>
    <n v="48"/>
    <s v="T-8"/>
    <n v="2"/>
    <n v="32"/>
    <x v="2"/>
  </r>
  <r>
    <x v="5"/>
    <s v="Incandescent"/>
    <m/>
    <s v="Standard A Lamp"/>
    <n v="1"/>
    <n v="40"/>
    <x v="2"/>
  </r>
  <r>
    <x v="8"/>
    <s v="Halogen"/>
    <m/>
    <s v="MR"/>
    <n v="1"/>
    <n v="50"/>
    <x v="12"/>
  </r>
  <r>
    <x v="8"/>
    <s v="Halogen"/>
    <m/>
    <s v="PAR"/>
    <n v="1"/>
    <n v="75"/>
    <x v="12"/>
  </r>
  <r>
    <x v="10"/>
    <s v="Linear Fluorescent"/>
    <n v="48"/>
    <s v="T-12"/>
    <n v="2"/>
    <n v="40"/>
    <x v="11"/>
  </r>
  <r>
    <x v="7"/>
    <s v="Other"/>
    <m/>
    <s v=""/>
    <n v="2"/>
    <n v="40"/>
    <x v="11"/>
  </r>
  <r>
    <x v="0"/>
    <s v="Incandescent"/>
    <m/>
    <s v="Standard A Lamp"/>
    <n v="1"/>
    <n v="100"/>
    <x v="11"/>
  </r>
  <r>
    <x v="11"/>
    <s v="Linear Fluorescent"/>
    <n v="12"/>
    <s v="T-8"/>
    <n v="1"/>
    <n v="20"/>
    <x v="11"/>
  </r>
  <r>
    <x v="12"/>
    <s v="Halogen"/>
    <m/>
    <s v="PAR"/>
    <n v="4"/>
    <n v="75"/>
    <x v="8"/>
  </r>
  <r>
    <x v="4"/>
    <s v="Linear Fluorescent"/>
    <n v="24"/>
    <s v="T-8"/>
    <n v="1"/>
    <n v="20"/>
    <x v="8"/>
  </r>
  <r>
    <x v="0"/>
    <s v="Incandescent"/>
    <m/>
    <s v="Standard A Lamp"/>
    <n v="1"/>
    <n v="60"/>
    <x v="3"/>
  </r>
  <r>
    <x v="8"/>
    <s v="Halogen"/>
    <m/>
    <s v="MR"/>
    <n v="1"/>
    <n v="50"/>
    <x v="3"/>
  </r>
  <r>
    <x v="8"/>
    <s v="Halogen"/>
    <m/>
    <s v="PAR"/>
    <n v="1"/>
    <n v="75"/>
    <x v="3"/>
  </r>
  <r>
    <x v="10"/>
    <s v="Linear Fluorescent"/>
    <n v="48"/>
    <s v="T-8"/>
    <n v="2"/>
    <n v="32"/>
    <x v="5"/>
  </r>
  <r>
    <x v="9"/>
    <s v="Incandescent"/>
    <m/>
    <s v="Mini base"/>
    <n v="6"/>
    <n v="40"/>
    <x v="5"/>
  </r>
  <r>
    <x v="13"/>
    <s v="Compact Fluorescent"/>
    <m/>
    <s v="Twist"/>
    <n v="1"/>
    <n v="13"/>
    <x v="5"/>
  </r>
  <r>
    <x v="10"/>
    <s v="Linear Fluorescent"/>
    <n v="48"/>
    <s v="T-12"/>
    <n v="2"/>
    <n v="40"/>
    <x v="6"/>
  </r>
  <r>
    <x v="0"/>
    <s v="Incandescent"/>
    <m/>
    <s v="Reflector"/>
    <n v="3"/>
    <n v="65"/>
    <x v="7"/>
  </r>
  <r>
    <x v="6"/>
    <s v="Incandescent"/>
    <m/>
    <s v="3-Way Incandescent"/>
    <n v="1"/>
    <n v="100"/>
    <x v="7"/>
  </r>
  <r>
    <x v="6"/>
    <s v="Incandescent"/>
    <m/>
    <s v="Standard A Lamp"/>
    <n v="1"/>
    <n v="60"/>
    <x v="7"/>
  </r>
  <r>
    <x v="0"/>
    <s v="Incandescent"/>
    <m/>
    <s v="Standard A Lamp"/>
    <n v="1"/>
    <n v="40"/>
    <x v="2"/>
  </r>
  <r>
    <x v="1"/>
    <s v="Linear Fluorescent"/>
    <n v="48"/>
    <s v="T-8"/>
    <n v="2"/>
    <n v="32"/>
    <x v="10"/>
  </r>
  <r>
    <x v="0"/>
    <s v="Incandescent"/>
    <m/>
    <s v="Standard A Lamp"/>
    <n v="2"/>
    <n v="60"/>
    <x v="4"/>
  </r>
  <r>
    <x v="0"/>
    <s v="Incandescent"/>
    <m/>
    <s v="Standard A Lamp"/>
    <n v="1"/>
    <n v="60"/>
    <x v="0"/>
  </r>
  <r>
    <x v="4"/>
    <s v="Incandescent"/>
    <m/>
    <s v="Standard A Lamp"/>
    <n v="1"/>
    <n v="60"/>
    <x v="0"/>
  </r>
  <r>
    <x v="6"/>
    <s v="Incandescent"/>
    <m/>
    <s v="Standard A Lamp"/>
    <n v="1"/>
    <n v="100"/>
    <x v="0"/>
  </r>
  <r>
    <x v="0"/>
    <s v="Incandescent"/>
    <m/>
    <s v="Standard A Lamp"/>
    <n v="1"/>
    <n v="60"/>
    <x v="9"/>
  </r>
  <r>
    <x v="0"/>
    <s v="Compact Fluorescent"/>
    <m/>
    <s v="Twist"/>
    <n v="1"/>
    <n v="15"/>
    <x v="9"/>
  </r>
  <r>
    <x v="0"/>
    <s v="Linear Fluorescent"/>
    <n v="30"/>
    <s v="T-12"/>
    <n v="2"/>
    <n v="40"/>
    <x v="9"/>
  </r>
  <r>
    <x v="12"/>
    <s v="Incandescent"/>
    <m/>
    <s v="Standard A Lamp"/>
    <n v="6"/>
    <n v="60"/>
    <x v="9"/>
  </r>
  <r>
    <x v="3"/>
    <s v="Incandescent"/>
    <m/>
    <s v="Standard A Lamp"/>
    <n v="1"/>
    <n v="40"/>
    <x v="9"/>
  </r>
  <r>
    <x v="3"/>
    <s v="Compact Fluorescent"/>
    <m/>
    <s v="Twist"/>
    <n v="1"/>
    <n v="15"/>
    <x v="9"/>
  </r>
  <r>
    <x v="1"/>
    <s v="Compact Fluorescent"/>
    <m/>
    <s v="Twist"/>
    <n v="3"/>
    <n v="15"/>
    <x v="2"/>
  </r>
  <r>
    <x v="0"/>
    <s v="Incandescent"/>
    <m/>
    <s v="Heat Lamp"/>
    <n v="1"/>
    <n v="100"/>
    <x v="2"/>
  </r>
  <r>
    <x v="13"/>
    <s v="Incandescent"/>
    <m/>
    <s v="Mini base"/>
    <n v="1"/>
    <n v="4"/>
    <x v="2"/>
  </r>
  <r>
    <x v="1"/>
    <s v="Compact Fluorescent"/>
    <m/>
    <s v="Twist"/>
    <n v="1"/>
    <n v="23"/>
    <x v="2"/>
  </r>
  <r>
    <x v="0"/>
    <s v="Incandescent"/>
    <m/>
    <s v="Heat Lamp"/>
    <n v="1"/>
    <n v="250"/>
    <x v="2"/>
  </r>
  <r>
    <x v="6"/>
    <s v="Halogen"/>
    <m/>
    <s v="Quartz Tube"/>
    <n v="1"/>
    <n v="300"/>
    <x v="0"/>
  </r>
  <r>
    <x v="4"/>
    <s v="Compact Fluorescent"/>
    <m/>
    <s v="Circline (Screw Base)"/>
    <n v="1"/>
    <n v="22"/>
    <x v="0"/>
  </r>
  <r>
    <x v="4"/>
    <s v="Incandescent"/>
    <m/>
    <s v="Standard A Lamp"/>
    <n v="1"/>
    <n v="60"/>
    <x v="0"/>
  </r>
  <r>
    <x v="0"/>
    <s v="Compact Fluorescent"/>
    <m/>
    <s v="Twist"/>
    <n v="2"/>
    <n v="22"/>
    <x v="0"/>
  </r>
  <r>
    <x v="0"/>
    <s v="Incandescent"/>
    <m/>
    <s v="Standard A Lamp"/>
    <n v="1"/>
    <n v="70"/>
    <x v="0"/>
  </r>
  <r>
    <x v="4"/>
    <s v="Compact Fluorescent"/>
    <m/>
    <s v="Twist"/>
    <n v="1"/>
    <n v="7"/>
    <x v="0"/>
  </r>
  <r>
    <x v="0"/>
    <s v="Incandescent"/>
    <m/>
    <s v="Reflector"/>
    <n v="1"/>
    <n v="75"/>
    <x v="0"/>
  </r>
  <r>
    <x v="1"/>
    <s v="Compact Fluorescent"/>
    <m/>
    <s v="Twist"/>
    <n v="1"/>
    <n v="23"/>
    <x v="0"/>
  </r>
  <r>
    <x v="1"/>
    <s v="Linear Fluorescent"/>
    <n v="30"/>
    <s v="T-12"/>
    <n v="1"/>
    <n v="40"/>
    <x v="4"/>
  </r>
  <r>
    <x v="0"/>
    <s v="Incandescent"/>
    <m/>
    <s v="Standard A Lamp"/>
    <n v="1"/>
    <n v="60"/>
    <x v="1"/>
  </r>
  <r>
    <x v="1"/>
    <s v="Incandescent"/>
    <m/>
    <s v="Standard A Lamp"/>
    <n v="1"/>
    <n v="60"/>
    <x v="1"/>
  </r>
  <r>
    <x v="3"/>
    <s v="Incandescent"/>
    <m/>
    <s v="Standard A Lamp"/>
    <n v="1"/>
    <n v="60"/>
    <x v="11"/>
  </r>
  <r>
    <x v="3"/>
    <s v="Compact Fluorescent"/>
    <m/>
    <s v="Twist"/>
    <n v="1"/>
    <n v="14"/>
    <x v="11"/>
  </r>
  <r>
    <x v="7"/>
    <s v="Incandescent"/>
    <m/>
    <s v="Standard A Lamp"/>
    <n v="2"/>
    <n v="60"/>
    <x v="11"/>
  </r>
  <r>
    <x v="0"/>
    <s v="Compact Fluorescent"/>
    <m/>
    <s v="Twist"/>
    <n v="1"/>
    <n v="7"/>
    <x v="2"/>
  </r>
  <r>
    <x v="8"/>
    <s v="Halogen"/>
    <m/>
    <s v="PAR"/>
    <n v="1"/>
    <n v="150"/>
    <x v="5"/>
  </r>
  <r>
    <x v="0"/>
    <s v="Incandescent"/>
    <m/>
    <s v="Standard A Lamp"/>
    <n v="1"/>
    <n v="60"/>
    <x v="5"/>
  </r>
  <r>
    <x v="0"/>
    <s v="Compact Fluorescent"/>
    <m/>
    <s v="Twist"/>
    <n v="2"/>
    <n v="40"/>
    <x v="5"/>
  </r>
  <r>
    <x v="4"/>
    <s v="Compact Fluorescent"/>
    <m/>
    <s v="Twist"/>
    <n v="1"/>
    <n v="7"/>
    <x v="7"/>
  </r>
  <r>
    <x v="2"/>
    <s v="Incandescent"/>
    <m/>
    <s v="Standard A Lamp"/>
    <n v="1"/>
    <n v="60"/>
    <x v="0"/>
  </r>
  <r>
    <x v="4"/>
    <s v="Compact Fluorescent"/>
    <m/>
    <s v="Twist"/>
    <n v="1"/>
    <n v="15"/>
    <x v="0"/>
  </r>
  <r>
    <x v="9"/>
    <s v="Incandescent"/>
    <m/>
    <s v="Globe"/>
    <n v="1"/>
    <n v="60"/>
    <x v="1"/>
  </r>
  <r>
    <x v="2"/>
    <s v="Incandescent"/>
    <m/>
    <s v="Standard A Lamp"/>
    <n v="1"/>
    <n v="60"/>
    <x v="8"/>
  </r>
  <r>
    <x v="4"/>
    <s v="Incandescent"/>
    <m/>
    <s v="Standard A Lamp"/>
    <n v="1"/>
    <n v="75"/>
    <x v="8"/>
  </r>
  <r>
    <x v="2"/>
    <s v="Incandescent"/>
    <m/>
    <s v="Standard A Lamp"/>
    <n v="1"/>
    <n v="60"/>
    <x v="9"/>
  </r>
  <r>
    <x v="4"/>
    <s v="Incandescent"/>
    <m/>
    <s v="3-Way Incandescent"/>
    <n v="1"/>
    <n v="150"/>
    <x v="12"/>
  </r>
  <r>
    <x v="0"/>
    <s v="Linear Fluorescent"/>
    <n v="96"/>
    <s v="T-12"/>
    <n v="2"/>
    <n v="90"/>
    <x v="11"/>
  </r>
  <r>
    <x v="2"/>
    <s v="Compact Fluorescent"/>
    <m/>
    <s v="Twist"/>
    <n v="1"/>
    <n v="15"/>
    <x v="3"/>
  </r>
  <r>
    <x v="2"/>
    <s v="Incandescent"/>
    <m/>
    <s v="Standard A Lamp"/>
    <n v="1"/>
    <n v="60"/>
    <x v="5"/>
  </r>
  <r>
    <x v="9"/>
    <s v="Incandescent"/>
    <m/>
    <s v="Globe"/>
    <n v="1"/>
    <n v="40"/>
    <x v="5"/>
  </r>
  <r>
    <x v="9"/>
    <s v="Incandescent"/>
    <m/>
    <s v="Globe"/>
    <n v="1"/>
    <n v="60"/>
    <x v="5"/>
  </r>
  <r>
    <x v="2"/>
    <s v="Incandescent"/>
    <m/>
    <s v="Standard A Lamp"/>
    <n v="1"/>
    <n v="60"/>
    <x v="6"/>
  </r>
  <r>
    <x v="8"/>
    <s v="Incandescent"/>
    <m/>
    <s v="Reflector"/>
    <n v="1"/>
    <n v="65"/>
    <x v="7"/>
  </r>
  <r>
    <x v="6"/>
    <s v="Incandescent"/>
    <m/>
    <s v="3-Way Incandescent"/>
    <n v="1"/>
    <n v="150"/>
    <x v="7"/>
  </r>
  <r>
    <x v="4"/>
    <s v="Incandescent"/>
    <m/>
    <s v="3-Way Incandescent"/>
    <n v="1"/>
    <n v="150"/>
    <x v="7"/>
  </r>
  <r>
    <x v="4"/>
    <s v="Incandescent"/>
    <m/>
    <s v="Clear"/>
    <n v="1"/>
    <n v="60"/>
    <x v="7"/>
  </r>
  <r>
    <x v="5"/>
    <s v="Compact Fluorescent"/>
    <m/>
    <s v="Pin base"/>
    <n v="1"/>
    <n v="15"/>
    <x v="2"/>
  </r>
  <r>
    <x v="8"/>
    <s v="Incandescent"/>
    <m/>
    <s v="Reflector"/>
    <n v="1"/>
    <n v="65"/>
    <x v="2"/>
  </r>
  <r>
    <x v="2"/>
    <s v="Incandescent"/>
    <m/>
    <s v="Standard A Lamp"/>
    <n v="1"/>
    <n v="60"/>
    <x v="10"/>
  </r>
  <r>
    <x v="4"/>
    <s v="Incandescent"/>
    <m/>
    <s v="Standard A Lamp"/>
    <n v="2"/>
    <n v="60"/>
    <x v="10"/>
  </r>
  <r>
    <x v="5"/>
    <s v="Compact Fluorescent"/>
    <m/>
    <s v="Twist"/>
    <n v="1"/>
    <n v="15"/>
    <x v="2"/>
  </r>
  <r>
    <x v="1"/>
    <s v="Incandescent"/>
    <m/>
    <s v="Standard A Lamp"/>
    <n v="1"/>
    <n v="60"/>
    <x v="2"/>
  </r>
  <r>
    <x v="1"/>
    <s v="Compact Fluorescent"/>
    <m/>
    <s v="Twist"/>
    <n v="2"/>
    <n v="15"/>
    <x v="2"/>
  </r>
  <r>
    <x v="5"/>
    <s v="Incandescent"/>
    <m/>
    <s v="Standard A Lamp"/>
    <n v="1"/>
    <n v="60"/>
    <x v="2"/>
  </r>
  <r>
    <x v="0"/>
    <s v="Compact Fluorescent"/>
    <m/>
    <s v="Twist"/>
    <n v="1"/>
    <n v="15"/>
    <x v="4"/>
  </r>
  <r>
    <x v="5"/>
    <s v="Incandescent"/>
    <m/>
    <s v="Standard A Lamp"/>
    <n v="3"/>
    <n v="40"/>
    <x v="0"/>
  </r>
  <r>
    <x v="0"/>
    <s v="Linear Fluorescent"/>
    <n v="48"/>
    <s v="T-12"/>
    <n v="2"/>
    <n v="40"/>
    <x v="11"/>
  </r>
  <r>
    <x v="0"/>
    <s v="Compact Fluorescent"/>
    <m/>
    <s v="Twist"/>
    <n v="2"/>
    <n v="15"/>
    <x v="3"/>
  </r>
  <r>
    <x v="8"/>
    <s v="Compact Fluorescent"/>
    <m/>
    <s v="Reflector"/>
    <n v="1"/>
    <n v="22"/>
    <x v="5"/>
  </r>
  <r>
    <x v="9"/>
    <s v="Incandescent"/>
    <m/>
    <s v="Globe"/>
    <n v="1"/>
    <n v="60"/>
    <x v="5"/>
  </r>
  <r>
    <x v="0"/>
    <s v="Incandescent"/>
    <m/>
    <s v="Standard A Lamp"/>
    <n v="1"/>
    <n v="60"/>
    <x v="6"/>
  </r>
  <r>
    <x v="4"/>
    <s v="Incandescent"/>
    <m/>
    <s v="3-Way Incandescent"/>
    <n v="1"/>
    <n v="150"/>
    <x v="7"/>
  </r>
  <r>
    <x v="2"/>
    <s v="Halogen"/>
    <m/>
    <s v="MR"/>
    <n v="1"/>
    <n v="35"/>
    <x v="2"/>
  </r>
  <r>
    <x v="4"/>
    <s v="Incandescent"/>
    <m/>
    <s v="Standard A Lamp"/>
    <n v="1"/>
    <n v="60"/>
    <x v="10"/>
  </r>
  <r>
    <x v="0"/>
    <s v="Compact Fluorescent"/>
    <m/>
    <s v="Twist"/>
    <n v="2"/>
    <n v="15"/>
    <x v="4"/>
  </r>
  <r>
    <x v="0"/>
    <s v="Incandescent"/>
    <m/>
    <s v="Standard A Lamp"/>
    <n v="1"/>
    <n v="60"/>
    <x v="2"/>
  </r>
  <r>
    <x v="1"/>
    <s v="Incandescent"/>
    <m/>
    <s v="Standard A Lamp"/>
    <n v="3"/>
    <n v="60"/>
    <x v="2"/>
  </r>
  <r>
    <x v="9"/>
    <s v="Incandescent"/>
    <m/>
    <s v="Mini base"/>
    <n v="5"/>
    <n v="25"/>
    <x v="1"/>
  </r>
  <r>
    <x v="4"/>
    <s v="Compact Fluorescent"/>
    <m/>
    <s v="Twist"/>
    <n v="1"/>
    <n v="15"/>
    <x v="1"/>
  </r>
  <r>
    <x v="8"/>
    <s v="Compact Fluorescent"/>
    <m/>
    <s v="Twist"/>
    <n v="1"/>
    <n v="14"/>
    <x v="12"/>
  </r>
  <r>
    <x v="4"/>
    <s v="Compact Fluorescent"/>
    <m/>
    <s v="Twist"/>
    <n v="1"/>
    <n v="15"/>
    <x v="12"/>
  </r>
  <r>
    <x v="0"/>
    <s v="Linear Fluorescent"/>
    <n v="96"/>
    <s v="T-12"/>
    <n v="2"/>
    <n v="40"/>
    <x v="11"/>
  </r>
  <r>
    <x v="7"/>
    <s v="Incandescent"/>
    <m/>
    <s v="Standard A Lamp"/>
    <n v="1"/>
    <n v="60"/>
    <x v="11"/>
  </r>
  <r>
    <x v="1"/>
    <s v="Compact Fluorescent"/>
    <m/>
    <s v="A shape bulb"/>
    <n v="1"/>
    <n v="7"/>
    <x v="3"/>
  </r>
  <r>
    <x v="0"/>
    <s v="Compact Fluorescent"/>
    <m/>
    <s v="Twist"/>
    <n v="2"/>
    <n v="15"/>
    <x v="3"/>
  </r>
  <r>
    <x v="0"/>
    <s v="Compact Fluorescent"/>
    <m/>
    <s v="Twist"/>
    <n v="1"/>
    <n v="15"/>
    <x v="3"/>
  </r>
  <r>
    <x v="1"/>
    <s v="Compact Fluorescent"/>
    <m/>
    <s v="A shape bulb"/>
    <n v="1"/>
    <n v="7"/>
    <x v="3"/>
  </r>
  <r>
    <x v="8"/>
    <s v="Compact Fluorescent"/>
    <m/>
    <s v="Reflector"/>
    <n v="1"/>
    <n v="14"/>
    <x v="5"/>
  </r>
  <r>
    <x v="9"/>
    <s v="Halogen"/>
    <m/>
    <s v="MR"/>
    <n v="1"/>
    <n v="30"/>
    <x v="5"/>
  </r>
  <r>
    <x v="0"/>
    <s v="Compact Fluorescent"/>
    <m/>
    <s v="Twist"/>
    <n v="2"/>
    <n v="15"/>
    <x v="6"/>
  </r>
  <r>
    <x v="4"/>
    <s v="Compact Fluorescent"/>
    <m/>
    <s v="Twist"/>
    <n v="1"/>
    <n v="15"/>
    <x v="7"/>
  </r>
  <r>
    <x v="8"/>
    <s v="Compact Fluorescent"/>
    <m/>
    <s v="Reflector"/>
    <n v="1"/>
    <n v="15"/>
    <x v="2"/>
  </r>
  <r>
    <x v="1"/>
    <s v="Incandescent"/>
    <m/>
    <s v="Standard A Lamp"/>
    <n v="4"/>
    <n v="60"/>
    <x v="2"/>
  </r>
  <r>
    <x v="0"/>
    <s v="Incandescent"/>
    <m/>
    <s v="Standard A Lamp"/>
    <n v="2"/>
    <n v="60"/>
    <x v="0"/>
  </r>
  <r>
    <x v="4"/>
    <s v="Compact Fluorescent"/>
    <m/>
    <s v="Twist"/>
    <n v="1"/>
    <n v="15"/>
    <x v="0"/>
  </r>
  <r>
    <x v="8"/>
    <s v="Compact Fluorescent"/>
    <m/>
    <s v="Reflector"/>
    <n v="1"/>
    <n v="15"/>
    <x v="4"/>
  </r>
  <r>
    <x v="8"/>
    <s v="Compact Fluorescent"/>
    <m/>
    <s v="Reflector"/>
    <n v="1"/>
    <n v="15"/>
    <x v="9"/>
  </r>
  <r>
    <x v="1"/>
    <s v="Compact Fluorescent"/>
    <m/>
    <s v="A shape bulb"/>
    <n v="1"/>
    <n v="15"/>
    <x v="8"/>
  </r>
  <r>
    <x v="12"/>
    <s v="Compact Fluorescent"/>
    <m/>
    <s v="Twist"/>
    <n v="4"/>
    <n v="15"/>
    <x v="9"/>
  </r>
  <r>
    <x v="1"/>
    <s v="Incandescent"/>
    <m/>
    <s v="Standard A Lamp"/>
    <n v="3"/>
    <n v="60"/>
    <x v="2"/>
  </r>
  <r>
    <x v="1"/>
    <s v="Compact Fluorescent"/>
    <m/>
    <s v="Twist"/>
    <n v="1"/>
    <n v="15"/>
    <x v="0"/>
  </r>
  <r>
    <x v="0"/>
    <s v="Halogen"/>
    <m/>
    <s v="MR"/>
    <n v="2"/>
    <n v="50"/>
    <x v="0"/>
  </r>
  <r>
    <x v="1"/>
    <s v="Compact Fluorescent"/>
    <m/>
    <s v="Twist"/>
    <n v="1"/>
    <n v="15"/>
    <x v="0"/>
  </r>
  <r>
    <x v="6"/>
    <s v="Incandescent"/>
    <m/>
    <s v="Standard A Lamp"/>
    <n v="5"/>
    <n v="60"/>
    <x v="0"/>
  </r>
  <r>
    <x v="12"/>
    <s v="Halogen"/>
    <m/>
    <s v="PAR"/>
    <n v="3"/>
    <n v="50"/>
    <x v="0"/>
  </r>
  <r>
    <x v="12"/>
    <s v="Halogen"/>
    <m/>
    <s v="PAR"/>
    <n v="3"/>
    <n v="50"/>
    <x v="9"/>
  </r>
  <r>
    <x v="1"/>
    <s v="Halogen"/>
    <m/>
    <s v="PAR"/>
    <n v="1"/>
    <n v="50"/>
    <x v="9"/>
  </r>
  <r>
    <x v="1"/>
    <s v="Incandescent"/>
    <m/>
    <s v="Standard A Lamp"/>
    <n v="1"/>
    <n v="60"/>
    <x v="9"/>
  </r>
  <r>
    <x v="0"/>
    <s v="Compact Fluorescent"/>
    <m/>
    <s v="Twist"/>
    <n v="1"/>
    <n v="15"/>
    <x v="9"/>
  </r>
  <r>
    <x v="12"/>
    <s v="Halogen"/>
    <m/>
    <s v="PAR"/>
    <n v="3"/>
    <n v="50"/>
    <x v="9"/>
  </r>
  <r>
    <x v="0"/>
    <s v="Compact Fluorescent"/>
    <m/>
    <s v="Twist"/>
    <n v="5"/>
    <n v="18"/>
    <x v="1"/>
  </r>
  <r>
    <x v="0"/>
    <s v="Linear Fluorescent"/>
    <n v="24"/>
    <s v="T-12"/>
    <n v="1"/>
    <n v="25"/>
    <x v="2"/>
  </r>
  <r>
    <x v="4"/>
    <s v="Compact Fluorescent"/>
    <m/>
    <s v="Twist"/>
    <n v="1"/>
    <n v="13"/>
    <x v="0"/>
  </r>
  <r>
    <x v="0"/>
    <s v="Compact Fluorescent"/>
    <m/>
    <s v="Twist"/>
    <n v="1"/>
    <n v="13"/>
    <x v="2"/>
  </r>
  <r>
    <x v="0"/>
    <s v="Incandescent"/>
    <m/>
    <s v="Standard A Lamp"/>
    <n v="1"/>
    <n v="40"/>
    <x v="4"/>
  </r>
  <r>
    <x v="0"/>
    <s v="Linear Fluorescent"/>
    <n v="24"/>
    <s v="T-12"/>
    <n v="1"/>
    <n v="15"/>
    <x v="2"/>
  </r>
  <r>
    <x v="0"/>
    <s v="Linear Fluorescent"/>
    <n v="48"/>
    <s v="T-12"/>
    <n v="2"/>
    <n v="40"/>
    <x v="11"/>
  </r>
  <r>
    <x v="7"/>
    <s v="Incandescent"/>
    <m/>
    <s v="Standard A Lamp"/>
    <n v="1"/>
    <n v="75"/>
    <x v="11"/>
  </r>
  <r>
    <x v="0"/>
    <s v="Compact Fluorescent"/>
    <m/>
    <s v="Twist"/>
    <n v="1"/>
    <n v="19"/>
    <x v="0"/>
  </r>
  <r>
    <x v="4"/>
    <s v="Compact Fluorescent"/>
    <m/>
    <s v="Twist"/>
    <n v="1"/>
    <n v="13"/>
    <x v="0"/>
  </r>
  <r>
    <x v="1"/>
    <s v="Incandescent"/>
    <m/>
    <s v="Clear"/>
    <n v="5"/>
    <n v="40"/>
    <x v="2"/>
  </r>
  <r>
    <x v="8"/>
    <s v="Incandescent"/>
    <m/>
    <s v="Standard A Lamp"/>
    <n v="1"/>
    <n v="60"/>
    <x v="7"/>
  </r>
  <r>
    <x v="14"/>
    <s v="Incandescent"/>
    <m/>
    <s v="Reflector"/>
    <n v="2"/>
    <n v="40"/>
    <x v="7"/>
  </r>
  <r>
    <x v="0"/>
    <s v="Linear Fluorescent"/>
    <n v="48"/>
    <s v="T-12"/>
    <n v="1"/>
    <n v="40"/>
    <x v="5"/>
  </r>
  <r>
    <x v="4"/>
    <s v="Incandescent"/>
    <m/>
    <s v="3-Way Incandescent"/>
    <n v="1"/>
    <n v="70"/>
    <x v="7"/>
  </r>
  <r>
    <x v="12"/>
    <s v="Incandescent"/>
    <m/>
    <s v="Standard A Lamp"/>
    <n v="3"/>
    <n v="60"/>
    <x v="7"/>
  </r>
  <r>
    <x v="6"/>
    <s v="Incandescent"/>
    <m/>
    <s v="3-Way Incandescent"/>
    <n v="1"/>
    <n v="100"/>
    <x v="7"/>
  </r>
  <r>
    <x v="4"/>
    <s v="Halogen"/>
    <m/>
    <s v="MR"/>
    <n v="1"/>
    <n v="50"/>
    <x v="7"/>
  </r>
  <r>
    <x v="8"/>
    <s v="Compact Fluorescent"/>
    <m/>
    <s v="Globe"/>
    <n v="1"/>
    <n v="11"/>
    <x v="3"/>
  </r>
  <r>
    <x v="4"/>
    <s v="Incandescent"/>
    <m/>
    <s v="Standard A Lamp"/>
    <n v="1"/>
    <n v="25"/>
    <x v="0"/>
  </r>
  <r>
    <x v="6"/>
    <s v="Incandescent"/>
    <m/>
    <s v="Standard A Lamp"/>
    <n v="1"/>
    <n v="100"/>
    <x v="0"/>
  </r>
  <r>
    <x v="0"/>
    <s v="Incandescent"/>
    <m/>
    <s v="Standard A Lamp"/>
    <n v="1"/>
    <n v="60"/>
    <x v="6"/>
  </r>
  <r>
    <x v="0"/>
    <s v="Incandescent"/>
    <m/>
    <s v="Standard A Lamp"/>
    <n v="1"/>
    <n v="60"/>
    <x v="3"/>
  </r>
  <r>
    <x v="0"/>
    <s v="Linear Fluorescent"/>
    <n v="48"/>
    <s v="T-12"/>
    <n v="1"/>
    <n v="40"/>
    <x v="2"/>
  </r>
  <r>
    <x v="1"/>
    <s v="Incandescent"/>
    <m/>
    <s v="Mini base"/>
    <n v="1"/>
    <n v="40"/>
    <x v="2"/>
  </r>
  <r>
    <x v="0"/>
    <s v="Linear Fluorescent"/>
    <n v="48"/>
    <s v="T-12"/>
    <n v="2"/>
    <n v="40"/>
    <x v="3"/>
  </r>
  <r>
    <x v="0"/>
    <s v="Linear Fluorescent"/>
    <n v="48"/>
    <s v="T-12"/>
    <n v="1"/>
    <n v="40"/>
    <x v="6"/>
  </r>
  <r>
    <x v="5"/>
    <s v="Incandescent"/>
    <m/>
    <s v="Mini base"/>
    <n v="4"/>
    <n v="40"/>
    <x v="12"/>
  </r>
  <r>
    <x v="12"/>
    <s v="Incandescent"/>
    <m/>
    <s v="Standard A Lamp"/>
    <n v="2"/>
    <n v="40"/>
    <x v="12"/>
  </r>
  <r>
    <x v="12"/>
    <s v="Incandescent"/>
    <m/>
    <s v="Standard A Lamp"/>
    <n v="1"/>
    <n v="75"/>
    <x v="12"/>
  </r>
  <r>
    <x v="0"/>
    <s v="Incandescent"/>
    <m/>
    <s v="Standard A Lamp"/>
    <n v="1"/>
    <n v="30"/>
    <x v="12"/>
  </r>
  <r>
    <x v="4"/>
    <s v="Compact Fluorescent"/>
    <m/>
    <s v="Twist"/>
    <n v="1"/>
    <n v="13"/>
    <x v="12"/>
  </r>
  <r>
    <x v="4"/>
    <s v="Compact Fluorescent"/>
    <m/>
    <s v="Circline (Screw Base)"/>
    <n v="1"/>
    <n v="30"/>
    <x v="12"/>
  </r>
  <r>
    <x v="12"/>
    <s v="Incandescent"/>
    <m/>
    <s v="Reflector"/>
    <n v="2"/>
    <n v="75"/>
    <x v="0"/>
  </r>
  <r>
    <x v="4"/>
    <s v="Incandescent"/>
    <m/>
    <s v="Standard A Lamp"/>
    <n v="1"/>
    <n v="60"/>
    <x v="0"/>
  </r>
  <r>
    <x v="9"/>
    <s v="Incandescent"/>
    <m/>
    <s v="Mini base"/>
    <n v="6"/>
    <n v="60"/>
    <x v="3"/>
  </r>
  <r>
    <x v="0"/>
    <s v="Incandescent"/>
    <m/>
    <s v="Standard A Lamp"/>
    <n v="1"/>
    <n v="75"/>
    <x v="11"/>
  </r>
  <r>
    <x v="0"/>
    <s v="Incandescent"/>
    <m/>
    <s v="Standard A Lamp"/>
    <n v="1"/>
    <n v="30"/>
    <x v="4"/>
  </r>
  <r>
    <x v="8"/>
    <s v="Compact Fluorescent"/>
    <m/>
    <s v="Twist"/>
    <n v="1"/>
    <n v="9"/>
    <x v="1"/>
  </r>
  <r>
    <x v="0"/>
    <s v="Incandescent"/>
    <m/>
    <s v="Clear"/>
    <n v="1"/>
    <n v="75"/>
    <x v="3"/>
  </r>
  <r>
    <x v="1"/>
    <s v="Incandescent"/>
    <m/>
    <s v="Mini base"/>
    <n v="1"/>
    <n v="75"/>
    <x v="2"/>
  </r>
  <r>
    <x v="1"/>
    <s v="Incandescent"/>
    <m/>
    <s v="Globe"/>
    <n v="7"/>
    <n v="25"/>
    <x v="2"/>
  </r>
  <r>
    <x v="13"/>
    <s v="Other"/>
    <m/>
    <s v="LED Interior"/>
    <n v="1"/>
    <n v="12"/>
    <x v="5"/>
  </r>
  <r>
    <x v="13"/>
    <s v="Incandescent"/>
    <m/>
    <s v="Other"/>
    <n v="1"/>
    <n v="14"/>
    <x v="5"/>
  </r>
  <r>
    <x v="4"/>
    <s v="Compact Fluorescent"/>
    <m/>
    <s v="3-Way CFL"/>
    <n v="1"/>
    <n v="31"/>
    <x v="7"/>
  </r>
  <r>
    <x v="4"/>
    <s v="Compact Fluorescent"/>
    <m/>
    <s v="Twist"/>
    <n v="1"/>
    <n v="13"/>
    <x v="7"/>
  </r>
  <r>
    <x v="1"/>
    <s v="Incandescent"/>
    <m/>
    <s v="Globe"/>
    <n v="4"/>
    <n v="25"/>
    <x v="2"/>
  </r>
  <r>
    <x v="1"/>
    <s v="Incandescent"/>
    <m/>
    <s v="Mini base"/>
    <n v="1"/>
    <n v="40"/>
    <x v="2"/>
  </r>
  <r>
    <x v="4"/>
    <s v="Compact Fluorescent"/>
    <m/>
    <s v="Twist"/>
    <n v="1"/>
    <n v="15"/>
    <x v="10"/>
  </r>
  <r>
    <x v="1"/>
    <s v="Incandescent"/>
    <m/>
    <s v="Globe"/>
    <n v="1"/>
    <n v="40"/>
    <x v="10"/>
  </r>
  <r>
    <x v="0"/>
    <s v="Compact Fluorescent"/>
    <m/>
    <s v="Twist"/>
    <n v="2"/>
    <n v="15"/>
    <x v="10"/>
  </r>
  <r>
    <x v="0"/>
    <s v="Incandescent"/>
    <m/>
    <s v="Standard A Lamp"/>
    <n v="1"/>
    <n v="60"/>
    <x v="4"/>
  </r>
  <r>
    <x v="6"/>
    <s v="Compact Fluorescent"/>
    <m/>
    <s v="Twist"/>
    <n v="1"/>
    <n v="13"/>
    <x v="8"/>
  </r>
  <r>
    <x v="6"/>
    <s v="Incandescent"/>
    <m/>
    <s v="Standard A Lamp"/>
    <n v="1"/>
    <n v="75"/>
    <x v="8"/>
  </r>
  <r>
    <x v="0"/>
    <s v="Compact Fluorescent"/>
    <m/>
    <s v="Twist"/>
    <n v="2"/>
    <n v="15"/>
    <x v="0"/>
  </r>
  <r>
    <x v="4"/>
    <s v="Compact Fluorescent"/>
    <m/>
    <s v="Twist"/>
    <n v="1"/>
    <n v="15"/>
    <x v="0"/>
  </r>
  <r>
    <x v="4"/>
    <s v="Incandescent"/>
    <m/>
    <s v="3-Way Incandescent"/>
    <n v="1"/>
    <n v="150"/>
    <x v="0"/>
  </r>
  <r>
    <x v="1"/>
    <s v="Incandescent"/>
    <m/>
    <s v="Globe"/>
    <n v="4"/>
    <n v="40"/>
    <x v="2"/>
  </r>
  <r>
    <x v="1"/>
    <s v="Incandescent"/>
    <m/>
    <s v="Globe"/>
    <n v="4"/>
    <n v="40"/>
    <x v="2"/>
  </r>
  <r>
    <x v="0"/>
    <s v="Incandescent"/>
    <m/>
    <s v="Standard A Lamp"/>
    <n v="1"/>
    <n v="60"/>
    <x v="0"/>
  </r>
  <r>
    <x v="0"/>
    <s v="Incandescent"/>
    <m/>
    <s v="Standard A Lamp"/>
    <n v="2"/>
    <n v="60"/>
    <x v="0"/>
  </r>
  <r>
    <x v="0"/>
    <s v="Incandescent"/>
    <m/>
    <s v="Standard A Lamp"/>
    <n v="2"/>
    <n v="60"/>
    <x v="10"/>
  </r>
  <r>
    <x v="9"/>
    <s v="Incandescent"/>
    <m/>
    <s v="Mini base"/>
    <n v="5"/>
    <n v="25"/>
    <x v="1"/>
  </r>
  <r>
    <x v="0"/>
    <s v="Incandescent"/>
    <m/>
    <s v="Standard A Lamp"/>
    <n v="1"/>
    <n v="60"/>
    <x v="11"/>
  </r>
  <r>
    <x v="8"/>
    <s v="Incandescent"/>
    <m/>
    <s v="Reflector"/>
    <n v="1"/>
    <n v="65"/>
    <x v="3"/>
  </r>
  <r>
    <x v="0"/>
    <s v="Incandescent"/>
    <m/>
    <s v="Standard A Lamp"/>
    <n v="2"/>
    <n v="60"/>
    <x v="3"/>
  </r>
  <r>
    <x v="8"/>
    <s v="Incandescent"/>
    <m/>
    <s v="Reflector"/>
    <n v="1"/>
    <n v="65"/>
    <x v="5"/>
  </r>
  <r>
    <x v="9"/>
    <s v="Incandescent"/>
    <m/>
    <s v="Decorative"/>
    <n v="4"/>
    <n v="25"/>
    <x v="7"/>
  </r>
  <r>
    <x v="0"/>
    <s v="Incandescent"/>
    <m/>
    <s v="Standard A Lamp"/>
    <n v="1"/>
    <n v="60"/>
    <x v="3"/>
  </r>
  <r>
    <x v="1"/>
    <s v="Incandescent"/>
    <m/>
    <s v="Standard A Lamp"/>
    <n v="4"/>
    <n v="60"/>
    <x v="2"/>
  </r>
  <r>
    <x v="0"/>
    <s v="Incandescent"/>
    <m/>
    <s v="Standard A Lamp"/>
    <n v="1"/>
    <n v="60"/>
    <x v="2"/>
  </r>
  <r>
    <x v="0"/>
    <s v="Incandescent"/>
    <m/>
    <s v="Standard A Lamp"/>
    <n v="2"/>
    <n v="60"/>
    <x v="0"/>
  </r>
  <r>
    <x v="4"/>
    <s v="Compact Fluorescent"/>
    <m/>
    <s v="Twist"/>
    <n v="1"/>
    <n v="13"/>
    <x v="0"/>
  </r>
  <r>
    <x v="0"/>
    <s v="Linear Fluorescent"/>
    <m/>
    <s v="Fluorescent Other"/>
    <n v="1"/>
    <n v="22"/>
    <x v="0"/>
  </r>
  <r>
    <x v="0"/>
    <s v="Incandescent"/>
    <m/>
    <s v="Globe"/>
    <n v="1"/>
    <n v="150"/>
    <x v="12"/>
  </r>
  <r>
    <x v="4"/>
    <s v="Compact Fluorescent"/>
    <m/>
    <s v="Twist"/>
    <n v="1"/>
    <n v="13"/>
    <x v="12"/>
  </r>
  <r>
    <x v="0"/>
    <s v="Incandescent"/>
    <m/>
    <s v="Standard A Lamp"/>
    <n v="1"/>
    <n v="75"/>
    <x v="5"/>
  </r>
  <r>
    <x v="0"/>
    <s v="Incandescent"/>
    <m/>
    <s v="Standard A Lamp"/>
    <n v="1"/>
    <n v="60"/>
    <x v="6"/>
  </r>
  <r>
    <x v="0"/>
    <s v="Incandescent"/>
    <m/>
    <s v="Standard A Lamp"/>
    <n v="1"/>
    <n v="60"/>
    <x v="9"/>
  </r>
  <r>
    <x v="0"/>
    <s v="Compact Fluorescent"/>
    <m/>
    <s v="Twist"/>
    <n v="2"/>
    <n v="23"/>
    <x v="5"/>
  </r>
  <r>
    <x v="1"/>
    <s v="Compact Fluorescent"/>
    <m/>
    <s v="Twist"/>
    <n v="1"/>
    <n v="23"/>
    <x v="0"/>
  </r>
  <r>
    <x v="1"/>
    <s v="Incandescent"/>
    <m/>
    <s v="Standard A Lamp"/>
    <n v="1"/>
    <n v="100"/>
    <x v="3"/>
  </r>
  <r>
    <x v="0"/>
    <s v="Incandescent"/>
    <m/>
    <s v="Standard A Lamp"/>
    <n v="1"/>
    <n v="60"/>
    <x v="6"/>
  </r>
  <r>
    <x v="8"/>
    <s v="Incandescent"/>
    <m/>
    <s v="Reflector"/>
    <n v="1"/>
    <n v="65"/>
    <x v="12"/>
  </r>
  <r>
    <x v="1"/>
    <s v="Incandescent"/>
    <m/>
    <s v="Standard A Lamp"/>
    <n v="1"/>
    <n v="60"/>
    <x v="4"/>
  </r>
  <r>
    <x v="9"/>
    <s v="Compact Fluorescent"/>
    <m/>
    <s v="Twist"/>
    <n v="5"/>
    <n v="23"/>
    <x v="1"/>
  </r>
  <r>
    <x v="1"/>
    <s v="Incandescent"/>
    <m/>
    <s v="Standard A Lamp"/>
    <n v="1"/>
    <n v="60"/>
    <x v="0"/>
  </r>
  <r>
    <x v="1"/>
    <s v="Compact Fluorescent"/>
    <m/>
    <s v="A shape bulb"/>
    <n v="1"/>
    <n v="13"/>
    <x v="3"/>
  </r>
  <r>
    <x v="4"/>
    <s v="Incandescent"/>
    <m/>
    <s v="Standard A Lamp"/>
    <n v="1"/>
    <n v="25"/>
    <x v="7"/>
  </r>
  <r>
    <x v="6"/>
    <s v="Incandescent"/>
    <m/>
    <s v="3-Way Incandescent"/>
    <n v="1"/>
    <n v="100"/>
    <x v="7"/>
  </r>
  <r>
    <x v="1"/>
    <s v="Incandescent"/>
    <m/>
    <s v="Decorative"/>
    <n v="4"/>
    <n v="40"/>
    <x v="2"/>
  </r>
  <r>
    <x v="1"/>
    <s v="Incandescent"/>
    <m/>
    <s v="Decorative"/>
    <n v="1"/>
    <n v="40"/>
    <x v="10"/>
  </r>
  <r>
    <x v="4"/>
    <s v="Compact Fluorescent"/>
    <m/>
    <s v="Twist"/>
    <n v="1"/>
    <n v="13"/>
    <x v="10"/>
  </r>
  <r>
    <x v="1"/>
    <s v="Incandescent"/>
    <m/>
    <s v="Decorative"/>
    <n v="3"/>
    <n v="40"/>
    <x v="2"/>
  </r>
  <r>
    <x v="1"/>
    <s v="Compact Fluorescent"/>
    <m/>
    <s v="Twist"/>
    <n v="1"/>
    <n v="23"/>
    <x v="0"/>
  </r>
  <r>
    <x v="4"/>
    <s v="Incandescent"/>
    <m/>
    <s v="Decorative"/>
    <n v="1"/>
    <n v="40"/>
    <x v="0"/>
  </r>
  <r>
    <x v="4"/>
    <s v="Compact Fluorescent"/>
    <m/>
    <s v="Twist"/>
    <n v="1"/>
    <n v="15"/>
    <x v="7"/>
  </r>
  <r>
    <x v="4"/>
    <s v="Incandescent"/>
    <m/>
    <s v="Standard A Lamp"/>
    <n v="1"/>
    <n v="75"/>
    <x v="7"/>
  </r>
  <r>
    <x v="6"/>
    <s v="Compact Fluorescent"/>
    <m/>
    <s v="Twist"/>
    <n v="4"/>
    <n v="15"/>
    <x v="7"/>
  </r>
  <r>
    <x v="0"/>
    <s v="Compact Fluorescent"/>
    <m/>
    <s v="Twist"/>
    <n v="2"/>
    <n v="13"/>
    <x v="12"/>
  </r>
  <r>
    <x v="4"/>
    <s v="Incandescent"/>
    <m/>
    <s v="Standard A Lamp"/>
    <n v="1"/>
    <n v="60"/>
    <x v="12"/>
  </r>
  <r>
    <x v="13"/>
    <s v="Incandescent"/>
    <m/>
    <s v="Mini base"/>
    <n v="2"/>
    <n v="60"/>
    <x v="12"/>
  </r>
  <r>
    <x v="4"/>
    <s v="Incandescent"/>
    <m/>
    <s v="3-Way Incandescent"/>
    <n v="1"/>
    <n v="100"/>
    <x v="0"/>
  </r>
  <r>
    <x v="0"/>
    <s v="Compact Fluorescent"/>
    <m/>
    <s v="Twist"/>
    <n v="2"/>
    <n v="13"/>
    <x v="0"/>
  </r>
  <r>
    <x v="8"/>
    <s v="Incandescent"/>
    <m/>
    <s v="Reflector"/>
    <n v="1"/>
    <n v="45"/>
    <x v="0"/>
  </r>
  <r>
    <x v="1"/>
    <s v="Incandescent"/>
    <m/>
    <s v="Mini base"/>
    <n v="4"/>
    <n v="60"/>
    <x v="2"/>
  </r>
  <r>
    <x v="0"/>
    <s v="Compact Fluorescent"/>
    <m/>
    <s v="Twist"/>
    <n v="2"/>
    <n v="13"/>
    <x v="6"/>
  </r>
  <r>
    <x v="1"/>
    <s v="Compact Fluorescent"/>
    <m/>
    <s v="Twist"/>
    <n v="1"/>
    <n v="22"/>
    <x v="6"/>
  </r>
  <r>
    <x v="0"/>
    <s v="Compact Fluorescent"/>
    <m/>
    <s v="Twist"/>
    <n v="2"/>
    <n v="13"/>
    <x v="7"/>
  </r>
  <r>
    <x v="4"/>
    <s v="Incandescent"/>
    <m/>
    <s v="Standard A Lamp"/>
    <n v="1"/>
    <n v="60"/>
    <x v="7"/>
  </r>
  <r>
    <x v="0"/>
    <s v="Linear Fluorescent"/>
    <n v="48"/>
    <s v="T-12"/>
    <n v="2"/>
    <n v="40"/>
    <x v="11"/>
  </r>
  <r>
    <x v="0"/>
    <s v="Incandescent"/>
    <m/>
    <s v="Mini base"/>
    <n v="3"/>
    <n v="40"/>
    <x v="1"/>
  </r>
  <r>
    <x v="8"/>
    <s v="Incandescent"/>
    <m/>
    <s v="Reflector"/>
    <n v="1"/>
    <n v="65"/>
    <x v="5"/>
  </r>
  <r>
    <x v="0"/>
    <s v="Incandescent"/>
    <m/>
    <s v="Mini base"/>
    <n v="2"/>
    <n v="40"/>
    <x v="3"/>
  </r>
  <r>
    <x v="0"/>
    <s v="Incandescent"/>
    <m/>
    <s v="Mini base"/>
    <n v="2"/>
    <n v="40"/>
    <x v="2"/>
  </r>
  <r>
    <x v="1"/>
    <s v="Compact Fluorescent"/>
    <m/>
    <s v="Twist"/>
    <n v="3"/>
    <n v="13"/>
    <x v="2"/>
  </r>
  <r>
    <x v="1"/>
    <s v="Incandescent"/>
    <m/>
    <s v="3-Way Incandescent"/>
    <n v="1"/>
    <n v="100"/>
    <x v="0"/>
  </r>
  <r>
    <x v="8"/>
    <s v="Incandescent"/>
    <m/>
    <s v="Reflector"/>
    <n v="1"/>
    <n v="65"/>
    <x v="0"/>
  </r>
  <r>
    <x v="6"/>
    <s v="Incandescent"/>
    <m/>
    <s v="Globe"/>
    <n v="1"/>
    <n v="40"/>
    <x v="0"/>
  </r>
  <r>
    <x v="4"/>
    <s v="Compact Fluorescent"/>
    <m/>
    <s v="Twist"/>
    <n v="1"/>
    <n v="13"/>
    <x v="0"/>
  </r>
  <r>
    <x v="9"/>
    <s v="Incandescent"/>
    <m/>
    <s v="Mini base"/>
    <n v="8"/>
    <n v="40"/>
    <x v="3"/>
  </r>
  <r>
    <x v="4"/>
    <s v="Incandescent"/>
    <m/>
    <s v="Mini base"/>
    <n v="1"/>
    <n v="40"/>
    <x v="3"/>
  </r>
  <r>
    <x v="0"/>
    <s v="Incandescent"/>
    <m/>
    <s v="Reflector"/>
    <n v="2"/>
    <n v="50"/>
    <x v="2"/>
  </r>
  <r>
    <x v="1"/>
    <s v="Incandescent"/>
    <m/>
    <s v="Mini base"/>
    <n v="1"/>
    <n v="60"/>
    <x v="2"/>
  </r>
  <r>
    <x v="0"/>
    <s v="Incandescent"/>
    <m/>
    <s v="Mini base"/>
    <n v="1"/>
    <n v="60"/>
    <x v="2"/>
  </r>
  <r>
    <x v="0"/>
    <s v="Incandescent"/>
    <m/>
    <s v="Standard A Lamp"/>
    <n v="1"/>
    <n v="40"/>
    <x v="2"/>
  </r>
  <r>
    <x v="1"/>
    <s v="Incandescent"/>
    <m/>
    <s v="Decorative"/>
    <n v="3"/>
    <n v="40"/>
    <x v="2"/>
  </r>
  <r>
    <x v="1"/>
    <s v="Incandescent"/>
    <m/>
    <s v="Globe"/>
    <n v="3"/>
    <n v="40"/>
    <x v="2"/>
  </r>
  <r>
    <x v="0"/>
    <s v="Incandescent"/>
    <m/>
    <s v="Heat Lamp"/>
    <n v="1"/>
    <n v="250"/>
    <x v="2"/>
  </r>
  <r>
    <x v="1"/>
    <s v="Incandescent"/>
    <m/>
    <s v="Standard A Lamp"/>
    <n v="2"/>
    <n v="40"/>
    <x v="0"/>
  </r>
  <r>
    <x v="1"/>
    <s v="Incandescent"/>
    <m/>
    <s v="Standard A Lamp"/>
    <n v="2"/>
    <n v="40"/>
    <x v="0"/>
  </r>
  <r>
    <x v="4"/>
    <s v="Compact Fluorescent"/>
    <m/>
    <s v="Twist"/>
    <n v="1"/>
    <n v="15"/>
    <x v="0"/>
  </r>
  <r>
    <x v="1"/>
    <s v="Incandescent"/>
    <m/>
    <s v="Standard A Lamp"/>
    <n v="2"/>
    <n v="40"/>
    <x v="0"/>
  </r>
  <r>
    <x v="4"/>
    <s v="Compact Fluorescent"/>
    <m/>
    <s v="Straight Tube"/>
    <n v="1"/>
    <n v="15"/>
    <x v="0"/>
  </r>
  <r>
    <x v="9"/>
    <s v="Incandescent"/>
    <m/>
    <s v="Standard A Lamp"/>
    <n v="2"/>
    <n v="60"/>
    <x v="9"/>
  </r>
  <r>
    <x v="9"/>
    <s v="Compact Fluorescent"/>
    <m/>
    <s v="Straight Tube"/>
    <n v="1"/>
    <n v="15"/>
    <x v="1"/>
  </r>
  <r>
    <x v="6"/>
    <s v="Compact Fluorescent"/>
    <m/>
    <s v="Straight Tube"/>
    <n v="1"/>
    <n v="22"/>
    <x v="1"/>
  </r>
  <r>
    <x v="0"/>
    <s v="Incandescent"/>
    <m/>
    <s v="Standard A Lamp"/>
    <n v="1"/>
    <n v="40"/>
    <x v="7"/>
  </r>
  <r>
    <x v="4"/>
    <s v="Compact Fluorescent"/>
    <m/>
    <s v="Twist"/>
    <n v="2"/>
    <n v="15"/>
    <x v="7"/>
  </r>
  <r>
    <x v="6"/>
    <s v="Incandescent"/>
    <m/>
    <s v="Standard A Lamp"/>
    <n v="2"/>
    <n v="60"/>
    <x v="7"/>
  </r>
  <r>
    <x v="0"/>
    <s v="Incandescent"/>
    <m/>
    <s v="Standard A Lamp"/>
    <n v="1"/>
    <n v="40"/>
    <x v="11"/>
  </r>
  <r>
    <x v="1"/>
    <s v="Incandescent"/>
    <m/>
    <s v="Standard A Lamp"/>
    <n v="1"/>
    <n v="40"/>
    <x v="11"/>
  </r>
  <r>
    <x v="0"/>
    <s v="Incandescent"/>
    <m/>
    <s v="Standard A Lamp"/>
    <n v="1"/>
    <n v="60"/>
    <x v="5"/>
  </r>
  <r>
    <x v="0"/>
    <s v="Incandescent"/>
    <m/>
    <s v="Standard A Lamp"/>
    <n v="1"/>
    <n v="60"/>
    <x v="3"/>
  </r>
  <r>
    <x v="8"/>
    <s v="Compact Fluorescent"/>
    <m/>
    <s v="Reflector"/>
    <n v="1"/>
    <n v="15"/>
    <x v="5"/>
  </r>
  <r>
    <x v="9"/>
    <s v="Compact Fluorescent"/>
    <m/>
    <s v="Twist"/>
    <n v="2"/>
    <n v="15"/>
    <x v="5"/>
  </r>
  <r>
    <x v="0"/>
    <s v="Incandescent"/>
    <m/>
    <s v="Standard A Lamp"/>
    <n v="2"/>
    <n v="40"/>
    <x v="5"/>
  </r>
  <r>
    <x v="4"/>
    <s v="Incandescent"/>
    <m/>
    <s v="Standard A Lamp"/>
    <n v="1"/>
    <n v="60"/>
    <x v="7"/>
  </r>
  <r>
    <x v="6"/>
    <s v="Incandescent"/>
    <m/>
    <s v="Standard A Lamp"/>
    <n v="1"/>
    <n v="60"/>
    <x v="7"/>
  </r>
  <r>
    <x v="4"/>
    <s v="Incandescent"/>
    <m/>
    <s v="Other"/>
    <n v="1"/>
    <n v="40"/>
    <x v="7"/>
  </r>
  <r>
    <x v="0"/>
    <s v="Incandescent"/>
    <m/>
    <s v="Decorative"/>
    <n v="1"/>
    <n v="40"/>
    <x v="7"/>
  </r>
  <r>
    <x v="0"/>
    <s v="Incandescent"/>
    <m/>
    <s v="Standard A Lamp"/>
    <n v="2"/>
    <n v="60"/>
    <x v="9"/>
  </r>
  <r>
    <x v="1"/>
    <s v="Incandescent"/>
    <m/>
    <s v="Standard A Lamp"/>
    <n v="1"/>
    <n v="60"/>
    <x v="9"/>
  </r>
  <r>
    <x v="0"/>
    <s v="Incandescent"/>
    <m/>
    <s v="Standard A Lamp"/>
    <n v="2"/>
    <n v="60"/>
    <x v="6"/>
  </r>
  <r>
    <x v="1"/>
    <s v="Incandescent"/>
    <m/>
    <s v="Globe"/>
    <n v="1"/>
    <n v="40"/>
    <x v="6"/>
  </r>
  <r>
    <x v="14"/>
    <s v="Compact Fluorescent"/>
    <m/>
    <s v="Twist"/>
    <n v="1"/>
    <n v="15"/>
    <x v="0"/>
  </r>
  <r>
    <x v="5"/>
    <s v="Compact Fluorescent"/>
    <m/>
    <s v="Twist"/>
    <n v="1"/>
    <n v="15"/>
    <x v="0"/>
  </r>
  <r>
    <x v="4"/>
    <s v="Compact Fluorescent"/>
    <m/>
    <s v="Twist"/>
    <n v="1"/>
    <n v="15"/>
    <x v="8"/>
  </r>
  <r>
    <x v="4"/>
    <s v="Incandescent"/>
    <m/>
    <s v="Standard A Lamp"/>
    <n v="1"/>
    <n v="100"/>
    <x v="8"/>
  </r>
  <r>
    <x v="4"/>
    <s v="Incandescent"/>
    <m/>
    <s v="Mini base"/>
    <n v="1"/>
    <n v="25"/>
    <x v="8"/>
  </r>
  <r>
    <x v="9"/>
    <s v="Compact Fluorescent"/>
    <m/>
    <s v="Twist"/>
    <n v="5"/>
    <n v="15"/>
    <x v="1"/>
  </r>
  <r>
    <x v="0"/>
    <s v="Incandescent"/>
    <m/>
    <s v="Mini base"/>
    <n v="3"/>
    <n v="40"/>
    <x v="3"/>
  </r>
  <r>
    <x v="0"/>
    <s v="Incandescent"/>
    <m/>
    <s v="Standard A Lamp"/>
    <n v="1"/>
    <n v="60"/>
    <x v="3"/>
  </r>
  <r>
    <x v="0"/>
    <s v="Linear Fluorescent"/>
    <n v="48"/>
    <s v="T-12"/>
    <n v="2"/>
    <n v="40"/>
    <x v="11"/>
  </r>
  <r>
    <x v="0"/>
    <s v="Incandescent"/>
    <m/>
    <s v="Standard A Lamp"/>
    <n v="4"/>
    <n v="75"/>
    <x v="11"/>
  </r>
  <r>
    <x v="10"/>
    <s v="Incandescent"/>
    <m/>
    <s v="Standard A Lamp"/>
    <n v="1"/>
    <n v="100"/>
    <x v="11"/>
  </r>
  <r>
    <x v="0"/>
    <s v="Linear Fluorescent"/>
    <n v="48"/>
    <s v="T-12"/>
    <n v="1"/>
    <n v="40"/>
    <x v="5"/>
  </r>
  <r>
    <x v="0"/>
    <s v="Linear Fluorescent"/>
    <n v="48"/>
    <s v="T-12"/>
    <n v="2"/>
    <n v="40"/>
    <x v="6"/>
  </r>
  <r>
    <x v="9"/>
    <s v="Incandescent"/>
    <m/>
    <s v="Standard A Lamp"/>
    <n v="1"/>
    <n v="100"/>
    <x v="7"/>
  </r>
  <r>
    <x v="4"/>
    <s v="Incandescent"/>
    <m/>
    <s v="Standard A Lamp"/>
    <n v="1"/>
    <n v="100"/>
    <x v="7"/>
  </r>
  <r>
    <x v="13"/>
    <s v="Linear Fluorescent"/>
    <n v="36"/>
    <s v="Fluorescent Unknown"/>
    <n v="1"/>
    <n v="30"/>
    <x v="7"/>
  </r>
  <r>
    <x v="13"/>
    <s v="Incandescent"/>
    <m/>
    <s v="Mini base"/>
    <n v="1"/>
    <n v="60"/>
    <x v="7"/>
  </r>
  <r>
    <x v="13"/>
    <s v="Incandescent"/>
    <m/>
    <s v="Mini base"/>
    <n v="4"/>
    <n v="10"/>
    <x v="7"/>
  </r>
  <r>
    <x v="0"/>
    <s v="Compact Fluorescent"/>
    <m/>
    <s v="Twist"/>
    <n v="1"/>
    <n v="15"/>
    <x v="2"/>
  </r>
  <r>
    <x v="0"/>
    <s v="Incandescent"/>
    <m/>
    <s v="Standard A Lamp"/>
    <n v="1"/>
    <n v="100"/>
    <x v="2"/>
  </r>
  <r>
    <x v="5"/>
    <s v="Incandescent"/>
    <m/>
    <s v="Standard A Lamp"/>
    <n v="1"/>
    <n v="60"/>
    <x v="10"/>
  </r>
  <r>
    <x v="1"/>
    <s v="Incandescent"/>
    <m/>
    <s v="Standard A Lamp"/>
    <n v="1"/>
    <n v="75"/>
    <x v="10"/>
  </r>
  <r>
    <x v="4"/>
    <s v="Incandescent"/>
    <m/>
    <s v="Decorative"/>
    <n v="1"/>
    <n v="40"/>
    <x v="10"/>
  </r>
  <r>
    <x v="0"/>
    <s v="Incandescent"/>
    <m/>
    <s v="Standard A Lamp"/>
    <n v="1"/>
    <n v="100"/>
    <x v="11"/>
  </r>
  <r>
    <x v="0"/>
    <s v="Linear Fluorescent"/>
    <n v="48"/>
    <s v="T-12"/>
    <n v="2"/>
    <n v="40"/>
    <x v="11"/>
  </r>
  <r>
    <x v="0"/>
    <s v="Incandescent"/>
    <m/>
    <s v="Standard A Lamp"/>
    <n v="2"/>
    <n v="60"/>
    <x v="3"/>
  </r>
  <r>
    <x v="0"/>
    <s v="Linear Fluorescent"/>
    <n v="48"/>
    <s v="T-12"/>
    <n v="2"/>
    <n v="40"/>
    <x v="3"/>
  </r>
  <r>
    <x v="5"/>
    <s v="Incandescent"/>
    <m/>
    <s v="Standard A Lamp"/>
    <n v="1"/>
    <n v="60"/>
    <x v="9"/>
  </r>
  <r>
    <x v="13"/>
    <s v="Linear Fluorescent"/>
    <n v="48"/>
    <s v="T-12"/>
    <n v="2"/>
    <n v="40"/>
    <x v="9"/>
  </r>
  <r>
    <x v="10"/>
    <s v="Linear Fluorescent"/>
    <n v="48"/>
    <s v="T-12"/>
    <n v="2"/>
    <n v="32"/>
    <x v="9"/>
  </r>
  <r>
    <x v="0"/>
    <s v="Compact Fluorescent"/>
    <m/>
    <s v="A shape bulb"/>
    <n v="1"/>
    <n v="13"/>
    <x v="9"/>
  </r>
  <r>
    <x v="1"/>
    <s v="Incandescent"/>
    <m/>
    <s v="Globe"/>
    <n v="8"/>
    <n v="40"/>
    <x v="2"/>
  </r>
  <r>
    <x v="1"/>
    <s v="Compact Fluorescent"/>
    <m/>
    <s v="Twist"/>
    <n v="3"/>
    <n v="18"/>
    <x v="2"/>
  </r>
  <r>
    <x v="1"/>
    <s v="Incandescent"/>
    <m/>
    <s v="Globe"/>
    <n v="3"/>
    <n v="40"/>
    <x v="2"/>
  </r>
  <r>
    <x v="0"/>
    <s v="Compact Fluorescent"/>
    <m/>
    <s v="Twist"/>
    <n v="2"/>
    <n v="13"/>
    <x v="0"/>
  </r>
  <r>
    <x v="0"/>
    <s v="Incandescent"/>
    <m/>
    <s v="Standard A Lamp"/>
    <n v="1"/>
    <n v="60"/>
    <x v="0"/>
  </r>
  <r>
    <x v="0"/>
    <s v="Compact Fluorescent"/>
    <m/>
    <s v="Twist"/>
    <n v="1"/>
    <n v="15"/>
    <x v="4"/>
  </r>
  <r>
    <x v="9"/>
    <s v="Incandescent"/>
    <m/>
    <s v="Mini base"/>
    <n v="8"/>
    <n v="40"/>
    <x v="1"/>
  </r>
  <r>
    <x v="6"/>
    <s v="Compact Fluorescent"/>
    <m/>
    <s v="Twist"/>
    <n v="2"/>
    <n v="23"/>
    <x v="1"/>
  </r>
  <r>
    <x v="4"/>
    <s v="Halogen"/>
    <m/>
    <s v="Other"/>
    <n v="1"/>
    <n v="50"/>
    <x v="1"/>
  </r>
  <r>
    <x v="0"/>
    <s v="Incandescent"/>
    <m/>
    <s v="Mini base"/>
    <n v="3"/>
    <n v="40"/>
    <x v="3"/>
  </r>
  <r>
    <x v="1"/>
    <s v="Compact Fluorescent"/>
    <m/>
    <s v="Twist"/>
    <n v="1"/>
    <n v="13"/>
    <x v="3"/>
  </r>
  <r>
    <x v="5"/>
    <s v="Compact Fluorescent"/>
    <m/>
    <s v="Twist"/>
    <n v="3"/>
    <n v="23"/>
    <x v="5"/>
  </r>
  <r>
    <x v="13"/>
    <s v="Incandescent"/>
    <m/>
    <s v="Other"/>
    <n v="1"/>
    <n v="25"/>
    <x v="5"/>
  </r>
  <r>
    <x v="12"/>
    <s v="Incandescent"/>
    <m/>
    <s v="Reflector"/>
    <n v="3"/>
    <n v="65"/>
    <x v="5"/>
  </r>
  <r>
    <x v="0"/>
    <s v="Compact Fluorescent"/>
    <m/>
    <s v="Twist"/>
    <n v="1"/>
    <n v="23"/>
    <x v="6"/>
  </r>
  <r>
    <x v="6"/>
    <s v="Compact Fluorescent"/>
    <m/>
    <s v="Twist"/>
    <n v="1"/>
    <n v="18"/>
    <x v="7"/>
  </r>
  <r>
    <x v="0"/>
    <s v="Incandescent"/>
    <m/>
    <s v="Standard A Lamp"/>
    <n v="1"/>
    <n v="60"/>
    <x v="4"/>
  </r>
  <r>
    <x v="0"/>
    <s v="Compact Fluorescent"/>
    <m/>
    <s v="Twist"/>
    <n v="1"/>
    <n v="15"/>
    <x v="4"/>
  </r>
  <r>
    <x v="0"/>
    <s v="Compact Fluorescent"/>
    <m/>
    <s v="Twist"/>
    <n v="2"/>
    <n v="15"/>
    <x v="8"/>
  </r>
  <r>
    <x v="0"/>
    <s v="Compact Fluorescent"/>
    <m/>
    <s v="Twist"/>
    <n v="1"/>
    <n v="13"/>
    <x v="9"/>
  </r>
  <r>
    <x v="1"/>
    <s v="Compact Fluorescent"/>
    <m/>
    <s v="Twist"/>
    <n v="1"/>
    <n v="13"/>
    <x v="3"/>
  </r>
  <r>
    <x v="1"/>
    <s v="Incandescent"/>
    <m/>
    <s v="Globe"/>
    <n v="2"/>
    <n v="60"/>
    <x v="2"/>
  </r>
  <r>
    <x v="4"/>
    <s v="Incandescent"/>
    <m/>
    <s v="Standard A Lamp"/>
    <n v="1"/>
    <n v="75"/>
    <x v="2"/>
  </r>
  <r>
    <x v="1"/>
    <s v="Other"/>
    <m/>
    <s v="LED Interior"/>
    <n v="1"/>
    <n v="1"/>
    <x v="2"/>
  </r>
  <r>
    <x v="0"/>
    <s v="Incandescent"/>
    <m/>
    <s v="Standard A Lamp"/>
    <n v="1"/>
    <n v="60"/>
    <x v="0"/>
  </r>
  <r>
    <x v="0"/>
    <s v="Incandescent"/>
    <m/>
    <s v="Standard A Lamp"/>
    <n v="2"/>
    <n v="60"/>
    <x v="2"/>
  </r>
  <r>
    <x v="1"/>
    <s v="Incandescent"/>
    <m/>
    <s v="Standard A Lamp"/>
    <n v="1"/>
    <n v="60"/>
    <x v="2"/>
  </r>
  <r>
    <x v="5"/>
    <s v="Incandescent"/>
    <m/>
    <s v="Standard A Lamp"/>
    <n v="1"/>
    <n v="60"/>
    <x v="3"/>
  </r>
  <r>
    <x v="0"/>
    <s v="Incandescent"/>
    <m/>
    <s v="Standard A Lamp"/>
    <n v="1"/>
    <n v="60"/>
    <x v="3"/>
  </r>
  <r>
    <x v="1"/>
    <s v="Other"/>
    <m/>
    <s v="LED Interior"/>
    <n v="1"/>
    <n v="1"/>
    <x v="3"/>
  </r>
  <r>
    <x v="0"/>
    <s v="Incandescent"/>
    <m/>
    <s v="Standard A Lamp"/>
    <n v="2"/>
    <n v="60"/>
    <x v="10"/>
  </r>
  <r>
    <x v="1"/>
    <s v="Incandescent"/>
    <m/>
    <s v="Reflector"/>
    <n v="1"/>
    <n v="25"/>
    <x v="10"/>
  </r>
  <r>
    <x v="4"/>
    <s v="Compact Fluorescent"/>
    <m/>
    <s v="Twist"/>
    <n v="1"/>
    <n v="15"/>
    <x v="10"/>
  </r>
  <r>
    <x v="4"/>
    <s v="Incandescent"/>
    <m/>
    <s v="Standard A Lamp"/>
    <n v="2"/>
    <n v="40"/>
    <x v="10"/>
  </r>
  <r>
    <x v="0"/>
    <s v="Incandescent"/>
    <m/>
    <s v="Standard A Lamp"/>
    <n v="1"/>
    <n v="60"/>
    <x v="8"/>
  </r>
  <r>
    <x v="0"/>
    <s v="Compact Fluorescent"/>
    <m/>
    <s v="Twist"/>
    <n v="1"/>
    <n v="15"/>
    <x v="8"/>
  </r>
  <r>
    <x v="4"/>
    <s v="Compact Fluorescent"/>
    <m/>
    <s v="Pin base"/>
    <n v="1"/>
    <n v="13"/>
    <x v="8"/>
  </r>
  <r>
    <x v="0"/>
    <s v="Compact Fluorescent"/>
    <m/>
    <s v="Twist"/>
    <n v="1"/>
    <n v="15"/>
    <x v="4"/>
  </r>
  <r>
    <x v="0"/>
    <s v="Incandescent"/>
    <m/>
    <s v="Reflector"/>
    <n v="1"/>
    <n v="125"/>
    <x v="2"/>
  </r>
  <r>
    <x v="0"/>
    <s v="Incandescent"/>
    <m/>
    <s v="Heat Lamp"/>
    <n v="1"/>
    <n v="250"/>
    <x v="2"/>
  </r>
  <r>
    <x v="0"/>
    <s v="Incandescent"/>
    <m/>
    <s v="Globe"/>
    <n v="2"/>
    <n v="60"/>
    <x v="2"/>
  </r>
  <r>
    <x v="0"/>
    <s v="Compact Fluorescent"/>
    <m/>
    <s v="Twist"/>
    <n v="1"/>
    <n v="15"/>
    <x v="2"/>
  </r>
  <r>
    <x v="1"/>
    <s v="Other"/>
    <m/>
    <s v="LED Interior"/>
    <n v="1"/>
    <n v="1"/>
    <x v="2"/>
  </r>
  <r>
    <x v="0"/>
    <s v="Incandescent"/>
    <m/>
    <s v="Standard A Lamp"/>
    <n v="3"/>
    <n v="60"/>
    <x v="0"/>
  </r>
  <r>
    <x v="9"/>
    <s v="Incandescent"/>
    <m/>
    <s v="Standard A Lamp"/>
    <n v="1"/>
    <n v="75"/>
    <x v="1"/>
  </r>
  <r>
    <x v="0"/>
    <s v="Incandescent"/>
    <m/>
    <s v="Standard A Lamp"/>
    <n v="1"/>
    <n v="60"/>
    <x v="12"/>
  </r>
  <r>
    <x v="4"/>
    <s v="Compact Fluorescent"/>
    <m/>
    <s v="Twist"/>
    <n v="1"/>
    <n v="15"/>
    <x v="12"/>
  </r>
  <r>
    <x v="4"/>
    <s v="Incandescent"/>
    <m/>
    <s v="Standard A Lamp"/>
    <n v="1"/>
    <n v="40"/>
    <x v="12"/>
  </r>
  <r>
    <x v="0"/>
    <s v="Incandescent"/>
    <m/>
    <s v="Standard A Lamp"/>
    <n v="1"/>
    <n v="60"/>
    <x v="11"/>
  </r>
  <r>
    <x v="0"/>
    <s v="Compact Fluorescent"/>
    <m/>
    <s v="Twist"/>
    <n v="1"/>
    <n v="15"/>
    <x v="3"/>
  </r>
  <r>
    <x v="0"/>
    <s v="Incandescent"/>
    <m/>
    <s v="Standard A Lamp"/>
    <n v="1"/>
    <n v="60"/>
    <x v="5"/>
  </r>
  <r>
    <x v="2"/>
    <s v="Compact Fluorescent"/>
    <m/>
    <s v="Twist"/>
    <n v="1"/>
    <n v="15"/>
    <x v="5"/>
  </r>
  <r>
    <x v="0"/>
    <s v="Incandescent"/>
    <m/>
    <s v="Reflector"/>
    <n v="2"/>
    <n v="2"/>
    <x v="5"/>
  </r>
  <r>
    <x v="0"/>
    <s v="Incandescent"/>
    <m/>
    <s v="Clear"/>
    <n v="1"/>
    <n v="60"/>
    <x v="5"/>
  </r>
  <r>
    <x v="1"/>
    <s v="Linear Fluorescent"/>
    <n v="48"/>
    <s v="T-12"/>
    <n v="1"/>
    <n v="40"/>
    <x v="5"/>
  </r>
  <r>
    <x v="4"/>
    <s v="Incandescent"/>
    <m/>
    <s v="Standard A Lamp"/>
    <n v="1"/>
    <n v="60"/>
    <x v="7"/>
  </r>
  <r>
    <x v="4"/>
    <s v="Incandescent"/>
    <m/>
    <s v="Standard A Lamp"/>
    <n v="1"/>
    <n v="60"/>
    <x v="7"/>
  </r>
  <r>
    <x v="4"/>
    <s v="Compact Fluorescent"/>
    <m/>
    <s v="Twist"/>
    <n v="1"/>
    <n v="15"/>
    <x v="7"/>
  </r>
  <r>
    <x v="0"/>
    <s v="Linear Fluorescent"/>
    <n v="48"/>
    <s v="T-12"/>
    <n v="2"/>
    <n v="40"/>
    <x v="11"/>
  </r>
  <r>
    <x v="9"/>
    <s v="Incandescent"/>
    <m/>
    <s v="Standard A Lamp"/>
    <n v="1"/>
    <n v="75"/>
    <x v="11"/>
  </r>
  <r>
    <x v="1"/>
    <s v="Compact Fluorescent"/>
    <m/>
    <s v="Twist"/>
    <n v="3"/>
    <n v="15"/>
    <x v="2"/>
  </r>
  <r>
    <x v="4"/>
    <s v="Compact Fluorescent"/>
    <m/>
    <s v="Twist"/>
    <n v="1"/>
    <n v="15"/>
    <x v="0"/>
  </r>
  <r>
    <x v="6"/>
    <s v="Incandescent"/>
    <m/>
    <s v="Mini base"/>
    <n v="3"/>
    <n v="5"/>
    <x v="0"/>
  </r>
  <r>
    <x v="9"/>
    <s v="Incandescent"/>
    <m/>
    <s v="Standard A Lamp"/>
    <n v="2"/>
    <n v="65"/>
    <x v="1"/>
  </r>
  <r>
    <x v="8"/>
    <s v="Compact Fluorescent"/>
    <m/>
    <s v="Twist"/>
    <n v="1"/>
    <n v="15"/>
    <x v="12"/>
  </r>
  <r>
    <x v="12"/>
    <s v="Incandescent"/>
    <m/>
    <s v="Reflector"/>
    <n v="5"/>
    <n v="25"/>
    <x v="12"/>
  </r>
  <r>
    <x v="0"/>
    <s v="Compact Fluorescent"/>
    <m/>
    <s v="Twist"/>
    <n v="1"/>
    <n v="7"/>
    <x v="12"/>
  </r>
  <r>
    <x v="0"/>
    <s v="Compact Fluorescent"/>
    <m/>
    <s v="Twist"/>
    <n v="1"/>
    <n v="15"/>
    <x v="11"/>
  </r>
  <r>
    <x v="0"/>
    <s v="Compact Fluorescent"/>
    <m/>
    <s v="Twist"/>
    <n v="1"/>
    <n v="15"/>
    <x v="3"/>
  </r>
  <r>
    <x v="0"/>
    <s v="Compact Fluorescent"/>
    <m/>
    <s v="Twist"/>
    <n v="1"/>
    <n v="15"/>
    <x v="3"/>
  </r>
  <r>
    <x v="2"/>
    <s v="Linear Fluorescent"/>
    <n v="48"/>
    <s v="T-12"/>
    <n v="1"/>
    <n v="40"/>
    <x v="5"/>
  </r>
  <r>
    <x v="6"/>
    <s v="Compact Fluorescent"/>
    <m/>
    <s v="A shape bulb"/>
    <n v="2"/>
    <n v="15"/>
    <x v="7"/>
  </r>
  <r>
    <x v="1"/>
    <s v="Incandescent"/>
    <m/>
    <s v="Globe"/>
    <n v="6"/>
    <n v="25"/>
    <x v="2"/>
  </r>
  <r>
    <x v="4"/>
    <s v="Compact Fluorescent"/>
    <m/>
    <s v="Twist"/>
    <n v="1"/>
    <n v="15"/>
    <x v="10"/>
  </r>
  <r>
    <x v="0"/>
    <s v="Compact Fluorescent"/>
    <m/>
    <s v="Twist"/>
    <n v="3"/>
    <n v="15"/>
    <x v="9"/>
  </r>
  <r>
    <x v="12"/>
    <s v="Incandescent"/>
    <m/>
    <s v="Reflector"/>
    <n v="3"/>
    <n v="60"/>
    <x v="9"/>
  </r>
  <r>
    <x v="0"/>
    <s v="Compact Fluorescent"/>
    <m/>
    <s v="Twist"/>
    <n v="2"/>
    <n v="15"/>
    <x v="6"/>
  </r>
  <r>
    <x v="0"/>
    <s v="Compact Fluorescent"/>
    <m/>
    <s v="Twist"/>
    <n v="1"/>
    <n v="15"/>
    <x v="6"/>
  </r>
  <r>
    <x v="0"/>
    <s v="Linear Fluorescent"/>
    <n v="48"/>
    <s v="T-8"/>
    <n v="2"/>
    <n v="32"/>
    <x v="6"/>
  </r>
  <r>
    <x v="0"/>
    <s v="Incandescent"/>
    <m/>
    <s v="Standard A Lamp"/>
    <n v="1"/>
    <n v="60"/>
    <x v="2"/>
  </r>
  <r>
    <x v="1"/>
    <s v="Compact Fluorescent"/>
    <m/>
    <s v="Twist"/>
    <n v="2"/>
    <n v="15"/>
    <x v="2"/>
  </r>
  <r>
    <x v="0"/>
    <s v="Incandescent"/>
    <m/>
    <s v="Standard A Lamp"/>
    <n v="1"/>
    <n v="60"/>
    <x v="0"/>
  </r>
  <r>
    <x v="4"/>
    <s v="Compact Fluorescent"/>
    <m/>
    <s v="Twist"/>
    <n v="1"/>
    <n v="22"/>
    <x v="0"/>
  </r>
  <r>
    <x v="4"/>
    <s v="Incandescent"/>
    <m/>
    <s v="Clear"/>
    <n v="1"/>
    <n v="25"/>
    <x v="0"/>
  </r>
  <r>
    <x v="4"/>
    <s v="Compact Fluorescent"/>
    <m/>
    <s v="Twist"/>
    <n v="1"/>
    <n v="22"/>
    <x v="0"/>
  </r>
  <r>
    <x v="5"/>
    <s v="Compact Fluorescent"/>
    <m/>
    <s v="Twist"/>
    <n v="1"/>
    <n v="22"/>
    <x v="0"/>
  </r>
  <r>
    <x v="0"/>
    <s v="Incandescent"/>
    <m/>
    <s v="Standard A Lamp"/>
    <n v="1"/>
    <n v="60"/>
    <x v="4"/>
  </r>
  <r>
    <x v="0"/>
    <s v="Incandescent"/>
    <m/>
    <s v="Standard A Lamp"/>
    <n v="1"/>
    <n v="60"/>
    <x v="4"/>
  </r>
  <r>
    <x v="0"/>
    <s v="Compact Fluorescent"/>
    <m/>
    <s v="Twist"/>
    <n v="1"/>
    <n v="22"/>
    <x v="4"/>
  </r>
  <r>
    <x v="9"/>
    <s v="Incandescent"/>
    <m/>
    <s v="Standard A Lamp"/>
    <n v="3"/>
    <n v="60"/>
    <x v="1"/>
  </r>
  <r>
    <x v="1"/>
    <s v="Compact Fluorescent"/>
    <m/>
    <s v="Twist"/>
    <n v="1"/>
    <n v="15"/>
    <x v="3"/>
  </r>
  <r>
    <x v="0"/>
    <s v="Incandescent"/>
    <m/>
    <s v="Standard A Lamp"/>
    <n v="1"/>
    <n v="75"/>
    <x v="9"/>
  </r>
  <r>
    <x v="9"/>
    <s v="Incandescent"/>
    <m/>
    <s v="Standard A Lamp"/>
    <n v="1"/>
    <n v="75"/>
    <x v="5"/>
  </r>
  <r>
    <x v="13"/>
    <s v="Incandescent"/>
    <m/>
    <s v="Standard A Lamp"/>
    <n v="1"/>
    <n v="40"/>
    <x v="5"/>
  </r>
  <r>
    <x v="0"/>
    <s v="Compact Fluorescent"/>
    <m/>
    <s v="Twist"/>
    <n v="3"/>
    <n v="15"/>
    <x v="7"/>
  </r>
  <r>
    <x v="4"/>
    <s v="Compact Fluorescent"/>
    <m/>
    <s v="Twist"/>
    <n v="1"/>
    <n v="22"/>
    <x v="7"/>
  </r>
  <r>
    <x v="0"/>
    <s v="Compact Fluorescent"/>
    <m/>
    <s v="Twist"/>
    <n v="1"/>
    <n v="15"/>
    <x v="4"/>
  </r>
  <r>
    <x v="6"/>
    <s v="Incandescent"/>
    <m/>
    <s v="Standard A Lamp"/>
    <n v="1"/>
    <n v="60"/>
    <x v="9"/>
  </r>
  <r>
    <x v="0"/>
    <s v="Compact Fluorescent"/>
    <m/>
    <s v="Twist"/>
    <n v="1"/>
    <n v="15"/>
    <x v="9"/>
  </r>
  <r>
    <x v="1"/>
    <s v="Incandescent"/>
    <m/>
    <s v="Standard A Lamp"/>
    <n v="2"/>
    <n v="60"/>
    <x v="2"/>
  </r>
  <r>
    <x v="0"/>
    <s v="Compact Fluorescent"/>
    <m/>
    <s v="Twist"/>
    <n v="1"/>
    <n v="15"/>
    <x v="0"/>
  </r>
  <r>
    <x v="4"/>
    <s v="Incandescent"/>
    <m/>
    <s v="Standard A Lamp"/>
    <n v="1"/>
    <n v="40"/>
    <x v="0"/>
  </r>
  <r>
    <x v="0"/>
    <s v="Compact Fluorescent"/>
    <m/>
    <s v="Twist"/>
    <n v="1"/>
    <n v="15"/>
    <x v="0"/>
  </r>
  <r>
    <x v="0"/>
    <s v="Compact Fluorescent"/>
    <m/>
    <s v="Twist"/>
    <n v="1"/>
    <n v="15"/>
    <x v="1"/>
  </r>
  <r>
    <x v="0"/>
    <s v="Compact Fluorescent"/>
    <m/>
    <s v="Twist"/>
    <n v="1"/>
    <n v="15"/>
    <x v="5"/>
  </r>
  <r>
    <x v="0"/>
    <s v="Compact Fluorescent"/>
    <m/>
    <s v="Twist"/>
    <n v="1"/>
    <n v="15"/>
    <x v="6"/>
  </r>
  <r>
    <x v="6"/>
    <s v="Compact Fluorescent"/>
    <m/>
    <s v="Twist"/>
    <n v="1"/>
    <n v="22"/>
    <x v="7"/>
  </r>
  <r>
    <x v="4"/>
    <s v="Incandescent"/>
    <m/>
    <s v="Standard A Lamp"/>
    <n v="1"/>
    <n v="75"/>
    <x v="7"/>
  </r>
  <r>
    <x v="0"/>
    <s v="Incandescent"/>
    <m/>
    <s v="Reflector"/>
    <n v="1"/>
    <n v="75"/>
    <x v="2"/>
  </r>
  <r>
    <x v="0"/>
    <s v="Incandescent"/>
    <m/>
    <s v="Heat Lamp"/>
    <n v="1"/>
    <n v="125"/>
    <x v="2"/>
  </r>
  <r>
    <x v="8"/>
    <s v="Incandescent"/>
    <m/>
    <s v="Reflector"/>
    <n v="1"/>
    <n v="75"/>
    <x v="2"/>
  </r>
  <r>
    <x v="1"/>
    <s v="Compact Fluorescent"/>
    <m/>
    <s v="Twist"/>
    <n v="3"/>
    <n v="13"/>
    <x v="2"/>
  </r>
  <r>
    <x v="8"/>
    <s v="Compact Fluorescent"/>
    <m/>
    <s v="Twist"/>
    <n v="1"/>
    <n v="13"/>
    <x v="2"/>
  </r>
  <r>
    <x v="1"/>
    <s v="Incandescent"/>
    <m/>
    <s v="Globe"/>
    <n v="3"/>
    <n v="40"/>
    <x v="2"/>
  </r>
  <r>
    <x v="0"/>
    <s v="Incandescent"/>
    <m/>
    <s v="Heat Lamp"/>
    <n v="1"/>
    <n v="125"/>
    <x v="2"/>
  </r>
  <r>
    <x v="0"/>
    <s v="Compact Fluorescent"/>
    <m/>
    <s v="Twist"/>
    <n v="2"/>
    <n v="13"/>
    <x v="0"/>
  </r>
  <r>
    <x v="0"/>
    <s v="Compact Fluorescent"/>
    <m/>
    <s v="Twist"/>
    <n v="2"/>
    <n v="13"/>
    <x v="0"/>
  </r>
  <r>
    <x v="4"/>
    <s v="Incandescent"/>
    <m/>
    <s v="Decorative"/>
    <n v="1"/>
    <n v="40"/>
    <x v="0"/>
  </r>
  <r>
    <x v="9"/>
    <s v="Incandescent"/>
    <m/>
    <s v="Clear"/>
    <n v="3"/>
    <n v="40"/>
    <x v="1"/>
  </r>
  <r>
    <x v="4"/>
    <s v="Incandescent"/>
    <m/>
    <s v="Globe"/>
    <n v="1"/>
    <n v="150"/>
    <x v="1"/>
  </r>
  <r>
    <x v="4"/>
    <s v="Incandescent"/>
    <m/>
    <s v="3-Way Incandescent"/>
    <n v="1"/>
    <n v="135"/>
    <x v="12"/>
  </r>
  <r>
    <x v="0"/>
    <s v="Linear Fluorescent"/>
    <n v="48"/>
    <s v="T-12"/>
    <n v="2"/>
    <n v="40"/>
    <x v="11"/>
  </r>
  <r>
    <x v="0"/>
    <s v="Compact Fluorescent"/>
    <m/>
    <s v="Twist"/>
    <n v="1"/>
    <n v="13"/>
    <x v="3"/>
  </r>
  <r>
    <x v="0"/>
    <s v="Compact Fluorescent"/>
    <m/>
    <s v="Flood"/>
    <n v="1"/>
    <n v="15"/>
    <x v="5"/>
  </r>
  <r>
    <x v="3"/>
    <s v="Linear Fluorescent"/>
    <n v="11"/>
    <s v="T-5"/>
    <n v="1"/>
    <n v="8"/>
    <x v="5"/>
  </r>
  <r>
    <x v="0"/>
    <s v="Linear Fluorescent"/>
    <n v="48"/>
    <s v="T-12"/>
    <n v="2"/>
    <n v="40"/>
    <x v="6"/>
  </r>
  <r>
    <x v="0"/>
    <s v="Compact Fluorescent"/>
    <m/>
    <s v="Twist"/>
    <n v="2"/>
    <n v="13"/>
    <x v="10"/>
  </r>
  <r>
    <x v="4"/>
    <s v="Compact Fluorescent"/>
    <m/>
    <s v="Twist"/>
    <n v="1"/>
    <n v="13"/>
    <x v="10"/>
  </r>
  <r>
    <x v="8"/>
    <s v="Incandescent"/>
    <m/>
    <s v="Reflector"/>
    <n v="1"/>
    <n v="60"/>
    <x v="4"/>
  </r>
  <r>
    <x v="8"/>
    <s v="Incandescent"/>
    <m/>
    <s v="Reflector"/>
    <n v="1"/>
    <n v="60"/>
    <x v="9"/>
  </r>
  <r>
    <x v="1"/>
    <s v="Incandescent"/>
    <m/>
    <s v="Globe"/>
    <n v="6"/>
    <n v="40"/>
    <x v="2"/>
  </r>
  <r>
    <x v="0"/>
    <s v="Compact Fluorescent"/>
    <m/>
    <s v="Twist"/>
    <n v="2"/>
    <n v="22"/>
    <x v="0"/>
  </r>
  <r>
    <x v="4"/>
    <s v="Incandescent"/>
    <m/>
    <s v="Standard A Lamp"/>
    <n v="1"/>
    <n v="100"/>
    <x v="0"/>
  </r>
  <r>
    <x v="0"/>
    <s v="Halogen"/>
    <m/>
    <s v="MR"/>
    <n v="3"/>
    <n v="50"/>
    <x v="12"/>
  </r>
  <r>
    <x v="4"/>
    <s v="Incandescent"/>
    <m/>
    <s v="Standard A Lamp"/>
    <n v="1"/>
    <n v="150"/>
    <x v="12"/>
  </r>
  <r>
    <x v="6"/>
    <s v="Incandescent"/>
    <m/>
    <s v="Standard A Lamp"/>
    <n v="1"/>
    <n v="150"/>
    <x v="12"/>
  </r>
  <r>
    <x v="0"/>
    <s v="Compact Fluorescent"/>
    <m/>
    <s v="Twist"/>
    <n v="1"/>
    <n v="22"/>
    <x v="3"/>
  </r>
  <r>
    <x v="0"/>
    <s v="Incandescent"/>
    <m/>
    <s v="Globe"/>
    <n v="5"/>
    <n v="40"/>
    <x v="5"/>
  </r>
  <r>
    <x v="0"/>
    <s v="Compact Fluorescent"/>
    <m/>
    <s v="Twist"/>
    <n v="2"/>
    <n v="22"/>
    <x v="5"/>
  </r>
  <r>
    <x v="4"/>
    <s v="Incandescent"/>
    <m/>
    <s v="Standard A Lamp"/>
    <n v="1"/>
    <n v="60"/>
    <x v="5"/>
  </r>
  <r>
    <x v="8"/>
    <s v="Incandescent"/>
    <m/>
    <s v="Reflector"/>
    <n v="1"/>
    <n v="65"/>
    <x v="6"/>
  </r>
  <r>
    <x v="0"/>
    <s v="Incandescent"/>
    <m/>
    <s v="Standard A Lamp"/>
    <n v="1"/>
    <n v="60"/>
    <x v="7"/>
  </r>
  <r>
    <x v="4"/>
    <s v="Incandescent"/>
    <m/>
    <s v="Standard A Lamp"/>
    <n v="1"/>
    <n v="60"/>
    <x v="7"/>
  </r>
  <r>
    <x v="0"/>
    <s v="Incandescent"/>
    <m/>
    <s v="Mini base"/>
    <n v="1"/>
    <n v="25"/>
    <x v="7"/>
  </r>
  <r>
    <x v="14"/>
    <s v="Incandescent"/>
    <m/>
    <s v="Standard A Lamp"/>
    <n v="1"/>
    <n v="150"/>
    <x v="7"/>
  </r>
  <r>
    <x v="0"/>
    <s v="Incandescent"/>
    <m/>
    <s v="Globe"/>
    <n v="1"/>
    <n v="90"/>
    <x v="10"/>
  </r>
  <r>
    <x v="14"/>
    <s v="Incandescent"/>
    <m/>
    <s v="Standard A Lamp"/>
    <n v="1"/>
    <n v="150"/>
    <x v="10"/>
  </r>
  <r>
    <x v="4"/>
    <s v="Incandescent"/>
    <m/>
    <s v="Standard A Lamp"/>
    <n v="1"/>
    <n v="60"/>
    <x v="10"/>
  </r>
  <r>
    <x v="1"/>
    <s v="Compact Fluorescent"/>
    <m/>
    <s v="Twist"/>
    <n v="2"/>
    <n v="20"/>
    <x v="2"/>
  </r>
  <r>
    <x v="13"/>
    <s v="Other"/>
    <m/>
    <s v=""/>
    <n v="1"/>
    <n v="1"/>
    <x v="2"/>
  </r>
  <r>
    <x v="6"/>
    <s v="Compact Fluorescent"/>
    <m/>
    <s v="Pin base"/>
    <n v="1"/>
    <n v="28"/>
    <x v="8"/>
  </r>
  <r>
    <x v="0"/>
    <s v="Compact Fluorescent"/>
    <m/>
    <s v="Twist"/>
    <n v="3"/>
    <n v="20"/>
    <x v="8"/>
  </r>
  <r>
    <x v="4"/>
    <s v="Incandescent"/>
    <m/>
    <s v="Standard A Lamp"/>
    <n v="1"/>
    <n v="60"/>
    <x v="8"/>
  </r>
  <r>
    <x v="7"/>
    <s v="Incandescent"/>
    <m/>
    <s v="Standard A Lamp"/>
    <n v="1"/>
    <n v="60"/>
    <x v="11"/>
  </r>
  <r>
    <x v="0"/>
    <s v="Incandescent"/>
    <m/>
    <s v="Standard A Lamp"/>
    <n v="1"/>
    <n v="60"/>
    <x v="11"/>
  </r>
  <r>
    <x v="1"/>
    <s v="Incandescent"/>
    <m/>
    <s v="Standard A Lamp"/>
    <n v="2"/>
    <n v="60"/>
    <x v="2"/>
  </r>
  <r>
    <x v="5"/>
    <s v="Compact Fluorescent"/>
    <m/>
    <s v="Twist"/>
    <n v="6"/>
    <n v="15"/>
    <x v="0"/>
  </r>
  <r>
    <x v="5"/>
    <s v="Incandescent"/>
    <m/>
    <s v="Decorative"/>
    <n v="6"/>
    <n v="40"/>
    <x v="0"/>
  </r>
  <r>
    <x v="0"/>
    <s v="Compact Fluorescent"/>
    <m/>
    <s v="Twist"/>
    <n v="2"/>
    <n v="15"/>
    <x v="0"/>
  </r>
  <r>
    <x v="0"/>
    <s v="Compact Fluorescent"/>
    <m/>
    <s v="Twist"/>
    <n v="1"/>
    <n v="25"/>
    <x v="11"/>
  </r>
  <r>
    <x v="0"/>
    <s v="Incandescent"/>
    <m/>
    <s v="Standard A Lamp"/>
    <n v="1"/>
    <n v="60"/>
    <x v="3"/>
  </r>
  <r>
    <x v="0"/>
    <s v="Incandescent"/>
    <m/>
    <s v="Standard A Lamp"/>
    <n v="1"/>
    <n v="60"/>
    <x v="5"/>
  </r>
  <r>
    <x v="6"/>
    <s v="Compact Fluorescent"/>
    <m/>
    <s v="Twist"/>
    <n v="1"/>
    <n v="15"/>
    <x v="7"/>
  </r>
  <r>
    <x v="1"/>
    <s v="Incandescent"/>
    <m/>
    <s v="Mini base"/>
    <n v="1"/>
    <n v="40"/>
    <x v="0"/>
  </r>
  <r>
    <x v="4"/>
    <s v="Incandescent"/>
    <m/>
    <s v="Mini base"/>
    <n v="1"/>
    <n v="40"/>
    <x v="0"/>
  </r>
  <r>
    <x v="0"/>
    <s v="Incandescent"/>
    <m/>
    <s v="Standard A Lamp"/>
    <n v="1"/>
    <n v="60"/>
    <x v="4"/>
  </r>
  <r>
    <x v="9"/>
    <s v="Incandescent"/>
    <m/>
    <s v="Standard A Lamp"/>
    <n v="4"/>
    <n v="60"/>
    <x v="1"/>
  </r>
  <r>
    <x v="1"/>
    <s v="Incandescent"/>
    <m/>
    <s v="Globe"/>
    <n v="2"/>
    <n v="25"/>
    <x v="2"/>
  </r>
  <r>
    <x v="2"/>
    <s v="Halogen"/>
    <m/>
    <s v="PAR"/>
    <n v="1"/>
    <n v="30"/>
    <x v="3"/>
  </r>
  <r>
    <x v="9"/>
    <s v="Incandescent"/>
    <m/>
    <s v="Mini base"/>
    <n v="1"/>
    <n v="25"/>
    <x v="5"/>
  </r>
  <r>
    <x v="0"/>
    <s v="Incandescent"/>
    <m/>
    <s v="Standard A Lamp"/>
    <n v="2"/>
    <n v="40"/>
    <x v="6"/>
  </r>
  <r>
    <x v="9"/>
    <s v="Incandescent"/>
    <m/>
    <s v="Standard A Lamp"/>
    <n v="5"/>
    <n v="40"/>
    <x v="7"/>
  </r>
  <r>
    <x v="9"/>
    <s v="Incandescent"/>
    <m/>
    <s v="Standard A Lamp"/>
    <n v="2"/>
    <n v="60"/>
    <x v="2"/>
  </r>
  <r>
    <x v="1"/>
    <s v="Incandescent"/>
    <m/>
    <s v="Mini base"/>
    <n v="1"/>
    <n v="25"/>
    <x v="2"/>
  </r>
  <r>
    <x v="0"/>
    <s v="Incandescent"/>
    <m/>
    <s v="Standard A Lamp"/>
    <n v="2"/>
    <n v="60"/>
    <x v="10"/>
  </r>
  <r>
    <x v="4"/>
    <s v="Compact Fluorescent"/>
    <m/>
    <s v="Twist"/>
    <n v="1"/>
    <n v="7"/>
    <x v="10"/>
  </r>
  <r>
    <x v="1"/>
    <s v="Incandescent"/>
    <m/>
    <s v="Mini base"/>
    <n v="1"/>
    <n v="25"/>
    <x v="3"/>
  </r>
  <r>
    <x v="0"/>
    <s v="Compact Fluorescent"/>
    <m/>
    <s v="A shape bulb"/>
    <n v="1"/>
    <n v="15"/>
    <x v="0"/>
  </r>
  <r>
    <x v="0"/>
    <s v="Compact Fluorescent"/>
    <m/>
    <s v="Twist"/>
    <n v="2"/>
    <n v="20"/>
    <x v="0"/>
  </r>
  <r>
    <x v="6"/>
    <s v="Compact Fluorescent"/>
    <m/>
    <s v="A shape bulb"/>
    <n v="1"/>
    <n v="15"/>
    <x v="0"/>
  </r>
  <r>
    <x v="4"/>
    <s v="Halogen"/>
    <m/>
    <s v="Other"/>
    <n v="1"/>
    <n v="20"/>
    <x v="0"/>
  </r>
  <r>
    <x v="0"/>
    <s v="Compact Fluorescent"/>
    <m/>
    <s v="Twist"/>
    <n v="2"/>
    <n v="15"/>
    <x v="3"/>
  </r>
  <r>
    <x v="1"/>
    <s v="Compact Fluorescent"/>
    <m/>
    <s v="Twist"/>
    <n v="2"/>
    <n v="15"/>
    <x v="2"/>
  </r>
  <r>
    <x v="0"/>
    <s v="Compact Fluorescent"/>
    <m/>
    <s v="Twist"/>
    <n v="1"/>
    <n v="22"/>
    <x v="5"/>
  </r>
  <r>
    <x v="1"/>
    <s v="Compact Fluorescent"/>
    <m/>
    <s v="Twist"/>
    <n v="1"/>
    <n v="15"/>
    <x v="5"/>
  </r>
  <r>
    <x v="0"/>
    <s v="Compact Fluorescent"/>
    <m/>
    <s v="Twist"/>
    <n v="1"/>
    <n v="22"/>
    <x v="7"/>
  </r>
  <r>
    <x v="1"/>
    <s v="Incandescent"/>
    <m/>
    <s v="Globe"/>
    <n v="4"/>
    <n v="25"/>
    <x v="2"/>
  </r>
  <r>
    <x v="0"/>
    <s v="Incandescent"/>
    <m/>
    <s v="Clear"/>
    <n v="1"/>
    <n v="60"/>
    <x v="0"/>
  </r>
  <r>
    <x v="6"/>
    <s v="Compact Fluorescent"/>
    <m/>
    <s v="Twist"/>
    <n v="3"/>
    <n v="15"/>
    <x v="0"/>
  </r>
  <r>
    <x v="4"/>
    <s v="Incandescent"/>
    <m/>
    <s v="Decorative"/>
    <n v="1"/>
    <n v="40"/>
    <x v="0"/>
  </r>
  <r>
    <x v="0"/>
    <s v="Compact Fluorescent"/>
    <m/>
    <s v="Twist"/>
    <n v="3"/>
    <n v="15"/>
    <x v="12"/>
  </r>
  <r>
    <x v="0"/>
    <s v="Incandescent"/>
    <m/>
    <s v="Standard A Lamp"/>
    <n v="2"/>
    <n v="60"/>
    <x v="1"/>
  </r>
  <r>
    <x v="0"/>
    <s v="Linear Fluorescent"/>
    <n v="48"/>
    <s v="T-8"/>
    <n v="2"/>
    <n v="32"/>
    <x v="9"/>
  </r>
  <r>
    <x v="0"/>
    <s v="Compact Fluorescent"/>
    <m/>
    <s v="Twist"/>
    <n v="3"/>
    <n v="15"/>
    <x v="3"/>
  </r>
  <r>
    <x v="0"/>
    <s v="Halogen"/>
    <m/>
    <s v="Quartz Tube"/>
    <n v="1"/>
    <n v="50"/>
    <x v="5"/>
  </r>
  <r>
    <x v="3"/>
    <s v="Halogen"/>
    <m/>
    <s v="Other"/>
    <n v="1"/>
    <n v="20"/>
    <x v="5"/>
  </r>
  <r>
    <x v="0"/>
    <s v="Linear Fluorescent"/>
    <n v="48"/>
    <s v="T-8"/>
    <n v="2"/>
    <n v="32"/>
    <x v="6"/>
  </r>
  <r>
    <x v="0"/>
    <s v="Compact Fluorescent"/>
    <m/>
    <s v="Twist"/>
    <n v="1"/>
    <n v="15"/>
    <x v="7"/>
  </r>
  <r>
    <x v="1"/>
    <s v="Compact Fluorescent"/>
    <m/>
    <s v="Twist"/>
    <n v="1"/>
    <n v="15"/>
    <x v="7"/>
  </r>
  <r>
    <x v="6"/>
    <s v="Compact Fluorescent"/>
    <m/>
    <s v="Twist"/>
    <n v="1"/>
    <n v="15"/>
    <x v="7"/>
  </r>
  <r>
    <x v="1"/>
    <s v="Incandescent"/>
    <m/>
    <s v="Decorative"/>
    <n v="2"/>
    <n v="25"/>
    <x v="10"/>
  </r>
  <r>
    <x v="0"/>
    <s v="Incandescent"/>
    <m/>
    <s v="Standard A Lamp"/>
    <n v="2"/>
    <n v="60"/>
    <x v="10"/>
  </r>
  <r>
    <x v="4"/>
    <s v="Compact Fluorescent"/>
    <m/>
    <s v="Twist"/>
    <n v="1"/>
    <n v="15"/>
    <x v="10"/>
  </r>
  <r>
    <x v="5"/>
    <s v="Incandescent"/>
    <m/>
    <s v="Standard A Lamp"/>
    <n v="1"/>
    <n v="100"/>
    <x v="2"/>
  </r>
  <r>
    <x v="2"/>
    <s v="Incandescent"/>
    <m/>
    <s v="Standard A Lamp"/>
    <n v="2"/>
    <n v="75"/>
    <x v="0"/>
  </r>
  <r>
    <x v="4"/>
    <s v="Incandescent"/>
    <m/>
    <s v="Standard A Lamp"/>
    <n v="1"/>
    <n v="75"/>
    <x v="0"/>
  </r>
  <r>
    <x v="0"/>
    <s v="Incandescent"/>
    <m/>
    <s v="Standard A Lamp"/>
    <n v="2"/>
    <n v="60"/>
    <x v="0"/>
  </r>
  <r>
    <x v="4"/>
    <s v="Incandescent"/>
    <m/>
    <s v="Standard A Lamp"/>
    <n v="1"/>
    <n v="75"/>
    <x v="0"/>
  </r>
  <r>
    <x v="0"/>
    <s v="Incandescent"/>
    <m/>
    <s v="Standard A Lamp"/>
    <n v="1"/>
    <n v="60"/>
    <x v="3"/>
  </r>
  <r>
    <x v="10"/>
    <s v="Linear Fluorescent"/>
    <n v="48"/>
    <s v="T-12"/>
    <n v="2"/>
    <n v="40"/>
    <x v="5"/>
  </r>
  <r>
    <x v="12"/>
    <s v="Incandescent"/>
    <m/>
    <s v="Standard A Lamp"/>
    <n v="1"/>
    <n v="60"/>
    <x v="5"/>
  </r>
  <r>
    <x v="13"/>
    <s v="Incandescent"/>
    <m/>
    <s v="Standard A Lamp"/>
    <n v="1"/>
    <n v="75"/>
    <x v="5"/>
  </r>
  <r>
    <x v="3"/>
    <s v="Incandescent"/>
    <m/>
    <s v="Standard A Lamp"/>
    <n v="1"/>
    <n v="60"/>
    <x v="6"/>
  </r>
  <r>
    <x v="5"/>
    <s v="Incandescent"/>
    <m/>
    <s v="Standard A Lamp"/>
    <n v="1"/>
    <n v="60"/>
    <x v="7"/>
  </r>
  <r>
    <x v="3"/>
    <s v="Incandescent"/>
    <m/>
    <s v="Standard A Lamp"/>
    <n v="1"/>
    <n v="60"/>
    <x v="4"/>
  </r>
  <r>
    <x v="8"/>
    <s v="Incandescent"/>
    <m/>
    <s v="Reflector"/>
    <n v="1"/>
    <n v="65"/>
    <x v="3"/>
  </r>
  <r>
    <x v="0"/>
    <s v="Incandescent"/>
    <m/>
    <s v="Standard A Lamp"/>
    <n v="1"/>
    <n v="60"/>
    <x v="0"/>
  </r>
  <r>
    <x v="4"/>
    <s v="Incandescent"/>
    <m/>
    <s v="Standard A Lamp"/>
    <n v="1"/>
    <n v="60"/>
    <x v="0"/>
  </r>
  <r>
    <x v="1"/>
    <s v="Linear Fluorescent"/>
    <n v="24"/>
    <s v="T-8"/>
    <n v="1"/>
    <n v="32"/>
    <x v="3"/>
  </r>
  <r>
    <x v="12"/>
    <s v="Compact Fluorescent"/>
    <m/>
    <s v="Reflector"/>
    <n v="3"/>
    <n v="23"/>
    <x v="12"/>
  </r>
  <r>
    <x v="4"/>
    <s v="Compact Fluorescent"/>
    <m/>
    <s v="Other"/>
    <n v="1"/>
    <n v="15"/>
    <x v="12"/>
  </r>
  <r>
    <x v="6"/>
    <s v="Halogen"/>
    <m/>
    <s v="Quartz Tube"/>
    <n v="1"/>
    <n v="150"/>
    <x v="12"/>
  </r>
  <r>
    <x v="4"/>
    <s v="Compact Fluorescent"/>
    <m/>
    <s v="Twist"/>
    <n v="1"/>
    <n v="15"/>
    <x v="12"/>
  </r>
  <r>
    <x v="0"/>
    <s v="Compact Fluorescent"/>
    <m/>
    <s v="Twist"/>
    <n v="2"/>
    <n v="15"/>
    <x v="12"/>
  </r>
  <r>
    <x v="7"/>
    <s v="Incandescent"/>
    <m/>
    <s v="Standard A Lamp"/>
    <n v="1"/>
    <n v="60"/>
    <x v="11"/>
  </r>
  <r>
    <x v="0"/>
    <s v="Incandescent"/>
    <m/>
    <s v="Standard A Lamp"/>
    <n v="2"/>
    <n v="60"/>
    <x v="11"/>
  </r>
  <r>
    <x v="1"/>
    <s v="Compact Fluorescent"/>
    <m/>
    <s v="Pin base"/>
    <n v="3"/>
    <n v="13"/>
    <x v="2"/>
  </r>
  <r>
    <x v="8"/>
    <s v="Compact Fluorescent"/>
    <m/>
    <s v="Twist"/>
    <n v="1"/>
    <n v="13"/>
    <x v="2"/>
  </r>
  <r>
    <x v="8"/>
    <s v="Incandescent"/>
    <m/>
    <s v="Reflector"/>
    <n v="1"/>
    <n v="65"/>
    <x v="5"/>
  </r>
  <r>
    <x v="12"/>
    <s v="Compact Fluorescent"/>
    <m/>
    <s v="Twist"/>
    <n v="3"/>
    <n v="23"/>
    <x v="5"/>
  </r>
  <r>
    <x v="0"/>
    <s v="Compact Fluorescent"/>
    <m/>
    <s v="Twist"/>
    <n v="1"/>
    <n v="13"/>
    <x v="6"/>
  </r>
  <r>
    <x v="10"/>
    <s v="Linear Fluorescent"/>
    <n v="48"/>
    <s v="T-12"/>
    <n v="2"/>
    <n v="40"/>
    <x v="6"/>
  </r>
  <r>
    <x v="0"/>
    <s v="Incandescent"/>
    <m/>
    <s v="Standard A Lamp"/>
    <n v="1"/>
    <n v="60"/>
    <x v="6"/>
  </r>
  <r>
    <x v="0"/>
    <s v="Incandescent"/>
    <m/>
    <s v="Other"/>
    <n v="1"/>
    <n v="90"/>
    <x v="6"/>
  </r>
  <r>
    <x v="9"/>
    <s v="Incandescent"/>
    <m/>
    <s v="Clear"/>
    <n v="5"/>
    <n v="40"/>
    <x v="7"/>
  </r>
  <r>
    <x v="4"/>
    <s v="Incandescent"/>
    <m/>
    <s v="3-Way Incandescent"/>
    <n v="1"/>
    <n v="150"/>
    <x v="7"/>
  </r>
  <r>
    <x v="6"/>
    <s v="Incandescent"/>
    <m/>
    <s v="3-Way Incandescent"/>
    <n v="1"/>
    <n v="150"/>
    <x v="7"/>
  </r>
  <r>
    <x v="4"/>
    <s v="Compact Fluorescent"/>
    <m/>
    <s v="Twist"/>
    <n v="1"/>
    <n v="23"/>
    <x v="7"/>
  </r>
  <r>
    <x v="1"/>
    <s v="Incandescent"/>
    <m/>
    <s v="Globe"/>
    <n v="4"/>
    <n v="40"/>
    <x v="2"/>
  </r>
  <r>
    <x v="1"/>
    <s v="Incandescent"/>
    <m/>
    <s v="Globe"/>
    <n v="8"/>
    <n v="40"/>
    <x v="2"/>
  </r>
  <r>
    <x v="0"/>
    <s v="Compact Fluorescent"/>
    <m/>
    <s v="Twist"/>
    <n v="1"/>
    <n v="13"/>
    <x v="2"/>
  </r>
  <r>
    <x v="0"/>
    <s v="Halogen"/>
    <m/>
    <s v="MR"/>
    <n v="3"/>
    <n v="50"/>
    <x v="4"/>
  </r>
  <r>
    <x v="0"/>
    <s v="Compact Fluorescent"/>
    <m/>
    <s v="Twist"/>
    <n v="1"/>
    <n v="23"/>
    <x v="10"/>
  </r>
  <r>
    <x v="4"/>
    <s v="Incandescent"/>
    <m/>
    <s v="Other"/>
    <n v="1"/>
    <n v="40"/>
    <x v="10"/>
  </r>
  <r>
    <x v="1"/>
    <s v="Incandescent"/>
    <m/>
    <s v="Standard A Lamp"/>
    <n v="1"/>
    <n v="60"/>
    <x v="10"/>
  </r>
  <r>
    <x v="0"/>
    <s v="Compact Fluorescent"/>
    <m/>
    <s v="Twist"/>
    <n v="2"/>
    <n v="23"/>
    <x v="8"/>
  </r>
  <r>
    <x v="9"/>
    <s v="Incandescent"/>
    <m/>
    <s v="Globe"/>
    <n v="1"/>
    <n v="40"/>
    <x v="9"/>
  </r>
  <r>
    <x v="0"/>
    <s v="Incandescent"/>
    <m/>
    <s v="Standard A Lamp"/>
    <n v="2"/>
    <n v="60"/>
    <x v="0"/>
  </r>
  <r>
    <x v="4"/>
    <s v="Incandescent"/>
    <m/>
    <s v="Standard A Lamp"/>
    <n v="1"/>
    <n v="60"/>
    <x v="0"/>
  </r>
  <r>
    <x v="1"/>
    <s v="Incandescent"/>
    <m/>
    <s v="Globe"/>
    <n v="1"/>
    <n v="40"/>
    <x v="4"/>
  </r>
  <r>
    <x v="0"/>
    <s v="Compact Fluorescent"/>
    <m/>
    <s v="Twist"/>
    <n v="2"/>
    <n v="23"/>
    <x v="7"/>
  </r>
  <r>
    <x v="1"/>
    <s v="Incandescent"/>
    <m/>
    <s v="Globe"/>
    <n v="8"/>
    <n v="40"/>
    <x v="2"/>
  </r>
  <r>
    <x v="0"/>
    <s v="Linear Fluorescent"/>
    <n v="48"/>
    <s v="T-12"/>
    <n v="2"/>
    <n v="40"/>
    <x v="6"/>
  </r>
  <r>
    <x v="8"/>
    <s v="Incandescent"/>
    <m/>
    <s v="Reflector"/>
    <n v="1"/>
    <n v="65"/>
    <x v="5"/>
  </r>
  <r>
    <x v="9"/>
    <s v="Incandescent"/>
    <m/>
    <s v="Clear"/>
    <n v="5"/>
    <n v="40"/>
    <x v="12"/>
  </r>
  <r>
    <x v="8"/>
    <s v="Compact Fluorescent"/>
    <m/>
    <s v="Reflector"/>
    <n v="1"/>
    <n v="15"/>
    <x v="7"/>
  </r>
  <r>
    <x v="4"/>
    <s v="Incandescent"/>
    <m/>
    <s v="Standard A Lamp"/>
    <n v="1"/>
    <n v="65"/>
    <x v="7"/>
  </r>
  <r>
    <x v="6"/>
    <s v="Compact Fluorescent"/>
    <m/>
    <s v="A shape bulb"/>
    <n v="1"/>
    <n v="13"/>
    <x v="7"/>
  </r>
  <r>
    <x v="0"/>
    <s v="Linear Fluorescent"/>
    <n v="48"/>
    <s v="T-12"/>
    <n v="4"/>
    <n v="40"/>
    <x v="5"/>
  </r>
  <r>
    <x v="12"/>
    <s v="Incandescent"/>
    <m/>
    <s v="Reflector"/>
    <n v="3"/>
    <n v="50"/>
    <x v="5"/>
  </r>
  <r>
    <x v="9"/>
    <s v="Incandescent"/>
    <m/>
    <s v="Clear"/>
    <n v="1"/>
    <n v="65"/>
    <x v="1"/>
  </r>
  <r>
    <x v="0"/>
    <s v="Incandescent"/>
    <m/>
    <s v="Standard A Lamp"/>
    <n v="2"/>
    <n v="65"/>
    <x v="7"/>
  </r>
  <r>
    <x v="8"/>
    <s v="Incandescent"/>
    <m/>
    <s v="Reflector"/>
    <n v="1"/>
    <n v="65"/>
    <x v="3"/>
  </r>
  <r>
    <x v="0"/>
    <s v="Incandescent"/>
    <m/>
    <s v="Standard A Lamp"/>
    <n v="1"/>
    <n v="75"/>
    <x v="4"/>
  </r>
  <r>
    <x v="1"/>
    <s v="Incandescent"/>
    <m/>
    <s v="Globe"/>
    <n v="1"/>
    <n v="40"/>
    <x v="4"/>
  </r>
  <r>
    <x v="4"/>
    <s v="Incandescent"/>
    <m/>
    <s v="3-Way Incandescent"/>
    <n v="1"/>
    <n v="100"/>
    <x v="0"/>
  </r>
  <r>
    <x v="0"/>
    <s v="Incandescent"/>
    <m/>
    <s v="Reflector"/>
    <n v="1"/>
    <n v="65"/>
    <x v="0"/>
  </r>
  <r>
    <x v="6"/>
    <s v="Incandescent"/>
    <m/>
    <s v="3-Way Incandescent"/>
    <n v="1"/>
    <n v="100"/>
    <x v="0"/>
  </r>
  <r>
    <x v="0"/>
    <s v="Linear Fluorescent"/>
    <n v="48"/>
    <s v="T-12"/>
    <n v="4"/>
    <n v="40"/>
    <x v="11"/>
  </r>
  <r>
    <x v="7"/>
    <s v="Incandescent"/>
    <m/>
    <s v="Standard A Lamp"/>
    <n v="2"/>
    <n v="60"/>
    <x v="11"/>
  </r>
  <r>
    <x v="4"/>
    <s v="Incandescent"/>
    <m/>
    <s v="Standard A Lamp"/>
    <n v="1"/>
    <n v="75"/>
    <x v="0"/>
  </r>
  <r>
    <x v="14"/>
    <s v="Halogen"/>
    <m/>
    <s v="Quartz Tube"/>
    <n v="1"/>
    <n v="300"/>
    <x v="0"/>
  </r>
  <r>
    <x v="1"/>
    <s v="Compact Fluorescent"/>
    <m/>
    <s v="Globe"/>
    <n v="8"/>
    <n v="9"/>
    <x v="2"/>
  </r>
  <r>
    <x v="1"/>
    <s v="Compact Fluorescent"/>
    <m/>
    <s v="Globe"/>
    <n v="9"/>
    <n v="9"/>
    <x v="2"/>
  </r>
  <r>
    <x v="4"/>
    <s v="Incandescent"/>
    <m/>
    <s v="3-Way Incandescent"/>
    <n v="1"/>
    <n v="100"/>
    <x v="10"/>
  </r>
  <r>
    <x v="1"/>
    <s v="Compact Fluorescent"/>
    <m/>
    <s v="Globe"/>
    <n v="8"/>
    <n v="9"/>
    <x v="2"/>
  </r>
  <r>
    <x v="0"/>
    <s v="Incandescent"/>
    <m/>
    <s v="Standard A Lamp"/>
    <n v="1"/>
    <n v="40"/>
    <x v="4"/>
  </r>
  <r>
    <x v="0"/>
    <s v="Incandescent"/>
    <m/>
    <s v="Reflector"/>
    <n v="1"/>
    <n v="65"/>
    <x v="0"/>
  </r>
  <r>
    <x v="6"/>
    <s v="Incandescent"/>
    <m/>
    <s v="3-Way Incandescent"/>
    <n v="1"/>
    <n v="100"/>
    <x v="0"/>
  </r>
  <r>
    <x v="4"/>
    <s v="Incandescent"/>
    <m/>
    <s v="Standard A Lamp"/>
    <n v="2"/>
    <n v="60"/>
    <x v="0"/>
  </r>
  <r>
    <x v="8"/>
    <s v="Incandescent"/>
    <m/>
    <s v="Reflector"/>
    <n v="1"/>
    <n v="65"/>
    <x v="3"/>
  </r>
  <r>
    <x v="8"/>
    <s v="Incandescent"/>
    <m/>
    <s v="Reflector"/>
    <n v="1"/>
    <n v="65"/>
    <x v="1"/>
  </r>
  <r>
    <x v="4"/>
    <s v="Compact Fluorescent"/>
    <m/>
    <s v="Globe"/>
    <n v="1"/>
    <n v="9"/>
    <x v="1"/>
  </r>
  <r>
    <x v="1"/>
    <s v="Incandescent"/>
    <m/>
    <s v="Standard A Lamp"/>
    <n v="3"/>
    <n v="60"/>
    <x v="2"/>
  </r>
  <r>
    <x v="0"/>
    <s v="Incandescent"/>
    <m/>
    <s v="Standard A Lamp"/>
    <n v="1"/>
    <n v="60"/>
    <x v="2"/>
  </r>
  <r>
    <x v="0"/>
    <s v="Incandescent"/>
    <m/>
    <s v="Standard A Lamp"/>
    <n v="2"/>
    <n v="60"/>
    <x v="0"/>
  </r>
  <r>
    <x v="0"/>
    <s v="Incandescent"/>
    <m/>
    <s v="Standard A Lamp"/>
    <n v="2"/>
    <n v="60"/>
    <x v="0"/>
  </r>
  <r>
    <x v="0"/>
    <s v="Incandescent"/>
    <m/>
    <s v="Standard A Lamp"/>
    <n v="2"/>
    <n v="60"/>
    <x v="0"/>
  </r>
  <r>
    <x v="0"/>
    <s v="Incandescent"/>
    <m/>
    <s v="Standard A Lamp"/>
    <n v="2"/>
    <n v="60"/>
    <x v="0"/>
  </r>
  <r>
    <x v="0"/>
    <s v="Incandescent"/>
    <m/>
    <s v="Decorative"/>
    <n v="2"/>
    <n v="60"/>
    <x v="0"/>
  </r>
  <r>
    <x v="8"/>
    <s v="Compact Fluorescent"/>
    <m/>
    <s v="Twist"/>
    <n v="1"/>
    <n v="22"/>
    <x v="5"/>
  </r>
  <r>
    <x v="0"/>
    <s v="Incandescent"/>
    <m/>
    <s v="Standard A Lamp"/>
    <n v="1"/>
    <n v="60"/>
    <x v="4"/>
  </r>
  <r>
    <x v="0"/>
    <s v="Incandescent"/>
    <m/>
    <s v="Standard A Lamp"/>
    <n v="1"/>
    <n v="60"/>
    <x v="11"/>
  </r>
  <r>
    <x v="0"/>
    <s v="Compact Fluorescent"/>
    <m/>
    <s v="Twist"/>
    <n v="2"/>
    <n v="15"/>
    <x v="5"/>
  </r>
  <r>
    <x v="12"/>
    <s v="Halogen"/>
    <m/>
    <s v="MR"/>
    <n v="3"/>
    <n v="30"/>
    <x v="5"/>
  </r>
  <r>
    <x v="0"/>
    <s v="Compact Fluorescent"/>
    <m/>
    <s v="Twist"/>
    <n v="2"/>
    <n v="22"/>
    <x v="1"/>
  </r>
  <r>
    <x v="14"/>
    <s v="Compact Fluorescent"/>
    <m/>
    <s v="Twist"/>
    <n v="1"/>
    <n v="15"/>
    <x v="7"/>
  </r>
  <r>
    <x v="0"/>
    <s v="Incandescent"/>
    <m/>
    <s v="Standard A Lamp"/>
    <n v="2"/>
    <n v="40"/>
    <x v="1"/>
  </r>
  <r>
    <x v="0"/>
    <s v="Incandescent"/>
    <m/>
    <s v="Standard A Lamp"/>
    <n v="1"/>
    <n v="60"/>
    <x v="3"/>
  </r>
  <r>
    <x v="0"/>
    <s v="Incandescent"/>
    <m/>
    <s v="Standard A Lamp"/>
    <n v="2"/>
    <n v="60"/>
    <x v="3"/>
  </r>
  <r>
    <x v="1"/>
    <s v="Compact Fluorescent"/>
    <m/>
    <s v="Globe"/>
    <n v="5"/>
    <n v="15"/>
    <x v="2"/>
  </r>
  <r>
    <x v="0"/>
    <s v="Incandescent"/>
    <m/>
    <s v="Standard A Lamp"/>
    <n v="3"/>
    <n v="40"/>
    <x v="0"/>
  </r>
  <r>
    <x v="0"/>
    <s v="Compact Fluorescent"/>
    <m/>
    <s v="Twist"/>
    <n v="2"/>
    <n v="15"/>
    <x v="10"/>
  </r>
  <r>
    <x v="4"/>
    <s v="Incandescent"/>
    <m/>
    <s v="Standard A Lamp"/>
    <n v="1"/>
    <n v="60"/>
    <x v="10"/>
  </r>
  <r>
    <x v="9"/>
    <s v="Incandescent"/>
    <m/>
    <s v="Decorative"/>
    <n v="7"/>
    <n v="25"/>
    <x v="1"/>
  </r>
  <r>
    <x v="5"/>
    <s v="Compact Fluorescent"/>
    <m/>
    <s v="Twist"/>
    <n v="3"/>
    <n v="15"/>
    <x v="12"/>
  </r>
  <r>
    <x v="0"/>
    <s v="Incandescent"/>
    <m/>
    <s v="Globe"/>
    <n v="4"/>
    <n v="40"/>
    <x v="3"/>
  </r>
  <r>
    <x v="0"/>
    <s v="Compact Fluorescent"/>
    <m/>
    <s v="Twist"/>
    <n v="1"/>
    <n v="15"/>
    <x v="11"/>
  </r>
  <r>
    <x v="7"/>
    <s v="Incandescent"/>
    <m/>
    <s v="Standard A Lamp"/>
    <n v="1"/>
    <n v="40"/>
    <x v="11"/>
  </r>
  <r>
    <x v="0"/>
    <s v="Compact Fluorescent"/>
    <m/>
    <s v="Twist"/>
    <n v="1"/>
    <n v="15"/>
    <x v="3"/>
  </r>
  <r>
    <x v="0"/>
    <s v="Compact Fluorescent"/>
    <m/>
    <s v="Twist"/>
    <n v="1"/>
    <n v="15"/>
    <x v="5"/>
  </r>
  <r>
    <x v="9"/>
    <s v="Compact Fluorescent"/>
    <m/>
    <s v="Twist"/>
    <n v="5"/>
    <n v="15"/>
    <x v="5"/>
  </r>
  <r>
    <x v="0"/>
    <s v="Incandescent"/>
    <m/>
    <s v="Standard A Lamp"/>
    <n v="1"/>
    <n v="60"/>
    <x v="6"/>
  </r>
  <r>
    <x v="6"/>
    <s v="Compact Fluorescent"/>
    <m/>
    <s v="A shape bulb"/>
    <n v="2"/>
    <n v="7"/>
    <x v="7"/>
  </r>
  <r>
    <x v="4"/>
    <s v="Incandescent"/>
    <m/>
    <s v="Standard A Lamp"/>
    <n v="1"/>
    <n v="100"/>
    <x v="7"/>
  </r>
  <r>
    <x v="1"/>
    <s v="Compact Fluorescent"/>
    <m/>
    <s v="Globe"/>
    <n v="3"/>
    <n v="15"/>
    <x v="2"/>
  </r>
  <r>
    <x v="0"/>
    <s v="Incandescent"/>
    <m/>
    <s v="Standard A Lamp"/>
    <n v="3"/>
    <n v="40"/>
    <x v="10"/>
  </r>
  <r>
    <x v="1"/>
    <s v="Incandescent"/>
    <m/>
    <s v="Globe"/>
    <n v="2"/>
    <n v="60"/>
    <x v="2"/>
  </r>
  <r>
    <x v="8"/>
    <s v="Halogen"/>
    <m/>
    <s v="PAR"/>
    <n v="1"/>
    <n v="75"/>
    <x v="2"/>
  </r>
  <r>
    <x v="8"/>
    <s v="Incandescent"/>
    <m/>
    <s v="Standard A Lamp"/>
    <n v="1"/>
    <n v="65"/>
    <x v="0"/>
  </r>
  <r>
    <x v="4"/>
    <s v="Incandescent"/>
    <m/>
    <s v="Mini base"/>
    <n v="2"/>
    <n v="40"/>
    <x v="0"/>
  </r>
  <r>
    <x v="4"/>
    <s v="Incandescent"/>
    <m/>
    <s v="Standard A Lamp"/>
    <n v="1"/>
    <n v="60"/>
    <x v="0"/>
  </r>
  <r>
    <x v="9"/>
    <s v="Incandescent"/>
    <m/>
    <s v="Globe"/>
    <n v="1"/>
    <n v="60"/>
    <x v="1"/>
  </r>
  <r>
    <x v="9"/>
    <s v="Compact Fluorescent"/>
    <m/>
    <s v="A shape bulb"/>
    <n v="1"/>
    <n v="15"/>
    <x v="3"/>
  </r>
  <r>
    <x v="8"/>
    <s v="Incandescent"/>
    <m/>
    <s v="Reflector"/>
    <n v="1"/>
    <n v="65"/>
    <x v="3"/>
  </r>
  <r>
    <x v="8"/>
    <s v="Incandescent"/>
    <m/>
    <s v="Reflector"/>
    <n v="1"/>
    <n v="65"/>
    <x v="5"/>
  </r>
  <r>
    <x v="1"/>
    <s v="Linear Fluorescent"/>
    <n v="24"/>
    <s v="T-12"/>
    <n v="2"/>
    <n v="40"/>
    <x v="6"/>
  </r>
  <r>
    <x v="8"/>
    <s v="Incandescent"/>
    <m/>
    <s v="Reflector"/>
    <n v="1"/>
    <n v="65"/>
    <x v="7"/>
  </r>
  <r>
    <x v="6"/>
    <s v="Incandescent"/>
    <m/>
    <s v="Standard A Lamp"/>
    <n v="3"/>
    <n v="60"/>
    <x v="7"/>
  </r>
  <r>
    <x v="4"/>
    <s v="Incandescent"/>
    <m/>
    <s v="Standard A Lamp"/>
    <n v="1"/>
    <n v="60"/>
    <x v="7"/>
  </r>
  <r>
    <x v="8"/>
    <s v="Incandescent"/>
    <m/>
    <s v="Reflector"/>
    <n v="1"/>
    <n v="65"/>
    <x v="0"/>
  </r>
  <r>
    <x v="4"/>
    <s v="Incandescent"/>
    <m/>
    <s v="Standard A Lamp"/>
    <n v="1"/>
    <n v="60"/>
    <x v="0"/>
  </r>
  <r>
    <x v="4"/>
    <s v="Incandescent"/>
    <m/>
    <s v="Standard A Lamp"/>
    <n v="1"/>
    <n v="40"/>
    <x v="0"/>
  </r>
  <r>
    <x v="0"/>
    <s v="Compact Fluorescent"/>
    <m/>
    <s v="Other"/>
    <n v="1"/>
    <n v="22"/>
    <x v="4"/>
  </r>
  <r>
    <x v="8"/>
    <s v="Incandescent"/>
    <m/>
    <s v="Reflector"/>
    <n v="1"/>
    <n v="65"/>
    <x v="2"/>
  </r>
  <r>
    <x v="1"/>
    <s v="Compact Fluorescent"/>
    <m/>
    <s v="A shape bulb"/>
    <n v="2"/>
    <n v="15"/>
    <x v="2"/>
  </r>
  <r>
    <x v="1"/>
    <s v="Incandescent"/>
    <m/>
    <s v="Globe"/>
    <n v="2"/>
    <n v="40"/>
    <x v="2"/>
  </r>
  <r>
    <x v="1"/>
    <s v="Incandescent"/>
    <m/>
    <s v="Globe"/>
    <n v="2"/>
    <n v="60"/>
    <x v="2"/>
  </r>
  <r>
    <x v="8"/>
    <s v="Incandescent"/>
    <m/>
    <s v="Reflector"/>
    <n v="1"/>
    <n v="65"/>
    <x v="3"/>
  </r>
  <r>
    <x v="8"/>
    <s v="Compact Fluorescent"/>
    <m/>
    <s v="Reflector"/>
    <n v="1"/>
    <n v="23"/>
    <x v="3"/>
  </r>
  <r>
    <x v="1"/>
    <s v="Incandescent"/>
    <m/>
    <s v="Standard A Lamp"/>
    <n v="1"/>
    <n v="75"/>
    <x v="2"/>
  </r>
  <r>
    <x v="1"/>
    <s v="Incandescent"/>
    <m/>
    <s v="Standard A Lamp"/>
    <n v="2"/>
    <n v="60"/>
    <x v="2"/>
  </r>
  <r>
    <x v="0"/>
    <s v="Incandescent"/>
    <m/>
    <s v="Standard A Lamp"/>
    <n v="1"/>
    <n v="40"/>
    <x v="2"/>
  </r>
  <r>
    <x v="1"/>
    <s v="Incandescent"/>
    <m/>
    <s v="Standard A Lamp"/>
    <n v="2"/>
    <n v="65"/>
    <x v="2"/>
  </r>
  <r>
    <x v="5"/>
    <s v="Incandescent"/>
    <m/>
    <s v="Standard A Lamp"/>
    <n v="1"/>
    <n v="40"/>
    <x v="0"/>
  </r>
  <r>
    <x v="5"/>
    <s v="Incandescent"/>
    <m/>
    <s v="Decorative"/>
    <n v="3"/>
    <n v="40"/>
    <x v="10"/>
  </r>
  <r>
    <x v="4"/>
    <s v="Incandescent"/>
    <m/>
    <s v="Standard A Lamp"/>
    <n v="1"/>
    <n v="60"/>
    <x v="10"/>
  </r>
  <r>
    <x v="4"/>
    <s v="Compact Fluorescent"/>
    <m/>
    <s v="Twist"/>
    <n v="1"/>
    <n v="15"/>
    <x v="10"/>
  </r>
  <r>
    <x v="0"/>
    <s v="Incandescent"/>
    <m/>
    <s v="Standard A Lamp"/>
    <n v="1"/>
    <n v="60"/>
    <x v="10"/>
  </r>
  <r>
    <x v="5"/>
    <s v="Incandescent"/>
    <m/>
    <s v="Standard A Lamp"/>
    <n v="1"/>
    <n v="75"/>
    <x v="8"/>
  </r>
  <r>
    <x v="4"/>
    <s v="Incandescent"/>
    <m/>
    <s v="Standard A Lamp"/>
    <n v="1"/>
    <n v="60"/>
    <x v="8"/>
  </r>
  <r>
    <x v="0"/>
    <s v="Incandescent"/>
    <m/>
    <s v="Standard A Lamp"/>
    <n v="2"/>
    <n v="60"/>
    <x v="0"/>
  </r>
  <r>
    <x v="4"/>
    <s v="Incandescent"/>
    <m/>
    <s v="Decorative"/>
    <n v="1"/>
    <n v="40"/>
    <x v="0"/>
  </r>
  <r>
    <x v="0"/>
    <s v="Linear Fluorescent"/>
    <n v="48"/>
    <s v="T-12"/>
    <n v="2"/>
    <n v="40"/>
    <x v="9"/>
  </r>
  <r>
    <x v="0"/>
    <s v="Compact Fluorescent"/>
    <m/>
    <s v="Twist"/>
    <n v="3"/>
    <n v="22"/>
    <x v="1"/>
  </r>
  <r>
    <x v="0"/>
    <s v="Incandescent"/>
    <m/>
    <s v="Standard A Lamp"/>
    <n v="3"/>
    <n v="60"/>
    <x v="9"/>
  </r>
  <r>
    <x v="0"/>
    <s v="Linear Fluorescent"/>
    <n v="48"/>
    <s v="T-12"/>
    <n v="4"/>
    <n v="40"/>
    <x v="9"/>
  </r>
  <r>
    <x v="0"/>
    <s v="Linear Fluorescent"/>
    <n v="48"/>
    <s v="T-8"/>
    <n v="2"/>
    <n v="32"/>
    <x v="11"/>
  </r>
  <r>
    <x v="0"/>
    <s v="Compact Fluorescent"/>
    <m/>
    <s v="Twist"/>
    <n v="1"/>
    <n v="15"/>
    <x v="11"/>
  </r>
  <r>
    <x v="7"/>
    <s v="Incandescent"/>
    <m/>
    <s v="Standard A Lamp"/>
    <n v="1"/>
    <n v="60"/>
    <x v="11"/>
  </r>
  <r>
    <x v="0"/>
    <s v="Incandescent"/>
    <m/>
    <s v="Decorative"/>
    <n v="1"/>
    <n v="40"/>
    <x v="3"/>
  </r>
  <r>
    <x v="8"/>
    <s v="Incandescent"/>
    <m/>
    <s v="Reflector"/>
    <n v="1"/>
    <n v="65"/>
    <x v="5"/>
  </r>
  <r>
    <x v="0"/>
    <s v="Incandescent"/>
    <m/>
    <s v="Standard A Lamp"/>
    <n v="2"/>
    <n v="60"/>
    <x v="6"/>
  </r>
  <r>
    <x v="0"/>
    <s v="Linear Fluorescent"/>
    <n v="48"/>
    <s v="T-8"/>
    <n v="2"/>
    <n v="32"/>
    <x v="8"/>
  </r>
  <r>
    <x v="4"/>
    <s v="Halogen"/>
    <m/>
    <s v="Quartz Tube"/>
    <n v="1"/>
    <n v="30"/>
    <x v="8"/>
  </r>
  <r>
    <x v="4"/>
    <s v="Incandescent"/>
    <m/>
    <s v="Standard A Lamp"/>
    <n v="1"/>
    <n v="60"/>
    <x v="7"/>
  </r>
  <r>
    <x v="4"/>
    <s v="Incandescent"/>
    <m/>
    <s v="Standard A Lamp"/>
    <n v="2"/>
    <n v="60"/>
    <x v="7"/>
  </r>
  <r>
    <x v="9"/>
    <s v="Incandescent"/>
    <m/>
    <s v="Decorative"/>
    <n v="1"/>
    <n v="40"/>
    <x v="7"/>
  </r>
  <r>
    <x v="9"/>
    <s v="Incandescent"/>
    <m/>
    <s v="Decorative"/>
    <n v="3"/>
    <n v="40"/>
    <x v="7"/>
  </r>
  <r>
    <x v="1"/>
    <s v="Incandescent"/>
    <m/>
    <s v="Standard A Lamp"/>
    <n v="4"/>
    <n v="60"/>
    <x v="2"/>
  </r>
  <r>
    <x v="0"/>
    <s v="Compact Fluorescent"/>
    <m/>
    <s v="Twist"/>
    <n v="1"/>
    <n v="15"/>
    <x v="2"/>
  </r>
  <r>
    <x v="0"/>
    <s v="Compact Fluorescent"/>
    <m/>
    <s v="Twist"/>
    <n v="1"/>
    <n v="15"/>
    <x v="2"/>
  </r>
  <r>
    <x v="1"/>
    <s v="Incandescent"/>
    <m/>
    <s v="Standard A Lamp"/>
    <n v="3"/>
    <n v="100"/>
    <x v="2"/>
  </r>
  <r>
    <x v="0"/>
    <s v="Compact Fluorescent"/>
    <m/>
    <s v="Twist"/>
    <n v="1"/>
    <n v="15"/>
    <x v="2"/>
  </r>
  <r>
    <x v="8"/>
    <s v="Halogen"/>
    <m/>
    <s v="PAR"/>
    <n v="1"/>
    <n v="90"/>
    <x v="0"/>
  </r>
  <r>
    <x v="4"/>
    <s v="Incandescent"/>
    <m/>
    <s v="Standard A Lamp"/>
    <n v="1"/>
    <n v="60"/>
    <x v="0"/>
  </r>
  <r>
    <x v="14"/>
    <s v="Incandescent"/>
    <m/>
    <s v="Standard A Lamp"/>
    <n v="1"/>
    <n v="200"/>
    <x v="0"/>
  </r>
  <r>
    <x v="0"/>
    <s v="Incandescent"/>
    <m/>
    <s v="Standard A Lamp"/>
    <n v="3"/>
    <n v="60"/>
    <x v="0"/>
  </r>
  <r>
    <x v="6"/>
    <s v="Incandescent"/>
    <m/>
    <s v="Standard A Lamp"/>
    <n v="1"/>
    <n v="60"/>
    <x v="0"/>
  </r>
  <r>
    <x v="5"/>
    <s v="Incandescent"/>
    <m/>
    <s v="Standard A Lamp"/>
    <n v="1"/>
    <n v="100"/>
    <x v="0"/>
  </r>
  <r>
    <x v="4"/>
    <s v="Incandescent"/>
    <m/>
    <s v="Decorative"/>
    <n v="1"/>
    <n v="60"/>
    <x v="0"/>
  </r>
  <r>
    <x v="4"/>
    <s v="Incandescent"/>
    <m/>
    <s v="Standard A Lamp"/>
    <n v="1"/>
    <n v="75"/>
    <x v="0"/>
  </r>
  <r>
    <x v="0"/>
    <s v="Incandescent"/>
    <m/>
    <s v="Standard A Lamp"/>
    <n v="3"/>
    <n v="100"/>
    <x v="0"/>
  </r>
  <r>
    <x v="4"/>
    <s v="Incandescent"/>
    <m/>
    <s v="Standard A Lamp"/>
    <n v="1"/>
    <n v="75"/>
    <x v="0"/>
  </r>
  <r>
    <x v="6"/>
    <s v="Halogen"/>
    <m/>
    <s v="Quartz Tube"/>
    <n v="1"/>
    <n v="300"/>
    <x v="0"/>
  </r>
  <r>
    <x v="1"/>
    <s v="Linear Fluorescent"/>
    <n v="48"/>
    <s v="T-8"/>
    <n v="1"/>
    <n v="32"/>
    <x v="4"/>
  </r>
  <r>
    <x v="1"/>
    <s v="Linear Fluorescent"/>
    <n v="24"/>
    <s v="T-8"/>
    <n v="1"/>
    <n v="32"/>
    <x v="4"/>
  </r>
  <r>
    <x v="0"/>
    <s v="Linear Fluorescent"/>
    <n v="24"/>
    <s v="T-8"/>
    <n v="1"/>
    <n v="32"/>
    <x v="4"/>
  </r>
  <r>
    <x v="1"/>
    <s v="Incandescent"/>
    <m/>
    <s v="Standard A Lamp"/>
    <n v="1"/>
    <n v="100"/>
    <x v="3"/>
  </r>
  <r>
    <x v="0"/>
    <s v="Linear Fluorescent"/>
    <n v="48"/>
    <s v="T-8"/>
    <n v="2"/>
    <n v="32"/>
    <x v="4"/>
  </r>
  <r>
    <x v="1"/>
    <s v="Linear Fluorescent"/>
    <n v="24"/>
    <s v="T-8"/>
    <n v="1"/>
    <n v="32"/>
    <x v="4"/>
  </r>
  <r>
    <x v="8"/>
    <s v="Compact Fluorescent"/>
    <m/>
    <s v="Flood"/>
    <n v="1"/>
    <n v="25"/>
    <x v="1"/>
  </r>
  <r>
    <x v="9"/>
    <s v="Incandescent"/>
    <m/>
    <s v="Standard A Lamp"/>
    <n v="9"/>
    <n v="75"/>
    <x v="3"/>
  </r>
  <r>
    <x v="3"/>
    <s v="Incandescent"/>
    <m/>
    <s v="Decorative"/>
    <n v="1"/>
    <n v="40"/>
    <x v="3"/>
  </r>
  <r>
    <x v="0"/>
    <s v="Linear Fluorescent"/>
    <n v="48"/>
    <s v="T-8"/>
    <n v="2"/>
    <n v="32"/>
    <x v="11"/>
  </r>
  <r>
    <x v="0"/>
    <s v="Linear Fluorescent"/>
    <n v="48"/>
    <s v="T-12"/>
    <n v="2"/>
    <n v="40"/>
    <x v="11"/>
  </r>
  <r>
    <x v="7"/>
    <s v="Incandescent"/>
    <m/>
    <s v="Standard A Lamp"/>
    <n v="1"/>
    <n v="40"/>
    <x v="11"/>
  </r>
  <r>
    <x v="1"/>
    <s v="Incandescent"/>
    <m/>
    <s v="Standard A Lamp"/>
    <n v="3"/>
    <n v="60"/>
    <x v="11"/>
  </r>
  <r>
    <x v="1"/>
    <s v="Compact Fluorescent"/>
    <m/>
    <s v="A shape bulb"/>
    <n v="1"/>
    <n v="28"/>
    <x v="11"/>
  </r>
  <r>
    <x v="1"/>
    <s v="Incandescent"/>
    <m/>
    <s v="Standard A Lamp"/>
    <n v="1"/>
    <n v="100"/>
    <x v="3"/>
  </r>
  <r>
    <x v="8"/>
    <s v="Incandescent"/>
    <m/>
    <s v="Reflector"/>
    <n v="1"/>
    <n v="65"/>
    <x v="5"/>
  </r>
  <r>
    <x v="5"/>
    <s v="Incandescent"/>
    <m/>
    <s v="Standard A Lamp"/>
    <n v="4"/>
    <n v="60"/>
    <x v="5"/>
  </r>
  <r>
    <x v="3"/>
    <s v="Linear Fluorescent"/>
    <n v="48"/>
    <s v="T-8"/>
    <n v="1"/>
    <n v="32"/>
    <x v="5"/>
  </r>
  <r>
    <x v="6"/>
    <s v="Incandescent"/>
    <m/>
    <s v="Standard A Lamp"/>
    <n v="3"/>
    <n v="40"/>
    <x v="5"/>
  </r>
  <r>
    <x v="0"/>
    <s v="Linear Fluorescent"/>
    <n v="48"/>
    <s v="T-8"/>
    <n v="2"/>
    <n v="32"/>
    <x v="6"/>
  </r>
  <r>
    <x v="8"/>
    <s v="Halogen"/>
    <m/>
    <s v="PAR"/>
    <n v="1"/>
    <n v="90"/>
    <x v="7"/>
  </r>
  <r>
    <x v="8"/>
    <s v="Compact Fluorescent"/>
    <m/>
    <s v="Reflector"/>
    <n v="1"/>
    <n v="22"/>
    <x v="7"/>
  </r>
  <r>
    <x v="1"/>
    <s v="Incandescent"/>
    <m/>
    <s v="Standard A Lamp"/>
    <n v="1"/>
    <n v="100"/>
    <x v="7"/>
  </r>
  <r>
    <x v="4"/>
    <s v="Incandescent"/>
    <m/>
    <s v="Mini base"/>
    <n v="1"/>
    <n v="5"/>
    <x v="7"/>
  </r>
  <r>
    <x v="6"/>
    <s v="Incandescent"/>
    <m/>
    <s v="Standard A Lamp"/>
    <n v="2"/>
    <n v="60"/>
    <x v="7"/>
  </r>
  <r>
    <x v="6"/>
    <s v="Incandescent"/>
    <m/>
    <s v="3-Way Incandescent"/>
    <n v="1"/>
    <n v="100"/>
    <x v="7"/>
  </r>
  <r>
    <x v="6"/>
    <s v="Compact Fluorescent"/>
    <m/>
    <s v="Twist"/>
    <n v="1"/>
    <n v="15"/>
    <x v="7"/>
  </r>
  <r>
    <x v="1"/>
    <s v="Linear Fluorescent"/>
    <n v="48"/>
    <s v="T-8"/>
    <n v="1"/>
    <n v="32"/>
    <x v="5"/>
  </r>
  <r>
    <x v="0"/>
    <s v="Compact Fluorescent"/>
    <m/>
    <s v="Twist"/>
    <n v="1"/>
    <n v="15"/>
    <x v="2"/>
  </r>
  <r>
    <x v="1"/>
    <s v="Incandescent"/>
    <m/>
    <s v="Standard A Lamp"/>
    <n v="4"/>
    <n v="60"/>
    <x v="2"/>
  </r>
  <r>
    <x v="8"/>
    <s v="Compact Fluorescent"/>
    <m/>
    <s v="Reflector"/>
    <n v="1"/>
    <n v="28"/>
    <x v="0"/>
  </r>
  <r>
    <x v="4"/>
    <s v="Incandescent"/>
    <m/>
    <s v="3-Way Incandescent"/>
    <n v="1"/>
    <n v="100"/>
    <x v="0"/>
  </r>
  <r>
    <x v="6"/>
    <s v="Incandescent"/>
    <m/>
    <s v="3-Way Incandescent"/>
    <n v="1"/>
    <n v="100"/>
    <x v="0"/>
  </r>
  <r>
    <x v="8"/>
    <s v="Compact Fluorescent"/>
    <m/>
    <s v="Reflector"/>
    <n v="1"/>
    <n v="28"/>
    <x v="12"/>
  </r>
  <r>
    <x v="6"/>
    <s v="Compact Fluorescent"/>
    <m/>
    <s v="Mini base"/>
    <n v="1"/>
    <n v="42"/>
    <x v="12"/>
  </r>
  <r>
    <x v="6"/>
    <s v="Incandescent"/>
    <m/>
    <s v="Mini base"/>
    <n v="1"/>
    <n v="5"/>
    <x v="12"/>
  </r>
  <r>
    <x v="8"/>
    <s v="Compact Fluorescent"/>
    <m/>
    <s v="Reflector"/>
    <n v="1"/>
    <n v="28"/>
    <x v="3"/>
  </r>
  <r>
    <x v="5"/>
    <s v="Halogen"/>
    <m/>
    <s v="PAR"/>
    <n v="3"/>
    <n v="50"/>
    <x v="9"/>
  </r>
  <r>
    <x v="6"/>
    <s v="Incandescent"/>
    <m/>
    <s v="Standard A Lamp"/>
    <n v="2"/>
    <n v="60"/>
    <x v="9"/>
  </r>
  <r>
    <x v="1"/>
    <s v="Incandescent"/>
    <m/>
    <s v="Standard A Lamp"/>
    <n v="1"/>
    <n v="60"/>
    <x v="2"/>
  </r>
  <r>
    <x v="0"/>
    <s v="Incandescent"/>
    <m/>
    <s v="Standard A Lamp"/>
    <n v="1"/>
    <n v="60"/>
    <x v="0"/>
  </r>
  <r>
    <x v="0"/>
    <s v="Incandescent"/>
    <m/>
    <s v="Standard A Lamp"/>
    <n v="1"/>
    <n v="60"/>
    <x v="0"/>
  </r>
  <r>
    <x v="0"/>
    <s v="Incandescent"/>
    <m/>
    <s v="Standard A Lamp"/>
    <n v="1"/>
    <n v="60"/>
    <x v="3"/>
  </r>
  <r>
    <x v="8"/>
    <s v="Incandescent"/>
    <m/>
    <s v="Reflector"/>
    <n v="1"/>
    <n v="65"/>
    <x v="5"/>
  </r>
  <r>
    <x v="6"/>
    <s v="Incandescent"/>
    <m/>
    <s v="Standard A Lamp"/>
    <n v="3"/>
    <n v="60"/>
    <x v="7"/>
  </r>
  <r>
    <x v="8"/>
    <s v="Incandescent"/>
    <m/>
    <s v="Reflector"/>
    <n v="1"/>
    <n v="75"/>
    <x v="5"/>
  </r>
  <r>
    <x v="8"/>
    <s v="Compact Fluorescent"/>
    <m/>
    <s v="Twist"/>
    <n v="1"/>
    <n v="15"/>
    <x v="12"/>
  </r>
  <r>
    <x v="9"/>
    <s v="Incandescent"/>
    <m/>
    <s v="Standard A Lamp"/>
    <n v="5"/>
    <n v="40"/>
    <x v="1"/>
  </r>
  <r>
    <x v="6"/>
    <s v="Incandescent"/>
    <m/>
    <s v="3-Way Incandescent"/>
    <n v="1"/>
    <n v="100"/>
    <x v="7"/>
  </r>
  <r>
    <x v="4"/>
    <s v="Incandescent"/>
    <m/>
    <s v="3-Way Incandescent"/>
    <n v="1"/>
    <n v="100"/>
    <x v="7"/>
  </r>
  <r>
    <x v="0"/>
    <s v="Linear Fluorescent"/>
    <n v="96"/>
    <s v="T-12"/>
    <n v="2"/>
    <n v="40"/>
    <x v="2"/>
  </r>
  <r>
    <x v="0"/>
    <s v="Compact Fluorescent"/>
    <m/>
    <s v="Twist"/>
    <n v="2"/>
    <n v="15"/>
    <x v="3"/>
  </r>
  <r>
    <x v="1"/>
    <s v="Incandescent"/>
    <m/>
    <s v="Standard A Lamp"/>
    <n v="6"/>
    <n v="40"/>
    <x v="2"/>
  </r>
  <r>
    <x v="0"/>
    <s v="Incandescent"/>
    <m/>
    <s v="Standard A Lamp"/>
    <n v="1"/>
    <n v="40"/>
    <x v="10"/>
  </r>
  <r>
    <x v="0"/>
    <s v="Incandescent"/>
    <m/>
    <s v="Standard A Lamp"/>
    <n v="2"/>
    <n v="40"/>
    <x v="0"/>
  </r>
  <r>
    <x v="6"/>
    <s v="Halogen"/>
    <m/>
    <s v="MR"/>
    <n v="3"/>
    <n v="30"/>
    <x v="0"/>
  </r>
  <r>
    <x v="0"/>
    <s v="Incandescent"/>
    <m/>
    <s v="Standard A Lamp"/>
    <n v="2"/>
    <n v="40"/>
    <x v="0"/>
  </r>
  <r>
    <x v="5"/>
    <s v="Incandescent"/>
    <m/>
    <s v="Standard A Lamp"/>
    <n v="2"/>
    <n v="60"/>
    <x v="7"/>
  </r>
  <r>
    <x v="0"/>
    <s v="Incandescent"/>
    <m/>
    <s v="Standard A Lamp"/>
    <n v="2"/>
    <n v="60"/>
    <x v="0"/>
  </r>
  <r>
    <x v="1"/>
    <s v="Incandescent"/>
    <m/>
    <s v="Globe"/>
    <n v="2"/>
    <n v="75"/>
    <x v="2"/>
  </r>
  <r>
    <x v="0"/>
    <s v="Incandescent"/>
    <m/>
    <s v="Standard A Lamp"/>
    <n v="2"/>
    <n v="60"/>
    <x v="0"/>
  </r>
  <r>
    <x v="0"/>
    <s v="Linear Fluorescent"/>
    <n v="48"/>
    <s v="T-12"/>
    <n v="2"/>
    <n v="40"/>
    <x v="9"/>
  </r>
  <r>
    <x v="0"/>
    <s v="Linear Fluorescent"/>
    <n v="48"/>
    <s v="T-12"/>
    <n v="2"/>
    <n v="40"/>
    <x v="6"/>
  </r>
  <r>
    <x v="0"/>
    <s v="Compact Fluorescent"/>
    <m/>
    <s v="Twist"/>
    <n v="1"/>
    <n v="15"/>
    <x v="5"/>
  </r>
  <r>
    <x v="13"/>
    <s v="Halogen"/>
    <m/>
    <s v="MR"/>
    <n v="1"/>
    <n v="20"/>
    <x v="5"/>
  </r>
  <r>
    <x v="5"/>
    <s v="Incandescent"/>
    <m/>
    <s v="Standard A Lamp"/>
    <n v="4"/>
    <n v="60"/>
    <x v="12"/>
  </r>
  <r>
    <x v="4"/>
    <s v="Compact Fluorescent"/>
    <m/>
    <s v="Twist"/>
    <n v="1"/>
    <n v="15"/>
    <x v="12"/>
  </r>
  <r>
    <x v="0"/>
    <s v="Incandescent"/>
    <m/>
    <s v="Standard A Lamp"/>
    <n v="2"/>
    <n v="40"/>
    <x v="0"/>
  </r>
  <r>
    <x v="1"/>
    <s v="Incandescent"/>
    <m/>
    <s v="Standard A Lamp"/>
    <n v="4"/>
    <n v="60"/>
    <x v="2"/>
  </r>
  <r>
    <x v="0"/>
    <s v="Incandescent"/>
    <m/>
    <s v="Standard A Lamp"/>
    <n v="1"/>
    <n v="60"/>
    <x v="10"/>
  </r>
  <r>
    <x v="4"/>
    <s v="Incandescent"/>
    <m/>
    <s v="Decorative"/>
    <n v="2"/>
    <n v="40"/>
    <x v="10"/>
  </r>
  <r>
    <x v="0"/>
    <s v="Incandescent"/>
    <m/>
    <s v="Standard A Lamp"/>
    <n v="1"/>
    <n v="60"/>
    <x v="4"/>
  </r>
  <r>
    <x v="4"/>
    <s v="Incandescent"/>
    <m/>
    <s v="Standard A Lamp"/>
    <n v="2"/>
    <n v="60"/>
    <x v="0"/>
  </r>
  <r>
    <x v="1"/>
    <s v="Incandescent"/>
    <m/>
    <s v="Standard A Lamp"/>
    <n v="1"/>
    <n v="40"/>
    <x v="0"/>
  </r>
  <r>
    <x v="1"/>
    <s v="Incandescent"/>
    <m/>
    <s v="Standard A Lamp"/>
    <n v="1"/>
    <n v="60"/>
    <x v="3"/>
  </r>
  <r>
    <x v="1"/>
    <s v="Incandescent"/>
    <m/>
    <s v="Standard A Lamp"/>
    <n v="1"/>
    <n v="60"/>
    <x v="2"/>
  </r>
  <r>
    <x v="0"/>
    <s v="Incandescent"/>
    <m/>
    <s v="Heat Lamp"/>
    <n v="2"/>
    <n v="250"/>
    <x v="2"/>
  </r>
  <r>
    <x v="4"/>
    <s v="Incandescent"/>
    <m/>
    <s v="Standard A Lamp"/>
    <n v="1"/>
    <n v="60"/>
    <x v="0"/>
  </r>
  <r>
    <x v="9"/>
    <s v="Incandescent"/>
    <m/>
    <s v="Standard A Lamp"/>
    <n v="1"/>
    <n v="60"/>
    <x v="0"/>
  </r>
  <r>
    <x v="0"/>
    <s v="Incandescent"/>
    <m/>
    <s v="Standard A Lamp"/>
    <n v="1"/>
    <n v="60"/>
    <x v="11"/>
  </r>
  <r>
    <x v="7"/>
    <s v="Incandescent"/>
    <m/>
    <s v="Standard A Lamp"/>
    <n v="2"/>
    <n v="60"/>
    <x v="11"/>
  </r>
  <r>
    <x v="9"/>
    <s v="Incandescent"/>
    <m/>
    <s v="Mini base"/>
    <n v="5"/>
    <n v="25"/>
    <x v="5"/>
  </r>
  <r>
    <x v="0"/>
    <s v="Compact Fluorescent"/>
    <m/>
    <s v="Twist"/>
    <n v="2"/>
    <n v="15"/>
    <x v="5"/>
  </r>
  <r>
    <x v="0"/>
    <s v="Compact Fluorescent"/>
    <m/>
    <s v="Twist"/>
    <n v="3"/>
    <n v="15"/>
    <x v="5"/>
  </r>
  <r>
    <x v="4"/>
    <s v="Incandescent"/>
    <m/>
    <s v="Standard A Lamp"/>
    <n v="1"/>
    <n v="60"/>
    <x v="7"/>
  </r>
  <r>
    <x v="5"/>
    <s v="Incandescent"/>
    <m/>
    <s v="Standard A Lamp"/>
    <n v="1"/>
    <n v="60"/>
    <x v="7"/>
  </r>
  <r>
    <x v="9"/>
    <s v="Incandescent"/>
    <m/>
    <s v="Decorative"/>
    <n v="1"/>
    <n v="40"/>
    <x v="7"/>
  </r>
  <r>
    <x v="9"/>
    <s v="Incandescent"/>
    <m/>
    <s v="Decorative"/>
    <n v="5"/>
    <n v="40"/>
    <x v="7"/>
  </r>
  <r>
    <x v="1"/>
    <s v="Incandescent"/>
    <m/>
    <s v="Standard A Lamp"/>
    <n v="1"/>
    <n v="60"/>
    <x v="9"/>
  </r>
  <r>
    <x v="6"/>
    <s v="Compact Fluorescent"/>
    <m/>
    <s v="Twist"/>
    <n v="1"/>
    <n v="15"/>
    <x v="9"/>
  </r>
  <r>
    <x v="13"/>
    <s v="Incandescent"/>
    <m/>
    <s v="Decorative"/>
    <n v="1"/>
    <n v="40"/>
    <x v="9"/>
  </r>
  <r>
    <x v="0"/>
    <s v="Compact Fluorescent"/>
    <m/>
    <s v="Twist"/>
    <n v="1"/>
    <n v="15"/>
    <x v="3"/>
  </r>
  <r>
    <x v="5"/>
    <s v="Compact Fluorescent"/>
    <m/>
    <s v="Twist"/>
    <n v="1"/>
    <n v="15"/>
    <x v="2"/>
  </r>
  <r>
    <x v="0"/>
    <s v="Compact Fluorescent"/>
    <m/>
    <s v="Reflector"/>
    <n v="1"/>
    <n v="15"/>
    <x v="3"/>
  </r>
  <r>
    <x v="8"/>
    <s v="Compact Fluorescent"/>
    <m/>
    <s v="Reflector"/>
    <n v="2"/>
    <n v="15"/>
    <x v="3"/>
  </r>
  <r>
    <x v="8"/>
    <s v="Halogen"/>
    <m/>
    <s v="MR"/>
    <n v="1"/>
    <n v="50"/>
    <x v="3"/>
  </r>
  <r>
    <x v="8"/>
    <s v="Halogen"/>
    <m/>
    <s v="MR"/>
    <n v="1"/>
    <n v="50"/>
    <x v="3"/>
  </r>
  <r>
    <x v="9"/>
    <s v="Compact Fluorescent"/>
    <m/>
    <s v="Twist"/>
    <n v="1"/>
    <n v="15"/>
    <x v="3"/>
  </r>
  <r>
    <x v="5"/>
    <s v="Compact Fluorescent"/>
    <m/>
    <s v="Twist"/>
    <n v="1"/>
    <n v="15"/>
    <x v="2"/>
  </r>
  <r>
    <x v="1"/>
    <s v="Compact Fluorescent"/>
    <m/>
    <s v="Twist"/>
    <n v="3"/>
    <n v="15"/>
    <x v="2"/>
  </r>
  <r>
    <x v="9"/>
    <s v="Incandescent"/>
    <m/>
    <s v="Standard A Lamp"/>
    <n v="3"/>
    <n v="100"/>
    <x v="1"/>
  </r>
  <r>
    <x v="11"/>
    <s v="Linear Fluorescent"/>
    <n v="96"/>
    <s v="T-12"/>
    <n v="2"/>
    <n v="100"/>
    <x v="11"/>
  </r>
  <r>
    <x v="11"/>
    <s v="Linear Fluorescent"/>
    <n v="48"/>
    <s v="T-12"/>
    <n v="1"/>
    <n v="40"/>
    <x v="11"/>
  </r>
  <r>
    <x v="0"/>
    <s v="Compact Fluorescent"/>
    <n v="24"/>
    <s v="Circline (Screw Base)"/>
    <n v="1"/>
    <n v="20"/>
    <x v="12"/>
  </r>
  <r>
    <x v="0"/>
    <s v="Compact Fluorescent"/>
    <n v="24"/>
    <s v="Circline (Screw Base)"/>
    <n v="1"/>
    <n v="20"/>
    <x v="0"/>
  </r>
  <r>
    <x v="0"/>
    <s v="Compact Fluorescent"/>
    <m/>
    <s v="Twist"/>
    <n v="1"/>
    <n v="15"/>
    <x v="5"/>
  </r>
  <r>
    <x v="2"/>
    <s v="Compact Fluorescent"/>
    <m/>
    <s v="Twist"/>
    <n v="1"/>
    <n v="15"/>
    <x v="5"/>
  </r>
  <r>
    <x v="2"/>
    <s v="Compact Fluorescent"/>
    <m/>
    <s v="Twist"/>
    <n v="1"/>
    <n v="15"/>
    <x v="5"/>
  </r>
  <r>
    <x v="0"/>
    <s v="Compact Fluorescent"/>
    <m/>
    <s v="Twist"/>
    <n v="1"/>
    <n v="15"/>
    <x v="6"/>
  </r>
  <r>
    <x v="4"/>
    <s v="Compact Fluorescent"/>
    <m/>
    <s v="Twist"/>
    <n v="1"/>
    <n v="15"/>
    <x v="7"/>
  </r>
  <r>
    <x v="6"/>
    <s v="Compact Fluorescent"/>
    <m/>
    <s v="Twist"/>
    <n v="1"/>
    <n v="15"/>
    <x v="7"/>
  </r>
  <r>
    <x v="0"/>
    <s v="Incandescent"/>
    <m/>
    <s v="Standard A Lamp"/>
    <n v="1"/>
    <n v="60"/>
    <x v="10"/>
  </r>
  <r>
    <x v="4"/>
    <s v="Incandescent"/>
    <m/>
    <s v="Mini base"/>
    <n v="1"/>
    <n v="25"/>
    <x v="10"/>
  </r>
  <r>
    <x v="0"/>
    <s v="Compact Fluorescent"/>
    <n v="24"/>
    <s v="Circline (Screw Base)"/>
    <n v="1"/>
    <n v="20"/>
    <x v="12"/>
  </r>
  <r>
    <x v="0"/>
    <s v="Compact Fluorescent"/>
    <m/>
    <s v="Twist"/>
    <n v="1"/>
    <n v="15"/>
    <x v="0"/>
  </r>
  <r>
    <x v="8"/>
    <s v="Compact Fluorescent"/>
    <m/>
    <s v="Reflector"/>
    <n v="1"/>
    <n v="15"/>
    <x v="7"/>
  </r>
  <r>
    <x v="1"/>
    <s v="Incandescent"/>
    <m/>
    <s v="Globe"/>
    <n v="4"/>
    <n v="25"/>
    <x v="2"/>
  </r>
  <r>
    <x v="0"/>
    <s v="Compact Fluorescent"/>
    <m/>
    <s v="Twist"/>
    <n v="2"/>
    <n v="22"/>
    <x v="0"/>
  </r>
  <r>
    <x v="0"/>
    <s v="Compact Fluorescent"/>
    <m/>
    <s v="Decorative"/>
    <n v="3"/>
    <n v="15"/>
    <x v="3"/>
  </r>
  <r>
    <x v="0"/>
    <s v="Compact Fluorescent"/>
    <m/>
    <s v="Twist"/>
    <n v="1"/>
    <n v="22"/>
    <x v="5"/>
  </r>
  <r>
    <x v="0"/>
    <s v="Compact Fluorescent"/>
    <m/>
    <s v="Twist"/>
    <n v="3"/>
    <n v="22"/>
    <x v="5"/>
  </r>
  <r>
    <x v="0"/>
    <s v="Compact Fluorescent"/>
    <m/>
    <s v="Twist"/>
    <n v="1"/>
    <n v="15"/>
    <x v="6"/>
  </r>
  <r>
    <x v="6"/>
    <s v="Incandescent"/>
    <m/>
    <s v="Standard A Lamp"/>
    <n v="3"/>
    <n v="60"/>
    <x v="7"/>
  </r>
  <r>
    <x v="0"/>
    <s v="Compact Fluorescent"/>
    <m/>
    <s v="Twist"/>
    <n v="2"/>
    <n v="22"/>
    <x v="10"/>
  </r>
  <r>
    <x v="0"/>
    <s v="Compact Fluorescent"/>
    <m/>
    <s v="Twist"/>
    <n v="2"/>
    <n v="22"/>
    <x v="8"/>
  </r>
  <r>
    <x v="0"/>
    <s v="Linear Fluorescent"/>
    <n v="48"/>
    <s v="T-8"/>
    <n v="2"/>
    <n v="32"/>
    <x v="12"/>
  </r>
  <r>
    <x v="0"/>
    <s v="Compact Fluorescent"/>
    <m/>
    <s v="Twist"/>
    <n v="2"/>
    <n v="15"/>
    <x v="0"/>
  </r>
  <r>
    <x v="1"/>
    <s v="Incandescent"/>
    <m/>
    <s v="Mini base"/>
    <n v="1"/>
    <n v="5"/>
    <x v="0"/>
  </r>
  <r>
    <x v="6"/>
    <s v="Compact Fluorescent"/>
    <m/>
    <s v="Twist"/>
    <n v="1"/>
    <n v="15"/>
    <x v="7"/>
  </r>
  <r>
    <x v="1"/>
    <s v="Incandescent"/>
    <m/>
    <s v="Globe"/>
    <n v="4"/>
    <n v="40"/>
    <x v="2"/>
  </r>
  <r>
    <x v="0"/>
    <s v="Incandescent"/>
    <m/>
    <s v="Reflector"/>
    <n v="1"/>
    <n v="65"/>
    <x v="3"/>
  </r>
  <r>
    <x v="8"/>
    <s v="Compact Fluorescent"/>
    <m/>
    <s v="Reflector"/>
    <n v="1"/>
    <n v="22"/>
    <x v="12"/>
  </r>
  <r>
    <x v="0"/>
    <s v="Incandescent"/>
    <m/>
    <s v="Standard A Lamp"/>
    <n v="1"/>
    <n v="100"/>
    <x v="4"/>
  </r>
  <r>
    <x v="0"/>
    <s v="Linear Fluorescent"/>
    <n v="48"/>
    <s v="T-12"/>
    <n v="2"/>
    <n v="40"/>
    <x v="11"/>
  </r>
  <r>
    <x v="7"/>
    <s v="Incandescent"/>
    <m/>
    <s v="Standard A Lamp"/>
    <n v="2"/>
    <n v="60"/>
    <x v="11"/>
  </r>
  <r>
    <x v="0"/>
    <s v="Incandescent"/>
    <m/>
    <s v="Standard A Lamp"/>
    <n v="1"/>
    <n v="150"/>
    <x v="11"/>
  </r>
  <r>
    <x v="0"/>
    <s v="Compact Fluorescent"/>
    <m/>
    <s v="Twist"/>
    <n v="3"/>
    <n v="16"/>
    <x v="6"/>
  </r>
  <r>
    <x v="12"/>
    <s v="Compact Fluorescent"/>
    <m/>
    <s v="Reflector"/>
    <n v="3"/>
    <n v="15"/>
    <x v="1"/>
  </r>
  <r>
    <x v="8"/>
    <s v="Compact Fluorescent"/>
    <m/>
    <s v="Reflector"/>
    <n v="1"/>
    <n v="15"/>
    <x v="1"/>
  </r>
  <r>
    <x v="0"/>
    <s v="Linear Fluorescent"/>
    <n v="48"/>
    <s v="T-12"/>
    <n v="1"/>
    <n v="40"/>
    <x v="5"/>
  </r>
  <r>
    <x v="8"/>
    <s v="Compact Fluorescent"/>
    <m/>
    <s v="Reflector"/>
    <n v="1"/>
    <n v="15"/>
    <x v="5"/>
  </r>
  <r>
    <x v="13"/>
    <s v="Compact Fluorescent"/>
    <m/>
    <s v="Twist"/>
    <n v="1"/>
    <n v="15"/>
    <x v="5"/>
  </r>
  <r>
    <x v="0"/>
    <s v="Compact Fluorescent"/>
    <m/>
    <s v="Twist"/>
    <n v="1"/>
    <n v="15"/>
    <x v="3"/>
  </r>
  <r>
    <x v="1"/>
    <s v="Compact Fluorescent"/>
    <m/>
    <s v="Twist"/>
    <n v="5"/>
    <n v="15"/>
    <x v="0"/>
  </r>
  <r>
    <x v="0"/>
    <s v="Compact Fluorescent"/>
    <m/>
    <s v="Twist"/>
    <n v="1"/>
    <n v="15"/>
    <x v="0"/>
  </r>
  <r>
    <x v="0"/>
    <s v="Compact Fluorescent"/>
    <m/>
    <s v="Twist"/>
    <n v="2"/>
    <n v="15"/>
    <x v="0"/>
  </r>
  <r>
    <x v="4"/>
    <s v="Compact Fluorescent"/>
    <m/>
    <s v="Twist"/>
    <n v="1"/>
    <n v="15"/>
    <x v="0"/>
  </r>
  <r>
    <x v="0"/>
    <s v="Compact Fluorescent"/>
    <m/>
    <s v="Twist"/>
    <n v="2"/>
    <n v="15"/>
    <x v="10"/>
  </r>
  <r>
    <x v="4"/>
    <s v="Halogen"/>
    <m/>
    <s v="MR"/>
    <n v="1"/>
    <n v="20"/>
    <x v="10"/>
  </r>
  <r>
    <x v="0"/>
    <s v="Compact Fluorescent"/>
    <m/>
    <s v="Twist"/>
    <n v="1"/>
    <n v="15"/>
    <x v="4"/>
  </r>
  <r>
    <x v="0"/>
    <s v="Incandescent"/>
    <m/>
    <s v="Standard A Lamp"/>
    <n v="1"/>
    <n v="60"/>
    <x v="2"/>
  </r>
  <r>
    <x v="1"/>
    <s v="Incandescent"/>
    <m/>
    <s v="Standard A Lamp"/>
    <n v="1"/>
    <n v="60"/>
    <x v="2"/>
  </r>
  <r>
    <x v="0"/>
    <s v="Compact Fluorescent"/>
    <m/>
    <s v="A shape bulb"/>
    <n v="1"/>
    <n v="15"/>
    <x v="2"/>
  </r>
  <r>
    <x v="0"/>
    <s v="Incandescent"/>
    <m/>
    <s v="Standard A Lamp"/>
    <n v="1"/>
    <n v="60"/>
    <x v="0"/>
  </r>
  <r>
    <x v="0"/>
    <s v="Incandescent"/>
    <m/>
    <s v="Other"/>
    <n v="1"/>
    <n v="60"/>
    <x v="0"/>
  </r>
  <r>
    <x v="0"/>
    <s v="Compact Fluorescent"/>
    <m/>
    <s v="Twist"/>
    <n v="1"/>
    <n v="22"/>
    <x v="0"/>
  </r>
  <r>
    <x v="4"/>
    <s v="Compact Fluorescent"/>
    <m/>
    <s v="Twist"/>
    <n v="1"/>
    <n v="22"/>
    <x v="0"/>
  </r>
  <r>
    <x v="0"/>
    <s v="Incandescent"/>
    <m/>
    <s v="Standard A Lamp"/>
    <n v="1"/>
    <n v="60"/>
    <x v="0"/>
  </r>
  <r>
    <x v="0"/>
    <s v="Incandescent"/>
    <m/>
    <s v="Standard A Lamp"/>
    <n v="1"/>
    <n v="60"/>
    <x v="9"/>
  </r>
  <r>
    <x v="0"/>
    <s v="Incandescent"/>
    <m/>
    <s v="Reflector"/>
    <n v="1"/>
    <n v="65"/>
    <x v="9"/>
  </r>
  <r>
    <x v="1"/>
    <s v="Incandescent"/>
    <m/>
    <s v="Standard A Lamp"/>
    <n v="1"/>
    <n v="60"/>
    <x v="9"/>
  </r>
  <r>
    <x v="0"/>
    <s v="Incandescent"/>
    <m/>
    <s v="Standard A Lamp"/>
    <n v="1"/>
    <n v="40"/>
    <x v="4"/>
  </r>
  <r>
    <x v="9"/>
    <s v="Compact Fluorescent"/>
    <m/>
    <s v="Twist"/>
    <n v="1"/>
    <n v="15"/>
    <x v="1"/>
  </r>
  <r>
    <x v="0"/>
    <s v="Incandescent"/>
    <m/>
    <s v="Standard A Lamp"/>
    <n v="1"/>
    <n v="60"/>
    <x v="3"/>
  </r>
  <r>
    <x v="0"/>
    <s v="Incandescent"/>
    <m/>
    <s v="Standard A Lamp"/>
    <n v="1"/>
    <n v="60"/>
    <x v="5"/>
  </r>
  <r>
    <x v="6"/>
    <s v="Compact Fluorescent"/>
    <m/>
    <s v="Twist"/>
    <n v="1"/>
    <n v="7"/>
    <x v="7"/>
  </r>
  <r>
    <x v="4"/>
    <s v="Compact Fluorescent"/>
    <m/>
    <s v="Twist"/>
    <n v="1"/>
    <n v="7"/>
    <x v="7"/>
  </r>
  <r>
    <x v="1"/>
    <s v="Compact Fluorescent"/>
    <m/>
    <s v="Twist"/>
    <n v="2"/>
    <n v="15"/>
    <x v="8"/>
  </r>
  <r>
    <x v="4"/>
    <s v="Incandescent"/>
    <m/>
    <s v="Standard A Lamp"/>
    <n v="1"/>
    <n v="60"/>
    <x v="8"/>
  </r>
  <r>
    <x v="1"/>
    <s v="Incandescent"/>
    <m/>
    <s v="Standard A Lamp"/>
    <n v="4"/>
    <n v="60"/>
    <x v="2"/>
  </r>
  <r>
    <x v="0"/>
    <s v="Incandescent"/>
    <m/>
    <s v="Standard A Lamp"/>
    <n v="1"/>
    <n v="60"/>
    <x v="2"/>
  </r>
  <r>
    <x v="4"/>
    <s v="Incandescent"/>
    <m/>
    <s v="Standard A Lamp"/>
    <n v="1"/>
    <n v="60"/>
    <x v="0"/>
  </r>
  <r>
    <x v="4"/>
    <s v="Incandescent"/>
    <m/>
    <s v="Standard A Lamp"/>
    <n v="1"/>
    <n v="60"/>
    <x v="0"/>
  </r>
  <r>
    <x v="0"/>
    <s v="Compact Fluorescent"/>
    <m/>
    <s v="Reflector"/>
    <n v="1"/>
    <n v="22"/>
    <x v="0"/>
  </r>
  <r>
    <x v="0"/>
    <s v="Incandescent"/>
    <m/>
    <s v="Reflector"/>
    <n v="1"/>
    <n v="65"/>
    <x v="0"/>
  </r>
  <r>
    <x v="4"/>
    <s v="Incandescent"/>
    <m/>
    <s v="Standard A Lamp"/>
    <n v="1"/>
    <n v="60"/>
    <x v="0"/>
  </r>
  <r>
    <x v="1"/>
    <s v="Incandescent"/>
    <m/>
    <s v="Standard A Lamp"/>
    <n v="1"/>
    <n v="60"/>
    <x v="0"/>
  </r>
  <r>
    <x v="0"/>
    <s v="Incandescent"/>
    <m/>
    <s v="Standard A Lamp"/>
    <n v="1"/>
    <n v="60"/>
    <x v="0"/>
  </r>
  <r>
    <x v="0"/>
    <s v="Incandescent"/>
    <m/>
    <s v="Reflector"/>
    <n v="1"/>
    <n v="125"/>
    <x v="3"/>
  </r>
  <r>
    <x v="4"/>
    <s v="Incandescent"/>
    <m/>
    <s v="Decorative"/>
    <n v="1"/>
    <n v="40"/>
    <x v="3"/>
  </r>
  <r>
    <x v="1"/>
    <s v="Incandescent"/>
    <m/>
    <s v="Decorative"/>
    <n v="1"/>
    <n v="25"/>
    <x v="3"/>
  </r>
  <r>
    <x v="4"/>
    <s v="Incandescent"/>
    <m/>
    <s v="Standard A Lamp"/>
    <n v="1"/>
    <n v="75"/>
    <x v="3"/>
  </r>
  <r>
    <x v="0"/>
    <s v="Incandescent"/>
    <m/>
    <s v="Reflector"/>
    <n v="1"/>
    <n v="90"/>
    <x v="3"/>
  </r>
  <r>
    <x v="0"/>
    <s v="Compact Fluorescent"/>
    <m/>
    <s v="Reflector"/>
    <n v="1"/>
    <n v="22"/>
    <x v="5"/>
  </r>
  <r>
    <x v="9"/>
    <s v="Incandescent"/>
    <m/>
    <s v="Decorative"/>
    <n v="6"/>
    <n v="25"/>
    <x v="5"/>
  </r>
  <r>
    <x v="0"/>
    <s v="Incandescent"/>
    <m/>
    <s v="Reflector"/>
    <n v="1"/>
    <n v="90"/>
    <x v="6"/>
  </r>
  <r>
    <x v="4"/>
    <s v="Incandescent"/>
    <m/>
    <s v="Standard A Lamp"/>
    <n v="1"/>
    <n v="100"/>
    <x v="7"/>
  </r>
  <r>
    <x v="6"/>
    <s v="Incandescent"/>
    <m/>
    <s v="Other"/>
    <n v="1"/>
    <n v="60"/>
    <x v="7"/>
  </r>
  <r>
    <x v="0"/>
    <s v="Incandescent"/>
    <m/>
    <s v="Reflector"/>
    <n v="1"/>
    <n v="90"/>
    <x v="7"/>
  </r>
  <r>
    <x v="1"/>
    <s v="Incandescent"/>
    <m/>
    <s v="Globe"/>
    <n v="7"/>
    <n v="40"/>
    <x v="2"/>
  </r>
  <r>
    <x v="0"/>
    <s v="Incandescent"/>
    <m/>
    <s v="Reflector"/>
    <n v="1"/>
    <n v="65"/>
    <x v="2"/>
  </r>
  <r>
    <x v="1"/>
    <s v="Incandescent"/>
    <m/>
    <s v="Globe"/>
    <n v="6"/>
    <n v="40"/>
    <x v="2"/>
  </r>
  <r>
    <x v="4"/>
    <s v="Incandescent"/>
    <m/>
    <s v="Standard A Lamp"/>
    <n v="1"/>
    <n v="75"/>
    <x v="0"/>
  </r>
  <r>
    <x v="0"/>
    <s v="Incandescent"/>
    <m/>
    <s v="Reflector"/>
    <n v="1"/>
    <n v="90"/>
    <x v="0"/>
  </r>
  <r>
    <x v="1"/>
    <s v="Incandescent"/>
    <m/>
    <s v="Globe"/>
    <n v="10"/>
    <n v="40"/>
    <x v="0"/>
  </r>
  <r>
    <x v="1"/>
    <s v="Incandescent"/>
    <m/>
    <s v="Globe"/>
    <n v="8"/>
    <n v="40"/>
    <x v="0"/>
  </r>
  <r>
    <x v="1"/>
    <s v="Halogen"/>
    <m/>
    <s v="MR"/>
    <n v="1"/>
    <n v="50"/>
    <x v="12"/>
  </r>
  <r>
    <x v="0"/>
    <s v="Incandescent"/>
    <m/>
    <s v="Reflector"/>
    <n v="1"/>
    <n v="65"/>
    <x v="12"/>
  </r>
  <r>
    <x v="0"/>
    <s v="Incandescent"/>
    <m/>
    <s v="Reflector"/>
    <n v="1"/>
    <n v="90"/>
    <x v="12"/>
  </r>
  <r>
    <x v="1"/>
    <s v="Incandescent"/>
    <m/>
    <s v="Decorative"/>
    <n v="3"/>
    <n v="25"/>
    <x v="12"/>
  </r>
  <r>
    <x v="4"/>
    <s v="Incandescent"/>
    <m/>
    <s v="Standard A Lamp"/>
    <n v="1"/>
    <n v="75"/>
    <x v="12"/>
  </r>
  <r>
    <x v="0"/>
    <s v="Compact Fluorescent"/>
    <m/>
    <s v="Twist"/>
    <n v="2"/>
    <n v="15"/>
    <x v="2"/>
  </r>
  <r>
    <x v="0"/>
    <s v="Compact Fluorescent"/>
    <m/>
    <s v="Twist"/>
    <n v="2"/>
    <n v="15"/>
    <x v="2"/>
  </r>
  <r>
    <x v="1"/>
    <s v="Incandescent"/>
    <m/>
    <s v="Standard A Lamp"/>
    <n v="3"/>
    <n v="60"/>
    <x v="2"/>
  </r>
  <r>
    <x v="1"/>
    <s v="Compact Fluorescent"/>
    <m/>
    <s v="Twist"/>
    <n v="3"/>
    <n v="15"/>
    <x v="2"/>
  </r>
  <r>
    <x v="0"/>
    <s v="Compact Fluorescent"/>
    <m/>
    <s v="Twist"/>
    <n v="1"/>
    <n v="7"/>
    <x v="2"/>
  </r>
  <r>
    <x v="0"/>
    <s v="Compact Fluorescent"/>
    <m/>
    <s v="Twist"/>
    <n v="2"/>
    <n v="15"/>
    <x v="0"/>
  </r>
  <r>
    <x v="0"/>
    <s v="Compact Fluorescent"/>
    <m/>
    <s v="Twist"/>
    <n v="2"/>
    <n v="15"/>
    <x v="0"/>
  </r>
  <r>
    <x v="0"/>
    <s v="Compact Fluorescent"/>
    <m/>
    <s v="Twist"/>
    <n v="2"/>
    <n v="15"/>
    <x v="8"/>
  </r>
  <r>
    <x v="12"/>
    <s v="Halogen"/>
    <m/>
    <s v="MR"/>
    <n v="8"/>
    <n v="20"/>
    <x v="4"/>
  </r>
  <r>
    <x v="8"/>
    <s v="Compact Fluorescent"/>
    <m/>
    <s v="Reflector"/>
    <n v="1"/>
    <n v="22"/>
    <x v="7"/>
  </r>
  <r>
    <x v="9"/>
    <s v="Compact Fluorescent"/>
    <m/>
    <s v="Twist"/>
    <n v="3"/>
    <n v="15"/>
    <x v="3"/>
  </r>
  <r>
    <x v="8"/>
    <s v="Incandescent"/>
    <m/>
    <s v="Reflector"/>
    <n v="1"/>
    <n v="65"/>
    <x v="1"/>
  </r>
  <r>
    <x v="9"/>
    <s v="Compact Fluorescent"/>
    <m/>
    <s v="Twist"/>
    <n v="3"/>
    <n v="15"/>
    <x v="9"/>
  </r>
  <r>
    <x v="0"/>
    <s v="Linear Fluorescent"/>
    <n v="48"/>
    <s v="T-8"/>
    <n v="2"/>
    <n v="32"/>
    <x v="11"/>
  </r>
  <r>
    <x v="9"/>
    <s v="Compact Fluorescent"/>
    <m/>
    <s v="Twist"/>
    <n v="9"/>
    <n v="15"/>
    <x v="3"/>
  </r>
  <r>
    <x v="1"/>
    <s v="Compact Fluorescent"/>
    <m/>
    <s v="Twist"/>
    <n v="1"/>
    <n v="15"/>
    <x v="3"/>
  </r>
  <r>
    <x v="0"/>
    <s v="Compact Fluorescent"/>
    <m/>
    <s v="Twist"/>
    <n v="2"/>
    <n v="15"/>
    <x v="0"/>
  </r>
  <r>
    <x v="0"/>
    <s v="Compact Fluorescent"/>
    <m/>
    <s v="Twist"/>
    <n v="2"/>
    <n v="15"/>
    <x v="3"/>
  </r>
  <r>
    <x v="9"/>
    <s v="Compact Fluorescent"/>
    <m/>
    <s v="Twist"/>
    <n v="6"/>
    <n v="7"/>
    <x v="5"/>
  </r>
  <r>
    <x v="0"/>
    <s v="Compact Fluorescent"/>
    <m/>
    <s v="Twist"/>
    <n v="1"/>
    <n v="15"/>
    <x v="6"/>
  </r>
  <r>
    <x v="0"/>
    <s v="Compact Fluorescent"/>
    <m/>
    <s v="Twist"/>
    <n v="1"/>
    <n v="15"/>
    <x v="2"/>
  </r>
  <r>
    <x v="1"/>
    <s v="Compact Fluorescent"/>
    <m/>
    <s v="Twist"/>
    <n v="2"/>
    <n v="15"/>
    <x v="2"/>
  </r>
  <r>
    <x v="0"/>
    <s v="Compact Fluorescent"/>
    <m/>
    <s v="Twist"/>
    <n v="3"/>
    <n v="15"/>
    <x v="0"/>
  </r>
  <r>
    <x v="4"/>
    <s v="Incandescent"/>
    <m/>
    <s v="Standard A Lamp"/>
    <n v="1"/>
    <n v="60"/>
    <x v="0"/>
  </r>
  <r>
    <x v="0"/>
    <s v="Compact Fluorescent"/>
    <m/>
    <s v="Twist"/>
    <n v="2"/>
    <n v="15"/>
    <x v="9"/>
  </r>
  <r>
    <x v="0"/>
    <s v="Compact Fluorescent"/>
    <m/>
    <s v="Straight Tube"/>
    <n v="1"/>
    <n v="22"/>
    <x v="4"/>
  </r>
  <r>
    <x v="1"/>
    <s v="Incandescent"/>
    <m/>
    <s v="Globe"/>
    <n v="6"/>
    <n v="40"/>
    <x v="2"/>
  </r>
  <r>
    <x v="2"/>
    <s v="Incandescent"/>
    <m/>
    <s v="Heat Lamp"/>
    <n v="1"/>
    <n v="250"/>
    <x v="2"/>
  </r>
  <r>
    <x v="8"/>
    <s v="Compact Fluorescent"/>
    <m/>
    <s v="Reflector"/>
    <n v="1"/>
    <n v="22"/>
    <x v="0"/>
  </r>
  <r>
    <x v="8"/>
    <s v="Compact Fluorescent"/>
    <m/>
    <s v="Reflector"/>
    <n v="1"/>
    <n v="22"/>
    <x v="0"/>
  </r>
  <r>
    <x v="9"/>
    <s v="Incandescent"/>
    <m/>
    <s v="Mini base"/>
    <n v="8"/>
    <n v="25"/>
    <x v="1"/>
  </r>
  <r>
    <x v="8"/>
    <s v="Compact Fluorescent"/>
    <m/>
    <s v="Reflector"/>
    <n v="1"/>
    <n v="22"/>
    <x v="9"/>
  </r>
  <r>
    <x v="8"/>
    <s v="Compact Fluorescent"/>
    <m/>
    <s v="Reflector"/>
    <n v="1"/>
    <n v="22"/>
    <x v="12"/>
  </r>
  <r>
    <x v="4"/>
    <s v="Incandescent"/>
    <m/>
    <s v="Standard A Lamp"/>
    <n v="1"/>
    <n v="60"/>
    <x v="12"/>
  </r>
  <r>
    <x v="6"/>
    <s v="Compact Fluorescent"/>
    <m/>
    <s v="Twist"/>
    <n v="1"/>
    <n v="15"/>
    <x v="12"/>
  </r>
  <r>
    <x v="9"/>
    <s v="Incandescent"/>
    <m/>
    <s v="Clear"/>
    <n v="8"/>
    <n v="25"/>
    <x v="3"/>
  </r>
  <r>
    <x v="7"/>
    <s v="Incandescent"/>
    <m/>
    <s v="Standard A Lamp"/>
    <n v="1"/>
    <n v="60"/>
    <x v="11"/>
  </r>
  <r>
    <x v="0"/>
    <s v="Incandescent"/>
    <m/>
    <s v="Standard A Lamp"/>
    <n v="1"/>
    <n v="60"/>
    <x v="11"/>
  </r>
  <r>
    <x v="1"/>
    <s v="Incandescent"/>
    <m/>
    <s v="Globe"/>
    <n v="4"/>
    <n v="5"/>
    <x v="2"/>
  </r>
  <r>
    <x v="8"/>
    <s v="Compact Fluorescent"/>
    <m/>
    <s v="Reflector"/>
    <n v="1"/>
    <n v="22"/>
    <x v="3"/>
  </r>
  <r>
    <x v="8"/>
    <s v="Compact Fluorescent"/>
    <m/>
    <s v="Reflector"/>
    <n v="1"/>
    <n v="22"/>
    <x v="3"/>
  </r>
  <r>
    <x v="9"/>
    <s v="Incandescent"/>
    <m/>
    <s v="Reflector"/>
    <n v="1"/>
    <n v="65"/>
    <x v="9"/>
  </r>
  <r>
    <x v="12"/>
    <s v="Incandescent"/>
    <m/>
    <s v="Reflector"/>
    <n v="3"/>
    <n v="65"/>
    <x v="9"/>
  </r>
  <r>
    <x v="8"/>
    <s v="Compact Fluorescent"/>
    <m/>
    <s v="Reflector"/>
    <n v="1"/>
    <n v="22"/>
    <x v="5"/>
  </r>
  <r>
    <x v="0"/>
    <s v="Incandescent"/>
    <m/>
    <s v="Standard A Lamp"/>
    <n v="1"/>
    <n v="60"/>
    <x v="6"/>
  </r>
  <r>
    <x v="8"/>
    <s v="Compact Fluorescent"/>
    <m/>
    <s v="Reflector"/>
    <n v="1"/>
    <n v="22"/>
    <x v="7"/>
  </r>
  <r>
    <x v="8"/>
    <s v="Compact Fluorescent"/>
    <m/>
    <s v="Reflector"/>
    <n v="1"/>
    <n v="22"/>
    <x v="2"/>
  </r>
  <r>
    <x v="1"/>
    <s v="Compact Fluorescent"/>
    <m/>
    <s v="Globe"/>
    <n v="6"/>
    <n v="12"/>
    <x v="2"/>
  </r>
  <r>
    <x v="2"/>
    <s v="Incandescent"/>
    <m/>
    <s v="Heat Lamp"/>
    <n v="1"/>
    <n v="250"/>
    <x v="2"/>
  </r>
  <r>
    <x v="8"/>
    <s v="Compact Fluorescent"/>
    <m/>
    <s v="Reflector"/>
    <n v="1"/>
    <n v="22"/>
    <x v="10"/>
  </r>
  <r>
    <x v="9"/>
    <s v="Incandescent"/>
    <m/>
    <s v="Globe"/>
    <n v="1"/>
    <n v="40"/>
    <x v="1"/>
  </r>
  <r>
    <x v="8"/>
    <s v="Compact Fluorescent"/>
    <m/>
    <s v="Reflector"/>
    <n v="1"/>
    <n v="22"/>
    <x v="8"/>
  </r>
  <r>
    <x v="4"/>
    <s v="Incandescent"/>
    <m/>
    <s v="3-Way Incandescent"/>
    <n v="1"/>
    <n v="150"/>
    <x v="8"/>
  </r>
  <r>
    <x v="1"/>
    <s v="Incandescent"/>
    <m/>
    <s v="Decorative"/>
    <n v="1"/>
    <n v="25"/>
    <x v="3"/>
  </r>
  <r>
    <x v="1"/>
    <s v="Incandescent"/>
    <m/>
    <s v="Globe"/>
    <n v="8"/>
    <n v="40"/>
    <x v="2"/>
  </r>
  <r>
    <x v="0"/>
    <s v="Compact Fluorescent"/>
    <m/>
    <s v="Twist"/>
    <n v="1"/>
    <n v="28"/>
    <x v="2"/>
  </r>
  <r>
    <x v="1"/>
    <s v="Incandescent"/>
    <m/>
    <s v="Globe"/>
    <n v="4"/>
    <n v="40"/>
    <x v="2"/>
  </r>
  <r>
    <x v="1"/>
    <s v="Incandescent"/>
    <m/>
    <s v="Globe"/>
    <n v="4"/>
    <n v="40"/>
    <x v="2"/>
  </r>
  <r>
    <x v="5"/>
    <s v="Compact Fluorescent"/>
    <m/>
    <s v="Twist"/>
    <n v="4"/>
    <n v="28"/>
    <x v="1"/>
  </r>
  <r>
    <x v="0"/>
    <s v="Incandescent"/>
    <m/>
    <s v="Standard A Lamp"/>
    <n v="1"/>
    <n v="60"/>
    <x v="3"/>
  </r>
  <r>
    <x v="0"/>
    <s v="Linear Fluorescent"/>
    <n v="48"/>
    <s v="T-12"/>
    <n v="2"/>
    <n v="40"/>
    <x v="11"/>
  </r>
  <r>
    <x v="0"/>
    <s v="Linear Fluorescent"/>
    <n v="64"/>
    <s v="T-12"/>
    <n v="2"/>
    <n v="60"/>
    <x v="11"/>
  </r>
  <r>
    <x v="6"/>
    <s v="Halogen"/>
    <m/>
    <s v="Quartz Tube"/>
    <n v="1"/>
    <n v="50"/>
    <x v="0"/>
  </r>
  <r>
    <x v="0"/>
    <s v="Compact Fluorescent"/>
    <m/>
    <s v="Twist"/>
    <n v="1"/>
    <n v="28"/>
    <x v="0"/>
  </r>
  <r>
    <x v="6"/>
    <s v="Compact Fluorescent"/>
    <m/>
    <s v="Pin base"/>
    <n v="1"/>
    <n v="28"/>
    <x v="0"/>
  </r>
  <r>
    <x v="5"/>
    <s v="Incandescent"/>
    <m/>
    <s v="Standard A Lamp"/>
    <n v="4"/>
    <n v="60"/>
    <x v="0"/>
  </r>
  <r>
    <x v="0"/>
    <s v="Linear Fluorescent"/>
    <n v="48"/>
    <s v="T-12"/>
    <n v="2"/>
    <n v="40"/>
    <x v="5"/>
  </r>
  <r>
    <x v="6"/>
    <s v="Incandescent"/>
    <m/>
    <s v="Standard A Lamp"/>
    <n v="4"/>
    <n v="40"/>
    <x v="12"/>
  </r>
  <r>
    <x v="6"/>
    <s v="Compact Fluorescent"/>
    <m/>
    <s v="Pin base"/>
    <n v="1"/>
    <n v="28"/>
    <x v="12"/>
  </r>
  <r>
    <x v="5"/>
    <s v="Compact Fluorescent"/>
    <m/>
    <s v="Twist"/>
    <n v="4"/>
    <n v="22"/>
    <x v="10"/>
  </r>
  <r>
    <x v="4"/>
    <s v="Incandescent"/>
    <m/>
    <s v="Standard A Lamp"/>
    <n v="1"/>
    <n v="75"/>
    <x v="10"/>
  </r>
  <r>
    <x v="4"/>
    <s v="Compact Fluorescent"/>
    <m/>
    <s v="Twist"/>
    <n v="1"/>
    <n v="22"/>
    <x v="10"/>
  </r>
  <r>
    <x v="1"/>
    <s v="Incandescent"/>
    <m/>
    <s v="Standard A Lamp"/>
    <n v="1"/>
    <n v="60"/>
    <x v="3"/>
  </r>
  <r>
    <x v="0"/>
    <s v="Incandescent"/>
    <m/>
    <s v="Standard A Lamp"/>
    <n v="1"/>
    <n v="60"/>
    <x v="3"/>
  </r>
  <r>
    <x v="0"/>
    <s v="Linear Fluorescent"/>
    <n v="48"/>
    <s v="T-12"/>
    <n v="2"/>
    <n v="40"/>
    <x v="2"/>
  </r>
  <r>
    <x v="0"/>
    <s v="Compact Fluorescent"/>
    <m/>
    <s v="Twist"/>
    <n v="2"/>
    <n v="22"/>
    <x v="2"/>
  </r>
  <r>
    <x v="0"/>
    <s v="Linear Fluorescent"/>
    <n v="48"/>
    <s v="T-12"/>
    <n v="2"/>
    <n v="40"/>
    <x v="2"/>
  </r>
  <r>
    <x v="0"/>
    <s v="Compact Fluorescent"/>
    <m/>
    <s v="Twist"/>
    <n v="2"/>
    <n v="15"/>
    <x v="2"/>
  </r>
  <r>
    <x v="1"/>
    <s v="Incandescent"/>
    <m/>
    <s v="Standard A Lamp"/>
    <n v="3"/>
    <n v="60"/>
    <x v="2"/>
  </r>
  <r>
    <x v="0"/>
    <s v="Incandescent"/>
    <m/>
    <s v="Standard A Lamp"/>
    <n v="1"/>
    <n v="60"/>
    <x v="0"/>
  </r>
  <r>
    <x v="4"/>
    <s v="Incandescent"/>
    <m/>
    <s v="Standard A Lamp"/>
    <n v="1"/>
    <n v="60"/>
    <x v="0"/>
  </r>
  <r>
    <x v="9"/>
    <s v="Incandescent"/>
    <m/>
    <s v="Standard A Lamp"/>
    <n v="3"/>
    <n v="60"/>
    <x v="0"/>
  </r>
  <r>
    <x v="0"/>
    <s v="Compact Fluorescent"/>
    <m/>
    <s v="Twist"/>
    <n v="1"/>
    <n v="15"/>
    <x v="0"/>
  </r>
  <r>
    <x v="0"/>
    <s v="Compact Fluorescent"/>
    <m/>
    <s v="Twist"/>
    <n v="3"/>
    <n v="15"/>
    <x v="1"/>
  </r>
  <r>
    <x v="0"/>
    <s v="Linear Fluorescent"/>
    <n v="96"/>
    <s v="T-12"/>
    <n v="2"/>
    <n v="75"/>
    <x v="11"/>
  </r>
  <r>
    <x v="7"/>
    <s v="Incandescent"/>
    <m/>
    <s v="Standard A Lamp"/>
    <n v="2"/>
    <n v="60"/>
    <x v="11"/>
  </r>
  <r>
    <x v="1"/>
    <s v="Incandescent"/>
    <m/>
    <s v="Standard A Lamp"/>
    <n v="1"/>
    <n v="40"/>
    <x v="3"/>
  </r>
  <r>
    <x v="9"/>
    <s v="Incandescent"/>
    <m/>
    <s v="Decorative"/>
    <n v="9"/>
    <n v="40"/>
    <x v="3"/>
  </r>
  <r>
    <x v="0"/>
    <s v="Incandescent"/>
    <m/>
    <s v="Standard A Lamp"/>
    <n v="1"/>
    <n v="60"/>
    <x v="3"/>
  </r>
  <r>
    <x v="12"/>
    <s v="Halogen"/>
    <m/>
    <s v="PAR"/>
    <n v="8"/>
    <n v="50"/>
    <x v="5"/>
  </r>
  <r>
    <x v="2"/>
    <s v="Incandescent"/>
    <m/>
    <s v="Standard A Lamp"/>
    <n v="2"/>
    <n v="40"/>
    <x v="5"/>
  </r>
  <r>
    <x v="0"/>
    <s v="Incandescent"/>
    <m/>
    <s v="Standard A Lamp"/>
    <n v="2"/>
    <n v="60"/>
    <x v="6"/>
  </r>
  <r>
    <x v="4"/>
    <s v="Incandescent"/>
    <m/>
    <s v="Standard A Lamp"/>
    <n v="1"/>
    <n v="60"/>
    <x v="7"/>
  </r>
  <r>
    <x v="13"/>
    <s v="Halogen"/>
    <m/>
    <s v="PAR"/>
    <n v="1"/>
    <n v="50"/>
    <x v="7"/>
  </r>
  <r>
    <x v="5"/>
    <s v="Incandescent"/>
    <m/>
    <s v="Standard A Lamp"/>
    <n v="2"/>
    <n v="60"/>
    <x v="7"/>
  </r>
  <r>
    <x v="1"/>
    <s v="Compact Fluorescent"/>
    <m/>
    <s v="Twist"/>
    <n v="3"/>
    <n v="7"/>
    <x v="2"/>
  </r>
  <r>
    <x v="9"/>
    <s v="Compact Fluorescent"/>
    <m/>
    <s v="Twist"/>
    <n v="1"/>
    <n v="22"/>
    <x v="0"/>
  </r>
  <r>
    <x v="1"/>
    <s v="Compact Fluorescent"/>
    <m/>
    <s v="Twist"/>
    <n v="1"/>
    <n v="15"/>
    <x v="2"/>
  </r>
  <r>
    <x v="5"/>
    <s v="Incandescent"/>
    <m/>
    <s v="Standard A Lamp"/>
    <n v="1"/>
    <n v="60"/>
    <x v="2"/>
  </r>
  <r>
    <x v="12"/>
    <s v="Incandescent"/>
    <m/>
    <s v="Reflector"/>
    <n v="5"/>
    <n v="60"/>
    <x v="9"/>
  </r>
  <r>
    <x v="0"/>
    <s v="Incandescent"/>
    <m/>
    <s v="Standard A Lamp"/>
    <n v="1"/>
    <n v="60"/>
    <x v="11"/>
  </r>
  <r>
    <x v="0"/>
    <s v="Incandescent"/>
    <m/>
    <s v="Reflector"/>
    <n v="1"/>
    <n v="100"/>
    <x v="11"/>
  </r>
  <r>
    <x v="6"/>
    <s v="Incandescent"/>
    <m/>
    <s v="Standard A Lamp"/>
    <n v="1"/>
    <n v="100"/>
    <x v="7"/>
  </r>
  <r>
    <x v="6"/>
    <s v="Incandescent"/>
    <m/>
    <s v="3-Way Incandescent"/>
    <n v="1"/>
    <n v="75"/>
    <x v="7"/>
  </r>
  <r>
    <x v="9"/>
    <s v="Incandescent"/>
    <m/>
    <s v="Decorative"/>
    <n v="6"/>
    <n v="25"/>
    <x v="7"/>
  </r>
  <r>
    <x v="13"/>
    <s v="Incandescent"/>
    <m/>
    <s v="Standard A Lamp"/>
    <n v="1"/>
    <n v="25"/>
    <x v="7"/>
  </r>
  <r>
    <x v="4"/>
    <s v="Incandescent"/>
    <m/>
    <s v="Standard A Lamp"/>
    <n v="1"/>
    <n v="60"/>
    <x v="7"/>
  </r>
  <r>
    <x v="8"/>
    <s v="Incandescent"/>
    <m/>
    <s v="Reflector"/>
    <n v="1"/>
    <n v="75"/>
    <x v="7"/>
  </r>
  <r>
    <x v="9"/>
    <s v="Incandescent"/>
    <m/>
    <s v="Standard A Lamp"/>
    <n v="1"/>
    <n v="100"/>
    <x v="3"/>
  </r>
  <r>
    <x v="8"/>
    <s v="Incandescent"/>
    <m/>
    <s v="Reflector"/>
    <n v="1"/>
    <n v="60"/>
    <x v="5"/>
  </r>
  <r>
    <x v="9"/>
    <s v="Halogen"/>
    <m/>
    <s v="Quartz Tube"/>
    <n v="6"/>
    <n v="50"/>
    <x v="5"/>
  </r>
  <r>
    <x v="0"/>
    <s v="Incandescent"/>
    <m/>
    <s v="Standard A Lamp"/>
    <n v="1"/>
    <n v="50"/>
    <x v="6"/>
  </r>
  <r>
    <x v="1"/>
    <s v="Halogen"/>
    <m/>
    <s v="Quartz Tube"/>
    <n v="1"/>
    <n v="75"/>
    <x v="2"/>
  </r>
  <r>
    <x v="8"/>
    <s v="Incandescent"/>
    <m/>
    <s v="Reflector"/>
    <n v="1"/>
    <n v="60"/>
    <x v="10"/>
  </r>
  <r>
    <x v="4"/>
    <s v="Compact Fluorescent"/>
    <m/>
    <s v="Twist"/>
    <n v="1"/>
    <n v="15"/>
    <x v="12"/>
  </r>
  <r>
    <x v="8"/>
    <s v="Incandescent"/>
    <m/>
    <s v="Reflector"/>
    <n v="1"/>
    <n v="90"/>
    <x v="12"/>
  </r>
  <r>
    <x v="0"/>
    <s v="Incandescent"/>
    <m/>
    <s v="Standard A Lamp"/>
    <n v="1"/>
    <n v="60"/>
    <x v="12"/>
  </r>
  <r>
    <x v="8"/>
    <s v="Compact Fluorescent"/>
    <m/>
    <s v="Twist"/>
    <n v="1"/>
    <n v="15"/>
    <x v="12"/>
  </r>
  <r>
    <x v="12"/>
    <s v="Halogen"/>
    <m/>
    <s v="MR"/>
    <n v="6"/>
    <n v="100"/>
    <x v="12"/>
  </r>
  <r>
    <x v="0"/>
    <s v="Compact Fluorescent"/>
    <m/>
    <s v="Flood"/>
    <n v="1"/>
    <n v="22"/>
    <x v="12"/>
  </r>
  <r>
    <x v="0"/>
    <s v="Incandescent"/>
    <m/>
    <s v="Standard A Lamp"/>
    <n v="1"/>
    <n v="75"/>
    <x v="3"/>
  </r>
  <r>
    <x v="8"/>
    <s v="Incandescent"/>
    <m/>
    <s v="Reflector"/>
    <n v="1"/>
    <n v="40"/>
    <x v="2"/>
  </r>
  <r>
    <x v="0"/>
    <s v="Compact Fluorescent"/>
    <m/>
    <s v="Twist"/>
    <n v="2"/>
    <n v="15"/>
    <x v="0"/>
  </r>
  <r>
    <x v="0"/>
    <s v="Compact Fluorescent"/>
    <m/>
    <s v="Twist"/>
    <n v="2"/>
    <n v="15"/>
    <x v="0"/>
  </r>
  <r>
    <x v="0"/>
    <s v="Incandescent"/>
    <m/>
    <s v="Standard A Lamp"/>
    <n v="2"/>
    <n v="60"/>
    <x v="4"/>
  </r>
  <r>
    <x v="8"/>
    <s v="Incandescent"/>
    <m/>
    <s v="Reflector"/>
    <n v="1"/>
    <n v="65"/>
    <x v="1"/>
  </r>
  <r>
    <x v="8"/>
    <s v="Incandescent"/>
    <m/>
    <s v="Mini base"/>
    <n v="1"/>
    <n v="65"/>
    <x v="3"/>
  </r>
  <r>
    <x v="2"/>
    <s v="Incandescent"/>
    <m/>
    <s v="Reflector"/>
    <n v="1"/>
    <n v="65"/>
    <x v="12"/>
  </r>
  <r>
    <x v="7"/>
    <s v="Incandescent"/>
    <m/>
    <s v="Standard A Lamp"/>
    <n v="1"/>
    <n v="60"/>
    <x v="11"/>
  </r>
  <r>
    <x v="8"/>
    <s v="Compact Fluorescent"/>
    <m/>
    <s v="Reflector"/>
    <n v="1"/>
    <n v="22"/>
    <x v="3"/>
  </r>
  <r>
    <x v="8"/>
    <s v="Incandescent"/>
    <m/>
    <s v="Mini base"/>
    <n v="2"/>
    <n v="75"/>
    <x v="5"/>
  </r>
  <r>
    <x v="1"/>
    <s v="Compact Fluorescent"/>
    <m/>
    <s v="Twist"/>
    <n v="1"/>
    <n v="22"/>
    <x v="6"/>
  </r>
  <r>
    <x v="8"/>
    <s v="Incandescent"/>
    <m/>
    <s v="Reflector"/>
    <n v="1"/>
    <n v="40"/>
    <x v="7"/>
  </r>
  <r>
    <x v="6"/>
    <s v="Compact Fluorescent"/>
    <m/>
    <s v="Twist"/>
    <n v="1"/>
    <n v="22"/>
    <x v="7"/>
  </r>
  <r>
    <x v="4"/>
    <s v="Incandescent"/>
    <m/>
    <s v="Standard A Lamp"/>
    <n v="1"/>
    <n v="60"/>
    <x v="7"/>
  </r>
  <r>
    <x v="0"/>
    <s v="Compact Fluorescent"/>
    <m/>
    <s v="Twist"/>
    <n v="2"/>
    <n v="15"/>
    <x v="0"/>
  </r>
  <r>
    <x v="3"/>
    <s v="Linear Fluorescent"/>
    <n v="48"/>
    <s v="T-4"/>
    <n v="1"/>
    <n v="32"/>
    <x v="2"/>
  </r>
  <r>
    <x v="8"/>
    <s v="Incandescent"/>
    <m/>
    <s v="Reflector"/>
    <n v="1"/>
    <n v="40"/>
    <x v="2"/>
  </r>
  <r>
    <x v="1"/>
    <s v="Incandescent"/>
    <m/>
    <s v="Decorative"/>
    <n v="3"/>
    <n v="25"/>
    <x v="2"/>
  </r>
  <r>
    <x v="0"/>
    <s v="Compact Fluorescent"/>
    <m/>
    <s v="Twist"/>
    <n v="2"/>
    <n v="15"/>
    <x v="10"/>
  </r>
  <r>
    <x v="4"/>
    <s v="Incandescent"/>
    <m/>
    <s v="Standard A Lamp"/>
    <n v="1"/>
    <n v="60"/>
    <x v="10"/>
  </r>
  <r>
    <x v="8"/>
    <s v="Incandescent"/>
    <m/>
    <s v="Reflector"/>
    <n v="1"/>
    <n v="65"/>
    <x v="8"/>
  </r>
  <r>
    <x v="8"/>
    <s v="Incandescent"/>
    <m/>
    <s v="Reflector"/>
    <n v="1"/>
    <n v="60"/>
    <x v="3"/>
  </r>
  <r>
    <x v="1"/>
    <s v="Compact Fluorescent"/>
    <m/>
    <s v="Globe"/>
    <n v="3"/>
    <n v="42"/>
    <x v="2"/>
  </r>
  <r>
    <x v="12"/>
    <s v="Incandescent"/>
    <m/>
    <s v="Reflector"/>
    <n v="3"/>
    <n v="65"/>
    <x v="0"/>
  </r>
  <r>
    <x v="4"/>
    <s v="Incandescent"/>
    <m/>
    <s v="Standard A Lamp"/>
    <n v="1"/>
    <n v="60"/>
    <x v="0"/>
  </r>
  <r>
    <x v="9"/>
    <s v="Incandescent"/>
    <m/>
    <s v="Globe"/>
    <n v="6"/>
    <n v="60"/>
    <x v="1"/>
  </r>
  <r>
    <x v="8"/>
    <s v="Halogen"/>
    <m/>
    <s v="MR"/>
    <n v="1"/>
    <n v="50"/>
    <x v="1"/>
  </r>
  <r>
    <x v="0"/>
    <s v="Incandescent"/>
    <m/>
    <s v="Standard A Lamp"/>
    <n v="1"/>
    <n v="60"/>
    <x v="11"/>
  </r>
  <r>
    <x v="7"/>
    <s v="Incandescent"/>
    <m/>
    <s v="Standard A Lamp"/>
    <n v="2"/>
    <n v="60"/>
    <x v="11"/>
  </r>
  <r>
    <x v="0"/>
    <s v="Incandescent"/>
    <m/>
    <s v="Standard A Lamp"/>
    <n v="2"/>
    <n v="60"/>
    <x v="3"/>
  </r>
  <r>
    <x v="8"/>
    <s v="Incandescent"/>
    <m/>
    <s v="Reflector"/>
    <n v="1"/>
    <n v="65"/>
    <x v="5"/>
  </r>
  <r>
    <x v="0"/>
    <s v="Incandescent"/>
    <m/>
    <s v="Standard A Lamp"/>
    <n v="1"/>
    <n v="60"/>
    <x v="5"/>
  </r>
  <r>
    <x v="9"/>
    <s v="Incandescent"/>
    <m/>
    <s v="Globe"/>
    <n v="1"/>
    <n v="125"/>
    <x v="5"/>
  </r>
  <r>
    <x v="9"/>
    <s v="Incandescent"/>
    <m/>
    <s v="Standard A Lamp"/>
    <n v="1"/>
    <n v="60"/>
    <x v="6"/>
  </r>
  <r>
    <x v="4"/>
    <s v="Incandescent"/>
    <m/>
    <s v="3-Way Incandescent"/>
    <n v="1"/>
    <n v="75"/>
    <x v="7"/>
  </r>
  <r>
    <x v="4"/>
    <s v="Incandescent"/>
    <m/>
    <s v="3-Way Incandescent"/>
    <n v="1"/>
    <n v="100"/>
    <x v="7"/>
  </r>
  <r>
    <x v="8"/>
    <s v="Halogen"/>
    <m/>
    <s v="MR"/>
    <n v="1"/>
    <n v="50"/>
    <x v="7"/>
  </r>
  <r>
    <x v="1"/>
    <s v="Halogen"/>
    <m/>
    <s v="Quartz Tube"/>
    <n v="4"/>
    <n v="30"/>
    <x v="2"/>
  </r>
  <r>
    <x v="0"/>
    <s v="Incandescent"/>
    <m/>
    <s v="Standard A Lamp"/>
    <n v="2"/>
    <n v="60"/>
    <x v="10"/>
  </r>
  <r>
    <x v="4"/>
    <s v="Incandescent"/>
    <m/>
    <s v="Standard A Lamp"/>
    <n v="2"/>
    <n v="60"/>
    <x v="10"/>
  </r>
  <r>
    <x v="0"/>
    <s v="Incandescent"/>
    <m/>
    <s v="Standard A Lamp"/>
    <n v="2"/>
    <n v="60"/>
    <x v="4"/>
  </r>
  <r>
    <x v="0"/>
    <s v="Incandescent"/>
    <m/>
    <s v="Standard A Lamp"/>
    <n v="1"/>
    <n v="60"/>
    <x v="3"/>
  </r>
  <r>
    <x v="0"/>
    <s v="Linear Fluorescent"/>
    <n v="48"/>
    <s v="T-12"/>
    <n v="2"/>
    <n v="40"/>
    <x v="9"/>
  </r>
  <r>
    <x v="0"/>
    <s v="Linear Fluorescent"/>
    <n v="24"/>
    <s v="T-12"/>
    <n v="2"/>
    <n v="20"/>
    <x v="9"/>
  </r>
  <r>
    <x v="0"/>
    <s v="Incandescent"/>
    <m/>
    <s v="Standard A Lamp"/>
    <n v="1"/>
    <n v="60"/>
    <x v="9"/>
  </r>
  <r>
    <x v="1"/>
    <s v="Incandescent"/>
    <m/>
    <s v="Standard A Lamp"/>
    <n v="3"/>
    <n v="60"/>
    <x v="2"/>
  </r>
  <r>
    <x v="0"/>
    <s v="Linear Fluorescent"/>
    <n v="24"/>
    <s v="T-12"/>
    <n v="2"/>
    <n v="20"/>
    <x v="2"/>
  </r>
  <r>
    <x v="1"/>
    <s v="Compact Fluorescent"/>
    <m/>
    <s v="Twist"/>
    <n v="3"/>
    <n v="22"/>
    <x v="2"/>
  </r>
  <r>
    <x v="0"/>
    <s v="Incandescent"/>
    <m/>
    <s v="Standard A Lamp"/>
    <n v="1"/>
    <n v="40"/>
    <x v="2"/>
  </r>
  <r>
    <x v="4"/>
    <s v="Incandescent"/>
    <m/>
    <s v="Standard A Lamp"/>
    <n v="1"/>
    <n v="60"/>
    <x v="0"/>
  </r>
  <r>
    <x v="13"/>
    <s v="Linear Fluorescent"/>
    <n v="48"/>
    <s v="T-12"/>
    <n v="1"/>
    <n v="40"/>
    <x v="0"/>
  </r>
  <r>
    <x v="1"/>
    <s v="Incandescent"/>
    <m/>
    <s v="Standard A Lamp"/>
    <n v="1"/>
    <n v="25"/>
    <x v="9"/>
  </r>
  <r>
    <x v="0"/>
    <s v="Linear Fluorescent"/>
    <n v="48"/>
    <s v="T-12"/>
    <n v="2"/>
    <n v="40"/>
    <x v="1"/>
  </r>
  <r>
    <x v="8"/>
    <s v="Incandescent"/>
    <m/>
    <s v="Reflector"/>
    <n v="1"/>
    <n v="75"/>
    <x v="3"/>
  </r>
  <r>
    <x v="0"/>
    <s v="Linear Fluorescent"/>
    <n v="96"/>
    <s v="T-12"/>
    <n v="2"/>
    <n v="100"/>
    <x v="11"/>
  </r>
  <r>
    <x v="7"/>
    <s v="Incandescent"/>
    <m/>
    <s v="Standard A Lamp"/>
    <n v="1"/>
    <n v="60"/>
    <x v="11"/>
  </r>
  <r>
    <x v="12"/>
    <s v="Compact Fluorescent"/>
    <m/>
    <s v="Twist"/>
    <n v="3"/>
    <n v="15"/>
    <x v="3"/>
  </r>
  <r>
    <x v="0"/>
    <s v="Linear Fluorescent"/>
    <n v="24"/>
    <s v="T-12"/>
    <n v="4"/>
    <n v="40"/>
    <x v="5"/>
  </r>
  <r>
    <x v="0"/>
    <s v="Linear Fluorescent"/>
    <n v="24"/>
    <s v="T-12"/>
    <n v="2"/>
    <n v="20"/>
    <x v="5"/>
  </r>
  <r>
    <x v="0"/>
    <s v="Linear Fluorescent"/>
    <n v="24"/>
    <s v="T-12"/>
    <n v="2"/>
    <n v="20"/>
    <x v="6"/>
  </r>
  <r>
    <x v="4"/>
    <s v="Compact Fluorescent"/>
    <m/>
    <s v="3-Way CFL"/>
    <n v="1"/>
    <n v="32"/>
    <x v="7"/>
  </r>
  <r>
    <x v="6"/>
    <s v="Compact Fluorescent"/>
    <m/>
    <s v="Twist"/>
    <n v="1"/>
    <n v="26"/>
    <x v="7"/>
  </r>
  <r>
    <x v="4"/>
    <s v="Compact Fluorescent"/>
    <m/>
    <s v="Twist"/>
    <n v="2"/>
    <n v="15"/>
    <x v="10"/>
  </r>
  <r>
    <x v="1"/>
    <s v="Compact Fluorescent"/>
    <m/>
    <s v="Twist"/>
    <n v="1"/>
    <n v="15"/>
    <x v="10"/>
  </r>
  <r>
    <x v="13"/>
    <s v="Linear Fluorescent"/>
    <n v="48"/>
    <s v="T-12"/>
    <n v="1"/>
    <n v="40"/>
    <x v="10"/>
  </r>
  <r>
    <x v="0"/>
    <s v="Compact Fluorescent"/>
    <m/>
    <s v="Twist"/>
    <n v="1"/>
    <n v="15"/>
    <x v="3"/>
  </r>
  <r>
    <x v="14"/>
    <s v="Compact Fluorescent"/>
    <m/>
    <s v="Twist"/>
    <n v="1"/>
    <n v="33"/>
    <x v="8"/>
  </r>
  <r>
    <x v="13"/>
    <s v="Linear Fluorescent"/>
    <n v="48"/>
    <s v="T-12"/>
    <n v="1"/>
    <n v="40"/>
    <x v="8"/>
  </r>
  <r>
    <x v="9"/>
    <s v="Incandescent"/>
    <m/>
    <s v="Standard A Lamp"/>
    <n v="5"/>
    <n v="75"/>
    <x v="1"/>
  </r>
  <r>
    <x v="1"/>
    <s v="Incandescent"/>
    <m/>
    <s v="Standard A Lamp"/>
    <n v="2"/>
    <n v="60"/>
    <x v="4"/>
  </r>
  <r>
    <x v="4"/>
    <s v="Incandescent"/>
    <m/>
    <s v="3-Way Incandescent"/>
    <n v="1"/>
    <n v="75"/>
    <x v="0"/>
  </r>
  <r>
    <x v="0"/>
    <s v="Compact Fluorescent"/>
    <m/>
    <s v="Twist"/>
    <n v="1"/>
    <n v="10"/>
    <x v="0"/>
  </r>
  <r>
    <x v="4"/>
    <s v="Incandescent"/>
    <m/>
    <s v="3-Way Incandescent"/>
    <n v="1"/>
    <n v="100"/>
    <x v="10"/>
  </r>
  <r>
    <x v="1"/>
    <s v="Compact Fluorescent"/>
    <m/>
    <s v="Twist"/>
    <n v="1"/>
    <n v="10"/>
    <x v="10"/>
  </r>
  <r>
    <x v="1"/>
    <s v="Incandescent"/>
    <m/>
    <s v="Globe"/>
    <n v="4"/>
    <n v="40"/>
    <x v="2"/>
  </r>
  <r>
    <x v="0"/>
    <s v="Incandescent"/>
    <m/>
    <s v="Mini base"/>
    <n v="4"/>
    <n v="40"/>
    <x v="2"/>
  </r>
  <r>
    <x v="1"/>
    <s v="Incandescent"/>
    <m/>
    <s v="Standard A Lamp"/>
    <n v="2"/>
    <n v="60"/>
    <x v="2"/>
  </r>
  <r>
    <x v="0"/>
    <s v="Compact Fluorescent"/>
    <m/>
    <s v="Twist"/>
    <n v="1"/>
    <n v="10"/>
    <x v="2"/>
  </r>
  <r>
    <x v="0"/>
    <s v="Incandescent"/>
    <m/>
    <s v="Standard A Lamp"/>
    <n v="2"/>
    <n v="100"/>
    <x v="9"/>
  </r>
  <r>
    <x v="0"/>
    <s v="Linear Fluorescent"/>
    <n v="48"/>
    <s v="T-12"/>
    <n v="2"/>
    <n v="40"/>
    <x v="9"/>
  </r>
  <r>
    <x v="0"/>
    <s v="Linear Fluorescent"/>
    <n v="48"/>
    <s v="T-12"/>
    <n v="2"/>
    <n v="40"/>
    <x v="6"/>
  </r>
  <r>
    <x v="0"/>
    <s v="Compact Fluorescent"/>
    <m/>
    <s v="Twist"/>
    <n v="1"/>
    <n v="10"/>
    <x v="6"/>
  </r>
  <r>
    <x v="1"/>
    <s v="Incandescent"/>
    <m/>
    <s v="Globe"/>
    <n v="5"/>
    <n v="40"/>
    <x v="2"/>
  </r>
  <r>
    <x v="0"/>
    <s v="Compact Fluorescent"/>
    <m/>
    <s v="Twist"/>
    <n v="1"/>
    <n v="10"/>
    <x v="4"/>
  </r>
  <r>
    <x v="12"/>
    <s v="Halogen"/>
    <m/>
    <s v="MR"/>
    <n v="3"/>
    <n v="30"/>
    <x v="5"/>
  </r>
  <r>
    <x v="0"/>
    <s v="Incandescent"/>
    <m/>
    <s v="Standard A Lamp"/>
    <n v="2"/>
    <n v="75"/>
    <x v="5"/>
  </r>
  <r>
    <x v="0"/>
    <s v="Compact Fluorescent"/>
    <m/>
    <s v="Twist"/>
    <n v="1"/>
    <n v="10"/>
    <x v="0"/>
  </r>
  <r>
    <x v="4"/>
    <s v="Incandescent"/>
    <m/>
    <s v="3-Way Incandescent"/>
    <n v="1"/>
    <n v="100"/>
    <x v="0"/>
  </r>
  <r>
    <x v="0"/>
    <s v="Incandescent"/>
    <m/>
    <s v="Standard A Lamp"/>
    <n v="2"/>
    <n v="75"/>
    <x v="7"/>
  </r>
  <r>
    <x v="0"/>
    <s v="Incandescent"/>
    <m/>
    <s v="Standard A Lamp"/>
    <n v="4"/>
    <n v="40"/>
    <x v="1"/>
  </r>
  <r>
    <x v="1"/>
    <s v="Incandescent"/>
    <m/>
    <s v="Mini base"/>
    <n v="1"/>
    <n v="60"/>
    <x v="2"/>
  </r>
  <r>
    <x v="0"/>
    <s v="Incandescent"/>
    <m/>
    <s v="Standard A Lamp"/>
    <n v="1"/>
    <n v="75"/>
    <x v="2"/>
  </r>
  <r>
    <x v="6"/>
    <s v="Incandescent"/>
    <m/>
    <s v="Standard A Lamp"/>
    <n v="2"/>
    <n v="100"/>
    <x v="7"/>
  </r>
  <r>
    <x v="4"/>
    <s v="Incandescent"/>
    <m/>
    <s v="3-Way Incandescent"/>
    <n v="1"/>
    <n v="150"/>
    <x v="7"/>
  </r>
  <r>
    <x v="9"/>
    <s v="Incandescent"/>
    <m/>
    <s v="Mini base"/>
    <n v="4"/>
    <n v="60"/>
    <x v="3"/>
  </r>
  <r>
    <x v="1"/>
    <s v="Incandescent"/>
    <m/>
    <s v="Standard A Lamp"/>
    <n v="1"/>
    <n v="75"/>
    <x v="8"/>
  </r>
  <r>
    <x v="0"/>
    <s v="Compact Fluorescent"/>
    <m/>
    <s v="Twist"/>
    <n v="1"/>
    <n v="22"/>
    <x v="3"/>
  </r>
  <r>
    <x v="1"/>
    <s v="Compact Fluorescent"/>
    <m/>
    <s v="Twist"/>
    <n v="1"/>
    <n v="22"/>
    <x v="3"/>
  </r>
  <r>
    <x v="0"/>
    <s v="Compact Fluorescent"/>
    <m/>
    <s v="Twist"/>
    <n v="1"/>
    <n v="22"/>
    <x v="12"/>
  </r>
  <r>
    <x v="6"/>
    <s v="Incandescent"/>
    <m/>
    <s v="Decorative"/>
    <n v="4"/>
    <n v="40"/>
    <x v="12"/>
  </r>
  <r>
    <x v="4"/>
    <s v="Incandescent"/>
    <m/>
    <s v="3-Way Incandescent"/>
    <n v="1"/>
    <n v="170"/>
    <x v="12"/>
  </r>
  <r>
    <x v="0"/>
    <s v="Incandescent"/>
    <m/>
    <s v="Reflector"/>
    <n v="1"/>
    <n v="65"/>
    <x v="12"/>
  </r>
  <r>
    <x v="6"/>
    <s v="Incandescent"/>
    <m/>
    <s v="Standard A Lamp"/>
    <n v="11"/>
    <n v="100"/>
    <x v="12"/>
  </r>
  <r>
    <x v="6"/>
    <s v="Incandescent"/>
    <m/>
    <s v="3-Way Incandescent"/>
    <n v="1"/>
    <n v="200"/>
    <x v="12"/>
  </r>
  <r>
    <x v="0"/>
    <s v="Compact Fluorescent"/>
    <m/>
    <s v="Twist"/>
    <n v="1"/>
    <n v="15"/>
    <x v="0"/>
  </r>
  <r>
    <x v="4"/>
    <s v="Incandescent"/>
    <m/>
    <s v="3-Way Incandescent"/>
    <n v="1"/>
    <n v="100"/>
    <x v="0"/>
  </r>
  <r>
    <x v="0"/>
    <s v="Compact Fluorescent"/>
    <m/>
    <s v="Twist"/>
    <n v="1"/>
    <n v="15"/>
    <x v="3"/>
  </r>
  <r>
    <x v="0"/>
    <s v="Compact Fluorescent"/>
    <m/>
    <s v="Twist"/>
    <n v="2"/>
    <n v="15"/>
    <x v="10"/>
  </r>
  <r>
    <x v="1"/>
    <s v="Incandescent"/>
    <m/>
    <s v="Reflector"/>
    <n v="2"/>
    <n v="50"/>
    <x v="10"/>
  </r>
  <r>
    <x v="4"/>
    <s v="Incandescent"/>
    <m/>
    <s v="Standard A Lamp"/>
    <n v="1"/>
    <n v="60"/>
    <x v="10"/>
  </r>
  <r>
    <x v="1"/>
    <s v="Incandescent"/>
    <m/>
    <s v="Globe"/>
    <n v="4"/>
    <n v="40"/>
    <x v="2"/>
  </r>
  <r>
    <x v="0"/>
    <s v="Incandescent"/>
    <m/>
    <s v="Standard A Lamp"/>
    <n v="1"/>
    <n v="40"/>
    <x v="2"/>
  </r>
  <r>
    <x v="1"/>
    <s v="Halogen"/>
    <m/>
    <s v="MR"/>
    <n v="1"/>
    <n v="20"/>
    <x v="1"/>
  </r>
  <r>
    <x v="9"/>
    <s v="Incandescent"/>
    <m/>
    <s v="Mini base"/>
    <n v="3"/>
    <n v="40"/>
    <x v="1"/>
  </r>
  <r>
    <x v="13"/>
    <s v="Linear Fluorescent"/>
    <n v="36"/>
    <s v="T-4"/>
    <n v="1"/>
    <n v="20"/>
    <x v="5"/>
  </r>
  <r>
    <x v="0"/>
    <s v="Compact Fluorescent"/>
    <m/>
    <s v="Twist"/>
    <n v="3"/>
    <n v="22"/>
    <x v="5"/>
  </r>
  <r>
    <x v="0"/>
    <s v="Incandescent"/>
    <m/>
    <s v="Globe"/>
    <n v="2"/>
    <n v="100"/>
    <x v="8"/>
  </r>
  <r>
    <x v="14"/>
    <s v="Halogen"/>
    <m/>
    <s v="MR"/>
    <n v="1"/>
    <n v="50"/>
    <x v="8"/>
  </r>
  <r>
    <x v="0"/>
    <s v="Compact Fluorescent"/>
    <m/>
    <s v="Twist"/>
    <n v="2"/>
    <n v="15"/>
    <x v="3"/>
  </r>
  <r>
    <x v="0"/>
    <s v="Compact Fluorescent"/>
    <m/>
    <s v="Twist"/>
    <n v="1"/>
    <n v="15"/>
    <x v="4"/>
  </r>
  <r>
    <x v="0"/>
    <s v="Incandescent"/>
    <m/>
    <s v="Standard A Lamp"/>
    <n v="2"/>
    <n v="60"/>
    <x v="0"/>
  </r>
  <r>
    <x v="1"/>
    <s v="Halogen"/>
    <m/>
    <s v="MR"/>
    <n v="2"/>
    <n v="50"/>
    <x v="0"/>
  </r>
  <r>
    <x v="4"/>
    <s v="Incandescent"/>
    <m/>
    <s v="Standard A Lamp"/>
    <n v="1"/>
    <n v="60"/>
    <x v="0"/>
  </r>
  <r>
    <x v="1"/>
    <s v="Incandescent"/>
    <m/>
    <s v="Globe"/>
    <n v="3"/>
    <n v="40"/>
    <x v="2"/>
  </r>
  <r>
    <x v="1"/>
    <s v="Halogen"/>
    <m/>
    <s v="MR"/>
    <n v="1"/>
    <n v="50"/>
    <x v="2"/>
  </r>
  <r>
    <x v="0"/>
    <s v="Linear Fluorescent"/>
    <n v="48"/>
    <s v="T-12"/>
    <n v="2"/>
    <n v="40"/>
    <x v="6"/>
  </r>
  <r>
    <x v="0"/>
    <s v="Incandescent"/>
    <m/>
    <s v="Standard A Lamp"/>
    <n v="1"/>
    <n v="60"/>
    <x v="9"/>
  </r>
  <r>
    <x v="1"/>
    <s v="Incandescent"/>
    <m/>
    <s v="Globe"/>
    <n v="6"/>
    <n v="25"/>
    <x v="2"/>
  </r>
  <r>
    <x v="0"/>
    <s v="Compact Fluorescent"/>
    <m/>
    <s v="Twist"/>
    <n v="1"/>
    <n v="22"/>
    <x v="0"/>
  </r>
  <r>
    <x v="0"/>
    <s v="Compact Fluorescent"/>
    <m/>
    <s v="Twist"/>
    <n v="3"/>
    <n v="15"/>
    <x v="1"/>
  </r>
  <r>
    <x v="7"/>
    <s v="Incandescent"/>
    <m/>
    <s v="Standard A Lamp"/>
    <n v="1"/>
    <n v="60"/>
    <x v="11"/>
  </r>
  <r>
    <x v="8"/>
    <s v="Compact Fluorescent"/>
    <m/>
    <s v="Reflector"/>
    <n v="1"/>
    <n v="15"/>
    <x v="3"/>
  </r>
  <r>
    <x v="0"/>
    <s v="Compact Fluorescent"/>
    <m/>
    <s v="Circline (Screw Base)"/>
    <n v="1"/>
    <n v="28"/>
    <x v="5"/>
  </r>
  <r>
    <x v="0"/>
    <s v="Compact Fluorescent"/>
    <m/>
    <s v="Twist"/>
    <n v="1"/>
    <n v="15"/>
    <x v="6"/>
  </r>
  <r>
    <x v="14"/>
    <s v="Halogen"/>
    <m/>
    <s v="Quartz Tube"/>
    <n v="1"/>
    <n v="50"/>
    <x v="6"/>
  </r>
  <r>
    <x v="6"/>
    <s v="Compact Fluorescent"/>
    <m/>
    <s v="Twist"/>
    <n v="1"/>
    <n v="15"/>
    <x v="7"/>
  </r>
  <r>
    <x v="4"/>
    <s v="Compact Fluorescent"/>
    <m/>
    <s v="Twist"/>
    <n v="1"/>
    <n v="28"/>
    <x v="7"/>
  </r>
  <r>
    <x v="0"/>
    <s v="Compact Fluorescent"/>
    <m/>
    <s v="Twist"/>
    <n v="2"/>
    <n v="15"/>
    <x v="9"/>
  </r>
  <r>
    <x v="0"/>
    <s v="Compact Fluorescent"/>
    <m/>
    <s v="Twist"/>
    <n v="1"/>
    <n v="22"/>
    <x v="8"/>
  </r>
  <r>
    <x v="6"/>
    <s v="Compact Fluorescent"/>
    <m/>
    <s v="Twist"/>
    <n v="1"/>
    <n v="15"/>
    <x v="8"/>
  </r>
  <r>
    <x v="0"/>
    <s v="Incandescent"/>
    <m/>
    <s v="Reflector"/>
    <n v="1"/>
    <n v="65"/>
    <x v="9"/>
  </r>
  <r>
    <x v="1"/>
    <s v="Halogen"/>
    <m/>
    <s v="Quartz Tube"/>
    <n v="1"/>
    <n v="50"/>
    <x v="0"/>
  </r>
  <r>
    <x v="0"/>
    <s v="Incandescent"/>
    <m/>
    <s v="Standard A Lamp"/>
    <n v="3"/>
    <n v="60"/>
    <x v="0"/>
  </r>
  <r>
    <x v="14"/>
    <s v="Halogen"/>
    <m/>
    <s v="Quartz Tube"/>
    <n v="1"/>
    <n v="75"/>
    <x v="0"/>
  </r>
  <r>
    <x v="0"/>
    <s v="Incandescent"/>
    <m/>
    <s v="Standard A Lamp"/>
    <n v="1"/>
    <n v="60"/>
    <x v="4"/>
  </r>
  <r>
    <x v="0"/>
    <s v="Incandescent"/>
    <m/>
    <s v="Standard A Lamp"/>
    <n v="1"/>
    <n v="100"/>
    <x v="11"/>
  </r>
  <r>
    <x v="7"/>
    <s v="Incandescent"/>
    <m/>
    <s v="Standard A Lamp"/>
    <n v="2"/>
    <n v="60"/>
    <x v="11"/>
  </r>
  <r>
    <x v="0"/>
    <s v="Incandescent"/>
    <m/>
    <s v="Standard A Lamp"/>
    <n v="2"/>
    <n v="60"/>
    <x v="3"/>
  </r>
  <r>
    <x v="0"/>
    <s v="Incandescent"/>
    <m/>
    <s v="Standard A Lamp"/>
    <n v="3"/>
    <n v="60"/>
    <x v="5"/>
  </r>
  <r>
    <x v="8"/>
    <s v="Incandescent"/>
    <m/>
    <s v="Reflector"/>
    <n v="1"/>
    <n v="65"/>
    <x v="5"/>
  </r>
  <r>
    <x v="0"/>
    <s v="Linear Fluorescent"/>
    <n v="44"/>
    <s v="T-12"/>
    <n v="2"/>
    <n v="40"/>
    <x v="5"/>
  </r>
  <r>
    <x v="13"/>
    <s v="Incandescent"/>
    <m/>
    <s v="Mini base"/>
    <n v="1"/>
    <n v="25"/>
    <x v="5"/>
  </r>
  <r>
    <x v="8"/>
    <s v="Incandescent"/>
    <m/>
    <s v="Standard A Lamp"/>
    <n v="1"/>
    <n v="60"/>
    <x v="6"/>
  </r>
  <r>
    <x v="6"/>
    <s v="Incandescent"/>
    <m/>
    <s v="Standard A Lamp"/>
    <n v="1"/>
    <n v="60"/>
    <x v="7"/>
  </r>
  <r>
    <x v="6"/>
    <s v="Incandescent"/>
    <m/>
    <s v="Decorative"/>
    <n v="6"/>
    <n v="25"/>
    <x v="7"/>
  </r>
  <r>
    <x v="6"/>
    <s v="Incandescent"/>
    <m/>
    <s v="Standard A Lamp"/>
    <n v="1"/>
    <n v="100"/>
    <x v="7"/>
  </r>
  <r>
    <x v="6"/>
    <s v="Compact Fluorescent"/>
    <m/>
    <s v="Twist"/>
    <n v="1"/>
    <n v="15"/>
    <x v="7"/>
  </r>
  <r>
    <x v="4"/>
    <s v="Incandescent"/>
    <m/>
    <s v="Clear"/>
    <n v="2"/>
    <n v="25"/>
    <x v="10"/>
  </r>
  <r>
    <x v="4"/>
    <s v="Incandescent"/>
    <m/>
    <s v="Standard A Lamp"/>
    <n v="1"/>
    <n v="75"/>
    <x v="10"/>
  </r>
  <r>
    <x v="6"/>
    <s v="Incandescent"/>
    <m/>
    <s v="Standard A Lamp"/>
    <n v="1"/>
    <n v="150"/>
    <x v="10"/>
  </r>
  <r>
    <x v="1"/>
    <s v="Incandescent"/>
    <m/>
    <s v="Clear"/>
    <n v="5"/>
    <n v="25"/>
    <x v="10"/>
  </r>
  <r>
    <x v="1"/>
    <s v="Incandescent"/>
    <m/>
    <s v="Standard A Lamp"/>
    <n v="3"/>
    <n v="25"/>
    <x v="2"/>
  </r>
  <r>
    <x v="0"/>
    <s v="Incandescent"/>
    <m/>
    <s v="Standard A Lamp"/>
    <n v="2"/>
    <n v="60"/>
    <x v="2"/>
  </r>
  <r>
    <x v="0"/>
    <s v="Incandescent"/>
    <m/>
    <s v="Heat Lamp"/>
    <n v="2"/>
    <n v="150"/>
    <x v="2"/>
  </r>
  <r>
    <x v="0"/>
    <s v="Incandescent"/>
    <m/>
    <s v="Standard A Lamp"/>
    <n v="1"/>
    <n v="100"/>
    <x v="4"/>
  </r>
  <r>
    <x v="0"/>
    <s v="Incandescent"/>
    <m/>
    <s v="Clear"/>
    <n v="3"/>
    <n v="60"/>
    <x v="3"/>
  </r>
  <r>
    <x v="1"/>
    <s v="Incandescent"/>
    <m/>
    <s v="Globe"/>
    <n v="6"/>
    <n v="40"/>
    <x v="2"/>
  </r>
  <r>
    <x v="1"/>
    <s v="Incandescent"/>
    <m/>
    <s v="Globe"/>
    <n v="6"/>
    <n v="40"/>
    <x v="2"/>
  </r>
  <r>
    <x v="0"/>
    <s v="Incandescent"/>
    <m/>
    <s v="Standard A Lamp"/>
    <n v="2"/>
    <n v="60"/>
    <x v="0"/>
  </r>
  <r>
    <x v="0"/>
    <s v="Incandescent"/>
    <m/>
    <s v="Standard A Lamp"/>
    <n v="2"/>
    <n v="60"/>
    <x v="0"/>
  </r>
  <r>
    <x v="0"/>
    <s v="Incandescent"/>
    <m/>
    <s v="Standard A Lamp"/>
    <n v="2"/>
    <n v="60"/>
    <x v="0"/>
  </r>
  <r>
    <x v="9"/>
    <s v="Incandescent"/>
    <m/>
    <s v="Standard A Lamp"/>
    <n v="5"/>
    <n v="60"/>
    <x v="1"/>
  </r>
  <r>
    <x v="0"/>
    <s v="Incandescent"/>
    <m/>
    <s v="Reflector"/>
    <n v="1"/>
    <n v="75"/>
    <x v="12"/>
  </r>
  <r>
    <x v="4"/>
    <s v="Compact Fluorescent"/>
    <m/>
    <s v="Twist"/>
    <n v="1"/>
    <n v="13"/>
    <x v="12"/>
  </r>
  <r>
    <x v="0"/>
    <s v="Compact Fluorescent"/>
    <m/>
    <s v="Twist"/>
    <n v="1"/>
    <n v="23"/>
    <x v="11"/>
  </r>
  <r>
    <x v="0"/>
    <s v="Incandescent"/>
    <m/>
    <s v="Standard A Lamp"/>
    <n v="1"/>
    <n v="60"/>
    <x v="3"/>
  </r>
  <r>
    <x v="0"/>
    <s v="Incandescent"/>
    <m/>
    <s v="Standard A Lamp"/>
    <n v="3"/>
    <n v="60"/>
    <x v="5"/>
  </r>
  <r>
    <x v="0"/>
    <s v="Linear Fluorescent"/>
    <n v="16"/>
    <s v="T-8"/>
    <n v="1"/>
    <n v="15"/>
    <x v="5"/>
  </r>
  <r>
    <x v="0"/>
    <s v="Incandescent"/>
    <m/>
    <s v="Reflector"/>
    <n v="1"/>
    <n v="75"/>
    <x v="5"/>
  </r>
  <r>
    <x v="1"/>
    <s v="Incandescent"/>
    <m/>
    <s v="Clear"/>
    <n v="4"/>
    <n v="60"/>
    <x v="2"/>
  </r>
  <r>
    <x v="2"/>
    <s v="Incandescent"/>
    <m/>
    <s v="Heat Lamp"/>
    <n v="2"/>
    <n v="125"/>
    <x v="2"/>
  </r>
  <r>
    <x v="0"/>
    <s v="Compact Fluorescent"/>
    <m/>
    <s v="Twist"/>
    <n v="2"/>
    <n v="22"/>
    <x v="1"/>
  </r>
  <r>
    <x v="11"/>
    <s v="Linear Fluorescent"/>
    <n v="48"/>
    <s v="T-12"/>
    <n v="2"/>
    <n v="40"/>
    <x v="11"/>
  </r>
  <r>
    <x v="7"/>
    <s v="Incandescent"/>
    <m/>
    <s v="Standard A Lamp"/>
    <n v="2"/>
    <n v="100"/>
    <x v="11"/>
  </r>
  <r>
    <x v="0"/>
    <s v="Incandescent"/>
    <m/>
    <s v="Standard A Lamp"/>
    <n v="2"/>
    <n v="75"/>
    <x v="0"/>
  </r>
  <r>
    <x v="13"/>
    <s v="Incandescent"/>
    <m/>
    <s v="Globe"/>
    <n v="1"/>
    <n v="75"/>
    <x v="3"/>
  </r>
  <r>
    <x v="0"/>
    <s v="Incandescent"/>
    <m/>
    <s v="Standard A Lamp"/>
    <n v="2"/>
    <n v="60"/>
    <x v="5"/>
  </r>
  <r>
    <x v="8"/>
    <s v="Incandescent"/>
    <m/>
    <s v="Reflector"/>
    <n v="1"/>
    <n v="65"/>
    <x v="5"/>
  </r>
  <r>
    <x v="6"/>
    <s v="Compact Fluorescent"/>
    <m/>
    <s v="Twist"/>
    <n v="3"/>
    <n v="22"/>
    <x v="7"/>
  </r>
  <r>
    <x v="6"/>
    <s v="Compact Fluorescent"/>
    <m/>
    <s v="Twist"/>
    <n v="2"/>
    <n v="22"/>
    <x v="7"/>
  </r>
  <r>
    <x v="6"/>
    <s v="Compact Fluorescent"/>
    <m/>
    <s v="Straight Tube"/>
    <n v="1"/>
    <n v="28"/>
    <x v="7"/>
  </r>
  <r>
    <x v="0"/>
    <s v="Incandescent"/>
    <m/>
    <s v="Standard A Lamp"/>
    <n v="2"/>
    <n v="40"/>
    <x v="10"/>
  </r>
  <r>
    <x v="1"/>
    <s v="Incandescent"/>
    <m/>
    <s v="Clear"/>
    <n v="6"/>
    <n v="60"/>
    <x v="2"/>
  </r>
  <r>
    <x v="2"/>
    <s v="Incandescent"/>
    <m/>
    <s v="Heat Lamp"/>
    <n v="2"/>
    <n v="125"/>
    <x v="2"/>
  </r>
  <r>
    <x v="0"/>
    <s v="Linear Fluorescent"/>
    <n v="48"/>
    <s v="T-12"/>
    <n v="2"/>
    <n v="40"/>
    <x v="8"/>
  </r>
  <r>
    <x v="1"/>
    <s v="Compact Fluorescent"/>
    <m/>
    <s v="Twist"/>
    <n v="2"/>
    <n v="22"/>
    <x v="2"/>
  </r>
  <r>
    <x v="8"/>
    <s v="Incandescent"/>
    <m/>
    <s v="Reflector"/>
    <n v="1"/>
    <n v="60"/>
    <x v="2"/>
  </r>
  <r>
    <x v="14"/>
    <s v="Compact Fluorescent"/>
    <m/>
    <s v="Twist"/>
    <n v="2"/>
    <n v="15"/>
    <x v="0"/>
  </r>
  <r>
    <x v="4"/>
    <s v="Halogen"/>
    <m/>
    <s v="Quartz Tube"/>
    <n v="1"/>
    <n v="50"/>
    <x v="0"/>
  </r>
  <r>
    <x v="5"/>
    <s v="Incandescent"/>
    <m/>
    <s v="Decorative"/>
    <n v="4"/>
    <n v="40"/>
    <x v="1"/>
  </r>
  <r>
    <x v="12"/>
    <s v="Incandescent"/>
    <m/>
    <s v="Reflector"/>
    <n v="1"/>
    <n v="60"/>
    <x v="1"/>
  </r>
  <r>
    <x v="8"/>
    <s v="Incandescent"/>
    <m/>
    <s v="Standard A Lamp"/>
    <n v="1"/>
    <n v="65"/>
    <x v="12"/>
  </r>
  <r>
    <x v="12"/>
    <s v="Compact Fluorescent"/>
    <m/>
    <s v="Twist"/>
    <n v="3"/>
    <n v="22"/>
    <x v="12"/>
  </r>
  <r>
    <x v="0"/>
    <s v="Compact Fluorescent"/>
    <m/>
    <s v="Other"/>
    <n v="1"/>
    <n v="28"/>
    <x v="3"/>
  </r>
  <r>
    <x v="12"/>
    <s v="Compact Fluorescent"/>
    <m/>
    <s v="Twist"/>
    <n v="1"/>
    <n v="15"/>
    <x v="3"/>
  </r>
  <r>
    <x v="0"/>
    <s v="Halogen"/>
    <m/>
    <s v="MR"/>
    <n v="4"/>
    <n v="50"/>
    <x v="3"/>
  </r>
  <r>
    <x v="12"/>
    <s v="Compact Fluorescent"/>
    <m/>
    <s v="Reflector"/>
    <n v="3"/>
    <n v="22"/>
    <x v="5"/>
  </r>
  <r>
    <x v="0"/>
    <s v="Halogen"/>
    <m/>
    <s v="Quartz Tube"/>
    <n v="1"/>
    <n v="100"/>
    <x v="5"/>
  </r>
  <r>
    <x v="0"/>
    <s v="Incandescent"/>
    <m/>
    <s v="Standard A Lamp"/>
    <n v="1"/>
    <n v="60"/>
    <x v="6"/>
  </r>
  <r>
    <x v="12"/>
    <s v="Compact Fluorescent"/>
    <m/>
    <s v="Twist"/>
    <n v="2"/>
    <n v="22"/>
    <x v="7"/>
  </r>
  <r>
    <x v="9"/>
    <s v="Compact Fluorescent"/>
    <m/>
    <s v="Twist"/>
    <n v="1"/>
    <n v="15"/>
    <x v="7"/>
  </r>
  <r>
    <x v="5"/>
    <s v="Incandescent"/>
    <m/>
    <s v="Standard A Lamp"/>
    <n v="1"/>
    <n v="60"/>
    <x v="2"/>
  </r>
  <r>
    <x v="1"/>
    <s v="Incandescent"/>
    <m/>
    <s v="Globe"/>
    <n v="3"/>
    <n v="40"/>
    <x v="2"/>
  </r>
  <r>
    <x v="0"/>
    <s v="Incandescent"/>
    <m/>
    <s v="Standard A Lamp"/>
    <n v="2"/>
    <n v="60"/>
    <x v="10"/>
  </r>
  <r>
    <x v="4"/>
    <s v="Incandescent"/>
    <m/>
    <s v="Standard A Lamp"/>
    <n v="1"/>
    <n v="40"/>
    <x v="10"/>
  </r>
  <r>
    <x v="14"/>
    <s v="Compact Fluorescent"/>
    <m/>
    <s v="Twist"/>
    <n v="1"/>
    <n v="15"/>
    <x v="0"/>
  </r>
  <r>
    <x v="9"/>
    <s v="Incandescent"/>
    <m/>
    <s v="Standard A Lamp"/>
    <n v="1"/>
    <n v="60"/>
    <x v="9"/>
  </r>
  <r>
    <x v="8"/>
    <s v="Incandescent"/>
    <m/>
    <s v="Reflector"/>
    <n v="1"/>
    <n v="65"/>
    <x v="0"/>
  </r>
  <r>
    <x v="4"/>
    <s v="Compact Fluorescent"/>
    <m/>
    <s v="A shape bulb"/>
    <n v="1"/>
    <n v="7"/>
    <x v="0"/>
  </r>
  <r>
    <x v="1"/>
    <s v="Compact Fluorescent"/>
    <m/>
    <s v="Twist"/>
    <n v="3"/>
    <n v="15"/>
    <x v="2"/>
  </r>
  <r>
    <x v="1"/>
    <s v="Incandescent"/>
    <m/>
    <s v="Standard A Lamp"/>
    <n v="2"/>
    <n v="40"/>
    <x v="2"/>
  </r>
  <r>
    <x v="8"/>
    <s v="Compact Fluorescent"/>
    <m/>
    <s v="Straight Tube"/>
    <n v="1"/>
    <n v="15"/>
    <x v="0"/>
  </r>
  <r>
    <x v="4"/>
    <s v="Incandescent"/>
    <m/>
    <s v="Standard A Lamp"/>
    <n v="1"/>
    <n v="60"/>
    <x v="0"/>
  </r>
  <r>
    <x v="8"/>
    <s v="Incandescent"/>
    <m/>
    <s v="Reflector"/>
    <n v="1"/>
    <n v="65"/>
    <x v="0"/>
  </r>
  <r>
    <x v="4"/>
    <s v="Compact Fluorescent"/>
    <m/>
    <s v="A shape bulb"/>
    <n v="1"/>
    <n v="7"/>
    <x v="0"/>
  </r>
  <r>
    <x v="1"/>
    <s v="Incandescent"/>
    <m/>
    <s v="Standard A Lamp"/>
    <n v="4"/>
    <n v="60"/>
    <x v="2"/>
  </r>
  <r>
    <x v="8"/>
    <s v="Incandescent"/>
    <m/>
    <s v="Reflector"/>
    <n v="1"/>
    <n v="65"/>
    <x v="3"/>
  </r>
  <r>
    <x v="1"/>
    <s v="Compact Fluorescent"/>
    <m/>
    <s v="Straight Tube"/>
    <n v="1"/>
    <n v="15"/>
    <x v="3"/>
  </r>
  <r>
    <x v="8"/>
    <s v="Compact Fluorescent"/>
    <m/>
    <s v="Flood"/>
    <n v="1"/>
    <n v="15"/>
    <x v="12"/>
  </r>
  <r>
    <x v="0"/>
    <s v="Compact Fluorescent"/>
    <m/>
    <s v="Twist"/>
    <n v="1"/>
    <n v="22"/>
    <x v="11"/>
  </r>
  <r>
    <x v="7"/>
    <s v="Incandescent"/>
    <m/>
    <s v="Standard A Lamp"/>
    <n v="2"/>
    <n v="60"/>
    <x v="11"/>
  </r>
  <r>
    <x v="8"/>
    <s v="Compact Fluorescent"/>
    <m/>
    <s v="Reflector"/>
    <n v="1"/>
    <n v="15"/>
    <x v="3"/>
  </r>
  <r>
    <x v="8"/>
    <s v="Incandescent"/>
    <m/>
    <s v="Reflector"/>
    <n v="1"/>
    <n v="65"/>
    <x v="5"/>
  </r>
  <r>
    <x v="0"/>
    <s v="Incandescent"/>
    <m/>
    <s v="Globe"/>
    <n v="1"/>
    <n v="40"/>
    <x v="5"/>
  </r>
  <r>
    <x v="8"/>
    <s v="Compact Fluorescent"/>
    <m/>
    <s v="Twist"/>
    <n v="1"/>
    <n v="15"/>
    <x v="5"/>
  </r>
  <r>
    <x v="6"/>
    <s v="Compact Fluorescent"/>
    <m/>
    <s v="Twist"/>
    <n v="1"/>
    <n v="22"/>
    <x v="7"/>
  </r>
  <r>
    <x v="2"/>
    <s v="Compact Fluorescent"/>
    <m/>
    <s v="Twist"/>
    <n v="1"/>
    <n v="22"/>
    <x v="7"/>
  </r>
  <r>
    <x v="4"/>
    <s v="Compact Fluorescent"/>
    <m/>
    <s v="Straight Tube"/>
    <n v="1"/>
    <n v="22"/>
    <x v="7"/>
  </r>
  <r>
    <x v="8"/>
    <s v="Incandescent"/>
    <m/>
    <s v="Reflector"/>
    <n v="1"/>
    <n v="65"/>
    <x v="7"/>
  </r>
  <r>
    <x v="1"/>
    <s v="Compact Fluorescent"/>
    <m/>
    <s v="Twist"/>
    <n v="2"/>
    <n v="22"/>
    <x v="2"/>
  </r>
  <r>
    <x v="2"/>
    <s v="Incandescent"/>
    <m/>
    <s v="Standard A Lamp"/>
    <n v="1"/>
    <n v="60"/>
    <x v="2"/>
  </r>
  <r>
    <x v="8"/>
    <s v="Incandescent"/>
    <m/>
    <s v="Reflector"/>
    <n v="1"/>
    <n v="65"/>
    <x v="2"/>
  </r>
  <r>
    <x v="2"/>
    <s v="Incandescent"/>
    <m/>
    <s v="Standard A Lamp"/>
    <n v="1"/>
    <n v="75"/>
    <x v="4"/>
  </r>
  <r>
    <x v="1"/>
    <s v="Compact Fluorescent"/>
    <m/>
    <s v="Straight Tube"/>
    <n v="1"/>
    <n v="15"/>
    <x v="10"/>
  </r>
  <r>
    <x v="9"/>
    <s v="Incandescent"/>
    <m/>
    <s v="Standard A Lamp"/>
    <n v="6"/>
    <n v="60"/>
    <x v="1"/>
  </r>
  <r>
    <x v="6"/>
    <s v="Compact Fluorescent"/>
    <m/>
    <s v="Reflector"/>
    <n v="2"/>
    <n v="15"/>
    <x v="1"/>
  </r>
  <r>
    <x v="4"/>
    <s v="Incandescent"/>
    <m/>
    <s v="Standard A Lamp"/>
    <n v="1"/>
    <n v="60"/>
    <x v="1"/>
  </r>
  <r>
    <x v="8"/>
    <s v="Compact Fluorescent"/>
    <m/>
    <s v="Reflector"/>
    <n v="1"/>
    <n v="15"/>
    <x v="3"/>
  </r>
  <r>
    <x v="1"/>
    <s v="Linear Fluorescent"/>
    <n v="48"/>
    <s v="T-8"/>
    <n v="1"/>
    <n v="40"/>
    <x v="3"/>
  </r>
  <r>
    <x v="1"/>
    <s v="Incandescent"/>
    <m/>
    <s v="Standard A Lamp"/>
    <n v="3"/>
    <n v="60"/>
    <x v="2"/>
  </r>
  <r>
    <x v="0"/>
    <s v="Incandescent"/>
    <m/>
    <s v="Standard A Lamp"/>
    <n v="1"/>
    <n v="5"/>
    <x v="0"/>
  </r>
  <r>
    <x v="0"/>
    <s v="Incandescent"/>
    <m/>
    <s v="Standard A Lamp"/>
    <n v="1"/>
    <n v="60"/>
    <x v="0"/>
  </r>
  <r>
    <x v="0"/>
    <s v="Incandescent"/>
    <m/>
    <s v="Standard A Lamp"/>
    <n v="2"/>
    <n v="60"/>
    <x v="0"/>
  </r>
  <r>
    <x v="4"/>
    <s v="Incandescent"/>
    <m/>
    <s v="Decorative"/>
    <n v="1"/>
    <n v="40"/>
    <x v="0"/>
  </r>
  <r>
    <x v="0"/>
    <s v="Incandescent"/>
    <m/>
    <s v="Standard A Lamp"/>
    <n v="1"/>
    <n v="60"/>
    <x v="0"/>
  </r>
  <r>
    <x v="0"/>
    <s v="Incandescent"/>
    <m/>
    <s v="Standard A Lamp"/>
    <n v="2"/>
    <n v="60"/>
    <x v="5"/>
  </r>
  <r>
    <x v="0"/>
    <s v="Linear Fluorescent"/>
    <n v="48"/>
    <s v="T-12"/>
    <n v="4"/>
    <n v="40"/>
    <x v="5"/>
  </r>
  <r>
    <x v="0"/>
    <s v="Linear Fluorescent"/>
    <n v="48"/>
    <s v="T-12"/>
    <n v="2"/>
    <n v="40"/>
    <x v="6"/>
  </r>
  <r>
    <x v="0"/>
    <s v="Incandescent"/>
    <m/>
    <s v="Standard A Lamp"/>
    <n v="1"/>
    <n v="60"/>
    <x v="7"/>
  </r>
  <r>
    <x v="4"/>
    <s v="Incandescent"/>
    <m/>
    <s v="Standard A Lamp"/>
    <n v="1"/>
    <n v="60"/>
    <x v="7"/>
  </r>
  <r>
    <x v="0"/>
    <s v="Compact Fluorescent"/>
    <m/>
    <s v="Twist"/>
    <n v="1"/>
    <n v="14"/>
    <x v="10"/>
  </r>
  <r>
    <x v="4"/>
    <s v="Compact Fluorescent"/>
    <m/>
    <s v="Twist"/>
    <n v="1"/>
    <n v="13"/>
    <x v="10"/>
  </r>
  <r>
    <x v="4"/>
    <s v="Incandescent"/>
    <m/>
    <s v="Standard A Lamp"/>
    <n v="1"/>
    <n v="60"/>
    <x v="9"/>
  </r>
  <r>
    <x v="0"/>
    <s v="Incandescent"/>
    <m/>
    <s v="Standard A Lamp"/>
    <n v="1"/>
    <n v="75"/>
    <x v="11"/>
  </r>
  <r>
    <x v="5"/>
    <s v="Compact Fluorescent"/>
    <m/>
    <s v="Twist"/>
    <n v="4"/>
    <n v="13"/>
    <x v="5"/>
  </r>
  <r>
    <x v="0"/>
    <s v="Compact Fluorescent"/>
    <m/>
    <s v="Pin base"/>
    <n v="1"/>
    <n v="24"/>
    <x v="6"/>
  </r>
  <r>
    <x v="14"/>
    <s v="Compact Fluorescent"/>
    <m/>
    <s v="Twist"/>
    <n v="5"/>
    <n v="19"/>
    <x v="7"/>
  </r>
  <r>
    <x v="0"/>
    <s v="Compact Fluorescent"/>
    <m/>
    <s v="Pin base"/>
    <n v="1"/>
    <n v="24"/>
    <x v="8"/>
  </r>
  <r>
    <x v="1"/>
    <s v="Compact Fluorescent"/>
    <m/>
    <s v="Twist"/>
    <n v="4"/>
    <n v="13"/>
    <x v="2"/>
  </r>
  <r>
    <x v="0"/>
    <s v="Compact Fluorescent"/>
    <m/>
    <s v="Twist"/>
    <n v="1"/>
    <n v="13"/>
    <x v="8"/>
  </r>
  <r>
    <x v="4"/>
    <s v="Linear Fluorescent"/>
    <n v="18"/>
    <s v="T-8"/>
    <n v="1"/>
    <n v="15"/>
    <x v="8"/>
  </r>
  <r>
    <x v="1"/>
    <s v="Compact Fluorescent"/>
    <m/>
    <s v="Twist"/>
    <n v="1"/>
    <n v="40"/>
    <x v="3"/>
  </r>
  <r>
    <x v="9"/>
    <s v="Incandescent"/>
    <m/>
    <s v="Globe"/>
    <n v="6"/>
    <n v="100"/>
    <x v="1"/>
  </r>
  <r>
    <x v="9"/>
    <s v="Incandescent"/>
    <m/>
    <s v="Decorative"/>
    <n v="5"/>
    <n v="40"/>
    <x v="9"/>
  </r>
  <r>
    <x v="8"/>
    <s v="Compact Fluorescent"/>
    <m/>
    <s v="Flood"/>
    <n v="1"/>
    <n v="15"/>
    <x v="12"/>
  </r>
  <r>
    <x v="0"/>
    <s v="Linear Fluorescent"/>
    <n v="48"/>
    <s v="T-12"/>
    <n v="2"/>
    <n v="40"/>
    <x v="11"/>
  </r>
  <r>
    <x v="8"/>
    <s v="Compact Fluorescent"/>
    <m/>
    <s v="Flood"/>
    <n v="1"/>
    <n v="15"/>
    <x v="2"/>
  </r>
  <r>
    <x v="8"/>
    <s v="Compact Fluorescent"/>
    <m/>
    <s v="Flood"/>
    <n v="1"/>
    <n v="15"/>
    <x v="3"/>
  </r>
  <r>
    <x v="8"/>
    <s v="Compact Fluorescent"/>
    <m/>
    <s v="Flood"/>
    <n v="1"/>
    <n v="15"/>
    <x v="5"/>
  </r>
  <r>
    <x v="0"/>
    <s v="Incandescent"/>
    <m/>
    <s v="Mini base"/>
    <n v="1"/>
    <n v="25"/>
    <x v="5"/>
  </r>
  <r>
    <x v="0"/>
    <s v="Linear Fluorescent"/>
    <n v="24"/>
    <s v="T-12"/>
    <n v="2"/>
    <n v="40"/>
    <x v="6"/>
  </r>
  <r>
    <x v="6"/>
    <s v="Incandescent"/>
    <m/>
    <s v="3-Way Incandescent"/>
    <n v="1"/>
    <n v="150"/>
    <x v="7"/>
  </r>
  <r>
    <x v="6"/>
    <s v="Incandescent"/>
    <m/>
    <s v="Decorative"/>
    <n v="1"/>
    <n v="40"/>
    <x v="7"/>
  </r>
  <r>
    <x v="8"/>
    <s v="Compact Fluorescent"/>
    <m/>
    <s v="Flood"/>
    <n v="1"/>
    <n v="15"/>
    <x v="2"/>
  </r>
  <r>
    <x v="6"/>
    <s v="Compact Fluorescent"/>
    <m/>
    <s v="Twist"/>
    <n v="1"/>
    <n v="23"/>
    <x v="10"/>
  </r>
  <r>
    <x v="14"/>
    <s v="Halogen"/>
    <m/>
    <s v="Quartz Tube"/>
    <n v="1"/>
    <n v="100"/>
    <x v="10"/>
  </r>
  <r>
    <x v="0"/>
    <s v="Linear Fluorescent"/>
    <n v="48"/>
    <s v="T-12"/>
    <n v="2"/>
    <n v="40"/>
    <x v="4"/>
  </r>
  <r>
    <x v="0"/>
    <s v="Incandescent"/>
    <m/>
    <s v="Standard A Lamp"/>
    <n v="1"/>
    <n v="60"/>
    <x v="4"/>
  </r>
  <r>
    <x v="1"/>
    <s v="Incandescent"/>
    <m/>
    <s v="Globe"/>
    <n v="8"/>
    <n v="60"/>
    <x v="2"/>
  </r>
  <r>
    <x v="0"/>
    <s v="Incandescent"/>
    <m/>
    <s v="Standard A Lamp"/>
    <n v="1"/>
    <n v="60"/>
    <x v="2"/>
  </r>
  <r>
    <x v="8"/>
    <s v="Compact Fluorescent"/>
    <m/>
    <s v="Reflector"/>
    <n v="1"/>
    <n v="15"/>
    <x v="0"/>
  </r>
  <r>
    <x v="8"/>
    <s v="Compact Fluorescent"/>
    <m/>
    <s v="Flood"/>
    <n v="1"/>
    <n v="15"/>
    <x v="0"/>
  </r>
  <r>
    <x v="6"/>
    <s v="Incandescent"/>
    <m/>
    <s v="Decorative"/>
    <n v="1"/>
    <n v="40"/>
    <x v="0"/>
  </r>
  <r>
    <x v="8"/>
    <s v="Compact Fluorescent"/>
    <m/>
    <s v="Reflector"/>
    <n v="1"/>
    <n v="15"/>
    <x v="3"/>
  </r>
  <r>
    <x v="8"/>
    <s v="Compact Fluorescent"/>
    <m/>
    <s v="Reflector"/>
    <n v="1"/>
    <n v="15"/>
    <x v="8"/>
  </r>
  <r>
    <x v="0"/>
    <s v="Incandescent"/>
    <m/>
    <s v="Standard A Lamp"/>
    <n v="1"/>
    <n v="40"/>
    <x v="5"/>
  </r>
  <r>
    <x v="0"/>
    <s v="Compact Fluorescent"/>
    <m/>
    <s v="Twist"/>
    <n v="2"/>
    <n v="15"/>
    <x v="5"/>
  </r>
  <r>
    <x v="9"/>
    <s v="Incandescent"/>
    <m/>
    <s v="Standard A Lamp"/>
    <n v="1"/>
    <n v="100"/>
    <x v="5"/>
  </r>
  <r>
    <x v="0"/>
    <s v="Incandescent"/>
    <m/>
    <s v="Standard A Lamp"/>
    <n v="2"/>
    <n v="60"/>
    <x v="0"/>
  </r>
  <r>
    <x v="6"/>
    <s v="Compact Fluorescent"/>
    <m/>
    <s v="Twist"/>
    <n v="1"/>
    <n v="15"/>
    <x v="0"/>
  </r>
  <r>
    <x v="0"/>
    <s v="Linear Fluorescent"/>
    <n v="48"/>
    <s v="T-12"/>
    <n v="2"/>
    <n v="40"/>
    <x v="9"/>
  </r>
  <r>
    <x v="0"/>
    <s v="Linear Fluorescent"/>
    <n v="48"/>
    <s v="T-12"/>
    <n v="2"/>
    <n v="40"/>
    <x v="9"/>
  </r>
  <r>
    <x v="0"/>
    <s v="Compact Fluorescent"/>
    <m/>
    <s v="Twist"/>
    <n v="2"/>
    <n v="15"/>
    <x v="9"/>
  </r>
  <r>
    <x v="1"/>
    <s v="Compact Fluorescent"/>
    <m/>
    <s v="Twist"/>
    <n v="1"/>
    <n v="15"/>
    <x v="9"/>
  </r>
  <r>
    <x v="0"/>
    <s v="Linear Fluorescent"/>
    <n v="48"/>
    <s v="T-12"/>
    <n v="2"/>
    <n v="40"/>
    <x v="9"/>
  </r>
  <r>
    <x v="0"/>
    <s v="Linear Fluorescent"/>
    <n v="24"/>
    <s v="T-12"/>
    <n v="2"/>
    <n v="20"/>
    <x v="9"/>
  </r>
  <r>
    <x v="12"/>
    <s v="Compact Fluorescent"/>
    <m/>
    <s v="Twist"/>
    <n v="1"/>
    <n v="22"/>
    <x v="2"/>
  </r>
  <r>
    <x v="0"/>
    <s v="Linear Fluorescent"/>
    <n v="48"/>
    <s v="T-12"/>
    <n v="2"/>
    <n v="40"/>
    <x v="11"/>
  </r>
  <r>
    <x v="0"/>
    <s v="Linear Fluorescent"/>
    <n v="24"/>
    <s v="T-12"/>
    <n v="2"/>
    <n v="20"/>
    <x v="11"/>
  </r>
  <r>
    <x v="9"/>
    <s v="Compact Fluorescent"/>
    <m/>
    <s v="Twist"/>
    <n v="3"/>
    <n v="15"/>
    <x v="1"/>
  </r>
  <r>
    <x v="4"/>
    <s v="Incandescent"/>
    <m/>
    <s v="Standard A Lamp"/>
    <n v="1"/>
    <n v="100"/>
    <x v="12"/>
  </r>
  <r>
    <x v="6"/>
    <s v="Compact Fluorescent"/>
    <m/>
    <s v="Twist"/>
    <n v="1"/>
    <n v="22"/>
    <x v="12"/>
  </r>
  <r>
    <x v="4"/>
    <s v="Incandescent"/>
    <m/>
    <s v="Decorative"/>
    <n v="1"/>
    <n v="40"/>
    <x v="12"/>
  </r>
  <r>
    <x v="9"/>
    <s v="Incandescent"/>
    <m/>
    <s v="Standard A Lamp"/>
    <n v="1"/>
    <n v="60"/>
    <x v="9"/>
  </r>
  <r>
    <x v="0"/>
    <s v="Incandescent"/>
    <m/>
    <s v="Standard A Lamp"/>
    <n v="1"/>
    <n v="40"/>
    <x v="3"/>
  </r>
  <r>
    <x v="1"/>
    <s v="Incandescent"/>
    <m/>
    <s v="Globe"/>
    <n v="4"/>
    <n v="40"/>
    <x v="2"/>
  </r>
  <r>
    <x v="0"/>
    <s v="Incandescent"/>
    <m/>
    <s v="Standard A Lamp"/>
    <n v="2"/>
    <n v="40"/>
    <x v="2"/>
  </r>
  <r>
    <x v="0"/>
    <s v="Incandescent"/>
    <m/>
    <s v="Standard A Lamp"/>
    <n v="2"/>
    <n v="60"/>
    <x v="0"/>
  </r>
  <r>
    <x v="4"/>
    <s v="Compact Fluorescent"/>
    <m/>
    <s v="Twist"/>
    <n v="1"/>
    <n v="15"/>
    <x v="0"/>
  </r>
  <r>
    <x v="4"/>
    <s v="Incandescent"/>
    <m/>
    <s v="Standard A Lamp"/>
    <n v="1"/>
    <n v="60"/>
    <x v="0"/>
  </r>
  <r>
    <x v="0"/>
    <s v="Compact Fluorescent"/>
    <m/>
    <s v="Twist"/>
    <n v="1"/>
    <n v="15"/>
    <x v="4"/>
  </r>
  <r>
    <x v="0"/>
    <s v="Compact Fluorescent"/>
    <m/>
    <s v="Twist"/>
    <n v="2"/>
    <n v="15"/>
    <x v="0"/>
  </r>
  <r>
    <x v="4"/>
    <s v="Compact Fluorescent"/>
    <m/>
    <s v="Twist"/>
    <n v="1"/>
    <n v="22"/>
    <x v="0"/>
  </r>
  <r>
    <x v="12"/>
    <s v="Compact Fluorescent"/>
    <m/>
    <s v="Twist"/>
    <n v="1"/>
    <n v="22"/>
    <x v="0"/>
  </r>
  <r>
    <x v="13"/>
    <s v="Compact Fluorescent"/>
    <m/>
    <s v="Twist"/>
    <n v="1"/>
    <n v="15"/>
    <x v="0"/>
  </r>
  <r>
    <x v="12"/>
    <s v="Incandescent"/>
    <m/>
    <s v="Standard A Lamp"/>
    <n v="1"/>
    <n v="60"/>
    <x v="12"/>
  </r>
  <r>
    <x v="1"/>
    <s v="Incandescent"/>
    <m/>
    <s v="Standard A Lamp"/>
    <n v="2"/>
    <n v="60"/>
    <x v="2"/>
  </r>
  <r>
    <x v="1"/>
    <s v="Compact Fluorescent"/>
    <m/>
    <s v="Twist"/>
    <n v="2"/>
    <n v="22"/>
    <x v="2"/>
  </r>
  <r>
    <x v="0"/>
    <s v="Compact Fluorescent"/>
    <m/>
    <s v="Twist"/>
    <n v="4"/>
    <n v="22"/>
    <x v="5"/>
  </r>
  <r>
    <x v="0"/>
    <s v="Incandescent"/>
    <m/>
    <s v="Standard A Lamp"/>
    <n v="4"/>
    <n v="60"/>
    <x v="5"/>
  </r>
  <r>
    <x v="0"/>
    <s v="Compact Fluorescent"/>
    <m/>
    <s v="Twist"/>
    <n v="4"/>
    <n v="22"/>
    <x v="5"/>
  </r>
  <r>
    <x v="0"/>
    <s v="Incandescent"/>
    <m/>
    <s v="Standard A Lamp"/>
    <n v="2"/>
    <n v="60"/>
    <x v="0"/>
  </r>
  <r>
    <x v="0"/>
    <s v="Incandescent"/>
    <m/>
    <s v="Standard A Lamp"/>
    <n v="2"/>
    <n v="60"/>
    <x v="0"/>
  </r>
  <r>
    <x v="0"/>
    <s v="Linear Fluorescent"/>
    <n v="48"/>
    <s v="T-8"/>
    <n v="2"/>
    <n v="32"/>
    <x v="11"/>
  </r>
  <r>
    <x v="0"/>
    <s v="Linear Fluorescent"/>
    <n v="48"/>
    <s v="T-12"/>
    <n v="4"/>
    <n v="40"/>
    <x v="11"/>
  </r>
  <r>
    <x v="7"/>
    <s v="Incandescent"/>
    <m/>
    <s v="Clear"/>
    <n v="2"/>
    <n v="60"/>
    <x v="11"/>
  </r>
  <r>
    <x v="4"/>
    <s v="Incandescent"/>
    <m/>
    <s v="Standard A Lamp"/>
    <n v="1"/>
    <n v="60"/>
    <x v="7"/>
  </r>
  <r>
    <x v="15"/>
    <s v="Incandescent"/>
    <m/>
    <s v="Decorative"/>
    <n v="1"/>
    <n v="40"/>
    <x v="7"/>
  </r>
  <r>
    <x v="0"/>
    <s v="Compact Fluorescent"/>
    <m/>
    <s v="Twist"/>
    <n v="2"/>
    <n v="22"/>
    <x v="3"/>
  </r>
  <r>
    <x v="0"/>
    <s v="Incandescent"/>
    <m/>
    <s v="Clear"/>
    <n v="3"/>
    <n v="60"/>
    <x v="8"/>
  </r>
  <r>
    <x v="0"/>
    <s v="Incandescent"/>
    <m/>
    <s v="Standard A Lamp"/>
    <n v="3"/>
    <n v="60"/>
    <x v="10"/>
  </r>
  <r>
    <x v="1"/>
    <s v="Compact Fluorescent"/>
    <m/>
    <s v="Twist"/>
    <n v="1"/>
    <n v="23"/>
    <x v="2"/>
  </r>
  <r>
    <x v="1"/>
    <s v="Incandescent"/>
    <m/>
    <s v="Standard A Lamp"/>
    <n v="1"/>
    <n v="60"/>
    <x v="2"/>
  </r>
  <r>
    <x v="0"/>
    <s v="Compact Fluorescent"/>
    <m/>
    <s v="Twist"/>
    <n v="2"/>
    <n v="23"/>
    <x v="0"/>
  </r>
  <r>
    <x v="0"/>
    <s v="Compact Fluorescent"/>
    <m/>
    <s v="Twist"/>
    <n v="2"/>
    <n v="23"/>
    <x v="0"/>
  </r>
  <r>
    <x v="6"/>
    <s v="Compact Fluorescent"/>
    <m/>
    <s v="Twist"/>
    <n v="1"/>
    <n v="23"/>
    <x v="7"/>
  </r>
  <r>
    <x v="0"/>
    <s v="Compact Fluorescent"/>
    <m/>
    <s v="Twist"/>
    <n v="1"/>
    <n v="23"/>
    <x v="11"/>
  </r>
  <r>
    <x v="0"/>
    <s v="Compact Fluorescent"/>
    <m/>
    <s v="Twist"/>
    <n v="1"/>
    <n v="13"/>
    <x v="3"/>
  </r>
  <r>
    <x v="9"/>
    <s v="Incandescent"/>
    <m/>
    <s v="Globe"/>
    <n v="5"/>
    <n v="40"/>
    <x v="5"/>
  </r>
  <r>
    <x v="0"/>
    <s v="Compact Fluorescent"/>
    <m/>
    <s v="Twist"/>
    <n v="2"/>
    <n v="23"/>
    <x v="5"/>
  </r>
  <r>
    <x v="0"/>
    <s v="Compact Fluorescent"/>
    <m/>
    <s v="Twist"/>
    <n v="2"/>
    <n v="23"/>
    <x v="10"/>
  </r>
  <r>
    <x v="1"/>
    <s v="Incandescent"/>
    <m/>
    <s v="Globe"/>
    <n v="4"/>
    <n v="40"/>
    <x v="2"/>
  </r>
  <r>
    <x v="0"/>
    <s v="Incandescent"/>
    <m/>
    <s v="Standard A Lamp"/>
    <n v="5"/>
    <n v="75"/>
    <x v="0"/>
  </r>
  <r>
    <x v="6"/>
    <s v="Compact Fluorescent"/>
    <m/>
    <s v="Pin base"/>
    <n v="1"/>
    <n v="27"/>
    <x v="0"/>
  </r>
  <r>
    <x v="4"/>
    <s v="Compact Fluorescent"/>
    <m/>
    <s v="Pin base"/>
    <n v="1"/>
    <n v="27"/>
    <x v="0"/>
  </r>
  <r>
    <x v="0"/>
    <s v="Incandescent"/>
    <m/>
    <s v="Standard A Lamp"/>
    <n v="3"/>
    <n v="75"/>
    <x v="10"/>
  </r>
  <r>
    <x v="3"/>
    <s v="Incandescent"/>
    <m/>
    <s v="Standard A Lamp"/>
    <n v="1"/>
    <n v="100"/>
    <x v="11"/>
  </r>
  <r>
    <x v="7"/>
    <s v="Incandescent"/>
    <m/>
    <s v="Standard A Lamp"/>
    <n v="1"/>
    <n v="100"/>
    <x v="11"/>
  </r>
  <r>
    <x v="3"/>
    <s v="Incandescent"/>
    <m/>
    <s v="Standard A Lamp"/>
    <n v="1"/>
    <n v="60"/>
    <x v="11"/>
  </r>
  <r>
    <x v="3"/>
    <s v="Compact Fluorescent"/>
    <m/>
    <s v="Twist"/>
    <n v="1"/>
    <n v="7"/>
    <x v="11"/>
  </r>
  <r>
    <x v="4"/>
    <s v="Incandescent"/>
    <m/>
    <s v="Standard A Lamp"/>
    <n v="1"/>
    <n v="75"/>
    <x v="11"/>
  </r>
  <r>
    <x v="0"/>
    <s v="Incandescent"/>
    <m/>
    <s v="Standard A Lamp"/>
    <n v="5"/>
    <n v="60"/>
    <x v="1"/>
  </r>
  <r>
    <x v="0"/>
    <s v="Incandescent"/>
    <m/>
    <s v="Standard A Lamp"/>
    <n v="1"/>
    <n v="60"/>
    <x v="3"/>
  </r>
  <r>
    <x v="0"/>
    <s v="Incandescent"/>
    <m/>
    <s v="Standard A Lamp"/>
    <n v="1"/>
    <n v="75"/>
    <x v="5"/>
  </r>
  <r>
    <x v="13"/>
    <s v="Incandescent"/>
    <m/>
    <s v="Standard A Lamp"/>
    <n v="2"/>
    <n v="40"/>
    <x v="5"/>
  </r>
  <r>
    <x v="13"/>
    <s v="Incandescent"/>
    <m/>
    <s v="Standard A Lamp"/>
    <n v="1"/>
    <n v="60"/>
    <x v="6"/>
  </r>
  <r>
    <x v="4"/>
    <s v="Incandescent"/>
    <m/>
    <s v="Standard A Lamp"/>
    <n v="1"/>
    <n v="60"/>
    <x v="7"/>
  </r>
  <r>
    <x v="4"/>
    <s v="Compact Fluorescent"/>
    <m/>
    <s v="Twist"/>
    <n v="1"/>
    <n v="25"/>
    <x v="7"/>
  </r>
  <r>
    <x v="6"/>
    <s v="Incandescent"/>
    <m/>
    <s v="Standard A Lamp"/>
    <n v="1"/>
    <n v="100"/>
    <x v="7"/>
  </r>
  <r>
    <x v="6"/>
    <s v="Compact Fluorescent"/>
    <m/>
    <s v="Twist"/>
    <n v="1"/>
    <n v="27"/>
    <x v="7"/>
  </r>
  <r>
    <x v="0"/>
    <s v="Compact Fluorescent"/>
    <m/>
    <s v="Twist"/>
    <n v="2"/>
    <n v="15"/>
    <x v="1"/>
  </r>
  <r>
    <x v="4"/>
    <s v="Compact Fluorescent"/>
    <m/>
    <s v="Twist"/>
    <n v="1"/>
    <n v="15"/>
    <x v="1"/>
  </r>
  <r>
    <x v="0"/>
    <s v="Compact Fluorescent"/>
    <m/>
    <s v="Twist"/>
    <n v="1"/>
    <n v="15"/>
    <x v="0"/>
  </r>
  <r>
    <x v="4"/>
    <s v="Compact Fluorescent"/>
    <m/>
    <s v="Twist"/>
    <n v="1"/>
    <n v="15"/>
    <x v="0"/>
  </r>
  <r>
    <x v="0"/>
    <s v="Compact Fluorescent"/>
    <m/>
    <s v="Twist"/>
    <n v="1"/>
    <n v="15"/>
    <x v="0"/>
  </r>
  <r>
    <x v="4"/>
    <s v="Incandescent"/>
    <m/>
    <s v="Standard A Lamp"/>
    <n v="1"/>
    <n v="60"/>
    <x v="0"/>
  </r>
  <r>
    <x v="5"/>
    <s v="Compact Fluorescent"/>
    <m/>
    <s v="Twist"/>
    <n v="1"/>
    <n v="15"/>
    <x v="0"/>
  </r>
  <r>
    <x v="4"/>
    <s v="Compact Fluorescent"/>
    <m/>
    <s v="Twist"/>
    <n v="1"/>
    <n v="15"/>
    <x v="0"/>
  </r>
  <r>
    <x v="6"/>
    <s v="Compact Fluorescent"/>
    <m/>
    <s v="Twist"/>
    <n v="1"/>
    <n v="15"/>
    <x v="0"/>
  </r>
  <r>
    <x v="1"/>
    <s v="Incandescent"/>
    <m/>
    <s v="Clear"/>
    <n v="2"/>
    <n v="60"/>
    <x v="2"/>
  </r>
  <r>
    <x v="8"/>
    <s v="Incandescent"/>
    <m/>
    <s v="Reflector"/>
    <n v="1"/>
    <n v="65"/>
    <x v="2"/>
  </r>
  <r>
    <x v="8"/>
    <s v="Incandescent"/>
    <m/>
    <s v="Reflector"/>
    <n v="1"/>
    <n v="65"/>
    <x v="5"/>
  </r>
  <r>
    <x v="0"/>
    <s v="Compact Fluorescent"/>
    <m/>
    <s v="Twist"/>
    <n v="1"/>
    <n v="15"/>
    <x v="5"/>
  </r>
  <r>
    <x v="8"/>
    <s v="Incandescent"/>
    <m/>
    <s v="Reflector"/>
    <n v="1"/>
    <n v="65"/>
    <x v="4"/>
  </r>
  <r>
    <x v="1"/>
    <s v="Compact Fluorescent"/>
    <m/>
    <s v="Twist"/>
    <n v="1"/>
    <n v="15"/>
    <x v="9"/>
  </r>
  <r>
    <x v="0"/>
    <s v="Compact Fluorescent"/>
    <m/>
    <s v="Twist"/>
    <n v="1"/>
    <n v="15"/>
    <x v="3"/>
  </r>
  <r>
    <x v="0"/>
    <s v="Compact Fluorescent"/>
    <m/>
    <s v="Twist"/>
    <n v="1"/>
    <n v="15"/>
    <x v="6"/>
  </r>
  <r>
    <x v="6"/>
    <s v="Compact Fluorescent"/>
    <m/>
    <s v="Twist"/>
    <n v="1"/>
    <n v="15"/>
    <x v="6"/>
  </r>
  <r>
    <x v="6"/>
    <s v="Incandescent"/>
    <m/>
    <s v="Mini base"/>
    <n v="3"/>
    <n v="40"/>
    <x v="6"/>
  </r>
  <r>
    <x v="0"/>
    <s v="Compact Fluorescent"/>
    <m/>
    <s v="Twist"/>
    <n v="1"/>
    <n v="15"/>
    <x v="3"/>
  </r>
  <r>
    <x v="1"/>
    <s v="Compact Fluorescent"/>
    <m/>
    <s v="Globe"/>
    <n v="4"/>
    <n v="15"/>
    <x v="2"/>
  </r>
  <r>
    <x v="0"/>
    <s v="Incandescent"/>
    <m/>
    <s v="Heat Lamp"/>
    <n v="1"/>
    <n v="250"/>
    <x v="2"/>
  </r>
  <r>
    <x v="1"/>
    <s v="Incandescent"/>
    <m/>
    <s v="Globe"/>
    <n v="4"/>
    <n v="40"/>
    <x v="2"/>
  </r>
  <r>
    <x v="9"/>
    <s v="Incandescent"/>
    <m/>
    <s v="Standard A Lamp"/>
    <n v="5"/>
    <n v="100"/>
    <x v="1"/>
  </r>
  <r>
    <x v="0"/>
    <s v="Incandescent"/>
    <m/>
    <s v="Standard A Lamp"/>
    <n v="1"/>
    <n v="60"/>
    <x v="4"/>
  </r>
  <r>
    <x v="0"/>
    <s v="Incandescent"/>
    <m/>
    <s v="Standard A Lamp"/>
    <n v="1"/>
    <n v="100"/>
    <x v="12"/>
  </r>
  <r>
    <x v="1"/>
    <s v="Incandescent"/>
    <m/>
    <s v="Standard A Lamp"/>
    <n v="1"/>
    <n v="60"/>
    <x v="12"/>
  </r>
  <r>
    <x v="0"/>
    <s v="Incandescent"/>
    <m/>
    <s v="Standard A Lamp"/>
    <n v="1"/>
    <n v="60"/>
    <x v="11"/>
  </r>
  <r>
    <x v="7"/>
    <s v="Incandescent"/>
    <m/>
    <s v="Standard A Lamp"/>
    <n v="2"/>
    <n v="60"/>
    <x v="11"/>
  </r>
  <r>
    <x v="1"/>
    <s v="Incandescent"/>
    <m/>
    <s v="Globe"/>
    <n v="7"/>
    <n v="40"/>
    <x v="2"/>
  </r>
  <r>
    <x v="8"/>
    <s v="Incandescent"/>
    <m/>
    <s v="Reflector"/>
    <n v="1"/>
    <n v="150"/>
    <x v="3"/>
  </r>
  <r>
    <x v="0"/>
    <s v="Incandescent"/>
    <m/>
    <s v="Mini base"/>
    <n v="4"/>
    <n v="40"/>
    <x v="3"/>
  </r>
  <r>
    <x v="8"/>
    <s v="Compact Fluorescent"/>
    <m/>
    <s v="Flood"/>
    <n v="1"/>
    <n v="11"/>
    <x v="3"/>
  </r>
  <r>
    <x v="9"/>
    <s v="Compact Fluorescent"/>
    <m/>
    <s v="Twist"/>
    <n v="1"/>
    <n v="15"/>
    <x v="5"/>
  </r>
  <r>
    <x v="8"/>
    <s v="Halogen"/>
    <m/>
    <s v="MR"/>
    <n v="1"/>
    <n v="50"/>
    <x v="5"/>
  </r>
  <r>
    <x v="0"/>
    <s v="Incandescent"/>
    <m/>
    <s v="Standard A Lamp"/>
    <n v="1"/>
    <n v="100"/>
    <x v="6"/>
  </r>
  <r>
    <x v="4"/>
    <s v="Incandescent"/>
    <m/>
    <s v="3-Way Incandescent"/>
    <n v="1"/>
    <n v="100"/>
    <x v="7"/>
  </r>
  <r>
    <x v="4"/>
    <s v="Incandescent"/>
    <m/>
    <s v="3-Way Incandescent"/>
    <n v="1"/>
    <n v="100"/>
    <x v="7"/>
  </r>
  <r>
    <x v="1"/>
    <s v="Compact Fluorescent"/>
    <m/>
    <s v="Globe"/>
    <n v="3"/>
    <n v="11"/>
    <x v="2"/>
  </r>
  <r>
    <x v="1"/>
    <s v="Incandescent"/>
    <m/>
    <s v="Globe"/>
    <n v="4"/>
    <n v="40"/>
    <x v="2"/>
  </r>
  <r>
    <x v="0"/>
    <s v="Incandescent"/>
    <m/>
    <s v="Standard A Lamp"/>
    <n v="1"/>
    <n v="100"/>
    <x v="2"/>
  </r>
  <r>
    <x v="8"/>
    <s v="Incandescent"/>
    <m/>
    <s v="Heat Lamp"/>
    <n v="1"/>
    <n v="125"/>
    <x v="2"/>
  </r>
  <r>
    <x v="6"/>
    <s v="Linear Fluorescent"/>
    <n v="48"/>
    <s v="T-4"/>
    <n v="1"/>
    <n v="100"/>
    <x v="0"/>
  </r>
  <r>
    <x v="13"/>
    <s v="Incandescent"/>
    <m/>
    <s v="Mini base"/>
    <n v="1"/>
    <n v="25"/>
    <x v="0"/>
  </r>
  <r>
    <x v="4"/>
    <s v="Incandescent"/>
    <m/>
    <s v="3-Way Incandescent"/>
    <n v="1"/>
    <n v="100"/>
    <x v="0"/>
  </r>
  <r>
    <x v="8"/>
    <s v="Incandescent"/>
    <m/>
    <s v="Reflector"/>
    <n v="1"/>
    <n v="65"/>
    <x v="12"/>
  </r>
  <r>
    <x v="4"/>
    <s v="Incandescent"/>
    <m/>
    <s v="Standard A Lamp"/>
    <n v="1"/>
    <n v="60"/>
    <x v="12"/>
  </r>
  <r>
    <x v="4"/>
    <s v="Incandescent"/>
    <m/>
    <s v="3-Way Incandescent"/>
    <n v="1"/>
    <n v="100"/>
    <x v="0"/>
  </r>
  <r>
    <x v="1"/>
    <s v="Compact Fluorescent"/>
    <m/>
    <s v="Twist"/>
    <n v="1"/>
    <n v="15"/>
    <x v="3"/>
  </r>
  <r>
    <x v="8"/>
    <s v="Incandescent"/>
    <m/>
    <s v="Reflector"/>
    <n v="1"/>
    <n v="100"/>
    <x v="3"/>
  </r>
  <r>
    <x v="13"/>
    <s v="Incandescent"/>
    <m/>
    <s v="Standard A Lamp"/>
    <n v="2"/>
    <n v="75"/>
    <x v="0"/>
  </r>
  <r>
    <x v="4"/>
    <s v="Incandescent"/>
    <m/>
    <s v="Decorative"/>
    <n v="2"/>
    <n v="25"/>
    <x v="0"/>
  </r>
  <r>
    <x v="4"/>
    <s v="Incandescent"/>
    <m/>
    <s v="Standard A Lamp"/>
    <n v="1"/>
    <n v="60"/>
    <x v="0"/>
  </r>
  <r>
    <x v="12"/>
    <s v="Incandescent"/>
    <m/>
    <s v="Clear"/>
    <n v="3"/>
    <n v="60"/>
    <x v="12"/>
  </r>
  <r>
    <x v="6"/>
    <s v="Incandescent"/>
    <m/>
    <s v="Clear"/>
    <n v="1"/>
    <n v="60"/>
    <x v="12"/>
  </r>
  <r>
    <x v="0"/>
    <s v="Compact Fluorescent"/>
    <m/>
    <s v="Pin base"/>
    <n v="3"/>
    <n v="40"/>
    <x v="10"/>
  </r>
  <r>
    <x v="9"/>
    <s v="Incandescent"/>
    <m/>
    <s v="Globe"/>
    <n v="1"/>
    <n v="100"/>
    <x v="10"/>
  </r>
  <r>
    <x v="0"/>
    <s v="Incandescent"/>
    <m/>
    <s v="Standard A Lamp"/>
    <n v="1"/>
    <n v="60"/>
    <x v="4"/>
  </r>
  <r>
    <x v="1"/>
    <s v="Halogen"/>
    <m/>
    <s v="MR"/>
    <n v="4"/>
    <n v="50"/>
    <x v="2"/>
  </r>
  <r>
    <x v="0"/>
    <s v="Incandescent"/>
    <m/>
    <s v="Standard A Lamp"/>
    <n v="2"/>
    <n v="60"/>
    <x v="3"/>
  </r>
  <r>
    <x v="0"/>
    <s v="Incandescent"/>
    <m/>
    <s v="Standard A Lamp"/>
    <n v="1"/>
    <n v="60"/>
    <x v="11"/>
  </r>
  <r>
    <x v="0"/>
    <s v="Linear Fluorescent"/>
    <n v="48"/>
    <s v="T-12"/>
    <n v="2"/>
    <n v="40"/>
    <x v="11"/>
  </r>
  <r>
    <x v="7"/>
    <s v="Incandescent"/>
    <m/>
    <s v="Standard A Lamp"/>
    <n v="2"/>
    <n v="40"/>
    <x v="11"/>
  </r>
  <r>
    <x v="9"/>
    <s v="Incandescent"/>
    <m/>
    <s v="Standard A Lamp"/>
    <n v="5"/>
    <n v="60"/>
    <x v="7"/>
  </r>
  <r>
    <x v="0"/>
    <s v="Linear Fluorescent"/>
    <n v="48"/>
    <s v="T-12"/>
    <n v="2"/>
    <n v="40"/>
    <x v="5"/>
  </r>
  <r>
    <x v="0"/>
    <s v="Linear Fluorescent"/>
    <n v="24"/>
    <s v="T-12"/>
    <n v="1"/>
    <n v="25"/>
    <x v="5"/>
  </r>
  <r>
    <x v="0"/>
    <s v="Incandescent"/>
    <m/>
    <s v="Standard A Lamp"/>
    <n v="2"/>
    <n v="60"/>
    <x v="6"/>
  </r>
  <r>
    <x v="8"/>
    <s v="Incandescent"/>
    <m/>
    <s v="Reflector"/>
    <n v="1"/>
    <n v="65"/>
    <x v="7"/>
  </r>
  <r>
    <x v="8"/>
    <s v="Incandescent"/>
    <m/>
    <s v="Standard A Lamp"/>
    <n v="1"/>
    <n v="60"/>
    <x v="3"/>
  </r>
  <r>
    <x v="1"/>
    <s v="Incandescent"/>
    <m/>
    <s v="Decorative"/>
    <n v="1"/>
    <n v="40"/>
    <x v="3"/>
  </r>
  <r>
    <x v="1"/>
    <s v="Incandescent"/>
    <m/>
    <s v="Globe"/>
    <n v="6"/>
    <n v="60"/>
    <x v="2"/>
  </r>
  <r>
    <x v="0"/>
    <s v="Halogen"/>
    <m/>
    <s v="MR"/>
    <n v="4"/>
    <n v="50"/>
    <x v="8"/>
  </r>
  <r>
    <x v="0"/>
    <s v="Incandescent"/>
    <m/>
    <s v="Globe"/>
    <n v="3"/>
    <n v="60"/>
    <x v="0"/>
  </r>
  <r>
    <x v="0"/>
    <s v="Incandescent"/>
    <m/>
    <s v="Standard A Lamp"/>
    <n v="2"/>
    <n v="60"/>
    <x v="12"/>
  </r>
  <r>
    <x v="6"/>
    <s v="Halogen"/>
    <m/>
    <s v="MR"/>
    <n v="1"/>
    <n v="35"/>
    <x v="12"/>
  </r>
  <r>
    <x v="6"/>
    <s v="Incandescent"/>
    <m/>
    <s v="Standard A Lamp"/>
    <n v="1"/>
    <n v="60"/>
    <x v="12"/>
  </r>
  <r>
    <x v="0"/>
    <s v="Linear Fluorescent"/>
    <n v="48"/>
    <s v="T-12"/>
    <n v="1"/>
    <n v="40"/>
    <x v="2"/>
  </r>
  <r>
    <x v="9"/>
    <s v="Incandescent"/>
    <m/>
    <s v="Standard A Lamp"/>
    <n v="1"/>
    <n v="60"/>
    <x v="9"/>
  </r>
  <r>
    <x v="0"/>
    <s v="Incandescent"/>
    <m/>
    <s v="Standard A Lamp"/>
    <n v="2"/>
    <n v="60"/>
    <x v="12"/>
  </r>
  <r>
    <x v="0"/>
    <s v="Incandescent"/>
    <m/>
    <s v="Standard A Lamp"/>
    <n v="1"/>
    <n v="60"/>
    <x v="12"/>
  </r>
  <r>
    <x v="9"/>
    <s v="Incandescent"/>
    <m/>
    <s v="Standard A Lamp"/>
    <n v="1"/>
    <n v="60"/>
    <x v="1"/>
  </r>
  <r>
    <x v="0"/>
    <s v="Incandescent"/>
    <m/>
    <s v="Globe"/>
    <n v="4"/>
    <n v="40"/>
    <x v="3"/>
  </r>
  <r>
    <x v="7"/>
    <s v="Incandescent"/>
    <m/>
    <s v="Standard A Lamp"/>
    <n v="1"/>
    <n v="100"/>
    <x v="11"/>
  </r>
  <r>
    <x v="13"/>
    <s v="Incandescent"/>
    <m/>
    <s v="Standard A Lamp"/>
    <n v="1"/>
    <n v="60"/>
    <x v="11"/>
  </r>
  <r>
    <x v="0"/>
    <s v="Incandescent"/>
    <m/>
    <s v="Standard A Lamp"/>
    <n v="2"/>
    <n v="60"/>
    <x v="3"/>
  </r>
  <r>
    <x v="1"/>
    <s v="Halogen"/>
    <m/>
    <s v="Quartz Tube"/>
    <n v="3"/>
    <n v="100"/>
    <x v="2"/>
  </r>
  <r>
    <x v="9"/>
    <s v="Incandescent"/>
    <m/>
    <s v="Standard A Lamp"/>
    <n v="3"/>
    <n v="60"/>
    <x v="5"/>
  </r>
  <r>
    <x v="0"/>
    <s v="Incandescent"/>
    <m/>
    <s v="Standard A Lamp"/>
    <n v="2"/>
    <n v="60"/>
    <x v="5"/>
  </r>
  <r>
    <x v="13"/>
    <s v="Linear Fluorescent"/>
    <n v="18"/>
    <s v="Fluorescent Other"/>
    <n v="1"/>
    <n v="16"/>
    <x v="5"/>
  </r>
  <r>
    <x v="8"/>
    <s v="Incandescent"/>
    <m/>
    <s v="Standard A Lamp"/>
    <n v="1"/>
    <n v="60"/>
    <x v="5"/>
  </r>
  <r>
    <x v="0"/>
    <s v="Linear Fluorescent"/>
    <n v="48"/>
    <s v="T-12"/>
    <n v="2"/>
    <n v="40"/>
    <x v="9"/>
  </r>
  <r>
    <x v="4"/>
    <s v="Incandescent"/>
    <m/>
    <s v="Standard A Lamp"/>
    <n v="1"/>
    <n v="60"/>
    <x v="7"/>
  </r>
  <r>
    <x v="14"/>
    <s v="Incandescent"/>
    <m/>
    <s v="Standard A Lamp"/>
    <n v="1"/>
    <n v="60"/>
    <x v="7"/>
  </r>
  <r>
    <x v="4"/>
    <s v="Incandescent"/>
    <m/>
    <s v="Standard A Lamp"/>
    <n v="1"/>
    <n v="100"/>
    <x v="7"/>
  </r>
  <r>
    <x v="1"/>
    <s v="Halogen"/>
    <m/>
    <s v="Quartz Tube"/>
    <n v="2"/>
    <n v="100"/>
    <x v="2"/>
  </r>
  <r>
    <x v="0"/>
    <s v="Compact Fluorescent"/>
    <m/>
    <s v="Pin base"/>
    <n v="1"/>
    <n v="15"/>
    <x v="2"/>
  </r>
  <r>
    <x v="8"/>
    <s v="Incandescent"/>
    <m/>
    <s v="Standard A Lamp"/>
    <n v="1"/>
    <n v="60"/>
    <x v="3"/>
  </r>
  <r>
    <x v="0"/>
    <s v="Incandescent"/>
    <m/>
    <s v="Standard A Lamp"/>
    <n v="1"/>
    <n v="60"/>
    <x v="10"/>
  </r>
  <r>
    <x v="4"/>
    <s v="Incandescent"/>
    <m/>
    <s v="Standard A Lamp"/>
    <n v="2"/>
    <n v="60"/>
    <x v="10"/>
  </r>
  <r>
    <x v="4"/>
    <s v="Incandescent"/>
    <m/>
    <s v="3-Way Incandescent"/>
    <n v="1"/>
    <n v="150"/>
    <x v="10"/>
  </r>
  <r>
    <x v="0"/>
    <s v="Incandescent"/>
    <m/>
    <s v="Standard A Lamp"/>
    <n v="1"/>
    <n v="60"/>
    <x v="0"/>
  </r>
  <r>
    <x v="0"/>
    <s v="Incandescent"/>
    <m/>
    <s v="Standard A Lamp"/>
    <n v="2"/>
    <n v="60"/>
    <x v="0"/>
  </r>
  <r>
    <x v="4"/>
    <s v="Compact Fluorescent"/>
    <m/>
    <s v="Straight Tube"/>
    <n v="1"/>
    <n v="15"/>
    <x v="0"/>
  </r>
  <r>
    <x v="6"/>
    <s v="Compact Fluorescent"/>
    <m/>
    <s v="Twist"/>
    <n v="3"/>
    <n v="7"/>
    <x v="0"/>
  </r>
  <r>
    <x v="0"/>
    <s v="Halogen"/>
    <m/>
    <s v=""/>
    <n v="1"/>
    <n v="75"/>
    <x v="0"/>
  </r>
  <r>
    <x v="0"/>
    <s v="Linear Fluorescent"/>
    <n v="48"/>
    <s v="T-8"/>
    <n v="2"/>
    <n v="32"/>
    <x v="9"/>
  </r>
  <r>
    <x v="0"/>
    <s v="Compact Fluorescent"/>
    <m/>
    <s v="Twist"/>
    <n v="2"/>
    <n v="15"/>
    <x v="2"/>
  </r>
  <r>
    <x v="1"/>
    <s v="Compact Fluorescent"/>
    <m/>
    <s v="Twist"/>
    <n v="3"/>
    <n v="7"/>
    <x v="2"/>
  </r>
  <r>
    <x v="9"/>
    <s v="Compact Fluorescent"/>
    <m/>
    <s v="Twist"/>
    <n v="5"/>
    <n v="15"/>
    <x v="1"/>
  </r>
  <r>
    <x v="1"/>
    <s v="Incandescent"/>
    <m/>
    <s v="Reflector"/>
    <n v="1"/>
    <n v="100"/>
    <x v="1"/>
  </r>
  <r>
    <x v="0"/>
    <s v="Linear Fluorescent"/>
    <n v="48"/>
    <s v="T-8"/>
    <n v="2"/>
    <n v="32"/>
    <x v="5"/>
  </r>
  <r>
    <x v="0"/>
    <s v="Compact Fluorescent"/>
    <m/>
    <s v="Twist"/>
    <n v="2"/>
    <n v="15"/>
    <x v="3"/>
  </r>
  <r>
    <x v="4"/>
    <s v="Incandescent"/>
    <m/>
    <s v="Mini base"/>
    <n v="1"/>
    <n v="25"/>
    <x v="3"/>
  </r>
  <r>
    <x v="0"/>
    <s v="Compact Fluorescent"/>
    <m/>
    <s v="Twist"/>
    <n v="3"/>
    <n v="15"/>
    <x v="7"/>
  </r>
  <r>
    <x v="0"/>
    <s v="Compact Fluorescent"/>
    <m/>
    <s v="Twist"/>
    <n v="2"/>
    <n v="15"/>
    <x v="3"/>
  </r>
  <r>
    <x v="5"/>
    <s v="Compact Fluorescent"/>
    <m/>
    <s v="Twist"/>
    <n v="2"/>
    <n v="15"/>
    <x v="10"/>
  </r>
  <r>
    <x v="1"/>
    <s v="Other"/>
    <n v="50"/>
    <s v="LED Interior"/>
    <n v="1"/>
    <n v="15"/>
    <x v="10"/>
  </r>
  <r>
    <x v="1"/>
    <s v="Compact Fluorescent"/>
    <m/>
    <s v="Twist"/>
    <n v="1"/>
    <n v="15"/>
    <x v="10"/>
  </r>
  <r>
    <x v="0"/>
    <s v="Compact Fluorescent"/>
    <m/>
    <s v="Twist"/>
    <n v="2"/>
    <n v="15"/>
    <x v="0"/>
  </r>
  <r>
    <x v="14"/>
    <s v="Halogen"/>
    <m/>
    <s v="Quartz Tube"/>
    <n v="1"/>
    <n v="150"/>
    <x v="7"/>
  </r>
  <r>
    <x v="4"/>
    <s v="Incandescent"/>
    <m/>
    <s v="3-Way Incandescent"/>
    <n v="1"/>
    <n v="100"/>
    <x v="7"/>
  </r>
  <r>
    <x v="8"/>
    <s v="Incandescent"/>
    <m/>
    <s v="Clear"/>
    <n v="1"/>
    <n v="65"/>
    <x v="7"/>
  </r>
  <r>
    <x v="6"/>
    <s v="Incandescent"/>
    <m/>
    <s v="Standard A Lamp"/>
    <n v="1"/>
    <n v="60"/>
    <x v="7"/>
  </r>
  <r>
    <x v="8"/>
    <s v="Incandescent"/>
    <m/>
    <s v="Reflector"/>
    <n v="1"/>
    <n v="65"/>
    <x v="3"/>
  </r>
  <r>
    <x v="0"/>
    <s v="Incandescent"/>
    <m/>
    <s v="Standard A Lamp"/>
    <n v="2"/>
    <n v="60"/>
    <x v="0"/>
  </r>
  <r>
    <x v="4"/>
    <s v="Incandescent"/>
    <m/>
    <s v="Standard A Lamp"/>
    <n v="1"/>
    <n v="60"/>
    <x v="0"/>
  </r>
  <r>
    <x v="8"/>
    <s v="Incandescent"/>
    <m/>
    <s v="Reflector"/>
    <n v="1"/>
    <n v="65"/>
    <x v="2"/>
  </r>
  <r>
    <x v="1"/>
    <s v="Incandescent"/>
    <m/>
    <s v="Globe"/>
    <n v="5"/>
    <n v="40"/>
    <x v="2"/>
  </r>
  <r>
    <x v="0"/>
    <s v="Incandescent"/>
    <m/>
    <s v="Standard A Lamp"/>
    <n v="2"/>
    <n v="60"/>
    <x v="2"/>
  </r>
  <r>
    <x v="8"/>
    <s v="Incandescent"/>
    <m/>
    <s v="Reflector"/>
    <n v="1"/>
    <n v="65"/>
    <x v="10"/>
  </r>
  <r>
    <x v="4"/>
    <s v="Incandescent"/>
    <m/>
    <s v="Standard A Lamp"/>
    <n v="1"/>
    <n v="60"/>
    <x v="10"/>
  </r>
  <r>
    <x v="8"/>
    <s v="Incandescent"/>
    <m/>
    <s v="Reflector"/>
    <n v="1"/>
    <n v="65"/>
    <x v="3"/>
  </r>
  <r>
    <x v="0"/>
    <s v="Compact Fluorescent"/>
    <m/>
    <s v="Twist"/>
    <n v="2"/>
    <n v="15"/>
    <x v="4"/>
  </r>
  <r>
    <x v="0"/>
    <s v="Incandescent"/>
    <m/>
    <s v="Standard A Lamp"/>
    <n v="2"/>
    <n v="60"/>
    <x v="0"/>
  </r>
  <r>
    <x v="4"/>
    <s v="Incandescent"/>
    <m/>
    <s v="Standard A Lamp"/>
    <n v="1"/>
    <n v="60"/>
    <x v="0"/>
  </r>
  <r>
    <x v="9"/>
    <s v="Incandescent"/>
    <m/>
    <s v="Standard A Lamp"/>
    <n v="6"/>
    <n v="60"/>
    <x v="1"/>
  </r>
  <r>
    <x v="1"/>
    <s v="Incandescent"/>
    <m/>
    <s v="Globe"/>
    <n v="4"/>
    <n v="40"/>
    <x v="2"/>
  </r>
  <r>
    <x v="0"/>
    <s v="Incandescent"/>
    <m/>
    <s v="Standard A Lamp"/>
    <n v="2"/>
    <n v="60"/>
    <x v="8"/>
  </r>
  <r>
    <x v="6"/>
    <s v="Incandescent"/>
    <m/>
    <s v="3-Way Incandescent"/>
    <n v="1"/>
    <n v="100"/>
    <x v="8"/>
  </r>
  <r>
    <x v="0"/>
    <s v="Incandescent"/>
    <m/>
    <s v="Standard A Lamp"/>
    <n v="1"/>
    <n v="60"/>
    <x v="11"/>
  </r>
  <r>
    <x v="7"/>
    <s v="Incandescent"/>
    <m/>
    <s v="Standard A Lamp"/>
    <n v="1"/>
    <n v="40"/>
    <x v="11"/>
  </r>
  <r>
    <x v="1"/>
    <s v="Incandescent"/>
    <m/>
    <s v="Standard A Lamp"/>
    <n v="4"/>
    <n v="40"/>
    <x v="11"/>
  </r>
  <r>
    <x v="0"/>
    <s v="Compact Fluorescent"/>
    <m/>
    <s v="A shape bulb"/>
    <n v="2"/>
    <n v="22"/>
    <x v="3"/>
  </r>
  <r>
    <x v="1"/>
    <s v="Incandescent"/>
    <m/>
    <s v="Globe"/>
    <n v="4"/>
    <n v="40"/>
    <x v="2"/>
  </r>
  <r>
    <x v="0"/>
    <s v="Compact Fluorescent"/>
    <m/>
    <s v="Twist"/>
    <n v="2"/>
    <n v="15"/>
    <x v="6"/>
  </r>
  <r>
    <x v="8"/>
    <s v="Incandescent"/>
    <m/>
    <s v="Reflector"/>
    <n v="1"/>
    <n v="65"/>
    <x v="5"/>
  </r>
  <r>
    <x v="9"/>
    <s v="Incandescent"/>
    <m/>
    <s v="Standard A Lamp"/>
    <n v="3"/>
    <n v="60"/>
    <x v="5"/>
  </r>
  <r>
    <x v="8"/>
    <s v="Incandescent"/>
    <m/>
    <s v="Reflector"/>
    <n v="1"/>
    <n v="65"/>
    <x v="12"/>
  </r>
  <r>
    <x v="0"/>
    <s v="Incandescent"/>
    <m/>
    <s v="Standard A Lamp"/>
    <n v="1"/>
    <n v="60"/>
    <x v="4"/>
  </r>
  <r>
    <x v="9"/>
    <s v="Incandescent"/>
    <m/>
    <s v="Standard A Lamp"/>
    <n v="3"/>
    <n v="60"/>
    <x v="3"/>
  </r>
  <r>
    <x v="4"/>
    <s v="Incandescent"/>
    <m/>
    <s v="Standard A Lamp"/>
    <n v="1"/>
    <n v="40"/>
    <x v="7"/>
  </r>
  <r>
    <x v="0"/>
    <s v="Compact Fluorescent"/>
    <m/>
    <s v="Twist"/>
    <n v="1"/>
    <n v="22"/>
    <x v="0"/>
  </r>
  <r>
    <x v="0"/>
    <s v="Compact Fluorescent"/>
    <m/>
    <s v="Twist"/>
    <n v="1"/>
    <n v="15"/>
    <x v="4"/>
  </r>
  <r>
    <x v="0"/>
    <s v="Incandescent"/>
    <m/>
    <s v="Standard A Lamp"/>
    <n v="3"/>
    <n v="40"/>
    <x v="3"/>
  </r>
  <r>
    <x v="0"/>
    <s v="Linear Fluorescent"/>
    <n v="48"/>
    <s v="T-12"/>
    <n v="1"/>
    <n v="40"/>
    <x v="5"/>
  </r>
  <r>
    <x v="0"/>
    <s v="Compact Fluorescent"/>
    <m/>
    <s v="Twist"/>
    <n v="1"/>
    <n v="15"/>
    <x v="6"/>
  </r>
  <r>
    <x v="0"/>
    <s v="Incandescent"/>
    <m/>
    <s v="Standard A Lamp"/>
    <n v="2"/>
    <n v="60"/>
    <x v="0"/>
  </r>
  <r>
    <x v="0"/>
    <s v="Compact Fluorescent"/>
    <m/>
    <s v="Twist"/>
    <n v="1"/>
    <n v="15"/>
    <x v="3"/>
  </r>
  <r>
    <x v="0"/>
    <s v="Incandescent"/>
    <m/>
    <s v="Standard A Lamp"/>
    <n v="2"/>
    <n v="40"/>
    <x v="10"/>
  </r>
  <r>
    <x v="0"/>
    <s v="Compact Fluorescent"/>
    <m/>
    <s v="Twist"/>
    <n v="1"/>
    <n v="15"/>
    <x v="4"/>
  </r>
  <r>
    <x v="0"/>
    <s v="Incandescent"/>
    <m/>
    <s v="Standard A Lamp"/>
    <n v="1"/>
    <n v="40"/>
    <x v="2"/>
  </r>
  <r>
    <x v="1"/>
    <s v="Incandescent"/>
    <m/>
    <s v="Globe"/>
    <n v="4"/>
    <n v="40"/>
    <x v="2"/>
  </r>
  <r>
    <x v="0"/>
    <s v="Linear Fluorescent"/>
    <n v="48"/>
    <s v="T-12"/>
    <n v="2"/>
    <n v="40"/>
    <x v="11"/>
  </r>
  <r>
    <x v="0"/>
    <s v="Incandescent"/>
    <m/>
    <s v="Standard A Lamp"/>
    <n v="1"/>
    <n v="40"/>
    <x v="4"/>
  </r>
  <r>
    <x v="0"/>
    <s v="Compact Fluorescent"/>
    <m/>
    <s v="Twist"/>
    <n v="1"/>
    <n v="22"/>
    <x v="0"/>
  </r>
  <r>
    <x v="0"/>
    <s v="Incandescent"/>
    <m/>
    <s v="Standard A Lamp"/>
    <n v="1"/>
    <n v="60"/>
    <x v="4"/>
  </r>
  <r>
    <x v="1"/>
    <s v="Incandescent"/>
    <m/>
    <s v="Globe"/>
    <n v="3"/>
    <n v="40"/>
    <x v="2"/>
  </r>
  <r>
    <x v="4"/>
    <s v="Incandescent"/>
    <m/>
    <s v="Standard A Lamp"/>
    <n v="1"/>
    <n v="100"/>
    <x v="0"/>
  </r>
  <r>
    <x v="0"/>
    <s v="Incandescent"/>
    <m/>
    <s v="Standard A Lamp"/>
    <n v="2"/>
    <n v="60"/>
    <x v="0"/>
  </r>
  <r>
    <x v="9"/>
    <s v="Compact Fluorescent"/>
    <m/>
    <s v="Twist"/>
    <n v="5"/>
    <n v="15"/>
    <x v="1"/>
  </r>
  <r>
    <x v="0"/>
    <s v="Compact Fluorescent"/>
    <m/>
    <s v="Twist"/>
    <n v="1"/>
    <n v="15"/>
    <x v="5"/>
  </r>
  <r>
    <x v="0"/>
    <s v="Linear Fluorescent"/>
    <n v="48"/>
    <s v="T-12"/>
    <n v="2"/>
    <n v="40"/>
    <x v="5"/>
  </r>
  <r>
    <x v="4"/>
    <s v="Incandescent"/>
    <m/>
    <s v="Standard A Lamp"/>
    <n v="2"/>
    <n v="75"/>
    <x v="7"/>
  </r>
  <r>
    <x v="4"/>
    <s v="Incandescent"/>
    <m/>
    <s v="Decorative"/>
    <n v="2"/>
    <n v="60"/>
    <x v="7"/>
  </r>
  <r>
    <x v="6"/>
    <s v="Incandescent"/>
    <m/>
    <s v="3-Way Incandescent"/>
    <n v="1"/>
    <n v="100"/>
    <x v="7"/>
  </r>
  <r>
    <x v="12"/>
    <s v="Halogen"/>
    <m/>
    <s v="MR"/>
    <n v="6"/>
    <n v="50"/>
    <x v="3"/>
  </r>
  <r>
    <x v="0"/>
    <s v="Incandescent"/>
    <m/>
    <s v="Standard A Lamp"/>
    <n v="1"/>
    <n v="40"/>
    <x v="3"/>
  </r>
  <r>
    <x v="1"/>
    <s v="Incandescent"/>
    <m/>
    <s v="Globe"/>
    <n v="8"/>
    <n v="40"/>
    <x v="2"/>
  </r>
  <r>
    <x v="0"/>
    <s v="Incandescent"/>
    <m/>
    <s v="Decorative"/>
    <n v="2"/>
    <n v="60"/>
    <x v="10"/>
  </r>
  <r>
    <x v="4"/>
    <s v="Incandescent"/>
    <m/>
    <s v="Standard A Lamp"/>
    <n v="1"/>
    <n v="100"/>
    <x v="10"/>
  </r>
  <r>
    <x v="4"/>
    <s v="Incandescent"/>
    <m/>
    <s v="Standard A Lamp"/>
    <n v="1"/>
    <n v="60"/>
    <x v="10"/>
  </r>
  <r>
    <x v="0"/>
    <s v="Compact Fluorescent"/>
    <m/>
    <s v="Twist"/>
    <n v="1"/>
    <n v="15"/>
    <x v="0"/>
  </r>
  <r>
    <x v="4"/>
    <s v="Compact Fluorescent"/>
    <m/>
    <s v="Twist"/>
    <n v="1"/>
    <n v="15"/>
    <x v="0"/>
  </r>
  <r>
    <x v="1"/>
    <s v="Compact Fluorescent"/>
    <m/>
    <s v="Twist"/>
    <n v="1"/>
    <n v="15"/>
    <x v="0"/>
  </r>
  <r>
    <x v="0"/>
    <s v="Linear Fluorescent"/>
    <n v="48"/>
    <s v="T-12"/>
    <n v="2"/>
    <n v="40"/>
    <x v="6"/>
  </r>
  <r>
    <x v="0"/>
    <s v="Compact Fluorescent"/>
    <m/>
    <s v="Twist"/>
    <n v="1"/>
    <n v="15"/>
    <x v="6"/>
  </r>
  <r>
    <x v="1"/>
    <s v="Compact Fluorescent"/>
    <m/>
    <s v="Twist"/>
    <n v="1"/>
    <n v="22"/>
    <x v="2"/>
  </r>
  <r>
    <x v="0"/>
    <s v="Incandescent"/>
    <m/>
    <s v="Standard A Lamp"/>
    <n v="2"/>
    <n v="75"/>
    <x v="0"/>
  </r>
  <r>
    <x v="0"/>
    <s v="Compact Fluorescent"/>
    <m/>
    <s v="Twist"/>
    <n v="1"/>
    <n v="15"/>
    <x v="0"/>
  </r>
  <r>
    <x v="0"/>
    <s v="Compact Fluorescent"/>
    <m/>
    <s v="Twist"/>
    <n v="1"/>
    <n v="15"/>
    <x v="0"/>
  </r>
  <r>
    <x v="0"/>
    <s v="Compact Fluorescent"/>
    <m/>
    <s v="Twist"/>
    <n v="1"/>
    <n v="15"/>
    <x v="0"/>
  </r>
  <r>
    <x v="4"/>
    <s v="Incandescent"/>
    <m/>
    <s v="Standard A Lamp"/>
    <n v="2"/>
    <n v="40"/>
    <x v="0"/>
  </r>
  <r>
    <x v="5"/>
    <s v="Compact Fluorescent"/>
    <m/>
    <s v="Twist"/>
    <n v="3"/>
    <n v="22"/>
    <x v="1"/>
  </r>
  <r>
    <x v="0"/>
    <s v="Incandescent"/>
    <m/>
    <s v="Standard A Lamp"/>
    <n v="1"/>
    <n v="75"/>
    <x v="3"/>
  </r>
  <r>
    <x v="0"/>
    <s v="Incandescent"/>
    <m/>
    <s v="Standard A Lamp"/>
    <n v="1"/>
    <n v="60"/>
    <x v="5"/>
  </r>
  <r>
    <x v="0"/>
    <s v="Compact Fluorescent"/>
    <m/>
    <s v="Twist"/>
    <n v="1"/>
    <n v="15"/>
    <x v="5"/>
  </r>
  <r>
    <x v="14"/>
    <s v="Halogen"/>
    <m/>
    <s v="Quartz Tube"/>
    <n v="1"/>
    <n v="150"/>
    <x v="7"/>
  </r>
  <r>
    <x v="0"/>
    <s v="Incandescent"/>
    <m/>
    <s v="Decorative"/>
    <n v="1"/>
    <n v="40"/>
    <x v="3"/>
  </r>
  <r>
    <x v="0"/>
    <s v="Compact Fluorescent"/>
    <m/>
    <s v="Twist"/>
    <n v="1"/>
    <n v="15"/>
    <x v="3"/>
  </r>
  <r>
    <x v="1"/>
    <s v="Incandescent"/>
    <m/>
    <s v="Standard A Lamp"/>
    <n v="4"/>
    <n v="60"/>
    <x v="2"/>
  </r>
  <r>
    <x v="0"/>
    <s v="Incandescent"/>
    <m/>
    <s v="Standard A Lamp"/>
    <n v="1"/>
    <n v="40"/>
    <x v="2"/>
  </r>
  <r>
    <x v="0"/>
    <s v="Compact Fluorescent"/>
    <m/>
    <s v="Twist"/>
    <n v="3"/>
    <n v="15"/>
    <x v="0"/>
  </r>
  <r>
    <x v="4"/>
    <s v="Compact Fluorescent"/>
    <m/>
    <s v="Twist"/>
    <n v="1"/>
    <n v="14"/>
    <x v="0"/>
  </r>
  <r>
    <x v="4"/>
    <s v="Incandescent"/>
    <m/>
    <s v="Clear"/>
    <n v="1"/>
    <n v="40"/>
    <x v="0"/>
  </r>
  <r>
    <x v="0"/>
    <s v="Incandescent"/>
    <m/>
    <s v="Standard A Lamp"/>
    <n v="2"/>
    <n v="60"/>
    <x v="0"/>
  </r>
  <r>
    <x v="0"/>
    <s v="Compact Fluorescent"/>
    <m/>
    <s v="Twist"/>
    <n v="1"/>
    <n v="15"/>
    <x v="9"/>
  </r>
  <r>
    <x v="9"/>
    <s v="Incandescent"/>
    <m/>
    <s v="Standard A Lamp"/>
    <n v="4"/>
    <n v="60"/>
    <x v="1"/>
  </r>
  <r>
    <x v="1"/>
    <s v="Compact Fluorescent"/>
    <m/>
    <s v="Twist"/>
    <n v="1"/>
    <n v="15"/>
    <x v="3"/>
  </r>
  <r>
    <x v="12"/>
    <s v="Halogen"/>
    <m/>
    <s v="MR"/>
    <n v="4"/>
    <n v="25"/>
    <x v="5"/>
  </r>
  <r>
    <x v="12"/>
    <s v="Halogen"/>
    <m/>
    <s v="MR"/>
    <n v="3"/>
    <n v="30"/>
    <x v="6"/>
  </r>
  <r>
    <x v="6"/>
    <s v="Compact Fluorescent"/>
    <m/>
    <s v="Twist"/>
    <n v="1"/>
    <n v="22"/>
    <x v="7"/>
  </r>
  <r>
    <x v="0"/>
    <s v="Compact Fluorescent"/>
    <m/>
    <s v="Twist"/>
    <n v="1"/>
    <n v="23"/>
    <x v="0"/>
  </r>
  <r>
    <x v="4"/>
    <s v="Compact Fluorescent"/>
    <m/>
    <s v="Twist"/>
    <n v="1"/>
    <n v="13"/>
    <x v="0"/>
  </r>
  <r>
    <x v="1"/>
    <s v="Compact Fluorescent"/>
    <m/>
    <s v="Twist"/>
    <n v="2"/>
    <n v="13"/>
    <x v="2"/>
  </r>
  <r>
    <x v="0"/>
    <s v="Compact Fluorescent"/>
    <m/>
    <s v="Twist"/>
    <n v="3"/>
    <n v="23"/>
    <x v="5"/>
  </r>
  <r>
    <x v="0"/>
    <s v="Compact Fluorescent"/>
    <m/>
    <s v="Twist"/>
    <n v="1"/>
    <n v="23"/>
    <x v="0"/>
  </r>
  <r>
    <x v="4"/>
    <s v="Incandescent"/>
    <m/>
    <s v="Mini base"/>
    <n v="3"/>
    <n v="40"/>
    <x v="0"/>
  </r>
  <r>
    <x v="1"/>
    <s v="Compact Fluorescent"/>
    <m/>
    <s v="Twist"/>
    <n v="1"/>
    <n v="23"/>
    <x v="3"/>
  </r>
  <r>
    <x v="0"/>
    <s v="Compact Fluorescent"/>
    <m/>
    <s v="Twist"/>
    <n v="2"/>
    <n v="23"/>
    <x v="1"/>
  </r>
  <r>
    <x v="0"/>
    <s v="Compact Fluorescent"/>
    <m/>
    <s v="Twist"/>
    <n v="1"/>
    <n v="23"/>
    <x v="6"/>
  </r>
  <r>
    <x v="6"/>
    <s v="Halogen"/>
    <m/>
    <s v="Quartz Tube"/>
    <n v="1"/>
    <n v="300"/>
    <x v="7"/>
  </r>
  <r>
    <x v="0"/>
    <s v="Compact Fluorescent"/>
    <m/>
    <s v="Twist"/>
    <n v="2"/>
    <n v="23"/>
    <x v="0"/>
  </r>
  <r>
    <x v="4"/>
    <s v="Compact Fluorescent"/>
    <m/>
    <s v="Twist"/>
    <n v="1"/>
    <n v="13"/>
    <x v="0"/>
  </r>
  <r>
    <x v="6"/>
    <s v="Compact Fluorescent"/>
    <m/>
    <s v="Twist"/>
    <n v="1"/>
    <n v="23"/>
    <x v="0"/>
  </r>
  <r>
    <x v="0"/>
    <s v="Compact Fluorescent"/>
    <m/>
    <s v="Twist"/>
    <n v="1"/>
    <n v="22"/>
    <x v="9"/>
  </r>
  <r>
    <x v="0"/>
    <s v="Incandescent"/>
    <m/>
    <s v="Standard A Lamp"/>
    <n v="1"/>
    <n v="75"/>
    <x v="2"/>
  </r>
  <r>
    <x v="0"/>
    <s v="Incandescent"/>
    <m/>
    <s v="Standard A Lamp"/>
    <n v="1"/>
    <n v="60"/>
    <x v="2"/>
  </r>
  <r>
    <x v="0"/>
    <s v="Incandescent"/>
    <m/>
    <s v="Standard A Lamp"/>
    <n v="2"/>
    <n v="60"/>
    <x v="0"/>
  </r>
  <r>
    <x v="4"/>
    <s v="Incandescent"/>
    <m/>
    <s v="Standard A Lamp"/>
    <n v="1"/>
    <n v="60"/>
    <x v="0"/>
  </r>
  <r>
    <x v="3"/>
    <s v="Incandescent"/>
    <m/>
    <s v="Standard A Lamp"/>
    <n v="1"/>
    <n v="75"/>
    <x v="4"/>
  </r>
  <r>
    <x v="12"/>
    <s v="Halogen"/>
    <m/>
    <s v="MR"/>
    <n v="4"/>
    <n v="75"/>
    <x v="1"/>
  </r>
  <r>
    <x v="4"/>
    <s v="Incandescent"/>
    <m/>
    <s v="Standard A Lamp"/>
    <n v="1"/>
    <n v="40"/>
    <x v="1"/>
  </r>
  <r>
    <x v="11"/>
    <s v="Linear Fluorescent"/>
    <n v="47"/>
    <s v="T-12"/>
    <n v="2"/>
    <n v="40"/>
    <x v="12"/>
  </r>
  <r>
    <x v="7"/>
    <s v="Incandescent"/>
    <m/>
    <s v="Standard A Lamp"/>
    <n v="1"/>
    <n v="60"/>
    <x v="11"/>
  </r>
  <r>
    <x v="11"/>
    <s v="Linear Fluorescent"/>
    <n v="46"/>
    <s v="T-12"/>
    <n v="2"/>
    <n v="40"/>
    <x v="11"/>
  </r>
  <r>
    <x v="12"/>
    <s v="Linear Fluorescent"/>
    <n v="48"/>
    <s v="T-12"/>
    <n v="2"/>
    <n v="40"/>
    <x v="3"/>
  </r>
  <r>
    <x v="0"/>
    <s v="Incandescent"/>
    <m/>
    <s v="Standard A Lamp"/>
    <n v="1"/>
    <n v="60"/>
    <x v="3"/>
  </r>
  <r>
    <x v="0"/>
    <s v="Incandescent"/>
    <m/>
    <s v="Standard A Lamp"/>
    <n v="2"/>
    <n v="60"/>
    <x v="0"/>
  </r>
  <r>
    <x v="11"/>
    <s v="Linear Fluorescent"/>
    <n v="47"/>
    <s v="T-12"/>
    <n v="2"/>
    <n v="40"/>
    <x v="5"/>
  </r>
  <r>
    <x v="6"/>
    <s v="Compact Fluorescent"/>
    <m/>
    <s v="Twist"/>
    <n v="1"/>
    <n v="13"/>
    <x v="7"/>
  </r>
  <r>
    <x v="0"/>
    <s v="Incandescent"/>
    <m/>
    <s v="Standard A Lamp"/>
    <n v="1"/>
    <n v="60"/>
    <x v="2"/>
  </r>
  <r>
    <x v="6"/>
    <s v="Compact Fluorescent"/>
    <m/>
    <s v="Twist"/>
    <n v="1"/>
    <n v="23"/>
    <x v="10"/>
  </r>
  <r>
    <x v="4"/>
    <s v="Incandescent"/>
    <m/>
    <s v="Standard A Lamp"/>
    <n v="1"/>
    <n v="60"/>
    <x v="10"/>
  </r>
  <r>
    <x v="9"/>
    <s v="Incandescent"/>
    <m/>
    <s v="Standard A Lamp"/>
    <n v="1"/>
    <n v="60"/>
    <x v="9"/>
  </r>
  <r>
    <x v="0"/>
    <s v="Incandescent"/>
    <m/>
    <s v="Mini base"/>
    <n v="3"/>
    <n v="40"/>
    <x v="3"/>
  </r>
  <r>
    <x v="1"/>
    <s v="Compact Fluorescent"/>
    <m/>
    <s v="Twist"/>
    <n v="1"/>
    <n v="15"/>
    <x v="2"/>
  </r>
  <r>
    <x v="0"/>
    <s v="Compact Fluorescent"/>
    <m/>
    <s v="Twist"/>
    <n v="1"/>
    <n v="15"/>
    <x v="0"/>
  </r>
  <r>
    <x v="0"/>
    <s v="Compact Fluorescent"/>
    <m/>
    <s v="Twist"/>
    <n v="1"/>
    <n v="15"/>
    <x v="5"/>
  </r>
  <r>
    <x v="0"/>
    <s v="Compact Fluorescent"/>
    <m/>
    <s v="Twist"/>
    <n v="1"/>
    <n v="15"/>
    <x v="7"/>
  </r>
  <r>
    <x v="0"/>
    <s v="Compact Fluorescent"/>
    <m/>
    <s v="Twist"/>
    <n v="2"/>
    <n v="15"/>
    <x v="10"/>
  </r>
  <r>
    <x v="1"/>
    <s v="Compact Fluorescent"/>
    <m/>
    <s v="Twist"/>
    <n v="2"/>
    <n v="15"/>
    <x v="9"/>
  </r>
  <r>
    <x v="0"/>
    <s v="Compact Fluorescent"/>
    <m/>
    <s v="Twist"/>
    <n v="1"/>
    <n v="15"/>
    <x v="0"/>
  </r>
  <r>
    <x v="0"/>
    <s v="Compact Fluorescent"/>
    <m/>
    <s v="Twist"/>
    <n v="1"/>
    <n v="15"/>
    <x v="6"/>
  </r>
  <r>
    <x v="0"/>
    <s v="Incandescent"/>
    <m/>
    <s v="Standard A Lamp"/>
    <n v="3"/>
    <n v="100"/>
    <x v="5"/>
  </r>
  <r>
    <x v="0"/>
    <s v="Compact Fluorescent"/>
    <m/>
    <s v="Twist"/>
    <n v="3"/>
    <n v="23"/>
    <x v="5"/>
  </r>
  <r>
    <x v="0"/>
    <s v="Incandescent"/>
    <m/>
    <s v="Standard A Lamp"/>
    <n v="1"/>
    <n v="60"/>
    <x v="4"/>
  </r>
  <r>
    <x v="1"/>
    <s v="Incandescent"/>
    <m/>
    <s v="Standard A Lamp"/>
    <n v="2"/>
    <n v="75"/>
    <x v="2"/>
  </r>
  <r>
    <x v="0"/>
    <s v="Incandescent"/>
    <m/>
    <s v="Standard A Lamp"/>
    <n v="1"/>
    <n v="100"/>
    <x v="3"/>
  </r>
  <r>
    <x v="1"/>
    <s v="Incandescent"/>
    <m/>
    <s v="Standard A Lamp"/>
    <n v="3"/>
    <n v="40"/>
    <x v="2"/>
  </r>
  <r>
    <x v="0"/>
    <s v="Incandescent"/>
    <m/>
    <s v="Standard A Lamp"/>
    <n v="1"/>
    <n v="60"/>
    <x v="4"/>
  </r>
  <r>
    <x v="0"/>
    <s v="Linear Fluorescent"/>
    <n v="48"/>
    <s v="T-12"/>
    <n v="2"/>
    <n v="34"/>
    <x v="9"/>
  </r>
  <r>
    <x v="0"/>
    <s v="Compact Fluorescent"/>
    <m/>
    <s v="Twist"/>
    <n v="2"/>
    <n v="23"/>
    <x v="0"/>
  </r>
  <r>
    <x v="0"/>
    <s v="Linear Fluorescent"/>
    <n v="48"/>
    <s v="T-12"/>
    <n v="1"/>
    <n v="34"/>
    <x v="8"/>
  </r>
  <r>
    <x v="0"/>
    <s v="Linear Fluorescent"/>
    <n v="48"/>
    <s v="T-12"/>
    <n v="3"/>
    <n v="34"/>
    <x v="11"/>
  </r>
  <r>
    <x v="9"/>
    <s v="Incandescent"/>
    <m/>
    <s v="Mini base"/>
    <n v="6"/>
    <n v="40"/>
    <x v="1"/>
  </r>
  <r>
    <x v="4"/>
    <s v="Incandescent"/>
    <m/>
    <s v="Standard A Lamp"/>
    <n v="1"/>
    <n v="200"/>
    <x v="7"/>
  </r>
  <r>
    <x v="1"/>
    <s v="Compact Fluorescent"/>
    <m/>
    <s v="Twist"/>
    <n v="1"/>
    <n v="23"/>
    <x v="2"/>
  </r>
  <r>
    <x v="0"/>
    <s v="Incandescent"/>
    <m/>
    <s v="Standard A Lamp"/>
    <n v="1"/>
    <n v="100"/>
    <x v="12"/>
  </r>
  <r>
    <x v="1"/>
    <s v="Incandescent"/>
    <m/>
    <s v="Standard A Lamp"/>
    <n v="1"/>
    <n v="100"/>
    <x v="12"/>
  </r>
  <r>
    <x v="0"/>
    <s v="Incandescent"/>
    <m/>
    <s v="Standard A Lamp"/>
    <n v="1"/>
    <n v="60"/>
    <x v="6"/>
  </r>
  <r>
    <x v="0"/>
    <s v="Incandescent"/>
    <m/>
    <s v="Standard A Lamp"/>
    <n v="2"/>
    <n v="100"/>
    <x v="3"/>
  </r>
  <r>
    <x v="0"/>
    <s v="Incandescent"/>
    <m/>
    <s v="Standard A Lamp"/>
    <n v="2"/>
    <n v="100"/>
    <x v="9"/>
  </r>
  <r>
    <x v="4"/>
    <s v="Incandescent"/>
    <m/>
    <s v="Standard A Lamp"/>
    <n v="1"/>
    <n v="200"/>
    <x v="9"/>
  </r>
  <r>
    <x v="0"/>
    <s v="Incandescent"/>
    <m/>
    <s v="Standard A Lamp"/>
    <n v="2"/>
    <n v="100"/>
    <x v="10"/>
  </r>
  <r>
    <x v="4"/>
    <s v="Incandescent"/>
    <m/>
    <s v="Standard A Lamp"/>
    <n v="1"/>
    <n v="60"/>
    <x v="10"/>
  </r>
  <r>
    <x v="4"/>
    <s v="Compact Fluorescent"/>
    <m/>
    <s v="Twist"/>
    <n v="1"/>
    <n v="23"/>
    <x v="10"/>
  </r>
  <r>
    <x v="0"/>
    <s v="Compact Fluorescent"/>
    <m/>
    <s v="Twist"/>
    <n v="1"/>
    <n v="15"/>
    <x v="5"/>
  </r>
  <r>
    <x v="0"/>
    <s v="Incandescent"/>
    <m/>
    <s v="Standard A Lamp"/>
    <n v="1"/>
    <n v="60"/>
    <x v="9"/>
  </r>
  <r>
    <x v="6"/>
    <s v="Compact Fluorescent"/>
    <m/>
    <s v="Twist"/>
    <n v="3"/>
    <n v="28"/>
    <x v="7"/>
  </r>
  <r>
    <x v="4"/>
    <s v="Compact Fluorescent"/>
    <m/>
    <s v="Twist"/>
    <n v="1"/>
    <n v="15"/>
    <x v="7"/>
  </r>
  <r>
    <x v="6"/>
    <s v="Compact Fluorescent"/>
    <m/>
    <s v="Twist"/>
    <n v="3"/>
    <n v="15"/>
    <x v="7"/>
  </r>
  <r>
    <x v="4"/>
    <s v="Compact Fluorescent"/>
    <m/>
    <s v="Twist"/>
    <n v="1"/>
    <n v="15"/>
    <x v="0"/>
  </r>
  <r>
    <x v="4"/>
    <s v="Incandescent"/>
    <m/>
    <s v="Mini base"/>
    <n v="2"/>
    <n v="25"/>
    <x v="0"/>
  </r>
  <r>
    <x v="0"/>
    <s v="Compact Fluorescent"/>
    <m/>
    <s v="Twist"/>
    <n v="2"/>
    <n v="15"/>
    <x v="0"/>
  </r>
  <r>
    <x v="1"/>
    <s v="Compact Fluorescent"/>
    <m/>
    <s v="Twist"/>
    <n v="1"/>
    <n v="15"/>
    <x v="2"/>
  </r>
  <r>
    <x v="0"/>
    <s v="Incandescent"/>
    <m/>
    <s v="Standard A Lamp"/>
    <n v="2"/>
    <n v="60"/>
    <x v="0"/>
  </r>
  <r>
    <x v="0"/>
    <s v="Compact Fluorescent"/>
    <m/>
    <s v="Twist"/>
    <n v="1"/>
    <n v="15"/>
    <x v="3"/>
  </r>
  <r>
    <x v="0"/>
    <s v="Linear Fluorescent"/>
    <n v="48"/>
    <s v="T-4"/>
    <n v="2"/>
    <n v="40"/>
    <x v="11"/>
  </r>
  <r>
    <x v="0"/>
    <s v="Incandescent"/>
    <m/>
    <s v="Standard A Lamp"/>
    <n v="1"/>
    <n v="40"/>
    <x v="11"/>
  </r>
  <r>
    <x v="14"/>
    <s v="Incandescent"/>
    <m/>
    <s v="Standard A Lamp"/>
    <n v="2"/>
    <n v="75"/>
    <x v="0"/>
  </r>
  <r>
    <x v="1"/>
    <s v="Incandescent"/>
    <m/>
    <s v="Standard A Lamp"/>
    <n v="3"/>
    <n v="60"/>
    <x v="2"/>
  </r>
  <r>
    <x v="0"/>
    <s v="Incandescent"/>
    <m/>
    <s v="Standard A Lamp"/>
    <n v="2"/>
    <n v="40"/>
    <x v="2"/>
  </r>
  <r>
    <x v="5"/>
    <s v="Incandescent"/>
    <m/>
    <s v="Decorative"/>
    <n v="4"/>
    <n v="40"/>
    <x v="1"/>
  </r>
  <r>
    <x v="6"/>
    <s v="Compact Fluorescent"/>
    <m/>
    <s v="Twist"/>
    <n v="1"/>
    <n v="23"/>
    <x v="1"/>
  </r>
  <r>
    <x v="0"/>
    <s v="Linear Fluorescent"/>
    <n v="48"/>
    <s v="T-12"/>
    <n v="2"/>
    <n v="25"/>
    <x v="11"/>
  </r>
  <r>
    <x v="0"/>
    <s v="Linear Fluorescent"/>
    <n v="48"/>
    <s v="T-8"/>
    <n v="2"/>
    <n v="32"/>
    <x v="11"/>
  </r>
  <r>
    <x v="0"/>
    <s v="Incandescent"/>
    <m/>
    <s v="Standard A Lamp"/>
    <n v="1"/>
    <n v="60"/>
    <x v="3"/>
  </r>
  <r>
    <x v="0"/>
    <s v="Linear Fluorescent"/>
    <n v="48"/>
    <s v="T-12"/>
    <n v="2"/>
    <n v="25"/>
    <x v="5"/>
  </r>
  <r>
    <x v="6"/>
    <s v="Incandescent"/>
    <m/>
    <s v="Standard A Lamp"/>
    <n v="1"/>
    <n v="75"/>
    <x v="7"/>
  </r>
  <r>
    <x v="0"/>
    <s v="Incandescent"/>
    <m/>
    <s v="Standard A Lamp"/>
    <n v="2"/>
    <n v="75"/>
    <x v="0"/>
  </r>
  <r>
    <x v="14"/>
    <s v="Halogen"/>
    <m/>
    <s v="Quartz Tube"/>
    <n v="1"/>
    <n v="100"/>
    <x v="0"/>
  </r>
  <r>
    <x v="1"/>
    <s v="Compact Fluorescent"/>
    <m/>
    <s v="Twist"/>
    <n v="2"/>
    <n v="13"/>
    <x v="2"/>
  </r>
  <r>
    <x v="1"/>
    <s v="Incandescent"/>
    <m/>
    <s v="Standard A Lamp"/>
    <n v="4"/>
    <n v="60"/>
    <x v="2"/>
  </r>
  <r>
    <x v="8"/>
    <s v="Compact Fluorescent"/>
    <m/>
    <s v="Pin base"/>
    <n v="1"/>
    <n v="13"/>
    <x v="2"/>
  </r>
  <r>
    <x v="0"/>
    <s v="Compact Fluorescent"/>
    <n v="18"/>
    <s v="Circline (Screw Base)"/>
    <n v="1"/>
    <n v="15"/>
    <x v="2"/>
  </r>
  <r>
    <x v="0"/>
    <s v="Compact Fluorescent"/>
    <m/>
    <s v="Twist"/>
    <n v="2"/>
    <n v="13"/>
    <x v="0"/>
  </r>
  <r>
    <x v="0"/>
    <s v="Incandescent"/>
    <m/>
    <s v="Standard A Lamp"/>
    <n v="2"/>
    <n v="60"/>
    <x v="0"/>
  </r>
  <r>
    <x v="4"/>
    <s v="Incandescent"/>
    <m/>
    <s v="Standard A Lamp"/>
    <n v="1"/>
    <n v="60"/>
    <x v="0"/>
  </r>
  <r>
    <x v="0"/>
    <s v="Incandescent"/>
    <m/>
    <s v="Standard A Lamp"/>
    <n v="2"/>
    <n v="60"/>
    <x v="0"/>
  </r>
  <r>
    <x v="4"/>
    <s v="Incandescent"/>
    <m/>
    <s v="Standard A Lamp"/>
    <n v="1"/>
    <n v="75"/>
    <x v="0"/>
  </r>
  <r>
    <x v="6"/>
    <s v="Incandescent"/>
    <m/>
    <s v="Standard A Lamp"/>
    <n v="2"/>
    <n v="60"/>
    <x v="1"/>
  </r>
  <r>
    <x v="0"/>
    <s v="Compact Fluorescent"/>
    <m/>
    <s v="Twist"/>
    <n v="2"/>
    <n v="13"/>
    <x v="9"/>
  </r>
  <r>
    <x v="9"/>
    <s v="Incandescent"/>
    <m/>
    <s v="Standard A Lamp"/>
    <n v="1"/>
    <n v="60"/>
    <x v="9"/>
  </r>
  <r>
    <x v="4"/>
    <s v="Incandescent"/>
    <m/>
    <s v="3-Way Incandescent"/>
    <n v="1"/>
    <n v="100"/>
    <x v="12"/>
  </r>
  <r>
    <x v="0"/>
    <s v="Linear Fluorescent"/>
    <n v="48"/>
    <s v="T-8"/>
    <n v="4"/>
    <n v="25"/>
    <x v="11"/>
  </r>
  <r>
    <x v="0"/>
    <s v="Incandescent"/>
    <m/>
    <s v="Standard A Lamp"/>
    <n v="2"/>
    <n v="75"/>
    <x v="3"/>
  </r>
  <r>
    <x v="0"/>
    <s v="Incandescent"/>
    <m/>
    <s v="Standard A Lamp"/>
    <n v="2"/>
    <n v="60"/>
    <x v="3"/>
  </r>
  <r>
    <x v="4"/>
    <s v="Incandescent"/>
    <m/>
    <s v="Standard A Lamp"/>
    <n v="1"/>
    <n v="100"/>
    <x v="5"/>
  </r>
  <r>
    <x v="0"/>
    <s v="Linear Fluorescent"/>
    <n v="48"/>
    <s v="T-12"/>
    <n v="1"/>
    <n v="40"/>
    <x v="5"/>
  </r>
  <r>
    <x v="0"/>
    <s v="Compact Fluorescent"/>
    <m/>
    <s v="Twist"/>
    <n v="2"/>
    <n v="36"/>
    <x v="6"/>
  </r>
  <r>
    <x v="0"/>
    <s v="Incandescent"/>
    <m/>
    <s v="Standard A Lamp"/>
    <n v="16"/>
    <n v="60"/>
    <x v="9"/>
  </r>
  <r>
    <x v="0"/>
    <s v="Compact Fluorescent"/>
    <m/>
    <s v="Twist"/>
    <n v="1"/>
    <n v="13"/>
    <x v="9"/>
  </r>
  <r>
    <x v="1"/>
    <s v="Incandescent"/>
    <m/>
    <s v="Standard A Lamp"/>
    <n v="1"/>
    <n v="60"/>
    <x v="9"/>
  </r>
  <r>
    <x v="0"/>
    <s v="Incandescent"/>
    <m/>
    <s v="Standard A Lamp"/>
    <n v="2"/>
    <n v="60"/>
    <x v="0"/>
  </r>
  <r>
    <x v="4"/>
    <s v="Compact Fluorescent"/>
    <m/>
    <s v="Straight Tube"/>
    <n v="1"/>
    <n v="20"/>
    <x v="0"/>
  </r>
  <r>
    <x v="4"/>
    <s v="Incandescent"/>
    <m/>
    <s v="Decorative"/>
    <n v="1"/>
    <n v="40"/>
    <x v="0"/>
  </r>
  <r>
    <x v="9"/>
    <s v="Incandescent"/>
    <m/>
    <s v="Standard A Lamp"/>
    <n v="3"/>
    <n v="100"/>
    <x v="1"/>
  </r>
  <r>
    <x v="1"/>
    <s v="Compact Fluorescent"/>
    <m/>
    <s v="Twist"/>
    <n v="2"/>
    <n v="23"/>
    <x v="2"/>
  </r>
  <r>
    <x v="9"/>
    <s v="Compact Fluorescent"/>
    <m/>
    <s v="Twist"/>
    <n v="4"/>
    <n v="23"/>
    <x v="3"/>
  </r>
  <r>
    <x v="0"/>
    <s v="Compact Fluorescent"/>
    <m/>
    <s v="Twist"/>
    <n v="2"/>
    <n v="13"/>
    <x v="3"/>
  </r>
  <r>
    <x v="0"/>
    <s v="Compact Fluorescent"/>
    <m/>
    <s v="Twist"/>
    <n v="3"/>
    <n v="23"/>
    <x v="5"/>
  </r>
  <r>
    <x v="0"/>
    <s v="Compact Fluorescent"/>
    <m/>
    <s v="Twist"/>
    <n v="1"/>
    <n v="23"/>
    <x v="5"/>
  </r>
  <r>
    <x v="13"/>
    <s v="Incandescent"/>
    <m/>
    <s v="Mini base"/>
    <n v="1"/>
    <n v="25"/>
    <x v="5"/>
  </r>
  <r>
    <x v="0"/>
    <s v="Halogen"/>
    <m/>
    <s v="PAR"/>
    <n v="3"/>
    <n v="75"/>
    <x v="6"/>
  </r>
  <r>
    <x v="6"/>
    <s v="Incandescent"/>
    <m/>
    <s v="3-Way Incandescent"/>
    <n v="1"/>
    <n v="100"/>
    <x v="7"/>
  </r>
  <r>
    <x v="4"/>
    <s v="Incandescent"/>
    <m/>
    <s v="3-Way Incandescent"/>
    <n v="1"/>
    <n v="100"/>
    <x v="7"/>
  </r>
  <r>
    <x v="6"/>
    <s v="Compact Fluorescent"/>
    <m/>
    <s v="Twist"/>
    <n v="1"/>
    <n v="23"/>
    <x v="7"/>
  </r>
  <r>
    <x v="1"/>
    <s v="Incandescent"/>
    <m/>
    <s v="Globe"/>
    <n v="4"/>
    <n v="40"/>
    <x v="2"/>
  </r>
  <r>
    <x v="13"/>
    <s v="Incandescent"/>
    <m/>
    <s v="Colored"/>
    <n v="1"/>
    <n v="60"/>
    <x v="10"/>
  </r>
  <r>
    <x v="0"/>
    <s v="Incandescent"/>
    <m/>
    <s v="Standard A Lamp"/>
    <n v="1"/>
    <n v="100"/>
    <x v="10"/>
  </r>
  <r>
    <x v="4"/>
    <s v="Incandescent"/>
    <m/>
    <s v="3-Way Incandescent"/>
    <n v="1"/>
    <n v="70"/>
    <x v="10"/>
  </r>
  <r>
    <x v="12"/>
    <s v="Halogen"/>
    <m/>
    <s v="MR"/>
    <n v="3"/>
    <n v="50"/>
    <x v="0"/>
  </r>
  <r>
    <x v="0"/>
    <s v="Compact Fluorescent"/>
    <m/>
    <s v="Pin base"/>
    <n v="1"/>
    <n v="28"/>
    <x v="0"/>
  </r>
  <r>
    <x v="0"/>
    <s v="Compact Fluorescent"/>
    <m/>
    <s v="Twist"/>
    <n v="1"/>
    <n v="14"/>
    <x v="4"/>
  </r>
  <r>
    <x v="1"/>
    <s v="Compact Fluorescent"/>
    <m/>
    <s v="Twist"/>
    <n v="1"/>
    <n v="14"/>
    <x v="1"/>
  </r>
  <r>
    <x v="6"/>
    <s v="Incandescent"/>
    <m/>
    <s v="3-Way Incandescent"/>
    <n v="1"/>
    <n v="100"/>
    <x v="12"/>
  </r>
  <r>
    <x v="0"/>
    <s v="Compact Fluorescent"/>
    <m/>
    <s v="Pin base"/>
    <n v="1"/>
    <n v="28"/>
    <x v="12"/>
  </r>
  <r>
    <x v="4"/>
    <s v="Compact Fluorescent"/>
    <m/>
    <s v="Twist"/>
    <n v="1"/>
    <n v="23"/>
    <x v="12"/>
  </r>
  <r>
    <x v="4"/>
    <s v="Incandescent"/>
    <m/>
    <s v="Standard A Lamp"/>
    <n v="1"/>
    <n v="40"/>
    <x v="12"/>
  </r>
  <r>
    <x v="0"/>
    <s v="Compact Fluorescent"/>
    <m/>
    <s v="Straight Tube"/>
    <n v="1"/>
    <n v="28"/>
    <x v="0"/>
  </r>
  <r>
    <x v="6"/>
    <s v="Incandescent"/>
    <m/>
    <s v="Mini base"/>
    <n v="5"/>
    <n v="40"/>
    <x v="0"/>
  </r>
  <r>
    <x v="4"/>
    <s v="Halogen"/>
    <m/>
    <s v="Other"/>
    <n v="1"/>
    <n v="50"/>
    <x v="0"/>
  </r>
  <r>
    <x v="0"/>
    <s v="Compact Fluorescent"/>
    <m/>
    <s v="Twist"/>
    <n v="1"/>
    <n v="14"/>
    <x v="4"/>
  </r>
  <r>
    <x v="1"/>
    <s v="Compact Fluorescent"/>
    <m/>
    <s v="A shape bulb"/>
    <n v="5"/>
    <n v="14"/>
    <x v="2"/>
  </r>
  <r>
    <x v="8"/>
    <s v="Halogen"/>
    <m/>
    <s v="MR"/>
    <n v="1"/>
    <n v="50"/>
    <x v="2"/>
  </r>
  <r>
    <x v="0"/>
    <s v="Compact Fluorescent"/>
    <m/>
    <s v="Pin base"/>
    <n v="1"/>
    <n v="28"/>
    <x v="3"/>
  </r>
  <r>
    <x v="0"/>
    <s v="Compact Fluorescent"/>
    <m/>
    <s v="Pin base"/>
    <n v="1"/>
    <n v="28"/>
    <x v="3"/>
  </r>
  <r>
    <x v="0"/>
    <s v="Compact Fluorescent"/>
    <m/>
    <s v="Twist"/>
    <n v="1"/>
    <n v="14"/>
    <x v="4"/>
  </r>
  <r>
    <x v="0"/>
    <s v="Compact Fluorescent"/>
    <m/>
    <s v="Twist"/>
    <n v="1"/>
    <n v="14"/>
    <x v="4"/>
  </r>
  <r>
    <x v="10"/>
    <s v="Linear Fluorescent"/>
    <n v="48"/>
    <s v="T-12"/>
    <n v="4"/>
    <n v="40"/>
    <x v="5"/>
  </r>
  <r>
    <x v="8"/>
    <s v="Incandescent"/>
    <m/>
    <s v="Reflector"/>
    <n v="1"/>
    <n v="65"/>
    <x v="5"/>
  </r>
  <r>
    <x v="8"/>
    <s v="Compact Fluorescent"/>
    <m/>
    <s v="Flood"/>
    <n v="1"/>
    <n v="14"/>
    <x v="5"/>
  </r>
  <r>
    <x v="0"/>
    <s v="Compact Fluorescent"/>
    <m/>
    <s v="Twist"/>
    <n v="2"/>
    <n v="13"/>
    <x v="6"/>
  </r>
  <r>
    <x v="10"/>
    <s v="Linear Fluorescent"/>
    <n v="48"/>
    <s v="T-12"/>
    <n v="2"/>
    <n v="32"/>
    <x v="6"/>
  </r>
  <r>
    <x v="8"/>
    <s v="Compact Fluorescent"/>
    <m/>
    <s v="Flood"/>
    <n v="1"/>
    <n v="14"/>
    <x v="7"/>
  </r>
  <r>
    <x v="4"/>
    <s v="Incandescent"/>
    <m/>
    <s v="3-Way Incandescent"/>
    <n v="1"/>
    <n v="100"/>
    <x v="7"/>
  </r>
  <r>
    <x v="6"/>
    <s v="Incandescent"/>
    <m/>
    <s v="Standard A Lamp"/>
    <n v="1"/>
    <n v="40"/>
    <x v="7"/>
  </r>
  <r>
    <x v="6"/>
    <s v="Incandescent"/>
    <m/>
    <s v="Standard A Lamp"/>
    <n v="1"/>
    <n v="100"/>
    <x v="7"/>
  </r>
  <r>
    <x v="1"/>
    <s v="Compact Fluorescent"/>
    <m/>
    <s v="A shape bulb"/>
    <n v="3"/>
    <n v="23"/>
    <x v="4"/>
  </r>
  <r>
    <x v="1"/>
    <s v="Compact Fluorescent"/>
    <m/>
    <s v="A shape bulb"/>
    <n v="1"/>
    <n v="23"/>
    <x v="4"/>
  </r>
  <r>
    <x v="4"/>
    <s v="Incandescent"/>
    <m/>
    <s v="3-Way Incandescent"/>
    <n v="1"/>
    <n v="100"/>
    <x v="10"/>
  </r>
  <r>
    <x v="4"/>
    <s v="Compact Fluorescent"/>
    <m/>
    <s v="Twist"/>
    <n v="1"/>
    <n v="15"/>
    <x v="10"/>
  </r>
  <r>
    <x v="0"/>
    <s v="Compact Fluorescent"/>
    <m/>
    <s v="Twist"/>
    <n v="1"/>
    <n v="14"/>
    <x v="4"/>
  </r>
  <r>
    <x v="0"/>
    <s v="Compact Fluorescent"/>
    <m/>
    <s v="Twist"/>
    <n v="1"/>
    <n v="14"/>
    <x v="2"/>
  </r>
  <r>
    <x v="5"/>
    <s v="Compact Fluorescent"/>
    <m/>
    <s v="A shape bulb"/>
    <n v="6"/>
    <n v="14"/>
    <x v="9"/>
  </r>
  <r>
    <x v="4"/>
    <s v="Compact Fluorescent"/>
    <m/>
    <s v="A shape bulb"/>
    <n v="1"/>
    <n v="14"/>
    <x v="9"/>
  </r>
  <r>
    <x v="6"/>
    <s v="Incandescent"/>
    <m/>
    <s v="3-Way Incandescent"/>
    <n v="1"/>
    <n v="100"/>
    <x v="9"/>
  </r>
  <r>
    <x v="4"/>
    <s v="Incandescent"/>
    <m/>
    <s v="Standard A Lamp"/>
    <n v="1"/>
    <n v="60"/>
    <x v="9"/>
  </r>
  <r>
    <x v="10"/>
    <s v="Linear Fluorescent"/>
    <n v="72"/>
    <s v="T-12"/>
    <n v="2"/>
    <n v="40"/>
    <x v="9"/>
  </r>
  <r>
    <x v="1"/>
    <s v="Incandescent"/>
    <m/>
    <s v="Standard A Lamp"/>
    <n v="2"/>
    <n v="60"/>
    <x v="2"/>
  </r>
  <r>
    <x v="1"/>
    <s v="Incandescent"/>
    <m/>
    <s v="Standard A Lamp"/>
    <n v="2"/>
    <n v="60"/>
    <x v="2"/>
  </r>
  <r>
    <x v="8"/>
    <s v="Incandescent"/>
    <m/>
    <s v="Reflector"/>
    <n v="1"/>
    <n v="60"/>
    <x v="2"/>
  </r>
  <r>
    <x v="1"/>
    <s v="Compact Fluorescent"/>
    <m/>
    <s v="Twist"/>
    <n v="3"/>
    <n v="15"/>
    <x v="2"/>
  </r>
  <r>
    <x v="2"/>
    <s v="Incandescent"/>
    <m/>
    <s v="Standard A Lamp"/>
    <n v="1"/>
    <n v="40"/>
    <x v="2"/>
  </r>
  <r>
    <x v="1"/>
    <s v="Compact Fluorescent"/>
    <m/>
    <s v="Twist"/>
    <n v="2"/>
    <n v="15"/>
    <x v="2"/>
  </r>
  <r>
    <x v="4"/>
    <s v="Compact Fluorescent"/>
    <m/>
    <s v="Twist"/>
    <n v="1"/>
    <n v="15"/>
    <x v="10"/>
  </r>
  <r>
    <x v="6"/>
    <s v="Compact Fluorescent"/>
    <m/>
    <s v="Twist"/>
    <n v="1"/>
    <n v="15"/>
    <x v="10"/>
  </r>
  <r>
    <x v="0"/>
    <s v="Compact Fluorescent"/>
    <m/>
    <s v="Twist"/>
    <n v="2"/>
    <n v="15"/>
    <x v="0"/>
  </r>
  <r>
    <x v="4"/>
    <s v="Incandescent"/>
    <m/>
    <s v="Standard A Lamp"/>
    <n v="1"/>
    <n v="60"/>
    <x v="0"/>
  </r>
  <r>
    <x v="8"/>
    <s v="Compact Fluorescent"/>
    <m/>
    <s v="Reflector"/>
    <n v="1"/>
    <n v="15"/>
    <x v="0"/>
  </r>
  <r>
    <x v="14"/>
    <s v="Compact Fluorescent"/>
    <m/>
    <s v="Twist"/>
    <n v="1"/>
    <n v="15"/>
    <x v="0"/>
  </r>
  <r>
    <x v="0"/>
    <s v="Compact Fluorescent"/>
    <m/>
    <s v="Twist"/>
    <n v="3"/>
    <n v="15"/>
    <x v="4"/>
  </r>
  <r>
    <x v="0"/>
    <s v="Compact Fluorescent"/>
    <m/>
    <s v="Twist"/>
    <n v="2"/>
    <n v="15"/>
    <x v="7"/>
  </r>
  <r>
    <x v="8"/>
    <s v="Compact Fluorescent"/>
    <m/>
    <s v="Reflector"/>
    <n v="1"/>
    <n v="15"/>
    <x v="7"/>
  </r>
  <r>
    <x v="4"/>
    <s v="Compact Fluorescent"/>
    <m/>
    <s v="Twist"/>
    <n v="1"/>
    <n v="15"/>
    <x v="7"/>
  </r>
  <r>
    <x v="6"/>
    <s v="Compact Fluorescent"/>
    <m/>
    <s v="Twist"/>
    <n v="1"/>
    <n v="15"/>
    <x v="7"/>
  </r>
  <r>
    <x v="8"/>
    <s v="Compact Fluorescent"/>
    <m/>
    <s v="Reflector"/>
    <n v="1"/>
    <n v="15"/>
    <x v="12"/>
  </r>
  <r>
    <x v="4"/>
    <s v="Compact Fluorescent"/>
    <m/>
    <s v="Twist"/>
    <n v="1"/>
    <n v="22"/>
    <x v="12"/>
  </r>
  <r>
    <x v="0"/>
    <s v="Compact Fluorescent"/>
    <m/>
    <s v="Twist"/>
    <n v="1"/>
    <n v="15"/>
    <x v="11"/>
  </r>
  <r>
    <x v="7"/>
    <s v="Incandescent"/>
    <m/>
    <s v="Standard A Lamp"/>
    <n v="1"/>
    <n v="40"/>
    <x v="11"/>
  </r>
  <r>
    <x v="0"/>
    <s v="Compact Fluorescent"/>
    <m/>
    <s v="Twist"/>
    <n v="2"/>
    <n v="15"/>
    <x v="3"/>
  </r>
  <r>
    <x v="1"/>
    <s v="Compact Fluorescent"/>
    <m/>
    <s v="Twist"/>
    <n v="1"/>
    <n v="15"/>
    <x v="3"/>
  </r>
  <r>
    <x v="0"/>
    <s v="Compact Fluorescent"/>
    <m/>
    <s v="Twist"/>
    <n v="2"/>
    <n v="15"/>
    <x v="3"/>
  </r>
  <r>
    <x v="0"/>
    <s v="Compact Fluorescent"/>
    <m/>
    <s v="Twist"/>
    <n v="1"/>
    <n v="15"/>
    <x v="3"/>
  </r>
  <r>
    <x v="9"/>
    <s v="Incandescent"/>
    <m/>
    <s v="Globe"/>
    <n v="1"/>
    <n v="40"/>
    <x v="5"/>
  </r>
  <r>
    <x v="8"/>
    <s v="Compact Fluorescent"/>
    <m/>
    <s v="Reflector"/>
    <n v="1"/>
    <n v="15"/>
    <x v="5"/>
  </r>
  <r>
    <x v="0"/>
    <s v="Compact Fluorescent"/>
    <m/>
    <s v="Twist"/>
    <n v="2"/>
    <n v="15"/>
    <x v="5"/>
  </r>
  <r>
    <x v="4"/>
    <s v="Compact Fluorescent"/>
    <m/>
    <s v="Twist"/>
    <n v="1"/>
    <n v="15"/>
    <x v="8"/>
  </r>
  <r>
    <x v="8"/>
    <s v="Incandescent"/>
    <m/>
    <s v="Reflector"/>
    <n v="1"/>
    <n v="65"/>
    <x v="8"/>
  </r>
  <r>
    <x v="0"/>
    <s v="Compact Fluorescent"/>
    <m/>
    <s v="Twist"/>
    <n v="1"/>
    <n v="15"/>
    <x v="9"/>
  </r>
  <r>
    <x v="0"/>
    <s v="Incandescent"/>
    <m/>
    <s v="Standard A Lamp"/>
    <n v="2"/>
    <n v="40"/>
    <x v="3"/>
  </r>
  <r>
    <x v="0"/>
    <s v="Compact Fluorescent"/>
    <m/>
    <s v="Twist"/>
    <n v="2"/>
    <n v="15"/>
    <x v="0"/>
  </r>
  <r>
    <x v="1"/>
    <s v="Compact Fluorescent"/>
    <m/>
    <s v="Pin base"/>
    <n v="1"/>
    <n v="15"/>
    <x v="0"/>
  </r>
  <r>
    <x v="4"/>
    <s v="Incandescent"/>
    <m/>
    <s v="Standard A Lamp"/>
    <n v="1"/>
    <n v="25"/>
    <x v="0"/>
  </r>
  <r>
    <x v="9"/>
    <s v="Incandescent"/>
    <m/>
    <s v="Mini base"/>
    <n v="5"/>
    <n v="40"/>
    <x v="1"/>
  </r>
  <r>
    <x v="4"/>
    <s v="Incandescent"/>
    <m/>
    <s v="Standard A Lamp"/>
    <n v="1"/>
    <n v="25"/>
    <x v="1"/>
  </r>
  <r>
    <x v="0"/>
    <s v="Incandescent"/>
    <m/>
    <s v="Standard A Lamp"/>
    <n v="2"/>
    <n v="40"/>
    <x v="3"/>
  </r>
  <r>
    <x v="8"/>
    <s v="Incandescent"/>
    <m/>
    <s v="Reflector"/>
    <n v="1"/>
    <n v="65"/>
    <x v="12"/>
  </r>
  <r>
    <x v="0"/>
    <s v="Incandescent"/>
    <m/>
    <s v="Standard A Lamp"/>
    <n v="1"/>
    <n v="60"/>
    <x v="12"/>
  </r>
  <r>
    <x v="6"/>
    <s v="Compact Fluorescent"/>
    <m/>
    <s v="A shape bulb"/>
    <n v="3"/>
    <n v="22"/>
    <x v="12"/>
  </r>
  <r>
    <x v="4"/>
    <s v="Incandescent"/>
    <m/>
    <s v="Standard A Lamp"/>
    <n v="1"/>
    <n v="60"/>
    <x v="12"/>
  </r>
  <r>
    <x v="0"/>
    <s v="Linear Fluorescent"/>
    <n v="48"/>
    <s v="T-12"/>
    <n v="2"/>
    <n v="40"/>
    <x v="9"/>
  </r>
  <r>
    <x v="8"/>
    <s v="Compact Fluorescent"/>
    <m/>
    <s v="A shape bulb"/>
    <n v="1"/>
    <n v="15"/>
    <x v="5"/>
  </r>
  <r>
    <x v="0"/>
    <s v="Compact Fluorescent"/>
    <m/>
    <s v="Twist"/>
    <n v="1"/>
    <n v="15"/>
    <x v="5"/>
  </r>
  <r>
    <x v="6"/>
    <s v="Incandescent"/>
    <m/>
    <s v="Decorative"/>
    <n v="4"/>
    <n v="40"/>
    <x v="5"/>
  </r>
  <r>
    <x v="0"/>
    <s v="Linear Fluorescent"/>
    <n v="48"/>
    <s v="T-12"/>
    <n v="2"/>
    <n v="40"/>
    <x v="6"/>
  </r>
  <r>
    <x v="6"/>
    <s v="Incandescent"/>
    <m/>
    <s v="3-Way Incandescent"/>
    <n v="1"/>
    <n v="75"/>
    <x v="7"/>
  </r>
  <r>
    <x v="4"/>
    <s v="Incandescent"/>
    <m/>
    <s v="Standard A Lamp"/>
    <n v="1"/>
    <n v="60"/>
    <x v="7"/>
  </r>
  <r>
    <x v="1"/>
    <s v="Incandescent"/>
    <m/>
    <s v="Decorative"/>
    <n v="1"/>
    <n v="60"/>
    <x v="2"/>
  </r>
  <r>
    <x v="4"/>
    <s v="Incandescent"/>
    <m/>
    <s v="Mini base"/>
    <n v="1"/>
    <n v="40"/>
    <x v="0"/>
  </r>
  <r>
    <x v="6"/>
    <s v="Incandescent"/>
    <m/>
    <s v="Standard A Lamp"/>
    <n v="1"/>
    <n v="60"/>
    <x v="8"/>
  </r>
  <r>
    <x v="4"/>
    <s v="Halogen"/>
    <m/>
    <s v="MR"/>
    <n v="1"/>
    <n v="50"/>
    <x v="8"/>
  </r>
  <r>
    <x v="0"/>
    <s v="Incandescent"/>
    <m/>
    <s v="Globe"/>
    <n v="3"/>
    <n v="40"/>
    <x v="8"/>
  </r>
  <r>
    <x v="1"/>
    <s v="Compact Fluorescent"/>
    <m/>
    <s v="A shape bulb"/>
    <n v="3"/>
    <n v="15"/>
    <x v="3"/>
  </r>
  <r>
    <x v="1"/>
    <s v="Incandescent"/>
    <m/>
    <s v="Standard A Lamp"/>
    <n v="1"/>
    <n v="75"/>
    <x v="9"/>
  </r>
  <r>
    <x v="1"/>
    <s v="Compact Fluorescent"/>
    <m/>
    <s v="Twist"/>
    <n v="5"/>
    <n v="15"/>
    <x v="2"/>
  </r>
  <r>
    <x v="12"/>
    <s v="Incandescent"/>
    <m/>
    <s v="Standard A Lamp"/>
    <n v="3"/>
    <n v="75"/>
    <x v="2"/>
  </r>
  <r>
    <x v="0"/>
    <s v="Incandescent"/>
    <m/>
    <s v="Globe"/>
    <n v="3"/>
    <n v="40"/>
    <x v="3"/>
  </r>
  <r>
    <x v="0"/>
    <s v="Incandescent"/>
    <m/>
    <s v="Standard A Lamp"/>
    <n v="1"/>
    <n v="60"/>
    <x v="9"/>
  </r>
  <r>
    <x v="1"/>
    <s v="Compact Fluorescent"/>
    <m/>
    <s v="Twist"/>
    <n v="1"/>
    <n v="14"/>
    <x v="2"/>
  </r>
  <r>
    <x v="8"/>
    <s v="Incandescent"/>
    <m/>
    <s v="Reflector"/>
    <n v="1"/>
    <n v="65"/>
    <x v="2"/>
  </r>
  <r>
    <x v="5"/>
    <s v="Incandescent"/>
    <m/>
    <s v="Standard A Lamp"/>
    <n v="1"/>
    <n v="60"/>
    <x v="2"/>
  </r>
  <r>
    <x v="8"/>
    <s v="Incandescent"/>
    <m/>
    <s v="Reflector"/>
    <n v="1"/>
    <n v="65"/>
    <x v="0"/>
  </r>
  <r>
    <x v="0"/>
    <s v="Incandescent"/>
    <m/>
    <s v="Standard A Lamp"/>
    <n v="1"/>
    <n v="60"/>
    <x v="0"/>
  </r>
  <r>
    <x v="0"/>
    <s v="Incandescent"/>
    <m/>
    <s v="Standard A Lamp"/>
    <n v="2"/>
    <n v="60"/>
    <x v="0"/>
  </r>
  <r>
    <x v="0"/>
    <s v="Compact Fluorescent"/>
    <m/>
    <s v="Twist"/>
    <n v="1"/>
    <n v="15"/>
    <x v="0"/>
  </r>
  <r>
    <x v="6"/>
    <s v="Incandescent"/>
    <m/>
    <s v="Standard A Lamp"/>
    <n v="4"/>
    <n v="100"/>
    <x v="0"/>
  </r>
  <r>
    <x v="2"/>
    <s v="Halogen"/>
    <m/>
    <s v="MR"/>
    <n v="1"/>
    <n v="30"/>
    <x v="4"/>
  </r>
  <r>
    <x v="0"/>
    <s v="Compact Fluorescent"/>
    <m/>
    <s v="Twist"/>
    <n v="1"/>
    <n v="22"/>
    <x v="8"/>
  </r>
  <r>
    <x v="0"/>
    <s v="Incandescent"/>
    <m/>
    <s v="Standard A Lamp"/>
    <n v="2"/>
    <n v="60"/>
    <x v="1"/>
  </r>
  <r>
    <x v="9"/>
    <s v="Compact Fluorescent"/>
    <m/>
    <s v="Twist"/>
    <n v="1"/>
    <n v="15"/>
    <x v="3"/>
  </r>
  <r>
    <x v="0"/>
    <s v="Compact Fluorescent"/>
    <m/>
    <s v="Twist"/>
    <n v="2"/>
    <n v="15"/>
    <x v="5"/>
  </r>
  <r>
    <x v="8"/>
    <s v="Compact Fluorescent"/>
    <m/>
    <s v="Reflector"/>
    <n v="1"/>
    <n v="22"/>
    <x v="5"/>
  </r>
  <r>
    <x v="0"/>
    <s v="Incandescent"/>
    <m/>
    <s v="Standard A Lamp"/>
    <n v="3"/>
    <n v="60"/>
    <x v="7"/>
  </r>
  <r>
    <x v="8"/>
    <s v="Incandescent"/>
    <m/>
    <s v="Reflector"/>
    <n v="1"/>
    <n v="65"/>
    <x v="7"/>
  </r>
  <r>
    <x v="4"/>
    <s v="Compact Fluorescent"/>
    <m/>
    <s v="Twist"/>
    <n v="1"/>
    <n v="15"/>
    <x v="7"/>
  </r>
  <r>
    <x v="0"/>
    <s v="Incandescent"/>
    <m/>
    <s v="Clear"/>
    <n v="1"/>
    <n v="60"/>
    <x v="3"/>
  </r>
  <r>
    <x v="9"/>
    <s v="Compact Fluorescent"/>
    <m/>
    <s v="Pin base"/>
    <n v="1"/>
    <n v="15"/>
    <x v="1"/>
  </r>
  <r>
    <x v="8"/>
    <s v="Incandescent"/>
    <m/>
    <s v="Reflector"/>
    <n v="1"/>
    <n v="65"/>
    <x v="3"/>
  </r>
  <r>
    <x v="8"/>
    <s v="Compact Fluorescent"/>
    <m/>
    <s v="Reflector"/>
    <n v="1"/>
    <n v="15"/>
    <x v="3"/>
  </r>
  <r>
    <x v="0"/>
    <s v="Compact Fluorescent"/>
    <m/>
    <s v="Twist"/>
    <n v="1"/>
    <n v="13"/>
    <x v="9"/>
  </r>
  <r>
    <x v="0"/>
    <s v="Incandescent"/>
    <m/>
    <s v="Standard A Lamp"/>
    <n v="1"/>
    <n v="60"/>
    <x v="9"/>
  </r>
  <r>
    <x v="0"/>
    <s v="Linear Fluorescent"/>
    <n v="48"/>
    <s v="T-12"/>
    <n v="2"/>
    <n v="40"/>
    <x v="2"/>
  </r>
  <r>
    <x v="4"/>
    <s v="Compact Fluorescent"/>
    <m/>
    <s v="Twist"/>
    <n v="1"/>
    <n v="15"/>
    <x v="10"/>
  </r>
  <r>
    <x v="1"/>
    <s v="Incandescent"/>
    <m/>
    <s v="Standard A Lamp"/>
    <n v="1"/>
    <n v="100"/>
    <x v="10"/>
  </r>
  <r>
    <x v="9"/>
    <s v="Incandescent"/>
    <m/>
    <s v="Standard A Lamp"/>
    <n v="5"/>
    <n v="40"/>
    <x v="1"/>
  </r>
  <r>
    <x v="9"/>
    <s v="Compact Fluorescent"/>
    <m/>
    <s v="Twist"/>
    <n v="1"/>
    <n v="15"/>
    <x v="3"/>
  </r>
  <r>
    <x v="0"/>
    <s v="Linear Fluorescent"/>
    <n v="24"/>
    <s v="T-12"/>
    <n v="2"/>
    <n v="20"/>
    <x v="11"/>
  </r>
  <r>
    <x v="0"/>
    <s v="Compact Fluorescent"/>
    <m/>
    <s v="Twist"/>
    <n v="1"/>
    <n v="22"/>
    <x v="11"/>
  </r>
  <r>
    <x v="0"/>
    <s v="Incandescent"/>
    <m/>
    <s v="Standard A Lamp"/>
    <n v="1"/>
    <n v="60"/>
    <x v="3"/>
  </r>
  <r>
    <x v="0"/>
    <s v="Compact Fluorescent"/>
    <m/>
    <s v="Twist"/>
    <n v="1"/>
    <n v="22"/>
    <x v="3"/>
  </r>
  <r>
    <x v="8"/>
    <s v="Incandescent"/>
    <m/>
    <s v="Reflector"/>
    <n v="1"/>
    <n v="65"/>
    <x v="5"/>
  </r>
  <r>
    <x v="8"/>
    <s v="Compact Fluorescent"/>
    <m/>
    <s v="Reflector"/>
    <n v="1"/>
    <n v="15"/>
    <x v="5"/>
  </r>
  <r>
    <x v="3"/>
    <s v="Other"/>
    <m/>
    <s v="LED Interior"/>
    <n v="3"/>
    <n v="20"/>
    <x v="5"/>
  </r>
  <r>
    <x v="3"/>
    <s v="Other"/>
    <m/>
    <s v="LED Interior"/>
    <n v="2"/>
    <n v="20"/>
    <x v="5"/>
  </r>
  <r>
    <x v="6"/>
    <s v="Incandescent"/>
    <m/>
    <s v="Standard A Lamp"/>
    <n v="1"/>
    <n v="75"/>
    <x v="7"/>
  </r>
  <r>
    <x v="6"/>
    <s v="Compact Fluorescent"/>
    <m/>
    <s v="Twist"/>
    <n v="1"/>
    <n v="15"/>
    <x v="7"/>
  </r>
  <r>
    <x v="4"/>
    <s v="Incandescent"/>
    <m/>
    <s v="Mini base"/>
    <n v="2"/>
    <n v="25"/>
    <x v="7"/>
  </r>
  <r>
    <x v="9"/>
    <s v="Compact Fluorescent"/>
    <m/>
    <s v="Twist"/>
    <n v="5"/>
    <n v="15"/>
    <x v="8"/>
  </r>
  <r>
    <x v="6"/>
    <s v="Compact Fluorescent"/>
    <m/>
    <s v="Twist"/>
    <n v="1"/>
    <n v="22"/>
    <x v="8"/>
  </r>
  <r>
    <x v="4"/>
    <s v="Halogen"/>
    <m/>
    <s v="MR"/>
    <n v="1"/>
    <n v="75"/>
    <x v="8"/>
  </r>
  <r>
    <x v="0"/>
    <s v="Compact Fluorescent"/>
    <m/>
    <s v="Circline (Screw Base)"/>
    <n v="1"/>
    <n v="15"/>
    <x v="12"/>
  </r>
  <r>
    <x v="0"/>
    <s v="Incandescent"/>
    <m/>
    <s v="Reflector"/>
    <n v="1"/>
    <n v="60"/>
    <x v="12"/>
  </r>
  <r>
    <x v="4"/>
    <s v="Halogen"/>
    <m/>
    <s v="MR"/>
    <n v="1"/>
    <n v="75"/>
    <x v="12"/>
  </r>
  <r>
    <x v="1"/>
    <s v="Compact Fluorescent"/>
    <m/>
    <s v="Twist"/>
    <n v="2"/>
    <n v="15"/>
    <x v="2"/>
  </r>
  <r>
    <x v="0"/>
    <s v="Compact Fluorescent"/>
    <m/>
    <s v="Twist"/>
    <n v="1"/>
    <n v="15"/>
    <x v="0"/>
  </r>
  <r>
    <x v="0"/>
    <s v="Compact Fluorescent"/>
    <m/>
    <s v="Twist"/>
    <n v="1"/>
    <n v="15"/>
    <x v="0"/>
  </r>
  <r>
    <x v="0"/>
    <s v="Incandescent"/>
    <m/>
    <s v="Standard A Lamp"/>
    <n v="1"/>
    <n v="60"/>
    <x v="1"/>
  </r>
  <r>
    <x v="0"/>
    <s v="Incandescent"/>
    <m/>
    <s v="Standard A Lamp"/>
    <n v="1"/>
    <n v="60"/>
    <x v="3"/>
  </r>
  <r>
    <x v="0"/>
    <s v="Compact Fluorescent"/>
    <m/>
    <s v="Twist"/>
    <n v="1"/>
    <n v="15"/>
    <x v="6"/>
  </r>
  <r>
    <x v="6"/>
    <s v="Compact Fluorescent"/>
    <m/>
    <s v="Twist"/>
    <n v="1"/>
    <n v="15"/>
    <x v="7"/>
  </r>
  <r>
    <x v="0"/>
    <s v="Incandescent"/>
    <m/>
    <s v="Mini base"/>
    <n v="3"/>
    <n v="40"/>
    <x v="0"/>
  </r>
  <r>
    <x v="4"/>
    <s v="Compact Fluorescent"/>
    <m/>
    <s v="Twist"/>
    <n v="1"/>
    <n v="15"/>
    <x v="0"/>
  </r>
  <r>
    <x v="0"/>
    <s v="Incandescent"/>
    <m/>
    <s v="Standard A Lamp"/>
    <n v="2"/>
    <n v="40"/>
    <x v="1"/>
  </r>
  <r>
    <x v="0"/>
    <s v="Incandescent"/>
    <m/>
    <s v="Mini base"/>
    <n v="3"/>
    <n v="40"/>
    <x v="0"/>
  </r>
  <r>
    <x v="4"/>
    <s v="Compact Fluorescent"/>
    <m/>
    <s v="Twist"/>
    <n v="1"/>
    <n v="15"/>
    <x v="0"/>
  </r>
  <r>
    <x v="0"/>
    <s v="Compact Fluorescent"/>
    <m/>
    <s v="Twist"/>
    <n v="1"/>
    <n v="13"/>
    <x v="11"/>
  </r>
  <r>
    <x v="8"/>
    <s v="Compact Fluorescent"/>
    <m/>
    <s v="Twist"/>
    <n v="1"/>
    <n v="13"/>
    <x v="11"/>
  </r>
  <r>
    <x v="8"/>
    <s v="Incandescent"/>
    <m/>
    <s v="Standard A Lamp"/>
    <n v="1"/>
    <n v="60"/>
    <x v="3"/>
  </r>
  <r>
    <x v="8"/>
    <s v="Compact Fluorescent"/>
    <m/>
    <s v="Twist"/>
    <n v="1"/>
    <n v="13"/>
    <x v="5"/>
  </r>
  <r>
    <x v="0"/>
    <s v="Compact Fluorescent"/>
    <m/>
    <s v="Twist"/>
    <n v="1"/>
    <n v="13"/>
    <x v="6"/>
  </r>
  <r>
    <x v="8"/>
    <s v="Compact Fluorescent"/>
    <m/>
    <s v="Twist"/>
    <n v="1"/>
    <n v="13"/>
    <x v="7"/>
  </r>
  <r>
    <x v="6"/>
    <s v="Compact Fluorescent"/>
    <m/>
    <s v="Twist"/>
    <n v="1"/>
    <n v="23"/>
    <x v="7"/>
  </r>
  <r>
    <x v="6"/>
    <s v="Incandescent"/>
    <m/>
    <s v="3-Way Incandescent"/>
    <n v="1"/>
    <n v="150"/>
    <x v="7"/>
  </r>
  <r>
    <x v="0"/>
    <s v="Incandescent"/>
    <m/>
    <s v="Standard A Lamp"/>
    <n v="2"/>
    <n v="40"/>
    <x v="7"/>
  </r>
  <r>
    <x v="1"/>
    <s v="Compact Fluorescent"/>
    <m/>
    <s v="Twist"/>
    <n v="1"/>
    <n v="14"/>
    <x v="2"/>
  </r>
  <r>
    <x v="0"/>
    <s v="Incandescent"/>
    <m/>
    <s v="Standard A Lamp"/>
    <n v="2"/>
    <n v="60"/>
    <x v="2"/>
  </r>
  <r>
    <x v="0"/>
    <s v="Compact Fluorescent"/>
    <m/>
    <s v="Twist"/>
    <n v="1"/>
    <n v="13"/>
    <x v="10"/>
  </r>
  <r>
    <x v="4"/>
    <s v="Incandescent"/>
    <m/>
    <s v="Standard A Lamp"/>
    <n v="1"/>
    <n v="40"/>
    <x v="10"/>
  </r>
  <r>
    <x v="4"/>
    <s v="Halogen"/>
    <m/>
    <s v="MR"/>
    <n v="1"/>
    <n v="20"/>
    <x v="10"/>
  </r>
  <r>
    <x v="8"/>
    <s v="Incandescent"/>
    <m/>
    <s v="Standard A Lamp"/>
    <n v="1"/>
    <n v="40"/>
    <x v="3"/>
  </r>
  <r>
    <x v="5"/>
    <s v="Compact Fluorescent"/>
    <m/>
    <s v="Mini base"/>
    <n v="3"/>
    <n v="7"/>
    <x v="8"/>
  </r>
  <r>
    <x v="4"/>
    <s v="Compact Fluorescent"/>
    <m/>
    <s v="Twist"/>
    <n v="1"/>
    <n v="13"/>
    <x v="8"/>
  </r>
  <r>
    <x v="1"/>
    <s v="Incandescent"/>
    <m/>
    <s v="Decorative"/>
    <n v="1"/>
    <n v="40"/>
    <x v="2"/>
  </r>
  <r>
    <x v="0"/>
    <s v="Compact Fluorescent"/>
    <m/>
    <s v="Twist"/>
    <n v="1"/>
    <n v="15"/>
    <x v="3"/>
  </r>
  <r>
    <x v="1"/>
    <s v="Incandescent"/>
    <m/>
    <s v="Globe"/>
    <n v="3"/>
    <n v="40"/>
    <x v="2"/>
  </r>
  <r>
    <x v="0"/>
    <s v="Incandescent"/>
    <m/>
    <s v="Heat Lamp"/>
    <n v="2"/>
    <n v="150"/>
    <x v="2"/>
  </r>
  <r>
    <x v="0"/>
    <s v="Compact Fluorescent"/>
    <m/>
    <s v="Straight Tube"/>
    <n v="2"/>
    <n v="15"/>
    <x v="0"/>
  </r>
  <r>
    <x v="4"/>
    <s v="Compact Fluorescent"/>
    <m/>
    <s v="Twist"/>
    <n v="1"/>
    <n v="15"/>
    <x v="0"/>
  </r>
  <r>
    <x v="0"/>
    <s v="Compact Fluorescent"/>
    <m/>
    <s v="Twist"/>
    <n v="2"/>
    <n v="15"/>
    <x v="0"/>
  </r>
  <r>
    <x v="0"/>
    <s v="Compact Fluorescent"/>
    <m/>
    <s v="Twist"/>
    <n v="1"/>
    <n v="15"/>
    <x v="0"/>
  </r>
  <r>
    <x v="0"/>
    <s v="Compact Fluorescent"/>
    <m/>
    <s v="Twist"/>
    <n v="2"/>
    <n v="15"/>
    <x v="12"/>
  </r>
  <r>
    <x v="4"/>
    <s v="Compact Fluorescent"/>
    <m/>
    <s v="Twist"/>
    <n v="1"/>
    <n v="15"/>
    <x v="12"/>
  </r>
  <r>
    <x v="0"/>
    <s v="Compact Fluorescent"/>
    <m/>
    <s v="Twist"/>
    <n v="2"/>
    <n v="15"/>
    <x v="3"/>
  </r>
  <r>
    <x v="9"/>
    <s v="Compact Fluorescent"/>
    <m/>
    <s v="Twist"/>
    <n v="2"/>
    <n v="15"/>
    <x v="7"/>
  </r>
  <r>
    <x v="4"/>
    <s v="Compact Fluorescent"/>
    <m/>
    <s v="Twist"/>
    <n v="1"/>
    <n v="15"/>
    <x v="10"/>
  </r>
  <r>
    <x v="0"/>
    <s v="Compact Fluorescent"/>
    <m/>
    <s v="Straight Tube"/>
    <n v="2"/>
    <n v="15"/>
    <x v="10"/>
  </r>
  <r>
    <x v="9"/>
    <s v="Compact Fluorescent"/>
    <m/>
    <s v="Twist"/>
    <n v="5"/>
    <n v="15"/>
    <x v="5"/>
  </r>
  <r>
    <x v="0"/>
    <s v="Compact Fluorescent"/>
    <m/>
    <s v="Twist"/>
    <n v="1"/>
    <n v="15"/>
    <x v="5"/>
  </r>
  <r>
    <x v="0"/>
    <s v="Compact Fluorescent"/>
    <m/>
    <s v="Twist"/>
    <n v="1"/>
    <n v="14"/>
    <x v="11"/>
  </r>
  <r>
    <x v="1"/>
    <s v="Compact Fluorescent"/>
    <m/>
    <s v="Globe"/>
    <n v="3"/>
    <n v="15"/>
    <x v="2"/>
  </r>
  <r>
    <x v="0"/>
    <s v="Halogen"/>
    <m/>
    <s v="PAR"/>
    <n v="1"/>
    <n v="75"/>
    <x v="2"/>
  </r>
  <r>
    <x v="0"/>
    <s v="Compact Fluorescent"/>
    <m/>
    <s v="Reflector"/>
    <n v="1"/>
    <n v="15"/>
    <x v="0"/>
  </r>
  <r>
    <x v="8"/>
    <s v="Incandescent"/>
    <m/>
    <s v="Reflector"/>
    <n v="1"/>
    <n v="65"/>
    <x v="0"/>
  </r>
  <r>
    <x v="4"/>
    <s v="Incandescent"/>
    <m/>
    <s v="Clear"/>
    <n v="2"/>
    <n v="25"/>
    <x v="0"/>
  </r>
  <r>
    <x v="4"/>
    <s v="Incandescent"/>
    <m/>
    <s v="Standard A Lamp"/>
    <n v="1"/>
    <n v="60"/>
    <x v="0"/>
  </r>
  <r>
    <x v="0"/>
    <s v="Compact Fluorescent"/>
    <m/>
    <s v="Twist"/>
    <n v="1"/>
    <n v="15"/>
    <x v="3"/>
  </r>
  <r>
    <x v="0"/>
    <s v="Compact Fluorescent"/>
    <m/>
    <s v="Twist"/>
    <n v="2"/>
    <n v="15"/>
    <x v="0"/>
  </r>
  <r>
    <x v="1"/>
    <s v="Incandescent"/>
    <m/>
    <s v="Standard A Lamp"/>
    <n v="2"/>
    <n v="40"/>
    <x v="2"/>
  </r>
  <r>
    <x v="0"/>
    <s v="Compact Fluorescent"/>
    <m/>
    <s v="A shape bulb"/>
    <n v="1"/>
    <n v="15"/>
    <x v="8"/>
  </r>
  <r>
    <x v="4"/>
    <s v="Compact Fluorescent"/>
    <m/>
    <s v="Straight Tube"/>
    <n v="1"/>
    <n v="27"/>
    <x v="8"/>
  </r>
  <r>
    <x v="0"/>
    <s v="Incandescent"/>
    <m/>
    <s v="Standard A Lamp"/>
    <n v="2"/>
    <n v="60"/>
    <x v="0"/>
  </r>
  <r>
    <x v="4"/>
    <s v="Incandescent"/>
    <m/>
    <s v="Standard A Lamp"/>
    <n v="1"/>
    <n v="40"/>
    <x v="0"/>
  </r>
  <r>
    <x v="0"/>
    <s v="Incandescent"/>
    <m/>
    <s v="Globe"/>
    <n v="1"/>
    <n v="60"/>
    <x v="0"/>
  </r>
  <r>
    <x v="4"/>
    <s v="Incandescent"/>
    <m/>
    <s v="Decorative"/>
    <n v="2"/>
    <n v="25"/>
    <x v="0"/>
  </r>
  <r>
    <x v="4"/>
    <s v="Incandescent"/>
    <m/>
    <s v="Standard A Lamp"/>
    <n v="1"/>
    <n v="60"/>
    <x v="0"/>
  </r>
  <r>
    <x v="9"/>
    <s v="Incandescent"/>
    <m/>
    <s v="Standard A Lamp"/>
    <n v="1"/>
    <n v="60"/>
    <x v="1"/>
  </r>
  <r>
    <x v="0"/>
    <s v="Linear Fluorescent"/>
    <n v="48"/>
    <s v="T-12"/>
    <n v="2"/>
    <n v="40"/>
    <x v="12"/>
  </r>
  <r>
    <x v="4"/>
    <s v="Incandescent"/>
    <m/>
    <s v="3-Way Incandescent"/>
    <n v="1"/>
    <n v="100"/>
    <x v="12"/>
  </r>
  <r>
    <x v="0"/>
    <s v="Linear Fluorescent"/>
    <n v="48"/>
    <s v="T-12"/>
    <n v="2"/>
    <n v="40"/>
    <x v="11"/>
  </r>
  <r>
    <x v="0"/>
    <s v="Compact Fluorescent"/>
    <m/>
    <s v="Circline (Screw Base)"/>
    <n v="1"/>
    <n v="22"/>
    <x v="11"/>
  </r>
  <r>
    <x v="0"/>
    <s v="Incandescent"/>
    <m/>
    <s v="Standard A Lamp"/>
    <n v="1"/>
    <n v="40"/>
    <x v="11"/>
  </r>
  <r>
    <x v="0"/>
    <s v="Compact Fluorescent"/>
    <m/>
    <s v="Twist"/>
    <n v="1"/>
    <n v="22"/>
    <x v="3"/>
  </r>
  <r>
    <x v="9"/>
    <s v="Incandescent"/>
    <m/>
    <s v="Decorative"/>
    <n v="3"/>
    <n v="40"/>
    <x v="3"/>
  </r>
  <r>
    <x v="8"/>
    <s v="Halogen"/>
    <m/>
    <s v="MR"/>
    <n v="1"/>
    <n v="75"/>
    <x v="5"/>
  </r>
  <r>
    <x v="8"/>
    <s v="Halogen"/>
    <m/>
    <s v="MR"/>
    <n v="1"/>
    <n v="30"/>
    <x v="5"/>
  </r>
  <r>
    <x v="1"/>
    <s v="Compact Fluorescent"/>
    <m/>
    <s v="Twist"/>
    <n v="2"/>
    <n v="15"/>
    <x v="2"/>
  </r>
  <r>
    <x v="0"/>
    <s v="Linear Fluorescent"/>
    <n v="18"/>
    <s v="T-12"/>
    <n v="2"/>
    <n v="16"/>
    <x v="2"/>
  </r>
  <r>
    <x v="4"/>
    <s v="Incandescent"/>
    <m/>
    <s v="3-Way Incandescent"/>
    <n v="1"/>
    <n v="100"/>
    <x v="7"/>
  </r>
  <r>
    <x v="4"/>
    <s v="Incandescent"/>
    <m/>
    <s v="Standard A Lamp"/>
    <n v="4"/>
    <n v="40"/>
    <x v="7"/>
  </r>
  <r>
    <x v="0"/>
    <s v="Compact Fluorescent"/>
    <m/>
    <s v="Twist"/>
    <n v="1"/>
    <n v="15"/>
    <x v="9"/>
  </r>
  <r>
    <x v="0"/>
    <s v="Compact Fluorescent"/>
    <m/>
    <s v="Twist"/>
    <n v="1"/>
    <n v="15"/>
    <x v="2"/>
  </r>
  <r>
    <x v="8"/>
    <s v="Compact Fluorescent"/>
    <m/>
    <s v="Straight Tube"/>
    <n v="1"/>
    <n v="15"/>
    <x v="2"/>
  </r>
  <r>
    <x v="0"/>
    <s v="Incandescent"/>
    <m/>
    <s v="Standard A Lamp"/>
    <n v="3"/>
    <n v="40"/>
    <x v="0"/>
  </r>
  <r>
    <x v="4"/>
    <s v="Incandescent"/>
    <m/>
    <s v="Standard A Lamp"/>
    <n v="1"/>
    <n v="60"/>
    <x v="0"/>
  </r>
  <r>
    <x v="0"/>
    <s v="Incandescent"/>
    <m/>
    <s v="Standard A Lamp"/>
    <n v="2"/>
    <n v="40"/>
    <x v="0"/>
  </r>
  <r>
    <x v="0"/>
    <s v="Compact Fluorescent"/>
    <m/>
    <s v="Twist"/>
    <n v="1"/>
    <n v="15"/>
    <x v="4"/>
  </r>
  <r>
    <x v="0"/>
    <s v="Compact Fluorescent"/>
    <m/>
    <s v="Twist"/>
    <n v="1"/>
    <n v="15"/>
    <x v="4"/>
  </r>
  <r>
    <x v="9"/>
    <s v="Incandescent"/>
    <m/>
    <s v="Standard A Lamp"/>
    <n v="5"/>
    <n v="40"/>
    <x v="1"/>
  </r>
  <r>
    <x v="6"/>
    <s v="Incandescent"/>
    <m/>
    <s v="Standard A Lamp"/>
    <n v="4"/>
    <n v="40"/>
    <x v="12"/>
  </r>
  <r>
    <x v="6"/>
    <s v="Compact Fluorescent"/>
    <m/>
    <s v="Twist"/>
    <n v="2"/>
    <n v="15"/>
    <x v="12"/>
  </r>
  <r>
    <x v="0"/>
    <s v="Compact Fluorescent"/>
    <m/>
    <s v="Twist"/>
    <n v="1"/>
    <n v="22"/>
    <x v="11"/>
  </r>
  <r>
    <x v="0"/>
    <s v="Compact Fluorescent"/>
    <m/>
    <s v="Twist"/>
    <n v="2"/>
    <n v="15"/>
    <x v="3"/>
  </r>
  <r>
    <x v="9"/>
    <s v="Compact Fluorescent"/>
    <m/>
    <s v="Circline (Screw Base)"/>
    <n v="1"/>
    <n v="28"/>
    <x v="5"/>
  </r>
  <r>
    <x v="13"/>
    <s v="Incandescent"/>
    <m/>
    <s v="Standard A Lamp"/>
    <n v="1"/>
    <n v="40"/>
    <x v="5"/>
  </r>
  <r>
    <x v="0"/>
    <s v="Compact Fluorescent"/>
    <m/>
    <s v="Twist"/>
    <n v="1"/>
    <n v="15"/>
    <x v="6"/>
  </r>
  <r>
    <x v="1"/>
    <s v="Compact Fluorescent"/>
    <m/>
    <s v="Twist"/>
    <n v="3"/>
    <n v="13"/>
    <x v="2"/>
  </r>
  <r>
    <x v="5"/>
    <s v="Incandescent"/>
    <m/>
    <s v="Heat Lamp"/>
    <n v="2"/>
    <n v="250"/>
    <x v="2"/>
  </r>
  <r>
    <x v="8"/>
    <s v="Compact Fluorescent"/>
    <m/>
    <s v="Twist"/>
    <n v="1"/>
    <n v="13"/>
    <x v="2"/>
  </r>
  <r>
    <x v="9"/>
    <s v="Incandescent"/>
    <m/>
    <s v="Other"/>
    <n v="4"/>
    <n v="60"/>
    <x v="1"/>
  </r>
  <r>
    <x v="0"/>
    <s v="Incandescent"/>
    <m/>
    <s v="Standard A Lamp"/>
    <n v="1"/>
    <n v="100"/>
    <x v="4"/>
  </r>
  <r>
    <x v="5"/>
    <s v="Compact Fluorescent"/>
    <m/>
    <s v="Twist"/>
    <n v="1"/>
    <n v="13"/>
    <x v="12"/>
  </r>
  <r>
    <x v="6"/>
    <s v="Compact Fluorescent"/>
    <m/>
    <s v="Twist"/>
    <n v="1"/>
    <n v="23"/>
    <x v="12"/>
  </r>
  <r>
    <x v="0"/>
    <s v="Incandescent"/>
    <m/>
    <s v="Standard A Lamp"/>
    <n v="1"/>
    <n v="100"/>
    <x v="11"/>
  </r>
  <r>
    <x v="7"/>
    <s v="Incandescent"/>
    <m/>
    <s v="Standard A Lamp"/>
    <n v="1"/>
    <n v="100"/>
    <x v="11"/>
  </r>
  <r>
    <x v="0"/>
    <s v="Incandescent"/>
    <m/>
    <s v="Standard A Lamp"/>
    <n v="1"/>
    <n v="100"/>
    <x v="4"/>
  </r>
  <r>
    <x v="8"/>
    <s v="Halogen"/>
    <m/>
    <s v="PAR"/>
    <n v="1"/>
    <n v="75"/>
    <x v="3"/>
  </r>
  <r>
    <x v="8"/>
    <s v="Halogen"/>
    <m/>
    <s v="PAR"/>
    <n v="1"/>
    <n v="75"/>
    <x v="5"/>
  </r>
  <r>
    <x v="5"/>
    <s v="Incandescent"/>
    <m/>
    <s v="Standard A Lamp"/>
    <n v="1"/>
    <n v="60"/>
    <x v="7"/>
  </r>
  <r>
    <x v="4"/>
    <s v="Incandescent"/>
    <m/>
    <s v="3-Way Incandescent"/>
    <n v="1"/>
    <n v="250"/>
    <x v="7"/>
  </r>
  <r>
    <x v="6"/>
    <s v="Incandescent"/>
    <m/>
    <s v="Standard A Lamp"/>
    <n v="1"/>
    <n v="100"/>
    <x v="7"/>
  </r>
  <r>
    <x v="8"/>
    <s v="Halogen"/>
    <m/>
    <s v="PAR"/>
    <n v="1"/>
    <n v="75"/>
    <x v="7"/>
  </r>
  <r>
    <x v="1"/>
    <s v="Incandescent"/>
    <m/>
    <s v="Other"/>
    <n v="2"/>
    <n v="75"/>
    <x v="2"/>
  </r>
  <r>
    <x v="8"/>
    <s v="Incandescent"/>
    <m/>
    <s v="Heat Lamp"/>
    <n v="2"/>
    <n v="250"/>
    <x v="2"/>
  </r>
  <r>
    <x v="4"/>
    <s v="Incandescent"/>
    <m/>
    <s v="3-Way Incandescent"/>
    <n v="1"/>
    <n v="150"/>
    <x v="10"/>
  </r>
  <r>
    <x v="4"/>
    <s v="Incandescent"/>
    <m/>
    <s v="Standard A Lamp"/>
    <n v="1"/>
    <n v="15"/>
    <x v="10"/>
  </r>
  <r>
    <x v="4"/>
    <s v="Incandescent"/>
    <m/>
    <s v="Decorative"/>
    <n v="2"/>
    <n v="40"/>
    <x v="10"/>
  </r>
  <r>
    <x v="8"/>
    <s v="Halogen"/>
    <m/>
    <s v="PAR"/>
    <n v="1"/>
    <n v="75"/>
    <x v="4"/>
  </r>
  <r>
    <x v="0"/>
    <s v="Compact Fluorescent"/>
    <m/>
    <s v="Twist"/>
    <n v="2"/>
    <n v="13"/>
    <x v="8"/>
  </r>
  <r>
    <x v="4"/>
    <s v="Incandescent"/>
    <m/>
    <s v="Other"/>
    <n v="1"/>
    <n v="75"/>
    <x v="8"/>
  </r>
  <r>
    <x v="0"/>
    <s v="Incandescent"/>
    <m/>
    <s v="Standard A Lamp"/>
    <n v="2"/>
    <n v="60"/>
    <x v="0"/>
  </r>
  <r>
    <x v="6"/>
    <s v="Halogen"/>
    <m/>
    <s v="Quartz Tube"/>
    <n v="2"/>
    <n v="100"/>
    <x v="0"/>
  </r>
  <r>
    <x v="4"/>
    <s v="Incandescent"/>
    <m/>
    <s v="3-Way Incandescent"/>
    <n v="1"/>
    <n v="150"/>
    <x v="0"/>
  </r>
  <r>
    <x v="5"/>
    <s v="Incandescent"/>
    <m/>
    <s v="Standard A Lamp"/>
    <n v="1"/>
    <n v="60"/>
    <x v="2"/>
  </r>
  <r>
    <x v="3"/>
    <s v="Halogen"/>
    <m/>
    <s v="MR"/>
    <n v="1"/>
    <n v="20"/>
    <x v="2"/>
  </r>
  <r>
    <x v="0"/>
    <s v="Compact Fluorescent"/>
    <m/>
    <s v="Twist"/>
    <n v="1"/>
    <n v="15"/>
    <x v="12"/>
  </r>
  <r>
    <x v="0"/>
    <s v="Incandescent"/>
    <m/>
    <s v="Standard A Lamp"/>
    <n v="1"/>
    <n v="60"/>
    <x v="9"/>
  </r>
  <r>
    <x v="1"/>
    <s v="Incandescent"/>
    <m/>
    <s v="Standard A Lamp"/>
    <n v="2"/>
    <n v="60"/>
    <x v="4"/>
  </r>
  <r>
    <x v="0"/>
    <s v="Incandescent"/>
    <m/>
    <s v="Standard A Lamp"/>
    <n v="1"/>
    <n v="60"/>
    <x v="4"/>
  </r>
  <r>
    <x v="9"/>
    <s v="Incandescent"/>
    <m/>
    <s v="Standard A Lamp"/>
    <n v="6"/>
    <n v="40"/>
    <x v="1"/>
  </r>
  <r>
    <x v="4"/>
    <s v="Incandescent"/>
    <m/>
    <s v="3-Way Incandescent"/>
    <n v="1"/>
    <n v="100"/>
    <x v="1"/>
  </r>
  <r>
    <x v="8"/>
    <s v="Incandescent"/>
    <m/>
    <s v="Standard A Lamp"/>
    <n v="1"/>
    <n v="40"/>
    <x v="11"/>
  </r>
  <r>
    <x v="1"/>
    <s v="Incandescent"/>
    <m/>
    <s v="Standard A Lamp"/>
    <n v="1"/>
    <n v="40"/>
    <x v="11"/>
  </r>
  <r>
    <x v="1"/>
    <s v="Incandescent"/>
    <m/>
    <s v="Standard A Lamp"/>
    <n v="2"/>
    <n v="60"/>
    <x v="11"/>
  </r>
  <r>
    <x v="0"/>
    <s v="Incandescent"/>
    <m/>
    <s v="Standard A Lamp"/>
    <n v="1"/>
    <n v="60"/>
    <x v="3"/>
  </r>
  <r>
    <x v="9"/>
    <s v="Incandescent"/>
    <m/>
    <s v="Globe"/>
    <n v="1"/>
    <n v="150"/>
    <x v="5"/>
  </r>
  <r>
    <x v="13"/>
    <s v="Linear Fluorescent"/>
    <n v="16"/>
    <s v="T-4"/>
    <n v="1"/>
    <n v="16"/>
    <x v="5"/>
  </r>
  <r>
    <x v="0"/>
    <s v="Incandescent"/>
    <m/>
    <s v="Standard A Lamp"/>
    <n v="1"/>
    <n v="60"/>
    <x v="6"/>
  </r>
  <r>
    <x v="6"/>
    <s v="Incandescent"/>
    <m/>
    <s v="3-Way Incandescent"/>
    <n v="1"/>
    <n v="100"/>
    <x v="7"/>
  </r>
  <r>
    <x v="6"/>
    <s v="Incandescent"/>
    <m/>
    <s v="Standard A Lamp"/>
    <n v="1"/>
    <n v="60"/>
    <x v="7"/>
  </r>
  <r>
    <x v="4"/>
    <s v="Incandescent"/>
    <m/>
    <s v="Standard A Lamp"/>
    <n v="1"/>
    <n v="60"/>
    <x v="7"/>
  </r>
  <r>
    <x v="0"/>
    <s v="Incandescent"/>
    <m/>
    <s v="Standard A Lamp"/>
    <n v="2"/>
    <n v="60"/>
    <x v="10"/>
  </r>
  <r>
    <x v="4"/>
    <s v="Compact Fluorescent"/>
    <m/>
    <s v="Twist"/>
    <n v="1"/>
    <n v="15"/>
    <x v="10"/>
  </r>
  <r>
    <x v="1"/>
    <s v="Incandescent"/>
    <m/>
    <s v="Globe"/>
    <n v="6"/>
    <n v="40"/>
    <x v="2"/>
  </r>
  <r>
    <x v="4"/>
    <s v="Incandescent"/>
    <m/>
    <s v="Standard A Lamp"/>
    <n v="1"/>
    <n v="60"/>
    <x v="8"/>
  </r>
  <r>
    <x v="4"/>
    <s v="Halogen"/>
    <m/>
    <s v="Quartz Tube"/>
    <n v="1"/>
    <n v="50"/>
    <x v="8"/>
  </r>
  <r>
    <x v="1"/>
    <s v="Compact Fluorescent"/>
    <m/>
    <s v="Twist"/>
    <n v="3"/>
    <n v="15"/>
    <x v="2"/>
  </r>
  <r>
    <x v="5"/>
    <s v="Incandescent"/>
    <m/>
    <s v="Reflector"/>
    <n v="2"/>
    <n v="150"/>
    <x v="2"/>
  </r>
  <r>
    <x v="0"/>
    <s v="Incandescent"/>
    <m/>
    <s v="Standard A Lamp"/>
    <n v="1"/>
    <n v="40"/>
    <x v="2"/>
  </r>
  <r>
    <x v="5"/>
    <s v="Incandescent"/>
    <m/>
    <s v="Standard A Lamp"/>
    <n v="4"/>
    <n v="40"/>
    <x v="0"/>
  </r>
  <r>
    <x v="4"/>
    <s v="Incandescent"/>
    <m/>
    <s v="3-Way Incandescent"/>
    <n v="1"/>
    <n v="150"/>
    <x v="0"/>
  </r>
  <r>
    <x v="0"/>
    <s v="Incandescent"/>
    <m/>
    <s v="Standard A Lamp"/>
    <n v="2"/>
    <n v="40"/>
    <x v="0"/>
  </r>
  <r>
    <x v="0"/>
    <s v="Compact Fluorescent"/>
    <m/>
    <s v="Twist"/>
    <n v="3"/>
    <n v="15"/>
    <x v="0"/>
  </r>
  <r>
    <x v="9"/>
    <s v="Compact Fluorescent"/>
    <m/>
    <s v="Twist"/>
    <n v="1"/>
    <n v="15"/>
    <x v="1"/>
  </r>
  <r>
    <x v="0"/>
    <s v="Compact Fluorescent"/>
    <m/>
    <s v="Twist"/>
    <n v="2"/>
    <n v="15"/>
    <x v="12"/>
  </r>
  <r>
    <x v="0"/>
    <s v="Compact Fluorescent"/>
    <m/>
    <s v="Twist"/>
    <n v="1"/>
    <n v="15"/>
    <x v="9"/>
  </r>
  <r>
    <x v="3"/>
    <s v="Incandescent"/>
    <m/>
    <s v="Standard A Lamp"/>
    <n v="3"/>
    <n v="40"/>
    <x v="3"/>
  </r>
  <r>
    <x v="0"/>
    <s v="Incandescent"/>
    <m/>
    <s v="Standard A Lamp"/>
    <n v="3"/>
    <n v="40"/>
    <x v="3"/>
  </r>
  <r>
    <x v="1"/>
    <s v="Incandescent"/>
    <m/>
    <s v="Standard A Lamp"/>
    <n v="1"/>
    <n v="60"/>
    <x v="3"/>
  </r>
  <r>
    <x v="8"/>
    <s v="Compact Fluorescent"/>
    <m/>
    <s v="Twist"/>
    <n v="1"/>
    <n v="15"/>
    <x v="5"/>
  </r>
  <r>
    <x v="0"/>
    <s v="Compact Fluorescent"/>
    <m/>
    <s v="Twist"/>
    <n v="2"/>
    <n v="15"/>
    <x v="6"/>
  </r>
  <r>
    <x v="4"/>
    <s v="Compact Fluorescent"/>
    <m/>
    <s v="Twist"/>
    <n v="1"/>
    <n v="15"/>
    <x v="12"/>
  </r>
  <r>
    <x v="4"/>
    <s v="Incandescent"/>
    <m/>
    <s v="3-Way Incandescent"/>
    <n v="1"/>
    <n v="150"/>
    <x v="12"/>
  </r>
  <r>
    <x v="6"/>
    <s v="Compact Fluorescent"/>
    <m/>
    <s v="Twist"/>
    <n v="1"/>
    <n v="15"/>
    <x v="12"/>
  </r>
  <r>
    <x v="0"/>
    <s v="Compact Fluorescent"/>
    <m/>
    <s v="Twist"/>
    <n v="2"/>
    <n v="15"/>
    <x v="1"/>
  </r>
  <r>
    <x v="0"/>
    <s v="Compact Fluorescent"/>
    <m/>
    <s v="Twist"/>
    <n v="1"/>
    <n v="15"/>
    <x v="8"/>
  </r>
  <r>
    <x v="4"/>
    <s v="Halogen"/>
    <m/>
    <s v="Quartz Tube"/>
    <n v="1"/>
    <n v="20"/>
    <x v="8"/>
  </r>
  <r>
    <x v="0"/>
    <s v="Compact Fluorescent"/>
    <m/>
    <s v="Twist"/>
    <n v="1"/>
    <n v="15"/>
    <x v="3"/>
  </r>
  <r>
    <x v="0"/>
    <s v="Compact Fluorescent"/>
    <m/>
    <s v="Twist"/>
    <n v="1"/>
    <n v="15"/>
    <x v="9"/>
  </r>
  <r>
    <x v="1"/>
    <s v="Linear Fluorescent"/>
    <n v="48"/>
    <s v="T-12"/>
    <n v="1"/>
    <n v="40"/>
    <x v="10"/>
  </r>
  <r>
    <x v="1"/>
    <s v="Linear Fluorescent"/>
    <n v="48"/>
    <s v="T-12"/>
    <n v="1"/>
    <n v="40"/>
    <x v="2"/>
  </r>
  <r>
    <x v="0"/>
    <s v="Incandescent"/>
    <m/>
    <s v="Standard A Lamp"/>
    <n v="1"/>
    <n v="60"/>
    <x v="0"/>
  </r>
  <r>
    <x v="0"/>
    <s v="Compact Fluorescent"/>
    <m/>
    <s v="Twist"/>
    <n v="1"/>
    <n v="15"/>
    <x v="11"/>
  </r>
  <r>
    <x v="0"/>
    <s v="Incandescent"/>
    <m/>
    <s v="Standard A Lamp"/>
    <n v="1"/>
    <n v="40"/>
    <x v="3"/>
  </r>
  <r>
    <x v="9"/>
    <s v="Incandescent"/>
    <m/>
    <s v="Decorative"/>
    <n v="3"/>
    <n v="25"/>
    <x v="3"/>
  </r>
  <r>
    <x v="13"/>
    <s v="Incandescent"/>
    <m/>
    <s v="Standard A Lamp"/>
    <n v="1"/>
    <n v="40"/>
    <x v="5"/>
  </r>
  <r>
    <x v="0"/>
    <s v="Compact Fluorescent"/>
    <m/>
    <s v="Pin base"/>
    <n v="1"/>
    <n v="15"/>
    <x v="5"/>
  </r>
  <r>
    <x v="0"/>
    <s v="Incandescent"/>
    <m/>
    <s v="Standard A Lamp"/>
    <n v="1"/>
    <n v="40"/>
    <x v="5"/>
  </r>
  <r>
    <x v="0"/>
    <s v="Linear Fluorescent"/>
    <n v="36"/>
    <s v="T-8"/>
    <n v="2"/>
    <n v="20"/>
    <x v="5"/>
  </r>
  <r>
    <x v="0"/>
    <s v="Compact Fluorescent"/>
    <m/>
    <s v="Twist"/>
    <n v="2"/>
    <n v="15"/>
    <x v="6"/>
  </r>
  <r>
    <x v="6"/>
    <s v="Compact Fluorescent"/>
    <m/>
    <s v="Twist"/>
    <n v="1"/>
    <n v="12"/>
    <x v="7"/>
  </r>
  <r>
    <x v="14"/>
    <s v="Incandescent"/>
    <m/>
    <s v="Standard A Lamp"/>
    <n v="1"/>
    <n v="60"/>
    <x v="7"/>
  </r>
  <r>
    <x v="12"/>
    <s v="Halogen"/>
    <m/>
    <s v="PAR"/>
    <n v="3"/>
    <n v="50"/>
    <x v="7"/>
  </r>
  <r>
    <x v="6"/>
    <s v="Compact Fluorescent"/>
    <m/>
    <s v="Twist"/>
    <n v="1"/>
    <n v="15"/>
    <x v="7"/>
  </r>
  <r>
    <x v="6"/>
    <s v="Incandescent"/>
    <m/>
    <s v="Standard A Lamp"/>
    <n v="1"/>
    <n v="100"/>
    <x v="10"/>
  </r>
  <r>
    <x v="0"/>
    <s v="Incandescent"/>
    <m/>
    <s v="Standard A Lamp"/>
    <n v="3"/>
    <n v="40"/>
    <x v="10"/>
  </r>
  <r>
    <x v="0"/>
    <s v="Incandescent"/>
    <m/>
    <s v="Standard A Lamp"/>
    <n v="1"/>
    <n v="40"/>
    <x v="8"/>
  </r>
  <r>
    <x v="9"/>
    <s v="Incandescent"/>
    <m/>
    <s v="Standard A Lamp"/>
    <n v="4"/>
    <n v="40"/>
    <x v="9"/>
  </r>
  <r>
    <x v="2"/>
    <s v="Halogen"/>
    <m/>
    <s v="PAR"/>
    <n v="1"/>
    <n v="50"/>
    <x v="9"/>
  </r>
  <r>
    <x v="6"/>
    <s v="Incandescent"/>
    <m/>
    <s v="3-Way Incandescent"/>
    <n v="1"/>
    <n v="70"/>
    <x v="0"/>
  </r>
  <r>
    <x v="4"/>
    <s v="Compact Fluorescent"/>
    <m/>
    <s v="Twist"/>
    <n v="1"/>
    <n v="13"/>
    <x v="0"/>
  </r>
  <r>
    <x v="0"/>
    <s v="Incandescent"/>
    <m/>
    <s v="Standard A Lamp"/>
    <n v="2"/>
    <n v="60"/>
    <x v="0"/>
  </r>
  <r>
    <x v="0"/>
    <s v="Incandescent"/>
    <m/>
    <s v="Standard A Lamp"/>
    <n v="2"/>
    <n v="60"/>
    <x v="8"/>
  </r>
  <r>
    <x v="4"/>
    <s v="Incandescent"/>
    <m/>
    <s v="Standard A Lamp"/>
    <n v="1"/>
    <n v="100"/>
    <x v="8"/>
  </r>
  <r>
    <x v="9"/>
    <s v="Incandescent"/>
    <m/>
    <s v="Clear"/>
    <n v="5"/>
    <n v="40"/>
    <x v="1"/>
  </r>
  <r>
    <x v="9"/>
    <s v="Incandescent"/>
    <m/>
    <s v="Mini base"/>
    <n v="6"/>
    <n v="40"/>
    <x v="1"/>
  </r>
  <r>
    <x v="8"/>
    <s v="Incandescent"/>
    <m/>
    <s v="Reflector"/>
    <n v="1"/>
    <n v="75"/>
    <x v="12"/>
  </r>
  <r>
    <x v="6"/>
    <s v="Incandescent"/>
    <m/>
    <s v="3-Way Incandescent"/>
    <n v="1"/>
    <n v="200"/>
    <x v="12"/>
  </r>
  <r>
    <x v="0"/>
    <s v="Incandescent"/>
    <m/>
    <s v="Standard A Lamp"/>
    <n v="3"/>
    <n v="60"/>
    <x v="3"/>
  </r>
  <r>
    <x v="7"/>
    <s v="Incandescent"/>
    <m/>
    <s v="Standard A Lamp"/>
    <n v="1"/>
    <n v="60"/>
    <x v="11"/>
  </r>
  <r>
    <x v="0"/>
    <s v="Compact Fluorescent"/>
    <m/>
    <s v="Twist"/>
    <n v="1"/>
    <n v="23"/>
    <x v="11"/>
  </r>
  <r>
    <x v="0"/>
    <s v="Incandescent"/>
    <m/>
    <s v="Standard A Lamp"/>
    <n v="1"/>
    <n v="100"/>
    <x v="11"/>
  </r>
  <r>
    <x v="0"/>
    <s v="Incandescent"/>
    <m/>
    <s v="Standard A Lamp"/>
    <n v="1"/>
    <n v="60"/>
    <x v="8"/>
  </r>
  <r>
    <x v="4"/>
    <s v="Incandescent"/>
    <m/>
    <s v="Standard A Lamp"/>
    <n v="1"/>
    <n v="60"/>
    <x v="8"/>
  </r>
  <r>
    <x v="8"/>
    <s v="Incandescent"/>
    <m/>
    <s v="Reflector"/>
    <n v="1"/>
    <n v="100"/>
    <x v="3"/>
  </r>
  <r>
    <x v="10"/>
    <s v="Linear Fluorescent"/>
    <n v="48"/>
    <s v="T-12"/>
    <n v="2"/>
    <n v="40"/>
    <x v="5"/>
  </r>
  <r>
    <x v="0"/>
    <s v="Incandescent"/>
    <m/>
    <s v="Standard A Lamp"/>
    <n v="1"/>
    <n v="60"/>
    <x v="6"/>
  </r>
  <r>
    <x v="4"/>
    <s v="Incandescent"/>
    <m/>
    <s v="Standard A Lamp"/>
    <n v="1"/>
    <n v="40"/>
    <x v="6"/>
  </r>
  <r>
    <x v="4"/>
    <s v="Incandescent"/>
    <m/>
    <s v="Standard A Lamp"/>
    <n v="1"/>
    <n v="150"/>
    <x v="7"/>
  </r>
  <r>
    <x v="6"/>
    <s v="Incandescent"/>
    <m/>
    <s v="3-Way Incandescent"/>
    <n v="1"/>
    <n v="200"/>
    <x v="7"/>
  </r>
  <r>
    <x v="4"/>
    <s v="Incandescent"/>
    <m/>
    <s v="Standard A Lamp"/>
    <n v="1"/>
    <n v="60"/>
    <x v="7"/>
  </r>
  <r>
    <x v="0"/>
    <s v="Incandescent"/>
    <m/>
    <s v="Standard A Lamp"/>
    <n v="1"/>
    <n v="60"/>
    <x v="9"/>
  </r>
  <r>
    <x v="1"/>
    <s v="Incandescent"/>
    <m/>
    <s v="Standard A Lamp"/>
    <n v="5"/>
    <n v="60"/>
    <x v="2"/>
  </r>
  <r>
    <x v="0"/>
    <s v="Incandescent"/>
    <m/>
    <s v="Reflector"/>
    <n v="1"/>
    <n v="150"/>
    <x v="2"/>
  </r>
  <r>
    <x v="4"/>
    <s v="Incandescent"/>
    <m/>
    <s v="Standard A Lamp"/>
    <n v="1"/>
    <n v="40"/>
    <x v="10"/>
  </r>
  <r>
    <x v="4"/>
    <s v="Incandescent"/>
    <m/>
    <s v="3-Way Incandescent"/>
    <n v="1"/>
    <n v="100"/>
    <x v="10"/>
  </r>
  <r>
    <x v="5"/>
    <s v="Incandescent"/>
    <m/>
    <s v="Clear"/>
    <n v="3"/>
    <n v="60"/>
    <x v="10"/>
  </r>
  <r>
    <x v="0"/>
    <s v="Incandescent"/>
    <m/>
    <s v="Standard A Lamp"/>
    <n v="1"/>
    <n v="60"/>
    <x v="4"/>
  </r>
  <r>
    <x v="0"/>
    <s v="Incandescent"/>
    <m/>
    <s v="Standard A Lamp"/>
    <n v="1"/>
    <n v="60"/>
    <x v="4"/>
  </r>
  <r>
    <x v="1"/>
    <s v="Incandescent"/>
    <m/>
    <s v="Standard A Lamp"/>
    <n v="2"/>
    <n v="60"/>
    <x v="2"/>
  </r>
  <r>
    <x v="0"/>
    <s v="Incandescent"/>
    <m/>
    <s v="Standard A Lamp"/>
    <n v="2"/>
    <n v="60"/>
    <x v="3"/>
  </r>
  <r>
    <x v="1"/>
    <s v="Incandescent"/>
    <m/>
    <s v="Globe"/>
    <n v="8"/>
    <n v="60"/>
    <x v="2"/>
  </r>
  <r>
    <x v="8"/>
    <s v="Incandescent"/>
    <m/>
    <s v="Reflector"/>
    <n v="1"/>
    <n v="75"/>
    <x v="3"/>
  </r>
  <r>
    <x v="8"/>
    <s v="Incandescent"/>
    <m/>
    <s v="Reflector"/>
    <n v="1"/>
    <n v="65"/>
    <x v="3"/>
  </r>
  <r>
    <x v="1"/>
    <s v="Incandescent"/>
    <m/>
    <s v="Standard A Lamp"/>
    <n v="1"/>
    <n v="75"/>
    <x v="10"/>
  </r>
  <r>
    <x v="1"/>
    <s v="Compact Fluorescent"/>
    <m/>
    <s v="Twist"/>
    <n v="1"/>
    <n v="15"/>
    <x v="10"/>
  </r>
  <r>
    <x v="0"/>
    <s v="Incandescent"/>
    <m/>
    <s v="Reflector"/>
    <n v="3"/>
    <n v="65"/>
    <x v="8"/>
  </r>
  <r>
    <x v="0"/>
    <s v="Linear Fluorescent"/>
    <n v="48"/>
    <s v="T-8"/>
    <n v="2"/>
    <n v="32"/>
    <x v="6"/>
  </r>
  <r>
    <x v="8"/>
    <s v="Compact Fluorescent"/>
    <m/>
    <s v="Reflector"/>
    <n v="1"/>
    <n v="15"/>
    <x v="5"/>
  </r>
  <r>
    <x v="8"/>
    <s v="Compact Fluorescent"/>
    <m/>
    <s v="Reflector"/>
    <n v="1"/>
    <n v="15"/>
    <x v="1"/>
  </r>
  <r>
    <x v="0"/>
    <s v="Compact Fluorescent"/>
    <m/>
    <s v="Twist"/>
    <n v="1"/>
    <n v="22"/>
    <x v="11"/>
  </r>
  <r>
    <x v="1"/>
    <s v="Incandescent"/>
    <m/>
    <s v="Globe"/>
    <n v="8"/>
    <n v="60"/>
    <x v="2"/>
  </r>
  <r>
    <x v="0"/>
    <s v="Compact Fluorescent"/>
    <m/>
    <s v="Twist"/>
    <n v="1"/>
    <n v="15"/>
    <x v="2"/>
  </r>
  <r>
    <x v="4"/>
    <s v="Halogen"/>
    <m/>
    <s v="MR"/>
    <n v="1"/>
    <n v="50"/>
    <x v="0"/>
  </r>
  <r>
    <x v="8"/>
    <s v="Incandescent"/>
    <m/>
    <s v="Reflector"/>
    <n v="1"/>
    <n v="65"/>
    <x v="0"/>
  </r>
  <r>
    <x v="8"/>
    <s v="Compact Fluorescent"/>
    <m/>
    <s v="Twist"/>
    <n v="1"/>
    <n v="15"/>
    <x v="0"/>
  </r>
  <r>
    <x v="4"/>
    <s v="Compact Fluorescent"/>
    <m/>
    <s v="Twist"/>
    <n v="1"/>
    <n v="15"/>
    <x v="0"/>
  </r>
  <r>
    <x v="1"/>
    <s v="Incandescent"/>
    <m/>
    <s v="Standard A Lamp"/>
    <n v="3"/>
    <n v="75"/>
    <x v="2"/>
  </r>
  <r>
    <x v="4"/>
    <s v="Compact Fluorescent"/>
    <m/>
    <s v="A shape bulb"/>
    <n v="2"/>
    <n v="7"/>
    <x v="7"/>
  </r>
  <r>
    <x v="4"/>
    <s v="Incandescent"/>
    <m/>
    <s v="Standard A Lamp"/>
    <n v="1"/>
    <n v="25"/>
    <x v="7"/>
  </r>
  <r>
    <x v="0"/>
    <s v="Compact Fluorescent"/>
    <m/>
    <s v="Twist"/>
    <n v="1"/>
    <n v="15"/>
    <x v="3"/>
  </r>
  <r>
    <x v="6"/>
    <s v="Compact Fluorescent"/>
    <m/>
    <s v="Twist"/>
    <n v="1"/>
    <n v="22"/>
    <x v="7"/>
  </r>
  <r>
    <x v="4"/>
    <s v="Compact Fluorescent"/>
    <m/>
    <s v="Twist"/>
    <n v="1"/>
    <n v="22"/>
    <x v="7"/>
  </r>
  <r>
    <x v="0"/>
    <s v="Incandescent"/>
    <m/>
    <s v="Standard A Lamp"/>
    <n v="1"/>
    <n v="60"/>
    <x v="6"/>
  </r>
  <r>
    <x v="4"/>
    <s v="Halogen"/>
    <m/>
    <s v="MR"/>
    <n v="1"/>
    <n v="100"/>
    <x v="8"/>
  </r>
  <r>
    <x v="0"/>
    <s v="Incandescent"/>
    <m/>
    <s v="Standard A Lamp"/>
    <n v="1"/>
    <n v="40"/>
    <x v="2"/>
  </r>
  <r>
    <x v="1"/>
    <s v="Incandescent"/>
    <m/>
    <s v="Globe"/>
    <n v="3"/>
    <n v="60"/>
    <x v="2"/>
  </r>
  <r>
    <x v="0"/>
    <s v="Incandescent"/>
    <m/>
    <s v="Standard A Lamp"/>
    <n v="1"/>
    <n v="75"/>
    <x v="4"/>
  </r>
  <r>
    <x v="0"/>
    <s v="Linear Fluorescent"/>
    <n v="48"/>
    <s v="T-4"/>
    <n v="2"/>
    <n v="32"/>
    <x v="2"/>
  </r>
  <r>
    <x v="0"/>
    <s v="Incandescent"/>
    <m/>
    <s v="Decorative"/>
    <n v="1"/>
    <n v="100"/>
    <x v="3"/>
  </r>
  <r>
    <x v="0"/>
    <s v="Incandescent"/>
    <m/>
    <s v="Mini base"/>
    <n v="1"/>
    <n v="60"/>
    <x v="0"/>
  </r>
  <r>
    <x v="4"/>
    <s v="Incandescent"/>
    <m/>
    <s v="Standard A Lamp"/>
    <n v="1"/>
    <n v="100"/>
    <x v="0"/>
  </r>
  <r>
    <x v="0"/>
    <s v="Incandescent"/>
    <m/>
    <s v="Mini base"/>
    <n v="1"/>
    <n v="60"/>
    <x v="2"/>
  </r>
  <r>
    <x v="1"/>
    <s v="Incandescent"/>
    <m/>
    <s v="Standard A Lamp"/>
    <n v="1"/>
    <n v="40"/>
    <x v="2"/>
  </r>
  <r>
    <x v="2"/>
    <s v="Incandescent"/>
    <m/>
    <s v="Standard A Lamp"/>
    <n v="1"/>
    <n v="40"/>
    <x v="2"/>
  </r>
  <r>
    <x v="4"/>
    <s v="Incandescent"/>
    <m/>
    <s v="Standard A Lamp"/>
    <n v="1"/>
    <n v="40"/>
    <x v="0"/>
  </r>
  <r>
    <x v="8"/>
    <s v="Incandescent"/>
    <m/>
    <s v="Reflector"/>
    <n v="1"/>
    <n v="75"/>
    <x v="3"/>
  </r>
  <r>
    <x v="0"/>
    <s v="Compact Fluorescent"/>
    <m/>
    <s v="Circline (Screw Base)"/>
    <n v="1"/>
    <n v="22"/>
    <x v="4"/>
  </r>
  <r>
    <x v="6"/>
    <s v="Incandescent"/>
    <m/>
    <s v="Standard A Lamp"/>
    <n v="1"/>
    <n v="75"/>
    <x v="7"/>
  </r>
  <r>
    <x v="6"/>
    <s v="Compact Fluorescent"/>
    <m/>
    <s v="A shape bulb"/>
    <n v="3"/>
    <n v="22"/>
    <x v="7"/>
  </r>
  <r>
    <x v="6"/>
    <s v="Halogen"/>
    <m/>
    <s v="MR"/>
    <n v="3"/>
    <n v="100"/>
    <x v="7"/>
  </r>
  <r>
    <x v="0"/>
    <s v="Incandescent"/>
    <m/>
    <s v="Reflector"/>
    <n v="1"/>
    <n v="75"/>
    <x v="5"/>
  </r>
  <r>
    <x v="12"/>
    <s v="Incandescent"/>
    <m/>
    <s v="Standard A Lamp"/>
    <n v="6"/>
    <n v="75"/>
    <x v="5"/>
  </r>
  <r>
    <x v="11"/>
    <s v="Linear Fluorescent"/>
    <n v="48"/>
    <s v="T-12"/>
    <n v="2"/>
    <n v="40"/>
    <x v="9"/>
  </r>
  <r>
    <x v="0"/>
    <s v="Incandescent"/>
    <m/>
    <s v="Standard A Lamp"/>
    <n v="1"/>
    <n v="75"/>
    <x v="9"/>
  </r>
  <r>
    <x v="0"/>
    <s v="Incandescent"/>
    <m/>
    <s v="Standard A Lamp"/>
    <n v="2"/>
    <n v="60"/>
    <x v="1"/>
  </r>
  <r>
    <x v="4"/>
    <s v="Incandescent"/>
    <m/>
    <s v="Standard A Lamp"/>
    <n v="1"/>
    <n v="40"/>
    <x v="1"/>
  </r>
  <r>
    <x v="4"/>
    <s v="Incandescent"/>
    <m/>
    <s v="Standard A Lamp"/>
    <n v="1"/>
    <n v="60"/>
    <x v="10"/>
  </r>
  <r>
    <x v="4"/>
    <s v="Incandescent"/>
    <m/>
    <s v="Standard A Lamp"/>
    <n v="1"/>
    <n v="100"/>
    <x v="10"/>
  </r>
  <r>
    <x v="0"/>
    <s v="Halogen"/>
    <m/>
    <s v="MR"/>
    <n v="2"/>
    <n v="50"/>
    <x v="2"/>
  </r>
  <r>
    <x v="1"/>
    <s v="Incandescent"/>
    <m/>
    <s v="Mini base"/>
    <n v="1"/>
    <n v="7"/>
    <x v="2"/>
  </r>
  <r>
    <x v="0"/>
    <s v="Compact Fluorescent"/>
    <m/>
    <s v="Twist"/>
    <n v="2"/>
    <n v="15"/>
    <x v="2"/>
  </r>
  <r>
    <x v="1"/>
    <s v="Incandescent"/>
    <m/>
    <s v="Standard A Lamp"/>
    <n v="1"/>
    <n v="75"/>
    <x v="4"/>
  </r>
  <r>
    <x v="4"/>
    <s v="Compact Fluorescent"/>
    <m/>
    <s v="Twist"/>
    <n v="1"/>
    <n v="15"/>
    <x v="6"/>
  </r>
  <r>
    <x v="14"/>
    <s v="Compact Fluorescent"/>
    <m/>
    <s v="Twist"/>
    <n v="1"/>
    <n v="15"/>
    <x v="6"/>
  </r>
  <r>
    <x v="4"/>
    <s v="Incandescent"/>
    <m/>
    <s v="Standard A Lamp"/>
    <n v="1"/>
    <n v="60"/>
    <x v="6"/>
  </r>
  <r>
    <x v="1"/>
    <s v="Incandescent"/>
    <m/>
    <s v="Reflector"/>
    <n v="1"/>
    <n v="60"/>
    <x v="6"/>
  </r>
  <r>
    <x v="0"/>
    <s v="Incandescent"/>
    <m/>
    <s v="Standard A Lamp"/>
    <n v="1"/>
    <n v="60"/>
    <x v="9"/>
  </r>
  <r>
    <x v="0"/>
    <s v="Compact Fluorescent"/>
    <m/>
    <s v="Twist"/>
    <n v="2"/>
    <n v="15"/>
    <x v="3"/>
  </r>
  <r>
    <x v="8"/>
    <s v="Compact Fluorescent"/>
    <m/>
    <s v="Reflector"/>
    <n v="1"/>
    <n v="15"/>
    <x v="10"/>
  </r>
  <r>
    <x v="4"/>
    <s v="Compact Fluorescent"/>
    <m/>
    <s v="Twist"/>
    <n v="1"/>
    <n v="7"/>
    <x v="10"/>
  </r>
  <r>
    <x v="13"/>
    <s v="Compact Fluorescent"/>
    <m/>
    <s v="Twist"/>
    <n v="2"/>
    <n v="15"/>
    <x v="5"/>
  </r>
  <r>
    <x v="0"/>
    <s v="Halogen"/>
    <m/>
    <s v="MR"/>
    <n v="1"/>
    <n v="50"/>
    <x v="5"/>
  </r>
  <r>
    <x v="0"/>
    <s v="Halogen"/>
    <m/>
    <s v="MR"/>
    <n v="2"/>
    <n v="50"/>
    <x v="5"/>
  </r>
  <r>
    <x v="0"/>
    <s v="Other"/>
    <m/>
    <s v="LED Interior"/>
    <n v="2"/>
    <n v="5"/>
    <x v="5"/>
  </r>
  <r>
    <x v="0"/>
    <s v="Compact Fluorescent"/>
    <m/>
    <s v="Twist"/>
    <n v="1"/>
    <n v="15"/>
    <x v="6"/>
  </r>
  <r>
    <x v="4"/>
    <s v="Incandescent"/>
    <m/>
    <s v="Mini base"/>
    <n v="1"/>
    <n v="75"/>
    <x v="10"/>
  </r>
  <r>
    <x v="0"/>
    <s v="Incandescent"/>
    <m/>
    <s v="Reflector"/>
    <n v="1"/>
    <n v="65"/>
    <x v="10"/>
  </r>
  <r>
    <x v="0"/>
    <s v="Compact Fluorescent"/>
    <m/>
    <s v="Twist"/>
    <n v="1"/>
    <n v="15"/>
    <x v="4"/>
  </r>
  <r>
    <x v="0"/>
    <s v="Linear Fluorescent"/>
    <n v="48"/>
    <s v="T-12"/>
    <n v="2"/>
    <n v="40"/>
    <x v="11"/>
  </r>
  <r>
    <x v="1"/>
    <s v="Other"/>
    <m/>
    <s v="LED Interior"/>
    <n v="1"/>
    <n v="6"/>
    <x v="2"/>
  </r>
  <r>
    <x v="1"/>
    <s v="Halogen"/>
    <m/>
    <s v="MR"/>
    <n v="1"/>
    <n v="50"/>
    <x v="2"/>
  </r>
  <r>
    <x v="0"/>
    <s v="Compact Fluorescent"/>
    <m/>
    <s v="Twist"/>
    <n v="2"/>
    <n v="15"/>
    <x v="0"/>
  </r>
  <r>
    <x v="4"/>
    <s v="Incandescent"/>
    <m/>
    <s v="Standard A Lamp"/>
    <n v="1"/>
    <n v="60"/>
    <x v="0"/>
  </r>
  <r>
    <x v="0"/>
    <s v="Halogen"/>
    <m/>
    <s v="PAR"/>
    <n v="4"/>
    <n v="32"/>
    <x v="8"/>
  </r>
  <r>
    <x v="9"/>
    <s v="Incandescent"/>
    <m/>
    <s v="Other"/>
    <n v="9"/>
    <n v="15"/>
    <x v="1"/>
  </r>
  <r>
    <x v="12"/>
    <s v="Halogen"/>
    <m/>
    <s v="PAR"/>
    <n v="5"/>
    <n v="32"/>
    <x v="3"/>
  </r>
  <r>
    <x v="2"/>
    <s v="Other"/>
    <m/>
    <s v="LED Interior"/>
    <n v="1"/>
    <n v="6"/>
    <x v="3"/>
  </r>
  <r>
    <x v="9"/>
    <s v="Compact Fluorescent"/>
    <m/>
    <s v="Twist"/>
    <n v="3"/>
    <n v="15"/>
    <x v="3"/>
  </r>
  <r>
    <x v="0"/>
    <s v="Compact Fluorescent"/>
    <m/>
    <s v="Twist"/>
    <n v="2"/>
    <n v="15"/>
    <x v="3"/>
  </r>
  <r>
    <x v="0"/>
    <s v="Compact Fluorescent"/>
    <m/>
    <s v="Twist"/>
    <n v="1"/>
    <n v="15"/>
    <x v="5"/>
  </r>
  <r>
    <x v="8"/>
    <s v="Compact Fluorescent"/>
    <m/>
    <s v="Reflector"/>
    <n v="1"/>
    <n v="22"/>
    <x v="5"/>
  </r>
  <r>
    <x v="0"/>
    <s v="Linear Fluorescent"/>
    <n v="48"/>
    <s v="T-8"/>
    <n v="2"/>
    <n v="32"/>
    <x v="6"/>
  </r>
  <r>
    <x v="0"/>
    <s v="Compact Fluorescent"/>
    <m/>
    <s v="Reflector"/>
    <n v="1"/>
    <n v="22"/>
    <x v="7"/>
  </r>
  <r>
    <x v="8"/>
    <s v="Compact Fluorescent"/>
    <m/>
    <s v="Reflector"/>
    <n v="2"/>
    <n v="22"/>
    <x v="7"/>
  </r>
  <r>
    <x v="4"/>
    <s v="Incandescent"/>
    <m/>
    <s v="Standard A Lamp"/>
    <n v="1"/>
    <n v="100"/>
    <x v="7"/>
  </r>
  <r>
    <x v="2"/>
    <s v="Other"/>
    <m/>
    <s v="LED Interior"/>
    <n v="1"/>
    <n v="6"/>
    <x v="7"/>
  </r>
  <r>
    <x v="1"/>
    <s v="Compact Fluorescent"/>
    <m/>
    <s v="Pin base"/>
    <n v="1"/>
    <n v="28"/>
    <x v="2"/>
  </r>
  <r>
    <x v="5"/>
    <s v="Compact Fluorescent"/>
    <m/>
    <s v="Twist"/>
    <n v="2"/>
    <n v="15"/>
    <x v="0"/>
  </r>
  <r>
    <x v="4"/>
    <s v="Incandescent"/>
    <m/>
    <s v="Standard A Lamp"/>
    <n v="1"/>
    <n v="60"/>
    <x v="0"/>
  </r>
  <r>
    <x v="0"/>
    <s v="Linear Fluorescent"/>
    <n v="48"/>
    <s v="T-8"/>
    <n v="2"/>
    <n v="32"/>
    <x v="4"/>
  </r>
  <r>
    <x v="1"/>
    <s v="Compact Fluorescent"/>
    <m/>
    <s v="Twist"/>
    <n v="3"/>
    <n v="13"/>
    <x v="2"/>
  </r>
  <r>
    <x v="0"/>
    <s v="Incandescent"/>
    <m/>
    <s v="Heat Lamp"/>
    <n v="1"/>
    <n v="150"/>
    <x v="2"/>
  </r>
  <r>
    <x v="0"/>
    <s v="Incandescent"/>
    <m/>
    <s v="Clear"/>
    <n v="1"/>
    <n v="40"/>
    <x v="0"/>
  </r>
  <r>
    <x v="0"/>
    <s v="Incandescent"/>
    <m/>
    <s v="Globe"/>
    <n v="1"/>
    <n v="40"/>
    <x v="3"/>
  </r>
  <r>
    <x v="0"/>
    <s v="Compact Fluorescent"/>
    <m/>
    <s v="Twist"/>
    <n v="1"/>
    <n v="23"/>
    <x v="5"/>
  </r>
  <r>
    <x v="0"/>
    <s v="Compact Fluorescent"/>
    <m/>
    <s v="Twist"/>
    <n v="1"/>
    <n v="23"/>
    <x v="6"/>
  </r>
  <r>
    <x v="1"/>
    <s v="Incandescent"/>
    <m/>
    <s v="Standard A Lamp"/>
    <n v="1"/>
    <n v="100"/>
    <x v="7"/>
  </r>
  <r>
    <x v="0"/>
    <s v="Compact Fluorescent"/>
    <m/>
    <s v="Twist"/>
    <n v="1"/>
    <n v="13"/>
    <x v="7"/>
  </r>
  <r>
    <x v="4"/>
    <s v="Compact Fluorescent"/>
    <m/>
    <s v="Twist"/>
    <n v="1"/>
    <n v="13"/>
    <x v="10"/>
  </r>
  <r>
    <x v="0"/>
    <s v="Incandescent"/>
    <m/>
    <s v="Standard A Lamp"/>
    <n v="1"/>
    <n v="75"/>
    <x v="8"/>
  </r>
  <r>
    <x v="8"/>
    <s v="Incandescent"/>
    <m/>
    <s v="Reflector"/>
    <n v="1"/>
    <n v="65"/>
    <x v="2"/>
  </r>
  <r>
    <x v="0"/>
    <s v="Compact Fluorescent"/>
    <m/>
    <s v="Twist"/>
    <n v="2"/>
    <n v="13"/>
    <x v="0"/>
  </r>
  <r>
    <x v="6"/>
    <s v="Incandescent"/>
    <m/>
    <s v="Decorative"/>
    <n v="3"/>
    <n v="25"/>
    <x v="0"/>
  </r>
  <r>
    <x v="9"/>
    <s v="Compact Fluorescent"/>
    <m/>
    <s v="Twist"/>
    <n v="3"/>
    <n v="13"/>
    <x v="1"/>
  </r>
  <r>
    <x v="8"/>
    <s v="Incandescent"/>
    <m/>
    <s v="Reflector"/>
    <n v="1"/>
    <n v="65"/>
    <x v="1"/>
  </r>
  <r>
    <x v="0"/>
    <s v="Linear Fluorescent"/>
    <n v="48"/>
    <s v="T-12"/>
    <n v="2"/>
    <n v="25"/>
    <x v="11"/>
  </r>
  <r>
    <x v="0"/>
    <s v="Compact Fluorescent"/>
    <m/>
    <s v="A shape bulb"/>
    <n v="1"/>
    <n v="15"/>
    <x v="11"/>
  </r>
  <r>
    <x v="0"/>
    <s v="Compact Fluorescent"/>
    <m/>
    <s v="Twist"/>
    <n v="1"/>
    <n v="13"/>
    <x v="2"/>
  </r>
  <r>
    <x v="0"/>
    <s v="Incandescent"/>
    <m/>
    <s v="Globe"/>
    <n v="4"/>
    <n v="60"/>
    <x v="3"/>
  </r>
  <r>
    <x v="1"/>
    <s v="Incandescent"/>
    <m/>
    <s v="Mini base"/>
    <n v="1"/>
    <n v="25"/>
    <x v="5"/>
  </r>
  <r>
    <x v="0"/>
    <s v="Compact Fluorescent"/>
    <m/>
    <s v="Twist"/>
    <n v="4"/>
    <n v="13"/>
    <x v="5"/>
  </r>
  <r>
    <x v="0"/>
    <s v="Compact Fluorescent"/>
    <m/>
    <s v="Twist"/>
    <n v="1"/>
    <n v="13"/>
    <x v="6"/>
  </r>
  <r>
    <x v="6"/>
    <s v="Compact Fluorescent"/>
    <m/>
    <s v="Twist"/>
    <n v="1"/>
    <n v="13"/>
    <x v="7"/>
  </r>
  <r>
    <x v="6"/>
    <s v="Incandescent"/>
    <m/>
    <s v="Decorative"/>
    <n v="1"/>
    <n v="40"/>
    <x v="7"/>
  </r>
  <r>
    <x v="6"/>
    <s v="Compact Fluorescent"/>
    <m/>
    <s v="A shape bulb"/>
    <n v="1"/>
    <n v="15"/>
    <x v="7"/>
  </r>
  <r>
    <x v="0"/>
    <s v="Compact Fluorescent"/>
    <m/>
    <s v="Twist"/>
    <n v="1"/>
    <n v="13"/>
    <x v="10"/>
  </r>
  <r>
    <x v="6"/>
    <s v="Compact Fluorescent"/>
    <m/>
    <s v="Twist"/>
    <n v="1"/>
    <n v="13"/>
    <x v="12"/>
  </r>
  <r>
    <x v="5"/>
    <s v="Incandescent"/>
    <m/>
    <s v="Decorative"/>
    <n v="4"/>
    <n v="40"/>
    <x v="12"/>
  </r>
  <r>
    <x v="3"/>
    <s v="Incandescent"/>
    <m/>
    <s v="Standard A Lamp"/>
    <n v="1"/>
    <n v="60"/>
    <x v="9"/>
  </r>
  <r>
    <x v="0"/>
    <s v="Incandescent"/>
    <m/>
    <s v="Heat Lamp"/>
    <n v="2"/>
    <n v="250"/>
    <x v="2"/>
  </r>
  <r>
    <x v="12"/>
    <s v="Compact Fluorescent"/>
    <m/>
    <s v="Globe"/>
    <n v="1"/>
    <n v="9"/>
    <x v="2"/>
  </r>
  <r>
    <x v="8"/>
    <s v="Incandescent"/>
    <m/>
    <s v="Reflector"/>
    <n v="1"/>
    <n v="65"/>
    <x v="3"/>
  </r>
  <r>
    <x v="0"/>
    <s v="Incandescent"/>
    <m/>
    <s v="Standard A Lamp"/>
    <n v="2"/>
    <n v="40"/>
    <x v="5"/>
  </r>
  <r>
    <x v="13"/>
    <s v="Incandescent"/>
    <m/>
    <s v="Mini base"/>
    <n v="1"/>
    <n v="100"/>
    <x v="5"/>
  </r>
  <r>
    <x v="0"/>
    <s v="Incandescent"/>
    <m/>
    <s v="Standard A Lamp"/>
    <n v="2"/>
    <n v="40"/>
    <x v="3"/>
  </r>
  <r>
    <x v="8"/>
    <s v="Incandescent"/>
    <m/>
    <s v="Reflector"/>
    <n v="1"/>
    <n v="60"/>
    <x v="7"/>
  </r>
  <r>
    <x v="1"/>
    <s v="Compact Fluorescent"/>
    <m/>
    <s v="Globe"/>
    <n v="2"/>
    <n v="9"/>
    <x v="2"/>
  </r>
  <r>
    <x v="13"/>
    <s v="Compact Fluorescent"/>
    <m/>
    <s v="Globe"/>
    <n v="1"/>
    <n v="9"/>
    <x v="2"/>
  </r>
  <r>
    <x v="8"/>
    <s v="Incandescent"/>
    <m/>
    <s v="Reflector"/>
    <n v="1"/>
    <n v="65"/>
    <x v="10"/>
  </r>
  <r>
    <x v="0"/>
    <s v="Incandescent"/>
    <m/>
    <s v="Standard A Lamp"/>
    <n v="2"/>
    <n v="40"/>
    <x v="8"/>
  </r>
  <r>
    <x v="0"/>
    <s v="Incandescent"/>
    <m/>
    <s v="Standard A Lamp"/>
    <n v="2"/>
    <n v="40"/>
    <x v="7"/>
  </r>
  <r>
    <x v="6"/>
    <s v="Compact Fluorescent"/>
    <m/>
    <s v="Pin base"/>
    <n v="1"/>
    <n v="23"/>
    <x v="7"/>
  </r>
  <r>
    <x v="6"/>
    <s v="Compact Fluorescent"/>
    <m/>
    <s v="Twist"/>
    <n v="1"/>
    <n v="19"/>
    <x v="7"/>
  </r>
  <r>
    <x v="4"/>
    <s v="Compact Fluorescent"/>
    <m/>
    <s v="Twist"/>
    <n v="1"/>
    <n v="19"/>
    <x v="7"/>
  </r>
  <r>
    <x v="12"/>
    <s v="Halogen"/>
    <m/>
    <s v="MR"/>
    <n v="4"/>
    <n v="50"/>
    <x v="7"/>
  </r>
  <r>
    <x v="0"/>
    <s v="Compact Fluorescent"/>
    <m/>
    <s v="Twist"/>
    <n v="4"/>
    <n v="19"/>
    <x v="5"/>
  </r>
  <r>
    <x v="0"/>
    <s v="Linear Fluorescent"/>
    <n v="48"/>
    <s v="T-12"/>
    <n v="2"/>
    <n v="40"/>
    <x v="5"/>
  </r>
  <r>
    <x v="0"/>
    <s v="Compact Fluorescent"/>
    <m/>
    <s v="Twist"/>
    <n v="1"/>
    <n v="19"/>
    <x v="5"/>
  </r>
  <r>
    <x v="0"/>
    <s v="Compact Fluorescent"/>
    <m/>
    <s v="Twist"/>
    <n v="1"/>
    <n v="19"/>
    <x v="6"/>
  </r>
  <r>
    <x v="0"/>
    <s v="Linear Fluorescent"/>
    <n v="48"/>
    <s v="T-8"/>
    <n v="2"/>
    <n v="32"/>
    <x v="11"/>
  </r>
  <r>
    <x v="0"/>
    <s v="Linear Fluorescent"/>
    <n v="48"/>
    <s v="T-12"/>
    <n v="2"/>
    <n v="40"/>
    <x v="11"/>
  </r>
  <r>
    <x v="7"/>
    <s v="Incandescent"/>
    <m/>
    <s v="Standard A Lamp"/>
    <n v="2"/>
    <n v="60"/>
    <x v="11"/>
  </r>
  <r>
    <x v="1"/>
    <s v="Incandescent"/>
    <m/>
    <s v="Mini base"/>
    <n v="1"/>
    <n v="60"/>
    <x v="11"/>
  </r>
  <r>
    <x v="1"/>
    <s v="Compact Fluorescent"/>
    <m/>
    <s v="Twist"/>
    <n v="1"/>
    <n v="23"/>
    <x v="4"/>
  </r>
  <r>
    <x v="0"/>
    <s v="Compact Fluorescent"/>
    <m/>
    <s v="Twist"/>
    <n v="2"/>
    <n v="23"/>
    <x v="12"/>
  </r>
  <r>
    <x v="12"/>
    <s v="Incandescent"/>
    <m/>
    <s v="Reflector"/>
    <n v="2"/>
    <n v="75"/>
    <x v="12"/>
  </r>
  <r>
    <x v="0"/>
    <s v="Compact Fluorescent"/>
    <m/>
    <s v="Twist"/>
    <n v="1"/>
    <n v="23"/>
    <x v="4"/>
  </r>
  <r>
    <x v="0"/>
    <s v="Compact Fluorescent"/>
    <m/>
    <s v="Twist"/>
    <n v="1"/>
    <n v="19"/>
    <x v="3"/>
  </r>
  <r>
    <x v="0"/>
    <s v="Incandescent"/>
    <m/>
    <s v="Standard A Lamp"/>
    <n v="3"/>
    <n v="100"/>
    <x v="1"/>
  </r>
  <r>
    <x v="0"/>
    <s v="Compact Fluorescent"/>
    <m/>
    <s v="Twist"/>
    <n v="2"/>
    <n v="19"/>
    <x v="3"/>
  </r>
  <r>
    <x v="0"/>
    <s v="Compact Fluorescent"/>
    <m/>
    <s v="Twist"/>
    <n v="2"/>
    <n v="19"/>
    <x v="0"/>
  </r>
  <r>
    <x v="4"/>
    <s v="Incandescent"/>
    <m/>
    <s v="3-Way Incandescent"/>
    <n v="1"/>
    <n v="100"/>
    <x v="0"/>
  </r>
  <r>
    <x v="0"/>
    <s v="Incandescent"/>
    <m/>
    <s v="Standard A Lamp"/>
    <n v="1"/>
    <n v="100"/>
    <x v="2"/>
  </r>
  <r>
    <x v="10"/>
    <s v="Halogen"/>
    <m/>
    <s v="MR"/>
    <n v="3"/>
    <n v="100"/>
    <x v="2"/>
  </r>
  <r>
    <x v="0"/>
    <s v="Compact Fluorescent"/>
    <m/>
    <s v="Twist"/>
    <n v="2"/>
    <n v="19"/>
    <x v="10"/>
  </r>
  <r>
    <x v="6"/>
    <s v="Incandescent"/>
    <m/>
    <s v="Standard A Lamp"/>
    <n v="1"/>
    <n v="100"/>
    <x v="10"/>
  </r>
  <r>
    <x v="4"/>
    <s v="Compact Fluorescent"/>
    <m/>
    <s v="Twist"/>
    <n v="1"/>
    <n v="19"/>
    <x v="10"/>
  </r>
  <r>
    <x v="0"/>
    <s v="Incandescent"/>
    <m/>
    <s v="Heat Lamp"/>
    <n v="1"/>
    <n v="150"/>
    <x v="2"/>
  </r>
  <r>
    <x v="1"/>
    <s v="Incandescent"/>
    <m/>
    <s v="Decorative"/>
    <n v="3"/>
    <n v="60"/>
    <x v="2"/>
  </r>
  <r>
    <x v="0"/>
    <s v="Compact Fluorescent"/>
    <m/>
    <s v="Twist"/>
    <n v="2"/>
    <n v="19"/>
    <x v="0"/>
  </r>
  <r>
    <x v="1"/>
    <s v="Compact Fluorescent"/>
    <m/>
    <s v="Twist"/>
    <n v="2"/>
    <n v="15"/>
    <x v="2"/>
  </r>
  <r>
    <x v="0"/>
    <s v="Compact Fluorescent"/>
    <m/>
    <s v="Twist"/>
    <n v="1"/>
    <n v="15"/>
    <x v="0"/>
  </r>
  <r>
    <x v="0"/>
    <s v="Compact Fluorescent"/>
    <m/>
    <s v="Twist"/>
    <n v="2"/>
    <n v="15"/>
    <x v="0"/>
  </r>
  <r>
    <x v="9"/>
    <s v="Incandescent"/>
    <m/>
    <s v="Mini base"/>
    <n v="5"/>
    <n v="25"/>
    <x v="1"/>
  </r>
  <r>
    <x v="0"/>
    <s v="Linear Fluorescent"/>
    <n v="48"/>
    <s v="T-12"/>
    <n v="2"/>
    <n v="32"/>
    <x v="11"/>
  </r>
  <r>
    <x v="0"/>
    <s v="Incandescent"/>
    <m/>
    <s v="Decorative"/>
    <n v="1"/>
    <n v="60"/>
    <x v="3"/>
  </r>
  <r>
    <x v="8"/>
    <s v="Compact Fluorescent"/>
    <m/>
    <s v="Reflector"/>
    <n v="1"/>
    <n v="7"/>
    <x v="5"/>
  </r>
  <r>
    <x v="0"/>
    <s v="Incandescent"/>
    <m/>
    <s v="Standard A Lamp"/>
    <n v="1"/>
    <n v="60"/>
    <x v="6"/>
  </r>
  <r>
    <x v="0"/>
    <s v="Compact Fluorescent"/>
    <m/>
    <s v="A shape bulb"/>
    <n v="2"/>
    <n v="15"/>
    <x v="7"/>
  </r>
  <r>
    <x v="4"/>
    <s v="Compact Fluorescent"/>
    <m/>
    <s v="A shape bulb"/>
    <n v="1"/>
    <n v="15"/>
    <x v="7"/>
  </r>
  <r>
    <x v="1"/>
    <s v="Incandescent"/>
    <m/>
    <s v="Standard A Lamp"/>
    <n v="1"/>
    <n v="60"/>
    <x v="2"/>
  </r>
  <r>
    <x v="0"/>
    <s v="Incandescent"/>
    <m/>
    <s v="Standard A Lamp"/>
    <n v="2"/>
    <n v="60"/>
    <x v="0"/>
  </r>
  <r>
    <x v="1"/>
    <s v="Incandescent"/>
    <m/>
    <s v="Standard A Lamp"/>
    <n v="1"/>
    <n v="60"/>
    <x v="8"/>
  </r>
  <r>
    <x v="1"/>
    <s v="Incandescent"/>
    <m/>
    <s v="Standard A Lamp"/>
    <n v="1"/>
    <n v="60"/>
    <x v="3"/>
  </r>
  <r>
    <x v="8"/>
    <s v="Incandescent"/>
    <m/>
    <s v="Reflector"/>
    <n v="1"/>
    <n v="65"/>
    <x v="7"/>
  </r>
  <r>
    <x v="8"/>
    <s v="Incandescent"/>
    <m/>
    <s v="Reflector"/>
    <n v="1"/>
    <n v="65"/>
    <x v="7"/>
  </r>
  <r>
    <x v="8"/>
    <s v="Incandescent"/>
    <m/>
    <s v="Reflector"/>
    <n v="1"/>
    <n v="65"/>
    <x v="0"/>
  </r>
  <r>
    <x v="8"/>
    <s v="Incandescent"/>
    <m/>
    <s v="Reflector"/>
    <n v="1"/>
    <n v="65"/>
    <x v="2"/>
  </r>
  <r>
    <x v="0"/>
    <s v="Incandescent"/>
    <m/>
    <s v="Standard A Lamp"/>
    <n v="1"/>
    <n v="60"/>
    <x v="2"/>
  </r>
  <r>
    <x v="1"/>
    <s v="Incandescent"/>
    <m/>
    <s v="Standard A Lamp"/>
    <n v="3"/>
    <n v="60"/>
    <x v="2"/>
  </r>
  <r>
    <x v="5"/>
    <s v="Incandescent"/>
    <m/>
    <s v="Standard A Lamp"/>
    <n v="2"/>
    <n v="75"/>
    <x v="0"/>
  </r>
  <r>
    <x v="5"/>
    <s v="Compact Fluorescent"/>
    <m/>
    <s v="A shape bulb"/>
    <n v="1"/>
    <n v="11"/>
    <x v="0"/>
  </r>
  <r>
    <x v="6"/>
    <s v="Incandescent"/>
    <m/>
    <s v="Standard A Lamp"/>
    <n v="1"/>
    <n v="75"/>
    <x v="0"/>
  </r>
  <r>
    <x v="0"/>
    <s v="Halogen"/>
    <m/>
    <s v="PAR"/>
    <n v="3"/>
    <n v="35"/>
    <x v="0"/>
  </r>
  <r>
    <x v="9"/>
    <s v="Incandescent"/>
    <m/>
    <s v="Standard A Lamp"/>
    <n v="1"/>
    <n v="100"/>
    <x v="1"/>
  </r>
  <r>
    <x v="1"/>
    <s v="Incandescent"/>
    <m/>
    <s v="Mini base"/>
    <n v="1"/>
    <n v="40"/>
    <x v="0"/>
  </r>
  <r>
    <x v="1"/>
    <s v="Incandescent"/>
    <m/>
    <s v="Decorative"/>
    <n v="1"/>
    <n v="25"/>
    <x v="0"/>
  </r>
  <r>
    <x v="0"/>
    <s v="Compact Fluorescent"/>
    <m/>
    <s v="A shape bulb"/>
    <n v="1"/>
    <n v="22"/>
    <x v="4"/>
  </r>
  <r>
    <x v="8"/>
    <s v="Incandescent"/>
    <m/>
    <s v="Standard A Lamp"/>
    <n v="1"/>
    <n v="100"/>
    <x v="4"/>
  </r>
  <r>
    <x v="9"/>
    <s v="Incandescent"/>
    <m/>
    <s v="Standard A Lamp"/>
    <n v="6"/>
    <n v="60"/>
    <x v="1"/>
  </r>
  <r>
    <x v="6"/>
    <s v="Incandescent"/>
    <m/>
    <s v="Standard A Lamp"/>
    <n v="1"/>
    <n v="60"/>
    <x v="1"/>
  </r>
  <r>
    <x v="0"/>
    <s v="Incandescent"/>
    <m/>
    <s v="Standard A Lamp"/>
    <n v="1"/>
    <n v="60"/>
    <x v="3"/>
  </r>
  <r>
    <x v="1"/>
    <s v="Incandescent"/>
    <m/>
    <s v="Standard A Lamp"/>
    <n v="1"/>
    <n v="60"/>
    <x v="9"/>
  </r>
  <r>
    <x v="0"/>
    <s v="Incandescent"/>
    <m/>
    <s v="Standard A Lamp"/>
    <n v="1"/>
    <n v="60"/>
    <x v="3"/>
  </r>
  <r>
    <x v="1"/>
    <s v="Incandescent"/>
    <m/>
    <s v="Standard A Lamp"/>
    <n v="1"/>
    <n v="100"/>
    <x v="3"/>
  </r>
  <r>
    <x v="0"/>
    <s v="Incandescent"/>
    <m/>
    <s v="Standard A Lamp"/>
    <n v="1"/>
    <n v="60"/>
    <x v="3"/>
  </r>
  <r>
    <x v="0"/>
    <s v="Incandescent"/>
    <m/>
    <s v="Standard A Lamp"/>
    <n v="3"/>
    <n v="100"/>
    <x v="5"/>
  </r>
  <r>
    <x v="11"/>
    <s v="Incandescent"/>
    <m/>
    <s v="Standard A Lamp"/>
    <n v="1"/>
    <n v="60"/>
    <x v="5"/>
  </r>
  <r>
    <x v="0"/>
    <s v="Incandescent"/>
    <m/>
    <s v="Standard A Lamp"/>
    <n v="1"/>
    <n v="100"/>
    <x v="6"/>
  </r>
  <r>
    <x v="6"/>
    <s v="Incandescent"/>
    <m/>
    <s v="Standard A Lamp"/>
    <n v="1"/>
    <n v="60"/>
    <x v="7"/>
  </r>
  <r>
    <x v="4"/>
    <s v="Incandescent"/>
    <m/>
    <s v="Standard A Lamp"/>
    <n v="1"/>
    <n v="100"/>
    <x v="7"/>
  </r>
  <r>
    <x v="4"/>
    <s v="Compact Fluorescent"/>
    <m/>
    <s v="Twist"/>
    <n v="1"/>
    <n v="13"/>
    <x v="7"/>
  </r>
  <r>
    <x v="1"/>
    <s v="Incandescent"/>
    <m/>
    <s v="Globe"/>
    <n v="6"/>
    <n v="40"/>
    <x v="2"/>
  </r>
  <r>
    <x v="4"/>
    <s v="Incandescent"/>
    <m/>
    <s v="Standard A Lamp"/>
    <n v="1"/>
    <n v="60"/>
    <x v="10"/>
  </r>
  <r>
    <x v="0"/>
    <s v="Incandescent"/>
    <m/>
    <s v="Standard A Lamp"/>
    <n v="1"/>
    <n v="60"/>
    <x v="4"/>
  </r>
  <r>
    <x v="0"/>
    <s v="Incandescent"/>
    <m/>
    <s v="Standard A Lamp"/>
    <n v="2"/>
    <n v="60"/>
    <x v="3"/>
  </r>
  <r>
    <x v="0"/>
    <s v="Incandescent"/>
    <m/>
    <s v="Standard A Lamp"/>
    <n v="2"/>
    <n v="40"/>
    <x v="0"/>
  </r>
  <r>
    <x v="0"/>
    <s v="Linear Fluorescent"/>
    <n v="96"/>
    <s v="T-12"/>
    <n v="2"/>
    <n v="40"/>
    <x v="0"/>
  </r>
  <r>
    <x v="4"/>
    <s v="Incandescent"/>
    <m/>
    <s v="Standard A Lamp"/>
    <n v="1"/>
    <n v="60"/>
    <x v="0"/>
  </r>
  <r>
    <x v="6"/>
    <s v="Compact Fluorescent"/>
    <m/>
    <s v="Twist"/>
    <n v="1"/>
    <n v="15"/>
    <x v="0"/>
  </r>
  <r>
    <x v="8"/>
    <s v="Compact Fluorescent"/>
    <m/>
    <s v="Reflector"/>
    <n v="1"/>
    <n v="15"/>
    <x v="5"/>
  </r>
  <r>
    <x v="4"/>
    <s v="Compact Fluorescent"/>
    <m/>
    <s v="Twist"/>
    <n v="1"/>
    <n v="15"/>
    <x v="5"/>
  </r>
  <r>
    <x v="12"/>
    <s v="Halogen"/>
    <m/>
    <s v="PAR"/>
    <n v="1"/>
    <n v="50"/>
    <x v="5"/>
  </r>
  <r>
    <x v="8"/>
    <s v="Incandescent"/>
    <m/>
    <s v="Reflector"/>
    <n v="1"/>
    <n v="60"/>
    <x v="5"/>
  </r>
  <r>
    <x v="0"/>
    <s v="Incandescent"/>
    <m/>
    <s v="Standard A Lamp"/>
    <n v="3"/>
    <n v="40"/>
    <x v="10"/>
  </r>
  <r>
    <x v="4"/>
    <s v="Incandescent"/>
    <m/>
    <s v="3-Way Incandescent"/>
    <n v="1"/>
    <n v="125"/>
    <x v="10"/>
  </r>
  <r>
    <x v="1"/>
    <s v="Incandescent"/>
    <m/>
    <s v="Mini base"/>
    <n v="1"/>
    <n v="25"/>
    <x v="10"/>
  </r>
  <r>
    <x v="8"/>
    <s v="Compact Fluorescent"/>
    <m/>
    <s v="Reflector"/>
    <n v="1"/>
    <n v="15"/>
    <x v="2"/>
  </r>
  <r>
    <x v="1"/>
    <s v="Halogen"/>
    <m/>
    <s v="PAR"/>
    <n v="1"/>
    <n v="50"/>
    <x v="2"/>
  </r>
  <r>
    <x v="0"/>
    <s v="Incandescent"/>
    <m/>
    <s v="Standard A Lamp"/>
    <n v="2"/>
    <n v="60"/>
    <x v="4"/>
  </r>
  <r>
    <x v="0"/>
    <s v="Incandescent"/>
    <m/>
    <s v="Decorative"/>
    <n v="1"/>
    <n v="60"/>
    <x v="0"/>
  </r>
  <r>
    <x v="0"/>
    <s v="Linear Fluorescent"/>
    <n v="48"/>
    <s v="T-12"/>
    <n v="1"/>
    <n v="40"/>
    <x v="9"/>
  </r>
  <r>
    <x v="0"/>
    <s v="Compact Fluorescent"/>
    <m/>
    <s v="Twist"/>
    <n v="1"/>
    <n v="15"/>
    <x v="3"/>
  </r>
  <r>
    <x v="1"/>
    <s v="Compact Fluorescent"/>
    <m/>
    <s v="Twist"/>
    <n v="3"/>
    <n v="15"/>
    <x v="2"/>
  </r>
  <r>
    <x v="0"/>
    <s v="Incandescent"/>
    <m/>
    <s v="Globe"/>
    <n v="4"/>
    <n v="40"/>
    <x v="12"/>
  </r>
  <r>
    <x v="0"/>
    <s v="Compact Fluorescent"/>
    <m/>
    <s v="Twist"/>
    <n v="4"/>
    <n v="15"/>
    <x v="12"/>
  </r>
  <r>
    <x v="4"/>
    <s v="Incandescent"/>
    <m/>
    <s v="Standard A Lamp"/>
    <n v="1"/>
    <n v="60"/>
    <x v="12"/>
  </r>
  <r>
    <x v="6"/>
    <s v="Incandescent"/>
    <m/>
    <s v="Standard A Lamp"/>
    <n v="1"/>
    <n v="60"/>
    <x v="12"/>
  </r>
  <r>
    <x v="0"/>
    <s v="Linear Fluorescent"/>
    <n v="96"/>
    <s v="T-12"/>
    <n v="1"/>
    <n v="40"/>
    <x v="8"/>
  </r>
  <r>
    <x v="0"/>
    <s v="Incandescent"/>
    <m/>
    <s v="Standard A Lamp"/>
    <n v="2"/>
    <n v="60"/>
    <x v="6"/>
  </r>
  <r>
    <x v="5"/>
    <s v="Linear Fluorescent"/>
    <n v="48"/>
    <s v="T-12"/>
    <n v="2"/>
    <n v="40"/>
    <x v="11"/>
  </r>
  <r>
    <x v="7"/>
    <s v="Incandescent"/>
    <m/>
    <s v="Standard A Lamp"/>
    <n v="2"/>
    <n v="40"/>
    <x v="11"/>
  </r>
  <r>
    <x v="0"/>
    <s v="Compact Fluorescent"/>
    <m/>
    <s v="Twist"/>
    <n v="2"/>
    <n v="15"/>
    <x v="3"/>
  </r>
  <r>
    <x v="9"/>
    <s v="Incandescent"/>
    <m/>
    <s v="Standard A Lamp"/>
    <n v="5"/>
    <n v="60"/>
    <x v="1"/>
  </r>
  <r>
    <x v="0"/>
    <s v="Halogen"/>
    <m/>
    <s v="PAR"/>
    <n v="1"/>
    <n v="50"/>
    <x v="1"/>
  </r>
  <r>
    <x v="8"/>
    <s v="Compact Fluorescent"/>
    <m/>
    <s v="Twist"/>
    <n v="1"/>
    <n v="15"/>
    <x v="7"/>
  </r>
  <r>
    <x v="6"/>
    <s v="Incandescent"/>
    <m/>
    <s v="Standard A Lamp"/>
    <n v="1"/>
    <n v="100"/>
    <x v="7"/>
  </r>
  <r>
    <x v="6"/>
    <s v="Halogen"/>
    <m/>
    <s v="Quartz Tube"/>
    <n v="1"/>
    <n v="100"/>
    <x v="7"/>
  </r>
  <r>
    <x v="4"/>
    <s v="Compact Fluorescent"/>
    <m/>
    <s v="Twist"/>
    <n v="1"/>
    <n v="22"/>
    <x v="7"/>
  </r>
  <r>
    <x v="9"/>
    <s v="Incandescent"/>
    <m/>
    <s v="Decorative"/>
    <n v="3"/>
    <n v="25"/>
    <x v="7"/>
  </r>
  <r>
    <x v="1"/>
    <s v="Incandescent"/>
    <m/>
    <s v="Standard A Lamp"/>
    <n v="1"/>
    <n v="100"/>
    <x v="3"/>
  </r>
  <r>
    <x v="1"/>
    <s v="Incandescent"/>
    <m/>
    <s v="Standard A Lamp"/>
    <n v="4"/>
    <n v="60"/>
    <x v="2"/>
  </r>
  <r>
    <x v="2"/>
    <s v="Compact Fluorescent"/>
    <m/>
    <s v="Decorative"/>
    <n v="1"/>
    <n v="15"/>
    <x v="2"/>
  </r>
  <r>
    <x v="0"/>
    <s v="Incandescent"/>
    <m/>
    <s v="Standard A Lamp"/>
    <n v="2"/>
    <n v="40"/>
    <x v="0"/>
  </r>
  <r>
    <x v="4"/>
    <s v="Incandescent"/>
    <m/>
    <s v="Standard A Lamp"/>
    <n v="1"/>
    <n v="60"/>
    <x v="0"/>
  </r>
  <r>
    <x v="1"/>
    <s v="Incandescent"/>
    <m/>
    <s v="Standard A Lamp"/>
    <n v="1"/>
    <n v="60"/>
    <x v="2"/>
  </r>
  <r>
    <x v="0"/>
    <s v="Incandescent"/>
    <m/>
    <s v="Standard A Lamp"/>
    <n v="1"/>
    <n v="60"/>
    <x v="2"/>
  </r>
  <r>
    <x v="0"/>
    <s v="Compact Fluorescent"/>
    <m/>
    <s v="Twist"/>
    <n v="1"/>
    <n v="13"/>
    <x v="2"/>
  </r>
  <r>
    <x v="1"/>
    <s v="Compact Fluorescent"/>
    <m/>
    <s v="Twist"/>
    <n v="1"/>
    <n v="15"/>
    <x v="2"/>
  </r>
  <r>
    <x v="0"/>
    <s v="Compact Fluorescent"/>
    <m/>
    <s v="Twist"/>
    <n v="1"/>
    <n v="15"/>
    <x v="9"/>
  </r>
  <r>
    <x v="0"/>
    <s v="Incandescent"/>
    <m/>
    <s v="Standard A Lamp"/>
    <n v="2"/>
    <n v="40"/>
    <x v="9"/>
  </r>
  <r>
    <x v="0"/>
    <s v="Linear Fluorescent"/>
    <n v="48"/>
    <s v="Fluorescent Other"/>
    <n v="2"/>
    <n v="40"/>
    <x v="11"/>
  </r>
  <r>
    <x v="7"/>
    <s v="Incandescent"/>
    <m/>
    <s v="Clear"/>
    <n v="1"/>
    <n v="25"/>
    <x v="11"/>
  </r>
  <r>
    <x v="0"/>
    <s v="Compact Fluorescent"/>
    <m/>
    <s v="Twist"/>
    <n v="1"/>
    <n v="22"/>
    <x v="11"/>
  </r>
  <r>
    <x v="0"/>
    <s v="Compact Fluorescent"/>
    <m/>
    <s v="Twist"/>
    <n v="2"/>
    <n v="15"/>
    <x v="5"/>
  </r>
  <r>
    <x v="1"/>
    <s v="Compact Fluorescent"/>
    <m/>
    <s v="Straight Tube"/>
    <n v="1"/>
    <n v="20"/>
    <x v="5"/>
  </r>
  <r>
    <x v="13"/>
    <s v="Incandescent"/>
    <m/>
    <s v="Mini base"/>
    <n v="1"/>
    <n v="5"/>
    <x v="5"/>
  </r>
  <r>
    <x v="9"/>
    <s v="Incandescent"/>
    <m/>
    <s v="Standard A Lamp"/>
    <n v="4"/>
    <n v="40"/>
    <x v="5"/>
  </r>
  <r>
    <x v="5"/>
    <s v="Compact Fluorescent"/>
    <m/>
    <s v="Twist"/>
    <n v="4"/>
    <n v="15"/>
    <x v="0"/>
  </r>
  <r>
    <x v="4"/>
    <s v="Compact Fluorescent"/>
    <m/>
    <s v="Twist"/>
    <n v="1"/>
    <n v="15"/>
    <x v="0"/>
  </r>
  <r>
    <x v="6"/>
    <s v="Compact Fluorescent"/>
    <m/>
    <s v="Twist"/>
    <n v="1"/>
    <n v="9"/>
    <x v="0"/>
  </r>
  <r>
    <x v="0"/>
    <s v="Incandescent"/>
    <m/>
    <s v="Standard A Lamp"/>
    <n v="2"/>
    <n v="40"/>
    <x v="0"/>
  </r>
  <r>
    <x v="1"/>
    <s v="Linear Fluorescent"/>
    <n v="48"/>
    <s v="Fluorescent Other"/>
    <n v="2"/>
    <n v="40"/>
    <x v="0"/>
  </r>
  <r>
    <x v="13"/>
    <s v="Incandescent"/>
    <m/>
    <s v="Mini base"/>
    <n v="1"/>
    <n v="5"/>
    <x v="0"/>
  </r>
  <r>
    <x v="13"/>
    <s v="Compact Fluorescent"/>
    <m/>
    <s v="Twist"/>
    <n v="1"/>
    <n v="15"/>
    <x v="0"/>
  </r>
  <r>
    <x v="0"/>
    <s v="Incandescent"/>
    <m/>
    <s v="Standard A Lamp"/>
    <n v="2"/>
    <n v="60"/>
    <x v="0"/>
  </r>
  <r>
    <x v="0"/>
    <s v="Compact Fluorescent"/>
    <m/>
    <s v="Twist"/>
    <n v="1"/>
    <n v="22"/>
    <x v="9"/>
  </r>
  <r>
    <x v="0"/>
    <s v="Incandescent"/>
    <m/>
    <s v="Standard A Lamp"/>
    <n v="1"/>
    <n v="60"/>
    <x v="9"/>
  </r>
  <r>
    <x v="0"/>
    <s v="Compact Fluorescent"/>
    <m/>
    <s v="Twist"/>
    <n v="1"/>
    <n v="22"/>
    <x v="2"/>
  </r>
  <r>
    <x v="2"/>
    <s v="Incandescent"/>
    <m/>
    <s v="Heat Lamp"/>
    <n v="1"/>
    <n v="250"/>
    <x v="2"/>
  </r>
  <r>
    <x v="2"/>
    <s v="Incandescent"/>
    <m/>
    <s v="Standard A Lamp"/>
    <n v="1"/>
    <n v="100"/>
    <x v="2"/>
  </r>
  <r>
    <x v="1"/>
    <s v="Incandescent"/>
    <m/>
    <s v="Globe"/>
    <n v="6"/>
    <n v="40"/>
    <x v="2"/>
  </r>
  <r>
    <x v="2"/>
    <s v="Incandescent"/>
    <m/>
    <s v="Standard A Lamp"/>
    <n v="1"/>
    <n v="60"/>
    <x v="2"/>
  </r>
  <r>
    <x v="0"/>
    <s v="Compact Fluorescent"/>
    <m/>
    <s v="Twist"/>
    <n v="1"/>
    <n v="15"/>
    <x v="0"/>
  </r>
  <r>
    <x v="1"/>
    <s v="Compact Fluorescent"/>
    <m/>
    <s v="Twist"/>
    <n v="1"/>
    <n v="15"/>
    <x v="10"/>
  </r>
  <r>
    <x v="9"/>
    <s v="Compact Fluorescent"/>
    <m/>
    <s v="Twist"/>
    <n v="1"/>
    <n v="15"/>
    <x v="10"/>
  </r>
  <r>
    <x v="0"/>
    <s v="Compact Fluorescent"/>
    <m/>
    <s v="Twist"/>
    <n v="2"/>
    <n v="15"/>
    <x v="0"/>
  </r>
  <r>
    <x v="4"/>
    <s v="Incandescent"/>
    <m/>
    <s v="Standard A Lamp"/>
    <n v="1"/>
    <n v="60"/>
    <x v="0"/>
  </r>
  <r>
    <x v="9"/>
    <s v="Compact Fluorescent"/>
    <m/>
    <s v="Twist"/>
    <n v="5"/>
    <n v="13"/>
    <x v="8"/>
  </r>
  <r>
    <x v="9"/>
    <s v="Incandescent"/>
    <m/>
    <s v="Decorative"/>
    <n v="5"/>
    <n v="40"/>
    <x v="8"/>
  </r>
  <r>
    <x v="4"/>
    <s v="Linear Fluorescent"/>
    <n v="18"/>
    <s v="T-8"/>
    <n v="1"/>
    <n v="15"/>
    <x v="8"/>
  </r>
  <r>
    <x v="8"/>
    <s v="Other"/>
    <m/>
    <s v="LED Interior"/>
    <n v="1"/>
    <n v="7"/>
    <x v="3"/>
  </r>
  <r>
    <x v="0"/>
    <s v="Other"/>
    <m/>
    <s v="LED Interior"/>
    <n v="4"/>
    <n v="15"/>
    <x v="5"/>
  </r>
  <r>
    <x v="3"/>
    <s v="Compact Fluorescent"/>
    <m/>
    <s v="Twist"/>
    <n v="1"/>
    <n v="15"/>
    <x v="5"/>
  </r>
  <r>
    <x v="8"/>
    <s v="Other"/>
    <m/>
    <s v="LED Interior"/>
    <n v="1"/>
    <n v="12"/>
    <x v="6"/>
  </r>
  <r>
    <x v="5"/>
    <s v="Compact Fluorescent"/>
    <m/>
    <s v="Twist"/>
    <n v="4"/>
    <n v="15"/>
    <x v="7"/>
  </r>
  <r>
    <x v="9"/>
    <s v="Compact Fluorescent"/>
    <m/>
    <s v="Twist"/>
    <n v="1"/>
    <n v="28"/>
    <x v="7"/>
  </r>
  <r>
    <x v="4"/>
    <s v="Incandescent"/>
    <m/>
    <s v="Other"/>
    <n v="1"/>
    <n v="40"/>
    <x v="7"/>
  </r>
  <r>
    <x v="8"/>
    <s v="Incandescent"/>
    <m/>
    <s v="Decorative"/>
    <n v="1"/>
    <n v="40"/>
    <x v="8"/>
  </r>
  <r>
    <x v="12"/>
    <s v="Incandescent"/>
    <m/>
    <s v="Standard A Lamp"/>
    <n v="1"/>
    <n v="60"/>
    <x v="6"/>
  </r>
  <r>
    <x v="5"/>
    <s v="Incandescent"/>
    <m/>
    <s v="Standard A Lamp"/>
    <n v="1"/>
    <n v="60"/>
    <x v="12"/>
  </r>
  <r>
    <x v="4"/>
    <s v="Incandescent"/>
    <m/>
    <s v="Standard A Lamp"/>
    <n v="1"/>
    <n v="75"/>
    <x v="12"/>
  </r>
  <r>
    <x v="0"/>
    <s v="Linear Fluorescent"/>
    <n v="48"/>
    <s v="T-12"/>
    <n v="2"/>
    <n v="40"/>
    <x v="5"/>
  </r>
  <r>
    <x v="4"/>
    <s v="Compact Fluorescent"/>
    <m/>
    <s v="Twist"/>
    <n v="1"/>
    <n v="15"/>
    <x v="0"/>
  </r>
  <r>
    <x v="0"/>
    <s v="Linear Fluorescent"/>
    <n v="48"/>
    <s v="T-12"/>
    <n v="1"/>
    <n v="40"/>
    <x v="6"/>
  </r>
  <r>
    <x v="1"/>
    <s v="Incandescent"/>
    <m/>
    <s v="Globe"/>
    <n v="6"/>
    <n v="40"/>
    <x v="2"/>
  </r>
  <r>
    <x v="0"/>
    <s v="Compact Fluorescent"/>
    <m/>
    <s v="Twist"/>
    <n v="1"/>
    <n v="15"/>
    <x v="0"/>
  </r>
  <r>
    <x v="9"/>
    <s v="Incandescent"/>
    <m/>
    <s v="Globe"/>
    <n v="5"/>
    <n v="60"/>
    <x v="1"/>
  </r>
  <r>
    <x v="0"/>
    <s v="Compact Fluorescent"/>
    <m/>
    <s v="Twist"/>
    <n v="2"/>
    <n v="15"/>
    <x v="8"/>
  </r>
  <r>
    <x v="13"/>
    <s v="Compact Fluorescent"/>
    <m/>
    <s v="Straight Tube"/>
    <n v="1"/>
    <n v="22"/>
    <x v="8"/>
  </r>
  <r>
    <x v="0"/>
    <s v="Compact Fluorescent"/>
    <m/>
    <s v="Twist"/>
    <n v="2"/>
    <n v="22"/>
    <x v="9"/>
  </r>
  <r>
    <x v="1"/>
    <s v="Incandescent"/>
    <m/>
    <s v="Standard A Lamp"/>
    <n v="2"/>
    <n v="60"/>
    <x v="2"/>
  </r>
  <r>
    <x v="0"/>
    <s v="Incandescent"/>
    <m/>
    <s v="Standard A Lamp"/>
    <n v="1"/>
    <n v="40"/>
    <x v="3"/>
  </r>
  <r>
    <x v="0"/>
    <s v="Compact Fluorescent"/>
    <m/>
    <s v="Twist"/>
    <n v="1"/>
    <n v="22"/>
    <x v="11"/>
  </r>
  <r>
    <x v="0"/>
    <s v="Incandescent"/>
    <m/>
    <s v="Standard A Lamp"/>
    <n v="2"/>
    <n v="60"/>
    <x v="6"/>
  </r>
  <r>
    <x v="4"/>
    <s v="Incandescent"/>
    <m/>
    <s v="Standard A Lamp"/>
    <n v="1"/>
    <n v="100"/>
    <x v="6"/>
  </r>
  <r>
    <x v="4"/>
    <s v="Compact Fluorescent"/>
    <m/>
    <s v="Twist"/>
    <n v="1"/>
    <n v="15"/>
    <x v="7"/>
  </r>
  <r>
    <x v="6"/>
    <s v="Incandescent"/>
    <m/>
    <s v="Standard A Lamp"/>
    <n v="1"/>
    <n v="60"/>
    <x v="7"/>
  </r>
  <r>
    <x v="6"/>
    <s v="Halogen"/>
    <m/>
    <s v="MR"/>
    <n v="1"/>
    <n v="100"/>
    <x v="7"/>
  </r>
  <r>
    <x v="0"/>
    <s v="Incandescent"/>
    <m/>
    <s v="Standard A Lamp"/>
    <n v="1"/>
    <n v="60"/>
    <x v="3"/>
  </r>
  <r>
    <x v="0"/>
    <s v="Incandescent"/>
    <m/>
    <s v="Heat Lamp"/>
    <n v="1"/>
    <n v="250"/>
    <x v="2"/>
  </r>
  <r>
    <x v="1"/>
    <s v="Incandescent"/>
    <m/>
    <s v="Standard A Lamp"/>
    <n v="2"/>
    <n v="40"/>
    <x v="2"/>
  </r>
  <r>
    <x v="0"/>
    <s v="Compact Fluorescent"/>
    <m/>
    <s v="Twist"/>
    <n v="3"/>
    <n v="15"/>
    <x v="5"/>
  </r>
  <r>
    <x v="0"/>
    <s v="Incandescent"/>
    <m/>
    <s v="Standard A Lamp"/>
    <n v="1"/>
    <n v="40"/>
    <x v="5"/>
  </r>
  <r>
    <x v="7"/>
    <s v="Incandescent"/>
    <m/>
    <s v="Standard A Lamp"/>
    <n v="1"/>
    <n v="60"/>
    <x v="3"/>
  </r>
  <r>
    <x v="1"/>
    <s v="Incandescent"/>
    <m/>
    <s v="Standard A Lamp"/>
    <n v="2"/>
    <n v="40"/>
    <x v="2"/>
  </r>
  <r>
    <x v="0"/>
    <s v="Incandescent"/>
    <m/>
    <s v="Heat Lamp"/>
    <n v="2"/>
    <n v="250"/>
    <x v="2"/>
  </r>
  <r>
    <x v="0"/>
    <s v="Compact Fluorescent"/>
    <m/>
    <s v="Twist"/>
    <n v="2"/>
    <n v="15"/>
    <x v="0"/>
  </r>
  <r>
    <x v="0"/>
    <s v="Compact Fluorescent"/>
    <m/>
    <s v="Twist"/>
    <n v="2"/>
    <n v="15"/>
    <x v="10"/>
  </r>
  <r>
    <x v="3"/>
    <s v="Incandescent"/>
    <m/>
    <s v="Standard A Lamp"/>
    <n v="1"/>
    <n v="100"/>
    <x v="9"/>
  </r>
  <r>
    <x v="3"/>
    <s v="Incandescent"/>
    <m/>
    <s v="Standard A Lamp"/>
    <n v="1"/>
    <n v="100"/>
    <x v="9"/>
  </r>
  <r>
    <x v="0"/>
    <s v="Compact Fluorescent"/>
    <m/>
    <s v="Twist"/>
    <n v="1"/>
    <n v="26"/>
    <x v="2"/>
  </r>
  <r>
    <x v="0"/>
    <s v="Compact Fluorescent"/>
    <m/>
    <s v="Twist"/>
    <n v="3"/>
    <n v="13"/>
    <x v="0"/>
  </r>
  <r>
    <x v="4"/>
    <s v="Compact Fluorescent"/>
    <m/>
    <s v="Twist"/>
    <n v="1"/>
    <n v="13"/>
    <x v="0"/>
  </r>
  <r>
    <x v="0"/>
    <s v="Incandescent"/>
    <m/>
    <s v="Standard A Lamp"/>
    <n v="1"/>
    <n v="60"/>
    <x v="3"/>
  </r>
  <r>
    <x v="0"/>
    <s v="Compact Fluorescent"/>
    <m/>
    <s v="A shape bulb"/>
    <n v="2"/>
    <n v="15"/>
    <x v="5"/>
  </r>
  <r>
    <x v="0"/>
    <s v="Incandescent"/>
    <m/>
    <s v="Standard A Lamp"/>
    <n v="1"/>
    <n v="60"/>
    <x v="5"/>
  </r>
  <r>
    <x v="6"/>
    <s v="Compact Fluorescent"/>
    <m/>
    <s v="Twist"/>
    <n v="1"/>
    <n v="20"/>
    <x v="7"/>
  </r>
  <r>
    <x v="4"/>
    <s v="Incandescent"/>
    <m/>
    <s v="Standard A Lamp"/>
    <n v="1"/>
    <n v="60"/>
    <x v="7"/>
  </r>
  <r>
    <x v="4"/>
    <s v="Halogen"/>
    <m/>
    <s v="Other"/>
    <n v="1"/>
    <n v="20"/>
    <x v="8"/>
  </r>
  <r>
    <x v="6"/>
    <s v="Compact Fluorescent"/>
    <m/>
    <s v="3-Way CFL"/>
    <n v="2"/>
    <n v="32"/>
    <x v="8"/>
  </r>
  <r>
    <x v="4"/>
    <s v="Compact Fluorescent"/>
    <m/>
    <s v="Twist"/>
    <n v="1"/>
    <n v="13"/>
    <x v="8"/>
  </r>
  <r>
    <x v="3"/>
    <s v="Incandescent"/>
    <m/>
    <s v="Standard A Lamp"/>
    <n v="1"/>
    <n v="60"/>
    <x v="11"/>
  </r>
  <r>
    <x v="1"/>
    <s v="Incandescent"/>
    <m/>
    <s v="Standard A Lamp"/>
    <n v="6"/>
    <n v="75"/>
    <x v="2"/>
  </r>
  <r>
    <x v="0"/>
    <s v="Halogen"/>
    <m/>
    <s v="PAR"/>
    <n v="2"/>
    <n v="150"/>
    <x v="2"/>
  </r>
  <r>
    <x v="0"/>
    <s v="Incandescent"/>
    <m/>
    <s v="Standard A Lamp"/>
    <n v="2"/>
    <n v="60"/>
    <x v="0"/>
  </r>
  <r>
    <x v="0"/>
    <s v="Incandescent"/>
    <m/>
    <s v="Standard A Lamp"/>
    <n v="2"/>
    <n v="60"/>
    <x v="0"/>
  </r>
  <r>
    <x v="6"/>
    <s v="Incandescent"/>
    <m/>
    <s v="Standard A Lamp"/>
    <n v="1"/>
    <n v="95"/>
    <x v="0"/>
  </r>
  <r>
    <x v="0"/>
    <s v="Incandescent"/>
    <m/>
    <s v="Standard A Lamp"/>
    <n v="1"/>
    <n v="60"/>
    <x v="3"/>
  </r>
  <r>
    <x v="5"/>
    <s v="Compact Fluorescent"/>
    <m/>
    <s v="Twist"/>
    <n v="4"/>
    <n v="20"/>
    <x v="5"/>
  </r>
  <r>
    <x v="6"/>
    <s v="Compact Fluorescent"/>
    <m/>
    <s v="Twist"/>
    <n v="1"/>
    <n v="13"/>
    <x v="7"/>
  </r>
  <r>
    <x v="6"/>
    <s v="Incandescent"/>
    <m/>
    <s v="Standard A Lamp"/>
    <n v="1"/>
    <n v="100"/>
    <x v="7"/>
  </r>
  <r>
    <x v="5"/>
    <s v="Incandescent"/>
    <m/>
    <s v="Standard A Lamp"/>
    <n v="1"/>
    <n v="100"/>
    <x v="0"/>
  </r>
  <r>
    <x v="0"/>
    <s v="Incandescent"/>
    <m/>
    <s v="Standard A Lamp"/>
    <n v="1"/>
    <n v="60"/>
    <x v="2"/>
  </r>
  <r>
    <x v="1"/>
    <s v="Incandescent"/>
    <m/>
    <s v="Globe"/>
    <n v="2"/>
    <n v="60"/>
    <x v="2"/>
  </r>
  <r>
    <x v="0"/>
    <s v="Incandescent"/>
    <m/>
    <s v="Standard A Lamp"/>
    <n v="1"/>
    <n v="60"/>
    <x v="2"/>
  </r>
  <r>
    <x v="8"/>
    <s v="Incandescent"/>
    <m/>
    <s v="Standard A Lamp"/>
    <n v="1"/>
    <n v="65"/>
    <x v="4"/>
  </r>
  <r>
    <x v="9"/>
    <s v="Incandescent"/>
    <m/>
    <s v="Standard A Lamp"/>
    <n v="3"/>
    <n v="60"/>
    <x v="1"/>
  </r>
  <r>
    <x v="0"/>
    <s v="Incandescent"/>
    <m/>
    <s v="Standard A Lamp"/>
    <n v="1"/>
    <n v="60"/>
    <x v="3"/>
  </r>
  <r>
    <x v="0"/>
    <s v="Incandescent"/>
    <m/>
    <s v="Standard A Lamp"/>
    <n v="2"/>
    <n v="60"/>
    <x v="12"/>
  </r>
  <r>
    <x v="1"/>
    <s v="Incandescent"/>
    <m/>
    <s v="Mini base"/>
    <n v="1"/>
    <n v="7"/>
    <x v="12"/>
  </r>
  <r>
    <x v="0"/>
    <s v="Incandescent"/>
    <m/>
    <s v="Standard A Lamp"/>
    <n v="1"/>
    <n v="100"/>
    <x v="11"/>
  </r>
  <r>
    <x v="7"/>
    <s v="Incandescent"/>
    <m/>
    <s v="Standard A Lamp"/>
    <n v="1"/>
    <n v="60"/>
    <x v="11"/>
  </r>
  <r>
    <x v="0"/>
    <s v="Incandescent"/>
    <m/>
    <s v="Standard A Lamp"/>
    <n v="1"/>
    <n v="60"/>
    <x v="3"/>
  </r>
  <r>
    <x v="8"/>
    <s v="Incandescent"/>
    <m/>
    <s v="Reflector"/>
    <n v="1"/>
    <n v="65"/>
    <x v="5"/>
  </r>
  <r>
    <x v="0"/>
    <s v="Incandescent"/>
    <m/>
    <s v="Standard A Lamp"/>
    <n v="2"/>
    <n v="60"/>
    <x v="6"/>
  </r>
  <r>
    <x v="5"/>
    <s v="Incandescent"/>
    <m/>
    <s v="Standard A Lamp"/>
    <n v="1"/>
    <n v="60"/>
    <x v="7"/>
  </r>
  <r>
    <x v="8"/>
    <s v="Incandescent"/>
    <m/>
    <s v="Reflector"/>
    <n v="1"/>
    <n v="65"/>
    <x v="7"/>
  </r>
  <r>
    <x v="4"/>
    <s v="Incandescent"/>
    <m/>
    <s v="Standard A Lamp"/>
    <n v="1"/>
    <n v="60"/>
    <x v="7"/>
  </r>
  <r>
    <x v="4"/>
    <s v="Incandescent"/>
    <m/>
    <s v="Standard A Lamp"/>
    <n v="1"/>
    <n v="75"/>
    <x v="7"/>
  </r>
  <r>
    <x v="4"/>
    <s v="Compact Fluorescent"/>
    <m/>
    <s v="Twist"/>
    <n v="1"/>
    <n v="22"/>
    <x v="7"/>
  </r>
  <r>
    <x v="1"/>
    <s v="Halogen"/>
    <m/>
    <s v="PAR"/>
    <n v="1"/>
    <n v="75"/>
    <x v="2"/>
  </r>
  <r>
    <x v="1"/>
    <s v="Incandescent"/>
    <m/>
    <s v="Globe"/>
    <n v="1"/>
    <n v="60"/>
    <x v="2"/>
  </r>
  <r>
    <x v="0"/>
    <s v="Incandescent"/>
    <m/>
    <s v="Standard A Lamp"/>
    <n v="1"/>
    <n v="60"/>
    <x v="2"/>
  </r>
  <r>
    <x v="0"/>
    <s v="Incandescent"/>
    <m/>
    <s v="Standard A Lamp"/>
    <n v="2"/>
    <n v="60"/>
    <x v="0"/>
  </r>
  <r>
    <x v="9"/>
    <s v="Incandescent"/>
    <m/>
    <s v="Standard A Lamp"/>
    <n v="1"/>
    <n v="100"/>
    <x v="0"/>
  </r>
  <r>
    <x v="4"/>
    <s v="Incandescent"/>
    <m/>
    <s v="Standard A Lamp"/>
    <n v="1"/>
    <n v="60"/>
    <x v="0"/>
  </r>
  <r>
    <x v="4"/>
    <s v="Incandescent"/>
    <m/>
    <s v="Standard A Lamp"/>
    <n v="1"/>
    <n v="75"/>
    <x v="0"/>
  </r>
  <r>
    <x v="0"/>
    <s v="Incandescent"/>
    <m/>
    <s v="Mini base"/>
    <n v="1"/>
    <n v="65"/>
    <x v="8"/>
  </r>
  <r>
    <x v="0"/>
    <s v="Compact Fluorescent"/>
    <m/>
    <s v="Twist"/>
    <n v="2"/>
    <n v="15"/>
    <x v="8"/>
  </r>
  <r>
    <x v="1"/>
    <s v="Compact Fluorescent"/>
    <m/>
    <s v="Twist"/>
    <n v="3"/>
    <n v="13"/>
    <x v="2"/>
  </r>
  <r>
    <x v="1"/>
    <s v="Incandescent"/>
    <m/>
    <s v="Globe"/>
    <n v="7"/>
    <n v="50"/>
    <x v="2"/>
  </r>
  <r>
    <x v="8"/>
    <s v="Compact Fluorescent"/>
    <m/>
    <s v="Reflector"/>
    <n v="1"/>
    <n v="15"/>
    <x v="0"/>
  </r>
  <r>
    <x v="4"/>
    <s v="Incandescent"/>
    <m/>
    <s v="Mini base"/>
    <n v="3"/>
    <n v="15"/>
    <x v="0"/>
  </r>
  <r>
    <x v="8"/>
    <s v="Incandescent"/>
    <m/>
    <s v="Reflector"/>
    <n v="1"/>
    <n v="75"/>
    <x v="0"/>
  </r>
  <r>
    <x v="6"/>
    <s v="Incandescent"/>
    <m/>
    <s v="3-Way Incandescent"/>
    <n v="1"/>
    <n v="75"/>
    <x v="0"/>
  </r>
  <r>
    <x v="8"/>
    <s v="Incandescent"/>
    <m/>
    <s v="Reflector"/>
    <n v="1"/>
    <n v="75"/>
    <x v="4"/>
  </r>
  <r>
    <x v="9"/>
    <s v="Incandescent"/>
    <m/>
    <s v="Decorative"/>
    <n v="6"/>
    <n v="40"/>
    <x v="1"/>
  </r>
  <r>
    <x v="8"/>
    <s v="Incandescent"/>
    <m/>
    <s v="Reflector"/>
    <n v="1"/>
    <n v="65"/>
    <x v="3"/>
  </r>
  <r>
    <x v="14"/>
    <s v="Halogen"/>
    <m/>
    <s v="Quartz Tube"/>
    <n v="1"/>
    <n v="250"/>
    <x v="12"/>
  </r>
  <r>
    <x v="0"/>
    <s v="Compact Fluorescent"/>
    <m/>
    <s v="Twist"/>
    <n v="1"/>
    <n v="13"/>
    <x v="11"/>
  </r>
  <r>
    <x v="0"/>
    <s v="Incandescent"/>
    <m/>
    <s v="Standard A Lamp"/>
    <n v="1"/>
    <n v="60"/>
    <x v="11"/>
  </r>
  <r>
    <x v="7"/>
    <s v="Incandescent"/>
    <m/>
    <s v="Standard A Lamp"/>
    <n v="1"/>
    <n v="60"/>
    <x v="11"/>
  </r>
  <r>
    <x v="1"/>
    <s v="Compact Fluorescent"/>
    <m/>
    <s v="Twist"/>
    <n v="1"/>
    <n v="13"/>
    <x v="3"/>
  </r>
  <r>
    <x v="8"/>
    <s v="Compact Fluorescent"/>
    <m/>
    <s v="Reflector"/>
    <n v="1"/>
    <n v="15"/>
    <x v="3"/>
  </r>
  <r>
    <x v="8"/>
    <s v="Compact Fluorescent"/>
    <m/>
    <s v="Reflector"/>
    <n v="1"/>
    <n v="15"/>
    <x v="5"/>
  </r>
  <r>
    <x v="8"/>
    <s v="Incandescent"/>
    <m/>
    <s v="Reflector"/>
    <n v="1"/>
    <n v="65"/>
    <x v="5"/>
  </r>
  <r>
    <x v="8"/>
    <s v="Incandescent"/>
    <m/>
    <s v="Reflector"/>
    <n v="1"/>
    <n v="75"/>
    <x v="6"/>
  </r>
  <r>
    <x v="6"/>
    <s v="Compact Fluorescent"/>
    <m/>
    <s v="Twist"/>
    <n v="2"/>
    <n v="20"/>
    <x v="7"/>
  </r>
  <r>
    <x v="8"/>
    <s v="Incandescent"/>
    <m/>
    <s v="Reflector"/>
    <n v="1"/>
    <n v="65"/>
    <x v="2"/>
  </r>
  <r>
    <x v="1"/>
    <s v="Incandescent"/>
    <m/>
    <s v="Globe"/>
    <n v="8"/>
    <n v="60"/>
    <x v="2"/>
  </r>
  <r>
    <x v="8"/>
    <s v="Compact Fluorescent"/>
    <m/>
    <s v="Reflector"/>
    <n v="1"/>
    <n v="15"/>
    <x v="8"/>
  </r>
  <r>
    <x v="4"/>
    <s v="Compact Fluorescent"/>
    <m/>
    <s v="Twist"/>
    <n v="1"/>
    <n v="13"/>
    <x v="8"/>
  </r>
  <r>
    <x v="8"/>
    <s v="Incandescent"/>
    <m/>
    <s v="Reflector"/>
    <n v="1"/>
    <n v="75"/>
    <x v="10"/>
  </r>
  <r>
    <x v="4"/>
    <s v="Incandescent"/>
    <m/>
    <s v="Standard A Lamp"/>
    <n v="3"/>
    <n v="60"/>
    <x v="10"/>
  </r>
  <r>
    <x v="1"/>
    <s v="Compact Fluorescent"/>
    <m/>
    <s v="Twist"/>
    <n v="1"/>
    <n v="13"/>
    <x v="9"/>
  </r>
  <r>
    <x v="1"/>
    <s v="Incandescent"/>
    <m/>
    <s v="Standard A Lamp"/>
    <n v="3"/>
    <n v="60"/>
    <x v="2"/>
  </r>
  <r>
    <x v="9"/>
    <s v="Incandescent"/>
    <m/>
    <s v="Standard A Lamp"/>
    <n v="2"/>
    <n v="60"/>
    <x v="0"/>
  </r>
  <r>
    <x v="9"/>
    <s v="Incandescent"/>
    <m/>
    <s v="Standard A Lamp"/>
    <n v="1"/>
    <n v="60"/>
    <x v="0"/>
  </r>
  <r>
    <x v="9"/>
    <s v="Incandescent"/>
    <m/>
    <s v="Globe"/>
    <n v="1"/>
    <n v="100"/>
    <x v="1"/>
  </r>
  <r>
    <x v="0"/>
    <s v="Compact Fluorescent"/>
    <m/>
    <s v="A shape bulb"/>
    <n v="1"/>
    <n v="15"/>
    <x v="9"/>
  </r>
  <r>
    <x v="9"/>
    <s v="Incandescent"/>
    <m/>
    <s v="Decorative"/>
    <n v="2"/>
    <n v="25"/>
    <x v="3"/>
  </r>
  <r>
    <x v="8"/>
    <s v="Incandescent"/>
    <m/>
    <s v="Reflector"/>
    <n v="1"/>
    <n v="60"/>
    <x v="12"/>
  </r>
  <r>
    <x v="9"/>
    <s v="Incandescent"/>
    <m/>
    <s v="Globe"/>
    <n v="3"/>
    <n v="60"/>
    <x v="12"/>
  </r>
  <r>
    <x v="0"/>
    <s v="Incandescent"/>
    <m/>
    <s v="Standard A Lamp"/>
    <n v="1"/>
    <n v="100"/>
    <x v="5"/>
  </r>
  <r>
    <x v="0"/>
    <s v="Incandescent"/>
    <m/>
    <s v="Standard A Lamp"/>
    <n v="1"/>
    <n v="100"/>
    <x v="3"/>
  </r>
  <r>
    <x v="8"/>
    <s v="Incandescent"/>
    <m/>
    <s v="Reflector"/>
    <n v="1"/>
    <n v="75"/>
    <x v="3"/>
  </r>
  <r>
    <x v="0"/>
    <s v="Incandescent"/>
    <m/>
    <s v="Standard A Lamp"/>
    <n v="1"/>
    <n v="100"/>
    <x v="5"/>
  </r>
  <r>
    <x v="9"/>
    <s v="Incandescent"/>
    <m/>
    <s v="Decorative"/>
    <n v="1"/>
    <n v="40"/>
    <x v="5"/>
  </r>
  <r>
    <x v="0"/>
    <s v="Incandescent"/>
    <m/>
    <s v="Standard A Lamp"/>
    <n v="1"/>
    <n v="60"/>
    <x v="6"/>
  </r>
  <r>
    <x v="6"/>
    <s v="Compact Fluorescent"/>
    <m/>
    <s v="Twist"/>
    <n v="1"/>
    <n v="15"/>
    <x v="7"/>
  </r>
  <r>
    <x v="1"/>
    <s v="Incandescent"/>
    <m/>
    <s v="Standard A Lamp"/>
    <n v="1"/>
    <n v="40"/>
    <x v="2"/>
  </r>
  <r>
    <x v="6"/>
    <s v="Incandescent"/>
    <m/>
    <s v="Globe"/>
    <n v="3"/>
    <n v="25"/>
    <x v="2"/>
  </r>
  <r>
    <x v="0"/>
    <s v="Incandescent"/>
    <m/>
    <s v="Mini base"/>
    <n v="4"/>
    <n v="25"/>
    <x v="2"/>
  </r>
  <r>
    <x v="8"/>
    <s v="Halogen"/>
    <m/>
    <s v="PAR"/>
    <n v="1"/>
    <n v="20"/>
    <x v="10"/>
  </r>
  <r>
    <x v="9"/>
    <s v="Incandescent"/>
    <m/>
    <s v="Standard A Lamp"/>
    <n v="5"/>
    <n v="40"/>
    <x v="10"/>
  </r>
  <r>
    <x v="4"/>
    <s v="Compact Fluorescent"/>
    <m/>
    <s v="Twist"/>
    <n v="1"/>
    <n v="15"/>
    <x v="10"/>
  </r>
  <r>
    <x v="6"/>
    <s v="Incandescent"/>
    <m/>
    <s v="Standard A Lamp"/>
    <n v="1"/>
    <n v="65"/>
    <x v="10"/>
  </r>
  <r>
    <x v="9"/>
    <s v="Compact Fluorescent"/>
    <m/>
    <s v="Twist"/>
    <n v="3"/>
    <n v="15"/>
    <x v="1"/>
  </r>
  <r>
    <x v="9"/>
    <s v="Incandescent"/>
    <m/>
    <s v="Standard A Lamp"/>
    <n v="2"/>
    <n v="60"/>
    <x v="8"/>
  </r>
  <r>
    <x v="1"/>
    <s v="Compact Fluorescent"/>
    <m/>
    <s v="Twist"/>
    <n v="2"/>
    <n v="15"/>
    <x v="3"/>
  </r>
  <r>
    <x v="0"/>
    <s v="Incandescent"/>
    <m/>
    <s v="Standard A Lamp"/>
    <n v="1"/>
    <n v="60"/>
    <x v="3"/>
  </r>
  <r>
    <x v="0"/>
    <s v="Incandescent"/>
    <m/>
    <s v="Standard A Lamp"/>
    <n v="1"/>
    <n v="40"/>
    <x v="9"/>
  </r>
  <r>
    <x v="1"/>
    <s v="Incandescent"/>
    <m/>
    <s v="Standard A Lamp"/>
    <n v="3"/>
    <n v="60"/>
    <x v="2"/>
  </r>
  <r>
    <x v="6"/>
    <s v="Compact Fluorescent"/>
    <m/>
    <s v="Twist"/>
    <n v="2"/>
    <n v="13"/>
    <x v="9"/>
  </r>
  <r>
    <x v="1"/>
    <s v="Incandescent"/>
    <m/>
    <s v="Mini base"/>
    <n v="1"/>
    <n v="35"/>
    <x v="9"/>
  </r>
  <r>
    <x v="5"/>
    <s v="Incandescent"/>
    <m/>
    <s v="Decorative"/>
    <n v="3"/>
    <n v="25"/>
    <x v="9"/>
  </r>
  <r>
    <x v="0"/>
    <s v="Incandescent"/>
    <m/>
    <s v="Standard A Lamp"/>
    <n v="2"/>
    <n v="60"/>
    <x v="9"/>
  </r>
  <r>
    <x v="9"/>
    <s v="Incandescent"/>
    <m/>
    <s v="Decorative"/>
    <n v="5"/>
    <n v="40"/>
    <x v="12"/>
  </r>
  <r>
    <x v="0"/>
    <s v="Incandescent"/>
    <m/>
    <s v="Standard A Lamp"/>
    <n v="1"/>
    <n v="60"/>
    <x v="11"/>
  </r>
  <r>
    <x v="7"/>
    <s v="Incandescent"/>
    <m/>
    <s v="Standard A Lamp"/>
    <n v="1"/>
    <n v="40"/>
    <x v="11"/>
  </r>
  <r>
    <x v="0"/>
    <s v="Incandescent"/>
    <m/>
    <s v="Decorative"/>
    <n v="5"/>
    <n v="60"/>
    <x v="0"/>
  </r>
  <r>
    <x v="0"/>
    <s v="Incandescent"/>
    <m/>
    <s v="Decorative"/>
    <n v="3"/>
    <n v="40"/>
    <x v="3"/>
  </r>
  <r>
    <x v="0"/>
    <s v="Incandescent"/>
    <m/>
    <s v="Standard A Lamp"/>
    <n v="1"/>
    <n v="40"/>
    <x v="5"/>
  </r>
  <r>
    <x v="6"/>
    <s v="Incandescent"/>
    <m/>
    <s v="Standard A Lamp"/>
    <n v="1"/>
    <n v="60"/>
    <x v="7"/>
  </r>
  <r>
    <x v="6"/>
    <s v="Incandescent"/>
    <m/>
    <s v="Standard A Lamp"/>
    <n v="1"/>
    <n v="100"/>
    <x v="7"/>
  </r>
  <r>
    <x v="1"/>
    <s v="Incandescent"/>
    <m/>
    <s v="Standard A Lamp"/>
    <n v="3"/>
    <n v="60"/>
    <x v="2"/>
  </r>
  <r>
    <x v="8"/>
    <s v="Incandescent"/>
    <m/>
    <s v="Reflector"/>
    <n v="1"/>
    <n v="65"/>
    <x v="2"/>
  </r>
  <r>
    <x v="8"/>
    <s v="Incandescent"/>
    <m/>
    <s v="Reflector"/>
    <n v="1"/>
    <n v="65"/>
    <x v="10"/>
  </r>
  <r>
    <x v="6"/>
    <s v="Compact Fluorescent"/>
    <m/>
    <s v="Twist"/>
    <n v="1"/>
    <n v="13"/>
    <x v="10"/>
  </r>
  <r>
    <x v="9"/>
    <s v="Incandescent"/>
    <m/>
    <s v="Decorative"/>
    <n v="5"/>
    <n v="40"/>
    <x v="8"/>
  </r>
  <r>
    <x v="6"/>
    <s v="Incandescent"/>
    <m/>
    <s v="Standard A Lamp"/>
    <n v="1"/>
    <n v="40"/>
    <x v="8"/>
  </r>
  <r>
    <x v="0"/>
    <s v="Incandescent"/>
    <m/>
    <s v="Standard A Lamp"/>
    <n v="2"/>
    <n v="60"/>
    <x v="8"/>
  </r>
  <r>
    <x v="6"/>
    <s v="Compact Fluorescent"/>
    <m/>
    <s v="Twist"/>
    <n v="1"/>
    <n v="23"/>
    <x v="8"/>
  </r>
  <r>
    <x v="0"/>
    <s v="Incandescent"/>
    <m/>
    <s v="Standard A Lamp"/>
    <n v="2"/>
    <n v="60"/>
    <x v="0"/>
  </r>
  <r>
    <x v="1"/>
    <s v="Incandescent"/>
    <m/>
    <s v="Standard A Lamp"/>
    <n v="3"/>
    <n v="40"/>
    <x v="2"/>
  </r>
  <r>
    <x v="0"/>
    <s v="Incandescent"/>
    <m/>
    <s v="Heat Lamp"/>
    <n v="1"/>
    <n v="250"/>
    <x v="2"/>
  </r>
  <r>
    <x v="0"/>
    <s v="Incandescent"/>
    <m/>
    <s v="Standard A Lamp"/>
    <n v="1"/>
    <n v="40"/>
    <x v="2"/>
  </r>
  <r>
    <x v="1"/>
    <s v="Incandescent"/>
    <m/>
    <s v="Globe"/>
    <n v="4"/>
    <n v="40"/>
    <x v="2"/>
  </r>
  <r>
    <x v="8"/>
    <s v="Halogen"/>
    <m/>
    <s v="PAR"/>
    <n v="1"/>
    <n v="75"/>
    <x v="1"/>
  </r>
  <r>
    <x v="9"/>
    <s v="Incandescent"/>
    <m/>
    <s v="Standard A Lamp"/>
    <n v="3"/>
    <n v="100"/>
    <x v="1"/>
  </r>
  <r>
    <x v="1"/>
    <s v="Incandescent"/>
    <m/>
    <s v="Standard A Lamp"/>
    <n v="3"/>
    <n v="25"/>
    <x v="2"/>
  </r>
  <r>
    <x v="9"/>
    <s v="Incandescent"/>
    <m/>
    <s v="Decorative"/>
    <n v="12"/>
    <n v="60"/>
    <x v="9"/>
  </r>
  <r>
    <x v="8"/>
    <s v="Halogen"/>
    <m/>
    <s v="PAR"/>
    <n v="1"/>
    <n v="75"/>
    <x v="12"/>
  </r>
  <r>
    <x v="6"/>
    <s v="Incandescent"/>
    <m/>
    <s v="3-Way Incandescent"/>
    <n v="1"/>
    <n v="150"/>
    <x v="12"/>
  </r>
  <r>
    <x v="6"/>
    <s v="Incandescent"/>
    <m/>
    <s v="Other"/>
    <n v="1"/>
    <n v="250"/>
    <x v="12"/>
  </r>
  <r>
    <x v="0"/>
    <s v="Incandescent"/>
    <m/>
    <s v="Standard A Lamp"/>
    <n v="1"/>
    <n v="60"/>
    <x v="11"/>
  </r>
  <r>
    <x v="0"/>
    <s v="Linear Fluorescent"/>
    <n v="48"/>
    <s v="T-12"/>
    <n v="2"/>
    <n v="25"/>
    <x v="11"/>
  </r>
  <r>
    <x v="7"/>
    <s v="Incandescent"/>
    <m/>
    <s v="Standard A Lamp"/>
    <n v="2"/>
    <n v="60"/>
    <x v="11"/>
  </r>
  <r>
    <x v="8"/>
    <s v="Halogen"/>
    <m/>
    <s v="PAR"/>
    <n v="1"/>
    <n v="75"/>
    <x v="3"/>
  </r>
  <r>
    <x v="8"/>
    <s v="Halogen"/>
    <m/>
    <s v="PAR"/>
    <n v="1"/>
    <n v="75"/>
    <x v="5"/>
  </r>
  <r>
    <x v="9"/>
    <s v="Incandescent"/>
    <m/>
    <s v="Standard A Lamp"/>
    <n v="3"/>
    <n v="60"/>
    <x v="5"/>
  </r>
  <r>
    <x v="1"/>
    <s v="Linear Fluorescent"/>
    <n v="24"/>
    <s v="T-8"/>
    <n v="1"/>
    <n v="40"/>
    <x v="5"/>
  </r>
  <r>
    <x v="0"/>
    <s v="Linear Fluorescent"/>
    <n v="48"/>
    <s v="T-12"/>
    <n v="4"/>
    <n v="40"/>
    <x v="6"/>
  </r>
  <r>
    <x v="6"/>
    <s v="Incandescent"/>
    <m/>
    <s v="Other"/>
    <n v="1"/>
    <n v="60"/>
    <x v="7"/>
  </r>
  <r>
    <x v="1"/>
    <s v="Incandescent"/>
    <m/>
    <s v="Decorative"/>
    <n v="2"/>
    <n v="60"/>
    <x v="7"/>
  </r>
  <r>
    <x v="1"/>
    <s v="Incandescent"/>
    <m/>
    <s v="Standard A Lamp"/>
    <n v="3"/>
    <n v="40"/>
    <x v="2"/>
  </r>
  <r>
    <x v="0"/>
    <s v="Incandescent"/>
    <m/>
    <s v="Heat Lamp"/>
    <n v="1"/>
    <n v="250"/>
    <x v="2"/>
  </r>
  <r>
    <x v="6"/>
    <s v="Incandescent"/>
    <m/>
    <s v="Standard A Lamp"/>
    <n v="1"/>
    <n v="100"/>
    <x v="10"/>
  </r>
  <r>
    <x v="1"/>
    <s v="Linear Fluorescent"/>
    <n v="48"/>
    <s v="T-12"/>
    <n v="2"/>
    <n v="40"/>
    <x v="4"/>
  </r>
  <r>
    <x v="6"/>
    <s v="Compact Fluorescent"/>
    <m/>
    <s v="Twist"/>
    <n v="1"/>
    <n v="26"/>
    <x v="8"/>
  </r>
  <r>
    <x v="8"/>
    <s v="Halogen"/>
    <m/>
    <s v="PAR"/>
    <n v="1"/>
    <n v="75"/>
    <x v="0"/>
  </r>
  <r>
    <x v="6"/>
    <s v="Other"/>
    <m/>
    <s v="LED Interior"/>
    <n v="1"/>
    <n v="3"/>
    <x v="0"/>
  </r>
  <r>
    <x v="6"/>
    <s v="Compact Fluorescent"/>
    <m/>
    <s v="Twist"/>
    <n v="1"/>
    <n v="26"/>
    <x v="0"/>
  </r>
  <r>
    <x v="1"/>
    <s v="Incandescent"/>
    <m/>
    <s v="Globe"/>
    <n v="4"/>
    <n v="40"/>
    <x v="2"/>
  </r>
  <r>
    <x v="0"/>
    <s v="Incandescent"/>
    <m/>
    <s v="Heat Lamp"/>
    <n v="1"/>
    <n v="250"/>
    <x v="2"/>
  </r>
  <r>
    <x v="0"/>
    <s v="Compact Fluorescent"/>
    <m/>
    <s v="Twist"/>
    <n v="1"/>
    <n v="26"/>
    <x v="2"/>
  </r>
  <r>
    <x v="8"/>
    <s v="Halogen"/>
    <m/>
    <s v="PAR"/>
    <n v="1"/>
    <n v="75"/>
    <x v="8"/>
  </r>
  <r>
    <x v="6"/>
    <s v="Compact Fluorescent"/>
    <m/>
    <s v="Twist"/>
    <n v="2"/>
    <n v="13"/>
    <x v="8"/>
  </r>
  <r>
    <x v="1"/>
    <s v="Linear Fluorescent"/>
    <n v="24"/>
    <s v="T-12"/>
    <n v="2"/>
    <n v="20"/>
    <x v="4"/>
  </r>
  <r>
    <x v="8"/>
    <s v="Halogen"/>
    <m/>
    <s v="PAR"/>
    <n v="1"/>
    <n v="75"/>
    <x v="4"/>
  </r>
  <r>
    <x v="1"/>
    <s v="Incandescent"/>
    <m/>
    <s v="Globe"/>
    <n v="4"/>
    <n v="40"/>
    <x v="2"/>
  </r>
  <r>
    <x v="6"/>
    <s v="Compact Fluorescent"/>
    <m/>
    <s v="Twist"/>
    <n v="3"/>
    <n v="26"/>
    <x v="0"/>
  </r>
  <r>
    <x v="6"/>
    <s v="Incandescent"/>
    <m/>
    <s v="Standard A Lamp"/>
    <n v="1"/>
    <n v="60"/>
    <x v="0"/>
  </r>
  <r>
    <x v="8"/>
    <s v="Halogen"/>
    <m/>
    <s v="PAR"/>
    <n v="1"/>
    <n v="75"/>
    <x v="0"/>
  </r>
  <r>
    <x v="8"/>
    <s v="Halogen"/>
    <m/>
    <s v="PAR"/>
    <n v="1"/>
    <n v="75"/>
    <x v="3"/>
  </r>
  <r>
    <x v="8"/>
    <s v="Halogen"/>
    <m/>
    <s v="PAR"/>
    <n v="1"/>
    <n v="75"/>
    <x v="0"/>
  </r>
  <r>
    <x v="6"/>
    <s v="Incandescent"/>
    <m/>
    <s v="Standard A Lamp"/>
    <n v="5"/>
    <n v="40"/>
    <x v="0"/>
  </r>
  <r>
    <x v="6"/>
    <s v="Other"/>
    <m/>
    <s v="LED Interior"/>
    <n v="1"/>
    <n v="1"/>
    <x v="0"/>
  </r>
  <r>
    <x v="0"/>
    <s v="Linear Fluorescent"/>
    <n v="48"/>
    <s v="T-12"/>
    <n v="2"/>
    <n v="40"/>
    <x v="9"/>
  </r>
  <r>
    <x v="0"/>
    <s v="Compact Fluorescent"/>
    <m/>
    <s v="Twist"/>
    <n v="2"/>
    <n v="28"/>
    <x v="2"/>
  </r>
  <r>
    <x v="1"/>
    <s v="Compact Fluorescent"/>
    <m/>
    <s v="Twist"/>
    <n v="1"/>
    <n v="22"/>
    <x v="2"/>
  </r>
  <r>
    <x v="1"/>
    <s v="Compact Fluorescent"/>
    <m/>
    <s v="Twist"/>
    <n v="2"/>
    <n v="15"/>
    <x v="2"/>
  </r>
  <r>
    <x v="0"/>
    <s v="Compact Fluorescent"/>
    <m/>
    <s v="Twist"/>
    <n v="1"/>
    <n v="15"/>
    <x v="2"/>
  </r>
  <r>
    <x v="1"/>
    <s v="Incandescent"/>
    <m/>
    <s v="Standard A Lamp"/>
    <n v="1"/>
    <n v="40"/>
    <x v="0"/>
  </r>
  <r>
    <x v="0"/>
    <s v="Compact Fluorescent"/>
    <m/>
    <s v="Twist"/>
    <n v="2"/>
    <n v="15"/>
    <x v="0"/>
  </r>
  <r>
    <x v="0"/>
    <s v="Compact Fluorescent"/>
    <m/>
    <s v="Twist"/>
    <n v="2"/>
    <n v="15"/>
    <x v="0"/>
  </r>
  <r>
    <x v="6"/>
    <s v="Compact Fluorescent"/>
    <m/>
    <s v="Twist"/>
    <n v="1"/>
    <n v="15"/>
    <x v="0"/>
  </r>
  <r>
    <x v="4"/>
    <s v="Halogen"/>
    <m/>
    <s v="Quartz Tube"/>
    <n v="1"/>
    <n v="20"/>
    <x v="0"/>
  </r>
  <r>
    <x v="0"/>
    <s v="Compact Fluorescent"/>
    <m/>
    <s v="Twist"/>
    <n v="2"/>
    <n v="15"/>
    <x v="0"/>
  </r>
  <r>
    <x v="4"/>
    <s v="Compact Fluorescent"/>
    <m/>
    <s v="Twist"/>
    <n v="2"/>
    <n v="15"/>
    <x v="0"/>
  </r>
  <r>
    <x v="0"/>
    <s v="Compact Fluorescent"/>
    <m/>
    <s v="Twist"/>
    <n v="1"/>
    <n v="15"/>
    <x v="0"/>
  </r>
  <r>
    <x v="4"/>
    <s v="Compact Fluorescent"/>
    <m/>
    <s v="Twist"/>
    <n v="1"/>
    <n v="15"/>
    <x v="0"/>
  </r>
  <r>
    <x v="0"/>
    <s v="Compact Fluorescent"/>
    <m/>
    <s v="Twist"/>
    <n v="1"/>
    <n v="15"/>
    <x v="3"/>
  </r>
  <r>
    <x v="4"/>
    <s v="Compact Fluorescent"/>
    <m/>
    <s v="Twist"/>
    <n v="1"/>
    <n v="15"/>
    <x v="3"/>
  </r>
  <r>
    <x v="5"/>
    <s v="Compact Fluorescent"/>
    <m/>
    <s v="Twist"/>
    <n v="2"/>
    <n v="15"/>
    <x v="5"/>
  </r>
  <r>
    <x v="9"/>
    <s v="Incandescent"/>
    <m/>
    <s v="Decorative"/>
    <n v="5"/>
    <n v="40"/>
    <x v="5"/>
  </r>
  <r>
    <x v="8"/>
    <s v="Compact Fluorescent"/>
    <m/>
    <s v="Reflector"/>
    <n v="1"/>
    <n v="15"/>
    <x v="5"/>
  </r>
  <r>
    <x v="9"/>
    <s v="Incandescent"/>
    <m/>
    <s v="Standard A Lamp"/>
    <n v="1"/>
    <n v="60"/>
    <x v="5"/>
  </r>
  <r>
    <x v="0"/>
    <s v="Halogen"/>
    <m/>
    <s v="PAR"/>
    <n v="1"/>
    <n v="20"/>
    <x v="5"/>
  </r>
  <r>
    <x v="0"/>
    <s v="Compact Fluorescent"/>
    <m/>
    <s v="Twist"/>
    <n v="2"/>
    <n v="22"/>
    <x v="6"/>
  </r>
  <r>
    <x v="4"/>
    <s v="Compact Fluorescent"/>
    <m/>
    <s v="Twist"/>
    <n v="1"/>
    <n v="22"/>
    <x v="7"/>
  </r>
  <r>
    <x v="0"/>
    <s v="Compact Fluorescent"/>
    <m/>
    <s v="Twist"/>
    <n v="1"/>
    <n v="15"/>
    <x v="7"/>
  </r>
  <r>
    <x v="1"/>
    <s v="Halogen"/>
    <m/>
    <s v="PAR"/>
    <n v="3"/>
    <n v="20"/>
    <x v="7"/>
  </r>
  <r>
    <x v="13"/>
    <s v="Other"/>
    <m/>
    <s v="LED Interior"/>
    <n v="1"/>
    <n v="1"/>
    <x v="7"/>
  </r>
  <r>
    <x v="0"/>
    <s v="Compact Fluorescent"/>
    <m/>
    <s v="Twist"/>
    <n v="1"/>
    <n v="15"/>
    <x v="8"/>
  </r>
  <r>
    <x v="0"/>
    <s v="Compact Fluorescent"/>
    <m/>
    <s v="Twist"/>
    <n v="1"/>
    <n v="23"/>
    <x v="9"/>
  </r>
  <r>
    <x v="0"/>
    <s v="Linear Fluorescent"/>
    <n v="48"/>
    <s v="T-12"/>
    <n v="2"/>
    <n v="40"/>
    <x v="9"/>
  </r>
  <r>
    <x v="15"/>
    <s v="Incandescent"/>
    <m/>
    <s v="Standard A Lamp"/>
    <n v="1"/>
    <n v="60"/>
    <x v="9"/>
  </r>
  <r>
    <x v="0"/>
    <s v="Compact Fluorescent"/>
    <m/>
    <s v="Twist"/>
    <n v="2"/>
    <n v="13"/>
    <x v="3"/>
  </r>
  <r>
    <x v="0"/>
    <s v="Linear Fluorescent"/>
    <n v="96"/>
    <s v="T-12"/>
    <n v="1"/>
    <n v="72"/>
    <x v="9"/>
  </r>
  <r>
    <x v="8"/>
    <s v="Compact Fluorescent"/>
    <m/>
    <s v="Twist"/>
    <n v="1"/>
    <n v="13"/>
    <x v="2"/>
  </r>
  <r>
    <x v="0"/>
    <s v="Compact Fluorescent"/>
    <m/>
    <s v="Straight Tube"/>
    <n v="2"/>
    <n v="23"/>
    <x v="2"/>
  </r>
  <r>
    <x v="8"/>
    <s v="Compact Fluorescent"/>
    <m/>
    <s v="Twist"/>
    <n v="1"/>
    <n v="23"/>
    <x v="2"/>
  </r>
  <r>
    <x v="0"/>
    <s v="Compact Fluorescent"/>
    <m/>
    <s v="Reflector"/>
    <n v="2"/>
    <n v="23"/>
    <x v="2"/>
  </r>
  <r>
    <x v="0"/>
    <s v="Compact Fluorescent"/>
    <m/>
    <s v="Twist"/>
    <n v="2"/>
    <n v="13"/>
    <x v="0"/>
  </r>
  <r>
    <x v="4"/>
    <s v="Compact Fluorescent"/>
    <m/>
    <s v="Twist"/>
    <n v="1"/>
    <n v="23"/>
    <x v="0"/>
  </r>
  <r>
    <x v="0"/>
    <s v="Compact Fluorescent"/>
    <m/>
    <s v="Twist"/>
    <n v="1"/>
    <n v="13"/>
    <x v="4"/>
  </r>
  <r>
    <x v="9"/>
    <s v="Incandescent"/>
    <m/>
    <s v="Decorative"/>
    <n v="5"/>
    <n v="40"/>
    <x v="1"/>
  </r>
  <r>
    <x v="9"/>
    <s v="Incandescent"/>
    <m/>
    <s v="Decorative"/>
    <n v="8"/>
    <n v="40"/>
    <x v="12"/>
  </r>
  <r>
    <x v="0"/>
    <s v="Incandescent"/>
    <m/>
    <s v="Reflector"/>
    <n v="2"/>
    <n v="65"/>
    <x v="12"/>
  </r>
  <r>
    <x v="4"/>
    <s v="Compact Fluorescent"/>
    <m/>
    <s v="Twist"/>
    <n v="1"/>
    <n v="13"/>
    <x v="12"/>
  </r>
  <r>
    <x v="0"/>
    <s v="Linear Fluorescent"/>
    <n v="96"/>
    <s v="T-12"/>
    <n v="2"/>
    <n v="56"/>
    <x v="11"/>
  </r>
  <r>
    <x v="0"/>
    <s v="Compact Fluorescent"/>
    <m/>
    <s v="Twist"/>
    <n v="1"/>
    <n v="13"/>
    <x v="3"/>
  </r>
  <r>
    <x v="0"/>
    <s v="Compact Fluorescent"/>
    <m/>
    <s v="Twist"/>
    <n v="1"/>
    <n v="13"/>
    <x v="3"/>
  </r>
  <r>
    <x v="12"/>
    <s v="Compact Fluorescent"/>
    <m/>
    <s v="Twist"/>
    <n v="3"/>
    <n v="13"/>
    <x v="5"/>
  </r>
  <r>
    <x v="9"/>
    <s v="Incandescent"/>
    <m/>
    <s v="Decorative"/>
    <n v="1"/>
    <n v="60"/>
    <x v="5"/>
  </r>
  <r>
    <x v="0"/>
    <s v="Compact Fluorescent"/>
    <m/>
    <s v="Twist"/>
    <n v="1"/>
    <n v="27"/>
    <x v="6"/>
  </r>
  <r>
    <x v="8"/>
    <s v="Compact Fluorescent"/>
    <m/>
    <s v="Twist"/>
    <n v="1"/>
    <n v="13"/>
    <x v="10"/>
  </r>
  <r>
    <x v="4"/>
    <s v="Compact Fluorescent"/>
    <m/>
    <s v="Twist"/>
    <n v="1"/>
    <n v="23"/>
    <x v="10"/>
  </r>
  <r>
    <x v="0"/>
    <s v="Compact Fluorescent"/>
    <m/>
    <s v="Twist"/>
    <n v="2"/>
    <n v="13"/>
    <x v="8"/>
  </r>
  <r>
    <x v="1"/>
    <s v="Compact Fluorescent"/>
    <m/>
    <s v="Twist"/>
    <n v="1"/>
    <n v="13"/>
    <x v="8"/>
  </r>
  <r>
    <x v="0"/>
    <s v="Linear Fluorescent"/>
    <n v="24"/>
    <s v="T-12"/>
    <n v="4"/>
    <n v="20"/>
    <x v="8"/>
  </r>
  <r>
    <x v="0"/>
    <s v="Compact Fluorescent"/>
    <m/>
    <s v="Twist"/>
    <n v="2"/>
    <n v="27"/>
    <x v="9"/>
  </r>
  <r>
    <x v="0"/>
    <s v="Compact Fluorescent"/>
    <m/>
    <s v="Twist"/>
    <n v="1"/>
    <n v="13"/>
    <x v="9"/>
  </r>
  <r>
    <x v="15"/>
    <s v="Halogen"/>
    <m/>
    <s v="Quartz Tube"/>
    <n v="1"/>
    <n v="100"/>
    <x v="9"/>
  </r>
  <r>
    <x v="4"/>
    <s v="Compact Fluorescent"/>
    <m/>
    <s v="Twist"/>
    <n v="1"/>
    <n v="15"/>
    <x v="8"/>
  </r>
  <r>
    <x v="0"/>
    <s v="Incandescent"/>
    <m/>
    <s v="Standard A Lamp"/>
    <n v="1"/>
    <n v="75"/>
    <x v="8"/>
  </r>
  <r>
    <x v="6"/>
    <s v="Compact Fluorescent"/>
    <m/>
    <s v="Twist"/>
    <n v="1"/>
    <n v="15"/>
    <x v="8"/>
  </r>
  <r>
    <x v="1"/>
    <s v="Halogen"/>
    <m/>
    <s v="Quartz Tube"/>
    <n v="4"/>
    <n v="75"/>
    <x v="2"/>
  </r>
  <r>
    <x v="0"/>
    <s v="Incandescent"/>
    <m/>
    <s v="Standard A Lamp"/>
    <n v="1"/>
    <n v="60"/>
    <x v="10"/>
  </r>
  <r>
    <x v="4"/>
    <s v="Incandescent"/>
    <m/>
    <s v="Standard A Lamp"/>
    <n v="1"/>
    <n v="60"/>
    <x v="10"/>
  </r>
  <r>
    <x v="4"/>
    <s v="Compact Fluorescent"/>
    <m/>
    <s v="Twist"/>
    <n v="1"/>
    <n v="15"/>
    <x v="10"/>
  </r>
  <r>
    <x v="1"/>
    <s v="Incandescent"/>
    <m/>
    <s v="Standard A Lamp"/>
    <n v="3"/>
    <n v="40"/>
    <x v="2"/>
  </r>
  <r>
    <x v="8"/>
    <s v="Incandescent"/>
    <m/>
    <s v="Reflector"/>
    <n v="1"/>
    <n v="65"/>
    <x v="2"/>
  </r>
  <r>
    <x v="8"/>
    <s v="Incandescent"/>
    <m/>
    <s v="Reflector"/>
    <n v="1"/>
    <n v="65"/>
    <x v="0"/>
  </r>
  <r>
    <x v="4"/>
    <s v="Incandescent"/>
    <m/>
    <s v="Standard A Lamp"/>
    <n v="1"/>
    <n v="60"/>
    <x v="0"/>
  </r>
  <r>
    <x v="8"/>
    <s v="Incandescent"/>
    <m/>
    <s v="Reflector"/>
    <n v="1"/>
    <n v="65"/>
    <x v="3"/>
  </r>
  <r>
    <x v="0"/>
    <s v="Incandescent"/>
    <m/>
    <s v="Standard A Lamp"/>
    <n v="1"/>
    <n v="75"/>
    <x v="6"/>
  </r>
  <r>
    <x v="0"/>
    <s v="Incandescent"/>
    <m/>
    <s v="Standard A Lamp"/>
    <n v="1"/>
    <n v="100"/>
    <x v="6"/>
  </r>
  <r>
    <x v="12"/>
    <s v="Halogen"/>
    <m/>
    <s v="MR"/>
    <n v="5"/>
    <n v="50"/>
    <x v="1"/>
  </r>
  <r>
    <x v="4"/>
    <s v="Compact Fluorescent"/>
    <m/>
    <s v="Twist"/>
    <n v="1"/>
    <n v="15"/>
    <x v="1"/>
  </r>
  <r>
    <x v="8"/>
    <s v="Incandescent"/>
    <m/>
    <s v="Reflector"/>
    <n v="1"/>
    <n v="65"/>
    <x v="12"/>
  </r>
  <r>
    <x v="0"/>
    <s v="Compact Fluorescent"/>
    <m/>
    <s v="Twist"/>
    <n v="1"/>
    <n v="22"/>
    <x v="3"/>
  </r>
  <r>
    <x v="0"/>
    <s v="Compact Fluorescent"/>
    <m/>
    <s v="Twist"/>
    <n v="1"/>
    <n v="15"/>
    <x v="5"/>
  </r>
  <r>
    <x v="1"/>
    <s v="Halogen"/>
    <m/>
    <s v="MR"/>
    <n v="3"/>
    <n v="30"/>
    <x v="5"/>
  </r>
  <r>
    <x v="6"/>
    <s v="Compact Fluorescent"/>
    <m/>
    <s v="Twist"/>
    <n v="1"/>
    <n v="15"/>
    <x v="7"/>
  </r>
  <r>
    <x v="1"/>
    <s v="Compact Fluorescent"/>
    <m/>
    <s v="Twist"/>
    <n v="3"/>
    <n v="15"/>
    <x v="2"/>
  </r>
  <r>
    <x v="0"/>
    <s v="Compact Fluorescent"/>
    <m/>
    <s v="Twist"/>
    <n v="1"/>
    <n v="15"/>
    <x v="2"/>
  </r>
  <r>
    <x v="0"/>
    <s v="Incandescent"/>
    <m/>
    <s v="Standard A Lamp"/>
    <n v="2"/>
    <n v="75"/>
    <x v="0"/>
  </r>
  <r>
    <x v="4"/>
    <s v="Compact Fluorescent"/>
    <m/>
    <s v="Twist"/>
    <n v="1"/>
    <n v="15"/>
    <x v="0"/>
  </r>
  <r>
    <x v="0"/>
    <s v="Incandescent"/>
    <m/>
    <s v="Standard A Lamp"/>
    <n v="2"/>
    <n v="60"/>
    <x v="0"/>
  </r>
  <r>
    <x v="4"/>
    <s v="Compact Fluorescent"/>
    <m/>
    <s v="Twist"/>
    <n v="1"/>
    <n v="28"/>
    <x v="12"/>
  </r>
  <r>
    <x v="5"/>
    <s v="Compact Fluorescent"/>
    <m/>
    <s v="Twist"/>
    <n v="3"/>
    <n v="28"/>
    <x v="12"/>
  </r>
  <r>
    <x v="0"/>
    <s v="Incandescent"/>
    <m/>
    <s v="Standard A Lamp"/>
    <n v="2"/>
    <n v="75"/>
    <x v="5"/>
  </r>
  <r>
    <x v="0"/>
    <s v="Compact Fluorescent"/>
    <m/>
    <s v="Twist"/>
    <n v="1"/>
    <n v="15"/>
    <x v="6"/>
  </r>
  <r>
    <x v="0"/>
    <s v="Incandescent"/>
    <m/>
    <s v="Standard A Lamp"/>
    <n v="1"/>
    <n v="75"/>
    <x v="6"/>
  </r>
  <r>
    <x v="4"/>
    <s v="Incandescent"/>
    <m/>
    <s v="Standard A Lamp"/>
    <n v="1"/>
    <n v="100"/>
    <x v="7"/>
  </r>
  <r>
    <x v="6"/>
    <s v="Halogen"/>
    <m/>
    <s v="Quartz Tube"/>
    <n v="1"/>
    <n v="100"/>
    <x v="7"/>
  </r>
  <r>
    <x v="6"/>
    <s v="Incandescent"/>
    <m/>
    <s v="Clear"/>
    <n v="1"/>
    <n v="75"/>
    <x v="7"/>
  </r>
  <r>
    <x v="0"/>
    <s v="Incandescent"/>
    <m/>
    <s v="Standard A Lamp"/>
    <n v="2"/>
    <n v="60"/>
    <x v="7"/>
  </r>
  <r>
    <x v="0"/>
    <s v="Compact Fluorescent"/>
    <m/>
    <s v="Twist"/>
    <n v="1"/>
    <n v="28"/>
    <x v="4"/>
  </r>
  <r>
    <x v="4"/>
    <s v="Incandescent"/>
    <m/>
    <s v="Standard A Lamp"/>
    <n v="1"/>
    <n v="40"/>
    <x v="6"/>
  </r>
  <r>
    <x v="0"/>
    <s v="Incandescent"/>
    <m/>
    <s v="Standard A Lamp"/>
    <n v="1"/>
    <n v="60"/>
    <x v="3"/>
  </r>
  <r>
    <x v="0"/>
    <s v="Incandescent"/>
    <m/>
    <s v="Standard A Lamp"/>
    <n v="1"/>
    <n v="100"/>
    <x v="11"/>
  </r>
  <r>
    <x v="0"/>
    <s v="Incandescent"/>
    <m/>
    <s v="Standard A Lamp"/>
    <n v="2"/>
    <n v="60"/>
    <x v="5"/>
  </r>
  <r>
    <x v="0"/>
    <s v="Incandescent"/>
    <m/>
    <s v="Standard A Lamp"/>
    <n v="2"/>
    <n v="25"/>
    <x v="1"/>
  </r>
  <r>
    <x v="4"/>
    <s v="Incandescent"/>
    <m/>
    <s v="Standard A Lamp"/>
    <n v="1"/>
    <n v="25"/>
    <x v="1"/>
  </r>
  <r>
    <x v="4"/>
    <s v="Halogen"/>
    <m/>
    <s v="MR"/>
    <n v="1"/>
    <n v="100"/>
    <x v="1"/>
  </r>
  <r>
    <x v="0"/>
    <s v="Incandescent"/>
    <m/>
    <s v="Standard A Lamp"/>
    <n v="1"/>
    <n v="40"/>
    <x v="7"/>
  </r>
  <r>
    <x v="4"/>
    <s v="Incandescent"/>
    <m/>
    <s v="Standard A Lamp"/>
    <n v="1"/>
    <n v="40"/>
    <x v="7"/>
  </r>
  <r>
    <x v="4"/>
    <s v="Incandescent"/>
    <m/>
    <s v="Standard A Lamp"/>
    <n v="1"/>
    <n v="100"/>
    <x v="7"/>
  </r>
  <r>
    <x v="4"/>
    <s v="Incandescent"/>
    <m/>
    <s v="Reflector"/>
    <n v="1"/>
    <n v="60"/>
    <x v="7"/>
  </r>
  <r>
    <x v="6"/>
    <s v="Incandescent"/>
    <m/>
    <s v="Standard A Lamp"/>
    <n v="1"/>
    <n v="150"/>
    <x v="7"/>
  </r>
  <r>
    <x v="6"/>
    <s v="Halogen"/>
    <m/>
    <s v="MR"/>
    <n v="1"/>
    <n v="30"/>
    <x v="7"/>
  </r>
  <r>
    <x v="0"/>
    <s v="Incandescent"/>
    <m/>
    <s v="Standard A Lamp"/>
    <n v="2"/>
    <n v="60"/>
    <x v="8"/>
  </r>
  <r>
    <x v="4"/>
    <s v="Halogen"/>
    <m/>
    <s v="MR"/>
    <n v="1"/>
    <n v="30"/>
    <x v="8"/>
  </r>
  <r>
    <x v="0"/>
    <s v="Incandescent"/>
    <m/>
    <s v="Reflector"/>
    <n v="1"/>
    <n v="40"/>
    <x v="10"/>
  </r>
  <r>
    <x v="4"/>
    <s v="Incandescent"/>
    <m/>
    <s v="Standard A Lamp"/>
    <n v="1"/>
    <n v="40"/>
    <x v="10"/>
  </r>
  <r>
    <x v="4"/>
    <s v="Incandescent"/>
    <m/>
    <s v="Standard A Lamp"/>
    <n v="1"/>
    <n v="60"/>
    <x v="10"/>
  </r>
  <r>
    <x v="13"/>
    <s v="Incandescent"/>
    <m/>
    <s v=""/>
    <n v="1"/>
    <n v="5"/>
    <x v="10"/>
  </r>
  <r>
    <x v="0"/>
    <s v="Incandescent"/>
    <m/>
    <s v="Standard A Lamp"/>
    <n v="1"/>
    <n v="25"/>
    <x v="4"/>
  </r>
  <r>
    <x v="0"/>
    <s v="Compact Fluorescent"/>
    <m/>
    <s v="Twist"/>
    <n v="1"/>
    <n v="15"/>
    <x v="2"/>
  </r>
  <r>
    <x v="6"/>
    <s v="Incandescent"/>
    <m/>
    <s v="3-Way Incandescent"/>
    <n v="1"/>
    <n v="100"/>
    <x v="6"/>
  </r>
  <r>
    <x v="4"/>
    <s v="Incandescent"/>
    <m/>
    <s v="Standard A Lamp"/>
    <n v="1"/>
    <n v="40"/>
    <x v="6"/>
  </r>
  <r>
    <x v="4"/>
    <s v="Compact Fluorescent"/>
    <m/>
    <s v="Twist"/>
    <n v="1"/>
    <n v="15"/>
    <x v="6"/>
  </r>
  <r>
    <x v="0"/>
    <s v="Compact Fluorescent"/>
    <m/>
    <s v="Twist"/>
    <n v="2"/>
    <n v="15"/>
    <x v="0"/>
  </r>
  <r>
    <x v="4"/>
    <s v="Incandescent"/>
    <m/>
    <s v="3-Way Incandescent"/>
    <n v="1"/>
    <n v="100"/>
    <x v="0"/>
  </r>
  <r>
    <x v="1"/>
    <s v="Incandescent"/>
    <m/>
    <s v="Clear"/>
    <n v="2"/>
    <n v="60"/>
    <x v="2"/>
  </r>
  <r>
    <x v="0"/>
    <s v="Incandescent"/>
    <m/>
    <s v="Standard A Lamp"/>
    <n v="1"/>
    <n v="40"/>
    <x v="2"/>
  </r>
  <r>
    <x v="0"/>
    <s v="Compact Fluorescent"/>
    <m/>
    <s v="Twist"/>
    <n v="2"/>
    <n v="15"/>
    <x v="10"/>
  </r>
  <r>
    <x v="12"/>
    <s v="Halogen"/>
    <m/>
    <s v="MR"/>
    <n v="3"/>
    <n v="50"/>
    <x v="10"/>
  </r>
  <r>
    <x v="4"/>
    <s v="Incandescent"/>
    <m/>
    <s v="Standard A Lamp"/>
    <n v="3"/>
    <n v="60"/>
    <x v="10"/>
  </r>
  <r>
    <x v="1"/>
    <s v="Incandescent"/>
    <m/>
    <s v="Globe"/>
    <n v="2"/>
    <n v="40"/>
    <x v="2"/>
  </r>
  <r>
    <x v="0"/>
    <s v="Incandescent"/>
    <m/>
    <s v="Standard A Lamp"/>
    <n v="1"/>
    <n v="40"/>
    <x v="2"/>
  </r>
  <r>
    <x v="0"/>
    <s v="Incandescent"/>
    <m/>
    <s v="Standard A Lamp"/>
    <n v="1"/>
    <n v="40"/>
    <x v="4"/>
  </r>
  <r>
    <x v="1"/>
    <s v="Incandescent"/>
    <m/>
    <s v="Standard A Lamp"/>
    <n v="2"/>
    <n v="60"/>
    <x v="2"/>
  </r>
  <r>
    <x v="0"/>
    <s v="Incandescent"/>
    <m/>
    <s v="Standard A Lamp"/>
    <n v="1"/>
    <n v="60"/>
    <x v="11"/>
  </r>
  <r>
    <x v="7"/>
    <s v="Incandescent"/>
    <m/>
    <s v="Standard A Lamp"/>
    <n v="2"/>
    <n v="60"/>
    <x v="11"/>
  </r>
  <r>
    <x v="0"/>
    <s v="Compact Fluorescent"/>
    <m/>
    <s v="A shape bulb"/>
    <n v="2"/>
    <n v="15"/>
    <x v="3"/>
  </r>
  <r>
    <x v="0"/>
    <s v="Incandescent"/>
    <m/>
    <s v="Standard A Lamp"/>
    <n v="2"/>
    <n v="60"/>
    <x v="3"/>
  </r>
  <r>
    <x v="12"/>
    <s v="Halogen"/>
    <m/>
    <s v="MR"/>
    <n v="5"/>
    <n v="50"/>
    <x v="8"/>
  </r>
  <r>
    <x v="0"/>
    <s v="Incandescent"/>
    <m/>
    <s v="Standard A Lamp"/>
    <n v="5"/>
    <n v="60"/>
    <x v="1"/>
  </r>
  <r>
    <x v="8"/>
    <s v="Compact Fluorescent"/>
    <m/>
    <s v="Reflector"/>
    <n v="1"/>
    <n v="22"/>
    <x v="5"/>
  </r>
  <r>
    <x v="13"/>
    <s v="Linear Fluorescent"/>
    <n v="12"/>
    <s v="T-4"/>
    <n v="5"/>
    <n v="13"/>
    <x v="5"/>
  </r>
  <r>
    <x v="12"/>
    <s v="Halogen"/>
    <m/>
    <s v="MR"/>
    <n v="3"/>
    <n v="50"/>
    <x v="7"/>
  </r>
  <r>
    <x v="0"/>
    <s v="Compact Fluorescent"/>
    <m/>
    <s v="A shape bulb"/>
    <n v="2"/>
    <n v="22"/>
    <x v="7"/>
  </r>
  <r>
    <x v="0"/>
    <s v="Incandescent"/>
    <m/>
    <s v="Standard A Lamp"/>
    <n v="2"/>
    <n v="60"/>
    <x v="3"/>
  </r>
  <r>
    <x v="4"/>
    <s v="Incandescent"/>
    <m/>
    <s v="Standard A Lamp"/>
    <n v="1"/>
    <n v="60"/>
    <x v="0"/>
  </r>
  <r>
    <x v="0"/>
    <s v="Incandescent"/>
    <m/>
    <s v="Standard A Lamp"/>
    <n v="3"/>
    <n v="60"/>
    <x v="0"/>
  </r>
  <r>
    <x v="12"/>
    <s v="Halogen"/>
    <m/>
    <s v="MR"/>
    <n v="5"/>
    <n v="50"/>
    <x v="0"/>
  </r>
  <r>
    <x v="4"/>
    <s v="Compact Fluorescent"/>
    <m/>
    <s v="Twist"/>
    <n v="2"/>
    <n v="15"/>
    <x v="0"/>
  </r>
  <r>
    <x v="4"/>
    <s v="Incandescent"/>
    <m/>
    <s v="Standard A Lamp"/>
    <n v="1"/>
    <n v="60"/>
    <x v="0"/>
  </r>
  <r>
    <x v="4"/>
    <s v="Halogen"/>
    <m/>
    <s v="MR"/>
    <n v="1"/>
    <n v="50"/>
    <x v="0"/>
  </r>
  <r>
    <x v="1"/>
    <s v="Incandescent"/>
    <m/>
    <s v="Globe"/>
    <n v="6"/>
    <n v="40"/>
    <x v="2"/>
  </r>
  <r>
    <x v="0"/>
    <s v="Incandescent"/>
    <m/>
    <s v="Heat Lamp"/>
    <n v="2"/>
    <n v="150"/>
    <x v="2"/>
  </r>
  <r>
    <x v="1"/>
    <s v="Incandescent"/>
    <m/>
    <s v="Globe"/>
    <n v="6"/>
    <n v="40"/>
    <x v="2"/>
  </r>
  <r>
    <x v="0"/>
    <s v="Incandescent"/>
    <m/>
    <s v="Standard A Lamp"/>
    <n v="3"/>
    <n v="60"/>
    <x v="0"/>
  </r>
  <r>
    <x v="6"/>
    <s v="Incandescent"/>
    <m/>
    <s v="Standard A Lamp"/>
    <n v="2"/>
    <n v="75"/>
    <x v="0"/>
  </r>
  <r>
    <x v="0"/>
    <s v="Incandescent"/>
    <m/>
    <s v="Standard A Lamp"/>
    <n v="3"/>
    <n v="60"/>
    <x v="0"/>
  </r>
  <r>
    <x v="4"/>
    <s v="Incandescent"/>
    <m/>
    <s v="Standard A Lamp"/>
    <n v="1"/>
    <n v="60"/>
    <x v="0"/>
  </r>
  <r>
    <x v="8"/>
    <s v="Halogen"/>
    <m/>
    <s v="PAR"/>
    <n v="1"/>
    <n v="50"/>
    <x v="12"/>
  </r>
  <r>
    <x v="0"/>
    <s v="Halogen"/>
    <m/>
    <s v="PAR"/>
    <n v="1"/>
    <n v="75"/>
    <x v="11"/>
  </r>
  <r>
    <x v="0"/>
    <s v="Compact Fluorescent"/>
    <m/>
    <s v="Straight Tube"/>
    <n v="1"/>
    <n v="25"/>
    <x v="11"/>
  </r>
  <r>
    <x v="0"/>
    <s v="Incandescent"/>
    <m/>
    <s v="Standard A Lamp"/>
    <n v="2"/>
    <n v="60"/>
    <x v="3"/>
  </r>
  <r>
    <x v="9"/>
    <s v="Incandescent"/>
    <m/>
    <s v="Colored"/>
    <n v="1"/>
    <n v="40"/>
    <x v="5"/>
  </r>
  <r>
    <x v="8"/>
    <s v="Halogen"/>
    <m/>
    <s v="PAR"/>
    <n v="1"/>
    <n v="50"/>
    <x v="5"/>
  </r>
  <r>
    <x v="8"/>
    <s v="Halogen"/>
    <m/>
    <s v="PAR"/>
    <n v="1"/>
    <n v="40"/>
    <x v="5"/>
  </r>
  <r>
    <x v="0"/>
    <s v="Incandescent"/>
    <m/>
    <s v="Standard A Lamp"/>
    <n v="2"/>
    <n v="60"/>
    <x v="6"/>
  </r>
  <r>
    <x v="4"/>
    <s v="Compact Fluorescent"/>
    <m/>
    <s v="Twist"/>
    <n v="1"/>
    <n v="20"/>
    <x v="7"/>
  </r>
  <r>
    <x v="6"/>
    <s v="Incandescent"/>
    <m/>
    <s v="Standard A Lamp"/>
    <n v="2"/>
    <n v="75"/>
    <x v="7"/>
  </r>
  <r>
    <x v="4"/>
    <s v="Incandescent"/>
    <m/>
    <s v="Standard A Lamp"/>
    <n v="1"/>
    <n v="75"/>
    <x v="7"/>
  </r>
  <r>
    <x v="0"/>
    <s v="Incandescent"/>
    <m/>
    <s v="Standard A Lamp"/>
    <n v="2"/>
    <n v="60"/>
    <x v="10"/>
  </r>
  <r>
    <x v="4"/>
    <s v="Incandescent"/>
    <m/>
    <s v="Clear"/>
    <n v="1"/>
    <n v="40"/>
    <x v="10"/>
  </r>
  <r>
    <x v="0"/>
    <s v="Incandescent"/>
    <m/>
    <s v="Standard A Lamp"/>
    <n v="1"/>
    <n v="60"/>
    <x v="9"/>
  </r>
  <r>
    <x v="1"/>
    <s v="Incandescent"/>
    <m/>
    <s v="Standard A Lamp"/>
    <n v="3"/>
    <n v="75"/>
    <x v="2"/>
  </r>
  <r>
    <x v="0"/>
    <s v="Compact Fluorescent"/>
    <m/>
    <s v="Twist"/>
    <n v="1"/>
    <n v="15"/>
    <x v="2"/>
  </r>
  <r>
    <x v="9"/>
    <s v="Incandescent"/>
    <m/>
    <s v="Mini base"/>
    <n v="5"/>
    <n v="5"/>
    <x v="0"/>
  </r>
  <r>
    <x v="9"/>
    <s v="Compact Fluorescent"/>
    <m/>
    <s v="Twist"/>
    <n v="1"/>
    <n v="15"/>
    <x v="0"/>
  </r>
  <r>
    <x v="0"/>
    <s v="Linear Fluorescent"/>
    <n v="48"/>
    <s v="T-12"/>
    <n v="2"/>
    <n v="32"/>
    <x v="9"/>
  </r>
  <r>
    <x v="0"/>
    <s v="Incandescent"/>
    <m/>
    <s v="Standard A Lamp"/>
    <n v="1"/>
    <n v="60"/>
    <x v="9"/>
  </r>
  <r>
    <x v="0"/>
    <s v="Linear Fluorescent"/>
    <n v="48"/>
    <s v="T-12"/>
    <n v="2"/>
    <n v="32"/>
    <x v="4"/>
  </r>
  <r>
    <x v="0"/>
    <s v="Incandescent"/>
    <m/>
    <s v="Standard A Lamp"/>
    <n v="2"/>
    <n v="60"/>
    <x v="8"/>
  </r>
  <r>
    <x v="4"/>
    <s v="Compact Fluorescent"/>
    <m/>
    <s v="Twist"/>
    <n v="1"/>
    <n v="15"/>
    <x v="8"/>
  </r>
  <r>
    <x v="9"/>
    <s v="Incandescent"/>
    <m/>
    <s v="Decorative"/>
    <n v="1"/>
    <n v="60"/>
    <x v="8"/>
  </r>
  <r>
    <x v="9"/>
    <s v="Incandescent"/>
    <m/>
    <s v="Standard A Lamp"/>
    <n v="3"/>
    <n v="60"/>
    <x v="1"/>
  </r>
  <r>
    <x v="0"/>
    <s v="Incandescent"/>
    <m/>
    <s v="Standard A Lamp"/>
    <n v="2"/>
    <n v="60"/>
    <x v="3"/>
  </r>
  <r>
    <x v="2"/>
    <s v="Linear Fluorescent"/>
    <n v="48"/>
    <s v="T-12"/>
    <n v="3"/>
    <n v="32"/>
    <x v="5"/>
  </r>
  <r>
    <x v="4"/>
    <s v="Compact Fluorescent"/>
    <m/>
    <s v="Twist"/>
    <n v="1"/>
    <n v="15"/>
    <x v="7"/>
  </r>
  <r>
    <x v="9"/>
    <s v="Incandescent"/>
    <m/>
    <s v="Standard A Lamp"/>
    <n v="3"/>
    <n v="60"/>
    <x v="7"/>
  </r>
  <r>
    <x v="0"/>
    <s v="Compact Fluorescent"/>
    <m/>
    <s v="Twist"/>
    <n v="2"/>
    <n v="15"/>
    <x v="8"/>
  </r>
  <r>
    <x v="0"/>
    <s v="Incandescent"/>
    <m/>
    <s v="Standard A Lamp"/>
    <n v="1"/>
    <n v="60"/>
    <x v="3"/>
  </r>
  <r>
    <x v="1"/>
    <s v="Incandescent"/>
    <m/>
    <s v="Standard A Lamp"/>
    <n v="3"/>
    <n v="75"/>
    <x v="2"/>
  </r>
  <r>
    <x v="0"/>
    <s v="Incandescent"/>
    <m/>
    <s v="Standard A Lamp"/>
    <n v="3"/>
    <n v="60"/>
    <x v="1"/>
  </r>
  <r>
    <x v="0"/>
    <s v="Linear Fluorescent"/>
    <n v="24"/>
    <s v="T-12"/>
    <n v="2"/>
    <n v="40"/>
    <x v="11"/>
  </r>
  <r>
    <x v="12"/>
    <s v="Incandescent"/>
    <m/>
    <s v="Mini base"/>
    <n v="4"/>
    <n v="40"/>
    <x v="3"/>
  </r>
  <r>
    <x v="8"/>
    <s v="Incandescent"/>
    <m/>
    <s v="Reflector"/>
    <n v="1"/>
    <n v="65"/>
    <x v="5"/>
  </r>
  <r>
    <x v="8"/>
    <s v="Incandescent"/>
    <m/>
    <s v="Reflector"/>
    <n v="1"/>
    <n v="45"/>
    <x v="5"/>
  </r>
  <r>
    <x v="14"/>
    <s v="Halogen"/>
    <m/>
    <s v="Quartz Tube"/>
    <n v="1"/>
    <n v="300"/>
    <x v="7"/>
  </r>
  <r>
    <x v="6"/>
    <s v="Incandescent"/>
    <m/>
    <s v="3-Way Incandescent"/>
    <n v="1"/>
    <n v="150"/>
    <x v="7"/>
  </r>
  <r>
    <x v="0"/>
    <s v="Incandescent"/>
    <m/>
    <s v="Standard A Lamp"/>
    <n v="2"/>
    <n v="60"/>
    <x v="10"/>
  </r>
  <r>
    <x v="6"/>
    <s v="Incandescent"/>
    <m/>
    <s v="Standard A Lamp"/>
    <n v="1"/>
    <n v="60"/>
    <x v="10"/>
  </r>
  <r>
    <x v="1"/>
    <s v="Incandescent"/>
    <m/>
    <s v="Standard A Lamp"/>
    <n v="4"/>
    <n v="60"/>
    <x v="10"/>
  </r>
  <r>
    <x v="0"/>
    <s v="Incandescent"/>
    <m/>
    <s v="Standard A Lamp"/>
    <n v="1"/>
    <n v="60"/>
    <x v="8"/>
  </r>
  <r>
    <x v="6"/>
    <s v="Incandescent"/>
    <m/>
    <s v="Mini base"/>
    <n v="1"/>
    <n v="40"/>
    <x v="8"/>
  </r>
  <r>
    <x v="1"/>
    <s v="Incandescent"/>
    <m/>
    <s v="Globe"/>
    <n v="5"/>
    <n v="40"/>
    <x v="2"/>
  </r>
  <r>
    <x v="2"/>
    <s v="Incandescent"/>
    <m/>
    <s v="Heat Lamp"/>
    <n v="1"/>
    <n v="250"/>
    <x v="2"/>
  </r>
  <r>
    <x v="5"/>
    <s v="Compact Fluorescent"/>
    <m/>
    <s v="Twist"/>
    <n v="3"/>
    <n v="15"/>
    <x v="0"/>
  </r>
  <r>
    <x v="5"/>
    <s v="Compact Fluorescent"/>
    <m/>
    <s v="Twist"/>
    <n v="3"/>
    <n v="15"/>
    <x v="0"/>
  </r>
  <r>
    <x v="5"/>
    <s v="Compact Fluorescent"/>
    <m/>
    <s v="Twist"/>
    <n v="3"/>
    <n v="15"/>
    <x v="9"/>
  </r>
  <r>
    <x v="9"/>
    <s v="Compact Fluorescent"/>
    <m/>
    <s v="Twist"/>
    <n v="4"/>
    <n v="15"/>
    <x v="1"/>
  </r>
  <r>
    <x v="9"/>
    <s v="Incandescent"/>
    <m/>
    <s v="Standard A Lamp"/>
    <n v="4"/>
    <n v="40"/>
    <x v="1"/>
  </r>
  <r>
    <x v="0"/>
    <s v="Linear Fluorescent"/>
    <n v="48"/>
    <s v="T-12"/>
    <n v="2"/>
    <n v="40"/>
    <x v="11"/>
  </r>
  <r>
    <x v="0"/>
    <s v="Incandescent"/>
    <m/>
    <s v="Standard A Lamp"/>
    <n v="1"/>
    <n v="60"/>
    <x v="11"/>
  </r>
  <r>
    <x v="7"/>
    <s v="Incandescent"/>
    <m/>
    <s v="Standard A Lamp"/>
    <n v="1"/>
    <n v="60"/>
    <x v="11"/>
  </r>
  <r>
    <x v="1"/>
    <s v="Compact Fluorescent"/>
    <m/>
    <s v="Twist"/>
    <n v="1"/>
    <n v="15"/>
    <x v="3"/>
  </r>
  <r>
    <x v="0"/>
    <s v="Compact Fluorescent"/>
    <m/>
    <s v="Twist"/>
    <n v="1"/>
    <n v="15"/>
    <x v="3"/>
  </r>
  <r>
    <x v="0"/>
    <s v="Incandescent"/>
    <m/>
    <s v="Standard A Lamp"/>
    <n v="1"/>
    <n v="60"/>
    <x v="5"/>
  </r>
  <r>
    <x v="8"/>
    <s v="Incandescent"/>
    <m/>
    <s v="Reflector"/>
    <n v="1"/>
    <n v="65"/>
    <x v="5"/>
  </r>
  <r>
    <x v="0"/>
    <s v="Compact Fluorescent"/>
    <m/>
    <s v="Twist"/>
    <n v="1"/>
    <n v="15"/>
    <x v="6"/>
  </r>
  <r>
    <x v="5"/>
    <s v="Incandescent"/>
    <m/>
    <s v="Standard A Lamp"/>
    <n v="4"/>
    <n v="60"/>
    <x v="7"/>
  </r>
  <r>
    <x v="1"/>
    <s v="Incandescent"/>
    <m/>
    <s v="Standard A Lamp"/>
    <n v="4"/>
    <n v="60"/>
    <x v="2"/>
  </r>
  <r>
    <x v="5"/>
    <s v="Compact Fluorescent"/>
    <m/>
    <s v="Twist"/>
    <n v="3"/>
    <n v="15"/>
    <x v="10"/>
  </r>
  <r>
    <x v="1"/>
    <s v="Compact Fluorescent"/>
    <m/>
    <s v="Twist"/>
    <n v="1"/>
    <n v="15"/>
    <x v="9"/>
  </r>
  <r>
    <x v="1"/>
    <s v="Incandescent"/>
    <m/>
    <s v="Standard A Lamp"/>
    <n v="3"/>
    <n v="60"/>
    <x v="2"/>
  </r>
  <r>
    <x v="8"/>
    <s v="Compact Fluorescent"/>
    <m/>
    <s v="Twist"/>
    <n v="1"/>
    <n v="22"/>
    <x v="2"/>
  </r>
  <r>
    <x v="1"/>
    <s v="Compact Fluorescent"/>
    <m/>
    <s v="Twist"/>
    <n v="2"/>
    <n v="15"/>
    <x v="2"/>
  </r>
  <r>
    <x v="8"/>
    <s v="Incandescent"/>
    <m/>
    <s v="Reflector"/>
    <n v="1"/>
    <n v="60"/>
    <x v="2"/>
  </r>
  <r>
    <x v="8"/>
    <s v="Incandescent"/>
    <m/>
    <s v="Reflector"/>
    <n v="1"/>
    <n v="60"/>
    <x v="9"/>
  </r>
  <r>
    <x v="9"/>
    <s v="Incandescent"/>
    <m/>
    <s v="Clear"/>
    <n v="1"/>
    <n v="100"/>
    <x v="1"/>
  </r>
  <r>
    <x v="8"/>
    <s v="Incandescent"/>
    <m/>
    <s v="Reflector"/>
    <n v="1"/>
    <n v="60"/>
    <x v="1"/>
  </r>
  <r>
    <x v="4"/>
    <s v="Compact Fluorescent"/>
    <m/>
    <s v="Twist"/>
    <n v="1"/>
    <n v="15"/>
    <x v="1"/>
  </r>
  <r>
    <x v="8"/>
    <s v="Incandescent"/>
    <m/>
    <s v="Standard A Lamp"/>
    <n v="1"/>
    <n v="100"/>
    <x v="9"/>
  </r>
  <r>
    <x v="8"/>
    <s v="Incandescent"/>
    <m/>
    <s v="Reflector"/>
    <n v="1"/>
    <n v="60"/>
    <x v="5"/>
  </r>
  <r>
    <x v="3"/>
    <s v="Halogen"/>
    <m/>
    <s v="Other"/>
    <n v="1"/>
    <n v="10"/>
    <x v="5"/>
  </r>
  <r>
    <x v="13"/>
    <s v="Halogen"/>
    <m/>
    <s v="Other"/>
    <n v="1"/>
    <n v="10"/>
    <x v="5"/>
  </r>
  <r>
    <x v="9"/>
    <s v="Compact Fluorescent"/>
    <m/>
    <s v="Twist"/>
    <n v="1"/>
    <n v="15"/>
    <x v="5"/>
  </r>
  <r>
    <x v="8"/>
    <s v="Incandescent"/>
    <m/>
    <s v="Reflector"/>
    <n v="1"/>
    <n v="60"/>
    <x v="7"/>
  </r>
  <r>
    <x v="6"/>
    <s v="Compact Fluorescent"/>
    <m/>
    <s v="Twist"/>
    <n v="1"/>
    <n v="7"/>
    <x v="7"/>
  </r>
  <r>
    <x v="4"/>
    <s v="Incandescent"/>
    <m/>
    <s v="3-Way Incandescent"/>
    <n v="1"/>
    <n v="100"/>
    <x v="7"/>
  </r>
  <r>
    <x v="4"/>
    <s v="Incandescent"/>
    <m/>
    <s v="Standard A Lamp"/>
    <n v="1"/>
    <n v="75"/>
    <x v="7"/>
  </r>
  <r>
    <x v="8"/>
    <s v="Halogen"/>
    <m/>
    <s v="PAR"/>
    <n v="1"/>
    <n v="60"/>
    <x v="10"/>
  </r>
  <r>
    <x v="4"/>
    <s v="Compact Fluorescent"/>
    <m/>
    <s v="Twist"/>
    <n v="2"/>
    <n v="15"/>
    <x v="10"/>
  </r>
  <r>
    <x v="8"/>
    <s v="Compact Fluorescent"/>
    <m/>
    <s v="Twist"/>
    <n v="1"/>
    <n v="22"/>
    <x v="4"/>
  </r>
  <r>
    <x v="8"/>
    <s v="Incandescent"/>
    <m/>
    <s v="Reflector"/>
    <n v="1"/>
    <n v="60"/>
    <x v="3"/>
  </r>
  <r>
    <x v="8"/>
    <s v="Incandescent"/>
    <m/>
    <s v="Standard A Lamp"/>
    <n v="1"/>
    <n v="60"/>
    <x v="8"/>
  </r>
  <r>
    <x v="8"/>
    <s v="Compact Fluorescent"/>
    <m/>
    <s v="Twist"/>
    <n v="1"/>
    <n v="22"/>
    <x v="8"/>
  </r>
  <r>
    <x v="4"/>
    <s v="Compact Fluorescent"/>
    <m/>
    <s v="Twist"/>
    <n v="1"/>
    <n v="15"/>
    <x v="8"/>
  </r>
  <r>
    <x v="8"/>
    <s v="Compact Fluorescent"/>
    <m/>
    <s v="Twist"/>
    <n v="1"/>
    <n v="22"/>
    <x v="3"/>
  </r>
  <r>
    <x v="8"/>
    <s v="Compact Fluorescent"/>
    <m/>
    <s v="Twist"/>
    <n v="1"/>
    <n v="15"/>
    <x v="9"/>
  </r>
  <r>
    <x v="8"/>
    <s v="Compact Fluorescent"/>
    <m/>
    <s v="Flood"/>
    <n v="1"/>
    <n v="22"/>
    <x v="9"/>
  </r>
  <r>
    <x v="8"/>
    <s v="Compact Fluorescent"/>
    <m/>
    <s v="Twist"/>
    <n v="1"/>
    <n v="15"/>
    <x v="9"/>
  </r>
  <r>
    <x v="0"/>
    <s v="Linear Fluorescent"/>
    <n v="18"/>
    <s v="T-8"/>
    <n v="1"/>
    <n v="20"/>
    <x v="9"/>
  </r>
  <r>
    <x v="9"/>
    <s v="Compact Fluorescent"/>
    <m/>
    <s v="Twist"/>
    <n v="8"/>
    <n v="15"/>
    <x v="7"/>
  </r>
  <r>
    <x v="4"/>
    <s v="Compact Fluorescent"/>
    <m/>
    <s v="Twist"/>
    <n v="2"/>
    <n v="15"/>
    <x v="7"/>
  </r>
  <r>
    <x v="0"/>
    <s v="Halogen"/>
    <m/>
    <s v="MR"/>
    <n v="1"/>
    <n v="50"/>
    <x v="7"/>
  </r>
  <r>
    <x v="12"/>
    <s v="Halogen"/>
    <m/>
    <s v="MR"/>
    <n v="4"/>
    <n v="50"/>
    <x v="8"/>
  </r>
  <r>
    <x v="4"/>
    <s v="Incandescent"/>
    <m/>
    <s v="Standard A Lamp"/>
    <n v="1"/>
    <n v="60"/>
    <x v="8"/>
  </r>
  <r>
    <x v="4"/>
    <s v="Compact Fluorescent"/>
    <m/>
    <s v="Twist"/>
    <n v="2"/>
    <n v="15"/>
    <x v="8"/>
  </r>
  <r>
    <x v="0"/>
    <s v="Compact Fluorescent"/>
    <m/>
    <s v="Twist"/>
    <n v="3"/>
    <n v="15"/>
    <x v="6"/>
  </r>
  <r>
    <x v="1"/>
    <s v="Compact Fluorescent"/>
    <m/>
    <s v="Twist"/>
    <n v="3"/>
    <n v="15"/>
    <x v="2"/>
  </r>
  <r>
    <x v="8"/>
    <s v="Incandescent"/>
    <m/>
    <s v="Reflector"/>
    <n v="1"/>
    <n v="65"/>
    <x v="3"/>
  </r>
  <r>
    <x v="0"/>
    <s v="Compact Fluorescent"/>
    <m/>
    <s v="Twist"/>
    <n v="3"/>
    <n v="15"/>
    <x v="0"/>
  </r>
  <r>
    <x v="4"/>
    <s v="Compact Fluorescent"/>
    <m/>
    <s v="Twist"/>
    <n v="1"/>
    <n v="15"/>
    <x v="0"/>
  </r>
  <r>
    <x v="0"/>
    <s v="Compact Fluorescent"/>
    <m/>
    <s v="Twist"/>
    <n v="3"/>
    <n v="15"/>
    <x v="0"/>
  </r>
  <r>
    <x v="4"/>
    <s v="Compact Fluorescent"/>
    <m/>
    <s v="Twist"/>
    <n v="1"/>
    <n v="15"/>
    <x v="0"/>
  </r>
  <r>
    <x v="9"/>
    <s v="Compact Fluorescent"/>
    <m/>
    <s v="Twist"/>
    <n v="3"/>
    <n v="15"/>
    <x v="1"/>
  </r>
  <r>
    <x v="8"/>
    <s v="Incandescent"/>
    <m/>
    <s v="Reflector"/>
    <n v="1"/>
    <n v="65"/>
    <x v="1"/>
  </r>
  <r>
    <x v="4"/>
    <s v="Compact Fluorescent"/>
    <m/>
    <s v="Twist"/>
    <n v="1"/>
    <n v="15"/>
    <x v="1"/>
  </r>
  <r>
    <x v="8"/>
    <s v="Incandescent"/>
    <m/>
    <s v="Reflector"/>
    <n v="1"/>
    <n v="65"/>
    <x v="5"/>
  </r>
  <r>
    <x v="0"/>
    <s v="Compact Fluorescent"/>
    <m/>
    <s v="Twist"/>
    <n v="1"/>
    <n v="15"/>
    <x v="5"/>
  </r>
  <r>
    <x v="13"/>
    <s v="Linear Fluorescent"/>
    <n v="12"/>
    <s v="T-5"/>
    <n v="1"/>
    <n v="16"/>
    <x v="5"/>
  </r>
  <r>
    <x v="0"/>
    <s v="Compact Fluorescent"/>
    <m/>
    <s v="Twist"/>
    <n v="1"/>
    <n v="15"/>
    <x v="11"/>
  </r>
  <r>
    <x v="7"/>
    <s v="Compact Fluorescent"/>
    <m/>
    <s v="Twist"/>
    <n v="1"/>
    <n v="15"/>
    <x v="11"/>
  </r>
  <r>
    <x v="8"/>
    <s v="Incandescent"/>
    <m/>
    <s v="Reflector"/>
    <n v="1"/>
    <n v="65"/>
    <x v="3"/>
  </r>
  <r>
    <x v="0"/>
    <s v="Halogen"/>
    <m/>
    <s v="MR"/>
    <n v="1"/>
    <n v="50"/>
    <x v="3"/>
  </r>
  <r>
    <x v="0"/>
    <s v="Compact Fluorescent"/>
    <m/>
    <s v="Twist"/>
    <n v="2"/>
    <n v="15"/>
    <x v="3"/>
  </r>
  <r>
    <x v="0"/>
    <s v="Compact Fluorescent"/>
    <m/>
    <s v="Twist"/>
    <n v="2"/>
    <n v="15"/>
    <x v="2"/>
  </r>
  <r>
    <x v="8"/>
    <s v="Incandescent"/>
    <m/>
    <s v="Reflector"/>
    <n v="1"/>
    <n v="65"/>
    <x v="2"/>
  </r>
  <r>
    <x v="8"/>
    <s v="Incandescent"/>
    <m/>
    <s v="Reflector"/>
    <n v="1"/>
    <n v="65"/>
    <x v="10"/>
  </r>
  <r>
    <x v="4"/>
    <s v="Compact Fluorescent"/>
    <m/>
    <s v="Twist"/>
    <n v="1"/>
    <n v="15"/>
    <x v="10"/>
  </r>
  <r>
    <x v="0"/>
    <s v="Compact Fluorescent"/>
    <m/>
    <s v="Twist"/>
    <n v="3"/>
    <n v="15"/>
    <x v="4"/>
  </r>
  <r>
    <x v="0"/>
    <s v="Compact Fluorescent"/>
    <m/>
    <s v="Twist"/>
    <n v="1"/>
    <n v="15"/>
    <x v="4"/>
  </r>
  <r>
    <x v="1"/>
    <s v="Compact Fluorescent"/>
    <m/>
    <s v="Twist"/>
    <n v="3"/>
    <n v="15"/>
    <x v="2"/>
  </r>
  <r>
    <x v="8"/>
    <s v="Compact Fluorescent"/>
    <m/>
    <s v="Twist"/>
    <n v="1"/>
    <n v="15"/>
    <x v="2"/>
  </r>
  <r>
    <x v="1"/>
    <s v="Incandescent"/>
    <m/>
    <s v="Globe"/>
    <n v="4"/>
    <n v="40"/>
    <x v="2"/>
  </r>
  <r>
    <x v="5"/>
    <s v="Incandescent"/>
    <m/>
    <s v="Heat Lamp"/>
    <n v="2"/>
    <n v="250"/>
    <x v="2"/>
  </r>
  <r>
    <x v="0"/>
    <s v="Incandescent"/>
    <m/>
    <s v="Standard A Lamp"/>
    <n v="2"/>
    <n v="40"/>
    <x v="0"/>
  </r>
  <r>
    <x v="4"/>
    <s v="Compact Fluorescent"/>
    <m/>
    <s v="Twist"/>
    <n v="1"/>
    <n v="13"/>
    <x v="0"/>
  </r>
  <r>
    <x v="9"/>
    <s v="Incandescent"/>
    <m/>
    <s v="Globe"/>
    <n v="5"/>
    <n v="40"/>
    <x v="12"/>
  </r>
  <r>
    <x v="2"/>
    <s v="Incandescent"/>
    <m/>
    <s v="Standard A Lamp"/>
    <n v="3"/>
    <n v="75"/>
    <x v="8"/>
  </r>
  <r>
    <x v="0"/>
    <s v="Incandescent"/>
    <m/>
    <s v="Standard A Lamp"/>
    <n v="2"/>
    <n v="60"/>
    <x v="5"/>
  </r>
  <r>
    <x v="8"/>
    <s v="Compact Fluorescent"/>
    <m/>
    <s v="Reflector"/>
    <n v="1"/>
    <n v="15"/>
    <x v="5"/>
  </r>
  <r>
    <x v="13"/>
    <s v="Halogen"/>
    <m/>
    <s v="MR"/>
    <n v="2"/>
    <n v="20"/>
    <x v="5"/>
  </r>
  <r>
    <x v="3"/>
    <s v="Incandescent"/>
    <m/>
    <s v="Standard A Lamp"/>
    <n v="1"/>
    <n v="90"/>
    <x v="5"/>
  </r>
  <r>
    <x v="6"/>
    <s v="Linear Fluorescent"/>
    <n v="48"/>
    <s v="T-4"/>
    <n v="0"/>
    <n v="40"/>
    <x v="7"/>
  </r>
  <r>
    <x v="0"/>
    <s v="Incandescent"/>
    <m/>
    <s v="Standard A Lamp"/>
    <n v="2"/>
    <n v="60"/>
    <x v="7"/>
  </r>
  <r>
    <x v="6"/>
    <s v="Compact Fluorescent"/>
    <m/>
    <s v="Twist"/>
    <n v="1"/>
    <n v="13"/>
    <x v="7"/>
  </r>
  <r>
    <x v="4"/>
    <s v="Compact Fluorescent"/>
    <m/>
    <s v="Twist"/>
    <n v="1"/>
    <n v="13"/>
    <x v="7"/>
  </r>
  <r>
    <x v="1"/>
    <s v="Incandescent"/>
    <m/>
    <s v="Standard A Lamp"/>
    <n v="2"/>
    <n v="60"/>
    <x v="2"/>
  </r>
  <r>
    <x v="5"/>
    <s v="Incandescent"/>
    <m/>
    <s v="Standard A Lamp"/>
    <n v="1"/>
    <n v="60"/>
    <x v="2"/>
  </r>
  <r>
    <x v="5"/>
    <s v="Incandescent"/>
    <m/>
    <s v="Standard A Lamp"/>
    <n v="3"/>
    <n v="40"/>
    <x v="0"/>
  </r>
  <r>
    <x v="4"/>
    <s v="Compact Fluorescent"/>
    <m/>
    <s v="Twist"/>
    <n v="1"/>
    <n v="15"/>
    <x v="0"/>
  </r>
  <r>
    <x v="4"/>
    <s v="Compact Fluorescent"/>
    <m/>
    <s v="Twist"/>
    <n v="1"/>
    <n v="15"/>
    <x v="0"/>
  </r>
  <r>
    <x v="0"/>
    <s v="Incandescent"/>
    <m/>
    <s v="Standard A Lamp"/>
    <n v="2"/>
    <n v="60"/>
    <x v="0"/>
  </r>
  <r>
    <x v="0"/>
    <s v="Compact Fluorescent"/>
    <m/>
    <s v="Twist"/>
    <n v="1"/>
    <n v="15"/>
    <x v="0"/>
  </r>
  <r>
    <x v="0"/>
    <s v="Compact Fluorescent"/>
    <m/>
    <s v="Twist"/>
    <n v="1"/>
    <n v="15"/>
    <x v="1"/>
  </r>
  <r>
    <x v="0"/>
    <s v="Compact Fluorescent"/>
    <m/>
    <s v="Twist"/>
    <n v="2"/>
    <n v="15"/>
    <x v="3"/>
  </r>
  <r>
    <x v="2"/>
    <s v="Incandescent"/>
    <m/>
    <s v="Standard A Lamp"/>
    <n v="1"/>
    <n v="60"/>
    <x v="5"/>
  </r>
  <r>
    <x v="0"/>
    <s v="Compact Fluorescent"/>
    <m/>
    <s v="Twist"/>
    <n v="3"/>
    <n v="15"/>
    <x v="5"/>
  </r>
  <r>
    <x v="5"/>
    <s v="Compact Fluorescent"/>
    <m/>
    <s v="Twist"/>
    <n v="1"/>
    <n v="15"/>
    <x v="6"/>
  </r>
  <r>
    <x v="8"/>
    <s v="Compact Fluorescent"/>
    <m/>
    <s v="Twist"/>
    <n v="1"/>
    <n v="15"/>
    <x v="7"/>
  </r>
  <r>
    <x v="1"/>
    <s v="Compact Fluorescent"/>
    <m/>
    <s v="Twist"/>
    <n v="1"/>
    <n v="15"/>
    <x v="7"/>
  </r>
  <r>
    <x v="4"/>
    <s v="Incandescent"/>
    <m/>
    <s v="Mini base"/>
    <n v="1"/>
    <n v="25"/>
    <x v="10"/>
  </r>
  <r>
    <x v="6"/>
    <s v="Compact Fluorescent"/>
    <m/>
    <s v="Twist"/>
    <n v="3"/>
    <n v="15"/>
    <x v="10"/>
  </r>
  <r>
    <x v="4"/>
    <s v="Incandescent"/>
    <m/>
    <s v="Standard A Lamp"/>
    <n v="1"/>
    <n v="100"/>
    <x v="10"/>
  </r>
  <r>
    <x v="4"/>
    <s v="Incandescent"/>
    <m/>
    <s v="Globe"/>
    <n v="2"/>
    <n v="40"/>
    <x v="10"/>
  </r>
  <r>
    <x v="1"/>
    <s v="Incandescent"/>
    <m/>
    <s v="Globe"/>
    <n v="8"/>
    <n v="40"/>
    <x v="2"/>
  </r>
  <r>
    <x v="0"/>
    <s v="Compact Fluorescent"/>
    <m/>
    <s v="Twist"/>
    <n v="2"/>
    <n v="15"/>
    <x v="0"/>
  </r>
  <r>
    <x v="4"/>
    <s v="Incandescent"/>
    <m/>
    <s v="Mini base"/>
    <n v="1"/>
    <n v="25"/>
    <x v="0"/>
  </r>
  <r>
    <x v="0"/>
    <s v="Compact Fluorescent"/>
    <m/>
    <s v="Twist"/>
    <n v="1"/>
    <n v="15"/>
    <x v="0"/>
  </r>
  <r>
    <x v="0"/>
    <s v="Compact Fluorescent"/>
    <m/>
    <s v="Twist"/>
    <n v="1"/>
    <n v="15"/>
    <x v="0"/>
  </r>
  <r>
    <x v="0"/>
    <s v="Compact Fluorescent"/>
    <m/>
    <s v="Twist"/>
    <n v="2"/>
    <n v="15"/>
    <x v="3"/>
  </r>
  <r>
    <x v="0"/>
    <s v="Compact Fluorescent"/>
    <m/>
    <s v="Twist"/>
    <n v="1"/>
    <n v="15"/>
    <x v="4"/>
  </r>
  <r>
    <x v="0"/>
    <s v="Compact Fluorescent"/>
    <m/>
    <s v="Twist"/>
    <n v="2"/>
    <n v="15"/>
    <x v="0"/>
  </r>
  <r>
    <x v="0"/>
    <s v="Compact Fluorescent"/>
    <m/>
    <s v="Twist"/>
    <n v="2"/>
    <n v="15"/>
    <x v="3"/>
  </r>
  <r>
    <x v="0"/>
    <s v="Incandescent"/>
    <m/>
    <s v="Standard A Lamp"/>
    <n v="1"/>
    <n v="60"/>
    <x v="2"/>
  </r>
  <r>
    <x v="3"/>
    <s v="Incandescent"/>
    <m/>
    <s v="Standard A Lamp"/>
    <n v="1"/>
    <n v="40"/>
    <x v="4"/>
  </r>
  <r>
    <x v="0"/>
    <s v="Compact Fluorescent"/>
    <m/>
    <s v="A shape bulb"/>
    <n v="2"/>
    <n v="15"/>
    <x v="0"/>
  </r>
  <r>
    <x v="9"/>
    <s v="Incandescent"/>
    <m/>
    <s v="Mini base"/>
    <n v="6"/>
    <n v="40"/>
    <x v="1"/>
  </r>
  <r>
    <x v="6"/>
    <s v="Incandescent"/>
    <m/>
    <s v="Standard A Lamp"/>
    <n v="3"/>
    <n v="60"/>
    <x v="1"/>
  </r>
  <r>
    <x v="6"/>
    <s v="Incandescent"/>
    <m/>
    <s v="3-Way Incandescent"/>
    <n v="1"/>
    <n v="100"/>
    <x v="1"/>
  </r>
  <r>
    <x v="1"/>
    <s v="Incandescent"/>
    <m/>
    <s v="Globe"/>
    <n v="3"/>
    <n v="40"/>
    <x v="2"/>
  </r>
  <r>
    <x v="0"/>
    <s v="Incandescent"/>
    <m/>
    <s v="Heat Lamp"/>
    <n v="1"/>
    <n v="250"/>
    <x v="2"/>
  </r>
  <r>
    <x v="9"/>
    <s v="Incandescent"/>
    <m/>
    <s v="Clear"/>
    <n v="1"/>
    <n v="60"/>
    <x v="3"/>
  </r>
  <r>
    <x v="0"/>
    <s v="Incandescent"/>
    <m/>
    <s v="Globe"/>
    <n v="1"/>
    <n v="40"/>
    <x v="0"/>
  </r>
  <r>
    <x v="4"/>
    <s v="Incandescent"/>
    <m/>
    <s v="Clear"/>
    <n v="1"/>
    <n v="40"/>
    <x v="0"/>
  </r>
  <r>
    <x v="8"/>
    <s v="Incandescent"/>
    <m/>
    <s v="Reflector"/>
    <n v="1"/>
    <n v="65"/>
    <x v="5"/>
  </r>
  <r>
    <x v="0"/>
    <s v="Incandescent"/>
    <m/>
    <s v="Standard A Lamp"/>
    <n v="1"/>
    <n v="60"/>
    <x v="5"/>
  </r>
  <r>
    <x v="11"/>
    <s v="Linear Fluorescent"/>
    <n v="34"/>
    <s v="T-8"/>
    <n v="1"/>
    <n v="25"/>
    <x v="5"/>
  </r>
  <r>
    <x v="10"/>
    <s v="Linear Fluorescent"/>
    <n v="47"/>
    <s v="T-12"/>
    <n v="2"/>
    <n v="40"/>
    <x v="6"/>
  </r>
  <r>
    <x v="3"/>
    <s v="Compact Fluorescent"/>
    <m/>
    <s v="Twist"/>
    <n v="1"/>
    <n v="9"/>
    <x v="6"/>
  </r>
  <r>
    <x v="0"/>
    <s v="Compact Fluorescent"/>
    <m/>
    <s v="A shape bulb"/>
    <n v="3"/>
    <n v="15"/>
    <x v="10"/>
  </r>
  <r>
    <x v="4"/>
    <s v="Compact Fluorescent"/>
    <m/>
    <s v="Twist"/>
    <n v="1"/>
    <n v="23"/>
    <x v="10"/>
  </r>
  <r>
    <x v="0"/>
    <s v="Incandescent"/>
    <m/>
    <s v="Clear"/>
    <n v="2"/>
    <n v="40"/>
    <x v="8"/>
  </r>
  <r>
    <x v="4"/>
    <s v="Incandescent"/>
    <m/>
    <s v="Clear"/>
    <n v="1"/>
    <n v="40"/>
    <x v="8"/>
  </r>
  <r>
    <x v="4"/>
    <s v="Incandescent"/>
    <m/>
    <s v="Standard A Lamp"/>
    <n v="1"/>
    <n v="60"/>
    <x v="7"/>
  </r>
  <r>
    <x v="6"/>
    <s v="Incandescent"/>
    <m/>
    <s v="Standard A Lamp"/>
    <n v="1"/>
    <n v="60"/>
    <x v="7"/>
  </r>
  <r>
    <x v="4"/>
    <s v="Incandescent"/>
    <m/>
    <s v="Standard A Lamp"/>
    <n v="1"/>
    <n v="60"/>
    <x v="7"/>
  </r>
  <r>
    <x v="6"/>
    <s v="Incandescent"/>
    <m/>
    <s v="Standard A Lamp"/>
    <n v="1"/>
    <n v="100"/>
    <x v="7"/>
  </r>
  <r>
    <x v="4"/>
    <s v="Incandescent"/>
    <m/>
    <s v="Clear"/>
    <n v="2"/>
    <n v="40"/>
    <x v="7"/>
  </r>
  <r>
    <x v="10"/>
    <s v="Compact Fluorescent"/>
    <m/>
    <s v="Twist"/>
    <n v="1"/>
    <n v="9"/>
    <x v="3"/>
  </r>
  <r>
    <x v="10"/>
    <s v="Linear Fluorescent"/>
    <n v="47"/>
    <s v="T-12"/>
    <n v="2"/>
    <n v="32"/>
    <x v="9"/>
  </r>
  <r>
    <x v="8"/>
    <s v="Incandescent"/>
    <m/>
    <s v="Standard A Lamp"/>
    <n v="1"/>
    <n v="60"/>
    <x v="12"/>
  </r>
  <r>
    <x v="1"/>
    <s v="Incandescent"/>
    <m/>
    <s v="Standard A Lamp"/>
    <n v="1"/>
    <n v="40"/>
    <x v="2"/>
  </r>
  <r>
    <x v="0"/>
    <s v="Incandescent"/>
    <m/>
    <s v="Standard A Lamp"/>
    <n v="1"/>
    <n v="60"/>
    <x v="3"/>
  </r>
  <r>
    <x v="0"/>
    <s v="Compact Fluorescent"/>
    <m/>
    <s v="Twist"/>
    <n v="1"/>
    <n v="15"/>
    <x v="9"/>
  </r>
  <r>
    <x v="1"/>
    <s v="Incandescent"/>
    <m/>
    <s v="Standard A Lamp"/>
    <n v="1"/>
    <n v="60"/>
    <x v="9"/>
  </r>
  <r>
    <x v="1"/>
    <s v="Incandescent"/>
    <m/>
    <s v="Globe"/>
    <n v="3"/>
    <n v="40"/>
    <x v="2"/>
  </r>
  <r>
    <x v="0"/>
    <s v="Compact Fluorescent"/>
    <m/>
    <s v="Twist"/>
    <n v="1"/>
    <n v="15"/>
    <x v="0"/>
  </r>
  <r>
    <x v="0"/>
    <s v="Compact Fluorescent"/>
    <m/>
    <s v="Twist"/>
    <n v="1"/>
    <n v="15"/>
    <x v="0"/>
  </r>
  <r>
    <x v="0"/>
    <s v="Incandescent"/>
    <m/>
    <s v="Standard A Lamp"/>
    <n v="2"/>
    <n v="75"/>
    <x v="1"/>
  </r>
  <r>
    <x v="0"/>
    <s v="Incandescent"/>
    <m/>
    <s v="Standard A Lamp"/>
    <n v="2"/>
    <n v="60"/>
    <x v="3"/>
  </r>
  <r>
    <x v="7"/>
    <s v="Incandescent"/>
    <m/>
    <s v="Standard A Lamp"/>
    <n v="1"/>
    <n v="60"/>
    <x v="11"/>
  </r>
  <r>
    <x v="0"/>
    <s v="Incandescent"/>
    <m/>
    <s v="Standard A Lamp"/>
    <n v="1"/>
    <n v="60"/>
    <x v="3"/>
  </r>
  <r>
    <x v="0"/>
    <s v="Compact Fluorescent"/>
    <m/>
    <s v="Twist"/>
    <n v="1"/>
    <n v="15"/>
    <x v="5"/>
  </r>
  <r>
    <x v="4"/>
    <s v="Incandescent"/>
    <m/>
    <s v="Standard A Lamp"/>
    <n v="1"/>
    <n v="60"/>
    <x v="7"/>
  </r>
  <r>
    <x v="4"/>
    <s v="Compact Fluorescent"/>
    <m/>
    <s v="Twist"/>
    <n v="1"/>
    <n v="15"/>
    <x v="7"/>
  </r>
  <r>
    <x v="0"/>
    <s v="Incandescent"/>
    <m/>
    <s v="Standard A Lamp"/>
    <n v="2"/>
    <n v="60"/>
    <x v="9"/>
  </r>
  <r>
    <x v="0"/>
    <s v="Compact Fluorescent"/>
    <m/>
    <s v="Twist"/>
    <n v="1"/>
    <n v="15"/>
    <x v="9"/>
  </r>
  <r>
    <x v="1"/>
    <s v="Incandescent"/>
    <m/>
    <s v="Standard A Lamp"/>
    <n v="2"/>
    <n v="60"/>
    <x v="2"/>
  </r>
  <r>
    <x v="8"/>
    <s v="Incandescent"/>
    <m/>
    <s v="Reflector"/>
    <n v="1"/>
    <n v="40"/>
    <x v="2"/>
  </r>
  <r>
    <x v="0"/>
    <s v="Compact Fluorescent"/>
    <m/>
    <s v="A shape bulb"/>
    <n v="2"/>
    <n v="15"/>
    <x v="2"/>
  </r>
  <r>
    <x v="9"/>
    <s v="Compact Fluorescent"/>
    <m/>
    <s v="Twist"/>
    <n v="2"/>
    <n v="15"/>
    <x v="0"/>
  </r>
  <r>
    <x v="0"/>
    <s v="Compact Fluorescent"/>
    <m/>
    <s v="A shape bulb"/>
    <n v="2"/>
    <n v="15"/>
    <x v="0"/>
  </r>
  <r>
    <x v="8"/>
    <s v="Incandescent"/>
    <m/>
    <s v="Reflector"/>
    <n v="1"/>
    <n v="25"/>
    <x v="1"/>
  </r>
  <r>
    <x v="9"/>
    <s v="Compact Fluorescent"/>
    <m/>
    <s v="Twist"/>
    <n v="3"/>
    <n v="15"/>
    <x v="12"/>
  </r>
  <r>
    <x v="1"/>
    <s v="Compact Fluorescent"/>
    <m/>
    <s v="Twist"/>
    <n v="1"/>
    <n v="15"/>
    <x v="5"/>
  </r>
  <r>
    <x v="8"/>
    <s v="Compact Fluorescent"/>
    <m/>
    <s v="Reflector"/>
    <n v="1"/>
    <n v="15"/>
    <x v="5"/>
  </r>
  <r>
    <x v="5"/>
    <s v="Incandescent"/>
    <m/>
    <s v="Mini base"/>
    <n v="6"/>
    <n v="25"/>
    <x v="7"/>
  </r>
  <r>
    <x v="0"/>
    <s v="Compact Fluorescent"/>
    <m/>
    <s v="Twist"/>
    <n v="2"/>
    <n v="15"/>
    <x v="10"/>
  </r>
  <r>
    <x v="9"/>
    <s v="Compact Fluorescent"/>
    <m/>
    <s v="Twist"/>
    <n v="3"/>
    <n v="15"/>
    <x v="8"/>
  </r>
  <r>
    <x v="1"/>
    <s v="Compact Fluorescent"/>
    <m/>
    <s v="Twist"/>
    <n v="1"/>
    <n v="15"/>
    <x v="8"/>
  </r>
  <r>
    <x v="1"/>
    <s v="Compact Fluorescent"/>
    <m/>
    <s v="Twist"/>
    <n v="1"/>
    <n v="15"/>
    <x v="3"/>
  </r>
  <r>
    <x v="0"/>
    <s v="Linear Fluorescent"/>
    <n v="48"/>
    <s v="T-8"/>
    <n v="2"/>
    <n v="32"/>
    <x v="6"/>
  </r>
  <r>
    <x v="1"/>
    <s v="Compact Fluorescent"/>
    <m/>
    <s v="Twist"/>
    <n v="3"/>
    <n v="15"/>
    <x v="2"/>
  </r>
  <r>
    <x v="0"/>
    <s v="Incandescent"/>
    <m/>
    <s v="Standard A Lamp"/>
    <n v="1"/>
    <n v="60"/>
    <x v="0"/>
  </r>
  <r>
    <x v="4"/>
    <s v="Incandescent"/>
    <m/>
    <s v="Decorative"/>
    <n v="1"/>
    <n v="40"/>
    <x v="0"/>
  </r>
  <r>
    <x v="0"/>
    <s v="Compact Fluorescent"/>
    <m/>
    <s v="Circline (Screw Base)"/>
    <n v="1"/>
    <n v="22"/>
    <x v="0"/>
  </r>
  <r>
    <x v="4"/>
    <s v="Incandescent"/>
    <m/>
    <s v="Standard A Lamp"/>
    <n v="1"/>
    <n v="75"/>
    <x v="0"/>
  </r>
  <r>
    <x v="12"/>
    <s v="Compact Fluorescent"/>
    <m/>
    <s v="Twist"/>
    <n v="2"/>
    <n v="15"/>
    <x v="5"/>
  </r>
  <r>
    <x v="9"/>
    <s v="Incandescent"/>
    <m/>
    <s v="Standard A Lamp"/>
    <n v="3"/>
    <n v="60"/>
    <x v="5"/>
  </r>
  <r>
    <x v="0"/>
    <s v="Incandescent"/>
    <m/>
    <s v="Standard A Lamp"/>
    <n v="1"/>
    <n v="40"/>
    <x v="5"/>
  </r>
  <r>
    <x v="0"/>
    <s v="Compact Fluorescent"/>
    <m/>
    <s v="Straight Tube"/>
    <n v="1"/>
    <n v="15"/>
    <x v="6"/>
  </r>
  <r>
    <x v="6"/>
    <s v="Compact Fluorescent"/>
    <m/>
    <s v="Twist"/>
    <n v="5"/>
    <n v="15"/>
    <x v="7"/>
  </r>
  <r>
    <x v="1"/>
    <s v="Compact Fluorescent"/>
    <m/>
    <s v="Twist"/>
    <n v="1"/>
    <n v="15"/>
    <x v="7"/>
  </r>
  <r>
    <x v="1"/>
    <s v="Compact Fluorescent"/>
    <m/>
    <s v="Twist"/>
    <n v="1"/>
    <n v="22"/>
    <x v="9"/>
  </r>
  <r>
    <x v="0"/>
    <s v="Compact Fluorescent"/>
    <m/>
    <s v="Twist"/>
    <n v="1"/>
    <n v="15"/>
    <x v="8"/>
  </r>
  <r>
    <x v="4"/>
    <s v="Incandescent"/>
    <m/>
    <s v="Standard A Lamp"/>
    <n v="1"/>
    <n v="60"/>
    <x v="8"/>
  </r>
  <r>
    <x v="0"/>
    <s v="Linear Fluorescent"/>
    <n v="96"/>
    <s v="T-12"/>
    <n v="2"/>
    <n v="100"/>
    <x v="11"/>
  </r>
  <r>
    <x v="0"/>
    <s v="Linear Fluorescent"/>
    <n v="36"/>
    <s v="T-12"/>
    <n v="2"/>
    <n v="40"/>
    <x v="11"/>
  </r>
  <r>
    <x v="0"/>
    <s v="Incandescent"/>
    <m/>
    <s v="Standard A Lamp"/>
    <n v="2"/>
    <n v="60"/>
    <x v="0"/>
  </r>
  <r>
    <x v="6"/>
    <s v="Incandescent"/>
    <m/>
    <s v="Standard A Lamp"/>
    <n v="2"/>
    <n v="60"/>
    <x v="0"/>
  </r>
  <r>
    <x v="0"/>
    <s v="Compact Fluorescent"/>
    <m/>
    <s v="Twist"/>
    <n v="1"/>
    <n v="22"/>
    <x v="3"/>
  </r>
  <r>
    <x v="9"/>
    <s v="Incandescent"/>
    <m/>
    <s v="Clear"/>
    <n v="4"/>
    <n v="40"/>
    <x v="5"/>
  </r>
  <r>
    <x v="0"/>
    <s v="Compact Fluorescent"/>
    <m/>
    <s v="Twist"/>
    <n v="3"/>
    <n v="15"/>
    <x v="5"/>
  </r>
  <r>
    <x v="1"/>
    <s v="Linear Fluorescent"/>
    <n v="16"/>
    <s v="T-8"/>
    <n v="1"/>
    <n v="16"/>
    <x v="5"/>
  </r>
  <r>
    <x v="1"/>
    <s v="Incandescent"/>
    <m/>
    <s v="Standard A Lamp"/>
    <n v="1"/>
    <n v="25"/>
    <x v="5"/>
  </r>
  <r>
    <x v="8"/>
    <s v="Compact Fluorescent"/>
    <m/>
    <s v="Twist"/>
    <n v="1"/>
    <n v="22"/>
    <x v="5"/>
  </r>
  <r>
    <x v="6"/>
    <s v="Incandescent"/>
    <m/>
    <s v="Standard A Lamp"/>
    <n v="1"/>
    <n v="75"/>
    <x v="7"/>
  </r>
  <r>
    <x v="6"/>
    <s v="Compact Fluorescent"/>
    <m/>
    <s v="Twist"/>
    <n v="1"/>
    <n v="22"/>
    <x v="7"/>
  </r>
  <r>
    <x v="0"/>
    <s v="Compact Fluorescent"/>
    <m/>
    <s v="Twist"/>
    <n v="1"/>
    <n v="15"/>
    <x v="0"/>
  </r>
  <r>
    <x v="4"/>
    <s v="Incandescent"/>
    <m/>
    <s v="Mini base"/>
    <n v="3"/>
    <n v="25"/>
    <x v="0"/>
  </r>
  <r>
    <x v="1"/>
    <s v="Linear Fluorescent"/>
    <n v="16"/>
    <s v="T-5"/>
    <n v="1"/>
    <n v="16"/>
    <x v="0"/>
  </r>
  <r>
    <x v="1"/>
    <s v="Incandescent"/>
    <m/>
    <s v="Heat Lamp"/>
    <n v="1"/>
    <n v="60"/>
    <x v="0"/>
  </r>
  <r>
    <x v="1"/>
    <s v="Incandescent"/>
    <m/>
    <s v="Standard A Lamp"/>
    <n v="6"/>
    <n v="40"/>
    <x v="2"/>
  </r>
  <r>
    <x v="8"/>
    <s v="Incandescent"/>
    <m/>
    <s v="Reflector"/>
    <n v="1"/>
    <n v="65"/>
    <x v="12"/>
  </r>
  <r>
    <x v="6"/>
    <s v="Incandescent"/>
    <m/>
    <s v="Mini base"/>
    <n v="3"/>
    <n v="40"/>
    <x v="12"/>
  </r>
  <r>
    <x v="4"/>
    <s v="Incandescent"/>
    <m/>
    <s v="Standard A Lamp"/>
    <n v="1"/>
    <n v="60"/>
    <x v="12"/>
  </r>
  <r>
    <x v="4"/>
    <s v="Incandescent"/>
    <m/>
    <s v="Standard A Lamp"/>
    <n v="1"/>
    <n v="25"/>
    <x v="7"/>
  </r>
  <r>
    <x v="6"/>
    <s v="Compact Fluorescent"/>
    <m/>
    <s v="Twist"/>
    <n v="1"/>
    <n v="22"/>
    <x v="7"/>
  </r>
  <r>
    <x v="1"/>
    <s v="Compact Fluorescent"/>
    <m/>
    <s v="Twist"/>
    <n v="2"/>
    <n v="15"/>
    <x v="2"/>
  </r>
  <r>
    <x v="8"/>
    <s v="Compact Fluorescent"/>
    <m/>
    <s v="Reflector"/>
    <n v="1"/>
    <n v="15"/>
    <x v="2"/>
  </r>
  <r>
    <x v="8"/>
    <s v="Incandescent"/>
    <m/>
    <s v="Reflector"/>
    <n v="1"/>
    <n v="65"/>
    <x v="5"/>
  </r>
  <r>
    <x v="5"/>
    <s v="Compact Fluorescent"/>
    <m/>
    <s v="Twist"/>
    <n v="2"/>
    <n v="15"/>
    <x v="6"/>
  </r>
  <r>
    <x v="0"/>
    <s v="Compact Fluorescent"/>
    <m/>
    <s v="Twist"/>
    <n v="3"/>
    <n v="22"/>
    <x v="11"/>
  </r>
  <r>
    <x v="7"/>
    <s v="Incandescent"/>
    <m/>
    <s v="Standard A Lamp"/>
    <n v="2"/>
    <n v="60"/>
    <x v="11"/>
  </r>
  <r>
    <x v="0"/>
    <s v="Compact Fluorescent"/>
    <m/>
    <s v="Twist"/>
    <n v="2"/>
    <n v="15"/>
    <x v="8"/>
  </r>
  <r>
    <x v="4"/>
    <s v="Linear Fluorescent"/>
    <n v="48"/>
    <s v="Fluorescent Unknown"/>
    <n v="1"/>
    <n v="20"/>
    <x v="8"/>
  </r>
  <r>
    <x v="8"/>
    <s v="Incandescent"/>
    <m/>
    <s v="Reflector"/>
    <n v="1"/>
    <n v="60"/>
    <x v="3"/>
  </r>
  <r>
    <x v="8"/>
    <s v="Compact Fluorescent"/>
    <m/>
    <s v="Twist"/>
    <n v="2"/>
    <n v="22"/>
    <x v="3"/>
  </r>
  <r>
    <x v="0"/>
    <s v="Linear Fluorescent"/>
    <m/>
    <s v="T-4"/>
    <n v="3"/>
    <n v="60"/>
    <x v="10"/>
  </r>
  <r>
    <x v="4"/>
    <s v="Incandescent"/>
    <m/>
    <s v="Standard A Lamp"/>
    <n v="1"/>
    <n v="60"/>
    <x v="10"/>
  </r>
  <r>
    <x v="4"/>
    <s v="Compact Fluorescent"/>
    <m/>
    <s v="Twist"/>
    <n v="1"/>
    <n v="15"/>
    <x v="10"/>
  </r>
  <r>
    <x v="1"/>
    <s v="Compact Fluorescent"/>
    <m/>
    <s v="Twist"/>
    <n v="2"/>
    <n v="15"/>
    <x v="2"/>
  </r>
  <r>
    <x v="1"/>
    <s v="Incandescent"/>
    <m/>
    <s v="Standard A Lamp"/>
    <n v="6"/>
    <n v="60"/>
    <x v="2"/>
  </r>
  <r>
    <x v="0"/>
    <s v="Incandescent"/>
    <m/>
    <s v="Reflector"/>
    <n v="1"/>
    <n v="60"/>
    <x v="2"/>
  </r>
  <r>
    <x v="0"/>
    <s v="Incandescent"/>
    <m/>
    <s v="Standard A Lamp"/>
    <n v="2"/>
    <n v="60"/>
    <x v="4"/>
  </r>
  <r>
    <x v="0"/>
    <s v="Incandescent"/>
    <m/>
    <s v="Standard A Lamp"/>
    <n v="2"/>
    <n v="60"/>
    <x v="0"/>
  </r>
  <r>
    <x v="6"/>
    <s v="Incandescent"/>
    <m/>
    <s v="Standard A Lamp"/>
    <n v="1"/>
    <n v="60"/>
    <x v="0"/>
  </r>
  <r>
    <x v="0"/>
    <s v="Compact Fluorescent"/>
    <m/>
    <s v="Reflector"/>
    <n v="1"/>
    <n v="15"/>
    <x v="2"/>
  </r>
  <r>
    <x v="1"/>
    <s v="Incandescent"/>
    <m/>
    <s v="Globe"/>
    <n v="8"/>
    <n v="40"/>
    <x v="2"/>
  </r>
  <r>
    <x v="0"/>
    <s v="Compact Fluorescent"/>
    <m/>
    <s v="Twist"/>
    <n v="2"/>
    <n v="15"/>
    <x v="0"/>
  </r>
  <r>
    <x v="8"/>
    <s v="Compact Fluorescent"/>
    <m/>
    <s v="Reflector"/>
    <n v="1"/>
    <n v="15"/>
    <x v="12"/>
  </r>
  <r>
    <x v="6"/>
    <s v="Compact Fluorescent"/>
    <m/>
    <s v="Straight Tube"/>
    <n v="1"/>
    <n v="22"/>
    <x v="12"/>
  </r>
  <r>
    <x v="8"/>
    <s v="Incandescent"/>
    <m/>
    <s v="Reflector"/>
    <n v="1"/>
    <n v="65"/>
    <x v="1"/>
  </r>
  <r>
    <x v="9"/>
    <s v="Incandescent"/>
    <m/>
    <s v="Mini base"/>
    <n v="6"/>
    <n v="40"/>
    <x v="1"/>
  </r>
  <r>
    <x v="4"/>
    <s v="Incandescent"/>
    <m/>
    <s v="Mini base"/>
    <n v="1"/>
    <n v="40"/>
    <x v="1"/>
  </r>
  <r>
    <x v="8"/>
    <s v="Compact Fluorescent"/>
    <m/>
    <s v="Reflector"/>
    <n v="1"/>
    <n v="22"/>
    <x v="3"/>
  </r>
  <r>
    <x v="1"/>
    <s v="Halogen"/>
    <m/>
    <s v="MR"/>
    <n v="1"/>
    <n v="50"/>
    <x v="4"/>
  </r>
  <r>
    <x v="0"/>
    <s v="Compact Fluorescent"/>
    <m/>
    <s v="Twist"/>
    <n v="2"/>
    <n v="22"/>
    <x v="8"/>
  </r>
  <r>
    <x v="4"/>
    <s v="Compact Fluorescent"/>
    <m/>
    <s v="Mini base"/>
    <n v="1"/>
    <n v="15"/>
    <x v="8"/>
  </r>
  <r>
    <x v="4"/>
    <s v="Compact Fluorescent"/>
    <m/>
    <s v="Twist"/>
    <n v="1"/>
    <n v="15"/>
    <x v="8"/>
  </r>
  <r>
    <x v="4"/>
    <s v="Halogen"/>
    <m/>
    <s v="PAR"/>
    <n v="1"/>
    <n v="30"/>
    <x v="8"/>
  </r>
  <r>
    <x v="1"/>
    <s v="Compact Fluorescent"/>
    <m/>
    <s v="Twist"/>
    <n v="1"/>
    <n v="22"/>
    <x v="4"/>
  </r>
  <r>
    <x v="4"/>
    <s v="Incandescent"/>
    <m/>
    <s v="Decorative"/>
    <n v="1"/>
    <n v="40"/>
    <x v="0"/>
  </r>
  <r>
    <x v="12"/>
    <s v="Incandescent"/>
    <m/>
    <s v="Reflector"/>
    <n v="3"/>
    <n v="50"/>
    <x v="0"/>
  </r>
  <r>
    <x v="4"/>
    <s v="Incandescent"/>
    <m/>
    <s v="Standard A Lamp"/>
    <n v="2"/>
    <n v="60"/>
    <x v="0"/>
  </r>
  <r>
    <x v="4"/>
    <s v="Incandescent"/>
    <m/>
    <s v="Mini base"/>
    <n v="1"/>
    <n v="5"/>
    <x v="0"/>
  </r>
  <r>
    <x v="9"/>
    <s v="Incandescent"/>
    <m/>
    <s v="Mini base"/>
    <n v="5"/>
    <n v="60"/>
    <x v="12"/>
  </r>
  <r>
    <x v="9"/>
    <s v="Incandescent"/>
    <m/>
    <s v="Standard A Lamp"/>
    <n v="1"/>
    <n v="100"/>
    <x v="1"/>
  </r>
  <r>
    <x v="4"/>
    <s v="Incandescent"/>
    <m/>
    <s v="Mini base"/>
    <n v="1"/>
    <n v="5"/>
    <x v="1"/>
  </r>
  <r>
    <x v="1"/>
    <s v="Incandescent"/>
    <m/>
    <s v="Standard A Lamp"/>
    <n v="3"/>
    <n v="40"/>
    <x v="2"/>
  </r>
  <r>
    <x v="0"/>
    <s v="Compact Fluorescent"/>
    <m/>
    <s v="Straight Tube"/>
    <n v="1"/>
    <n v="29"/>
    <x v="8"/>
  </r>
  <r>
    <x v="4"/>
    <s v="Incandescent"/>
    <m/>
    <s v="Other"/>
    <n v="1"/>
    <n v="40"/>
    <x v="8"/>
  </r>
  <r>
    <x v="0"/>
    <s v="Incandescent"/>
    <m/>
    <s v="Standard A Lamp"/>
    <n v="2"/>
    <n v="40"/>
    <x v="3"/>
  </r>
  <r>
    <x v="1"/>
    <s v="Incandescent"/>
    <m/>
    <s v="Mini base"/>
    <n v="1"/>
    <n v="5"/>
    <x v="3"/>
  </r>
  <r>
    <x v="0"/>
    <s v="Compact Fluorescent"/>
    <m/>
    <s v="Twist"/>
    <n v="1"/>
    <n v="13"/>
    <x v="3"/>
  </r>
  <r>
    <x v="9"/>
    <s v="Incandescent"/>
    <m/>
    <s v="Globe"/>
    <n v="1"/>
    <n v="100"/>
    <x v="5"/>
  </r>
  <r>
    <x v="8"/>
    <s v="Incandescent"/>
    <m/>
    <s v="Standard A Lamp"/>
    <n v="1"/>
    <n v="75"/>
    <x v="5"/>
  </r>
  <r>
    <x v="8"/>
    <s v="Incandescent"/>
    <m/>
    <s v="Standard A Lamp"/>
    <n v="1"/>
    <n v="100"/>
    <x v="5"/>
  </r>
  <r>
    <x v="0"/>
    <s v="Incandescent"/>
    <m/>
    <s v="Standard A Lamp"/>
    <n v="2"/>
    <n v="60"/>
    <x v="7"/>
  </r>
  <r>
    <x v="6"/>
    <s v="Incandescent"/>
    <m/>
    <s v="Standard A Lamp"/>
    <n v="1"/>
    <n v="100"/>
    <x v="7"/>
  </r>
  <r>
    <x v="4"/>
    <s v="Compact Fluorescent"/>
    <m/>
    <s v="Twist"/>
    <n v="1"/>
    <n v="26"/>
    <x v="7"/>
  </r>
  <r>
    <x v="1"/>
    <s v="Incandescent"/>
    <m/>
    <s v="Decorative"/>
    <n v="1"/>
    <n v="40"/>
    <x v="7"/>
  </r>
  <r>
    <x v="6"/>
    <s v="Incandescent"/>
    <m/>
    <s v="Decorative"/>
    <n v="1"/>
    <n v="60"/>
    <x v="7"/>
  </r>
  <r>
    <x v="4"/>
    <s v="Incandescent"/>
    <m/>
    <s v="3-Way Incandescent"/>
    <n v="1"/>
    <n v="100"/>
    <x v="0"/>
  </r>
  <r>
    <x v="4"/>
    <s v="Incandescent"/>
    <m/>
    <s v="Standard A Lamp"/>
    <n v="1"/>
    <n v="60"/>
    <x v="0"/>
  </r>
  <r>
    <x v="0"/>
    <s v="Compact Fluorescent"/>
    <m/>
    <s v="Twist"/>
    <n v="1"/>
    <n v="13"/>
    <x v="3"/>
  </r>
  <r>
    <x v="1"/>
    <s v="Incandescent"/>
    <m/>
    <s v="Standard A Lamp"/>
    <n v="3"/>
    <n v="60"/>
    <x v="2"/>
  </r>
  <r>
    <x v="2"/>
    <s v="Incandescent"/>
    <m/>
    <s v="Standard A Lamp"/>
    <n v="1"/>
    <n v="75"/>
    <x v="2"/>
  </r>
  <r>
    <x v="1"/>
    <s v="Incandescent"/>
    <m/>
    <s v="3-Way Incandescent"/>
    <n v="1"/>
    <n v="150"/>
    <x v="10"/>
  </r>
  <r>
    <x v="4"/>
    <s v="Incandescent"/>
    <m/>
    <s v="Standard A Lamp"/>
    <n v="1"/>
    <n v="60"/>
    <x v="10"/>
  </r>
  <r>
    <x v="0"/>
    <s v="Incandescent"/>
    <m/>
    <s v="Standard A Lamp"/>
    <n v="1"/>
    <n v="60"/>
    <x v="4"/>
  </r>
  <r>
    <x v="0"/>
    <s v="Incandescent"/>
    <m/>
    <s v="Standard A Lamp"/>
    <n v="1"/>
    <n v="60"/>
    <x v="9"/>
  </r>
  <r>
    <x v="0"/>
    <s v="Incandescent"/>
    <m/>
    <s v="Standard A Lamp"/>
    <n v="1"/>
    <n v="100"/>
    <x v="9"/>
  </r>
  <r>
    <x v="1"/>
    <s v="Incandescent"/>
    <m/>
    <s v="Standard A Lamp"/>
    <n v="1"/>
    <n v="40"/>
    <x v="6"/>
  </r>
  <r>
    <x v="0"/>
    <s v="Linear Fluorescent"/>
    <n v="48"/>
    <s v="T-12"/>
    <n v="2"/>
    <n v="40"/>
    <x v="11"/>
  </r>
  <r>
    <x v="0"/>
    <s v="Incandescent"/>
    <m/>
    <s v="Standard A Lamp"/>
    <n v="1"/>
    <n v="75"/>
    <x v="11"/>
  </r>
  <r>
    <x v="1"/>
    <s v="Incandescent"/>
    <m/>
    <s v="Standard A Lamp"/>
    <n v="1"/>
    <n v="60"/>
    <x v="2"/>
  </r>
  <r>
    <x v="0"/>
    <s v="Linear Fluorescent"/>
    <n v="48"/>
    <s v="T-12"/>
    <n v="2"/>
    <n v="40"/>
    <x v="2"/>
  </r>
  <r>
    <x v="1"/>
    <s v="Compact Fluorescent"/>
    <m/>
    <s v="Twist"/>
    <n v="1"/>
    <n v="15"/>
    <x v="2"/>
  </r>
  <r>
    <x v="0"/>
    <s v="Incandescent"/>
    <m/>
    <s v="Heat Lamp"/>
    <n v="1"/>
    <n v="250"/>
    <x v="2"/>
  </r>
  <r>
    <x v="0"/>
    <s v="Linear Fluorescent"/>
    <n v="48"/>
    <s v="T-12"/>
    <n v="2"/>
    <n v="40"/>
    <x v="2"/>
  </r>
  <r>
    <x v="0"/>
    <s v="Compact Fluorescent"/>
    <m/>
    <s v="Twist"/>
    <n v="2"/>
    <n v="22"/>
    <x v="0"/>
  </r>
  <r>
    <x v="1"/>
    <s v="Compact Fluorescent"/>
    <m/>
    <s v="Twist"/>
    <n v="1"/>
    <n v="15"/>
    <x v="0"/>
  </r>
  <r>
    <x v="0"/>
    <s v="Compact Fluorescent"/>
    <m/>
    <s v="Twist"/>
    <n v="2"/>
    <n v="22"/>
    <x v="0"/>
  </r>
  <r>
    <x v="4"/>
    <s v="Compact Fluorescent"/>
    <m/>
    <s v="Straight Tube"/>
    <n v="1"/>
    <n v="42"/>
    <x v="0"/>
  </r>
  <r>
    <x v="0"/>
    <s v="Compact Fluorescent"/>
    <m/>
    <s v="Twist"/>
    <n v="2"/>
    <n v="15"/>
    <x v="0"/>
  </r>
  <r>
    <x v="0"/>
    <s v="Compact Fluorescent"/>
    <m/>
    <s v="Twist"/>
    <n v="2"/>
    <n v="15"/>
    <x v="9"/>
  </r>
  <r>
    <x v="0"/>
    <s v="Incandescent"/>
    <m/>
    <s v="Standard A Lamp"/>
    <n v="1"/>
    <n v="60"/>
    <x v="9"/>
  </r>
  <r>
    <x v="9"/>
    <s v="Incandescent"/>
    <m/>
    <s v="Mini base"/>
    <n v="4"/>
    <n v="40"/>
    <x v="12"/>
  </r>
  <r>
    <x v="0"/>
    <s v="Compact Fluorescent"/>
    <m/>
    <s v="Twist"/>
    <n v="1"/>
    <n v="15"/>
    <x v="12"/>
  </r>
  <r>
    <x v="0"/>
    <s v="Linear Fluorescent"/>
    <n v="48"/>
    <s v="T-12"/>
    <n v="2"/>
    <n v="40"/>
    <x v="5"/>
  </r>
  <r>
    <x v="0"/>
    <s v="Compact Fluorescent"/>
    <m/>
    <s v="Twist"/>
    <n v="3"/>
    <n v="15"/>
    <x v="6"/>
  </r>
  <r>
    <x v="6"/>
    <s v="Incandescent"/>
    <m/>
    <s v="Standard A Lamp"/>
    <n v="1"/>
    <n v="40"/>
    <x v="7"/>
  </r>
  <r>
    <x v="6"/>
    <s v="Compact Fluorescent"/>
    <m/>
    <s v="Twist"/>
    <n v="2"/>
    <n v="15"/>
    <x v="7"/>
  </r>
  <r>
    <x v="4"/>
    <s v="Incandescent"/>
    <m/>
    <s v="Standard A Lamp"/>
    <n v="2"/>
    <n v="60"/>
    <x v="7"/>
  </r>
  <r>
    <x v="1"/>
    <s v="Compact Fluorescent"/>
    <m/>
    <s v="Straight Tube"/>
    <n v="1"/>
    <n v="15"/>
    <x v="7"/>
  </r>
  <r>
    <x v="1"/>
    <s v="Compact Fluorescent"/>
    <m/>
    <s v="Twist"/>
    <n v="1"/>
    <n v="22"/>
    <x v="7"/>
  </r>
  <r>
    <x v="4"/>
    <s v="Compact Fluorescent"/>
    <m/>
    <s v="Twist"/>
    <n v="1"/>
    <n v="22"/>
    <x v="7"/>
  </r>
  <r>
    <x v="5"/>
    <s v="Incandescent"/>
    <m/>
    <s v="Standard A Lamp"/>
    <n v="1"/>
    <n v="25"/>
    <x v="7"/>
  </r>
  <r>
    <x v="1"/>
    <s v="Incandescent"/>
    <m/>
    <s v="Standard A Lamp"/>
    <n v="1"/>
    <n v="60"/>
    <x v="11"/>
  </r>
  <r>
    <x v="0"/>
    <s v="Compact Fluorescent"/>
    <m/>
    <s v="Twist"/>
    <n v="1"/>
    <n v="15"/>
    <x v="9"/>
  </r>
  <r>
    <x v="6"/>
    <s v="Incandescent"/>
    <m/>
    <s v="Standard A Lamp"/>
    <n v="1"/>
    <n v="60"/>
    <x v="9"/>
  </r>
  <r>
    <x v="0"/>
    <s v="Incandescent"/>
    <m/>
    <s v="Standard A Lamp"/>
    <n v="1"/>
    <n v="60"/>
    <x v="0"/>
  </r>
  <r>
    <x v="1"/>
    <s v="Compact Fluorescent"/>
    <m/>
    <s v="Twist"/>
    <n v="1"/>
    <n v="15"/>
    <x v="0"/>
  </r>
  <r>
    <x v="1"/>
    <s v="Compact Fluorescent"/>
    <m/>
    <s v="Globe"/>
    <n v="4"/>
    <n v="7"/>
    <x v="2"/>
  </r>
  <r>
    <x v="0"/>
    <s v="Compact Fluorescent"/>
    <m/>
    <s v="Twist"/>
    <n v="1"/>
    <n v="15"/>
    <x v="0"/>
  </r>
  <r>
    <x v="5"/>
    <s v="Compact Fluorescent"/>
    <m/>
    <s v="Twist"/>
    <n v="1"/>
    <n v="15"/>
    <x v="0"/>
  </r>
  <r>
    <x v="4"/>
    <s v="Compact Fluorescent"/>
    <m/>
    <s v="Twist"/>
    <n v="1"/>
    <n v="15"/>
    <x v="0"/>
  </r>
  <r>
    <x v="0"/>
    <s v="Compact Fluorescent"/>
    <m/>
    <s v="Twist"/>
    <n v="1"/>
    <n v="15"/>
    <x v="3"/>
  </r>
  <r>
    <x v="0"/>
    <s v="Compact Fluorescent"/>
    <m/>
    <s v="Twist"/>
    <n v="1"/>
    <n v="15"/>
    <x v="5"/>
  </r>
  <r>
    <x v="5"/>
    <s v="Compact Fluorescent"/>
    <m/>
    <s v="Twist"/>
    <n v="1"/>
    <n v="15"/>
    <x v="6"/>
  </r>
  <r>
    <x v="4"/>
    <s v="Compact Fluorescent"/>
    <m/>
    <s v="Twist"/>
    <n v="2"/>
    <n v="15"/>
    <x v="7"/>
  </r>
  <r>
    <x v="1"/>
    <s v="Compact Fluorescent"/>
    <m/>
    <s v="Twist"/>
    <n v="1"/>
    <n v="20"/>
    <x v="2"/>
  </r>
  <r>
    <x v="0"/>
    <s v="Compact Fluorescent"/>
    <m/>
    <s v="Twist"/>
    <n v="1"/>
    <n v="13"/>
    <x v="0"/>
  </r>
  <r>
    <x v="0"/>
    <s v="Compact Fluorescent"/>
    <m/>
    <s v="Twist"/>
    <n v="1"/>
    <n v="13"/>
    <x v="0"/>
  </r>
  <r>
    <x v="0"/>
    <s v="Compact Fluorescent"/>
    <m/>
    <s v="Twist"/>
    <n v="1"/>
    <n v="13"/>
    <x v="0"/>
  </r>
  <r>
    <x v="0"/>
    <s v="Compact Fluorescent"/>
    <m/>
    <s v="Twist"/>
    <n v="1"/>
    <n v="20"/>
    <x v="0"/>
  </r>
  <r>
    <x v="0"/>
    <s v="Compact Fluorescent"/>
    <m/>
    <s v="Twist"/>
    <n v="1"/>
    <n v="20"/>
    <x v="9"/>
  </r>
  <r>
    <x v="4"/>
    <s v="Compact Fluorescent"/>
    <m/>
    <s v="Twist"/>
    <n v="1"/>
    <n v="13"/>
    <x v="12"/>
  </r>
  <r>
    <x v="0"/>
    <s v="Compact Fluorescent"/>
    <m/>
    <s v="Twist"/>
    <n v="1"/>
    <n v="13"/>
    <x v="3"/>
  </r>
  <r>
    <x v="0"/>
    <s v="Compact Fluorescent"/>
    <m/>
    <s v="Twist"/>
    <n v="1"/>
    <n v="13"/>
    <x v="5"/>
  </r>
  <r>
    <x v="0"/>
    <s v="Linear Fluorescent"/>
    <n v="24"/>
    <s v="T-12"/>
    <n v="2"/>
    <n v="20"/>
    <x v="5"/>
  </r>
  <r>
    <x v="1"/>
    <s v="Compact Fluorescent"/>
    <m/>
    <s v="Twist"/>
    <n v="2"/>
    <n v="20"/>
    <x v="6"/>
  </r>
  <r>
    <x v="1"/>
    <s v="Incandescent"/>
    <m/>
    <s v="Globe"/>
    <n v="3"/>
    <n v="25"/>
    <x v="2"/>
  </r>
  <r>
    <x v="0"/>
    <s v="Compact Fluorescent"/>
    <m/>
    <s v="Circline (Screw Base)"/>
    <n v="1"/>
    <n v="15"/>
    <x v="2"/>
  </r>
  <r>
    <x v="12"/>
    <s v="Compact Fluorescent"/>
    <m/>
    <s v="Twist"/>
    <n v="3"/>
    <n v="22"/>
    <x v="6"/>
  </r>
  <r>
    <x v="1"/>
    <s v="Incandescent"/>
    <m/>
    <s v="Globe"/>
    <n v="3"/>
    <n v="25"/>
    <x v="2"/>
  </r>
  <r>
    <x v="0"/>
    <s v="Compact Fluorescent"/>
    <m/>
    <s v="Twist"/>
    <n v="1"/>
    <n v="15"/>
    <x v="0"/>
  </r>
  <r>
    <x v="0"/>
    <s v="Compact Fluorescent"/>
    <m/>
    <s v="Twist"/>
    <n v="1"/>
    <n v="15"/>
    <x v="11"/>
  </r>
  <r>
    <x v="0"/>
    <s v="Compact Fluorescent"/>
    <m/>
    <s v="Twist"/>
    <n v="1"/>
    <n v="15"/>
    <x v="7"/>
  </r>
  <r>
    <x v="6"/>
    <s v="Incandescent"/>
    <m/>
    <s v="Mini base"/>
    <n v="3"/>
    <n v="40"/>
    <x v="7"/>
  </r>
  <r>
    <x v="0"/>
    <s v="Incandescent"/>
    <m/>
    <s v="Standard A Lamp"/>
    <n v="2"/>
    <n v="60"/>
    <x v="10"/>
  </r>
  <r>
    <x v="0"/>
    <s v="Incandescent"/>
    <m/>
    <s v="Standard A Lamp"/>
    <n v="1"/>
    <n v="60"/>
    <x v="10"/>
  </r>
  <r>
    <x v="4"/>
    <s v="Incandescent"/>
    <m/>
    <s v="Standard A Lamp"/>
    <n v="1"/>
    <n v="60"/>
    <x v="10"/>
  </r>
  <r>
    <x v="0"/>
    <s v="Compact Fluorescent"/>
    <m/>
    <s v="Twist"/>
    <n v="1"/>
    <n v="15"/>
    <x v="8"/>
  </r>
  <r>
    <x v="4"/>
    <s v="Halogen"/>
    <m/>
    <s v="Quartz Tube"/>
    <n v="1"/>
    <n v="75"/>
    <x v="8"/>
  </r>
  <r>
    <x v="8"/>
    <s v="Incandescent"/>
    <m/>
    <s v="Reflector"/>
    <n v="1"/>
    <n v="75"/>
    <x v="2"/>
  </r>
  <r>
    <x v="8"/>
    <s v="Halogen"/>
    <m/>
    <s v="PAR"/>
    <n v="1"/>
    <n v="75"/>
    <x v="2"/>
  </r>
  <r>
    <x v="8"/>
    <s v="Incandescent"/>
    <m/>
    <s v="Standard A Lamp"/>
    <n v="1"/>
    <n v="60"/>
    <x v="2"/>
  </r>
  <r>
    <x v="1"/>
    <s v="Incandescent"/>
    <m/>
    <s v="Standard A Lamp"/>
    <n v="2"/>
    <n v="40"/>
    <x v="2"/>
  </r>
  <r>
    <x v="1"/>
    <s v="Incandescent"/>
    <m/>
    <s v="Mini base"/>
    <n v="1"/>
    <n v="75"/>
    <x v="2"/>
  </r>
  <r>
    <x v="8"/>
    <s v="Halogen"/>
    <m/>
    <s v="PAR"/>
    <n v="1"/>
    <n v="75"/>
    <x v="0"/>
  </r>
  <r>
    <x v="4"/>
    <s v="Incandescent"/>
    <m/>
    <s v="3-Way Incandescent"/>
    <n v="1"/>
    <n v="150"/>
    <x v="0"/>
  </r>
  <r>
    <x v="4"/>
    <s v="Incandescent"/>
    <m/>
    <s v="Standard A Lamp"/>
    <n v="1"/>
    <n v="60"/>
    <x v="0"/>
  </r>
  <r>
    <x v="4"/>
    <s v="Incandescent"/>
    <m/>
    <s v="Reflector"/>
    <n v="1"/>
    <n v="60"/>
    <x v="0"/>
  </r>
  <r>
    <x v="4"/>
    <s v="Incandescent"/>
    <m/>
    <s v="Standard A Lamp"/>
    <n v="1"/>
    <n v="60"/>
    <x v="0"/>
  </r>
  <r>
    <x v="7"/>
    <s v="Halogen"/>
    <m/>
    <s v="PAR"/>
    <n v="1"/>
    <n v="75"/>
    <x v="0"/>
  </r>
  <r>
    <x v="8"/>
    <s v="Halogen"/>
    <m/>
    <s v="PAR"/>
    <n v="1"/>
    <n v="75"/>
    <x v="0"/>
  </r>
  <r>
    <x v="4"/>
    <s v="Halogen"/>
    <m/>
    <s v="Other"/>
    <n v="1"/>
    <n v="50"/>
    <x v="0"/>
  </r>
  <r>
    <x v="9"/>
    <s v="Halogen"/>
    <m/>
    <s v="MR"/>
    <n v="2"/>
    <n v="50"/>
    <x v="1"/>
  </r>
  <r>
    <x v="1"/>
    <s v="Halogen"/>
    <m/>
    <s v="PAR"/>
    <n v="1"/>
    <n v="50"/>
    <x v="1"/>
  </r>
  <r>
    <x v="8"/>
    <s v="Halogen"/>
    <m/>
    <s v="PAR"/>
    <n v="1"/>
    <n v="75"/>
    <x v="3"/>
  </r>
  <r>
    <x v="8"/>
    <s v="Halogen"/>
    <m/>
    <s v="PAR"/>
    <n v="1"/>
    <n v="50"/>
    <x v="3"/>
  </r>
  <r>
    <x v="1"/>
    <s v="Incandescent"/>
    <m/>
    <s v="Mini base"/>
    <n v="1"/>
    <n v="75"/>
    <x v="3"/>
  </r>
  <r>
    <x v="1"/>
    <s v="Incandescent"/>
    <m/>
    <s v="Standard A Lamp"/>
    <n v="1"/>
    <n v="60"/>
    <x v="4"/>
  </r>
  <r>
    <x v="0"/>
    <s v="Incandescent"/>
    <m/>
    <s v="Standard A Lamp"/>
    <n v="1"/>
    <n v="60"/>
    <x v="9"/>
  </r>
  <r>
    <x v="1"/>
    <s v="Incandescent"/>
    <m/>
    <s v="Standard A Lamp"/>
    <n v="1"/>
    <n v="60"/>
    <x v="9"/>
  </r>
  <r>
    <x v="0"/>
    <s v="Incandescent"/>
    <m/>
    <s v="Standard A Lamp"/>
    <n v="1"/>
    <n v="60"/>
    <x v="11"/>
  </r>
  <r>
    <x v="7"/>
    <s v="Incandescent"/>
    <m/>
    <s v="Standard A Lamp"/>
    <n v="1"/>
    <n v="60"/>
    <x v="11"/>
  </r>
  <r>
    <x v="8"/>
    <s v="Halogen"/>
    <m/>
    <s v="PAR"/>
    <n v="1"/>
    <n v="75"/>
    <x v="3"/>
  </r>
  <r>
    <x v="8"/>
    <s v="Halogen"/>
    <m/>
    <s v="PAR"/>
    <n v="1"/>
    <n v="50"/>
    <x v="3"/>
  </r>
  <r>
    <x v="8"/>
    <s v="Incandescent"/>
    <m/>
    <s v="Reflector"/>
    <n v="1"/>
    <n v="60"/>
    <x v="3"/>
  </r>
  <r>
    <x v="1"/>
    <s v="Linear Fluorescent"/>
    <n v="48"/>
    <s v="T-12"/>
    <n v="1"/>
    <n v="40"/>
    <x v="4"/>
  </r>
  <r>
    <x v="1"/>
    <s v="Linear Fluorescent"/>
    <n v="48"/>
    <s v="T-12"/>
    <n v="1"/>
    <n v="40"/>
    <x v="4"/>
  </r>
  <r>
    <x v="13"/>
    <s v="Halogen"/>
    <m/>
    <s v="Other"/>
    <n v="1"/>
    <n v="25"/>
    <x v="5"/>
  </r>
  <r>
    <x v="8"/>
    <s v="Halogen"/>
    <m/>
    <s v="PAR"/>
    <n v="1"/>
    <n v="75"/>
    <x v="5"/>
  </r>
  <r>
    <x v="8"/>
    <s v="Halogen"/>
    <m/>
    <s v="PAR"/>
    <n v="1"/>
    <n v="50"/>
    <x v="5"/>
  </r>
  <r>
    <x v="2"/>
    <s v="Halogen"/>
    <m/>
    <s v="PAR"/>
    <n v="1"/>
    <n v="50"/>
    <x v="5"/>
  </r>
  <r>
    <x v="2"/>
    <s v="Incandescent"/>
    <m/>
    <s v="Heat Lamp"/>
    <n v="1"/>
    <n v="250"/>
    <x v="5"/>
  </r>
  <r>
    <x v="8"/>
    <s v="Halogen"/>
    <m/>
    <s v="Other"/>
    <n v="1"/>
    <n v="35"/>
    <x v="6"/>
  </r>
  <r>
    <x v="8"/>
    <s v="Halogen"/>
    <m/>
    <s v="PAR"/>
    <n v="1"/>
    <n v="50"/>
    <x v="6"/>
  </r>
  <r>
    <x v="8"/>
    <s v="Halogen"/>
    <m/>
    <s v="PAR"/>
    <n v="1"/>
    <n v="75"/>
    <x v="7"/>
  </r>
  <r>
    <x v="12"/>
    <s v="Halogen"/>
    <m/>
    <s v="PAR"/>
    <n v="2"/>
    <n v="75"/>
    <x v="7"/>
  </r>
  <r>
    <x v="6"/>
    <s v="Incandescent"/>
    <m/>
    <s v="Standard A Lamp"/>
    <n v="1"/>
    <n v="75"/>
    <x v="7"/>
  </r>
  <r>
    <x v="8"/>
    <s v="Halogen"/>
    <m/>
    <s v="PAR"/>
    <n v="1"/>
    <n v="75"/>
    <x v="12"/>
  </r>
  <r>
    <x v="4"/>
    <s v="Compact Fluorescent"/>
    <m/>
    <s v="Pin base"/>
    <n v="1"/>
    <n v="5"/>
    <x v="12"/>
  </r>
  <r>
    <x v="1"/>
    <s v="Halogen"/>
    <m/>
    <s v="PAR"/>
    <n v="1"/>
    <n v="75"/>
    <x v="12"/>
  </r>
  <r>
    <x v="4"/>
    <s v="Compact Fluorescent"/>
    <m/>
    <s v="Pin base"/>
    <n v="1"/>
    <n v="15"/>
    <x v="12"/>
  </r>
  <r>
    <x v="6"/>
    <s v="Incandescent"/>
    <m/>
    <s v="Other"/>
    <n v="1"/>
    <n v="100"/>
    <x v="12"/>
  </r>
  <r>
    <x v="6"/>
    <s v="Incandescent"/>
    <m/>
    <s v="Standard A Lamp"/>
    <n v="1"/>
    <n v="60"/>
    <x v="12"/>
  </r>
  <r>
    <x v="1"/>
    <s v="Incandescent"/>
    <m/>
    <s v="Standard A Lamp"/>
    <n v="1"/>
    <n v="60"/>
    <x v="4"/>
  </r>
  <r>
    <x v="8"/>
    <s v="Incandescent"/>
    <m/>
    <s v="Standard A Lamp"/>
    <n v="1"/>
    <n v="60"/>
    <x v="12"/>
  </r>
  <r>
    <x v="8"/>
    <s v="Halogen"/>
    <m/>
    <s v="PAR"/>
    <n v="1"/>
    <n v="75"/>
    <x v="12"/>
  </r>
  <r>
    <x v="8"/>
    <s v="Incandescent"/>
    <m/>
    <s v="Reflector"/>
    <n v="1"/>
    <n v="60"/>
    <x v="12"/>
  </r>
  <r>
    <x v="1"/>
    <s v="Incandescent"/>
    <m/>
    <s v="Mini base"/>
    <n v="1"/>
    <n v="75"/>
    <x v="12"/>
  </r>
  <r>
    <x v="8"/>
    <s v="Halogen"/>
    <m/>
    <s v="PAR"/>
    <n v="1"/>
    <n v="75"/>
    <x v="2"/>
  </r>
  <r>
    <x v="1"/>
    <s v="Incandescent"/>
    <m/>
    <s v="Other"/>
    <n v="1"/>
    <n v="60"/>
    <x v="2"/>
  </r>
  <r>
    <x v="8"/>
    <s v="Incandescent"/>
    <m/>
    <s v="Reflector"/>
    <n v="1"/>
    <n v="60"/>
    <x v="2"/>
  </r>
  <r>
    <x v="1"/>
    <s v="Incandescent"/>
    <m/>
    <s v="Reflector"/>
    <n v="1"/>
    <n v="50"/>
    <x v="2"/>
  </r>
  <r>
    <x v="0"/>
    <s v="Incandescent"/>
    <m/>
    <s v="Standard A Lamp"/>
    <n v="1"/>
    <n v="60"/>
    <x v="9"/>
  </r>
  <r>
    <x v="10"/>
    <s v="Linear Fluorescent"/>
    <n v="48"/>
    <s v="T-8"/>
    <n v="2"/>
    <n v="32"/>
    <x v="9"/>
  </r>
  <r>
    <x v="0"/>
    <s v="Compact Fluorescent"/>
    <m/>
    <s v="Twist"/>
    <n v="1"/>
    <n v="15"/>
    <x v="9"/>
  </r>
  <r>
    <x v="0"/>
    <s v="Incandescent"/>
    <m/>
    <s v="Standard A Lamp"/>
    <n v="1"/>
    <n v="75"/>
    <x v="9"/>
  </r>
  <r>
    <x v="0"/>
    <s v="Incandescent"/>
    <m/>
    <s v="Standard A Lamp"/>
    <n v="1"/>
    <n v="60"/>
    <x v="9"/>
  </r>
  <r>
    <x v="0"/>
    <s v="Incandescent"/>
    <m/>
    <s v="Standard A Lamp"/>
    <n v="2"/>
    <n v="60"/>
    <x v="9"/>
  </r>
  <r>
    <x v="1"/>
    <s v="Incandescent"/>
    <m/>
    <s v="Standard A Lamp"/>
    <n v="1"/>
    <n v="60"/>
    <x v="2"/>
  </r>
  <r>
    <x v="1"/>
    <s v="Compact Fluorescent"/>
    <m/>
    <s v="Twist"/>
    <n v="1"/>
    <n v="13"/>
    <x v="2"/>
  </r>
  <r>
    <x v="0"/>
    <s v="Compact Fluorescent"/>
    <m/>
    <s v="Twist"/>
    <n v="2"/>
    <n v="15"/>
    <x v="0"/>
  </r>
  <r>
    <x v="0"/>
    <s v="Incandescent"/>
    <m/>
    <s v="Mini base"/>
    <n v="2"/>
    <n v="40"/>
    <x v="0"/>
  </r>
  <r>
    <x v="0"/>
    <s v="Compact Fluorescent"/>
    <m/>
    <s v="Twist"/>
    <n v="2"/>
    <n v="15"/>
    <x v="1"/>
  </r>
  <r>
    <x v="0"/>
    <s v="Compact Fluorescent"/>
    <m/>
    <s v="Twist"/>
    <n v="1"/>
    <n v="13"/>
    <x v="3"/>
  </r>
  <r>
    <x v="1"/>
    <s v="Incandescent"/>
    <m/>
    <s v="Mini base"/>
    <n v="1"/>
    <n v="40"/>
    <x v="3"/>
  </r>
  <r>
    <x v="0"/>
    <s v="Compact Fluorescent"/>
    <m/>
    <s v="Twist"/>
    <n v="2"/>
    <n v="15"/>
    <x v="5"/>
  </r>
  <r>
    <x v="0"/>
    <s v="Incandescent"/>
    <m/>
    <s v="Colored"/>
    <n v="1"/>
    <n v="60"/>
    <x v="3"/>
  </r>
  <r>
    <x v="1"/>
    <s v="Incandescent"/>
    <m/>
    <s v="Standard A Lamp"/>
    <n v="4"/>
    <n v="60"/>
    <x v="2"/>
  </r>
  <r>
    <x v="0"/>
    <s v="Compact Fluorescent"/>
    <m/>
    <s v="Twist"/>
    <n v="2"/>
    <n v="14"/>
    <x v="2"/>
  </r>
  <r>
    <x v="1"/>
    <s v="Incandescent"/>
    <m/>
    <s v="Standard A Lamp"/>
    <n v="3"/>
    <n v="60"/>
    <x v="2"/>
  </r>
  <r>
    <x v="8"/>
    <s v="Halogen"/>
    <m/>
    <s v="PAR"/>
    <n v="1"/>
    <n v="75"/>
    <x v="2"/>
  </r>
  <r>
    <x v="8"/>
    <s v="Incandescent"/>
    <m/>
    <s v="Standard A Lamp"/>
    <n v="1"/>
    <n v="25"/>
    <x v="0"/>
  </r>
  <r>
    <x v="6"/>
    <s v="Incandescent"/>
    <m/>
    <s v="Standard A Lamp"/>
    <n v="1"/>
    <n v="60"/>
    <x v="0"/>
  </r>
  <r>
    <x v="4"/>
    <s v="Incandescent"/>
    <m/>
    <s v="Standard A Lamp"/>
    <n v="1"/>
    <n v="60"/>
    <x v="0"/>
  </r>
  <r>
    <x v="8"/>
    <s v="Incandescent"/>
    <m/>
    <s v="Standard A Lamp"/>
    <n v="1"/>
    <n v="60"/>
    <x v="0"/>
  </r>
  <r>
    <x v="4"/>
    <s v="Incandescent"/>
    <m/>
    <s v="Standard A Lamp"/>
    <n v="1"/>
    <n v="60"/>
    <x v="0"/>
  </r>
  <r>
    <x v="6"/>
    <s v="Compact Fluorescent"/>
    <m/>
    <s v="Twist"/>
    <n v="1"/>
    <n v="18"/>
    <x v="0"/>
  </r>
  <r>
    <x v="9"/>
    <s v="Halogen"/>
    <m/>
    <s v="MR"/>
    <n v="1"/>
    <n v="40"/>
    <x v="1"/>
  </r>
  <r>
    <x v="6"/>
    <s v="Compact Fluorescent"/>
    <m/>
    <s v="Twist"/>
    <n v="3"/>
    <n v="14"/>
    <x v="1"/>
  </r>
  <r>
    <x v="9"/>
    <s v="Incandescent"/>
    <m/>
    <s v="Decorative"/>
    <n v="3"/>
    <n v="40"/>
    <x v="12"/>
  </r>
  <r>
    <x v="4"/>
    <s v="Compact Fluorescent"/>
    <m/>
    <s v="Twist"/>
    <n v="1"/>
    <n v="23"/>
    <x v="12"/>
  </r>
  <r>
    <x v="9"/>
    <s v="Incandescent"/>
    <m/>
    <s v="Standard A Lamp"/>
    <n v="3"/>
    <n v="60"/>
    <x v="12"/>
  </r>
  <r>
    <x v="0"/>
    <s v="Linear Fluorescent"/>
    <n v="96"/>
    <s v="T-12"/>
    <n v="2"/>
    <n v="75"/>
    <x v="11"/>
  </r>
  <r>
    <x v="7"/>
    <s v="Compact Fluorescent"/>
    <m/>
    <s v="A shape bulb"/>
    <n v="2"/>
    <n v="14"/>
    <x v="11"/>
  </r>
  <r>
    <x v="8"/>
    <s v="Incandescent"/>
    <m/>
    <s v="Reflector"/>
    <n v="1"/>
    <n v="65"/>
    <x v="3"/>
  </r>
  <r>
    <x v="0"/>
    <s v="Halogen"/>
    <m/>
    <s v="MR"/>
    <n v="4"/>
    <n v="50"/>
    <x v="5"/>
  </r>
  <r>
    <x v="8"/>
    <s v="Halogen"/>
    <m/>
    <s v="PAR"/>
    <n v="1"/>
    <n v="75"/>
    <x v="5"/>
  </r>
  <r>
    <x v="0"/>
    <s v="Halogen"/>
    <m/>
    <s v="MR"/>
    <n v="4"/>
    <n v="50"/>
    <x v="6"/>
  </r>
  <r>
    <x v="0"/>
    <s v="Halogen"/>
    <m/>
    <s v="MR"/>
    <n v="3"/>
    <n v="50"/>
    <x v="6"/>
  </r>
  <r>
    <x v="6"/>
    <s v="Compact Fluorescent"/>
    <m/>
    <s v="Twist"/>
    <n v="1"/>
    <n v="20"/>
    <x v="10"/>
  </r>
  <r>
    <x v="4"/>
    <s v="Incandescent"/>
    <m/>
    <s v="Standard A Lamp"/>
    <n v="1"/>
    <n v="40"/>
    <x v="10"/>
  </r>
  <r>
    <x v="1"/>
    <s v="Incandescent"/>
    <m/>
    <s v="Clear"/>
    <n v="3"/>
    <n v="40"/>
    <x v="2"/>
  </r>
  <r>
    <x v="2"/>
    <s v="Incandescent"/>
    <m/>
    <s v="Heat Lamp"/>
    <n v="1"/>
    <n v="250"/>
    <x v="2"/>
  </r>
  <r>
    <x v="0"/>
    <s v="Incandescent"/>
    <m/>
    <s v="Standard A Lamp"/>
    <n v="3"/>
    <n v="60"/>
    <x v="0"/>
  </r>
  <r>
    <x v="0"/>
    <s v="Compact Fluorescent"/>
    <m/>
    <s v="Twist"/>
    <n v="2"/>
    <n v="15"/>
    <x v="0"/>
  </r>
  <r>
    <x v="0"/>
    <s v="Incandescent"/>
    <m/>
    <s v="Standard A Lamp"/>
    <n v="3"/>
    <n v="60"/>
    <x v="3"/>
  </r>
  <r>
    <x v="0"/>
    <s v="Incandescent"/>
    <m/>
    <s v="Standard A Lamp"/>
    <n v="3"/>
    <n v="60"/>
    <x v="5"/>
  </r>
  <r>
    <x v="6"/>
    <s v="Halogen"/>
    <m/>
    <s v="MR"/>
    <n v="1"/>
    <n v="30"/>
    <x v="7"/>
  </r>
  <r>
    <x v="0"/>
    <s v="Compact Fluorescent"/>
    <m/>
    <s v="A shape bulb"/>
    <n v="1"/>
    <n v="15"/>
    <x v="2"/>
  </r>
  <r>
    <x v="5"/>
    <s v="Compact Fluorescent"/>
    <m/>
    <s v="Twist"/>
    <n v="1"/>
    <n v="15"/>
    <x v="2"/>
  </r>
  <r>
    <x v="0"/>
    <s v="Incandescent"/>
    <m/>
    <s v="Reflector"/>
    <n v="1"/>
    <n v="250"/>
    <x v="2"/>
  </r>
  <r>
    <x v="0"/>
    <s v="Halogen"/>
    <m/>
    <s v="Quartz Tube"/>
    <n v="1"/>
    <n v="50"/>
    <x v="2"/>
  </r>
  <r>
    <x v="0"/>
    <s v="Compact Fluorescent"/>
    <m/>
    <s v="Twist"/>
    <n v="1"/>
    <n v="7"/>
    <x v="4"/>
  </r>
  <r>
    <x v="12"/>
    <s v="Compact Fluorescent"/>
    <m/>
    <s v="Reflector"/>
    <n v="4"/>
    <n v="15"/>
    <x v="1"/>
  </r>
  <r>
    <x v="0"/>
    <s v="Compact Fluorescent"/>
    <m/>
    <s v="Twist"/>
    <n v="1"/>
    <n v="15"/>
    <x v="11"/>
  </r>
  <r>
    <x v="0"/>
    <s v="Incandescent"/>
    <m/>
    <s v="Standard A Lamp"/>
    <n v="1"/>
    <n v="100"/>
    <x v="11"/>
  </r>
  <r>
    <x v="15"/>
    <s v="Linear Fluorescent"/>
    <n v="48"/>
    <s v="T-12"/>
    <n v="2"/>
    <n v="40"/>
    <x v="11"/>
  </r>
  <r>
    <x v="4"/>
    <s v="Compact Fluorescent"/>
    <m/>
    <s v="Twist"/>
    <n v="1"/>
    <n v="15"/>
    <x v="11"/>
  </r>
  <r>
    <x v="0"/>
    <s v="Compact Fluorescent"/>
    <m/>
    <s v="Twist"/>
    <n v="1"/>
    <n v="22"/>
    <x v="3"/>
  </r>
  <r>
    <x v="0"/>
    <s v="Compact Fluorescent"/>
    <m/>
    <s v="Twist"/>
    <n v="1"/>
    <n v="22"/>
    <x v="3"/>
  </r>
  <r>
    <x v="0"/>
    <s v="Compact Fluorescent"/>
    <m/>
    <s v="Twist"/>
    <n v="2"/>
    <n v="15"/>
    <x v="5"/>
  </r>
  <r>
    <x v="13"/>
    <s v="Linear Fluorescent"/>
    <n v="36"/>
    <s v="Fluorescent Other"/>
    <n v="1"/>
    <n v="16"/>
    <x v="5"/>
  </r>
  <r>
    <x v="1"/>
    <s v="Compact Fluorescent"/>
    <m/>
    <s v="Twist"/>
    <n v="1"/>
    <n v="15"/>
    <x v="7"/>
  </r>
  <r>
    <x v="4"/>
    <s v="Compact Fluorescent"/>
    <m/>
    <s v="Twist"/>
    <n v="1"/>
    <n v="22"/>
    <x v="7"/>
  </r>
  <r>
    <x v="2"/>
    <s v="Halogen"/>
    <m/>
    <s v="MR"/>
    <n v="1"/>
    <n v="50"/>
    <x v="7"/>
  </r>
  <r>
    <x v="0"/>
    <s v="Compact Fluorescent"/>
    <m/>
    <s v="Twist"/>
    <n v="1"/>
    <n v="15"/>
    <x v="7"/>
  </r>
  <r>
    <x v="0"/>
    <s v="Compact Fluorescent"/>
    <m/>
    <s v="Twist"/>
    <n v="2"/>
    <n v="15"/>
    <x v="10"/>
  </r>
  <r>
    <x v="9"/>
    <s v="Compact Fluorescent"/>
    <m/>
    <s v="Twist"/>
    <n v="2"/>
    <n v="15"/>
    <x v="10"/>
  </r>
  <r>
    <x v="0"/>
    <s v="Compact Fluorescent"/>
    <m/>
    <s v="Twist"/>
    <n v="1"/>
    <n v="22"/>
    <x v="9"/>
  </r>
  <r>
    <x v="1"/>
    <s v="Compact Fluorescent"/>
    <m/>
    <s v="Twist"/>
    <n v="1"/>
    <n v="22"/>
    <x v="9"/>
  </r>
  <r>
    <x v="0"/>
    <s v="Compact Fluorescent"/>
    <m/>
    <s v="Twist"/>
    <n v="1"/>
    <n v="15"/>
    <x v="8"/>
  </r>
  <r>
    <x v="12"/>
    <s v="Compact Fluorescent"/>
    <m/>
    <s v="Twist"/>
    <n v="1"/>
    <n v="15"/>
    <x v="8"/>
  </r>
  <r>
    <x v="0"/>
    <s v="Incandescent"/>
    <m/>
    <s v="Standard A Lamp"/>
    <n v="2"/>
    <n v="60"/>
    <x v="12"/>
  </r>
  <r>
    <x v="6"/>
    <s v="Compact Fluorescent"/>
    <m/>
    <s v="Twist"/>
    <n v="1"/>
    <n v="28"/>
    <x v="12"/>
  </r>
  <r>
    <x v="6"/>
    <s v="Compact Fluorescent"/>
    <m/>
    <s v="Twist"/>
    <n v="1"/>
    <n v="22"/>
    <x v="12"/>
  </r>
  <r>
    <x v="9"/>
    <s v="Incandescent"/>
    <m/>
    <s v="Mini base"/>
    <n v="8"/>
    <n v="40"/>
    <x v="7"/>
  </r>
  <r>
    <x v="0"/>
    <s v="Compact Fluorescent"/>
    <m/>
    <s v="Twist"/>
    <n v="1"/>
    <n v="15"/>
    <x v="3"/>
  </r>
  <r>
    <x v="0"/>
    <s v="Compact Fluorescent"/>
    <m/>
    <s v="Twist"/>
    <n v="1"/>
    <n v="15"/>
    <x v="0"/>
  </r>
  <r>
    <x v="6"/>
    <s v="Incandescent"/>
    <m/>
    <s v="3-Way Incandescent"/>
    <n v="1"/>
    <n v="100"/>
    <x v="0"/>
  </r>
  <r>
    <x v="0"/>
    <s v="Incandescent"/>
    <m/>
    <s v="Standard A Lamp"/>
    <n v="2"/>
    <n v="60"/>
    <x v="0"/>
  </r>
  <r>
    <x v="4"/>
    <s v="Compact Fluorescent"/>
    <m/>
    <s v="Twist"/>
    <n v="1"/>
    <n v="22"/>
    <x v="0"/>
  </r>
  <r>
    <x v="0"/>
    <s v="Compact Fluorescent"/>
    <m/>
    <s v="Twist"/>
    <n v="2"/>
    <n v="15"/>
    <x v="8"/>
  </r>
  <r>
    <x v="0"/>
    <s v="Compact Fluorescent"/>
    <m/>
    <s v="Twist"/>
    <n v="2"/>
    <n v="15"/>
    <x v="10"/>
  </r>
  <r>
    <x v="4"/>
    <s v="Incandescent"/>
    <m/>
    <s v="Standard A Lamp"/>
    <n v="1"/>
    <n v="100"/>
    <x v="10"/>
  </r>
  <r>
    <x v="4"/>
    <s v="Incandescent"/>
    <m/>
    <s v="Standard A Lamp"/>
    <n v="1"/>
    <n v="100"/>
    <x v="10"/>
  </r>
  <r>
    <x v="0"/>
    <s v="Linear Fluorescent"/>
    <n v="48"/>
    <s v="Fluorescent Unknown"/>
    <n v="1"/>
    <n v="40"/>
    <x v="2"/>
  </r>
  <r>
    <x v="4"/>
    <s v="Incandescent"/>
    <m/>
    <s v="Standard A Lamp"/>
    <n v="1"/>
    <n v="75"/>
    <x v="7"/>
  </r>
  <r>
    <x v="6"/>
    <s v="Compact Fluorescent"/>
    <m/>
    <s v="Twist"/>
    <n v="4"/>
    <n v="22"/>
    <x v="7"/>
  </r>
  <r>
    <x v="0"/>
    <s v="Incandescent"/>
    <m/>
    <s v="Clear"/>
    <n v="2"/>
    <n v="40"/>
    <x v="3"/>
  </r>
  <r>
    <x v="0"/>
    <s v="Linear Fluorescent"/>
    <n v="48"/>
    <s v="T-12"/>
    <n v="1"/>
    <n v="40"/>
    <x v="5"/>
  </r>
  <r>
    <x v="0"/>
    <s v="Compact Fluorescent"/>
    <m/>
    <s v="Twist"/>
    <n v="2"/>
    <n v="15"/>
    <x v="6"/>
  </r>
  <r>
    <x v="0"/>
    <s v="Linear Fluorescent"/>
    <n v="48"/>
    <s v="T-12"/>
    <n v="2"/>
    <n v="40"/>
    <x v="11"/>
  </r>
  <r>
    <x v="0"/>
    <s v="Compact Fluorescent"/>
    <m/>
    <s v="Twist"/>
    <n v="2"/>
    <n v="15"/>
    <x v="2"/>
  </r>
  <r>
    <x v="0"/>
    <s v="Linear Fluorescent"/>
    <n v="48"/>
    <s v="T-12"/>
    <n v="1"/>
    <n v="40"/>
    <x v="2"/>
  </r>
  <r>
    <x v="1"/>
    <s v="Incandescent"/>
    <m/>
    <s v="Globe"/>
    <n v="4"/>
    <n v="40"/>
    <x v="2"/>
  </r>
  <r>
    <x v="4"/>
    <s v="Incandescent"/>
    <m/>
    <s v="Standard A Lamp"/>
    <n v="1"/>
    <n v="100"/>
    <x v="10"/>
  </r>
  <r>
    <x v="4"/>
    <s v="Incandescent"/>
    <m/>
    <s v="Standard A Lamp"/>
    <n v="1"/>
    <n v="75"/>
    <x v="10"/>
  </r>
  <r>
    <x v="8"/>
    <s v="Compact Fluorescent"/>
    <m/>
    <s v="Twist"/>
    <n v="1"/>
    <n v="15"/>
    <x v="10"/>
  </r>
  <r>
    <x v="4"/>
    <s v="Compact Fluorescent"/>
    <m/>
    <s v="Twist"/>
    <n v="2"/>
    <n v="15"/>
    <x v="7"/>
  </r>
  <r>
    <x v="4"/>
    <s v="Compact Fluorescent"/>
    <m/>
    <s v="Twist"/>
    <n v="1"/>
    <n v="22"/>
    <x v="7"/>
  </r>
  <r>
    <x v="14"/>
    <s v="Incandescent"/>
    <m/>
    <s v="Mini base"/>
    <n v="5"/>
    <n v="25"/>
    <x v="7"/>
  </r>
  <r>
    <x v="0"/>
    <s v="Incandescent"/>
    <m/>
    <s v="Standard A Lamp"/>
    <n v="1"/>
    <n v="75"/>
    <x v="5"/>
  </r>
  <r>
    <x v="0"/>
    <s v="Incandescent"/>
    <m/>
    <s v="Mini base"/>
    <n v="2"/>
    <n v="40"/>
    <x v="0"/>
  </r>
  <r>
    <x v="4"/>
    <s v="Incandescent"/>
    <m/>
    <s v="Standard A Lamp"/>
    <n v="2"/>
    <n v="75"/>
    <x v="0"/>
  </r>
  <r>
    <x v="6"/>
    <s v="Compact Fluorescent"/>
    <m/>
    <s v="Twist"/>
    <n v="3"/>
    <n v="15"/>
    <x v="0"/>
  </r>
  <r>
    <x v="1"/>
    <s v="Incandescent"/>
    <m/>
    <s v="Globe"/>
    <n v="10"/>
    <n v="40"/>
    <x v="2"/>
  </r>
  <r>
    <x v="8"/>
    <s v="Incandescent"/>
    <m/>
    <s v="Standard A Lamp"/>
    <n v="1"/>
    <n v="75"/>
    <x v="2"/>
  </r>
  <r>
    <x v="0"/>
    <s v="Incandescent"/>
    <m/>
    <s v="Mini base"/>
    <n v="2"/>
    <n v="40"/>
    <x v="3"/>
  </r>
  <r>
    <x v="13"/>
    <s v="Other"/>
    <m/>
    <s v="Other"/>
    <n v="1"/>
    <n v="12"/>
    <x v="3"/>
  </r>
  <r>
    <x v="9"/>
    <s v="Incandescent"/>
    <m/>
    <s v="Mini base"/>
    <n v="7"/>
    <n v="25"/>
    <x v="1"/>
  </r>
  <r>
    <x v="0"/>
    <s v="Incandescent"/>
    <m/>
    <s v="Mini base"/>
    <n v="2"/>
    <n v="40"/>
    <x v="8"/>
  </r>
  <r>
    <x v="4"/>
    <s v="Compact Fluorescent"/>
    <m/>
    <s v="Twist"/>
    <n v="1"/>
    <n v="15"/>
    <x v="8"/>
  </r>
  <r>
    <x v="0"/>
    <s v="Incandescent"/>
    <m/>
    <s v="Standard A Lamp"/>
    <n v="1"/>
    <n v="25"/>
    <x v="2"/>
  </r>
  <r>
    <x v="1"/>
    <s v="Incandescent"/>
    <m/>
    <s v="Mini base"/>
    <n v="4"/>
    <n v="40"/>
    <x v="2"/>
  </r>
  <r>
    <x v="0"/>
    <s v="Incandescent"/>
    <m/>
    <s v="Standard A Lamp"/>
    <n v="1"/>
    <n v="40"/>
    <x v="4"/>
  </r>
  <r>
    <x v="12"/>
    <s v="Compact Fluorescent"/>
    <m/>
    <s v="Twist"/>
    <n v="1"/>
    <n v="15"/>
    <x v="6"/>
  </r>
  <r>
    <x v="12"/>
    <s v="Incandescent"/>
    <m/>
    <s v="Standard A Lamp"/>
    <n v="1"/>
    <n v="60"/>
    <x v="6"/>
  </r>
  <r>
    <x v="0"/>
    <s v="Incandescent"/>
    <m/>
    <s v="Mini base"/>
    <n v="2"/>
    <n v="60"/>
    <x v="0"/>
  </r>
  <r>
    <x v="4"/>
    <s v="Compact Fluorescent"/>
    <m/>
    <s v="Twist"/>
    <n v="1"/>
    <n v="22"/>
    <x v="0"/>
  </r>
  <r>
    <x v="0"/>
    <s v="Compact Fluorescent"/>
    <m/>
    <s v="Twist"/>
    <n v="1"/>
    <n v="15"/>
    <x v="4"/>
  </r>
  <r>
    <x v="0"/>
    <s v="Compact Fluorescent"/>
    <m/>
    <s v="Twist"/>
    <n v="2"/>
    <n v="15"/>
    <x v="3"/>
  </r>
  <r>
    <x v="0"/>
    <s v="Linear Fluorescent"/>
    <n v="48"/>
    <s v="T-12"/>
    <n v="2"/>
    <n v="40"/>
    <x v="5"/>
  </r>
  <r>
    <x v="1"/>
    <s v="Compact Fluorescent"/>
    <m/>
    <s v="Globe"/>
    <n v="3"/>
    <n v="15"/>
    <x v="2"/>
  </r>
  <r>
    <x v="0"/>
    <s v="Compact Fluorescent"/>
    <m/>
    <s v="Twist"/>
    <n v="2"/>
    <n v="15"/>
    <x v="6"/>
  </r>
  <r>
    <x v="0"/>
    <s v="Compact Fluorescent"/>
    <m/>
    <s v="Twist"/>
    <n v="2"/>
    <n v="15"/>
    <x v="11"/>
  </r>
  <r>
    <x v="4"/>
    <s v="Incandescent"/>
    <m/>
    <s v="Standard A Lamp"/>
    <n v="1"/>
    <n v="60"/>
    <x v="10"/>
  </r>
  <r>
    <x v="1"/>
    <s v="Compact Fluorescent"/>
    <m/>
    <s v="Globe"/>
    <n v="3"/>
    <n v="15"/>
    <x v="2"/>
  </r>
  <r>
    <x v="1"/>
    <s v="Compact Fluorescent"/>
    <m/>
    <s v="Globe"/>
    <n v="3"/>
    <n v="15"/>
    <x v="2"/>
  </r>
  <r>
    <x v="2"/>
    <s v="Incandescent"/>
    <m/>
    <s v="Heat Lamp"/>
    <n v="1"/>
    <n v="150"/>
    <x v="2"/>
  </r>
  <r>
    <x v="0"/>
    <s v="Compact Fluorescent"/>
    <m/>
    <s v="Twist"/>
    <n v="2"/>
    <n v="15"/>
    <x v="0"/>
  </r>
  <r>
    <x v="4"/>
    <s v="Incandescent"/>
    <m/>
    <s v="Mini base"/>
    <n v="1"/>
    <n v="40"/>
    <x v="0"/>
  </r>
  <r>
    <x v="0"/>
    <s v="Compact Fluorescent"/>
    <m/>
    <s v="Twist"/>
    <n v="2"/>
    <n v="15"/>
    <x v="0"/>
  </r>
  <r>
    <x v="9"/>
    <s v="Compact Fluorescent"/>
    <m/>
    <s v="Twist"/>
    <n v="1"/>
    <n v="15"/>
    <x v="3"/>
  </r>
  <r>
    <x v="0"/>
    <s v="Halogen"/>
    <m/>
    <s v="MR"/>
    <n v="1"/>
    <n v="50"/>
    <x v="7"/>
  </r>
  <r>
    <x v="9"/>
    <s v="Compact Fluorescent"/>
    <m/>
    <s v="Twist"/>
    <n v="4"/>
    <n v="15"/>
    <x v="1"/>
  </r>
  <r>
    <x v="0"/>
    <s v="Incandescent"/>
    <m/>
    <s v="Standard A Lamp"/>
    <n v="3"/>
    <n v="60"/>
    <x v="7"/>
  </r>
  <r>
    <x v="4"/>
    <s v="Compact Fluorescent"/>
    <m/>
    <s v="Twist"/>
    <n v="1"/>
    <n v="15"/>
    <x v="7"/>
  </r>
  <r>
    <x v="6"/>
    <s v="Incandescent"/>
    <m/>
    <s v="Standard A Lamp"/>
    <n v="1"/>
    <n v="60"/>
    <x v="7"/>
  </r>
  <r>
    <x v="0"/>
    <s v="Other"/>
    <m/>
    <s v="Other"/>
    <n v="1"/>
    <n v="15"/>
    <x v="4"/>
  </r>
  <r>
    <x v="5"/>
    <s v="Incandescent"/>
    <m/>
    <s v="Standard A Lamp"/>
    <n v="4"/>
    <n v="60"/>
    <x v="1"/>
  </r>
  <r>
    <x v="0"/>
    <s v="Incandescent"/>
    <m/>
    <s v="Standard A Lamp"/>
    <n v="1"/>
    <n v="60"/>
    <x v="1"/>
  </r>
  <r>
    <x v="4"/>
    <s v="Incandescent"/>
    <m/>
    <s v="Standard A Lamp"/>
    <n v="1"/>
    <n v="60"/>
    <x v="0"/>
  </r>
  <r>
    <x v="9"/>
    <s v="Incandescent"/>
    <m/>
    <s v="Standard A Lamp"/>
    <n v="1"/>
    <n v="60"/>
    <x v="0"/>
  </r>
  <r>
    <x v="0"/>
    <s v="Incandescent"/>
    <m/>
    <s v="Standard A Lamp"/>
    <n v="1"/>
    <n v="60"/>
    <x v="3"/>
  </r>
  <r>
    <x v="0"/>
    <s v="Incandescent"/>
    <m/>
    <s v="Standard A Lamp"/>
    <n v="1"/>
    <n v="60"/>
    <x v="0"/>
  </r>
  <r>
    <x v="1"/>
    <s v="Incandescent"/>
    <m/>
    <s v="Standard A Lamp"/>
    <n v="1"/>
    <n v="40"/>
    <x v="2"/>
  </r>
  <r>
    <x v="0"/>
    <s v="Compact Fluorescent"/>
    <m/>
    <s v="Twist"/>
    <n v="1"/>
    <n v="15"/>
    <x v="5"/>
  </r>
  <r>
    <x v="0"/>
    <s v="Linear Fluorescent"/>
    <n v="48"/>
    <s v="T-8"/>
    <n v="2"/>
    <n v="32"/>
    <x v="6"/>
  </r>
  <r>
    <x v="8"/>
    <s v="Incandescent"/>
    <m/>
    <s v="Standard A Lamp"/>
    <n v="1"/>
    <n v="100"/>
    <x v="8"/>
  </r>
  <r>
    <x v="0"/>
    <s v="Compact Fluorescent"/>
    <m/>
    <s v="Twist"/>
    <n v="1"/>
    <n v="22"/>
    <x v="8"/>
  </r>
  <r>
    <x v="0"/>
    <s v="Compact Fluorescent"/>
    <m/>
    <s v="Twist"/>
    <n v="1"/>
    <n v="15"/>
    <x v="8"/>
  </r>
  <r>
    <x v="0"/>
    <s v="Incandescent"/>
    <m/>
    <s v="Standard A Lamp"/>
    <n v="1"/>
    <n v="100"/>
    <x v="8"/>
  </r>
  <r>
    <x v="1"/>
    <s v="Incandescent"/>
    <m/>
    <s v="Standard A Lamp"/>
    <n v="1"/>
    <n v="100"/>
    <x v="2"/>
  </r>
  <r>
    <x v="0"/>
    <s v="Incandescent"/>
    <m/>
    <s v="Standard A Lamp"/>
    <n v="1"/>
    <n v="60"/>
    <x v="2"/>
  </r>
  <r>
    <x v="0"/>
    <s v="Incandescent"/>
    <m/>
    <s v="Standard A Lamp"/>
    <n v="2"/>
    <n v="60"/>
    <x v="0"/>
  </r>
  <r>
    <x v="4"/>
    <s v="Incandescent"/>
    <m/>
    <s v="Standard A Lamp"/>
    <n v="2"/>
    <n v="60"/>
    <x v="0"/>
  </r>
  <r>
    <x v="4"/>
    <s v="Incandescent"/>
    <m/>
    <s v="Standard A Lamp"/>
    <n v="1"/>
    <n v="60"/>
    <x v="0"/>
  </r>
  <r>
    <x v="0"/>
    <s v="Incandescent"/>
    <m/>
    <s v="Standard A Lamp"/>
    <n v="2"/>
    <n v="60"/>
    <x v="0"/>
  </r>
  <r>
    <x v="4"/>
    <s v="Incandescent"/>
    <m/>
    <s v="Standard A Lamp"/>
    <n v="2"/>
    <n v="60"/>
    <x v="0"/>
  </r>
  <r>
    <x v="0"/>
    <s v="Incandescent"/>
    <m/>
    <s v="Standard A Lamp"/>
    <n v="4"/>
    <n v="100"/>
    <x v="1"/>
  </r>
  <r>
    <x v="0"/>
    <s v="Incandescent"/>
    <m/>
    <s v="Standard A Lamp"/>
    <n v="1"/>
    <n v="100"/>
    <x v="3"/>
  </r>
  <r>
    <x v="8"/>
    <s v="Incandescent"/>
    <m/>
    <s v="Standard A Lamp"/>
    <n v="1"/>
    <n v="100"/>
    <x v="5"/>
  </r>
  <r>
    <x v="9"/>
    <s v="Incandescent"/>
    <m/>
    <s v="Colored"/>
    <n v="3"/>
    <n v="40"/>
    <x v="5"/>
  </r>
  <r>
    <x v="0"/>
    <s v="Incandescent"/>
    <m/>
    <s v="Standard A Lamp"/>
    <n v="1"/>
    <n v="100"/>
    <x v="6"/>
  </r>
  <r>
    <x v="4"/>
    <s v="Incandescent"/>
    <m/>
    <s v="Standard A Lamp"/>
    <n v="1"/>
    <n v="100"/>
    <x v="7"/>
  </r>
  <r>
    <x v="0"/>
    <s v="Incandescent"/>
    <m/>
    <s v="Decorative"/>
    <n v="1"/>
    <n v="40"/>
    <x v="2"/>
  </r>
  <r>
    <x v="1"/>
    <s v="Incandescent"/>
    <m/>
    <s v="Decorative"/>
    <n v="1"/>
    <n v="40"/>
    <x v="2"/>
  </r>
  <r>
    <x v="9"/>
    <s v="Incandescent"/>
    <m/>
    <s v="Heat Lamp"/>
    <n v="1"/>
    <n v="500"/>
    <x v="2"/>
  </r>
  <r>
    <x v="1"/>
    <s v="Incandescent"/>
    <m/>
    <s v="Globe"/>
    <n v="3"/>
    <n v="40"/>
    <x v="2"/>
  </r>
  <r>
    <x v="0"/>
    <s v="Incandescent"/>
    <m/>
    <s v="Heat Lamp"/>
    <n v="1"/>
    <n v="500"/>
    <x v="2"/>
  </r>
  <r>
    <x v="0"/>
    <s v="Incandescent"/>
    <m/>
    <s v="Clear"/>
    <n v="5"/>
    <n v="40"/>
    <x v="2"/>
  </r>
  <r>
    <x v="0"/>
    <s v="Incandescent"/>
    <m/>
    <s v="Standard A Lamp"/>
    <n v="3"/>
    <n v="60"/>
    <x v="0"/>
  </r>
  <r>
    <x v="4"/>
    <s v="Compact Fluorescent"/>
    <m/>
    <s v="Twist"/>
    <n v="2"/>
    <n v="15"/>
    <x v="0"/>
  </r>
  <r>
    <x v="1"/>
    <s v="Halogen"/>
    <m/>
    <s v="Other"/>
    <n v="1"/>
    <n v="40"/>
    <x v="0"/>
  </r>
  <r>
    <x v="4"/>
    <s v="Compact Fluorescent"/>
    <m/>
    <s v="Twist"/>
    <n v="1"/>
    <n v="15"/>
    <x v="0"/>
  </r>
  <r>
    <x v="0"/>
    <s v="Incandescent"/>
    <m/>
    <s v="Standard A Lamp"/>
    <n v="1"/>
    <n v="60"/>
    <x v="0"/>
  </r>
  <r>
    <x v="4"/>
    <s v="Incandescent"/>
    <m/>
    <s v="Standard A Lamp"/>
    <n v="1"/>
    <n v="60"/>
    <x v="0"/>
  </r>
  <r>
    <x v="0"/>
    <s v="Incandescent"/>
    <m/>
    <s v="Standard A Lamp"/>
    <n v="1"/>
    <n v="60"/>
    <x v="1"/>
  </r>
  <r>
    <x v="0"/>
    <s v="Compact Fluorescent"/>
    <m/>
    <s v="Twist"/>
    <n v="1"/>
    <n v="15"/>
    <x v="7"/>
  </r>
  <r>
    <x v="1"/>
    <s v="Compact Fluorescent"/>
    <m/>
    <s v="Twist"/>
    <n v="1"/>
    <n v="15"/>
    <x v="7"/>
  </r>
  <r>
    <x v="0"/>
    <s v="Linear Fluorescent"/>
    <n v="48"/>
    <s v="T-12"/>
    <n v="2"/>
    <n v="40"/>
    <x v="11"/>
  </r>
  <r>
    <x v="7"/>
    <s v="Incandescent"/>
    <m/>
    <s v="Clear"/>
    <n v="1"/>
    <n v="60"/>
    <x v="11"/>
  </r>
  <r>
    <x v="0"/>
    <s v="Incandescent"/>
    <m/>
    <s v="Standard A Lamp"/>
    <n v="1"/>
    <n v="60"/>
    <x v="3"/>
  </r>
  <r>
    <x v="0"/>
    <s v="Compact Fluorescent"/>
    <m/>
    <s v="Twist"/>
    <n v="1"/>
    <n v="15"/>
    <x v="3"/>
  </r>
  <r>
    <x v="0"/>
    <s v="Incandescent"/>
    <m/>
    <s v="Globe"/>
    <n v="1"/>
    <n v="40"/>
    <x v="5"/>
  </r>
  <r>
    <x v="8"/>
    <s v="Incandescent"/>
    <m/>
    <s v="Reflector"/>
    <n v="1"/>
    <n v="65"/>
    <x v="5"/>
  </r>
  <r>
    <x v="0"/>
    <s v="Halogen"/>
    <m/>
    <s v="PAR"/>
    <n v="1"/>
    <n v="65"/>
    <x v="7"/>
  </r>
  <r>
    <x v="4"/>
    <s v="Compact Fluorescent"/>
    <m/>
    <s v="Twist"/>
    <n v="1"/>
    <n v="22"/>
    <x v="7"/>
  </r>
  <r>
    <x v="6"/>
    <s v="Compact Fluorescent"/>
    <m/>
    <s v="Twist"/>
    <n v="1"/>
    <n v="22"/>
    <x v="7"/>
  </r>
  <r>
    <x v="0"/>
    <s v="Halogen"/>
    <m/>
    <s v="MR"/>
    <n v="3"/>
    <n v="50"/>
    <x v="0"/>
  </r>
  <r>
    <x v="0"/>
    <s v="Incandescent"/>
    <m/>
    <s v="Decorative"/>
    <n v="1"/>
    <n v="40"/>
    <x v="0"/>
  </r>
  <r>
    <x v="4"/>
    <s v="Compact Fluorescent"/>
    <m/>
    <s v="Twist"/>
    <n v="2"/>
    <n v="15"/>
    <x v="0"/>
  </r>
  <r>
    <x v="6"/>
    <s v="Incandescent"/>
    <m/>
    <s v="Decorative"/>
    <n v="5"/>
    <n v="40"/>
    <x v="0"/>
  </r>
  <r>
    <x v="0"/>
    <s v="Compact Fluorescent"/>
    <m/>
    <s v="Twist"/>
    <n v="2"/>
    <n v="22"/>
    <x v="0"/>
  </r>
  <r>
    <x v="0"/>
    <s v="Compact Fluorescent"/>
    <m/>
    <s v="Twist"/>
    <n v="1"/>
    <n v="13"/>
    <x v="2"/>
  </r>
  <r>
    <x v="1"/>
    <s v="Compact Fluorescent"/>
    <m/>
    <s v="Twist"/>
    <n v="1"/>
    <n v="13"/>
    <x v="2"/>
  </r>
  <r>
    <x v="0"/>
    <s v="Compact Fluorescent"/>
    <m/>
    <s v="Twist"/>
    <n v="2"/>
    <n v="13"/>
    <x v="0"/>
  </r>
  <r>
    <x v="0"/>
    <s v="Compact Fluorescent"/>
    <m/>
    <s v="Twist"/>
    <n v="1"/>
    <n v="13"/>
    <x v="0"/>
  </r>
  <r>
    <x v="0"/>
    <s v="Compact Fluorescent"/>
    <m/>
    <s v="Twist"/>
    <n v="1"/>
    <n v="20"/>
    <x v="0"/>
  </r>
  <r>
    <x v="0"/>
    <s v="Incandescent"/>
    <m/>
    <s v="Mini base"/>
    <n v="3"/>
    <n v="40"/>
    <x v="1"/>
  </r>
  <r>
    <x v="0"/>
    <s v="Incandescent"/>
    <m/>
    <s v="Decorative"/>
    <n v="1"/>
    <n v="40"/>
    <x v="9"/>
  </r>
  <r>
    <x v="0"/>
    <s v="Compact Fluorescent"/>
    <m/>
    <s v="Twist"/>
    <n v="1"/>
    <n v="20"/>
    <x v="9"/>
  </r>
  <r>
    <x v="6"/>
    <s v="Compact Fluorescent"/>
    <m/>
    <s v="Twist"/>
    <n v="1"/>
    <n v="20"/>
    <x v="12"/>
  </r>
  <r>
    <x v="13"/>
    <s v="Linear Fluorescent"/>
    <n v="24"/>
    <s v="T-8"/>
    <n v="1"/>
    <n v="20"/>
    <x v="12"/>
  </r>
  <r>
    <x v="5"/>
    <s v="Compact Fluorescent"/>
    <m/>
    <s v="Twist"/>
    <n v="3"/>
    <n v="14"/>
    <x v="5"/>
  </r>
  <r>
    <x v="0"/>
    <s v="Compact Fluorescent"/>
    <m/>
    <s v="Twist"/>
    <n v="1"/>
    <n v="13"/>
    <x v="5"/>
  </r>
  <r>
    <x v="0"/>
    <s v="Compact Fluorescent"/>
    <m/>
    <s v="Twist"/>
    <n v="1"/>
    <n v="20"/>
    <x v="10"/>
  </r>
  <r>
    <x v="0"/>
    <s v="Linear Fluorescent"/>
    <n v="24"/>
    <s v="T-8"/>
    <n v="2"/>
    <n v="16"/>
    <x v="2"/>
  </r>
  <r>
    <x v="0"/>
    <s v="Incandescent"/>
    <m/>
    <s v="Standard A Lamp"/>
    <n v="1"/>
    <n v="60"/>
    <x v="0"/>
  </r>
  <r>
    <x v="0"/>
    <s v="Incandescent"/>
    <m/>
    <s v="Standard A Lamp"/>
    <n v="1"/>
    <n v="60"/>
    <x v="0"/>
  </r>
  <r>
    <x v="0"/>
    <s v="Incandescent"/>
    <m/>
    <s v="Standard A Lamp"/>
    <n v="1"/>
    <n v="60"/>
    <x v="1"/>
  </r>
  <r>
    <x v="4"/>
    <s v="Incandescent"/>
    <m/>
    <s v="Standard A Lamp"/>
    <n v="1"/>
    <n v="100"/>
    <x v="1"/>
  </r>
  <r>
    <x v="0"/>
    <s v="Linear Fluorescent"/>
    <n v="48"/>
    <s v="T-12"/>
    <n v="2"/>
    <n v="40"/>
    <x v="5"/>
  </r>
  <r>
    <x v="0"/>
    <s v="Incandescent"/>
    <m/>
    <s v="Standard A Lamp"/>
    <n v="1"/>
    <n v="60"/>
    <x v="6"/>
  </r>
  <r>
    <x v="0"/>
    <s v="Incandescent"/>
    <m/>
    <s v="Standard A Lamp"/>
    <n v="1"/>
    <n v="60"/>
    <x v="7"/>
  </r>
  <r>
    <x v="0"/>
    <s v="Compact Fluorescent"/>
    <m/>
    <s v="Twist"/>
    <n v="1"/>
    <n v="22"/>
    <x v="2"/>
  </r>
  <r>
    <x v="6"/>
    <s v="Compact Fluorescent"/>
    <m/>
    <s v="Twist"/>
    <n v="1"/>
    <n v="13"/>
    <x v="2"/>
  </r>
  <r>
    <x v="0"/>
    <s v="Compact Fluorescent"/>
    <m/>
    <s v="Twist"/>
    <n v="1"/>
    <n v="22"/>
    <x v="0"/>
  </r>
  <r>
    <x v="1"/>
    <s v="Compact Fluorescent"/>
    <m/>
    <s v="Twist"/>
    <n v="1"/>
    <n v="23"/>
    <x v="0"/>
  </r>
  <r>
    <x v="4"/>
    <s v="Compact Fluorescent"/>
    <m/>
    <s v="Pin base"/>
    <n v="1"/>
    <n v="13"/>
    <x v="0"/>
  </r>
  <r>
    <x v="0"/>
    <s v="Compact Fluorescent"/>
    <m/>
    <s v="Twist"/>
    <n v="1"/>
    <n v="22"/>
    <x v="5"/>
  </r>
  <r>
    <x v="0"/>
    <s v="Compact Fluorescent"/>
    <m/>
    <s v="Twist"/>
    <n v="1"/>
    <n v="13"/>
    <x v="5"/>
  </r>
  <r>
    <x v="0"/>
    <s v="Linear Fluorescent"/>
    <n v="36"/>
    <s v="T-8"/>
    <n v="2"/>
    <n v="20"/>
    <x v="2"/>
  </r>
  <r>
    <x v="0"/>
    <s v="Incandescent"/>
    <m/>
    <s v="Standard A Lamp"/>
    <n v="1"/>
    <n v="60"/>
    <x v="0"/>
  </r>
  <r>
    <x v="4"/>
    <s v="Incandescent"/>
    <m/>
    <s v="Standard A Lamp"/>
    <n v="1"/>
    <n v="60"/>
    <x v="0"/>
  </r>
  <r>
    <x v="0"/>
    <s v="Incandescent"/>
    <m/>
    <s v="Standard A Lamp"/>
    <n v="2"/>
    <n v="60"/>
    <x v="0"/>
  </r>
  <r>
    <x v="8"/>
    <s v="Incandescent"/>
    <m/>
    <s v="Reflector"/>
    <n v="1"/>
    <n v="75"/>
    <x v="3"/>
  </r>
  <r>
    <x v="9"/>
    <s v="Incandescent"/>
    <m/>
    <s v="Decorative"/>
    <n v="4"/>
    <n v="40"/>
    <x v="7"/>
  </r>
  <r>
    <x v="9"/>
    <s v="Incandescent"/>
    <m/>
    <s v="Decorative"/>
    <n v="4"/>
    <n v="25"/>
    <x v="3"/>
  </r>
  <r>
    <x v="8"/>
    <s v="Compact Fluorescent"/>
    <m/>
    <s v="Reflector"/>
    <n v="1"/>
    <n v="22"/>
    <x v="5"/>
  </r>
  <r>
    <x v="8"/>
    <s v="Incandescent"/>
    <m/>
    <s v="Reflector"/>
    <n v="2"/>
    <n v="75"/>
    <x v="5"/>
  </r>
  <r>
    <x v="3"/>
    <s v="Linear Fluorescent"/>
    <n v="48"/>
    <s v="T-12"/>
    <n v="2"/>
    <n v="40"/>
    <x v="5"/>
  </r>
  <r>
    <x v="3"/>
    <s v="Linear Fluorescent"/>
    <n v="36"/>
    <s v="T-12"/>
    <n v="2"/>
    <n v="32"/>
    <x v="5"/>
  </r>
  <r>
    <x v="0"/>
    <s v="Incandescent"/>
    <m/>
    <s v="Standard A Lamp"/>
    <n v="2"/>
    <n v="60"/>
    <x v="6"/>
  </r>
  <r>
    <x v="3"/>
    <s v="Linear Fluorescent"/>
    <n v="36"/>
    <s v="T-12"/>
    <n v="2"/>
    <n v="32"/>
    <x v="7"/>
  </r>
  <r>
    <x v="14"/>
    <s v="Halogen"/>
    <m/>
    <s v="Quartz Tube"/>
    <n v="1"/>
    <n v="150"/>
    <x v="7"/>
  </r>
  <r>
    <x v="9"/>
    <s v="Incandescent"/>
    <m/>
    <s v="Standard A Lamp"/>
    <n v="3"/>
    <n v="60"/>
    <x v="7"/>
  </r>
  <r>
    <x v="9"/>
    <s v="Incandescent"/>
    <m/>
    <s v="Decorative"/>
    <n v="24"/>
    <n v="25"/>
    <x v="7"/>
  </r>
  <r>
    <x v="5"/>
    <s v="Incandescent"/>
    <m/>
    <s v="Standard A Lamp"/>
    <n v="1"/>
    <n v="75"/>
    <x v="2"/>
  </r>
  <r>
    <x v="1"/>
    <s v="Incandescent"/>
    <m/>
    <s v="Globe"/>
    <n v="8"/>
    <n v="40"/>
    <x v="2"/>
  </r>
  <r>
    <x v="8"/>
    <s v="Halogen"/>
    <m/>
    <s v="PAR"/>
    <n v="1"/>
    <n v="100"/>
    <x v="10"/>
  </r>
  <r>
    <x v="3"/>
    <s v="Halogen"/>
    <m/>
    <s v="PAR"/>
    <n v="1"/>
    <n v="75"/>
    <x v="10"/>
  </r>
  <r>
    <x v="0"/>
    <s v="Incandescent"/>
    <m/>
    <s v="Standard A Lamp"/>
    <n v="2"/>
    <n v="60"/>
    <x v="4"/>
  </r>
  <r>
    <x v="0"/>
    <s v="Incandescent"/>
    <m/>
    <s v="Standard A Lamp"/>
    <n v="2"/>
    <n v="60"/>
    <x v="8"/>
  </r>
  <r>
    <x v="2"/>
    <s v="Linear Fluorescent"/>
    <n v="36"/>
    <s v="T-12"/>
    <n v="1"/>
    <n v="20"/>
    <x v="3"/>
  </r>
  <r>
    <x v="2"/>
    <s v="Incandescent"/>
    <m/>
    <s v="Reflector"/>
    <n v="1"/>
    <n v="75"/>
    <x v="9"/>
  </r>
  <r>
    <x v="3"/>
    <s v="Linear Fluorescent"/>
    <n v="36"/>
    <s v="T-12"/>
    <n v="2"/>
    <n v="32"/>
    <x v="9"/>
  </r>
  <r>
    <x v="1"/>
    <s v="Compact Fluorescent"/>
    <m/>
    <s v="Mini base"/>
    <n v="7"/>
    <n v="15"/>
    <x v="2"/>
  </r>
  <r>
    <x v="8"/>
    <s v="Incandescent"/>
    <m/>
    <s v="Reflector"/>
    <n v="1"/>
    <n v="75"/>
    <x v="2"/>
  </r>
  <r>
    <x v="8"/>
    <s v="Incandescent"/>
    <m/>
    <s v="Reflector"/>
    <n v="1"/>
    <n v="65"/>
    <x v="3"/>
  </r>
  <r>
    <x v="8"/>
    <s v="Compact Fluorescent"/>
    <m/>
    <s v="Reflector"/>
    <n v="1"/>
    <n v="15"/>
    <x v="12"/>
  </r>
  <r>
    <x v="1"/>
    <s v="Compact Fluorescent"/>
    <m/>
    <s v="Twist"/>
    <n v="2"/>
    <n v="13"/>
    <x v="2"/>
  </r>
  <r>
    <x v="0"/>
    <s v="Compact Fluorescent"/>
    <m/>
    <s v="Twist"/>
    <n v="2"/>
    <n v="13"/>
    <x v="0"/>
  </r>
  <r>
    <x v="0"/>
    <s v="Compact Fluorescent"/>
    <m/>
    <s v="Twist"/>
    <n v="2"/>
    <n v="13"/>
    <x v="0"/>
  </r>
  <r>
    <x v="1"/>
    <s v="Compact Fluorescent"/>
    <m/>
    <s v="Twist"/>
    <n v="1"/>
    <n v="13"/>
    <x v="4"/>
  </r>
  <r>
    <x v="1"/>
    <s v="Compact Fluorescent"/>
    <m/>
    <s v="Twist"/>
    <n v="1"/>
    <n v="13"/>
    <x v="4"/>
  </r>
  <r>
    <x v="9"/>
    <s v="Compact Fluorescent"/>
    <m/>
    <s v="Twist"/>
    <n v="7"/>
    <n v="13"/>
    <x v="1"/>
  </r>
  <r>
    <x v="0"/>
    <s v="Compact Fluorescent"/>
    <m/>
    <s v="Twist"/>
    <n v="2"/>
    <n v="13"/>
    <x v="3"/>
  </r>
  <r>
    <x v="0"/>
    <s v="Compact Fluorescent"/>
    <m/>
    <s v="Twist"/>
    <n v="1"/>
    <n v="23"/>
    <x v="3"/>
  </r>
  <r>
    <x v="9"/>
    <s v="Compact Fluorescent"/>
    <m/>
    <s v="Twist"/>
    <n v="3"/>
    <n v="13"/>
    <x v="3"/>
  </r>
  <r>
    <x v="8"/>
    <s v="Incandescent"/>
    <m/>
    <s v="Reflector"/>
    <n v="1"/>
    <n v="65"/>
    <x v="5"/>
  </r>
  <r>
    <x v="9"/>
    <s v="Incandescent"/>
    <m/>
    <s v="Mini base"/>
    <n v="1"/>
    <n v="40"/>
    <x v="5"/>
  </r>
  <r>
    <x v="0"/>
    <s v="Compact Fluorescent"/>
    <m/>
    <s v="Twist"/>
    <n v="2"/>
    <n v="13"/>
    <x v="10"/>
  </r>
  <r>
    <x v="4"/>
    <s v="Compact Fluorescent"/>
    <m/>
    <s v="Pin base"/>
    <n v="1"/>
    <n v="14"/>
    <x v="10"/>
  </r>
  <r>
    <x v="1"/>
    <s v="Compact Fluorescent"/>
    <m/>
    <s v="Twist"/>
    <n v="1"/>
    <n v="13"/>
    <x v="4"/>
  </r>
  <r>
    <x v="3"/>
    <s v="Compact Fluorescent"/>
    <m/>
    <s v="Twist"/>
    <n v="1"/>
    <n v="13"/>
    <x v="6"/>
  </r>
  <r>
    <x v="1"/>
    <s v="Incandescent"/>
    <m/>
    <s v="Mini base"/>
    <n v="3"/>
    <n v="40"/>
    <x v="2"/>
  </r>
  <r>
    <x v="0"/>
    <s v="Compact Fluorescent"/>
    <m/>
    <s v="Twist"/>
    <n v="2"/>
    <n v="15"/>
    <x v="0"/>
  </r>
  <r>
    <x v="4"/>
    <s v="Compact Fluorescent"/>
    <m/>
    <s v="Twist"/>
    <n v="1"/>
    <n v="15"/>
    <x v="0"/>
  </r>
  <r>
    <x v="10"/>
    <s v="Compact Fluorescent"/>
    <m/>
    <s v="Twist"/>
    <n v="1"/>
    <n v="15"/>
    <x v="7"/>
  </r>
  <r>
    <x v="6"/>
    <s v="Compact Fluorescent"/>
    <m/>
    <s v="Twist"/>
    <n v="1"/>
    <n v="15"/>
    <x v="7"/>
  </r>
  <r>
    <x v="4"/>
    <s v="Compact Fluorescent"/>
    <m/>
    <s v="Twist"/>
    <n v="1"/>
    <n v="15"/>
    <x v="8"/>
  </r>
  <r>
    <x v="1"/>
    <s v="Incandescent"/>
    <m/>
    <s v="Reflector"/>
    <n v="4"/>
    <n v="40"/>
    <x v="2"/>
  </r>
  <r>
    <x v="0"/>
    <s v="Incandescent"/>
    <m/>
    <s v="Clear"/>
    <n v="1"/>
    <n v="60"/>
    <x v="5"/>
  </r>
  <r>
    <x v="0"/>
    <s v="Incandescent"/>
    <m/>
    <s v="Clear"/>
    <n v="2"/>
    <n v="40"/>
    <x v="6"/>
  </r>
  <r>
    <x v="1"/>
    <s v="Incandescent"/>
    <m/>
    <s v="Standard A Lamp"/>
    <n v="2"/>
    <n v="60"/>
    <x v="2"/>
  </r>
  <r>
    <x v="1"/>
    <s v="Incandescent"/>
    <m/>
    <s v="Standard A Lamp"/>
    <n v="2"/>
    <n v="75"/>
    <x v="2"/>
  </r>
  <r>
    <x v="0"/>
    <s v="Incandescent"/>
    <m/>
    <s v="Standard A Lamp"/>
    <n v="1"/>
    <n v="60"/>
    <x v="2"/>
  </r>
  <r>
    <x v="0"/>
    <s v="Incandescent"/>
    <m/>
    <s v="Standard A Lamp"/>
    <n v="2"/>
    <n v="60"/>
    <x v="0"/>
  </r>
  <r>
    <x v="0"/>
    <s v="Incandescent"/>
    <m/>
    <s v="Standard A Lamp"/>
    <n v="1"/>
    <n v="60"/>
    <x v="0"/>
  </r>
  <r>
    <x v="4"/>
    <s v="Incandescent"/>
    <m/>
    <s v="Standard A Lamp"/>
    <n v="1"/>
    <n v="60"/>
    <x v="0"/>
  </r>
  <r>
    <x v="0"/>
    <s v="Incandescent"/>
    <m/>
    <s v="Standard A Lamp"/>
    <n v="2"/>
    <n v="60"/>
    <x v="0"/>
  </r>
  <r>
    <x v="9"/>
    <s v="Incandescent"/>
    <m/>
    <s v="Decorative"/>
    <n v="10"/>
    <n v="25"/>
    <x v="1"/>
  </r>
  <r>
    <x v="0"/>
    <s v="Incandescent"/>
    <m/>
    <s v="Standard A Lamp"/>
    <n v="3"/>
    <n v="60"/>
    <x v="12"/>
  </r>
  <r>
    <x v="0"/>
    <s v="Incandescent"/>
    <m/>
    <s v="Standard A Lamp"/>
    <n v="1"/>
    <n v="60"/>
    <x v="11"/>
  </r>
  <r>
    <x v="0"/>
    <s v="Incandescent"/>
    <m/>
    <s v="Standard A Lamp"/>
    <n v="1"/>
    <n v="60"/>
    <x v="3"/>
  </r>
  <r>
    <x v="8"/>
    <s v="Incandescent"/>
    <m/>
    <s v="Reflector"/>
    <n v="1"/>
    <n v="65"/>
    <x v="3"/>
  </r>
  <r>
    <x v="0"/>
    <s v="Incandescent"/>
    <m/>
    <s v="Standard A Lamp"/>
    <n v="2"/>
    <n v="60"/>
    <x v="5"/>
  </r>
  <r>
    <x v="2"/>
    <s v="Incandescent"/>
    <m/>
    <s v="Standard A Lamp"/>
    <n v="1"/>
    <n v="60"/>
    <x v="5"/>
  </r>
  <r>
    <x v="0"/>
    <s v="Incandescent"/>
    <m/>
    <s v="Standard A Lamp"/>
    <n v="2"/>
    <n v="60"/>
    <x v="6"/>
  </r>
  <r>
    <x v="4"/>
    <s v="Compact Fluorescent"/>
    <m/>
    <s v="Straight Tube"/>
    <n v="1"/>
    <n v="22"/>
    <x v="7"/>
  </r>
  <r>
    <x v="0"/>
    <s v="Linear Fluorescent"/>
    <n v="48"/>
    <s v="T-12"/>
    <n v="2"/>
    <n v="40"/>
    <x v="2"/>
  </r>
  <r>
    <x v="4"/>
    <s v="Compact Fluorescent"/>
    <m/>
    <s v="Twist"/>
    <n v="1"/>
    <n v="15"/>
    <x v="10"/>
  </r>
  <r>
    <x v="0"/>
    <s v="Incandescent"/>
    <m/>
    <s v="Standard A Lamp"/>
    <n v="3"/>
    <n v="60"/>
    <x v="10"/>
  </r>
  <r>
    <x v="0"/>
    <s v="Incandescent"/>
    <m/>
    <s v="Standard A Lamp"/>
    <n v="1"/>
    <n v="60"/>
    <x v="0"/>
  </r>
  <r>
    <x v="4"/>
    <s v="Incandescent"/>
    <m/>
    <s v="Other"/>
    <n v="1"/>
    <n v="60"/>
    <x v="0"/>
  </r>
  <r>
    <x v="9"/>
    <s v="Incandescent"/>
    <m/>
    <s v="Standard A Lamp"/>
    <n v="1"/>
    <n v="100"/>
    <x v="1"/>
  </r>
  <r>
    <x v="7"/>
    <s v="Incandescent"/>
    <m/>
    <s v="Decorative"/>
    <n v="2"/>
    <n v="40"/>
    <x v="11"/>
  </r>
  <r>
    <x v="0"/>
    <s v="Incandescent"/>
    <m/>
    <s v="Standard A Lamp"/>
    <n v="1"/>
    <n v="60"/>
    <x v="11"/>
  </r>
  <r>
    <x v="2"/>
    <s v="Incandescent"/>
    <m/>
    <s v="Standard A Lamp"/>
    <n v="1"/>
    <n v="60"/>
    <x v="3"/>
  </r>
  <r>
    <x v="0"/>
    <s v="Linear Fluorescent"/>
    <n v="48"/>
    <s v="T-12"/>
    <n v="4"/>
    <n v="40"/>
    <x v="5"/>
  </r>
  <r>
    <x v="14"/>
    <s v="Compact Fluorescent"/>
    <m/>
    <s v="Twist"/>
    <n v="1"/>
    <n v="28"/>
    <x v="7"/>
  </r>
  <r>
    <x v="4"/>
    <s v="Incandescent"/>
    <m/>
    <s v="Standard A Lamp"/>
    <n v="1"/>
    <n v="100"/>
    <x v="7"/>
  </r>
  <r>
    <x v="4"/>
    <s v="Incandescent"/>
    <m/>
    <s v="Standard A Lamp"/>
    <n v="1"/>
    <n v="75"/>
    <x v="7"/>
  </r>
  <r>
    <x v="4"/>
    <s v="Incandescent"/>
    <m/>
    <s v="Decorative"/>
    <n v="1"/>
    <n v="25"/>
    <x v="7"/>
  </r>
  <r>
    <x v="6"/>
    <s v="Halogen"/>
    <m/>
    <s v="MR"/>
    <n v="3"/>
    <n v="50"/>
    <x v="7"/>
  </r>
  <r>
    <x v="0"/>
    <s v="Halogen"/>
    <m/>
    <s v="MR"/>
    <n v="3"/>
    <n v="50"/>
    <x v="0"/>
  </r>
  <r>
    <x v="4"/>
    <s v="Incandescent"/>
    <m/>
    <s v="Decorative"/>
    <n v="1"/>
    <n v="40"/>
    <x v="0"/>
  </r>
  <r>
    <x v="6"/>
    <s v="Halogen"/>
    <m/>
    <s v="Quartz Tube"/>
    <n v="2"/>
    <n v="50"/>
    <x v="10"/>
  </r>
  <r>
    <x v="1"/>
    <s v="Incandescent"/>
    <m/>
    <s v="Globe"/>
    <n v="8"/>
    <n v="40"/>
    <x v="2"/>
  </r>
  <r>
    <x v="0"/>
    <s v="Incandescent"/>
    <m/>
    <s v="Standard A Lamp"/>
    <n v="1"/>
    <n v="100"/>
    <x v="2"/>
  </r>
  <r>
    <x v="0"/>
    <s v="Incandescent"/>
    <m/>
    <s v="Standard A Lamp"/>
    <n v="3"/>
    <n v="60"/>
    <x v="4"/>
  </r>
  <r>
    <x v="9"/>
    <s v="Incandescent"/>
    <m/>
    <s v="Mini base"/>
    <n v="6"/>
    <n v="40"/>
    <x v="1"/>
  </r>
  <r>
    <x v="0"/>
    <s v="Linear Fluorescent"/>
    <n v="48"/>
    <s v="T-12"/>
    <n v="6"/>
    <n v="40"/>
    <x v="5"/>
  </r>
  <r>
    <x v="0"/>
    <s v="Linear Fluorescent"/>
    <n v="48"/>
    <s v="T-12"/>
    <n v="2"/>
    <n v="40"/>
    <x v="11"/>
  </r>
  <r>
    <x v="7"/>
    <s v="Incandescent"/>
    <m/>
    <s v="Standard A Lamp"/>
    <n v="1"/>
    <n v="60"/>
    <x v="11"/>
  </r>
  <r>
    <x v="0"/>
    <s v="Compact Fluorescent"/>
    <m/>
    <s v="A shape bulb"/>
    <n v="1"/>
    <n v="19"/>
    <x v="11"/>
  </r>
  <r>
    <x v="0"/>
    <s v="Halogen"/>
    <m/>
    <s v="Quartz Tube"/>
    <n v="1"/>
    <n v="50"/>
    <x v="6"/>
  </r>
  <r>
    <x v="1"/>
    <s v="Halogen"/>
    <m/>
    <s v="Quartz Tube"/>
    <n v="3"/>
    <n v="35"/>
    <x v="2"/>
  </r>
  <r>
    <x v="0"/>
    <s v="Halogen"/>
    <m/>
    <s v="MR"/>
    <n v="3"/>
    <n v="50"/>
    <x v="0"/>
  </r>
  <r>
    <x v="1"/>
    <s v="Incandescent"/>
    <m/>
    <s v="Standard A Lamp"/>
    <n v="1"/>
    <n v="100"/>
    <x v="3"/>
  </r>
  <r>
    <x v="0"/>
    <s v="Halogen"/>
    <m/>
    <s v="MR"/>
    <n v="3"/>
    <n v="50"/>
    <x v="0"/>
  </r>
  <r>
    <x v="0"/>
    <s v="Halogen"/>
    <m/>
    <s v="MR"/>
    <n v="3"/>
    <n v="50"/>
    <x v="7"/>
  </r>
  <r>
    <x v="6"/>
    <s v="Incandescent"/>
    <m/>
    <s v="Standard A Lamp"/>
    <n v="1"/>
    <n v="100"/>
    <x v="7"/>
  </r>
  <r>
    <x v="0"/>
    <s v="Compact Fluorescent"/>
    <m/>
    <s v="Twist"/>
    <n v="3"/>
    <n v="19"/>
    <x v="1"/>
  </r>
  <r>
    <x v="9"/>
    <s v="Incandescent"/>
    <m/>
    <s v="Standard A Lamp"/>
    <n v="9"/>
    <n v="60"/>
    <x v="3"/>
  </r>
  <r>
    <x v="0"/>
    <s v="Halogen"/>
    <m/>
    <s v="MR"/>
    <n v="3"/>
    <n v="50"/>
    <x v="8"/>
  </r>
  <r>
    <x v="4"/>
    <s v="Incandescent"/>
    <m/>
    <s v="Clear"/>
    <n v="1"/>
    <n v="100"/>
    <x v="8"/>
  </r>
  <r>
    <x v="1"/>
    <s v="Incandescent"/>
    <m/>
    <s v="Standard A Lamp"/>
    <n v="4"/>
    <n v="100"/>
    <x v="2"/>
  </r>
  <r>
    <x v="0"/>
    <s v="Incandescent"/>
    <m/>
    <s v="Standard A Lamp"/>
    <n v="2"/>
    <n v="60"/>
    <x v="0"/>
  </r>
  <r>
    <x v="4"/>
    <s v="Incandescent"/>
    <m/>
    <s v="3-Way Incandescent"/>
    <n v="1"/>
    <n v="150"/>
    <x v="0"/>
  </r>
  <r>
    <x v="0"/>
    <s v="Incandescent"/>
    <m/>
    <s v="Standard A Lamp"/>
    <n v="2"/>
    <n v="60"/>
    <x v="4"/>
  </r>
  <r>
    <x v="8"/>
    <s v="Incandescent"/>
    <m/>
    <s v="Reflector"/>
    <n v="1"/>
    <n v="45"/>
    <x v="12"/>
  </r>
  <r>
    <x v="14"/>
    <s v="Incandescent"/>
    <m/>
    <s v="3-Way Incandescent"/>
    <n v="1"/>
    <n v="150"/>
    <x v="12"/>
  </r>
  <r>
    <x v="4"/>
    <s v="Incandescent"/>
    <m/>
    <s v="3-Way Incandescent"/>
    <n v="1"/>
    <n v="150"/>
    <x v="12"/>
  </r>
  <r>
    <x v="0"/>
    <s v="Incandescent"/>
    <m/>
    <s v="Standard A Lamp"/>
    <n v="2"/>
    <n v="60"/>
    <x v="12"/>
  </r>
  <r>
    <x v="8"/>
    <s v="Incandescent"/>
    <m/>
    <s v="Reflector"/>
    <n v="2"/>
    <n v="65"/>
    <x v="12"/>
  </r>
  <r>
    <x v="0"/>
    <s v="Incandescent"/>
    <m/>
    <s v="Standard A Lamp"/>
    <n v="1"/>
    <n v="60"/>
    <x v="3"/>
  </r>
  <r>
    <x v="0"/>
    <s v="Incandescent"/>
    <m/>
    <s v="Standard A Lamp"/>
    <n v="2"/>
    <n v="60"/>
    <x v="5"/>
  </r>
  <r>
    <x v="0"/>
    <s v="Incandescent"/>
    <m/>
    <s v="Standard A Lamp"/>
    <n v="2"/>
    <n v="60"/>
    <x v="8"/>
  </r>
  <r>
    <x v="4"/>
    <s v="Incandescent"/>
    <m/>
    <s v="3-Way Incandescent"/>
    <n v="1"/>
    <n v="150"/>
    <x v="8"/>
  </r>
  <r>
    <x v="9"/>
    <s v="Incandescent"/>
    <m/>
    <s v="Decorative"/>
    <n v="5"/>
    <n v="40"/>
    <x v="8"/>
  </r>
  <r>
    <x v="0"/>
    <s v="Incandescent"/>
    <m/>
    <s v="Standard A Lamp"/>
    <n v="1"/>
    <n v="60"/>
    <x v="3"/>
  </r>
  <r>
    <x v="0"/>
    <s v="Incandescent"/>
    <m/>
    <s v="Standard A Lamp"/>
    <n v="1"/>
    <n v="200"/>
    <x v="11"/>
  </r>
  <r>
    <x v="0"/>
    <s v="Compact Fluorescent"/>
    <m/>
    <s v="Twist"/>
    <n v="1"/>
    <n v="42"/>
    <x v="11"/>
  </r>
  <r>
    <x v="7"/>
    <s v="Compact Fluorescent"/>
    <m/>
    <s v="Twist"/>
    <n v="2"/>
    <n v="15"/>
    <x v="11"/>
  </r>
  <r>
    <x v="8"/>
    <s v="Incandescent"/>
    <m/>
    <s v="Reflector"/>
    <n v="1"/>
    <n v="65"/>
    <x v="7"/>
  </r>
  <r>
    <x v="4"/>
    <s v="Incandescent"/>
    <m/>
    <s v="3-Way Incandescent"/>
    <n v="1"/>
    <n v="150"/>
    <x v="7"/>
  </r>
  <r>
    <x v="1"/>
    <s v="Incandescent"/>
    <m/>
    <s v="Standard A Lamp"/>
    <n v="1"/>
    <n v="75"/>
    <x v="2"/>
  </r>
  <r>
    <x v="1"/>
    <s v="Incandescent"/>
    <m/>
    <s v="Standard A Lamp"/>
    <n v="2"/>
    <n v="60"/>
    <x v="2"/>
  </r>
  <r>
    <x v="8"/>
    <s v="Halogen"/>
    <m/>
    <s v="MR"/>
    <n v="1"/>
    <n v="50"/>
    <x v="2"/>
  </r>
  <r>
    <x v="9"/>
    <s v="Incandescent"/>
    <m/>
    <s v="Standard A Lamp"/>
    <n v="5"/>
    <n v="60"/>
    <x v="1"/>
  </r>
  <r>
    <x v="6"/>
    <s v="Incandescent"/>
    <m/>
    <s v="Standard A Lamp"/>
    <n v="1"/>
    <n v="100"/>
    <x v="3"/>
  </r>
  <r>
    <x v="9"/>
    <s v="Incandescent"/>
    <m/>
    <s v="Mini base"/>
    <n v="18"/>
    <n v="40"/>
    <x v="3"/>
  </r>
  <r>
    <x v="4"/>
    <s v="Incandescent"/>
    <m/>
    <s v="3-Way Incandescent"/>
    <n v="1"/>
    <n v="150"/>
    <x v="12"/>
  </r>
  <r>
    <x v="8"/>
    <s v="Incandescent"/>
    <m/>
    <s v="Reflector"/>
    <n v="1"/>
    <n v="45"/>
    <x v="12"/>
  </r>
  <r>
    <x v="6"/>
    <s v="Incandescent"/>
    <m/>
    <s v="3-Way Incandescent"/>
    <n v="1"/>
    <n v="150"/>
    <x v="12"/>
  </r>
  <r>
    <x v="14"/>
    <s v="Incandescent"/>
    <m/>
    <s v="3-Way Incandescent"/>
    <n v="1"/>
    <n v="150"/>
    <x v="12"/>
  </r>
  <r>
    <x v="8"/>
    <s v="Incandescent"/>
    <m/>
    <s v="Reflector"/>
    <n v="1"/>
    <n v="65"/>
    <x v="12"/>
  </r>
  <r>
    <x v="9"/>
    <s v="Incandescent"/>
    <m/>
    <s v="Standard A Lamp"/>
    <n v="10"/>
    <n v="60"/>
    <x v="1"/>
  </r>
  <r>
    <x v="8"/>
    <s v="Incandescent"/>
    <m/>
    <s v="Reflector"/>
    <n v="1"/>
    <n v="60"/>
    <x v="3"/>
  </r>
  <r>
    <x v="8"/>
    <s v="Incandescent"/>
    <m/>
    <s v="Reflector"/>
    <n v="1"/>
    <n v="65"/>
    <x v="3"/>
  </r>
  <r>
    <x v="8"/>
    <s v="Incandescent"/>
    <m/>
    <s v="Reflector"/>
    <n v="1"/>
    <n v="65"/>
    <x v="5"/>
  </r>
  <r>
    <x v="13"/>
    <s v="Incandescent"/>
    <m/>
    <s v="Other"/>
    <n v="5"/>
    <n v="30"/>
    <x v="5"/>
  </r>
  <r>
    <x v="0"/>
    <s v="Incandescent"/>
    <m/>
    <s v="Standard A Lamp"/>
    <n v="2"/>
    <n v="60"/>
    <x v="6"/>
  </r>
  <r>
    <x v="13"/>
    <s v="Incandescent"/>
    <m/>
    <s v="Other"/>
    <n v="3"/>
    <n v="30"/>
    <x v="9"/>
  </r>
  <r>
    <x v="8"/>
    <s v="Incandescent"/>
    <m/>
    <s v="Reflector"/>
    <n v="1"/>
    <n v="75"/>
    <x v="9"/>
  </r>
  <r>
    <x v="0"/>
    <s v="Incandescent"/>
    <m/>
    <s v="Standard A Lamp"/>
    <n v="2"/>
    <n v="60"/>
    <x v="4"/>
  </r>
  <r>
    <x v="8"/>
    <s v="Incandescent"/>
    <m/>
    <s v="Reflector"/>
    <n v="1"/>
    <n v="65"/>
    <x v="3"/>
  </r>
  <r>
    <x v="1"/>
    <s v="Incandescent"/>
    <m/>
    <s v="Standard A Lamp"/>
    <n v="4"/>
    <n v="60"/>
    <x v="2"/>
  </r>
  <r>
    <x v="0"/>
    <s v="Incandescent"/>
    <m/>
    <s v="Reflector"/>
    <n v="1"/>
    <n v="65"/>
    <x v="2"/>
  </r>
  <r>
    <x v="0"/>
    <s v="Incandescent"/>
    <m/>
    <s v="Standard A Lamp"/>
    <n v="1"/>
    <n v="60"/>
    <x v="4"/>
  </r>
  <r>
    <x v="8"/>
    <s v="Incandescent"/>
    <m/>
    <s v="Standard A Lamp"/>
    <n v="1"/>
    <n v="60"/>
    <x v="2"/>
  </r>
  <r>
    <x v="1"/>
    <s v="Incandescent"/>
    <m/>
    <s v="Standard A Lamp"/>
    <n v="3"/>
    <n v="100"/>
    <x v="2"/>
  </r>
  <r>
    <x v="8"/>
    <s v="Incandescent"/>
    <m/>
    <s v="Reflector"/>
    <n v="1"/>
    <n v="65"/>
    <x v="2"/>
  </r>
  <r>
    <x v="8"/>
    <s v="Incandescent"/>
    <m/>
    <s v="Standard A Lamp"/>
    <n v="3"/>
    <n v="60"/>
    <x v="2"/>
  </r>
  <r>
    <x v="8"/>
    <s v="Incandescent"/>
    <m/>
    <s v="Heat Lamp"/>
    <n v="1"/>
    <n v="250"/>
    <x v="2"/>
  </r>
  <r>
    <x v="0"/>
    <s v="Incandescent"/>
    <m/>
    <s v="Standard A Lamp"/>
    <n v="2"/>
    <n v="60"/>
    <x v="4"/>
  </r>
  <r>
    <x v="8"/>
    <s v="Incandescent"/>
    <m/>
    <s v="Reflector"/>
    <n v="1"/>
    <n v="60"/>
    <x v="10"/>
  </r>
  <r>
    <x v="1"/>
    <s v="Incandescent"/>
    <m/>
    <s v="Standard A Lamp"/>
    <n v="1"/>
    <n v="60"/>
    <x v="10"/>
  </r>
  <r>
    <x v="4"/>
    <s v="Incandescent"/>
    <m/>
    <s v="Mini base"/>
    <n v="1"/>
    <n v="25"/>
    <x v="10"/>
  </r>
  <r>
    <x v="8"/>
    <s v="Incandescent"/>
    <m/>
    <s v="Reflector"/>
    <n v="1"/>
    <n v="65"/>
    <x v="10"/>
  </r>
  <r>
    <x v="0"/>
    <s v="Incandescent"/>
    <m/>
    <s v="Standard A Lamp"/>
    <n v="1"/>
    <n v="60"/>
    <x v="0"/>
  </r>
  <r>
    <x v="0"/>
    <s v="Incandescent"/>
    <m/>
    <s v="Standard A Lamp"/>
    <n v="1"/>
    <n v="60"/>
    <x v="4"/>
  </r>
  <r>
    <x v="0"/>
    <s v="Incandescent"/>
    <m/>
    <s v="Standard A Lamp"/>
    <n v="2"/>
    <n v="60"/>
    <x v="8"/>
  </r>
  <r>
    <x v="4"/>
    <s v="Incandescent"/>
    <m/>
    <s v="Standard A Lamp"/>
    <n v="1"/>
    <n v="100"/>
    <x v="8"/>
  </r>
  <r>
    <x v="4"/>
    <s v="Incandescent"/>
    <m/>
    <s v="Standard A Lamp"/>
    <n v="2"/>
    <n v="60"/>
    <x v="8"/>
  </r>
  <r>
    <x v="0"/>
    <s v="Incandescent"/>
    <m/>
    <s v="Standard A Lamp"/>
    <n v="1"/>
    <n v="60"/>
    <x v="4"/>
  </r>
  <r>
    <x v="0"/>
    <s v="Incandescent"/>
    <m/>
    <s v="Standard A Lamp"/>
    <n v="2"/>
    <n v="60"/>
    <x v="0"/>
  </r>
  <r>
    <x v="6"/>
    <s v="Incandescent"/>
    <m/>
    <s v="Standard A Lamp"/>
    <n v="1"/>
    <n v="100"/>
    <x v="0"/>
  </r>
  <r>
    <x v="1"/>
    <s v="Incandescent"/>
    <m/>
    <s v="Mini base"/>
    <n v="1"/>
    <n v="5"/>
    <x v="0"/>
  </r>
  <r>
    <x v="0"/>
    <s v="Incandescent"/>
    <m/>
    <s v="Standard A Lamp"/>
    <n v="1"/>
    <n v="60"/>
    <x v="4"/>
  </r>
  <r>
    <x v="1"/>
    <s v="Incandescent"/>
    <m/>
    <s v="Standard A Lamp"/>
    <n v="3"/>
    <n v="60"/>
    <x v="2"/>
  </r>
  <r>
    <x v="8"/>
    <s v="Incandescent"/>
    <m/>
    <s v="Reflector"/>
    <n v="1"/>
    <n v="65"/>
    <x v="2"/>
  </r>
  <r>
    <x v="8"/>
    <s v="Incandescent"/>
    <m/>
    <s v="Reflector"/>
    <n v="1"/>
    <n v="65"/>
    <x v="2"/>
  </r>
  <r>
    <x v="1"/>
    <s v="Compact Fluorescent"/>
    <m/>
    <s v="Twist"/>
    <n v="3"/>
    <n v="13"/>
    <x v="2"/>
  </r>
  <r>
    <x v="0"/>
    <s v="Compact Fluorescent"/>
    <m/>
    <s v="Twist"/>
    <n v="1"/>
    <n v="13"/>
    <x v="0"/>
  </r>
  <r>
    <x v="14"/>
    <s v="Incandescent"/>
    <m/>
    <s v="Standard A Lamp"/>
    <n v="1"/>
    <n v="120"/>
    <x v="0"/>
  </r>
  <r>
    <x v="9"/>
    <s v="Compact Fluorescent"/>
    <m/>
    <s v="Twist"/>
    <n v="1"/>
    <n v="13"/>
    <x v="1"/>
  </r>
  <r>
    <x v="8"/>
    <s v="Incandescent"/>
    <m/>
    <s v="Reflector"/>
    <n v="1"/>
    <n v="65"/>
    <x v="1"/>
  </r>
  <r>
    <x v="8"/>
    <s v="Incandescent"/>
    <m/>
    <s v="Reflector"/>
    <n v="1"/>
    <n v="65"/>
    <x v="12"/>
  </r>
  <r>
    <x v="0"/>
    <s v="Incandescent"/>
    <m/>
    <s v="Standard A Lamp"/>
    <n v="1"/>
    <n v="40"/>
    <x v="9"/>
  </r>
  <r>
    <x v="0"/>
    <s v="Compact Fluorescent"/>
    <m/>
    <s v="Twist"/>
    <n v="1"/>
    <n v="13"/>
    <x v="3"/>
  </r>
  <r>
    <x v="8"/>
    <s v="Incandescent"/>
    <m/>
    <s v="Reflector"/>
    <n v="1"/>
    <n v="65"/>
    <x v="3"/>
  </r>
  <r>
    <x v="8"/>
    <s v="Incandescent"/>
    <m/>
    <s v="Reflector"/>
    <n v="1"/>
    <n v="65"/>
    <x v="5"/>
  </r>
  <r>
    <x v="12"/>
    <s v="Incandescent"/>
    <m/>
    <s v="Mini base"/>
    <n v="1"/>
    <n v="40"/>
    <x v="5"/>
  </r>
  <r>
    <x v="1"/>
    <s v="Incandescent"/>
    <m/>
    <s v="Standard A Lamp"/>
    <n v="1"/>
    <n v="60"/>
    <x v="9"/>
  </r>
  <r>
    <x v="8"/>
    <s v="Incandescent"/>
    <m/>
    <s v="Reflector"/>
    <n v="1"/>
    <n v="65"/>
    <x v="6"/>
  </r>
  <r>
    <x v="0"/>
    <s v="Incandescent"/>
    <m/>
    <s v="Standard A Lamp"/>
    <n v="1"/>
    <n v="60"/>
    <x v="6"/>
  </r>
  <r>
    <x v="0"/>
    <s v="Compact Fluorescent"/>
    <m/>
    <s v="Twist"/>
    <n v="1"/>
    <n v="13"/>
    <x v="6"/>
  </r>
  <r>
    <x v="6"/>
    <s v="Compact Fluorescent"/>
    <m/>
    <s v="Twist"/>
    <n v="1"/>
    <n v="15"/>
    <x v="7"/>
  </r>
  <r>
    <x v="0"/>
    <s v="Incandescent"/>
    <m/>
    <s v="Decorative"/>
    <n v="2"/>
    <n v="40"/>
    <x v="9"/>
  </r>
  <r>
    <x v="8"/>
    <s v="Halogen"/>
    <m/>
    <s v="PAR"/>
    <n v="1"/>
    <n v="75"/>
    <x v="2"/>
  </r>
  <r>
    <x v="1"/>
    <s v="Compact Fluorescent"/>
    <m/>
    <s v="Twist"/>
    <n v="3"/>
    <n v="13"/>
    <x v="2"/>
  </r>
  <r>
    <x v="1"/>
    <s v="Incandescent"/>
    <m/>
    <s v="Decorative"/>
    <n v="1"/>
    <n v="40"/>
    <x v="2"/>
  </r>
  <r>
    <x v="12"/>
    <s v="Halogen"/>
    <m/>
    <s v="PAR"/>
    <n v="3"/>
    <n v="75"/>
    <x v="10"/>
  </r>
  <r>
    <x v="0"/>
    <s v="Compact Fluorescent"/>
    <m/>
    <s v="Twist"/>
    <n v="1"/>
    <n v="13"/>
    <x v="8"/>
  </r>
  <r>
    <x v="8"/>
    <s v="Incandescent"/>
    <m/>
    <s v="Reflector"/>
    <n v="1"/>
    <n v="65"/>
    <x v="0"/>
  </r>
  <r>
    <x v="6"/>
    <s v="Incandescent"/>
    <m/>
    <s v="Standard A Lamp"/>
    <n v="1"/>
    <n v="40"/>
    <x v="0"/>
  </r>
  <r>
    <x v="8"/>
    <s v="Incandescent"/>
    <m/>
    <s v="Reflector"/>
    <n v="1"/>
    <n v="65"/>
    <x v="3"/>
  </r>
  <r>
    <x v="1"/>
    <s v="Incandescent"/>
    <m/>
    <s v="Decorative"/>
    <n v="1"/>
    <n v="40"/>
    <x v="3"/>
  </r>
  <r>
    <x v="0"/>
    <s v="Incandescent"/>
    <m/>
    <s v="Standard A Lamp"/>
    <n v="1"/>
    <n v="60"/>
    <x v="4"/>
  </r>
  <r>
    <x v="4"/>
    <s v="Incandescent"/>
    <m/>
    <s v="Standard A Lamp"/>
    <n v="2"/>
    <n v="40"/>
    <x v="7"/>
  </r>
  <r>
    <x v="4"/>
    <s v="Incandescent"/>
    <m/>
    <s v="Standard A Lamp"/>
    <n v="1"/>
    <n v="60"/>
    <x v="7"/>
  </r>
  <r>
    <x v="4"/>
    <s v="Incandescent"/>
    <m/>
    <s v="Mini base"/>
    <n v="1"/>
    <n v="40"/>
    <x v="7"/>
  </r>
  <r>
    <x v="0"/>
    <s v="Incandescent"/>
    <m/>
    <s v="Standard A Lamp"/>
    <n v="1"/>
    <n v="60"/>
    <x v="9"/>
  </r>
  <r>
    <x v="0"/>
    <s v="Compact Fluorescent"/>
    <m/>
    <s v="Twist"/>
    <n v="2"/>
    <n v="15"/>
    <x v="9"/>
  </r>
  <r>
    <x v="0"/>
    <s v="Incandescent"/>
    <m/>
    <s v="Standard A Lamp"/>
    <n v="1"/>
    <n v="60"/>
    <x v="3"/>
  </r>
  <r>
    <x v="4"/>
    <s v="Incandescent"/>
    <m/>
    <s v="Standard A Lamp"/>
    <n v="1"/>
    <n v="40"/>
    <x v="3"/>
  </r>
  <r>
    <x v="0"/>
    <s v="Incandescent"/>
    <m/>
    <s v="Standard A Lamp"/>
    <n v="1"/>
    <n v="60"/>
    <x v="10"/>
  </r>
  <r>
    <x v="4"/>
    <s v="Incandescent"/>
    <m/>
    <s v="Standard A Lamp"/>
    <n v="1"/>
    <n v="60"/>
    <x v="10"/>
  </r>
  <r>
    <x v="6"/>
    <s v="Incandescent"/>
    <m/>
    <s v="Standard A Lamp"/>
    <n v="1"/>
    <n v="60"/>
    <x v="10"/>
  </r>
  <r>
    <x v="0"/>
    <s v="Incandescent"/>
    <m/>
    <s v="Standard A Lamp"/>
    <n v="1"/>
    <n v="75"/>
    <x v="4"/>
  </r>
  <r>
    <x v="0"/>
    <s v="Compact Fluorescent"/>
    <m/>
    <s v="Twist"/>
    <n v="2"/>
    <n v="15"/>
    <x v="0"/>
  </r>
  <r>
    <x v="4"/>
    <s v="Incandescent"/>
    <m/>
    <s v="Standard A Lamp"/>
    <n v="1"/>
    <n v="60"/>
    <x v="0"/>
  </r>
  <r>
    <x v="0"/>
    <s v="Incandescent"/>
    <m/>
    <s v="Standard A Lamp"/>
    <n v="1"/>
    <n v="60"/>
    <x v="2"/>
  </r>
  <r>
    <x v="1"/>
    <s v="Incandescent"/>
    <m/>
    <s v="Standard A Lamp"/>
    <n v="1"/>
    <n v="60"/>
    <x v="2"/>
  </r>
  <r>
    <x v="0"/>
    <s v="Incandescent"/>
    <m/>
    <s v="Standard A Lamp"/>
    <n v="2"/>
    <n v="60"/>
    <x v="0"/>
  </r>
  <r>
    <x v="4"/>
    <s v="Incandescent"/>
    <m/>
    <s v="Standard A Lamp"/>
    <n v="1"/>
    <n v="60"/>
    <x v="0"/>
  </r>
  <r>
    <x v="0"/>
    <s v="Incandescent"/>
    <m/>
    <s v="Standard A Lamp"/>
    <n v="2"/>
    <n v="60"/>
    <x v="9"/>
  </r>
  <r>
    <x v="0"/>
    <s v="Compact Fluorescent"/>
    <m/>
    <s v="Twist"/>
    <n v="1"/>
    <n v="22"/>
    <x v="11"/>
  </r>
  <r>
    <x v="0"/>
    <s v="Linear Fluorescent"/>
    <n v="48"/>
    <s v="T-12"/>
    <n v="2"/>
    <n v="40"/>
    <x v="11"/>
  </r>
  <r>
    <x v="4"/>
    <s v="Linear Fluorescent"/>
    <n v="48"/>
    <s v="Fluorescent Unknown"/>
    <n v="2"/>
    <n v="40"/>
    <x v="1"/>
  </r>
  <r>
    <x v="9"/>
    <s v="Incandescent"/>
    <m/>
    <s v="Standard A Lamp"/>
    <n v="4"/>
    <n v="60"/>
    <x v="1"/>
  </r>
  <r>
    <x v="4"/>
    <s v="Incandescent"/>
    <m/>
    <s v="Standard A Lamp"/>
    <n v="1"/>
    <n v="40"/>
    <x v="1"/>
  </r>
  <r>
    <x v="0"/>
    <s v="Incandescent"/>
    <m/>
    <s v="Standard A Lamp"/>
    <n v="2"/>
    <n v="60"/>
    <x v="12"/>
  </r>
  <r>
    <x v="1"/>
    <s v="Incandescent"/>
    <m/>
    <s v="Standard A Lamp"/>
    <n v="1"/>
    <n v="40"/>
    <x v="12"/>
  </r>
  <r>
    <x v="0"/>
    <s v="Incandescent"/>
    <m/>
    <s v="Standard A Lamp"/>
    <n v="2"/>
    <n v="60"/>
    <x v="0"/>
  </r>
  <r>
    <x v="0"/>
    <s v="Incandescent"/>
    <m/>
    <s v="Standard A Lamp"/>
    <n v="1"/>
    <n v="60"/>
    <x v="4"/>
  </r>
  <r>
    <x v="0"/>
    <s v="Incandescent"/>
    <m/>
    <s v="Standard A Lamp"/>
    <n v="1"/>
    <n v="60"/>
    <x v="5"/>
  </r>
  <r>
    <x v="9"/>
    <s v="Incandescent"/>
    <m/>
    <s v="Standard A Lamp"/>
    <n v="3"/>
    <n v="60"/>
    <x v="5"/>
  </r>
  <r>
    <x v="4"/>
    <s v="Incandescent"/>
    <m/>
    <s v="Standard A Lamp"/>
    <n v="1"/>
    <n v="25"/>
    <x v="5"/>
  </r>
  <r>
    <x v="0"/>
    <s v="Incandescent"/>
    <m/>
    <s v="Standard A Lamp"/>
    <n v="2"/>
    <n v="60"/>
    <x v="4"/>
  </r>
  <r>
    <x v="1"/>
    <s v="Incandescent"/>
    <m/>
    <s v="Standard A Lamp"/>
    <n v="1"/>
    <n v="60"/>
    <x v="6"/>
  </r>
  <r>
    <x v="0"/>
    <s v="Incandescent"/>
    <m/>
    <s v="Standard A Lamp"/>
    <n v="2"/>
    <n v="60"/>
    <x v="6"/>
  </r>
  <r>
    <x v="0"/>
    <s v="Incandescent"/>
    <m/>
    <s v="Standard A Lamp"/>
    <n v="2"/>
    <n v="60"/>
    <x v="2"/>
  </r>
  <r>
    <x v="1"/>
    <s v="Incandescent"/>
    <m/>
    <s v="Standard A Lamp"/>
    <n v="1"/>
    <n v="60"/>
    <x v="2"/>
  </r>
  <r>
    <x v="1"/>
    <s v="Incandescent"/>
    <m/>
    <s v="Standard A Lamp"/>
    <n v="1"/>
    <n v="60"/>
    <x v="7"/>
  </r>
  <r>
    <x v="0"/>
    <s v="Linear Fluorescent"/>
    <n v="48"/>
    <s v="T-12"/>
    <n v="1"/>
    <n v="40"/>
    <x v="2"/>
  </r>
  <r>
    <x v="0"/>
    <s v="Incandescent"/>
    <m/>
    <s v="Standard A Lamp"/>
    <n v="1"/>
    <n v="60"/>
    <x v="3"/>
  </r>
  <r>
    <x v="8"/>
    <s v="Incandescent"/>
    <m/>
    <s v="Reflector"/>
    <n v="1"/>
    <n v="65"/>
    <x v="12"/>
  </r>
  <r>
    <x v="4"/>
    <s v="Incandescent"/>
    <m/>
    <s v="Standard A Lamp"/>
    <n v="1"/>
    <n v="60"/>
    <x v="12"/>
  </r>
  <r>
    <x v="0"/>
    <s v="Incandescent"/>
    <m/>
    <s v="Standard A Lamp"/>
    <n v="1"/>
    <n v="60"/>
    <x v="6"/>
  </r>
  <r>
    <x v="0"/>
    <s v="Incandescent"/>
    <m/>
    <s v="Standard A Lamp"/>
    <n v="2"/>
    <n v="60"/>
    <x v="6"/>
  </r>
  <r>
    <x v="0"/>
    <s v="Linear Fluorescent"/>
    <n v="48"/>
    <s v="T-12"/>
    <n v="2"/>
    <n v="40"/>
    <x v="6"/>
  </r>
  <r>
    <x v="1"/>
    <s v="Incandescent"/>
    <m/>
    <s v="Standard A Lamp"/>
    <n v="2"/>
    <n v="60"/>
    <x v="2"/>
  </r>
  <r>
    <x v="12"/>
    <s v="Halogen"/>
    <m/>
    <s v="MR"/>
    <n v="4"/>
    <n v="30"/>
    <x v="8"/>
  </r>
  <r>
    <x v="4"/>
    <s v="Incandescent"/>
    <m/>
    <s v="Colored"/>
    <n v="1"/>
    <n v="25"/>
    <x v="8"/>
  </r>
  <r>
    <x v="0"/>
    <s v="Incandescent"/>
    <m/>
    <s v="Standard A Lamp"/>
    <n v="3"/>
    <n v="60"/>
    <x v="9"/>
  </r>
  <r>
    <x v="7"/>
    <s v="Incandescent"/>
    <m/>
    <s v="Standard A Lamp"/>
    <n v="1"/>
    <n v="60"/>
    <x v="11"/>
  </r>
  <r>
    <x v="0"/>
    <s v="Linear Fluorescent"/>
    <n v="96"/>
    <s v="T-12"/>
    <n v="2"/>
    <n v="60"/>
    <x v="11"/>
  </r>
  <r>
    <x v="8"/>
    <s v="Incandescent"/>
    <m/>
    <s v="Reflector"/>
    <n v="1"/>
    <n v="65"/>
    <x v="1"/>
  </r>
  <r>
    <x v="6"/>
    <s v="Incandescent"/>
    <m/>
    <s v="Clear"/>
    <n v="2"/>
    <n v="40"/>
    <x v="1"/>
  </r>
  <r>
    <x v="8"/>
    <s v="Incandescent"/>
    <m/>
    <s v="Reflector"/>
    <n v="1"/>
    <n v="65"/>
    <x v="5"/>
  </r>
  <r>
    <x v="5"/>
    <s v="Incandescent"/>
    <m/>
    <s v="Standard A Lamp"/>
    <n v="1"/>
    <n v="60"/>
    <x v="2"/>
  </r>
  <r>
    <x v="0"/>
    <s v="Incandescent"/>
    <m/>
    <s v="Mini base"/>
    <n v="4"/>
    <n v="40"/>
    <x v="3"/>
  </r>
  <r>
    <x v="5"/>
    <s v="Incandescent"/>
    <m/>
    <s v="Standard A Lamp"/>
    <n v="1"/>
    <n v="60"/>
    <x v="0"/>
  </r>
  <r>
    <x v="4"/>
    <s v="Incandescent"/>
    <m/>
    <s v="Standard A Lamp"/>
    <n v="2"/>
    <n v="60"/>
    <x v="0"/>
  </r>
  <r>
    <x v="5"/>
    <s v="Incandescent"/>
    <m/>
    <s v="Standard A Lamp"/>
    <n v="3"/>
    <n v="75"/>
    <x v="10"/>
  </r>
  <r>
    <x v="4"/>
    <s v="Incandescent"/>
    <m/>
    <s v="Standard A Lamp"/>
    <n v="1"/>
    <n v="60"/>
    <x v="10"/>
  </r>
  <r>
    <x v="8"/>
    <s v="Incandescent"/>
    <m/>
    <s v="Reflector"/>
    <n v="1"/>
    <n v="65"/>
    <x v="2"/>
  </r>
  <r>
    <x v="0"/>
    <s v="Incandescent"/>
    <m/>
    <s v="Mini base"/>
    <n v="2"/>
    <n v="40"/>
    <x v="3"/>
  </r>
  <r>
    <x v="1"/>
    <s v="Incandescent"/>
    <m/>
    <s v="Decorative"/>
    <n v="4"/>
    <n v="60"/>
    <x v="2"/>
  </r>
  <r>
    <x v="0"/>
    <s v="Incandescent"/>
    <m/>
    <s v="Heat Lamp"/>
    <n v="1"/>
    <n v="125"/>
    <x v="2"/>
  </r>
  <r>
    <x v="8"/>
    <s v="Halogen"/>
    <m/>
    <s v="PAR"/>
    <n v="1"/>
    <n v="50"/>
    <x v="10"/>
  </r>
  <r>
    <x v="4"/>
    <s v="Incandescent"/>
    <m/>
    <s v="3-Way Incandescent"/>
    <n v="1"/>
    <n v="100"/>
    <x v="10"/>
  </r>
  <r>
    <x v="4"/>
    <s v="Compact Fluorescent"/>
    <m/>
    <s v="Twist"/>
    <n v="1"/>
    <n v="22"/>
    <x v="10"/>
  </r>
  <r>
    <x v="4"/>
    <s v="Incandescent"/>
    <m/>
    <s v="Mini base"/>
    <n v="1"/>
    <n v="25"/>
    <x v="10"/>
  </r>
  <r>
    <x v="1"/>
    <s v="Incandescent"/>
    <m/>
    <s v="Standard A Lamp"/>
    <n v="3"/>
    <n v="60"/>
    <x v="2"/>
  </r>
  <r>
    <x v="0"/>
    <s v="Incandescent"/>
    <m/>
    <s v="Standard A Lamp"/>
    <n v="1"/>
    <n v="40"/>
    <x v="2"/>
  </r>
  <r>
    <x v="0"/>
    <s v="Incandescent"/>
    <m/>
    <s v="Standard A Lamp"/>
    <n v="3"/>
    <n v="60"/>
    <x v="0"/>
  </r>
  <r>
    <x v="4"/>
    <s v="Incandescent"/>
    <m/>
    <s v="3-Way Incandescent"/>
    <n v="1"/>
    <n v="100"/>
    <x v="0"/>
  </r>
  <r>
    <x v="4"/>
    <s v="Incandescent"/>
    <m/>
    <s v="Standard A Lamp"/>
    <n v="1"/>
    <n v="60"/>
    <x v="0"/>
  </r>
  <r>
    <x v="0"/>
    <s v="Incandescent"/>
    <m/>
    <s v="Standard A Lamp"/>
    <n v="2"/>
    <n v="60"/>
    <x v="3"/>
  </r>
  <r>
    <x v="4"/>
    <s v="Incandescent"/>
    <m/>
    <s v="Standard A Lamp"/>
    <n v="1"/>
    <n v="60"/>
    <x v="0"/>
  </r>
  <r>
    <x v="1"/>
    <s v="Incandescent"/>
    <m/>
    <s v="Globe"/>
    <n v="4"/>
    <n v="40"/>
    <x v="0"/>
  </r>
  <r>
    <x v="1"/>
    <s v="Incandescent"/>
    <m/>
    <s v="Mini base"/>
    <n v="6"/>
    <n v="25"/>
    <x v="2"/>
  </r>
  <r>
    <x v="0"/>
    <s v="Incandescent"/>
    <m/>
    <s v="Heat Lamp"/>
    <n v="1"/>
    <n v="150"/>
    <x v="2"/>
  </r>
  <r>
    <x v="0"/>
    <s v="Incandescent"/>
    <m/>
    <s v="Reflector"/>
    <n v="2"/>
    <n v="40"/>
    <x v="0"/>
  </r>
  <r>
    <x v="1"/>
    <s v="Incandescent"/>
    <m/>
    <s v="Mini base"/>
    <n v="6"/>
    <n v="25"/>
    <x v="0"/>
  </r>
  <r>
    <x v="4"/>
    <s v="Incandescent"/>
    <m/>
    <s v="Mini base"/>
    <n v="1"/>
    <n v="60"/>
    <x v="0"/>
  </r>
  <r>
    <x v="0"/>
    <s v="Incandescent"/>
    <m/>
    <s v="Reflector"/>
    <n v="2"/>
    <n v="75"/>
    <x v="3"/>
  </r>
  <r>
    <x v="1"/>
    <s v="Compact Fluorescent"/>
    <m/>
    <s v="Circline (Screw Base)"/>
    <n v="1"/>
    <n v="22"/>
    <x v="3"/>
  </r>
  <r>
    <x v="0"/>
    <s v="Incandescent"/>
    <m/>
    <s v="Standard A Lamp"/>
    <n v="1"/>
    <n v="40"/>
    <x v="3"/>
  </r>
  <r>
    <x v="1"/>
    <s v="Halogen"/>
    <m/>
    <s v="Quartz Tube"/>
    <n v="1"/>
    <n v="75"/>
    <x v="8"/>
  </r>
  <r>
    <x v="6"/>
    <s v="Incandescent"/>
    <m/>
    <s v="Standard A Lamp"/>
    <n v="1"/>
    <n v="60"/>
    <x v="8"/>
  </r>
  <r>
    <x v="4"/>
    <s v="Incandescent"/>
    <m/>
    <s v="Standard A Lamp"/>
    <n v="1"/>
    <n v="60"/>
    <x v="8"/>
  </r>
  <r>
    <x v="14"/>
    <s v="Halogen"/>
    <m/>
    <s v="Quartz Tube"/>
    <n v="2"/>
    <n v="75"/>
    <x v="8"/>
  </r>
  <r>
    <x v="8"/>
    <s v="Halogen"/>
    <m/>
    <s v="PAR"/>
    <n v="1"/>
    <n v="75"/>
    <x v="9"/>
  </r>
  <r>
    <x v="0"/>
    <s v="Halogen"/>
    <m/>
    <s v="PAR"/>
    <n v="3"/>
    <n v="75"/>
    <x v="0"/>
  </r>
  <r>
    <x v="4"/>
    <s v="Incandescent"/>
    <m/>
    <s v="Standard A Lamp"/>
    <n v="1"/>
    <n v="60"/>
    <x v="0"/>
  </r>
  <r>
    <x v="1"/>
    <s v="Incandescent"/>
    <m/>
    <s v="Globe"/>
    <n v="6"/>
    <n v="40"/>
    <x v="2"/>
  </r>
  <r>
    <x v="1"/>
    <s v="Incandescent"/>
    <m/>
    <s v="Clear"/>
    <n v="1"/>
    <n v="60"/>
    <x v="2"/>
  </r>
  <r>
    <x v="0"/>
    <s v="Incandescent"/>
    <m/>
    <s v="Heat Lamp"/>
    <n v="1"/>
    <n v="150"/>
    <x v="2"/>
  </r>
  <r>
    <x v="0"/>
    <s v="Incandescent"/>
    <m/>
    <s v="Standard A Lamp"/>
    <n v="2"/>
    <n v="40"/>
    <x v="3"/>
  </r>
  <r>
    <x v="0"/>
    <s v="Incandescent"/>
    <m/>
    <s v="Standard A Lamp"/>
    <n v="2"/>
    <n v="40"/>
    <x v="4"/>
  </r>
  <r>
    <x v="0"/>
    <s v="Linear Fluorescent"/>
    <n v="48"/>
    <s v="T-12"/>
    <n v="2"/>
    <n v="40"/>
    <x v="6"/>
  </r>
  <r>
    <x v="13"/>
    <s v="Linear Fluorescent"/>
    <n v="48"/>
    <s v="T-12"/>
    <n v="1"/>
    <n v="40"/>
    <x v="6"/>
  </r>
  <r>
    <x v="9"/>
    <s v="Incandescent"/>
    <m/>
    <s v="Mini base"/>
    <n v="4"/>
    <n v="60"/>
    <x v="1"/>
  </r>
  <r>
    <x v="4"/>
    <s v="Compact Fluorescent"/>
    <m/>
    <s v="Twist"/>
    <n v="1"/>
    <n v="22"/>
    <x v="1"/>
  </r>
  <r>
    <x v="2"/>
    <s v="Halogen"/>
    <m/>
    <s v="PAR"/>
    <n v="1"/>
    <n v="20"/>
    <x v="1"/>
  </r>
  <r>
    <x v="0"/>
    <s v="Linear Fluorescent"/>
    <n v="48"/>
    <s v="T-12"/>
    <n v="1"/>
    <n v="32"/>
    <x v="5"/>
  </r>
  <r>
    <x v="0"/>
    <s v="Incandescent"/>
    <m/>
    <s v="Standard A Lamp"/>
    <n v="1"/>
    <n v="40"/>
    <x v="9"/>
  </r>
  <r>
    <x v="4"/>
    <s v="Compact Fluorescent"/>
    <m/>
    <s v="Twist"/>
    <n v="1"/>
    <n v="15"/>
    <x v="7"/>
  </r>
  <r>
    <x v="6"/>
    <s v="Incandescent"/>
    <m/>
    <s v="Standard A Lamp"/>
    <n v="1"/>
    <n v="40"/>
    <x v="7"/>
  </r>
  <r>
    <x v="1"/>
    <s v="Incandescent"/>
    <m/>
    <s v="Globe"/>
    <n v="4"/>
    <n v="40"/>
    <x v="2"/>
  </r>
  <r>
    <x v="1"/>
    <s v="Compact Fluorescent"/>
    <m/>
    <s v="Twist"/>
    <n v="2"/>
    <n v="15"/>
    <x v="2"/>
  </r>
  <r>
    <x v="1"/>
    <s v="Compact Fluorescent"/>
    <m/>
    <s v="Globe"/>
    <n v="2"/>
    <n v="15"/>
    <x v="2"/>
  </r>
  <r>
    <x v="1"/>
    <s v="Incandescent"/>
    <m/>
    <s v="Globe"/>
    <n v="1"/>
    <n v="40"/>
    <x v="2"/>
  </r>
  <r>
    <x v="1"/>
    <s v="Incandescent"/>
    <m/>
    <s v="Globe"/>
    <n v="4"/>
    <n v="25"/>
    <x v="2"/>
  </r>
  <r>
    <x v="14"/>
    <s v="Incandescent"/>
    <m/>
    <s v="Standard A Lamp"/>
    <n v="1"/>
    <n v="100"/>
    <x v="0"/>
  </r>
  <r>
    <x v="0"/>
    <s v="Incandescent"/>
    <m/>
    <s v="Standard A Lamp"/>
    <n v="1"/>
    <n v="100"/>
    <x v="0"/>
  </r>
  <r>
    <x v="0"/>
    <s v="Incandescent"/>
    <m/>
    <s v="Standard A Lamp"/>
    <n v="2"/>
    <n v="60"/>
    <x v="0"/>
  </r>
  <r>
    <x v="1"/>
    <s v="Incandescent"/>
    <m/>
    <s v="Mini base"/>
    <n v="1"/>
    <n v="5"/>
    <x v="0"/>
  </r>
  <r>
    <x v="0"/>
    <s v="Incandescent"/>
    <m/>
    <s v="Standard A Lamp"/>
    <n v="1"/>
    <n v="60"/>
    <x v="0"/>
  </r>
  <r>
    <x v="4"/>
    <s v="Incandescent"/>
    <m/>
    <s v="Mini base"/>
    <n v="1"/>
    <n v="25"/>
    <x v="0"/>
  </r>
  <r>
    <x v="0"/>
    <s v="Incandescent"/>
    <m/>
    <s v="Standard A Lamp"/>
    <n v="2"/>
    <n v="60"/>
    <x v="1"/>
  </r>
  <r>
    <x v="6"/>
    <s v="Compact Fluorescent"/>
    <m/>
    <s v="Twist"/>
    <n v="1"/>
    <n v="22"/>
    <x v="1"/>
  </r>
  <r>
    <x v="6"/>
    <s v="Halogen"/>
    <m/>
    <s v="Quartz Tube"/>
    <n v="2"/>
    <n v="20"/>
    <x v="12"/>
  </r>
  <r>
    <x v="0"/>
    <s v="Incandescent"/>
    <m/>
    <s v="Standard A Lamp"/>
    <n v="1"/>
    <n v="75"/>
    <x v="12"/>
  </r>
  <r>
    <x v="0"/>
    <s v="Incandescent"/>
    <m/>
    <s v="Standard A Lamp"/>
    <n v="1"/>
    <n v="150"/>
    <x v="11"/>
  </r>
  <r>
    <x v="7"/>
    <s v="Incandescent"/>
    <m/>
    <s v="Standard A Lamp"/>
    <n v="1"/>
    <n v="60"/>
    <x v="11"/>
  </r>
  <r>
    <x v="0"/>
    <s v="Incandescent"/>
    <m/>
    <s v="Standard A Lamp"/>
    <n v="1"/>
    <n v="75"/>
    <x v="3"/>
  </r>
  <r>
    <x v="8"/>
    <s v="Incandescent"/>
    <m/>
    <s v="Standard A Lamp"/>
    <n v="1"/>
    <n v="75"/>
    <x v="3"/>
  </r>
  <r>
    <x v="0"/>
    <s v="Linear Fluorescent"/>
    <n v="46"/>
    <s v="T-8"/>
    <n v="2"/>
    <n v="40"/>
    <x v="5"/>
  </r>
  <r>
    <x v="0"/>
    <s v="Incandescent"/>
    <m/>
    <s v="Standard A Lamp"/>
    <n v="2"/>
    <n v="60"/>
    <x v="6"/>
  </r>
  <r>
    <x v="4"/>
    <s v="Compact Fluorescent"/>
    <m/>
    <s v="Twist"/>
    <n v="2"/>
    <n v="15"/>
    <x v="7"/>
  </r>
  <r>
    <x v="0"/>
    <s v="Incandescent"/>
    <m/>
    <s v="Standard A Lamp"/>
    <n v="2"/>
    <n v="60"/>
    <x v="8"/>
  </r>
  <r>
    <x v="1"/>
    <s v="Incandescent"/>
    <m/>
    <s v="Standard A Lamp"/>
    <n v="1"/>
    <n v="60"/>
    <x v="2"/>
  </r>
  <r>
    <x v="0"/>
    <s v="Incandescent"/>
    <m/>
    <s v="Standard A Lamp"/>
    <n v="2"/>
    <n v="60"/>
    <x v="0"/>
  </r>
  <r>
    <x v="4"/>
    <s v="Incandescent"/>
    <m/>
    <s v="Standard A Lamp"/>
    <n v="1"/>
    <n v="65"/>
    <x v="0"/>
  </r>
  <r>
    <x v="0"/>
    <s v="Incandescent"/>
    <m/>
    <s v="Standard A Lamp"/>
    <n v="2"/>
    <n v="60"/>
    <x v="0"/>
  </r>
  <r>
    <x v="4"/>
    <s v="Incandescent"/>
    <m/>
    <s v="Standard A Lamp"/>
    <n v="1"/>
    <n v="100"/>
    <x v="0"/>
  </r>
  <r>
    <x v="6"/>
    <s v="Incandescent"/>
    <m/>
    <s v="Standard A Lamp"/>
    <n v="2"/>
    <n v="60"/>
    <x v="0"/>
  </r>
  <r>
    <x v="0"/>
    <s v="Incandescent"/>
    <m/>
    <s v="Standard A Lamp"/>
    <n v="1"/>
    <n v="60"/>
    <x v="1"/>
  </r>
  <r>
    <x v="0"/>
    <s v="Incandescent"/>
    <m/>
    <s v="Standard A Lamp"/>
    <n v="1"/>
    <n v="75"/>
    <x v="11"/>
  </r>
  <r>
    <x v="7"/>
    <s v="Incandescent"/>
    <m/>
    <s v="Standard A Lamp"/>
    <n v="2"/>
    <n v="60"/>
    <x v="11"/>
  </r>
  <r>
    <x v="0"/>
    <s v="Incandescent"/>
    <m/>
    <s v="Standard A Lamp"/>
    <n v="2"/>
    <n v="60"/>
    <x v="3"/>
  </r>
  <r>
    <x v="0"/>
    <s v="Halogen"/>
    <m/>
    <s v="MR"/>
    <n v="4"/>
    <n v="50"/>
    <x v="5"/>
  </r>
  <r>
    <x v="13"/>
    <s v="Halogen"/>
    <m/>
    <s v="Quartz Tube"/>
    <n v="1"/>
    <n v="50"/>
    <x v="5"/>
  </r>
  <r>
    <x v="4"/>
    <s v="Incandescent"/>
    <m/>
    <s v="Standard A Lamp"/>
    <n v="1"/>
    <n v="60"/>
    <x v="5"/>
  </r>
  <r>
    <x v="0"/>
    <s v="Linear Fluorescent"/>
    <n v="44"/>
    <s v="T-12"/>
    <n v="2"/>
    <n v="32"/>
    <x v="6"/>
  </r>
  <r>
    <x v="0"/>
    <s v="Incandescent"/>
    <m/>
    <s v="Standard A Lamp"/>
    <n v="2"/>
    <n v="60"/>
    <x v="7"/>
  </r>
  <r>
    <x v="4"/>
    <s v="Incandescent"/>
    <m/>
    <s v="Standard A Lamp"/>
    <n v="1"/>
    <n v="60"/>
    <x v="7"/>
  </r>
  <r>
    <x v="4"/>
    <s v="Incandescent"/>
    <m/>
    <s v="Standard A Lamp"/>
    <n v="2"/>
    <n v="60"/>
    <x v="7"/>
  </r>
  <r>
    <x v="6"/>
    <s v="Incandescent"/>
    <m/>
    <s v="Standard A Lamp"/>
    <n v="1"/>
    <n v="60"/>
    <x v="7"/>
  </r>
  <r>
    <x v="10"/>
    <s v="Incandescent"/>
    <m/>
    <s v="Clear"/>
    <n v="5"/>
    <n v="75"/>
    <x v="2"/>
  </r>
  <r>
    <x v="4"/>
    <s v="Incandescent"/>
    <m/>
    <s v="Standard A Lamp"/>
    <n v="1"/>
    <n v="90"/>
    <x v="4"/>
  </r>
  <r>
    <x v="0"/>
    <s v="Compact Fluorescent"/>
    <m/>
    <s v="Twist"/>
    <n v="1"/>
    <n v="13"/>
    <x v="2"/>
  </r>
  <r>
    <x v="1"/>
    <s v="Incandescent"/>
    <m/>
    <s v="Standard A Lamp"/>
    <n v="3"/>
    <n v="100"/>
    <x v="2"/>
  </r>
  <r>
    <x v="0"/>
    <s v="Compact Fluorescent"/>
    <m/>
    <s v="Twist"/>
    <n v="2"/>
    <n v="13"/>
    <x v="0"/>
  </r>
  <r>
    <x v="6"/>
    <s v="Incandescent"/>
    <m/>
    <s v="Standard A Lamp"/>
    <n v="1"/>
    <n v="60"/>
    <x v="0"/>
  </r>
  <r>
    <x v="0"/>
    <s v="Compact Fluorescent"/>
    <m/>
    <s v="Twist"/>
    <n v="2"/>
    <n v="23"/>
    <x v="0"/>
  </r>
  <r>
    <x v="0"/>
    <s v="Compact Fluorescent"/>
    <m/>
    <s v="Twist"/>
    <n v="2"/>
    <n v="13"/>
    <x v="0"/>
  </r>
  <r>
    <x v="9"/>
    <s v="Incandescent"/>
    <m/>
    <s v="Standard A Lamp"/>
    <n v="6"/>
    <n v="60"/>
    <x v="1"/>
  </r>
  <r>
    <x v="0"/>
    <s v="Compact Fluorescent"/>
    <m/>
    <s v="Twist"/>
    <n v="1"/>
    <n v="23"/>
    <x v="12"/>
  </r>
  <r>
    <x v="0"/>
    <s v="Compact Fluorescent"/>
    <m/>
    <s v="Twist"/>
    <n v="1"/>
    <n v="36"/>
    <x v="11"/>
  </r>
  <r>
    <x v="0"/>
    <s v="Compact Fluorescent"/>
    <m/>
    <s v="Twist"/>
    <n v="1"/>
    <n v="23"/>
    <x v="3"/>
  </r>
  <r>
    <x v="1"/>
    <s v="Incandescent"/>
    <m/>
    <s v="Standard A Lamp"/>
    <n v="1"/>
    <n v="40"/>
    <x v="5"/>
  </r>
  <r>
    <x v="0"/>
    <s v="Compact Fluorescent"/>
    <m/>
    <s v="Twist"/>
    <n v="1"/>
    <n v="13"/>
    <x v="5"/>
  </r>
  <r>
    <x v="0"/>
    <s v="Compact Fluorescent"/>
    <m/>
    <s v="Twist"/>
    <n v="1"/>
    <n v="13"/>
    <x v="6"/>
  </r>
  <r>
    <x v="9"/>
    <s v="Incandescent"/>
    <m/>
    <s v="Decorative"/>
    <n v="4"/>
    <n v="40"/>
    <x v="7"/>
  </r>
  <r>
    <x v="1"/>
    <s v="Incandescent"/>
    <m/>
    <s v="Standard A Lamp"/>
    <n v="3"/>
    <n v="100"/>
    <x v="2"/>
  </r>
  <r>
    <x v="0"/>
    <s v="Compact Fluorescent"/>
    <m/>
    <s v="Twist"/>
    <n v="2"/>
    <n v="13"/>
    <x v="10"/>
  </r>
  <r>
    <x v="6"/>
    <s v="Compact Fluorescent"/>
    <m/>
    <s v="Twist"/>
    <n v="1"/>
    <n v="23"/>
    <x v="10"/>
  </r>
  <r>
    <x v="9"/>
    <s v="Incandescent"/>
    <m/>
    <s v="Decorative"/>
    <n v="5"/>
    <n v="40"/>
    <x v="9"/>
  </r>
  <r>
    <x v="6"/>
    <s v="Compact Fluorescent"/>
    <m/>
    <s v="Twist"/>
    <n v="1"/>
    <n v="13"/>
    <x v="9"/>
  </r>
  <r>
    <x v="1"/>
    <s v="Compact Fluorescent"/>
    <m/>
    <s v="Twist"/>
    <n v="2"/>
    <n v="15"/>
    <x v="2"/>
  </r>
  <r>
    <x v="0"/>
    <s v="Compact Fluorescent"/>
    <m/>
    <s v="Twist"/>
    <n v="1"/>
    <n v="15"/>
    <x v="2"/>
  </r>
  <r>
    <x v="1"/>
    <s v="Incandescent"/>
    <m/>
    <s v="Clear"/>
    <n v="6"/>
    <n v="40"/>
    <x v="2"/>
  </r>
  <r>
    <x v="0"/>
    <s v="Incandescent"/>
    <m/>
    <s v="Standard A Lamp"/>
    <n v="1"/>
    <n v="60"/>
    <x v="0"/>
  </r>
  <r>
    <x v="0"/>
    <s v="Compact Fluorescent"/>
    <m/>
    <s v="Pin base"/>
    <n v="1"/>
    <n v="15"/>
    <x v="0"/>
  </r>
  <r>
    <x v="8"/>
    <s v="Incandescent"/>
    <m/>
    <s v="Reflector"/>
    <n v="1"/>
    <n v="65"/>
    <x v="0"/>
  </r>
  <r>
    <x v="9"/>
    <s v="Incandescent"/>
    <m/>
    <s v="Mini base"/>
    <n v="6"/>
    <n v="25"/>
    <x v="1"/>
  </r>
  <r>
    <x v="1"/>
    <s v="Incandescent"/>
    <m/>
    <s v="Reflector"/>
    <n v="1"/>
    <n v="40"/>
    <x v="1"/>
  </r>
  <r>
    <x v="8"/>
    <s v="Incandescent"/>
    <m/>
    <s v="Reflector"/>
    <n v="1"/>
    <n v="65"/>
    <x v="12"/>
  </r>
  <r>
    <x v="8"/>
    <s v="Incandescent"/>
    <m/>
    <s v="Reflector"/>
    <n v="1"/>
    <n v="65"/>
    <x v="3"/>
  </r>
  <r>
    <x v="8"/>
    <s v="Incandescent"/>
    <m/>
    <s v="Reflector"/>
    <n v="1"/>
    <n v="65"/>
    <x v="3"/>
  </r>
  <r>
    <x v="8"/>
    <s v="Incandescent"/>
    <m/>
    <s v="Reflector"/>
    <n v="1"/>
    <n v="65"/>
    <x v="5"/>
  </r>
  <r>
    <x v="0"/>
    <s v="Linear Fluorescent"/>
    <n v="24"/>
    <s v="T-5"/>
    <n v="2"/>
    <n v="16"/>
    <x v="6"/>
  </r>
  <r>
    <x v="8"/>
    <s v="Incandescent"/>
    <m/>
    <s v="Reflector"/>
    <n v="1"/>
    <n v="65"/>
    <x v="7"/>
  </r>
  <r>
    <x v="6"/>
    <s v="Incandescent"/>
    <m/>
    <s v="3-Way Incandescent"/>
    <n v="1"/>
    <n v="150"/>
    <x v="7"/>
  </r>
  <r>
    <x v="1"/>
    <s v="Compact Fluorescent"/>
    <m/>
    <s v="Twist"/>
    <n v="1"/>
    <n v="15"/>
    <x v="2"/>
  </r>
  <r>
    <x v="8"/>
    <s v="Incandescent"/>
    <m/>
    <s v="Reflector"/>
    <n v="1"/>
    <n v="65"/>
    <x v="2"/>
  </r>
  <r>
    <x v="8"/>
    <s v="Incandescent"/>
    <m/>
    <s v="Reflector"/>
    <n v="1"/>
    <n v="65"/>
    <x v="10"/>
  </r>
  <r>
    <x v="4"/>
    <s v="Compact Fluorescent"/>
    <m/>
    <s v="Twist"/>
    <n v="1"/>
    <n v="7"/>
    <x v="10"/>
  </r>
  <r>
    <x v="8"/>
    <s v="Compact Fluorescent"/>
    <m/>
    <s v="Twist"/>
    <n v="1"/>
    <n v="15"/>
    <x v="12"/>
  </r>
  <r>
    <x v="0"/>
    <s v="Incandescent"/>
    <m/>
    <s v="Standard A Lamp"/>
    <n v="2"/>
    <n v="60"/>
    <x v="5"/>
  </r>
  <r>
    <x v="9"/>
    <s v="Compact Fluorescent"/>
    <m/>
    <s v="Twist"/>
    <n v="1"/>
    <n v="15"/>
    <x v="3"/>
  </r>
  <r>
    <x v="0"/>
    <s v="Incandescent"/>
    <m/>
    <s v="Standard A Lamp"/>
    <n v="1"/>
    <n v="60"/>
    <x v="7"/>
  </r>
  <r>
    <x v="6"/>
    <s v="Incandescent"/>
    <m/>
    <s v="Standard A Lamp"/>
    <n v="3"/>
    <n v="60"/>
    <x v="7"/>
  </r>
  <r>
    <x v="4"/>
    <s v="Incandescent"/>
    <m/>
    <s v="Standard A Lamp"/>
    <n v="1"/>
    <n v="60"/>
    <x v="7"/>
  </r>
  <r>
    <x v="4"/>
    <s v="Compact Fluorescent"/>
    <m/>
    <s v="Twist"/>
    <n v="1"/>
    <n v="15"/>
    <x v="7"/>
  </r>
  <r>
    <x v="1"/>
    <s v="Incandescent"/>
    <m/>
    <s v="Standard A Lamp"/>
    <n v="1"/>
    <n v="25"/>
    <x v="2"/>
  </r>
  <r>
    <x v="5"/>
    <s v="Incandescent"/>
    <m/>
    <s v="Standard A Lamp"/>
    <n v="1"/>
    <n v="100"/>
    <x v="2"/>
  </r>
  <r>
    <x v="0"/>
    <s v="Compact Fluorescent"/>
    <m/>
    <s v="Twist"/>
    <n v="2"/>
    <n v="15"/>
    <x v="0"/>
  </r>
  <r>
    <x v="4"/>
    <s v="Incandescent"/>
    <m/>
    <s v="Standard A Lamp"/>
    <n v="1"/>
    <n v="100"/>
    <x v="0"/>
  </r>
  <r>
    <x v="0"/>
    <s v="Incandescent"/>
    <m/>
    <s v="Standard A Lamp"/>
    <n v="1"/>
    <n v="60"/>
    <x v="4"/>
  </r>
  <r>
    <x v="0"/>
    <s v="Incandescent"/>
    <m/>
    <s v="Standard A Lamp"/>
    <n v="1"/>
    <n v="60"/>
    <x v="0"/>
  </r>
  <r>
    <x v="4"/>
    <s v="Compact Fluorescent"/>
    <m/>
    <s v="Twist"/>
    <n v="1"/>
    <n v="15"/>
    <x v="0"/>
  </r>
  <r>
    <x v="1"/>
    <s v="Incandescent"/>
    <m/>
    <s v="Standard A Lamp"/>
    <n v="1"/>
    <n v="100"/>
    <x v="4"/>
  </r>
  <r>
    <x v="1"/>
    <s v="Compact Fluorescent"/>
    <m/>
    <s v="Twist"/>
    <n v="1"/>
    <n v="22"/>
    <x v="4"/>
  </r>
  <r>
    <x v="1"/>
    <s v="Incandescent"/>
    <m/>
    <s v="Standard A Lamp"/>
    <n v="1"/>
    <n v="75"/>
    <x v="4"/>
  </r>
  <r>
    <x v="0"/>
    <s v="Incandescent"/>
    <m/>
    <s v="Standard A Lamp"/>
    <n v="1"/>
    <n v="75"/>
    <x v="9"/>
  </r>
  <r>
    <x v="0"/>
    <s v="Compact Fluorescent"/>
    <m/>
    <s v="Twist"/>
    <n v="1"/>
    <n v="15"/>
    <x v="9"/>
  </r>
  <r>
    <x v="0"/>
    <s v="Linear Fluorescent"/>
    <n v="48"/>
    <s v="T-4"/>
    <n v="4"/>
    <n v="40"/>
    <x v="9"/>
  </r>
  <r>
    <x v="0"/>
    <s v="Linear Fluorescent"/>
    <n v="48"/>
    <s v="T-4"/>
    <n v="1"/>
    <n v="40"/>
    <x v="9"/>
  </r>
  <r>
    <x v="7"/>
    <s v="Incandescent"/>
    <m/>
    <s v="Decorative"/>
    <n v="1"/>
    <n v="25"/>
    <x v="11"/>
  </r>
  <r>
    <x v="0"/>
    <s v="Incandescent"/>
    <m/>
    <s v="Standard A Lamp"/>
    <n v="2"/>
    <n v="60"/>
    <x v="1"/>
  </r>
  <r>
    <x v="0"/>
    <s v="Compact Fluorescent"/>
    <m/>
    <s v="Twist"/>
    <n v="2"/>
    <n v="15"/>
    <x v="5"/>
  </r>
  <r>
    <x v="0"/>
    <s v="Incandescent"/>
    <m/>
    <s v="Globe"/>
    <n v="3"/>
    <n v="40"/>
    <x v="5"/>
  </r>
  <r>
    <x v="8"/>
    <s v="Compact Fluorescent"/>
    <m/>
    <s v="Reflector"/>
    <n v="1"/>
    <n v="22"/>
    <x v="5"/>
  </r>
  <r>
    <x v="0"/>
    <s v="Incandescent"/>
    <m/>
    <s v="Standard A Lamp"/>
    <n v="1"/>
    <n v="60"/>
    <x v="7"/>
  </r>
  <r>
    <x v="4"/>
    <s v="Incandescent"/>
    <m/>
    <s v="Standard A Lamp"/>
    <n v="1"/>
    <n v="40"/>
    <x v="7"/>
  </r>
  <r>
    <x v="4"/>
    <s v="Compact Fluorescent"/>
    <m/>
    <s v="Twist"/>
    <n v="1"/>
    <n v="15"/>
    <x v="7"/>
  </r>
  <r>
    <x v="0"/>
    <s v="Incandescent"/>
    <m/>
    <s v="Decorative"/>
    <n v="1"/>
    <n v="100"/>
    <x v="10"/>
  </r>
  <r>
    <x v="4"/>
    <s v="Incandescent"/>
    <m/>
    <s v="Decorative"/>
    <n v="1"/>
    <n v="75"/>
    <x v="10"/>
  </r>
  <r>
    <x v="0"/>
    <s v="Incandescent"/>
    <m/>
    <s v="Standard A Lamp"/>
    <n v="1"/>
    <n v="60"/>
    <x v="4"/>
  </r>
  <r>
    <x v="0"/>
    <s v="Compact Fluorescent"/>
    <m/>
    <s v="Decorative"/>
    <n v="1"/>
    <n v="36"/>
    <x v="0"/>
  </r>
  <r>
    <x v="0"/>
    <s v="Compact Fluorescent"/>
    <m/>
    <s v="Twist"/>
    <n v="1"/>
    <n v="15"/>
    <x v="8"/>
  </r>
  <r>
    <x v="4"/>
    <s v="Compact Fluorescent"/>
    <m/>
    <s v="Twist"/>
    <n v="1"/>
    <n v="15"/>
    <x v="8"/>
  </r>
  <r>
    <x v="6"/>
    <s v="Incandescent"/>
    <m/>
    <s v="Standard A Lamp"/>
    <n v="1"/>
    <n v="75"/>
    <x v="8"/>
  </r>
  <r>
    <x v="13"/>
    <s v="Other"/>
    <m/>
    <s v="Other"/>
    <n v="9"/>
    <n v="15"/>
    <x v="4"/>
  </r>
  <r>
    <x v="0"/>
    <s v="Incandescent"/>
    <m/>
    <s v="Standard A Lamp"/>
    <n v="1"/>
    <n v="75"/>
    <x v="12"/>
  </r>
  <r>
    <x v="1"/>
    <s v="Compact Fluorescent"/>
    <m/>
    <s v="Twist"/>
    <n v="1"/>
    <n v="15"/>
    <x v="12"/>
  </r>
  <r>
    <x v="4"/>
    <s v="Incandescent"/>
    <m/>
    <s v="Standard A Lamp"/>
    <n v="1"/>
    <n v="75"/>
    <x v="12"/>
  </r>
  <r>
    <x v="4"/>
    <s v="Incandescent"/>
    <m/>
    <s v="Standard A Lamp"/>
    <n v="1"/>
    <n v="75"/>
    <x v="12"/>
  </r>
  <r>
    <x v="1"/>
    <s v="Incandescent"/>
    <m/>
    <s v="Standard A Lamp"/>
    <n v="4"/>
    <n v="40"/>
    <x v="2"/>
  </r>
  <r>
    <x v="0"/>
    <s v="Incandescent"/>
    <m/>
    <s v="Standard A Lamp"/>
    <n v="2"/>
    <n v="60"/>
    <x v="0"/>
  </r>
  <r>
    <x v="0"/>
    <s v="Incandescent"/>
    <m/>
    <s v="Standard A Lamp"/>
    <n v="2"/>
    <n v="60"/>
    <x v="0"/>
  </r>
  <r>
    <x v="0"/>
    <s v="Incandescent"/>
    <m/>
    <s v="Standard A Lamp"/>
    <n v="2"/>
    <n v="60"/>
    <x v="1"/>
  </r>
  <r>
    <x v="0"/>
    <s v="Linear Fluorescent"/>
    <n v="48"/>
    <s v="T-12"/>
    <n v="2"/>
    <n v="40"/>
    <x v="11"/>
  </r>
  <r>
    <x v="0"/>
    <s v="Compact Fluorescent"/>
    <m/>
    <s v="Twist"/>
    <n v="2"/>
    <n v="15"/>
    <x v="3"/>
  </r>
  <r>
    <x v="9"/>
    <s v="Incandescent"/>
    <m/>
    <s v="Standard A Lamp"/>
    <n v="1"/>
    <n v="60"/>
    <x v="5"/>
  </r>
  <r>
    <x v="0"/>
    <s v="Incandescent"/>
    <m/>
    <s v="Standard A Lamp"/>
    <n v="1"/>
    <n v="60"/>
    <x v="6"/>
  </r>
  <r>
    <x v="12"/>
    <s v="Incandescent"/>
    <m/>
    <s v="Reflector"/>
    <n v="4"/>
    <n v="65"/>
    <x v="7"/>
  </r>
  <r>
    <x v="0"/>
    <s v="Incandescent"/>
    <m/>
    <s v="Standard A Lamp"/>
    <n v="1"/>
    <n v="60"/>
    <x v="2"/>
  </r>
  <r>
    <x v="1"/>
    <s v="Incandescent"/>
    <m/>
    <s v="Globe"/>
    <n v="8"/>
    <n v="40"/>
    <x v="2"/>
  </r>
  <r>
    <x v="0"/>
    <s v="Incandescent"/>
    <m/>
    <s v="Standard A Lamp"/>
    <n v="2"/>
    <n v="60"/>
    <x v="10"/>
  </r>
  <r>
    <x v="9"/>
    <s v="Incandescent"/>
    <m/>
    <s v="Decorative"/>
    <n v="5"/>
    <n v="25"/>
    <x v="1"/>
  </r>
  <r>
    <x v="6"/>
    <s v="Incandescent"/>
    <m/>
    <s v="Standard A Lamp"/>
    <n v="1"/>
    <n v="60"/>
    <x v="8"/>
  </r>
  <r>
    <x v="0"/>
    <s v="Incandescent"/>
    <m/>
    <s v="Decorative"/>
    <n v="3"/>
    <n v="40"/>
    <x v="8"/>
  </r>
  <r>
    <x v="9"/>
    <s v="Incandescent"/>
    <m/>
    <s v="Decorative"/>
    <n v="8"/>
    <n v="40"/>
    <x v="1"/>
  </r>
  <r>
    <x v="1"/>
    <s v="Incandescent"/>
    <m/>
    <s v="Globe"/>
    <n v="5"/>
    <n v="40"/>
    <x v="2"/>
  </r>
  <r>
    <x v="0"/>
    <s v="Incandescent"/>
    <m/>
    <s v="Globe"/>
    <n v="3"/>
    <n v="25"/>
    <x v="2"/>
  </r>
  <r>
    <x v="0"/>
    <s v="Incandescent"/>
    <m/>
    <s v="Decorative"/>
    <n v="4"/>
    <n v="40"/>
    <x v="3"/>
  </r>
  <r>
    <x v="9"/>
    <s v="Incandescent"/>
    <m/>
    <s v="Decorative"/>
    <n v="4"/>
    <n v="40"/>
    <x v="3"/>
  </r>
  <r>
    <x v="0"/>
    <s v="Compact Fluorescent"/>
    <m/>
    <s v="Twist"/>
    <n v="3"/>
    <n v="13"/>
    <x v="12"/>
  </r>
  <r>
    <x v="6"/>
    <s v="Compact Fluorescent"/>
    <m/>
    <s v="Pin base"/>
    <n v="1"/>
    <n v="13"/>
    <x v="12"/>
  </r>
  <r>
    <x v="0"/>
    <s v="Incandescent"/>
    <m/>
    <s v="Globe"/>
    <n v="4"/>
    <n v="25"/>
    <x v="12"/>
  </r>
  <r>
    <x v="7"/>
    <s v="Incandescent"/>
    <m/>
    <s v="Standard A Lamp"/>
    <n v="2"/>
    <n v="40"/>
    <x v="11"/>
  </r>
  <r>
    <x v="0"/>
    <s v="Linear Fluorescent"/>
    <n v="48"/>
    <s v="T-8"/>
    <n v="2"/>
    <n v="32"/>
    <x v="11"/>
  </r>
  <r>
    <x v="1"/>
    <s v="Incandescent"/>
    <m/>
    <s v="Globe"/>
    <n v="5"/>
    <n v="25"/>
    <x v="2"/>
  </r>
  <r>
    <x v="0"/>
    <s v="Linear Fluorescent"/>
    <n v="24"/>
    <s v="T-8"/>
    <n v="1"/>
    <n v="40"/>
    <x v="5"/>
  </r>
  <r>
    <x v="0"/>
    <s v="Compact Fluorescent"/>
    <m/>
    <s v="Twist"/>
    <n v="1"/>
    <n v="23"/>
    <x v="6"/>
  </r>
  <r>
    <x v="0"/>
    <s v="Incandescent"/>
    <m/>
    <s v="Standard A Lamp"/>
    <n v="1"/>
    <n v="60"/>
    <x v="2"/>
  </r>
  <r>
    <x v="14"/>
    <s v="Compact Fluorescent"/>
    <m/>
    <s v="Twist"/>
    <n v="1"/>
    <n v="22"/>
    <x v="10"/>
  </r>
  <r>
    <x v="9"/>
    <s v="Compact Fluorescent"/>
    <m/>
    <s v="Twist"/>
    <n v="1"/>
    <n v="23"/>
    <x v="10"/>
  </r>
  <r>
    <x v="0"/>
    <s v="Incandescent"/>
    <m/>
    <s v="Standard A Lamp"/>
    <n v="1"/>
    <n v="60"/>
    <x v="0"/>
  </r>
  <r>
    <x v="0"/>
    <s v="Incandescent"/>
    <m/>
    <s v="Standard A Lamp"/>
    <n v="1"/>
    <n v="40"/>
    <x v="9"/>
  </r>
  <r>
    <x v="1"/>
    <s v="Incandescent"/>
    <m/>
    <s v="Standard A Lamp"/>
    <n v="1"/>
    <n v="60"/>
    <x v="0"/>
  </r>
  <r>
    <x v="0"/>
    <s v="Compact Fluorescent"/>
    <m/>
    <s v="Flood"/>
    <n v="1"/>
    <n v="15"/>
    <x v="7"/>
  </r>
  <r>
    <x v="6"/>
    <s v="Compact Fluorescent"/>
    <m/>
    <s v="Twist"/>
    <n v="1"/>
    <n v="23"/>
    <x v="7"/>
  </r>
  <r>
    <x v="8"/>
    <s v="Compact Fluorescent"/>
    <m/>
    <s v="Flood"/>
    <n v="1"/>
    <n v="15"/>
    <x v="8"/>
  </r>
  <r>
    <x v="1"/>
    <s v="Incandescent"/>
    <m/>
    <s v="Standard A Lamp"/>
    <n v="1"/>
    <n v="60"/>
    <x v="8"/>
  </r>
  <r>
    <x v="6"/>
    <s v="Incandescent"/>
    <m/>
    <s v="Decorative"/>
    <n v="1"/>
    <n v="25"/>
    <x v="8"/>
  </r>
  <r>
    <x v="0"/>
    <s v="Halogen"/>
    <m/>
    <s v="Other"/>
    <n v="2"/>
    <n v="52"/>
    <x v="2"/>
  </r>
  <r>
    <x v="4"/>
    <s v="Incandescent"/>
    <m/>
    <s v="3-Way Incandescent"/>
    <n v="1"/>
    <n v="100"/>
    <x v="0"/>
  </r>
  <r>
    <x v="9"/>
    <s v="Incandescent"/>
    <m/>
    <s v="Mini base"/>
    <n v="8"/>
    <n v="40"/>
    <x v="1"/>
  </r>
  <r>
    <x v="2"/>
    <s v="Incandescent"/>
    <m/>
    <s v="Standard A Lamp"/>
    <n v="1"/>
    <n v="60"/>
    <x v="3"/>
  </r>
  <r>
    <x v="13"/>
    <s v="Linear Fluorescent"/>
    <n v="48"/>
    <s v="T-12"/>
    <n v="1"/>
    <n v="40"/>
    <x v="3"/>
  </r>
  <r>
    <x v="1"/>
    <s v="Incandescent"/>
    <m/>
    <s v="3-Way Incandescent"/>
    <n v="1"/>
    <n v="100"/>
    <x v="12"/>
  </r>
  <r>
    <x v="0"/>
    <s v="Incandescent"/>
    <m/>
    <s v="Standard A Lamp"/>
    <n v="1"/>
    <n v="60"/>
    <x v="11"/>
  </r>
  <r>
    <x v="2"/>
    <s v="Incandescent"/>
    <m/>
    <s v="Standard A Lamp"/>
    <n v="1"/>
    <n v="60"/>
    <x v="3"/>
  </r>
  <r>
    <x v="9"/>
    <s v="Incandescent"/>
    <m/>
    <s v="Globe"/>
    <n v="1"/>
    <n v="40"/>
    <x v="5"/>
  </r>
  <r>
    <x v="13"/>
    <s v="Halogen"/>
    <m/>
    <s v="MR"/>
    <n v="2"/>
    <n v="30"/>
    <x v="5"/>
  </r>
  <r>
    <x v="3"/>
    <s v="Linear Fluorescent"/>
    <n v="48"/>
    <s v="T-12"/>
    <n v="1"/>
    <n v="40"/>
    <x v="5"/>
  </r>
  <r>
    <x v="0"/>
    <s v="Incandescent"/>
    <m/>
    <s v="Standard A Lamp"/>
    <n v="1"/>
    <n v="60"/>
    <x v="6"/>
  </r>
  <r>
    <x v="9"/>
    <s v="Incandescent"/>
    <m/>
    <s v="Mini base"/>
    <n v="5"/>
    <n v="40"/>
    <x v="7"/>
  </r>
  <r>
    <x v="4"/>
    <s v="Incandescent"/>
    <m/>
    <s v="3-Way Incandescent"/>
    <n v="1"/>
    <n v="100"/>
    <x v="7"/>
  </r>
  <r>
    <x v="3"/>
    <s v="Linear Fluorescent"/>
    <n v="48"/>
    <s v="T-12"/>
    <n v="1"/>
    <n v="40"/>
    <x v="2"/>
  </r>
  <r>
    <x v="3"/>
    <s v="Linear Fluorescent"/>
    <n v="48"/>
    <s v="T-12"/>
    <n v="1"/>
    <n v="40"/>
    <x v="2"/>
  </r>
  <r>
    <x v="4"/>
    <s v="Incandescent"/>
    <m/>
    <s v="Clear"/>
    <n v="1"/>
    <n v="25"/>
    <x v="10"/>
  </r>
  <r>
    <x v="4"/>
    <s v="Incandescent"/>
    <m/>
    <s v="3-Way Incandescent"/>
    <n v="1"/>
    <n v="100"/>
    <x v="10"/>
  </r>
  <r>
    <x v="0"/>
    <s v="Incandescent"/>
    <m/>
    <s v="Standard A Lamp"/>
    <n v="1"/>
    <n v="40"/>
    <x v="10"/>
  </r>
  <r>
    <x v="4"/>
    <s v="Incandescent"/>
    <m/>
    <s v="Standard A Lamp"/>
    <n v="1"/>
    <n v="75"/>
    <x v="8"/>
  </r>
  <r>
    <x v="4"/>
    <s v="Incandescent"/>
    <m/>
    <s v="Standard A Lamp"/>
    <n v="1"/>
    <n v="60"/>
    <x v="8"/>
  </r>
  <r>
    <x v="4"/>
    <s v="Incandescent"/>
    <m/>
    <s v="3-Way Incandescent"/>
    <n v="1"/>
    <n v="100"/>
    <x v="0"/>
  </r>
  <r>
    <x v="13"/>
    <s v="Incandescent"/>
    <m/>
    <s v="Standard A Lamp"/>
    <n v="1"/>
    <n v="40"/>
    <x v="0"/>
  </r>
  <r>
    <x v="0"/>
    <s v="Compact Fluorescent"/>
    <m/>
    <s v="Twist"/>
    <n v="1"/>
    <n v="15"/>
    <x v="3"/>
  </r>
  <r>
    <x v="0"/>
    <s v="Compact Fluorescent"/>
    <m/>
    <s v="Twist"/>
    <n v="1"/>
    <n v="15"/>
    <x v="0"/>
  </r>
  <r>
    <x v="0"/>
    <s v="Compact Fluorescent"/>
    <m/>
    <s v="Twist"/>
    <n v="1"/>
    <n v="15"/>
    <x v="4"/>
  </r>
  <r>
    <x v="0"/>
    <s v="Compact Fluorescent"/>
    <m/>
    <s v="Twist"/>
    <n v="1"/>
    <n v="15"/>
    <x v="0"/>
  </r>
  <r>
    <x v="4"/>
    <s v="Halogen"/>
    <m/>
    <s v="MR"/>
    <n v="1"/>
    <n v="30"/>
    <x v="0"/>
  </r>
  <r>
    <x v="0"/>
    <s v="Compact Fluorescent"/>
    <m/>
    <s v="Twist"/>
    <n v="2"/>
    <n v="15"/>
    <x v="7"/>
  </r>
  <r>
    <x v="6"/>
    <s v="Compact Fluorescent"/>
    <m/>
    <s v="Twist"/>
    <n v="1"/>
    <n v="15"/>
    <x v="7"/>
  </r>
  <r>
    <x v="0"/>
    <s v="Compact Fluorescent"/>
    <m/>
    <s v="Twist"/>
    <n v="1"/>
    <n v="15"/>
    <x v="1"/>
  </r>
  <r>
    <x v="12"/>
    <s v="Incandescent"/>
    <m/>
    <s v="Globe"/>
    <n v="1"/>
    <n v="40"/>
    <x v="5"/>
  </r>
  <r>
    <x v="1"/>
    <s v="Incandescent"/>
    <m/>
    <s v="Globe"/>
    <n v="3"/>
    <n v="40"/>
    <x v="2"/>
  </r>
  <r>
    <x v="0"/>
    <s v="Incandescent"/>
    <m/>
    <s v="Standard A Lamp"/>
    <n v="1"/>
    <n v="60"/>
    <x v="2"/>
  </r>
  <r>
    <x v="0"/>
    <s v="Incandescent"/>
    <m/>
    <s v="Standard A Lamp"/>
    <n v="1"/>
    <n v="75"/>
    <x v="3"/>
  </r>
  <r>
    <x v="1"/>
    <s v="Incandescent"/>
    <m/>
    <s v="Globe"/>
    <n v="5"/>
    <n v="25"/>
    <x v="2"/>
  </r>
  <r>
    <x v="0"/>
    <s v="Compact Fluorescent"/>
    <m/>
    <s v="Twist"/>
    <n v="1"/>
    <n v="15"/>
    <x v="2"/>
  </r>
  <r>
    <x v="0"/>
    <s v="Incandescent"/>
    <m/>
    <s v="Reflector"/>
    <n v="1"/>
    <n v="75"/>
    <x v="0"/>
  </r>
  <r>
    <x v="4"/>
    <s v="Incandescent"/>
    <m/>
    <s v="Standard A Lamp"/>
    <n v="1"/>
    <n v="40"/>
    <x v="0"/>
  </r>
  <r>
    <x v="0"/>
    <s v="Compact Fluorescent"/>
    <m/>
    <s v="Twist"/>
    <n v="1"/>
    <n v="15"/>
    <x v="4"/>
  </r>
  <r>
    <x v="0"/>
    <s v="Incandescent"/>
    <m/>
    <s v="Reflector"/>
    <n v="1"/>
    <n v="60"/>
    <x v="7"/>
  </r>
  <r>
    <x v="6"/>
    <s v="Compact Fluorescent"/>
    <m/>
    <s v="Twist"/>
    <n v="1"/>
    <n v="15"/>
    <x v="7"/>
  </r>
  <r>
    <x v="4"/>
    <s v="Incandescent"/>
    <m/>
    <s v="Decorative"/>
    <n v="1"/>
    <n v="25"/>
    <x v="7"/>
  </r>
  <r>
    <x v="0"/>
    <s v="Halogen"/>
    <m/>
    <s v="MR"/>
    <n v="3"/>
    <n v="50"/>
    <x v="5"/>
  </r>
  <r>
    <x v="8"/>
    <s v="Compact Fluorescent"/>
    <m/>
    <s v="Twist"/>
    <n v="1"/>
    <n v="15"/>
    <x v="5"/>
  </r>
  <r>
    <x v="13"/>
    <s v="Incandescent"/>
    <m/>
    <s v="Standard A Lamp"/>
    <n v="1"/>
    <n v="40"/>
    <x v="5"/>
  </r>
  <r>
    <x v="0"/>
    <s v="Incandescent"/>
    <m/>
    <s v="Globe"/>
    <n v="1"/>
    <n v="25"/>
    <x v="1"/>
  </r>
  <r>
    <x v="0"/>
    <s v="Compact Fluorescent"/>
    <m/>
    <s v="Twist"/>
    <n v="1"/>
    <n v="15"/>
    <x v="6"/>
  </r>
  <r>
    <x v="0"/>
    <s v="Compact Fluorescent"/>
    <m/>
    <s v="Twist"/>
    <n v="1"/>
    <n v="15"/>
    <x v="11"/>
  </r>
  <r>
    <x v="7"/>
    <s v="Incandescent"/>
    <m/>
    <s v="Standard A Lamp"/>
    <n v="1"/>
    <n v="40"/>
    <x v="11"/>
  </r>
  <r>
    <x v="0"/>
    <s v="Compact Fluorescent"/>
    <m/>
    <s v="Twist"/>
    <n v="2"/>
    <n v="15"/>
    <x v="3"/>
  </r>
  <r>
    <x v="9"/>
    <s v="Compact Fluorescent"/>
    <m/>
    <s v="Twist"/>
    <n v="3"/>
    <n v="15"/>
    <x v="8"/>
  </r>
  <r>
    <x v="4"/>
    <s v="Compact Fluorescent"/>
    <m/>
    <s v="Twist"/>
    <n v="1"/>
    <n v="15"/>
    <x v="8"/>
  </r>
  <r>
    <x v="0"/>
    <s v="Compact Fluorescent"/>
    <m/>
    <s v="Twist"/>
    <n v="1"/>
    <n v="15"/>
    <x v="10"/>
  </r>
  <r>
    <x v="4"/>
    <s v="Incandescent"/>
    <m/>
    <s v="Standard A Lamp"/>
    <n v="1"/>
    <n v="75"/>
    <x v="10"/>
  </r>
  <r>
    <x v="4"/>
    <s v="Compact Fluorescent"/>
    <m/>
    <s v="Twist"/>
    <n v="1"/>
    <n v="15"/>
    <x v="10"/>
  </r>
  <r>
    <x v="0"/>
    <s v="Compact Fluorescent"/>
    <m/>
    <s v="Twist"/>
    <n v="1"/>
    <n v="15"/>
    <x v="0"/>
  </r>
  <r>
    <x v="4"/>
    <s v="Compact Fluorescent"/>
    <m/>
    <s v="Twist"/>
    <n v="1"/>
    <n v="15"/>
    <x v="0"/>
  </r>
  <r>
    <x v="0"/>
    <s v="Incandescent"/>
    <m/>
    <s v="Standard A Lamp"/>
    <n v="2"/>
    <n v="60"/>
    <x v="8"/>
  </r>
  <r>
    <x v="1"/>
    <s v="Incandescent"/>
    <m/>
    <s v="Globe"/>
    <n v="4"/>
    <n v="40"/>
    <x v="2"/>
  </r>
  <r>
    <x v="2"/>
    <s v="Incandescent"/>
    <m/>
    <s v="Heat Lamp"/>
    <n v="1"/>
    <n v="250"/>
    <x v="2"/>
  </r>
  <r>
    <x v="0"/>
    <s v="Incandescent"/>
    <m/>
    <s v="Standard A Lamp"/>
    <n v="2"/>
    <n v="60"/>
    <x v="0"/>
  </r>
  <r>
    <x v="9"/>
    <s v="Incandescent"/>
    <m/>
    <s v="Standard A Lamp"/>
    <n v="5"/>
    <n v="60"/>
    <x v="1"/>
  </r>
  <r>
    <x v="2"/>
    <s v="Incandescent"/>
    <m/>
    <s v="Standard A Lamp"/>
    <n v="2"/>
    <n v="60"/>
    <x v="1"/>
  </r>
  <r>
    <x v="13"/>
    <s v="Incandescent"/>
    <m/>
    <s v="Standard A Lamp"/>
    <n v="1"/>
    <n v="60"/>
    <x v="1"/>
  </r>
  <r>
    <x v="12"/>
    <s v="Incandescent"/>
    <m/>
    <s v="Reflector"/>
    <n v="3"/>
    <n v="65"/>
    <x v="1"/>
  </r>
  <r>
    <x v="7"/>
    <s v="Incandescent"/>
    <m/>
    <s v="Standard A Lamp"/>
    <n v="2"/>
    <n v="60"/>
    <x v="11"/>
  </r>
  <r>
    <x v="0"/>
    <s v="Compact Fluorescent"/>
    <m/>
    <s v="Twist"/>
    <n v="1"/>
    <n v="13"/>
    <x v="11"/>
  </r>
  <r>
    <x v="0"/>
    <s v="Incandescent"/>
    <m/>
    <s v="Standard A Lamp"/>
    <n v="1"/>
    <n v="60"/>
    <x v="3"/>
  </r>
  <r>
    <x v="0"/>
    <s v="Incandescent"/>
    <m/>
    <s v="Standard A Lamp"/>
    <n v="2"/>
    <n v="60"/>
    <x v="5"/>
  </r>
  <r>
    <x v="0"/>
    <s v="Incandescent"/>
    <m/>
    <s v="Standard A Lamp"/>
    <n v="2"/>
    <n v="60"/>
    <x v="7"/>
  </r>
  <r>
    <x v="1"/>
    <s v="Incandescent"/>
    <m/>
    <s v="Globe"/>
    <n v="4"/>
    <n v="40"/>
    <x v="2"/>
  </r>
  <r>
    <x v="2"/>
    <s v="Incandescent"/>
    <m/>
    <s v="Heat Lamp"/>
    <n v="1"/>
    <n v="250"/>
    <x v="2"/>
  </r>
  <r>
    <x v="0"/>
    <s v="Incandescent"/>
    <m/>
    <s v="Standard A Lamp"/>
    <n v="2"/>
    <n v="60"/>
    <x v="10"/>
  </r>
  <r>
    <x v="0"/>
    <s v="Incandescent"/>
    <m/>
    <s v="Standard A Lamp"/>
    <n v="1"/>
    <n v="60"/>
    <x v="4"/>
  </r>
  <r>
    <x v="1"/>
    <s v="Incandescent"/>
    <m/>
    <s v="Standard A Lamp"/>
    <n v="2"/>
    <n v="60"/>
    <x v="2"/>
  </r>
  <r>
    <x v="1"/>
    <s v="Incandescent"/>
    <m/>
    <s v="Globe"/>
    <n v="4"/>
    <n v="40"/>
    <x v="2"/>
  </r>
  <r>
    <x v="0"/>
    <s v="Incandescent"/>
    <m/>
    <s v="Standard A Lamp"/>
    <n v="2"/>
    <n v="60"/>
    <x v="0"/>
  </r>
  <r>
    <x v="0"/>
    <s v="Incandescent"/>
    <m/>
    <s v="Standard A Lamp"/>
    <n v="1"/>
    <n v="65"/>
    <x v="0"/>
  </r>
  <r>
    <x v="0"/>
    <s v="Compact Fluorescent"/>
    <m/>
    <s v="Twist"/>
    <n v="1"/>
    <n v="15"/>
    <x v="0"/>
  </r>
  <r>
    <x v="0"/>
    <s v="Compact Fluorescent"/>
    <m/>
    <s v="A shape bulb"/>
    <n v="1"/>
    <n v="15"/>
    <x v="3"/>
  </r>
  <r>
    <x v="0"/>
    <s v="Incandescent"/>
    <m/>
    <s v="Standard A Lamp"/>
    <n v="2"/>
    <n v="60"/>
    <x v="12"/>
  </r>
  <r>
    <x v="0"/>
    <s v="Compact Fluorescent"/>
    <m/>
    <s v="Twist"/>
    <n v="1"/>
    <n v="22"/>
    <x v="11"/>
  </r>
  <r>
    <x v="7"/>
    <s v="Incandescent"/>
    <m/>
    <s v="Standard A Lamp"/>
    <n v="1"/>
    <n v="65"/>
    <x v="11"/>
  </r>
  <r>
    <x v="0"/>
    <s v="Incandescent"/>
    <m/>
    <s v="Standard A Lamp"/>
    <n v="1"/>
    <n v="60"/>
    <x v="3"/>
  </r>
  <r>
    <x v="0"/>
    <s v="Compact Fluorescent"/>
    <m/>
    <s v="Twist"/>
    <n v="2"/>
    <n v="15"/>
    <x v="3"/>
  </r>
  <r>
    <x v="0"/>
    <s v="Incandescent"/>
    <m/>
    <s v="Standard A Lamp"/>
    <n v="2"/>
    <n v="60"/>
    <x v="5"/>
  </r>
  <r>
    <x v="2"/>
    <s v="Incandescent"/>
    <m/>
    <s v="Standard A Lamp"/>
    <n v="1"/>
    <n v="60"/>
    <x v="5"/>
  </r>
  <r>
    <x v="0"/>
    <s v="Linear Fluorescent"/>
    <n v="48"/>
    <s v="T-12"/>
    <n v="2"/>
    <n v="32"/>
    <x v="6"/>
  </r>
  <r>
    <x v="6"/>
    <s v="Compact Fluorescent"/>
    <m/>
    <s v="A shape bulb"/>
    <n v="1"/>
    <n v="15"/>
    <x v="7"/>
  </r>
  <r>
    <x v="9"/>
    <s v="Compact Fluorescent"/>
    <m/>
    <s v="A shape bulb"/>
    <n v="3"/>
    <n v="15"/>
    <x v="9"/>
  </r>
  <r>
    <x v="0"/>
    <s v="Incandescent"/>
    <m/>
    <s v="Standard A Lamp"/>
    <n v="1"/>
    <n v="60"/>
    <x v="4"/>
  </r>
  <r>
    <x v="6"/>
    <s v="Incandescent"/>
    <m/>
    <s v="Standard A Lamp"/>
    <n v="1"/>
    <n v="60"/>
    <x v="7"/>
  </r>
  <r>
    <x v="8"/>
    <s v="Compact Fluorescent"/>
    <m/>
    <s v="Reflector"/>
    <n v="1"/>
    <n v="22"/>
    <x v="7"/>
  </r>
  <r>
    <x v="5"/>
    <s v="Compact Fluorescent"/>
    <m/>
    <s v="Twist"/>
    <n v="1"/>
    <n v="22"/>
    <x v="7"/>
  </r>
  <r>
    <x v="0"/>
    <s v="Linear Fluorescent"/>
    <n v="48"/>
    <s v="T-8"/>
    <n v="2"/>
    <n v="32"/>
    <x v="9"/>
  </r>
  <r>
    <x v="8"/>
    <s v="Compact Fluorescent"/>
    <m/>
    <s v="Reflector"/>
    <n v="1"/>
    <n v="22"/>
    <x v="5"/>
  </r>
  <r>
    <x v="0"/>
    <s v="Compact Fluorescent"/>
    <m/>
    <s v="Globe"/>
    <n v="1"/>
    <n v="22"/>
    <x v="5"/>
  </r>
  <r>
    <x v="0"/>
    <s v="Compact Fluorescent"/>
    <m/>
    <s v="Globe"/>
    <n v="1"/>
    <n v="22"/>
    <x v="6"/>
  </r>
  <r>
    <x v="1"/>
    <s v="Compact Fluorescent"/>
    <m/>
    <s v="Globe"/>
    <n v="3"/>
    <n v="15"/>
    <x v="2"/>
  </r>
  <r>
    <x v="0"/>
    <s v="Compact Fluorescent"/>
    <m/>
    <s v="Globe"/>
    <n v="1"/>
    <n v="15"/>
    <x v="2"/>
  </r>
  <r>
    <x v="9"/>
    <s v="Compact Fluorescent"/>
    <m/>
    <s v="Globe"/>
    <n v="1"/>
    <n v="15"/>
    <x v="3"/>
  </r>
  <r>
    <x v="0"/>
    <s v="Compact Fluorescent"/>
    <m/>
    <s v="Globe"/>
    <n v="1"/>
    <n v="11"/>
    <x v="0"/>
  </r>
  <r>
    <x v="1"/>
    <s v="Compact Fluorescent"/>
    <m/>
    <s v="Globe"/>
    <n v="3"/>
    <n v="11"/>
    <x v="2"/>
  </r>
  <r>
    <x v="0"/>
    <s v="Compact Fluorescent"/>
    <m/>
    <s v="Globe"/>
    <n v="1"/>
    <n v="11"/>
    <x v="2"/>
  </r>
  <r>
    <x v="9"/>
    <s v="Compact Fluorescent"/>
    <m/>
    <s v="Globe"/>
    <n v="2"/>
    <n v="11"/>
    <x v="10"/>
  </r>
  <r>
    <x v="4"/>
    <s v="Incandescent"/>
    <m/>
    <s v="Standard A Lamp"/>
    <n v="1"/>
    <n v="60"/>
    <x v="10"/>
  </r>
  <r>
    <x v="1"/>
    <s v="Incandescent"/>
    <m/>
    <s v="Globe"/>
    <n v="3"/>
    <n v="40"/>
    <x v="2"/>
  </r>
  <r>
    <x v="1"/>
    <s v="Incandescent"/>
    <m/>
    <s v="Globe"/>
    <n v="4"/>
    <n v="40"/>
    <x v="2"/>
  </r>
  <r>
    <x v="0"/>
    <s v="Compact Fluorescent"/>
    <m/>
    <s v="Twist"/>
    <n v="2"/>
    <n v="15"/>
    <x v="2"/>
  </r>
  <r>
    <x v="0"/>
    <s v="Incandescent"/>
    <m/>
    <s v="Standard A Lamp"/>
    <n v="3"/>
    <n v="60"/>
    <x v="0"/>
  </r>
  <r>
    <x v="0"/>
    <s v="Incandescent"/>
    <m/>
    <s v="Standard A Lamp"/>
    <n v="1"/>
    <n v="60"/>
    <x v="0"/>
  </r>
  <r>
    <x v="6"/>
    <s v="Incandescent"/>
    <m/>
    <s v="3-Way Incandescent"/>
    <n v="2"/>
    <n v="100"/>
    <x v="0"/>
  </r>
  <r>
    <x v="0"/>
    <s v="Incandescent"/>
    <m/>
    <s v="Standard A Lamp"/>
    <n v="2"/>
    <n v="60"/>
    <x v="0"/>
  </r>
  <r>
    <x v="0"/>
    <s v="Incandescent"/>
    <m/>
    <s v="Standard A Lamp"/>
    <n v="1"/>
    <n v="60"/>
    <x v="9"/>
  </r>
  <r>
    <x v="6"/>
    <s v="Incandescent"/>
    <m/>
    <s v="3-Way Incandescent"/>
    <n v="1"/>
    <n v="70"/>
    <x v="12"/>
  </r>
  <r>
    <x v="6"/>
    <s v="Compact Fluorescent"/>
    <m/>
    <s v="Twist"/>
    <n v="2"/>
    <n v="23"/>
    <x v="12"/>
  </r>
  <r>
    <x v="0"/>
    <s v="Linear Fluorescent"/>
    <n v="48"/>
    <s v="T-12"/>
    <n v="2"/>
    <n v="40"/>
    <x v="11"/>
  </r>
  <r>
    <x v="13"/>
    <s v="Incandescent"/>
    <m/>
    <s v="Standard A Lamp"/>
    <n v="1"/>
    <n v="72"/>
    <x v="11"/>
  </r>
  <r>
    <x v="0"/>
    <s v="Incandescent"/>
    <m/>
    <s v="Standard A Lamp"/>
    <n v="2"/>
    <n v="60"/>
    <x v="3"/>
  </r>
  <r>
    <x v="8"/>
    <s v="Compact Fluorescent"/>
    <m/>
    <s v="Flood"/>
    <n v="1"/>
    <n v="15"/>
    <x v="5"/>
  </r>
  <r>
    <x v="0"/>
    <s v="Incandescent"/>
    <m/>
    <s v="Standard A Lamp"/>
    <n v="1"/>
    <n v="60"/>
    <x v="5"/>
  </r>
  <r>
    <x v="12"/>
    <s v="Halogen"/>
    <m/>
    <s v="MR"/>
    <n v="2"/>
    <n v="20"/>
    <x v="5"/>
  </r>
  <r>
    <x v="0"/>
    <s v="Incandescent"/>
    <m/>
    <s v="Standard A Lamp"/>
    <n v="3"/>
    <n v="40"/>
    <x v="6"/>
  </r>
  <r>
    <x v="0"/>
    <s v="Compact Fluorescent"/>
    <m/>
    <s v="Twist"/>
    <n v="2"/>
    <n v="23"/>
    <x v="10"/>
  </r>
  <r>
    <x v="4"/>
    <s v="Halogen"/>
    <m/>
    <s v="MR"/>
    <n v="1"/>
    <n v="8"/>
    <x v="10"/>
  </r>
  <r>
    <x v="4"/>
    <s v="Compact Fluorescent"/>
    <m/>
    <s v="Twist"/>
    <n v="1"/>
    <n v="15"/>
    <x v="10"/>
  </r>
  <r>
    <x v="1"/>
    <s v="Incandescent"/>
    <m/>
    <s v="Globe"/>
    <n v="8"/>
    <n v="40"/>
    <x v="2"/>
  </r>
  <r>
    <x v="6"/>
    <s v="Incandescent"/>
    <m/>
    <s v="Globe"/>
    <n v="2"/>
    <n v="40"/>
    <x v="0"/>
  </r>
  <r>
    <x v="0"/>
    <s v="Compact Fluorescent"/>
    <m/>
    <s v="Twist"/>
    <n v="1"/>
    <n v="14"/>
    <x v="0"/>
  </r>
  <r>
    <x v="0"/>
    <s v="Compact Fluorescent"/>
    <m/>
    <s v="Twist"/>
    <n v="1"/>
    <n v="14"/>
    <x v="0"/>
  </r>
  <r>
    <x v="9"/>
    <s v="Incandescent"/>
    <m/>
    <s v="Decorative"/>
    <n v="4"/>
    <n v="40"/>
    <x v="1"/>
  </r>
  <r>
    <x v="9"/>
    <s v="Incandescent"/>
    <m/>
    <s v="Reflector"/>
    <n v="1"/>
    <n v="65"/>
    <x v="1"/>
  </r>
  <r>
    <x v="0"/>
    <s v="Linear Fluorescent"/>
    <n v="36"/>
    <s v="T-12"/>
    <n v="2"/>
    <n v="40"/>
    <x v="11"/>
  </r>
  <r>
    <x v="0"/>
    <s v="Compact Fluorescent"/>
    <m/>
    <s v="Twist"/>
    <n v="1"/>
    <n v="14"/>
    <x v="3"/>
  </r>
  <r>
    <x v="8"/>
    <s v="Compact Fluorescent"/>
    <m/>
    <s v="Twist"/>
    <n v="1"/>
    <n v="14"/>
    <x v="5"/>
  </r>
  <r>
    <x v="1"/>
    <s v="Incandescent"/>
    <m/>
    <s v="Standard A Lamp"/>
    <n v="1"/>
    <n v="60"/>
    <x v="5"/>
  </r>
  <r>
    <x v="0"/>
    <s v="Incandescent"/>
    <m/>
    <s v="Standard A Lamp"/>
    <n v="1"/>
    <n v="60"/>
    <x v="6"/>
  </r>
  <r>
    <x v="6"/>
    <s v="Incandescent"/>
    <m/>
    <s v="Standard A Lamp"/>
    <n v="1"/>
    <n v="75"/>
    <x v="7"/>
  </r>
  <r>
    <x v="0"/>
    <s v="Incandescent"/>
    <m/>
    <s v="Standard A Lamp"/>
    <n v="2"/>
    <n v="60"/>
    <x v="7"/>
  </r>
  <r>
    <x v="1"/>
    <s v="Compact Fluorescent"/>
    <m/>
    <s v="Twist"/>
    <n v="4"/>
    <n v="14"/>
    <x v="2"/>
  </r>
  <r>
    <x v="0"/>
    <s v="Incandescent"/>
    <m/>
    <s v="Standard A Lamp"/>
    <n v="1"/>
    <n v="60"/>
    <x v="2"/>
  </r>
  <r>
    <x v="6"/>
    <s v="Incandescent"/>
    <m/>
    <s v="Standard A Lamp"/>
    <n v="1"/>
    <n v="60"/>
    <x v="10"/>
  </r>
  <r>
    <x v="0"/>
    <s v="Incandescent"/>
    <m/>
    <s v="Standard A Lamp"/>
    <n v="2"/>
    <n v="60"/>
    <x v="10"/>
  </r>
  <r>
    <x v="0"/>
    <s v="Incandescent"/>
    <m/>
    <s v="Standard A Lamp"/>
    <n v="1"/>
    <n v="60"/>
    <x v="0"/>
  </r>
  <r>
    <x v="8"/>
    <s v="Incandescent"/>
    <m/>
    <s v="Reflector"/>
    <n v="1"/>
    <n v="75"/>
    <x v="10"/>
  </r>
  <r>
    <x v="4"/>
    <s v="Incandescent"/>
    <m/>
    <s v="Standard A Lamp"/>
    <n v="1"/>
    <n v="60"/>
    <x v="10"/>
  </r>
  <r>
    <x v="4"/>
    <s v="Compact Fluorescent"/>
    <m/>
    <s v="Twist"/>
    <n v="1"/>
    <n v="22"/>
    <x v="10"/>
  </r>
  <r>
    <x v="4"/>
    <s v="Incandescent"/>
    <m/>
    <s v="3-Way Incandescent"/>
    <n v="1"/>
    <n v="75"/>
    <x v="10"/>
  </r>
  <r>
    <x v="0"/>
    <s v="Incandescent"/>
    <m/>
    <s v="Standard A Lamp"/>
    <n v="1"/>
    <n v="60"/>
    <x v="4"/>
  </r>
  <r>
    <x v="0"/>
    <s v="Incandescent"/>
    <m/>
    <s v="Standard A Lamp"/>
    <n v="3"/>
    <n v="60"/>
    <x v="0"/>
  </r>
  <r>
    <x v="4"/>
    <s v="Incandescent"/>
    <m/>
    <s v="Standard A Lamp"/>
    <n v="2"/>
    <n v="100"/>
    <x v="0"/>
  </r>
  <r>
    <x v="2"/>
    <s v="Linear Fluorescent"/>
    <n v="18"/>
    <s v="T-5"/>
    <n v="1"/>
    <n v="32"/>
    <x v="12"/>
  </r>
  <r>
    <x v="8"/>
    <s v="Incandescent"/>
    <m/>
    <s v="Reflector"/>
    <n v="1"/>
    <n v="75"/>
    <x v="12"/>
  </r>
  <r>
    <x v="4"/>
    <s v="Incandescent"/>
    <m/>
    <s v="3-Way Incandescent"/>
    <n v="1"/>
    <n v="100"/>
    <x v="12"/>
  </r>
  <r>
    <x v="6"/>
    <s v="Incandescent"/>
    <m/>
    <s v="3-Way Incandescent"/>
    <n v="1"/>
    <n v="100"/>
    <x v="12"/>
  </r>
  <r>
    <x v="0"/>
    <s v="Incandescent"/>
    <m/>
    <s v="Standard A Lamp"/>
    <n v="2"/>
    <n v="60"/>
    <x v="6"/>
  </r>
  <r>
    <x v="1"/>
    <s v="Incandescent"/>
    <m/>
    <s v="Standard A Lamp"/>
    <n v="2"/>
    <n v="25"/>
    <x v="2"/>
  </r>
  <r>
    <x v="4"/>
    <s v="Incandescent"/>
    <m/>
    <s v="3-Way Incandescent"/>
    <n v="1"/>
    <n v="100"/>
    <x v="7"/>
  </r>
  <r>
    <x v="4"/>
    <s v="Incandescent"/>
    <m/>
    <s v="Standard A Lamp"/>
    <n v="1"/>
    <n v="60"/>
    <x v="7"/>
  </r>
  <r>
    <x v="6"/>
    <s v="Incandescent"/>
    <m/>
    <s v="Standard A Lamp"/>
    <n v="1"/>
    <n v="100"/>
    <x v="7"/>
  </r>
  <r>
    <x v="4"/>
    <s v="Incandescent"/>
    <m/>
    <s v="Standard A Lamp"/>
    <n v="1"/>
    <n v="40"/>
    <x v="7"/>
  </r>
  <r>
    <x v="9"/>
    <s v="Incandescent"/>
    <m/>
    <s v="Mini base"/>
    <n v="6"/>
    <n v="60"/>
    <x v="1"/>
  </r>
  <r>
    <x v="0"/>
    <s v="Linear Fluorescent"/>
    <n v="48"/>
    <s v="T-12"/>
    <n v="2"/>
    <n v="40"/>
    <x v="5"/>
  </r>
  <r>
    <x v="13"/>
    <s v="Linear Fluorescent"/>
    <n v="36"/>
    <s v="T-8"/>
    <n v="1"/>
    <n v="30"/>
    <x v="5"/>
  </r>
  <r>
    <x v="8"/>
    <s v="Incandescent"/>
    <m/>
    <s v="Reflector"/>
    <n v="1"/>
    <n v="60"/>
    <x v="5"/>
  </r>
  <r>
    <x v="13"/>
    <s v="Incandescent"/>
    <m/>
    <s v="Standard A Lamp"/>
    <n v="1"/>
    <n v="40"/>
    <x v="5"/>
  </r>
  <r>
    <x v="0"/>
    <s v="Incandescent"/>
    <m/>
    <s v="Standard A Lamp"/>
    <n v="2"/>
    <n v="65"/>
    <x v="0"/>
  </r>
  <r>
    <x v="0"/>
    <s v="Incandescent"/>
    <m/>
    <s v="Mini base"/>
    <n v="2"/>
    <n v="60"/>
    <x v="3"/>
  </r>
  <r>
    <x v="8"/>
    <s v="Incandescent"/>
    <m/>
    <s v="Reflector"/>
    <n v="1"/>
    <n v="40"/>
    <x v="2"/>
  </r>
  <r>
    <x v="1"/>
    <s v="Incandescent"/>
    <m/>
    <s v="Standard A Lamp"/>
    <n v="2"/>
    <n v="60"/>
    <x v="2"/>
  </r>
  <r>
    <x v="5"/>
    <s v="Incandescent"/>
    <m/>
    <s v="Standard A Lamp"/>
    <n v="2"/>
    <n v="60"/>
    <x v="2"/>
  </r>
  <r>
    <x v="1"/>
    <s v="Incandescent"/>
    <m/>
    <s v="Globe"/>
    <n v="4"/>
    <n v="40"/>
    <x v="2"/>
  </r>
  <r>
    <x v="1"/>
    <s v="Incandescent"/>
    <m/>
    <s v="Standard A Lamp"/>
    <n v="2"/>
    <n v="60"/>
    <x v="2"/>
  </r>
  <r>
    <x v="0"/>
    <s v="Incandescent"/>
    <m/>
    <s v="Standard A Lamp"/>
    <n v="2"/>
    <n v="60"/>
    <x v="0"/>
  </r>
  <r>
    <x v="0"/>
    <s v="Incandescent"/>
    <m/>
    <s v="Standard A Lamp"/>
    <n v="2"/>
    <n v="60"/>
    <x v="0"/>
  </r>
  <r>
    <x v="0"/>
    <s v="Incandescent"/>
    <m/>
    <s v="Standard A Lamp"/>
    <n v="1"/>
    <n v="60"/>
    <x v="4"/>
  </r>
  <r>
    <x v="9"/>
    <s v="Incandescent"/>
    <m/>
    <s v="Standard A Lamp"/>
    <n v="5"/>
    <n v="60"/>
    <x v="1"/>
  </r>
  <r>
    <x v="0"/>
    <s v="Linear Fluorescent"/>
    <n v="48"/>
    <s v="T-8"/>
    <n v="2"/>
    <n v="32"/>
    <x v="11"/>
  </r>
  <r>
    <x v="7"/>
    <s v="Incandescent"/>
    <m/>
    <s v="Standard A Lamp"/>
    <n v="1"/>
    <n v="60"/>
    <x v="11"/>
  </r>
  <r>
    <x v="0"/>
    <s v="Incandescent"/>
    <m/>
    <s v="Standard A Lamp"/>
    <n v="2"/>
    <n v="60"/>
    <x v="3"/>
  </r>
  <r>
    <x v="0"/>
    <s v="Incandescent"/>
    <m/>
    <s v="Standard A Lamp"/>
    <n v="2"/>
    <n v="60"/>
    <x v="3"/>
  </r>
  <r>
    <x v="8"/>
    <s v="Incandescent"/>
    <m/>
    <s v="Reflector"/>
    <n v="1"/>
    <n v="65"/>
    <x v="5"/>
  </r>
  <r>
    <x v="0"/>
    <s v="Incandescent"/>
    <m/>
    <s v="Standard A Lamp"/>
    <n v="1"/>
    <n v="60"/>
    <x v="6"/>
  </r>
  <r>
    <x v="8"/>
    <s v="Incandescent"/>
    <m/>
    <s v="Reflector"/>
    <n v="1"/>
    <n v="75"/>
    <x v="7"/>
  </r>
  <r>
    <x v="8"/>
    <s v="Incandescent"/>
    <m/>
    <s v="Reflector"/>
    <n v="1"/>
    <n v="65"/>
    <x v="2"/>
  </r>
  <r>
    <x v="1"/>
    <s v="Incandescent"/>
    <m/>
    <s v="Standard A Lamp"/>
    <n v="3"/>
    <n v="60"/>
    <x v="2"/>
  </r>
  <r>
    <x v="6"/>
    <s v="Incandescent"/>
    <m/>
    <s v="Clear"/>
    <n v="2"/>
    <n v="60"/>
    <x v="10"/>
  </r>
  <r>
    <x v="0"/>
    <s v="Incandescent"/>
    <m/>
    <s v="Standard A Lamp"/>
    <n v="2"/>
    <n v="60"/>
    <x v="8"/>
  </r>
  <r>
    <x v="9"/>
    <s v="Incandescent"/>
    <m/>
    <s v="Standard A Lamp"/>
    <n v="1"/>
    <n v="60"/>
    <x v="3"/>
  </r>
  <r>
    <x v="1"/>
    <s v="Incandescent"/>
    <m/>
    <s v="Standard A Lamp"/>
    <n v="2"/>
    <n v="60"/>
    <x v="2"/>
  </r>
  <r>
    <x v="0"/>
    <s v="Incandescent"/>
    <m/>
    <s v="Standard A Lamp"/>
    <n v="1"/>
    <n v="100"/>
    <x v="2"/>
  </r>
  <r>
    <x v="9"/>
    <s v="Incandescent"/>
    <m/>
    <s v="Decorative"/>
    <n v="3"/>
    <n v="40"/>
    <x v="0"/>
  </r>
  <r>
    <x v="4"/>
    <s v="Incandescent"/>
    <m/>
    <s v="Standard A Lamp"/>
    <n v="1"/>
    <n v="60"/>
    <x v="0"/>
  </r>
  <r>
    <x v="0"/>
    <s v="Compact Fluorescent"/>
    <m/>
    <s v="Twist"/>
    <n v="3"/>
    <n v="22"/>
    <x v="9"/>
  </r>
  <r>
    <x v="9"/>
    <s v="Compact Fluorescent"/>
    <m/>
    <s v="Twist"/>
    <n v="3"/>
    <n v="22"/>
    <x v="12"/>
  </r>
  <r>
    <x v="4"/>
    <s v="Compact Fluorescent"/>
    <m/>
    <s v="Twist"/>
    <n v="1"/>
    <n v="22"/>
    <x v="12"/>
  </r>
  <r>
    <x v="8"/>
    <s v="Incandescent"/>
    <m/>
    <s v="Reflector"/>
    <n v="1"/>
    <n v="40"/>
    <x v="12"/>
  </r>
  <r>
    <x v="0"/>
    <s v="Halogen"/>
    <m/>
    <s v="PAR"/>
    <n v="1"/>
    <n v="50"/>
    <x v="12"/>
  </r>
  <r>
    <x v="0"/>
    <s v="Incandescent"/>
    <m/>
    <s v="Standard A Lamp"/>
    <n v="3"/>
    <n v="60"/>
    <x v="3"/>
  </r>
  <r>
    <x v="0"/>
    <s v="Compact Fluorescent"/>
    <m/>
    <s v="Twist"/>
    <n v="3"/>
    <n v="22"/>
    <x v="5"/>
  </r>
  <r>
    <x v="13"/>
    <s v="Halogen"/>
    <m/>
    <s v="MR"/>
    <n v="1"/>
    <n v="30"/>
    <x v="5"/>
  </r>
  <r>
    <x v="9"/>
    <s v="Incandescent"/>
    <m/>
    <s v="Standard A Lamp"/>
    <n v="5"/>
    <n v="60"/>
    <x v="5"/>
  </r>
  <r>
    <x v="0"/>
    <s v="Linear Fluorescent"/>
    <n v="48"/>
    <s v="T-12"/>
    <n v="2"/>
    <n v="40"/>
    <x v="6"/>
  </r>
  <r>
    <x v="0"/>
    <s v="Incandescent"/>
    <m/>
    <s v="Globe"/>
    <n v="3"/>
    <n v="40"/>
    <x v="10"/>
  </r>
  <r>
    <x v="0"/>
    <s v="Incandescent"/>
    <m/>
    <s v="Standard A Lamp"/>
    <n v="2"/>
    <n v="60"/>
    <x v="10"/>
  </r>
  <r>
    <x v="4"/>
    <s v="Incandescent"/>
    <m/>
    <s v="Standard A Lamp"/>
    <n v="1"/>
    <n v="60"/>
    <x v="10"/>
  </r>
  <r>
    <x v="0"/>
    <s v="Incandescent"/>
    <m/>
    <s v="Standard A Lamp"/>
    <n v="3"/>
    <n v="60"/>
    <x v="2"/>
  </r>
  <r>
    <x v="1"/>
    <s v="Halogen"/>
    <m/>
    <s v="MR"/>
    <n v="3"/>
    <n v="100"/>
    <x v="2"/>
  </r>
  <r>
    <x v="1"/>
    <s v="Incandescent"/>
    <m/>
    <s v="Mini base"/>
    <n v="1"/>
    <n v="60"/>
    <x v="2"/>
  </r>
  <r>
    <x v="9"/>
    <s v="Incandescent"/>
    <m/>
    <s v="Standard A Lamp"/>
    <n v="3"/>
    <n v="60"/>
    <x v="9"/>
  </r>
  <r>
    <x v="1"/>
    <s v="Halogen"/>
    <m/>
    <s v="Other"/>
    <n v="1"/>
    <n v="100"/>
    <x v="9"/>
  </r>
  <r>
    <x v="4"/>
    <s v="Incandescent"/>
    <m/>
    <s v="Standard A Lamp"/>
    <n v="1"/>
    <n v="40"/>
    <x v="9"/>
  </r>
  <r>
    <x v="4"/>
    <s v="Linear Fluorescent"/>
    <m/>
    <s v="Fluorescent Other"/>
    <n v="1"/>
    <n v="22"/>
    <x v="9"/>
  </r>
  <r>
    <x v="0"/>
    <s v="Incandescent"/>
    <m/>
    <s v="Standard A Lamp"/>
    <n v="1"/>
    <n v="60"/>
    <x v="9"/>
  </r>
  <r>
    <x v="0"/>
    <s v="Linear Fluorescent"/>
    <n v="48"/>
    <s v="T-12"/>
    <n v="2"/>
    <n v="40"/>
    <x v="9"/>
  </r>
  <r>
    <x v="0"/>
    <s v="Linear Fluorescent"/>
    <n v="48"/>
    <s v="T-4"/>
    <n v="1"/>
    <n v="40"/>
    <x v="9"/>
  </r>
  <r>
    <x v="0"/>
    <s v="Compact Fluorescent"/>
    <m/>
    <s v="Twist"/>
    <n v="1"/>
    <n v="15"/>
    <x v="9"/>
  </r>
  <r>
    <x v="0"/>
    <s v="Compact Fluorescent"/>
    <m/>
    <s v="Twist"/>
    <n v="1"/>
    <n v="15"/>
    <x v="2"/>
  </r>
  <r>
    <x v="12"/>
    <s v="Compact Fluorescent"/>
    <m/>
    <s v="Twist"/>
    <n v="3"/>
    <n v="15"/>
    <x v="0"/>
  </r>
  <r>
    <x v="0"/>
    <s v="Compact Fluorescent"/>
    <m/>
    <s v="Twist"/>
    <n v="1"/>
    <n v="15"/>
    <x v="4"/>
  </r>
  <r>
    <x v="0"/>
    <s v="Compact Fluorescent"/>
    <m/>
    <s v="Twist"/>
    <n v="1"/>
    <n v="15"/>
    <x v="0"/>
  </r>
  <r>
    <x v="0"/>
    <s v="Incandescent"/>
    <m/>
    <s v="Globe"/>
    <n v="1"/>
    <n v="60"/>
    <x v="0"/>
  </r>
  <r>
    <x v="1"/>
    <s v="Compact Fluorescent"/>
    <m/>
    <s v="Twist"/>
    <n v="1"/>
    <n v="15"/>
    <x v="0"/>
  </r>
  <r>
    <x v="0"/>
    <s v="Compact Fluorescent"/>
    <m/>
    <s v="Twist"/>
    <n v="1"/>
    <n v="15"/>
    <x v="4"/>
  </r>
  <r>
    <x v="0"/>
    <s v="Compact Fluorescent"/>
    <m/>
    <s v="Twist"/>
    <n v="2"/>
    <n v="15"/>
    <x v="4"/>
  </r>
  <r>
    <x v="9"/>
    <s v="Incandescent"/>
    <m/>
    <s v="Mini base"/>
    <n v="7"/>
    <n v="60"/>
    <x v="1"/>
  </r>
  <r>
    <x v="0"/>
    <s v="Incandescent"/>
    <m/>
    <s v="Mini base"/>
    <n v="2"/>
    <n v="60"/>
    <x v="3"/>
  </r>
  <r>
    <x v="13"/>
    <s v="Linear Fluorescent"/>
    <n v="12"/>
    <s v="T-8"/>
    <n v="1"/>
    <n v="13"/>
    <x v="5"/>
  </r>
  <r>
    <x v="0"/>
    <s v="Compact Fluorescent"/>
    <m/>
    <s v="Twist"/>
    <n v="1"/>
    <n v="15"/>
    <x v="5"/>
  </r>
  <r>
    <x v="0"/>
    <s v="Compact Fluorescent"/>
    <m/>
    <s v="Twist"/>
    <n v="2"/>
    <n v="15"/>
    <x v="5"/>
  </r>
  <r>
    <x v="14"/>
    <s v="Halogen"/>
    <m/>
    <s v="Quartz Tube"/>
    <n v="1"/>
    <n v="500"/>
    <x v="7"/>
  </r>
  <r>
    <x v="4"/>
    <s v="Incandescent"/>
    <m/>
    <s v="Standard A Lamp"/>
    <n v="1"/>
    <n v="60"/>
    <x v="7"/>
  </r>
  <r>
    <x v="0"/>
    <s v="Compact Fluorescent"/>
    <m/>
    <s v="Twist"/>
    <n v="1"/>
    <n v="15"/>
    <x v="2"/>
  </r>
  <r>
    <x v="1"/>
    <s v="Incandescent"/>
    <m/>
    <s v="Globe"/>
    <n v="4"/>
    <n v="60"/>
    <x v="2"/>
  </r>
  <r>
    <x v="0"/>
    <s v="Compact Fluorescent"/>
    <m/>
    <s v="Twist"/>
    <n v="1"/>
    <n v="15"/>
    <x v="0"/>
  </r>
  <r>
    <x v="1"/>
    <s v="Compact Fluorescent"/>
    <m/>
    <s v="Twist"/>
    <n v="1"/>
    <n v="20"/>
    <x v="3"/>
  </r>
  <r>
    <x v="0"/>
    <s v="Compact Fluorescent"/>
    <m/>
    <s v="Twist"/>
    <n v="1"/>
    <n v="15"/>
    <x v="3"/>
  </r>
  <r>
    <x v="8"/>
    <s v="Incandescent"/>
    <m/>
    <s v="Reflector"/>
    <n v="1"/>
    <n v="75"/>
    <x v="5"/>
  </r>
  <r>
    <x v="1"/>
    <s v="Halogen"/>
    <m/>
    <s v="MR"/>
    <n v="3"/>
    <n v="50"/>
    <x v="7"/>
  </r>
  <r>
    <x v="0"/>
    <s v="Incandescent"/>
    <m/>
    <s v="Standard A Lamp"/>
    <n v="1"/>
    <n v="60"/>
    <x v="9"/>
  </r>
  <r>
    <x v="1"/>
    <s v="Incandescent"/>
    <m/>
    <s v="Standard A Lamp"/>
    <n v="1"/>
    <n v="40"/>
    <x v="2"/>
  </r>
  <r>
    <x v="12"/>
    <s v="Compact Fluorescent"/>
    <m/>
    <s v="Twist"/>
    <n v="4"/>
    <n v="15"/>
    <x v="10"/>
  </r>
  <r>
    <x v="4"/>
    <s v="Compact Fluorescent"/>
    <m/>
    <s v="Twist"/>
    <n v="1"/>
    <n v="15"/>
    <x v="10"/>
  </r>
  <r>
    <x v="4"/>
    <s v="Compact Fluorescent"/>
    <m/>
    <s v="Twist"/>
    <n v="1"/>
    <n v="15"/>
    <x v="10"/>
  </r>
  <r>
    <x v="4"/>
    <s v="Incandescent"/>
    <m/>
    <s v="Standard A Lamp"/>
    <n v="1"/>
    <n v="25"/>
    <x v="10"/>
  </r>
  <r>
    <x v="9"/>
    <s v="Incandescent"/>
    <m/>
    <s v="Standard A Lamp"/>
    <n v="1"/>
    <n v="40"/>
    <x v="1"/>
  </r>
  <r>
    <x v="9"/>
    <s v="Incandescent"/>
    <m/>
    <s v="Standard A Lamp"/>
    <n v="1"/>
    <n v="75"/>
    <x v="1"/>
  </r>
  <r>
    <x v="9"/>
    <s v="Compact Fluorescent"/>
    <m/>
    <s v="A shape bulb"/>
    <n v="1"/>
    <n v="15"/>
    <x v="3"/>
  </r>
  <r>
    <x v="0"/>
    <s v="Linear Fluorescent"/>
    <n v="48"/>
    <s v="Fluorescent Unknown"/>
    <n v="2"/>
    <n v="40"/>
    <x v="5"/>
  </r>
  <r>
    <x v="9"/>
    <s v="Compact Fluorescent"/>
    <m/>
    <s v="Twist"/>
    <n v="1"/>
    <n v="15"/>
    <x v="5"/>
  </r>
  <r>
    <x v="13"/>
    <s v="Linear Fluorescent"/>
    <n v="12"/>
    <s v="T-4"/>
    <n v="1"/>
    <n v="16"/>
    <x v="5"/>
  </r>
  <r>
    <x v="6"/>
    <s v="Compact Fluorescent"/>
    <m/>
    <s v="Other"/>
    <n v="1"/>
    <n v="40"/>
    <x v="7"/>
  </r>
  <r>
    <x v="6"/>
    <s v="Compact Fluorescent"/>
    <m/>
    <s v="Twist"/>
    <n v="1"/>
    <n v="22"/>
    <x v="7"/>
  </r>
  <r>
    <x v="4"/>
    <s v="Compact Fluorescent"/>
    <m/>
    <s v="Twist"/>
    <n v="1"/>
    <n v="15"/>
    <x v="7"/>
  </r>
  <r>
    <x v="13"/>
    <s v="Incandescent"/>
    <m/>
    <s v="Standard A Lamp"/>
    <n v="1"/>
    <n v="60"/>
    <x v="7"/>
  </r>
  <r>
    <x v="1"/>
    <s v="Incandescent"/>
    <m/>
    <s v="Globe"/>
    <n v="6"/>
    <n v="60"/>
    <x v="2"/>
  </r>
  <r>
    <x v="0"/>
    <s v="Incandescent"/>
    <m/>
    <s v="Reflector"/>
    <n v="1"/>
    <n v="120"/>
    <x v="2"/>
  </r>
  <r>
    <x v="5"/>
    <s v="Incandescent"/>
    <m/>
    <s v="Standard A Lamp"/>
    <n v="3"/>
    <n v="60"/>
    <x v="0"/>
  </r>
  <r>
    <x v="12"/>
    <s v="Compact Fluorescent"/>
    <m/>
    <s v="Twist"/>
    <n v="2"/>
    <n v="15"/>
    <x v="0"/>
  </r>
  <r>
    <x v="4"/>
    <s v="Compact Fluorescent"/>
    <m/>
    <s v="Twist"/>
    <n v="1"/>
    <n v="18"/>
    <x v="1"/>
  </r>
  <r>
    <x v="0"/>
    <s v="Compact Fluorescent"/>
    <m/>
    <s v="Other"/>
    <n v="1"/>
    <n v="22"/>
    <x v="1"/>
  </r>
  <r>
    <x v="0"/>
    <s v="Compact Fluorescent"/>
    <m/>
    <s v="Twist"/>
    <n v="1"/>
    <n v="15"/>
    <x v="3"/>
  </r>
  <r>
    <x v="12"/>
    <s v="Compact Fluorescent"/>
    <m/>
    <s v="Twist"/>
    <n v="2"/>
    <n v="15"/>
    <x v="5"/>
  </r>
  <r>
    <x v="1"/>
    <s v="Halogen"/>
    <m/>
    <s v="Other"/>
    <n v="1"/>
    <n v="50"/>
    <x v="5"/>
  </r>
  <r>
    <x v="4"/>
    <s v="Halogen"/>
    <m/>
    <s v="Other"/>
    <n v="1"/>
    <n v="50"/>
    <x v="7"/>
  </r>
  <r>
    <x v="4"/>
    <s v="Incandescent"/>
    <m/>
    <s v="Standard A Lamp"/>
    <n v="1"/>
    <n v="60"/>
    <x v="7"/>
  </r>
  <r>
    <x v="12"/>
    <s v="Compact Fluorescent"/>
    <m/>
    <s v="Twist"/>
    <n v="2"/>
    <n v="15"/>
    <x v="7"/>
  </r>
  <r>
    <x v="4"/>
    <s v="Linear Fluorescent"/>
    <n v="14"/>
    <s v="T-12"/>
    <n v="1"/>
    <n v="15"/>
    <x v="7"/>
  </r>
  <r>
    <x v="1"/>
    <s v="Linear Fluorescent"/>
    <n v="16"/>
    <s v="Fluorescent Other"/>
    <n v="1"/>
    <n v="16"/>
    <x v="9"/>
  </r>
  <r>
    <x v="0"/>
    <s v="Compact Fluorescent"/>
    <m/>
    <s v="Twist"/>
    <n v="1"/>
    <n v="15"/>
    <x v="3"/>
  </r>
  <r>
    <x v="9"/>
    <s v="Compact Fluorescent"/>
    <m/>
    <s v="Twist"/>
    <n v="3"/>
    <n v="15"/>
    <x v="12"/>
  </r>
  <r>
    <x v="4"/>
    <s v="Halogen"/>
    <m/>
    <s v="Other"/>
    <n v="1"/>
    <n v="50"/>
    <x v="12"/>
  </r>
  <r>
    <x v="9"/>
    <s v="Compact Fluorescent"/>
    <m/>
    <s v="Twist"/>
    <n v="1"/>
    <n v="15"/>
    <x v="11"/>
  </r>
  <r>
    <x v="0"/>
    <s v="Incandescent"/>
    <m/>
    <s v="Standard A Lamp"/>
    <n v="1"/>
    <n v="75"/>
    <x v="11"/>
  </r>
  <r>
    <x v="13"/>
    <s v="Linear Fluorescent"/>
    <n v="48"/>
    <s v="T-12"/>
    <n v="2"/>
    <n v="40"/>
    <x v="11"/>
  </r>
  <r>
    <x v="0"/>
    <s v="Incandescent"/>
    <m/>
    <s v="Standard A Lamp"/>
    <n v="1"/>
    <n v="60"/>
    <x v="6"/>
  </r>
  <r>
    <x v="1"/>
    <s v="Incandescent"/>
    <m/>
    <s v="Standard A Lamp"/>
    <n v="1"/>
    <n v="100"/>
    <x v="6"/>
  </r>
  <r>
    <x v="10"/>
    <s v="Linear Fluorescent"/>
    <n v="48"/>
    <s v="T-12"/>
    <n v="2"/>
    <n v="40"/>
    <x v="9"/>
  </r>
  <r>
    <x v="10"/>
    <s v="Linear Fluorescent"/>
    <n v="48"/>
    <s v="T-12"/>
    <n v="2"/>
    <n v="40"/>
    <x v="9"/>
  </r>
  <r>
    <x v="0"/>
    <s v="Incandescent"/>
    <m/>
    <s v="Standard A Lamp"/>
    <n v="2"/>
    <n v="60"/>
    <x v="9"/>
  </r>
  <r>
    <x v="1"/>
    <s v="Incandescent"/>
    <m/>
    <s v="Standard A Lamp"/>
    <n v="1"/>
    <n v="60"/>
    <x v="2"/>
  </r>
  <r>
    <x v="1"/>
    <s v="Incandescent"/>
    <m/>
    <s v="Standard A Lamp"/>
    <n v="1"/>
    <n v="60"/>
    <x v="3"/>
  </r>
  <r>
    <x v="10"/>
    <s v="Linear Fluorescent"/>
    <n v="48"/>
    <s v="T-12"/>
    <n v="2"/>
    <n v="40"/>
    <x v="5"/>
  </r>
  <r>
    <x v="0"/>
    <s v="Incandescent"/>
    <m/>
    <s v="Standard A Lamp"/>
    <n v="1"/>
    <n v="60"/>
    <x v="5"/>
  </r>
  <r>
    <x v="9"/>
    <s v="Incandescent"/>
    <m/>
    <s v="Decorative"/>
    <n v="7"/>
    <n v="60"/>
    <x v="1"/>
  </r>
  <r>
    <x v="6"/>
    <s v="Incandescent"/>
    <m/>
    <s v="Standard A Lamp"/>
    <n v="2"/>
    <n v="60"/>
    <x v="1"/>
  </r>
  <r>
    <x v="0"/>
    <s v="Compact Fluorescent"/>
    <m/>
    <s v="Twist"/>
    <n v="2"/>
    <n v="13"/>
    <x v="3"/>
  </r>
  <r>
    <x v="0"/>
    <s v="Compact Fluorescent"/>
    <m/>
    <s v="Twist"/>
    <n v="2"/>
    <n v="13"/>
    <x v="3"/>
  </r>
  <r>
    <x v="0"/>
    <s v="Incandescent"/>
    <m/>
    <s v="Standard A Lamp"/>
    <n v="2"/>
    <n v="60"/>
    <x v="4"/>
  </r>
  <r>
    <x v="10"/>
    <s v="Linear Fluorescent"/>
    <n v="48"/>
    <s v="T-12"/>
    <n v="2"/>
    <n v="40"/>
    <x v="9"/>
  </r>
  <r>
    <x v="5"/>
    <s v="Compact Fluorescent"/>
    <m/>
    <s v="Twist"/>
    <n v="5"/>
    <n v="13"/>
    <x v="5"/>
  </r>
  <r>
    <x v="0"/>
    <s v="Compact Fluorescent"/>
    <m/>
    <s v="Other"/>
    <n v="1"/>
    <n v="23"/>
    <x v="6"/>
  </r>
  <r>
    <x v="1"/>
    <s v="Incandescent"/>
    <m/>
    <s v="Standard A Lamp"/>
    <n v="1"/>
    <n v="60"/>
    <x v="6"/>
  </r>
  <r>
    <x v="6"/>
    <s v="Incandescent"/>
    <m/>
    <s v="Decorative"/>
    <n v="4"/>
    <n v="40"/>
    <x v="7"/>
  </r>
  <r>
    <x v="0"/>
    <s v="Compact Fluorescent"/>
    <m/>
    <s v="Twist"/>
    <n v="3"/>
    <n v="13"/>
    <x v="7"/>
  </r>
  <r>
    <x v="6"/>
    <s v="Incandescent"/>
    <m/>
    <s v="Standard A Lamp"/>
    <n v="2"/>
    <n v="60"/>
    <x v="7"/>
  </r>
  <r>
    <x v="0"/>
    <s v="Incandescent"/>
    <m/>
    <s v="Mini base"/>
    <n v="2"/>
    <n v="60"/>
    <x v="2"/>
  </r>
  <r>
    <x v="10"/>
    <s v="Linear Fluorescent"/>
    <n v="24"/>
    <s v="T-5"/>
    <n v="1"/>
    <n v="15"/>
    <x v="2"/>
  </r>
  <r>
    <x v="5"/>
    <s v="Compact Fluorescent"/>
    <m/>
    <s v="Twist"/>
    <n v="4"/>
    <n v="13"/>
    <x v="10"/>
  </r>
  <r>
    <x v="4"/>
    <s v="Incandescent"/>
    <m/>
    <s v="Mini base"/>
    <n v="3"/>
    <n v="60"/>
    <x v="10"/>
  </r>
  <r>
    <x v="0"/>
    <s v="Incandescent"/>
    <m/>
    <s v="Standard A Lamp"/>
    <n v="1"/>
    <n v="60"/>
    <x v="4"/>
  </r>
  <r>
    <x v="0"/>
    <s v="Incandescent"/>
    <m/>
    <s v="Standard A Lamp"/>
    <n v="2"/>
    <n v="60"/>
    <x v="0"/>
  </r>
  <r>
    <x v="4"/>
    <s v="Compact Fluorescent"/>
    <m/>
    <s v="Twist"/>
    <n v="1"/>
    <n v="15"/>
    <x v="0"/>
  </r>
  <r>
    <x v="5"/>
    <s v="Compact Fluorescent"/>
    <m/>
    <s v="Twist"/>
    <n v="3"/>
    <n v="13"/>
    <x v="0"/>
  </r>
  <r>
    <x v="5"/>
    <s v="Compact Fluorescent"/>
    <m/>
    <s v="Twist"/>
    <n v="4"/>
    <n v="13"/>
    <x v="8"/>
  </r>
  <r>
    <x v="10"/>
    <s v="Linear Fluorescent"/>
    <n v="48"/>
    <s v="T-8"/>
    <n v="2"/>
    <n v="32"/>
    <x v="9"/>
  </r>
  <r>
    <x v="0"/>
    <s v="Incandescent"/>
    <m/>
    <s v="Standard A Lamp"/>
    <n v="1"/>
    <n v="60"/>
    <x v="9"/>
  </r>
  <r>
    <x v="1"/>
    <s v="Incandescent"/>
    <m/>
    <s v="Standard A Lamp"/>
    <n v="1"/>
    <n v="60"/>
    <x v="9"/>
  </r>
  <r>
    <x v="10"/>
    <s v="Linear Fluorescent"/>
    <n v="48"/>
    <s v="T-12"/>
    <n v="2"/>
    <n v="40"/>
    <x v="9"/>
  </r>
  <r>
    <x v="0"/>
    <s v="Compact Fluorescent"/>
    <m/>
    <s v="Twist"/>
    <n v="1"/>
    <n v="13"/>
    <x v="9"/>
  </r>
  <r>
    <x v="10"/>
    <s v="Linear Fluorescent"/>
    <n v="48"/>
    <s v="T-12"/>
    <n v="2"/>
    <n v="40"/>
    <x v="9"/>
  </r>
  <r>
    <x v="0"/>
    <s v="Incandescent"/>
    <m/>
    <s v="Mini base"/>
    <n v="2"/>
    <n v="60"/>
    <x v="2"/>
  </r>
  <r>
    <x v="10"/>
    <s v="Linear Fluorescent"/>
    <n v="24"/>
    <s v="T-5"/>
    <n v="1"/>
    <n v="15"/>
    <x v="2"/>
  </r>
  <r>
    <x v="0"/>
    <s v="Linear Fluorescent"/>
    <n v="48"/>
    <s v="T-12"/>
    <n v="2"/>
    <n v="40"/>
    <x v="9"/>
  </r>
  <r>
    <x v="0"/>
    <s v="Compact Fluorescent"/>
    <m/>
    <s v="Twist"/>
    <n v="1"/>
    <n v="15"/>
    <x v="9"/>
  </r>
  <r>
    <x v="0"/>
    <s v="Incandescent"/>
    <m/>
    <s v="Standard A Lamp"/>
    <n v="1"/>
    <n v="60"/>
    <x v="9"/>
  </r>
  <r>
    <x v="0"/>
    <s v="Compact Fluorescent"/>
    <m/>
    <s v="Reflector"/>
    <n v="1"/>
    <n v="22"/>
    <x v="9"/>
  </r>
  <r>
    <x v="1"/>
    <s v="Incandescent"/>
    <m/>
    <s v="Standard A Lamp"/>
    <n v="1"/>
    <n v="60"/>
    <x v="2"/>
  </r>
  <r>
    <x v="8"/>
    <s v="Incandescent"/>
    <m/>
    <s v="Heat Lamp"/>
    <n v="2"/>
    <n v="150"/>
    <x v="2"/>
  </r>
  <r>
    <x v="1"/>
    <s v="Incandescent"/>
    <m/>
    <s v="Standard A Lamp"/>
    <n v="3"/>
    <n v="60"/>
    <x v="2"/>
  </r>
  <r>
    <x v="0"/>
    <s v="Incandescent"/>
    <m/>
    <s v="Standard A Lamp"/>
    <n v="1"/>
    <n v="40"/>
    <x v="2"/>
  </r>
  <r>
    <x v="8"/>
    <s v="Incandescent"/>
    <m/>
    <s v="Standard A Lamp"/>
    <n v="1"/>
    <n v="40"/>
    <x v="2"/>
  </r>
  <r>
    <x v="1"/>
    <s v="Incandescent"/>
    <m/>
    <s v="Standard A Lamp"/>
    <n v="1"/>
    <n v="60"/>
    <x v="2"/>
  </r>
  <r>
    <x v="1"/>
    <s v="Incandescent"/>
    <m/>
    <s v="Standard A Lamp"/>
    <n v="2"/>
    <n v="60"/>
    <x v="2"/>
  </r>
  <r>
    <x v="2"/>
    <s v="Incandescent"/>
    <m/>
    <s v="Standard A Lamp"/>
    <n v="1"/>
    <n v="40"/>
    <x v="2"/>
  </r>
  <r>
    <x v="1"/>
    <s v="Incandescent"/>
    <m/>
    <s v="Standard A Lamp"/>
    <n v="1"/>
    <n v="60"/>
    <x v="2"/>
  </r>
  <r>
    <x v="1"/>
    <s v="Incandescent"/>
    <m/>
    <s v="Standard A Lamp"/>
    <n v="1"/>
    <n v="60"/>
    <x v="10"/>
  </r>
  <r>
    <x v="4"/>
    <s v="Incandescent"/>
    <m/>
    <s v="Standard A Lamp"/>
    <n v="1"/>
    <n v="40"/>
    <x v="10"/>
  </r>
  <r>
    <x v="8"/>
    <s v="Halogen"/>
    <m/>
    <s v="MR"/>
    <n v="1"/>
    <n v="50"/>
    <x v="10"/>
  </r>
  <r>
    <x v="1"/>
    <s v="Incandescent"/>
    <m/>
    <s v="Standard A Lamp"/>
    <n v="1"/>
    <n v="60"/>
    <x v="0"/>
  </r>
  <r>
    <x v="0"/>
    <s v="Incandescent"/>
    <m/>
    <s v="Standard A Lamp"/>
    <n v="1"/>
    <n v="60"/>
    <x v="0"/>
  </r>
  <r>
    <x v="4"/>
    <s v="Incandescent"/>
    <m/>
    <s v="Decorative"/>
    <n v="1"/>
    <n v="40"/>
    <x v="0"/>
  </r>
  <r>
    <x v="0"/>
    <s v="Linear Fluorescent"/>
    <n v="48"/>
    <s v="T-8"/>
    <n v="2"/>
    <n v="32"/>
    <x v="4"/>
  </r>
  <r>
    <x v="2"/>
    <s v="Halogen"/>
    <m/>
    <s v="MR"/>
    <n v="1"/>
    <n v="50"/>
    <x v="1"/>
  </r>
  <r>
    <x v="12"/>
    <s v="Halogen"/>
    <m/>
    <s v="MR"/>
    <n v="7"/>
    <n v="50"/>
    <x v="12"/>
  </r>
  <r>
    <x v="6"/>
    <s v="Halogen"/>
    <m/>
    <s v="Quartz Tube"/>
    <n v="1"/>
    <n v="75"/>
    <x v="12"/>
  </r>
  <r>
    <x v="12"/>
    <s v="Halogen"/>
    <m/>
    <s v="MR"/>
    <n v="7"/>
    <n v="50"/>
    <x v="3"/>
  </r>
  <r>
    <x v="2"/>
    <s v="Halogen"/>
    <m/>
    <s v="MR"/>
    <n v="1"/>
    <n v="50"/>
    <x v="3"/>
  </r>
  <r>
    <x v="0"/>
    <s v="Incandescent"/>
    <m/>
    <s v="Standard A Lamp"/>
    <n v="1"/>
    <n v="60"/>
    <x v="3"/>
  </r>
  <r>
    <x v="0"/>
    <s v="Incandescent"/>
    <m/>
    <s v="Standard A Lamp"/>
    <n v="1"/>
    <n v="60"/>
    <x v="3"/>
  </r>
  <r>
    <x v="0"/>
    <s v="Incandescent"/>
    <m/>
    <s v="Reflector"/>
    <n v="1"/>
    <n v="60"/>
    <x v="3"/>
  </r>
  <r>
    <x v="9"/>
    <s v="Incandescent"/>
    <m/>
    <s v="Standard A Lamp"/>
    <n v="1"/>
    <n v="60"/>
    <x v="5"/>
  </r>
  <r>
    <x v="0"/>
    <s v="Incandescent"/>
    <m/>
    <s v="Reflector"/>
    <n v="1"/>
    <n v="65"/>
    <x v="5"/>
  </r>
  <r>
    <x v="8"/>
    <s v="Halogen"/>
    <m/>
    <s v="MR"/>
    <n v="1"/>
    <n v="75"/>
    <x v="5"/>
  </r>
  <r>
    <x v="8"/>
    <s v="Incandescent"/>
    <m/>
    <s v="Standard A Lamp"/>
    <n v="1"/>
    <n v="60"/>
    <x v="6"/>
  </r>
  <r>
    <x v="8"/>
    <s v="Incandescent"/>
    <m/>
    <s v="Standard A Lamp"/>
    <n v="1"/>
    <n v="60"/>
    <x v="7"/>
  </r>
  <r>
    <x v="8"/>
    <s v="Halogen"/>
    <m/>
    <s v="MR"/>
    <n v="2"/>
    <n v="50"/>
    <x v="7"/>
  </r>
  <r>
    <x v="6"/>
    <s v="Incandescent"/>
    <m/>
    <s v="3-Way Incandescent"/>
    <n v="1"/>
    <n v="100"/>
    <x v="7"/>
  </r>
  <r>
    <x v="12"/>
    <s v="Halogen"/>
    <m/>
    <s v="MR"/>
    <n v="4"/>
    <n v="50"/>
    <x v="1"/>
  </r>
  <r>
    <x v="8"/>
    <s v="Halogen"/>
    <m/>
    <s v="MR"/>
    <n v="1"/>
    <n v="50"/>
    <x v="8"/>
  </r>
  <r>
    <x v="1"/>
    <s v="Incandescent"/>
    <m/>
    <s v="Standard A Lamp"/>
    <n v="1"/>
    <n v="60"/>
    <x v="8"/>
  </r>
  <r>
    <x v="0"/>
    <s v="Incandescent"/>
    <m/>
    <s v="Standard A Lamp"/>
    <n v="1"/>
    <n v="60"/>
    <x v="8"/>
  </r>
  <r>
    <x v="4"/>
    <s v="Incandescent"/>
    <m/>
    <s v="Standard A Lamp"/>
    <n v="2"/>
    <n v="60"/>
    <x v="8"/>
  </r>
  <r>
    <x v="4"/>
    <s v="Halogen"/>
    <m/>
    <s v="Quartz Tube"/>
    <n v="1"/>
    <n v="30"/>
    <x v="8"/>
  </r>
  <r>
    <x v="4"/>
    <s v="Compact Fluorescent"/>
    <m/>
    <s v="Twist"/>
    <n v="1"/>
    <n v="15"/>
    <x v="7"/>
  </r>
  <r>
    <x v="6"/>
    <s v="Compact Fluorescent"/>
    <m/>
    <s v="Twist"/>
    <n v="2"/>
    <n v="22"/>
    <x v="7"/>
  </r>
  <r>
    <x v="0"/>
    <s v="Halogen"/>
    <m/>
    <s v="MR"/>
    <n v="4"/>
    <n v="50"/>
    <x v="5"/>
  </r>
  <r>
    <x v="13"/>
    <s v="Incandescent"/>
    <m/>
    <s v="Decorative"/>
    <n v="2"/>
    <n v="40"/>
    <x v="5"/>
  </r>
  <r>
    <x v="6"/>
    <s v="Incandescent"/>
    <m/>
    <s v="Standard A Lamp"/>
    <n v="1"/>
    <n v="75"/>
    <x v="7"/>
  </r>
  <r>
    <x v="6"/>
    <s v="Compact Fluorescent"/>
    <m/>
    <s v="Twist"/>
    <n v="1"/>
    <n v="15"/>
    <x v="7"/>
  </r>
  <r>
    <x v="0"/>
    <s v="Compact Fluorescent"/>
    <m/>
    <s v="Twist"/>
    <n v="2"/>
    <n v="15"/>
    <x v="7"/>
  </r>
  <r>
    <x v="0"/>
    <s v="Incandescent"/>
    <m/>
    <s v="Standard A Lamp"/>
    <n v="3"/>
    <n v="60"/>
    <x v="0"/>
  </r>
  <r>
    <x v="1"/>
    <s v="Incandescent"/>
    <m/>
    <s v="Standard A Lamp"/>
    <n v="1"/>
    <n v="60"/>
    <x v="0"/>
  </r>
  <r>
    <x v="4"/>
    <s v="Compact Fluorescent"/>
    <m/>
    <s v="Twist"/>
    <n v="1"/>
    <n v="15"/>
    <x v="0"/>
  </r>
  <r>
    <x v="0"/>
    <s v="Incandescent"/>
    <m/>
    <s v="Standard A Lamp"/>
    <n v="2"/>
    <n v="60"/>
    <x v="8"/>
  </r>
  <r>
    <x v="4"/>
    <s v="Compact Fluorescent"/>
    <m/>
    <s v="Twist"/>
    <n v="1"/>
    <n v="15"/>
    <x v="8"/>
  </r>
  <r>
    <x v="4"/>
    <s v="Incandescent"/>
    <m/>
    <s v="Standard A Lamp"/>
    <n v="1"/>
    <n v="60"/>
    <x v="8"/>
  </r>
  <r>
    <x v="0"/>
    <s v="Linear Fluorescent"/>
    <n v="48"/>
    <s v="T-12"/>
    <n v="2"/>
    <n v="32"/>
    <x v="11"/>
  </r>
  <r>
    <x v="7"/>
    <s v="Compact Fluorescent"/>
    <m/>
    <s v="Twist"/>
    <n v="2"/>
    <n v="15"/>
    <x v="11"/>
  </r>
  <r>
    <x v="5"/>
    <s v="Incandescent"/>
    <m/>
    <s v="Mini base"/>
    <n v="2"/>
    <n v="60"/>
    <x v="1"/>
  </r>
  <r>
    <x v="1"/>
    <s v="Incandescent"/>
    <m/>
    <s v="Standard A Lamp"/>
    <n v="1"/>
    <n v="100"/>
    <x v="4"/>
  </r>
  <r>
    <x v="0"/>
    <s v="Incandescent"/>
    <m/>
    <s v="Heat Lamp"/>
    <n v="1"/>
    <n v="250"/>
    <x v="2"/>
  </r>
  <r>
    <x v="1"/>
    <s v="Compact Fluorescent"/>
    <m/>
    <s v="Twist"/>
    <n v="2"/>
    <n v="7"/>
    <x v="2"/>
  </r>
  <r>
    <x v="0"/>
    <s v="Compact Fluorescent"/>
    <m/>
    <s v="Twist"/>
    <n v="1"/>
    <n v="15"/>
    <x v="3"/>
  </r>
  <r>
    <x v="0"/>
    <s v="Compact Fluorescent"/>
    <m/>
    <s v="Twist"/>
    <n v="2"/>
    <n v="22"/>
    <x v="10"/>
  </r>
  <r>
    <x v="4"/>
    <s v="Compact Fluorescent"/>
    <m/>
    <s v="Twist"/>
    <n v="1"/>
    <n v="22"/>
    <x v="10"/>
  </r>
  <r>
    <x v="0"/>
    <s v="Compact Fluorescent"/>
    <m/>
    <s v="Twist"/>
    <n v="2"/>
    <n v="22"/>
    <x v="12"/>
  </r>
  <r>
    <x v="4"/>
    <s v="Compact Fluorescent"/>
    <m/>
    <s v="Twist"/>
    <n v="1"/>
    <n v="22"/>
    <x v="12"/>
  </r>
  <r>
    <x v="0"/>
    <s v="Compact Fluorescent"/>
    <m/>
    <s v="Twist"/>
    <n v="1"/>
    <n v="22"/>
    <x v="3"/>
  </r>
  <r>
    <x v="8"/>
    <s v="Incandescent"/>
    <m/>
    <s v="Reflector"/>
    <n v="1"/>
    <n v="65"/>
    <x v="6"/>
  </r>
  <r>
    <x v="8"/>
    <s v="Incandescent"/>
    <m/>
    <s v="Reflector"/>
    <n v="1"/>
    <n v="65"/>
    <x v="7"/>
  </r>
  <r>
    <x v="1"/>
    <s v="Compact Fluorescent"/>
    <m/>
    <s v="Twist"/>
    <n v="4"/>
    <n v="15"/>
    <x v="7"/>
  </r>
  <r>
    <x v="4"/>
    <s v="Incandescent"/>
    <m/>
    <s v="Standard A Lamp"/>
    <n v="2"/>
    <n v="60"/>
    <x v="7"/>
  </r>
  <r>
    <x v="0"/>
    <s v="Compact Fluorescent"/>
    <m/>
    <s v="Twist"/>
    <n v="2"/>
    <n v="15"/>
    <x v="10"/>
  </r>
  <r>
    <x v="4"/>
    <s v="Incandescent"/>
    <m/>
    <s v="Standard A Lamp"/>
    <n v="1"/>
    <n v="60"/>
    <x v="10"/>
  </r>
  <r>
    <x v="2"/>
    <s v="Incandescent"/>
    <m/>
    <s v="Reflector"/>
    <n v="1"/>
    <n v="65"/>
    <x v="3"/>
  </r>
  <r>
    <x v="1"/>
    <s v="Incandescent"/>
    <m/>
    <s v="Standard A Lamp"/>
    <n v="2"/>
    <n v="60"/>
    <x v="2"/>
  </r>
  <r>
    <x v="0"/>
    <s v="Incandescent"/>
    <m/>
    <s v="Standard A Lamp"/>
    <n v="2"/>
    <n v="60"/>
    <x v="2"/>
  </r>
  <r>
    <x v="0"/>
    <s v="Compact Fluorescent"/>
    <m/>
    <s v="Twist"/>
    <n v="2"/>
    <n v="15"/>
    <x v="0"/>
  </r>
  <r>
    <x v="4"/>
    <s v="Halogen"/>
    <m/>
    <s v="MR"/>
    <n v="1"/>
    <n v="30"/>
    <x v="0"/>
  </r>
  <r>
    <x v="7"/>
    <s v="Incandescent"/>
    <m/>
    <s v="Standard A Lamp"/>
    <n v="1"/>
    <n v="60"/>
    <x v="11"/>
  </r>
  <r>
    <x v="0"/>
    <s v="Linear Fluorescent"/>
    <n v="96"/>
    <s v="T-12"/>
    <n v="2"/>
    <n v="40"/>
    <x v="11"/>
  </r>
  <r>
    <x v="15"/>
    <s v="Compact Fluorescent"/>
    <m/>
    <s v="Twist"/>
    <n v="2"/>
    <n v="22"/>
    <x v="11"/>
  </r>
  <r>
    <x v="15"/>
    <s v="Compact Fluorescent"/>
    <m/>
    <s v="Twist"/>
    <n v="1"/>
    <n v="15"/>
    <x v="11"/>
  </r>
  <r>
    <x v="1"/>
    <s v="Incandescent"/>
    <m/>
    <s v="Standard A Lamp"/>
    <n v="2"/>
    <n v="60"/>
    <x v="2"/>
  </r>
  <r>
    <x v="0"/>
    <s v="Incandescent"/>
    <m/>
    <s v="Reflector"/>
    <n v="2"/>
    <n v="65"/>
    <x v="2"/>
  </r>
  <r>
    <x v="8"/>
    <s v="Incandescent"/>
    <m/>
    <s v="Reflector"/>
    <n v="1"/>
    <n v="65"/>
    <x v="8"/>
  </r>
  <r>
    <x v="4"/>
    <s v="Halogen"/>
    <m/>
    <s v="MR"/>
    <n v="1"/>
    <n v="20"/>
    <x v="8"/>
  </r>
  <r>
    <x v="8"/>
    <s v="Incandescent"/>
    <m/>
    <s v="Reflector"/>
    <n v="1"/>
    <n v="65"/>
    <x v="0"/>
  </r>
  <r>
    <x v="1"/>
    <s v="Linear Fluorescent"/>
    <n v="18"/>
    <s v="T-12"/>
    <n v="1"/>
    <n v="20"/>
    <x v="4"/>
  </r>
  <r>
    <x v="8"/>
    <s v="Incandescent"/>
    <m/>
    <s v="Reflector"/>
    <n v="1"/>
    <n v="65"/>
    <x v="12"/>
  </r>
  <r>
    <x v="4"/>
    <s v="Compact Fluorescent"/>
    <m/>
    <s v="Twist"/>
    <n v="2"/>
    <n v="15"/>
    <x v="12"/>
  </r>
  <r>
    <x v="8"/>
    <s v="Incandescent"/>
    <m/>
    <s v="Reflector"/>
    <n v="1"/>
    <n v="65"/>
    <x v="3"/>
  </r>
  <r>
    <x v="8"/>
    <s v="Incandescent"/>
    <m/>
    <s v="Reflector"/>
    <n v="1"/>
    <n v="65"/>
    <x v="5"/>
  </r>
  <r>
    <x v="8"/>
    <s v="Compact Fluorescent"/>
    <m/>
    <s v="Reflector"/>
    <n v="1"/>
    <n v="22"/>
    <x v="3"/>
  </r>
  <r>
    <x v="0"/>
    <s v="Compact Fluorescent"/>
    <m/>
    <s v="Twist"/>
    <n v="1"/>
    <n v="15"/>
    <x v="9"/>
  </r>
  <r>
    <x v="0"/>
    <s v="Linear Fluorescent"/>
    <n v="48"/>
    <s v="T-12"/>
    <n v="2"/>
    <n v="40"/>
    <x v="9"/>
  </r>
  <r>
    <x v="0"/>
    <s v="Compact Fluorescent"/>
    <m/>
    <s v="Twist"/>
    <n v="1"/>
    <n v="22"/>
    <x v="9"/>
  </r>
  <r>
    <x v="0"/>
    <s v="Incandescent"/>
    <m/>
    <s v="Standard A Lamp"/>
    <n v="1"/>
    <n v="100"/>
    <x v="9"/>
  </r>
  <r>
    <x v="0"/>
    <s v="Incandescent"/>
    <m/>
    <s v="Reflector"/>
    <n v="1"/>
    <n v="100"/>
    <x v="9"/>
  </r>
  <r>
    <x v="1"/>
    <s v="Incandescent"/>
    <m/>
    <s v="Clear"/>
    <n v="4"/>
    <n v="40"/>
    <x v="2"/>
  </r>
  <r>
    <x v="0"/>
    <s v="Compact Fluorescent"/>
    <m/>
    <s v="Twist"/>
    <n v="1"/>
    <n v="22"/>
    <x v="2"/>
  </r>
  <r>
    <x v="0"/>
    <s v="Incandescent"/>
    <m/>
    <s v="Standard A Lamp"/>
    <n v="2"/>
    <n v="60"/>
    <x v="0"/>
  </r>
  <r>
    <x v="4"/>
    <s v="Compact Fluorescent"/>
    <m/>
    <s v="Twist"/>
    <n v="1"/>
    <n v="15"/>
    <x v="0"/>
  </r>
  <r>
    <x v="1"/>
    <s v="Incandescent"/>
    <m/>
    <s v="Clear"/>
    <n v="1"/>
    <n v="40"/>
    <x v="0"/>
  </r>
  <r>
    <x v="0"/>
    <s v="Incandescent"/>
    <m/>
    <s v="Standard A Lamp"/>
    <n v="2"/>
    <n v="60"/>
    <x v="0"/>
  </r>
  <r>
    <x v="4"/>
    <s v="Incandescent"/>
    <m/>
    <s v="Decorative"/>
    <n v="1"/>
    <n v="25"/>
    <x v="0"/>
  </r>
  <r>
    <x v="0"/>
    <s v="Incandescent"/>
    <m/>
    <s v="Clear"/>
    <n v="1"/>
    <n v="60"/>
    <x v="1"/>
  </r>
  <r>
    <x v="4"/>
    <s v="Incandescent"/>
    <m/>
    <s v="Decorative"/>
    <n v="1"/>
    <n v="40"/>
    <x v="12"/>
  </r>
  <r>
    <x v="4"/>
    <s v="Incandescent"/>
    <m/>
    <s v="Decorative"/>
    <n v="1"/>
    <n v="25"/>
    <x v="12"/>
  </r>
  <r>
    <x v="6"/>
    <s v="Compact Fluorescent"/>
    <m/>
    <s v="Twist"/>
    <n v="1"/>
    <n v="15"/>
    <x v="12"/>
  </r>
  <r>
    <x v="0"/>
    <s v="Compact Fluorescent"/>
    <m/>
    <s v="Twist"/>
    <n v="1"/>
    <n v="15"/>
    <x v="3"/>
  </r>
  <r>
    <x v="12"/>
    <s v="Halogen"/>
    <m/>
    <s v="Other"/>
    <n v="4"/>
    <n v="50"/>
    <x v="5"/>
  </r>
  <r>
    <x v="0"/>
    <s v="Linear Fluorescent"/>
    <n v="36"/>
    <s v="T-12"/>
    <n v="2"/>
    <n v="40"/>
    <x v="5"/>
  </r>
  <r>
    <x v="0"/>
    <s v="Compact Fluorescent"/>
    <m/>
    <s v="Twist"/>
    <n v="1"/>
    <n v="22"/>
    <x v="5"/>
  </r>
  <r>
    <x v="8"/>
    <s v="Incandescent"/>
    <m/>
    <s v="Reflector"/>
    <n v="1"/>
    <n v="75"/>
    <x v="7"/>
  </r>
  <r>
    <x v="4"/>
    <s v="Compact Fluorescent"/>
    <m/>
    <s v="Twist"/>
    <n v="2"/>
    <n v="15"/>
    <x v="7"/>
  </r>
  <r>
    <x v="6"/>
    <s v="Incandescent"/>
    <m/>
    <s v="Standard A Lamp"/>
    <n v="1"/>
    <n v="60"/>
    <x v="7"/>
  </r>
  <r>
    <x v="1"/>
    <s v="Incandescent"/>
    <m/>
    <s v="Clear"/>
    <n v="5"/>
    <n v="40"/>
    <x v="2"/>
  </r>
  <r>
    <x v="8"/>
    <s v="Incandescent"/>
    <m/>
    <s v="Heat Lamp"/>
    <n v="1"/>
    <n v="125"/>
    <x v="2"/>
  </r>
  <r>
    <x v="8"/>
    <s v="Incandescent"/>
    <m/>
    <s v="Standard A Lamp"/>
    <n v="1"/>
    <n v="60"/>
    <x v="2"/>
  </r>
  <r>
    <x v="1"/>
    <s v="Incandescent"/>
    <m/>
    <s v="Standard A Lamp"/>
    <n v="1"/>
    <n v="60"/>
    <x v="10"/>
  </r>
  <r>
    <x v="1"/>
    <s v="Halogen"/>
    <m/>
    <s v="PAR"/>
    <n v="1"/>
    <n v="50"/>
    <x v="10"/>
  </r>
  <r>
    <x v="0"/>
    <s v="Compact Fluorescent"/>
    <m/>
    <s v="Straight Tube"/>
    <n v="1"/>
    <n v="15"/>
    <x v="10"/>
  </r>
  <r>
    <x v="0"/>
    <s v="Incandescent"/>
    <m/>
    <s v="Standard A Lamp"/>
    <n v="1"/>
    <n v="100"/>
    <x v="8"/>
  </r>
  <r>
    <x v="0"/>
    <s v="Incandescent"/>
    <m/>
    <s v="Standard A Lamp"/>
    <n v="1"/>
    <n v="60"/>
    <x v="8"/>
  </r>
  <r>
    <x v="6"/>
    <s v="Incandescent"/>
    <m/>
    <s v="Standard A Lamp"/>
    <n v="1"/>
    <n v="100"/>
    <x v="8"/>
  </r>
  <r>
    <x v="0"/>
    <s v="Incandescent"/>
    <m/>
    <s v="Standard A Lamp"/>
    <n v="2"/>
    <n v="60"/>
    <x v="8"/>
  </r>
  <r>
    <x v="0"/>
    <s v="Linear Fluorescent"/>
    <n v="48"/>
    <s v="T-12"/>
    <n v="2"/>
    <n v="40"/>
    <x v="4"/>
  </r>
  <r>
    <x v="8"/>
    <s v="Incandescent"/>
    <m/>
    <s v="Reflector"/>
    <n v="1"/>
    <n v="75"/>
    <x v="3"/>
  </r>
  <r>
    <x v="1"/>
    <s v="Incandescent"/>
    <m/>
    <s v="Standard A Lamp"/>
    <n v="1"/>
    <n v="60"/>
    <x v="3"/>
  </r>
  <r>
    <x v="8"/>
    <s v="Linear Fluorescent"/>
    <m/>
    <s v="T-12"/>
    <n v="2"/>
    <n v="65"/>
    <x v="2"/>
  </r>
  <r>
    <x v="13"/>
    <s v="Incandescent"/>
    <m/>
    <s v="Heat Lamp"/>
    <n v="1"/>
    <n v="250"/>
    <x v="2"/>
  </r>
  <r>
    <x v="8"/>
    <s v="Incandescent"/>
    <m/>
    <s v="Reflector"/>
    <n v="1"/>
    <n v="65"/>
    <x v="0"/>
  </r>
  <r>
    <x v="4"/>
    <s v="Incandescent"/>
    <m/>
    <s v="Standard A Lamp"/>
    <n v="1"/>
    <n v="60"/>
    <x v="0"/>
  </r>
  <r>
    <x v="2"/>
    <s v="Incandescent"/>
    <m/>
    <s v="Reflector"/>
    <n v="1"/>
    <n v="65"/>
    <x v="0"/>
  </r>
  <r>
    <x v="9"/>
    <s v="Incandescent"/>
    <m/>
    <s v="Standard A Lamp"/>
    <n v="5"/>
    <n v="60"/>
    <x v="1"/>
  </r>
  <r>
    <x v="0"/>
    <s v="Incandescent"/>
    <m/>
    <s v="Standard A Lamp"/>
    <n v="3"/>
    <n v="60"/>
    <x v="11"/>
  </r>
  <r>
    <x v="7"/>
    <s v="Incandescent"/>
    <m/>
    <s v="Standard A Lamp"/>
    <n v="2"/>
    <n v="60"/>
    <x v="11"/>
  </r>
  <r>
    <x v="8"/>
    <s v="Incandescent"/>
    <m/>
    <s v="Reflector"/>
    <n v="1"/>
    <n v="60"/>
    <x v="3"/>
  </r>
  <r>
    <x v="8"/>
    <s v="Incandescent"/>
    <m/>
    <s v="Reflector"/>
    <n v="1"/>
    <n v="65"/>
    <x v="5"/>
  </r>
  <r>
    <x v="0"/>
    <s v="Incandescent"/>
    <m/>
    <s v="Standard A Lamp"/>
    <n v="2"/>
    <n v="60"/>
    <x v="5"/>
  </r>
  <r>
    <x v="8"/>
    <s v="Incandescent"/>
    <m/>
    <s v="Reflector"/>
    <n v="2"/>
    <n v="65"/>
    <x v="6"/>
  </r>
  <r>
    <x v="8"/>
    <s v="Incandescent"/>
    <m/>
    <s v="Reflector"/>
    <n v="1"/>
    <n v="65"/>
    <x v="7"/>
  </r>
  <r>
    <x v="4"/>
    <s v="Incandescent"/>
    <m/>
    <s v="Standard A Lamp"/>
    <n v="2"/>
    <n v="60"/>
    <x v="7"/>
  </r>
  <r>
    <x v="8"/>
    <s v="Linear Fluorescent"/>
    <m/>
    <s v="T-12"/>
    <n v="1"/>
    <n v="65"/>
    <x v="2"/>
  </r>
  <r>
    <x v="8"/>
    <s v="Incandescent"/>
    <m/>
    <s v="Reflector"/>
    <n v="1"/>
    <n v="65"/>
    <x v="10"/>
  </r>
  <r>
    <x v="1"/>
    <s v="Incandescent"/>
    <m/>
    <s v="Standard A Lamp"/>
    <n v="2"/>
    <n v="60"/>
    <x v="2"/>
  </r>
  <r>
    <x v="1"/>
    <s v="Compact Fluorescent"/>
    <m/>
    <s v="Twist"/>
    <n v="4"/>
    <n v="13"/>
    <x v="2"/>
  </r>
  <r>
    <x v="0"/>
    <s v="Incandescent"/>
    <m/>
    <s v="Standard A Lamp"/>
    <n v="1"/>
    <n v="60"/>
    <x v="9"/>
  </r>
  <r>
    <x v="9"/>
    <s v="Incandescent"/>
    <m/>
    <s v="Decorative"/>
    <n v="6"/>
    <n v="40"/>
    <x v="1"/>
  </r>
  <r>
    <x v="9"/>
    <s v="Incandescent"/>
    <m/>
    <s v="Reflector"/>
    <n v="1"/>
    <n v="50"/>
    <x v="1"/>
  </r>
  <r>
    <x v="4"/>
    <s v="Incandescent"/>
    <m/>
    <s v="Standard A Lamp"/>
    <n v="1"/>
    <n v="60"/>
    <x v="0"/>
  </r>
  <r>
    <x v="0"/>
    <s v="Compact Fluorescent"/>
    <m/>
    <s v="Twist"/>
    <n v="2"/>
    <n v="13"/>
    <x v="0"/>
  </r>
  <r>
    <x v="6"/>
    <s v="Incandescent"/>
    <m/>
    <s v="Standard A Lamp"/>
    <n v="1"/>
    <n v="60"/>
    <x v="0"/>
  </r>
  <r>
    <x v="4"/>
    <s v="Incandescent"/>
    <m/>
    <s v="Standard A Lamp"/>
    <n v="1"/>
    <n v="60"/>
    <x v="12"/>
  </r>
  <r>
    <x v="12"/>
    <s v="Halogen"/>
    <m/>
    <s v="PAR"/>
    <n v="4"/>
    <n v="50"/>
    <x v="12"/>
  </r>
  <r>
    <x v="0"/>
    <s v="Incandescent"/>
    <m/>
    <s v="Standard A Lamp"/>
    <n v="1"/>
    <n v="60"/>
    <x v="9"/>
  </r>
  <r>
    <x v="0"/>
    <s v="Incandescent"/>
    <m/>
    <s v="Standard A Lamp"/>
    <n v="1"/>
    <n v="60"/>
    <x v="3"/>
  </r>
  <r>
    <x v="0"/>
    <s v="Incandescent"/>
    <m/>
    <s v="Standard A Lamp"/>
    <n v="2"/>
    <n v="60"/>
    <x v="5"/>
  </r>
  <r>
    <x v="13"/>
    <s v="Incandescent"/>
    <m/>
    <s v="Reflector"/>
    <n v="2"/>
    <n v="40"/>
    <x v="5"/>
  </r>
  <r>
    <x v="13"/>
    <s v="Linear Fluorescent"/>
    <n v="24"/>
    <s v="Fluorescent Other"/>
    <n v="2"/>
    <n v="10"/>
    <x v="5"/>
  </r>
  <r>
    <x v="0"/>
    <s v="Linear Fluorescent"/>
    <n v="48"/>
    <s v="T-12"/>
    <n v="2"/>
    <n v="40"/>
    <x v="6"/>
  </r>
  <r>
    <x v="4"/>
    <s v="Incandescent"/>
    <m/>
    <s v="Standard A Lamp"/>
    <n v="1"/>
    <n v="60"/>
    <x v="7"/>
  </r>
  <r>
    <x v="1"/>
    <s v="Incandescent"/>
    <m/>
    <s v="Standard A Lamp"/>
    <n v="1"/>
    <n v="60"/>
    <x v="7"/>
  </r>
  <r>
    <x v="0"/>
    <s v="Incandescent"/>
    <m/>
    <s v="Standard A Lamp"/>
    <n v="2"/>
    <n v="60"/>
    <x v="0"/>
  </r>
  <r>
    <x v="4"/>
    <s v="Compact Fluorescent"/>
    <m/>
    <s v="Twist"/>
    <n v="1"/>
    <n v="27"/>
    <x v="0"/>
  </r>
  <r>
    <x v="0"/>
    <s v="Incandescent"/>
    <m/>
    <s v="Standard A Lamp"/>
    <n v="1"/>
    <n v="60"/>
    <x v="0"/>
  </r>
  <r>
    <x v="4"/>
    <s v="Compact Fluorescent"/>
    <m/>
    <s v="Twist"/>
    <n v="1"/>
    <n v="13"/>
    <x v="0"/>
  </r>
  <r>
    <x v="0"/>
    <s v="Compact Fluorescent"/>
    <m/>
    <s v="Twist"/>
    <n v="1"/>
    <n v="22"/>
    <x v="12"/>
  </r>
  <r>
    <x v="1"/>
    <s v="Incandescent"/>
    <m/>
    <s v="Reflector"/>
    <n v="1"/>
    <n v="60"/>
    <x v="12"/>
  </r>
  <r>
    <x v="1"/>
    <s v="Incandescent"/>
    <m/>
    <s v="Standard A Lamp"/>
    <n v="1"/>
    <n v="60"/>
    <x v="12"/>
  </r>
  <r>
    <x v="0"/>
    <s v="Incandescent"/>
    <m/>
    <s v="Standard A Lamp"/>
    <n v="1"/>
    <n v="60"/>
    <x v="3"/>
  </r>
  <r>
    <x v="0"/>
    <s v="Incandescent"/>
    <m/>
    <s v="Standard A Lamp"/>
    <n v="2"/>
    <n v="60"/>
    <x v="6"/>
  </r>
  <r>
    <x v="0"/>
    <s v="Linear Fluorescent"/>
    <n v="48"/>
    <s v="T-12"/>
    <n v="2"/>
    <n v="40"/>
    <x v="9"/>
  </r>
  <r>
    <x v="1"/>
    <s v="Compact Fluorescent"/>
    <m/>
    <s v="A shape bulb"/>
    <n v="1"/>
    <n v="15"/>
    <x v="9"/>
  </r>
  <r>
    <x v="0"/>
    <s v="Compact Fluorescent"/>
    <m/>
    <s v="Straight Tube"/>
    <n v="1"/>
    <n v="22"/>
    <x v="9"/>
  </r>
  <r>
    <x v="0"/>
    <s v="Incandescent"/>
    <m/>
    <s v="Standard A Lamp"/>
    <n v="1"/>
    <n v="60"/>
    <x v="9"/>
  </r>
  <r>
    <x v="1"/>
    <s v="Incandescent"/>
    <m/>
    <s v="Standard A Lamp"/>
    <n v="1"/>
    <n v="60"/>
    <x v="2"/>
  </r>
  <r>
    <x v="0"/>
    <s v="Incandescent"/>
    <m/>
    <s v="Standard A Lamp"/>
    <n v="1"/>
    <n v="60"/>
    <x v="2"/>
  </r>
  <r>
    <x v="9"/>
    <s v="Compact Fluorescent"/>
    <m/>
    <s v="Twist"/>
    <n v="5"/>
    <n v="15"/>
    <x v="1"/>
  </r>
  <r>
    <x v="4"/>
    <s v="Incandescent"/>
    <m/>
    <s v="Standard A Lamp"/>
    <n v="1"/>
    <n v="60"/>
    <x v="1"/>
  </r>
  <r>
    <x v="9"/>
    <s v="Incandescent"/>
    <m/>
    <s v="Standard A Lamp"/>
    <n v="1"/>
    <n v="60"/>
    <x v="1"/>
  </r>
  <r>
    <x v="5"/>
    <s v="Incandescent"/>
    <m/>
    <s v="Standard A Lamp"/>
    <n v="1"/>
    <n v="60"/>
    <x v="3"/>
  </r>
  <r>
    <x v="0"/>
    <s v="Incandescent"/>
    <m/>
    <s v="Standard A Lamp"/>
    <n v="2"/>
    <n v="60"/>
    <x v="0"/>
  </r>
  <r>
    <x v="1"/>
    <s v="Incandescent"/>
    <m/>
    <s v="Standard A Lamp"/>
    <n v="1"/>
    <n v="60"/>
    <x v="0"/>
  </r>
  <r>
    <x v="4"/>
    <s v="Incandescent"/>
    <m/>
    <s v="Standard A Lamp"/>
    <n v="1"/>
    <n v="60"/>
    <x v="0"/>
  </r>
  <r>
    <x v="0"/>
    <s v="Incandescent"/>
    <m/>
    <s v="Standard A Lamp"/>
    <n v="1"/>
    <n v="60"/>
    <x v="3"/>
  </r>
  <r>
    <x v="1"/>
    <s v="Compact Fluorescent"/>
    <m/>
    <s v="Twist"/>
    <n v="3"/>
    <n v="22"/>
    <x v="2"/>
  </r>
  <r>
    <x v="1"/>
    <s v="Incandescent"/>
    <m/>
    <s v="Mini base"/>
    <n v="1"/>
    <n v="7"/>
    <x v="2"/>
  </r>
  <r>
    <x v="0"/>
    <s v="Incandescent"/>
    <m/>
    <s v="Standard A Lamp"/>
    <n v="1"/>
    <n v="60"/>
    <x v="2"/>
  </r>
  <r>
    <x v="0"/>
    <s v="Linear Fluorescent"/>
    <n v="48"/>
    <s v="T-12"/>
    <n v="2"/>
    <n v="40"/>
    <x v="3"/>
  </r>
  <r>
    <x v="0"/>
    <s v="Linear Fluorescent"/>
    <n v="24"/>
    <s v="T-12"/>
    <n v="2"/>
    <n v="20"/>
    <x v="3"/>
  </r>
  <r>
    <x v="1"/>
    <s v="Linear Fluorescent"/>
    <n v="24"/>
    <s v="T-12"/>
    <n v="1"/>
    <n v="20"/>
    <x v="3"/>
  </r>
  <r>
    <x v="6"/>
    <s v="Incandescent"/>
    <m/>
    <s v="3-Way Incandescent"/>
    <n v="1"/>
    <n v="150"/>
    <x v="7"/>
  </r>
  <r>
    <x v="4"/>
    <s v="Compact Fluorescent"/>
    <m/>
    <s v="3-Way CFL"/>
    <n v="1"/>
    <n v="26"/>
    <x v="7"/>
  </r>
  <r>
    <x v="6"/>
    <s v="Compact Fluorescent"/>
    <m/>
    <s v="Twist"/>
    <n v="1"/>
    <n v="15"/>
    <x v="7"/>
  </r>
  <r>
    <x v="4"/>
    <s v="Compact Fluorescent"/>
    <m/>
    <s v="Twist"/>
    <n v="1"/>
    <n v="23"/>
    <x v="7"/>
  </r>
  <r>
    <x v="1"/>
    <s v="Incandescent"/>
    <m/>
    <s v="Standard A Lamp"/>
    <n v="1"/>
    <n v="60"/>
    <x v="2"/>
  </r>
  <r>
    <x v="1"/>
    <s v="Compact Fluorescent"/>
    <m/>
    <s v="Twist"/>
    <n v="1"/>
    <n v="15"/>
    <x v="2"/>
  </r>
  <r>
    <x v="9"/>
    <s v="Incandescent"/>
    <m/>
    <s v="Standard A Lamp"/>
    <n v="1"/>
    <n v="60"/>
    <x v="10"/>
  </r>
  <r>
    <x v="4"/>
    <s v="Incandescent"/>
    <m/>
    <s v="Standard A Lamp"/>
    <n v="1"/>
    <n v="15"/>
    <x v="10"/>
  </r>
  <r>
    <x v="0"/>
    <s v="Compact Fluorescent"/>
    <m/>
    <s v="Twist"/>
    <n v="2"/>
    <n v="15"/>
    <x v="10"/>
  </r>
  <r>
    <x v="4"/>
    <s v="Incandescent"/>
    <m/>
    <s v="Standard A Lamp"/>
    <n v="1"/>
    <n v="60"/>
    <x v="9"/>
  </r>
  <r>
    <x v="0"/>
    <s v="Compact Fluorescent"/>
    <m/>
    <s v="Twist"/>
    <n v="2"/>
    <n v="22"/>
    <x v="9"/>
  </r>
  <r>
    <x v="0"/>
    <s v="Incandescent"/>
    <m/>
    <s v="Standard A Lamp"/>
    <n v="1"/>
    <n v="60"/>
    <x v="0"/>
  </r>
  <r>
    <x v="4"/>
    <s v="Compact Fluorescent"/>
    <m/>
    <s v="Twist"/>
    <n v="1"/>
    <n v="23"/>
    <x v="0"/>
  </r>
  <r>
    <x v="1"/>
    <s v="Incandescent"/>
    <m/>
    <s v="Globe"/>
    <n v="4"/>
    <n v="60"/>
    <x v="2"/>
  </r>
  <r>
    <x v="0"/>
    <s v="Incandescent"/>
    <m/>
    <s v="Standard A Lamp"/>
    <n v="1"/>
    <n v="60"/>
    <x v="2"/>
  </r>
  <r>
    <x v="1"/>
    <s v="Incandescent"/>
    <m/>
    <s v="Reflector"/>
    <n v="1"/>
    <n v="7"/>
    <x v="2"/>
  </r>
  <r>
    <x v="9"/>
    <s v="Compact Fluorescent"/>
    <m/>
    <s v="Twist"/>
    <n v="1"/>
    <n v="26"/>
    <x v="1"/>
  </r>
  <r>
    <x v="9"/>
    <s v="Incandescent"/>
    <m/>
    <s v="Standard A Lamp"/>
    <n v="1"/>
    <n v="60"/>
    <x v="3"/>
  </r>
  <r>
    <x v="0"/>
    <s v="Linear Fluorescent"/>
    <n v="48"/>
    <s v="T-12"/>
    <n v="1"/>
    <n v="40"/>
    <x v="11"/>
  </r>
  <r>
    <x v="0"/>
    <s v="Linear Fluorescent"/>
    <n v="48"/>
    <s v="T-12"/>
    <n v="2"/>
    <n v="40"/>
    <x v="11"/>
  </r>
  <r>
    <x v="0"/>
    <s v="Linear Fluorescent"/>
    <n v="48"/>
    <s v="T-12"/>
    <n v="4"/>
    <n v="48"/>
    <x v="11"/>
  </r>
  <r>
    <x v="7"/>
    <s v="Incandescent"/>
    <m/>
    <s v="Standard A Lamp"/>
    <n v="2"/>
    <n v="60"/>
    <x v="11"/>
  </r>
  <r>
    <x v="0"/>
    <s v="Incandescent"/>
    <m/>
    <s v="Standard A Lamp"/>
    <n v="1"/>
    <n v="60"/>
    <x v="3"/>
  </r>
  <r>
    <x v="0"/>
    <s v="Linear Fluorescent"/>
    <n v="48"/>
    <s v="T-12"/>
    <n v="1"/>
    <n v="40"/>
    <x v="5"/>
  </r>
  <r>
    <x v="0"/>
    <s v="Incandescent"/>
    <m/>
    <s v="Standard A Lamp"/>
    <n v="1"/>
    <n v="60"/>
    <x v="5"/>
  </r>
  <r>
    <x v="11"/>
    <s v="Linear Fluorescent"/>
    <n v="48"/>
    <s v="T-12"/>
    <n v="2"/>
    <n v="40"/>
    <x v="6"/>
  </r>
  <r>
    <x v="4"/>
    <s v="Compact Fluorescent"/>
    <m/>
    <s v="Twist"/>
    <n v="1"/>
    <n v="26"/>
    <x v="7"/>
  </r>
  <r>
    <x v="5"/>
    <s v="Incandescent"/>
    <m/>
    <s v="Standard A Lamp"/>
    <n v="3"/>
    <n v="60"/>
    <x v="7"/>
  </r>
  <r>
    <x v="6"/>
    <s v="Compact Fluorescent"/>
    <m/>
    <s v="Twist"/>
    <n v="3"/>
    <n v="15"/>
    <x v="7"/>
  </r>
  <r>
    <x v="9"/>
    <s v="Incandescent"/>
    <m/>
    <s v="Standard A Lamp"/>
    <n v="1"/>
    <n v="60"/>
    <x v="7"/>
  </r>
  <r>
    <x v="0"/>
    <s v="Incandescent"/>
    <m/>
    <s v="Standard A Lamp"/>
    <n v="2"/>
    <n v="60"/>
    <x v="10"/>
  </r>
  <r>
    <x v="4"/>
    <s v="Incandescent"/>
    <m/>
    <s v="Standard A Lamp"/>
    <n v="1"/>
    <n v="60"/>
    <x v="10"/>
  </r>
  <r>
    <x v="0"/>
    <s v="Incandescent"/>
    <m/>
    <s v="Standard A Lamp"/>
    <n v="2"/>
    <n v="60"/>
    <x v="8"/>
  </r>
  <r>
    <x v="1"/>
    <s v="Incandescent"/>
    <m/>
    <s v="Globe"/>
    <n v="4"/>
    <n v="40"/>
    <x v="2"/>
  </r>
  <r>
    <x v="0"/>
    <s v="Compact Fluorescent"/>
    <m/>
    <s v="Twist"/>
    <n v="2"/>
    <n v="15"/>
    <x v="0"/>
  </r>
  <r>
    <x v="0"/>
    <s v="Incandescent"/>
    <m/>
    <s v="Standard A Lamp"/>
    <n v="1"/>
    <n v="60"/>
    <x v="0"/>
  </r>
  <r>
    <x v="0"/>
    <s v="Compact Fluorescent"/>
    <m/>
    <s v="Twist"/>
    <n v="2"/>
    <n v="15"/>
    <x v="0"/>
  </r>
  <r>
    <x v="9"/>
    <s v="Incandescent"/>
    <m/>
    <s v="Mini base"/>
    <n v="5"/>
    <n v="25"/>
    <x v="1"/>
  </r>
  <r>
    <x v="12"/>
    <s v="Compact Fluorescent"/>
    <m/>
    <s v="Reflector"/>
    <n v="3"/>
    <n v="22"/>
    <x v="12"/>
  </r>
  <r>
    <x v="4"/>
    <s v="Compact Fluorescent"/>
    <m/>
    <s v="Twist"/>
    <n v="1"/>
    <n v="15"/>
    <x v="12"/>
  </r>
  <r>
    <x v="0"/>
    <s v="Compact Fluorescent"/>
    <m/>
    <s v="Twist"/>
    <n v="1"/>
    <n v="15"/>
    <x v="11"/>
  </r>
  <r>
    <x v="0"/>
    <s v="Incandescent"/>
    <m/>
    <s v="Standard A Lamp"/>
    <n v="1"/>
    <n v="60"/>
    <x v="3"/>
  </r>
  <r>
    <x v="12"/>
    <s v="Incandescent"/>
    <m/>
    <s v="Reflector"/>
    <n v="3"/>
    <n v="65"/>
    <x v="5"/>
  </r>
  <r>
    <x v="6"/>
    <s v="Incandescent"/>
    <m/>
    <s v="Standard A Lamp"/>
    <n v="1"/>
    <n v="60"/>
    <x v="7"/>
  </r>
  <r>
    <x v="1"/>
    <s v="Incandescent"/>
    <m/>
    <s v="Globe"/>
    <n v="4"/>
    <n v="40"/>
    <x v="2"/>
  </r>
  <r>
    <x v="4"/>
    <s v="Compact Fluorescent"/>
    <m/>
    <s v="Twist"/>
    <n v="1"/>
    <n v="15"/>
    <x v="10"/>
  </r>
  <r>
    <x v="0"/>
    <s v="Compact Fluorescent"/>
    <m/>
    <s v="Twist"/>
    <n v="2"/>
    <n v="15"/>
    <x v="5"/>
  </r>
  <r>
    <x v="5"/>
    <s v="Compact Fluorescent"/>
    <m/>
    <s v="Twist"/>
    <n v="5"/>
    <n v="15"/>
    <x v="1"/>
  </r>
  <r>
    <x v="8"/>
    <s v="Incandescent"/>
    <m/>
    <s v="Reflector"/>
    <n v="1"/>
    <n v="65"/>
    <x v="7"/>
  </r>
  <r>
    <x v="8"/>
    <s v="Incandescent"/>
    <m/>
    <s v="Standard A Lamp"/>
    <n v="1"/>
    <n v="75"/>
    <x v="7"/>
  </r>
  <r>
    <x v="8"/>
    <s v="Incandescent"/>
    <m/>
    <s v="Reflector"/>
    <n v="1"/>
    <n v="100"/>
    <x v="7"/>
  </r>
  <r>
    <x v="0"/>
    <s v="Incandescent"/>
    <m/>
    <s v="Standard A Lamp"/>
    <n v="1"/>
    <n v="65"/>
    <x v="3"/>
  </r>
  <r>
    <x v="5"/>
    <s v="Compact Fluorescent"/>
    <m/>
    <s v="Twist"/>
    <n v="5"/>
    <n v="15"/>
    <x v="10"/>
  </r>
  <r>
    <x v="4"/>
    <s v="Incandescent"/>
    <m/>
    <s v="Standard A Lamp"/>
    <n v="1"/>
    <n v="60"/>
    <x v="10"/>
  </r>
  <r>
    <x v="4"/>
    <s v="Compact Fluorescent"/>
    <m/>
    <s v="Twist"/>
    <n v="1"/>
    <n v="15"/>
    <x v="10"/>
  </r>
  <r>
    <x v="9"/>
    <s v="Compact Fluorescent"/>
    <m/>
    <s v="Twist"/>
    <n v="1"/>
    <n v="15"/>
    <x v="8"/>
  </r>
  <r>
    <x v="5"/>
    <s v="Incandescent"/>
    <m/>
    <s v="Standard A Lamp"/>
    <n v="3"/>
    <n v="60"/>
    <x v="0"/>
  </r>
  <r>
    <x v="1"/>
    <s v="Compact Fluorescent"/>
    <m/>
    <s v="Twist"/>
    <n v="4"/>
    <n v="15"/>
    <x v="2"/>
  </r>
  <r>
    <x v="0"/>
    <s v="Incandescent"/>
    <m/>
    <s v="Standard A Lamp"/>
    <n v="2"/>
    <n v="60"/>
    <x v="11"/>
  </r>
  <r>
    <x v="0"/>
    <s v="Compact Fluorescent"/>
    <m/>
    <s v="Twist"/>
    <n v="1"/>
    <n v="15"/>
    <x v="11"/>
  </r>
  <r>
    <x v="7"/>
    <s v="Incandescent"/>
    <m/>
    <s v="Standard A Lamp"/>
    <n v="3"/>
    <n v="60"/>
    <x v="11"/>
  </r>
  <r>
    <x v="4"/>
    <s v="Incandescent"/>
    <m/>
    <s v="3-Way Incandescent"/>
    <n v="1"/>
    <n v="75"/>
    <x v="7"/>
  </r>
  <r>
    <x v="1"/>
    <s v="Compact Fluorescent"/>
    <m/>
    <s v="Twist"/>
    <n v="2"/>
    <n v="23"/>
    <x v="7"/>
  </r>
  <r>
    <x v="1"/>
    <s v="Compact Fluorescent"/>
    <m/>
    <s v="Twist"/>
    <n v="2"/>
    <n v="18"/>
    <x v="7"/>
  </r>
  <r>
    <x v="0"/>
    <s v="Compact Fluorescent"/>
    <m/>
    <s v="Globe"/>
    <n v="4"/>
    <n v="18"/>
    <x v="0"/>
  </r>
  <r>
    <x v="4"/>
    <s v="Compact Fluorescent"/>
    <m/>
    <s v="Twist"/>
    <n v="1"/>
    <n v="23"/>
    <x v="0"/>
  </r>
  <r>
    <x v="4"/>
    <s v="Incandescent"/>
    <m/>
    <s v="3-Way Incandescent"/>
    <n v="1"/>
    <n v="100"/>
    <x v="0"/>
  </r>
  <r>
    <x v="0"/>
    <s v="Incandescent"/>
    <m/>
    <s v="Standard A Lamp"/>
    <n v="1"/>
    <n v="60"/>
    <x v="4"/>
  </r>
  <r>
    <x v="0"/>
    <s v="Compact Fluorescent"/>
    <m/>
    <s v="Twist"/>
    <n v="1"/>
    <n v="23"/>
    <x v="2"/>
  </r>
  <r>
    <x v="0"/>
    <s v="Incandescent"/>
    <m/>
    <s v="Globe"/>
    <n v="4"/>
    <n v="40"/>
    <x v="6"/>
  </r>
  <r>
    <x v="0"/>
    <s v="Linear Fluorescent"/>
    <n v="48"/>
    <s v="T-12"/>
    <n v="1"/>
    <n v="40"/>
    <x v="6"/>
  </r>
  <r>
    <x v="0"/>
    <s v="Incandescent"/>
    <m/>
    <s v="Standard A Lamp"/>
    <n v="1"/>
    <n v="60"/>
    <x v="2"/>
  </r>
  <r>
    <x v="0"/>
    <s v="Incandescent"/>
    <m/>
    <s v="Standard A Lamp"/>
    <n v="1"/>
    <n v="60"/>
    <x v="11"/>
  </r>
  <r>
    <x v="7"/>
    <s v="Incandescent"/>
    <m/>
    <s v="Standard A Lamp"/>
    <n v="1"/>
    <n v="60"/>
    <x v="11"/>
  </r>
  <r>
    <x v="1"/>
    <s v="Incandescent"/>
    <m/>
    <s v="Standard A Lamp"/>
    <n v="1"/>
    <n v="60"/>
    <x v="11"/>
  </r>
  <r>
    <x v="0"/>
    <s v="Compact Fluorescent"/>
    <m/>
    <s v="Twist"/>
    <n v="1"/>
    <n v="23"/>
    <x v="9"/>
  </r>
  <r>
    <x v="0"/>
    <s v="Linear Fluorescent"/>
    <n v="48"/>
    <s v="T-12"/>
    <n v="2"/>
    <n v="40"/>
    <x v="9"/>
  </r>
  <r>
    <x v="0"/>
    <s v="Incandescent"/>
    <m/>
    <s v="Standard A Lamp"/>
    <n v="1"/>
    <n v="100"/>
    <x v="9"/>
  </r>
  <r>
    <x v="0"/>
    <s v="Incandescent"/>
    <m/>
    <s v="Globe"/>
    <n v="4"/>
    <n v="40"/>
    <x v="5"/>
  </r>
  <r>
    <x v="9"/>
    <s v="Incandescent"/>
    <m/>
    <s v="Globe"/>
    <n v="3"/>
    <n v="40"/>
    <x v="5"/>
  </r>
  <r>
    <x v="9"/>
    <s v="Incandescent"/>
    <m/>
    <s v="Mini base"/>
    <n v="5"/>
    <n v="40"/>
    <x v="1"/>
  </r>
  <r>
    <x v="4"/>
    <s v="Incandescent"/>
    <m/>
    <s v="3-Way Incandescent"/>
    <n v="1"/>
    <n v="100"/>
    <x v="7"/>
  </r>
  <r>
    <x v="6"/>
    <s v="Incandescent"/>
    <m/>
    <s v="3-Way Incandescent"/>
    <n v="1"/>
    <n v="100"/>
    <x v="7"/>
  </r>
  <r>
    <x v="6"/>
    <s v="Compact Fluorescent"/>
    <m/>
    <s v="Twist"/>
    <n v="1"/>
    <n v="19"/>
    <x v="7"/>
  </r>
  <r>
    <x v="0"/>
    <s v="Incandescent"/>
    <m/>
    <s v="Globe"/>
    <n v="4"/>
    <n v="40"/>
    <x v="3"/>
  </r>
  <r>
    <x v="0"/>
    <s v="Incandescent"/>
    <m/>
    <s v="Standard A Lamp"/>
    <n v="2"/>
    <n v="60"/>
    <x v="8"/>
  </r>
  <r>
    <x v="4"/>
    <s v="Incandescent"/>
    <m/>
    <s v="3-Way Incandescent"/>
    <n v="1"/>
    <n v="100"/>
    <x v="8"/>
  </r>
  <r>
    <x v="0"/>
    <s v="Compact Fluorescent"/>
    <m/>
    <s v="Twist"/>
    <n v="2"/>
    <n v="19"/>
    <x v="0"/>
  </r>
  <r>
    <x v="4"/>
    <s v="Compact Fluorescent"/>
    <m/>
    <s v="Twist"/>
    <n v="1"/>
    <n v="19"/>
    <x v="0"/>
  </r>
  <r>
    <x v="4"/>
    <s v="Incandescent"/>
    <m/>
    <s v="Standard A Lamp"/>
    <n v="1"/>
    <n v="25"/>
    <x v="0"/>
  </r>
  <r>
    <x v="0"/>
    <s v="Incandescent"/>
    <m/>
    <s v="Standard A Lamp"/>
    <n v="1"/>
    <n v="40"/>
    <x v="2"/>
  </r>
  <r>
    <x v="0"/>
    <s v="Incandescent"/>
    <m/>
    <s v="Heat Lamp"/>
    <n v="1"/>
    <n v="250"/>
    <x v="2"/>
  </r>
  <r>
    <x v="0"/>
    <s v="Incandescent"/>
    <m/>
    <s v="Standard A Lamp"/>
    <n v="2"/>
    <n v="60"/>
    <x v="0"/>
  </r>
  <r>
    <x v="4"/>
    <s v="Incandescent"/>
    <m/>
    <s v="Standard A Lamp"/>
    <n v="1"/>
    <n v="60"/>
    <x v="0"/>
  </r>
  <r>
    <x v="6"/>
    <s v="Halogen"/>
    <m/>
    <s v="MR"/>
    <n v="1"/>
    <n v="50"/>
    <x v="6"/>
  </r>
  <r>
    <x v="0"/>
    <s v="Compact Fluorescent"/>
    <m/>
    <s v="Twist"/>
    <n v="1"/>
    <n v="15"/>
    <x v="6"/>
  </r>
  <r>
    <x v="0"/>
    <s v="Compact Fluorescent"/>
    <m/>
    <s v="Twist"/>
    <n v="1"/>
    <n v="15"/>
    <x v="4"/>
  </r>
  <r>
    <x v="1"/>
    <s v="Compact Fluorescent"/>
    <m/>
    <s v="Twist"/>
    <n v="4"/>
    <n v="15"/>
    <x v="2"/>
  </r>
  <r>
    <x v="4"/>
    <s v="Compact Fluorescent"/>
    <m/>
    <s v="Twist"/>
    <n v="1"/>
    <n v="15"/>
    <x v="11"/>
  </r>
  <r>
    <x v="4"/>
    <s v="Incandescent"/>
    <m/>
    <s v="Standard A Lamp"/>
    <n v="1"/>
    <n v="60"/>
    <x v="11"/>
  </r>
  <r>
    <x v="0"/>
    <s v="Linear Fluorescent"/>
    <n v="48"/>
    <s v="T-12"/>
    <n v="2"/>
    <n v="40"/>
    <x v="11"/>
  </r>
  <r>
    <x v="1"/>
    <s v="Compact Fluorescent"/>
    <m/>
    <s v="A shape bulb"/>
    <n v="3"/>
    <n v="15"/>
    <x v="2"/>
  </r>
  <r>
    <x v="5"/>
    <s v="Incandescent"/>
    <m/>
    <s v="Clear"/>
    <n v="4"/>
    <n v="25"/>
    <x v="6"/>
  </r>
  <r>
    <x v="8"/>
    <s v="Incandescent"/>
    <m/>
    <s v="Reflector"/>
    <n v="1"/>
    <n v="65"/>
    <x v="5"/>
  </r>
  <r>
    <x v="12"/>
    <s v="Halogen"/>
    <m/>
    <s v="PAR"/>
    <n v="5"/>
    <n v="50"/>
    <x v="5"/>
  </r>
  <r>
    <x v="13"/>
    <s v="Linear Fluorescent"/>
    <n v="18"/>
    <s v="T-8"/>
    <n v="2"/>
    <n v="20"/>
    <x v="5"/>
  </r>
  <r>
    <x v="0"/>
    <s v="Compact Fluorescent"/>
    <m/>
    <s v="A shape bulb"/>
    <n v="1"/>
    <n v="15"/>
    <x v="3"/>
  </r>
  <r>
    <x v="9"/>
    <s v="Compact Fluorescent"/>
    <m/>
    <s v="Twist"/>
    <n v="5"/>
    <n v="15"/>
    <x v="1"/>
  </r>
  <r>
    <x v="0"/>
    <s v="Compact Fluorescent"/>
    <m/>
    <s v="Twist"/>
    <n v="2"/>
    <n v="15"/>
    <x v="0"/>
  </r>
  <r>
    <x v="0"/>
    <s v="Compact Fluorescent"/>
    <m/>
    <s v="Twist"/>
    <n v="1"/>
    <n v="15"/>
    <x v="3"/>
  </r>
  <r>
    <x v="0"/>
    <s v="Compact Fluorescent"/>
    <m/>
    <s v="Twist"/>
    <n v="2"/>
    <n v="15"/>
    <x v="0"/>
  </r>
  <r>
    <x v="4"/>
    <s v="Compact Fluorescent"/>
    <m/>
    <s v="Twist"/>
    <n v="1"/>
    <n v="15"/>
    <x v="0"/>
  </r>
  <r>
    <x v="4"/>
    <s v="Compact Fluorescent"/>
    <m/>
    <s v="Twist"/>
    <n v="1"/>
    <n v="22"/>
    <x v="10"/>
  </r>
  <r>
    <x v="1"/>
    <s v="Compact Fluorescent"/>
    <m/>
    <s v="Twist"/>
    <n v="3"/>
    <n v="15"/>
    <x v="2"/>
  </r>
  <r>
    <x v="0"/>
    <s v="Compact Fluorescent"/>
    <m/>
    <s v="Twist"/>
    <n v="2"/>
    <n v="15"/>
    <x v="0"/>
  </r>
  <r>
    <x v="5"/>
    <s v="Compact Fluorescent"/>
    <m/>
    <s v="Twist"/>
    <n v="2"/>
    <n v="15"/>
    <x v="0"/>
  </r>
  <r>
    <x v="4"/>
    <s v="Compact Fluorescent"/>
    <m/>
    <s v="Twist"/>
    <n v="1"/>
    <n v="15"/>
    <x v="0"/>
  </r>
  <r>
    <x v="0"/>
    <s v="Compact Fluorescent"/>
    <m/>
    <s v="Twist"/>
    <n v="1"/>
    <n v="15"/>
    <x v="4"/>
  </r>
  <r>
    <x v="9"/>
    <s v="Compact Fluorescent"/>
    <m/>
    <s v="Twist"/>
    <n v="3"/>
    <n v="15"/>
    <x v="1"/>
  </r>
  <r>
    <x v="0"/>
    <s v="Linear Fluorescent"/>
    <n v="48"/>
    <s v="T-8"/>
    <n v="2"/>
    <n v="32"/>
    <x v="11"/>
  </r>
  <r>
    <x v="8"/>
    <s v="Compact Fluorescent"/>
    <m/>
    <s v="Reflector"/>
    <n v="1"/>
    <n v="22"/>
    <x v="3"/>
  </r>
  <r>
    <x v="8"/>
    <s v="Compact Fluorescent"/>
    <m/>
    <s v="Reflector"/>
    <n v="1"/>
    <n v="22"/>
    <x v="5"/>
  </r>
  <r>
    <x v="9"/>
    <s v="Halogen"/>
    <m/>
    <s v="MR"/>
    <n v="1"/>
    <n v="35"/>
    <x v="5"/>
  </r>
  <r>
    <x v="5"/>
    <s v="Compact Fluorescent"/>
    <m/>
    <s v="Twist"/>
    <n v="1"/>
    <n v="15"/>
    <x v="6"/>
  </r>
  <r>
    <x v="9"/>
    <s v="Compact Fluorescent"/>
    <m/>
    <s v="Twist"/>
    <n v="3"/>
    <n v="15"/>
    <x v="7"/>
  </r>
  <r>
    <x v="4"/>
    <s v="Compact Fluorescent"/>
    <m/>
    <s v="Twist"/>
    <n v="1"/>
    <n v="15"/>
    <x v="7"/>
  </r>
  <r>
    <x v="1"/>
    <s v="Compact Fluorescent"/>
    <m/>
    <s v="Twist"/>
    <n v="4"/>
    <n v="15"/>
    <x v="2"/>
  </r>
  <r>
    <x v="5"/>
    <s v="Compact Fluorescent"/>
    <m/>
    <s v="Twist"/>
    <n v="3"/>
    <n v="15"/>
    <x v="10"/>
  </r>
  <r>
    <x v="0"/>
    <s v="Compact Fluorescent"/>
    <m/>
    <s v="Twist"/>
    <n v="1"/>
    <n v="15"/>
    <x v="1"/>
  </r>
  <r>
    <x v="9"/>
    <s v="Incandescent"/>
    <m/>
    <s v="Globe"/>
    <n v="1"/>
    <n v="60"/>
    <x v="1"/>
  </r>
  <r>
    <x v="0"/>
    <s v="Incandescent"/>
    <m/>
    <s v="Standard A Lamp"/>
    <n v="1"/>
    <n v="60"/>
    <x v="3"/>
  </r>
  <r>
    <x v="0"/>
    <s v="Incandescent"/>
    <m/>
    <s v="Decorative"/>
    <n v="1"/>
    <n v="60"/>
    <x v="11"/>
  </r>
  <r>
    <x v="0"/>
    <s v="Compact Fluorescent"/>
    <m/>
    <s v="Twist"/>
    <n v="2"/>
    <n v="15"/>
    <x v="0"/>
  </r>
  <r>
    <x v="8"/>
    <s v="Compact Fluorescent"/>
    <m/>
    <s v="Reflector"/>
    <n v="1"/>
    <n v="15"/>
    <x v="3"/>
  </r>
  <r>
    <x v="1"/>
    <s v="Incandescent"/>
    <m/>
    <s v="Clear"/>
    <n v="3"/>
    <n v="60"/>
    <x v="2"/>
  </r>
  <r>
    <x v="0"/>
    <s v="Compact Fluorescent"/>
    <m/>
    <s v="Twist"/>
    <n v="1"/>
    <n v="15"/>
    <x v="4"/>
  </r>
  <r>
    <x v="8"/>
    <s v="Incandescent"/>
    <m/>
    <s v="Reflector"/>
    <n v="1"/>
    <n v="100"/>
    <x v="5"/>
  </r>
  <r>
    <x v="0"/>
    <s v="Incandescent"/>
    <m/>
    <s v="Standard A Lamp"/>
    <n v="1"/>
    <n v="60"/>
    <x v="6"/>
  </r>
  <r>
    <x v="0"/>
    <s v="Compact Fluorescent"/>
    <m/>
    <s v="Twist"/>
    <n v="2"/>
    <n v="15"/>
    <x v="7"/>
  </r>
  <r>
    <x v="6"/>
    <s v="Incandescent"/>
    <m/>
    <s v="Standard A Lamp"/>
    <n v="1"/>
    <n v="100"/>
    <x v="7"/>
  </r>
  <r>
    <x v="6"/>
    <s v="Incandescent"/>
    <m/>
    <s v="3-Way Incandescent"/>
    <n v="1"/>
    <n v="150"/>
    <x v="7"/>
  </r>
  <r>
    <x v="1"/>
    <s v="Incandescent"/>
    <m/>
    <s v="Globe"/>
    <n v="4"/>
    <n v="60"/>
    <x v="2"/>
  </r>
  <r>
    <x v="0"/>
    <s v="Compact Fluorescent"/>
    <m/>
    <s v="Twist"/>
    <n v="2"/>
    <n v="15"/>
    <x v="10"/>
  </r>
  <r>
    <x v="5"/>
    <s v="Incandescent"/>
    <m/>
    <s v="Standard A Lamp"/>
    <n v="1"/>
    <n v="60"/>
    <x v="10"/>
  </r>
  <r>
    <x v="4"/>
    <s v="Incandescent"/>
    <m/>
    <s v="Standard A Lamp"/>
    <n v="1"/>
    <n v="100"/>
    <x v="10"/>
  </r>
  <r>
    <x v="0"/>
    <s v="Compact Fluorescent"/>
    <m/>
    <s v="Twist"/>
    <n v="1"/>
    <n v="15"/>
    <x v="8"/>
  </r>
  <r>
    <x v="4"/>
    <s v="Incandescent"/>
    <m/>
    <s v="Mini base"/>
    <n v="2"/>
    <n v="32"/>
    <x v="8"/>
  </r>
  <r>
    <x v="0"/>
    <s v="Compact Fluorescent"/>
    <m/>
    <s v="Twist"/>
    <n v="3"/>
    <n v="15"/>
    <x v="1"/>
  </r>
  <r>
    <x v="1"/>
    <s v="Linear Fluorescent"/>
    <n v="48"/>
    <s v="T-8"/>
    <n v="2"/>
    <n v="32"/>
    <x v="11"/>
  </r>
  <r>
    <x v="1"/>
    <s v="Incandescent"/>
    <m/>
    <s v="Clear"/>
    <n v="3"/>
    <n v="40"/>
    <x v="2"/>
  </r>
  <r>
    <x v="1"/>
    <s v="Incandescent"/>
    <m/>
    <s v="Clear"/>
    <n v="4"/>
    <n v="60"/>
    <x v="2"/>
  </r>
  <r>
    <x v="0"/>
    <s v="Incandescent"/>
    <m/>
    <s v="Standard A Lamp"/>
    <n v="2"/>
    <n v="60"/>
    <x v="0"/>
  </r>
  <r>
    <x v="0"/>
    <s v="Incandescent"/>
    <m/>
    <s v="Standard A Lamp"/>
    <n v="2"/>
    <n v="60"/>
    <x v="0"/>
  </r>
  <r>
    <x v="0"/>
    <s v="Incandescent"/>
    <m/>
    <s v="Standard A Lamp"/>
    <n v="1"/>
    <n v="60"/>
    <x v="4"/>
  </r>
  <r>
    <x v="9"/>
    <s v="Incandescent"/>
    <m/>
    <s v="Clear"/>
    <n v="5"/>
    <n v="60"/>
    <x v="1"/>
  </r>
  <r>
    <x v="0"/>
    <s v="Linear Fluorescent"/>
    <n v="96"/>
    <s v="T-12"/>
    <n v="2"/>
    <n v="40"/>
    <x v="11"/>
  </r>
  <r>
    <x v="0"/>
    <s v="Incandescent"/>
    <m/>
    <s v="Standard A Lamp"/>
    <n v="2"/>
    <n v="60"/>
    <x v="3"/>
  </r>
  <r>
    <x v="8"/>
    <s v="Incandescent"/>
    <m/>
    <s v="Reflector"/>
    <n v="1"/>
    <n v="65"/>
    <x v="5"/>
  </r>
  <r>
    <x v="0"/>
    <s v="Incandescent"/>
    <m/>
    <s v="Standard A Lamp"/>
    <n v="2"/>
    <n v="40"/>
    <x v="6"/>
  </r>
  <r>
    <x v="6"/>
    <s v="Compact Fluorescent"/>
    <m/>
    <s v="Twist"/>
    <n v="1"/>
    <n v="15"/>
    <x v="7"/>
  </r>
  <r>
    <x v="1"/>
    <s v="Incandescent"/>
    <m/>
    <s v="Clear"/>
    <n v="4"/>
    <n v="60"/>
    <x v="2"/>
  </r>
  <r>
    <x v="0"/>
    <s v="Incandescent"/>
    <m/>
    <s v="Standard A Lamp"/>
    <n v="2"/>
    <n v="60"/>
    <x v="10"/>
  </r>
  <r>
    <x v="0"/>
    <s v="Incandescent"/>
    <m/>
    <s v="Standard A Lamp"/>
    <n v="1"/>
    <n v="60"/>
    <x v="3"/>
  </r>
  <r>
    <x v="0"/>
    <s v="Incandescent"/>
    <m/>
    <s v="Standard A Lamp"/>
    <n v="1"/>
    <n v="60"/>
    <x v="2"/>
  </r>
  <r>
    <x v="8"/>
    <s v="Incandescent"/>
    <m/>
    <s v="Reflector"/>
    <n v="1"/>
    <n v="75"/>
    <x v="2"/>
  </r>
  <r>
    <x v="0"/>
    <s v="Compact Fluorescent"/>
    <m/>
    <s v="Twist"/>
    <n v="2"/>
    <n v="15"/>
    <x v="0"/>
  </r>
  <r>
    <x v="12"/>
    <s v="Compact Fluorescent"/>
    <m/>
    <s v="Twist"/>
    <n v="3"/>
    <n v="20"/>
    <x v="0"/>
  </r>
  <r>
    <x v="8"/>
    <s v="Compact Fluorescent"/>
    <m/>
    <s v="Reflector"/>
    <n v="1"/>
    <n v="22"/>
    <x v="4"/>
  </r>
  <r>
    <x v="9"/>
    <s v="Incandescent"/>
    <m/>
    <s v="Standard A Lamp"/>
    <n v="3"/>
    <n v="60"/>
    <x v="1"/>
  </r>
  <r>
    <x v="9"/>
    <s v="Incandescent"/>
    <m/>
    <s v="Standard A Lamp"/>
    <n v="2"/>
    <n v="40"/>
    <x v="1"/>
  </r>
  <r>
    <x v="1"/>
    <s v="Incandescent"/>
    <m/>
    <s v="Standard A Lamp"/>
    <n v="1"/>
    <n v="60"/>
    <x v="3"/>
  </r>
  <r>
    <x v="0"/>
    <s v="Incandescent"/>
    <m/>
    <s v="Standard A Lamp"/>
    <n v="1"/>
    <n v="60"/>
    <x v="3"/>
  </r>
  <r>
    <x v="8"/>
    <s v="Incandescent"/>
    <m/>
    <s v="Reflector"/>
    <n v="1"/>
    <n v="65"/>
    <x v="5"/>
  </r>
  <r>
    <x v="13"/>
    <s v="Incandescent"/>
    <m/>
    <s v="Standard A Lamp"/>
    <n v="2"/>
    <n v="40"/>
    <x v="5"/>
  </r>
  <r>
    <x v="0"/>
    <s v="Incandescent"/>
    <m/>
    <s v="Standard A Lamp"/>
    <n v="2"/>
    <n v="60"/>
    <x v="6"/>
  </r>
  <r>
    <x v="0"/>
    <s v="Incandescent"/>
    <m/>
    <s v="Standard A Lamp"/>
    <n v="1"/>
    <n v="40"/>
    <x v="6"/>
  </r>
  <r>
    <x v="0"/>
    <s v="Compact Fluorescent"/>
    <m/>
    <s v="Twist"/>
    <n v="2"/>
    <n v="15"/>
    <x v="7"/>
  </r>
  <r>
    <x v="6"/>
    <s v="Incandescent"/>
    <m/>
    <s v="Standard A Lamp"/>
    <n v="1"/>
    <n v="75"/>
    <x v="7"/>
  </r>
  <r>
    <x v="1"/>
    <s v="Incandescent"/>
    <m/>
    <s v="Mini base"/>
    <n v="1"/>
    <n v="60"/>
    <x v="7"/>
  </r>
  <r>
    <x v="4"/>
    <s v="Incandescent"/>
    <m/>
    <s v="3-Way Incandescent"/>
    <n v="1"/>
    <n v="100"/>
    <x v="7"/>
  </r>
  <r>
    <x v="1"/>
    <s v="Incandescent"/>
    <m/>
    <s v="Mini base"/>
    <n v="1"/>
    <n v="60"/>
    <x v="2"/>
  </r>
  <r>
    <x v="0"/>
    <s v="Incandescent"/>
    <m/>
    <s v="Standard A Lamp"/>
    <n v="1"/>
    <n v="60"/>
    <x v="2"/>
  </r>
  <r>
    <x v="1"/>
    <s v="Incandescent"/>
    <m/>
    <s v="Reflector"/>
    <n v="1"/>
    <n v="30"/>
    <x v="10"/>
  </r>
  <r>
    <x v="4"/>
    <s v="Incandescent"/>
    <m/>
    <s v="3-Way Incandescent"/>
    <n v="1"/>
    <n v="100"/>
    <x v="10"/>
  </r>
  <r>
    <x v="0"/>
    <s v="Compact Fluorescent"/>
    <m/>
    <s v="Twist"/>
    <n v="2"/>
    <n v="15"/>
    <x v="0"/>
  </r>
  <r>
    <x v="0"/>
    <s v="Incandescent"/>
    <m/>
    <s v="Standard A Lamp"/>
    <n v="2"/>
    <n v="60"/>
    <x v="8"/>
  </r>
  <r>
    <x v="4"/>
    <s v="Incandescent"/>
    <m/>
    <s v="Standard A Lamp"/>
    <n v="1"/>
    <n v="60"/>
    <x v="8"/>
  </r>
  <r>
    <x v="0"/>
    <s v="Compact Fluorescent"/>
    <m/>
    <s v="Twist"/>
    <n v="2"/>
    <n v="15"/>
    <x v="2"/>
  </r>
  <r>
    <x v="0"/>
    <s v="Compact Fluorescent"/>
    <m/>
    <s v="Twist"/>
    <n v="1"/>
    <n v="15"/>
    <x v="0"/>
  </r>
  <r>
    <x v="4"/>
    <s v="Incandescent"/>
    <m/>
    <s v="Standard A Lamp"/>
    <n v="1"/>
    <n v="60"/>
    <x v="0"/>
  </r>
  <r>
    <x v="4"/>
    <s v="Incandescent"/>
    <m/>
    <s v="Decorative"/>
    <n v="1"/>
    <n v="40"/>
    <x v="0"/>
  </r>
  <r>
    <x v="4"/>
    <s v="Halogen"/>
    <m/>
    <s v="Quartz Tube"/>
    <n v="1"/>
    <n v="50"/>
    <x v="0"/>
  </r>
  <r>
    <x v="5"/>
    <s v="Incandescent"/>
    <m/>
    <s v="Standard A Lamp"/>
    <n v="1"/>
    <n v="60"/>
    <x v="9"/>
  </r>
  <r>
    <x v="6"/>
    <s v="Other"/>
    <m/>
    <s v="LED Interior"/>
    <n v="1"/>
    <n v="12"/>
    <x v="9"/>
  </r>
  <r>
    <x v="8"/>
    <s v="Incandescent"/>
    <m/>
    <s v="Standard A Lamp"/>
    <n v="1"/>
    <n v="25"/>
    <x v="2"/>
  </r>
  <r>
    <x v="1"/>
    <s v="Incandescent"/>
    <m/>
    <s v="Decorative"/>
    <n v="2"/>
    <n v="25"/>
    <x v="2"/>
  </r>
  <r>
    <x v="8"/>
    <s v="Compact Fluorescent"/>
    <m/>
    <s v="Twist"/>
    <n v="1"/>
    <n v="15"/>
    <x v="9"/>
  </r>
  <r>
    <x v="9"/>
    <s v="Incandescent"/>
    <m/>
    <s v="Decorative"/>
    <n v="4"/>
    <n v="25"/>
    <x v="1"/>
  </r>
  <r>
    <x v="4"/>
    <s v="Incandescent"/>
    <m/>
    <s v="Standard A Lamp"/>
    <n v="1"/>
    <n v="60"/>
    <x v="1"/>
  </r>
  <r>
    <x v="0"/>
    <s v="Compact Fluorescent"/>
    <m/>
    <s v="Straight Tube"/>
    <n v="3"/>
    <n v="15"/>
    <x v="3"/>
  </r>
  <r>
    <x v="12"/>
    <s v="Halogen"/>
    <m/>
    <s v="MR"/>
    <n v="6"/>
    <n v="50"/>
    <x v="5"/>
  </r>
  <r>
    <x v="3"/>
    <s v="Halogen"/>
    <m/>
    <s v="MR"/>
    <n v="3"/>
    <n v="50"/>
    <x v="5"/>
  </r>
  <r>
    <x v="8"/>
    <s v="Compact Fluorescent"/>
    <m/>
    <s v="Twist"/>
    <n v="1"/>
    <n v="15"/>
    <x v="6"/>
  </r>
  <r>
    <x v="4"/>
    <s v="Incandescent"/>
    <m/>
    <s v="Standard A Lamp"/>
    <n v="1"/>
    <n v="60"/>
    <x v="7"/>
  </r>
  <r>
    <x v="4"/>
    <s v="Compact Fluorescent"/>
    <m/>
    <s v="Twist"/>
    <n v="1"/>
    <n v="15"/>
    <x v="7"/>
  </r>
  <r>
    <x v="6"/>
    <s v="Halogen"/>
    <m/>
    <s v="Other"/>
    <n v="1"/>
    <n v="50"/>
    <x v="7"/>
  </r>
  <r>
    <x v="4"/>
    <s v="Incandescent"/>
    <m/>
    <s v="Decorative"/>
    <n v="1"/>
    <n v="40"/>
    <x v="7"/>
  </r>
  <r>
    <x v="8"/>
    <s v="Compact Fluorescent"/>
    <m/>
    <s v="Twist"/>
    <n v="1"/>
    <n v="15"/>
    <x v="2"/>
  </r>
  <r>
    <x v="8"/>
    <s v="Incandescent"/>
    <m/>
    <s v="Heat Lamp"/>
    <n v="1"/>
    <n v="60"/>
    <x v="2"/>
  </r>
  <r>
    <x v="1"/>
    <s v="Compact Fluorescent"/>
    <m/>
    <s v="Twist"/>
    <n v="3"/>
    <n v="15"/>
    <x v="2"/>
  </r>
  <r>
    <x v="0"/>
    <s v="Compact Fluorescent"/>
    <m/>
    <s v="Straight Tube"/>
    <n v="3"/>
    <n v="15"/>
    <x v="0"/>
  </r>
  <r>
    <x v="4"/>
    <s v="Halogen"/>
    <m/>
    <s v="Other"/>
    <n v="1"/>
    <n v="30"/>
    <x v="0"/>
  </r>
  <r>
    <x v="4"/>
    <s v="Halogen"/>
    <m/>
    <s v="Other"/>
    <n v="1"/>
    <n v="30"/>
    <x v="0"/>
  </r>
  <r>
    <x v="9"/>
    <s v="Incandescent"/>
    <m/>
    <s v="Standard A Lamp"/>
    <n v="3"/>
    <n v="40"/>
    <x v="0"/>
  </r>
  <r>
    <x v="0"/>
    <s v="Compact Fluorescent"/>
    <m/>
    <s v="Twist"/>
    <n v="1"/>
    <n v="15"/>
    <x v="4"/>
  </r>
  <r>
    <x v="0"/>
    <s v="Compact Fluorescent"/>
    <m/>
    <s v="Straight Tube"/>
    <n v="3"/>
    <n v="15"/>
    <x v="8"/>
  </r>
  <r>
    <x v="4"/>
    <s v="Halogen"/>
    <m/>
    <s v="MR"/>
    <n v="1"/>
    <n v="50"/>
    <x v="8"/>
  </r>
  <r>
    <x v="4"/>
    <s v="Compact Fluorescent"/>
    <m/>
    <s v="Straight Tube"/>
    <n v="1"/>
    <n v="15"/>
    <x v="8"/>
  </r>
  <r>
    <x v="6"/>
    <s v="Compact Fluorescent"/>
    <m/>
    <s v="Twist"/>
    <n v="1"/>
    <n v="15"/>
    <x v="8"/>
  </r>
  <r>
    <x v="8"/>
    <s v="Incandescent"/>
    <m/>
    <s v="Standard A Lamp"/>
    <n v="1"/>
    <n v="25"/>
    <x v="0"/>
  </r>
  <r>
    <x v="8"/>
    <s v="Incandescent"/>
    <m/>
    <s v="Standard A Lamp"/>
    <n v="1"/>
    <n v="25"/>
    <x v="12"/>
  </r>
  <r>
    <x v="4"/>
    <s v="Halogen"/>
    <m/>
    <s v="Other"/>
    <n v="1"/>
    <n v="50"/>
    <x v="12"/>
  </r>
  <r>
    <x v="0"/>
    <s v="Incandescent"/>
    <m/>
    <s v="Standard A Lamp"/>
    <n v="1"/>
    <n v="60"/>
    <x v="12"/>
  </r>
  <r>
    <x v="1"/>
    <s v="Compact Fluorescent"/>
    <m/>
    <s v="Twist"/>
    <n v="2"/>
    <n v="15"/>
    <x v="2"/>
  </r>
  <r>
    <x v="0"/>
    <s v="Compact Fluorescent"/>
    <m/>
    <s v="Twist"/>
    <n v="1"/>
    <n v="15"/>
    <x v="2"/>
  </r>
  <r>
    <x v="1"/>
    <s v="Compact Fluorescent"/>
    <m/>
    <s v="Globe"/>
    <n v="8"/>
    <n v="22"/>
    <x v="2"/>
  </r>
  <r>
    <x v="1"/>
    <s v="Incandescent"/>
    <m/>
    <s v="Globe"/>
    <n v="5"/>
    <n v="40"/>
    <x v="2"/>
  </r>
  <r>
    <x v="0"/>
    <s v="Compact Fluorescent"/>
    <m/>
    <s v="Twist"/>
    <n v="1"/>
    <n v="15"/>
    <x v="2"/>
  </r>
  <r>
    <x v="1"/>
    <s v="Compact Fluorescent"/>
    <m/>
    <s v="Twist"/>
    <n v="1"/>
    <n v="15"/>
    <x v="9"/>
  </r>
  <r>
    <x v="6"/>
    <s v="Incandescent"/>
    <m/>
    <s v="Standard A Lamp"/>
    <n v="1"/>
    <n v="150"/>
    <x v="12"/>
  </r>
  <r>
    <x v="6"/>
    <s v="Compact Fluorescent"/>
    <m/>
    <s v="Twist"/>
    <n v="1"/>
    <n v="15"/>
    <x v="12"/>
  </r>
  <r>
    <x v="1"/>
    <s v="Compact Fluorescent"/>
    <m/>
    <s v="Twist"/>
    <n v="1"/>
    <n v="15"/>
    <x v="12"/>
  </r>
  <r>
    <x v="0"/>
    <s v="Compact Fluorescent"/>
    <m/>
    <s v="Twist"/>
    <n v="1"/>
    <n v="15"/>
    <x v="12"/>
  </r>
  <r>
    <x v="6"/>
    <s v="Compact Fluorescent"/>
    <m/>
    <s v="Twist"/>
    <n v="3"/>
    <n v="15"/>
    <x v="12"/>
  </r>
  <r>
    <x v="0"/>
    <s v="Linear Fluorescent"/>
    <n v="48"/>
    <s v="T-12"/>
    <n v="2"/>
    <n v="40"/>
    <x v="11"/>
  </r>
  <r>
    <x v="0"/>
    <s v="Linear Fluorescent"/>
    <n v="48"/>
    <s v="T-8"/>
    <n v="2"/>
    <n v="32"/>
    <x v="11"/>
  </r>
  <r>
    <x v="7"/>
    <s v="Incandescent"/>
    <m/>
    <s v="Standard A Lamp"/>
    <n v="1"/>
    <n v="60"/>
    <x v="11"/>
  </r>
  <r>
    <x v="0"/>
    <s v="Compact Fluorescent"/>
    <m/>
    <s v="Twist"/>
    <n v="1"/>
    <n v="15"/>
    <x v="3"/>
  </r>
  <r>
    <x v="0"/>
    <s v="Compact Fluorescent"/>
    <m/>
    <s v="Twist"/>
    <n v="1"/>
    <n v="15"/>
    <x v="3"/>
  </r>
  <r>
    <x v="8"/>
    <s v="Compact Fluorescent"/>
    <m/>
    <s v="Flood"/>
    <n v="1"/>
    <n v="15"/>
    <x v="5"/>
  </r>
  <r>
    <x v="9"/>
    <s v="Compact Fluorescent"/>
    <m/>
    <s v="Flood"/>
    <n v="1"/>
    <n v="15"/>
    <x v="5"/>
  </r>
  <r>
    <x v="0"/>
    <s v="Incandescent"/>
    <m/>
    <s v="Standard A Lamp"/>
    <n v="1"/>
    <n v="60"/>
    <x v="5"/>
  </r>
  <r>
    <x v="0"/>
    <s v="Compact Fluorescent"/>
    <m/>
    <s v="Twist"/>
    <n v="1"/>
    <n v="15"/>
    <x v="5"/>
  </r>
  <r>
    <x v="0"/>
    <s v="Compact Fluorescent"/>
    <m/>
    <s v="A shape bulb"/>
    <n v="1"/>
    <n v="15"/>
    <x v="6"/>
  </r>
  <r>
    <x v="9"/>
    <s v="Incandescent"/>
    <m/>
    <s v="Globe"/>
    <n v="5"/>
    <n v="40"/>
    <x v="7"/>
  </r>
  <r>
    <x v="4"/>
    <s v="Incandescent"/>
    <m/>
    <s v="3-Way Incandescent"/>
    <n v="1"/>
    <n v="75"/>
    <x v="7"/>
  </r>
  <r>
    <x v="5"/>
    <s v="Incandescent"/>
    <m/>
    <s v="Standard A Lamp"/>
    <n v="3"/>
    <n v="40"/>
    <x v="10"/>
  </r>
  <r>
    <x v="4"/>
    <s v="Compact Fluorescent"/>
    <m/>
    <s v="Twist"/>
    <n v="1"/>
    <n v="15"/>
    <x v="10"/>
  </r>
  <r>
    <x v="4"/>
    <s v="Incandescent"/>
    <m/>
    <s v="Standard A Lamp"/>
    <n v="1"/>
    <n v="60"/>
    <x v="10"/>
  </r>
  <r>
    <x v="0"/>
    <s v="Compact Fluorescent"/>
    <m/>
    <s v="Twist"/>
    <n v="2"/>
    <n v="15"/>
    <x v="8"/>
  </r>
  <r>
    <x v="4"/>
    <s v="Compact Fluorescent"/>
    <m/>
    <s v="Twist"/>
    <n v="1"/>
    <n v="22"/>
    <x v="8"/>
  </r>
  <r>
    <x v="4"/>
    <s v="Compact Fluorescent"/>
    <m/>
    <s v="Twist"/>
    <n v="1"/>
    <n v="15"/>
    <x v="8"/>
  </r>
  <r>
    <x v="0"/>
    <s v="Compact Fluorescent"/>
    <m/>
    <s v="Twist"/>
    <n v="1"/>
    <n v="15"/>
    <x v="9"/>
  </r>
  <r>
    <x v="4"/>
    <s v="Compact Fluorescent"/>
    <m/>
    <s v="Twist"/>
    <n v="1"/>
    <n v="15"/>
    <x v="9"/>
  </r>
  <r>
    <x v="0"/>
    <s v="Compact Fluorescent"/>
    <m/>
    <s v="Twist"/>
    <n v="1"/>
    <n v="13"/>
    <x v="4"/>
  </r>
  <r>
    <x v="0"/>
    <s v="Compact Fluorescent"/>
    <m/>
    <s v="Twist"/>
    <n v="1"/>
    <n v="15"/>
    <x v="9"/>
  </r>
  <r>
    <x v="6"/>
    <s v="Compact Fluorescent"/>
    <m/>
    <s v="Twist"/>
    <n v="2"/>
    <n v="15"/>
    <x v="9"/>
  </r>
  <r>
    <x v="10"/>
    <s v="Compact Fluorescent"/>
    <m/>
    <s v="Reflector"/>
    <n v="1"/>
    <n v="22"/>
    <x v="10"/>
  </r>
  <r>
    <x v="0"/>
    <s v="Incandescent"/>
    <m/>
    <s v="Standard A Lamp"/>
    <n v="1"/>
    <n v="60"/>
    <x v="0"/>
  </r>
  <r>
    <x v="1"/>
    <s v="Incandescent"/>
    <m/>
    <s v="Standard A Lamp"/>
    <n v="3"/>
    <n v="60"/>
    <x v="2"/>
  </r>
  <r>
    <x v="0"/>
    <s v="Linear Fluorescent"/>
    <n v="24"/>
    <s v="T-8"/>
    <n v="2"/>
    <n v="32"/>
    <x v="11"/>
  </r>
  <r>
    <x v="7"/>
    <s v="Incandescent"/>
    <m/>
    <s v="Standard A Lamp"/>
    <n v="2"/>
    <n v="60"/>
    <x v="11"/>
  </r>
  <r>
    <x v="1"/>
    <s v="Incandescent"/>
    <m/>
    <s v="Standard A Lamp"/>
    <n v="2"/>
    <n v="60"/>
    <x v="2"/>
  </r>
  <r>
    <x v="8"/>
    <s v="Compact Fluorescent"/>
    <m/>
    <s v="Reflector"/>
    <n v="1"/>
    <n v="22"/>
    <x v="3"/>
  </r>
  <r>
    <x v="0"/>
    <s v="Incandescent"/>
    <m/>
    <s v="Standard A Lamp"/>
    <n v="1"/>
    <n v="60"/>
    <x v="5"/>
  </r>
  <r>
    <x v="4"/>
    <s v="Incandescent"/>
    <m/>
    <s v="Standard A Lamp"/>
    <n v="1"/>
    <n v="60"/>
    <x v="7"/>
  </r>
  <r>
    <x v="8"/>
    <s v="Compact Fluorescent"/>
    <m/>
    <s v="Twist"/>
    <n v="1"/>
    <n v="22"/>
    <x v="3"/>
  </r>
  <r>
    <x v="0"/>
    <s v="Incandescent"/>
    <m/>
    <s v="Standard A Lamp"/>
    <n v="2"/>
    <n v="60"/>
    <x v="12"/>
  </r>
  <r>
    <x v="1"/>
    <s v="Compact Fluorescent"/>
    <m/>
    <s v="Twist"/>
    <n v="4"/>
    <n v="13"/>
    <x v="2"/>
  </r>
  <r>
    <x v="0"/>
    <s v="Compact Fluorescent"/>
    <m/>
    <s v="Twist"/>
    <n v="2"/>
    <n v="13"/>
    <x v="0"/>
  </r>
  <r>
    <x v="4"/>
    <s v="Incandescent"/>
    <m/>
    <s v="3-Way Incandescent"/>
    <n v="1"/>
    <n v="100"/>
    <x v="0"/>
  </r>
  <r>
    <x v="0"/>
    <s v="Compact Fluorescent"/>
    <m/>
    <s v="Twist"/>
    <n v="2"/>
    <n v="13"/>
    <x v="0"/>
  </r>
  <r>
    <x v="0"/>
    <s v="Compact Fluorescent"/>
    <m/>
    <s v="Twist"/>
    <n v="3"/>
    <n v="13"/>
    <x v="0"/>
  </r>
  <r>
    <x v="4"/>
    <s v="Compact Fluorescent"/>
    <m/>
    <s v="Twist"/>
    <n v="1"/>
    <n v="13"/>
    <x v="0"/>
  </r>
  <r>
    <x v="0"/>
    <s v="Incandescent"/>
    <m/>
    <s v="Standard A Lamp"/>
    <n v="1"/>
    <n v="60"/>
    <x v="4"/>
  </r>
  <r>
    <x v="9"/>
    <s v="Incandescent"/>
    <m/>
    <s v="Standard A Lamp"/>
    <n v="3"/>
    <n v="75"/>
    <x v="1"/>
  </r>
  <r>
    <x v="6"/>
    <s v="Incandescent"/>
    <m/>
    <s v="3-Way Incandescent"/>
    <n v="1"/>
    <n v="100"/>
    <x v="12"/>
  </r>
  <r>
    <x v="0"/>
    <s v="Compact Fluorescent"/>
    <m/>
    <s v="Twist"/>
    <n v="1"/>
    <n v="22"/>
    <x v="11"/>
  </r>
  <r>
    <x v="0"/>
    <s v="Linear Fluorescent"/>
    <n v="48"/>
    <s v="T-12"/>
    <n v="2"/>
    <n v="40"/>
    <x v="11"/>
  </r>
  <r>
    <x v="7"/>
    <s v="Incandescent"/>
    <m/>
    <s v="Clear"/>
    <n v="1"/>
    <n v="75"/>
    <x v="11"/>
  </r>
  <r>
    <x v="0"/>
    <s v="Compact Fluorescent"/>
    <m/>
    <s v="Twist"/>
    <n v="2"/>
    <n v="13"/>
    <x v="3"/>
  </r>
  <r>
    <x v="0"/>
    <s v="Compact Fluorescent"/>
    <m/>
    <s v="Twist"/>
    <n v="2"/>
    <n v="13"/>
    <x v="3"/>
  </r>
  <r>
    <x v="0"/>
    <s v="Halogen"/>
    <m/>
    <s v="MR"/>
    <n v="4"/>
    <n v="50"/>
    <x v="5"/>
  </r>
  <r>
    <x v="1"/>
    <s v="Halogen"/>
    <m/>
    <s v="Quartz Tube"/>
    <n v="2"/>
    <n v="100"/>
    <x v="5"/>
  </r>
  <r>
    <x v="0"/>
    <s v="Compact Fluorescent"/>
    <m/>
    <s v="Twist"/>
    <n v="2"/>
    <n v="13"/>
    <x v="6"/>
  </r>
  <r>
    <x v="0"/>
    <s v="Halogen"/>
    <m/>
    <s v="MR"/>
    <n v="4"/>
    <n v="50"/>
    <x v="8"/>
  </r>
  <r>
    <x v="9"/>
    <s v="Compact Fluorescent"/>
    <m/>
    <s v="Twist"/>
    <n v="3"/>
    <n v="13"/>
    <x v="9"/>
  </r>
  <r>
    <x v="5"/>
    <s v="Incandescent"/>
    <m/>
    <s v="Clear"/>
    <n v="4"/>
    <n v="60"/>
    <x v="12"/>
  </r>
  <r>
    <x v="8"/>
    <s v="Incandescent"/>
    <m/>
    <s v="Reflector"/>
    <n v="1"/>
    <n v="65"/>
    <x v="12"/>
  </r>
  <r>
    <x v="0"/>
    <s v="Linear Fluorescent"/>
    <n v="96"/>
    <s v="T-8"/>
    <n v="2"/>
    <n v="75"/>
    <x v="11"/>
  </r>
  <r>
    <x v="0"/>
    <s v="Linear Fluorescent"/>
    <n v="48"/>
    <s v="T-8"/>
    <n v="2"/>
    <n v="32"/>
    <x v="11"/>
  </r>
  <r>
    <x v="0"/>
    <s v="Linear Fluorescent"/>
    <n v="48"/>
    <s v="T-12"/>
    <n v="2"/>
    <n v="40"/>
    <x v="11"/>
  </r>
  <r>
    <x v="0"/>
    <s v="Incandescent"/>
    <m/>
    <s v="Standard A Lamp"/>
    <n v="1"/>
    <n v="60"/>
    <x v="11"/>
  </r>
  <r>
    <x v="0"/>
    <s v="Incandescent"/>
    <m/>
    <s v="Standard A Lamp"/>
    <n v="1"/>
    <n v="100"/>
    <x v="4"/>
  </r>
  <r>
    <x v="0"/>
    <s v="Compact Fluorescent"/>
    <m/>
    <s v="Twist"/>
    <n v="3"/>
    <n v="23"/>
    <x v="12"/>
  </r>
  <r>
    <x v="0"/>
    <s v="Compact Fluorescent"/>
    <m/>
    <s v="Circline (Screw Base)"/>
    <n v="1"/>
    <n v="23"/>
    <x v="12"/>
  </r>
  <r>
    <x v="6"/>
    <s v="Incandescent"/>
    <m/>
    <s v="3-Way Incandescent"/>
    <n v="1"/>
    <n v="100"/>
    <x v="12"/>
  </r>
  <r>
    <x v="6"/>
    <s v="Incandescent"/>
    <m/>
    <s v="3-Way Incandescent"/>
    <n v="1"/>
    <n v="200"/>
    <x v="12"/>
  </r>
  <r>
    <x v="4"/>
    <s v="Incandescent"/>
    <m/>
    <s v="Standard A Lamp"/>
    <n v="1"/>
    <n v="60"/>
    <x v="12"/>
  </r>
  <r>
    <x v="0"/>
    <s v="Incandescent"/>
    <m/>
    <s v="Standard A Lamp"/>
    <n v="1"/>
    <n v="60"/>
    <x v="6"/>
  </r>
  <r>
    <x v="0"/>
    <s v="Incandescent"/>
    <m/>
    <s v="Standard A Lamp"/>
    <n v="1"/>
    <n v="75"/>
    <x v="11"/>
  </r>
  <r>
    <x v="7"/>
    <s v="Incandescent"/>
    <m/>
    <s v="Standard A Lamp"/>
    <n v="2"/>
    <n v="40"/>
    <x v="11"/>
  </r>
  <r>
    <x v="0"/>
    <s v="Incandescent"/>
    <m/>
    <s v="Standard A Lamp"/>
    <n v="2"/>
    <n v="60"/>
    <x v="11"/>
  </r>
  <r>
    <x v="12"/>
    <s v="Halogen"/>
    <m/>
    <s v="PAR"/>
    <n v="4"/>
    <n v="50"/>
    <x v="5"/>
  </r>
  <r>
    <x v="0"/>
    <s v="Incandescent"/>
    <m/>
    <s v="Standard A Lamp"/>
    <n v="2"/>
    <n v="60"/>
    <x v="5"/>
  </r>
  <r>
    <x v="13"/>
    <s v="Halogen"/>
    <m/>
    <s v="MR"/>
    <n v="1"/>
    <n v="25"/>
    <x v="5"/>
  </r>
  <r>
    <x v="14"/>
    <s v="Halogen"/>
    <m/>
    <s v="Quartz Tube"/>
    <n v="1"/>
    <n v="300"/>
    <x v="7"/>
  </r>
  <r>
    <x v="0"/>
    <s v="Incandescent"/>
    <m/>
    <s v="Standard A Lamp"/>
    <n v="1"/>
    <n v="75"/>
    <x v="7"/>
  </r>
  <r>
    <x v="0"/>
    <s v="Incandescent"/>
    <m/>
    <s v="Standard A Lamp"/>
    <n v="1"/>
    <n v="60"/>
    <x v="3"/>
  </r>
  <r>
    <x v="1"/>
    <s v="Incandescent"/>
    <m/>
    <s v="Standard A Lamp"/>
    <n v="3"/>
    <n v="60"/>
    <x v="2"/>
  </r>
  <r>
    <x v="0"/>
    <s v="Incandescent"/>
    <m/>
    <s v="Standard A Lamp"/>
    <n v="2"/>
    <n v="40"/>
    <x v="10"/>
  </r>
  <r>
    <x v="4"/>
    <s v="Incandescent"/>
    <m/>
    <s v="Standard A Lamp"/>
    <n v="1"/>
    <n v="150"/>
    <x v="10"/>
  </r>
  <r>
    <x v="0"/>
    <s v="Incandescent"/>
    <m/>
    <s v="Standard A Lamp"/>
    <n v="2"/>
    <n v="75"/>
    <x v="0"/>
  </r>
  <r>
    <x v="0"/>
    <s v="Incandescent"/>
    <m/>
    <s v="Standard A Lamp"/>
    <n v="2"/>
    <n v="60"/>
    <x v="8"/>
  </r>
  <r>
    <x v="4"/>
    <s v="Incandescent"/>
    <m/>
    <s v="Standard A Lamp"/>
    <n v="1"/>
    <n v="75"/>
    <x v="8"/>
  </r>
  <r>
    <x v="9"/>
    <s v="Incandescent"/>
    <m/>
    <s v="Standard A Lamp"/>
    <n v="1"/>
    <n v="75"/>
    <x v="3"/>
  </r>
  <r>
    <x v="1"/>
    <s v="Incandescent"/>
    <m/>
    <s v="Standard A Lamp"/>
    <n v="3"/>
    <n v="75"/>
    <x v="2"/>
  </r>
  <r>
    <x v="0"/>
    <s v="Compact Fluorescent"/>
    <m/>
    <s v="Twist"/>
    <n v="2"/>
    <n v="15"/>
    <x v="0"/>
  </r>
  <r>
    <x v="4"/>
    <s v="Compact Fluorescent"/>
    <m/>
    <s v="Twist"/>
    <n v="1"/>
    <n v="15"/>
    <x v="0"/>
  </r>
  <r>
    <x v="9"/>
    <s v="Compact Fluorescent"/>
    <m/>
    <s v="Twist"/>
    <n v="1"/>
    <n v="15"/>
    <x v="0"/>
  </r>
  <r>
    <x v="0"/>
    <s v="Compact Fluorescent"/>
    <m/>
    <s v="Twist"/>
    <n v="2"/>
    <n v="15"/>
    <x v="4"/>
  </r>
  <r>
    <x v="9"/>
    <s v="Incandescent"/>
    <m/>
    <s v="Standard A Lamp"/>
    <n v="5"/>
    <n v="60"/>
    <x v="1"/>
  </r>
  <r>
    <x v="9"/>
    <s v="Compact Fluorescent"/>
    <m/>
    <s v="Twist"/>
    <n v="3"/>
    <n v="15"/>
    <x v="3"/>
  </r>
  <r>
    <x v="0"/>
    <s v="Compact Fluorescent"/>
    <m/>
    <s v="Twist"/>
    <n v="1"/>
    <n v="22"/>
    <x v="11"/>
  </r>
  <r>
    <x v="7"/>
    <s v="Incandescent"/>
    <m/>
    <s v="Standard A Lamp"/>
    <n v="1"/>
    <n v="60"/>
    <x v="11"/>
  </r>
  <r>
    <x v="8"/>
    <s v="Compact Fluorescent"/>
    <m/>
    <s v="Reflector"/>
    <n v="2"/>
    <n v="15"/>
    <x v="5"/>
  </r>
  <r>
    <x v="0"/>
    <s v="Incandescent"/>
    <m/>
    <s v="Standard A Lamp"/>
    <n v="2"/>
    <n v="40"/>
    <x v="7"/>
  </r>
  <r>
    <x v="8"/>
    <s v="Compact Fluorescent"/>
    <m/>
    <s v="Twist"/>
    <n v="1"/>
    <n v="15"/>
    <x v="9"/>
  </r>
  <r>
    <x v="6"/>
    <s v="Halogen"/>
    <m/>
    <s v="Quartz Tube"/>
    <n v="1"/>
    <n v="30"/>
    <x v="9"/>
  </r>
  <r>
    <x v="6"/>
    <s v="Compact Fluorescent"/>
    <m/>
    <s v="Twist"/>
    <n v="1"/>
    <n v="15"/>
    <x v="7"/>
  </r>
  <r>
    <x v="4"/>
    <s v="Compact Fluorescent"/>
    <m/>
    <s v="Twist"/>
    <n v="1"/>
    <n v="15"/>
    <x v="7"/>
  </r>
  <r>
    <x v="1"/>
    <s v="Incandescent"/>
    <m/>
    <s v="Standard A Lamp"/>
    <n v="3"/>
    <n v="75"/>
    <x v="2"/>
  </r>
  <r>
    <x v="0"/>
    <s v="Incandescent"/>
    <m/>
    <s v="Decorative"/>
    <n v="2"/>
    <n v="60"/>
    <x v="2"/>
  </r>
  <r>
    <x v="5"/>
    <s v="Compact Fluorescent"/>
    <m/>
    <s v="Twist"/>
    <n v="3"/>
    <n v="15"/>
    <x v="10"/>
  </r>
  <r>
    <x v="1"/>
    <s v="Incandescent"/>
    <m/>
    <s v="Standard A Lamp"/>
    <n v="2"/>
    <n v="75"/>
    <x v="2"/>
  </r>
  <r>
    <x v="9"/>
    <s v="Incandescent"/>
    <m/>
    <s v="Standard A Lamp"/>
    <n v="3"/>
    <n v="60"/>
    <x v="3"/>
  </r>
  <r>
    <x v="8"/>
    <s v="Compact Fluorescent"/>
    <m/>
    <s v="Reflector"/>
    <n v="1"/>
    <n v="15"/>
    <x v="12"/>
  </r>
  <r>
    <x v="4"/>
    <s v="Compact Fluorescent"/>
    <m/>
    <s v="Twist"/>
    <n v="2"/>
    <n v="15"/>
    <x v="12"/>
  </r>
  <r>
    <x v="5"/>
    <s v="Incandescent"/>
    <m/>
    <s v="Standard A Lamp"/>
    <n v="1"/>
    <n v="60"/>
    <x v="0"/>
  </r>
  <r>
    <x v="4"/>
    <s v="Incandescent"/>
    <m/>
    <s v="Standard A Lamp"/>
    <n v="1"/>
    <n v="60"/>
    <x v="0"/>
  </r>
  <r>
    <x v="0"/>
    <s v="Incandescent"/>
    <m/>
    <s v="Standard A Lamp"/>
    <n v="2"/>
    <n v="60"/>
    <x v="0"/>
  </r>
  <r>
    <x v="4"/>
    <s v="Incandescent"/>
    <m/>
    <s v="Standard A Lamp"/>
    <n v="1"/>
    <n v="60"/>
    <x v="0"/>
  </r>
  <r>
    <x v="1"/>
    <s v="Incandescent"/>
    <m/>
    <s v="Clear"/>
    <n v="4"/>
    <n v="60"/>
    <x v="2"/>
  </r>
  <r>
    <x v="0"/>
    <s v="Incandescent"/>
    <m/>
    <s v="Standard A Lamp"/>
    <n v="1"/>
    <n v="60"/>
    <x v="8"/>
  </r>
  <r>
    <x v="6"/>
    <s v="Incandescent"/>
    <m/>
    <s v="Standard A Lamp"/>
    <n v="1"/>
    <n v="60"/>
    <x v="8"/>
  </r>
  <r>
    <x v="0"/>
    <s v="Linear Fluorescent"/>
    <n v="48"/>
    <s v="T-12"/>
    <n v="2"/>
    <n v="40"/>
    <x v="11"/>
  </r>
  <r>
    <x v="7"/>
    <s v="Incandescent"/>
    <m/>
    <s v="Standard A Lamp"/>
    <n v="1"/>
    <n v="60"/>
    <x v="11"/>
  </r>
  <r>
    <x v="0"/>
    <s v="Compact Fluorescent"/>
    <m/>
    <s v="A shape bulb"/>
    <n v="1"/>
    <n v="22"/>
    <x v="11"/>
  </r>
  <r>
    <x v="0"/>
    <s v="Compact Fluorescent"/>
    <m/>
    <s v="Twist"/>
    <n v="2"/>
    <n v="15"/>
    <x v="10"/>
  </r>
  <r>
    <x v="4"/>
    <s v="Halogen"/>
    <m/>
    <s v="PAR"/>
    <n v="1"/>
    <n v="20"/>
    <x v="10"/>
  </r>
  <r>
    <x v="4"/>
    <s v="Compact Fluorescent"/>
    <m/>
    <s v="Twist"/>
    <n v="1"/>
    <n v="15"/>
    <x v="10"/>
  </r>
  <r>
    <x v="0"/>
    <s v="Incandescent"/>
    <m/>
    <s v="Standard A Lamp"/>
    <n v="1"/>
    <n v="40"/>
    <x v="4"/>
  </r>
  <r>
    <x v="0"/>
    <s v="Compact Fluorescent"/>
    <m/>
    <s v="Twist"/>
    <n v="2"/>
    <n v="15"/>
    <x v="2"/>
  </r>
  <r>
    <x v="1"/>
    <s v="Incandescent"/>
    <m/>
    <s v="Standard A Lamp"/>
    <n v="4"/>
    <n v="60"/>
    <x v="2"/>
  </r>
  <r>
    <x v="0"/>
    <s v="Incandescent"/>
    <m/>
    <s v="Standard A Lamp"/>
    <n v="2"/>
    <n v="60"/>
    <x v="3"/>
  </r>
  <r>
    <x v="6"/>
    <s v="Compact Fluorescent"/>
    <m/>
    <s v="Twist"/>
    <n v="2"/>
    <n v="15"/>
    <x v="7"/>
  </r>
  <r>
    <x v="0"/>
    <s v="Incandescent"/>
    <m/>
    <s v="Standard A Lamp"/>
    <n v="3"/>
    <n v="60"/>
    <x v="1"/>
  </r>
  <r>
    <x v="0"/>
    <s v="Halogen"/>
    <m/>
    <s v="PAR"/>
    <n v="1"/>
    <n v="150"/>
    <x v="5"/>
  </r>
  <r>
    <x v="5"/>
    <s v="Incandescent"/>
    <m/>
    <s v="Clear"/>
    <n v="4"/>
    <n v="60"/>
    <x v="3"/>
  </r>
  <r>
    <x v="0"/>
    <s v="Incandescent"/>
    <m/>
    <s v="Globe"/>
    <n v="1"/>
    <n v="40"/>
    <x v="2"/>
  </r>
  <r>
    <x v="0"/>
    <s v="Compact Fluorescent"/>
    <m/>
    <s v="Twist"/>
    <n v="1"/>
    <n v="14"/>
    <x v="0"/>
  </r>
  <r>
    <x v="4"/>
    <s v="Incandescent"/>
    <m/>
    <s v="Mini base"/>
    <n v="3"/>
    <n v="60"/>
    <x v="0"/>
  </r>
  <r>
    <x v="0"/>
    <s v="Compact Fluorescent"/>
    <m/>
    <s v="Twist"/>
    <n v="1"/>
    <n v="14"/>
    <x v="0"/>
  </r>
  <r>
    <x v="4"/>
    <s v="Compact Fluorescent"/>
    <m/>
    <s v="Twist"/>
    <n v="1"/>
    <n v="14"/>
    <x v="0"/>
  </r>
  <r>
    <x v="9"/>
    <s v="Compact Fluorescent"/>
    <m/>
    <s v="Twist"/>
    <n v="1"/>
    <n v="14"/>
    <x v="1"/>
  </r>
  <r>
    <x v="0"/>
    <s v="Incandescent"/>
    <m/>
    <s v="Standard A Lamp"/>
    <n v="1"/>
    <n v="135"/>
    <x v="11"/>
  </r>
  <r>
    <x v="0"/>
    <s v="Incandescent"/>
    <m/>
    <s v="Standard A Lamp"/>
    <n v="2"/>
    <n v="60"/>
    <x v="11"/>
  </r>
  <r>
    <x v="0"/>
    <s v="Compact Fluorescent"/>
    <m/>
    <s v="Twist"/>
    <n v="1"/>
    <n v="14"/>
    <x v="3"/>
  </r>
  <r>
    <x v="0"/>
    <s v="Compact Fluorescent"/>
    <m/>
    <s v="Circline (Screw Base)"/>
    <n v="1"/>
    <n v="22"/>
    <x v="5"/>
  </r>
  <r>
    <x v="8"/>
    <s v="Incandescent"/>
    <m/>
    <s v="Reflector"/>
    <n v="1"/>
    <n v="65"/>
    <x v="5"/>
  </r>
  <r>
    <x v="9"/>
    <s v="Compact Fluorescent"/>
    <m/>
    <s v="Twist"/>
    <n v="1"/>
    <n v="13"/>
    <x v="5"/>
  </r>
  <r>
    <x v="5"/>
    <s v="Compact Fluorescent"/>
    <m/>
    <s v="Twist"/>
    <n v="1"/>
    <n v="14"/>
    <x v="7"/>
  </r>
  <r>
    <x v="0"/>
    <s v="Compact Fluorescent"/>
    <m/>
    <s v="Twist"/>
    <n v="1"/>
    <n v="14"/>
    <x v="7"/>
  </r>
  <r>
    <x v="4"/>
    <s v="Compact Fluorescent"/>
    <m/>
    <s v="Twist"/>
    <n v="2"/>
    <n v="14"/>
    <x v="7"/>
  </r>
  <r>
    <x v="1"/>
    <s v="Compact Fluorescent"/>
    <m/>
    <s v="Twist"/>
    <n v="3"/>
    <n v="14"/>
    <x v="2"/>
  </r>
  <r>
    <x v="5"/>
    <s v="Compact Fluorescent"/>
    <m/>
    <s v="Twist"/>
    <n v="2"/>
    <n v="14"/>
    <x v="10"/>
  </r>
  <r>
    <x v="4"/>
    <s v="Incandescent"/>
    <m/>
    <s v="Globe"/>
    <n v="1"/>
    <n v="40"/>
    <x v="10"/>
  </r>
  <r>
    <x v="0"/>
    <s v="Incandescent"/>
    <m/>
    <s v="Standard A Lamp"/>
    <n v="1"/>
    <n v="60"/>
    <x v="2"/>
  </r>
  <r>
    <x v="1"/>
    <s v="Incandescent"/>
    <m/>
    <s v="Standard A Lamp"/>
    <n v="3"/>
    <n v="60"/>
    <x v="2"/>
  </r>
  <r>
    <x v="0"/>
    <s v="Incandescent"/>
    <m/>
    <s v="Standard A Lamp"/>
    <n v="1"/>
    <n v="60"/>
    <x v="2"/>
  </r>
  <r>
    <x v="4"/>
    <s v="Incandescent"/>
    <m/>
    <s v="Standard A Lamp"/>
    <n v="1"/>
    <n v="60"/>
    <x v="0"/>
  </r>
  <r>
    <x v="5"/>
    <s v="Incandescent"/>
    <m/>
    <s v="Standard A Lamp"/>
    <n v="3"/>
    <n v="65"/>
    <x v="0"/>
  </r>
  <r>
    <x v="4"/>
    <s v="Compact Fluorescent"/>
    <m/>
    <s v="Pin base"/>
    <n v="1"/>
    <n v="15"/>
    <x v="0"/>
  </r>
  <r>
    <x v="4"/>
    <s v="Incandescent"/>
    <m/>
    <s v="Standard A Lamp"/>
    <n v="1"/>
    <n v="60"/>
    <x v="0"/>
  </r>
  <r>
    <x v="5"/>
    <s v="Incandescent"/>
    <m/>
    <s v="Standard A Lamp"/>
    <n v="3"/>
    <n v="60"/>
    <x v="0"/>
  </r>
  <r>
    <x v="0"/>
    <s v="Incandescent"/>
    <m/>
    <s v="Standard A Lamp"/>
    <n v="1"/>
    <n v="60"/>
    <x v="4"/>
  </r>
  <r>
    <x v="4"/>
    <s v="Incandescent"/>
    <m/>
    <s v="Standard A Lamp"/>
    <n v="1"/>
    <n v="60"/>
    <x v="12"/>
  </r>
  <r>
    <x v="0"/>
    <s v="Incandescent"/>
    <m/>
    <s v="Standard A Lamp"/>
    <n v="1"/>
    <n v="60"/>
    <x v="12"/>
  </r>
  <r>
    <x v="5"/>
    <s v="Incandescent"/>
    <m/>
    <s v="Standard A Lamp"/>
    <n v="3"/>
    <n v="60"/>
    <x v="12"/>
  </r>
  <r>
    <x v="0"/>
    <s v="Incandescent"/>
    <m/>
    <s v="Standard A Lamp"/>
    <n v="1"/>
    <n v="60"/>
    <x v="11"/>
  </r>
  <r>
    <x v="7"/>
    <s v="Incandescent"/>
    <m/>
    <s v="Standard A Lamp"/>
    <n v="2"/>
    <n v="60"/>
    <x v="11"/>
  </r>
  <r>
    <x v="0"/>
    <s v="Incandescent"/>
    <m/>
    <s v="Standard A Lamp"/>
    <n v="1"/>
    <n v="60"/>
    <x v="3"/>
  </r>
  <r>
    <x v="0"/>
    <s v="Incandescent"/>
    <m/>
    <s v="Standard A Lamp"/>
    <n v="3"/>
    <n v="60"/>
    <x v="5"/>
  </r>
  <r>
    <x v="2"/>
    <s v="Incandescent"/>
    <m/>
    <s v="Standard A Lamp"/>
    <n v="1"/>
    <n v="40"/>
    <x v="5"/>
  </r>
  <r>
    <x v="0"/>
    <s v="Linear Fluorescent"/>
    <n v="36"/>
    <s v="T-12"/>
    <n v="1"/>
    <n v="40"/>
    <x v="5"/>
  </r>
  <r>
    <x v="0"/>
    <s v="Incandescent"/>
    <m/>
    <s v="Standard A Lamp"/>
    <n v="1"/>
    <n v="60"/>
    <x v="6"/>
  </r>
  <r>
    <x v="9"/>
    <s v="Incandescent"/>
    <m/>
    <s v="Standard A Lamp"/>
    <n v="5"/>
    <n v="60"/>
    <x v="7"/>
  </r>
  <r>
    <x v="6"/>
    <s v="Incandescent"/>
    <m/>
    <s v="Standard A Lamp"/>
    <n v="1"/>
    <n v="60"/>
    <x v="7"/>
  </r>
  <r>
    <x v="5"/>
    <s v="Incandescent"/>
    <m/>
    <s v="Decorative"/>
    <n v="3"/>
    <n v="40"/>
    <x v="7"/>
  </r>
  <r>
    <x v="0"/>
    <s v="Incandescent"/>
    <m/>
    <s v="Standard A Lamp"/>
    <n v="1"/>
    <n v="60"/>
    <x v="7"/>
  </r>
  <r>
    <x v="1"/>
    <s v="Incandescent"/>
    <m/>
    <s v="Globe"/>
    <n v="8"/>
    <n v="25"/>
    <x v="2"/>
  </r>
  <r>
    <x v="0"/>
    <s v="Incandescent"/>
    <m/>
    <s v="Standard A Lamp"/>
    <n v="2"/>
    <n v="100"/>
    <x v="2"/>
  </r>
  <r>
    <x v="0"/>
    <s v="Incandescent"/>
    <m/>
    <s v="Standard A Lamp"/>
    <n v="1"/>
    <n v="100"/>
    <x v="3"/>
  </r>
  <r>
    <x v="8"/>
    <s v="Incandescent"/>
    <m/>
    <s v="Reflector"/>
    <n v="1"/>
    <n v="65"/>
    <x v="3"/>
  </r>
  <r>
    <x v="8"/>
    <s v="Incandescent"/>
    <m/>
    <s v="Reflector"/>
    <n v="1"/>
    <n v="65"/>
    <x v="4"/>
  </r>
  <r>
    <x v="5"/>
    <s v="Compact Fluorescent"/>
    <m/>
    <s v="Twist"/>
    <n v="4"/>
    <n v="13"/>
    <x v="9"/>
  </r>
  <r>
    <x v="6"/>
    <s v="Incandescent"/>
    <m/>
    <s v="Standard A Lamp"/>
    <n v="2"/>
    <n v="100"/>
    <x v="1"/>
  </r>
  <r>
    <x v="9"/>
    <s v="Incandescent"/>
    <m/>
    <s v="Reflector"/>
    <n v="4"/>
    <n v="65"/>
    <x v="1"/>
  </r>
  <r>
    <x v="1"/>
    <s v="Incandescent"/>
    <m/>
    <s v="Standard A Lamp"/>
    <n v="1"/>
    <n v="75"/>
    <x v="9"/>
  </r>
  <r>
    <x v="8"/>
    <s v="Incandescent"/>
    <m/>
    <s v="Reflector"/>
    <n v="1"/>
    <n v="65"/>
    <x v="0"/>
  </r>
  <r>
    <x v="0"/>
    <s v="Incandescent"/>
    <m/>
    <s v="Standard A Lamp"/>
    <n v="1"/>
    <n v="65"/>
    <x v="0"/>
  </r>
  <r>
    <x v="6"/>
    <s v="Incandescent"/>
    <m/>
    <s v="Decorative"/>
    <n v="6"/>
    <n v="25"/>
    <x v="7"/>
  </r>
  <r>
    <x v="6"/>
    <s v="Incandescent"/>
    <m/>
    <s v="Decorative"/>
    <n v="1"/>
    <n v="25"/>
    <x v="7"/>
  </r>
  <r>
    <x v="4"/>
    <s v="Incandescent"/>
    <m/>
    <s v="Colored"/>
    <n v="1"/>
    <n v="25"/>
    <x v="7"/>
  </r>
  <r>
    <x v="4"/>
    <s v="Compact Fluorescent"/>
    <m/>
    <s v="Twist"/>
    <n v="1"/>
    <n v="13"/>
    <x v="7"/>
  </r>
  <r>
    <x v="8"/>
    <s v="Incandescent"/>
    <m/>
    <s v="Reflector"/>
    <n v="1"/>
    <n v="65"/>
    <x v="12"/>
  </r>
  <r>
    <x v="8"/>
    <s v="Incandescent"/>
    <m/>
    <s v="Reflector"/>
    <n v="1"/>
    <n v="30"/>
    <x v="12"/>
  </r>
  <r>
    <x v="1"/>
    <s v="Incandescent"/>
    <m/>
    <s v="Standard A Lamp"/>
    <n v="3"/>
    <n v="100"/>
    <x v="11"/>
  </r>
  <r>
    <x v="5"/>
    <s v="Incandescent"/>
    <m/>
    <s v="3-Way Incandescent"/>
    <n v="4"/>
    <n v="150"/>
    <x v="0"/>
  </r>
  <r>
    <x v="4"/>
    <s v="Compact Fluorescent"/>
    <m/>
    <s v="A shape bulb"/>
    <n v="1"/>
    <n v="15"/>
    <x v="0"/>
  </r>
  <r>
    <x v="5"/>
    <s v="Incandescent"/>
    <m/>
    <s v="Standard A Lamp"/>
    <n v="4"/>
    <n v="60"/>
    <x v="0"/>
  </r>
  <r>
    <x v="4"/>
    <s v="Incandescent"/>
    <m/>
    <s v="Colored"/>
    <n v="1"/>
    <n v="40"/>
    <x v="0"/>
  </r>
  <r>
    <x v="8"/>
    <s v="Halogen"/>
    <m/>
    <s v="PAR"/>
    <n v="1"/>
    <n v="90"/>
    <x v="5"/>
  </r>
  <r>
    <x v="13"/>
    <s v="Halogen"/>
    <m/>
    <s v="Other"/>
    <n v="1"/>
    <n v="20"/>
    <x v="5"/>
  </r>
  <r>
    <x v="9"/>
    <s v="Incandescent"/>
    <m/>
    <s v="Standard A Lamp"/>
    <n v="1"/>
    <n v="40"/>
    <x v="5"/>
  </r>
  <r>
    <x v="8"/>
    <s v="Incandescent"/>
    <m/>
    <s v="Reflector"/>
    <n v="1"/>
    <n v="30"/>
    <x v="2"/>
  </r>
  <r>
    <x v="5"/>
    <s v="Incandescent"/>
    <m/>
    <s v="Standard A Lamp"/>
    <n v="4"/>
    <n v="40"/>
    <x v="10"/>
  </r>
  <r>
    <x v="4"/>
    <s v="Incandescent"/>
    <m/>
    <s v="Standard A Lamp"/>
    <n v="1"/>
    <n v="40"/>
    <x v="10"/>
  </r>
  <r>
    <x v="1"/>
    <s v="Incandescent"/>
    <m/>
    <s v="Colored"/>
    <n v="1"/>
    <n v="40"/>
    <x v="10"/>
  </r>
  <r>
    <x v="11"/>
    <s v="Linear Fluorescent"/>
    <n v="12"/>
    <s v="T-4"/>
    <n v="1"/>
    <n v="8"/>
    <x v="4"/>
  </r>
  <r>
    <x v="8"/>
    <s v="Incandescent"/>
    <m/>
    <s v="Reflector"/>
    <n v="1"/>
    <n v="65"/>
    <x v="8"/>
  </r>
  <r>
    <x v="0"/>
    <s v="Incandescent"/>
    <m/>
    <s v="Standard A Lamp"/>
    <n v="1"/>
    <n v="40"/>
    <x v="3"/>
  </r>
  <r>
    <x v="1"/>
    <s v="Incandescent"/>
    <m/>
    <s v="Standard A Lamp"/>
    <n v="2"/>
    <n v="40"/>
    <x v="2"/>
  </r>
  <r>
    <x v="1"/>
    <s v="Incandescent"/>
    <m/>
    <s v="Standard A Lamp"/>
    <n v="2"/>
    <n v="100"/>
    <x v="2"/>
  </r>
  <r>
    <x v="0"/>
    <s v="Incandescent"/>
    <m/>
    <s v="Standard A Lamp"/>
    <n v="2"/>
    <n v="75"/>
    <x v="0"/>
  </r>
  <r>
    <x v="9"/>
    <s v="Incandescent"/>
    <m/>
    <s v="Decorative"/>
    <n v="3"/>
    <n v="40"/>
    <x v="9"/>
  </r>
  <r>
    <x v="0"/>
    <s v="Linear Fluorescent"/>
    <n v="48"/>
    <s v="T-12"/>
    <n v="2"/>
    <n v="32"/>
    <x v="11"/>
  </r>
  <r>
    <x v="8"/>
    <s v="Incandescent"/>
    <m/>
    <s v="Reflector"/>
    <n v="1"/>
    <n v="65"/>
    <x v="3"/>
  </r>
  <r>
    <x v="9"/>
    <s v="Incandescent"/>
    <m/>
    <s v="Standard A Lamp"/>
    <n v="1"/>
    <n v="40"/>
    <x v="5"/>
  </r>
  <r>
    <x v="8"/>
    <s v="Incandescent"/>
    <m/>
    <s v="Reflector"/>
    <n v="1"/>
    <n v="65"/>
    <x v="5"/>
  </r>
  <r>
    <x v="6"/>
    <s v="Incandescent"/>
    <m/>
    <s v="Standard A Lamp"/>
    <n v="1"/>
    <n v="100"/>
    <x v="7"/>
  </r>
  <r>
    <x v="6"/>
    <s v="Incandescent"/>
    <m/>
    <s v="3-Way Incandescent"/>
    <n v="1"/>
    <n v="150"/>
    <x v="7"/>
  </r>
  <r>
    <x v="9"/>
    <s v="Incandescent"/>
    <m/>
    <s v="Standard A Lamp"/>
    <n v="3"/>
    <n v="40"/>
    <x v="7"/>
  </r>
  <r>
    <x v="1"/>
    <s v="Incandescent"/>
    <m/>
    <s v="Standard A Lamp"/>
    <n v="3"/>
    <n v="40"/>
    <x v="2"/>
  </r>
  <r>
    <x v="6"/>
    <s v="Incandescent"/>
    <m/>
    <s v="Standard A Lamp"/>
    <n v="1"/>
    <n v="75"/>
    <x v="10"/>
  </r>
  <r>
    <x v="6"/>
    <s v="Incandescent"/>
    <m/>
    <s v="Standard A Lamp"/>
    <n v="1"/>
    <n v="60"/>
    <x v="10"/>
  </r>
  <r>
    <x v="6"/>
    <s v="Compact Fluorescent"/>
    <m/>
    <s v="Twist"/>
    <n v="2"/>
    <n v="23"/>
    <x v="10"/>
  </r>
  <r>
    <x v="0"/>
    <s v="Incandescent"/>
    <m/>
    <s v="Standard A Lamp"/>
    <n v="2"/>
    <n v="75"/>
    <x v="8"/>
  </r>
  <r>
    <x v="6"/>
    <s v="Incandescent"/>
    <m/>
    <s v="Decorative"/>
    <n v="1"/>
    <n v="40"/>
    <x v="8"/>
  </r>
  <r>
    <x v="8"/>
    <s v="Incandescent"/>
    <m/>
    <s v="Standard A Lamp"/>
    <n v="1"/>
    <n v="60"/>
    <x v="7"/>
  </r>
  <r>
    <x v="8"/>
    <s v="Incandescent"/>
    <m/>
    <s v="Reflector"/>
    <n v="1"/>
    <n v="65"/>
    <x v="7"/>
  </r>
  <r>
    <x v="1"/>
    <s v="Incandescent"/>
    <m/>
    <s v="Standard A Lamp"/>
    <n v="1"/>
    <n v="60"/>
    <x v="2"/>
  </r>
  <r>
    <x v="0"/>
    <s v="Incandescent"/>
    <m/>
    <s v="Standard A Lamp"/>
    <n v="3"/>
    <n v="40"/>
    <x v="2"/>
  </r>
  <r>
    <x v="1"/>
    <s v="Incandescent"/>
    <m/>
    <s v="Standard A Lamp"/>
    <n v="2"/>
    <n v="40"/>
    <x v="2"/>
  </r>
  <r>
    <x v="0"/>
    <s v="Incandescent"/>
    <m/>
    <s v="Standard A Lamp"/>
    <n v="1"/>
    <n v="60"/>
    <x v="2"/>
  </r>
  <r>
    <x v="1"/>
    <s v="Incandescent"/>
    <m/>
    <s v="Standard A Lamp"/>
    <n v="2"/>
    <n v="40"/>
    <x v="2"/>
  </r>
  <r>
    <x v="1"/>
    <s v="Incandescent"/>
    <m/>
    <s v="Standard A Lamp"/>
    <n v="2"/>
    <n v="40"/>
    <x v="2"/>
  </r>
  <r>
    <x v="2"/>
    <s v="Halogen"/>
    <m/>
    <s v="MR"/>
    <n v="2"/>
    <n v="75"/>
    <x v="2"/>
  </r>
  <r>
    <x v="0"/>
    <s v="Incandescent"/>
    <m/>
    <s v="Standard A Lamp"/>
    <n v="3"/>
    <n v="60"/>
    <x v="0"/>
  </r>
  <r>
    <x v="4"/>
    <s v="Incandescent"/>
    <m/>
    <s v="3-Way Incandescent"/>
    <n v="1"/>
    <n v="75"/>
    <x v="0"/>
  </r>
  <r>
    <x v="4"/>
    <s v="Compact Fluorescent"/>
    <m/>
    <s v="Twist"/>
    <n v="2"/>
    <n v="15"/>
    <x v="0"/>
  </r>
  <r>
    <x v="4"/>
    <s v="Incandescent"/>
    <m/>
    <s v="Standard A Lamp"/>
    <n v="2"/>
    <n v="60"/>
    <x v="10"/>
  </r>
  <r>
    <x v="4"/>
    <s v="Incandescent"/>
    <m/>
    <s v="Standard A Lamp"/>
    <n v="1"/>
    <n v="60"/>
    <x v="10"/>
  </r>
  <r>
    <x v="0"/>
    <s v="Incandescent"/>
    <m/>
    <s v="Standard A Lamp"/>
    <n v="2"/>
    <n v="60"/>
    <x v="0"/>
  </r>
  <r>
    <x v="4"/>
    <s v="Incandescent"/>
    <m/>
    <s v="3-Way Incandescent"/>
    <n v="1"/>
    <n v="100"/>
    <x v="0"/>
  </r>
  <r>
    <x v="0"/>
    <s v="Incandescent"/>
    <m/>
    <s v="Standard A Lamp"/>
    <n v="2"/>
    <n v="60"/>
    <x v="0"/>
  </r>
  <r>
    <x v="0"/>
    <s v="Incandescent"/>
    <m/>
    <s v="Standard A Lamp"/>
    <n v="2"/>
    <n v="60"/>
    <x v="0"/>
  </r>
  <r>
    <x v="4"/>
    <s v="Incandescent"/>
    <m/>
    <s v="Standard A Lamp"/>
    <n v="1"/>
    <n v="60"/>
    <x v="0"/>
  </r>
  <r>
    <x v="0"/>
    <s v="Incandescent"/>
    <m/>
    <s v="Standard A Lamp"/>
    <n v="1"/>
    <n v="60"/>
    <x v="9"/>
  </r>
  <r>
    <x v="9"/>
    <s v="Incandescent"/>
    <m/>
    <s v="Decorative"/>
    <n v="4"/>
    <n v="40"/>
    <x v="1"/>
  </r>
  <r>
    <x v="0"/>
    <s v="Incandescent"/>
    <m/>
    <s v="Standard A Lamp"/>
    <n v="1"/>
    <n v="60"/>
    <x v="9"/>
  </r>
  <r>
    <x v="0"/>
    <s v="Incandescent"/>
    <m/>
    <s v="Standard A Lamp"/>
    <n v="1"/>
    <n v="60"/>
    <x v="3"/>
  </r>
  <r>
    <x v="0"/>
    <s v="Incandescent"/>
    <m/>
    <s v="Standard A Lamp"/>
    <n v="2"/>
    <n v="60"/>
    <x v="3"/>
  </r>
  <r>
    <x v="9"/>
    <s v="Incandescent"/>
    <m/>
    <s v="Decorative"/>
    <n v="5"/>
    <n v="40"/>
    <x v="3"/>
  </r>
  <r>
    <x v="0"/>
    <s v="Incandescent"/>
    <m/>
    <s v="Standard A Lamp"/>
    <n v="1"/>
    <n v="60"/>
    <x v="3"/>
  </r>
  <r>
    <x v="3"/>
    <s v="Linear Fluorescent"/>
    <n v="48"/>
    <s v="T-8"/>
    <n v="2"/>
    <n v="32"/>
    <x v="3"/>
  </r>
  <r>
    <x v="0"/>
    <s v="Compact Fluorescent"/>
    <m/>
    <s v="A shape bulb"/>
    <n v="1"/>
    <n v="15"/>
    <x v="5"/>
  </r>
  <r>
    <x v="9"/>
    <s v="Incandescent"/>
    <m/>
    <s v="Standard A Lamp"/>
    <n v="3"/>
    <n v="60"/>
    <x v="5"/>
  </r>
  <r>
    <x v="9"/>
    <s v="Compact Fluorescent"/>
    <m/>
    <s v="Twist"/>
    <n v="2"/>
    <n v="15"/>
    <x v="5"/>
  </r>
  <r>
    <x v="9"/>
    <s v="Incandescent"/>
    <m/>
    <s v="Standard A Lamp"/>
    <n v="1"/>
    <n v="60"/>
    <x v="5"/>
  </r>
  <r>
    <x v="1"/>
    <s v="Incandescent"/>
    <m/>
    <s v="Standard A Lamp"/>
    <n v="2"/>
    <n v="60"/>
    <x v="5"/>
  </r>
  <r>
    <x v="0"/>
    <s v="Incandescent"/>
    <m/>
    <s v="Standard A Lamp"/>
    <n v="1"/>
    <n v="60"/>
    <x v="6"/>
  </r>
  <r>
    <x v="14"/>
    <s v="Halogen"/>
    <m/>
    <s v="Quartz Tube"/>
    <n v="1"/>
    <n v="300"/>
    <x v="7"/>
  </r>
  <r>
    <x v="0"/>
    <s v="Incandescent"/>
    <m/>
    <s v="Standard A Lamp"/>
    <n v="3"/>
    <n v="60"/>
    <x v="8"/>
  </r>
  <r>
    <x v="0"/>
    <s v="Incandescent"/>
    <m/>
    <s v="Standard A Lamp"/>
    <n v="2"/>
    <n v="60"/>
    <x v="9"/>
  </r>
  <r>
    <x v="9"/>
    <s v="Compact Fluorescent"/>
    <m/>
    <s v="Twist"/>
    <n v="4"/>
    <n v="15"/>
    <x v="12"/>
  </r>
  <r>
    <x v="4"/>
    <s v="Compact Fluorescent"/>
    <m/>
    <s v="Twist"/>
    <n v="2"/>
    <n v="19"/>
    <x v="12"/>
  </r>
  <r>
    <x v="8"/>
    <s v="Compact Fluorescent"/>
    <m/>
    <s v="Reflector"/>
    <n v="1"/>
    <n v="22"/>
    <x v="2"/>
  </r>
  <r>
    <x v="8"/>
    <s v="Incandescent"/>
    <m/>
    <s v="Reflector"/>
    <n v="1"/>
    <n v="75"/>
    <x v="2"/>
  </r>
  <r>
    <x v="4"/>
    <s v="Compact Fluorescent"/>
    <m/>
    <s v="A shape bulb"/>
    <n v="1"/>
    <n v="22"/>
    <x v="0"/>
  </r>
  <r>
    <x v="4"/>
    <s v="Compact Fluorescent"/>
    <m/>
    <s v="Twist"/>
    <n v="1"/>
    <n v="22"/>
    <x v="0"/>
  </r>
  <r>
    <x v="4"/>
    <s v="Compact Fluorescent"/>
    <m/>
    <s v="A shape bulb"/>
    <n v="1"/>
    <n v="22"/>
    <x v="0"/>
  </r>
  <r>
    <x v="0"/>
    <s v="Compact Fluorescent"/>
    <m/>
    <s v="Twist"/>
    <n v="1"/>
    <n v="22"/>
    <x v="4"/>
  </r>
  <r>
    <x v="9"/>
    <s v="Incandescent"/>
    <m/>
    <s v="Mini base"/>
    <n v="6"/>
    <n v="25"/>
    <x v="1"/>
  </r>
  <r>
    <x v="0"/>
    <s v="Incandescent"/>
    <m/>
    <s v="Mini base"/>
    <n v="2"/>
    <n v="25"/>
    <x v="3"/>
  </r>
  <r>
    <x v="4"/>
    <s v="Compact Fluorescent"/>
    <m/>
    <s v="Twist"/>
    <n v="1"/>
    <n v="15"/>
    <x v="3"/>
  </r>
  <r>
    <x v="8"/>
    <s v="Incandescent"/>
    <m/>
    <s v="Reflector"/>
    <n v="1"/>
    <n v="75"/>
    <x v="12"/>
  </r>
  <r>
    <x v="8"/>
    <s v="Compact Fluorescent"/>
    <m/>
    <s v="Reflector"/>
    <n v="1"/>
    <n v="22"/>
    <x v="12"/>
  </r>
  <r>
    <x v="0"/>
    <s v="Compact Fluorescent"/>
    <m/>
    <s v="Twist"/>
    <n v="1"/>
    <n v="22"/>
    <x v="11"/>
  </r>
  <r>
    <x v="0"/>
    <s v="Incandescent"/>
    <m/>
    <s v="Mini base"/>
    <n v="2"/>
    <n v="25"/>
    <x v="3"/>
  </r>
  <r>
    <x v="8"/>
    <s v="Compact Fluorescent"/>
    <m/>
    <s v="Reflector"/>
    <n v="1"/>
    <n v="22"/>
    <x v="5"/>
  </r>
  <r>
    <x v="8"/>
    <s v="Incandescent"/>
    <m/>
    <s v="Reflector"/>
    <n v="1"/>
    <n v="75"/>
    <x v="5"/>
  </r>
  <r>
    <x v="0"/>
    <s v="Compact Fluorescent"/>
    <m/>
    <s v="A shape bulb"/>
    <n v="1"/>
    <n v="22"/>
    <x v="6"/>
  </r>
  <r>
    <x v="0"/>
    <s v="Compact Fluorescent"/>
    <m/>
    <s v="Twist"/>
    <n v="1"/>
    <n v="22"/>
    <x v="6"/>
  </r>
  <r>
    <x v="4"/>
    <s v="Compact Fluorescent"/>
    <m/>
    <s v="Twist"/>
    <n v="1"/>
    <n v="22"/>
    <x v="7"/>
  </r>
  <r>
    <x v="4"/>
    <s v="Compact Fluorescent"/>
    <m/>
    <s v="A shape bulb"/>
    <n v="1"/>
    <n v="22"/>
    <x v="7"/>
  </r>
  <r>
    <x v="6"/>
    <s v="Compact Fluorescent"/>
    <m/>
    <s v="Twist"/>
    <n v="2"/>
    <n v="15"/>
    <x v="7"/>
  </r>
  <r>
    <x v="6"/>
    <s v="Compact Fluorescent"/>
    <m/>
    <s v="Twist"/>
    <n v="1"/>
    <n v="22"/>
    <x v="7"/>
  </r>
  <r>
    <x v="14"/>
    <s v="Incandescent"/>
    <m/>
    <s v="Reflector"/>
    <n v="1"/>
    <n v="75"/>
    <x v="0"/>
  </r>
  <r>
    <x v="4"/>
    <s v="Compact Fluorescent"/>
    <m/>
    <s v="Twist"/>
    <n v="1"/>
    <n v="22"/>
    <x v="10"/>
  </r>
  <r>
    <x v="0"/>
    <s v="Compact Fluorescent"/>
    <m/>
    <s v="Twist"/>
    <n v="1"/>
    <n v="22"/>
    <x v="9"/>
  </r>
  <r>
    <x v="4"/>
    <s v="Incandescent"/>
    <m/>
    <s v="Standard A Lamp"/>
    <n v="2"/>
    <n v="60"/>
    <x v="8"/>
  </r>
  <r>
    <x v="4"/>
    <s v="Compact Fluorescent"/>
    <m/>
    <s v="Twist"/>
    <n v="1"/>
    <n v="22"/>
    <x v="8"/>
  </r>
  <r>
    <x v="0"/>
    <s v="Incandescent"/>
    <m/>
    <s v="Standard A Lamp"/>
    <n v="1"/>
    <n v="60"/>
    <x v="8"/>
  </r>
  <r>
    <x v="4"/>
    <s v="Incandescent"/>
    <m/>
    <s v="Standard A Lamp"/>
    <n v="1"/>
    <n v="60"/>
    <x v="8"/>
  </r>
  <r>
    <x v="4"/>
    <s v="Compact Fluorescent"/>
    <m/>
    <s v="Pin base"/>
    <n v="1"/>
    <n v="22"/>
    <x v="8"/>
  </r>
  <r>
    <x v="1"/>
    <s v="Compact Fluorescent"/>
    <m/>
    <s v="Twist"/>
    <n v="1"/>
    <n v="23"/>
    <x v="4"/>
  </r>
  <r>
    <x v="0"/>
    <s v="Compact Fluorescent"/>
    <m/>
    <s v="Twist"/>
    <n v="1"/>
    <n v="15"/>
    <x v="6"/>
  </r>
  <r>
    <x v="0"/>
    <s v="Compact Fluorescent"/>
    <m/>
    <s v="Twist"/>
    <n v="1"/>
    <n v="22"/>
    <x v="9"/>
  </r>
  <r>
    <x v="9"/>
    <s v="Compact Fluorescent"/>
    <m/>
    <s v="Twist"/>
    <n v="1"/>
    <n v="15"/>
    <x v="3"/>
  </r>
  <r>
    <x v="8"/>
    <s v="Incandescent"/>
    <m/>
    <s v="Standard A Lamp"/>
    <n v="1"/>
    <n v="65"/>
    <x v="4"/>
  </r>
  <r>
    <x v="8"/>
    <s v="Compact Fluorescent"/>
    <m/>
    <s v="Reflector"/>
    <n v="1"/>
    <n v="15"/>
    <x v="4"/>
  </r>
  <r>
    <x v="8"/>
    <s v="Incandescent"/>
    <m/>
    <s v="Standard A Lamp"/>
    <n v="1"/>
    <n v="65"/>
    <x v="3"/>
  </r>
  <r>
    <x v="8"/>
    <s v="Incandescent"/>
    <m/>
    <s v="Standard A Lamp"/>
    <n v="1"/>
    <n v="65"/>
    <x v="3"/>
  </r>
  <r>
    <x v="0"/>
    <s v="Incandescent"/>
    <m/>
    <s v="Standard A Lamp"/>
    <n v="1"/>
    <n v="60"/>
    <x v="2"/>
  </r>
  <r>
    <x v="12"/>
    <s v="Halogen"/>
    <m/>
    <s v="MR"/>
    <n v="4"/>
    <n v="40"/>
    <x v="2"/>
  </r>
  <r>
    <x v="1"/>
    <s v="Compact Fluorescent"/>
    <m/>
    <s v="Twist"/>
    <n v="1"/>
    <n v="15"/>
    <x v="2"/>
  </r>
  <r>
    <x v="9"/>
    <s v="Halogen"/>
    <m/>
    <s v=""/>
    <n v="1"/>
    <n v="50"/>
    <x v="2"/>
  </r>
  <r>
    <x v="8"/>
    <s v="Incandescent"/>
    <m/>
    <s v="Standard A Lamp"/>
    <n v="1"/>
    <n v="65"/>
    <x v="0"/>
  </r>
  <r>
    <x v="4"/>
    <s v="Halogen"/>
    <m/>
    <s v="Other"/>
    <n v="1"/>
    <n v="50"/>
    <x v="0"/>
  </r>
  <r>
    <x v="9"/>
    <s v="Incandescent"/>
    <m/>
    <s v="Standard A Lamp"/>
    <n v="1"/>
    <n v="40"/>
    <x v="0"/>
  </r>
  <r>
    <x v="8"/>
    <s v="Incandescent"/>
    <m/>
    <s v="Standard A Lamp"/>
    <n v="1"/>
    <n v="65"/>
    <x v="9"/>
  </r>
  <r>
    <x v="8"/>
    <s v="Incandescent"/>
    <m/>
    <s v="Reflector"/>
    <n v="1"/>
    <n v="65"/>
    <x v="0"/>
  </r>
  <r>
    <x v="4"/>
    <s v="Halogen"/>
    <m/>
    <s v="Other"/>
    <n v="1"/>
    <n v="20"/>
    <x v="0"/>
  </r>
  <r>
    <x v="8"/>
    <s v="Incandescent"/>
    <m/>
    <s v="Reflector"/>
    <n v="1"/>
    <n v="65"/>
    <x v="0"/>
  </r>
  <r>
    <x v="4"/>
    <s v="Halogen"/>
    <m/>
    <s v="MR"/>
    <n v="1"/>
    <n v="50"/>
    <x v="0"/>
  </r>
  <r>
    <x v="8"/>
    <s v="Incandescent"/>
    <m/>
    <s v="Standard A Lamp"/>
    <n v="1"/>
    <n v="65"/>
    <x v="3"/>
  </r>
  <r>
    <x v="12"/>
    <s v="Incandescent"/>
    <m/>
    <s v="Reflector"/>
    <n v="1"/>
    <n v="30"/>
    <x v="1"/>
  </r>
  <r>
    <x v="8"/>
    <s v="Incandescent"/>
    <m/>
    <s v="Reflector"/>
    <n v="1"/>
    <n v="65"/>
    <x v="1"/>
  </r>
  <r>
    <x v="8"/>
    <s v="Incandescent"/>
    <m/>
    <s v="Standard A Lamp"/>
    <n v="1"/>
    <n v="65"/>
    <x v="1"/>
  </r>
  <r>
    <x v="1"/>
    <s v="Incandescent"/>
    <m/>
    <s v="Globe"/>
    <n v="1"/>
    <n v="60"/>
    <x v="2"/>
  </r>
  <r>
    <x v="8"/>
    <s v="Incandescent"/>
    <m/>
    <s v="Reflector"/>
    <n v="1"/>
    <n v="65"/>
    <x v="5"/>
  </r>
  <r>
    <x v="0"/>
    <s v="Incandescent"/>
    <m/>
    <s v="Reflector"/>
    <n v="1"/>
    <n v="250"/>
    <x v="5"/>
  </r>
  <r>
    <x v="8"/>
    <s v="Incandescent"/>
    <m/>
    <s v="Reflector"/>
    <n v="1"/>
    <n v="65"/>
    <x v="7"/>
  </r>
  <r>
    <x v="1"/>
    <s v="Incandescent"/>
    <m/>
    <s v="Standard A Lamp"/>
    <n v="1"/>
    <n v="75"/>
    <x v="7"/>
  </r>
  <r>
    <x v="4"/>
    <s v="Incandescent"/>
    <m/>
    <s v="Standard A Lamp"/>
    <n v="4"/>
    <n v="75"/>
    <x v="7"/>
  </r>
  <r>
    <x v="14"/>
    <s v="Incandescent"/>
    <m/>
    <s v="Reflector"/>
    <n v="1"/>
    <n v="75"/>
    <x v="7"/>
  </r>
  <r>
    <x v="8"/>
    <s v="Incandescent"/>
    <m/>
    <s v="Reflector"/>
    <n v="1"/>
    <n v="65"/>
    <x v="8"/>
  </r>
  <r>
    <x v="13"/>
    <s v="Halogen"/>
    <m/>
    <s v="Other"/>
    <n v="1"/>
    <n v="35"/>
    <x v="8"/>
  </r>
  <r>
    <x v="1"/>
    <s v="Incandescent"/>
    <m/>
    <s v="Mini base"/>
    <n v="1"/>
    <n v="40"/>
    <x v="2"/>
  </r>
  <r>
    <x v="5"/>
    <s v="Incandescent"/>
    <m/>
    <s v="Globe"/>
    <n v="4"/>
    <n v="40"/>
    <x v="2"/>
  </r>
  <r>
    <x v="0"/>
    <s v="Compact Fluorescent"/>
    <m/>
    <s v="Twist"/>
    <n v="1"/>
    <n v="15"/>
    <x v="2"/>
  </r>
  <r>
    <x v="8"/>
    <s v="Incandescent"/>
    <m/>
    <s v="Reflector"/>
    <n v="1"/>
    <n v="75"/>
    <x v="10"/>
  </r>
  <r>
    <x v="4"/>
    <s v="Incandescent"/>
    <m/>
    <s v="Standard A Lamp"/>
    <n v="1"/>
    <n v="100"/>
    <x v="10"/>
  </r>
  <r>
    <x v="14"/>
    <s v="Incandescent"/>
    <m/>
    <s v="Standard A Lamp"/>
    <n v="1"/>
    <n v="65"/>
    <x v="3"/>
  </r>
  <r>
    <x v="0"/>
    <s v="Linear Fluorescent"/>
    <n v="48"/>
    <s v="T-12"/>
    <n v="1"/>
    <n v="40"/>
    <x v="11"/>
  </r>
  <r>
    <x v="0"/>
    <s v="Linear Fluorescent"/>
    <n v="48"/>
    <s v="T-12"/>
    <n v="2"/>
    <n v="40"/>
    <x v="11"/>
  </r>
  <r>
    <x v="7"/>
    <s v="Compact Fluorescent"/>
    <m/>
    <s v="Twist"/>
    <n v="1"/>
    <n v="15"/>
    <x v="11"/>
  </r>
  <r>
    <x v="7"/>
    <s v="Incandescent"/>
    <m/>
    <s v="Standard A Lamp"/>
    <n v="2"/>
    <n v="60"/>
    <x v="11"/>
  </r>
  <r>
    <x v="1"/>
    <s v="Incandescent"/>
    <m/>
    <s v="Standard A Lamp"/>
    <n v="1"/>
    <n v="60"/>
    <x v="11"/>
  </r>
  <r>
    <x v="1"/>
    <s v="Incandescent"/>
    <m/>
    <s v="Standard A Lamp"/>
    <n v="2"/>
    <n v="60"/>
    <x v="2"/>
  </r>
  <r>
    <x v="1"/>
    <s v="Incandescent"/>
    <m/>
    <s v="Standard A Lamp"/>
    <n v="2"/>
    <n v="60"/>
    <x v="2"/>
  </r>
  <r>
    <x v="0"/>
    <s v="Incandescent"/>
    <m/>
    <s v="Standard A Lamp"/>
    <n v="2"/>
    <n v="40"/>
    <x v="0"/>
  </r>
  <r>
    <x v="0"/>
    <s v="Compact Fluorescent"/>
    <m/>
    <s v="Twist"/>
    <n v="2"/>
    <n v="23"/>
    <x v="0"/>
  </r>
  <r>
    <x v="0"/>
    <s v="Compact Fluorescent"/>
    <m/>
    <s v="Twist"/>
    <n v="2"/>
    <n v="23"/>
    <x v="0"/>
  </r>
  <r>
    <x v="6"/>
    <s v="Incandescent"/>
    <m/>
    <s v="Decorative"/>
    <n v="1"/>
    <n v="40"/>
    <x v="1"/>
  </r>
  <r>
    <x v="9"/>
    <s v="Incandescent"/>
    <m/>
    <s v="Decorative"/>
    <n v="5"/>
    <n v="60"/>
    <x v="1"/>
  </r>
  <r>
    <x v="14"/>
    <s v="Halogen"/>
    <m/>
    <s v="Quartz Tube"/>
    <n v="1"/>
    <n v="100"/>
    <x v="1"/>
  </r>
  <r>
    <x v="6"/>
    <s v="Compact Fluorescent"/>
    <m/>
    <s v="Twist"/>
    <n v="1"/>
    <n v="13"/>
    <x v="12"/>
  </r>
  <r>
    <x v="6"/>
    <s v="Incandescent"/>
    <m/>
    <s v="Standard A Lamp"/>
    <n v="1"/>
    <n v="60"/>
    <x v="12"/>
  </r>
  <r>
    <x v="6"/>
    <s v="Incandescent"/>
    <m/>
    <s v="Standard A Lamp"/>
    <n v="1"/>
    <n v="38"/>
    <x v="12"/>
  </r>
  <r>
    <x v="5"/>
    <s v="Incandescent"/>
    <m/>
    <s v="Standard A Lamp"/>
    <n v="3"/>
    <n v="40"/>
    <x v="12"/>
  </r>
  <r>
    <x v="0"/>
    <s v="Incandescent"/>
    <m/>
    <s v="Standard A Lamp"/>
    <n v="1"/>
    <n v="40"/>
    <x v="3"/>
  </r>
  <r>
    <x v="8"/>
    <s v="Incandescent"/>
    <m/>
    <s v="Reflector"/>
    <n v="1"/>
    <n v="65"/>
    <x v="3"/>
  </r>
  <r>
    <x v="6"/>
    <s v="Incandescent"/>
    <m/>
    <s v="3-Way Incandescent"/>
    <n v="1"/>
    <n v="150"/>
    <x v="5"/>
  </r>
  <r>
    <x v="6"/>
    <s v="Compact Fluorescent"/>
    <m/>
    <s v="Twist"/>
    <n v="2"/>
    <n v="23"/>
    <x v="5"/>
  </r>
  <r>
    <x v="5"/>
    <s v="Incandescent"/>
    <m/>
    <s v="Standard A Lamp"/>
    <n v="3"/>
    <n v="40"/>
    <x v="5"/>
  </r>
  <r>
    <x v="6"/>
    <s v="Compact Fluorescent"/>
    <m/>
    <s v="Twist"/>
    <n v="1"/>
    <n v="13"/>
    <x v="5"/>
  </r>
  <r>
    <x v="0"/>
    <s v="Incandescent"/>
    <m/>
    <s v="Standard A Lamp"/>
    <n v="3"/>
    <n v="60"/>
    <x v="5"/>
  </r>
  <r>
    <x v="9"/>
    <s v="Incandescent"/>
    <m/>
    <s v="Standard A Lamp"/>
    <n v="3"/>
    <n v="40"/>
    <x v="5"/>
  </r>
  <r>
    <x v="8"/>
    <s v="Incandescent"/>
    <m/>
    <s v="Reflector"/>
    <n v="1"/>
    <n v="65"/>
    <x v="5"/>
  </r>
  <r>
    <x v="0"/>
    <s v="Compact Fluorescent"/>
    <m/>
    <s v="Twist"/>
    <n v="2"/>
    <n v="23"/>
    <x v="6"/>
  </r>
  <r>
    <x v="6"/>
    <s v="Compact Fluorescent"/>
    <m/>
    <s v="Twist"/>
    <n v="1"/>
    <n v="23"/>
    <x v="7"/>
  </r>
  <r>
    <x v="6"/>
    <s v="Compact Fluorescent"/>
    <m/>
    <s v="Twist"/>
    <n v="1"/>
    <n v="13"/>
    <x v="7"/>
  </r>
  <r>
    <x v="0"/>
    <s v="Compact Fluorescent"/>
    <m/>
    <s v="Twist"/>
    <n v="4"/>
    <n v="13"/>
    <x v="2"/>
  </r>
  <r>
    <x v="1"/>
    <s v="Incandescent"/>
    <m/>
    <s v="Standard A Lamp"/>
    <n v="3"/>
    <n v="60"/>
    <x v="2"/>
  </r>
  <r>
    <x v="8"/>
    <s v="Incandescent"/>
    <m/>
    <s v="Reflector"/>
    <n v="1"/>
    <n v="65"/>
    <x v="2"/>
  </r>
  <r>
    <x v="9"/>
    <s v="Incandescent"/>
    <m/>
    <s v="Decorative"/>
    <n v="3"/>
    <n v="40"/>
    <x v="10"/>
  </r>
  <r>
    <x v="6"/>
    <s v="Incandescent"/>
    <m/>
    <s v="Decorative"/>
    <n v="1"/>
    <n v="60"/>
    <x v="10"/>
  </r>
  <r>
    <x v="0"/>
    <s v="Compact Fluorescent"/>
    <m/>
    <s v="Twist"/>
    <n v="1"/>
    <n v="13"/>
    <x v="8"/>
  </r>
  <r>
    <x v="0"/>
    <s v="Incandescent"/>
    <m/>
    <s v="Standard A Lamp"/>
    <n v="1"/>
    <n v="40"/>
    <x v="8"/>
  </r>
  <r>
    <x v="5"/>
    <s v="Compact Fluorescent"/>
    <m/>
    <s v="Twist"/>
    <n v="2"/>
    <n v="13"/>
    <x v="8"/>
  </r>
  <r>
    <x v="0"/>
    <s v="Incandescent"/>
    <m/>
    <s v="Standard A Lamp"/>
    <n v="1"/>
    <n v="60"/>
    <x v="9"/>
  </r>
  <r>
    <x v="0"/>
    <s v="Incandescent"/>
    <m/>
    <s v="Standard A Lamp"/>
    <n v="2"/>
    <n v="40"/>
    <x v="0"/>
  </r>
  <r>
    <x v="0"/>
    <s v="Compact Fluorescent"/>
    <m/>
    <s v="Twist"/>
    <n v="1"/>
    <n v="15"/>
    <x v="9"/>
  </r>
  <r>
    <x v="1"/>
    <s v="Incandescent"/>
    <m/>
    <s v="Standard A Lamp"/>
    <n v="1"/>
    <n v="40"/>
    <x v="2"/>
  </r>
  <r>
    <x v="1"/>
    <s v="Compact Fluorescent"/>
    <m/>
    <s v="Twist"/>
    <n v="2"/>
    <n v="15"/>
    <x v="0"/>
  </r>
  <r>
    <x v="1"/>
    <s v="Compact Fluorescent"/>
    <m/>
    <s v="Twist"/>
    <n v="1"/>
    <n v="15"/>
    <x v="0"/>
  </r>
  <r>
    <x v="4"/>
    <s v="Incandescent"/>
    <m/>
    <s v="Mini base"/>
    <n v="2"/>
    <n v="25"/>
    <x v="0"/>
  </r>
  <r>
    <x v="1"/>
    <s v="Incandescent"/>
    <m/>
    <s v="Standard A Lamp"/>
    <n v="1"/>
    <n v="60"/>
    <x v="8"/>
  </r>
  <r>
    <x v="6"/>
    <s v="Compact Fluorescent"/>
    <m/>
    <s v="Twist"/>
    <n v="1"/>
    <n v="15"/>
    <x v="8"/>
  </r>
  <r>
    <x v="9"/>
    <s v="Incandescent"/>
    <m/>
    <s v="Decorative"/>
    <n v="2"/>
    <n v="40"/>
    <x v="1"/>
  </r>
  <r>
    <x v="1"/>
    <s v="Incandescent"/>
    <m/>
    <s v="Standard A Lamp"/>
    <n v="1"/>
    <n v="60"/>
    <x v="3"/>
  </r>
  <r>
    <x v="0"/>
    <s v="Halogen"/>
    <m/>
    <s v="PAR"/>
    <n v="1"/>
    <n v="30"/>
    <x v="5"/>
  </r>
  <r>
    <x v="0"/>
    <s v="Compact Fluorescent"/>
    <m/>
    <s v="Circline (Screw Base)"/>
    <n v="1"/>
    <n v="22"/>
    <x v="6"/>
  </r>
  <r>
    <x v="0"/>
    <s v="Halogen"/>
    <m/>
    <s v="MR"/>
    <n v="1"/>
    <n v="30"/>
    <x v="12"/>
  </r>
  <r>
    <x v="1"/>
    <s v="Incandescent"/>
    <m/>
    <s v="Standard A Lamp"/>
    <n v="1"/>
    <n v="40"/>
    <x v="7"/>
  </r>
  <r>
    <x v="6"/>
    <s v="Compact Fluorescent"/>
    <m/>
    <s v="Twist"/>
    <n v="1"/>
    <n v="15"/>
    <x v="7"/>
  </r>
  <r>
    <x v="1"/>
    <s v="Incandescent"/>
    <m/>
    <s v="Standard A Lamp"/>
    <n v="1"/>
    <n v="40"/>
    <x v="2"/>
  </r>
  <r>
    <x v="1"/>
    <s v="Incandescent"/>
    <m/>
    <s v="Standard A Lamp"/>
    <n v="2"/>
    <n v="60"/>
    <x v="10"/>
  </r>
  <r>
    <x v="4"/>
    <s v="Compact Fluorescent"/>
    <m/>
    <s v="Twist"/>
    <n v="2"/>
    <n v="15"/>
    <x v="10"/>
  </r>
  <r>
    <x v="9"/>
    <s v="Incandescent"/>
    <m/>
    <s v="Decorative"/>
    <n v="1"/>
    <n v="25"/>
    <x v="1"/>
  </r>
  <r>
    <x v="0"/>
    <s v="Halogen"/>
    <m/>
    <s v="MR"/>
    <n v="1"/>
    <n v="30"/>
    <x v="1"/>
  </r>
  <r>
    <x v="1"/>
    <s v="Incandescent"/>
    <m/>
    <s v="Standard A Lamp"/>
    <n v="1"/>
    <n v="40"/>
    <x v="2"/>
  </r>
  <r>
    <x v="4"/>
    <s v="Compact Fluorescent"/>
    <m/>
    <s v="A shape bulb"/>
    <n v="1"/>
    <n v="7"/>
    <x v="2"/>
  </r>
  <r>
    <x v="0"/>
    <s v="Incandescent"/>
    <m/>
    <s v="Standard A Lamp"/>
    <n v="1"/>
    <n v="65"/>
    <x v="4"/>
  </r>
  <r>
    <x v="1"/>
    <s v="Incandescent"/>
    <m/>
    <s v="Globe"/>
    <n v="1"/>
    <n v="60"/>
    <x v="2"/>
  </r>
  <r>
    <x v="1"/>
    <s v="Incandescent"/>
    <m/>
    <s v="Standard A Lamp"/>
    <n v="1"/>
    <n v="60"/>
    <x v="2"/>
  </r>
  <r>
    <x v="1"/>
    <s v="Incandescent"/>
    <m/>
    <s v="Clear"/>
    <n v="1"/>
    <n v="60"/>
    <x v="2"/>
  </r>
  <r>
    <x v="1"/>
    <s v="Compact Fluorescent"/>
    <m/>
    <s v="Pin base"/>
    <n v="1"/>
    <n v="13"/>
    <x v="2"/>
  </r>
  <r>
    <x v="0"/>
    <s v="Compact Fluorescent"/>
    <m/>
    <s v="A shape bulb"/>
    <n v="1"/>
    <n v="15"/>
    <x v="3"/>
  </r>
  <r>
    <x v="0"/>
    <s v="Compact Fluorescent"/>
    <m/>
    <s v="Straight Tube"/>
    <n v="1"/>
    <n v="15"/>
    <x v="3"/>
  </r>
  <r>
    <x v="2"/>
    <s v="Compact Fluorescent"/>
    <m/>
    <s v="Twist"/>
    <n v="1"/>
    <n v="15"/>
    <x v="3"/>
  </r>
  <r>
    <x v="0"/>
    <s v="Linear Fluorescent"/>
    <n v="48"/>
    <s v="T-12"/>
    <n v="2"/>
    <n v="40"/>
    <x v="6"/>
  </r>
  <r>
    <x v="0"/>
    <s v="Compact Fluorescent"/>
    <m/>
    <s v="Straight Tube"/>
    <n v="1"/>
    <n v="15"/>
    <x v="12"/>
  </r>
  <r>
    <x v="9"/>
    <s v="Incandescent"/>
    <m/>
    <s v="Mini base"/>
    <n v="2"/>
    <n v="60"/>
    <x v="1"/>
  </r>
  <r>
    <x v="8"/>
    <s v="Incandescent"/>
    <m/>
    <s v="Reflector"/>
    <n v="1"/>
    <n v="65"/>
    <x v="12"/>
  </r>
  <r>
    <x v="13"/>
    <s v="Other"/>
    <m/>
    <s v="Other"/>
    <n v="1"/>
    <n v="15"/>
    <x v="12"/>
  </r>
  <r>
    <x v="0"/>
    <s v="Compact Fluorescent"/>
    <m/>
    <s v="Twist"/>
    <n v="1"/>
    <n v="15"/>
    <x v="3"/>
  </r>
  <r>
    <x v="0"/>
    <s v="Compact Fluorescent"/>
    <m/>
    <s v="Straight Tube"/>
    <n v="1"/>
    <n v="22"/>
    <x v="9"/>
  </r>
  <r>
    <x v="0"/>
    <s v="Linear Fluorescent"/>
    <n v="48"/>
    <s v="T-12"/>
    <n v="2"/>
    <n v="40"/>
    <x v="5"/>
  </r>
  <r>
    <x v="2"/>
    <s v="Linear Fluorescent"/>
    <n v="24"/>
    <s v="T-12"/>
    <n v="1"/>
    <n v="20"/>
    <x v="5"/>
  </r>
  <r>
    <x v="2"/>
    <s v="Linear Fluorescent"/>
    <n v="36"/>
    <s v="T-12"/>
    <n v="1"/>
    <n v="30"/>
    <x v="5"/>
  </r>
  <r>
    <x v="13"/>
    <s v="Incandescent"/>
    <m/>
    <s v="Standard A Lamp"/>
    <n v="1"/>
    <n v="40"/>
    <x v="5"/>
  </r>
  <r>
    <x v="5"/>
    <s v="Compact Fluorescent"/>
    <m/>
    <s v="Straight Tube"/>
    <n v="1"/>
    <n v="15"/>
    <x v="7"/>
  </r>
  <r>
    <x v="0"/>
    <s v="Compact Fluorescent"/>
    <m/>
    <s v="Twist"/>
    <n v="2"/>
    <n v="15"/>
    <x v="10"/>
  </r>
  <r>
    <x v="0"/>
    <s v="Compact Fluorescent"/>
    <m/>
    <s v="Twist"/>
    <n v="1"/>
    <n v="15"/>
    <x v="4"/>
  </r>
  <r>
    <x v="1"/>
    <s v="Compact Fluorescent"/>
    <m/>
    <s v="Twist"/>
    <n v="1"/>
    <n v="15"/>
    <x v="0"/>
  </r>
  <r>
    <x v="0"/>
    <s v="Compact Fluorescent"/>
    <m/>
    <s v="Straight Tube"/>
    <n v="1"/>
    <n v="15"/>
    <x v="4"/>
  </r>
  <r>
    <x v="0"/>
    <s v="Compact Fluorescent"/>
    <m/>
    <s v="Twist"/>
    <n v="1"/>
    <n v="15"/>
    <x v="0"/>
  </r>
  <r>
    <x v="4"/>
    <s v="Compact Fluorescent"/>
    <m/>
    <s v="Twist"/>
    <n v="1"/>
    <n v="23"/>
    <x v="0"/>
  </r>
  <r>
    <x v="0"/>
    <s v="Incandescent"/>
    <m/>
    <s v="Standard A Lamp"/>
    <n v="1"/>
    <n v="60"/>
    <x v="9"/>
  </r>
  <r>
    <x v="0"/>
    <s v="Compact Fluorescent"/>
    <m/>
    <s v="Twist"/>
    <n v="1"/>
    <n v="15"/>
    <x v="2"/>
  </r>
  <r>
    <x v="1"/>
    <s v="Compact Fluorescent"/>
    <m/>
    <s v="Twist"/>
    <n v="1"/>
    <n v="15"/>
    <x v="2"/>
  </r>
  <r>
    <x v="0"/>
    <s v="Linear Fluorescent"/>
    <n v="96"/>
    <s v="T-12"/>
    <n v="2"/>
    <n v="32"/>
    <x v="9"/>
  </r>
  <r>
    <x v="1"/>
    <s v="Incandescent"/>
    <m/>
    <s v="Standard A Lamp"/>
    <n v="5"/>
    <n v="40"/>
    <x v="2"/>
  </r>
  <r>
    <x v="0"/>
    <s v="Incandescent"/>
    <m/>
    <s v="Standard A Lamp"/>
    <n v="1"/>
    <n v="75"/>
    <x v="0"/>
  </r>
  <r>
    <x v="4"/>
    <s v="Incandescent"/>
    <m/>
    <s v="Standard A Lamp"/>
    <n v="1"/>
    <n v="25"/>
    <x v="0"/>
  </r>
  <r>
    <x v="0"/>
    <s v="Incandescent"/>
    <m/>
    <s v="Standard A Lamp"/>
    <n v="2"/>
    <n v="40"/>
    <x v="8"/>
  </r>
  <r>
    <x v="4"/>
    <s v="Incandescent"/>
    <m/>
    <s v="Standard A Lamp"/>
    <n v="1"/>
    <n v="60"/>
    <x v="8"/>
  </r>
  <r>
    <x v="0"/>
    <s v="Incandescent"/>
    <m/>
    <s v="Standard A Lamp"/>
    <n v="3"/>
    <n v="40"/>
    <x v="1"/>
  </r>
  <r>
    <x v="0"/>
    <s v="Linear Fluorescent"/>
    <n v="96"/>
    <s v="T-12"/>
    <n v="2"/>
    <n v="32"/>
    <x v="11"/>
  </r>
  <r>
    <x v="0"/>
    <s v="Incandescent"/>
    <m/>
    <s v="Standard A Lamp"/>
    <n v="1"/>
    <n v="40"/>
    <x v="3"/>
  </r>
  <r>
    <x v="0"/>
    <s v="Incandescent"/>
    <m/>
    <s v="Standard A Lamp"/>
    <n v="2"/>
    <n v="60"/>
    <x v="5"/>
  </r>
  <r>
    <x v="4"/>
    <s v="Compact Fluorescent"/>
    <m/>
    <s v="Twist"/>
    <n v="1"/>
    <n v="7"/>
    <x v="7"/>
  </r>
  <r>
    <x v="4"/>
    <s v="Incandescent"/>
    <m/>
    <s v="Decorative"/>
    <n v="1"/>
    <n v="5"/>
    <x v="7"/>
  </r>
  <r>
    <x v="0"/>
    <s v="Incandescent"/>
    <m/>
    <s v="Standard A Lamp"/>
    <n v="2"/>
    <n v="60"/>
    <x v="0"/>
  </r>
  <r>
    <x v="0"/>
    <s v="Incandescent"/>
    <m/>
    <s v="Standard A Lamp"/>
    <n v="1"/>
    <n v="60"/>
    <x v="3"/>
  </r>
  <r>
    <x v="1"/>
    <s v="Incandescent"/>
    <m/>
    <s v="Standard A Lamp"/>
    <n v="1"/>
    <n v="40"/>
    <x v="2"/>
  </r>
  <r>
    <x v="3"/>
    <s v="Incandescent"/>
    <m/>
    <s v="Standard A Lamp"/>
    <n v="1"/>
    <n v="40"/>
    <x v="2"/>
  </r>
  <r>
    <x v="0"/>
    <s v="Incandescent"/>
    <m/>
    <s v="Standard A Lamp"/>
    <n v="2"/>
    <n v="40"/>
    <x v="0"/>
  </r>
  <r>
    <x v="0"/>
    <s v="Incandescent"/>
    <m/>
    <s v="Standard A Lamp"/>
    <n v="1"/>
    <n v="60"/>
    <x v="3"/>
  </r>
  <r>
    <x v="1"/>
    <s v="Incandescent"/>
    <m/>
    <s v="Globe"/>
    <n v="4"/>
    <n v="40"/>
    <x v="2"/>
  </r>
  <r>
    <x v="5"/>
    <s v="Incandescent"/>
    <m/>
    <s v="Standard A Lamp"/>
    <n v="1"/>
    <n v="60"/>
    <x v="10"/>
  </r>
  <r>
    <x v="0"/>
    <s v="Incandescent"/>
    <m/>
    <s v="Decorative"/>
    <n v="1"/>
    <n v="60"/>
    <x v="4"/>
  </r>
  <r>
    <x v="9"/>
    <s v="Incandescent"/>
    <m/>
    <s v="Decorative"/>
    <n v="9"/>
    <n v="60"/>
    <x v="1"/>
  </r>
  <r>
    <x v="5"/>
    <s v="Incandescent"/>
    <m/>
    <s v="Standard A Lamp"/>
    <n v="1"/>
    <n v="100"/>
    <x v="12"/>
  </r>
  <r>
    <x v="7"/>
    <s v="Incandescent"/>
    <m/>
    <s v="Standard A Lamp"/>
    <n v="1"/>
    <n v="60"/>
    <x v="11"/>
  </r>
  <r>
    <x v="0"/>
    <s v="Incandescent"/>
    <m/>
    <s v="Standard A Lamp"/>
    <n v="2"/>
    <n v="60"/>
    <x v="11"/>
  </r>
  <r>
    <x v="8"/>
    <s v="Halogen"/>
    <m/>
    <s v="PAR"/>
    <n v="1"/>
    <n v="75"/>
    <x v="3"/>
  </r>
  <r>
    <x v="8"/>
    <s v="Halogen"/>
    <m/>
    <s v="PAR"/>
    <n v="1"/>
    <n v="75"/>
    <x v="3"/>
  </r>
  <r>
    <x v="8"/>
    <s v="Halogen"/>
    <m/>
    <s v="PAR"/>
    <n v="1"/>
    <n v="75"/>
    <x v="11"/>
  </r>
  <r>
    <x v="9"/>
    <s v="Halogen"/>
    <m/>
    <s v="MR"/>
    <n v="1"/>
    <n v="30"/>
    <x v="11"/>
  </r>
  <r>
    <x v="0"/>
    <s v="Incandescent"/>
    <m/>
    <s v="Standard A Lamp"/>
    <n v="1"/>
    <n v="60"/>
    <x v="5"/>
  </r>
  <r>
    <x v="12"/>
    <s v="Incandescent"/>
    <m/>
    <s v="Reflector"/>
    <n v="2"/>
    <n v="65"/>
    <x v="9"/>
  </r>
  <r>
    <x v="14"/>
    <s v="Incandescent"/>
    <m/>
    <s v="Standard A Lamp"/>
    <n v="1"/>
    <n v="60"/>
    <x v="9"/>
  </r>
  <r>
    <x v="4"/>
    <s v="Incandescent"/>
    <m/>
    <s v="Standard A Lamp"/>
    <n v="1"/>
    <n v="100"/>
    <x v="7"/>
  </r>
  <r>
    <x v="1"/>
    <s v="Halogen"/>
    <m/>
    <s v="Quartz Tube"/>
    <n v="3"/>
    <n v="30"/>
    <x v="2"/>
  </r>
  <r>
    <x v="8"/>
    <s v="Incandescent"/>
    <m/>
    <s v="Reflector"/>
    <n v="1"/>
    <n v="65"/>
    <x v="2"/>
  </r>
  <r>
    <x v="4"/>
    <s v="Incandescent"/>
    <m/>
    <s v="Standard A Lamp"/>
    <n v="1"/>
    <n v="60"/>
    <x v="10"/>
  </r>
  <r>
    <x v="1"/>
    <s v="Incandescent"/>
    <m/>
    <s v="Standard A Lamp"/>
    <n v="3"/>
    <n v="40"/>
    <x v="2"/>
  </r>
  <r>
    <x v="5"/>
    <s v="Incandescent"/>
    <m/>
    <s v="Standard A Lamp"/>
    <n v="1"/>
    <n v="60"/>
    <x v="2"/>
  </r>
  <r>
    <x v="0"/>
    <s v="Compact Fluorescent"/>
    <m/>
    <s v="Twist"/>
    <n v="1"/>
    <n v="15"/>
    <x v="0"/>
  </r>
  <r>
    <x v="4"/>
    <s v="Incandescent"/>
    <m/>
    <s v="Standard A Lamp"/>
    <n v="1"/>
    <n v="60"/>
    <x v="0"/>
  </r>
  <r>
    <x v="0"/>
    <s v="Incandescent"/>
    <m/>
    <s v="Decorative"/>
    <n v="1"/>
    <n v="40"/>
    <x v="3"/>
  </r>
  <r>
    <x v="9"/>
    <s v="Compact Fluorescent"/>
    <m/>
    <s v="Twist"/>
    <n v="1"/>
    <n v="22"/>
    <x v="5"/>
  </r>
  <r>
    <x v="0"/>
    <s v="Incandescent"/>
    <m/>
    <s v="Standard A Lamp"/>
    <n v="2"/>
    <n v="100"/>
    <x v="7"/>
  </r>
  <r>
    <x v="0"/>
    <s v="Compact Fluorescent"/>
    <m/>
    <s v="Twist"/>
    <n v="1"/>
    <n v="15"/>
    <x v="0"/>
  </r>
  <r>
    <x v="0"/>
    <s v="Incandescent"/>
    <m/>
    <s v="Standard A Lamp"/>
    <n v="1"/>
    <n v="40"/>
    <x v="0"/>
  </r>
  <r>
    <x v="4"/>
    <s v="Compact Fluorescent"/>
    <m/>
    <s v="Twist"/>
    <n v="1"/>
    <n v="15"/>
    <x v="0"/>
  </r>
  <r>
    <x v="8"/>
    <s v="Compact Fluorescent"/>
    <m/>
    <s v="Reflector"/>
    <n v="1"/>
    <n v="14"/>
    <x v="2"/>
  </r>
  <r>
    <x v="1"/>
    <s v="Halogen"/>
    <m/>
    <s v="MR"/>
    <n v="3"/>
    <n v="50"/>
    <x v="2"/>
  </r>
  <r>
    <x v="0"/>
    <s v="Compact Fluorescent"/>
    <m/>
    <s v="Twist"/>
    <n v="1"/>
    <n v="23"/>
    <x v="2"/>
  </r>
  <r>
    <x v="1"/>
    <s v="Compact Fluorescent"/>
    <m/>
    <s v="Twist"/>
    <n v="1"/>
    <n v="23"/>
    <x v="0"/>
  </r>
  <r>
    <x v="0"/>
    <s v="Compact Fluorescent"/>
    <m/>
    <s v="Twist"/>
    <n v="1"/>
    <n v="23"/>
    <x v="0"/>
  </r>
  <r>
    <x v="4"/>
    <s v="Compact Fluorescent"/>
    <m/>
    <s v="Twist"/>
    <n v="1"/>
    <n v="13"/>
    <x v="0"/>
  </r>
  <r>
    <x v="8"/>
    <s v="Other"/>
    <m/>
    <s v="LED Interior"/>
    <n v="1"/>
    <n v="14"/>
    <x v="12"/>
  </r>
  <r>
    <x v="8"/>
    <s v="Incandescent"/>
    <m/>
    <s v="Reflector"/>
    <n v="1"/>
    <n v="65"/>
    <x v="12"/>
  </r>
  <r>
    <x v="4"/>
    <s v="Compact Fluorescent"/>
    <m/>
    <s v="Twist"/>
    <n v="1"/>
    <n v="14"/>
    <x v="12"/>
  </r>
  <r>
    <x v="6"/>
    <s v="Compact Fluorescent"/>
    <m/>
    <s v="Twist"/>
    <n v="1"/>
    <n v="14"/>
    <x v="12"/>
  </r>
  <r>
    <x v="0"/>
    <s v="Compact Fluorescent"/>
    <m/>
    <s v="Twist"/>
    <n v="1"/>
    <n v="18"/>
    <x v="11"/>
  </r>
  <r>
    <x v="0"/>
    <s v="Linear Fluorescent"/>
    <n v="48"/>
    <s v="T-12"/>
    <n v="2"/>
    <n v="40"/>
    <x v="11"/>
  </r>
  <r>
    <x v="7"/>
    <s v="Compact Fluorescent"/>
    <m/>
    <s v="Twist"/>
    <n v="1"/>
    <n v="18"/>
    <x v="11"/>
  </r>
  <r>
    <x v="0"/>
    <s v="Compact Fluorescent"/>
    <m/>
    <s v="Twist"/>
    <n v="1"/>
    <n v="23"/>
    <x v="3"/>
  </r>
  <r>
    <x v="0"/>
    <s v="Compact Fluorescent"/>
    <m/>
    <s v="Twist"/>
    <n v="1"/>
    <n v="23"/>
    <x v="3"/>
  </r>
  <r>
    <x v="0"/>
    <s v="Compact Fluorescent"/>
    <m/>
    <s v="Reflector"/>
    <n v="1"/>
    <n v="23"/>
    <x v="5"/>
  </r>
  <r>
    <x v="0"/>
    <s v="Compact Fluorescent"/>
    <m/>
    <s v="Twist"/>
    <n v="1"/>
    <n v="23"/>
    <x v="6"/>
  </r>
  <r>
    <x v="8"/>
    <s v="Compact Fluorescent"/>
    <m/>
    <s v="Twist"/>
    <n v="1"/>
    <n v="23"/>
    <x v="8"/>
  </r>
  <r>
    <x v="4"/>
    <s v="Compact Fluorescent"/>
    <m/>
    <s v="Twist"/>
    <n v="1"/>
    <n v="13"/>
    <x v="8"/>
  </r>
  <r>
    <x v="9"/>
    <s v="Compact Fluorescent"/>
    <m/>
    <s v="Twist"/>
    <n v="1"/>
    <n v="23"/>
    <x v="9"/>
  </r>
  <r>
    <x v="0"/>
    <s v="Compact Fluorescent"/>
    <m/>
    <s v="Twist"/>
    <n v="1"/>
    <n v="23"/>
    <x v="9"/>
  </r>
  <r>
    <x v="1"/>
    <s v="Incandescent"/>
    <m/>
    <s v="Standard A Lamp"/>
    <n v="1"/>
    <n v="60"/>
    <x v="2"/>
  </r>
  <r>
    <x v="0"/>
    <s v="Incandescent"/>
    <m/>
    <s v="Standard A Lamp"/>
    <n v="1"/>
    <n v="60"/>
    <x v="3"/>
  </r>
  <r>
    <x v="8"/>
    <s v="Halogen"/>
    <m/>
    <s v="PAR"/>
    <n v="1"/>
    <n v="60"/>
    <x v="7"/>
  </r>
  <r>
    <x v="0"/>
    <s v="Incandescent"/>
    <m/>
    <s v="Decorative"/>
    <n v="4"/>
    <n v="40"/>
    <x v="7"/>
  </r>
  <r>
    <x v="4"/>
    <s v="Compact Fluorescent"/>
    <m/>
    <s v="Twist"/>
    <n v="1"/>
    <n v="14"/>
    <x v="7"/>
  </r>
  <r>
    <x v="6"/>
    <s v="Compact Fluorescent"/>
    <m/>
    <s v="Twist"/>
    <n v="1"/>
    <n v="23"/>
    <x v="7"/>
  </r>
  <r>
    <x v="4"/>
    <s v="Incandescent"/>
    <m/>
    <s v="Standard A Lamp"/>
    <n v="1"/>
    <n v="100"/>
    <x v="7"/>
  </r>
  <r>
    <x v="4"/>
    <s v="Halogen"/>
    <m/>
    <s v="Quartz Tube"/>
    <n v="1"/>
    <n v="300"/>
    <x v="7"/>
  </r>
  <r>
    <x v="0"/>
    <s v="Incandescent"/>
    <m/>
    <s v="Standard A Lamp"/>
    <n v="1"/>
    <n v="60"/>
    <x v="3"/>
  </r>
  <r>
    <x v="0"/>
    <s v="Compact Fluorescent"/>
    <m/>
    <s v="Twist"/>
    <n v="2"/>
    <n v="23"/>
    <x v="0"/>
  </r>
  <r>
    <x v="5"/>
    <s v="Compact Fluorescent"/>
    <m/>
    <s v="Twist"/>
    <n v="1"/>
    <n v="23"/>
    <x v="1"/>
  </r>
  <r>
    <x v="1"/>
    <s v="Incandescent"/>
    <m/>
    <s v="Globe"/>
    <n v="4"/>
    <n v="60"/>
    <x v="2"/>
  </r>
  <r>
    <x v="0"/>
    <s v="Compact Fluorescent"/>
    <m/>
    <s v="Twist"/>
    <n v="1"/>
    <n v="23"/>
    <x v="4"/>
  </r>
  <r>
    <x v="0"/>
    <s v="Compact Fluorescent"/>
    <m/>
    <s v="Twist"/>
    <n v="1"/>
    <n v="23"/>
    <x v="11"/>
  </r>
  <r>
    <x v="10"/>
    <s v="Linear Fluorescent"/>
    <n v="48"/>
    <s v="T-8"/>
    <n v="2"/>
    <n v="32"/>
    <x v="11"/>
  </r>
  <r>
    <x v="10"/>
    <s v="Compact Fluorescent"/>
    <m/>
    <s v="Other"/>
    <n v="2"/>
    <n v="22"/>
    <x v="11"/>
  </r>
  <r>
    <x v="5"/>
    <s v="Incandescent"/>
    <m/>
    <s v="Decorative"/>
    <n v="3"/>
    <n v="40"/>
    <x v="0"/>
  </r>
  <r>
    <x v="4"/>
    <s v="Incandescent"/>
    <m/>
    <s v="Standard A Lamp"/>
    <n v="1"/>
    <n v="60"/>
    <x v="0"/>
  </r>
  <r>
    <x v="4"/>
    <s v="Incandescent"/>
    <m/>
    <s v="Standard A Lamp"/>
    <n v="1"/>
    <n v="100"/>
    <x v="0"/>
  </r>
  <r>
    <x v="0"/>
    <s v="Compact Fluorescent"/>
    <m/>
    <s v="Twist"/>
    <n v="1"/>
    <n v="23"/>
    <x v="3"/>
  </r>
  <r>
    <x v="0"/>
    <s v="Compact Fluorescent"/>
    <m/>
    <s v="Twist"/>
    <n v="1"/>
    <n v="23"/>
    <x v="3"/>
  </r>
  <r>
    <x v="0"/>
    <s v="Compact Fluorescent"/>
    <m/>
    <s v="Twist"/>
    <n v="1"/>
    <n v="23"/>
    <x v="5"/>
  </r>
  <r>
    <x v="0"/>
    <s v="Compact Fluorescent"/>
    <m/>
    <s v="Twist"/>
    <n v="1"/>
    <n v="23"/>
    <x v="6"/>
  </r>
  <r>
    <x v="6"/>
    <s v="Halogen"/>
    <m/>
    <s v="Quartz Tube"/>
    <n v="1"/>
    <n v="300"/>
    <x v="7"/>
  </r>
  <r>
    <x v="6"/>
    <s v="Compact Fluorescent"/>
    <m/>
    <s v="Circline (Screw Base)"/>
    <n v="1"/>
    <n v="32"/>
    <x v="7"/>
  </r>
  <r>
    <x v="4"/>
    <s v="Compact Fluorescent"/>
    <m/>
    <s v="Twist"/>
    <n v="1"/>
    <n v="23"/>
    <x v="7"/>
  </r>
  <r>
    <x v="1"/>
    <s v="Incandescent"/>
    <m/>
    <s v="Standard A Lamp"/>
    <n v="2"/>
    <n v="60"/>
    <x v="4"/>
  </r>
  <r>
    <x v="5"/>
    <s v="Compact Fluorescent"/>
    <m/>
    <s v="Other"/>
    <n v="1"/>
    <n v="23"/>
    <x v="0"/>
  </r>
  <r>
    <x v="1"/>
    <s v="Incandescent"/>
    <m/>
    <s v="Standard A Lamp"/>
    <n v="1"/>
    <n v="60"/>
    <x v="0"/>
  </r>
  <r>
    <x v="5"/>
    <s v="Incandescent"/>
    <m/>
    <s v="Clear"/>
    <n v="4"/>
    <n v="60"/>
    <x v="8"/>
  </r>
  <r>
    <x v="4"/>
    <s v="Compact Fluorescent"/>
    <m/>
    <s v="Twist"/>
    <n v="1"/>
    <n v="23"/>
    <x v="8"/>
  </r>
  <r>
    <x v="0"/>
    <s v="Incandescent"/>
    <m/>
    <s v="Standard A Lamp"/>
    <n v="1"/>
    <n v="60"/>
    <x v="2"/>
  </r>
  <r>
    <x v="2"/>
    <s v="Incandescent"/>
    <m/>
    <s v="Standard A Lamp"/>
    <n v="1"/>
    <n v="60"/>
    <x v="2"/>
  </r>
  <r>
    <x v="1"/>
    <s v="Incandescent"/>
    <m/>
    <s v="Decorative"/>
    <n v="2"/>
    <n v="60"/>
    <x v="2"/>
  </r>
  <r>
    <x v="1"/>
    <s v="Incandescent"/>
    <m/>
    <s v="Standard A Lamp"/>
    <n v="1"/>
    <n v="60"/>
    <x v="4"/>
  </r>
  <r>
    <x v="0"/>
    <s v="Halogen"/>
    <m/>
    <s v="Other"/>
    <n v="5"/>
    <n v="25"/>
    <x v="1"/>
  </r>
  <r>
    <x v="0"/>
    <s v="Incandescent"/>
    <m/>
    <s v="Standard A Lamp"/>
    <n v="1"/>
    <n v="60"/>
    <x v="9"/>
  </r>
  <r>
    <x v="1"/>
    <s v="Incandescent"/>
    <m/>
    <s v="Mini base"/>
    <n v="1"/>
    <n v="7"/>
    <x v="9"/>
  </r>
  <r>
    <x v="14"/>
    <s v="Halogen"/>
    <m/>
    <s v="Quartz Tube"/>
    <n v="1"/>
    <n v="300"/>
    <x v="12"/>
  </r>
  <r>
    <x v="0"/>
    <s v="Linear Fluorescent"/>
    <n v="48"/>
    <s v="T-12"/>
    <n v="2"/>
    <n v="40"/>
    <x v="11"/>
  </r>
  <r>
    <x v="0"/>
    <s v="Incandescent"/>
    <m/>
    <s v="Standard A Lamp"/>
    <n v="1"/>
    <n v="60"/>
    <x v="11"/>
  </r>
  <r>
    <x v="1"/>
    <s v="Incandescent"/>
    <m/>
    <s v="Standard A Lamp"/>
    <n v="1"/>
    <n v="60"/>
    <x v="11"/>
  </r>
  <r>
    <x v="14"/>
    <s v="Incandescent"/>
    <m/>
    <s v="Standard A Lamp"/>
    <n v="1"/>
    <n v="60"/>
    <x v="3"/>
  </r>
  <r>
    <x v="9"/>
    <s v="Incandescent"/>
    <m/>
    <s v="Decorative"/>
    <n v="5"/>
    <n v="60"/>
    <x v="3"/>
  </r>
  <r>
    <x v="9"/>
    <s v="Incandescent"/>
    <m/>
    <s v="Decorative"/>
    <n v="5"/>
    <n v="60"/>
    <x v="3"/>
  </r>
  <r>
    <x v="12"/>
    <s v="Incandescent"/>
    <m/>
    <s v="Reflector"/>
    <n v="3"/>
    <n v="65"/>
    <x v="5"/>
  </r>
  <r>
    <x v="4"/>
    <s v="Incandescent"/>
    <m/>
    <s v="Decorative"/>
    <n v="1"/>
    <n v="67"/>
    <x v="7"/>
  </r>
  <r>
    <x v="4"/>
    <s v="Incandescent"/>
    <m/>
    <s v="Standard A Lamp"/>
    <n v="1"/>
    <n v="40"/>
    <x v="7"/>
  </r>
  <r>
    <x v="1"/>
    <s v="Incandescent"/>
    <m/>
    <s v="Standard A Lamp"/>
    <n v="1"/>
    <n v="60"/>
    <x v="9"/>
  </r>
  <r>
    <x v="0"/>
    <s v="Incandescent"/>
    <m/>
    <s v="Standard A Lamp"/>
    <n v="1"/>
    <n v="60"/>
    <x v="9"/>
  </r>
  <r>
    <x v="5"/>
    <s v="Incandescent"/>
    <m/>
    <s v="Standard A Lamp"/>
    <n v="1"/>
    <n v="40"/>
    <x v="0"/>
  </r>
  <r>
    <x v="9"/>
    <s v="Incandescent"/>
    <m/>
    <s v="Standard A Lamp"/>
    <n v="1"/>
    <n v="60"/>
    <x v="8"/>
  </r>
  <r>
    <x v="5"/>
    <s v="Incandescent"/>
    <m/>
    <s v="Standard A Lamp"/>
    <n v="1"/>
    <n v="60"/>
    <x v="0"/>
  </r>
  <r>
    <x v="9"/>
    <s v="Incandescent"/>
    <m/>
    <s v="Standard A Lamp"/>
    <n v="1"/>
    <n v="40"/>
    <x v="5"/>
  </r>
  <r>
    <x v="12"/>
    <s v="Compact Fluorescent"/>
    <m/>
    <s v="Reflector"/>
    <n v="3"/>
    <n v="15"/>
    <x v="5"/>
  </r>
  <r>
    <x v="12"/>
    <s v="Incandescent"/>
    <m/>
    <s v="Reflector"/>
    <n v="2"/>
    <n v="65"/>
    <x v="5"/>
  </r>
  <r>
    <x v="0"/>
    <s v="Compact Fluorescent"/>
    <m/>
    <s v="Twist"/>
    <n v="1"/>
    <n v="15"/>
    <x v="6"/>
  </r>
  <r>
    <x v="12"/>
    <s v="Incandescent"/>
    <m/>
    <s v="Reflector"/>
    <n v="2"/>
    <n v="65"/>
    <x v="7"/>
  </r>
  <r>
    <x v="4"/>
    <s v="Incandescent"/>
    <m/>
    <s v="3-Way Incandescent"/>
    <n v="1"/>
    <n v="75"/>
    <x v="7"/>
  </r>
  <r>
    <x v="4"/>
    <s v="Incandescent"/>
    <m/>
    <s v="Standard A Lamp"/>
    <n v="1"/>
    <n v="40"/>
    <x v="7"/>
  </r>
  <r>
    <x v="0"/>
    <s v="Incandescent"/>
    <m/>
    <s v="Standard A Lamp"/>
    <n v="2"/>
    <n v="60"/>
    <x v="3"/>
  </r>
  <r>
    <x v="5"/>
    <s v="Incandescent"/>
    <m/>
    <s v="Standard A Lamp"/>
    <n v="1"/>
    <n v="60"/>
    <x v="0"/>
  </r>
  <r>
    <x v="0"/>
    <s v="Incandescent"/>
    <m/>
    <s v="Standard A Lamp"/>
    <n v="1"/>
    <n v="40"/>
    <x v="2"/>
  </r>
  <r>
    <x v="12"/>
    <s v="Compact Fluorescent"/>
    <m/>
    <s v="Twist"/>
    <n v="2"/>
    <n v="15"/>
    <x v="2"/>
  </r>
  <r>
    <x v="5"/>
    <s v="Incandescent"/>
    <m/>
    <s v="Decorative"/>
    <n v="1"/>
    <n v="60"/>
    <x v="8"/>
  </r>
  <r>
    <x v="6"/>
    <s v="Incandescent"/>
    <m/>
    <s v="Standard A Lamp"/>
    <n v="1"/>
    <n v="25"/>
    <x v="8"/>
  </r>
  <r>
    <x v="5"/>
    <s v="Incandescent"/>
    <m/>
    <s v="Standard A Lamp"/>
    <n v="4"/>
    <n v="60"/>
    <x v="10"/>
  </r>
  <r>
    <x v="2"/>
    <s v="Incandescent"/>
    <m/>
    <s v="Reflector"/>
    <n v="1"/>
    <n v="75"/>
    <x v="2"/>
  </r>
  <r>
    <x v="2"/>
    <s v="Incandescent"/>
    <m/>
    <s v="Heat Lamp"/>
    <n v="1"/>
    <n v="250"/>
    <x v="2"/>
  </r>
  <r>
    <x v="4"/>
    <s v="Compact Fluorescent"/>
    <m/>
    <s v="Twist"/>
    <n v="1"/>
    <n v="15"/>
    <x v="2"/>
  </r>
  <r>
    <x v="0"/>
    <s v="Compact Fluorescent"/>
    <m/>
    <s v="Twist"/>
    <n v="2"/>
    <n v="15"/>
    <x v="1"/>
  </r>
  <r>
    <x v="0"/>
    <s v="Linear Fluorescent"/>
    <n v="48"/>
    <s v="Fluorescent Unknown"/>
    <n v="2"/>
    <n v="40"/>
    <x v="11"/>
  </r>
  <r>
    <x v="0"/>
    <s v="Compact Fluorescent"/>
    <m/>
    <s v="Twist"/>
    <n v="1"/>
    <n v="15"/>
    <x v="3"/>
  </r>
  <r>
    <x v="0"/>
    <s v="Linear Fluorescent"/>
    <n v="48"/>
    <s v="T-12"/>
    <n v="2"/>
    <n v="40"/>
    <x v="5"/>
  </r>
  <r>
    <x v="14"/>
    <s v="Incandescent"/>
    <m/>
    <s v="3-Way Incandescent"/>
    <n v="1"/>
    <n v="150"/>
    <x v="7"/>
  </r>
  <r>
    <x v="4"/>
    <s v="Compact Fluorescent"/>
    <m/>
    <s v="Twist"/>
    <n v="1"/>
    <n v="15"/>
    <x v="7"/>
  </r>
  <r>
    <x v="6"/>
    <s v="Compact Fluorescent"/>
    <m/>
    <s v="Twist"/>
    <n v="1"/>
    <n v="23"/>
    <x v="7"/>
  </r>
  <r>
    <x v="6"/>
    <s v="Compact Fluorescent"/>
    <m/>
    <s v="Twist"/>
    <n v="1"/>
    <n v="26"/>
    <x v="7"/>
  </r>
  <r>
    <x v="4"/>
    <s v="Incandescent"/>
    <m/>
    <s v="Reflector"/>
    <n v="1"/>
    <n v="50"/>
    <x v="7"/>
  </r>
  <r>
    <x v="4"/>
    <s v="Incandescent"/>
    <m/>
    <s v="Clear"/>
    <n v="1"/>
    <n v="60"/>
    <x v="7"/>
  </r>
  <r>
    <x v="4"/>
    <s v="Compact Fluorescent"/>
    <m/>
    <s v="Twist"/>
    <n v="1"/>
    <n v="15"/>
    <x v="7"/>
  </r>
  <r>
    <x v="0"/>
    <s v="Compact Fluorescent"/>
    <m/>
    <s v="Twist"/>
    <n v="2"/>
    <n v="15"/>
    <x v="10"/>
  </r>
  <r>
    <x v="4"/>
    <s v="Compact Fluorescent"/>
    <m/>
    <s v="Twist"/>
    <n v="1"/>
    <n v="23"/>
    <x v="10"/>
  </r>
  <r>
    <x v="0"/>
    <s v="Incandescent"/>
    <m/>
    <s v="Standard A Lamp"/>
    <n v="1"/>
    <n v="60"/>
    <x v="4"/>
  </r>
  <r>
    <x v="0"/>
    <s v="Incandescent"/>
    <m/>
    <s v="Standard A Lamp"/>
    <n v="1"/>
    <n v="60"/>
    <x v="4"/>
  </r>
  <r>
    <x v="0"/>
    <s v="Compact Fluorescent"/>
    <m/>
    <s v="Twist"/>
    <n v="2"/>
    <n v="15"/>
    <x v="0"/>
  </r>
  <r>
    <x v="1"/>
    <s v="Compact Fluorescent"/>
    <m/>
    <s v="Twist"/>
    <n v="3"/>
    <n v="15"/>
    <x v="2"/>
  </r>
  <r>
    <x v="0"/>
    <s v="Compact Fluorescent"/>
    <m/>
    <s v="Twist"/>
    <n v="3"/>
    <n v="15"/>
    <x v="0"/>
  </r>
  <r>
    <x v="6"/>
    <s v="Compact Fluorescent"/>
    <m/>
    <s v="Twist"/>
    <n v="1"/>
    <n v="15"/>
    <x v="0"/>
  </r>
  <r>
    <x v="0"/>
    <s v="Compact Fluorescent"/>
    <m/>
    <s v="Twist"/>
    <n v="2"/>
    <n v="15"/>
    <x v="10"/>
  </r>
  <r>
    <x v="4"/>
    <s v="Compact Fluorescent"/>
    <m/>
    <s v="Twist"/>
    <n v="1"/>
    <n v="15"/>
    <x v="10"/>
  </r>
  <r>
    <x v="0"/>
    <s v="Compact Fluorescent"/>
    <m/>
    <s v="Twist"/>
    <n v="3"/>
    <n v="15"/>
    <x v="8"/>
  </r>
  <r>
    <x v="0"/>
    <s v="Compact Fluorescent"/>
    <m/>
    <s v="Twist"/>
    <n v="1"/>
    <n v="15"/>
    <x v="3"/>
  </r>
  <r>
    <x v="0"/>
    <s v="Compact Fluorescent"/>
    <m/>
    <s v="Twist"/>
    <n v="3"/>
    <n v="15"/>
    <x v="7"/>
  </r>
  <r>
    <x v="0"/>
    <s v="Compact Fluorescent"/>
    <m/>
    <s v="Twist"/>
    <n v="3"/>
    <n v="15"/>
    <x v="1"/>
  </r>
  <r>
    <x v="0"/>
    <s v="Compact Fluorescent"/>
    <m/>
    <s v="Twist"/>
    <n v="1"/>
    <n v="15"/>
    <x v="5"/>
  </r>
  <r>
    <x v="0"/>
    <s v="Compact Fluorescent"/>
    <m/>
    <s v="Twist"/>
    <n v="1"/>
    <n v="15"/>
    <x v="11"/>
  </r>
  <r>
    <x v="0"/>
    <s v="Linear Fluorescent"/>
    <n v="48"/>
    <s v="T-8"/>
    <n v="2"/>
    <n v="32"/>
    <x v="11"/>
  </r>
  <r>
    <x v="7"/>
    <s v="Compact Fluorescent"/>
    <m/>
    <s v="Twist"/>
    <n v="2"/>
    <n v="15"/>
    <x v="11"/>
  </r>
  <r>
    <x v="8"/>
    <s v="Compact Fluorescent"/>
    <m/>
    <s v="Twist"/>
    <n v="1"/>
    <n v="7"/>
    <x v="6"/>
  </r>
  <r>
    <x v="1"/>
    <s v="Compact Fluorescent"/>
    <m/>
    <s v="Twist"/>
    <n v="4"/>
    <n v="10"/>
    <x v="2"/>
  </r>
  <r>
    <x v="0"/>
    <s v="Compact Fluorescent"/>
    <m/>
    <s v="Twist"/>
    <n v="1"/>
    <n v="10"/>
    <x v="2"/>
  </r>
  <r>
    <x v="6"/>
    <s v="Compact Fluorescent"/>
    <m/>
    <s v="Twist"/>
    <n v="1"/>
    <n v="15"/>
    <x v="12"/>
  </r>
  <r>
    <x v="8"/>
    <s v="Compact Fluorescent"/>
    <m/>
    <s v="Globe"/>
    <n v="1"/>
    <n v="15"/>
    <x v="12"/>
  </r>
  <r>
    <x v="8"/>
    <s v="Compact Fluorescent"/>
    <m/>
    <s v="Reflector"/>
    <n v="1"/>
    <n v="15"/>
    <x v="12"/>
  </r>
  <r>
    <x v="4"/>
    <s v="Compact Fluorescent"/>
    <m/>
    <s v="Twist"/>
    <n v="1"/>
    <n v="15"/>
    <x v="12"/>
  </r>
  <r>
    <x v="9"/>
    <s v="Compact Fluorescent"/>
    <m/>
    <s v="Twist"/>
    <n v="6"/>
    <n v="13"/>
    <x v="1"/>
  </r>
  <r>
    <x v="0"/>
    <s v="Incandescent"/>
    <m/>
    <s v="Mini base"/>
    <n v="3"/>
    <n v="60"/>
    <x v="9"/>
  </r>
  <r>
    <x v="3"/>
    <s v="Compact Fluorescent"/>
    <m/>
    <s v="Twist"/>
    <n v="2"/>
    <n v="10"/>
    <x v="9"/>
  </r>
  <r>
    <x v="3"/>
    <s v="Incandescent"/>
    <m/>
    <s v="Standard A Lamp"/>
    <n v="2"/>
    <n v="60"/>
    <x v="9"/>
  </r>
  <r>
    <x v="3"/>
    <s v="Incandescent"/>
    <m/>
    <s v="Clear"/>
    <n v="1"/>
    <n v="40"/>
    <x v="9"/>
  </r>
  <r>
    <x v="1"/>
    <s v="Compact Fluorescent"/>
    <m/>
    <s v="Twist"/>
    <n v="3"/>
    <n v="14"/>
    <x v="2"/>
  </r>
  <r>
    <x v="9"/>
    <s v="Compact Fluorescent"/>
    <m/>
    <s v="Twist"/>
    <n v="1"/>
    <n v="14"/>
    <x v="2"/>
  </r>
  <r>
    <x v="0"/>
    <s v="Incandescent"/>
    <m/>
    <s v="Mini base"/>
    <n v="4"/>
    <n v="60"/>
    <x v="0"/>
  </r>
  <r>
    <x v="8"/>
    <s v="Compact Fluorescent"/>
    <m/>
    <s v="Twist"/>
    <n v="1"/>
    <n v="15"/>
    <x v="3"/>
  </r>
  <r>
    <x v="8"/>
    <s v="Compact Fluorescent"/>
    <m/>
    <s v="Reflector"/>
    <n v="1"/>
    <n v="15"/>
    <x v="3"/>
  </r>
  <r>
    <x v="0"/>
    <s v="Compact Fluorescent"/>
    <m/>
    <s v="Twist"/>
    <n v="2"/>
    <n v="23"/>
    <x v="5"/>
  </r>
  <r>
    <x v="8"/>
    <s v="Incandescent"/>
    <m/>
    <s v="Reflector"/>
    <n v="1"/>
    <n v="65"/>
    <x v="5"/>
  </r>
  <r>
    <x v="13"/>
    <s v="Incandescent"/>
    <m/>
    <s v="Standard A Lamp"/>
    <n v="2"/>
    <n v="60"/>
    <x v="5"/>
  </r>
  <r>
    <x v="1"/>
    <s v="Incandescent"/>
    <m/>
    <s v="Standard A Lamp"/>
    <n v="4"/>
    <n v="40"/>
    <x v="2"/>
  </r>
  <r>
    <x v="13"/>
    <s v="Compact Fluorescent"/>
    <m/>
    <s v="Flood"/>
    <n v="1"/>
    <n v="15"/>
    <x v="2"/>
  </r>
  <r>
    <x v="8"/>
    <s v="Compact Fluorescent"/>
    <m/>
    <s v="Reflector"/>
    <n v="2"/>
    <n v="15"/>
    <x v="10"/>
  </r>
  <r>
    <x v="4"/>
    <s v="Compact Fluorescent"/>
    <m/>
    <s v="Twist"/>
    <n v="1"/>
    <n v="10"/>
    <x v="10"/>
  </r>
  <r>
    <x v="6"/>
    <s v="Compact Fluorescent"/>
    <m/>
    <s v="Twist"/>
    <n v="1"/>
    <n v="13"/>
    <x v="8"/>
  </r>
  <r>
    <x v="0"/>
    <s v="Incandescent"/>
    <m/>
    <s v="Mini base"/>
    <n v="2"/>
    <n v="60"/>
    <x v="8"/>
  </r>
  <r>
    <x v="9"/>
    <s v="Incandescent"/>
    <m/>
    <s v="Decorative"/>
    <n v="6"/>
    <n v="40"/>
    <x v="3"/>
  </r>
  <r>
    <x v="8"/>
    <s v="Other"/>
    <m/>
    <s v="LED Interior"/>
    <n v="1"/>
    <n v="15"/>
    <x v="3"/>
  </r>
  <r>
    <x v="1"/>
    <s v="Other"/>
    <m/>
    <s v="LED Interior"/>
    <n v="3"/>
    <n v="12"/>
    <x v="2"/>
  </r>
  <r>
    <x v="0"/>
    <s v="Other"/>
    <m/>
    <s v="LED Interior"/>
    <n v="2"/>
    <n v="12"/>
    <x v="2"/>
  </r>
  <r>
    <x v="8"/>
    <s v="Other"/>
    <m/>
    <s v="LED Interior"/>
    <n v="1"/>
    <n v="12"/>
    <x v="2"/>
  </r>
  <r>
    <x v="0"/>
    <s v="Compact Fluorescent"/>
    <m/>
    <s v="Twist"/>
    <n v="2"/>
    <n v="7"/>
    <x v="0"/>
  </r>
  <r>
    <x v="0"/>
    <s v="Incandescent"/>
    <m/>
    <s v="Standard A Lamp"/>
    <n v="2"/>
    <n v="40"/>
    <x v="0"/>
  </r>
  <r>
    <x v="4"/>
    <s v="Other"/>
    <m/>
    <s v="Other"/>
    <n v="1"/>
    <n v="40"/>
    <x v="0"/>
  </r>
  <r>
    <x v="4"/>
    <s v="Other"/>
    <m/>
    <s v="LED Interior"/>
    <n v="1"/>
    <n v="12"/>
    <x v="0"/>
  </r>
  <r>
    <x v="8"/>
    <s v="Other"/>
    <m/>
    <s v="LED Interior"/>
    <n v="1"/>
    <n v="12"/>
    <x v="2"/>
  </r>
  <r>
    <x v="0"/>
    <s v="Other"/>
    <m/>
    <s v="LED Interior"/>
    <n v="1"/>
    <n v="12"/>
    <x v="2"/>
  </r>
  <r>
    <x v="9"/>
    <s v="Other"/>
    <m/>
    <s v="LED Interior"/>
    <n v="3"/>
    <n v="12"/>
    <x v="1"/>
  </r>
  <r>
    <x v="0"/>
    <s v="Incandescent"/>
    <m/>
    <s v="Standard A Lamp"/>
    <n v="1"/>
    <n v="100"/>
    <x v="3"/>
  </r>
  <r>
    <x v="8"/>
    <s v="Other"/>
    <m/>
    <s v="LED Interior"/>
    <n v="1"/>
    <n v="12"/>
    <x v="12"/>
  </r>
  <r>
    <x v="4"/>
    <s v="Incandescent"/>
    <m/>
    <s v="Standard A Lamp"/>
    <n v="1"/>
    <n v="25"/>
    <x v="12"/>
  </r>
  <r>
    <x v="4"/>
    <s v="Compact Fluorescent"/>
    <m/>
    <s v="Twist"/>
    <n v="1"/>
    <n v="22"/>
    <x v="12"/>
  </r>
  <r>
    <x v="6"/>
    <s v="Compact Fluorescent"/>
    <m/>
    <s v="Twist"/>
    <n v="1"/>
    <n v="22"/>
    <x v="12"/>
  </r>
  <r>
    <x v="0"/>
    <s v="Compact Fluorescent"/>
    <m/>
    <s v="Twist"/>
    <n v="1"/>
    <n v="22"/>
    <x v="11"/>
  </r>
  <r>
    <x v="8"/>
    <s v="Other"/>
    <m/>
    <s v="LED Interior"/>
    <n v="1"/>
    <n v="12"/>
    <x v="3"/>
  </r>
  <r>
    <x v="0"/>
    <s v="Other"/>
    <m/>
    <s v="LED Interior"/>
    <n v="1"/>
    <n v="12"/>
    <x v="3"/>
  </r>
  <r>
    <x v="8"/>
    <s v="Other"/>
    <m/>
    <s v="LED Interior"/>
    <n v="1"/>
    <n v="12"/>
    <x v="5"/>
  </r>
  <r>
    <x v="0"/>
    <s v="Other"/>
    <m/>
    <s v="LED Interior"/>
    <n v="1"/>
    <n v="12"/>
    <x v="5"/>
  </r>
  <r>
    <x v="8"/>
    <s v="Other"/>
    <m/>
    <s v="LED Interior"/>
    <n v="1"/>
    <n v="12"/>
    <x v="7"/>
  </r>
  <r>
    <x v="4"/>
    <s v="Compact Fluorescent"/>
    <m/>
    <s v="Twist"/>
    <n v="1"/>
    <n v="7"/>
    <x v="7"/>
  </r>
  <r>
    <x v="1"/>
    <s v="Other"/>
    <m/>
    <s v="LED Interior"/>
    <n v="2"/>
    <n v="12"/>
    <x v="2"/>
  </r>
  <r>
    <x v="8"/>
    <s v="Other"/>
    <m/>
    <s v="LED Interior"/>
    <n v="1"/>
    <n v="12"/>
    <x v="2"/>
  </r>
  <r>
    <x v="0"/>
    <s v="Other"/>
    <m/>
    <s v="LED Interior"/>
    <n v="1"/>
    <n v="12"/>
    <x v="2"/>
  </r>
  <r>
    <x v="5"/>
    <s v="Other"/>
    <m/>
    <s v="LED Interior"/>
    <n v="1"/>
    <n v="12"/>
    <x v="10"/>
  </r>
  <r>
    <x v="4"/>
    <s v="Other"/>
    <m/>
    <s v="LED Interior"/>
    <n v="1"/>
    <n v="12"/>
    <x v="10"/>
  </r>
  <r>
    <x v="1"/>
    <s v="Incandescent"/>
    <m/>
    <s v="Standard A Lamp"/>
    <n v="3"/>
    <n v="60"/>
    <x v="2"/>
  </r>
  <r>
    <x v="0"/>
    <s v="Incandescent"/>
    <m/>
    <s v="Heat Lamp"/>
    <n v="1"/>
    <n v="250"/>
    <x v="2"/>
  </r>
  <r>
    <x v="0"/>
    <s v="Incandescent"/>
    <m/>
    <s v="Standard A Lamp"/>
    <n v="1"/>
    <n v="60"/>
    <x v="0"/>
  </r>
  <r>
    <x v="0"/>
    <s v="Incandescent"/>
    <m/>
    <s v="Standard A Lamp"/>
    <n v="1"/>
    <n v="60"/>
    <x v="0"/>
  </r>
  <r>
    <x v="5"/>
    <s v="Incandescent"/>
    <m/>
    <s v="Decorative"/>
    <n v="5"/>
    <n v="40"/>
    <x v="1"/>
  </r>
  <r>
    <x v="0"/>
    <s v="Incandescent"/>
    <m/>
    <s v="Standard A Lamp"/>
    <n v="1"/>
    <n v="60"/>
    <x v="11"/>
  </r>
  <r>
    <x v="0"/>
    <s v="Linear Fluorescent"/>
    <n v="48"/>
    <s v="T-12"/>
    <n v="2"/>
    <n v="40"/>
    <x v="11"/>
  </r>
  <r>
    <x v="7"/>
    <s v="Incandescent"/>
    <m/>
    <s v="Standard A Lamp"/>
    <n v="1"/>
    <n v="40"/>
    <x v="11"/>
  </r>
  <r>
    <x v="0"/>
    <s v="Incandescent"/>
    <m/>
    <s v="Standard A Lamp"/>
    <n v="1"/>
    <n v="60"/>
    <x v="3"/>
  </r>
  <r>
    <x v="8"/>
    <s v="Incandescent"/>
    <m/>
    <s v="Reflector"/>
    <n v="1"/>
    <n v="75"/>
    <x v="5"/>
  </r>
  <r>
    <x v="0"/>
    <s v="Compact Fluorescent"/>
    <m/>
    <s v="Twist"/>
    <n v="2"/>
    <n v="15"/>
    <x v="5"/>
  </r>
  <r>
    <x v="4"/>
    <s v="Incandescent"/>
    <m/>
    <s v="Standard A Lamp"/>
    <n v="1"/>
    <n v="60"/>
    <x v="7"/>
  </r>
  <r>
    <x v="0"/>
    <s v="Incandescent"/>
    <m/>
    <s v="Standard A Lamp"/>
    <n v="1"/>
    <n v="60"/>
    <x v="7"/>
  </r>
  <r>
    <x v="0"/>
    <s v="Incandescent"/>
    <m/>
    <s v="Decorative"/>
    <n v="3"/>
    <n v="40"/>
    <x v="0"/>
  </r>
  <r>
    <x v="0"/>
    <s v="Compact Fluorescent"/>
    <m/>
    <s v="Twist"/>
    <n v="1"/>
    <n v="15"/>
    <x v="3"/>
  </r>
  <r>
    <x v="0"/>
    <s v="Compact Fluorescent"/>
    <m/>
    <s v="Twist"/>
    <n v="3"/>
    <n v="22"/>
    <x v="5"/>
  </r>
  <r>
    <x v="0"/>
    <s v="Compact Fluorescent"/>
    <m/>
    <s v="Twist"/>
    <n v="2"/>
    <n v="15"/>
    <x v="5"/>
  </r>
  <r>
    <x v="13"/>
    <s v="Other"/>
    <m/>
    <s v="Other"/>
    <n v="1"/>
    <n v="12"/>
    <x v="4"/>
  </r>
  <r>
    <x v="0"/>
    <s v="Incandescent"/>
    <m/>
    <s v="Decorative"/>
    <n v="1"/>
    <n v="60"/>
    <x v="3"/>
  </r>
  <r>
    <x v="0"/>
    <s v="Incandescent"/>
    <m/>
    <s v="Reflector"/>
    <n v="1"/>
    <n v="75"/>
    <x v="2"/>
  </r>
  <r>
    <x v="5"/>
    <s v="Compact Fluorescent"/>
    <m/>
    <s v="Twist"/>
    <n v="1"/>
    <n v="15"/>
    <x v="1"/>
  </r>
  <r>
    <x v="0"/>
    <s v="Compact Fluorescent"/>
    <m/>
    <s v="Twist"/>
    <n v="2"/>
    <n v="15"/>
    <x v="7"/>
  </r>
  <r>
    <x v="4"/>
    <s v="Compact Fluorescent"/>
    <m/>
    <s v="Twist"/>
    <n v="1"/>
    <n v="22"/>
    <x v="7"/>
  </r>
  <r>
    <x v="0"/>
    <s v="Compact Fluorescent"/>
    <m/>
    <s v="Twist"/>
    <n v="2"/>
    <n v="22"/>
    <x v="10"/>
  </r>
  <r>
    <x v="4"/>
    <s v="Compact Fluorescent"/>
    <m/>
    <s v="Twist"/>
    <n v="1"/>
    <n v="22"/>
    <x v="10"/>
  </r>
  <r>
    <x v="1"/>
    <s v="Incandescent"/>
    <m/>
    <s v="Globe"/>
    <n v="6"/>
    <n v="40"/>
    <x v="2"/>
  </r>
  <r>
    <x v="0"/>
    <s v="Incandescent"/>
    <m/>
    <s v="Reflector"/>
    <n v="1"/>
    <n v="75"/>
    <x v="2"/>
  </r>
  <r>
    <x v="0"/>
    <s v="Compact Fluorescent"/>
    <m/>
    <s v="Twist"/>
    <n v="1"/>
    <n v="15"/>
    <x v="0"/>
  </r>
  <r>
    <x v="1"/>
    <s v="Incandescent"/>
    <m/>
    <s v="Globe"/>
    <n v="3"/>
    <n v="40"/>
    <x v="2"/>
  </r>
  <r>
    <x v="0"/>
    <s v="Incandescent"/>
    <m/>
    <s v="Standard A Lamp"/>
    <n v="1"/>
    <n v="60"/>
    <x v="0"/>
  </r>
  <r>
    <x v="4"/>
    <s v="Compact Fluorescent"/>
    <m/>
    <s v="Twist"/>
    <n v="1"/>
    <n v="15"/>
    <x v="0"/>
  </r>
  <r>
    <x v="0"/>
    <s v="Incandescent"/>
    <m/>
    <s v="Standard A Lamp"/>
    <n v="1"/>
    <n v="60"/>
    <x v="0"/>
  </r>
  <r>
    <x v="0"/>
    <s v="Incandescent"/>
    <m/>
    <s v="Standard A Lamp"/>
    <n v="1"/>
    <n v="60"/>
    <x v="4"/>
  </r>
  <r>
    <x v="9"/>
    <s v="Incandescent"/>
    <m/>
    <s v="Standard A Lamp"/>
    <n v="4"/>
    <n v="40"/>
    <x v="1"/>
  </r>
  <r>
    <x v="14"/>
    <s v="Compact Fluorescent"/>
    <m/>
    <s v="Twist"/>
    <n v="1"/>
    <n v="15"/>
    <x v="12"/>
  </r>
  <r>
    <x v="13"/>
    <s v="Incandescent"/>
    <m/>
    <s v="Standard A Lamp"/>
    <n v="1"/>
    <n v="60"/>
    <x v="12"/>
  </r>
  <r>
    <x v="0"/>
    <s v="Incandescent"/>
    <m/>
    <s v="Standard A Lamp"/>
    <n v="1"/>
    <n v="60"/>
    <x v="3"/>
  </r>
  <r>
    <x v="0"/>
    <s v="Compact Fluorescent"/>
    <m/>
    <s v="Twist"/>
    <n v="1"/>
    <n v="15"/>
    <x v="5"/>
  </r>
  <r>
    <x v="1"/>
    <s v="Incandescent"/>
    <m/>
    <s v="Clear"/>
    <n v="5"/>
    <n v="40"/>
    <x v="2"/>
  </r>
  <r>
    <x v="0"/>
    <s v="Incandescent"/>
    <m/>
    <s v="Standard A Lamp"/>
    <n v="2"/>
    <n v="60"/>
    <x v="0"/>
  </r>
  <r>
    <x v="3"/>
    <s v="Incandescent"/>
    <m/>
    <s v="Decorative"/>
    <n v="1"/>
    <n v="60"/>
    <x v="4"/>
  </r>
  <r>
    <x v="3"/>
    <s v="Incandescent"/>
    <m/>
    <s v="Standard A Lamp"/>
    <n v="1"/>
    <n v="75"/>
    <x v="4"/>
  </r>
  <r>
    <x v="0"/>
    <s v="Linear Fluorescent"/>
    <n v="48"/>
    <s v="T-12"/>
    <n v="2"/>
    <n v="40"/>
    <x v="11"/>
  </r>
  <r>
    <x v="0"/>
    <s v="Incandescent"/>
    <m/>
    <s v="Standard A Lamp"/>
    <n v="1"/>
    <n v="60"/>
    <x v="3"/>
  </r>
  <r>
    <x v="13"/>
    <s v="Compact Fluorescent"/>
    <m/>
    <s v="A shape bulb"/>
    <n v="1"/>
    <n v="13"/>
    <x v="5"/>
  </r>
  <r>
    <x v="0"/>
    <s v="Incandescent"/>
    <m/>
    <s v="Standard A Lamp"/>
    <n v="1"/>
    <n v="60"/>
    <x v="5"/>
  </r>
  <r>
    <x v="4"/>
    <s v="Compact Fluorescent"/>
    <m/>
    <s v="Twist"/>
    <n v="1"/>
    <n v="13"/>
    <x v="7"/>
  </r>
  <r>
    <x v="0"/>
    <s v="Incandescent"/>
    <m/>
    <s v="Standard A Lamp"/>
    <n v="1"/>
    <n v="60"/>
    <x v="7"/>
  </r>
  <r>
    <x v="0"/>
    <s v="Incandescent"/>
    <m/>
    <s v="Standard A Lamp"/>
    <n v="2"/>
    <n v="60"/>
    <x v="8"/>
  </r>
  <r>
    <x v="4"/>
    <s v="Incandescent"/>
    <m/>
    <s v="Standard A Lamp"/>
    <n v="1"/>
    <n v="60"/>
    <x v="8"/>
  </r>
  <r>
    <x v="1"/>
    <s v="Incandescent"/>
    <m/>
    <s v="Decorative"/>
    <n v="3"/>
    <n v="25"/>
    <x v="2"/>
  </r>
  <r>
    <x v="0"/>
    <s v="Compact Fluorescent"/>
    <m/>
    <s v="Twist"/>
    <n v="2"/>
    <n v="15"/>
    <x v="0"/>
  </r>
  <r>
    <x v="0"/>
    <s v="Compact Fluorescent"/>
    <m/>
    <s v="Twist"/>
    <n v="2"/>
    <n v="15"/>
    <x v="0"/>
  </r>
  <r>
    <x v="9"/>
    <s v="Incandescent"/>
    <m/>
    <s v="Standard A Lamp"/>
    <n v="5"/>
    <n v="60"/>
    <x v="1"/>
  </r>
  <r>
    <x v="0"/>
    <s v="Incandescent"/>
    <m/>
    <s v="Standard A Lamp"/>
    <n v="2"/>
    <n v="60"/>
    <x v="12"/>
  </r>
  <r>
    <x v="0"/>
    <s v="Incandescent"/>
    <m/>
    <s v="Standard A Lamp"/>
    <n v="1"/>
    <n v="60"/>
    <x v="11"/>
  </r>
  <r>
    <x v="7"/>
    <s v="Incandescent"/>
    <m/>
    <s v="Standard A Lamp"/>
    <n v="1"/>
    <n v="60"/>
    <x v="11"/>
  </r>
  <r>
    <x v="0"/>
    <s v="Linear Fluorescent"/>
    <n v="48"/>
    <s v="T-12"/>
    <n v="2"/>
    <n v="40"/>
    <x v="11"/>
  </r>
  <r>
    <x v="0"/>
    <s v="Compact Fluorescent"/>
    <m/>
    <s v="Twist"/>
    <n v="2"/>
    <n v="15"/>
    <x v="3"/>
  </r>
  <r>
    <x v="9"/>
    <s v="Compact Fluorescent"/>
    <m/>
    <s v="Twist"/>
    <n v="2"/>
    <n v="15"/>
    <x v="5"/>
  </r>
  <r>
    <x v="8"/>
    <s v="Halogen"/>
    <m/>
    <s v="PAR"/>
    <n v="1"/>
    <n v="75"/>
    <x v="5"/>
  </r>
  <r>
    <x v="1"/>
    <s v="Other"/>
    <m/>
    <s v="LED Interior"/>
    <n v="5"/>
    <n v="12"/>
    <x v="7"/>
  </r>
  <r>
    <x v="6"/>
    <s v="Compact Fluorescent"/>
    <m/>
    <s v="A shape bulb"/>
    <n v="1"/>
    <n v="15"/>
    <x v="7"/>
  </r>
  <r>
    <x v="0"/>
    <s v="Compact Fluorescent"/>
    <m/>
    <s v="Twist"/>
    <n v="2"/>
    <n v="15"/>
    <x v="2"/>
  </r>
  <r>
    <x v="5"/>
    <s v="Compact Fluorescent"/>
    <m/>
    <s v="Twist"/>
    <n v="2"/>
    <n v="15"/>
    <x v="10"/>
  </r>
  <r>
    <x v="1"/>
    <s v="Incandescent"/>
    <m/>
    <s v="Globe"/>
    <n v="4"/>
    <n v="40"/>
    <x v="2"/>
  </r>
  <r>
    <x v="1"/>
    <s v="Compact Fluorescent"/>
    <m/>
    <s v="A shape bulb"/>
    <n v="1"/>
    <n v="15"/>
    <x v="2"/>
  </r>
  <r>
    <x v="0"/>
    <s v="Compact Fluorescent"/>
    <m/>
    <s v="Twist"/>
    <n v="1"/>
    <n v="22"/>
    <x v="2"/>
  </r>
  <r>
    <x v="0"/>
    <s v="Incandescent"/>
    <m/>
    <s v="Standard A Lamp"/>
    <n v="1"/>
    <n v="60"/>
    <x v="0"/>
  </r>
  <r>
    <x v="4"/>
    <s v="Incandescent"/>
    <m/>
    <s v="Standard A Lamp"/>
    <n v="1"/>
    <n v="60"/>
    <x v="0"/>
  </r>
  <r>
    <x v="0"/>
    <s v="Compact Fluorescent"/>
    <m/>
    <s v="Twist"/>
    <n v="1"/>
    <n v="15"/>
    <x v="0"/>
  </r>
  <r>
    <x v="0"/>
    <s v="Compact Fluorescent"/>
    <m/>
    <s v="Twist"/>
    <n v="2"/>
    <n v="15"/>
    <x v="0"/>
  </r>
  <r>
    <x v="4"/>
    <s v="Compact Fluorescent"/>
    <m/>
    <s v="Twist"/>
    <n v="1"/>
    <n v="15"/>
    <x v="0"/>
  </r>
  <r>
    <x v="0"/>
    <s v="Compact Fluorescent"/>
    <m/>
    <s v="Twist"/>
    <n v="2"/>
    <n v="15"/>
    <x v="0"/>
  </r>
  <r>
    <x v="9"/>
    <s v="Incandescent"/>
    <m/>
    <s v="Decorative"/>
    <n v="5"/>
    <n v="40"/>
    <x v="1"/>
  </r>
  <r>
    <x v="8"/>
    <s v="Compact Fluorescent"/>
    <m/>
    <s v="Twist"/>
    <n v="1"/>
    <n v="15"/>
    <x v="12"/>
  </r>
  <r>
    <x v="0"/>
    <s v="Compact Fluorescent"/>
    <m/>
    <s v="Twist"/>
    <n v="1"/>
    <n v="15"/>
    <x v="11"/>
  </r>
  <r>
    <x v="0"/>
    <s v="Compact Fluorescent"/>
    <m/>
    <s v="Twist"/>
    <n v="2"/>
    <n v="15"/>
    <x v="3"/>
  </r>
  <r>
    <x v="0"/>
    <s v="Compact Fluorescent"/>
    <m/>
    <s v="Twist"/>
    <n v="2"/>
    <n v="22"/>
    <x v="3"/>
  </r>
  <r>
    <x v="0"/>
    <s v="Compact Fluorescent"/>
    <m/>
    <s v="Twist"/>
    <n v="2"/>
    <n v="15"/>
    <x v="5"/>
  </r>
  <r>
    <x v="0"/>
    <s v="Compact Fluorescent"/>
    <m/>
    <s v="Twist"/>
    <n v="1"/>
    <n v="15"/>
    <x v="6"/>
  </r>
  <r>
    <x v="6"/>
    <s v="Compact Fluorescent"/>
    <m/>
    <s v="Twist"/>
    <n v="1"/>
    <n v="15"/>
    <x v="7"/>
  </r>
  <r>
    <x v="9"/>
    <s v="Incandescent"/>
    <m/>
    <s v="Standard A Lamp"/>
    <n v="5"/>
    <n v="60"/>
    <x v="3"/>
  </r>
  <r>
    <x v="8"/>
    <s v="Incandescent"/>
    <m/>
    <s v="Reflector"/>
    <n v="1"/>
    <n v="65"/>
    <x v="3"/>
  </r>
  <r>
    <x v="0"/>
    <s v="Incandescent"/>
    <m/>
    <s v="Standard A Lamp"/>
    <n v="2"/>
    <n v="60"/>
    <x v="3"/>
  </r>
  <r>
    <x v="9"/>
    <s v="Incandescent"/>
    <m/>
    <s v="Mini base"/>
    <n v="6"/>
    <n v="40"/>
    <x v="1"/>
  </r>
  <r>
    <x v="13"/>
    <s v="Linear Fluorescent"/>
    <n v="48"/>
    <s v="T-12"/>
    <n v="2"/>
    <n v="40"/>
    <x v="1"/>
  </r>
  <r>
    <x v="9"/>
    <s v="Incandescent"/>
    <m/>
    <s v="Globe"/>
    <n v="1"/>
    <n v="100"/>
    <x v="5"/>
  </r>
  <r>
    <x v="0"/>
    <s v="Incandescent"/>
    <m/>
    <s v="Standard A Lamp"/>
    <n v="1"/>
    <n v="60"/>
    <x v="5"/>
  </r>
  <r>
    <x v="1"/>
    <s v="Linear Fluorescent"/>
    <n v="24"/>
    <s v="T-12"/>
    <n v="1"/>
    <n v="20"/>
    <x v="5"/>
  </r>
  <r>
    <x v="0"/>
    <s v="Incandescent"/>
    <m/>
    <s v="Standard A Lamp"/>
    <n v="2"/>
    <n v="60"/>
    <x v="5"/>
  </r>
  <r>
    <x v="0"/>
    <s v="Incandescent"/>
    <m/>
    <s v="Standard A Lamp"/>
    <n v="1"/>
    <n v="60"/>
    <x v="11"/>
  </r>
  <r>
    <x v="7"/>
    <s v="Incandescent"/>
    <m/>
    <s v="Standard A Lamp"/>
    <n v="2"/>
    <n v="40"/>
    <x v="11"/>
  </r>
  <r>
    <x v="1"/>
    <s v="Linear Fluorescent"/>
    <n v="48"/>
    <s v="T-12"/>
    <n v="1"/>
    <n v="40"/>
    <x v="2"/>
  </r>
  <r>
    <x v="0"/>
    <s v="Incandescent"/>
    <m/>
    <s v="Standard A Lamp"/>
    <n v="2"/>
    <n v="60"/>
    <x v="0"/>
  </r>
  <r>
    <x v="0"/>
    <s v="Linear Fluorescent"/>
    <n v="96"/>
    <s v="T-12"/>
    <n v="2"/>
    <n v="40"/>
    <x v="0"/>
  </r>
  <r>
    <x v="0"/>
    <s v="Linear Fluorescent"/>
    <n v="96"/>
    <s v="T-12"/>
    <n v="2"/>
    <n v="40"/>
    <x v="11"/>
  </r>
  <r>
    <x v="9"/>
    <s v="Incandescent"/>
    <m/>
    <s v="Mini base"/>
    <n v="8"/>
    <n v="60"/>
    <x v="3"/>
  </r>
  <r>
    <x v="5"/>
    <s v="Incandescent"/>
    <m/>
    <s v="Clear"/>
    <n v="3"/>
    <n v="40"/>
    <x v="7"/>
  </r>
  <r>
    <x v="4"/>
    <s v="Incandescent"/>
    <m/>
    <s v="Standard A Lamp"/>
    <n v="1"/>
    <n v="100"/>
    <x v="7"/>
  </r>
  <r>
    <x v="6"/>
    <s v="Linear Fluorescent"/>
    <n v="96"/>
    <s v="Fluorescent Other"/>
    <n v="2"/>
    <n v="32"/>
    <x v="7"/>
  </r>
  <r>
    <x v="12"/>
    <s v="Incandescent"/>
    <m/>
    <s v="Mini base"/>
    <n v="2"/>
    <n v="65"/>
    <x v="7"/>
  </r>
  <r>
    <x v="0"/>
    <s v="Compact Fluorescent"/>
    <m/>
    <s v="Twist"/>
    <n v="1"/>
    <n v="15"/>
    <x v="8"/>
  </r>
  <r>
    <x v="4"/>
    <s v="Linear Fluorescent"/>
    <n v="18"/>
    <s v="T-8"/>
    <n v="2"/>
    <n v="16"/>
    <x v="8"/>
  </r>
  <r>
    <x v="4"/>
    <s v="Compact Fluorescent"/>
    <m/>
    <s v="Twist"/>
    <n v="1"/>
    <n v="22"/>
    <x v="8"/>
  </r>
  <r>
    <x v="0"/>
    <s v="Incandescent"/>
    <m/>
    <s v="Standard A Lamp"/>
    <n v="1"/>
    <n v="90"/>
    <x v="9"/>
  </r>
  <r>
    <x v="1"/>
    <s v="Linear Fluorescent"/>
    <n v="48"/>
    <s v="T-12"/>
    <n v="1"/>
    <n v="40"/>
    <x v="2"/>
  </r>
  <r>
    <x v="8"/>
    <s v="Incandescent"/>
    <m/>
    <s v="Standard A Lamp"/>
    <n v="1"/>
    <n v="60"/>
    <x v="2"/>
  </r>
  <r>
    <x v="1"/>
    <s v="Linear Fluorescent"/>
    <n v="18"/>
    <s v="T-4"/>
    <n v="1"/>
    <n v="20"/>
    <x v="2"/>
  </r>
  <r>
    <x v="5"/>
    <s v="Incandescent"/>
    <m/>
    <s v="Standard A Lamp"/>
    <n v="2"/>
    <n v="60"/>
    <x v="10"/>
  </r>
  <r>
    <x v="4"/>
    <s v="Incandescent"/>
    <m/>
    <s v="Standard A Lamp"/>
    <n v="1"/>
    <n v="100"/>
    <x v="10"/>
  </r>
  <r>
    <x v="1"/>
    <s v="Incandescent"/>
    <m/>
    <s v="Clear"/>
    <n v="5"/>
    <n v="40"/>
    <x v="2"/>
  </r>
  <r>
    <x v="1"/>
    <s v="Incandescent"/>
    <m/>
    <s v="Clear"/>
    <n v="2"/>
    <n v="40"/>
    <x v="2"/>
  </r>
  <r>
    <x v="1"/>
    <s v="Incandescent"/>
    <m/>
    <s v="Standard A Lamp"/>
    <n v="2"/>
    <n v="60"/>
    <x v="2"/>
  </r>
  <r>
    <x v="0"/>
    <s v="Incandescent"/>
    <m/>
    <s v="Standard A Lamp"/>
    <n v="1"/>
    <n v="60"/>
    <x v="2"/>
  </r>
  <r>
    <x v="1"/>
    <s v="Incandescent"/>
    <m/>
    <s v="Standard A Lamp"/>
    <n v="1"/>
    <n v="75"/>
    <x v="2"/>
  </r>
  <r>
    <x v="8"/>
    <s v="Incandescent"/>
    <m/>
    <s v="Standard A Lamp"/>
    <n v="1"/>
    <n v="60"/>
    <x v="2"/>
  </r>
  <r>
    <x v="8"/>
    <s v="Incandescent"/>
    <m/>
    <s v="Standard A Lamp"/>
    <n v="1"/>
    <n v="75"/>
    <x v="0"/>
  </r>
  <r>
    <x v="8"/>
    <s v="Incandescent"/>
    <m/>
    <s v="Standard A Lamp"/>
    <n v="1"/>
    <n v="75"/>
    <x v="0"/>
  </r>
  <r>
    <x v="4"/>
    <s v="Halogen"/>
    <m/>
    <s v="Quartz Tube"/>
    <n v="1"/>
    <n v="100"/>
    <x v="0"/>
  </r>
  <r>
    <x v="4"/>
    <s v="Halogen"/>
    <m/>
    <s v="MR"/>
    <n v="1"/>
    <n v="50"/>
    <x v="0"/>
  </r>
  <r>
    <x v="0"/>
    <s v="Incandescent"/>
    <m/>
    <s v="Standard A Lamp"/>
    <n v="1"/>
    <n v="75"/>
    <x v="4"/>
  </r>
  <r>
    <x v="9"/>
    <s v="Incandescent"/>
    <m/>
    <s v="Standard A Lamp"/>
    <n v="1"/>
    <n v="100"/>
    <x v="1"/>
  </r>
  <r>
    <x v="0"/>
    <s v="Incandescent"/>
    <m/>
    <s v="Decorative"/>
    <n v="5"/>
    <n v="40"/>
    <x v="1"/>
  </r>
  <r>
    <x v="4"/>
    <s v="Compact Fluorescent"/>
    <m/>
    <s v="Straight Tube"/>
    <n v="1"/>
    <n v="11"/>
    <x v="1"/>
  </r>
  <r>
    <x v="4"/>
    <s v="Incandescent"/>
    <m/>
    <s v="3-Way Incandescent"/>
    <n v="1"/>
    <n v="100"/>
    <x v="1"/>
  </r>
  <r>
    <x v="4"/>
    <s v="Incandescent"/>
    <m/>
    <s v="Standard A Lamp"/>
    <n v="1"/>
    <n v="60"/>
    <x v="1"/>
  </r>
  <r>
    <x v="0"/>
    <s v="Incandescent"/>
    <m/>
    <s v="Standard A Lamp"/>
    <n v="1"/>
    <n v="60"/>
    <x v="12"/>
  </r>
  <r>
    <x v="1"/>
    <s v="Incandescent"/>
    <m/>
    <s v="Standard A Lamp"/>
    <n v="1"/>
    <n v="60"/>
    <x v="12"/>
  </r>
  <r>
    <x v="6"/>
    <s v="Compact Fluorescent"/>
    <m/>
    <s v="Twist"/>
    <n v="5"/>
    <n v="23"/>
    <x v="12"/>
  </r>
  <r>
    <x v="8"/>
    <s v="Incandescent"/>
    <m/>
    <s v="Standard A Lamp"/>
    <n v="1"/>
    <n v="60"/>
    <x v="3"/>
  </r>
  <r>
    <x v="5"/>
    <s v="Incandescent"/>
    <m/>
    <s v="Standard A Lamp"/>
    <n v="2"/>
    <n v="60"/>
    <x v="3"/>
  </r>
  <r>
    <x v="8"/>
    <s v="Incandescent"/>
    <m/>
    <s v="Reflector"/>
    <n v="1"/>
    <n v="65"/>
    <x v="5"/>
  </r>
  <r>
    <x v="3"/>
    <s v="Halogen"/>
    <m/>
    <s v="MR"/>
    <n v="1"/>
    <n v="8"/>
    <x v="5"/>
  </r>
  <r>
    <x v="9"/>
    <s v="Incandescent"/>
    <m/>
    <s v="Standard A Lamp"/>
    <n v="1"/>
    <n v="75"/>
    <x v="5"/>
  </r>
  <r>
    <x v="8"/>
    <s v="Incandescent"/>
    <m/>
    <s v="Standard A Lamp"/>
    <n v="1"/>
    <n v="60"/>
    <x v="6"/>
  </r>
  <r>
    <x v="8"/>
    <s v="Incandescent"/>
    <m/>
    <s v="Reflector"/>
    <n v="1"/>
    <n v="40"/>
    <x v="10"/>
  </r>
  <r>
    <x v="4"/>
    <s v="Incandescent"/>
    <m/>
    <s v="Standard A Lamp"/>
    <n v="1"/>
    <n v="60"/>
    <x v="10"/>
  </r>
  <r>
    <x v="4"/>
    <s v="Halogen"/>
    <m/>
    <s v="MR"/>
    <n v="1"/>
    <n v="50"/>
    <x v="10"/>
  </r>
  <r>
    <x v="8"/>
    <s v="Incandescent"/>
    <m/>
    <s v="Reflector"/>
    <n v="1"/>
    <n v="65"/>
    <x v="10"/>
  </r>
  <r>
    <x v="4"/>
    <s v="Incandescent"/>
    <m/>
    <s v="Standard A Lamp"/>
    <n v="1"/>
    <n v="60"/>
    <x v="10"/>
  </r>
  <r>
    <x v="12"/>
    <s v="Halogen"/>
    <m/>
    <s v="MR"/>
    <n v="3"/>
    <n v="50"/>
    <x v="9"/>
  </r>
  <r>
    <x v="8"/>
    <s v="Incandescent"/>
    <m/>
    <s v="Standard A Lamp"/>
    <n v="1"/>
    <n v="60"/>
    <x v="9"/>
  </r>
  <r>
    <x v="6"/>
    <s v="Incandescent"/>
    <m/>
    <s v="Standard A Lamp"/>
    <n v="1"/>
    <n v="75"/>
    <x v="9"/>
  </r>
  <r>
    <x v="0"/>
    <s v="Incandescent"/>
    <m/>
    <s v="Standard A Lamp"/>
    <n v="1"/>
    <n v="60"/>
    <x v="9"/>
  </r>
  <r>
    <x v="0"/>
    <s v="Incandescent"/>
    <m/>
    <s v="Standard A Lamp"/>
    <n v="1"/>
    <n v="100"/>
    <x v="2"/>
  </r>
  <r>
    <x v="0"/>
    <s v="Compact Fluorescent"/>
    <m/>
    <s v="Twist"/>
    <n v="1"/>
    <n v="26"/>
    <x v="2"/>
  </r>
  <r>
    <x v="0"/>
    <s v="Incandescent"/>
    <m/>
    <s v="Heat Lamp"/>
    <n v="3"/>
    <n v="250"/>
    <x v="2"/>
  </r>
  <r>
    <x v="1"/>
    <s v="Linear Fluorescent"/>
    <n v="48"/>
    <s v="T-12"/>
    <n v="1"/>
    <n v="32"/>
    <x v="2"/>
  </r>
  <r>
    <x v="0"/>
    <s v="Incandescent"/>
    <m/>
    <s v="Heat Lamp"/>
    <n v="3"/>
    <n v="250"/>
    <x v="2"/>
  </r>
  <r>
    <x v="5"/>
    <s v="Compact Fluorescent"/>
    <m/>
    <s v="Twist"/>
    <n v="3"/>
    <n v="23"/>
    <x v="1"/>
  </r>
  <r>
    <x v="6"/>
    <s v="Compact Fluorescent"/>
    <m/>
    <s v="Pin base"/>
    <n v="1"/>
    <n v="27"/>
    <x v="1"/>
  </r>
  <r>
    <x v="0"/>
    <s v="Incandescent"/>
    <m/>
    <s v="Standard A Lamp"/>
    <n v="1"/>
    <n v="60"/>
    <x v="9"/>
  </r>
  <r>
    <x v="0"/>
    <s v="Compact Fluorescent"/>
    <m/>
    <s v="Twist"/>
    <n v="1"/>
    <n v="23"/>
    <x v="3"/>
  </r>
  <r>
    <x v="9"/>
    <s v="Incandescent"/>
    <m/>
    <s v="Standard A Lamp"/>
    <n v="1"/>
    <n v="100"/>
    <x v="5"/>
  </r>
  <r>
    <x v="0"/>
    <s v="Compact Fluorescent"/>
    <m/>
    <s v="Twist"/>
    <n v="3"/>
    <n v="23"/>
    <x v="5"/>
  </r>
  <r>
    <x v="5"/>
    <s v="Compact Fluorescent"/>
    <m/>
    <s v="Twist"/>
    <n v="3"/>
    <n v="23"/>
    <x v="7"/>
  </r>
  <r>
    <x v="9"/>
    <s v="Incandescent"/>
    <m/>
    <s v="Standard A Lamp"/>
    <n v="2"/>
    <n v="60"/>
    <x v="8"/>
  </r>
  <r>
    <x v="0"/>
    <s v="Compact Fluorescent"/>
    <m/>
    <s v="Twist"/>
    <n v="2"/>
    <n v="23"/>
    <x v="0"/>
  </r>
  <r>
    <x v="0"/>
    <s v="Compact Fluorescent"/>
    <m/>
    <s v="Twist"/>
    <n v="2"/>
    <n v="23"/>
    <x v="0"/>
  </r>
  <r>
    <x v="5"/>
    <s v="Incandescent"/>
    <m/>
    <s v="Standard A Lamp"/>
    <n v="1"/>
    <n v="60"/>
    <x v="2"/>
  </r>
  <r>
    <x v="8"/>
    <s v="Incandescent"/>
    <m/>
    <s v="Reflector"/>
    <n v="1"/>
    <n v="65"/>
    <x v="0"/>
  </r>
  <r>
    <x v="4"/>
    <s v="Incandescent"/>
    <m/>
    <s v="Standard A Lamp"/>
    <n v="1"/>
    <n v="60"/>
    <x v="0"/>
  </r>
  <r>
    <x v="0"/>
    <s v="Compact Fluorescent"/>
    <m/>
    <s v="Twist"/>
    <n v="1"/>
    <n v="15"/>
    <x v="4"/>
  </r>
  <r>
    <x v="1"/>
    <s v="Incandescent"/>
    <m/>
    <s v="Mini base"/>
    <n v="1"/>
    <n v="60"/>
    <x v="4"/>
  </r>
  <r>
    <x v="1"/>
    <s v="Compact Fluorescent"/>
    <m/>
    <s v="Twist"/>
    <n v="1"/>
    <n v="15"/>
    <x v="3"/>
  </r>
  <r>
    <x v="5"/>
    <s v="Incandescent"/>
    <m/>
    <s v="Decorative"/>
    <n v="4"/>
    <n v="60"/>
    <x v="3"/>
  </r>
  <r>
    <x v="8"/>
    <s v="Incandescent"/>
    <m/>
    <s v="Reflector"/>
    <n v="1"/>
    <n v="65"/>
    <x v="3"/>
  </r>
  <r>
    <x v="4"/>
    <s v="Halogen"/>
    <m/>
    <s v="Other"/>
    <n v="3"/>
    <n v="10"/>
    <x v="3"/>
  </r>
  <r>
    <x v="0"/>
    <s v="Compact Fluorescent"/>
    <m/>
    <s v="Pin base"/>
    <n v="1"/>
    <n v="7"/>
    <x v="2"/>
  </r>
  <r>
    <x v="8"/>
    <s v="Incandescent"/>
    <m/>
    <s v="Reflector"/>
    <n v="1"/>
    <n v="35"/>
    <x v="2"/>
  </r>
  <r>
    <x v="4"/>
    <s v="Incandescent"/>
    <m/>
    <s v="Standard A Lamp"/>
    <n v="1"/>
    <n v="25"/>
    <x v="10"/>
  </r>
  <r>
    <x v="4"/>
    <s v="Incandescent"/>
    <m/>
    <s v="Standard A Lamp"/>
    <n v="1"/>
    <n v="60"/>
    <x v="10"/>
  </r>
  <r>
    <x v="4"/>
    <s v="Compact Fluorescent"/>
    <m/>
    <s v="Twist"/>
    <n v="1"/>
    <n v="15"/>
    <x v="10"/>
  </r>
  <r>
    <x v="8"/>
    <s v="Incandescent"/>
    <m/>
    <s v="Reflector"/>
    <n v="1"/>
    <n v="65"/>
    <x v="10"/>
  </r>
  <r>
    <x v="8"/>
    <s v="Compact Fluorescent"/>
    <m/>
    <s v="Reflector"/>
    <n v="1"/>
    <n v="15"/>
    <x v="10"/>
  </r>
  <r>
    <x v="8"/>
    <s v="Incandescent"/>
    <m/>
    <s v="Reflector"/>
    <n v="1"/>
    <n v="65"/>
    <x v="10"/>
  </r>
  <r>
    <x v="0"/>
    <s v="Halogen"/>
    <m/>
    <s v="MR"/>
    <n v="3"/>
    <n v="35"/>
    <x v="10"/>
  </r>
  <r>
    <x v="1"/>
    <s v="Halogen"/>
    <m/>
    <s v="Other"/>
    <n v="1"/>
    <n v="10"/>
    <x v="10"/>
  </r>
  <r>
    <x v="8"/>
    <s v="Incandescent"/>
    <m/>
    <s v="Reflector"/>
    <n v="1"/>
    <n v="65"/>
    <x v="2"/>
  </r>
  <r>
    <x v="1"/>
    <s v="Compact Fluorescent"/>
    <m/>
    <s v="Twist"/>
    <n v="3"/>
    <n v="15"/>
    <x v="2"/>
  </r>
  <r>
    <x v="5"/>
    <s v="Compact Fluorescent"/>
    <m/>
    <s v="Twist"/>
    <n v="1"/>
    <n v="7"/>
    <x v="2"/>
  </r>
  <r>
    <x v="14"/>
    <s v="Compact Fluorescent"/>
    <m/>
    <s v="Twist"/>
    <n v="1"/>
    <n v="15"/>
    <x v="0"/>
  </r>
  <r>
    <x v="0"/>
    <s v="Incandescent"/>
    <m/>
    <s v="Standard A Lamp"/>
    <n v="1"/>
    <n v="60"/>
    <x v="4"/>
  </r>
  <r>
    <x v="0"/>
    <s v="Incandescent"/>
    <m/>
    <s v="Standard A Lamp"/>
    <n v="2"/>
    <n v="60"/>
    <x v="1"/>
  </r>
  <r>
    <x v="7"/>
    <s v="Compact Fluorescent"/>
    <m/>
    <s v="Twist"/>
    <n v="1"/>
    <n v="15"/>
    <x v="11"/>
  </r>
  <r>
    <x v="0"/>
    <s v="Compact Fluorescent"/>
    <m/>
    <s v="Twist"/>
    <n v="1"/>
    <n v="15"/>
    <x v="11"/>
  </r>
  <r>
    <x v="0"/>
    <s v="Incandescent"/>
    <m/>
    <s v="Standard A Lamp"/>
    <n v="2"/>
    <n v="60"/>
    <x v="3"/>
  </r>
  <r>
    <x v="0"/>
    <s v="Linear Fluorescent"/>
    <n v="48"/>
    <s v="T-12"/>
    <n v="2"/>
    <n v="40"/>
    <x v="5"/>
  </r>
  <r>
    <x v="1"/>
    <s v="Incandescent"/>
    <m/>
    <s v="Mini base"/>
    <n v="1"/>
    <n v="25"/>
    <x v="5"/>
  </r>
  <r>
    <x v="4"/>
    <s v="Compact Fluorescent"/>
    <m/>
    <s v="Twist"/>
    <n v="1"/>
    <n v="23"/>
    <x v="7"/>
  </r>
  <r>
    <x v="6"/>
    <s v="Compact Fluorescent"/>
    <m/>
    <s v="Twist"/>
    <n v="1"/>
    <n v="15"/>
    <x v="7"/>
  </r>
  <r>
    <x v="5"/>
    <s v="Incandescent"/>
    <m/>
    <s v="Standard A Lamp"/>
    <n v="2"/>
    <n v="60"/>
    <x v="12"/>
  </r>
  <r>
    <x v="4"/>
    <s v="Incandescent"/>
    <m/>
    <s v="Mini base"/>
    <n v="2"/>
    <n v="25"/>
    <x v="12"/>
  </r>
  <r>
    <x v="8"/>
    <s v="Incandescent"/>
    <m/>
    <s v="Reflector"/>
    <n v="1"/>
    <n v="65"/>
    <x v="6"/>
  </r>
  <r>
    <x v="2"/>
    <s v="Linear Fluorescent"/>
    <n v="48"/>
    <s v="T-12"/>
    <n v="2"/>
    <n v="40"/>
    <x v="11"/>
  </r>
  <r>
    <x v="8"/>
    <s v="Incandescent"/>
    <m/>
    <s v="Reflector"/>
    <n v="1"/>
    <n v="65"/>
    <x v="11"/>
  </r>
  <r>
    <x v="8"/>
    <s v="Compact Fluorescent"/>
    <m/>
    <s v="Reflector"/>
    <n v="1"/>
    <n v="15"/>
    <x v="11"/>
  </r>
  <r>
    <x v="5"/>
    <s v="Incandescent"/>
    <m/>
    <s v="Standard A Lamp"/>
    <n v="2"/>
    <n v="60"/>
    <x v="9"/>
  </r>
  <r>
    <x v="0"/>
    <s v="Incandescent"/>
    <m/>
    <s v="Standard A Lamp"/>
    <n v="2"/>
    <n v="60"/>
    <x v="9"/>
  </r>
  <r>
    <x v="0"/>
    <s v="Linear Fluorescent"/>
    <n v="48"/>
    <s v="T-12"/>
    <n v="2"/>
    <n v="40"/>
    <x v="9"/>
  </r>
  <r>
    <x v="0"/>
    <s v="Compact Fluorescent"/>
    <m/>
    <s v="Twist"/>
    <n v="1"/>
    <n v="20"/>
    <x v="9"/>
  </r>
  <r>
    <x v="0"/>
    <s v="Compact Fluorescent"/>
    <m/>
    <s v="Circline (Screw Base)"/>
    <n v="1"/>
    <n v="9"/>
    <x v="9"/>
  </r>
  <r>
    <x v="4"/>
    <s v="Incandescent"/>
    <m/>
    <s v="Clear"/>
    <n v="1"/>
    <n v="60"/>
    <x v="9"/>
  </r>
  <r>
    <x v="1"/>
    <s v="Incandescent"/>
    <m/>
    <s v="Globe"/>
    <n v="4"/>
    <n v="40"/>
    <x v="2"/>
  </r>
  <r>
    <x v="9"/>
    <s v="Incandescent"/>
    <m/>
    <s v="Globe"/>
    <n v="1"/>
    <n v="60"/>
    <x v="0"/>
  </r>
  <r>
    <x v="4"/>
    <s v="Compact Fluorescent"/>
    <m/>
    <s v="Straight Tube"/>
    <n v="3"/>
    <n v="17"/>
    <x v="0"/>
  </r>
  <r>
    <x v="6"/>
    <s v="Compact Fluorescent"/>
    <m/>
    <s v="Straight Tube"/>
    <n v="1"/>
    <n v="5"/>
    <x v="0"/>
  </r>
  <r>
    <x v="5"/>
    <s v="Incandescent"/>
    <m/>
    <s v="Globe"/>
    <n v="1"/>
    <n v="60"/>
    <x v="0"/>
  </r>
  <r>
    <x v="6"/>
    <s v="Halogen"/>
    <m/>
    <s v="Quartz Tube"/>
    <n v="1"/>
    <n v="100"/>
    <x v="0"/>
  </r>
  <r>
    <x v="1"/>
    <s v="Incandescent"/>
    <m/>
    <s v="Standard A Lamp"/>
    <n v="1"/>
    <n v="60"/>
    <x v="0"/>
  </r>
  <r>
    <x v="0"/>
    <s v="Linear Fluorescent"/>
    <n v="48"/>
    <s v="T-12"/>
    <n v="4"/>
    <n v="40"/>
    <x v="0"/>
  </r>
  <r>
    <x v="0"/>
    <s v="Incandescent"/>
    <m/>
    <s v="Standard A Lamp"/>
    <n v="2"/>
    <n v="60"/>
    <x v="0"/>
  </r>
  <r>
    <x v="4"/>
    <s v="Incandescent"/>
    <m/>
    <s v="Standard A Lamp"/>
    <n v="1"/>
    <n v="60"/>
    <x v="0"/>
  </r>
  <r>
    <x v="4"/>
    <s v="Incandescent"/>
    <m/>
    <s v="Standard A Lamp"/>
    <n v="1"/>
    <n v="60"/>
    <x v="0"/>
  </r>
  <r>
    <x v="0"/>
    <s v="Incandescent"/>
    <m/>
    <s v="Standard A Lamp"/>
    <n v="1"/>
    <n v="60"/>
    <x v="9"/>
  </r>
  <r>
    <x v="6"/>
    <s v="Compact Fluorescent"/>
    <m/>
    <s v="Twist"/>
    <n v="1"/>
    <n v="20"/>
    <x v="12"/>
  </r>
  <r>
    <x v="4"/>
    <s v="Compact Fluorescent"/>
    <m/>
    <s v="Twist"/>
    <n v="1"/>
    <n v="15"/>
    <x v="12"/>
  </r>
  <r>
    <x v="4"/>
    <s v="Compact Fluorescent"/>
    <m/>
    <s v="Twist"/>
    <n v="1"/>
    <n v="15"/>
    <x v="12"/>
  </r>
  <r>
    <x v="4"/>
    <s v="Compact Fluorescent"/>
    <m/>
    <s v="Twist"/>
    <n v="1"/>
    <n v="23"/>
    <x v="12"/>
  </r>
  <r>
    <x v="6"/>
    <s v="Compact Fluorescent"/>
    <m/>
    <s v="Straight Tube"/>
    <n v="1"/>
    <n v="11"/>
    <x v="12"/>
  </r>
  <r>
    <x v="0"/>
    <s v="Compact Fluorescent"/>
    <m/>
    <s v="Straight Tube"/>
    <n v="1"/>
    <n v="17"/>
    <x v="3"/>
  </r>
  <r>
    <x v="9"/>
    <s v="Compact Fluorescent"/>
    <m/>
    <s v="Straight Tube"/>
    <n v="1"/>
    <n v="17"/>
    <x v="5"/>
  </r>
  <r>
    <x v="0"/>
    <s v="Linear Fluorescent"/>
    <n v="48"/>
    <s v="T-12"/>
    <n v="2"/>
    <n v="40"/>
    <x v="5"/>
  </r>
  <r>
    <x v="13"/>
    <s v="Incandescent"/>
    <m/>
    <s v="Standard A Lamp"/>
    <n v="1"/>
    <n v="60"/>
    <x v="5"/>
  </r>
  <r>
    <x v="0"/>
    <s v="Incandescent"/>
    <m/>
    <s v="Standard A Lamp"/>
    <n v="5"/>
    <n v="60"/>
    <x v="1"/>
  </r>
  <r>
    <x v="6"/>
    <s v="Incandescent"/>
    <m/>
    <s v="Standard A Lamp"/>
    <n v="1"/>
    <n v="60"/>
    <x v="1"/>
  </r>
  <r>
    <x v="0"/>
    <s v="Compact Fluorescent"/>
    <m/>
    <s v="Twist"/>
    <n v="1"/>
    <n v="23"/>
    <x v="9"/>
  </r>
  <r>
    <x v="1"/>
    <s v="Incandescent"/>
    <m/>
    <s v="Standard A Lamp"/>
    <n v="2"/>
    <n v="40"/>
    <x v="2"/>
  </r>
  <r>
    <x v="2"/>
    <s v="Incandescent"/>
    <m/>
    <s v="Standard A Lamp"/>
    <n v="1"/>
    <n v="60"/>
    <x v="3"/>
  </r>
  <r>
    <x v="0"/>
    <s v="Incandescent"/>
    <m/>
    <s v="Standard A Lamp"/>
    <n v="1"/>
    <n v="60"/>
    <x v="9"/>
  </r>
  <r>
    <x v="1"/>
    <s v="Halogen"/>
    <m/>
    <s v="Quartz Tube"/>
    <n v="1"/>
    <n v="50"/>
    <x v="2"/>
  </r>
  <r>
    <x v="0"/>
    <s v="Linear Fluorescent"/>
    <n v="48"/>
    <s v="T-8"/>
    <n v="2"/>
    <n v="32"/>
    <x v="4"/>
  </r>
  <r>
    <x v="8"/>
    <s v="Compact Fluorescent"/>
    <m/>
    <s v="Reflector"/>
    <n v="1"/>
    <n v="22"/>
    <x v="1"/>
  </r>
  <r>
    <x v="8"/>
    <s v="Incandescent"/>
    <m/>
    <s v="Reflector"/>
    <n v="1"/>
    <n v="65"/>
    <x v="12"/>
  </r>
  <r>
    <x v="7"/>
    <s v="Incandescent"/>
    <m/>
    <s v="Standard A Lamp"/>
    <n v="1"/>
    <n v="60"/>
    <x v="11"/>
  </r>
  <r>
    <x v="0"/>
    <s v="Incandescent"/>
    <m/>
    <s v="Standard A Lamp"/>
    <n v="1"/>
    <n v="60"/>
    <x v="11"/>
  </r>
  <r>
    <x v="9"/>
    <s v="Incandescent"/>
    <m/>
    <s v="Standard A Lamp"/>
    <n v="1"/>
    <n v="60"/>
    <x v="3"/>
  </r>
  <r>
    <x v="8"/>
    <s v="Compact Fluorescent"/>
    <m/>
    <s v="Reflector"/>
    <n v="1"/>
    <n v="22"/>
    <x v="5"/>
  </r>
  <r>
    <x v="9"/>
    <s v="Halogen"/>
    <m/>
    <s v="MR"/>
    <n v="1"/>
    <n v="20"/>
    <x v="5"/>
  </r>
  <r>
    <x v="8"/>
    <s v="Incandescent"/>
    <m/>
    <s v="Reflector"/>
    <n v="1"/>
    <n v="65"/>
    <x v="6"/>
  </r>
  <r>
    <x v="8"/>
    <s v="Incandescent"/>
    <m/>
    <s v="Reflector"/>
    <n v="1"/>
    <n v="65"/>
    <x v="7"/>
  </r>
  <r>
    <x v="4"/>
    <s v="Incandescent"/>
    <m/>
    <s v="3-Way Incandescent"/>
    <n v="1"/>
    <n v="150"/>
    <x v="7"/>
  </r>
  <r>
    <x v="2"/>
    <s v="Linear Fluorescent"/>
    <n v="48"/>
    <s v="T-12"/>
    <n v="1"/>
    <n v="40"/>
    <x v="7"/>
  </r>
  <r>
    <x v="8"/>
    <s v="Incandescent"/>
    <m/>
    <s v="Reflector"/>
    <n v="1"/>
    <n v="65"/>
    <x v="2"/>
  </r>
  <r>
    <x v="1"/>
    <s v="Halogen"/>
    <m/>
    <s v="Quartz Tube"/>
    <n v="3"/>
    <n v="20"/>
    <x v="2"/>
  </r>
  <r>
    <x v="8"/>
    <s v="Incandescent"/>
    <m/>
    <s v="Reflector"/>
    <n v="1"/>
    <n v="65"/>
    <x v="10"/>
  </r>
  <r>
    <x v="8"/>
    <s v="Incandescent"/>
    <m/>
    <s v="Reflector"/>
    <n v="1"/>
    <n v="65"/>
    <x v="8"/>
  </r>
  <r>
    <x v="1"/>
    <s v="Incandescent"/>
    <m/>
    <s v="Decorative"/>
    <n v="1"/>
    <n v="25"/>
    <x v="2"/>
  </r>
  <r>
    <x v="5"/>
    <s v="Compact Fluorescent"/>
    <m/>
    <s v="Twist"/>
    <n v="1"/>
    <n v="15"/>
    <x v="2"/>
  </r>
  <r>
    <x v="2"/>
    <s v="Incandescent"/>
    <m/>
    <s v="Standard A Lamp"/>
    <n v="1"/>
    <n v="60"/>
    <x v="0"/>
  </r>
  <r>
    <x v="2"/>
    <s v="Incandescent"/>
    <m/>
    <s v="Standard A Lamp"/>
    <n v="1"/>
    <n v="60"/>
    <x v="3"/>
  </r>
  <r>
    <x v="2"/>
    <s v="Incandescent"/>
    <m/>
    <s v="Standard A Lamp"/>
    <n v="1"/>
    <n v="60"/>
    <x v="8"/>
  </r>
  <r>
    <x v="1"/>
    <s v="Linear Fluorescent"/>
    <n v="24"/>
    <s v="T-12"/>
    <n v="2"/>
    <n v="15"/>
    <x v="2"/>
  </r>
  <r>
    <x v="0"/>
    <s v="Compact Fluorescent"/>
    <m/>
    <s v="Twist"/>
    <n v="1"/>
    <n v="40"/>
    <x v="2"/>
  </r>
  <r>
    <x v="1"/>
    <s v="Incandescent"/>
    <m/>
    <s v="Globe"/>
    <n v="4"/>
    <n v="25"/>
    <x v="2"/>
  </r>
  <r>
    <x v="2"/>
    <s v="Incandescent"/>
    <m/>
    <s v="Standard A Lamp"/>
    <n v="2"/>
    <n v="40"/>
    <x v="0"/>
  </r>
  <r>
    <x v="1"/>
    <s v="Incandescent"/>
    <m/>
    <s v="Globe"/>
    <n v="2"/>
    <n v="60"/>
    <x v="0"/>
  </r>
  <r>
    <x v="2"/>
    <s v="Incandescent"/>
    <m/>
    <s v="Standard A Lamp"/>
    <n v="2"/>
    <n v="40"/>
    <x v="0"/>
  </r>
  <r>
    <x v="0"/>
    <s v="Compact Fluorescent"/>
    <m/>
    <s v="Twist"/>
    <n v="1"/>
    <n v="15"/>
    <x v="0"/>
  </r>
  <r>
    <x v="0"/>
    <s v="Compact Fluorescent"/>
    <m/>
    <s v="Twist"/>
    <n v="4"/>
    <n v="15"/>
    <x v="1"/>
  </r>
  <r>
    <x v="0"/>
    <s v="Linear Fluorescent"/>
    <n v="48"/>
    <s v="T-12"/>
    <n v="2"/>
    <n v="40"/>
    <x v="12"/>
  </r>
  <r>
    <x v="6"/>
    <s v="Compact Fluorescent"/>
    <m/>
    <s v="Twist"/>
    <n v="1"/>
    <n v="15"/>
    <x v="12"/>
  </r>
  <r>
    <x v="0"/>
    <s v="Linear Fluorescent"/>
    <n v="48"/>
    <s v="T-12"/>
    <n v="2"/>
    <n v="32"/>
    <x v="9"/>
  </r>
  <r>
    <x v="0"/>
    <s v="Incandescent"/>
    <m/>
    <s v="Standard A Lamp"/>
    <n v="1"/>
    <n v="60"/>
    <x v="3"/>
  </r>
  <r>
    <x v="2"/>
    <s v="Incandescent"/>
    <m/>
    <s v="Standard A Lamp"/>
    <n v="2"/>
    <n v="40"/>
    <x v="3"/>
  </r>
  <r>
    <x v="0"/>
    <s v="Incandescent"/>
    <m/>
    <s v="Globe"/>
    <n v="1"/>
    <n v="60"/>
    <x v="5"/>
  </r>
  <r>
    <x v="2"/>
    <s v="Incandescent"/>
    <m/>
    <s v="Standard A Lamp"/>
    <n v="1"/>
    <n v="65"/>
    <x v="5"/>
  </r>
  <r>
    <x v="0"/>
    <s v="Compact Fluorescent"/>
    <m/>
    <s v="Twist"/>
    <n v="1"/>
    <n v="15"/>
    <x v="6"/>
  </r>
  <r>
    <x v="4"/>
    <s v="Compact Fluorescent"/>
    <m/>
    <s v="Twist"/>
    <n v="1"/>
    <n v="22"/>
    <x v="7"/>
  </r>
  <r>
    <x v="0"/>
    <s v="Compact Fluorescent"/>
    <m/>
    <s v="Twist"/>
    <n v="1"/>
    <n v="15"/>
    <x v="10"/>
  </r>
  <r>
    <x v="4"/>
    <s v="Incandescent"/>
    <m/>
    <s v="Standard A Lamp"/>
    <n v="1"/>
    <n v="60"/>
    <x v="10"/>
  </r>
  <r>
    <x v="0"/>
    <s v="Compact Fluorescent"/>
    <m/>
    <s v="Twist"/>
    <n v="3"/>
    <n v="15"/>
    <x v="8"/>
  </r>
  <r>
    <x v="6"/>
    <s v="Incandescent"/>
    <m/>
    <s v="Standard A Lamp"/>
    <n v="3"/>
    <n v="60"/>
    <x v="8"/>
  </r>
  <r>
    <x v="0"/>
    <s v="Linear Fluorescent"/>
    <n v="48"/>
    <s v="T-12"/>
    <n v="1"/>
    <n v="40"/>
    <x v="11"/>
  </r>
  <r>
    <x v="0"/>
    <s v="Compact Fluorescent"/>
    <m/>
    <s v="Twist"/>
    <n v="1"/>
    <n v="15"/>
    <x v="3"/>
  </r>
  <r>
    <x v="5"/>
    <s v="Incandescent"/>
    <m/>
    <s v="Standard A Lamp"/>
    <n v="1"/>
    <n v="60"/>
    <x v="2"/>
  </r>
  <r>
    <x v="8"/>
    <s v="Incandescent"/>
    <m/>
    <s v="Reflector"/>
    <n v="1"/>
    <n v="65"/>
    <x v="2"/>
  </r>
  <r>
    <x v="1"/>
    <s v="Incandescent"/>
    <m/>
    <s v="Standard A Lamp"/>
    <n v="5"/>
    <n v="75"/>
    <x v="2"/>
  </r>
  <r>
    <x v="8"/>
    <s v="Incandescent"/>
    <m/>
    <s v="Standard A Lamp"/>
    <n v="1"/>
    <n v="75"/>
    <x v="0"/>
  </r>
  <r>
    <x v="5"/>
    <s v="Incandescent"/>
    <m/>
    <s v="Standard A Lamp"/>
    <n v="2"/>
    <n v="75"/>
    <x v="0"/>
  </r>
  <r>
    <x v="5"/>
    <s v="Incandescent"/>
    <m/>
    <s v="Standard A Lamp"/>
    <n v="1"/>
    <n v="50"/>
    <x v="0"/>
  </r>
  <r>
    <x v="8"/>
    <s v="Incandescent"/>
    <m/>
    <s v="Standard A Lamp"/>
    <n v="1"/>
    <n v="100"/>
    <x v="0"/>
  </r>
  <r>
    <x v="4"/>
    <s v="Incandescent"/>
    <m/>
    <s v="Standard A Lamp"/>
    <n v="1"/>
    <n v="75"/>
    <x v="0"/>
  </r>
  <r>
    <x v="8"/>
    <s v="Incandescent"/>
    <m/>
    <s v="Reflector"/>
    <n v="1"/>
    <n v="65"/>
    <x v="3"/>
  </r>
  <r>
    <x v="0"/>
    <s v="Incandescent"/>
    <m/>
    <s v="Standard A Lamp"/>
    <n v="1"/>
    <n v="65"/>
    <x v="9"/>
  </r>
  <r>
    <x v="8"/>
    <s v="Incandescent"/>
    <m/>
    <s v="Reflector"/>
    <n v="1"/>
    <n v="65"/>
    <x v="3"/>
  </r>
  <r>
    <x v="8"/>
    <s v="Incandescent"/>
    <m/>
    <s v="Reflector"/>
    <n v="1"/>
    <n v="75"/>
    <x v="5"/>
  </r>
  <r>
    <x v="5"/>
    <s v="Incandescent"/>
    <m/>
    <s v="Standard A Lamp"/>
    <n v="1"/>
    <n v="40"/>
    <x v="5"/>
  </r>
  <r>
    <x v="2"/>
    <s v="Compact Fluorescent"/>
    <m/>
    <s v="Twist"/>
    <n v="1"/>
    <n v="28"/>
    <x v="3"/>
  </r>
  <r>
    <x v="8"/>
    <s v="Incandescent"/>
    <m/>
    <s v="Reflector"/>
    <n v="1"/>
    <n v="75"/>
    <x v="3"/>
  </r>
  <r>
    <x v="5"/>
    <s v="Compact Fluorescent"/>
    <m/>
    <s v="Twist"/>
    <n v="1"/>
    <n v="15"/>
    <x v="7"/>
  </r>
  <r>
    <x v="6"/>
    <s v="Incandescent"/>
    <m/>
    <s v="Clear"/>
    <n v="3"/>
    <n v="40"/>
    <x v="7"/>
  </r>
  <r>
    <x v="14"/>
    <s v="Incandescent"/>
    <m/>
    <s v="Standard A Lamp"/>
    <n v="1"/>
    <n v="75"/>
    <x v="7"/>
  </r>
  <r>
    <x v="6"/>
    <s v="Incandescent"/>
    <m/>
    <s v="Standard A Lamp"/>
    <n v="1"/>
    <n v="25"/>
    <x v="7"/>
  </r>
  <r>
    <x v="8"/>
    <s v="Incandescent"/>
    <m/>
    <s v="Reflector"/>
    <n v="1"/>
    <n v="60"/>
    <x v="3"/>
  </r>
  <r>
    <x v="0"/>
    <s v="Incandescent"/>
    <m/>
    <s v="Standard A Lamp"/>
    <n v="1"/>
    <n v="60"/>
    <x v="9"/>
  </r>
  <r>
    <x v="5"/>
    <s v="Incandescent"/>
    <m/>
    <s v="Heat Lamp"/>
    <n v="1"/>
    <n v="250"/>
    <x v="2"/>
  </r>
  <r>
    <x v="2"/>
    <s v="Incandescent"/>
    <m/>
    <s v="Standard A Lamp"/>
    <n v="1"/>
    <n v="75"/>
    <x v="2"/>
  </r>
  <r>
    <x v="8"/>
    <s v="Halogen"/>
    <m/>
    <s v="PAR"/>
    <n v="2"/>
    <n v="75"/>
    <x v="2"/>
  </r>
  <r>
    <x v="6"/>
    <s v="Incandescent"/>
    <m/>
    <s v="Decorative"/>
    <n v="1"/>
    <n v="40"/>
    <x v="0"/>
  </r>
  <r>
    <x v="8"/>
    <s v="Halogen"/>
    <m/>
    <s v="PAR"/>
    <n v="1"/>
    <n v="75"/>
    <x v="0"/>
  </r>
  <r>
    <x v="8"/>
    <s v="Incandescent"/>
    <m/>
    <s v="Reflector"/>
    <n v="1"/>
    <n v="50"/>
    <x v="0"/>
  </r>
  <r>
    <x v="4"/>
    <s v="Incandescent"/>
    <m/>
    <s v="Mini base"/>
    <n v="1"/>
    <n v="25"/>
    <x v="0"/>
  </r>
  <r>
    <x v="8"/>
    <s v="Halogen"/>
    <m/>
    <s v="PAR"/>
    <n v="1"/>
    <n v="75"/>
    <x v="1"/>
  </r>
  <r>
    <x v="4"/>
    <s v="Halogen"/>
    <m/>
    <s v="MR"/>
    <n v="1"/>
    <n v="30"/>
    <x v="1"/>
  </r>
  <r>
    <x v="0"/>
    <s v="Halogen"/>
    <m/>
    <s v="MR"/>
    <n v="1"/>
    <n v="30"/>
    <x v="1"/>
  </r>
  <r>
    <x v="8"/>
    <s v="Halogen"/>
    <m/>
    <s v="MR"/>
    <n v="1"/>
    <n v="75"/>
    <x v="3"/>
  </r>
  <r>
    <x v="8"/>
    <s v="Halogen"/>
    <m/>
    <s v="PAR"/>
    <n v="1"/>
    <n v="75"/>
    <x v="3"/>
  </r>
  <r>
    <x v="2"/>
    <s v="Incandescent"/>
    <m/>
    <s v="Reflector"/>
    <n v="1"/>
    <n v="40"/>
    <x v="3"/>
  </r>
  <r>
    <x v="9"/>
    <s v="Incandescent"/>
    <m/>
    <s v="Decorative"/>
    <n v="1"/>
    <n v="5"/>
    <x v="5"/>
  </r>
  <r>
    <x v="5"/>
    <s v="Halogen"/>
    <m/>
    <s v="MR"/>
    <n v="4"/>
    <n v="50"/>
    <x v="5"/>
  </r>
  <r>
    <x v="8"/>
    <s v="Halogen"/>
    <m/>
    <s v="PAR"/>
    <n v="1"/>
    <n v="75"/>
    <x v="5"/>
  </r>
  <r>
    <x v="2"/>
    <s v="Other"/>
    <m/>
    <s v="LED Interior"/>
    <n v="1"/>
    <n v="7"/>
    <x v="5"/>
  </r>
  <r>
    <x v="0"/>
    <s v="Incandescent"/>
    <m/>
    <s v="Standard A Lamp"/>
    <n v="1"/>
    <n v="75"/>
    <x v="6"/>
  </r>
  <r>
    <x v="8"/>
    <s v="Halogen"/>
    <m/>
    <s v="MR"/>
    <n v="1"/>
    <n v="30"/>
    <x v="7"/>
  </r>
  <r>
    <x v="6"/>
    <s v="Incandescent"/>
    <m/>
    <s v="Standard A Lamp"/>
    <n v="1"/>
    <n v="100"/>
    <x v="7"/>
  </r>
  <r>
    <x v="4"/>
    <s v="Incandescent"/>
    <m/>
    <s v="Standard A Lamp"/>
    <n v="1"/>
    <n v="100"/>
    <x v="7"/>
  </r>
  <r>
    <x v="0"/>
    <s v="Incandescent"/>
    <m/>
    <s v="Standard A Lamp"/>
    <n v="1"/>
    <n v="75"/>
    <x v="9"/>
  </r>
  <r>
    <x v="1"/>
    <s v="Halogen"/>
    <m/>
    <s v="Other"/>
    <n v="1"/>
    <n v="50"/>
    <x v="10"/>
  </r>
  <r>
    <x v="8"/>
    <s v="Halogen"/>
    <m/>
    <s v="PAR"/>
    <n v="1"/>
    <n v="75"/>
    <x v="7"/>
  </r>
  <r>
    <x v="8"/>
    <s v="Halogen"/>
    <m/>
    <s v="MR"/>
    <n v="1"/>
    <n v="50"/>
    <x v="7"/>
  </r>
  <r>
    <x v="1"/>
    <s v="Incandescent"/>
    <m/>
    <s v="Standard A Lamp"/>
    <n v="1"/>
    <n v="60"/>
    <x v="2"/>
  </r>
  <r>
    <x v="0"/>
    <s v="Incandescent"/>
    <m/>
    <s v="Clear"/>
    <n v="1"/>
    <n v="250"/>
    <x v="9"/>
  </r>
  <r>
    <x v="5"/>
    <s v="Incandescent"/>
    <m/>
    <s v="Standard A Lamp"/>
    <n v="1"/>
    <n v="60"/>
    <x v="9"/>
  </r>
  <r>
    <x v="8"/>
    <s v="Halogen"/>
    <m/>
    <s v="PAR"/>
    <n v="1"/>
    <n v="75"/>
    <x v="2"/>
  </r>
  <r>
    <x v="0"/>
    <s v="Linear Fluorescent"/>
    <n v="48"/>
    <s v="T-12"/>
    <n v="2"/>
    <n v="40"/>
    <x v="11"/>
  </r>
  <r>
    <x v="0"/>
    <s v="Incandescent"/>
    <m/>
    <s v="Standard A Lamp"/>
    <n v="1"/>
    <n v="40"/>
    <x v="11"/>
  </r>
  <r>
    <x v="0"/>
    <s v="Incandescent"/>
    <m/>
    <s v="3-Way Incandescent"/>
    <n v="1"/>
    <n v="200"/>
    <x v="11"/>
  </r>
  <r>
    <x v="7"/>
    <s v="Incandescent"/>
    <m/>
    <s v="Standard A Lamp"/>
    <n v="1"/>
    <n v="60"/>
    <x v="11"/>
  </r>
  <r>
    <x v="0"/>
    <s v="Compact Fluorescent"/>
    <m/>
    <s v="Twist"/>
    <n v="1"/>
    <n v="15"/>
    <x v="5"/>
  </r>
  <r>
    <x v="0"/>
    <s v="Compact Fluorescent"/>
    <m/>
    <s v="Straight Tube"/>
    <n v="1"/>
    <n v="22"/>
    <x v="4"/>
  </r>
  <r>
    <x v="0"/>
    <s v="Compact Fluorescent"/>
    <m/>
    <s v="Twist"/>
    <n v="1"/>
    <n v="15"/>
    <x v="6"/>
  </r>
  <r>
    <x v="8"/>
    <s v="Incandescent"/>
    <m/>
    <s v="Reflector"/>
    <n v="1"/>
    <n v="65"/>
    <x v="1"/>
  </r>
  <r>
    <x v="6"/>
    <s v="Compact Fluorescent"/>
    <m/>
    <s v="Twist"/>
    <n v="3"/>
    <n v="15"/>
    <x v="7"/>
  </r>
  <r>
    <x v="8"/>
    <s v="Incandescent"/>
    <m/>
    <s v="Reflector"/>
    <n v="1"/>
    <n v="65"/>
    <x v="7"/>
  </r>
  <r>
    <x v="8"/>
    <s v="Incandescent"/>
    <m/>
    <s v="Reflector"/>
    <n v="1"/>
    <n v="60"/>
    <x v="3"/>
  </r>
  <r>
    <x v="0"/>
    <s v="Incandescent"/>
    <m/>
    <s v="Standard A Lamp"/>
    <n v="1"/>
    <n v="100"/>
    <x v="3"/>
  </r>
  <r>
    <x v="0"/>
    <s v="Incandescent"/>
    <m/>
    <s v="Standard A Lamp"/>
    <n v="1"/>
    <n v="40"/>
    <x v="2"/>
  </r>
  <r>
    <x v="8"/>
    <s v="Incandescent"/>
    <m/>
    <s v="Reflector"/>
    <n v="1"/>
    <n v="65"/>
    <x v="0"/>
  </r>
  <r>
    <x v="8"/>
    <s v="Incandescent"/>
    <m/>
    <s v="Reflector"/>
    <n v="1"/>
    <n v="65"/>
    <x v="8"/>
  </r>
  <r>
    <x v="1"/>
    <s v="Incandescent"/>
    <m/>
    <s v="Decorative"/>
    <n v="4"/>
    <n v="40"/>
    <x v="2"/>
  </r>
  <r>
    <x v="9"/>
    <s v="Incandescent"/>
    <m/>
    <s v="Decorative"/>
    <n v="5"/>
    <n v="60"/>
    <x v="12"/>
  </r>
  <r>
    <x v="0"/>
    <s v="Incandescent"/>
    <m/>
    <s v="Standard A Lamp"/>
    <n v="1"/>
    <n v="100"/>
    <x v="3"/>
  </r>
  <r>
    <x v="6"/>
    <s v="Incandescent"/>
    <m/>
    <s v="Standard A Lamp"/>
    <n v="4"/>
    <n v="100"/>
    <x v="12"/>
  </r>
  <r>
    <x v="4"/>
    <s v="Incandescent"/>
    <m/>
    <s v="Standard A Lamp"/>
    <n v="1"/>
    <n v="150"/>
    <x v="12"/>
  </r>
  <r>
    <x v="0"/>
    <s v="Incandescent"/>
    <m/>
    <s v="Standard A Lamp"/>
    <n v="1"/>
    <n v="75"/>
    <x v="11"/>
  </r>
  <r>
    <x v="7"/>
    <s v="Incandescent"/>
    <m/>
    <s v="Standard A Lamp"/>
    <n v="2"/>
    <n v="100"/>
    <x v="11"/>
  </r>
  <r>
    <x v="0"/>
    <s v="Incandescent"/>
    <m/>
    <s v="Standard A Lamp"/>
    <n v="1"/>
    <n v="60"/>
    <x v="0"/>
  </r>
  <r>
    <x v="4"/>
    <s v="Incandescent"/>
    <m/>
    <s v="3-Way Incandescent"/>
    <n v="1"/>
    <n v="100"/>
    <x v="0"/>
  </r>
  <r>
    <x v="0"/>
    <s v="Incandescent"/>
    <m/>
    <s v="Standard A Lamp"/>
    <n v="1"/>
    <n v="100"/>
    <x v="3"/>
  </r>
  <r>
    <x v="0"/>
    <s v="Incandescent"/>
    <m/>
    <s v="Standard A Lamp"/>
    <n v="2"/>
    <n v="75"/>
    <x v="5"/>
  </r>
  <r>
    <x v="0"/>
    <s v="Incandescent"/>
    <m/>
    <s v="Standard A Lamp"/>
    <n v="2"/>
    <n v="65"/>
    <x v="12"/>
  </r>
  <r>
    <x v="6"/>
    <s v="Compact Fluorescent"/>
    <m/>
    <s v="Twist"/>
    <n v="1"/>
    <n v="22"/>
    <x v="12"/>
  </r>
  <r>
    <x v="0"/>
    <s v="Incandescent"/>
    <m/>
    <s v="Standard A Lamp"/>
    <n v="1"/>
    <n v="60"/>
    <x v="0"/>
  </r>
  <r>
    <x v="4"/>
    <s v="Incandescent"/>
    <m/>
    <s v="3-Way Incandescent"/>
    <n v="1"/>
    <n v="100"/>
    <x v="0"/>
  </r>
  <r>
    <x v="1"/>
    <s v="Incandescent"/>
    <m/>
    <s v="Decorative"/>
    <n v="3"/>
    <n v="40"/>
    <x v="2"/>
  </r>
  <r>
    <x v="2"/>
    <s v="Incandescent"/>
    <m/>
    <s v="Heat Lamp"/>
    <n v="2"/>
    <n v="125"/>
    <x v="2"/>
  </r>
  <r>
    <x v="1"/>
    <s v="Incandescent"/>
    <m/>
    <s v="Decorative"/>
    <n v="3"/>
    <n v="40"/>
    <x v="4"/>
  </r>
  <r>
    <x v="0"/>
    <s v="Incandescent"/>
    <m/>
    <s v="Standard A Lamp"/>
    <n v="1"/>
    <n v="60"/>
    <x v="4"/>
  </r>
  <r>
    <x v="0"/>
    <s v="Incandescent"/>
    <m/>
    <s v="Standard A Lamp"/>
    <n v="1"/>
    <n v="60"/>
    <x v="8"/>
  </r>
  <r>
    <x v="4"/>
    <s v="Incandescent"/>
    <m/>
    <s v="Standard A Lamp"/>
    <n v="2"/>
    <n v="40"/>
    <x v="8"/>
  </r>
  <r>
    <x v="0"/>
    <s v="Incandescent"/>
    <m/>
    <s v="Standard A Lamp"/>
    <n v="2"/>
    <n v="60"/>
    <x v="6"/>
  </r>
  <r>
    <x v="1"/>
    <s v="Incandescent"/>
    <m/>
    <s v="Standard A Lamp"/>
    <n v="1"/>
    <n v="75"/>
    <x v="9"/>
  </r>
  <r>
    <x v="0"/>
    <s v="Halogen"/>
    <m/>
    <s v="Quartz Tube"/>
    <n v="1"/>
    <n v="100"/>
    <x v="2"/>
  </r>
  <r>
    <x v="1"/>
    <s v="Incandescent"/>
    <m/>
    <s v="Mini base"/>
    <n v="2"/>
    <n v="40"/>
    <x v="2"/>
  </r>
  <r>
    <x v="8"/>
    <s v="Incandescent"/>
    <m/>
    <s v="Reflector"/>
    <n v="1"/>
    <n v="75"/>
    <x v="3"/>
  </r>
  <r>
    <x v="8"/>
    <s v="Incandescent"/>
    <m/>
    <s v="Reflector"/>
    <n v="1"/>
    <n v="75"/>
    <x v="3"/>
  </r>
  <r>
    <x v="8"/>
    <s v="Incandescent"/>
    <m/>
    <s v="Standard A Lamp"/>
    <n v="1"/>
    <n v="60"/>
    <x v="4"/>
  </r>
  <r>
    <x v="8"/>
    <s v="Incandescent"/>
    <m/>
    <s v="Standard A Lamp"/>
    <n v="1"/>
    <n v="60"/>
    <x v="4"/>
  </r>
  <r>
    <x v="2"/>
    <s v="Incandescent"/>
    <m/>
    <s v="Standard A Lamp"/>
    <n v="1"/>
    <n v="100"/>
    <x v="4"/>
  </r>
  <r>
    <x v="9"/>
    <s v="Incandescent"/>
    <m/>
    <s v="Standard A Lamp"/>
    <n v="2"/>
    <n v="60"/>
    <x v="1"/>
  </r>
  <r>
    <x v="9"/>
    <s v="Incandescent"/>
    <m/>
    <s v="Standard A Lamp"/>
    <n v="1"/>
    <n v="100"/>
    <x v="1"/>
  </r>
  <r>
    <x v="1"/>
    <s v="Incandescent"/>
    <m/>
    <s v="Standard A Lamp"/>
    <n v="1"/>
    <n v="100"/>
    <x v="9"/>
  </r>
  <r>
    <x v="7"/>
    <s v="Incandescent"/>
    <m/>
    <s v="Standard A Lamp"/>
    <n v="2"/>
    <n v="60"/>
    <x v="11"/>
  </r>
  <r>
    <x v="13"/>
    <s v="Halogen"/>
    <m/>
    <s v="Other"/>
    <n v="1"/>
    <n v="20"/>
    <x v="5"/>
  </r>
  <r>
    <x v="8"/>
    <s v="Incandescent"/>
    <m/>
    <s v="Reflector"/>
    <n v="1"/>
    <n v="100"/>
    <x v="5"/>
  </r>
  <r>
    <x v="8"/>
    <s v="Incandescent"/>
    <m/>
    <s v="Reflector"/>
    <n v="1"/>
    <n v="75"/>
    <x v="5"/>
  </r>
  <r>
    <x v="1"/>
    <s v="Incandescent"/>
    <m/>
    <s v="Clear"/>
    <n v="1"/>
    <n v="60"/>
    <x v="6"/>
  </r>
  <r>
    <x v="1"/>
    <s v="Incandescent"/>
    <m/>
    <s v="Standard A Lamp"/>
    <n v="1"/>
    <n v="75"/>
    <x v="6"/>
  </r>
  <r>
    <x v="1"/>
    <s v="Incandescent"/>
    <m/>
    <s v="Standard A Lamp"/>
    <n v="1"/>
    <n v="75"/>
    <x v="6"/>
  </r>
  <r>
    <x v="8"/>
    <s v="Incandescent"/>
    <m/>
    <s v="Reflector"/>
    <n v="1"/>
    <n v="65"/>
    <x v="6"/>
  </r>
  <r>
    <x v="4"/>
    <s v="Incandescent"/>
    <m/>
    <s v="Standard A Lamp"/>
    <n v="1"/>
    <n v="75"/>
    <x v="7"/>
  </r>
  <r>
    <x v="1"/>
    <s v="Compact Fluorescent"/>
    <m/>
    <s v="Straight Tube"/>
    <n v="1"/>
    <n v="15"/>
    <x v="7"/>
  </r>
  <r>
    <x v="1"/>
    <s v="Halogen"/>
    <m/>
    <s v="Quartz Tube"/>
    <n v="2"/>
    <n v="100"/>
    <x v="2"/>
  </r>
  <r>
    <x v="4"/>
    <s v="Incandescent"/>
    <m/>
    <s v="Standard A Lamp"/>
    <n v="1"/>
    <n v="40"/>
    <x v="10"/>
  </r>
  <r>
    <x v="1"/>
    <s v="Compact Fluorescent"/>
    <m/>
    <s v="Twist"/>
    <n v="1"/>
    <n v="15"/>
    <x v="10"/>
  </r>
  <r>
    <x v="1"/>
    <s v="Incandescent"/>
    <m/>
    <s v="Standard A Lamp"/>
    <n v="1"/>
    <n v="75"/>
    <x v="10"/>
  </r>
  <r>
    <x v="1"/>
    <s v="Incandescent"/>
    <m/>
    <s v="Standard A Lamp"/>
    <n v="1"/>
    <n v="100"/>
    <x v="9"/>
  </r>
  <r>
    <x v="1"/>
    <s v="Incandescent"/>
    <m/>
    <s v="Standard A Lamp"/>
    <n v="1"/>
    <n v="100"/>
    <x v="0"/>
  </r>
  <r>
    <x v="5"/>
    <s v="Incandescent"/>
    <m/>
    <s v="Standard A Lamp"/>
    <n v="4"/>
    <n v="60"/>
    <x v="1"/>
  </r>
  <r>
    <x v="1"/>
    <s v="Incandescent"/>
    <m/>
    <s v="Globe"/>
    <n v="8"/>
    <n v="40"/>
    <x v="2"/>
  </r>
  <r>
    <x v="0"/>
    <s v="Linear Fluorescent"/>
    <n v="48"/>
    <s v="T-12"/>
    <n v="4"/>
    <n v="40"/>
    <x v="8"/>
  </r>
  <r>
    <x v="8"/>
    <s v="Compact Fluorescent"/>
    <m/>
    <s v="Flood"/>
    <n v="1"/>
    <n v="18"/>
    <x v="8"/>
  </r>
  <r>
    <x v="0"/>
    <s v="Linear Fluorescent"/>
    <n v="48"/>
    <s v="T-12"/>
    <n v="4"/>
    <n v="40"/>
    <x v="8"/>
  </r>
  <r>
    <x v="12"/>
    <s v="Incandescent"/>
    <m/>
    <s v="Reflector"/>
    <n v="1"/>
    <n v="75"/>
    <x v="0"/>
  </r>
  <r>
    <x v="9"/>
    <s v="Halogen"/>
    <m/>
    <s v=""/>
    <n v="8"/>
    <n v="60"/>
    <x v="9"/>
  </r>
  <r>
    <x v="0"/>
    <s v="Compact Fluorescent"/>
    <m/>
    <s v="Circline (Screw Base)"/>
    <n v="1"/>
    <n v="18"/>
    <x v="11"/>
  </r>
  <r>
    <x v="0"/>
    <s v="Compact Fluorescent"/>
    <m/>
    <s v="Twist"/>
    <n v="1"/>
    <n v="18"/>
    <x v="11"/>
  </r>
  <r>
    <x v="0"/>
    <s v="Linear Fluorescent"/>
    <n v="48"/>
    <s v="T-8"/>
    <n v="2"/>
    <n v="40"/>
    <x v="11"/>
  </r>
  <r>
    <x v="0"/>
    <s v="Linear Fluorescent"/>
    <n v="48"/>
    <s v="T-12"/>
    <n v="2"/>
    <n v="40"/>
    <x v="11"/>
  </r>
  <r>
    <x v="7"/>
    <s v="Incandescent"/>
    <m/>
    <s v="Standard A Lamp"/>
    <n v="2"/>
    <n v="60"/>
    <x v="11"/>
  </r>
  <r>
    <x v="0"/>
    <s v="Incandescent"/>
    <m/>
    <s v="Standard A Lamp"/>
    <n v="2"/>
    <n v="40"/>
    <x v="0"/>
  </r>
  <r>
    <x v="6"/>
    <s v="Incandescent"/>
    <m/>
    <s v="3-Way Incandescent"/>
    <n v="1"/>
    <n v="150"/>
    <x v="0"/>
  </r>
  <r>
    <x v="0"/>
    <s v="Incandescent"/>
    <m/>
    <s v="Standard A Lamp"/>
    <n v="1"/>
    <n v="60"/>
    <x v="3"/>
  </r>
  <r>
    <x v="0"/>
    <s v="Halogen"/>
    <m/>
    <s v="PAR"/>
    <n v="1"/>
    <n v="75"/>
    <x v="5"/>
  </r>
  <r>
    <x v="9"/>
    <s v="Incandescent"/>
    <m/>
    <s v="Decorative"/>
    <n v="5"/>
    <n v="60"/>
    <x v="5"/>
  </r>
  <r>
    <x v="8"/>
    <s v="Incandescent"/>
    <m/>
    <s v="Reflector"/>
    <n v="1"/>
    <n v="65"/>
    <x v="5"/>
  </r>
  <r>
    <x v="8"/>
    <s v="Compact Fluorescent"/>
    <m/>
    <s v="Flood"/>
    <n v="1"/>
    <n v="18"/>
    <x v="7"/>
  </r>
  <r>
    <x v="6"/>
    <s v="Halogen"/>
    <m/>
    <s v="Quartz Tube"/>
    <n v="1"/>
    <n v="100"/>
    <x v="7"/>
  </r>
  <r>
    <x v="6"/>
    <s v="Incandescent"/>
    <m/>
    <s v="3-Way Incandescent"/>
    <n v="1"/>
    <n v="150"/>
    <x v="7"/>
  </r>
  <r>
    <x v="1"/>
    <s v="Incandescent"/>
    <m/>
    <s v="Globe"/>
    <n v="2"/>
    <n v="60"/>
    <x v="2"/>
  </r>
  <r>
    <x v="8"/>
    <s v="Compact Fluorescent"/>
    <m/>
    <s v="Flood"/>
    <n v="1"/>
    <n v="18"/>
    <x v="3"/>
  </r>
  <r>
    <x v="1"/>
    <s v="Linear Fluorescent"/>
    <n v="24"/>
    <s v="T-8"/>
    <n v="2"/>
    <n v="40"/>
    <x v="3"/>
  </r>
  <r>
    <x v="1"/>
    <s v="Incandescent"/>
    <m/>
    <s v="Globe"/>
    <n v="16"/>
    <n v="40"/>
    <x v="2"/>
  </r>
  <r>
    <x v="8"/>
    <s v="Compact Fluorescent"/>
    <m/>
    <s v="Flood"/>
    <n v="1"/>
    <n v="18"/>
    <x v="2"/>
  </r>
  <r>
    <x v="0"/>
    <s v="Incandescent"/>
    <m/>
    <s v="Heat Lamp"/>
    <n v="1"/>
    <n v="100"/>
    <x v="2"/>
  </r>
  <r>
    <x v="0"/>
    <s v="Incandescent"/>
    <m/>
    <s v="Standard A Lamp"/>
    <n v="1"/>
    <n v="60"/>
    <x v="2"/>
  </r>
  <r>
    <x v="6"/>
    <s v="Incandescent"/>
    <m/>
    <s v="3-Way Incandescent"/>
    <n v="1"/>
    <n v="150"/>
    <x v="10"/>
  </r>
  <r>
    <x v="0"/>
    <s v="Incandescent"/>
    <m/>
    <s v="Standard A Lamp"/>
    <n v="1"/>
    <n v="60"/>
    <x v="10"/>
  </r>
  <r>
    <x v="6"/>
    <s v="Incandescent"/>
    <m/>
    <s v="Standard A Lamp"/>
    <n v="1"/>
    <n v="60"/>
    <x v="10"/>
  </r>
  <r>
    <x v="0"/>
    <s v="Incandescent"/>
    <m/>
    <s v="Decorative"/>
    <n v="4"/>
    <n v="40"/>
    <x v="8"/>
  </r>
  <r>
    <x v="6"/>
    <s v="Incandescent"/>
    <m/>
    <s v="Standard A Lamp"/>
    <n v="1"/>
    <n v="40"/>
    <x v="8"/>
  </r>
  <r>
    <x v="6"/>
    <s v="Compact Fluorescent"/>
    <m/>
    <s v="Straight Tube"/>
    <n v="1"/>
    <n v="18"/>
    <x v="8"/>
  </r>
  <r>
    <x v="6"/>
    <s v="Incandescent"/>
    <m/>
    <s v="3-Way Incandescent"/>
    <n v="1"/>
    <n v="150"/>
    <x v="8"/>
  </r>
  <r>
    <x v="4"/>
    <s v="Incandescent"/>
    <m/>
    <s v="3-Way Incandescent"/>
    <n v="1"/>
    <n v="100"/>
    <x v="7"/>
  </r>
  <r>
    <x v="6"/>
    <s v="Incandescent"/>
    <m/>
    <s v="3-Way Incandescent"/>
    <n v="1"/>
    <n v="100"/>
    <x v="7"/>
  </r>
  <r>
    <x v="0"/>
    <s v="Incandescent"/>
    <m/>
    <s v="Standard A Lamp"/>
    <n v="1"/>
    <n v="40"/>
    <x v="7"/>
  </r>
  <r>
    <x v="4"/>
    <s v="Incandescent"/>
    <m/>
    <s v="Standard A Lamp"/>
    <n v="1"/>
    <n v="60"/>
    <x v="10"/>
  </r>
  <r>
    <x v="4"/>
    <s v="Compact Fluorescent"/>
    <m/>
    <s v="Twist"/>
    <n v="1"/>
    <n v="22"/>
    <x v="10"/>
  </r>
  <r>
    <x v="0"/>
    <s v="Incandescent"/>
    <m/>
    <s v="Standard A Lamp"/>
    <n v="1"/>
    <n v="60"/>
    <x v="4"/>
  </r>
  <r>
    <x v="1"/>
    <s v="Incandescent"/>
    <m/>
    <s v="Clear"/>
    <n v="6"/>
    <n v="40"/>
    <x v="2"/>
  </r>
  <r>
    <x v="0"/>
    <s v="Incandescent"/>
    <m/>
    <s v="Heat Lamp"/>
    <n v="2"/>
    <n v="250"/>
    <x v="2"/>
  </r>
  <r>
    <x v="0"/>
    <s v="Compact Fluorescent"/>
    <m/>
    <s v="Twist"/>
    <n v="1"/>
    <n v="22"/>
    <x v="8"/>
  </r>
  <r>
    <x v="1"/>
    <s v="Incandescent"/>
    <m/>
    <s v="Standard A Lamp"/>
    <n v="1"/>
    <n v="60"/>
    <x v="8"/>
  </r>
  <r>
    <x v="0"/>
    <s v="Incandescent"/>
    <m/>
    <s v="Standard A Lamp"/>
    <n v="1"/>
    <n v="60"/>
    <x v="11"/>
  </r>
  <r>
    <x v="8"/>
    <s v="Incandescent"/>
    <m/>
    <s v="Standard A Lamp"/>
    <n v="1"/>
    <n v="100"/>
    <x v="5"/>
  </r>
  <r>
    <x v="13"/>
    <s v="Halogen"/>
    <m/>
    <s v="PAR"/>
    <n v="3"/>
    <n v="30"/>
    <x v="5"/>
  </r>
  <r>
    <x v="9"/>
    <s v="Incandescent"/>
    <m/>
    <s v="Mini base"/>
    <n v="5"/>
    <n v="60"/>
    <x v="1"/>
  </r>
  <r>
    <x v="0"/>
    <s v="Incandescent"/>
    <m/>
    <s v="Standard A Lamp"/>
    <n v="1"/>
    <n v="25"/>
    <x v="7"/>
  </r>
  <r>
    <x v="1"/>
    <s v="Incandescent"/>
    <m/>
    <s v="Standard A Lamp"/>
    <n v="2"/>
    <n v="60"/>
    <x v="2"/>
  </r>
  <r>
    <x v="0"/>
    <s v="Incandescent"/>
    <m/>
    <s v="Standard A Lamp"/>
    <n v="1"/>
    <n v="60"/>
    <x v="4"/>
  </r>
  <r>
    <x v="0"/>
    <s v="Incandescent"/>
    <m/>
    <s v="Standard A Lamp"/>
    <n v="1"/>
    <n v="60"/>
    <x v="4"/>
  </r>
  <r>
    <x v="0"/>
    <s v="Incandescent"/>
    <m/>
    <s v="Standard A Lamp"/>
    <n v="1"/>
    <n v="60"/>
    <x v="3"/>
  </r>
  <r>
    <x v="1"/>
    <s v="Incandescent"/>
    <m/>
    <s v="Standard A Lamp"/>
    <n v="3"/>
    <n v="60"/>
    <x v="2"/>
  </r>
  <r>
    <x v="0"/>
    <s v="Incandescent"/>
    <m/>
    <s v="Heat Lamp"/>
    <n v="2"/>
    <n v="250"/>
    <x v="2"/>
  </r>
  <r>
    <x v="1"/>
    <s v="Incandescent"/>
    <m/>
    <s v="Decorative"/>
    <n v="3"/>
    <n v="25"/>
    <x v="2"/>
  </r>
  <r>
    <x v="0"/>
    <s v="Incandescent"/>
    <m/>
    <s v="Standard A Lamp"/>
    <n v="1"/>
    <n v="60"/>
    <x v="0"/>
  </r>
  <r>
    <x v="5"/>
    <s v="Incandescent"/>
    <m/>
    <s v="Standard A Lamp"/>
    <n v="2"/>
    <n v="60"/>
    <x v="0"/>
  </r>
  <r>
    <x v="8"/>
    <s v="Incandescent"/>
    <m/>
    <s v="Reflector"/>
    <n v="1"/>
    <n v="75"/>
    <x v="1"/>
  </r>
  <r>
    <x v="0"/>
    <s v="Incandescent"/>
    <m/>
    <s v="Standard A Lamp"/>
    <n v="2"/>
    <n v="60"/>
    <x v="3"/>
  </r>
  <r>
    <x v="8"/>
    <s v="Incandescent"/>
    <m/>
    <s v="Reflector"/>
    <n v="1"/>
    <n v="65"/>
    <x v="5"/>
  </r>
  <r>
    <x v="5"/>
    <s v="Incandescent"/>
    <m/>
    <s v="Standard A Lamp"/>
    <n v="1"/>
    <n v="60"/>
    <x v="7"/>
  </r>
  <r>
    <x v="0"/>
    <s v="Incandescent"/>
    <m/>
    <s v="Decorative"/>
    <n v="3"/>
    <n v="40"/>
    <x v="1"/>
  </r>
  <r>
    <x v="0"/>
    <s v="Incandescent"/>
    <m/>
    <s v="Standard A Lamp"/>
    <n v="1"/>
    <n v="60"/>
    <x v="3"/>
  </r>
  <r>
    <x v="0"/>
    <s v="Linear Fluorescent"/>
    <n v="48"/>
    <s v="T-12"/>
    <n v="2"/>
    <n v="40"/>
    <x v="11"/>
  </r>
  <r>
    <x v="0"/>
    <s v="Linear Fluorescent"/>
    <n v="48"/>
    <s v="T-12"/>
    <n v="1"/>
    <n v="40"/>
    <x v="11"/>
  </r>
  <r>
    <x v="0"/>
    <s v="Compact Fluorescent"/>
    <m/>
    <s v="Twist"/>
    <n v="1"/>
    <n v="15"/>
    <x v="11"/>
  </r>
  <r>
    <x v="1"/>
    <s v="Incandescent"/>
    <m/>
    <s v="3-Way Incandescent"/>
    <n v="1"/>
    <n v="150"/>
    <x v="11"/>
  </r>
  <r>
    <x v="4"/>
    <s v="Compact Fluorescent"/>
    <m/>
    <s v="Twist"/>
    <n v="1"/>
    <n v="15"/>
    <x v="0"/>
  </r>
  <r>
    <x v="0"/>
    <s v="Incandescent"/>
    <m/>
    <s v="Standard A Lamp"/>
    <n v="1"/>
    <n v="60"/>
    <x v="3"/>
  </r>
  <r>
    <x v="1"/>
    <s v="Incandescent"/>
    <m/>
    <s v="Standard A Lamp"/>
    <n v="3"/>
    <n v="40"/>
    <x v="2"/>
  </r>
  <r>
    <x v="0"/>
    <s v="Incandescent"/>
    <m/>
    <s v="Standard A Lamp"/>
    <n v="2"/>
    <n v="60"/>
    <x v="5"/>
  </r>
  <r>
    <x v="13"/>
    <s v="Incandescent"/>
    <m/>
    <s v="Standard A Lamp"/>
    <n v="1"/>
    <n v="60"/>
    <x v="5"/>
  </r>
  <r>
    <x v="4"/>
    <s v="Incandescent"/>
    <m/>
    <s v="Standard A Lamp"/>
    <n v="1"/>
    <n v="40"/>
    <x v="6"/>
  </r>
  <r>
    <x v="1"/>
    <s v="Incandescent"/>
    <m/>
    <s v="Globe"/>
    <n v="3"/>
    <n v="40"/>
    <x v="2"/>
  </r>
  <r>
    <x v="0"/>
    <s v="Incandescent"/>
    <m/>
    <s v="Standard A Lamp"/>
    <n v="1"/>
    <n v="60"/>
    <x v="2"/>
  </r>
  <r>
    <x v="0"/>
    <s v="Incandescent"/>
    <m/>
    <s v="Decorative"/>
    <n v="3"/>
    <n v="40"/>
    <x v="10"/>
  </r>
  <r>
    <x v="4"/>
    <s v="Incandescent"/>
    <m/>
    <s v="Mini base"/>
    <n v="1"/>
    <n v="40"/>
    <x v="10"/>
  </r>
  <r>
    <x v="0"/>
    <s v="Incandescent"/>
    <m/>
    <s v="Standard A Lamp"/>
    <n v="2"/>
    <n v="40"/>
    <x v="0"/>
  </r>
  <r>
    <x v="4"/>
    <s v="Incandescent"/>
    <m/>
    <s v="Standard A Lamp"/>
    <n v="1"/>
    <n v="40"/>
    <x v="0"/>
  </r>
  <r>
    <x v="0"/>
    <s v="Linear Fluorescent"/>
    <n v="48"/>
    <s v="T-12"/>
    <n v="4"/>
    <n v="40"/>
    <x v="5"/>
  </r>
  <r>
    <x v="5"/>
    <s v="Compact Fluorescent"/>
    <m/>
    <s v="Twist"/>
    <n v="1"/>
    <n v="15"/>
    <x v="8"/>
  </r>
  <r>
    <x v="6"/>
    <s v="Incandescent"/>
    <m/>
    <s v="Standard A Lamp"/>
    <n v="3"/>
    <n v="40"/>
    <x v="8"/>
  </r>
  <r>
    <x v="0"/>
    <s v="Incandescent"/>
    <m/>
    <s v="Standard A Lamp"/>
    <n v="1"/>
    <n v="40"/>
    <x v="9"/>
  </r>
  <r>
    <x v="0"/>
    <s v="Incandescent"/>
    <m/>
    <s v="Standard A Lamp"/>
    <n v="1"/>
    <n v="60"/>
    <x v="3"/>
  </r>
  <r>
    <x v="0"/>
    <s v="Incandescent"/>
    <m/>
    <s v="Standard A Lamp"/>
    <n v="1"/>
    <n v="75"/>
    <x v="11"/>
  </r>
  <r>
    <x v="0"/>
    <s v="Linear Fluorescent"/>
    <n v="48"/>
    <s v="T-12"/>
    <n v="2"/>
    <n v="40"/>
    <x v="9"/>
  </r>
  <r>
    <x v="6"/>
    <s v="Incandescent"/>
    <m/>
    <s v="Standard A Lamp"/>
    <n v="1"/>
    <n v="60"/>
    <x v="7"/>
  </r>
  <r>
    <x v="4"/>
    <s v="Incandescent"/>
    <m/>
    <s v="Mini base"/>
    <n v="1"/>
    <n v="40"/>
    <x v="7"/>
  </r>
  <r>
    <x v="9"/>
    <s v="Incandescent"/>
    <m/>
    <s v="Mini base"/>
    <n v="4"/>
    <n v="40"/>
    <x v="7"/>
  </r>
  <r>
    <x v="0"/>
    <s v="Incandescent"/>
    <m/>
    <s v="Standard A Lamp"/>
    <n v="1"/>
    <n v="75"/>
    <x v="4"/>
  </r>
  <r>
    <x v="6"/>
    <s v="Incandescent"/>
    <m/>
    <s v="Mini base"/>
    <n v="1"/>
    <n v="60"/>
    <x v="2"/>
  </r>
  <r>
    <x v="0"/>
    <s v="Incandescent"/>
    <m/>
    <s v="Standard A Lamp"/>
    <n v="3"/>
    <n v="60"/>
    <x v="2"/>
  </r>
  <r>
    <x v="1"/>
    <s v="Incandescent"/>
    <m/>
    <s v="Standard A Lamp"/>
    <n v="3"/>
    <n v="75"/>
    <x v="2"/>
  </r>
  <r>
    <x v="0"/>
    <s v="Compact Fluorescent"/>
    <m/>
    <s v="Twist"/>
    <n v="2"/>
    <n v="15"/>
    <x v="10"/>
  </r>
  <r>
    <x v="1"/>
    <s v="Incandescent"/>
    <m/>
    <s v="Globe"/>
    <n v="8"/>
    <n v="40"/>
    <x v="2"/>
  </r>
  <r>
    <x v="1"/>
    <s v="Incandescent"/>
    <m/>
    <s v="Standard A Lamp"/>
    <n v="3"/>
    <n v="40"/>
    <x v="2"/>
  </r>
  <r>
    <x v="1"/>
    <s v="Incandescent"/>
    <m/>
    <s v="Standard A Lamp"/>
    <n v="3"/>
    <n v="40"/>
    <x v="2"/>
  </r>
  <r>
    <x v="2"/>
    <s v="Incandescent"/>
    <m/>
    <s v="Heat Lamp"/>
    <n v="2"/>
    <n v="150"/>
    <x v="2"/>
  </r>
  <r>
    <x v="2"/>
    <s v="Incandescent"/>
    <m/>
    <s v="Standard A Lamp"/>
    <n v="1"/>
    <n v="60"/>
    <x v="2"/>
  </r>
  <r>
    <x v="5"/>
    <s v="Incandescent"/>
    <m/>
    <s v="Standard A Lamp"/>
    <n v="1"/>
    <n v="60"/>
    <x v="12"/>
  </r>
  <r>
    <x v="5"/>
    <s v="Incandescent"/>
    <m/>
    <s v="Standard A Lamp"/>
    <n v="3"/>
    <n v="40"/>
    <x v="10"/>
  </r>
  <r>
    <x v="4"/>
    <s v="Incandescent"/>
    <m/>
    <s v="Standard A Lamp"/>
    <n v="1"/>
    <n v="60"/>
    <x v="10"/>
  </r>
  <r>
    <x v="5"/>
    <s v="Incandescent"/>
    <m/>
    <s v="Standard A Lamp"/>
    <n v="1"/>
    <n v="75"/>
    <x v="0"/>
  </r>
  <r>
    <x v="4"/>
    <s v="Incandescent"/>
    <m/>
    <s v="Standard A Lamp"/>
    <n v="1"/>
    <n v="60"/>
    <x v="0"/>
  </r>
  <r>
    <x v="4"/>
    <s v="Incandescent"/>
    <m/>
    <s v="Standard A Lamp"/>
    <n v="1"/>
    <n v="40"/>
    <x v="0"/>
  </r>
  <r>
    <x v="5"/>
    <s v="Incandescent"/>
    <m/>
    <s v="Standard A Lamp"/>
    <n v="1"/>
    <n v="60"/>
    <x v="0"/>
  </r>
  <r>
    <x v="4"/>
    <s v="Incandescent"/>
    <m/>
    <s v="Standard A Lamp"/>
    <n v="1"/>
    <n v="60"/>
    <x v="0"/>
  </r>
  <r>
    <x v="5"/>
    <s v="Incandescent"/>
    <m/>
    <s v="Standard A Lamp"/>
    <n v="1"/>
    <n v="60"/>
    <x v="0"/>
  </r>
  <r>
    <x v="4"/>
    <s v="Incandescent"/>
    <m/>
    <s v="Standard A Lamp"/>
    <n v="1"/>
    <n v="60"/>
    <x v="0"/>
  </r>
  <r>
    <x v="0"/>
    <s v="Incandescent"/>
    <m/>
    <s v="Standard A Lamp"/>
    <n v="1"/>
    <n v="60"/>
    <x v="4"/>
  </r>
  <r>
    <x v="9"/>
    <s v="Incandescent"/>
    <m/>
    <s v="Decorative"/>
    <n v="5"/>
    <n v="40"/>
    <x v="1"/>
  </r>
  <r>
    <x v="0"/>
    <s v="Compact Fluorescent"/>
    <m/>
    <s v="Twist"/>
    <n v="1"/>
    <n v="28"/>
    <x v="11"/>
  </r>
  <r>
    <x v="5"/>
    <s v="Compact Fluorescent"/>
    <m/>
    <s v="Twist"/>
    <n v="1"/>
    <n v="15"/>
    <x v="3"/>
  </r>
  <r>
    <x v="8"/>
    <s v="Incandescent"/>
    <m/>
    <s v="Reflector"/>
    <n v="1"/>
    <n v="65"/>
    <x v="5"/>
  </r>
  <r>
    <x v="0"/>
    <s v="Incandescent"/>
    <m/>
    <s v="Standard A Lamp"/>
    <n v="2"/>
    <n v="60"/>
    <x v="6"/>
  </r>
  <r>
    <x v="6"/>
    <s v="Compact Fluorescent"/>
    <m/>
    <s v="Twist"/>
    <n v="1"/>
    <n v="15"/>
    <x v="7"/>
  </r>
  <r>
    <x v="4"/>
    <s v="Compact Fluorescent"/>
    <m/>
    <s v="Twist"/>
    <n v="1"/>
    <n v="15"/>
    <x v="7"/>
  </r>
  <r>
    <x v="8"/>
    <s v="Incandescent"/>
    <m/>
    <s v="Reflector"/>
    <n v="1"/>
    <n v="65"/>
    <x v="2"/>
  </r>
  <r>
    <x v="0"/>
    <s v="Halogen"/>
    <m/>
    <s v="MR"/>
    <n v="1"/>
    <n v="50"/>
    <x v="2"/>
  </r>
  <r>
    <x v="1"/>
    <s v="Incandescent"/>
    <m/>
    <s v="Globe"/>
    <n v="3"/>
    <n v="40"/>
    <x v="2"/>
  </r>
  <r>
    <x v="0"/>
    <s v="Incandescent"/>
    <m/>
    <s v="Standard A Lamp"/>
    <n v="2"/>
    <n v="60"/>
    <x v="0"/>
  </r>
  <r>
    <x v="0"/>
    <s v="Incandescent"/>
    <m/>
    <s v="Standard A Lamp"/>
    <n v="1"/>
    <n v="75"/>
    <x v="0"/>
  </r>
  <r>
    <x v="0"/>
    <s v="Incandescent"/>
    <m/>
    <s v="Reflector"/>
    <n v="1"/>
    <n v="65"/>
    <x v="0"/>
  </r>
  <r>
    <x v="0"/>
    <s v="Incandescent"/>
    <m/>
    <s v="Standard A Lamp"/>
    <n v="2"/>
    <n v="75"/>
    <x v="0"/>
  </r>
  <r>
    <x v="4"/>
    <s v="Compact Fluorescent"/>
    <m/>
    <s v="Twist"/>
    <n v="1"/>
    <n v="13"/>
    <x v="0"/>
  </r>
  <r>
    <x v="9"/>
    <s v="Incandescent"/>
    <m/>
    <s v="Standard A Lamp"/>
    <n v="5"/>
    <n v="75"/>
    <x v="1"/>
  </r>
  <r>
    <x v="4"/>
    <s v="Incandescent"/>
    <m/>
    <s v="Standard A Lamp"/>
    <n v="1"/>
    <n v="60"/>
    <x v="12"/>
  </r>
  <r>
    <x v="6"/>
    <s v="Incandescent"/>
    <m/>
    <s v="3-Way Incandescent"/>
    <n v="1"/>
    <n v="100"/>
    <x v="12"/>
  </r>
  <r>
    <x v="8"/>
    <s v="Incandescent"/>
    <m/>
    <s v="Reflector"/>
    <n v="1"/>
    <n v="65"/>
    <x v="12"/>
  </r>
  <r>
    <x v="12"/>
    <s v="Compact Fluorescent"/>
    <m/>
    <s v="Twist"/>
    <n v="4"/>
    <n v="14"/>
    <x v="12"/>
  </r>
  <r>
    <x v="8"/>
    <s v="Incandescent"/>
    <m/>
    <s v="Reflector"/>
    <n v="1"/>
    <n v="65"/>
    <x v="11"/>
  </r>
  <r>
    <x v="7"/>
    <s v="Incandescent"/>
    <m/>
    <s v="Standard A Lamp"/>
    <n v="2"/>
    <n v="40"/>
    <x v="11"/>
  </r>
  <r>
    <x v="1"/>
    <s v="Linear Fluorescent"/>
    <n v="48"/>
    <s v="T-12"/>
    <n v="1"/>
    <n v="40"/>
    <x v="11"/>
  </r>
  <r>
    <x v="8"/>
    <s v="Compact Fluorescent"/>
    <m/>
    <s v="Reflector"/>
    <n v="1"/>
    <n v="16"/>
    <x v="3"/>
  </r>
  <r>
    <x v="0"/>
    <s v="Incandescent"/>
    <m/>
    <s v="Standard A Lamp"/>
    <n v="1"/>
    <n v="60"/>
    <x v="3"/>
  </r>
  <r>
    <x v="8"/>
    <s v="Incandescent"/>
    <m/>
    <s v="Reflector"/>
    <n v="1"/>
    <n v="65"/>
    <x v="3"/>
  </r>
  <r>
    <x v="8"/>
    <s v="Compact Fluorescent"/>
    <m/>
    <s v="Twist"/>
    <n v="1"/>
    <n v="14"/>
    <x v="3"/>
  </r>
  <r>
    <x v="8"/>
    <s v="Incandescent"/>
    <m/>
    <s v="Reflector"/>
    <n v="1"/>
    <n v="65"/>
    <x v="5"/>
  </r>
  <r>
    <x v="0"/>
    <s v="Compact Fluorescent"/>
    <m/>
    <s v="Twist"/>
    <n v="2"/>
    <n v="20"/>
    <x v="6"/>
  </r>
  <r>
    <x v="1"/>
    <s v="Incandescent"/>
    <m/>
    <s v="Reflector"/>
    <n v="1"/>
    <n v="65"/>
    <x v="9"/>
  </r>
  <r>
    <x v="0"/>
    <s v="Incandescent"/>
    <m/>
    <s v="Standard A Lamp"/>
    <n v="1"/>
    <n v="60"/>
    <x v="9"/>
  </r>
  <r>
    <x v="1"/>
    <s v="Compact Fluorescent"/>
    <m/>
    <s v="Twist"/>
    <n v="4"/>
    <n v="22"/>
    <x v="2"/>
  </r>
  <r>
    <x v="0"/>
    <s v="Incandescent"/>
    <m/>
    <s v="Reflector"/>
    <n v="1"/>
    <n v="250"/>
    <x v="2"/>
  </r>
  <r>
    <x v="6"/>
    <s v="Incandescent"/>
    <m/>
    <s v="Standard A Lamp"/>
    <n v="1"/>
    <n v="60"/>
    <x v="0"/>
  </r>
  <r>
    <x v="0"/>
    <s v="Incandescent"/>
    <m/>
    <s v="Standard A Lamp"/>
    <n v="1"/>
    <n v="60"/>
    <x v="0"/>
  </r>
  <r>
    <x v="0"/>
    <s v="Compact Fluorescent"/>
    <m/>
    <s v="Flood"/>
    <n v="1"/>
    <n v="22"/>
    <x v="11"/>
  </r>
  <r>
    <x v="8"/>
    <s v="Incandescent"/>
    <m/>
    <s v="Reflector"/>
    <n v="1"/>
    <n v="65"/>
    <x v="3"/>
  </r>
  <r>
    <x v="0"/>
    <s v="Incandescent"/>
    <m/>
    <s v="Standard A Lamp"/>
    <n v="3"/>
    <n v="60"/>
    <x v="5"/>
  </r>
  <r>
    <x v="8"/>
    <s v="Incandescent"/>
    <m/>
    <s v="Reflector"/>
    <n v="1"/>
    <n v="60"/>
    <x v="5"/>
  </r>
  <r>
    <x v="0"/>
    <s v="Incandescent"/>
    <m/>
    <s v="Mini base"/>
    <n v="6"/>
    <n v="25"/>
    <x v="7"/>
  </r>
  <r>
    <x v="8"/>
    <s v="Halogen"/>
    <m/>
    <s v="PAR"/>
    <n v="1"/>
    <n v="75"/>
    <x v="7"/>
  </r>
  <r>
    <x v="6"/>
    <s v="Incandescent"/>
    <m/>
    <s v="Standard A Lamp"/>
    <n v="1"/>
    <n v="60"/>
    <x v="7"/>
  </r>
  <r>
    <x v="1"/>
    <s v="Incandescent"/>
    <m/>
    <s v="Standard A Lamp"/>
    <n v="1"/>
    <n v="60"/>
    <x v="2"/>
  </r>
  <r>
    <x v="1"/>
    <s v="Incandescent"/>
    <m/>
    <s v="Globe"/>
    <n v="1"/>
    <n v="40"/>
    <x v="2"/>
  </r>
  <r>
    <x v="1"/>
    <s v="Compact Fluorescent"/>
    <m/>
    <s v="Twist"/>
    <n v="2"/>
    <n v="13"/>
    <x v="2"/>
  </r>
  <r>
    <x v="0"/>
    <s v="Compact Fluorescent"/>
    <m/>
    <s v="Flood"/>
    <n v="1"/>
    <n v="22"/>
    <x v="2"/>
  </r>
  <r>
    <x v="8"/>
    <s v="Compact Fluorescent"/>
    <m/>
    <s v="Flood"/>
    <n v="1"/>
    <n v="15"/>
    <x v="10"/>
  </r>
  <r>
    <x v="8"/>
    <s v="Halogen"/>
    <m/>
    <s v="PAR"/>
    <n v="1"/>
    <n v="75"/>
    <x v="10"/>
  </r>
  <r>
    <x v="6"/>
    <s v="Compact Fluorescent"/>
    <m/>
    <s v="Twist"/>
    <n v="1"/>
    <n v="22"/>
    <x v="8"/>
  </r>
  <r>
    <x v="8"/>
    <s v="Halogen"/>
    <m/>
    <s v="PAR"/>
    <n v="1"/>
    <n v="30"/>
    <x v="8"/>
  </r>
  <r>
    <x v="1"/>
    <s v="Compact Fluorescent"/>
    <m/>
    <s v="Twist"/>
    <n v="4"/>
    <n v="15"/>
    <x v="2"/>
  </r>
  <r>
    <x v="5"/>
    <s v="Incandescent"/>
    <m/>
    <s v="Standard A Lamp"/>
    <n v="1"/>
    <n v="60"/>
    <x v="2"/>
  </r>
  <r>
    <x v="1"/>
    <s v="Incandescent"/>
    <m/>
    <s v="Standard A Lamp"/>
    <n v="3"/>
    <n v="60"/>
    <x v="2"/>
  </r>
  <r>
    <x v="5"/>
    <s v="Incandescent"/>
    <m/>
    <s v="Standard A Lamp"/>
    <n v="1"/>
    <n v="60"/>
    <x v="2"/>
  </r>
  <r>
    <x v="1"/>
    <s v="Incandescent"/>
    <m/>
    <s v="Clear"/>
    <n v="3"/>
    <n v="40"/>
    <x v="2"/>
  </r>
  <r>
    <x v="0"/>
    <s v="Incandescent"/>
    <m/>
    <s v="Standard A Lamp"/>
    <n v="1"/>
    <n v="60"/>
    <x v="0"/>
  </r>
  <r>
    <x v="0"/>
    <s v="Incandescent"/>
    <m/>
    <s v="Standard A Lamp"/>
    <n v="1"/>
    <n v="60"/>
    <x v="0"/>
  </r>
  <r>
    <x v="8"/>
    <s v="Compact Fluorescent"/>
    <m/>
    <s v="Reflector"/>
    <n v="1"/>
    <n v="15"/>
    <x v="0"/>
  </r>
  <r>
    <x v="9"/>
    <s v="Incandescent"/>
    <m/>
    <s v="Standard A Lamp"/>
    <n v="4"/>
    <n v="60"/>
    <x v="1"/>
  </r>
  <r>
    <x v="8"/>
    <s v="Compact Fluorescent"/>
    <m/>
    <s v="Reflector"/>
    <n v="1"/>
    <n v="15"/>
    <x v="12"/>
  </r>
  <r>
    <x v="0"/>
    <s v="Incandescent"/>
    <m/>
    <s v="Standard A Lamp"/>
    <n v="1"/>
    <n v="60"/>
    <x v="3"/>
  </r>
  <r>
    <x v="4"/>
    <s v="Incandescent"/>
    <m/>
    <s v="Standard A Lamp"/>
    <n v="1"/>
    <n v="60"/>
    <x v="3"/>
  </r>
  <r>
    <x v="0"/>
    <s v="Incandescent"/>
    <m/>
    <s v="Standard A Lamp"/>
    <n v="1"/>
    <n v="60"/>
    <x v="3"/>
  </r>
  <r>
    <x v="8"/>
    <s v="Compact Fluorescent"/>
    <m/>
    <s v="Reflector"/>
    <n v="1"/>
    <n v="15"/>
    <x v="3"/>
  </r>
  <r>
    <x v="0"/>
    <s v="Incandescent"/>
    <m/>
    <s v="Standard A Lamp"/>
    <n v="1"/>
    <n v="60"/>
    <x v="5"/>
  </r>
  <r>
    <x v="9"/>
    <s v="Halogen"/>
    <m/>
    <s v="MR"/>
    <n v="1"/>
    <n v="30"/>
    <x v="5"/>
  </r>
  <r>
    <x v="0"/>
    <s v="Linear Fluorescent"/>
    <n v="48"/>
    <s v="T-12"/>
    <n v="1"/>
    <n v="32"/>
    <x v="6"/>
  </r>
  <r>
    <x v="0"/>
    <s v="Incandescent"/>
    <m/>
    <s v="Standard A Lamp"/>
    <n v="2"/>
    <n v="60"/>
    <x v="7"/>
  </r>
  <r>
    <x v="12"/>
    <s v="Halogen"/>
    <m/>
    <s v="MR"/>
    <n v="5"/>
    <n v="30"/>
    <x v="12"/>
  </r>
  <r>
    <x v="8"/>
    <s v="Incandescent"/>
    <m/>
    <s v="Reflector"/>
    <n v="1"/>
    <n v="65"/>
    <x v="12"/>
  </r>
  <r>
    <x v="0"/>
    <s v="Incandescent"/>
    <m/>
    <s v="Standard A Lamp"/>
    <n v="1"/>
    <n v="60"/>
    <x v="10"/>
  </r>
  <r>
    <x v="0"/>
    <s v="Incandescent"/>
    <m/>
    <s v="Mini base"/>
    <n v="3"/>
    <n v="25"/>
    <x v="6"/>
  </r>
  <r>
    <x v="0"/>
    <s v="Compact Fluorescent"/>
    <m/>
    <s v="Twist"/>
    <n v="2"/>
    <n v="15"/>
    <x v="7"/>
  </r>
  <r>
    <x v="6"/>
    <s v="Compact Fluorescent"/>
    <m/>
    <s v="Twist"/>
    <n v="1"/>
    <n v="15"/>
    <x v="7"/>
  </r>
  <r>
    <x v="0"/>
    <s v="Compact Fluorescent"/>
    <m/>
    <s v="Twist"/>
    <n v="2"/>
    <n v="15"/>
    <x v="3"/>
  </r>
  <r>
    <x v="1"/>
    <s v="Incandescent"/>
    <m/>
    <s v="Globe"/>
    <n v="3"/>
    <n v="40"/>
    <x v="2"/>
  </r>
  <r>
    <x v="0"/>
    <s v="Incandescent"/>
    <m/>
    <s v="Standard A Lamp"/>
    <n v="2"/>
    <n v="60"/>
    <x v="0"/>
  </r>
  <r>
    <x v="0"/>
    <s v="Compact Fluorescent"/>
    <m/>
    <s v="Twist"/>
    <n v="2"/>
    <n v="15"/>
    <x v="0"/>
  </r>
  <r>
    <x v="0"/>
    <s v="Compact Fluorescent"/>
    <m/>
    <s v="Twist"/>
    <n v="2"/>
    <n v="15"/>
    <x v="0"/>
  </r>
  <r>
    <x v="4"/>
    <s v="Compact Fluorescent"/>
    <m/>
    <s v="Twist"/>
    <n v="1"/>
    <n v="22"/>
    <x v="0"/>
  </r>
  <r>
    <x v="0"/>
    <s v="Compact Fluorescent"/>
    <m/>
    <s v="Twist"/>
    <n v="1"/>
    <n v="15"/>
    <x v="11"/>
  </r>
  <r>
    <x v="8"/>
    <s v="Incandescent"/>
    <m/>
    <s v="Standard A Lamp"/>
    <n v="1"/>
    <n v="60"/>
    <x v="12"/>
  </r>
  <r>
    <x v="0"/>
    <s v="Compact Fluorescent"/>
    <m/>
    <s v="Twist"/>
    <n v="3"/>
    <n v="15"/>
    <x v="9"/>
  </r>
  <r>
    <x v="4"/>
    <s v="Incandescent"/>
    <m/>
    <s v="Standard A Lamp"/>
    <n v="1"/>
    <n v="60"/>
    <x v="9"/>
  </r>
  <r>
    <x v="1"/>
    <s v="Incandescent"/>
    <m/>
    <s v="Globe"/>
    <n v="3"/>
    <n v="40"/>
    <x v="2"/>
  </r>
  <r>
    <x v="0"/>
    <s v="Compact Fluorescent"/>
    <m/>
    <s v="Twist"/>
    <n v="1"/>
    <n v="15"/>
    <x v="0"/>
  </r>
  <r>
    <x v="0"/>
    <s v="Compact Fluorescent"/>
    <m/>
    <s v="Twist"/>
    <n v="2"/>
    <n v="15"/>
    <x v="0"/>
  </r>
  <r>
    <x v="6"/>
    <s v="Incandescent"/>
    <m/>
    <s v="Standard A Lamp"/>
    <n v="3"/>
    <n v="75"/>
    <x v="0"/>
  </r>
  <r>
    <x v="0"/>
    <s v="Compact Fluorescent"/>
    <m/>
    <s v="Twist"/>
    <n v="1"/>
    <n v="15"/>
    <x v="4"/>
  </r>
  <r>
    <x v="1"/>
    <s v="Compact Fluorescent"/>
    <m/>
    <s v="Twist"/>
    <n v="1"/>
    <n v="15"/>
    <x v="3"/>
  </r>
  <r>
    <x v="0"/>
    <s v="Compact Fluorescent"/>
    <m/>
    <s v="Twist"/>
    <n v="2"/>
    <n v="15"/>
    <x v="5"/>
  </r>
  <r>
    <x v="5"/>
    <s v="Incandescent"/>
    <m/>
    <s v="Decorative"/>
    <n v="3"/>
    <n v="25"/>
    <x v="5"/>
  </r>
  <r>
    <x v="8"/>
    <s v="Compact Fluorescent"/>
    <m/>
    <s v="Reflector"/>
    <n v="1"/>
    <n v="15"/>
    <x v="5"/>
  </r>
  <r>
    <x v="9"/>
    <s v="Incandescent"/>
    <m/>
    <s v="Decorative"/>
    <n v="7"/>
    <n v="25"/>
    <x v="9"/>
  </r>
  <r>
    <x v="6"/>
    <s v="Incandescent"/>
    <m/>
    <s v="3-Way Incandescent"/>
    <n v="1"/>
    <n v="100"/>
    <x v="9"/>
  </r>
  <r>
    <x v="4"/>
    <s v="Compact Fluorescent"/>
    <m/>
    <s v="Twist"/>
    <n v="1"/>
    <n v="15"/>
    <x v="9"/>
  </r>
  <r>
    <x v="4"/>
    <s v="Linear Fluorescent"/>
    <n v="48"/>
    <s v="Fluorescent Other"/>
    <n v="1"/>
    <n v="20"/>
    <x v="9"/>
  </r>
  <r>
    <x v="0"/>
    <s v="Incandescent"/>
    <m/>
    <s v="Heat Lamp"/>
    <n v="2"/>
    <n v="150"/>
    <x v="2"/>
  </r>
  <r>
    <x v="1"/>
    <s v="Incandescent"/>
    <m/>
    <s v="Decorative"/>
    <n v="4"/>
    <n v="65"/>
    <x v="2"/>
  </r>
  <r>
    <x v="9"/>
    <s v="Compact Fluorescent"/>
    <m/>
    <s v="Twist"/>
    <n v="4"/>
    <n v="15"/>
    <x v="8"/>
  </r>
  <r>
    <x v="6"/>
    <s v="Incandescent"/>
    <m/>
    <s v="3-Way Incandescent"/>
    <n v="1"/>
    <n v="100"/>
    <x v="8"/>
  </r>
  <r>
    <x v="4"/>
    <s v="Compact Fluorescent"/>
    <m/>
    <s v="Twist"/>
    <n v="3"/>
    <n v="15"/>
    <x v="8"/>
  </r>
  <r>
    <x v="4"/>
    <s v="Compact Fluorescent"/>
    <m/>
    <s v="Twist"/>
    <n v="1"/>
    <n v="15"/>
    <x v="8"/>
  </r>
  <r>
    <x v="0"/>
    <s v="Incandescent"/>
    <m/>
    <s v="Standard A Lamp"/>
    <n v="1"/>
    <n v="60"/>
    <x v="4"/>
  </r>
  <r>
    <x v="0"/>
    <s v="Incandescent"/>
    <m/>
    <s v="Standard A Lamp"/>
    <n v="1"/>
    <n v="75"/>
    <x v="9"/>
  </r>
  <r>
    <x v="0"/>
    <s v="Incandescent"/>
    <m/>
    <s v="Standard A Lamp"/>
    <n v="1"/>
    <n v="100"/>
    <x v="9"/>
  </r>
  <r>
    <x v="0"/>
    <s v="Compact Fluorescent"/>
    <m/>
    <s v="Twist"/>
    <n v="1"/>
    <n v="15"/>
    <x v="9"/>
  </r>
  <r>
    <x v="0"/>
    <s v="Compact Fluorescent"/>
    <m/>
    <s v="A shape bulb"/>
    <n v="1"/>
    <n v="15"/>
    <x v="11"/>
  </r>
  <r>
    <x v="9"/>
    <s v="Incandescent"/>
    <m/>
    <s v="Decorative"/>
    <n v="8"/>
    <n v="25"/>
    <x v="1"/>
  </r>
  <r>
    <x v="4"/>
    <s v="Incandescent"/>
    <m/>
    <s v="Standard A Lamp"/>
    <n v="1"/>
    <n v="65"/>
    <x v="7"/>
  </r>
  <r>
    <x v="6"/>
    <s v="Incandescent"/>
    <m/>
    <s v="Standard A Lamp"/>
    <n v="1"/>
    <n v="100"/>
    <x v="7"/>
  </r>
  <r>
    <x v="2"/>
    <s v="Halogen"/>
    <m/>
    <s v="PAR"/>
    <n v="1"/>
    <n v="30"/>
    <x v="7"/>
  </r>
  <r>
    <x v="0"/>
    <s v="Incandescent"/>
    <m/>
    <s v="Standard A Lamp"/>
    <n v="2"/>
    <n v="40"/>
    <x v="3"/>
  </r>
  <r>
    <x v="0"/>
    <s v="Incandescent"/>
    <m/>
    <s v="Heat Lamp"/>
    <n v="2"/>
    <n v="125"/>
    <x v="2"/>
  </r>
  <r>
    <x v="1"/>
    <s v="Incandescent"/>
    <m/>
    <s v="Decorative"/>
    <n v="2"/>
    <n v="25"/>
    <x v="2"/>
  </r>
  <r>
    <x v="0"/>
    <s v="Compact Fluorescent"/>
    <m/>
    <s v="Twist"/>
    <n v="1"/>
    <n v="15"/>
    <x v="12"/>
  </r>
  <r>
    <x v="4"/>
    <s v="Compact Fluorescent"/>
    <m/>
    <s v="Twist"/>
    <n v="1"/>
    <n v="15"/>
    <x v="12"/>
  </r>
  <r>
    <x v="4"/>
    <s v="Incandescent"/>
    <m/>
    <s v="Standard A Lamp"/>
    <n v="1"/>
    <n v="60"/>
    <x v="12"/>
  </r>
  <r>
    <x v="0"/>
    <s v="Incandescent"/>
    <m/>
    <s v="Standard A Lamp"/>
    <n v="1"/>
    <n v="60"/>
    <x v="0"/>
  </r>
  <r>
    <x v="4"/>
    <s v="Incandescent"/>
    <m/>
    <s v="Decorative"/>
    <n v="1"/>
    <n v="25"/>
    <x v="0"/>
  </r>
  <r>
    <x v="6"/>
    <s v="Incandescent"/>
    <m/>
    <s v="Standard A Lamp"/>
    <n v="1"/>
    <n v="60"/>
    <x v="0"/>
  </r>
  <r>
    <x v="5"/>
    <s v="Incandescent"/>
    <m/>
    <s v="Decorative"/>
    <n v="5"/>
    <n v="25"/>
    <x v="10"/>
  </r>
  <r>
    <x v="4"/>
    <s v="Incandescent"/>
    <m/>
    <s v="Standard A Lamp"/>
    <n v="1"/>
    <n v="100"/>
    <x v="10"/>
  </r>
  <r>
    <x v="4"/>
    <s v="Incandescent"/>
    <m/>
    <s v="Colored"/>
    <n v="1"/>
    <n v="25"/>
    <x v="10"/>
  </r>
  <r>
    <x v="0"/>
    <s v="Incandescent"/>
    <m/>
    <s v="Standard A Lamp"/>
    <n v="1"/>
    <n v="60"/>
    <x v="4"/>
  </r>
  <r>
    <x v="1"/>
    <s v="Compact Fluorescent"/>
    <m/>
    <s v="Twist"/>
    <n v="3"/>
    <n v="15"/>
    <x v="2"/>
  </r>
  <r>
    <x v="5"/>
    <s v="Compact Fluorescent"/>
    <m/>
    <s v="Twist"/>
    <n v="2"/>
    <n v="15"/>
    <x v="2"/>
  </r>
  <r>
    <x v="0"/>
    <s v="Compact Fluorescent"/>
    <m/>
    <s v="Twist"/>
    <n v="2"/>
    <n v="15"/>
    <x v="0"/>
  </r>
  <r>
    <x v="0"/>
    <s v="Compact Fluorescent"/>
    <m/>
    <s v="Twist"/>
    <n v="2"/>
    <n v="15"/>
    <x v="0"/>
  </r>
  <r>
    <x v="7"/>
    <s v="Incandescent"/>
    <m/>
    <s v="Standard A Lamp"/>
    <n v="1"/>
    <n v="60"/>
    <x v="11"/>
  </r>
  <r>
    <x v="0"/>
    <s v="Incandescent"/>
    <m/>
    <s v="Standard A Lamp"/>
    <n v="1"/>
    <n v="60"/>
    <x v="3"/>
  </r>
  <r>
    <x v="0"/>
    <s v="Linear Fluorescent"/>
    <n v="48"/>
    <s v="T-12"/>
    <n v="2"/>
    <n v="40"/>
    <x v="5"/>
  </r>
  <r>
    <x v="0"/>
    <s v="Incandescent"/>
    <m/>
    <s v="Standard A Lamp"/>
    <n v="2"/>
    <n v="60"/>
    <x v="6"/>
  </r>
  <r>
    <x v="6"/>
    <s v="Halogen"/>
    <m/>
    <s v="Quartz Tube"/>
    <n v="1"/>
    <n v="50"/>
    <x v="7"/>
  </r>
  <r>
    <x v="0"/>
    <s v="Compact Fluorescent"/>
    <m/>
    <s v="Twist"/>
    <n v="2"/>
    <n v="15"/>
    <x v="7"/>
  </r>
  <r>
    <x v="0"/>
    <s v="Compact Fluorescent"/>
    <m/>
    <s v="Twist"/>
    <n v="2"/>
    <n v="15"/>
    <x v="8"/>
  </r>
  <r>
    <x v="3"/>
    <s v="Incandescent"/>
    <m/>
    <s v="Standard A Lamp"/>
    <n v="1"/>
    <n v="60"/>
    <x v="9"/>
  </r>
  <r>
    <x v="0"/>
    <s v="Incandescent"/>
    <m/>
    <s v="Standard A Lamp"/>
    <n v="1"/>
    <n v="75"/>
    <x v="0"/>
  </r>
  <r>
    <x v="1"/>
    <s v="Incandescent"/>
    <m/>
    <s v="Globe"/>
    <n v="4"/>
    <n v="40"/>
    <x v="2"/>
  </r>
  <r>
    <x v="13"/>
    <s v="Incandescent"/>
    <m/>
    <s v="Mini base"/>
    <n v="1"/>
    <n v="5"/>
    <x v="2"/>
  </r>
  <r>
    <x v="8"/>
    <s v="Incandescent"/>
    <m/>
    <s v="Reflector"/>
    <n v="1"/>
    <n v="65"/>
    <x v="12"/>
  </r>
  <r>
    <x v="8"/>
    <s v="Incandescent"/>
    <m/>
    <s v="Reflector"/>
    <n v="1"/>
    <n v="65"/>
    <x v="12"/>
  </r>
  <r>
    <x v="4"/>
    <s v="Halogen"/>
    <m/>
    <s v="MR"/>
    <n v="1"/>
    <n v="20"/>
    <x v="12"/>
  </r>
  <r>
    <x v="0"/>
    <s v="Incandescent"/>
    <m/>
    <s v="Standard A Lamp"/>
    <n v="2"/>
    <n v="75"/>
    <x v="0"/>
  </r>
  <r>
    <x v="4"/>
    <s v="Incandescent"/>
    <m/>
    <s v="Standard A Lamp"/>
    <n v="1"/>
    <n v="25"/>
    <x v="0"/>
  </r>
  <r>
    <x v="0"/>
    <s v="Incandescent"/>
    <m/>
    <s v="Standard A Lamp"/>
    <n v="1"/>
    <n v="60"/>
    <x v="3"/>
  </r>
  <r>
    <x v="9"/>
    <s v="Compact Fluorescent"/>
    <m/>
    <s v="Twist"/>
    <n v="3"/>
    <n v="19"/>
    <x v="5"/>
  </r>
  <r>
    <x v="11"/>
    <s v="Linear Fluorescent"/>
    <n v="24"/>
    <s v="T-12"/>
    <n v="1"/>
    <n v="20"/>
    <x v="5"/>
  </r>
  <r>
    <x v="4"/>
    <s v="Compact Fluorescent"/>
    <m/>
    <s v="Twist"/>
    <n v="1"/>
    <n v="13"/>
    <x v="7"/>
  </r>
  <r>
    <x v="6"/>
    <s v="Compact Fluorescent"/>
    <m/>
    <s v="Twist"/>
    <n v="1"/>
    <n v="20"/>
    <x v="7"/>
  </r>
  <r>
    <x v="9"/>
    <s v="Incandescent"/>
    <m/>
    <s v="Decorative"/>
    <n v="5"/>
    <n v="60"/>
    <x v="1"/>
  </r>
  <r>
    <x v="0"/>
    <s v="Incandescent"/>
    <m/>
    <s v="Decorative"/>
    <n v="1"/>
    <n v="40"/>
    <x v="4"/>
  </r>
  <r>
    <x v="8"/>
    <s v="Incandescent"/>
    <m/>
    <s v="Reflector"/>
    <n v="1"/>
    <n v="65"/>
    <x v="3"/>
  </r>
  <r>
    <x v="2"/>
    <s v="Incandescent"/>
    <m/>
    <s v="Mini base"/>
    <n v="1"/>
    <n v="25"/>
    <x v="3"/>
  </r>
  <r>
    <x v="8"/>
    <s v="Incandescent"/>
    <m/>
    <s v="Reflector"/>
    <n v="1"/>
    <n v="65"/>
    <x v="5"/>
  </r>
  <r>
    <x v="1"/>
    <s v="Incandescent"/>
    <m/>
    <s v="Decorative"/>
    <n v="4"/>
    <n v="25"/>
    <x v="2"/>
  </r>
  <r>
    <x v="8"/>
    <s v="Incandescent"/>
    <m/>
    <s v="Reflector"/>
    <n v="1"/>
    <n v="65"/>
    <x v="0"/>
  </r>
  <r>
    <x v="4"/>
    <s v="Incandescent"/>
    <m/>
    <s v="Decorative"/>
    <n v="1"/>
    <n v="25"/>
    <x v="0"/>
  </r>
  <r>
    <x v="8"/>
    <s v="Incandescent"/>
    <m/>
    <s v="Reflector"/>
    <n v="1"/>
    <n v="65"/>
    <x v="9"/>
  </r>
  <r>
    <x v="8"/>
    <s v="Incandescent"/>
    <m/>
    <s v="Reflector"/>
    <n v="2"/>
    <n v="65"/>
    <x v="12"/>
  </r>
  <r>
    <x v="8"/>
    <s v="Incandescent"/>
    <m/>
    <s v="Reflector"/>
    <n v="1"/>
    <n v="65"/>
    <x v="3"/>
  </r>
  <r>
    <x v="8"/>
    <s v="Incandescent"/>
    <m/>
    <s v="Reflector"/>
    <n v="1"/>
    <n v="65"/>
    <x v="7"/>
  </r>
  <r>
    <x v="9"/>
    <s v="Incandescent"/>
    <m/>
    <s v="Mini base"/>
    <n v="10"/>
    <n v="25"/>
    <x v="7"/>
  </r>
  <r>
    <x v="1"/>
    <s v="Incandescent"/>
    <m/>
    <s v="Mini base"/>
    <n v="6"/>
    <n v="25"/>
    <x v="2"/>
  </r>
  <r>
    <x v="8"/>
    <s v="Incandescent"/>
    <m/>
    <s v="Reflector"/>
    <n v="1"/>
    <n v="65"/>
    <x v="2"/>
  </r>
  <r>
    <x v="8"/>
    <s v="Incandescent"/>
    <m/>
    <s v="Reflector"/>
    <n v="1"/>
    <n v="65"/>
    <x v="0"/>
  </r>
  <r>
    <x v="4"/>
    <s v="Incandescent"/>
    <m/>
    <s v="Standard A Lamp"/>
    <n v="1"/>
    <n v="60"/>
    <x v="0"/>
  </r>
  <r>
    <x v="8"/>
    <s v="Incandescent"/>
    <m/>
    <s v="Reflector"/>
    <n v="1"/>
    <n v="65"/>
    <x v="2"/>
  </r>
  <r>
    <x v="0"/>
    <s v="Incandescent"/>
    <m/>
    <s v="Standard A Lamp"/>
    <n v="1"/>
    <n v="60"/>
    <x v="4"/>
  </r>
  <r>
    <x v="8"/>
    <s v="Incandescent"/>
    <m/>
    <s v="Reflector"/>
    <n v="1"/>
    <n v="65"/>
    <x v="3"/>
  </r>
  <r>
    <x v="0"/>
    <s v="Incandescent"/>
    <m/>
    <s v="Standard A Lamp"/>
    <n v="1"/>
    <n v="60"/>
    <x v="6"/>
  </r>
  <r>
    <x v="1"/>
    <s v="Incandescent"/>
    <m/>
    <s v="Decorative"/>
    <n v="1"/>
    <n v="40"/>
    <x v="12"/>
  </r>
  <r>
    <x v="8"/>
    <s v="Incandescent"/>
    <m/>
    <s v="Reflector"/>
    <n v="1"/>
    <n v="65"/>
    <x v="2"/>
  </r>
  <r>
    <x v="1"/>
    <s v="Incandescent"/>
    <m/>
    <s v="Mini base"/>
    <n v="4"/>
    <n v="25"/>
    <x v="2"/>
  </r>
  <r>
    <x v="8"/>
    <s v="Incandescent"/>
    <m/>
    <s v="Reflector"/>
    <n v="1"/>
    <n v="65"/>
    <x v="10"/>
  </r>
  <r>
    <x v="4"/>
    <s v="Incandescent"/>
    <m/>
    <s v="Standard A Lamp"/>
    <n v="1"/>
    <n v="60"/>
    <x v="10"/>
  </r>
  <r>
    <x v="8"/>
    <s v="Compact Fluorescent"/>
    <m/>
    <s v="Reflector"/>
    <n v="1"/>
    <n v="15"/>
    <x v="8"/>
  </r>
  <r>
    <x v="9"/>
    <s v="Compact Fluorescent"/>
    <m/>
    <s v="Twist"/>
    <n v="6"/>
    <n v="15"/>
    <x v="8"/>
  </r>
  <r>
    <x v="2"/>
    <s v="Incandescent"/>
    <m/>
    <s v="Mini base"/>
    <n v="1"/>
    <n v="25"/>
    <x v="3"/>
  </r>
  <r>
    <x v="1"/>
    <s v="Incandescent"/>
    <m/>
    <s v="Standard A Lamp"/>
    <n v="1"/>
    <n v="60"/>
    <x v="9"/>
  </r>
  <r>
    <x v="9"/>
    <s v="Compact Fluorescent"/>
    <m/>
    <s v="Twist"/>
    <n v="3"/>
    <n v="15"/>
    <x v="1"/>
  </r>
  <r>
    <x v="8"/>
    <s v="Incandescent"/>
    <m/>
    <s v="Reflector"/>
    <n v="1"/>
    <n v="65"/>
    <x v="9"/>
  </r>
  <r>
    <x v="1"/>
    <s v="Compact Fluorescent"/>
    <m/>
    <s v="Twist"/>
    <n v="4"/>
    <n v="14"/>
    <x v="2"/>
  </r>
  <r>
    <x v="1"/>
    <s v="Incandescent"/>
    <m/>
    <s v="Standard A Lamp"/>
    <n v="2"/>
    <n v="40"/>
    <x v="2"/>
  </r>
  <r>
    <x v="0"/>
    <s v="Incandescent"/>
    <m/>
    <s v="Standard A Lamp"/>
    <n v="2"/>
    <n v="60"/>
    <x v="0"/>
  </r>
  <r>
    <x v="0"/>
    <s v="Incandescent"/>
    <m/>
    <s v="Standard A Lamp"/>
    <n v="1"/>
    <n v="60"/>
    <x v="4"/>
  </r>
  <r>
    <x v="0"/>
    <s v="Compact Fluorescent"/>
    <m/>
    <s v="Twist"/>
    <n v="1"/>
    <n v="14"/>
    <x v="4"/>
  </r>
  <r>
    <x v="0"/>
    <s v="Compact Fluorescent"/>
    <m/>
    <s v="Twist"/>
    <n v="2"/>
    <n v="14"/>
    <x v="1"/>
  </r>
  <r>
    <x v="0"/>
    <s v="Compact Fluorescent"/>
    <m/>
    <s v="Twist"/>
    <n v="2"/>
    <n v="14"/>
    <x v="9"/>
  </r>
  <r>
    <x v="6"/>
    <s v="Compact Fluorescent"/>
    <m/>
    <s v="Twist"/>
    <n v="1"/>
    <n v="14"/>
    <x v="12"/>
  </r>
  <r>
    <x v="0"/>
    <s v="Linear Fluorescent"/>
    <n v="48"/>
    <s v="T-12"/>
    <n v="4"/>
    <n v="40"/>
    <x v="11"/>
  </r>
  <r>
    <x v="0"/>
    <s v="Compact Fluorescent"/>
    <m/>
    <s v="Twist"/>
    <n v="2"/>
    <n v="15"/>
    <x v="5"/>
  </r>
  <r>
    <x v="0"/>
    <s v="Compact Fluorescent"/>
    <m/>
    <s v="Twist"/>
    <n v="1"/>
    <n v="15"/>
    <x v="5"/>
  </r>
  <r>
    <x v="0"/>
    <s v="Incandescent"/>
    <m/>
    <s v="Standard A Lamp"/>
    <n v="2"/>
    <n v="60"/>
    <x v="9"/>
  </r>
  <r>
    <x v="6"/>
    <s v="Compact Fluorescent"/>
    <m/>
    <s v="Twist"/>
    <n v="1"/>
    <n v="20"/>
    <x v="9"/>
  </r>
  <r>
    <x v="0"/>
    <s v="Compact Fluorescent"/>
    <m/>
    <s v="Twist"/>
    <n v="1"/>
    <n v="15"/>
    <x v="6"/>
  </r>
  <r>
    <x v="0"/>
    <s v="Incandescent"/>
    <m/>
    <s v="Standard A Lamp"/>
    <n v="1"/>
    <n v="60"/>
    <x v="10"/>
  </r>
  <r>
    <x v="0"/>
    <s v="Incandescent"/>
    <m/>
    <s v="Standard A Lamp"/>
    <n v="1"/>
    <n v="60"/>
    <x v="8"/>
  </r>
  <r>
    <x v="4"/>
    <s v="Incandescent"/>
    <m/>
    <s v="Standard A Lamp"/>
    <n v="1"/>
    <n v="60"/>
    <x v="8"/>
  </r>
  <r>
    <x v="1"/>
    <s v="Compact Fluorescent"/>
    <m/>
    <s v="Twist"/>
    <n v="1"/>
    <n v="14"/>
    <x v="9"/>
  </r>
  <r>
    <x v="0"/>
    <s v="Compact Fluorescent"/>
    <m/>
    <s v="Twist"/>
    <n v="1"/>
    <n v="23"/>
    <x v="2"/>
  </r>
  <r>
    <x v="0"/>
    <s v="Linear Fluorescent"/>
    <n v="48"/>
    <s v="T-12"/>
    <n v="2"/>
    <n v="40"/>
    <x v="2"/>
  </r>
  <r>
    <x v="0"/>
    <s v="Compact Fluorescent"/>
    <m/>
    <s v="Globe"/>
    <n v="3"/>
    <n v="15"/>
    <x v="2"/>
  </r>
  <r>
    <x v="0"/>
    <s v="Incandescent"/>
    <m/>
    <s v="Reflector"/>
    <n v="1"/>
    <n v="65"/>
    <x v="2"/>
  </r>
  <r>
    <x v="0"/>
    <s v="Linear Fluorescent"/>
    <n v="48"/>
    <s v="T-12"/>
    <n v="1"/>
    <n v="40"/>
    <x v="2"/>
  </r>
  <r>
    <x v="0"/>
    <s v="Linear Fluorescent"/>
    <n v="24"/>
    <s v="T-12"/>
    <n v="1"/>
    <n v="20"/>
    <x v="2"/>
  </r>
  <r>
    <x v="9"/>
    <s v="Incandescent"/>
    <m/>
    <s v="Decorative"/>
    <n v="6"/>
    <n v="40"/>
    <x v="1"/>
  </r>
  <r>
    <x v="12"/>
    <s v="Incandescent"/>
    <m/>
    <s v="Reflector"/>
    <n v="3"/>
    <n v="60"/>
    <x v="9"/>
  </r>
  <r>
    <x v="4"/>
    <s v="Compact Fluorescent"/>
    <m/>
    <s v="Twist"/>
    <n v="2"/>
    <n v="23"/>
    <x v="12"/>
  </r>
  <r>
    <x v="4"/>
    <s v="Incandescent"/>
    <m/>
    <s v="Standard A Lamp"/>
    <n v="1"/>
    <n v="100"/>
    <x v="12"/>
  </r>
  <r>
    <x v="3"/>
    <s v="Compact Fluorescent"/>
    <m/>
    <s v="Twist"/>
    <n v="1"/>
    <n v="13"/>
    <x v="12"/>
  </r>
  <r>
    <x v="8"/>
    <s v="Incandescent"/>
    <m/>
    <s v="Reflector"/>
    <n v="1"/>
    <n v="65"/>
    <x v="12"/>
  </r>
  <r>
    <x v="0"/>
    <s v="Linear Fluorescent"/>
    <n v="96"/>
    <s v="T-12"/>
    <n v="2"/>
    <n v="75"/>
    <x v="11"/>
  </r>
  <r>
    <x v="0"/>
    <s v="Linear Fluorescent"/>
    <n v="48"/>
    <s v="T-12"/>
    <n v="2"/>
    <n v="40"/>
    <x v="11"/>
  </r>
  <r>
    <x v="7"/>
    <s v="Compact Fluorescent"/>
    <m/>
    <s v="Twist"/>
    <n v="1"/>
    <n v="23"/>
    <x v="11"/>
  </r>
  <r>
    <x v="0"/>
    <s v="Compact Fluorescent"/>
    <m/>
    <s v="Twist"/>
    <n v="1"/>
    <n v="13"/>
    <x v="3"/>
  </r>
  <r>
    <x v="0"/>
    <s v="Compact Fluorescent"/>
    <m/>
    <s v="Twist"/>
    <n v="1"/>
    <n v="23"/>
    <x v="3"/>
  </r>
  <r>
    <x v="0"/>
    <s v="Linear Fluorescent"/>
    <n v="48"/>
    <s v="T-12"/>
    <n v="1"/>
    <n v="40"/>
    <x v="5"/>
  </r>
  <r>
    <x v="0"/>
    <s v="Linear Fluorescent"/>
    <n v="36"/>
    <s v="T-12"/>
    <n v="1"/>
    <n v="30"/>
    <x v="5"/>
  </r>
  <r>
    <x v="0"/>
    <s v="Linear Fluorescent"/>
    <n v="24"/>
    <s v="T-12"/>
    <n v="1"/>
    <n v="20"/>
    <x v="5"/>
  </r>
  <r>
    <x v="0"/>
    <s v="Compact Fluorescent"/>
    <m/>
    <s v="Twist"/>
    <n v="1"/>
    <n v="15"/>
    <x v="6"/>
  </r>
  <r>
    <x v="4"/>
    <s v="Incandescent"/>
    <m/>
    <s v="3-Way Incandescent"/>
    <n v="1"/>
    <n v="100"/>
    <x v="7"/>
  </r>
  <r>
    <x v="4"/>
    <s v="Incandescent"/>
    <m/>
    <s v="Standard A Lamp"/>
    <n v="1"/>
    <n v="100"/>
    <x v="10"/>
  </r>
  <r>
    <x v="6"/>
    <s v="Compact Fluorescent"/>
    <m/>
    <s v="Straight Tube"/>
    <n v="1"/>
    <n v="15"/>
    <x v="10"/>
  </r>
  <r>
    <x v="0"/>
    <s v="Linear Fluorescent"/>
    <n v="48"/>
    <s v="T-12"/>
    <n v="1"/>
    <n v="40"/>
    <x v="8"/>
  </r>
  <r>
    <x v="0"/>
    <s v="Linear Fluorescent"/>
    <n v="24"/>
    <s v="T-12"/>
    <n v="1"/>
    <n v="20"/>
    <x v="8"/>
  </r>
  <r>
    <x v="0"/>
    <s v="Incandescent"/>
    <m/>
    <s v="Standard A Lamp"/>
    <n v="1"/>
    <n v="150"/>
    <x v="8"/>
  </r>
  <r>
    <x v="4"/>
    <s v="Incandescent"/>
    <m/>
    <s v="Standard A Lamp"/>
    <n v="1"/>
    <n v="100"/>
    <x v="8"/>
  </r>
  <r>
    <x v="3"/>
    <s v="Linear Fluorescent"/>
    <n v="24"/>
    <s v="T-12"/>
    <n v="1"/>
    <n v="20"/>
    <x v="8"/>
  </r>
  <r>
    <x v="0"/>
    <s v="Compact Fluorescent"/>
    <m/>
    <s v="Twist"/>
    <n v="1"/>
    <n v="23"/>
    <x v="9"/>
  </r>
  <r>
    <x v="0"/>
    <s v="Incandescent"/>
    <m/>
    <s v="Standard A Lamp"/>
    <n v="1"/>
    <n v="150"/>
    <x v="9"/>
  </r>
  <r>
    <x v="4"/>
    <s v="Linear Fluorescent"/>
    <n v="18"/>
    <s v="Fluorescent Other"/>
    <n v="1"/>
    <n v="8"/>
    <x v="9"/>
  </r>
  <r>
    <x v="0"/>
    <s v="Incandescent"/>
    <m/>
    <s v="Standard A Lamp"/>
    <n v="1"/>
    <n v="100"/>
    <x v="9"/>
  </r>
  <r>
    <x v="4"/>
    <s v="Incandescent"/>
    <m/>
    <s v="Standard A Lamp"/>
    <n v="1"/>
    <n v="100"/>
    <x v="9"/>
  </r>
  <r>
    <x v="8"/>
    <s v="Incandescent"/>
    <m/>
    <s v="Reflector"/>
    <n v="1"/>
    <n v="65"/>
    <x v="2"/>
  </r>
  <r>
    <x v="0"/>
    <s v="Incandescent"/>
    <m/>
    <s v="Standard A Lamp"/>
    <n v="1"/>
    <n v="60"/>
    <x v="0"/>
  </r>
  <r>
    <x v="5"/>
    <s v="Compact Fluorescent"/>
    <m/>
    <s v="Twist"/>
    <n v="3"/>
    <n v="15"/>
    <x v="0"/>
  </r>
  <r>
    <x v="8"/>
    <s v="Other"/>
    <m/>
    <s v="LED Interior"/>
    <n v="1"/>
    <n v="12"/>
    <x v="1"/>
  </r>
  <r>
    <x v="2"/>
    <s v="Linear Fluorescent"/>
    <n v="48"/>
    <s v="T-12"/>
    <n v="1"/>
    <n v="40"/>
    <x v="12"/>
  </r>
  <r>
    <x v="9"/>
    <s v="Incandescent"/>
    <m/>
    <s v="Clear"/>
    <n v="3"/>
    <n v="60"/>
    <x v="12"/>
  </r>
  <r>
    <x v="0"/>
    <s v="Incandescent"/>
    <m/>
    <s v="Standard A Lamp"/>
    <n v="1"/>
    <n v="60"/>
    <x v="12"/>
  </r>
  <r>
    <x v="7"/>
    <s v="Incandescent"/>
    <m/>
    <s v="Standard A Lamp"/>
    <n v="2"/>
    <n v="60"/>
    <x v="11"/>
  </r>
  <r>
    <x v="0"/>
    <s v="Incandescent"/>
    <m/>
    <s v="Standard A Lamp"/>
    <n v="1"/>
    <n v="100"/>
    <x v="11"/>
  </r>
  <r>
    <x v="1"/>
    <s v="Incandescent"/>
    <m/>
    <s v="Standard A Lamp"/>
    <n v="2"/>
    <n v="60"/>
    <x v="3"/>
  </r>
  <r>
    <x v="1"/>
    <s v="Incandescent"/>
    <m/>
    <s v="Standard A Lamp"/>
    <n v="1"/>
    <n v="40"/>
    <x v="3"/>
  </r>
  <r>
    <x v="9"/>
    <s v="Incandescent"/>
    <m/>
    <s v="Standard A Lamp"/>
    <n v="1"/>
    <n v="60"/>
    <x v="5"/>
  </r>
  <r>
    <x v="8"/>
    <s v="Incandescent"/>
    <m/>
    <s v="Reflector"/>
    <n v="1"/>
    <n v="65"/>
    <x v="5"/>
  </r>
  <r>
    <x v="8"/>
    <s v="Halogen"/>
    <m/>
    <s v="PAR"/>
    <n v="1"/>
    <n v="75"/>
    <x v="6"/>
  </r>
  <r>
    <x v="1"/>
    <s v="Incandescent"/>
    <m/>
    <s v="Mini base"/>
    <n v="3"/>
    <n v="25"/>
    <x v="6"/>
  </r>
  <r>
    <x v="8"/>
    <s v="Incandescent"/>
    <m/>
    <s v="Reflector"/>
    <n v="1"/>
    <n v="65"/>
    <x v="7"/>
  </r>
  <r>
    <x v="8"/>
    <s v="Incandescent"/>
    <m/>
    <s v="Reflector"/>
    <n v="1"/>
    <n v="65"/>
    <x v="2"/>
  </r>
  <r>
    <x v="9"/>
    <s v="Incandescent"/>
    <m/>
    <s v="Clear"/>
    <n v="4"/>
    <n v="40"/>
    <x v="10"/>
  </r>
  <r>
    <x v="5"/>
    <s v="Incandescent"/>
    <m/>
    <s v="Standard A Lamp"/>
    <n v="3"/>
    <n v="60"/>
    <x v="8"/>
  </r>
  <r>
    <x v="4"/>
    <s v="Incandescent"/>
    <m/>
    <s v="Standard A Lamp"/>
    <n v="1"/>
    <n v="60"/>
    <x v="8"/>
  </r>
  <r>
    <x v="0"/>
    <s v="Linear Fluorescent"/>
    <n v="48"/>
    <s v="T-12"/>
    <n v="2"/>
    <n v="32"/>
    <x v="9"/>
  </r>
  <r>
    <x v="0"/>
    <s v="Incandescent"/>
    <m/>
    <s v="Standard A Lamp"/>
    <n v="1"/>
    <n v="60"/>
    <x v="9"/>
  </r>
  <r>
    <x v="1"/>
    <s v="Compact Fluorescent"/>
    <m/>
    <s v="Twist"/>
    <n v="1"/>
    <n v="13"/>
    <x v="2"/>
  </r>
  <r>
    <x v="0"/>
    <s v="Incandescent"/>
    <m/>
    <s v="Clear"/>
    <n v="1"/>
    <n v="60"/>
    <x v="2"/>
  </r>
  <r>
    <x v="0"/>
    <s v="Compact Fluorescent"/>
    <m/>
    <s v="Twist"/>
    <n v="1"/>
    <n v="23"/>
    <x v="9"/>
  </r>
  <r>
    <x v="6"/>
    <s v="Compact Fluorescent"/>
    <m/>
    <s v="Straight Tube"/>
    <n v="1"/>
    <n v="18"/>
    <x v="9"/>
  </r>
  <r>
    <x v="0"/>
    <s v="Compact Fluorescent"/>
    <m/>
    <s v="Twist"/>
    <n v="2"/>
    <n v="23"/>
    <x v="0"/>
  </r>
  <r>
    <x v="13"/>
    <s v="Incandescent"/>
    <m/>
    <s v="Mini base"/>
    <n v="3"/>
    <n v="15"/>
    <x v="0"/>
  </r>
  <r>
    <x v="0"/>
    <s v="Compact Fluorescent"/>
    <m/>
    <s v="Twist"/>
    <n v="1"/>
    <n v="23"/>
    <x v="0"/>
  </r>
  <r>
    <x v="4"/>
    <s v="Compact Fluorescent"/>
    <m/>
    <s v="Twist"/>
    <n v="1"/>
    <n v="13"/>
    <x v="0"/>
  </r>
  <r>
    <x v="9"/>
    <s v="Incandescent"/>
    <m/>
    <s v="Clear"/>
    <n v="4"/>
    <n v="100"/>
    <x v="1"/>
  </r>
  <r>
    <x v="0"/>
    <s v="Compact Fluorescent"/>
    <m/>
    <s v="Twist"/>
    <n v="2"/>
    <n v="13"/>
    <x v="9"/>
  </r>
  <r>
    <x v="0"/>
    <s v="Compact Fluorescent"/>
    <m/>
    <s v="Twist"/>
    <n v="1"/>
    <n v="13"/>
    <x v="3"/>
  </r>
  <r>
    <x v="0"/>
    <s v="Compact Fluorescent"/>
    <m/>
    <s v="Twist"/>
    <n v="2"/>
    <n v="13"/>
    <x v="5"/>
  </r>
  <r>
    <x v="3"/>
    <s v="Linear Fluorescent"/>
    <n v="24"/>
    <s v="T-8"/>
    <n v="1"/>
    <n v="17"/>
    <x v="5"/>
  </r>
  <r>
    <x v="0"/>
    <s v="Incandescent"/>
    <m/>
    <s v="Heat Lamp"/>
    <n v="1"/>
    <n v="250"/>
    <x v="6"/>
  </r>
  <r>
    <x v="4"/>
    <s v="Compact Fluorescent"/>
    <m/>
    <s v="Twist"/>
    <n v="2"/>
    <n v="13"/>
    <x v="7"/>
  </r>
  <r>
    <x v="1"/>
    <s v="Compact Fluorescent"/>
    <m/>
    <s v="Twist"/>
    <n v="1"/>
    <n v="13"/>
    <x v="2"/>
  </r>
  <r>
    <x v="0"/>
    <s v="Incandescent"/>
    <m/>
    <s v="Heat Lamp"/>
    <n v="1"/>
    <n v="150"/>
    <x v="2"/>
  </r>
  <r>
    <x v="9"/>
    <s v="Incandescent"/>
    <m/>
    <s v="Decorative"/>
    <n v="2"/>
    <n v="40"/>
    <x v="9"/>
  </r>
  <r>
    <x v="10"/>
    <s v="Linear Fluorescent"/>
    <n v="48"/>
    <s v="T-12"/>
    <n v="2"/>
    <n v="25"/>
    <x v="12"/>
  </r>
  <r>
    <x v="4"/>
    <s v="Linear Fluorescent"/>
    <n v="12"/>
    <s v="T-4"/>
    <n v="2"/>
    <n v="16"/>
    <x v="12"/>
  </r>
  <r>
    <x v="4"/>
    <s v="Compact Fluorescent"/>
    <m/>
    <s v="Twist"/>
    <n v="1"/>
    <n v="23"/>
    <x v="12"/>
  </r>
  <r>
    <x v="1"/>
    <s v="Incandescent"/>
    <m/>
    <s v="Clear"/>
    <n v="4"/>
    <n v="60"/>
    <x v="2"/>
  </r>
  <r>
    <x v="2"/>
    <s v="Incandescent"/>
    <m/>
    <s v="Reflector"/>
    <n v="1"/>
    <n v="100"/>
    <x v="2"/>
  </r>
  <r>
    <x v="2"/>
    <s v="Incandescent"/>
    <m/>
    <s v="Heat Lamp"/>
    <n v="1"/>
    <n v="150"/>
    <x v="2"/>
  </r>
  <r>
    <x v="0"/>
    <s v="Incandescent"/>
    <m/>
    <s v="Standard A Lamp"/>
    <n v="1"/>
    <n v="60"/>
    <x v="2"/>
  </r>
  <r>
    <x v="1"/>
    <s v="Incandescent"/>
    <m/>
    <s v="Clear"/>
    <n v="3"/>
    <n v="60"/>
    <x v="2"/>
  </r>
  <r>
    <x v="0"/>
    <s v="Incandescent"/>
    <m/>
    <s v="Standard A Lamp"/>
    <n v="2"/>
    <n v="60"/>
    <x v="2"/>
  </r>
  <r>
    <x v="0"/>
    <s v="Incandescent"/>
    <m/>
    <s v="Standard A Lamp"/>
    <n v="1"/>
    <n v="60"/>
    <x v="4"/>
  </r>
  <r>
    <x v="4"/>
    <s v="Incandescent"/>
    <m/>
    <s v="Standard A Lamp"/>
    <n v="1"/>
    <n v="60"/>
    <x v="1"/>
  </r>
  <r>
    <x v="6"/>
    <s v="Incandescent"/>
    <m/>
    <s v="Standard A Lamp"/>
    <n v="1"/>
    <n v="150"/>
    <x v="1"/>
  </r>
  <r>
    <x v="6"/>
    <s v="Incandescent"/>
    <m/>
    <s v="Mini base"/>
    <n v="3"/>
    <n v="25"/>
    <x v="1"/>
  </r>
  <r>
    <x v="5"/>
    <s v="Incandescent"/>
    <m/>
    <s v="Mini base"/>
    <n v="3"/>
    <n v="40"/>
    <x v="1"/>
  </r>
  <r>
    <x v="4"/>
    <s v="Compact Fluorescent"/>
    <m/>
    <s v="Twist"/>
    <n v="1"/>
    <n v="13"/>
    <x v="1"/>
  </r>
  <r>
    <x v="4"/>
    <s v="Compact Fluorescent"/>
    <m/>
    <s v="Twist"/>
    <n v="1"/>
    <n v="23"/>
    <x v="1"/>
  </r>
  <r>
    <x v="8"/>
    <s v="Incandescent"/>
    <m/>
    <s v="Reflector"/>
    <n v="1"/>
    <n v="65"/>
    <x v="1"/>
  </r>
  <r>
    <x v="0"/>
    <s v="Incandescent"/>
    <m/>
    <s v="Mini base"/>
    <n v="3"/>
    <n v="40"/>
    <x v="3"/>
  </r>
  <r>
    <x v="10"/>
    <s v="Linear Fluorescent"/>
    <n v="48"/>
    <s v="T-12"/>
    <n v="2"/>
    <n v="40"/>
    <x v="11"/>
  </r>
  <r>
    <x v="0"/>
    <s v="Incandescent"/>
    <m/>
    <s v="Reflector"/>
    <n v="1"/>
    <n v="75"/>
    <x v="11"/>
  </r>
  <r>
    <x v="7"/>
    <s v="Incandescent"/>
    <m/>
    <s v="Standard A Lamp"/>
    <n v="1"/>
    <n v="60"/>
    <x v="11"/>
  </r>
  <r>
    <x v="5"/>
    <s v="Compact Fluorescent"/>
    <m/>
    <s v="A shape bulb"/>
    <n v="2"/>
    <n v="15"/>
    <x v="0"/>
  </r>
  <r>
    <x v="5"/>
    <s v="Incandescent"/>
    <m/>
    <s v="Standard A Lamp"/>
    <n v="1"/>
    <n v="60"/>
    <x v="0"/>
  </r>
  <r>
    <x v="4"/>
    <s v="Incandescent"/>
    <m/>
    <s v="3-Way Incandescent"/>
    <n v="1"/>
    <n v="100"/>
    <x v="0"/>
  </r>
  <r>
    <x v="4"/>
    <s v="Compact Fluorescent"/>
    <m/>
    <s v="A shape bulb"/>
    <n v="1"/>
    <n v="15"/>
    <x v="0"/>
  </r>
  <r>
    <x v="0"/>
    <s v="Incandescent"/>
    <m/>
    <s v="Standard A Lamp"/>
    <n v="1"/>
    <n v="60"/>
    <x v="3"/>
  </r>
  <r>
    <x v="0"/>
    <s v="Incandescent"/>
    <m/>
    <s v="Standard A Lamp"/>
    <n v="1"/>
    <n v="60"/>
    <x v="3"/>
  </r>
  <r>
    <x v="0"/>
    <s v="Compact Fluorescent"/>
    <m/>
    <s v="Twist"/>
    <n v="2"/>
    <n v="13"/>
    <x v="3"/>
  </r>
  <r>
    <x v="8"/>
    <s v="Incandescent"/>
    <m/>
    <s v="Reflector"/>
    <n v="1"/>
    <n v="65"/>
    <x v="5"/>
  </r>
  <r>
    <x v="0"/>
    <s v="Other"/>
    <m/>
    <s v="High Pressure Sodium"/>
    <n v="1"/>
    <n v="100"/>
    <x v="5"/>
  </r>
  <r>
    <x v="0"/>
    <s v="Incandescent"/>
    <m/>
    <s v="Standard A Lamp"/>
    <n v="3"/>
    <n v="60"/>
    <x v="5"/>
  </r>
  <r>
    <x v="4"/>
    <s v="Compact Fluorescent"/>
    <m/>
    <s v="Twist"/>
    <n v="2"/>
    <n v="15"/>
    <x v="5"/>
  </r>
  <r>
    <x v="0"/>
    <s v="Incandescent"/>
    <m/>
    <s v="Standard A Lamp"/>
    <n v="2"/>
    <n v="60"/>
    <x v="6"/>
  </r>
  <r>
    <x v="10"/>
    <s v="Linear Fluorescent"/>
    <n v="48"/>
    <s v="T-12"/>
    <n v="2"/>
    <n v="30"/>
    <x v="6"/>
  </r>
  <r>
    <x v="1"/>
    <s v="Compact Fluorescent"/>
    <m/>
    <s v="Twist"/>
    <n v="3"/>
    <n v="15"/>
    <x v="2"/>
  </r>
  <r>
    <x v="0"/>
    <s v="Compact Fluorescent"/>
    <m/>
    <s v="Twist"/>
    <n v="3"/>
    <n v="13"/>
    <x v="2"/>
  </r>
  <r>
    <x v="0"/>
    <s v="Compact Fluorescent"/>
    <m/>
    <s v="Twist"/>
    <n v="3"/>
    <n v="15"/>
    <x v="10"/>
  </r>
  <r>
    <x v="4"/>
    <s v="Incandescent"/>
    <m/>
    <s v="Standard A Lamp"/>
    <n v="1"/>
    <n v="60"/>
    <x v="10"/>
  </r>
  <r>
    <x v="6"/>
    <s v="Incandescent"/>
    <m/>
    <s v="3-Way Incandescent"/>
    <n v="1"/>
    <n v="70"/>
    <x v="8"/>
  </r>
  <r>
    <x v="5"/>
    <s v="Incandescent"/>
    <m/>
    <s v="Standard A Lamp"/>
    <n v="3"/>
    <n v="60"/>
    <x v="8"/>
  </r>
  <r>
    <x v="1"/>
    <s v="Halogen"/>
    <m/>
    <s v="Quartz Tube"/>
    <n v="1"/>
    <n v="75"/>
    <x v="8"/>
  </r>
  <r>
    <x v="4"/>
    <s v="Incandescent"/>
    <m/>
    <s v="Standard A Lamp"/>
    <n v="1"/>
    <n v="60"/>
    <x v="8"/>
  </r>
  <r>
    <x v="4"/>
    <s v="Compact Fluorescent"/>
    <m/>
    <s v="Twist"/>
    <n v="1"/>
    <n v="13"/>
    <x v="8"/>
  </r>
  <r>
    <x v="1"/>
    <s v="Incandescent"/>
    <m/>
    <s v="Standard A Lamp"/>
    <n v="1"/>
    <n v="60"/>
    <x v="2"/>
  </r>
  <r>
    <x v="1"/>
    <s v="Compact Fluorescent"/>
    <m/>
    <s v="Twist"/>
    <n v="1"/>
    <n v="15"/>
    <x v="2"/>
  </r>
  <r>
    <x v="6"/>
    <s v="Other"/>
    <m/>
    <s v="LED Interior"/>
    <n v="1"/>
    <n v="1"/>
    <x v="12"/>
  </r>
  <r>
    <x v="4"/>
    <s v="Incandescent"/>
    <m/>
    <s v="3-Way Incandescent"/>
    <n v="1"/>
    <n v="100"/>
    <x v="12"/>
  </r>
  <r>
    <x v="9"/>
    <s v="Incandescent"/>
    <m/>
    <s v="Decorative"/>
    <n v="5"/>
    <n v="25"/>
    <x v="1"/>
  </r>
  <r>
    <x v="0"/>
    <s v="Linear Fluorescent"/>
    <n v="48"/>
    <s v="T-12"/>
    <n v="2"/>
    <n v="40"/>
    <x v="11"/>
  </r>
  <r>
    <x v="4"/>
    <s v="Incandescent"/>
    <m/>
    <s v="Standard A Lamp"/>
    <n v="1"/>
    <n v="60"/>
    <x v="11"/>
  </r>
  <r>
    <x v="0"/>
    <s v="Incandescent"/>
    <m/>
    <s v="Standard A Lamp"/>
    <n v="1"/>
    <n v="100"/>
    <x v="0"/>
  </r>
  <r>
    <x v="1"/>
    <s v="Incandescent"/>
    <m/>
    <s v="Standard A Lamp"/>
    <n v="3"/>
    <n v="40"/>
    <x v="2"/>
  </r>
  <r>
    <x v="1"/>
    <s v="Incandescent"/>
    <m/>
    <s v="Standard A Lamp"/>
    <n v="1"/>
    <n v="60"/>
    <x v="2"/>
  </r>
  <r>
    <x v="0"/>
    <s v="Incandescent"/>
    <m/>
    <s v="Standard A Lamp"/>
    <n v="1"/>
    <n v="60"/>
    <x v="3"/>
  </r>
  <r>
    <x v="0"/>
    <s v="Incandescent"/>
    <m/>
    <s v="Standard A Lamp"/>
    <n v="1"/>
    <n v="52"/>
    <x v="3"/>
  </r>
  <r>
    <x v="13"/>
    <s v="Incandescent"/>
    <m/>
    <s v="Mini base"/>
    <n v="1"/>
    <n v="40"/>
    <x v="5"/>
  </r>
  <r>
    <x v="8"/>
    <s v="Incandescent"/>
    <m/>
    <s v="Standard A Lamp"/>
    <n v="2"/>
    <n v="100"/>
    <x v="5"/>
  </r>
  <r>
    <x v="8"/>
    <s v="Incandescent"/>
    <m/>
    <s v="Reflector"/>
    <n v="1"/>
    <n v="65"/>
    <x v="5"/>
  </r>
  <r>
    <x v="0"/>
    <s v="Incandescent"/>
    <m/>
    <s v="Standard A Lamp"/>
    <n v="1"/>
    <n v="60"/>
    <x v="1"/>
  </r>
  <r>
    <x v="8"/>
    <s v="Incandescent"/>
    <m/>
    <s v="Reflector"/>
    <n v="1"/>
    <n v="65"/>
    <x v="1"/>
  </r>
  <r>
    <x v="4"/>
    <s v="Incandescent"/>
    <m/>
    <s v="3-Way Incandescent"/>
    <n v="1"/>
    <n v="50"/>
    <x v="7"/>
  </r>
  <r>
    <x v="0"/>
    <s v="Incandescent"/>
    <m/>
    <s v="Standard A Lamp"/>
    <n v="2"/>
    <n v="40"/>
    <x v="7"/>
  </r>
  <r>
    <x v="0"/>
    <s v="Incandescent"/>
    <m/>
    <s v="Standard A Lamp"/>
    <n v="1"/>
    <n v="75"/>
    <x v="7"/>
  </r>
  <r>
    <x v="1"/>
    <s v="Compact Fluorescent"/>
    <m/>
    <s v="Twist"/>
    <n v="1"/>
    <n v="20"/>
    <x v="2"/>
  </r>
  <r>
    <x v="4"/>
    <s v="Incandescent"/>
    <m/>
    <s v="Standard A Lamp"/>
    <n v="1"/>
    <n v="100"/>
    <x v="10"/>
  </r>
  <r>
    <x v="4"/>
    <s v="Incandescent"/>
    <m/>
    <s v="Standard A Lamp"/>
    <n v="1"/>
    <n v="100"/>
    <x v="10"/>
  </r>
  <r>
    <x v="0"/>
    <s v="Incandescent"/>
    <m/>
    <s v="Standard A Lamp"/>
    <n v="2"/>
    <n v="60"/>
    <x v="10"/>
  </r>
  <r>
    <x v="0"/>
    <s v="Incandescent"/>
    <m/>
    <s v="Standard A Lamp"/>
    <n v="3"/>
    <n v="60"/>
    <x v="10"/>
  </r>
  <r>
    <x v="0"/>
    <s v="Other"/>
    <m/>
    <s v="Metal Halide"/>
    <n v="1"/>
    <n v="275"/>
    <x v="9"/>
  </r>
  <r>
    <x v="0"/>
    <s v="Incandescent"/>
    <m/>
    <s v="Reflector"/>
    <n v="1"/>
    <n v="65"/>
    <x v="9"/>
  </r>
  <r>
    <x v="5"/>
    <s v="Incandescent"/>
    <m/>
    <s v="Decorative"/>
    <n v="2"/>
    <n v="25"/>
    <x v="2"/>
  </r>
  <r>
    <x v="1"/>
    <s v="Compact Fluorescent"/>
    <m/>
    <s v="Twist"/>
    <n v="3"/>
    <n v="15"/>
    <x v="2"/>
  </r>
  <r>
    <x v="5"/>
    <s v="Compact Fluorescent"/>
    <m/>
    <s v="Twist"/>
    <n v="1"/>
    <n v="15"/>
    <x v="0"/>
  </r>
  <r>
    <x v="9"/>
    <s v="Compact Fluorescent"/>
    <m/>
    <s v="Twist"/>
    <n v="3"/>
    <n v="15"/>
    <x v="1"/>
  </r>
  <r>
    <x v="0"/>
    <s v="Compact Fluorescent"/>
    <m/>
    <s v="Twist"/>
    <n v="2"/>
    <n v="15"/>
    <x v="12"/>
  </r>
  <r>
    <x v="0"/>
    <s v="Compact Fluorescent"/>
    <m/>
    <s v="Twist"/>
    <n v="2"/>
    <n v="15"/>
    <x v="6"/>
  </r>
  <r>
    <x v="0"/>
    <s v="Halogen"/>
    <m/>
    <s v="Quartz Tube"/>
    <n v="2"/>
    <n v="50"/>
    <x v="5"/>
  </r>
  <r>
    <x v="13"/>
    <s v="Halogen"/>
    <m/>
    <s v="MR"/>
    <n v="1"/>
    <n v="20"/>
    <x v="5"/>
  </r>
  <r>
    <x v="0"/>
    <s v="Compact Fluorescent"/>
    <m/>
    <s v="Twist"/>
    <n v="1"/>
    <n v="22"/>
    <x v="6"/>
  </r>
  <r>
    <x v="5"/>
    <s v="Compact Fluorescent"/>
    <m/>
    <s v="Twist"/>
    <n v="1"/>
    <n v="22"/>
    <x v="10"/>
  </r>
  <r>
    <x v="0"/>
    <s v="Compact Fluorescent"/>
    <m/>
    <s v="Twist"/>
    <n v="2"/>
    <n v="15"/>
    <x v="8"/>
  </r>
  <r>
    <x v="1"/>
    <s v="Compact Fluorescent"/>
    <m/>
    <s v="Twist"/>
    <n v="2"/>
    <n v="15"/>
    <x v="2"/>
  </r>
  <r>
    <x v="0"/>
    <s v="Compact Fluorescent"/>
    <m/>
    <s v="Twist"/>
    <n v="2"/>
    <n v="15"/>
    <x v="2"/>
  </r>
  <r>
    <x v="1"/>
    <s v="Incandescent"/>
    <m/>
    <s v="Decorative"/>
    <n v="5"/>
    <n v="40"/>
    <x v="2"/>
  </r>
  <r>
    <x v="0"/>
    <s v="Compact Fluorescent"/>
    <m/>
    <s v="Twist"/>
    <n v="2"/>
    <n v="15"/>
    <x v="0"/>
  </r>
  <r>
    <x v="4"/>
    <s v="Compact Fluorescent"/>
    <m/>
    <s v="Twist"/>
    <n v="1"/>
    <n v="22"/>
    <x v="0"/>
  </r>
  <r>
    <x v="0"/>
    <s v="Compact Fluorescent"/>
    <m/>
    <s v="Twist"/>
    <n v="2"/>
    <n v="15"/>
    <x v="0"/>
  </r>
  <r>
    <x v="4"/>
    <s v="Compact Fluorescent"/>
    <m/>
    <s v="Twist"/>
    <n v="3"/>
    <n v="15"/>
    <x v="0"/>
  </r>
  <r>
    <x v="0"/>
    <s v="Compact Fluorescent"/>
    <m/>
    <s v="Twist"/>
    <n v="2"/>
    <n v="15"/>
    <x v="0"/>
  </r>
  <r>
    <x v="5"/>
    <s v="Incandescent"/>
    <m/>
    <s v="Standard A Lamp"/>
    <n v="4"/>
    <n v="60"/>
    <x v="0"/>
  </r>
  <r>
    <x v="9"/>
    <s v="Compact Fluorescent"/>
    <m/>
    <s v="Other"/>
    <n v="8"/>
    <n v="7"/>
    <x v="0"/>
  </r>
  <r>
    <x v="0"/>
    <s v="Incandescent"/>
    <m/>
    <s v="Standard A Lamp"/>
    <n v="1"/>
    <n v="60"/>
    <x v="4"/>
  </r>
  <r>
    <x v="0"/>
    <s v="Linear Fluorescent"/>
    <n v="48"/>
    <s v="T-12"/>
    <n v="2"/>
    <n v="40"/>
    <x v="4"/>
  </r>
  <r>
    <x v="0"/>
    <s v="Linear Fluorescent"/>
    <n v="48"/>
    <s v="T-12"/>
    <n v="2"/>
    <n v="40"/>
    <x v="11"/>
  </r>
  <r>
    <x v="7"/>
    <s v="Incandescent"/>
    <m/>
    <s v="Standard A Lamp"/>
    <n v="2"/>
    <n v="60"/>
    <x v="11"/>
  </r>
  <r>
    <x v="0"/>
    <s v="Compact Fluorescent"/>
    <m/>
    <s v="Twist"/>
    <n v="2"/>
    <n v="15"/>
    <x v="3"/>
  </r>
  <r>
    <x v="9"/>
    <s v="Incandescent"/>
    <m/>
    <s v="Decorative"/>
    <n v="9"/>
    <n v="40"/>
    <x v="3"/>
  </r>
  <r>
    <x v="4"/>
    <s v="Incandescent"/>
    <m/>
    <s v="Standard A Lamp"/>
    <n v="3"/>
    <n v="60"/>
    <x v="3"/>
  </r>
  <r>
    <x v="1"/>
    <s v="Incandescent"/>
    <m/>
    <s v="Decorative"/>
    <n v="1"/>
    <n v="40"/>
    <x v="5"/>
  </r>
  <r>
    <x v="0"/>
    <s v="Compact Fluorescent"/>
    <m/>
    <s v="Twist"/>
    <n v="1"/>
    <n v="15"/>
    <x v="5"/>
  </r>
  <r>
    <x v="5"/>
    <s v="Incandescent"/>
    <m/>
    <s v="Standard A Lamp"/>
    <n v="1"/>
    <n v="60"/>
    <x v="5"/>
  </r>
  <r>
    <x v="9"/>
    <s v="Incandescent"/>
    <m/>
    <s v="Standard A Lamp"/>
    <n v="2"/>
    <n v="60"/>
    <x v="5"/>
  </r>
  <r>
    <x v="9"/>
    <s v="Compact Fluorescent"/>
    <m/>
    <s v="Twist"/>
    <n v="5"/>
    <n v="15"/>
    <x v="5"/>
  </r>
  <r>
    <x v="4"/>
    <s v="Compact Fluorescent"/>
    <m/>
    <s v="Twist"/>
    <n v="1"/>
    <n v="15"/>
    <x v="5"/>
  </r>
  <r>
    <x v="4"/>
    <s v="Compact Fluorescent"/>
    <m/>
    <s v="Twist"/>
    <n v="4"/>
    <n v="15"/>
    <x v="5"/>
  </r>
  <r>
    <x v="4"/>
    <s v="Incandescent"/>
    <m/>
    <s v="Decorative"/>
    <n v="1"/>
    <n v="40"/>
    <x v="5"/>
  </r>
  <r>
    <x v="2"/>
    <s v="Incandescent"/>
    <m/>
    <s v="Reflector"/>
    <n v="1"/>
    <n v="40"/>
    <x v="5"/>
  </r>
  <r>
    <x v="8"/>
    <s v="Compact Fluorescent"/>
    <m/>
    <s v="Twist"/>
    <n v="1"/>
    <n v="15"/>
    <x v="5"/>
  </r>
  <r>
    <x v="0"/>
    <s v="Compact Fluorescent"/>
    <m/>
    <s v="Twist"/>
    <n v="1"/>
    <n v="15"/>
    <x v="6"/>
  </r>
  <r>
    <x v="1"/>
    <s v="Incandescent"/>
    <m/>
    <s v="Decorative"/>
    <n v="1"/>
    <n v="40"/>
    <x v="7"/>
  </r>
  <r>
    <x v="9"/>
    <s v="Incandescent"/>
    <m/>
    <s v="Decorative"/>
    <n v="6"/>
    <n v="40"/>
    <x v="7"/>
  </r>
  <r>
    <x v="4"/>
    <s v="Compact Fluorescent"/>
    <m/>
    <s v="Twist"/>
    <n v="3"/>
    <n v="15"/>
    <x v="7"/>
  </r>
  <r>
    <x v="0"/>
    <s v="Incandescent"/>
    <m/>
    <s v="Standard A Lamp"/>
    <n v="3"/>
    <n v="40"/>
    <x v="5"/>
  </r>
  <r>
    <x v="8"/>
    <s v="Incandescent"/>
    <m/>
    <s v="Reflector"/>
    <n v="1"/>
    <n v="65"/>
    <x v="5"/>
  </r>
  <r>
    <x v="0"/>
    <s v="Incandescent"/>
    <m/>
    <s v="Standard A Lamp"/>
    <n v="1"/>
    <n v="40"/>
    <x v="5"/>
  </r>
  <r>
    <x v="13"/>
    <s v="Linear Fluorescent"/>
    <n v="48"/>
    <s v="T-8"/>
    <n v="1"/>
    <n v="32"/>
    <x v="5"/>
  </r>
  <r>
    <x v="12"/>
    <s v="Incandescent"/>
    <m/>
    <s v="Reflector"/>
    <n v="2"/>
    <n v="65"/>
    <x v="6"/>
  </r>
  <r>
    <x v="8"/>
    <s v="Incandescent"/>
    <m/>
    <s v="Reflector"/>
    <n v="1"/>
    <n v="65"/>
    <x v="4"/>
  </r>
  <r>
    <x v="8"/>
    <s v="Incandescent"/>
    <m/>
    <s v="Reflector"/>
    <n v="1"/>
    <n v="65"/>
    <x v="3"/>
  </r>
  <r>
    <x v="1"/>
    <s v="Incandescent"/>
    <m/>
    <s v="Standard A Lamp"/>
    <n v="1"/>
    <n v="60"/>
    <x v="10"/>
  </r>
  <r>
    <x v="8"/>
    <s v="Incandescent"/>
    <m/>
    <s v="Reflector"/>
    <n v="1"/>
    <n v="65"/>
    <x v="10"/>
  </r>
  <r>
    <x v="4"/>
    <s v="Incandescent"/>
    <m/>
    <s v="Standard A Lamp"/>
    <n v="1"/>
    <n v="15"/>
    <x v="10"/>
  </r>
  <r>
    <x v="8"/>
    <s v="Incandescent"/>
    <m/>
    <s v="Reflector"/>
    <n v="1"/>
    <n v="65"/>
    <x v="2"/>
  </r>
  <r>
    <x v="1"/>
    <s v="Incandescent"/>
    <m/>
    <s v="Standard A Lamp"/>
    <n v="4"/>
    <n v="60"/>
    <x v="2"/>
  </r>
  <r>
    <x v="8"/>
    <s v="Incandescent"/>
    <m/>
    <s v="Reflector"/>
    <n v="1"/>
    <n v="65"/>
    <x v="8"/>
  </r>
  <r>
    <x v="12"/>
    <s v="Incandescent"/>
    <m/>
    <s v="Reflector"/>
    <n v="3"/>
    <n v="65"/>
    <x v="3"/>
  </r>
  <r>
    <x v="8"/>
    <s v="Incandescent"/>
    <m/>
    <s v="Reflector"/>
    <n v="1"/>
    <n v="65"/>
    <x v="2"/>
  </r>
  <r>
    <x v="0"/>
    <s v="Compact Fluorescent"/>
    <m/>
    <s v="Twist"/>
    <n v="1"/>
    <n v="22"/>
    <x v="11"/>
  </r>
  <r>
    <x v="7"/>
    <s v="Incandescent"/>
    <m/>
    <s v="Standard A Lamp"/>
    <n v="2"/>
    <n v="60"/>
    <x v="11"/>
  </r>
  <r>
    <x v="12"/>
    <s v="Halogen"/>
    <m/>
    <s v="MR"/>
    <n v="3"/>
    <n v="50"/>
    <x v="11"/>
  </r>
  <r>
    <x v="8"/>
    <s v="Incandescent"/>
    <m/>
    <s v="Reflector"/>
    <n v="1"/>
    <n v="65"/>
    <x v="1"/>
  </r>
  <r>
    <x v="9"/>
    <s v="Incandescent"/>
    <m/>
    <s v="Standard A Lamp"/>
    <n v="3"/>
    <n v="60"/>
    <x v="1"/>
  </r>
  <r>
    <x v="1"/>
    <s v="Incandescent"/>
    <m/>
    <s v="Standard A Lamp"/>
    <n v="1"/>
    <n v="40"/>
    <x v="1"/>
  </r>
  <r>
    <x v="8"/>
    <s v="Incandescent"/>
    <m/>
    <s v="Reflector"/>
    <n v="1"/>
    <n v="65"/>
    <x v="3"/>
  </r>
  <r>
    <x v="1"/>
    <s v="Incandescent"/>
    <m/>
    <s v="Standard A Lamp"/>
    <n v="1"/>
    <n v="60"/>
    <x v="7"/>
  </r>
  <r>
    <x v="0"/>
    <s v="Incandescent"/>
    <m/>
    <s v="Standard A Lamp"/>
    <n v="1"/>
    <n v="60"/>
    <x v="7"/>
  </r>
  <r>
    <x v="8"/>
    <s v="Incandescent"/>
    <m/>
    <s v="Reflector"/>
    <n v="1"/>
    <n v="65"/>
    <x v="7"/>
  </r>
  <r>
    <x v="0"/>
    <s v="Linear Fluorescent"/>
    <n v="24"/>
    <s v="T-8"/>
    <n v="1"/>
    <n v="16"/>
    <x v="4"/>
  </r>
  <r>
    <x v="0"/>
    <s v="Incandescent"/>
    <m/>
    <s v="Standard A Lamp"/>
    <n v="3"/>
    <n v="60"/>
    <x v="0"/>
  </r>
  <r>
    <x v="0"/>
    <s v="Incandescent"/>
    <m/>
    <s v="Standard A Lamp"/>
    <n v="3"/>
    <n v="60"/>
    <x v="0"/>
  </r>
  <r>
    <x v="1"/>
    <s v="Incandescent"/>
    <m/>
    <s v="Standard A Lamp"/>
    <n v="4"/>
    <n v="60"/>
    <x v="2"/>
  </r>
  <r>
    <x v="8"/>
    <s v="Incandescent"/>
    <m/>
    <s v="Reflector"/>
    <n v="1"/>
    <n v="65"/>
    <x v="2"/>
  </r>
  <r>
    <x v="0"/>
    <s v="Incandescent"/>
    <m/>
    <s v="Standard A Lamp"/>
    <n v="3"/>
    <n v="60"/>
    <x v="0"/>
  </r>
  <r>
    <x v="1"/>
    <s v="Incandescent"/>
    <m/>
    <s v="Globe"/>
    <n v="3"/>
    <n v="40"/>
    <x v="2"/>
  </r>
  <r>
    <x v="2"/>
    <s v="Compact Fluorescent"/>
    <m/>
    <s v="Reflector"/>
    <n v="1"/>
    <n v="22"/>
    <x v="2"/>
  </r>
  <r>
    <x v="12"/>
    <s v="Halogen"/>
    <m/>
    <s v="MR"/>
    <n v="3"/>
    <n v="30"/>
    <x v="0"/>
  </r>
  <r>
    <x v="4"/>
    <s v="Other"/>
    <m/>
    <s v="LED Interior"/>
    <n v="1"/>
    <n v="7"/>
    <x v="0"/>
  </r>
  <r>
    <x v="0"/>
    <s v="Linear Fluorescent"/>
    <n v="96"/>
    <s v="T-12"/>
    <n v="2"/>
    <n v="60"/>
    <x v="11"/>
  </r>
  <r>
    <x v="0"/>
    <s v="Incandescent"/>
    <m/>
    <s v="Standard A Lamp"/>
    <n v="1"/>
    <n v="60"/>
    <x v="3"/>
  </r>
  <r>
    <x v="8"/>
    <s v="Compact Fluorescent"/>
    <m/>
    <s v="Reflector"/>
    <n v="1"/>
    <n v="22"/>
    <x v="5"/>
  </r>
  <r>
    <x v="0"/>
    <s v="Incandescent"/>
    <m/>
    <s v="Standard A Lamp"/>
    <n v="2"/>
    <n v="60"/>
    <x v="6"/>
  </r>
  <r>
    <x v="0"/>
    <s v="Incandescent"/>
    <m/>
    <s v="Standard A Lamp"/>
    <n v="2"/>
    <n v="60"/>
    <x v="7"/>
  </r>
  <r>
    <x v="6"/>
    <s v="Other"/>
    <m/>
    <s v="LED Interior"/>
    <n v="1"/>
    <n v="12"/>
    <x v="7"/>
  </r>
  <r>
    <x v="12"/>
    <s v="Halogen"/>
    <m/>
    <s v="MR"/>
    <n v="3"/>
    <n v="20"/>
    <x v="8"/>
  </r>
  <r>
    <x v="1"/>
    <s v="Incandescent"/>
    <m/>
    <s v="Globe"/>
    <n v="4"/>
    <n v="40"/>
    <x v="2"/>
  </r>
  <r>
    <x v="0"/>
    <s v="Compact Fluorescent"/>
    <m/>
    <s v="Twist"/>
    <n v="1"/>
    <n v="22"/>
    <x v="0"/>
  </r>
  <r>
    <x v="4"/>
    <s v="Incandescent"/>
    <m/>
    <s v="Mini base"/>
    <n v="1"/>
    <n v="25"/>
    <x v="0"/>
  </r>
  <r>
    <x v="0"/>
    <s v="Compact Fluorescent"/>
    <m/>
    <s v="Twist"/>
    <n v="1"/>
    <n v="22"/>
    <x v="0"/>
  </r>
  <r>
    <x v="0"/>
    <s v="Compact Fluorescent"/>
    <m/>
    <s v="Twist"/>
    <n v="1"/>
    <n v="22"/>
    <x v="1"/>
  </r>
  <r>
    <x v="4"/>
    <s v="Compact Fluorescent"/>
    <m/>
    <s v="Twist"/>
    <n v="1"/>
    <n v="22"/>
    <x v="1"/>
  </r>
  <r>
    <x v="0"/>
    <s v="Compact Fluorescent"/>
    <m/>
    <s v="Twist"/>
    <n v="1"/>
    <n v="15"/>
    <x v="11"/>
  </r>
  <r>
    <x v="0"/>
    <s v="Compact Fluorescent"/>
    <m/>
    <s v="Pin base"/>
    <n v="1"/>
    <n v="22"/>
    <x v="3"/>
  </r>
  <r>
    <x v="0"/>
    <s v="Compact Fluorescent"/>
    <m/>
    <s v="Twist"/>
    <n v="1"/>
    <n v="22"/>
    <x v="5"/>
  </r>
  <r>
    <x v="2"/>
    <s v="Linear Fluorescent"/>
    <n v="12"/>
    <s v="T-5"/>
    <n v="1"/>
    <n v="16"/>
    <x v="5"/>
  </r>
  <r>
    <x v="1"/>
    <s v="Compact Fluorescent"/>
    <m/>
    <s v="Twist"/>
    <n v="2"/>
    <n v="15"/>
    <x v="4"/>
  </r>
  <r>
    <x v="0"/>
    <s v="Compact Fluorescent"/>
    <m/>
    <s v="Twist"/>
    <n v="1"/>
    <n v="22"/>
    <x v="6"/>
  </r>
  <r>
    <x v="6"/>
    <s v="Compact Fluorescent"/>
    <m/>
    <s v="Twist"/>
    <n v="3"/>
    <n v="15"/>
    <x v="6"/>
  </r>
  <r>
    <x v="4"/>
    <s v="Compact Fluorescent"/>
    <m/>
    <s v="Twist"/>
    <n v="1"/>
    <n v="15"/>
    <x v="6"/>
  </r>
  <r>
    <x v="4"/>
    <s v="Compact Fluorescent"/>
    <m/>
    <s v="Straight Tube"/>
    <n v="2"/>
    <n v="22"/>
    <x v="6"/>
  </r>
  <r>
    <x v="0"/>
    <s v="Compact Fluorescent"/>
    <m/>
    <s v="Twist"/>
    <n v="1"/>
    <n v="22"/>
    <x v="7"/>
  </r>
  <r>
    <x v="9"/>
    <s v="Compact Fluorescent"/>
    <m/>
    <s v="Twist"/>
    <n v="1"/>
    <n v="15"/>
    <x v="7"/>
  </r>
  <r>
    <x v="0"/>
    <s v="Compact Fluorescent"/>
    <m/>
    <s v="Twist"/>
    <n v="1"/>
    <n v="22"/>
    <x v="0"/>
  </r>
  <r>
    <x v="0"/>
    <s v="Compact Fluorescent"/>
    <m/>
    <s v="Twist"/>
    <n v="1"/>
    <n v="15"/>
    <x v="9"/>
  </r>
  <r>
    <x v="0"/>
    <s v="Compact Fluorescent"/>
    <m/>
    <s v="Twist"/>
    <n v="1"/>
    <n v="22"/>
    <x v="0"/>
  </r>
  <r>
    <x v="4"/>
    <s v="Compact Fluorescent"/>
    <m/>
    <s v="Twist"/>
    <n v="1"/>
    <n v="7"/>
    <x v="0"/>
  </r>
  <r>
    <x v="4"/>
    <s v="Compact Fluorescent"/>
    <m/>
    <s v="Twist"/>
    <n v="1"/>
    <n v="15"/>
    <x v="0"/>
  </r>
  <r>
    <x v="8"/>
    <s v="Compact Fluorescent"/>
    <m/>
    <s v="Twist"/>
    <n v="1"/>
    <n v="15"/>
    <x v="5"/>
  </r>
  <r>
    <x v="0"/>
    <s v="Incandescent"/>
    <m/>
    <s v="Standard A Lamp"/>
    <n v="1"/>
    <n v="60"/>
    <x v="5"/>
  </r>
  <r>
    <x v="1"/>
    <s v="Compact Fluorescent"/>
    <m/>
    <s v="Twist"/>
    <n v="3"/>
    <n v="15"/>
    <x v="2"/>
  </r>
  <r>
    <x v="0"/>
    <s v="Halogen"/>
    <m/>
    <s v="MR"/>
    <n v="3"/>
    <n v="50"/>
    <x v="3"/>
  </r>
  <r>
    <x v="9"/>
    <s v="Halogen"/>
    <m/>
    <s v="MR"/>
    <n v="5"/>
    <n v="50"/>
    <x v="12"/>
  </r>
  <r>
    <x v="4"/>
    <s v="Incandescent"/>
    <m/>
    <s v="Standard A Lamp"/>
    <n v="1"/>
    <n v="60"/>
    <x v="12"/>
  </r>
  <r>
    <x v="4"/>
    <s v="Incandescent"/>
    <m/>
    <s v="3-Way Incandescent"/>
    <n v="1"/>
    <n v="199"/>
    <x v="12"/>
  </r>
  <r>
    <x v="1"/>
    <s v="Incandescent"/>
    <m/>
    <s v="Standard A Lamp"/>
    <n v="1"/>
    <n v="60"/>
    <x v="9"/>
  </r>
  <r>
    <x v="0"/>
    <s v="Compact Fluorescent"/>
    <m/>
    <s v="Twist"/>
    <n v="3"/>
    <n v="15"/>
    <x v="9"/>
  </r>
  <r>
    <x v="6"/>
    <s v="Linear Fluorescent"/>
    <n v="48"/>
    <s v="Fluorescent Unknown"/>
    <n v="1"/>
    <n v="25"/>
    <x v="9"/>
  </r>
  <r>
    <x v="0"/>
    <s v="Compact Fluorescent"/>
    <m/>
    <s v="Twist"/>
    <n v="1"/>
    <n v="22"/>
    <x v="8"/>
  </r>
  <r>
    <x v="4"/>
    <s v="Compact Fluorescent"/>
    <m/>
    <s v="Twist"/>
    <n v="1"/>
    <n v="22"/>
    <x v="8"/>
  </r>
  <r>
    <x v="0"/>
    <s v="Incandescent"/>
    <m/>
    <s v="Standard A Lamp"/>
    <n v="1"/>
    <n v="60"/>
    <x v="4"/>
  </r>
  <r>
    <x v="0"/>
    <s v="Incandescent"/>
    <m/>
    <s v="Globe"/>
    <n v="1"/>
    <n v="40"/>
    <x v="1"/>
  </r>
  <r>
    <x v="1"/>
    <s v="Incandescent"/>
    <m/>
    <s v="Globe"/>
    <n v="4"/>
    <n v="40"/>
    <x v="2"/>
  </r>
  <r>
    <x v="5"/>
    <s v="Incandescent"/>
    <m/>
    <s v="Standard A Lamp"/>
    <n v="3"/>
    <n v="60"/>
    <x v="7"/>
  </r>
  <r>
    <x v="4"/>
    <s v="Compact Fluorescent"/>
    <m/>
    <s v="Twist"/>
    <n v="1"/>
    <n v="22"/>
    <x v="7"/>
  </r>
  <r>
    <x v="6"/>
    <s v="Incandescent"/>
    <m/>
    <s v="3-Way Incandescent"/>
    <n v="2"/>
    <n v="100"/>
    <x v="7"/>
  </r>
  <r>
    <x v="0"/>
    <s v="Incandescent"/>
    <m/>
    <s v="Standard A Lamp"/>
    <n v="3"/>
    <n v="40"/>
    <x v="3"/>
  </r>
  <r>
    <x v="5"/>
    <s v="Incandescent"/>
    <m/>
    <s v="Decorative"/>
    <n v="4"/>
    <n v="40"/>
    <x v="10"/>
  </r>
  <r>
    <x v="4"/>
    <s v="Compact Fluorescent"/>
    <m/>
    <s v="Twist"/>
    <n v="1"/>
    <n v="15"/>
    <x v="10"/>
  </r>
  <r>
    <x v="0"/>
    <s v="Incandescent"/>
    <m/>
    <s v="Standard A Lamp"/>
    <n v="1"/>
    <n v="60"/>
    <x v="4"/>
  </r>
  <r>
    <x v="1"/>
    <s v="Compact Fluorescent"/>
    <m/>
    <s v="Globe"/>
    <n v="4"/>
    <n v="9"/>
    <x v="2"/>
  </r>
  <r>
    <x v="0"/>
    <s v="Compact Fluorescent"/>
    <m/>
    <s v="Twist"/>
    <n v="1"/>
    <n v="15"/>
    <x v="6"/>
  </r>
  <r>
    <x v="1"/>
    <s v="Incandescent"/>
    <m/>
    <s v="Decorative"/>
    <n v="2"/>
    <n v="40"/>
    <x v="2"/>
  </r>
  <r>
    <x v="0"/>
    <s v="Compact Fluorescent"/>
    <m/>
    <s v="Circline (Screw Base)"/>
    <n v="1"/>
    <n v="15"/>
    <x v="2"/>
  </r>
  <r>
    <x v="9"/>
    <s v="Incandescent"/>
    <m/>
    <s v="Decorative"/>
    <n v="10"/>
    <n v="40"/>
    <x v="1"/>
  </r>
  <r>
    <x v="5"/>
    <s v="Compact Fluorescent"/>
    <m/>
    <s v="Twist"/>
    <n v="4"/>
    <n v="13"/>
    <x v="5"/>
  </r>
  <r>
    <x v="0"/>
    <s v="Incandescent"/>
    <m/>
    <s v="Standard A Lamp"/>
    <n v="1"/>
    <n v="60"/>
    <x v="6"/>
  </r>
  <r>
    <x v="6"/>
    <s v="Incandescent"/>
    <m/>
    <s v="Standard A Lamp"/>
    <n v="1"/>
    <n v="60"/>
    <x v="7"/>
  </r>
  <r>
    <x v="6"/>
    <s v="Compact Fluorescent"/>
    <m/>
    <s v="Pin base"/>
    <n v="1"/>
    <n v="15"/>
    <x v="7"/>
  </r>
  <r>
    <x v="9"/>
    <s v="Incandescent"/>
    <m/>
    <s v="Standard A Lamp"/>
    <n v="1"/>
    <n v="60"/>
    <x v="7"/>
  </r>
  <r>
    <x v="0"/>
    <s v="Incandescent"/>
    <m/>
    <s v="Standard A Lamp"/>
    <n v="1"/>
    <n v="60"/>
    <x v="2"/>
  </r>
  <r>
    <x v="1"/>
    <s v="Incandescent"/>
    <m/>
    <s v="Decorative"/>
    <n v="2"/>
    <n v="40"/>
    <x v="2"/>
  </r>
  <r>
    <x v="0"/>
    <s v="Incandescent"/>
    <m/>
    <s v="Standard A Lamp"/>
    <n v="1"/>
    <n v="60"/>
    <x v="10"/>
  </r>
  <r>
    <x v="0"/>
    <s v="Incandescent"/>
    <m/>
    <s v="Standard A Lamp"/>
    <n v="1"/>
    <n v="40"/>
    <x v="4"/>
  </r>
  <r>
    <x v="0"/>
    <s v="Incandescent"/>
    <m/>
    <s v="Standard A Lamp"/>
    <n v="1"/>
    <n v="60"/>
    <x v="3"/>
  </r>
  <r>
    <x v="0"/>
    <s v="Incandescent"/>
    <m/>
    <s v="Standard A Lamp"/>
    <n v="1"/>
    <n v="60"/>
    <x v="0"/>
  </r>
  <r>
    <x v="0"/>
    <s v="Incandescent"/>
    <m/>
    <s v="Standard A Lamp"/>
    <n v="2"/>
    <n v="60"/>
    <x v="0"/>
  </r>
  <r>
    <x v="6"/>
    <s v="Incandescent"/>
    <m/>
    <s v="Standard A Lamp"/>
    <n v="1"/>
    <n v="60"/>
    <x v="0"/>
  </r>
  <r>
    <x v="0"/>
    <s v="Compact Fluorescent"/>
    <m/>
    <s v="Twist"/>
    <n v="1"/>
    <n v="15"/>
    <x v="1"/>
  </r>
  <r>
    <x v="5"/>
    <s v="Compact Fluorescent"/>
    <m/>
    <s v="Twist"/>
    <n v="1"/>
    <n v="15"/>
    <x v="1"/>
  </r>
  <r>
    <x v="0"/>
    <s v="Compact Fluorescent"/>
    <m/>
    <s v="Twist"/>
    <n v="1"/>
    <n v="22"/>
    <x v="11"/>
  </r>
  <r>
    <x v="0"/>
    <s v="Incandescent"/>
    <m/>
    <s v="Reflector"/>
    <n v="1"/>
    <n v="150"/>
    <x v="11"/>
  </r>
  <r>
    <x v="0"/>
    <s v="Compact Fluorescent"/>
    <m/>
    <s v="Twist"/>
    <n v="1"/>
    <n v="15"/>
    <x v="3"/>
  </r>
  <r>
    <x v="1"/>
    <s v="Compact Fluorescent"/>
    <m/>
    <s v="Twist"/>
    <n v="5"/>
    <n v="15"/>
    <x v="2"/>
  </r>
  <r>
    <x v="0"/>
    <s v="Compact Fluorescent"/>
    <m/>
    <s v="Twist"/>
    <n v="1"/>
    <n v="15"/>
    <x v="0"/>
  </r>
  <r>
    <x v="0"/>
    <s v="Compact Fluorescent"/>
    <m/>
    <s v="Twist"/>
    <n v="2"/>
    <n v="15"/>
    <x v="5"/>
  </r>
  <r>
    <x v="0"/>
    <s v="Compact Fluorescent"/>
    <m/>
    <s v="Pin base"/>
    <n v="1"/>
    <n v="13"/>
    <x v="6"/>
  </r>
  <r>
    <x v="14"/>
    <s v="Compact Fluorescent"/>
    <m/>
    <s v="Twist"/>
    <n v="1"/>
    <n v="15"/>
    <x v="7"/>
  </r>
  <r>
    <x v="0"/>
    <s v="Compact Fluorescent"/>
    <m/>
    <s v="Twist"/>
    <n v="1"/>
    <n v="15"/>
    <x v="10"/>
  </r>
  <r>
    <x v="1"/>
    <s v="Incandescent"/>
    <m/>
    <s v="Standard A Lamp"/>
    <n v="3"/>
    <n v="40"/>
    <x v="2"/>
  </r>
  <r>
    <x v="0"/>
    <s v="Compact Fluorescent"/>
    <m/>
    <s v="Twist"/>
    <n v="2"/>
    <n v="14"/>
    <x v="0"/>
  </r>
  <r>
    <x v="0"/>
    <s v="Compact Fluorescent"/>
    <m/>
    <s v="Twist"/>
    <n v="2"/>
    <n v="15"/>
    <x v="9"/>
  </r>
  <r>
    <x v="9"/>
    <s v="Incandescent"/>
    <m/>
    <s v="Globe"/>
    <n v="1"/>
    <n v="50"/>
    <x v="3"/>
  </r>
  <r>
    <x v="6"/>
    <s v="Halogen"/>
    <m/>
    <s v="Other"/>
    <n v="1"/>
    <n v="75"/>
    <x v="3"/>
  </r>
  <r>
    <x v="0"/>
    <s v="Linear Fluorescent"/>
    <n v="48"/>
    <s v="T-8"/>
    <n v="2"/>
    <n v="32"/>
    <x v="9"/>
  </r>
  <r>
    <x v="8"/>
    <s v="Incandescent"/>
    <m/>
    <s v="Reflector"/>
    <n v="1"/>
    <n v="65"/>
    <x v="3"/>
  </r>
  <r>
    <x v="0"/>
    <s v="Halogen"/>
    <m/>
    <s v="PAR"/>
    <n v="1"/>
    <n v="50"/>
    <x v="3"/>
  </r>
  <r>
    <x v="0"/>
    <s v="Linear Fluorescent"/>
    <n v="36"/>
    <s v="T-5"/>
    <n v="1"/>
    <n v="21"/>
    <x v="9"/>
  </r>
  <r>
    <x v="0"/>
    <s v="Incandescent"/>
    <m/>
    <s v="Standard A Lamp"/>
    <n v="1"/>
    <n v="40"/>
    <x v="2"/>
  </r>
  <r>
    <x v="13"/>
    <s v="Linear Fluorescent"/>
    <n v="36"/>
    <s v="T-5"/>
    <n v="1"/>
    <n v="21"/>
    <x v="2"/>
  </r>
  <r>
    <x v="1"/>
    <s v="Halogen"/>
    <m/>
    <s v=""/>
    <n v="1"/>
    <n v="50"/>
    <x v="2"/>
  </r>
  <r>
    <x v="1"/>
    <s v="Halogen"/>
    <m/>
    <s v=""/>
    <n v="1"/>
    <n v="50"/>
    <x v="2"/>
  </r>
  <r>
    <x v="1"/>
    <s v="Halogen"/>
    <m/>
    <s v="Other"/>
    <n v="3"/>
    <n v="17"/>
    <x v="2"/>
  </r>
  <r>
    <x v="8"/>
    <s v="Incandescent"/>
    <m/>
    <s v="Reflector"/>
    <n v="1"/>
    <n v="65"/>
    <x v="4"/>
  </r>
  <r>
    <x v="9"/>
    <s v="Incandescent"/>
    <m/>
    <s v="Globe"/>
    <n v="1"/>
    <n v="40"/>
    <x v="4"/>
  </r>
  <r>
    <x v="1"/>
    <s v="Linear Fluorescent"/>
    <n v="36"/>
    <s v="T-5"/>
    <n v="1"/>
    <n v="21"/>
    <x v="1"/>
  </r>
  <r>
    <x v="9"/>
    <s v="Incandescent"/>
    <m/>
    <s v="Standard A Lamp"/>
    <n v="1"/>
    <n v="75"/>
    <x v="1"/>
  </r>
  <r>
    <x v="13"/>
    <s v="Linear Fluorescent"/>
    <n v="36"/>
    <s v="T-5"/>
    <n v="1"/>
    <n v="21"/>
    <x v="1"/>
  </r>
  <r>
    <x v="13"/>
    <s v="Halogen"/>
    <m/>
    <s v="Other"/>
    <n v="3"/>
    <n v="17"/>
    <x v="1"/>
  </r>
  <r>
    <x v="8"/>
    <s v="Incandescent"/>
    <m/>
    <s v="Reflector"/>
    <n v="1"/>
    <n v="65"/>
    <x v="3"/>
  </r>
  <r>
    <x v="8"/>
    <s v="Incandescent"/>
    <m/>
    <s v="Reflector"/>
    <n v="1"/>
    <n v="65"/>
    <x v="3"/>
  </r>
  <r>
    <x v="12"/>
    <s v="Halogen"/>
    <m/>
    <s v="MR"/>
    <n v="6"/>
    <n v="50"/>
    <x v="12"/>
  </r>
  <r>
    <x v="1"/>
    <s v="Compact Fluorescent"/>
    <m/>
    <s v="Twist"/>
    <n v="1"/>
    <n v="15"/>
    <x v="12"/>
  </r>
  <r>
    <x v="0"/>
    <s v="Linear Fluorescent"/>
    <n v="48"/>
    <s v="T-8"/>
    <n v="2"/>
    <n v="32"/>
    <x v="11"/>
  </r>
  <r>
    <x v="7"/>
    <s v="Incandescent"/>
    <m/>
    <s v="Standard A Lamp"/>
    <n v="2"/>
    <n v="60"/>
    <x v="11"/>
  </r>
  <r>
    <x v="7"/>
    <s v="Incandescent"/>
    <m/>
    <s v="Standard A Lamp"/>
    <n v="2"/>
    <n v="60"/>
    <x v="11"/>
  </r>
  <r>
    <x v="8"/>
    <s v="Incandescent"/>
    <m/>
    <s v="Reflector"/>
    <n v="1"/>
    <n v="65"/>
    <x v="3"/>
  </r>
  <r>
    <x v="8"/>
    <s v="Incandescent"/>
    <m/>
    <s v="Reflector"/>
    <n v="1"/>
    <n v="65"/>
    <x v="3"/>
  </r>
  <r>
    <x v="4"/>
    <s v="Incandescent"/>
    <m/>
    <s v="Reflector"/>
    <n v="1"/>
    <n v="100"/>
    <x v="5"/>
  </r>
  <r>
    <x v="0"/>
    <s v="Incandescent"/>
    <m/>
    <s v="Globe"/>
    <n v="1"/>
    <n v="100"/>
    <x v="5"/>
  </r>
  <r>
    <x v="0"/>
    <s v="Incandescent"/>
    <m/>
    <s v="Globe"/>
    <n v="1"/>
    <n v="40"/>
    <x v="5"/>
  </r>
  <r>
    <x v="11"/>
    <s v="Linear Fluorescent"/>
    <n v="36"/>
    <s v="T-5"/>
    <n v="1"/>
    <n v="21"/>
    <x v="5"/>
  </r>
  <r>
    <x v="3"/>
    <s v="Halogen"/>
    <m/>
    <s v="Other"/>
    <n v="3"/>
    <n v="17"/>
    <x v="5"/>
  </r>
  <r>
    <x v="3"/>
    <s v="Halogen"/>
    <m/>
    <s v="Other"/>
    <n v="1"/>
    <n v="17"/>
    <x v="5"/>
  </r>
  <r>
    <x v="3"/>
    <s v="Halogen"/>
    <m/>
    <s v="MR"/>
    <n v="1"/>
    <n v="35"/>
    <x v="5"/>
  </r>
  <r>
    <x v="4"/>
    <s v="Incandescent"/>
    <m/>
    <s v="Reflector"/>
    <n v="1"/>
    <n v="35"/>
    <x v="5"/>
  </r>
  <r>
    <x v="0"/>
    <s v="Linear Fluorescent"/>
    <n v="48"/>
    <s v="T-8"/>
    <n v="2"/>
    <n v="32"/>
    <x v="4"/>
  </r>
  <r>
    <x v="1"/>
    <s v="Incandescent"/>
    <m/>
    <s v="Globe"/>
    <n v="1"/>
    <n v="60"/>
    <x v="3"/>
  </r>
  <r>
    <x v="0"/>
    <s v="Incandescent"/>
    <m/>
    <s v="Globe"/>
    <n v="1"/>
    <n v="40"/>
    <x v="3"/>
  </r>
  <r>
    <x v="1"/>
    <s v="Linear Fluorescent"/>
    <n v="48"/>
    <s v="T-8"/>
    <n v="2"/>
    <n v="32"/>
    <x v="6"/>
  </r>
  <r>
    <x v="13"/>
    <s v="Halogen"/>
    <m/>
    <s v="Other"/>
    <n v="3"/>
    <n v="17"/>
    <x v="6"/>
  </r>
  <r>
    <x v="8"/>
    <s v="Incandescent"/>
    <m/>
    <s v="Reflector"/>
    <n v="1"/>
    <n v="65"/>
    <x v="6"/>
  </r>
  <r>
    <x v="1"/>
    <s v="Incandescent"/>
    <m/>
    <s v="Reflector"/>
    <n v="1"/>
    <n v="30"/>
    <x v="6"/>
  </r>
  <r>
    <x v="8"/>
    <s v="Incandescent"/>
    <m/>
    <s v="Reflector"/>
    <n v="1"/>
    <n v="65"/>
    <x v="7"/>
  </r>
  <r>
    <x v="1"/>
    <s v="Halogen"/>
    <m/>
    <s v=""/>
    <n v="1"/>
    <n v="50"/>
    <x v="10"/>
  </r>
  <r>
    <x v="8"/>
    <s v="Incandescent"/>
    <m/>
    <s v="Other"/>
    <n v="1"/>
    <n v="18"/>
    <x v="10"/>
  </r>
  <r>
    <x v="8"/>
    <s v="Compact Fluorescent"/>
    <m/>
    <s v="Reflector"/>
    <n v="1"/>
    <n v="15"/>
    <x v="8"/>
  </r>
  <r>
    <x v="8"/>
    <s v="Incandescent"/>
    <m/>
    <s v="Reflector"/>
    <n v="1"/>
    <n v="65"/>
    <x v="8"/>
  </r>
  <r>
    <x v="8"/>
    <s v="Incandescent"/>
    <m/>
    <s v="Reflector"/>
    <n v="1"/>
    <n v="65"/>
    <x v="2"/>
  </r>
  <r>
    <x v="1"/>
    <s v="Halogen"/>
    <m/>
    <s v="Other"/>
    <n v="3"/>
    <n v="17"/>
    <x v="2"/>
  </r>
  <r>
    <x v="1"/>
    <s v="Halogen"/>
    <m/>
    <s v="Other"/>
    <n v="3"/>
    <n v="17"/>
    <x v="2"/>
  </r>
  <r>
    <x v="1"/>
    <s v="Halogen"/>
    <m/>
    <s v="Other"/>
    <n v="3"/>
    <n v="17"/>
    <x v="2"/>
  </r>
  <r>
    <x v="13"/>
    <s v="Linear Fluorescent"/>
    <n v="36"/>
    <s v="T-5"/>
    <n v="1"/>
    <n v="21"/>
    <x v="2"/>
  </r>
  <r>
    <x v="8"/>
    <s v="Incandescent"/>
    <m/>
    <s v="Reflector"/>
    <n v="1"/>
    <n v="65"/>
    <x v="0"/>
  </r>
  <r>
    <x v="8"/>
    <s v="Incandescent"/>
    <m/>
    <s v="Reflector"/>
    <n v="1"/>
    <n v="65"/>
    <x v="0"/>
  </r>
  <r>
    <x v="4"/>
    <s v="Halogen"/>
    <m/>
    <s v="Other"/>
    <n v="1"/>
    <n v="50"/>
    <x v="0"/>
  </r>
  <r>
    <x v="8"/>
    <s v="Incandescent"/>
    <m/>
    <s v="Reflector"/>
    <n v="1"/>
    <n v="65"/>
    <x v="2"/>
  </r>
  <r>
    <x v="1"/>
    <s v="Halogen"/>
    <m/>
    <s v="Other"/>
    <n v="3"/>
    <n v="17"/>
    <x v="2"/>
  </r>
  <r>
    <x v="1"/>
    <s v="Linear Fluorescent"/>
    <n v="36"/>
    <s v="T-5"/>
    <n v="1"/>
    <n v="21"/>
    <x v="4"/>
  </r>
  <r>
    <x v="1"/>
    <s v="Incandescent"/>
    <m/>
    <s v="Reflector"/>
    <n v="1"/>
    <n v="65"/>
    <x v="3"/>
  </r>
  <r>
    <x v="0"/>
    <s v="Incandescent"/>
    <m/>
    <s v="Standard A Lamp"/>
    <n v="1"/>
    <n v="60"/>
    <x v="9"/>
  </r>
  <r>
    <x v="1"/>
    <s v="Linear Fluorescent"/>
    <n v="24"/>
    <s v="T-12"/>
    <n v="1"/>
    <n v="40"/>
    <x v="2"/>
  </r>
  <r>
    <x v="0"/>
    <s v="Compact Fluorescent"/>
    <m/>
    <s v="Twist"/>
    <n v="2"/>
    <n v="15"/>
    <x v="0"/>
  </r>
  <r>
    <x v="0"/>
    <s v="Compact Fluorescent"/>
    <m/>
    <s v="Twist"/>
    <n v="1"/>
    <n v="15"/>
    <x v="4"/>
  </r>
  <r>
    <x v="9"/>
    <s v="Compact Fluorescent"/>
    <m/>
    <s v="Twist"/>
    <n v="3"/>
    <n v="15"/>
    <x v="1"/>
  </r>
  <r>
    <x v="0"/>
    <s v="Compact Fluorescent"/>
    <m/>
    <s v="Twist"/>
    <n v="2"/>
    <n v="15"/>
    <x v="3"/>
  </r>
  <r>
    <x v="0"/>
    <s v="Compact Fluorescent"/>
    <m/>
    <s v="Twist"/>
    <n v="2"/>
    <n v="15"/>
    <x v="5"/>
  </r>
  <r>
    <x v="0"/>
    <s v="Compact Fluorescent"/>
    <m/>
    <s v="Twist"/>
    <n v="1"/>
    <n v="15"/>
    <x v="6"/>
  </r>
  <r>
    <x v="6"/>
    <s v="Compact Fluorescent"/>
    <m/>
    <s v="Twist"/>
    <n v="1"/>
    <n v="15"/>
    <x v="7"/>
  </r>
  <r>
    <x v="1"/>
    <s v="Incandescent"/>
    <m/>
    <s v="Standard A Lamp"/>
    <n v="1"/>
    <n v="60"/>
    <x v="2"/>
  </r>
  <r>
    <x v="0"/>
    <s v="Compact Fluorescent"/>
    <m/>
    <s v="Twist"/>
    <n v="1"/>
    <n v="15"/>
    <x v="0"/>
  </r>
  <r>
    <x v="0"/>
    <s v="Linear Fluorescent"/>
    <n v="12"/>
    <s v="Fluorescent Other"/>
    <n v="2"/>
    <n v="32"/>
    <x v="0"/>
  </r>
  <r>
    <x v="1"/>
    <s v="Compact Fluorescent"/>
    <m/>
    <s v="Decorative"/>
    <n v="3"/>
    <n v="7"/>
    <x v="2"/>
  </r>
  <r>
    <x v="0"/>
    <s v="Incandescent"/>
    <m/>
    <s v="Clear"/>
    <n v="1"/>
    <n v="60"/>
    <x v="3"/>
  </r>
  <r>
    <x v="8"/>
    <s v="Incandescent"/>
    <m/>
    <s v="Reflector"/>
    <n v="1"/>
    <n v="45"/>
    <x v="5"/>
  </r>
  <r>
    <x v="0"/>
    <s v="Incandescent"/>
    <m/>
    <s v="Standard A Lamp"/>
    <n v="1"/>
    <n v="40"/>
    <x v="6"/>
  </r>
  <r>
    <x v="8"/>
    <s v="Incandescent"/>
    <m/>
    <s v="Reflector"/>
    <n v="1"/>
    <n v="45"/>
    <x v="7"/>
  </r>
  <r>
    <x v="4"/>
    <s v="Compact Fluorescent"/>
    <m/>
    <s v="Twist"/>
    <n v="1"/>
    <n v="15"/>
    <x v="7"/>
  </r>
  <r>
    <x v="9"/>
    <s v="Incandescent"/>
    <m/>
    <s v="Decorative"/>
    <n v="5"/>
    <n v="40"/>
    <x v="7"/>
  </r>
  <r>
    <x v="9"/>
    <s v="Incandescent"/>
    <m/>
    <s v="Decorative"/>
    <n v="6"/>
    <n v="40"/>
    <x v="10"/>
  </r>
  <r>
    <x v="4"/>
    <s v="Compact Fluorescent"/>
    <m/>
    <s v="Twist"/>
    <n v="1"/>
    <n v="15"/>
    <x v="10"/>
  </r>
  <r>
    <x v="0"/>
    <s v="Compact Fluorescent"/>
    <m/>
    <s v="Twist"/>
    <n v="2"/>
    <n v="15"/>
    <x v="8"/>
  </r>
  <r>
    <x v="4"/>
    <s v="Incandescent"/>
    <m/>
    <s v="Mini base"/>
    <n v="1"/>
    <n v="40"/>
    <x v="8"/>
  </r>
  <r>
    <x v="0"/>
    <s v="Incandescent"/>
    <m/>
    <s v="Globe"/>
    <n v="1"/>
    <n v="100"/>
    <x v="9"/>
  </r>
  <r>
    <x v="0"/>
    <s v="Incandescent"/>
    <m/>
    <s v="Standard A Lamp"/>
    <n v="2"/>
    <n v="40"/>
    <x v="0"/>
  </r>
  <r>
    <x v="6"/>
    <s v="Compact Fluorescent"/>
    <m/>
    <s v="Twist"/>
    <n v="1"/>
    <n v="13"/>
    <x v="0"/>
  </r>
  <r>
    <x v="0"/>
    <s v="Incandescent"/>
    <m/>
    <s v="Clear"/>
    <n v="1"/>
    <n v="60"/>
    <x v="2"/>
  </r>
  <r>
    <x v="1"/>
    <s v="Incandescent"/>
    <m/>
    <s v="Clear"/>
    <n v="4"/>
    <n v="40"/>
    <x v="2"/>
  </r>
  <r>
    <x v="1"/>
    <s v="Incandescent"/>
    <m/>
    <s v="Clear"/>
    <n v="5"/>
    <n v="40"/>
    <x v="2"/>
  </r>
  <r>
    <x v="0"/>
    <s v="Incandescent"/>
    <m/>
    <s v="Standard A Lamp"/>
    <n v="2"/>
    <n v="60"/>
    <x v="2"/>
  </r>
  <r>
    <x v="0"/>
    <s v="Compact Fluorescent"/>
    <m/>
    <s v="Twist"/>
    <n v="2"/>
    <n v="15"/>
    <x v="0"/>
  </r>
  <r>
    <x v="0"/>
    <s v="Linear Fluorescent"/>
    <n v="24"/>
    <s v="T-12"/>
    <n v="2"/>
    <n v="32"/>
    <x v="0"/>
  </r>
  <r>
    <x v="6"/>
    <s v="Incandescent"/>
    <m/>
    <s v="3-Way Incandescent"/>
    <n v="1"/>
    <n v="150"/>
    <x v="0"/>
  </r>
  <r>
    <x v="9"/>
    <s v="Incandescent"/>
    <m/>
    <s v="Decorative"/>
    <n v="4"/>
    <n v="25"/>
    <x v="9"/>
  </r>
  <r>
    <x v="12"/>
    <s v="Incandescent"/>
    <m/>
    <s v="Globe"/>
    <n v="4"/>
    <n v="100"/>
    <x v="12"/>
  </r>
  <r>
    <x v="1"/>
    <s v="Incandescent"/>
    <m/>
    <s v="Standard A Lamp"/>
    <n v="1"/>
    <n v="60"/>
    <x v="12"/>
  </r>
  <r>
    <x v="14"/>
    <s v="Compact Fluorescent"/>
    <m/>
    <s v="Twist"/>
    <n v="1"/>
    <n v="42"/>
    <x v="12"/>
  </r>
  <r>
    <x v="0"/>
    <s v="Linear Fluorescent"/>
    <n v="48"/>
    <s v="T-12"/>
    <n v="2"/>
    <n v="32"/>
    <x v="3"/>
  </r>
  <r>
    <x v="0"/>
    <s v="Incandescent"/>
    <m/>
    <s v="Decorative"/>
    <n v="2"/>
    <n v="60"/>
    <x v="3"/>
  </r>
  <r>
    <x v="0"/>
    <s v="Linear Fluorescent"/>
    <n v="48"/>
    <s v="T-12"/>
    <n v="2"/>
    <n v="32"/>
    <x v="5"/>
  </r>
  <r>
    <x v="6"/>
    <s v="Incandescent"/>
    <m/>
    <s v="Standard A Lamp"/>
    <n v="1"/>
    <n v="100"/>
    <x v="7"/>
  </r>
  <r>
    <x v="6"/>
    <s v="Compact Fluorescent"/>
    <m/>
    <s v="Twist"/>
    <n v="2"/>
    <n v="15"/>
    <x v="7"/>
  </r>
  <r>
    <x v="0"/>
    <s v="Compact Fluorescent"/>
    <m/>
    <s v="Twist"/>
    <n v="2"/>
    <n v="15"/>
    <x v="8"/>
  </r>
  <r>
    <x v="0"/>
    <s v="Incandescent"/>
    <m/>
    <s v="Standard A Lamp"/>
    <n v="1"/>
    <n v="60"/>
    <x v="4"/>
  </r>
  <r>
    <x v="8"/>
    <s v="Compact Fluorescent"/>
    <m/>
    <s v="Reflector"/>
    <n v="1"/>
    <n v="15"/>
    <x v="6"/>
  </r>
  <r>
    <x v="1"/>
    <s v="Compact Fluorescent"/>
    <m/>
    <s v="Twist"/>
    <n v="4"/>
    <n v="15"/>
    <x v="2"/>
  </r>
  <r>
    <x v="0"/>
    <s v="Compact Fluorescent"/>
    <m/>
    <s v="Twist"/>
    <n v="1"/>
    <n v="15"/>
    <x v="0"/>
  </r>
  <r>
    <x v="5"/>
    <s v="Compact Fluorescent"/>
    <m/>
    <s v="Twist"/>
    <n v="2"/>
    <n v="15"/>
    <x v="0"/>
  </r>
  <r>
    <x v="0"/>
    <s v="Compact Fluorescent"/>
    <m/>
    <s v="Twist"/>
    <n v="1"/>
    <n v="15"/>
    <x v="9"/>
  </r>
  <r>
    <x v="0"/>
    <s v="Linear Fluorescent"/>
    <n v="48"/>
    <s v="T-12"/>
    <n v="2"/>
    <n v="40"/>
    <x v="9"/>
  </r>
  <r>
    <x v="0"/>
    <s v="Compact Fluorescent"/>
    <m/>
    <s v="Twist"/>
    <n v="1"/>
    <n v="15"/>
    <x v="5"/>
  </r>
  <r>
    <x v="5"/>
    <s v="Compact Fluorescent"/>
    <m/>
    <s v="Twist"/>
    <n v="3"/>
    <n v="15"/>
    <x v="7"/>
  </r>
  <r>
    <x v="1"/>
    <s v="Incandescent"/>
    <m/>
    <s v="Globe"/>
    <n v="4"/>
    <n v="40"/>
    <x v="2"/>
  </r>
  <r>
    <x v="0"/>
    <s v="Incandescent"/>
    <m/>
    <s v="Standard A Lamp"/>
    <n v="12"/>
    <n v="60"/>
    <x v="0"/>
  </r>
  <r>
    <x v="6"/>
    <s v="Incandescent"/>
    <m/>
    <s v="3-Way Incandescent"/>
    <n v="1"/>
    <n v="150"/>
    <x v="0"/>
  </r>
  <r>
    <x v="9"/>
    <s v="Incandescent"/>
    <m/>
    <s v="Mini base"/>
    <n v="5"/>
    <n v="60"/>
    <x v="1"/>
  </r>
  <r>
    <x v="0"/>
    <s v="Incandescent"/>
    <m/>
    <s v="Standard A Lamp"/>
    <n v="1"/>
    <n v="60"/>
    <x v="5"/>
  </r>
  <r>
    <x v="0"/>
    <s v="Compact Fluorescent"/>
    <m/>
    <s v="Twist"/>
    <n v="1"/>
    <n v="15"/>
    <x v="6"/>
  </r>
  <r>
    <x v="14"/>
    <s v="Compact Fluorescent"/>
    <m/>
    <s v="Twist"/>
    <n v="1"/>
    <n v="13"/>
    <x v="7"/>
  </r>
  <r>
    <x v="4"/>
    <s v="Incandescent"/>
    <m/>
    <s v="Globe"/>
    <n v="1"/>
    <n v="40"/>
    <x v="7"/>
  </r>
  <r>
    <x v="0"/>
    <s v="Compact Fluorescent"/>
    <m/>
    <s v="Twist"/>
    <n v="1"/>
    <n v="15"/>
    <x v="10"/>
  </r>
  <r>
    <x v="6"/>
    <s v="Incandescent"/>
    <m/>
    <s v="Mini base"/>
    <n v="3"/>
    <n v="60"/>
    <x v="10"/>
  </r>
  <r>
    <x v="1"/>
    <s v="Incandescent"/>
    <m/>
    <s v="Standard A Lamp"/>
    <n v="1"/>
    <n v="60"/>
    <x v="2"/>
  </r>
  <r>
    <x v="1"/>
    <s v="Incandescent"/>
    <m/>
    <s v="Standard A Lamp"/>
    <n v="1"/>
    <n v="60"/>
    <x v="9"/>
  </r>
  <r>
    <x v="9"/>
    <s v="Incandescent"/>
    <m/>
    <s v="Globe"/>
    <n v="3"/>
    <n v="60"/>
    <x v="1"/>
  </r>
  <r>
    <x v="0"/>
    <s v="Incandescent"/>
    <m/>
    <s v="Standard A Lamp"/>
    <n v="2"/>
    <n v="60"/>
    <x v="3"/>
  </r>
  <r>
    <x v="0"/>
    <s v="Linear Fluorescent"/>
    <n v="48"/>
    <s v="T-8"/>
    <n v="2"/>
    <n v="32"/>
    <x v="11"/>
  </r>
  <r>
    <x v="5"/>
    <s v="Incandescent"/>
    <m/>
    <s v="Standard A Lamp"/>
    <n v="1"/>
    <n v="60"/>
    <x v="2"/>
  </r>
  <r>
    <x v="0"/>
    <s v="Halogen"/>
    <m/>
    <s v="Quartz Tube"/>
    <n v="1"/>
    <n v="300"/>
    <x v="3"/>
  </r>
  <r>
    <x v="8"/>
    <s v="Incandescent"/>
    <m/>
    <s v="Reflector"/>
    <n v="1"/>
    <n v="75"/>
    <x v="5"/>
  </r>
  <r>
    <x v="8"/>
    <s v="Incandescent"/>
    <m/>
    <s v="Reflector"/>
    <n v="1"/>
    <n v="50"/>
    <x v="5"/>
  </r>
  <r>
    <x v="9"/>
    <s v="Incandescent"/>
    <m/>
    <s v="Standard A Lamp"/>
    <n v="1"/>
    <n v="100"/>
    <x v="5"/>
  </r>
  <r>
    <x v="0"/>
    <s v="Incandescent"/>
    <m/>
    <s v="Standard A Lamp"/>
    <n v="1"/>
    <n v="60"/>
    <x v="4"/>
  </r>
  <r>
    <x v="0"/>
    <s v="Linear Fluorescent"/>
    <n v="24"/>
    <s v="T-8"/>
    <n v="1"/>
    <n v="17"/>
    <x v="4"/>
  </r>
  <r>
    <x v="0"/>
    <s v="Incandescent"/>
    <m/>
    <s v="Standard A Lamp"/>
    <n v="1"/>
    <n v="60"/>
    <x v="0"/>
  </r>
  <r>
    <x v="14"/>
    <s v="Halogen"/>
    <m/>
    <s v="Quartz Tube"/>
    <n v="1"/>
    <n v="300"/>
    <x v="0"/>
  </r>
  <r>
    <x v="4"/>
    <s v="Incandescent"/>
    <m/>
    <s v="Globe"/>
    <n v="1"/>
    <n v="60"/>
    <x v="0"/>
  </r>
  <r>
    <x v="0"/>
    <s v="Incandescent"/>
    <m/>
    <s v="Standard A Lamp"/>
    <n v="1"/>
    <n v="100"/>
    <x v="11"/>
  </r>
  <r>
    <x v="1"/>
    <s v="Halogen"/>
    <m/>
    <s v="Quartz Tube"/>
    <n v="1"/>
    <n v="300"/>
    <x v="2"/>
  </r>
  <r>
    <x v="4"/>
    <s v="Incandescent"/>
    <m/>
    <s v="Standard A Lamp"/>
    <n v="1"/>
    <n v="75"/>
    <x v="0"/>
  </r>
  <r>
    <x v="4"/>
    <s v="Incandescent"/>
    <m/>
    <s v="Standard A Lamp"/>
    <n v="1"/>
    <n v="60"/>
    <x v="0"/>
  </r>
  <r>
    <x v="0"/>
    <s v="Halogen"/>
    <m/>
    <s v="Quartz Tube"/>
    <n v="1"/>
    <n v="300"/>
    <x v="3"/>
  </r>
  <r>
    <x v="0"/>
    <s v="Incandescent"/>
    <m/>
    <s v="Standard A Lamp"/>
    <n v="1"/>
    <n v="60"/>
    <x v="6"/>
  </r>
  <r>
    <x v="8"/>
    <s v="Incandescent"/>
    <m/>
    <s v="Standard A Lamp"/>
    <n v="1"/>
    <n v="60"/>
    <x v="10"/>
  </r>
  <r>
    <x v="8"/>
    <s v="Incandescent"/>
    <m/>
    <s v="Standard A Lamp"/>
    <n v="1"/>
    <n v="60"/>
    <x v="10"/>
  </r>
  <r>
    <x v="0"/>
    <s v="Linear Fluorescent"/>
    <n v="48"/>
    <s v="T-8"/>
    <n v="2"/>
    <n v="32"/>
    <x v="10"/>
  </r>
  <r>
    <x v="0"/>
    <s v="Incandescent"/>
    <m/>
    <s v="Standard A Lamp"/>
    <n v="1"/>
    <n v="60"/>
    <x v="3"/>
  </r>
  <r>
    <x v="4"/>
    <s v="Incandescent"/>
    <m/>
    <s v="Standard A Lamp"/>
    <n v="1"/>
    <n v="60"/>
    <x v="10"/>
  </r>
  <r>
    <x v="6"/>
    <s v="Incandescent"/>
    <m/>
    <s v="Standard A Lamp"/>
    <n v="1"/>
    <n v="100"/>
    <x v="10"/>
  </r>
  <r>
    <x v="0"/>
    <s v="Incandescent"/>
    <m/>
    <s v="Standard A Lamp"/>
    <n v="1"/>
    <n v="60"/>
    <x v="4"/>
  </r>
  <r>
    <x v="0"/>
    <s v="Incandescent"/>
    <m/>
    <s v="Standard A Lamp"/>
    <n v="3"/>
    <n v="60"/>
    <x v="8"/>
  </r>
  <r>
    <x v="8"/>
    <s v="Incandescent"/>
    <m/>
    <s v="Reflector"/>
    <n v="1"/>
    <n v="60"/>
    <x v="12"/>
  </r>
  <r>
    <x v="11"/>
    <s v="Linear Fluorescent"/>
    <n v="48"/>
    <s v="T-12"/>
    <n v="2"/>
    <n v="40"/>
    <x v="12"/>
  </r>
  <r>
    <x v="14"/>
    <s v="Halogen"/>
    <m/>
    <s v="Quartz Tube"/>
    <n v="1"/>
    <n v="300"/>
    <x v="12"/>
  </r>
  <r>
    <x v="6"/>
    <s v="Halogen"/>
    <m/>
    <s v="MR"/>
    <n v="1"/>
    <n v="50"/>
    <x v="12"/>
  </r>
  <r>
    <x v="9"/>
    <s v="Incandescent"/>
    <m/>
    <s v="Standard A Lamp"/>
    <n v="3"/>
    <n v="60"/>
    <x v="3"/>
  </r>
  <r>
    <x v="1"/>
    <s v="Incandescent"/>
    <m/>
    <s v="Standard A Lamp"/>
    <n v="1"/>
    <n v="60"/>
    <x v="3"/>
  </r>
  <r>
    <x v="5"/>
    <s v="Incandescent"/>
    <m/>
    <s v="Standard A Lamp"/>
    <n v="1"/>
    <n v="60"/>
    <x v="2"/>
  </r>
  <r>
    <x v="0"/>
    <s v="Incandescent"/>
    <m/>
    <s v="Standard A Lamp"/>
    <n v="1"/>
    <n v="100"/>
    <x v="11"/>
  </r>
  <r>
    <x v="0"/>
    <s v="Incandescent"/>
    <m/>
    <s v="Standard A Lamp"/>
    <n v="1"/>
    <n v="60"/>
    <x v="11"/>
  </r>
  <r>
    <x v="7"/>
    <s v="Incandescent"/>
    <m/>
    <s v="Standard A Lamp"/>
    <n v="1"/>
    <n v="60"/>
    <x v="11"/>
  </r>
  <r>
    <x v="0"/>
    <s v="Compact Fluorescent"/>
    <m/>
    <s v="Flood"/>
    <n v="1"/>
    <n v="23"/>
    <x v="2"/>
  </r>
  <r>
    <x v="1"/>
    <s v="Compact Fluorescent"/>
    <m/>
    <s v="Decorative"/>
    <n v="3"/>
    <n v="7"/>
    <x v="2"/>
  </r>
  <r>
    <x v="0"/>
    <s v="Compact Fluorescent"/>
    <m/>
    <s v="Twist"/>
    <n v="1"/>
    <n v="13"/>
    <x v="3"/>
  </r>
  <r>
    <x v="0"/>
    <s v="Compact Fluorescent"/>
    <m/>
    <s v="Twist"/>
    <n v="1"/>
    <n v="13"/>
    <x v="5"/>
  </r>
  <r>
    <x v="6"/>
    <s v="Compact Fluorescent"/>
    <m/>
    <s v="Other"/>
    <n v="1"/>
    <n v="27"/>
    <x v="7"/>
  </r>
  <r>
    <x v="9"/>
    <s v="Compact Fluorescent"/>
    <m/>
    <s v="Twist"/>
    <n v="5"/>
    <n v="15"/>
    <x v="7"/>
  </r>
  <r>
    <x v="8"/>
    <s v="Compact Fluorescent"/>
    <m/>
    <s v="Reflector"/>
    <n v="1"/>
    <n v="7"/>
    <x v="7"/>
  </r>
  <r>
    <x v="2"/>
    <s v="Compact Fluorescent"/>
    <m/>
    <s v="Reflector"/>
    <n v="1"/>
    <n v="27"/>
    <x v="2"/>
  </r>
  <r>
    <x v="8"/>
    <s v="Incandescent"/>
    <m/>
    <s v="Reflector"/>
    <n v="1"/>
    <n v="65"/>
    <x v="0"/>
  </r>
  <r>
    <x v="8"/>
    <s v="Compact Fluorescent"/>
    <m/>
    <s v="Reflector"/>
    <n v="1"/>
    <n v="7"/>
    <x v="0"/>
  </r>
  <r>
    <x v="4"/>
    <s v="Compact Fluorescent"/>
    <m/>
    <s v="Twist"/>
    <n v="1"/>
    <n v="13"/>
    <x v="0"/>
  </r>
  <r>
    <x v="1"/>
    <s v="Compact Fluorescent"/>
    <m/>
    <s v="Decorative"/>
    <n v="6"/>
    <n v="7"/>
    <x v="0"/>
  </r>
  <r>
    <x v="8"/>
    <s v="Compact Fluorescent"/>
    <m/>
    <s v="Reflector"/>
    <n v="1"/>
    <n v="27"/>
    <x v="0"/>
  </r>
  <r>
    <x v="1"/>
    <s v="Compact Fluorescent"/>
    <m/>
    <s v="Twist"/>
    <n v="1"/>
    <n v="14"/>
    <x v="3"/>
  </r>
  <r>
    <x v="8"/>
    <s v="Compact Fluorescent"/>
    <m/>
    <s v="Reflector"/>
    <n v="1"/>
    <n v="27"/>
    <x v="8"/>
  </r>
  <r>
    <x v="1"/>
    <s v="Compact Fluorescent"/>
    <m/>
    <s v="Decorative"/>
    <n v="6"/>
    <n v="7"/>
    <x v="2"/>
  </r>
  <r>
    <x v="2"/>
    <s v="Compact Fluorescent"/>
    <m/>
    <s v="Reflector"/>
    <n v="1"/>
    <n v="27"/>
    <x v="2"/>
  </r>
  <r>
    <x v="0"/>
    <s v="Compact Fluorescent"/>
    <m/>
    <s v="Twist"/>
    <n v="1"/>
    <n v="15"/>
    <x v="3"/>
  </r>
  <r>
    <x v="1"/>
    <s v="Incandescent"/>
    <m/>
    <s v="Globe"/>
    <n v="4"/>
    <n v="40"/>
    <x v="2"/>
  </r>
  <r>
    <x v="0"/>
    <s v="Compact Fluorescent"/>
    <m/>
    <s v="Twist"/>
    <n v="2"/>
    <n v="15"/>
    <x v="0"/>
  </r>
  <r>
    <x v="0"/>
    <s v="Compact Fluorescent"/>
    <m/>
    <s v="Twist"/>
    <n v="2"/>
    <n v="15"/>
    <x v="0"/>
  </r>
  <r>
    <x v="1"/>
    <s v="Incandescent"/>
    <m/>
    <s v="Reflector"/>
    <n v="1"/>
    <n v="40"/>
    <x v="0"/>
  </r>
  <r>
    <x v="1"/>
    <s v="Incandescent"/>
    <m/>
    <s v="Other"/>
    <n v="1"/>
    <n v="40"/>
    <x v="0"/>
  </r>
  <r>
    <x v="0"/>
    <s v="Compact Fluorescent"/>
    <m/>
    <s v="Twist"/>
    <n v="1"/>
    <n v="15"/>
    <x v="4"/>
  </r>
  <r>
    <x v="0"/>
    <s v="Incandescent"/>
    <m/>
    <s v="Standard A Lamp"/>
    <n v="1"/>
    <n v="75"/>
    <x v="4"/>
  </r>
  <r>
    <x v="0"/>
    <s v="Incandescent"/>
    <m/>
    <s v="Standard A Lamp"/>
    <n v="2"/>
    <n v="75"/>
    <x v="1"/>
  </r>
  <r>
    <x v="0"/>
    <s v="Compact Fluorescent"/>
    <m/>
    <s v="Twist"/>
    <n v="1"/>
    <n v="1"/>
    <x v="1"/>
  </r>
  <r>
    <x v="0"/>
    <s v="Compact Fluorescent"/>
    <m/>
    <s v="Twist"/>
    <n v="1"/>
    <n v="15"/>
    <x v="12"/>
  </r>
  <r>
    <x v="4"/>
    <s v="Incandescent"/>
    <m/>
    <s v="Standard A Lamp"/>
    <n v="1"/>
    <n v="75"/>
    <x v="12"/>
  </r>
  <r>
    <x v="0"/>
    <s v="Incandescent"/>
    <m/>
    <s v="Standard A Lamp"/>
    <n v="2"/>
    <n v="75"/>
    <x v="11"/>
  </r>
  <r>
    <x v="12"/>
    <s v="Incandescent"/>
    <m/>
    <s v="Reflector"/>
    <n v="1"/>
    <n v="65"/>
    <x v="11"/>
  </r>
  <r>
    <x v="0"/>
    <s v="Linear Fluorescent"/>
    <n v="48"/>
    <s v="T-4"/>
    <n v="2"/>
    <n v="40"/>
    <x v="11"/>
  </r>
  <r>
    <x v="1"/>
    <s v="Incandescent"/>
    <m/>
    <s v="Standard A Lamp"/>
    <n v="1"/>
    <n v="40"/>
    <x v="11"/>
  </r>
  <r>
    <x v="13"/>
    <s v="Compact Fluorescent"/>
    <m/>
    <s v="Twist"/>
    <n v="1"/>
    <n v="15"/>
    <x v="11"/>
  </r>
  <r>
    <x v="8"/>
    <s v="Compact Fluorescent"/>
    <m/>
    <s v="Twist"/>
    <n v="1"/>
    <n v="15"/>
    <x v="3"/>
  </r>
  <r>
    <x v="8"/>
    <s v="Compact Fluorescent"/>
    <m/>
    <s v="Twist"/>
    <n v="1"/>
    <n v="15"/>
    <x v="5"/>
  </r>
  <r>
    <x v="0"/>
    <s v="Compact Fluorescent"/>
    <m/>
    <s v="Twist"/>
    <n v="1"/>
    <n v="19"/>
    <x v="6"/>
  </r>
  <r>
    <x v="0"/>
    <s v="Incandescent"/>
    <m/>
    <s v="Standard A Lamp"/>
    <n v="3"/>
    <n v="75"/>
    <x v="7"/>
  </r>
  <r>
    <x v="4"/>
    <s v="Compact Fluorescent"/>
    <m/>
    <s v="Twist"/>
    <n v="1"/>
    <n v="15"/>
    <x v="7"/>
  </r>
  <r>
    <x v="4"/>
    <s v="Incandescent"/>
    <m/>
    <s v="Other"/>
    <n v="1"/>
    <n v="40"/>
    <x v="7"/>
  </r>
  <r>
    <x v="14"/>
    <s v="Incandescent"/>
    <m/>
    <s v="Mini base"/>
    <n v="3"/>
    <n v="25"/>
    <x v="7"/>
  </r>
  <r>
    <x v="0"/>
    <s v="Compact Fluorescent"/>
    <m/>
    <s v="Twist"/>
    <n v="2"/>
    <n v="15"/>
    <x v="10"/>
  </r>
  <r>
    <x v="0"/>
    <s v="Incandescent"/>
    <m/>
    <s v="Standard A Lamp"/>
    <n v="1"/>
    <n v="60"/>
    <x v="9"/>
  </r>
  <r>
    <x v="0"/>
    <s v="Incandescent"/>
    <m/>
    <s v="Standard A Lamp"/>
    <n v="1"/>
    <n v="60"/>
    <x v="2"/>
  </r>
  <r>
    <x v="0"/>
    <s v="Incandescent"/>
    <m/>
    <s v="Standard A Lamp"/>
    <n v="1"/>
    <n v="60"/>
    <x v="0"/>
  </r>
  <r>
    <x v="0"/>
    <s v="Incandescent"/>
    <m/>
    <s v="Standard A Lamp"/>
    <n v="1"/>
    <n v="60"/>
    <x v="3"/>
  </r>
  <r>
    <x v="0"/>
    <s v="Incandescent"/>
    <m/>
    <s v="Standard A Lamp"/>
    <n v="1"/>
    <n v="75"/>
    <x v="3"/>
  </r>
  <r>
    <x v="1"/>
    <s v="Incandescent"/>
    <m/>
    <s v="Standard A Lamp"/>
    <n v="1"/>
    <n v="60"/>
    <x v="3"/>
  </r>
  <r>
    <x v="0"/>
    <s v="Compact Fluorescent"/>
    <m/>
    <s v="A shape bulb"/>
    <n v="1"/>
    <n v="15"/>
    <x v="2"/>
  </r>
  <r>
    <x v="1"/>
    <s v="Compact Fluorescent"/>
    <m/>
    <s v="Twist"/>
    <n v="1"/>
    <n v="15"/>
    <x v="2"/>
  </r>
  <r>
    <x v="9"/>
    <s v="Compact Fluorescent"/>
    <m/>
    <s v="Twist"/>
    <n v="1"/>
    <n v="15"/>
    <x v="1"/>
  </r>
  <r>
    <x v="0"/>
    <s v="Incandescent"/>
    <m/>
    <s v="Standard A Lamp"/>
    <n v="1"/>
    <n v="60"/>
    <x v="3"/>
  </r>
  <r>
    <x v="8"/>
    <s v="Incandescent"/>
    <m/>
    <s v="Reflector"/>
    <n v="1"/>
    <n v="65"/>
    <x v="3"/>
  </r>
  <r>
    <x v="8"/>
    <s v="Incandescent"/>
    <m/>
    <s v="Reflector"/>
    <n v="1"/>
    <n v="65"/>
    <x v="5"/>
  </r>
  <r>
    <x v="12"/>
    <s v="Halogen"/>
    <m/>
    <s v="MR"/>
    <n v="3"/>
    <n v="75"/>
    <x v="5"/>
  </r>
  <r>
    <x v="1"/>
    <s v="Compact Fluorescent"/>
    <m/>
    <s v="Twist"/>
    <n v="1"/>
    <n v="13"/>
    <x v="7"/>
  </r>
  <r>
    <x v="0"/>
    <s v="Compact Fluorescent"/>
    <m/>
    <s v="Twist"/>
    <n v="2"/>
    <n v="15"/>
    <x v="10"/>
  </r>
  <r>
    <x v="6"/>
    <s v="Compact Fluorescent"/>
    <m/>
    <s v="Twist"/>
    <n v="1"/>
    <n v="15"/>
    <x v="10"/>
  </r>
  <r>
    <x v="6"/>
    <s v="Incandescent"/>
    <m/>
    <s v="Other"/>
    <n v="1"/>
    <n v="150"/>
    <x v="10"/>
  </r>
  <r>
    <x v="0"/>
    <s v="Compact Fluorescent"/>
    <m/>
    <s v="Twist"/>
    <n v="2"/>
    <n v="15"/>
    <x v="8"/>
  </r>
  <r>
    <x v="4"/>
    <s v="Compact Fluorescent"/>
    <m/>
    <s v="Twist"/>
    <n v="1"/>
    <n v="15"/>
    <x v="8"/>
  </r>
  <r>
    <x v="0"/>
    <s v="Compact Fluorescent"/>
    <m/>
    <s v="Twist"/>
    <n v="1"/>
    <n v="15"/>
    <x v="9"/>
  </r>
  <r>
    <x v="0"/>
    <s v="Incandescent"/>
    <m/>
    <s v="Standard A Lamp"/>
    <n v="1"/>
    <n v="60"/>
    <x v="9"/>
  </r>
  <r>
    <x v="0"/>
    <s v="Incandescent"/>
    <m/>
    <s v="Standard A Lamp"/>
    <n v="1"/>
    <n v="60"/>
    <x v="9"/>
  </r>
  <r>
    <x v="0"/>
    <s v="Incandescent"/>
    <m/>
    <s v="Standard A Lamp"/>
    <n v="1"/>
    <n v="60"/>
    <x v="6"/>
  </r>
  <r>
    <x v="5"/>
    <s v="Incandescent"/>
    <m/>
    <s v="Standard A Lamp"/>
    <n v="1"/>
    <n v="60"/>
    <x v="6"/>
  </r>
  <r>
    <x v="0"/>
    <s v="Linear Fluorescent"/>
    <n v="24"/>
    <s v="T-12"/>
    <n v="2"/>
    <n v="20"/>
    <x v="6"/>
  </r>
  <r>
    <x v="4"/>
    <s v="Compact Fluorescent"/>
    <m/>
    <s v="Twist"/>
    <n v="1"/>
    <n v="13"/>
    <x v="7"/>
  </r>
  <r>
    <x v="4"/>
    <s v="Incandescent"/>
    <m/>
    <s v="Standard A Lamp"/>
    <n v="4"/>
    <n v="40"/>
    <x v="7"/>
  </r>
  <r>
    <x v="4"/>
    <s v="Incandescent"/>
    <m/>
    <s v="Standard A Lamp"/>
    <n v="1"/>
    <n v="100"/>
    <x v="8"/>
  </r>
  <r>
    <x v="0"/>
    <s v="Incandescent"/>
    <m/>
    <s v="Standard A Lamp"/>
    <n v="1"/>
    <n v="40"/>
    <x v="0"/>
  </r>
  <r>
    <x v="5"/>
    <s v="Incandescent"/>
    <m/>
    <s v="Mini base"/>
    <n v="3"/>
    <n v="40"/>
    <x v="1"/>
  </r>
  <r>
    <x v="0"/>
    <s v="Linear Fluorescent"/>
    <n v="48"/>
    <s v="T-12"/>
    <n v="2"/>
    <n v="40"/>
    <x v="5"/>
  </r>
  <r>
    <x v="0"/>
    <s v="Compact Fluorescent"/>
    <m/>
    <s v="Twist"/>
    <n v="1"/>
    <n v="13"/>
    <x v="6"/>
  </r>
  <r>
    <x v="4"/>
    <s v="Compact Fluorescent"/>
    <m/>
    <s v="Twist"/>
    <n v="1"/>
    <n v="19"/>
    <x v="0"/>
  </r>
  <r>
    <x v="1"/>
    <s v="Compact Fluorescent"/>
    <m/>
    <s v="Twist"/>
    <n v="3"/>
    <n v="13"/>
    <x v="0"/>
  </r>
  <r>
    <x v="0"/>
    <s v="Incandescent"/>
    <m/>
    <s v="Standard A Lamp"/>
    <n v="2"/>
    <n v="60"/>
    <x v="1"/>
  </r>
  <r>
    <x v="7"/>
    <s v="Incandescent"/>
    <m/>
    <s v="Standard A Lamp"/>
    <n v="1"/>
    <n v="60"/>
    <x v="11"/>
  </r>
  <r>
    <x v="9"/>
    <s v="Incandescent"/>
    <m/>
    <s v="Decorative"/>
    <n v="3"/>
    <n v="60"/>
    <x v="3"/>
  </r>
  <r>
    <x v="0"/>
    <s v="Incandescent"/>
    <m/>
    <s v="Standard A Lamp"/>
    <n v="1"/>
    <n v="60"/>
    <x v="3"/>
  </r>
  <r>
    <x v="8"/>
    <s v="Compact Fluorescent"/>
    <m/>
    <s v="Reflector"/>
    <n v="1"/>
    <n v="22"/>
    <x v="5"/>
  </r>
  <r>
    <x v="0"/>
    <s v="Incandescent"/>
    <m/>
    <s v="Standard A Lamp"/>
    <n v="1"/>
    <n v="60"/>
    <x v="6"/>
  </r>
  <r>
    <x v="4"/>
    <s v="Compact Fluorescent"/>
    <m/>
    <s v="Twist"/>
    <n v="1"/>
    <n v="15"/>
    <x v="7"/>
  </r>
  <r>
    <x v="4"/>
    <s v="Incandescent"/>
    <m/>
    <s v="Standard A Lamp"/>
    <n v="1"/>
    <n v="60"/>
    <x v="10"/>
  </r>
  <r>
    <x v="9"/>
    <s v="Incandescent"/>
    <m/>
    <s v="Standard A Lamp"/>
    <n v="5"/>
    <n v="60"/>
    <x v="9"/>
  </r>
  <r>
    <x v="1"/>
    <s v="Incandescent"/>
    <m/>
    <s v="Standard A Lamp"/>
    <n v="2"/>
    <n v="60"/>
    <x v="2"/>
  </r>
  <r>
    <x v="1"/>
    <s v="Incandescent"/>
    <m/>
    <s v="Globe"/>
    <n v="4"/>
    <n v="40"/>
    <x v="2"/>
  </r>
  <r>
    <x v="0"/>
    <s v="Incandescent"/>
    <m/>
    <s v="Standard A Lamp"/>
    <n v="1"/>
    <n v="60"/>
    <x v="0"/>
  </r>
  <r>
    <x v="0"/>
    <s v="Incandescent"/>
    <m/>
    <s v="Standard A Lamp"/>
    <n v="1"/>
    <n v="60"/>
    <x v="0"/>
  </r>
  <r>
    <x v="0"/>
    <s v="Incandescent"/>
    <m/>
    <s v="Standard A Lamp"/>
    <n v="1"/>
    <n v="60"/>
    <x v="4"/>
  </r>
  <r>
    <x v="0"/>
    <s v="Incandescent"/>
    <m/>
    <s v="Standard A Lamp"/>
    <n v="2"/>
    <n v="60"/>
    <x v="3"/>
  </r>
  <r>
    <x v="8"/>
    <s v="Incandescent"/>
    <m/>
    <s v="Reflector"/>
    <n v="1"/>
    <n v="65"/>
    <x v="2"/>
  </r>
  <r>
    <x v="1"/>
    <s v="Compact Fluorescent"/>
    <m/>
    <s v="Twist"/>
    <n v="2"/>
    <n v="15"/>
    <x v="2"/>
  </r>
  <r>
    <x v="0"/>
    <s v="Compact Fluorescent"/>
    <m/>
    <s v="Twist"/>
    <n v="2"/>
    <n v="22"/>
    <x v="0"/>
  </r>
  <r>
    <x v="0"/>
    <s v="Compact Fluorescent"/>
    <m/>
    <s v="Twist"/>
    <n v="2"/>
    <n v="15"/>
    <x v="8"/>
  </r>
  <r>
    <x v="4"/>
    <s v="Incandescent"/>
    <m/>
    <s v="Decorative"/>
    <n v="1"/>
    <n v="25"/>
    <x v="8"/>
  </r>
  <r>
    <x v="0"/>
    <s v="Compact Fluorescent"/>
    <m/>
    <s v="Twist"/>
    <n v="3"/>
    <n v="15"/>
    <x v="0"/>
  </r>
  <r>
    <x v="6"/>
    <s v="Compact Fluorescent"/>
    <m/>
    <s v="Twist"/>
    <n v="1"/>
    <n v="15"/>
    <x v="0"/>
  </r>
  <r>
    <x v="4"/>
    <s v="Compact Fluorescent"/>
    <m/>
    <s v="Twist"/>
    <n v="1"/>
    <n v="15"/>
    <x v="0"/>
  </r>
  <r>
    <x v="4"/>
    <s v="Halogen"/>
    <m/>
    <s v="MR"/>
    <n v="1"/>
    <n v="20"/>
    <x v="0"/>
  </r>
  <r>
    <x v="0"/>
    <s v="Compact Fluorescent"/>
    <m/>
    <s v="Twist"/>
    <n v="1"/>
    <n v="15"/>
    <x v="4"/>
  </r>
  <r>
    <x v="1"/>
    <s v="Incandescent"/>
    <m/>
    <s v="Standard A Lamp"/>
    <n v="2"/>
    <n v="60"/>
    <x v="2"/>
  </r>
  <r>
    <x v="1"/>
    <s v="Compact Fluorescent"/>
    <m/>
    <s v="Twist"/>
    <n v="2"/>
    <n v="15"/>
    <x v="2"/>
  </r>
  <r>
    <x v="8"/>
    <s v="Incandescent"/>
    <m/>
    <s v="Reflector"/>
    <n v="1"/>
    <n v="75"/>
    <x v="2"/>
  </r>
  <r>
    <x v="0"/>
    <s v="Compact Fluorescent"/>
    <m/>
    <s v="Twist"/>
    <n v="1"/>
    <n v="15"/>
    <x v="11"/>
  </r>
  <r>
    <x v="7"/>
    <s v="Incandescent"/>
    <m/>
    <s v="Standard A Lamp"/>
    <n v="1"/>
    <n v="40"/>
    <x v="11"/>
  </r>
  <r>
    <x v="0"/>
    <s v="Compact Fluorescent"/>
    <m/>
    <s v="Twist"/>
    <n v="2"/>
    <n v="15"/>
    <x v="3"/>
  </r>
  <r>
    <x v="1"/>
    <s v="Compact Fluorescent"/>
    <m/>
    <s v="Twist"/>
    <n v="1"/>
    <n v="15"/>
    <x v="3"/>
  </r>
  <r>
    <x v="1"/>
    <s v="Incandescent"/>
    <m/>
    <s v="Standard A Lamp"/>
    <n v="2"/>
    <n v="60"/>
    <x v="2"/>
  </r>
  <r>
    <x v="8"/>
    <s v="Incandescent"/>
    <m/>
    <s v="Mini base"/>
    <n v="1"/>
    <n v="75"/>
    <x v="2"/>
  </r>
  <r>
    <x v="0"/>
    <s v="Compact Fluorescent"/>
    <m/>
    <s v="Twist"/>
    <n v="2"/>
    <n v="15"/>
    <x v="3"/>
  </r>
  <r>
    <x v="8"/>
    <s v="Compact Fluorescent"/>
    <m/>
    <s v="Twist"/>
    <n v="1"/>
    <n v="15"/>
    <x v="5"/>
  </r>
  <r>
    <x v="0"/>
    <s v="Compact Fluorescent"/>
    <m/>
    <s v="Twist"/>
    <n v="1"/>
    <n v="15"/>
    <x v="5"/>
  </r>
  <r>
    <x v="0"/>
    <s v="Compact Fluorescent"/>
    <m/>
    <s v="Twist"/>
    <n v="1"/>
    <n v="22"/>
    <x v="7"/>
  </r>
  <r>
    <x v="0"/>
    <s v="Halogen"/>
    <m/>
    <s v="MR"/>
    <n v="1"/>
    <n v="50"/>
    <x v="7"/>
  </r>
  <r>
    <x v="1"/>
    <s v="Compact Fluorescent"/>
    <m/>
    <s v="Twist"/>
    <n v="1"/>
    <n v="22"/>
    <x v="3"/>
  </r>
  <r>
    <x v="0"/>
    <s v="Compact Fluorescent"/>
    <m/>
    <s v="Twist"/>
    <n v="2"/>
    <n v="22"/>
    <x v="0"/>
  </r>
  <r>
    <x v="1"/>
    <s v="Incandescent"/>
    <m/>
    <s v="Standard A Lamp"/>
    <n v="3"/>
    <n v="60"/>
    <x v="2"/>
  </r>
  <r>
    <x v="1"/>
    <s v="Compact Fluorescent"/>
    <m/>
    <s v="Twist"/>
    <n v="3"/>
    <n v="15"/>
    <x v="2"/>
  </r>
  <r>
    <x v="6"/>
    <s v="Compact Fluorescent"/>
    <m/>
    <s v="3-Way CFL"/>
    <n v="1"/>
    <n v="33"/>
    <x v="12"/>
  </r>
  <r>
    <x v="0"/>
    <s v="Compact Fluorescent"/>
    <m/>
    <s v="Twist"/>
    <n v="1"/>
    <n v="15"/>
    <x v="12"/>
  </r>
  <r>
    <x v="0"/>
    <s v="Halogen"/>
    <m/>
    <s v="MR"/>
    <n v="3"/>
    <n v="35"/>
    <x v="1"/>
  </r>
  <r>
    <x v="0"/>
    <s v="Linear Fluorescent"/>
    <n v="48"/>
    <s v="T-8"/>
    <n v="4"/>
    <n v="32"/>
    <x v="3"/>
  </r>
  <r>
    <x v="1"/>
    <s v="Incandescent"/>
    <m/>
    <s v="Standard A Lamp"/>
    <n v="1"/>
    <n v="60"/>
    <x v="9"/>
  </r>
  <r>
    <x v="0"/>
    <s v="Incandescent"/>
    <m/>
    <s v="Clear"/>
    <n v="2"/>
    <n v="60"/>
    <x v="3"/>
  </r>
  <r>
    <x v="0"/>
    <s v="Incandescent"/>
    <m/>
    <s v="Standard A Lamp"/>
    <n v="2"/>
    <n v="60"/>
    <x v="5"/>
  </r>
  <r>
    <x v="13"/>
    <s v="Incandescent"/>
    <m/>
    <s v="Standard A Lamp"/>
    <n v="1"/>
    <n v="50"/>
    <x v="5"/>
  </r>
  <r>
    <x v="14"/>
    <s v="Incandescent"/>
    <m/>
    <s v="Standard A Lamp"/>
    <n v="2"/>
    <n v="60"/>
    <x v="7"/>
  </r>
  <r>
    <x v="6"/>
    <s v="Halogen"/>
    <m/>
    <s v="Quartz Tube"/>
    <n v="1"/>
    <n v="50"/>
    <x v="7"/>
  </r>
  <r>
    <x v="4"/>
    <s v="Incandescent"/>
    <m/>
    <s v="Standard A Lamp"/>
    <n v="1"/>
    <n v="60"/>
    <x v="10"/>
  </r>
  <r>
    <x v="4"/>
    <s v="Incandescent"/>
    <m/>
    <s v="Clear"/>
    <n v="1"/>
    <n v="60"/>
    <x v="10"/>
  </r>
  <r>
    <x v="0"/>
    <s v="Incandescent"/>
    <m/>
    <s v="Standard A Lamp"/>
    <n v="3"/>
    <n v="60"/>
    <x v="0"/>
  </r>
  <r>
    <x v="0"/>
    <s v="Compact Fluorescent"/>
    <m/>
    <s v="Straight Tube"/>
    <n v="3"/>
    <n v="11"/>
    <x v="0"/>
  </r>
  <r>
    <x v="4"/>
    <s v="Incandescent"/>
    <m/>
    <s v="Mini base"/>
    <n v="1"/>
    <n v="25"/>
    <x v="0"/>
  </r>
  <r>
    <x v="1"/>
    <s v="Halogen"/>
    <m/>
    <s v="Quartz Tube"/>
    <n v="3"/>
    <n v="30"/>
    <x v="2"/>
  </r>
  <r>
    <x v="8"/>
    <s v="Incandescent"/>
    <m/>
    <s v="Reflector"/>
    <n v="1"/>
    <n v="65"/>
    <x v="2"/>
  </r>
  <r>
    <x v="0"/>
    <s v="Compact Fluorescent"/>
    <m/>
    <s v="Twist"/>
    <n v="3"/>
    <n v="22"/>
    <x v="0"/>
  </r>
  <r>
    <x v="0"/>
    <s v="Compact Fluorescent"/>
    <m/>
    <s v="Twist"/>
    <n v="3"/>
    <n v="22"/>
    <x v="0"/>
  </r>
  <r>
    <x v="9"/>
    <s v="Incandescent"/>
    <m/>
    <s v="Mini base"/>
    <n v="4"/>
    <n v="25"/>
    <x v="1"/>
  </r>
  <r>
    <x v="7"/>
    <s v="Incandescent"/>
    <m/>
    <s v="Standard A Lamp"/>
    <n v="1"/>
    <n v="60"/>
    <x v="11"/>
  </r>
  <r>
    <x v="0"/>
    <s v="Linear Fluorescent"/>
    <n v="48"/>
    <s v="T-12"/>
    <n v="2"/>
    <n v="40"/>
    <x v="11"/>
  </r>
  <r>
    <x v="0"/>
    <s v="Compact Fluorescent"/>
    <m/>
    <s v="Twist"/>
    <n v="3"/>
    <n v="22"/>
    <x v="3"/>
  </r>
  <r>
    <x v="0"/>
    <s v="Incandescent"/>
    <m/>
    <s v="Standard A Lamp"/>
    <n v="1"/>
    <n v="60"/>
    <x v="3"/>
  </r>
  <r>
    <x v="8"/>
    <s v="Incandescent"/>
    <m/>
    <s v="Reflector"/>
    <n v="1"/>
    <n v="65"/>
    <x v="5"/>
  </r>
  <r>
    <x v="0"/>
    <s v="Incandescent"/>
    <m/>
    <s v="Standard A Lamp"/>
    <n v="1"/>
    <n v="100"/>
    <x v="0"/>
  </r>
  <r>
    <x v="4"/>
    <s v="Incandescent"/>
    <m/>
    <s v="Standard A Lamp"/>
    <n v="1"/>
    <n v="60"/>
    <x v="0"/>
  </r>
  <r>
    <x v="0"/>
    <s v="Compact Fluorescent"/>
    <m/>
    <s v="Twist"/>
    <n v="2"/>
    <n v="15"/>
    <x v="12"/>
  </r>
  <r>
    <x v="0"/>
    <s v="Incandescent"/>
    <m/>
    <s v="Clear"/>
    <n v="1"/>
    <n v="100"/>
    <x v="3"/>
  </r>
  <r>
    <x v="0"/>
    <s v="Incandescent"/>
    <m/>
    <s v="Clear"/>
    <n v="1"/>
    <n v="60"/>
    <x v="6"/>
  </r>
  <r>
    <x v="4"/>
    <s v="Compact Fluorescent"/>
    <m/>
    <s v="Twist"/>
    <n v="1"/>
    <n v="22"/>
    <x v="7"/>
  </r>
  <r>
    <x v="8"/>
    <s v="Incandescent"/>
    <m/>
    <s v="Reflector"/>
    <n v="1"/>
    <n v="65"/>
    <x v="2"/>
  </r>
  <r>
    <x v="1"/>
    <s v="Halogen"/>
    <m/>
    <s v="Quartz Tube"/>
    <n v="3"/>
    <n v="30"/>
    <x v="2"/>
  </r>
  <r>
    <x v="2"/>
    <s v="Incandescent"/>
    <m/>
    <s v="Heat Lamp"/>
    <n v="1"/>
    <n v="250"/>
    <x v="2"/>
  </r>
  <r>
    <x v="0"/>
    <s v="Compact Fluorescent"/>
    <m/>
    <s v="Twist"/>
    <n v="2"/>
    <n v="22"/>
    <x v="10"/>
  </r>
  <r>
    <x v="9"/>
    <s v="Incandescent"/>
    <m/>
    <s v="Mini base"/>
    <n v="6"/>
    <n v="40"/>
    <x v="3"/>
  </r>
  <r>
    <x v="0"/>
    <s v="Compact Fluorescent"/>
    <m/>
    <s v="Pin base"/>
    <n v="3"/>
    <n v="22"/>
    <x v="9"/>
  </r>
  <r>
    <x v="14"/>
    <s v="Halogen"/>
    <m/>
    <s v="Quartz Tube"/>
    <n v="1"/>
    <n v="50"/>
    <x v="9"/>
  </r>
  <r>
    <x v="1"/>
    <s v="Incandescent"/>
    <m/>
    <s v="Standard A Lamp"/>
    <n v="2"/>
    <n v="60"/>
    <x v="2"/>
  </r>
  <r>
    <x v="4"/>
    <s v="Incandescent"/>
    <m/>
    <s v="Clear"/>
    <n v="1"/>
    <n v="60"/>
    <x v="0"/>
  </r>
  <r>
    <x v="2"/>
    <s v="Incandescent"/>
    <m/>
    <s v="Standard A Lamp"/>
    <n v="1"/>
    <n v="60"/>
    <x v="4"/>
  </r>
  <r>
    <x v="9"/>
    <s v="Incandescent"/>
    <m/>
    <s v="Standard A Lamp"/>
    <n v="6"/>
    <n v="100"/>
    <x v="1"/>
  </r>
  <r>
    <x v="0"/>
    <s v="Incandescent"/>
    <m/>
    <s v="Reflector"/>
    <n v="1"/>
    <n v="65"/>
    <x v="3"/>
  </r>
  <r>
    <x v="8"/>
    <s v="Incandescent"/>
    <m/>
    <s v="Reflector"/>
    <n v="2"/>
    <n v="65"/>
    <x v="3"/>
  </r>
  <r>
    <x v="8"/>
    <s v="Incandescent"/>
    <m/>
    <s v="Reflector"/>
    <n v="1"/>
    <n v="65"/>
    <x v="5"/>
  </r>
  <r>
    <x v="0"/>
    <s v="Incandescent"/>
    <m/>
    <s v="Standard A Lamp"/>
    <n v="2"/>
    <n v="60"/>
    <x v="6"/>
  </r>
  <r>
    <x v="8"/>
    <s v="Incandescent"/>
    <m/>
    <s v="Clear"/>
    <n v="2"/>
    <n v="65"/>
    <x v="7"/>
  </r>
  <r>
    <x v="1"/>
    <s v="Incandescent"/>
    <m/>
    <s v="Globe"/>
    <n v="8"/>
    <n v="40"/>
    <x v="2"/>
  </r>
  <r>
    <x v="4"/>
    <s v="Incandescent"/>
    <m/>
    <s v="Standard A Lamp"/>
    <n v="1"/>
    <n v="100"/>
    <x v="10"/>
  </r>
  <r>
    <x v="9"/>
    <s v="Compact Fluorescent"/>
    <m/>
    <s v="A shape bulb"/>
    <n v="1"/>
    <n v="15"/>
    <x v="2"/>
  </r>
  <r>
    <x v="9"/>
    <s v="Compact Fluorescent"/>
    <m/>
    <s v="Twist"/>
    <n v="5"/>
    <n v="15"/>
    <x v="0"/>
  </r>
  <r>
    <x v="0"/>
    <s v="Incandescent"/>
    <m/>
    <s v="Globe"/>
    <n v="4"/>
    <n v="60"/>
    <x v="0"/>
  </r>
  <r>
    <x v="4"/>
    <s v="Compact Fluorescent"/>
    <m/>
    <s v="Straight Tube"/>
    <n v="1"/>
    <n v="15"/>
    <x v="0"/>
  </r>
  <r>
    <x v="8"/>
    <s v="Halogen"/>
    <m/>
    <s v="PAR"/>
    <n v="1"/>
    <n v="35"/>
    <x v="0"/>
  </r>
  <r>
    <x v="0"/>
    <s v="Compact Fluorescent"/>
    <m/>
    <s v="Twist"/>
    <n v="2"/>
    <n v="15"/>
    <x v="12"/>
  </r>
  <r>
    <x v="0"/>
    <s v="Compact Fluorescent"/>
    <m/>
    <s v="Twist"/>
    <n v="2"/>
    <n v="15"/>
    <x v="3"/>
  </r>
  <r>
    <x v="0"/>
    <s v="Incandescent"/>
    <m/>
    <s v="Standard A Lamp"/>
    <n v="1"/>
    <n v="60"/>
    <x v="6"/>
  </r>
  <r>
    <x v="0"/>
    <s v="Incandescent"/>
    <m/>
    <s v="Standard A Lamp"/>
    <n v="1"/>
    <n v="60"/>
    <x v="4"/>
  </r>
  <r>
    <x v="0"/>
    <s v="Incandescent"/>
    <m/>
    <s v="Standard A Lamp"/>
    <n v="1"/>
    <n v="60"/>
    <x v="4"/>
  </r>
  <r>
    <x v="0"/>
    <s v="Incandescent"/>
    <m/>
    <s v="Standard A Lamp"/>
    <n v="1"/>
    <n v="60"/>
    <x v="0"/>
  </r>
  <r>
    <x v="4"/>
    <s v="Compact Fluorescent"/>
    <m/>
    <s v="Twist"/>
    <n v="1"/>
    <n v="26"/>
    <x v="0"/>
  </r>
  <r>
    <x v="4"/>
    <s v="Incandescent"/>
    <m/>
    <s v="Standard A Lamp"/>
    <n v="1"/>
    <n v="60"/>
    <x v="0"/>
  </r>
  <r>
    <x v="0"/>
    <s v="Compact Fluorescent"/>
    <m/>
    <s v="Twist"/>
    <n v="1"/>
    <n v="15"/>
    <x v="3"/>
  </r>
  <r>
    <x v="9"/>
    <s v="Compact Fluorescent"/>
    <m/>
    <s v="Twist"/>
    <n v="1"/>
    <n v="15"/>
    <x v="2"/>
  </r>
  <r>
    <x v="9"/>
    <s v="Incandescent"/>
    <m/>
    <s v="Globe"/>
    <n v="1"/>
    <n v="60"/>
    <x v="3"/>
  </r>
  <r>
    <x v="0"/>
    <s v="Compact Fluorescent"/>
    <m/>
    <s v="Twist"/>
    <n v="1"/>
    <n v="15"/>
    <x v="3"/>
  </r>
  <r>
    <x v="0"/>
    <s v="Incandescent"/>
    <m/>
    <s v="Standard A Lamp"/>
    <n v="1"/>
    <n v="60"/>
    <x v="2"/>
  </r>
  <r>
    <x v="9"/>
    <s v="Compact Fluorescent"/>
    <m/>
    <s v="Twist"/>
    <n v="1"/>
    <n v="15"/>
    <x v="2"/>
  </r>
  <r>
    <x v="9"/>
    <s v="Compact Fluorescent"/>
    <m/>
    <s v="Twist"/>
    <n v="1"/>
    <n v="15"/>
    <x v="10"/>
  </r>
  <r>
    <x v="9"/>
    <s v="Incandescent"/>
    <m/>
    <s v="Standard A Lamp"/>
    <n v="3"/>
    <n v="40"/>
    <x v="9"/>
  </r>
  <r>
    <x v="6"/>
    <s v="Incandescent"/>
    <m/>
    <s v="3-Way Incandescent"/>
    <n v="1"/>
    <n v="150"/>
    <x v="9"/>
  </r>
  <r>
    <x v="5"/>
    <s v="Compact Fluorescent"/>
    <m/>
    <s v="Twist"/>
    <n v="1"/>
    <n v="15"/>
    <x v="9"/>
  </r>
  <r>
    <x v="9"/>
    <s v="Compact Fluorescent"/>
    <m/>
    <s v="Twist"/>
    <n v="5"/>
    <n v="15"/>
    <x v="1"/>
  </r>
  <r>
    <x v="0"/>
    <s v="Incandescent"/>
    <m/>
    <s v="Standard A Lamp"/>
    <n v="3"/>
    <n v="60"/>
    <x v="3"/>
  </r>
  <r>
    <x v="0"/>
    <s v="Compact Fluorescent"/>
    <m/>
    <s v="Twist"/>
    <n v="1"/>
    <n v="15"/>
    <x v="3"/>
  </r>
  <r>
    <x v="13"/>
    <s v="Compact Fluorescent"/>
    <m/>
    <s v="Twist"/>
    <n v="1"/>
    <n v="13"/>
    <x v="5"/>
  </r>
  <r>
    <x v="0"/>
    <s v="Linear Fluorescent"/>
    <n v="48"/>
    <s v="T-12"/>
    <n v="2"/>
    <n v="40"/>
    <x v="5"/>
  </r>
  <r>
    <x v="9"/>
    <s v="Compact Fluorescent"/>
    <m/>
    <s v="Twist"/>
    <n v="1"/>
    <n v="15"/>
    <x v="5"/>
  </r>
  <r>
    <x v="4"/>
    <s v="Compact Fluorescent"/>
    <m/>
    <s v="Twist"/>
    <n v="1"/>
    <n v="22"/>
    <x v="7"/>
  </r>
  <r>
    <x v="4"/>
    <s v="Incandescent"/>
    <m/>
    <s v="3-Way Incandescent"/>
    <n v="1"/>
    <n v="150"/>
    <x v="7"/>
  </r>
  <r>
    <x v="1"/>
    <s v="Incandescent"/>
    <m/>
    <s v="Globe"/>
    <n v="2"/>
    <n v="75"/>
    <x v="2"/>
  </r>
  <r>
    <x v="1"/>
    <s v="Incandescent"/>
    <m/>
    <s v="Globe"/>
    <n v="4"/>
    <n v="40"/>
    <x v="2"/>
  </r>
  <r>
    <x v="0"/>
    <s v="Incandescent"/>
    <m/>
    <s v="Standard A Lamp"/>
    <n v="2"/>
    <n v="60"/>
    <x v="2"/>
  </r>
  <r>
    <x v="8"/>
    <s v="Incandescent"/>
    <m/>
    <s v="Standard A Lamp"/>
    <n v="1"/>
    <n v="40"/>
    <x v="2"/>
  </r>
  <r>
    <x v="1"/>
    <s v="Incandescent"/>
    <m/>
    <s v="Mini base"/>
    <n v="4"/>
    <n v="40"/>
    <x v="2"/>
  </r>
  <r>
    <x v="8"/>
    <s v="Compact Fluorescent"/>
    <m/>
    <s v="Reflector"/>
    <n v="1"/>
    <n v="15"/>
    <x v="10"/>
  </r>
  <r>
    <x v="5"/>
    <s v="Incandescent"/>
    <m/>
    <s v="Standard A Lamp"/>
    <n v="2"/>
    <n v="60"/>
    <x v="10"/>
  </r>
  <r>
    <x v="4"/>
    <s v="Incandescent"/>
    <m/>
    <s v="Standard A Lamp"/>
    <n v="1"/>
    <n v="60"/>
    <x v="10"/>
  </r>
  <r>
    <x v="5"/>
    <s v="Compact Fluorescent"/>
    <m/>
    <s v="Twist"/>
    <n v="2"/>
    <n v="15"/>
    <x v="0"/>
  </r>
  <r>
    <x v="6"/>
    <s v="Incandescent"/>
    <m/>
    <s v="Standard A Lamp"/>
    <n v="2"/>
    <n v="40"/>
    <x v="0"/>
  </r>
  <r>
    <x v="8"/>
    <s v="Compact Fluorescent"/>
    <m/>
    <s v="Twist"/>
    <n v="1"/>
    <n v="15"/>
    <x v="0"/>
  </r>
  <r>
    <x v="9"/>
    <s v="Incandescent"/>
    <m/>
    <s v="Decorative"/>
    <n v="4"/>
    <n v="40"/>
    <x v="0"/>
  </r>
  <r>
    <x v="4"/>
    <s v="Incandescent"/>
    <m/>
    <s v="Standard A Lamp"/>
    <n v="1"/>
    <n v="60"/>
    <x v="0"/>
  </r>
  <r>
    <x v="0"/>
    <s v="Incandescent"/>
    <m/>
    <s v="Standard A Lamp"/>
    <n v="1"/>
    <n v="60"/>
    <x v="0"/>
  </r>
  <r>
    <x v="8"/>
    <s v="Compact Fluorescent"/>
    <m/>
    <s v="Reflector"/>
    <n v="1"/>
    <n v="15"/>
    <x v="0"/>
  </r>
  <r>
    <x v="4"/>
    <s v="Incandescent"/>
    <m/>
    <s v="Standard A Lamp"/>
    <n v="1"/>
    <n v="60"/>
    <x v="0"/>
  </r>
  <r>
    <x v="9"/>
    <s v="Incandescent"/>
    <m/>
    <s v="Mini base"/>
    <n v="1"/>
    <n v="40"/>
    <x v="4"/>
  </r>
  <r>
    <x v="0"/>
    <s v="Linear Fluorescent"/>
    <n v="24"/>
    <s v="T-12"/>
    <n v="2"/>
    <n v="20"/>
    <x v="4"/>
  </r>
  <r>
    <x v="9"/>
    <s v="Incandescent"/>
    <m/>
    <s v="Decorative"/>
    <n v="5"/>
    <n v="40"/>
    <x v="1"/>
  </r>
  <r>
    <x v="9"/>
    <s v="Incandescent"/>
    <m/>
    <s v="Decorative"/>
    <n v="16"/>
    <n v="25"/>
    <x v="3"/>
  </r>
  <r>
    <x v="8"/>
    <s v="Compact Fluorescent"/>
    <m/>
    <s v="Reflector"/>
    <n v="1"/>
    <n v="15"/>
    <x v="12"/>
  </r>
  <r>
    <x v="8"/>
    <s v="Incandescent"/>
    <m/>
    <s v="Reflector"/>
    <n v="1"/>
    <n v="75"/>
    <x v="12"/>
  </r>
  <r>
    <x v="4"/>
    <s v="Incandescent"/>
    <m/>
    <s v="Standard A Lamp"/>
    <n v="2"/>
    <n v="60"/>
    <x v="12"/>
  </r>
  <r>
    <x v="6"/>
    <s v="Incandescent"/>
    <m/>
    <s v="Standard A Lamp"/>
    <n v="1"/>
    <n v="40"/>
    <x v="12"/>
  </r>
  <r>
    <x v="0"/>
    <s v="Linear Fluorescent"/>
    <n v="48"/>
    <s v="T-12"/>
    <n v="2"/>
    <n v="40"/>
    <x v="11"/>
  </r>
  <r>
    <x v="7"/>
    <s v="Incandescent"/>
    <m/>
    <s v="Standard A Lamp"/>
    <n v="1"/>
    <n v="60"/>
    <x v="11"/>
  </r>
  <r>
    <x v="9"/>
    <s v="Incandescent"/>
    <m/>
    <s v="Mini base"/>
    <n v="1"/>
    <n v="25"/>
    <x v="3"/>
  </r>
  <r>
    <x v="8"/>
    <s v="Compact Fluorescent"/>
    <m/>
    <s v="Reflector"/>
    <n v="1"/>
    <n v="15"/>
    <x v="5"/>
  </r>
  <r>
    <x v="9"/>
    <s v="Incandescent"/>
    <m/>
    <s v="Standard A Lamp"/>
    <n v="1"/>
    <n v="40"/>
    <x v="5"/>
  </r>
  <r>
    <x v="9"/>
    <s v="Incandescent"/>
    <m/>
    <s v="Globe"/>
    <n v="1"/>
    <n v="100"/>
    <x v="5"/>
  </r>
  <r>
    <x v="0"/>
    <s v="Linear Fluorescent"/>
    <n v="48"/>
    <s v="T-12"/>
    <n v="2"/>
    <n v="40"/>
    <x v="6"/>
  </r>
  <r>
    <x v="8"/>
    <s v="Compact Fluorescent"/>
    <m/>
    <s v="Reflector"/>
    <n v="2"/>
    <n v="15"/>
    <x v="7"/>
  </r>
  <r>
    <x v="4"/>
    <s v="Incandescent"/>
    <m/>
    <s v="3-Way Incandescent"/>
    <n v="1"/>
    <n v="100"/>
    <x v="7"/>
  </r>
  <r>
    <x v="4"/>
    <s v="Compact Fluorescent"/>
    <m/>
    <s v="Pin base"/>
    <n v="1"/>
    <n v="15"/>
    <x v="7"/>
  </r>
  <r>
    <x v="5"/>
    <s v="Incandescent"/>
    <m/>
    <s v="Standard A Lamp"/>
    <n v="1"/>
    <n v="60"/>
    <x v="8"/>
  </r>
  <r>
    <x v="5"/>
    <s v="Compact Fluorescent"/>
    <m/>
    <s v="Reflector"/>
    <n v="1"/>
    <n v="22"/>
    <x v="2"/>
  </r>
  <r>
    <x v="1"/>
    <s v="Compact Fluorescent"/>
    <m/>
    <s v="Twist"/>
    <n v="3"/>
    <n v="15"/>
    <x v="2"/>
  </r>
  <r>
    <x v="9"/>
    <s v="Incandescent"/>
    <m/>
    <s v="Standard A Lamp"/>
    <n v="3"/>
    <n v="60"/>
    <x v="0"/>
  </r>
  <r>
    <x v="0"/>
    <s v="Linear Fluorescent"/>
    <n v="48"/>
    <s v="T-12"/>
    <n v="2"/>
    <n v="40"/>
    <x v="4"/>
  </r>
  <r>
    <x v="8"/>
    <s v="Compact Fluorescent"/>
    <m/>
    <s v="Twist"/>
    <n v="1"/>
    <n v="15"/>
    <x v="8"/>
  </r>
  <r>
    <x v="9"/>
    <s v="Halogen"/>
    <m/>
    <s v="Quartz Tube"/>
    <n v="1"/>
    <n v="50"/>
    <x v="1"/>
  </r>
  <r>
    <x v="7"/>
    <s v="Incandescent"/>
    <m/>
    <s v="Standard A Lamp"/>
    <n v="1"/>
    <n v="60"/>
    <x v="11"/>
  </r>
  <r>
    <x v="8"/>
    <s v="Incandescent"/>
    <m/>
    <s v="Reflector"/>
    <n v="1"/>
    <n v="65"/>
    <x v="3"/>
  </r>
  <r>
    <x v="1"/>
    <s v="Incandescent"/>
    <m/>
    <s v="Standard A Lamp"/>
    <n v="1"/>
    <n v="60"/>
    <x v="3"/>
  </r>
  <r>
    <x v="8"/>
    <s v="Compact Fluorescent"/>
    <m/>
    <s v="Reflector"/>
    <n v="1"/>
    <n v="22"/>
    <x v="5"/>
  </r>
  <r>
    <x v="0"/>
    <s v="Linear Fluorescent"/>
    <n v="48"/>
    <s v="T-12"/>
    <n v="2"/>
    <n v="40"/>
    <x v="6"/>
  </r>
  <r>
    <x v="8"/>
    <s v="Compact Fluorescent"/>
    <m/>
    <s v="Reflector"/>
    <n v="1"/>
    <n v="22"/>
    <x v="7"/>
  </r>
  <r>
    <x v="4"/>
    <s v="Compact Fluorescent"/>
    <m/>
    <s v="Twist"/>
    <n v="1"/>
    <n v="15"/>
    <x v="7"/>
  </r>
  <r>
    <x v="8"/>
    <s v="Compact Fluorescent"/>
    <m/>
    <s v="Reflector"/>
    <n v="1"/>
    <n v="22"/>
    <x v="2"/>
  </r>
  <r>
    <x v="8"/>
    <s v="Compact Fluorescent"/>
    <m/>
    <s v="Reflector"/>
    <n v="1"/>
    <n v="22"/>
    <x v="10"/>
  </r>
  <r>
    <x v="5"/>
    <s v="Incandescent"/>
    <m/>
    <s v="Standard A Lamp"/>
    <n v="1"/>
    <n v="60"/>
    <x v="10"/>
  </r>
  <r>
    <x v="0"/>
    <s v="Incandescent"/>
    <m/>
    <s v="Standard A Lamp"/>
    <n v="1"/>
    <n v="60"/>
    <x v="2"/>
  </r>
  <r>
    <x v="1"/>
    <s v="Incandescent"/>
    <m/>
    <s v="Globe"/>
    <n v="3"/>
    <n v="40"/>
    <x v="2"/>
  </r>
  <r>
    <x v="0"/>
    <s v="Incandescent"/>
    <m/>
    <s v="Standard A Lamp"/>
    <n v="2"/>
    <n v="60"/>
    <x v="0"/>
  </r>
  <r>
    <x v="0"/>
    <s v="Linear Fluorescent"/>
    <n v="48"/>
    <s v="T-12"/>
    <n v="2"/>
    <n v="40"/>
    <x v="9"/>
  </r>
  <r>
    <x v="9"/>
    <s v="Incandescent"/>
    <m/>
    <s v="Mini base"/>
    <n v="5"/>
    <n v="25"/>
    <x v="1"/>
  </r>
  <r>
    <x v="0"/>
    <s v="Incandescent"/>
    <m/>
    <s v="Standard A Lamp"/>
    <n v="1"/>
    <n v="60"/>
    <x v="3"/>
  </r>
  <r>
    <x v="0"/>
    <s v="Incandescent"/>
    <m/>
    <s v="Standard A Lamp"/>
    <n v="1"/>
    <n v="60"/>
    <x v="3"/>
  </r>
  <r>
    <x v="0"/>
    <s v="Compact Fluorescent"/>
    <m/>
    <s v="Twist"/>
    <n v="1"/>
    <n v="15"/>
    <x v="5"/>
  </r>
  <r>
    <x v="0"/>
    <s v="Linear Fluorescent"/>
    <n v="48"/>
    <s v="T-12"/>
    <n v="2"/>
    <n v="32"/>
    <x v="5"/>
  </r>
  <r>
    <x v="0"/>
    <s v="Incandescent"/>
    <m/>
    <s v="Standard A Lamp"/>
    <n v="1"/>
    <n v="60"/>
    <x v="6"/>
  </r>
  <r>
    <x v="4"/>
    <s v="Compact Fluorescent"/>
    <m/>
    <s v="Twist"/>
    <n v="1"/>
    <n v="15"/>
    <x v="7"/>
  </r>
  <r>
    <x v="4"/>
    <s v="Incandescent"/>
    <m/>
    <s v="3-Way Incandescent"/>
    <n v="1"/>
    <n v="150"/>
    <x v="7"/>
  </r>
  <r>
    <x v="0"/>
    <s v="Incandescent"/>
    <m/>
    <s v="Standard A Lamp"/>
    <n v="1"/>
    <n v="60"/>
    <x v="10"/>
  </r>
  <r>
    <x v="0"/>
    <s v="Incandescent"/>
    <m/>
    <s v="Standard A Lamp"/>
    <n v="2"/>
    <n v="100"/>
    <x v="8"/>
  </r>
  <r>
    <x v="0"/>
    <s v="Incandescent"/>
    <m/>
    <s v="Standard A Lamp"/>
    <n v="1"/>
    <n v="60"/>
    <x v="4"/>
  </r>
  <r>
    <x v="1"/>
    <s v="Incandescent"/>
    <m/>
    <s v="Standard A Lamp"/>
    <n v="5"/>
    <n v="40"/>
    <x v="2"/>
  </r>
  <r>
    <x v="0"/>
    <s v="Incandescent"/>
    <m/>
    <s v="Standard A Lamp"/>
    <n v="2"/>
    <n v="60"/>
    <x v="0"/>
  </r>
  <r>
    <x v="0"/>
    <s v="Incandescent"/>
    <m/>
    <s v="Standard A Lamp"/>
    <n v="1"/>
    <n v="60"/>
    <x v="0"/>
  </r>
  <r>
    <x v="9"/>
    <s v="Compact Fluorescent"/>
    <m/>
    <s v="Pin base"/>
    <n v="1"/>
    <n v="15"/>
    <x v="1"/>
  </r>
  <r>
    <x v="0"/>
    <s v="Incandescent"/>
    <m/>
    <s v="Standard A Lamp"/>
    <n v="1"/>
    <n v="60"/>
    <x v="11"/>
  </r>
  <r>
    <x v="7"/>
    <s v="Incandescent"/>
    <m/>
    <s v="Standard A Lamp"/>
    <n v="1"/>
    <n v="60"/>
    <x v="11"/>
  </r>
  <r>
    <x v="0"/>
    <s v="Compact Fluorescent"/>
    <m/>
    <s v="Twist"/>
    <n v="1"/>
    <n v="15"/>
    <x v="3"/>
  </r>
  <r>
    <x v="0"/>
    <s v="Compact Fluorescent"/>
    <m/>
    <s v="Twist"/>
    <n v="1"/>
    <n v="15"/>
    <x v="5"/>
  </r>
  <r>
    <x v="2"/>
    <s v="Incandescent"/>
    <m/>
    <s v="Standard A Lamp"/>
    <n v="1"/>
    <n v="60"/>
    <x v="2"/>
  </r>
  <r>
    <x v="0"/>
    <s v="Incandescent"/>
    <m/>
    <s v="Reflector"/>
    <n v="3"/>
    <n v="65"/>
    <x v="0"/>
  </r>
  <r>
    <x v="4"/>
    <s v="Incandescent"/>
    <m/>
    <s v="Standard A Lamp"/>
    <n v="1"/>
    <n v="60"/>
    <x v="0"/>
  </r>
  <r>
    <x v="9"/>
    <s v="Compact Fluorescent"/>
    <m/>
    <s v="Twist"/>
    <n v="1"/>
    <n v="15"/>
    <x v="12"/>
  </r>
  <r>
    <x v="0"/>
    <s v="Compact Fluorescent"/>
    <m/>
    <s v="Twist"/>
    <n v="2"/>
    <n v="15"/>
    <x v="6"/>
  </r>
  <r>
    <x v="6"/>
    <s v="Incandescent"/>
    <m/>
    <s v="Decorative"/>
    <n v="1"/>
    <n v="25"/>
    <x v="7"/>
  </r>
  <r>
    <x v="1"/>
    <s v="Incandescent"/>
    <m/>
    <s v="Standard A Lamp"/>
    <n v="4"/>
    <n v="75"/>
    <x v="2"/>
  </r>
  <r>
    <x v="0"/>
    <s v="Incandescent"/>
    <m/>
    <s v="Reflector"/>
    <n v="3"/>
    <n v="65"/>
    <x v="10"/>
  </r>
  <r>
    <x v="4"/>
    <s v="Incandescent"/>
    <m/>
    <s v="Standard A Lamp"/>
    <n v="1"/>
    <n v="55"/>
    <x v="10"/>
  </r>
  <r>
    <x v="9"/>
    <s v="Incandescent"/>
    <m/>
    <s v="Decorative"/>
    <n v="3"/>
    <n v="25"/>
    <x v="3"/>
  </r>
  <r>
    <x v="9"/>
    <s v="Incandescent"/>
    <m/>
    <s v="Mini base"/>
    <n v="5"/>
    <n v="40"/>
    <x v="1"/>
  </r>
  <r>
    <x v="0"/>
    <s v="Linear Fluorescent"/>
    <n v="48"/>
    <s v="T-12"/>
    <n v="3"/>
    <n v="40"/>
    <x v="11"/>
  </r>
  <r>
    <x v="7"/>
    <s v="Incandescent"/>
    <m/>
    <s v="Standard A Lamp"/>
    <n v="2"/>
    <n v="60"/>
    <x v="11"/>
  </r>
  <r>
    <x v="0"/>
    <s v="Compact Fluorescent"/>
    <m/>
    <s v="Twist"/>
    <n v="1"/>
    <n v="15"/>
    <x v="3"/>
  </r>
  <r>
    <x v="1"/>
    <s v="Compact Fluorescent"/>
    <m/>
    <s v="Twist"/>
    <n v="3"/>
    <n v="13"/>
    <x v="2"/>
  </r>
  <r>
    <x v="0"/>
    <s v="Halogen"/>
    <m/>
    <s v="MR"/>
    <n v="4"/>
    <n v="50"/>
    <x v="5"/>
  </r>
  <r>
    <x v="0"/>
    <s v="Incandescent"/>
    <m/>
    <s v="Standard A Lamp"/>
    <n v="1"/>
    <n v="60"/>
    <x v="7"/>
  </r>
  <r>
    <x v="1"/>
    <s v="Incandescent"/>
    <m/>
    <s v="Globe"/>
    <n v="3"/>
    <n v="25"/>
    <x v="2"/>
  </r>
  <r>
    <x v="0"/>
    <s v="Incandescent"/>
    <m/>
    <s v="Standard A Lamp"/>
    <n v="1"/>
    <n v="60"/>
    <x v="10"/>
  </r>
  <r>
    <x v="4"/>
    <s v="Incandescent"/>
    <m/>
    <s v="Standard A Lamp"/>
    <n v="1"/>
    <n v="60"/>
    <x v="10"/>
  </r>
  <r>
    <x v="0"/>
    <s v="Incandescent"/>
    <m/>
    <s v="Standard A Lamp"/>
    <n v="2"/>
    <n v="60"/>
    <x v="8"/>
  </r>
  <r>
    <x v="0"/>
    <s v="Incandescent"/>
    <m/>
    <s v="Standard A Lamp"/>
    <n v="2"/>
    <n v="60"/>
    <x v="0"/>
  </r>
  <r>
    <x v="0"/>
    <s v="Halogen"/>
    <m/>
    <s v="Quartz Tube"/>
    <n v="1"/>
    <n v="75"/>
    <x v="9"/>
  </r>
  <r>
    <x v="3"/>
    <s v="Compact Fluorescent"/>
    <m/>
    <s v="Twist"/>
    <n v="1"/>
    <n v="15"/>
    <x v="9"/>
  </r>
  <r>
    <x v="6"/>
    <s v="Linear Fluorescent"/>
    <n v="48"/>
    <s v="Fluorescent Other"/>
    <n v="1"/>
    <n v="40"/>
    <x v="9"/>
  </r>
  <r>
    <x v="0"/>
    <s v="Halogen"/>
    <m/>
    <s v="Other"/>
    <n v="1"/>
    <n v="75"/>
    <x v="2"/>
  </r>
  <r>
    <x v="0"/>
    <s v="Incandescent"/>
    <m/>
    <s v="Standard A Lamp"/>
    <n v="1"/>
    <n v="40"/>
    <x v="0"/>
  </r>
  <r>
    <x v="4"/>
    <s v="Incandescent"/>
    <m/>
    <s v="Mini base"/>
    <n v="1"/>
    <n v="20"/>
    <x v="0"/>
  </r>
  <r>
    <x v="0"/>
    <s v="Halogen"/>
    <m/>
    <s v="PAR"/>
    <n v="4"/>
    <n v="60"/>
    <x v="1"/>
  </r>
  <r>
    <x v="4"/>
    <s v="Halogen"/>
    <m/>
    <s v="Other"/>
    <n v="1"/>
    <n v="75"/>
    <x v="1"/>
  </r>
  <r>
    <x v="0"/>
    <s v="Incandescent"/>
    <m/>
    <s v="Standard A Lamp"/>
    <n v="1"/>
    <n v="60"/>
    <x v="3"/>
  </r>
  <r>
    <x v="9"/>
    <s v="Halogen"/>
    <m/>
    <s v="Other"/>
    <n v="3"/>
    <n v="75"/>
    <x v="5"/>
  </r>
  <r>
    <x v="0"/>
    <s v="Incandescent"/>
    <m/>
    <s v="Standard A Lamp"/>
    <n v="4"/>
    <n v="60"/>
    <x v="7"/>
  </r>
  <r>
    <x v="6"/>
    <s v="Incandescent"/>
    <m/>
    <s v="Standard A Lamp"/>
    <n v="1"/>
    <n v="60"/>
    <x v="7"/>
  </r>
  <r>
    <x v="0"/>
    <s v="Incandescent"/>
    <m/>
    <s v="Standard A Lamp"/>
    <n v="1"/>
    <n v="60"/>
    <x v="3"/>
  </r>
  <r>
    <x v="9"/>
    <s v="Incandescent"/>
    <m/>
    <s v="Standard A Lamp"/>
    <n v="1"/>
    <n v="60"/>
    <x v="10"/>
  </r>
  <r>
    <x v="4"/>
    <s v="Incandescent"/>
    <m/>
    <s v="Standard A Lamp"/>
    <n v="1"/>
    <n v="40"/>
    <x v="10"/>
  </r>
  <r>
    <x v="1"/>
    <s v="Compact Fluorescent"/>
    <m/>
    <s v="Twist"/>
    <n v="1"/>
    <n v="13"/>
    <x v="2"/>
  </r>
  <r>
    <x v="8"/>
    <s v="Compact Fluorescent"/>
    <m/>
    <s v="Twist"/>
    <n v="1"/>
    <n v="13"/>
    <x v="2"/>
  </r>
  <r>
    <x v="4"/>
    <s v="Incandescent"/>
    <m/>
    <s v="3-Way Incandescent"/>
    <n v="1"/>
    <n v="70"/>
    <x v="10"/>
  </r>
  <r>
    <x v="4"/>
    <s v="Incandescent"/>
    <m/>
    <s v="Decorative"/>
    <n v="1"/>
    <n v="40"/>
    <x v="10"/>
  </r>
  <r>
    <x v="5"/>
    <s v="Incandescent"/>
    <m/>
    <s v="Mini base"/>
    <n v="3"/>
    <n v="40"/>
    <x v="10"/>
  </r>
  <r>
    <x v="5"/>
    <s v="Incandescent"/>
    <m/>
    <s v="Decorative"/>
    <n v="3"/>
    <n v="25"/>
    <x v="0"/>
  </r>
  <r>
    <x v="5"/>
    <s v="Incandescent"/>
    <m/>
    <s v="Decorative"/>
    <n v="4"/>
    <n v="25"/>
    <x v="0"/>
  </r>
  <r>
    <x v="0"/>
    <s v="Linear Fluorescent"/>
    <n v="48"/>
    <s v="Fluorescent Other"/>
    <n v="2"/>
    <n v="35"/>
    <x v="1"/>
  </r>
  <r>
    <x v="5"/>
    <s v="Compact Fluorescent"/>
    <m/>
    <s v="Twist"/>
    <n v="2"/>
    <n v="13"/>
    <x v="9"/>
  </r>
  <r>
    <x v="0"/>
    <s v="Compact Fluorescent"/>
    <m/>
    <s v="Twist"/>
    <n v="2"/>
    <n v="13"/>
    <x v="3"/>
  </r>
  <r>
    <x v="0"/>
    <s v="Linear Fluorescent"/>
    <n v="48"/>
    <s v="Fluorescent Other"/>
    <n v="2"/>
    <n v="35"/>
    <x v="5"/>
  </r>
  <r>
    <x v="5"/>
    <s v="Incandescent"/>
    <m/>
    <s v="Standard A Lamp"/>
    <n v="1"/>
    <n v="100"/>
    <x v="7"/>
  </r>
  <r>
    <x v="4"/>
    <s v="Incandescent"/>
    <m/>
    <s v="3-Way Incandescent"/>
    <n v="1"/>
    <n v="100"/>
    <x v="7"/>
  </r>
  <r>
    <x v="6"/>
    <s v="Compact Fluorescent"/>
    <m/>
    <s v="Twist"/>
    <n v="1"/>
    <n v="13"/>
    <x v="7"/>
  </r>
  <r>
    <x v="5"/>
    <s v="Compact Fluorescent"/>
    <m/>
    <s v="Twist"/>
    <n v="1"/>
    <n v="13"/>
    <x v="9"/>
  </r>
  <r>
    <x v="11"/>
    <s v="Linear Fluorescent"/>
    <n v="24"/>
    <s v="T-12"/>
    <n v="1"/>
    <n v="20"/>
    <x v="9"/>
  </r>
  <r>
    <x v="1"/>
    <s v="Compact Fluorescent"/>
    <m/>
    <s v="Twist"/>
    <n v="4"/>
    <n v="22"/>
    <x v="2"/>
  </r>
  <r>
    <x v="5"/>
    <s v="Incandescent"/>
    <m/>
    <s v="Standard A Lamp"/>
    <n v="3"/>
    <n v="75"/>
    <x v="0"/>
  </r>
  <r>
    <x v="9"/>
    <s v="Incandescent"/>
    <m/>
    <s v="Decorative"/>
    <n v="5"/>
    <n v="40"/>
    <x v="1"/>
  </r>
  <r>
    <x v="6"/>
    <s v="Incandescent"/>
    <m/>
    <s v="3-Way Incandescent"/>
    <n v="1"/>
    <n v="150"/>
    <x v="1"/>
  </r>
  <r>
    <x v="1"/>
    <s v="Incandescent"/>
    <m/>
    <s v="Decorative"/>
    <n v="1"/>
    <n v="40"/>
    <x v="1"/>
  </r>
  <r>
    <x v="6"/>
    <s v="Incandescent"/>
    <m/>
    <s v="Standard A Lamp"/>
    <n v="1"/>
    <n v="75"/>
    <x v="1"/>
  </r>
  <r>
    <x v="0"/>
    <s v="Incandescent"/>
    <m/>
    <s v="Globe"/>
    <n v="1"/>
    <n v="60"/>
    <x v="1"/>
  </r>
  <r>
    <x v="5"/>
    <s v="Incandescent"/>
    <m/>
    <s v="Standard A Lamp"/>
    <n v="4"/>
    <n v="75"/>
    <x v="11"/>
  </r>
  <r>
    <x v="0"/>
    <s v="Incandescent"/>
    <m/>
    <s v="Standard A Lamp"/>
    <n v="1"/>
    <n v="60"/>
    <x v="3"/>
  </r>
  <r>
    <x v="0"/>
    <s v="Linear Fluorescent"/>
    <n v="48"/>
    <s v="T-12"/>
    <n v="2"/>
    <n v="40"/>
    <x v="5"/>
  </r>
  <r>
    <x v="12"/>
    <s v="Incandescent"/>
    <m/>
    <s v="Reflector"/>
    <n v="1"/>
    <n v="40"/>
    <x v="5"/>
  </r>
  <r>
    <x v="0"/>
    <s v="Incandescent"/>
    <m/>
    <s v="Standard A Lamp"/>
    <n v="2"/>
    <n v="60"/>
    <x v="6"/>
  </r>
  <r>
    <x v="6"/>
    <s v="Compact Fluorescent"/>
    <m/>
    <s v="Twist"/>
    <n v="2"/>
    <n v="13"/>
    <x v="7"/>
  </r>
  <r>
    <x v="5"/>
    <s v="Incandescent"/>
    <m/>
    <s v="Standard A Lamp"/>
    <n v="3"/>
    <n v="40"/>
    <x v="7"/>
  </r>
  <r>
    <x v="1"/>
    <s v="Incandescent"/>
    <m/>
    <s v="Standard A Lamp"/>
    <n v="4"/>
    <n v="60"/>
    <x v="2"/>
  </r>
  <r>
    <x v="0"/>
    <s v="Incandescent"/>
    <m/>
    <s v="Standard A Lamp"/>
    <n v="1"/>
    <n v="60"/>
    <x v="2"/>
  </r>
  <r>
    <x v="0"/>
    <s v="Incandescent"/>
    <m/>
    <s v="Heat Lamp"/>
    <n v="1"/>
    <n v="125"/>
    <x v="2"/>
  </r>
  <r>
    <x v="6"/>
    <s v="Compact Fluorescent"/>
    <m/>
    <s v="Twist"/>
    <n v="1"/>
    <n v="13"/>
    <x v="10"/>
  </r>
  <r>
    <x v="5"/>
    <s v="Incandescent"/>
    <m/>
    <s v="Standard A Lamp"/>
    <n v="2"/>
    <n v="75"/>
    <x v="10"/>
  </r>
  <r>
    <x v="6"/>
    <s v="Incandescent"/>
    <m/>
    <s v="Globe"/>
    <n v="3"/>
    <n v="60"/>
    <x v="8"/>
  </r>
  <r>
    <x v="5"/>
    <s v="Incandescent"/>
    <m/>
    <s v="Standard A Lamp"/>
    <n v="1"/>
    <n v="60"/>
    <x v="8"/>
  </r>
  <r>
    <x v="0"/>
    <s v="Halogen"/>
    <m/>
    <s v="PAR"/>
    <n v="3"/>
    <n v="50"/>
    <x v="12"/>
  </r>
  <r>
    <x v="4"/>
    <s v="Incandescent"/>
    <m/>
    <s v="Standard A Lamp"/>
    <n v="1"/>
    <n v="40"/>
    <x v="12"/>
  </r>
  <r>
    <x v="8"/>
    <s v="Incandescent"/>
    <m/>
    <s v="Reflector"/>
    <n v="1"/>
    <n v="60"/>
    <x v="0"/>
  </r>
  <r>
    <x v="4"/>
    <s v="Incandescent"/>
    <m/>
    <s v="Standard A Lamp"/>
    <n v="1"/>
    <n v="25"/>
    <x v="0"/>
  </r>
  <r>
    <x v="0"/>
    <s v="Incandescent"/>
    <m/>
    <s v="Reflector"/>
    <n v="1"/>
    <n v="60"/>
    <x v="0"/>
  </r>
  <r>
    <x v="12"/>
    <s v="Halogen"/>
    <m/>
    <s v="MR"/>
    <n v="5"/>
    <n v="30"/>
    <x v="10"/>
  </r>
  <r>
    <x v="0"/>
    <s v="Incandescent"/>
    <m/>
    <s v="Mini base"/>
    <n v="5"/>
    <n v="25"/>
    <x v="2"/>
  </r>
  <r>
    <x v="0"/>
    <s v="Incandescent"/>
    <m/>
    <s v="Reflector"/>
    <n v="1"/>
    <n v="60"/>
    <x v="2"/>
  </r>
  <r>
    <x v="0"/>
    <s v="Incandescent"/>
    <m/>
    <s v="Standard A Lamp"/>
    <n v="1"/>
    <n v="60"/>
    <x v="2"/>
  </r>
  <r>
    <x v="1"/>
    <s v="Incandescent"/>
    <m/>
    <s v="Mini base"/>
    <n v="5"/>
    <n v="25"/>
    <x v="5"/>
  </r>
  <r>
    <x v="0"/>
    <s v="Incandescent"/>
    <m/>
    <s v="Reflector"/>
    <n v="1"/>
    <n v="60"/>
    <x v="5"/>
  </r>
  <r>
    <x v="0"/>
    <s v="Incandescent"/>
    <m/>
    <s v="Standard A Lamp"/>
    <n v="1"/>
    <n v="40"/>
    <x v="5"/>
  </r>
  <r>
    <x v="0"/>
    <s v="Incandescent"/>
    <m/>
    <s v="Mini base"/>
    <n v="3"/>
    <n v="25"/>
    <x v="3"/>
  </r>
  <r>
    <x v="4"/>
    <s v="Incandescent"/>
    <m/>
    <s v="Standard A Lamp"/>
    <n v="1"/>
    <n v="40"/>
    <x v="3"/>
  </r>
  <r>
    <x v="5"/>
    <s v="Incandescent"/>
    <m/>
    <s v="Standard A Lamp"/>
    <n v="1"/>
    <n v="40"/>
    <x v="6"/>
  </r>
  <r>
    <x v="0"/>
    <s v="Halogen"/>
    <m/>
    <s v="MR"/>
    <n v="3"/>
    <n v="50"/>
    <x v="8"/>
  </r>
  <r>
    <x v="8"/>
    <s v="Incandescent"/>
    <m/>
    <s v="Reflector"/>
    <n v="2"/>
    <n v="60"/>
    <x v="3"/>
  </r>
  <r>
    <x v="9"/>
    <s v="Incandescent"/>
    <m/>
    <s v="Standard A Lamp"/>
    <n v="3"/>
    <n v="60"/>
    <x v="1"/>
  </r>
  <r>
    <x v="12"/>
    <s v="Halogen"/>
    <m/>
    <s v="MR"/>
    <n v="5"/>
    <n v="20"/>
    <x v="7"/>
  </r>
  <r>
    <x v="8"/>
    <s v="Incandescent"/>
    <m/>
    <s v="Reflector"/>
    <n v="1"/>
    <n v="60"/>
    <x v="7"/>
  </r>
  <r>
    <x v="8"/>
    <s v="Incandescent"/>
    <m/>
    <s v="Reflector"/>
    <n v="1"/>
    <n v="60"/>
    <x v="2"/>
  </r>
  <r>
    <x v="0"/>
    <s v="Compact Fluorescent"/>
    <m/>
    <s v="Twist"/>
    <n v="1"/>
    <n v="36"/>
    <x v="11"/>
  </r>
  <r>
    <x v="0"/>
    <s v="Incandescent"/>
    <m/>
    <s v="Reflector"/>
    <n v="2"/>
    <n v="75"/>
    <x v="11"/>
  </r>
  <r>
    <x v="4"/>
    <s v="Incandescent"/>
    <m/>
    <s v="Reflector"/>
    <n v="1"/>
    <n v="60"/>
    <x v="11"/>
  </r>
  <r>
    <x v="1"/>
    <s v="Incandescent"/>
    <m/>
    <s v="Clear"/>
    <n v="4"/>
    <n v="25"/>
    <x v="2"/>
  </r>
  <r>
    <x v="0"/>
    <s v="Incandescent"/>
    <m/>
    <s v="Reflector"/>
    <n v="1"/>
    <n v="65"/>
    <x v="2"/>
  </r>
  <r>
    <x v="1"/>
    <s v="Incandescent"/>
    <m/>
    <s v="Standard A Lamp"/>
    <n v="2"/>
    <n v="75"/>
    <x v="2"/>
  </r>
  <r>
    <x v="0"/>
    <s v="Incandescent"/>
    <m/>
    <s v="Standard A Lamp"/>
    <n v="2"/>
    <n v="75"/>
    <x v="0"/>
  </r>
  <r>
    <x v="13"/>
    <s v="Incandescent"/>
    <m/>
    <s v="Other"/>
    <n v="10"/>
    <n v="5"/>
    <x v="0"/>
  </r>
  <r>
    <x v="4"/>
    <s v="Incandescent"/>
    <m/>
    <s v="Standard A Lamp"/>
    <n v="1"/>
    <n v="65"/>
    <x v="0"/>
  </r>
  <r>
    <x v="0"/>
    <s v="Incandescent"/>
    <m/>
    <s v="Standard A Lamp"/>
    <n v="1"/>
    <n v="75"/>
    <x v="0"/>
  </r>
  <r>
    <x v="2"/>
    <s v="Incandescent"/>
    <m/>
    <s v="Mini base"/>
    <n v="1"/>
    <n v="25"/>
    <x v="0"/>
  </r>
  <r>
    <x v="9"/>
    <s v="Incandescent"/>
    <m/>
    <s v="Standard A Lamp"/>
    <n v="1"/>
    <n v="75"/>
    <x v="0"/>
  </r>
  <r>
    <x v="0"/>
    <s v="Incandescent"/>
    <m/>
    <s v="Standard A Lamp"/>
    <n v="2"/>
    <n v="75"/>
    <x v="1"/>
  </r>
  <r>
    <x v="0"/>
    <s v="Incandescent"/>
    <m/>
    <s v="Standard A Lamp"/>
    <n v="2"/>
    <n v="75"/>
    <x v="12"/>
  </r>
  <r>
    <x v="5"/>
    <s v="Incandescent"/>
    <m/>
    <s v="Mini base"/>
    <n v="3"/>
    <n v="25"/>
    <x v="12"/>
  </r>
  <r>
    <x v="0"/>
    <s v="Incandescent"/>
    <m/>
    <s v="Standard A Lamp"/>
    <n v="2"/>
    <n v="100"/>
    <x v="11"/>
  </r>
  <r>
    <x v="0"/>
    <s v="Incandescent"/>
    <m/>
    <s v="Standard A Lamp"/>
    <n v="2"/>
    <n v="65"/>
    <x v="3"/>
  </r>
  <r>
    <x v="0"/>
    <s v="Linear Fluorescent"/>
    <n v="44"/>
    <s v="T-12"/>
    <n v="2"/>
    <n v="32"/>
    <x v="5"/>
  </r>
  <r>
    <x v="8"/>
    <s v="Incandescent"/>
    <m/>
    <s v="Reflector"/>
    <n v="1"/>
    <n v="65"/>
    <x v="5"/>
  </r>
  <r>
    <x v="0"/>
    <s v="Incandescent"/>
    <m/>
    <s v="Standard A Lamp"/>
    <n v="2"/>
    <n v="75"/>
    <x v="6"/>
  </r>
  <r>
    <x v="5"/>
    <s v="Incandescent"/>
    <m/>
    <s v="Standard A Lamp"/>
    <n v="3"/>
    <n v="40"/>
    <x v="7"/>
  </r>
  <r>
    <x v="0"/>
    <s v="Incandescent"/>
    <m/>
    <s v="Standard A Lamp"/>
    <n v="2"/>
    <n v="75"/>
    <x v="10"/>
  </r>
  <r>
    <x v="4"/>
    <s v="Incandescent"/>
    <m/>
    <s v="Mini base"/>
    <n v="1"/>
    <n v="25"/>
    <x v="10"/>
  </r>
  <r>
    <x v="4"/>
    <s v="Incandescent"/>
    <m/>
    <s v="Standard A Lamp"/>
    <n v="1"/>
    <n v="60"/>
    <x v="10"/>
  </r>
  <r>
    <x v="0"/>
    <s v="Linear Fluorescent"/>
    <n v="44"/>
    <s v="T-12"/>
    <n v="2"/>
    <n v="32"/>
    <x v="10"/>
  </r>
  <r>
    <x v="0"/>
    <s v="Incandescent"/>
    <m/>
    <s v="Heat Lamp"/>
    <n v="1"/>
    <n v="150"/>
    <x v="2"/>
  </r>
  <r>
    <x v="0"/>
    <s v="Incandescent"/>
    <m/>
    <s v="Reflector"/>
    <n v="1"/>
    <n v="75"/>
    <x v="2"/>
  </r>
  <r>
    <x v="0"/>
    <s v="Incandescent"/>
    <m/>
    <s v="Standard A Lamp"/>
    <n v="1"/>
    <n v="100"/>
    <x v="3"/>
  </r>
  <r>
    <x v="0"/>
    <s v="Incandescent"/>
    <m/>
    <s v="Standard A Lamp"/>
    <n v="2"/>
    <n v="75"/>
    <x v="0"/>
  </r>
  <r>
    <x v="0"/>
    <s v="Compact Fluorescent"/>
    <m/>
    <s v="Twist"/>
    <n v="4"/>
    <n v="15"/>
    <x v="12"/>
  </r>
  <r>
    <x v="6"/>
    <s v="Compact Fluorescent"/>
    <m/>
    <s v="Twist"/>
    <n v="1"/>
    <n v="15"/>
    <x v="12"/>
  </r>
  <r>
    <x v="4"/>
    <s v="Compact Fluorescent"/>
    <m/>
    <s v="Twist"/>
    <n v="2"/>
    <n v="15"/>
    <x v="12"/>
  </r>
  <r>
    <x v="0"/>
    <s v="Incandescent"/>
    <m/>
    <s v="Standard A Lamp"/>
    <n v="2"/>
    <n v="60"/>
    <x v="0"/>
  </r>
  <r>
    <x v="4"/>
    <s v="Incandescent"/>
    <m/>
    <s v="Standard A Lamp"/>
    <n v="1"/>
    <n v="60"/>
    <x v="0"/>
  </r>
  <r>
    <x v="0"/>
    <s v="Compact Fluorescent"/>
    <m/>
    <s v="Twist"/>
    <n v="2"/>
    <n v="15"/>
    <x v="5"/>
  </r>
  <r>
    <x v="0"/>
    <s v="Incandescent"/>
    <m/>
    <s v="Standard A Lamp"/>
    <n v="1"/>
    <n v="60"/>
    <x v="9"/>
  </r>
  <r>
    <x v="0"/>
    <s v="Linear Fluorescent"/>
    <n v="48"/>
    <s v="T-12"/>
    <n v="4"/>
    <n v="40"/>
    <x v="9"/>
  </r>
  <r>
    <x v="1"/>
    <s v="Compact Fluorescent"/>
    <m/>
    <s v="Twist"/>
    <n v="1"/>
    <n v="15"/>
    <x v="9"/>
  </r>
  <r>
    <x v="0"/>
    <s v="Compact Fluorescent"/>
    <m/>
    <s v="Twist"/>
    <n v="1"/>
    <n v="15"/>
    <x v="9"/>
  </r>
  <r>
    <x v="9"/>
    <s v="Compact Fluorescent"/>
    <m/>
    <s v="Twist"/>
    <n v="2"/>
    <n v="15"/>
    <x v="2"/>
  </r>
  <r>
    <x v="0"/>
    <s v="Compact Fluorescent"/>
    <m/>
    <s v="Twist"/>
    <n v="1"/>
    <n v="15"/>
    <x v="3"/>
  </r>
  <r>
    <x v="0"/>
    <s v="Incandescent"/>
    <m/>
    <s v="Standard A Lamp"/>
    <n v="1"/>
    <n v="100"/>
    <x v="0"/>
  </r>
  <r>
    <x v="0"/>
    <s v="Compact Fluorescent"/>
    <m/>
    <s v="Twist"/>
    <n v="3"/>
    <n v="15"/>
    <x v="10"/>
  </r>
  <r>
    <x v="4"/>
    <s v="Compact Fluorescent"/>
    <m/>
    <s v="Twist"/>
    <n v="1"/>
    <n v="15"/>
    <x v="10"/>
  </r>
  <r>
    <x v="1"/>
    <s v="Compact Fluorescent"/>
    <m/>
    <s v="Twist"/>
    <n v="1"/>
    <n v="15"/>
    <x v="4"/>
  </r>
  <r>
    <x v="1"/>
    <s v="Incandescent"/>
    <m/>
    <s v="Globe"/>
    <n v="4"/>
    <n v="40"/>
    <x v="2"/>
  </r>
  <r>
    <x v="0"/>
    <s v="Incandescent"/>
    <m/>
    <s v="Standard A Lamp"/>
    <n v="1"/>
    <n v="60"/>
    <x v="0"/>
  </r>
  <r>
    <x v="4"/>
    <s v="Incandescent"/>
    <m/>
    <s v="Standard A Lamp"/>
    <n v="1"/>
    <n v="75"/>
    <x v="0"/>
  </r>
  <r>
    <x v="0"/>
    <s v="Incandescent"/>
    <m/>
    <s v="Standard A Lamp"/>
    <n v="1"/>
    <n v="60"/>
    <x v="0"/>
  </r>
  <r>
    <x v="8"/>
    <s v="Incandescent"/>
    <m/>
    <s v="Reflector"/>
    <n v="1"/>
    <n v="65"/>
    <x v="1"/>
  </r>
  <r>
    <x v="0"/>
    <s v="Incandescent"/>
    <m/>
    <s v="Standard A Lamp"/>
    <n v="1"/>
    <n v="60"/>
    <x v="3"/>
  </r>
  <r>
    <x v="0"/>
    <s v="Incandescent"/>
    <m/>
    <s v="Standard A Lamp"/>
    <n v="1"/>
    <n v="60"/>
    <x v="3"/>
  </r>
  <r>
    <x v="14"/>
    <s v="Compact Fluorescent"/>
    <m/>
    <s v="Reflector"/>
    <n v="1"/>
    <n v="22"/>
    <x v="5"/>
  </r>
  <r>
    <x v="1"/>
    <s v="Linear Fluorescent"/>
    <n v="20"/>
    <s v="T-8"/>
    <n v="1"/>
    <n v="16"/>
    <x v="5"/>
  </r>
  <r>
    <x v="8"/>
    <s v="Incandescent"/>
    <m/>
    <s v="Reflector"/>
    <n v="1"/>
    <n v="65"/>
    <x v="7"/>
  </r>
  <r>
    <x v="4"/>
    <s v="Halogen"/>
    <m/>
    <s v="PAR"/>
    <n v="1"/>
    <n v="50"/>
    <x v="7"/>
  </r>
  <r>
    <x v="0"/>
    <s v="Incandescent"/>
    <m/>
    <s v="Standard A Lamp"/>
    <n v="2"/>
    <n v="60"/>
    <x v="8"/>
  </r>
  <r>
    <x v="0"/>
    <s v="Incandescent"/>
    <m/>
    <s v="Reflector"/>
    <n v="3"/>
    <n v="60"/>
    <x v="11"/>
  </r>
  <r>
    <x v="0"/>
    <s v="Compact Fluorescent"/>
    <m/>
    <s v="Reflector"/>
    <n v="3"/>
    <n v="15"/>
    <x v="11"/>
  </r>
  <r>
    <x v="0"/>
    <s v="Linear Fluorescent"/>
    <n v="40"/>
    <s v="T-12"/>
    <n v="2"/>
    <n v="20"/>
    <x v="11"/>
  </r>
  <r>
    <x v="4"/>
    <s v="Compact Fluorescent"/>
    <m/>
    <s v="Twist"/>
    <n v="1"/>
    <n v="15"/>
    <x v="11"/>
  </r>
  <r>
    <x v="0"/>
    <s v="Compact Fluorescent"/>
    <m/>
    <s v="Twist"/>
    <n v="1"/>
    <n v="22"/>
    <x v="11"/>
  </r>
  <r>
    <x v="0"/>
    <s v="Linear Fluorescent"/>
    <n v="16"/>
    <s v="T-8"/>
    <n v="1"/>
    <n v="16"/>
    <x v="11"/>
  </r>
  <r>
    <x v="13"/>
    <s v="Incandescent"/>
    <m/>
    <s v="Reflector"/>
    <n v="1"/>
    <n v="25"/>
    <x v="0"/>
  </r>
  <r>
    <x v="1"/>
    <s v="Compact Fluorescent"/>
    <m/>
    <s v="Twist"/>
    <n v="1"/>
    <n v="15"/>
    <x v="0"/>
  </r>
  <r>
    <x v="0"/>
    <s v="Halogen"/>
    <m/>
    <s v="Quartz Tube"/>
    <n v="1"/>
    <n v="100"/>
    <x v="2"/>
  </r>
  <r>
    <x v="0"/>
    <s v="Compact Fluorescent"/>
    <m/>
    <s v="Twist"/>
    <n v="1"/>
    <n v="22"/>
    <x v="10"/>
  </r>
  <r>
    <x v="1"/>
    <s v="Compact Fluorescent"/>
    <m/>
    <s v="Twist"/>
    <n v="1"/>
    <n v="22"/>
    <x v="10"/>
  </r>
  <r>
    <x v="4"/>
    <s v="Incandescent"/>
    <m/>
    <s v="Decorative"/>
    <n v="1"/>
    <n v="40"/>
    <x v="10"/>
  </r>
  <r>
    <x v="0"/>
    <s v="Compact Fluorescent"/>
    <m/>
    <s v="Straight Tube"/>
    <n v="2"/>
    <n v="28"/>
    <x v="0"/>
  </r>
  <r>
    <x v="4"/>
    <s v="Compact Fluorescent"/>
    <m/>
    <s v="Twist"/>
    <n v="1"/>
    <n v="15"/>
    <x v="0"/>
  </r>
  <r>
    <x v="4"/>
    <s v="Incandescent"/>
    <m/>
    <s v="3-Way Incandescent"/>
    <n v="1"/>
    <n v="75"/>
    <x v="0"/>
  </r>
  <r>
    <x v="0"/>
    <s v="Linear Fluorescent"/>
    <n v="48"/>
    <s v="T-8"/>
    <n v="2"/>
    <n v="32"/>
    <x v="9"/>
  </r>
  <r>
    <x v="0"/>
    <s v="Linear Fluorescent"/>
    <n v="48"/>
    <s v="T-12"/>
    <n v="1"/>
    <n v="40"/>
    <x v="9"/>
  </r>
  <r>
    <x v="0"/>
    <s v="Linear Fluorescent"/>
    <n v="48"/>
    <s v="Fluorescent Unknown"/>
    <n v="1"/>
    <n v="40"/>
    <x v="9"/>
  </r>
  <r>
    <x v="0"/>
    <s v="Compact Fluorescent"/>
    <m/>
    <s v="Twist"/>
    <n v="1"/>
    <n v="15"/>
    <x v="9"/>
  </r>
  <r>
    <x v="0"/>
    <s v="Compact Fluorescent"/>
    <m/>
    <s v="Twist"/>
    <n v="1"/>
    <n v="22"/>
    <x v="9"/>
  </r>
  <r>
    <x v="12"/>
    <s v="Halogen"/>
    <m/>
    <s v="MR"/>
    <n v="6"/>
    <n v="50"/>
    <x v="2"/>
  </r>
  <r>
    <x v="1"/>
    <s v="Compact Fluorescent"/>
    <m/>
    <s v="Twist"/>
    <n v="3"/>
    <n v="15"/>
    <x v="2"/>
  </r>
  <r>
    <x v="0"/>
    <s v="Compact Fluorescent"/>
    <m/>
    <s v="Twist"/>
    <n v="1"/>
    <n v="15"/>
    <x v="4"/>
  </r>
  <r>
    <x v="0"/>
    <s v="Linear Fluorescent"/>
    <n v="18"/>
    <s v="Fluorescent Other"/>
    <n v="1"/>
    <n v="20"/>
    <x v="4"/>
  </r>
  <r>
    <x v="9"/>
    <s v="Incandescent"/>
    <m/>
    <s v="Mini base"/>
    <n v="6"/>
    <n v="25"/>
    <x v="1"/>
  </r>
  <r>
    <x v="9"/>
    <s v="Incandescent"/>
    <m/>
    <s v="Standard A Lamp"/>
    <n v="5"/>
    <n v="60"/>
    <x v="12"/>
  </r>
  <r>
    <x v="4"/>
    <s v="Incandescent"/>
    <m/>
    <s v="Standard A Lamp"/>
    <n v="1"/>
    <n v="25"/>
    <x v="12"/>
  </r>
  <r>
    <x v="0"/>
    <s v="Incandescent"/>
    <m/>
    <s v="Mini base"/>
    <n v="38"/>
    <n v="6"/>
    <x v="11"/>
  </r>
  <r>
    <x v="0"/>
    <s v="Linear Fluorescent"/>
    <n v="48"/>
    <s v="T-8"/>
    <n v="2"/>
    <n v="32"/>
    <x v="11"/>
  </r>
  <r>
    <x v="1"/>
    <s v="Compact Fluorescent"/>
    <m/>
    <s v="Twist"/>
    <n v="1"/>
    <n v="22"/>
    <x v="11"/>
  </r>
  <r>
    <x v="1"/>
    <s v="Linear Fluorescent"/>
    <n v="48"/>
    <s v="T-12"/>
    <n v="1"/>
    <n v="30"/>
    <x v="11"/>
  </r>
  <r>
    <x v="0"/>
    <s v="Compact Fluorescent"/>
    <m/>
    <s v="Reflector"/>
    <n v="2"/>
    <n v="40"/>
    <x v="11"/>
  </r>
  <r>
    <x v="7"/>
    <s v="Incandescent"/>
    <m/>
    <s v="Standard A Lamp"/>
    <n v="2"/>
    <n v="60"/>
    <x v="11"/>
  </r>
  <r>
    <x v="0"/>
    <s v="Linear Fluorescent"/>
    <n v="48"/>
    <s v="T-12"/>
    <n v="1"/>
    <n v="40"/>
    <x v="5"/>
  </r>
  <r>
    <x v="9"/>
    <s v="Incandescent"/>
    <m/>
    <s v="Globe"/>
    <n v="1"/>
    <n v="60"/>
    <x v="5"/>
  </r>
  <r>
    <x v="12"/>
    <s v="Halogen"/>
    <m/>
    <s v="MR"/>
    <n v="4"/>
    <n v="50"/>
    <x v="5"/>
  </r>
  <r>
    <x v="13"/>
    <s v="Linear Fluorescent"/>
    <n v="48"/>
    <s v="T-12"/>
    <n v="1"/>
    <n v="40"/>
    <x v="5"/>
  </r>
  <r>
    <x v="13"/>
    <s v="Compact Fluorescent"/>
    <m/>
    <s v="Reflector"/>
    <n v="1"/>
    <n v="15"/>
    <x v="5"/>
  </r>
  <r>
    <x v="4"/>
    <s v="Incandescent"/>
    <m/>
    <s v="3-Way Incandescent"/>
    <n v="1"/>
    <n v="150"/>
    <x v="7"/>
  </r>
  <r>
    <x v="9"/>
    <s v="Incandescent"/>
    <m/>
    <s v="Decorative"/>
    <n v="1"/>
    <n v="60"/>
    <x v="7"/>
  </r>
  <r>
    <x v="6"/>
    <s v="Halogen"/>
    <m/>
    <s v="Other"/>
    <n v="1"/>
    <n v="50"/>
    <x v="7"/>
  </r>
  <r>
    <x v="4"/>
    <s v="Incandescent"/>
    <m/>
    <s v="Decorative"/>
    <n v="1"/>
    <n v="60"/>
    <x v="7"/>
  </r>
  <r>
    <x v="1"/>
    <s v="Incandescent"/>
    <m/>
    <s v="Globe"/>
    <n v="2"/>
    <n v="25"/>
    <x v="7"/>
  </r>
  <r>
    <x v="1"/>
    <s v="Other"/>
    <m/>
    <s v="Other"/>
    <n v="1"/>
    <n v="35"/>
    <x v="7"/>
  </r>
  <r>
    <x v="9"/>
    <s v="Incandescent"/>
    <m/>
    <s v="Decorative"/>
    <n v="5"/>
    <n v="60"/>
    <x v="8"/>
  </r>
  <r>
    <x v="4"/>
    <s v="Incandescent"/>
    <m/>
    <s v="Decorative"/>
    <n v="1"/>
    <n v="60"/>
    <x v="8"/>
  </r>
  <r>
    <x v="0"/>
    <s v="Incandescent"/>
    <m/>
    <s v="Clear"/>
    <n v="1"/>
    <n v="60"/>
    <x v="8"/>
  </r>
  <r>
    <x v="14"/>
    <s v="Halogen"/>
    <m/>
    <s v="Quartz Tube"/>
    <n v="1"/>
    <n v="300"/>
    <x v="8"/>
  </r>
  <r>
    <x v="1"/>
    <s v="Compact Fluorescent"/>
    <m/>
    <s v="Twist"/>
    <n v="2"/>
    <n v="15"/>
    <x v="9"/>
  </r>
  <r>
    <x v="1"/>
    <s v="Incandescent"/>
    <m/>
    <s v="Standard A Lamp"/>
    <n v="1"/>
    <n v="60"/>
    <x v="9"/>
  </r>
  <r>
    <x v="0"/>
    <s v="Compact Fluorescent"/>
    <m/>
    <s v="Twist"/>
    <n v="1"/>
    <n v="15"/>
    <x v="3"/>
  </r>
  <r>
    <x v="0"/>
    <s v="Compact Fluorescent"/>
    <m/>
    <s v="Twist"/>
    <n v="1"/>
    <n v="22"/>
    <x v="9"/>
  </r>
  <r>
    <x v="0"/>
    <s v="Incandescent"/>
    <m/>
    <s v="Mini base"/>
    <n v="4"/>
    <n v="40"/>
    <x v="5"/>
  </r>
  <r>
    <x v="0"/>
    <s v="Incandescent"/>
    <m/>
    <s v="Mini base"/>
    <n v="3"/>
    <n v="25"/>
    <x v="5"/>
  </r>
  <r>
    <x v="5"/>
    <s v="Incandescent"/>
    <m/>
    <s v="Mini base"/>
    <n v="4"/>
    <n v="40"/>
    <x v="1"/>
  </r>
  <r>
    <x v="4"/>
    <s v="Linear Fluorescent"/>
    <n v="48"/>
    <s v="T-4"/>
    <n v="2"/>
    <n v="9"/>
    <x v="1"/>
  </r>
  <r>
    <x v="6"/>
    <s v="Incandescent"/>
    <m/>
    <s v="Standard A Lamp"/>
    <n v="1"/>
    <n v="75"/>
    <x v="7"/>
  </r>
  <r>
    <x v="0"/>
    <s v="Incandescent"/>
    <m/>
    <s v="Clear"/>
    <n v="3"/>
    <n v="40"/>
    <x v="3"/>
  </r>
  <r>
    <x v="1"/>
    <s v="Incandescent"/>
    <m/>
    <s v="Globe"/>
    <n v="3"/>
    <n v="40"/>
    <x v="2"/>
  </r>
  <r>
    <x v="0"/>
    <s v="Incandescent"/>
    <m/>
    <s v="Standard A Lamp"/>
    <n v="2"/>
    <n v="60"/>
    <x v="2"/>
  </r>
  <r>
    <x v="0"/>
    <s v="Incandescent"/>
    <m/>
    <s v="Standard A Lamp"/>
    <n v="1"/>
    <n v="75"/>
    <x v="6"/>
  </r>
  <r>
    <x v="5"/>
    <s v="Incandescent"/>
    <m/>
    <s v="Standard A Lamp"/>
    <n v="4"/>
    <n v="60"/>
    <x v="10"/>
  </r>
  <r>
    <x v="0"/>
    <s v="Incandescent"/>
    <m/>
    <s v="Standard A Lamp"/>
    <n v="2"/>
    <n v="75"/>
    <x v="0"/>
  </r>
  <r>
    <x v="0"/>
    <s v="Compact Fluorescent"/>
    <m/>
    <s v="Twist"/>
    <n v="1"/>
    <n v="20"/>
    <x v="9"/>
  </r>
  <r>
    <x v="1"/>
    <s v="Incandescent"/>
    <m/>
    <s v="Mini base"/>
    <n v="2"/>
    <n v="40"/>
    <x v="2"/>
  </r>
  <r>
    <x v="1"/>
    <s v="Compact Fluorescent"/>
    <m/>
    <s v="Mini base"/>
    <n v="2"/>
    <n v="15"/>
    <x v="2"/>
  </r>
  <r>
    <x v="5"/>
    <s v="Compact Fluorescent"/>
    <m/>
    <s v="Twist"/>
    <n v="2"/>
    <n v="15"/>
    <x v="2"/>
  </r>
  <r>
    <x v="0"/>
    <s v="Compact Fluorescent"/>
    <m/>
    <s v="Twist"/>
    <n v="2"/>
    <n v="22"/>
    <x v="0"/>
  </r>
  <r>
    <x v="0"/>
    <s v="Compact Fluorescent"/>
    <m/>
    <s v="Twist"/>
    <n v="2"/>
    <n v="22"/>
    <x v="0"/>
  </r>
  <r>
    <x v="0"/>
    <s v="Incandescent"/>
    <m/>
    <s v="Standard A Lamp"/>
    <n v="1"/>
    <n v="60"/>
    <x v="11"/>
  </r>
  <r>
    <x v="0"/>
    <s v="Compact Fluorescent"/>
    <m/>
    <s v="Twist"/>
    <n v="1"/>
    <n v="22"/>
    <x v="3"/>
  </r>
  <r>
    <x v="3"/>
    <s v="Linear Fluorescent"/>
    <n v="24"/>
    <s v="T-12"/>
    <n v="2"/>
    <n v="20"/>
    <x v="5"/>
  </r>
  <r>
    <x v="0"/>
    <s v="Compact Fluorescent"/>
    <m/>
    <s v="Twist"/>
    <n v="3"/>
    <n v="22"/>
    <x v="5"/>
  </r>
  <r>
    <x v="5"/>
    <s v="Incandescent"/>
    <m/>
    <s v="Other"/>
    <n v="1"/>
    <n v="25"/>
    <x v="5"/>
  </r>
  <r>
    <x v="5"/>
    <s v="Incandescent"/>
    <m/>
    <s v="Standard A Lamp"/>
    <n v="2"/>
    <n v="60"/>
    <x v="7"/>
  </r>
  <r>
    <x v="5"/>
    <s v="Compact Fluorescent"/>
    <m/>
    <s v="Twist"/>
    <n v="2"/>
    <n v="22"/>
    <x v="7"/>
  </r>
  <r>
    <x v="0"/>
    <s v="Compact Fluorescent"/>
    <m/>
    <s v="Twist"/>
    <n v="2"/>
    <n v="22"/>
    <x v="10"/>
  </r>
  <r>
    <x v="0"/>
    <s v="Compact Fluorescent"/>
    <m/>
    <s v="Twist"/>
    <n v="2"/>
    <n v="22"/>
    <x v="8"/>
  </r>
  <r>
    <x v="6"/>
    <s v="Compact Fluorescent"/>
    <m/>
    <s v="Twist"/>
    <n v="5"/>
    <n v="22"/>
    <x v="8"/>
  </r>
  <r>
    <x v="0"/>
    <s v="Compact Fluorescent"/>
    <m/>
    <s v="Twist"/>
    <n v="1"/>
    <n v="15"/>
    <x v="3"/>
  </r>
  <r>
    <x v="9"/>
    <s v="Incandescent"/>
    <m/>
    <s v="Standard A Lamp"/>
    <n v="1"/>
    <n v="60"/>
    <x v="1"/>
  </r>
  <r>
    <x v="9"/>
    <s v="Incandescent"/>
    <m/>
    <s v="Reflector"/>
    <n v="1"/>
    <n v="60"/>
    <x v="1"/>
  </r>
  <r>
    <x v="8"/>
    <s v="Compact Fluorescent"/>
    <m/>
    <s v="Twist"/>
    <n v="1"/>
    <n v="28"/>
    <x v="3"/>
  </r>
  <r>
    <x v="1"/>
    <s v="Incandescent"/>
    <m/>
    <s v="Clear"/>
    <n v="2"/>
    <n v="40"/>
    <x v="2"/>
  </r>
  <r>
    <x v="0"/>
    <s v="Compact Fluorescent"/>
    <m/>
    <s v="Twist"/>
    <n v="2"/>
    <n v="22"/>
    <x v="12"/>
  </r>
  <r>
    <x v="4"/>
    <s v="Incandescent"/>
    <m/>
    <s v="Standard A Lamp"/>
    <n v="1"/>
    <n v="55"/>
    <x v="12"/>
  </r>
  <r>
    <x v="7"/>
    <s v="Incandescent"/>
    <m/>
    <s v="Standard A Lamp"/>
    <n v="1"/>
    <n v="60"/>
    <x v="11"/>
  </r>
  <r>
    <x v="1"/>
    <s v="Incandescent"/>
    <m/>
    <s v="Clear"/>
    <n v="2"/>
    <n v="50"/>
    <x v="2"/>
  </r>
  <r>
    <x v="6"/>
    <s v="Compact Fluorescent"/>
    <m/>
    <s v="Straight Tube"/>
    <n v="1"/>
    <n v="22"/>
    <x v="0"/>
  </r>
  <r>
    <x v="0"/>
    <s v="Compact Fluorescent"/>
    <m/>
    <s v="Twist"/>
    <n v="2"/>
    <n v="22"/>
    <x v="0"/>
  </r>
  <r>
    <x v="8"/>
    <s v="Compact Fluorescent"/>
    <m/>
    <s v="Reflector"/>
    <n v="1"/>
    <n v="22"/>
    <x v="3"/>
  </r>
  <r>
    <x v="0"/>
    <s v="Linear Fluorescent"/>
    <n v="48"/>
    <s v="T-8"/>
    <n v="2"/>
    <n v="32"/>
    <x v="5"/>
  </r>
  <r>
    <x v="0"/>
    <s v="Linear Fluorescent"/>
    <n v="48"/>
    <s v="T-8"/>
    <n v="2"/>
    <n v="32"/>
    <x v="6"/>
  </r>
  <r>
    <x v="6"/>
    <s v="Incandescent"/>
    <m/>
    <s v="Standard A Lamp"/>
    <n v="4"/>
    <n v="40"/>
    <x v="7"/>
  </r>
  <r>
    <x v="4"/>
    <s v="Compact Fluorescent"/>
    <m/>
    <s v="Circline (Screw Base)"/>
    <n v="1"/>
    <n v="28"/>
    <x v="7"/>
  </r>
  <r>
    <x v="2"/>
    <s v="Incandescent"/>
    <m/>
    <s v="Reflector"/>
    <n v="1"/>
    <n v="65"/>
    <x v="7"/>
  </r>
  <r>
    <x v="1"/>
    <s v="Incandescent"/>
    <m/>
    <s v="Standard A Lamp"/>
    <n v="5"/>
    <n v="60"/>
    <x v="2"/>
  </r>
  <r>
    <x v="8"/>
    <s v="Incandescent"/>
    <m/>
    <s v="Reflector"/>
    <n v="1"/>
    <n v="60"/>
    <x v="2"/>
  </r>
  <r>
    <x v="5"/>
    <s v="Incandescent"/>
    <m/>
    <s v="Clear"/>
    <n v="4"/>
    <n v="60"/>
    <x v="10"/>
  </r>
  <r>
    <x v="4"/>
    <s v="Compact Fluorescent"/>
    <m/>
    <s v="Circline (Screw Base)"/>
    <n v="1"/>
    <n v="28"/>
    <x v="10"/>
  </r>
  <r>
    <x v="6"/>
    <s v="Incandescent"/>
    <m/>
    <s v="Standard A Lamp"/>
    <n v="3"/>
    <n v="100"/>
    <x v="8"/>
  </r>
  <r>
    <x v="4"/>
    <s v="Incandescent"/>
    <m/>
    <s v="Standard A Lamp"/>
    <n v="1"/>
    <n v="25"/>
    <x v="8"/>
  </r>
  <r>
    <x v="0"/>
    <s v="Incandescent"/>
    <m/>
    <s v="Standard A Lamp"/>
    <n v="1"/>
    <n v="60"/>
    <x v="9"/>
  </r>
  <r>
    <x v="9"/>
    <s v="Compact Fluorescent"/>
    <m/>
    <s v="Twist"/>
    <n v="1"/>
    <n v="15"/>
    <x v="3"/>
  </r>
  <r>
    <x v="0"/>
    <s v="Incandescent"/>
    <m/>
    <s v="Standard A Lamp"/>
    <n v="2"/>
    <n v="90"/>
    <x v="9"/>
  </r>
  <r>
    <x v="0"/>
    <s v="Incandescent"/>
    <m/>
    <s v="Standard A Lamp"/>
    <n v="2"/>
    <n v="75"/>
    <x v="9"/>
  </r>
  <r>
    <x v="0"/>
    <s v="Compact Fluorescent"/>
    <m/>
    <s v="Twist"/>
    <n v="2"/>
    <n v="28"/>
    <x v="9"/>
  </r>
  <r>
    <x v="0"/>
    <s v="Incandescent"/>
    <m/>
    <s v="Mini base"/>
    <n v="1"/>
    <n v="5"/>
    <x v="9"/>
  </r>
  <r>
    <x v="0"/>
    <s v="Linear Fluorescent"/>
    <n v="18"/>
    <s v="Fluorescent Unknown"/>
    <n v="1"/>
    <n v="16"/>
    <x v="9"/>
  </r>
  <r>
    <x v="4"/>
    <s v="Incandescent"/>
    <m/>
    <s v="Mini base"/>
    <n v="1"/>
    <n v="40"/>
    <x v="9"/>
  </r>
  <r>
    <x v="1"/>
    <s v="Incandescent"/>
    <m/>
    <s v="Standard A Lamp"/>
    <n v="4"/>
    <n v="60"/>
    <x v="2"/>
  </r>
  <r>
    <x v="0"/>
    <s v="Compact Fluorescent"/>
    <m/>
    <s v="Twist"/>
    <n v="1"/>
    <n v="15"/>
    <x v="0"/>
  </r>
  <r>
    <x v="0"/>
    <s v="Incandescent"/>
    <m/>
    <s v="Standard A Lamp"/>
    <n v="1"/>
    <n v="100"/>
    <x v="0"/>
  </r>
  <r>
    <x v="0"/>
    <s v="Compact Fluorescent"/>
    <m/>
    <s v="Twist"/>
    <n v="2"/>
    <n v="28"/>
    <x v="0"/>
  </r>
  <r>
    <x v="9"/>
    <s v="Incandescent"/>
    <m/>
    <s v="Globe"/>
    <n v="1"/>
    <n v="75"/>
    <x v="1"/>
  </r>
  <r>
    <x v="9"/>
    <s v="Incandescent"/>
    <m/>
    <s v="Standard A Lamp"/>
    <n v="1"/>
    <n v="60"/>
    <x v="12"/>
  </r>
  <r>
    <x v="4"/>
    <s v="Incandescent"/>
    <m/>
    <s v="Standard A Lamp"/>
    <n v="1"/>
    <n v="60"/>
    <x v="12"/>
  </r>
  <r>
    <x v="0"/>
    <s v="Incandescent"/>
    <m/>
    <s v="Standard A Lamp"/>
    <n v="1"/>
    <n v="60"/>
    <x v="3"/>
  </r>
  <r>
    <x v="0"/>
    <s v="Compact Fluorescent"/>
    <m/>
    <s v="Twist"/>
    <n v="1"/>
    <n v="15"/>
    <x v="5"/>
  </r>
  <r>
    <x v="0"/>
    <s v="Incandescent"/>
    <m/>
    <s v="Standard A Lamp"/>
    <n v="1"/>
    <n v="75"/>
    <x v="5"/>
  </r>
  <r>
    <x v="1"/>
    <s v="Incandescent"/>
    <m/>
    <s v="Mini base"/>
    <n v="1"/>
    <n v="5"/>
    <x v="5"/>
  </r>
  <r>
    <x v="6"/>
    <s v="Incandescent"/>
    <m/>
    <s v="Standard A Lamp"/>
    <n v="1"/>
    <n v="75"/>
    <x v="7"/>
  </r>
  <r>
    <x v="4"/>
    <s v="Compact Fluorescent"/>
    <m/>
    <s v="Twist"/>
    <n v="1"/>
    <n v="28"/>
    <x v="7"/>
  </r>
  <r>
    <x v="14"/>
    <s v="Incandescent"/>
    <m/>
    <s v="Standard A Lamp"/>
    <n v="1"/>
    <n v="100"/>
    <x v="7"/>
  </r>
  <r>
    <x v="0"/>
    <s v="Incandescent"/>
    <m/>
    <s v="Standard A Lamp"/>
    <n v="1"/>
    <n v="60"/>
    <x v="3"/>
  </r>
  <r>
    <x v="5"/>
    <s v="Incandescent"/>
    <m/>
    <s v="Clear"/>
    <n v="4"/>
    <n v="60"/>
    <x v="10"/>
  </r>
  <r>
    <x v="4"/>
    <s v="Incandescent"/>
    <m/>
    <s v="Standard A Lamp"/>
    <n v="1"/>
    <n v="60"/>
    <x v="10"/>
  </r>
  <r>
    <x v="0"/>
    <s v="Compact Fluorescent"/>
    <m/>
    <s v="Twist"/>
    <n v="1"/>
    <n v="15"/>
    <x v="9"/>
  </r>
  <r>
    <x v="1"/>
    <s v="Incandescent"/>
    <m/>
    <s v="Standard A Lamp"/>
    <n v="2"/>
    <n v="40"/>
    <x v="2"/>
  </r>
  <r>
    <x v="9"/>
    <s v="Incandescent"/>
    <m/>
    <s v="Mini base"/>
    <n v="5"/>
    <n v="25"/>
    <x v="1"/>
  </r>
  <r>
    <x v="0"/>
    <s v="Compact Fluorescent"/>
    <m/>
    <s v="Twist"/>
    <n v="1"/>
    <n v="15"/>
    <x v="3"/>
  </r>
  <r>
    <x v="0"/>
    <s v="Linear Fluorescent"/>
    <n v="24"/>
    <s v="T-12"/>
    <n v="2"/>
    <n v="20"/>
    <x v="6"/>
  </r>
  <r>
    <x v="4"/>
    <s v="Compact Fluorescent"/>
    <m/>
    <s v="Twist"/>
    <n v="1"/>
    <n v="22"/>
    <x v="7"/>
  </r>
  <r>
    <x v="6"/>
    <s v="Incandescent"/>
    <m/>
    <s v="Standard A Lamp"/>
    <n v="3"/>
    <n v="100"/>
    <x v="7"/>
  </r>
  <r>
    <x v="0"/>
    <s v="Incandescent"/>
    <m/>
    <s v="Standard A Lamp"/>
    <n v="2"/>
    <n v="60"/>
    <x v="8"/>
  </r>
  <r>
    <x v="0"/>
    <s v="Incandescent"/>
    <m/>
    <s v="Standard A Lamp"/>
    <n v="1"/>
    <n v="60"/>
    <x v="3"/>
  </r>
  <r>
    <x v="0"/>
    <s v="Linear Fluorescent"/>
    <n v="48"/>
    <s v="T-12"/>
    <n v="2"/>
    <n v="40"/>
    <x v="2"/>
  </r>
  <r>
    <x v="1"/>
    <s v="Incandescent"/>
    <m/>
    <s v="Standard A Lamp"/>
    <n v="1"/>
    <n v="60"/>
    <x v="0"/>
  </r>
  <r>
    <x v="0"/>
    <s v="Incandescent"/>
    <m/>
    <s v="Standard A Lamp"/>
    <n v="1"/>
    <n v="60"/>
    <x v="0"/>
  </r>
  <r>
    <x v="0"/>
    <s v="Compact Fluorescent"/>
    <m/>
    <s v="Twist"/>
    <n v="1"/>
    <n v="22"/>
    <x v="3"/>
  </r>
  <r>
    <x v="1"/>
    <s v="Compact Fluorescent"/>
    <m/>
    <s v="Twist"/>
    <n v="3"/>
    <n v="16"/>
    <x v="2"/>
  </r>
  <r>
    <x v="0"/>
    <s v="Compact Fluorescent"/>
    <m/>
    <s v="Twist"/>
    <n v="1"/>
    <n v="15"/>
    <x v="0"/>
  </r>
  <r>
    <x v="14"/>
    <s v="Compact Fluorescent"/>
    <m/>
    <s v="Twist"/>
    <n v="1"/>
    <n v="22"/>
    <x v="0"/>
  </r>
  <r>
    <x v="3"/>
    <s v="Compact Fluorescent"/>
    <m/>
    <s v="Twist"/>
    <n v="3"/>
    <n v="15"/>
    <x v="0"/>
  </r>
  <r>
    <x v="4"/>
    <s v="Compact Fluorescent"/>
    <m/>
    <s v="Twist"/>
    <n v="1"/>
    <n v="15"/>
    <x v="0"/>
  </r>
  <r>
    <x v="4"/>
    <s v="Compact Fluorescent"/>
    <m/>
    <s v="Mini base"/>
    <n v="1"/>
    <n v="7"/>
    <x v="0"/>
  </r>
  <r>
    <x v="9"/>
    <s v="Compact Fluorescent"/>
    <m/>
    <s v="Twist"/>
    <n v="3"/>
    <n v="16"/>
    <x v="1"/>
  </r>
  <r>
    <x v="0"/>
    <s v="Compact Fluorescent"/>
    <m/>
    <s v="Twist"/>
    <n v="2"/>
    <n v="20"/>
    <x v="3"/>
  </r>
  <r>
    <x v="0"/>
    <s v="Linear Fluorescent"/>
    <n v="48"/>
    <s v="T-12"/>
    <n v="2"/>
    <n v="42"/>
    <x v="11"/>
  </r>
  <r>
    <x v="0"/>
    <s v="Compact Fluorescent"/>
    <m/>
    <s v="Twist"/>
    <n v="1"/>
    <n v="15"/>
    <x v="3"/>
  </r>
  <r>
    <x v="8"/>
    <s v="Compact Fluorescent"/>
    <m/>
    <s v="Reflector"/>
    <n v="1"/>
    <n v="16"/>
    <x v="5"/>
  </r>
  <r>
    <x v="0"/>
    <s v="Halogen"/>
    <m/>
    <s v="PAR"/>
    <n v="4"/>
    <n v="30"/>
    <x v="5"/>
  </r>
  <r>
    <x v="1"/>
    <s v="Linear Fluorescent"/>
    <n v="24"/>
    <s v="T-8"/>
    <n v="3"/>
    <n v="32"/>
    <x v="6"/>
  </r>
  <r>
    <x v="5"/>
    <s v="Compact Fluorescent"/>
    <m/>
    <s v="Twist"/>
    <n v="3"/>
    <n v="15"/>
    <x v="7"/>
  </r>
  <r>
    <x v="6"/>
    <s v="Incandescent"/>
    <m/>
    <s v="Decorative"/>
    <n v="5"/>
    <n v="40"/>
    <x v="7"/>
  </r>
  <r>
    <x v="0"/>
    <s v="Compact Fluorescent"/>
    <m/>
    <s v="Twist"/>
    <n v="1"/>
    <n v="15"/>
    <x v="8"/>
  </r>
  <r>
    <x v="4"/>
    <s v="Compact Fluorescent"/>
    <m/>
    <s v="Twist"/>
    <n v="1"/>
    <n v="15"/>
    <x v="8"/>
  </r>
  <r>
    <x v="0"/>
    <s v="Incandescent"/>
    <m/>
    <s v="Standard A Lamp"/>
    <n v="2"/>
    <n v="40"/>
    <x v="2"/>
  </r>
  <r>
    <x v="2"/>
    <s v="Incandescent"/>
    <m/>
    <s v="Heat Lamp"/>
    <n v="1"/>
    <n v="150"/>
    <x v="2"/>
  </r>
  <r>
    <x v="1"/>
    <s v="Incandescent"/>
    <m/>
    <s v="Globe"/>
    <n v="4"/>
    <n v="40"/>
    <x v="2"/>
  </r>
  <r>
    <x v="0"/>
    <s v="Incandescent"/>
    <m/>
    <s v="Standard A Lamp"/>
    <n v="1"/>
    <n v="60"/>
    <x v="0"/>
  </r>
  <r>
    <x v="5"/>
    <s v="Incandescent"/>
    <m/>
    <s v="Standard A Lamp"/>
    <n v="1"/>
    <n v="60"/>
    <x v="0"/>
  </r>
  <r>
    <x v="4"/>
    <s v="Compact Fluorescent"/>
    <m/>
    <s v="Twist"/>
    <n v="1"/>
    <n v="15"/>
    <x v="0"/>
  </r>
  <r>
    <x v="9"/>
    <s v="Incandescent"/>
    <m/>
    <s v="Standard A Lamp"/>
    <n v="4"/>
    <n v="40"/>
    <x v="1"/>
  </r>
  <r>
    <x v="8"/>
    <s v="Incandescent"/>
    <m/>
    <s v="Reflector"/>
    <n v="2"/>
    <n v="65"/>
    <x v="12"/>
  </r>
  <r>
    <x v="0"/>
    <s v="Linear Fluorescent"/>
    <n v="48"/>
    <s v="T-8"/>
    <n v="2"/>
    <n v="32"/>
    <x v="11"/>
  </r>
  <r>
    <x v="0"/>
    <s v="Incandescent"/>
    <m/>
    <s v="Standard A Lamp"/>
    <n v="1"/>
    <n v="60"/>
    <x v="3"/>
  </r>
  <r>
    <x v="0"/>
    <s v="Incandescent"/>
    <m/>
    <s v="Standard A Lamp"/>
    <n v="2"/>
    <n v="60"/>
    <x v="3"/>
  </r>
  <r>
    <x v="8"/>
    <s v="Incandescent"/>
    <m/>
    <s v="Reflector"/>
    <n v="1"/>
    <n v="65"/>
    <x v="5"/>
  </r>
  <r>
    <x v="0"/>
    <s v="Linear Fluorescent"/>
    <n v="48"/>
    <s v="T-8"/>
    <n v="2"/>
    <n v="32"/>
    <x v="6"/>
  </r>
  <r>
    <x v="8"/>
    <s v="Incandescent"/>
    <m/>
    <s v="Reflector"/>
    <n v="1"/>
    <n v="65"/>
    <x v="7"/>
  </r>
  <r>
    <x v="1"/>
    <s v="Incandescent"/>
    <m/>
    <s v="Standard A Lamp"/>
    <n v="2"/>
    <n v="40"/>
    <x v="2"/>
  </r>
  <r>
    <x v="8"/>
    <s v="Halogen"/>
    <m/>
    <s v="PAR"/>
    <n v="1"/>
    <n v="30"/>
    <x v="2"/>
  </r>
  <r>
    <x v="4"/>
    <s v="Incandescent"/>
    <m/>
    <s v="Standard A Lamp"/>
    <n v="1"/>
    <n v="60"/>
    <x v="10"/>
  </r>
  <r>
    <x v="8"/>
    <s v="Incandescent"/>
    <m/>
    <s v="Reflector"/>
    <n v="1"/>
    <n v="40"/>
    <x v="10"/>
  </r>
  <r>
    <x v="9"/>
    <s v="Incandescent"/>
    <m/>
    <s v="Decorative"/>
    <n v="4"/>
    <n v="40"/>
    <x v="3"/>
  </r>
  <r>
    <x v="1"/>
    <s v="Incandescent"/>
    <m/>
    <s v="Globe"/>
    <n v="8"/>
    <n v="40"/>
    <x v="2"/>
  </r>
  <r>
    <x v="0"/>
    <s v="Incandescent"/>
    <m/>
    <s v="Standard A Lamp"/>
    <n v="1"/>
    <n v="60"/>
    <x v="2"/>
  </r>
  <r>
    <x v="1"/>
    <s v="Incandescent"/>
    <m/>
    <s v="Globe"/>
    <n v="3"/>
    <n v="40"/>
    <x v="2"/>
  </r>
  <r>
    <x v="2"/>
    <s v="Incandescent"/>
    <m/>
    <s v="Heat Lamp"/>
    <n v="2"/>
    <n v="150"/>
    <x v="2"/>
  </r>
  <r>
    <x v="9"/>
    <s v="Incandescent"/>
    <m/>
    <s v="Standard A Lamp"/>
    <n v="1"/>
    <n v="60"/>
    <x v="0"/>
  </r>
  <r>
    <x v="9"/>
    <s v="Incandescent"/>
    <m/>
    <s v="Mini base"/>
    <n v="5"/>
    <n v="25"/>
    <x v="1"/>
  </r>
  <r>
    <x v="0"/>
    <s v="Linear Fluorescent"/>
    <n v="48"/>
    <s v="T-12"/>
    <n v="2"/>
    <n v="40"/>
    <x v="11"/>
  </r>
  <r>
    <x v="15"/>
    <s v="Other"/>
    <m/>
    <s v="Metal Halide"/>
    <n v="1"/>
    <n v="250"/>
    <x v="11"/>
  </r>
  <r>
    <x v="2"/>
    <s v="Linear Fluorescent"/>
    <n v="48"/>
    <s v="T-12"/>
    <n v="2"/>
    <n v="40"/>
    <x v="5"/>
  </r>
  <r>
    <x v="0"/>
    <s v="Incandescent"/>
    <m/>
    <s v="Standard A Lamp"/>
    <n v="2"/>
    <n v="60"/>
    <x v="6"/>
  </r>
  <r>
    <x v="8"/>
    <s v="Incandescent"/>
    <m/>
    <s v="Reflector"/>
    <n v="1"/>
    <n v="65"/>
    <x v="7"/>
  </r>
  <r>
    <x v="4"/>
    <s v="Incandescent"/>
    <m/>
    <s v="3-Way Incandescent"/>
    <n v="1"/>
    <n v="150"/>
    <x v="7"/>
  </r>
  <r>
    <x v="8"/>
    <s v="Incandescent"/>
    <m/>
    <s v="Reflector"/>
    <n v="1"/>
    <n v="65"/>
    <x v="10"/>
  </r>
  <r>
    <x v="0"/>
    <s v="Incandescent"/>
    <m/>
    <s v="Standard A Lamp"/>
    <n v="2"/>
    <n v="60"/>
    <x v="8"/>
  </r>
  <r>
    <x v="0"/>
    <s v="Linear Fluorescent"/>
    <n v="48"/>
    <s v="T-8"/>
    <n v="2"/>
    <n v="32"/>
    <x v="9"/>
  </r>
  <r>
    <x v="0"/>
    <s v="Compact Fluorescent"/>
    <m/>
    <s v="Twist"/>
    <n v="1"/>
    <n v="13"/>
    <x v="9"/>
  </r>
  <r>
    <x v="1"/>
    <s v="Incandescent"/>
    <m/>
    <s v="Globe"/>
    <n v="1"/>
    <n v="40"/>
    <x v="9"/>
  </r>
  <r>
    <x v="13"/>
    <s v="Incandescent"/>
    <m/>
    <s v="Standard A Lamp"/>
    <n v="2"/>
    <n v="75"/>
    <x v="9"/>
  </r>
  <r>
    <x v="0"/>
    <s v="Incandescent"/>
    <m/>
    <s v="Standard A Lamp"/>
    <n v="1"/>
    <n v="100"/>
    <x v="2"/>
  </r>
  <r>
    <x v="1"/>
    <s v="Incandescent"/>
    <m/>
    <s v="Standard A Lamp"/>
    <n v="1"/>
    <n v="60"/>
    <x v="2"/>
  </r>
  <r>
    <x v="1"/>
    <s v="Halogen"/>
    <m/>
    <s v="MR"/>
    <n v="2"/>
    <n v="100"/>
    <x v="2"/>
  </r>
  <r>
    <x v="0"/>
    <s v="Linear Fluorescent"/>
    <n v="24"/>
    <s v="Fluorescent Other"/>
    <n v="2"/>
    <n v="22"/>
    <x v="0"/>
  </r>
  <r>
    <x v="0"/>
    <s v="Linear Fluorescent"/>
    <n v="24"/>
    <s v="Fluorescent Other"/>
    <n v="1"/>
    <n v="22"/>
    <x v="0"/>
  </r>
  <r>
    <x v="4"/>
    <s v="Incandescent"/>
    <m/>
    <s v="Standard A Lamp"/>
    <n v="1"/>
    <n v="60"/>
    <x v="0"/>
  </r>
  <r>
    <x v="0"/>
    <s v="Incandescent"/>
    <m/>
    <s v="Standard A Lamp"/>
    <n v="1"/>
    <n v="100"/>
    <x v="4"/>
  </r>
  <r>
    <x v="5"/>
    <s v="Incandescent"/>
    <m/>
    <s v="Standard A Lamp"/>
    <n v="2"/>
    <n v="60"/>
    <x v="12"/>
  </r>
  <r>
    <x v="4"/>
    <s v="Incandescent"/>
    <m/>
    <s v="Standard A Lamp"/>
    <n v="1"/>
    <n v="100"/>
    <x v="12"/>
  </r>
  <r>
    <x v="0"/>
    <s v="Linear Fluorescent"/>
    <n v="24"/>
    <s v="Fluorescent Other"/>
    <n v="1"/>
    <n v="22"/>
    <x v="3"/>
  </r>
  <r>
    <x v="0"/>
    <s v="Incandescent"/>
    <m/>
    <s v="Standard A Lamp"/>
    <n v="1"/>
    <n v="100"/>
    <x v="3"/>
  </r>
  <r>
    <x v="0"/>
    <s v="Incandescent"/>
    <m/>
    <s v="Standard A Lamp"/>
    <n v="1"/>
    <n v="60"/>
    <x v="3"/>
  </r>
  <r>
    <x v="0"/>
    <s v="Incandescent"/>
    <m/>
    <s v="Standard A Lamp"/>
    <n v="2"/>
    <n v="75"/>
    <x v="5"/>
  </r>
  <r>
    <x v="4"/>
    <s v="Incandescent"/>
    <m/>
    <s v="Standard A Lamp"/>
    <n v="1"/>
    <n v="60"/>
    <x v="8"/>
  </r>
  <r>
    <x v="14"/>
    <s v="Compact Fluorescent"/>
    <m/>
    <s v="Twist"/>
    <n v="1"/>
    <n v="13"/>
    <x v="9"/>
  </r>
  <r>
    <x v="8"/>
    <s v="Incandescent"/>
    <m/>
    <s v="Reflector"/>
    <n v="1"/>
    <n v="65"/>
    <x v="9"/>
  </r>
  <r>
    <x v="0"/>
    <s v="Compact Fluorescent"/>
    <m/>
    <s v="Twist"/>
    <n v="2"/>
    <n v="15"/>
    <x v="3"/>
  </r>
  <r>
    <x v="5"/>
    <s v="Incandescent"/>
    <m/>
    <s v="Standard A Lamp"/>
    <n v="1"/>
    <n v="60"/>
    <x v="2"/>
  </r>
  <r>
    <x v="5"/>
    <s v="Incandescent"/>
    <m/>
    <s v="Standard A Lamp"/>
    <n v="1"/>
    <n v="25"/>
    <x v="2"/>
  </r>
  <r>
    <x v="4"/>
    <s v="Incandescent"/>
    <m/>
    <s v="Standard A Lamp"/>
    <n v="1"/>
    <n v="75"/>
    <x v="0"/>
  </r>
  <r>
    <x v="6"/>
    <s v="Compact Fluorescent"/>
    <m/>
    <s v="Twist"/>
    <n v="1"/>
    <n v="26"/>
    <x v="0"/>
  </r>
  <r>
    <x v="0"/>
    <s v="Incandescent"/>
    <m/>
    <s v="Standard A Lamp"/>
    <n v="2"/>
    <n v="60"/>
    <x v="0"/>
  </r>
  <r>
    <x v="9"/>
    <s v="Incandescent"/>
    <m/>
    <s v="Standard A Lamp"/>
    <n v="6"/>
    <n v="60"/>
    <x v="7"/>
  </r>
  <r>
    <x v="9"/>
    <s v="Compact Fluorescent"/>
    <m/>
    <s v="Twist"/>
    <n v="2"/>
    <n v="15"/>
    <x v="7"/>
  </r>
  <r>
    <x v="0"/>
    <s v="Incandescent"/>
    <m/>
    <s v="Standard A Lamp"/>
    <n v="2"/>
    <n v="60"/>
    <x v="3"/>
  </r>
  <r>
    <x v="0"/>
    <s v="Compact Fluorescent"/>
    <m/>
    <s v="Twist"/>
    <n v="2"/>
    <n v="15"/>
    <x v="6"/>
  </r>
  <r>
    <x v="4"/>
    <s v="Incandescent"/>
    <m/>
    <s v="3-Way Incandescent"/>
    <n v="1"/>
    <n v="150"/>
    <x v="7"/>
  </r>
  <r>
    <x v="4"/>
    <s v="Incandescent"/>
    <m/>
    <s v="Standard A Lamp"/>
    <n v="1"/>
    <n v="250"/>
    <x v="7"/>
  </r>
  <r>
    <x v="6"/>
    <s v="Incandescent"/>
    <m/>
    <s v="3-Way Incandescent"/>
    <n v="1"/>
    <n v="150"/>
    <x v="7"/>
  </r>
  <r>
    <x v="0"/>
    <s v="Incandescent"/>
    <m/>
    <s v="Standard A Lamp"/>
    <n v="3"/>
    <n v="55"/>
    <x v="7"/>
  </r>
  <r>
    <x v="0"/>
    <s v="Compact Fluorescent"/>
    <m/>
    <s v="Twist"/>
    <n v="1"/>
    <n v="15"/>
    <x v="7"/>
  </r>
  <r>
    <x v="0"/>
    <s v="Compact Fluorescent"/>
    <m/>
    <s v="Twist"/>
    <n v="2"/>
    <n v="15"/>
    <x v="7"/>
  </r>
  <r>
    <x v="0"/>
    <s v="Incandescent"/>
    <m/>
    <s v="Globe"/>
    <n v="1"/>
    <n v="40"/>
    <x v="4"/>
  </r>
  <r>
    <x v="0"/>
    <s v="Incandescent"/>
    <m/>
    <s v="Standard A Lamp"/>
    <n v="2"/>
    <n v="60"/>
    <x v="0"/>
  </r>
  <r>
    <x v="4"/>
    <s v="Compact Fluorescent"/>
    <m/>
    <s v="Twist"/>
    <n v="1"/>
    <n v="15"/>
    <x v="0"/>
  </r>
  <r>
    <x v="0"/>
    <s v="Incandescent"/>
    <m/>
    <s v="Standard A Lamp"/>
    <n v="11"/>
    <n v="75"/>
    <x v="4"/>
  </r>
  <r>
    <x v="0"/>
    <s v="Incandescent"/>
    <m/>
    <s v="Standard A Lamp"/>
    <n v="2"/>
    <n v="60"/>
    <x v="8"/>
  </r>
  <r>
    <x v="0"/>
    <s v="Incandescent"/>
    <m/>
    <s v="Mini base"/>
    <n v="3"/>
    <n v="40"/>
    <x v="3"/>
  </r>
  <r>
    <x v="8"/>
    <s v="Halogen"/>
    <m/>
    <s v="PAR"/>
    <n v="1"/>
    <n v="75"/>
    <x v="2"/>
  </r>
  <r>
    <x v="1"/>
    <s v="Compact Fluorescent"/>
    <m/>
    <s v="Twist"/>
    <n v="3"/>
    <n v="15"/>
    <x v="2"/>
  </r>
  <r>
    <x v="0"/>
    <s v="Incandescent"/>
    <m/>
    <s v="Standard A Lamp"/>
    <n v="2"/>
    <n v="60"/>
    <x v="0"/>
  </r>
  <r>
    <x v="4"/>
    <s v="Incandescent"/>
    <m/>
    <s v="Mini base"/>
    <n v="1"/>
    <n v="25"/>
    <x v="0"/>
  </r>
  <r>
    <x v="8"/>
    <s v="Halogen"/>
    <m/>
    <s v="Quartz Tube"/>
    <n v="1"/>
    <n v="75"/>
    <x v="0"/>
  </r>
  <r>
    <x v="8"/>
    <s v="Halogen"/>
    <m/>
    <s v="PAR"/>
    <n v="1"/>
    <n v="75"/>
    <x v="5"/>
  </r>
  <r>
    <x v="1"/>
    <s v="Incandescent"/>
    <m/>
    <s v="Decorative"/>
    <n v="1"/>
    <n v="25"/>
    <x v="5"/>
  </r>
  <r>
    <x v="8"/>
    <s v="Halogen"/>
    <m/>
    <s v="PAR"/>
    <n v="1"/>
    <n v="75"/>
    <x v="12"/>
  </r>
  <r>
    <x v="4"/>
    <s v="Compact Fluorescent"/>
    <m/>
    <s v="Twist"/>
    <n v="1"/>
    <n v="15"/>
    <x v="12"/>
  </r>
  <r>
    <x v="1"/>
    <s v="Incandescent"/>
    <m/>
    <s v="Standard A Lamp"/>
    <n v="1"/>
    <n v="60"/>
    <x v="12"/>
  </r>
  <r>
    <x v="6"/>
    <s v="Incandescent"/>
    <m/>
    <s v="Standard A Lamp"/>
    <n v="2"/>
    <n v="75"/>
    <x v="12"/>
  </r>
  <r>
    <x v="4"/>
    <s v="Compact Fluorescent"/>
    <m/>
    <s v="Twist"/>
    <n v="1"/>
    <n v="15"/>
    <x v="12"/>
  </r>
  <r>
    <x v="6"/>
    <s v="Compact Fluorescent"/>
    <m/>
    <s v="Twist"/>
    <n v="1"/>
    <n v="15"/>
    <x v="12"/>
  </r>
  <r>
    <x v="1"/>
    <s v="Incandescent"/>
    <m/>
    <s v="Standard A Lamp"/>
    <n v="1"/>
    <n v="60"/>
    <x v="2"/>
  </r>
  <r>
    <x v="0"/>
    <s v="Incandescent"/>
    <m/>
    <s v="Decorative"/>
    <n v="1"/>
    <n v="60"/>
    <x v="2"/>
  </r>
  <r>
    <x v="0"/>
    <s v="Incandescent"/>
    <m/>
    <s v="Standard A Lamp"/>
    <n v="1"/>
    <n v="60"/>
    <x v="2"/>
  </r>
  <r>
    <x v="0"/>
    <s v="Incandescent"/>
    <m/>
    <s v="Standard A Lamp"/>
    <n v="1"/>
    <n v="60"/>
    <x v="0"/>
  </r>
  <r>
    <x v="4"/>
    <s v="Incandescent"/>
    <m/>
    <s v="3-Way Incandescent"/>
    <n v="1"/>
    <n v="100"/>
    <x v="0"/>
  </r>
  <r>
    <x v="8"/>
    <s v="Compact Fluorescent"/>
    <m/>
    <s v="Twist"/>
    <n v="1"/>
    <n v="15"/>
    <x v="4"/>
  </r>
  <r>
    <x v="8"/>
    <s v="Halogen"/>
    <m/>
    <s v="PAR"/>
    <n v="1"/>
    <n v="75"/>
    <x v="3"/>
  </r>
  <r>
    <x v="0"/>
    <s v="Incandescent"/>
    <m/>
    <s v="Standard A Lamp"/>
    <n v="1"/>
    <n v="60"/>
    <x v="3"/>
  </r>
  <r>
    <x v="7"/>
    <s v="Compact Fluorescent"/>
    <m/>
    <s v="Twist"/>
    <n v="2"/>
    <n v="15"/>
    <x v="3"/>
  </r>
  <r>
    <x v="7"/>
    <s v="Incandescent"/>
    <m/>
    <s v="Standard A Lamp"/>
    <n v="1"/>
    <n v="60"/>
    <x v="3"/>
  </r>
  <r>
    <x v="0"/>
    <s v="Incandescent"/>
    <m/>
    <s v="Standard A Lamp"/>
    <n v="1"/>
    <n v="60"/>
    <x v="3"/>
  </r>
  <r>
    <x v="1"/>
    <s v="Incandescent"/>
    <m/>
    <s v="Standard A Lamp"/>
    <n v="1"/>
    <n v="60"/>
    <x v="3"/>
  </r>
  <r>
    <x v="6"/>
    <s v="Halogen"/>
    <m/>
    <s v="Other"/>
    <n v="1"/>
    <n v="20"/>
    <x v="5"/>
  </r>
  <r>
    <x v="0"/>
    <s v="Compact Fluorescent"/>
    <m/>
    <s v="Twist"/>
    <n v="3"/>
    <n v="15"/>
    <x v="5"/>
  </r>
  <r>
    <x v="0"/>
    <s v="Incandescent"/>
    <m/>
    <s v="Standard A Lamp"/>
    <n v="2"/>
    <n v="60"/>
    <x v="10"/>
  </r>
  <r>
    <x v="4"/>
    <s v="Incandescent"/>
    <m/>
    <s v="Clear"/>
    <n v="1"/>
    <n v="40"/>
    <x v="10"/>
  </r>
  <r>
    <x v="0"/>
    <s v="Incandescent"/>
    <m/>
    <s v="3-Way Incandescent"/>
    <n v="1"/>
    <n v="250"/>
    <x v="10"/>
  </r>
  <r>
    <x v="0"/>
    <s v="Incandescent"/>
    <m/>
    <s v="Heat Lamp"/>
    <n v="1"/>
    <n v="250"/>
    <x v="2"/>
  </r>
  <r>
    <x v="12"/>
    <s v="Incandescent"/>
    <m/>
    <s v="Standard A Lamp"/>
    <n v="3"/>
    <n v="75"/>
    <x v="2"/>
  </r>
  <r>
    <x v="12"/>
    <s v="Compact Fluorescent"/>
    <m/>
    <s v="Twist"/>
    <n v="1"/>
    <n v="23"/>
    <x v="2"/>
  </r>
  <r>
    <x v="1"/>
    <s v="Compact Fluorescent"/>
    <m/>
    <s v="Twist"/>
    <n v="1"/>
    <n v="15"/>
    <x v="2"/>
  </r>
  <r>
    <x v="0"/>
    <s v="Compact Fluorescent"/>
    <m/>
    <s v="Twist"/>
    <n v="1"/>
    <n v="15"/>
    <x v="0"/>
  </r>
  <r>
    <x v="4"/>
    <s v="Incandescent"/>
    <m/>
    <s v="Standard A Lamp"/>
    <n v="1"/>
    <n v="40"/>
    <x v="0"/>
  </r>
  <r>
    <x v="0"/>
    <s v="Halogen"/>
    <m/>
    <s v="MR"/>
    <n v="1"/>
    <n v="50"/>
    <x v="12"/>
  </r>
  <r>
    <x v="1"/>
    <s v="Incandescent"/>
    <m/>
    <s v="Standard A Lamp"/>
    <n v="1"/>
    <n v="100"/>
    <x v="9"/>
  </r>
  <r>
    <x v="1"/>
    <s v="Compact Fluorescent"/>
    <m/>
    <s v="Twist"/>
    <n v="1"/>
    <n v="15"/>
    <x v="3"/>
  </r>
  <r>
    <x v="0"/>
    <s v="Incandescent"/>
    <m/>
    <s v="Standard A Lamp"/>
    <n v="1"/>
    <n v="60"/>
    <x v="0"/>
  </r>
  <r>
    <x v="4"/>
    <s v="Incandescent"/>
    <m/>
    <s v="Standard A Lamp"/>
    <n v="1"/>
    <n v="60"/>
    <x v="0"/>
  </r>
  <r>
    <x v="0"/>
    <s v="Compact Fluorescent"/>
    <m/>
    <s v="Twist"/>
    <n v="1"/>
    <n v="15"/>
    <x v="6"/>
  </r>
  <r>
    <x v="0"/>
    <s v="Compact Fluorescent"/>
    <m/>
    <s v="Twist"/>
    <n v="1"/>
    <n v="15"/>
    <x v="9"/>
  </r>
  <r>
    <x v="1"/>
    <s v="Compact Fluorescent"/>
    <m/>
    <s v="Twist"/>
    <n v="1"/>
    <n v="15"/>
    <x v="3"/>
  </r>
  <r>
    <x v="0"/>
    <s v="Compact Fluorescent"/>
    <m/>
    <s v="Twist"/>
    <n v="1"/>
    <n v="15"/>
    <x v="9"/>
  </r>
  <r>
    <x v="0"/>
    <s v="Incandescent"/>
    <m/>
    <s v="Standard A Lamp"/>
    <n v="1"/>
    <n v="40"/>
    <x v="3"/>
  </r>
  <r>
    <x v="0"/>
    <s v="Linear Fluorescent"/>
    <n v="48"/>
    <s v="T-12"/>
    <n v="2"/>
    <n v="40"/>
    <x v="11"/>
  </r>
  <r>
    <x v="0"/>
    <s v="Incandescent"/>
    <m/>
    <s v="Standard A Lamp"/>
    <n v="1"/>
    <n v="60"/>
    <x v="3"/>
  </r>
  <r>
    <x v="8"/>
    <s v="Compact Fluorescent"/>
    <m/>
    <s v="Reflector"/>
    <n v="1"/>
    <n v="15"/>
    <x v="5"/>
  </r>
  <r>
    <x v="8"/>
    <s v="Other"/>
    <m/>
    <s v="LED Interior"/>
    <n v="1"/>
    <n v="8"/>
    <x v="5"/>
  </r>
  <r>
    <x v="13"/>
    <s v="Incandescent"/>
    <m/>
    <s v="Standard A Lamp"/>
    <n v="1"/>
    <n v="40"/>
    <x v="5"/>
  </r>
  <r>
    <x v="1"/>
    <s v="Compact Fluorescent"/>
    <m/>
    <s v="Twist"/>
    <n v="3"/>
    <n v="15"/>
    <x v="2"/>
  </r>
  <r>
    <x v="0"/>
    <s v="Incandescent"/>
    <m/>
    <s v="Standard A Lamp"/>
    <n v="1"/>
    <n v="40"/>
    <x v="4"/>
  </r>
  <r>
    <x v="0"/>
    <s v="Compact Fluorescent"/>
    <m/>
    <s v="Twist"/>
    <n v="1"/>
    <n v="15"/>
    <x v="10"/>
  </r>
  <r>
    <x v="4"/>
    <s v="Compact Fluorescent"/>
    <m/>
    <s v="Twist"/>
    <n v="1"/>
    <n v="15"/>
    <x v="10"/>
  </r>
  <r>
    <x v="0"/>
    <s v="Incandescent"/>
    <m/>
    <s v="Standard A Lamp"/>
    <n v="2"/>
    <n v="60"/>
    <x v="1"/>
  </r>
  <r>
    <x v="0"/>
    <s v="Compact Fluorescent"/>
    <m/>
    <s v="Twist"/>
    <n v="1"/>
    <n v="15"/>
    <x v="3"/>
  </r>
  <r>
    <x v="1"/>
    <s v="Compact Fluorescent"/>
    <m/>
    <s v="Twist"/>
    <n v="3"/>
    <n v="16"/>
    <x v="2"/>
  </r>
  <r>
    <x v="6"/>
    <s v="Incandescent"/>
    <m/>
    <s v="Mini base"/>
    <n v="2"/>
    <n v="75"/>
    <x v="7"/>
  </r>
  <r>
    <x v="0"/>
    <s v="Incandescent"/>
    <m/>
    <s v="Standard A Lamp"/>
    <n v="1"/>
    <n v="60"/>
    <x v="7"/>
  </r>
  <r>
    <x v="4"/>
    <s v="Other"/>
    <m/>
    <s v="LED Interior"/>
    <n v="1"/>
    <n v="3"/>
    <x v="7"/>
  </r>
  <r>
    <x v="0"/>
    <s v="Compact Fluorescent"/>
    <m/>
    <s v="Twist"/>
    <n v="1"/>
    <n v="15"/>
    <x v="8"/>
  </r>
  <r>
    <x v="0"/>
    <s v="Compact Fluorescent"/>
    <m/>
    <s v="Twist"/>
    <n v="1"/>
    <n v="15"/>
    <x v="9"/>
  </r>
  <r>
    <x v="4"/>
    <s v="Compact Fluorescent"/>
    <m/>
    <s v="Other"/>
    <n v="1"/>
    <n v="25"/>
    <x v="9"/>
  </r>
  <r>
    <x v="14"/>
    <s v="Compact Fluorescent"/>
    <m/>
    <s v="Reflector"/>
    <n v="1"/>
    <n v="15"/>
    <x v="9"/>
  </r>
  <r>
    <x v="5"/>
    <s v="Incandescent"/>
    <m/>
    <s v="Standard A Lamp"/>
    <n v="2"/>
    <n v="60"/>
    <x v="0"/>
  </r>
  <r>
    <x v="10"/>
    <s v="Linear Fluorescent"/>
    <n v="48"/>
    <s v="T-12"/>
    <n v="2"/>
    <n v="40"/>
    <x v="11"/>
  </r>
  <r>
    <x v="0"/>
    <s v="Incandescent"/>
    <m/>
    <s v="Standard A Lamp"/>
    <n v="2"/>
    <n v="60"/>
    <x v="1"/>
  </r>
  <r>
    <x v="0"/>
    <s v="Incandescent"/>
    <m/>
    <s v="Standard A Lamp"/>
    <n v="2"/>
    <n v="60"/>
    <x v="3"/>
  </r>
  <r>
    <x v="1"/>
    <s v="Incandescent"/>
    <m/>
    <s v="Mini base"/>
    <n v="4"/>
    <n v="25"/>
    <x v="2"/>
  </r>
  <r>
    <x v="0"/>
    <s v="Incandescent"/>
    <m/>
    <s v="Heat Lamp"/>
    <n v="1"/>
    <n v="250"/>
    <x v="2"/>
  </r>
  <r>
    <x v="0"/>
    <s v="Incandescent"/>
    <m/>
    <s v="Standard A Lamp"/>
    <n v="2"/>
    <n v="60"/>
    <x v="3"/>
  </r>
  <r>
    <x v="0"/>
    <s v="Incandescent"/>
    <m/>
    <s v="Standard A Lamp"/>
    <n v="2"/>
    <n v="60"/>
    <x v="5"/>
  </r>
  <r>
    <x v="5"/>
    <s v="Incandescent"/>
    <m/>
    <s v="Standard A Lamp"/>
    <n v="2"/>
    <n v="60"/>
    <x v="7"/>
  </r>
  <r>
    <x v="4"/>
    <s v="Compact Fluorescent"/>
    <m/>
    <s v="Twist"/>
    <n v="1"/>
    <n v="15"/>
    <x v="7"/>
  </r>
  <r>
    <x v="4"/>
    <s v="Incandescent"/>
    <m/>
    <s v="3-Way Incandescent"/>
    <n v="1"/>
    <n v="100"/>
    <x v="7"/>
  </r>
  <r>
    <x v="1"/>
    <s v="Incandescent"/>
    <m/>
    <s v="Standard A Lamp"/>
    <n v="1"/>
    <n v="40"/>
    <x v="2"/>
  </r>
  <r>
    <x v="5"/>
    <s v="Incandescent"/>
    <m/>
    <s v="Mini base"/>
    <n v="3"/>
    <n v="60"/>
    <x v="10"/>
  </r>
  <r>
    <x v="0"/>
    <s v="Incandescent"/>
    <m/>
    <s v="Standard A Lamp"/>
    <n v="1"/>
    <n v="60"/>
    <x v="4"/>
  </r>
  <r>
    <x v="5"/>
    <s v="Incandescent"/>
    <m/>
    <s v="Standard A Lamp"/>
    <n v="2"/>
    <n v="60"/>
    <x v="8"/>
  </r>
  <r>
    <x v="0"/>
    <s v="Incandescent"/>
    <m/>
    <s v="Standard A Lamp"/>
    <n v="1"/>
    <n v="60"/>
    <x v="4"/>
  </r>
  <r>
    <x v="9"/>
    <s v="Compact Fluorescent"/>
    <m/>
    <s v="Twist"/>
    <n v="1"/>
    <n v="13"/>
    <x v="1"/>
  </r>
  <r>
    <x v="9"/>
    <s v="Compact Fluorescent"/>
    <m/>
    <s v="Twist"/>
    <n v="3"/>
    <n v="23"/>
    <x v="1"/>
  </r>
  <r>
    <x v="13"/>
    <s v="Compact Fluorescent"/>
    <m/>
    <s v="Pin base"/>
    <n v="2"/>
    <n v="36"/>
    <x v="1"/>
  </r>
  <r>
    <x v="9"/>
    <s v="Compact Fluorescent"/>
    <m/>
    <s v="Twist"/>
    <n v="1"/>
    <n v="18"/>
    <x v="1"/>
  </r>
  <r>
    <x v="0"/>
    <s v="Compact Fluorescent"/>
    <m/>
    <s v="Twist"/>
    <n v="1"/>
    <n v="13"/>
    <x v="3"/>
  </r>
  <r>
    <x v="0"/>
    <s v="Linear Fluorescent"/>
    <n v="96"/>
    <s v="T-12"/>
    <n v="2"/>
    <n v="96"/>
    <x v="11"/>
  </r>
  <r>
    <x v="0"/>
    <s v="Linear Fluorescent"/>
    <n v="48"/>
    <s v="T-12"/>
    <n v="2"/>
    <n v="40"/>
    <x v="11"/>
  </r>
  <r>
    <x v="0"/>
    <s v="Compact Fluorescent"/>
    <m/>
    <s v="Twist"/>
    <n v="2"/>
    <n v="23"/>
    <x v="5"/>
  </r>
  <r>
    <x v="6"/>
    <s v="Incandescent"/>
    <m/>
    <s v="Other"/>
    <n v="1"/>
    <n v="35"/>
    <x v="7"/>
  </r>
  <r>
    <x v="6"/>
    <s v="Incandescent"/>
    <m/>
    <s v="Standard A Lamp"/>
    <n v="1"/>
    <n v="40"/>
    <x v="7"/>
  </r>
  <r>
    <x v="0"/>
    <s v="Compact Fluorescent"/>
    <m/>
    <s v="Twist"/>
    <n v="1"/>
    <n v="13"/>
    <x v="3"/>
  </r>
  <r>
    <x v="1"/>
    <s v="Compact Fluorescent"/>
    <m/>
    <s v="Twist"/>
    <n v="8"/>
    <n v="18"/>
    <x v="2"/>
  </r>
  <r>
    <x v="0"/>
    <s v="Compact Fluorescent"/>
    <m/>
    <s v="Twist"/>
    <n v="2"/>
    <n v="13"/>
    <x v="10"/>
  </r>
  <r>
    <x v="4"/>
    <s v="Compact Fluorescent"/>
    <m/>
    <s v="Twist"/>
    <n v="1"/>
    <n v="23"/>
    <x v="10"/>
  </r>
  <r>
    <x v="6"/>
    <s v="Compact Fluorescent"/>
    <m/>
    <s v="Twist"/>
    <n v="1"/>
    <n v="23"/>
    <x v="10"/>
  </r>
  <r>
    <x v="1"/>
    <s v="Compact Fluorescent"/>
    <m/>
    <s v="Twist"/>
    <n v="1"/>
    <n v="13"/>
    <x v="2"/>
  </r>
  <r>
    <x v="1"/>
    <s v="Incandescent"/>
    <m/>
    <s v="Mini base"/>
    <n v="1"/>
    <n v="4"/>
    <x v="2"/>
  </r>
  <r>
    <x v="1"/>
    <s v="Incandescent"/>
    <m/>
    <s v="Standard A Lamp"/>
    <n v="1"/>
    <n v="60"/>
    <x v="8"/>
  </r>
  <r>
    <x v="1"/>
    <s v="Incandescent"/>
    <m/>
    <s v="Reflector"/>
    <n v="1"/>
    <n v="60"/>
    <x v="8"/>
  </r>
  <r>
    <x v="12"/>
    <s v="Halogen"/>
    <m/>
    <s v="MR"/>
    <n v="2"/>
    <n v="60"/>
    <x v="8"/>
  </r>
  <r>
    <x v="0"/>
    <s v="Compact Fluorescent"/>
    <m/>
    <s v="Twist"/>
    <n v="2"/>
    <n v="23"/>
    <x v="8"/>
  </r>
  <r>
    <x v="0"/>
    <s v="Compact Fluorescent"/>
    <m/>
    <s v="Twist"/>
    <n v="1"/>
    <n v="23"/>
    <x v="4"/>
  </r>
  <r>
    <x v="0"/>
    <s v="Incandescent"/>
    <m/>
    <s v="Standard A Lamp"/>
    <n v="1"/>
    <n v="60"/>
    <x v="9"/>
  </r>
  <r>
    <x v="0"/>
    <s v="Compact Fluorescent"/>
    <m/>
    <s v="Twist"/>
    <n v="1"/>
    <n v="13"/>
    <x v="9"/>
  </r>
  <r>
    <x v="0"/>
    <s v="Compact Fluorescent"/>
    <m/>
    <s v="Twist"/>
    <n v="1"/>
    <n v="15"/>
    <x v="2"/>
  </r>
  <r>
    <x v="6"/>
    <s v="Compact Fluorescent"/>
    <m/>
    <s v="Twist"/>
    <n v="1"/>
    <n v="15"/>
    <x v="0"/>
  </r>
  <r>
    <x v="6"/>
    <s v="Compact Fluorescent"/>
    <m/>
    <s v="Twist"/>
    <n v="1"/>
    <n v="15"/>
    <x v="0"/>
  </r>
  <r>
    <x v="4"/>
    <s v="Compact Fluorescent"/>
    <m/>
    <s v="Twist"/>
    <n v="1"/>
    <n v="15"/>
    <x v="0"/>
  </r>
  <r>
    <x v="0"/>
    <s v="Compact Fluorescent"/>
    <m/>
    <s v="Twist"/>
    <n v="1"/>
    <n v="15"/>
    <x v="9"/>
  </r>
  <r>
    <x v="0"/>
    <s v="Incandescent"/>
    <m/>
    <s v="Standard A Lamp"/>
    <n v="1"/>
    <n v="60"/>
    <x v="4"/>
  </r>
  <r>
    <x v="6"/>
    <s v="Compact Fluorescent"/>
    <m/>
    <s v="Twist"/>
    <n v="1"/>
    <n v="15"/>
    <x v="1"/>
  </r>
  <r>
    <x v="4"/>
    <s v="Compact Fluorescent"/>
    <m/>
    <s v="Twist"/>
    <n v="1"/>
    <n v="15"/>
    <x v="1"/>
  </r>
  <r>
    <x v="0"/>
    <s v="Incandescent"/>
    <m/>
    <s v="Standard A Lamp"/>
    <n v="1"/>
    <n v="60"/>
    <x v="3"/>
  </r>
  <r>
    <x v="0"/>
    <s v="Compact Fluorescent"/>
    <m/>
    <s v="Twist"/>
    <n v="1"/>
    <n v="15"/>
    <x v="3"/>
  </r>
  <r>
    <x v="0"/>
    <s v="Compact Fluorescent"/>
    <m/>
    <s v="Twist"/>
    <n v="1"/>
    <n v="15"/>
    <x v="5"/>
  </r>
  <r>
    <x v="0"/>
    <s v="Compact Fluorescent"/>
    <m/>
    <s v="Twist"/>
    <n v="2"/>
    <n v="15"/>
    <x v="7"/>
  </r>
  <r>
    <x v="0"/>
    <s v="Incandescent"/>
    <m/>
    <s v="Standard A Lamp"/>
    <n v="1"/>
    <n v="40"/>
    <x v="3"/>
  </r>
  <r>
    <x v="1"/>
    <s v="Compact Fluorescent"/>
    <m/>
    <s v="Twist"/>
    <n v="3"/>
    <n v="15"/>
    <x v="2"/>
  </r>
  <r>
    <x v="0"/>
    <s v="Compact Fluorescent"/>
    <m/>
    <s v="Twist"/>
    <n v="1"/>
    <n v="15"/>
    <x v="0"/>
  </r>
  <r>
    <x v="0"/>
    <s v="Compact Fluorescent"/>
    <m/>
    <s v="Twist"/>
    <n v="1"/>
    <n v="15"/>
    <x v="0"/>
  </r>
  <r>
    <x v="0"/>
    <s v="Compact Fluorescent"/>
    <m/>
    <s v="Twist"/>
    <n v="2"/>
    <n v="15"/>
    <x v="4"/>
  </r>
  <r>
    <x v="0"/>
    <s v="Incandescent"/>
    <m/>
    <s v="Standard A Lamp"/>
    <n v="1"/>
    <n v="60"/>
    <x v="11"/>
  </r>
  <r>
    <x v="9"/>
    <s v="Compact Fluorescent"/>
    <m/>
    <s v="Twist"/>
    <n v="5"/>
    <n v="15"/>
    <x v="1"/>
  </r>
  <r>
    <x v="0"/>
    <s v="Compact Fluorescent"/>
    <m/>
    <s v="Twist"/>
    <n v="2"/>
    <n v="15"/>
    <x v="3"/>
  </r>
  <r>
    <x v="8"/>
    <s v="Compact Fluorescent"/>
    <m/>
    <s v="Reflector"/>
    <n v="1"/>
    <n v="22"/>
    <x v="5"/>
  </r>
  <r>
    <x v="0"/>
    <s v="Compact Fluorescent"/>
    <m/>
    <s v="Twist"/>
    <n v="1"/>
    <n v="15"/>
    <x v="6"/>
  </r>
  <r>
    <x v="0"/>
    <s v="Compact Fluorescent"/>
    <m/>
    <s v="Twist"/>
    <n v="2"/>
    <n v="15"/>
    <x v="7"/>
  </r>
  <r>
    <x v="0"/>
    <s v="Compact Fluorescent"/>
    <m/>
    <s v="Twist"/>
    <n v="3"/>
    <n v="15"/>
    <x v="2"/>
  </r>
  <r>
    <x v="5"/>
    <s v="Compact Fluorescent"/>
    <m/>
    <s v="Twist"/>
    <n v="1"/>
    <n v="15"/>
    <x v="2"/>
  </r>
  <r>
    <x v="0"/>
    <s v="Compact Fluorescent"/>
    <m/>
    <s v="Twist"/>
    <n v="2"/>
    <n v="15"/>
    <x v="10"/>
  </r>
  <r>
    <x v="0"/>
    <s v="Compact Fluorescent"/>
    <m/>
    <s v="Twist"/>
    <n v="1"/>
    <n v="13"/>
    <x v="2"/>
  </r>
  <r>
    <x v="0"/>
    <s v="Compact Fluorescent"/>
    <m/>
    <s v="Twist"/>
    <n v="1"/>
    <n v="13"/>
    <x v="2"/>
  </r>
  <r>
    <x v="0"/>
    <s v="Compact Fluorescent"/>
    <m/>
    <s v="Twist"/>
    <n v="2"/>
    <n v="22"/>
    <x v="0"/>
  </r>
  <r>
    <x v="6"/>
    <s v="Incandescent"/>
    <m/>
    <s v="3-Way Incandescent"/>
    <n v="1"/>
    <n v="70"/>
    <x v="0"/>
  </r>
  <r>
    <x v="0"/>
    <s v="Linear Fluorescent"/>
    <n v="48"/>
    <s v="T-12"/>
    <n v="2"/>
    <n v="40"/>
    <x v="0"/>
  </r>
  <r>
    <x v="4"/>
    <s v="Compact Fluorescent"/>
    <m/>
    <s v="Twist"/>
    <n v="1"/>
    <n v="23"/>
    <x v="0"/>
  </r>
  <r>
    <x v="0"/>
    <s v="Compact Fluorescent"/>
    <m/>
    <s v="Twist"/>
    <n v="1"/>
    <n v="13"/>
    <x v="0"/>
  </r>
  <r>
    <x v="0"/>
    <s v="Compact Fluorescent"/>
    <m/>
    <s v="Twist"/>
    <n v="1"/>
    <n v="13"/>
    <x v="0"/>
  </r>
  <r>
    <x v="4"/>
    <s v="Incandescent"/>
    <m/>
    <s v="Standard A Lamp"/>
    <n v="1"/>
    <n v="60"/>
    <x v="0"/>
  </r>
  <r>
    <x v="0"/>
    <s v="Compact Fluorescent"/>
    <m/>
    <s v="Twist"/>
    <n v="1"/>
    <n v="13"/>
    <x v="0"/>
  </r>
  <r>
    <x v="4"/>
    <s v="Compact Fluorescent"/>
    <m/>
    <s v="Twist"/>
    <n v="2"/>
    <n v="13"/>
    <x v="0"/>
  </r>
  <r>
    <x v="0"/>
    <s v="Incandescent"/>
    <m/>
    <s v="Standard A Lamp"/>
    <n v="1"/>
    <n v="60"/>
    <x v="0"/>
  </r>
  <r>
    <x v="4"/>
    <s v="Incandescent"/>
    <m/>
    <s v="Standard A Lamp"/>
    <n v="1"/>
    <n v="40"/>
    <x v="0"/>
  </r>
  <r>
    <x v="0"/>
    <s v="Compact Fluorescent"/>
    <m/>
    <s v="Twist"/>
    <n v="2"/>
    <n v="13"/>
    <x v="7"/>
  </r>
  <r>
    <x v="0"/>
    <s v="Compact Fluorescent"/>
    <m/>
    <s v="Twist"/>
    <n v="1"/>
    <n v="13"/>
    <x v="7"/>
  </r>
  <r>
    <x v="0"/>
    <s v="Compact Fluorescent"/>
    <m/>
    <s v="Twist"/>
    <n v="1"/>
    <n v="13"/>
    <x v="3"/>
  </r>
  <r>
    <x v="0"/>
    <s v="Compact Fluorescent"/>
    <m/>
    <s v="Twist"/>
    <n v="2"/>
    <n v="13"/>
    <x v="5"/>
  </r>
  <r>
    <x v="0"/>
    <s v="Compact Fluorescent"/>
    <m/>
    <s v="Twist"/>
    <n v="1"/>
    <n v="13"/>
    <x v="9"/>
  </r>
  <r>
    <x v="9"/>
    <s v="Compact Fluorescent"/>
    <m/>
    <s v="Twist"/>
    <n v="1"/>
    <n v="13"/>
    <x v="1"/>
  </r>
  <r>
    <x v="0"/>
    <s v="Compact Fluorescent"/>
    <m/>
    <s v="A shape bulb"/>
    <n v="1"/>
    <n v="11"/>
    <x v="9"/>
  </r>
  <r>
    <x v="0"/>
    <s v="Compact Fluorescent"/>
    <m/>
    <s v="Twist"/>
    <n v="1"/>
    <n v="13"/>
    <x v="9"/>
  </r>
  <r>
    <x v="4"/>
    <s v="Incandescent"/>
    <m/>
    <s v="Standard A Lamp"/>
    <n v="1"/>
    <n v="60"/>
    <x v="9"/>
  </r>
  <r>
    <x v="12"/>
    <s v="Incandescent"/>
    <m/>
    <s v="Reflector"/>
    <n v="4"/>
    <n v="65"/>
    <x v="12"/>
  </r>
  <r>
    <x v="1"/>
    <s v="Compact Fluorescent"/>
    <m/>
    <s v="Twist"/>
    <n v="1"/>
    <n v="15"/>
    <x v="12"/>
  </r>
  <r>
    <x v="6"/>
    <s v="Halogen"/>
    <m/>
    <s v="MR"/>
    <n v="1"/>
    <n v="100"/>
    <x v="0"/>
  </r>
  <r>
    <x v="0"/>
    <s v="Incandescent"/>
    <m/>
    <s v="Standard A Lamp"/>
    <n v="1"/>
    <n v="75"/>
    <x v="0"/>
  </r>
  <r>
    <x v="14"/>
    <s v="Halogen"/>
    <m/>
    <s v="MR"/>
    <n v="1"/>
    <n v="100"/>
    <x v="0"/>
  </r>
  <r>
    <x v="0"/>
    <s v="Incandescent"/>
    <m/>
    <s v="Standard A Lamp"/>
    <n v="1"/>
    <n v="40"/>
    <x v="0"/>
  </r>
  <r>
    <x v="14"/>
    <s v="Halogen"/>
    <m/>
    <s v="MR"/>
    <n v="1"/>
    <n v="100"/>
    <x v="0"/>
  </r>
  <r>
    <x v="8"/>
    <s v="Incandescent"/>
    <m/>
    <s v="Reflector"/>
    <n v="1"/>
    <n v="65"/>
    <x v="2"/>
  </r>
  <r>
    <x v="1"/>
    <s v="Halogen"/>
    <m/>
    <s v="PAR"/>
    <n v="1"/>
    <n v="50"/>
    <x v="2"/>
  </r>
  <r>
    <x v="0"/>
    <s v="Linear Fluorescent"/>
    <n v="48"/>
    <s v="T-12"/>
    <n v="2"/>
    <n v="40"/>
    <x v="11"/>
  </r>
  <r>
    <x v="7"/>
    <s v="Incandescent"/>
    <m/>
    <s v="Standard A Lamp"/>
    <n v="1"/>
    <n v="60"/>
    <x v="11"/>
  </r>
  <r>
    <x v="0"/>
    <s v="Linear Fluorescent"/>
    <n v="48"/>
    <s v="T-12"/>
    <n v="2"/>
    <n v="40"/>
    <x v="9"/>
  </r>
  <r>
    <x v="0"/>
    <s v="Incandescent"/>
    <m/>
    <s v="Standard A Lamp"/>
    <n v="1"/>
    <n v="60"/>
    <x v="9"/>
  </r>
  <r>
    <x v="0"/>
    <s v="Linear Fluorescent"/>
    <n v="18"/>
    <s v="T-8"/>
    <n v="1"/>
    <n v="20"/>
    <x v="6"/>
  </r>
  <r>
    <x v="8"/>
    <s v="Compact Fluorescent"/>
    <m/>
    <s v="Reflector"/>
    <n v="1"/>
    <n v="15"/>
    <x v="3"/>
  </r>
  <r>
    <x v="6"/>
    <s v="Incandescent"/>
    <m/>
    <s v="Standard A Lamp"/>
    <n v="1"/>
    <n v="100"/>
    <x v="10"/>
  </r>
  <r>
    <x v="4"/>
    <s v="Incandescent"/>
    <m/>
    <s v="Standard A Lamp"/>
    <n v="1"/>
    <n v="75"/>
    <x v="10"/>
  </r>
  <r>
    <x v="1"/>
    <s v="Halogen"/>
    <m/>
    <s v="MR"/>
    <n v="1"/>
    <n v="50"/>
    <x v="2"/>
  </r>
  <r>
    <x v="5"/>
    <s v="Incandescent"/>
    <m/>
    <s v="Standard A Lamp"/>
    <n v="1"/>
    <n v="40"/>
    <x v="2"/>
  </r>
  <r>
    <x v="8"/>
    <s v="Compact Fluorescent"/>
    <m/>
    <s v="Reflector"/>
    <n v="1"/>
    <n v="15"/>
    <x v="5"/>
  </r>
  <r>
    <x v="8"/>
    <s v="Halogen"/>
    <m/>
    <s v="PAR"/>
    <n v="1"/>
    <n v="50"/>
    <x v="5"/>
  </r>
  <r>
    <x v="8"/>
    <s v="Incandescent"/>
    <m/>
    <s v="Globe"/>
    <n v="1"/>
    <n v="40"/>
    <x v="7"/>
  </r>
  <r>
    <x v="6"/>
    <s v="Halogen"/>
    <m/>
    <s v="MR"/>
    <n v="1"/>
    <n v="50"/>
    <x v="7"/>
  </r>
  <r>
    <x v="4"/>
    <s v="Compact Fluorescent"/>
    <m/>
    <s v="Twist"/>
    <n v="1"/>
    <n v="15"/>
    <x v="7"/>
  </r>
  <r>
    <x v="6"/>
    <s v="Compact Fluorescent"/>
    <m/>
    <s v="Twist"/>
    <n v="1"/>
    <n v="15"/>
    <x v="7"/>
  </r>
  <r>
    <x v="0"/>
    <s v="Halogen"/>
    <m/>
    <s v="PAR"/>
    <n v="1"/>
    <n v="50"/>
    <x v="3"/>
  </r>
  <r>
    <x v="0"/>
    <s v="Incandescent"/>
    <m/>
    <s v="Standard A Lamp"/>
    <n v="1"/>
    <n v="60"/>
    <x v="4"/>
  </r>
  <r>
    <x v="1"/>
    <s v="Incandescent"/>
    <m/>
    <s v="Globe"/>
    <n v="3"/>
    <n v="40"/>
    <x v="2"/>
  </r>
  <r>
    <x v="0"/>
    <s v="Incandescent"/>
    <m/>
    <s v="Standard A Lamp"/>
    <n v="1"/>
    <n v="40"/>
    <x v="0"/>
  </r>
  <r>
    <x v="0"/>
    <s v="Incandescent"/>
    <m/>
    <s v="Standard A Lamp"/>
    <n v="2"/>
    <n v="40"/>
    <x v="0"/>
  </r>
  <r>
    <x v="4"/>
    <s v="Incandescent"/>
    <m/>
    <s v="Mini base"/>
    <n v="1"/>
    <n v="40"/>
    <x v="0"/>
  </r>
  <r>
    <x v="0"/>
    <s v="Incandescent"/>
    <m/>
    <s v="Standard A Lamp"/>
    <n v="2"/>
    <n v="40"/>
    <x v="0"/>
  </r>
  <r>
    <x v="0"/>
    <s v="Incandescent"/>
    <m/>
    <s v="Standard A Lamp"/>
    <n v="1"/>
    <n v="40"/>
    <x v="0"/>
  </r>
  <r>
    <x v="9"/>
    <s v="Incandescent"/>
    <m/>
    <s v="Standard A Lamp"/>
    <n v="5"/>
    <n v="40"/>
    <x v="1"/>
  </r>
  <r>
    <x v="13"/>
    <s v="Incandescent"/>
    <m/>
    <s v="Reflector"/>
    <n v="1"/>
    <n v="75"/>
    <x v="11"/>
  </r>
  <r>
    <x v="13"/>
    <s v="Compact Fluorescent"/>
    <m/>
    <s v="Twist"/>
    <n v="1"/>
    <n v="15"/>
    <x v="11"/>
  </r>
  <r>
    <x v="0"/>
    <s v="Compact Fluorescent"/>
    <m/>
    <s v="Twist"/>
    <n v="1"/>
    <n v="13"/>
    <x v="9"/>
  </r>
  <r>
    <x v="5"/>
    <s v="Incandescent"/>
    <m/>
    <s v="Standard A Lamp"/>
    <n v="1"/>
    <n v="40"/>
    <x v="3"/>
  </r>
  <r>
    <x v="0"/>
    <s v="Compact Fluorescent"/>
    <m/>
    <s v="Twist"/>
    <n v="2"/>
    <n v="15"/>
    <x v="5"/>
  </r>
  <r>
    <x v="0"/>
    <s v="Incandescent"/>
    <m/>
    <s v="Standard A Lamp"/>
    <n v="1"/>
    <n v="40"/>
    <x v="5"/>
  </r>
  <r>
    <x v="0"/>
    <s v="Compact Fluorescent"/>
    <m/>
    <s v="Twist"/>
    <n v="1"/>
    <n v="13"/>
    <x v="6"/>
  </r>
  <r>
    <x v="6"/>
    <s v="Halogen"/>
    <m/>
    <s v="Quartz Tube"/>
    <n v="1"/>
    <n v="150"/>
    <x v="7"/>
  </r>
  <r>
    <x v="4"/>
    <s v="Incandescent"/>
    <m/>
    <s v="Mini base"/>
    <n v="2"/>
    <n v="40"/>
    <x v="7"/>
  </r>
  <r>
    <x v="0"/>
    <s v="Incandescent"/>
    <m/>
    <s v="Reflector"/>
    <n v="1"/>
    <n v="40"/>
    <x v="2"/>
  </r>
  <r>
    <x v="1"/>
    <s v="Incandescent"/>
    <m/>
    <s v="Standard A Lamp"/>
    <n v="1"/>
    <n v="60"/>
    <x v="2"/>
  </r>
  <r>
    <x v="0"/>
    <s v="Incandescent"/>
    <m/>
    <s v="Standard A Lamp"/>
    <n v="2"/>
    <n v="60"/>
    <x v="0"/>
  </r>
  <r>
    <x v="0"/>
    <s v="Incandescent"/>
    <m/>
    <s v="Standard A Lamp"/>
    <n v="2"/>
    <n v="60"/>
    <x v="0"/>
  </r>
  <r>
    <x v="8"/>
    <s v="Incandescent"/>
    <m/>
    <s v="Reflector"/>
    <n v="1"/>
    <n v="40"/>
    <x v="4"/>
  </r>
  <r>
    <x v="8"/>
    <s v="Incandescent"/>
    <m/>
    <s v="Reflector"/>
    <n v="1"/>
    <n v="40"/>
    <x v="9"/>
  </r>
  <r>
    <x v="13"/>
    <s v="Incandescent"/>
    <m/>
    <s v="Standard A Lamp"/>
    <n v="3"/>
    <n v="100"/>
    <x v="9"/>
  </r>
  <r>
    <x v="7"/>
    <s v="Incandescent"/>
    <m/>
    <s v="Standard A Lamp"/>
    <n v="2"/>
    <n v="60"/>
    <x v="11"/>
  </r>
  <r>
    <x v="0"/>
    <s v="Incandescent"/>
    <m/>
    <s v="Standard A Lamp"/>
    <n v="1"/>
    <n v="60"/>
    <x v="11"/>
  </r>
  <r>
    <x v="8"/>
    <s v="Incandescent"/>
    <m/>
    <s v="Reflector"/>
    <n v="1"/>
    <n v="40"/>
    <x v="3"/>
  </r>
  <r>
    <x v="1"/>
    <s v="Incandescent"/>
    <m/>
    <s v="Standard A Lamp"/>
    <n v="1"/>
    <n v="60"/>
    <x v="3"/>
  </r>
  <r>
    <x v="9"/>
    <s v="Incandescent"/>
    <m/>
    <s v="Standard A Lamp"/>
    <n v="9"/>
    <n v="60"/>
    <x v="3"/>
  </r>
  <r>
    <x v="1"/>
    <s v="Incandescent"/>
    <m/>
    <s v="Standard A Lamp"/>
    <n v="1"/>
    <n v="60"/>
    <x v="3"/>
  </r>
  <r>
    <x v="8"/>
    <s v="Incandescent"/>
    <m/>
    <s v="Mini base"/>
    <n v="1"/>
    <n v="40"/>
    <x v="5"/>
  </r>
  <r>
    <x v="9"/>
    <s v="Incandescent"/>
    <m/>
    <s v="Standard A Lamp"/>
    <n v="4"/>
    <n v="60"/>
    <x v="5"/>
  </r>
  <r>
    <x v="0"/>
    <s v="Incandescent"/>
    <m/>
    <s v="Standard A Lamp"/>
    <n v="2"/>
    <n v="60"/>
    <x v="6"/>
  </r>
  <r>
    <x v="8"/>
    <s v="Incandescent"/>
    <m/>
    <s v="Reflector"/>
    <n v="1"/>
    <n v="40"/>
    <x v="7"/>
  </r>
  <r>
    <x v="0"/>
    <s v="Incandescent"/>
    <m/>
    <s v="Reflector"/>
    <n v="1"/>
    <n v="40"/>
    <x v="4"/>
  </r>
  <r>
    <x v="1"/>
    <s v="Incandescent"/>
    <m/>
    <s v="Standard A Lamp"/>
    <n v="1"/>
    <n v="60"/>
    <x v="2"/>
  </r>
  <r>
    <x v="0"/>
    <s v="Incandescent"/>
    <m/>
    <s v="Standard A Lamp"/>
    <n v="1"/>
    <n v="60"/>
    <x v="2"/>
  </r>
  <r>
    <x v="8"/>
    <s v="Incandescent"/>
    <m/>
    <s v="Reflector"/>
    <n v="1"/>
    <n v="40"/>
    <x v="2"/>
  </r>
  <r>
    <x v="8"/>
    <s v="Incandescent"/>
    <m/>
    <s v="Reflector"/>
    <n v="1"/>
    <n v="40"/>
    <x v="10"/>
  </r>
  <r>
    <x v="8"/>
    <s v="Incandescent"/>
    <m/>
    <s v="Standard A Lamp"/>
    <n v="1"/>
    <n v="40"/>
    <x v="3"/>
  </r>
  <r>
    <x v="1"/>
    <s v="Compact Fluorescent"/>
    <m/>
    <s v="Twist"/>
    <n v="1"/>
    <n v="15"/>
    <x v="2"/>
  </r>
  <r>
    <x v="1"/>
    <s v="Compact Fluorescent"/>
    <m/>
    <s v="Twist"/>
    <n v="2"/>
    <n v="15"/>
    <x v="2"/>
  </r>
  <r>
    <x v="0"/>
    <s v="Incandescent"/>
    <m/>
    <s v="Heat Lamp"/>
    <n v="1"/>
    <n v="250"/>
    <x v="2"/>
  </r>
  <r>
    <x v="6"/>
    <s v="Compact Fluorescent"/>
    <m/>
    <s v="Twist"/>
    <n v="3"/>
    <n v="15"/>
    <x v="2"/>
  </r>
  <r>
    <x v="0"/>
    <s v="Compact Fluorescent"/>
    <m/>
    <s v="Twist"/>
    <n v="2"/>
    <n v="15"/>
    <x v="0"/>
  </r>
  <r>
    <x v="4"/>
    <s v="Compact Fluorescent"/>
    <m/>
    <s v="Twist"/>
    <n v="1"/>
    <n v="15"/>
    <x v="0"/>
  </r>
  <r>
    <x v="4"/>
    <s v="Other"/>
    <m/>
    <s v="LED Interior"/>
    <n v="1"/>
    <n v="1"/>
    <x v="0"/>
  </r>
  <r>
    <x v="6"/>
    <s v="Compact Fluorescent"/>
    <m/>
    <s v="Other"/>
    <n v="1"/>
    <n v="7"/>
    <x v="0"/>
  </r>
  <r>
    <x v="14"/>
    <s v="Compact Fluorescent"/>
    <m/>
    <s v="Twist"/>
    <n v="1"/>
    <n v="40"/>
    <x v="0"/>
  </r>
  <r>
    <x v="0"/>
    <s v="Compact Fluorescent"/>
    <m/>
    <s v="Twist"/>
    <n v="2"/>
    <n v="15"/>
    <x v="0"/>
  </r>
  <r>
    <x v="1"/>
    <s v="Incandescent"/>
    <m/>
    <s v="Standard A Lamp"/>
    <n v="1"/>
    <n v="60"/>
    <x v="4"/>
  </r>
  <r>
    <x v="9"/>
    <s v="Compact Fluorescent"/>
    <m/>
    <s v="Circline (Screw Base)"/>
    <n v="1"/>
    <n v="24"/>
    <x v="1"/>
  </r>
  <r>
    <x v="0"/>
    <s v="Compact Fluorescent"/>
    <m/>
    <s v="Twist"/>
    <n v="1"/>
    <n v="15"/>
    <x v="3"/>
  </r>
  <r>
    <x v="0"/>
    <s v="Compact Fluorescent"/>
    <m/>
    <s v="Twist"/>
    <n v="2"/>
    <n v="15"/>
    <x v="3"/>
  </r>
  <r>
    <x v="0"/>
    <s v="Linear Fluorescent"/>
    <n v="48"/>
    <s v="T-8"/>
    <n v="2"/>
    <n v="32"/>
    <x v="5"/>
  </r>
  <r>
    <x v="13"/>
    <s v="Compact Fluorescent"/>
    <m/>
    <s v="Twist"/>
    <n v="1"/>
    <n v="40"/>
    <x v="5"/>
  </r>
  <r>
    <x v="0"/>
    <s v="Incandescent"/>
    <m/>
    <s v="Standard A Lamp"/>
    <n v="1"/>
    <n v="60"/>
    <x v="6"/>
  </r>
  <r>
    <x v="12"/>
    <s v="Other"/>
    <m/>
    <s v="LED Interior"/>
    <n v="5"/>
    <n v="5"/>
    <x v="7"/>
  </r>
  <r>
    <x v="14"/>
    <s v="Compact Fluorescent"/>
    <m/>
    <s v="Twist"/>
    <n v="3"/>
    <n v="15"/>
    <x v="7"/>
  </r>
  <r>
    <x v="14"/>
    <s v="Compact Fluorescent"/>
    <m/>
    <s v="Twist"/>
    <n v="2"/>
    <n v="40"/>
    <x v="7"/>
  </r>
  <r>
    <x v="13"/>
    <s v="Compact Fluorescent"/>
    <m/>
    <s v="Twist"/>
    <n v="1"/>
    <n v="22"/>
    <x v="7"/>
  </r>
  <r>
    <x v="6"/>
    <s v="Compact Fluorescent"/>
    <m/>
    <s v="Twist"/>
    <n v="3"/>
    <n v="15"/>
    <x v="7"/>
  </r>
  <r>
    <x v="0"/>
    <s v="Compact Fluorescent"/>
    <m/>
    <s v="Circline (Screw Base)"/>
    <n v="1"/>
    <n v="22"/>
    <x v="7"/>
  </r>
  <r>
    <x v="1"/>
    <s v="Compact Fluorescent"/>
    <m/>
    <s v="Twist"/>
    <n v="2"/>
    <n v="15"/>
    <x v="3"/>
  </r>
  <r>
    <x v="0"/>
    <s v="Linear Fluorescent"/>
    <n v="23"/>
    <s v="Fluorescent Other"/>
    <n v="1"/>
    <n v="20"/>
    <x v="2"/>
  </r>
  <r>
    <x v="14"/>
    <s v="Compact Fluorescent"/>
    <m/>
    <s v="Twist"/>
    <n v="3"/>
    <n v="15"/>
    <x v="2"/>
  </r>
  <r>
    <x v="14"/>
    <s v="Compact Fluorescent"/>
    <m/>
    <s v="Twist"/>
    <n v="2"/>
    <n v="40"/>
    <x v="2"/>
  </r>
  <r>
    <x v="0"/>
    <s v="Compact Fluorescent"/>
    <m/>
    <s v="Twist"/>
    <n v="1"/>
    <n v="15"/>
    <x v="3"/>
  </r>
  <r>
    <x v="1"/>
    <s v="Compact Fluorescent"/>
    <m/>
    <s v="Twist"/>
    <n v="1"/>
    <n v="15"/>
    <x v="0"/>
  </r>
  <r>
    <x v="0"/>
    <s v="Compact Fluorescent"/>
    <m/>
    <s v="Twist"/>
    <n v="3"/>
    <n v="15"/>
    <x v="1"/>
  </r>
  <r>
    <x v="0"/>
    <s v="Compact Fluorescent"/>
    <m/>
    <s v="Twist"/>
    <n v="1"/>
    <n v="22"/>
    <x v="12"/>
  </r>
  <r>
    <x v="0"/>
    <s v="Incandescent"/>
    <m/>
    <s v="Standard A Lamp"/>
    <n v="1"/>
    <n v="90"/>
    <x v="4"/>
  </r>
  <r>
    <x v="0"/>
    <s v="Compact Fluorescent"/>
    <m/>
    <s v="Twist"/>
    <n v="1"/>
    <n v="15"/>
    <x v="2"/>
  </r>
  <r>
    <x v="0"/>
    <s v="Compact Fluorescent"/>
    <m/>
    <s v="Twist"/>
    <n v="2"/>
    <n v="22"/>
    <x v="10"/>
  </r>
  <r>
    <x v="0"/>
    <s v="Compact Fluorescent"/>
    <m/>
    <s v="Twist"/>
    <n v="1"/>
    <n v="22"/>
    <x v="4"/>
  </r>
  <r>
    <x v="0"/>
    <s v="Compact Fluorescent"/>
    <m/>
    <s v="Twist"/>
    <n v="3"/>
    <n v="22"/>
    <x v="0"/>
  </r>
  <r>
    <x v="0"/>
    <s v="Compact Fluorescent"/>
    <m/>
    <s v="Twist"/>
    <n v="1"/>
    <n v="15"/>
    <x v="4"/>
  </r>
  <r>
    <x v="4"/>
    <s v="Incandescent"/>
    <m/>
    <s v="Globe"/>
    <n v="1"/>
    <n v="40"/>
    <x v="7"/>
  </r>
  <r>
    <x v="6"/>
    <s v="Compact Fluorescent"/>
    <m/>
    <s v="Twist"/>
    <n v="1"/>
    <n v="22"/>
    <x v="7"/>
  </r>
  <r>
    <x v="0"/>
    <s v="Compact Fluorescent"/>
    <m/>
    <s v="Twist"/>
    <n v="1"/>
    <n v="15"/>
    <x v="5"/>
  </r>
  <r>
    <x v="0"/>
    <s v="Compact Fluorescent"/>
    <m/>
    <s v="Twist"/>
    <n v="1"/>
    <n v="15"/>
    <x v="1"/>
  </r>
  <r>
    <x v="0"/>
    <s v="Compact Fluorescent"/>
    <m/>
    <s v="Twist"/>
    <n v="3"/>
    <n v="15"/>
    <x v="12"/>
  </r>
  <r>
    <x v="0"/>
    <s v="Compact Fluorescent"/>
    <m/>
    <s v="Twist"/>
    <n v="2"/>
    <n v="15"/>
    <x v="2"/>
  </r>
  <r>
    <x v="1"/>
    <s v="Compact Fluorescent"/>
    <m/>
    <s v="Twist"/>
    <n v="2"/>
    <n v="15"/>
    <x v="2"/>
  </r>
  <r>
    <x v="0"/>
    <s v="Compact Fluorescent"/>
    <m/>
    <s v="Twist"/>
    <n v="1"/>
    <n v="15"/>
    <x v="3"/>
  </r>
  <r>
    <x v="0"/>
    <s v="Compact Fluorescent"/>
    <m/>
    <s v="Twist"/>
    <n v="3"/>
    <n v="15"/>
    <x v="8"/>
  </r>
  <r>
    <x v="4"/>
    <s v="Incandescent"/>
    <m/>
    <s v="Standard A Lamp"/>
    <n v="1"/>
    <n v="100"/>
    <x v="8"/>
  </r>
  <r>
    <x v="1"/>
    <s v="Incandescent"/>
    <m/>
    <s v="Globe"/>
    <n v="6"/>
    <n v="40"/>
    <x v="2"/>
  </r>
  <r>
    <x v="2"/>
    <s v="Compact Fluorescent"/>
    <m/>
    <s v="Twist"/>
    <n v="1"/>
    <n v="15"/>
    <x v="2"/>
  </r>
  <r>
    <x v="0"/>
    <s v="Compact Fluorescent"/>
    <m/>
    <s v="Twist"/>
    <n v="2"/>
    <n v="15"/>
    <x v="9"/>
  </r>
  <r>
    <x v="1"/>
    <s v="Compact Fluorescent"/>
    <m/>
    <s v="Twist"/>
    <n v="1"/>
    <n v="15"/>
    <x v="9"/>
  </r>
  <r>
    <x v="0"/>
    <s v="Compact Fluorescent"/>
    <m/>
    <s v="Twist"/>
    <n v="1"/>
    <n v="15"/>
    <x v="9"/>
  </r>
  <r>
    <x v="0"/>
    <s v="Incandescent"/>
    <m/>
    <s v="Standard A Lamp"/>
    <n v="1"/>
    <n v="60"/>
    <x v="9"/>
  </r>
  <r>
    <x v="8"/>
    <s v="Incandescent"/>
    <m/>
    <s v="Reflector"/>
    <n v="1"/>
    <n v="65"/>
    <x v="4"/>
  </r>
  <r>
    <x v="6"/>
    <s v="Compact Fluorescent"/>
    <m/>
    <s v="Twist"/>
    <n v="3"/>
    <n v="15"/>
    <x v="1"/>
  </r>
  <r>
    <x v="6"/>
    <s v="Compact Fluorescent"/>
    <m/>
    <s v="3-Way CFL"/>
    <n v="1"/>
    <n v="33"/>
    <x v="1"/>
  </r>
  <r>
    <x v="6"/>
    <s v="Compact Fluorescent"/>
    <m/>
    <s v="Twist"/>
    <n v="1"/>
    <n v="9"/>
    <x v="1"/>
  </r>
  <r>
    <x v="0"/>
    <s v="Incandescent"/>
    <m/>
    <s v="Standard A Lamp"/>
    <n v="1"/>
    <n v="60"/>
    <x v="11"/>
  </r>
  <r>
    <x v="0"/>
    <s v="Compact Fluorescent"/>
    <m/>
    <s v="Twist"/>
    <n v="2"/>
    <n v="15"/>
    <x v="3"/>
  </r>
  <r>
    <x v="0"/>
    <s v="Compact Fluorescent"/>
    <m/>
    <s v="Twist"/>
    <n v="2"/>
    <n v="15"/>
    <x v="5"/>
  </r>
  <r>
    <x v="4"/>
    <s v="Compact Fluorescent"/>
    <m/>
    <s v="Twist"/>
    <n v="1"/>
    <n v="15"/>
    <x v="7"/>
  </r>
  <r>
    <x v="8"/>
    <s v="Compact Fluorescent"/>
    <m/>
    <s v="Twist"/>
    <n v="1"/>
    <n v="15"/>
    <x v="2"/>
  </r>
  <r>
    <x v="1"/>
    <s v="Incandescent"/>
    <m/>
    <s v="Globe"/>
    <n v="6"/>
    <n v="40"/>
    <x v="2"/>
  </r>
  <r>
    <x v="0"/>
    <s v="Compact Fluorescent"/>
    <m/>
    <s v="Twist"/>
    <n v="2"/>
    <n v="15"/>
    <x v="10"/>
  </r>
  <r>
    <x v="8"/>
    <s v="Incandescent"/>
    <m/>
    <s v="Reflector"/>
    <n v="1"/>
    <n v="65"/>
    <x v="10"/>
  </r>
  <r>
    <x v="0"/>
    <s v="Compact Fluorescent"/>
    <m/>
    <s v="Twist"/>
    <n v="2"/>
    <n v="15"/>
    <x v="8"/>
  </r>
  <r>
    <x v="4"/>
    <s v="Incandescent"/>
    <m/>
    <s v="Standard A Lamp"/>
    <n v="2"/>
    <n v="60"/>
    <x v="8"/>
  </r>
  <r>
    <x v="8"/>
    <s v="Incandescent"/>
    <m/>
    <s v="Reflector"/>
    <n v="1"/>
    <n v="65"/>
    <x v="9"/>
  </r>
  <r>
    <x v="0"/>
    <s v="Compact Fluorescent"/>
    <m/>
    <s v="Twist"/>
    <n v="2"/>
    <n v="15"/>
    <x v="6"/>
  </r>
  <r>
    <x v="1"/>
    <s v="Incandescent"/>
    <m/>
    <s v="Globe"/>
    <n v="3"/>
    <n v="60"/>
    <x v="6"/>
  </r>
  <r>
    <x v="0"/>
    <s v="Compact Fluorescent"/>
    <m/>
    <s v="Twist"/>
    <n v="2"/>
    <n v="15"/>
    <x v="12"/>
  </r>
  <r>
    <x v="0"/>
    <s v="Compact Fluorescent"/>
    <m/>
    <s v="Twist"/>
    <n v="1"/>
    <n v="40"/>
    <x v="11"/>
  </r>
  <r>
    <x v="0"/>
    <s v="Compact Fluorescent"/>
    <m/>
    <s v="Twist"/>
    <n v="1"/>
    <n v="23"/>
    <x v="11"/>
  </r>
  <r>
    <x v="0"/>
    <s v="Linear Fluorescent"/>
    <n v="48"/>
    <s v="T-12"/>
    <n v="2"/>
    <n v="40"/>
    <x v="11"/>
  </r>
  <r>
    <x v="7"/>
    <s v="Incandescent"/>
    <m/>
    <s v="Standard A Lamp"/>
    <n v="1"/>
    <n v="60"/>
    <x v="11"/>
  </r>
  <r>
    <x v="0"/>
    <s v="Compact Fluorescent"/>
    <m/>
    <s v="A shape bulb"/>
    <n v="1"/>
    <n v="15"/>
    <x v="3"/>
  </r>
  <r>
    <x v="0"/>
    <s v="Compact Fluorescent"/>
    <m/>
    <s v="Twist"/>
    <n v="2"/>
    <n v="15"/>
    <x v="8"/>
  </r>
  <r>
    <x v="1"/>
    <s v="Incandescent"/>
    <m/>
    <s v="Globe"/>
    <n v="1"/>
    <n v="60"/>
    <x v="2"/>
  </r>
  <r>
    <x v="0"/>
    <s v="Compact Fluorescent"/>
    <m/>
    <s v="Twist"/>
    <n v="1"/>
    <n v="23"/>
    <x v="0"/>
  </r>
  <r>
    <x v="9"/>
    <s v="Incandescent"/>
    <m/>
    <s v="Mini base"/>
    <n v="8"/>
    <n v="60"/>
    <x v="1"/>
  </r>
  <r>
    <x v="9"/>
    <s v="Incandescent"/>
    <m/>
    <s v="Reflector"/>
    <n v="1"/>
    <n v="50"/>
    <x v="1"/>
  </r>
  <r>
    <x v="9"/>
    <s v="Incandescent"/>
    <m/>
    <s v="Mini base"/>
    <n v="3"/>
    <n v="60"/>
    <x v="3"/>
  </r>
  <r>
    <x v="0"/>
    <s v="Compact Fluorescent"/>
    <m/>
    <s v="Twist"/>
    <n v="1"/>
    <n v="23"/>
    <x v="0"/>
  </r>
  <r>
    <x v="6"/>
    <s v="Compact Fluorescent"/>
    <m/>
    <s v="Straight Tube"/>
    <n v="1"/>
    <n v="27"/>
    <x v="0"/>
  </r>
  <r>
    <x v="0"/>
    <s v="Incandescent"/>
    <m/>
    <s v="Standard A Lamp"/>
    <n v="1"/>
    <n v="60"/>
    <x v="3"/>
  </r>
  <r>
    <x v="8"/>
    <s v="Compact Fluorescent"/>
    <m/>
    <s v="Reflector"/>
    <n v="1"/>
    <n v="15"/>
    <x v="5"/>
  </r>
  <r>
    <x v="13"/>
    <s v="Linear Fluorescent"/>
    <n v="18"/>
    <s v="T-5"/>
    <n v="1"/>
    <n v="16"/>
    <x v="5"/>
  </r>
  <r>
    <x v="5"/>
    <s v="Linear Fluorescent"/>
    <n v="30"/>
    <s v="Fluorescent Other"/>
    <n v="1"/>
    <n v="20"/>
    <x v="7"/>
  </r>
  <r>
    <x v="4"/>
    <s v="Compact Fluorescent"/>
    <m/>
    <s v="Twist"/>
    <n v="1"/>
    <n v="40"/>
    <x v="7"/>
  </r>
  <r>
    <x v="4"/>
    <s v="Compact Fluorescent"/>
    <m/>
    <s v="Twist"/>
    <n v="1"/>
    <n v="15"/>
    <x v="7"/>
  </r>
  <r>
    <x v="8"/>
    <s v="Incandescent"/>
    <m/>
    <s v="Reflector"/>
    <n v="1"/>
    <n v="65"/>
    <x v="10"/>
  </r>
  <r>
    <x v="4"/>
    <s v="Incandescent"/>
    <m/>
    <s v="Standard A Lamp"/>
    <n v="1"/>
    <n v="60"/>
    <x v="10"/>
  </r>
  <r>
    <x v="5"/>
    <s v="Incandescent"/>
    <m/>
    <s v="Reflector"/>
    <n v="1"/>
    <n v="75"/>
    <x v="2"/>
  </r>
  <r>
    <x v="1"/>
    <s v="Incandescent"/>
    <m/>
    <s v="Globe"/>
    <n v="6"/>
    <n v="60"/>
    <x v="2"/>
  </r>
  <r>
    <x v="0"/>
    <s v="Incandescent"/>
    <m/>
    <s v="Standard A Lamp"/>
    <n v="1"/>
    <n v="60"/>
    <x v="0"/>
  </r>
  <r>
    <x v="0"/>
    <s v="Incandescent"/>
    <m/>
    <s v="Standard A Lamp"/>
    <n v="1"/>
    <n v="60"/>
    <x v="0"/>
  </r>
  <r>
    <x v="8"/>
    <s v="Incandescent"/>
    <m/>
    <s v="Standard A Lamp"/>
    <n v="1"/>
    <n v="60"/>
    <x v="0"/>
  </r>
  <r>
    <x v="0"/>
    <s v="Incandescent"/>
    <m/>
    <s v="Standard A Lamp"/>
    <n v="1"/>
    <n v="60"/>
    <x v="4"/>
  </r>
  <r>
    <x v="9"/>
    <s v="Incandescent"/>
    <m/>
    <s v="Standard A Lamp"/>
    <n v="1"/>
    <n v="60"/>
    <x v="1"/>
  </r>
  <r>
    <x v="0"/>
    <s v="Incandescent"/>
    <m/>
    <s v="Standard A Lamp"/>
    <n v="1"/>
    <n v="60"/>
    <x v="3"/>
  </r>
  <r>
    <x v="0"/>
    <s v="Incandescent"/>
    <m/>
    <s v="Standard A Lamp"/>
    <n v="2"/>
    <n v="60"/>
    <x v="5"/>
  </r>
  <r>
    <x v="4"/>
    <s v="Incandescent"/>
    <m/>
    <s v="Standard A Lamp"/>
    <n v="1"/>
    <n v="60"/>
    <x v="7"/>
  </r>
  <r>
    <x v="0"/>
    <s v="Halogen"/>
    <m/>
    <s v="PAR"/>
    <n v="3"/>
    <n v="75"/>
    <x v="6"/>
  </r>
  <r>
    <x v="3"/>
    <s v="Halogen"/>
    <m/>
    <s v="MR"/>
    <n v="4"/>
    <n v="50"/>
    <x v="0"/>
  </r>
  <r>
    <x v="4"/>
    <s v="Compact Fluorescent"/>
    <m/>
    <s v="Twist"/>
    <n v="1"/>
    <n v="15"/>
    <x v="0"/>
  </r>
  <r>
    <x v="0"/>
    <s v="Incandescent"/>
    <m/>
    <s v="Standard A Lamp"/>
    <n v="1"/>
    <n v="100"/>
    <x v="4"/>
  </r>
  <r>
    <x v="1"/>
    <s v="Compact Fluorescent"/>
    <m/>
    <s v="Twist"/>
    <n v="1"/>
    <n v="15"/>
    <x v="12"/>
  </r>
  <r>
    <x v="1"/>
    <s v="Compact Fluorescent"/>
    <m/>
    <s v="Twist"/>
    <n v="1"/>
    <n v="15"/>
    <x v="10"/>
  </r>
  <r>
    <x v="6"/>
    <s v="Incandescent"/>
    <m/>
    <s v="Standard A Lamp"/>
    <n v="1"/>
    <n v="100"/>
    <x v="10"/>
  </r>
  <r>
    <x v="1"/>
    <s v="Compact Fluorescent"/>
    <m/>
    <s v="Twist"/>
    <n v="1"/>
    <n v="15"/>
    <x v="8"/>
  </r>
  <r>
    <x v="4"/>
    <s v="Compact Fluorescent"/>
    <m/>
    <s v="Straight Tube"/>
    <n v="1"/>
    <n v="15"/>
    <x v="8"/>
  </r>
  <r>
    <x v="9"/>
    <s v="Incandescent"/>
    <m/>
    <s v="Standard A Lamp"/>
    <n v="1"/>
    <n v="75"/>
    <x v="8"/>
  </r>
  <r>
    <x v="8"/>
    <s v="Incandescent"/>
    <m/>
    <s v="Standard A Lamp"/>
    <n v="1"/>
    <n v="60"/>
    <x v="11"/>
  </r>
  <r>
    <x v="12"/>
    <s v="Halogen"/>
    <m/>
    <s v="MR"/>
    <n v="2"/>
    <n v="50"/>
    <x v="11"/>
  </r>
  <r>
    <x v="0"/>
    <s v="Compact Fluorescent"/>
    <m/>
    <s v="Twist"/>
    <n v="1"/>
    <n v="22"/>
    <x v="9"/>
  </r>
  <r>
    <x v="0"/>
    <s v="Linear Fluorescent"/>
    <n v="48"/>
    <s v="Fluorescent Other"/>
    <n v="1"/>
    <n v="32"/>
    <x v="9"/>
  </r>
  <r>
    <x v="0"/>
    <s v="Compact Fluorescent"/>
    <m/>
    <s v="Twist"/>
    <n v="1"/>
    <n v="15"/>
    <x v="9"/>
  </r>
  <r>
    <x v="12"/>
    <s v="Halogen"/>
    <m/>
    <s v="MR"/>
    <n v="2"/>
    <n v="50"/>
    <x v="5"/>
  </r>
  <r>
    <x v="1"/>
    <s v="Incandescent"/>
    <m/>
    <s v="Globe"/>
    <n v="1"/>
    <n v="25"/>
    <x v="5"/>
  </r>
  <r>
    <x v="9"/>
    <s v="Incandescent"/>
    <m/>
    <s v="Standard A Lamp"/>
    <n v="1"/>
    <n v="100"/>
    <x v="1"/>
  </r>
  <r>
    <x v="8"/>
    <s v="Halogen"/>
    <m/>
    <s v="MR"/>
    <n v="1"/>
    <n v="50"/>
    <x v="7"/>
  </r>
  <r>
    <x v="3"/>
    <s v="Incandescent"/>
    <m/>
    <s v="Globe"/>
    <n v="1"/>
    <n v="60"/>
    <x v="7"/>
  </r>
  <r>
    <x v="0"/>
    <s v="Incandescent"/>
    <m/>
    <s v="Standard A Lamp"/>
    <n v="1"/>
    <n v="60"/>
    <x v="3"/>
  </r>
  <r>
    <x v="8"/>
    <s v="Halogen"/>
    <m/>
    <s v="PAR"/>
    <n v="1"/>
    <n v="75"/>
    <x v="2"/>
  </r>
  <r>
    <x v="0"/>
    <s v="Incandescent"/>
    <m/>
    <s v="Globe"/>
    <n v="1"/>
    <n v="40"/>
    <x v="3"/>
  </r>
  <r>
    <x v="5"/>
    <s v="Incandescent"/>
    <m/>
    <s v="Standard A Lamp"/>
    <n v="3"/>
    <n v="60"/>
    <x v="0"/>
  </r>
  <r>
    <x v="1"/>
    <s v="Compact Fluorescent"/>
    <m/>
    <s v="Mini base"/>
    <n v="3"/>
    <n v="22"/>
    <x v="2"/>
  </r>
  <r>
    <x v="9"/>
    <s v="Incandescent"/>
    <m/>
    <s v="Mini base"/>
    <n v="5"/>
    <n v="40"/>
    <x v="1"/>
  </r>
  <r>
    <x v="6"/>
    <s v="Incandescent"/>
    <m/>
    <s v="Standard A Lamp"/>
    <n v="2"/>
    <n v="100"/>
    <x v="12"/>
  </r>
  <r>
    <x v="6"/>
    <s v="Incandescent"/>
    <m/>
    <s v="Standard A Lamp"/>
    <n v="1"/>
    <n v="100"/>
    <x v="12"/>
  </r>
  <r>
    <x v="4"/>
    <s v="Incandescent"/>
    <m/>
    <s v="Standard A Lamp"/>
    <n v="1"/>
    <n v="75"/>
    <x v="12"/>
  </r>
  <r>
    <x v="9"/>
    <s v="Compact Fluorescent"/>
    <m/>
    <s v="Twist"/>
    <n v="5"/>
    <n v="13"/>
    <x v="3"/>
  </r>
  <r>
    <x v="10"/>
    <s v="Linear Fluorescent"/>
    <n v="48"/>
    <s v="T-12"/>
    <n v="2"/>
    <n v="40"/>
    <x v="11"/>
  </r>
  <r>
    <x v="0"/>
    <s v="Incandescent"/>
    <m/>
    <s v="Standard A Lamp"/>
    <n v="1"/>
    <n v="75"/>
    <x v="0"/>
  </r>
  <r>
    <x v="4"/>
    <s v="Incandescent"/>
    <m/>
    <s v="Standard A Lamp"/>
    <n v="1"/>
    <n v="100"/>
    <x v="0"/>
  </r>
  <r>
    <x v="0"/>
    <s v="Incandescent"/>
    <m/>
    <s v="Standard A Lamp"/>
    <n v="1"/>
    <n v="75"/>
    <x v="3"/>
  </r>
  <r>
    <x v="8"/>
    <s v="Halogen"/>
    <m/>
    <s v="PAR"/>
    <n v="1"/>
    <n v="75"/>
    <x v="5"/>
  </r>
  <r>
    <x v="0"/>
    <s v="Incandescent"/>
    <m/>
    <s v="Standard A Lamp"/>
    <n v="1"/>
    <n v="75"/>
    <x v="6"/>
  </r>
  <r>
    <x v="4"/>
    <s v="Compact Fluorescent"/>
    <m/>
    <s v="Twist"/>
    <n v="1"/>
    <n v="23"/>
    <x v="7"/>
  </r>
  <r>
    <x v="12"/>
    <s v="Halogen"/>
    <m/>
    <s v="MR"/>
    <n v="4"/>
    <n v="75"/>
    <x v="9"/>
  </r>
  <r>
    <x v="1"/>
    <s v="Halogen"/>
    <m/>
    <s v="Quartz Tube"/>
    <n v="3"/>
    <n v="50"/>
    <x v="2"/>
  </r>
  <r>
    <x v="6"/>
    <s v="Incandescent"/>
    <m/>
    <s v="Standard A Lamp"/>
    <n v="1"/>
    <n v="100"/>
    <x v="0"/>
  </r>
  <r>
    <x v="4"/>
    <s v="Incandescent"/>
    <m/>
    <s v="Standard A Lamp"/>
    <n v="1"/>
    <n v="100"/>
    <x v="0"/>
  </r>
  <r>
    <x v="0"/>
    <s v="Incandescent"/>
    <m/>
    <s v="Standard A Lamp"/>
    <n v="1"/>
    <n v="60"/>
    <x v="4"/>
  </r>
  <r>
    <x v="0"/>
    <s v="Compact Fluorescent"/>
    <m/>
    <s v="Twist"/>
    <n v="1"/>
    <n v="23"/>
    <x v="2"/>
  </r>
  <r>
    <x v="4"/>
    <s v="Incandescent"/>
    <m/>
    <s v="Standard A Lamp"/>
    <n v="1"/>
    <n v="100"/>
    <x v="8"/>
  </r>
  <r>
    <x v="0"/>
    <s v="Incandescent"/>
    <m/>
    <s v="Standard A Lamp"/>
    <n v="1"/>
    <n v="60"/>
    <x v="8"/>
  </r>
  <r>
    <x v="10"/>
    <s v="Linear Fluorescent"/>
    <n v="48"/>
    <s v="T-8"/>
    <n v="4"/>
    <n v="32"/>
    <x v="4"/>
  </r>
  <r>
    <x v="1"/>
    <s v="Incandescent"/>
    <m/>
    <s v="Globe"/>
    <n v="4"/>
    <n v="40"/>
    <x v="2"/>
  </r>
  <r>
    <x v="0"/>
    <s v="Incandescent"/>
    <m/>
    <s v="Standard A Lamp"/>
    <n v="2"/>
    <n v="75"/>
    <x v="0"/>
  </r>
  <r>
    <x v="4"/>
    <s v="Incandescent"/>
    <m/>
    <s v="Standard A Lamp"/>
    <n v="1"/>
    <n v="25"/>
    <x v="0"/>
  </r>
  <r>
    <x v="0"/>
    <s v="Incandescent"/>
    <m/>
    <s v="Standard A Lamp"/>
    <n v="2"/>
    <n v="75"/>
    <x v="0"/>
  </r>
  <r>
    <x v="4"/>
    <s v="Compact Fluorescent"/>
    <m/>
    <s v="A shape bulb"/>
    <n v="1"/>
    <n v="7"/>
    <x v="0"/>
  </r>
  <r>
    <x v="12"/>
    <s v="Halogen"/>
    <m/>
    <s v="Other"/>
    <n v="2"/>
    <n v="50"/>
    <x v="1"/>
  </r>
  <r>
    <x v="10"/>
    <s v="Linear Fluorescent"/>
    <n v="36"/>
    <s v="T-8"/>
    <n v="2"/>
    <n v="32"/>
    <x v="6"/>
  </r>
  <r>
    <x v="10"/>
    <s v="Linear Fluorescent"/>
    <n v="48"/>
    <s v="T-12"/>
    <n v="2"/>
    <n v="40"/>
    <x v="6"/>
  </r>
  <r>
    <x v="0"/>
    <s v="Compact Fluorescent"/>
    <m/>
    <s v="A shape bulb"/>
    <n v="2"/>
    <n v="7"/>
    <x v="9"/>
  </r>
  <r>
    <x v="10"/>
    <s v="Linear Fluorescent"/>
    <n v="48"/>
    <s v="T-8"/>
    <n v="4"/>
    <n v="32"/>
    <x v="11"/>
  </r>
  <r>
    <x v="7"/>
    <s v="Incandescent"/>
    <m/>
    <s v="Colored"/>
    <n v="1"/>
    <n v="60"/>
    <x v="11"/>
  </r>
  <r>
    <x v="0"/>
    <s v="Incandescent"/>
    <m/>
    <s v="Standard A Lamp"/>
    <n v="2"/>
    <n v="75"/>
    <x v="3"/>
  </r>
  <r>
    <x v="12"/>
    <s v="Halogen"/>
    <m/>
    <s v="MR"/>
    <n v="3"/>
    <n v="50"/>
    <x v="5"/>
  </r>
  <r>
    <x v="8"/>
    <s v="Halogen"/>
    <m/>
    <s v="MR"/>
    <n v="1"/>
    <n v="50"/>
    <x v="7"/>
  </r>
  <r>
    <x v="4"/>
    <s v="Incandescent"/>
    <m/>
    <s v="Standard A Lamp"/>
    <n v="1"/>
    <n v="60"/>
    <x v="7"/>
  </r>
  <r>
    <x v="10"/>
    <s v="Linear Fluorescent"/>
    <n v="18"/>
    <s v="T-5"/>
    <n v="2"/>
    <n v="14"/>
    <x v="9"/>
  </r>
  <r>
    <x v="10"/>
    <s v="Linear Fluorescent"/>
    <n v="36"/>
    <s v="T-8"/>
    <n v="2"/>
    <n v="32"/>
    <x v="9"/>
  </r>
  <r>
    <x v="0"/>
    <s v="Incandescent"/>
    <m/>
    <s v="Standard A Lamp"/>
    <n v="1"/>
    <n v="60"/>
    <x v="9"/>
  </r>
  <r>
    <x v="1"/>
    <s v="Incandescent"/>
    <m/>
    <s v="Standard A Lamp"/>
    <n v="6"/>
    <n v="60"/>
    <x v="2"/>
  </r>
  <r>
    <x v="2"/>
    <s v="Incandescent"/>
    <m/>
    <s v="Heat Lamp"/>
    <n v="2"/>
    <n v="250"/>
    <x v="2"/>
  </r>
  <r>
    <x v="8"/>
    <s v="Incandescent"/>
    <m/>
    <s v="Reflector"/>
    <n v="1"/>
    <n v="75"/>
    <x v="2"/>
  </r>
  <r>
    <x v="2"/>
    <s v="Incandescent"/>
    <m/>
    <s v="Heat Lamp"/>
    <n v="2"/>
    <n v="250"/>
    <x v="2"/>
  </r>
  <r>
    <x v="0"/>
    <s v="Incandescent"/>
    <m/>
    <s v="Standard A Lamp"/>
    <n v="2"/>
    <n v="60"/>
    <x v="0"/>
  </r>
  <r>
    <x v="4"/>
    <s v="Incandescent"/>
    <m/>
    <s v="Standard A Lamp"/>
    <n v="1"/>
    <n v="60"/>
    <x v="0"/>
  </r>
  <r>
    <x v="0"/>
    <s v="Incandescent"/>
    <m/>
    <s v="Standard A Lamp"/>
    <n v="2"/>
    <n v="60"/>
    <x v="0"/>
  </r>
  <r>
    <x v="0"/>
    <s v="Incandescent"/>
    <m/>
    <s v="Standard A Lamp"/>
    <n v="1"/>
    <n v="60"/>
    <x v="0"/>
  </r>
  <r>
    <x v="0"/>
    <s v="Incandescent"/>
    <m/>
    <s v="Standard A Lamp"/>
    <n v="2"/>
    <n v="60"/>
    <x v="4"/>
  </r>
  <r>
    <x v="0"/>
    <s v="Incandescent"/>
    <m/>
    <s v="Standard A Lamp"/>
    <n v="1"/>
    <n v="60"/>
    <x v="4"/>
  </r>
  <r>
    <x v="9"/>
    <s v="Incandescent"/>
    <m/>
    <s v="Mini base"/>
    <n v="7"/>
    <n v="25"/>
    <x v="1"/>
  </r>
  <r>
    <x v="8"/>
    <s v="Incandescent"/>
    <m/>
    <s v="Reflector"/>
    <n v="1"/>
    <n v="65"/>
    <x v="1"/>
  </r>
  <r>
    <x v="0"/>
    <s v="Incandescent"/>
    <m/>
    <s v="Standard A Lamp"/>
    <n v="2"/>
    <n v="60"/>
    <x v="3"/>
  </r>
  <r>
    <x v="1"/>
    <s v="Incandescent"/>
    <m/>
    <s v="Reflector"/>
    <n v="1"/>
    <n v="40"/>
    <x v="3"/>
  </r>
  <r>
    <x v="8"/>
    <s v="Incandescent"/>
    <m/>
    <s v="Reflector"/>
    <n v="2"/>
    <n v="75"/>
    <x v="3"/>
  </r>
  <r>
    <x v="7"/>
    <s v="Incandescent"/>
    <m/>
    <s v="Standard A Lamp"/>
    <n v="1"/>
    <n v="60"/>
    <x v="11"/>
  </r>
  <r>
    <x v="0"/>
    <s v="Incandescent"/>
    <m/>
    <s v="Standard A Lamp"/>
    <n v="1"/>
    <n v="60"/>
    <x v="11"/>
  </r>
  <r>
    <x v="8"/>
    <s v="Incandescent"/>
    <m/>
    <s v="Reflector"/>
    <n v="1"/>
    <n v="65"/>
    <x v="2"/>
  </r>
  <r>
    <x v="0"/>
    <s v="Incandescent"/>
    <m/>
    <s v="Standard A Lamp"/>
    <n v="1"/>
    <n v="60"/>
    <x v="3"/>
  </r>
  <r>
    <x v="8"/>
    <s v="Incandescent"/>
    <m/>
    <s v="Standard A Lamp"/>
    <n v="1"/>
    <n v="60"/>
    <x v="5"/>
  </r>
  <r>
    <x v="4"/>
    <s v="Incandescent"/>
    <m/>
    <s v="3-Way Incandescent"/>
    <n v="1"/>
    <n v="150"/>
    <x v="7"/>
  </r>
  <r>
    <x v="4"/>
    <s v="Incandescent"/>
    <m/>
    <s v="Standard A Lamp"/>
    <n v="3"/>
    <n v="60"/>
    <x v="7"/>
  </r>
  <r>
    <x v="8"/>
    <s v="Incandescent"/>
    <m/>
    <s v="Standard A Lamp"/>
    <n v="1"/>
    <n v="60"/>
    <x v="7"/>
  </r>
  <r>
    <x v="8"/>
    <s v="Incandescent"/>
    <m/>
    <s v="Standard A Lamp"/>
    <n v="1"/>
    <n v="60"/>
    <x v="9"/>
  </r>
  <r>
    <x v="6"/>
    <s v="Incandescent"/>
    <m/>
    <s v="3-Way Incandescent"/>
    <n v="1"/>
    <n v="150"/>
    <x v="9"/>
  </r>
  <r>
    <x v="0"/>
    <s v="Incandescent"/>
    <m/>
    <s v="Decorative"/>
    <n v="1"/>
    <n v="60"/>
    <x v="3"/>
  </r>
  <r>
    <x v="8"/>
    <s v="Incandescent"/>
    <m/>
    <s v="Reflector"/>
    <n v="1"/>
    <n v="65"/>
    <x v="2"/>
  </r>
  <r>
    <x v="1"/>
    <s v="Incandescent"/>
    <m/>
    <s v="Globe"/>
    <n v="6"/>
    <n v="40"/>
    <x v="2"/>
  </r>
  <r>
    <x v="0"/>
    <s v="Incandescent"/>
    <m/>
    <s v="Standard A Lamp"/>
    <n v="2"/>
    <n v="60"/>
    <x v="4"/>
  </r>
  <r>
    <x v="8"/>
    <s v="Incandescent"/>
    <m/>
    <s v="Reflector"/>
    <n v="1"/>
    <n v="65"/>
    <x v="6"/>
  </r>
  <r>
    <x v="8"/>
    <s v="Incandescent"/>
    <m/>
    <s v="Reflector"/>
    <n v="1"/>
    <n v="65"/>
    <x v="10"/>
  </r>
  <r>
    <x v="4"/>
    <s v="Incandescent"/>
    <m/>
    <s v="Standard A Lamp"/>
    <n v="1"/>
    <n v="60"/>
    <x v="10"/>
  </r>
  <r>
    <x v="2"/>
    <s v="Incandescent"/>
    <m/>
    <s v="Standard A Lamp"/>
    <n v="1"/>
    <n v="75"/>
    <x v="7"/>
  </r>
  <r>
    <x v="2"/>
    <s v="Compact Fluorescent"/>
    <m/>
    <s v="Twist"/>
    <n v="1"/>
    <n v="13"/>
    <x v="0"/>
  </r>
  <r>
    <x v="1"/>
    <s v="Incandescent"/>
    <m/>
    <s v="Standard A Lamp"/>
    <n v="1"/>
    <n v="75"/>
    <x v="0"/>
  </r>
  <r>
    <x v="1"/>
    <s v="Compact Fluorescent"/>
    <m/>
    <s v="Twist"/>
    <n v="2"/>
    <n v="13"/>
    <x v="2"/>
  </r>
  <r>
    <x v="1"/>
    <s v="Compact Fluorescent"/>
    <m/>
    <s v="Twist"/>
    <n v="1"/>
    <n v="23"/>
    <x v="2"/>
  </r>
  <r>
    <x v="0"/>
    <s v="Compact Fluorescent"/>
    <m/>
    <s v="Twist"/>
    <n v="1"/>
    <n v="13"/>
    <x v="2"/>
  </r>
  <r>
    <x v="9"/>
    <s v="Incandescent"/>
    <m/>
    <s v="Standard A Lamp"/>
    <n v="5"/>
    <n v="60"/>
    <x v="1"/>
  </r>
  <r>
    <x v="4"/>
    <s v="Incandescent"/>
    <m/>
    <s v="Decorative"/>
    <n v="1"/>
    <n v="25"/>
    <x v="1"/>
  </r>
  <r>
    <x v="0"/>
    <s v="Incandescent"/>
    <m/>
    <s v="Standard A Lamp"/>
    <n v="1"/>
    <n v="60"/>
    <x v="3"/>
  </r>
  <r>
    <x v="0"/>
    <s v="Compact Fluorescent"/>
    <m/>
    <s v="Twist"/>
    <n v="1"/>
    <n v="23"/>
    <x v="9"/>
  </r>
  <r>
    <x v="0"/>
    <s v="Compact Fluorescent"/>
    <m/>
    <s v="Twist"/>
    <n v="2"/>
    <n v="13"/>
    <x v="3"/>
  </r>
  <r>
    <x v="12"/>
    <s v="Halogen"/>
    <m/>
    <s v="MR"/>
    <n v="5"/>
    <n v="50"/>
    <x v="5"/>
  </r>
  <r>
    <x v="11"/>
    <s v="Linear Fluorescent"/>
    <n v="24"/>
    <s v="T-5"/>
    <n v="1"/>
    <n v="15"/>
    <x v="5"/>
  </r>
  <r>
    <x v="11"/>
    <s v="Incandescent"/>
    <m/>
    <s v="Mini base"/>
    <n v="1"/>
    <n v="25"/>
    <x v="5"/>
  </r>
  <r>
    <x v="1"/>
    <s v="Incandescent"/>
    <m/>
    <s v="Standard A Lamp"/>
    <n v="1"/>
    <n v="75"/>
    <x v="6"/>
  </r>
  <r>
    <x v="6"/>
    <s v="Incandescent"/>
    <m/>
    <s v="Standard A Lamp"/>
    <n v="2"/>
    <n v="75"/>
    <x v="7"/>
  </r>
  <r>
    <x v="0"/>
    <s v="Compact Fluorescent"/>
    <m/>
    <s v="Twist"/>
    <n v="2"/>
    <n v="13"/>
    <x v="10"/>
  </r>
  <r>
    <x v="4"/>
    <s v="Incandescent"/>
    <m/>
    <s v="Standard A Lamp"/>
    <n v="1"/>
    <n v="60"/>
    <x v="10"/>
  </r>
  <r>
    <x v="4"/>
    <s v="Incandescent"/>
    <m/>
    <s v="Mini base"/>
    <n v="1"/>
    <n v="20"/>
    <x v="10"/>
  </r>
  <r>
    <x v="1"/>
    <s v="Incandescent"/>
    <m/>
    <s v="Standard A Lamp"/>
    <n v="1"/>
    <n v="60"/>
    <x v="2"/>
  </r>
  <r>
    <x v="6"/>
    <s v="Compact Fluorescent"/>
    <m/>
    <s v="Twist"/>
    <n v="1"/>
    <n v="15"/>
    <x v="0"/>
  </r>
  <r>
    <x v="6"/>
    <s v="Compact Fluorescent"/>
    <m/>
    <s v="A shape bulb"/>
    <n v="1"/>
    <n v="11"/>
    <x v="0"/>
  </r>
  <r>
    <x v="12"/>
    <s v="Halogen"/>
    <m/>
    <s v="MR"/>
    <n v="3"/>
    <n v="50"/>
    <x v="0"/>
  </r>
  <r>
    <x v="4"/>
    <s v="Incandescent"/>
    <m/>
    <s v="Decorative"/>
    <n v="1"/>
    <n v="40"/>
    <x v="0"/>
  </r>
  <r>
    <x v="4"/>
    <s v="Compact Fluorescent"/>
    <m/>
    <s v="Twist"/>
    <n v="1"/>
    <n v="15"/>
    <x v="0"/>
  </r>
  <r>
    <x v="0"/>
    <s v="Incandescent"/>
    <m/>
    <s v="Globe"/>
    <n v="1"/>
    <n v="60"/>
    <x v="0"/>
  </r>
  <r>
    <x v="4"/>
    <s v="Incandescent"/>
    <m/>
    <s v="Standard A Lamp"/>
    <n v="1"/>
    <n v="60"/>
    <x v="0"/>
  </r>
  <r>
    <x v="10"/>
    <s v="Linear Fluorescent"/>
    <n v="48"/>
    <s v="T-12"/>
    <n v="2"/>
    <n v="40"/>
    <x v="9"/>
  </r>
  <r>
    <x v="0"/>
    <s v="Compact Fluorescent"/>
    <m/>
    <s v="Twist"/>
    <n v="2"/>
    <n v="22"/>
    <x v="1"/>
  </r>
  <r>
    <x v="0"/>
    <s v="Halogen"/>
    <m/>
    <s v="MR"/>
    <n v="2"/>
    <n v="75"/>
    <x v="3"/>
  </r>
  <r>
    <x v="0"/>
    <s v="Other"/>
    <m/>
    <s v="LED Interior"/>
    <n v="2"/>
    <n v="15"/>
    <x v="3"/>
  </r>
  <r>
    <x v="0"/>
    <s v="Compact Fluorescent"/>
    <m/>
    <s v="Twist"/>
    <n v="1"/>
    <n v="15"/>
    <x v="3"/>
  </r>
  <r>
    <x v="0"/>
    <s v="Compact Fluorescent"/>
    <m/>
    <s v="Twist"/>
    <n v="1"/>
    <n v="28"/>
    <x v="11"/>
  </r>
  <r>
    <x v="8"/>
    <s v="Other"/>
    <m/>
    <s v="LED Interior"/>
    <n v="1"/>
    <n v="12"/>
    <x v="5"/>
  </r>
  <r>
    <x v="5"/>
    <s v="Incandescent"/>
    <m/>
    <s v="Standard A Lamp"/>
    <n v="1"/>
    <n v="40"/>
    <x v="5"/>
  </r>
  <r>
    <x v="4"/>
    <s v="Compact Fluorescent"/>
    <m/>
    <s v="Twist"/>
    <n v="2"/>
    <n v="15"/>
    <x v="7"/>
  </r>
  <r>
    <x v="0"/>
    <s v="Compact Fluorescent"/>
    <m/>
    <s v="Twist"/>
    <n v="2"/>
    <n v="15"/>
    <x v="2"/>
  </r>
  <r>
    <x v="1"/>
    <s v="Compact Fluorescent"/>
    <m/>
    <s v="A shape bulb"/>
    <n v="2"/>
    <n v="15"/>
    <x v="2"/>
  </r>
  <r>
    <x v="4"/>
    <s v="Compact Fluorescent"/>
    <m/>
    <s v="Twist"/>
    <n v="1"/>
    <n v="15"/>
    <x v="10"/>
  </r>
  <r>
    <x v="9"/>
    <s v="Incandescent"/>
    <m/>
    <s v="Mini base"/>
    <n v="6"/>
    <n v="40"/>
    <x v="10"/>
  </r>
  <r>
    <x v="0"/>
    <s v="Compact Fluorescent"/>
    <m/>
    <s v="Twist"/>
    <n v="1"/>
    <n v="15"/>
    <x v="4"/>
  </r>
  <r>
    <x v="0"/>
    <s v="Compact Fluorescent"/>
    <m/>
    <s v="Twist"/>
    <n v="1"/>
    <n v="15"/>
    <x v="8"/>
  </r>
  <r>
    <x v="0"/>
    <s v="Compact Fluorescent"/>
    <m/>
    <s v="Twist"/>
    <n v="2"/>
    <n v="15"/>
    <x v="0"/>
  </r>
  <r>
    <x v="0"/>
    <s v="Compact Fluorescent"/>
    <m/>
    <s v="Twist"/>
    <n v="1"/>
    <n v="15"/>
    <x v="0"/>
  </r>
  <r>
    <x v="4"/>
    <s v="Compact Fluorescent"/>
    <m/>
    <s v="Twist"/>
    <n v="1"/>
    <n v="15"/>
    <x v="0"/>
  </r>
  <r>
    <x v="9"/>
    <s v="Compact Fluorescent"/>
    <m/>
    <s v="Twist"/>
    <n v="3"/>
    <n v="15"/>
    <x v="3"/>
  </r>
  <r>
    <x v="0"/>
    <s v="Compact Fluorescent"/>
    <m/>
    <s v="Twist"/>
    <n v="2"/>
    <n v="15"/>
    <x v="3"/>
  </r>
  <r>
    <x v="0"/>
    <s v="Compact Fluorescent"/>
    <m/>
    <s v="Twist"/>
    <n v="2"/>
    <n v="7"/>
    <x v="3"/>
  </r>
  <r>
    <x v="0"/>
    <s v="Compact Fluorescent"/>
    <m/>
    <s v="Twist"/>
    <n v="1"/>
    <n v="20"/>
    <x v="9"/>
  </r>
  <r>
    <x v="0"/>
    <s v="Compact Fluorescent"/>
    <m/>
    <s v="Twist"/>
    <n v="1"/>
    <n v="26"/>
    <x v="9"/>
  </r>
  <r>
    <x v="0"/>
    <s v="Incandescent"/>
    <m/>
    <s v="Standard A Lamp"/>
    <n v="1"/>
    <n v="60"/>
    <x v="9"/>
  </r>
  <r>
    <x v="0"/>
    <s v="Compact Fluorescent"/>
    <m/>
    <s v="Straight Tube"/>
    <n v="1"/>
    <n v="26"/>
    <x v="0"/>
  </r>
  <r>
    <x v="0"/>
    <s v="Compact Fluorescent"/>
    <m/>
    <s v="Twist"/>
    <n v="1"/>
    <n v="15"/>
    <x v="2"/>
  </r>
  <r>
    <x v="1"/>
    <s v="Compact Fluorescent"/>
    <m/>
    <s v="Twist"/>
    <n v="4"/>
    <n v="15"/>
    <x v="2"/>
  </r>
  <r>
    <x v="0"/>
    <s v="Linear Fluorescent"/>
    <n v="48"/>
    <s v="T-12"/>
    <n v="2"/>
    <n v="40"/>
    <x v="10"/>
  </r>
  <r>
    <x v="0"/>
    <s v="Incandescent"/>
    <m/>
    <s v="Standard A Lamp"/>
    <n v="1"/>
    <n v="60"/>
    <x v="4"/>
  </r>
  <r>
    <x v="0"/>
    <s v="Linear Fluorescent"/>
    <n v="48"/>
    <s v="T-12"/>
    <n v="2"/>
    <n v="40"/>
    <x v="0"/>
  </r>
  <r>
    <x v="0"/>
    <s v="Linear Fluorescent"/>
    <n v="48"/>
    <s v="T-12"/>
    <n v="2"/>
    <n v="40"/>
    <x v="1"/>
  </r>
  <r>
    <x v="0"/>
    <s v="Linear Fluorescent"/>
    <n v="48"/>
    <s v="T-12"/>
    <n v="2"/>
    <n v="40"/>
    <x v="5"/>
  </r>
  <r>
    <x v="6"/>
    <s v="Incandescent"/>
    <m/>
    <s v="Standard A Lamp"/>
    <n v="1"/>
    <n v="60"/>
    <x v="7"/>
  </r>
  <r>
    <x v="14"/>
    <s v="Incandescent"/>
    <m/>
    <s v="Standard A Lamp"/>
    <n v="2"/>
    <n v="60"/>
    <x v="7"/>
  </r>
  <r>
    <x v="0"/>
    <s v="Linear Fluorescent"/>
    <n v="48"/>
    <s v="T-12"/>
    <n v="2"/>
    <n v="40"/>
    <x v="7"/>
  </r>
  <r>
    <x v="0"/>
    <s v="Incandescent"/>
    <m/>
    <s v="Standard A Lamp"/>
    <n v="2"/>
    <n v="60"/>
    <x v="0"/>
  </r>
  <r>
    <x v="4"/>
    <s v="Incandescent"/>
    <m/>
    <s v="Standard A Lamp"/>
    <n v="1"/>
    <n v="40"/>
    <x v="0"/>
  </r>
  <r>
    <x v="13"/>
    <s v="Compact Fluorescent"/>
    <m/>
    <s v="Twist"/>
    <n v="1"/>
    <n v="15"/>
    <x v="11"/>
  </r>
  <r>
    <x v="7"/>
    <s v="Incandescent"/>
    <m/>
    <s v="Standard A Lamp"/>
    <n v="1"/>
    <n v="60"/>
    <x v="11"/>
  </r>
  <r>
    <x v="0"/>
    <s v="Incandescent"/>
    <m/>
    <s v="Standard A Lamp"/>
    <n v="1"/>
    <n v="100"/>
    <x v="11"/>
  </r>
  <r>
    <x v="0"/>
    <s v="Compact Fluorescent"/>
    <m/>
    <s v="Twist"/>
    <n v="1"/>
    <n v="15"/>
    <x v="11"/>
  </r>
  <r>
    <x v="13"/>
    <s v="Incandescent"/>
    <m/>
    <s v="Standard A Lamp"/>
    <n v="1"/>
    <n v="25"/>
    <x v="11"/>
  </r>
  <r>
    <x v="1"/>
    <s v="Compact Fluorescent"/>
    <m/>
    <s v="Twist"/>
    <n v="1"/>
    <n v="28"/>
    <x v="2"/>
  </r>
  <r>
    <x v="1"/>
    <s v="Incandescent"/>
    <m/>
    <s v="Standard A Lamp"/>
    <n v="1"/>
    <n v="100"/>
    <x v="2"/>
  </r>
  <r>
    <x v="0"/>
    <s v="Compact Fluorescent"/>
    <m/>
    <s v="Twist"/>
    <n v="3"/>
    <n v="25"/>
    <x v="9"/>
  </r>
  <r>
    <x v="0"/>
    <s v="Linear Fluorescent"/>
    <n v="48"/>
    <s v="T-4"/>
    <n v="2"/>
    <n v="40"/>
    <x v="12"/>
  </r>
  <r>
    <x v="4"/>
    <s v="Incandescent"/>
    <m/>
    <s v="Standard A Lamp"/>
    <n v="1"/>
    <n v="25"/>
    <x v="12"/>
  </r>
  <r>
    <x v="0"/>
    <s v="Compact Fluorescent"/>
    <m/>
    <s v="A shape bulb"/>
    <n v="3"/>
    <n v="22"/>
    <x v="6"/>
  </r>
  <r>
    <x v="12"/>
    <s v="Halogen"/>
    <m/>
    <s v="MR"/>
    <n v="3"/>
    <n v="50"/>
    <x v="6"/>
  </r>
  <r>
    <x v="8"/>
    <s v="Compact Fluorescent"/>
    <m/>
    <s v="Twist"/>
    <n v="1"/>
    <n v="15"/>
    <x v="3"/>
  </r>
  <r>
    <x v="0"/>
    <s v="Compact Fluorescent"/>
    <m/>
    <s v="Twist"/>
    <n v="1"/>
    <n v="15"/>
    <x v="3"/>
  </r>
  <r>
    <x v="0"/>
    <s v="Incandescent"/>
    <m/>
    <s v="Standard A Lamp"/>
    <n v="1"/>
    <n v="60"/>
    <x v="3"/>
  </r>
  <r>
    <x v="1"/>
    <s v="Halogen"/>
    <m/>
    <s v="MR"/>
    <n v="3"/>
    <n v="30"/>
    <x v="3"/>
  </r>
  <r>
    <x v="0"/>
    <s v="Incandescent"/>
    <m/>
    <s v="Standard A Lamp"/>
    <n v="1"/>
    <n v="60"/>
    <x v="0"/>
  </r>
  <r>
    <x v="0"/>
    <s v="Compact Fluorescent"/>
    <m/>
    <s v="Twist"/>
    <n v="1"/>
    <n v="15"/>
    <x v="0"/>
  </r>
  <r>
    <x v="4"/>
    <s v="Incandescent"/>
    <m/>
    <s v="Standard A Lamp"/>
    <n v="1"/>
    <n v="60"/>
    <x v="0"/>
  </r>
  <r>
    <x v="0"/>
    <s v="Incandescent"/>
    <m/>
    <s v="Standard A Lamp"/>
    <n v="2"/>
    <n v="60"/>
    <x v="3"/>
  </r>
  <r>
    <x v="4"/>
    <s v="Incandescent"/>
    <m/>
    <s v="Standard A Lamp"/>
    <n v="1"/>
    <n v="60"/>
    <x v="3"/>
  </r>
  <r>
    <x v="0"/>
    <s v="Incandescent"/>
    <m/>
    <s v="Standard A Lamp"/>
    <n v="1"/>
    <n v="100"/>
    <x v="4"/>
  </r>
  <r>
    <x v="1"/>
    <s v="Incandescent"/>
    <m/>
    <s v="Standard A Lamp"/>
    <n v="2"/>
    <n v="100"/>
    <x v="2"/>
  </r>
  <r>
    <x v="14"/>
    <s v="Halogen"/>
    <m/>
    <s v="Quartz Tube"/>
    <n v="1"/>
    <n v="150"/>
    <x v="8"/>
  </r>
  <r>
    <x v="0"/>
    <s v="Incandescent"/>
    <m/>
    <s v="Standard A Lamp"/>
    <n v="1"/>
    <n v="60"/>
    <x v="8"/>
  </r>
  <r>
    <x v="0"/>
    <s v="Incandescent"/>
    <m/>
    <s v="Decorative"/>
    <n v="2"/>
    <n v="60"/>
    <x v="10"/>
  </r>
  <r>
    <x v="4"/>
    <s v="Incandescent"/>
    <m/>
    <s v="Decorative"/>
    <n v="1"/>
    <n v="40"/>
    <x v="10"/>
  </r>
  <r>
    <x v="4"/>
    <s v="Incandescent"/>
    <m/>
    <s v="Standard A Lamp"/>
    <n v="1"/>
    <n v="60"/>
    <x v="10"/>
  </r>
  <r>
    <x v="0"/>
    <s v="Incandescent"/>
    <m/>
    <s v="Decorative"/>
    <n v="2"/>
    <n v="60"/>
    <x v="7"/>
  </r>
  <r>
    <x v="4"/>
    <s v="Incandescent"/>
    <m/>
    <s v="Standard A Lamp"/>
    <n v="1"/>
    <n v="100"/>
    <x v="7"/>
  </r>
  <r>
    <x v="4"/>
    <s v="Incandescent"/>
    <m/>
    <s v="Standard A Lamp"/>
    <n v="1"/>
    <n v="75"/>
    <x v="7"/>
  </r>
  <r>
    <x v="5"/>
    <s v="Incandescent"/>
    <m/>
    <s v="Standard A Lamp"/>
    <n v="3"/>
    <n v="100"/>
    <x v="5"/>
  </r>
  <r>
    <x v="0"/>
    <s v="Incandescent"/>
    <m/>
    <s v="Standard A Lamp"/>
    <n v="2"/>
    <n v="100"/>
    <x v="5"/>
  </r>
  <r>
    <x v="4"/>
    <s v="Incandescent"/>
    <m/>
    <s v="Standard A Lamp"/>
    <n v="1"/>
    <n v="60"/>
    <x v="5"/>
  </r>
  <r>
    <x v="9"/>
    <s v="Incandescent"/>
    <m/>
    <s v="Standard A Lamp"/>
    <n v="2"/>
    <n v="40"/>
    <x v="1"/>
  </r>
  <r>
    <x v="9"/>
    <s v="Incandescent"/>
    <m/>
    <s v="Mini base"/>
    <n v="6"/>
    <n v="40"/>
    <x v="1"/>
  </r>
  <r>
    <x v="6"/>
    <s v="Compact Fluorescent"/>
    <m/>
    <s v="Straight Tube"/>
    <n v="1"/>
    <n v="22"/>
    <x v="1"/>
  </r>
  <r>
    <x v="0"/>
    <s v="Incandescent"/>
    <m/>
    <s v="Standard A Lamp"/>
    <n v="1"/>
    <n v="75"/>
    <x v="3"/>
  </r>
  <r>
    <x v="8"/>
    <s v="Compact Fluorescent"/>
    <m/>
    <s v="Reflector"/>
    <n v="1"/>
    <n v="14"/>
    <x v="12"/>
  </r>
  <r>
    <x v="8"/>
    <s v="Incandescent"/>
    <m/>
    <s v="Reflector"/>
    <n v="1"/>
    <n v="40"/>
    <x v="12"/>
  </r>
  <r>
    <x v="6"/>
    <s v="Incandescent"/>
    <m/>
    <s v="Standard A Lamp"/>
    <n v="4"/>
    <n v="40"/>
    <x v="0"/>
  </r>
  <r>
    <x v="0"/>
    <s v="Compact Fluorescent"/>
    <m/>
    <s v="Twist"/>
    <n v="1"/>
    <n v="15"/>
    <x v="0"/>
  </r>
  <r>
    <x v="0"/>
    <s v="Incandescent"/>
    <m/>
    <s v="Standard A Lamp"/>
    <n v="1"/>
    <n v="60"/>
    <x v="3"/>
  </r>
  <r>
    <x v="0"/>
    <s v="Compact Fluorescent"/>
    <m/>
    <s v="A shape bulb"/>
    <n v="2"/>
    <n v="7"/>
    <x v="5"/>
  </r>
  <r>
    <x v="8"/>
    <s v="Compact Fluorescent"/>
    <m/>
    <s v="Twist"/>
    <n v="1"/>
    <n v="15"/>
    <x v="5"/>
  </r>
  <r>
    <x v="8"/>
    <s v="Incandescent"/>
    <m/>
    <s v="Reflector"/>
    <n v="1"/>
    <n v="65"/>
    <x v="5"/>
  </r>
  <r>
    <x v="8"/>
    <s v="Halogen"/>
    <m/>
    <s v="MR"/>
    <n v="1"/>
    <n v="50"/>
    <x v="5"/>
  </r>
  <r>
    <x v="11"/>
    <s v="Linear Fluorescent"/>
    <n v="36"/>
    <s v="T-12"/>
    <n v="1"/>
    <n v="20"/>
    <x v="5"/>
  </r>
  <r>
    <x v="13"/>
    <s v="Incandescent"/>
    <m/>
    <s v="Mini base"/>
    <n v="2"/>
    <n v="30"/>
    <x v="5"/>
  </r>
  <r>
    <x v="0"/>
    <s v="Compact Fluorescent"/>
    <m/>
    <s v="Twist"/>
    <n v="1"/>
    <n v="15"/>
    <x v="6"/>
  </r>
  <r>
    <x v="1"/>
    <s v="Incandescent"/>
    <m/>
    <s v="Mini base"/>
    <n v="1"/>
    <n v="40"/>
    <x v="7"/>
  </r>
  <r>
    <x v="6"/>
    <s v="Incandescent"/>
    <m/>
    <s v="3-Way Incandescent"/>
    <n v="1"/>
    <n v="70"/>
    <x v="7"/>
  </r>
  <r>
    <x v="0"/>
    <s v="Compact Fluorescent"/>
    <m/>
    <s v="Twist"/>
    <n v="2"/>
    <n v="15"/>
    <x v="7"/>
  </r>
  <r>
    <x v="1"/>
    <s v="Compact Fluorescent"/>
    <m/>
    <s v="Twist"/>
    <n v="1"/>
    <n v="13"/>
    <x v="2"/>
  </r>
  <r>
    <x v="12"/>
    <s v="Halogen"/>
    <m/>
    <s v="MR"/>
    <n v="3"/>
    <n v="50"/>
    <x v="10"/>
  </r>
  <r>
    <x v="4"/>
    <s v="Compact Fluorescent"/>
    <m/>
    <s v="Twist"/>
    <n v="1"/>
    <n v="13"/>
    <x v="10"/>
  </r>
  <r>
    <x v="12"/>
    <s v="Halogen"/>
    <m/>
    <s v="MR"/>
    <n v="5"/>
    <n v="50"/>
    <x v="0"/>
  </r>
  <r>
    <x v="4"/>
    <s v="Compact Fluorescent"/>
    <m/>
    <s v="Twist"/>
    <n v="1"/>
    <n v="15"/>
    <x v="0"/>
  </r>
  <r>
    <x v="0"/>
    <s v="Incandescent"/>
    <m/>
    <s v="Heat Lamp"/>
    <n v="1"/>
    <n v="250"/>
    <x v="2"/>
  </r>
  <r>
    <x v="1"/>
    <s v="Incandescent"/>
    <m/>
    <s v="Mini base"/>
    <n v="3"/>
    <n v="40"/>
    <x v="2"/>
  </r>
  <r>
    <x v="1"/>
    <s v="Incandescent"/>
    <m/>
    <s v="Mini base"/>
    <n v="4"/>
    <n v="40"/>
    <x v="2"/>
  </r>
  <r>
    <x v="0"/>
    <s v="Compact Fluorescent"/>
    <m/>
    <s v="Twist"/>
    <n v="2"/>
    <n v="15"/>
    <x v="2"/>
  </r>
  <r>
    <x v="0"/>
    <s v="Compact Fluorescent"/>
    <m/>
    <s v="Twist"/>
    <n v="1"/>
    <n v="15"/>
    <x v="3"/>
  </r>
  <r>
    <x v="1"/>
    <s v="Incandescent"/>
    <m/>
    <s v="Globe"/>
    <n v="4"/>
    <n v="40"/>
    <x v="2"/>
  </r>
  <r>
    <x v="1"/>
    <s v="Incandescent"/>
    <m/>
    <s v="Globe"/>
    <n v="4"/>
    <n v="60"/>
    <x v="2"/>
  </r>
  <r>
    <x v="0"/>
    <s v="Incandescent"/>
    <m/>
    <s v="Reflector"/>
    <n v="1"/>
    <n v="125"/>
    <x v="2"/>
  </r>
  <r>
    <x v="1"/>
    <s v="Incandescent"/>
    <m/>
    <s v="Globe"/>
    <n v="6"/>
    <n v="40"/>
    <x v="2"/>
  </r>
  <r>
    <x v="0"/>
    <s v="Incandescent"/>
    <m/>
    <s v="Heat Lamp"/>
    <n v="1"/>
    <n v="120"/>
    <x v="2"/>
  </r>
  <r>
    <x v="8"/>
    <s v="Incandescent"/>
    <m/>
    <s v="Reflector"/>
    <n v="1"/>
    <n v="65"/>
    <x v="0"/>
  </r>
  <r>
    <x v="4"/>
    <s v="Incandescent"/>
    <m/>
    <s v="Standard A Lamp"/>
    <n v="1"/>
    <n v="40"/>
    <x v="0"/>
  </r>
  <r>
    <x v="0"/>
    <s v="Incandescent"/>
    <m/>
    <s v="Standard A Lamp"/>
    <n v="1"/>
    <n v="60"/>
    <x v="4"/>
  </r>
  <r>
    <x v="8"/>
    <s v="Halogen"/>
    <m/>
    <s v="PAR"/>
    <n v="1"/>
    <n v="75"/>
    <x v="4"/>
  </r>
  <r>
    <x v="9"/>
    <s v="Incandescent"/>
    <m/>
    <s v="Decorative"/>
    <n v="4"/>
    <n v="40"/>
    <x v="1"/>
  </r>
  <r>
    <x v="1"/>
    <s v="Incandescent"/>
    <m/>
    <s v="Standard A Lamp"/>
    <n v="1"/>
    <n v="60"/>
    <x v="1"/>
  </r>
  <r>
    <x v="0"/>
    <s v="Incandescent"/>
    <m/>
    <s v="Standard A Lamp"/>
    <n v="2"/>
    <n v="25"/>
    <x v="9"/>
  </r>
  <r>
    <x v="7"/>
    <s v="Incandescent"/>
    <m/>
    <s v="Globe"/>
    <n v="1"/>
    <n v="60"/>
    <x v="11"/>
  </r>
  <r>
    <x v="0"/>
    <s v="Incandescent"/>
    <m/>
    <s v="Standard A Lamp"/>
    <n v="1"/>
    <n v="60"/>
    <x v="11"/>
  </r>
  <r>
    <x v="8"/>
    <s v="Incandescent"/>
    <m/>
    <s v="Reflector"/>
    <n v="1"/>
    <n v="65"/>
    <x v="5"/>
  </r>
  <r>
    <x v="8"/>
    <s v="Compact Fluorescent"/>
    <m/>
    <s v="Reflector"/>
    <n v="1"/>
    <n v="23"/>
    <x v="5"/>
  </r>
  <r>
    <x v="6"/>
    <s v="Incandescent"/>
    <m/>
    <s v="Standard A Lamp"/>
    <n v="1"/>
    <n v="100"/>
    <x v="5"/>
  </r>
  <r>
    <x v="6"/>
    <s v="Halogen"/>
    <m/>
    <s v="Other"/>
    <n v="1"/>
    <n v="50"/>
    <x v="5"/>
  </r>
  <r>
    <x v="8"/>
    <s v="Incandescent"/>
    <m/>
    <s v="Reflector"/>
    <n v="1"/>
    <n v="65"/>
    <x v="7"/>
  </r>
  <r>
    <x v="4"/>
    <s v="Incandescent"/>
    <m/>
    <s v="Standard A Lamp"/>
    <n v="1"/>
    <n v="60"/>
    <x v="7"/>
  </r>
  <r>
    <x v="4"/>
    <s v="Incandescent"/>
    <m/>
    <s v="Standard A Lamp"/>
    <n v="1"/>
    <n v="100"/>
    <x v="7"/>
  </r>
  <r>
    <x v="4"/>
    <s v="Incandescent"/>
    <m/>
    <s v="3-Way Incandescent"/>
    <n v="1"/>
    <n v="100"/>
    <x v="10"/>
  </r>
  <r>
    <x v="4"/>
    <s v="Incandescent"/>
    <m/>
    <s v="Standard A Lamp"/>
    <n v="1"/>
    <n v="100"/>
    <x v="10"/>
  </r>
  <r>
    <x v="6"/>
    <s v="Incandescent"/>
    <m/>
    <s v="Standard A Lamp"/>
    <n v="2"/>
    <n v="100"/>
    <x v="8"/>
  </r>
  <r>
    <x v="4"/>
    <s v="Incandescent"/>
    <m/>
    <s v="Standard A Lamp"/>
    <n v="1"/>
    <n v="60"/>
    <x v="8"/>
  </r>
  <r>
    <x v="9"/>
    <s v="Incandescent"/>
    <m/>
    <s v="Decorative"/>
    <n v="3"/>
    <n v="25"/>
    <x v="9"/>
  </r>
  <r>
    <x v="0"/>
    <s v="Incandescent"/>
    <m/>
    <s v="Standard A Lamp"/>
    <n v="2"/>
    <n v="75"/>
    <x v="1"/>
  </r>
  <r>
    <x v="0"/>
    <s v="Incandescent"/>
    <m/>
    <s v="Standard A Lamp"/>
    <n v="2"/>
    <n v="75"/>
    <x v="3"/>
  </r>
  <r>
    <x v="0"/>
    <s v="Linear Fluorescent"/>
    <n v="24"/>
    <s v="T-12"/>
    <n v="1"/>
    <n v="15"/>
    <x v="4"/>
  </r>
  <r>
    <x v="0"/>
    <s v="Incandescent"/>
    <m/>
    <s v="Standard A Lamp"/>
    <n v="1"/>
    <n v="60"/>
    <x v="12"/>
  </r>
  <r>
    <x v="0"/>
    <s v="Linear Fluorescent"/>
    <n v="48"/>
    <s v="T-12"/>
    <n v="2"/>
    <n v="40"/>
    <x v="12"/>
  </r>
  <r>
    <x v="6"/>
    <s v="Halogen"/>
    <m/>
    <s v="Quartz Tube"/>
    <n v="1"/>
    <n v="300"/>
    <x v="12"/>
  </r>
  <r>
    <x v="1"/>
    <s v="Incandescent"/>
    <m/>
    <s v="Decorative"/>
    <n v="3"/>
    <n v="40"/>
    <x v="2"/>
  </r>
  <r>
    <x v="5"/>
    <s v="Incandescent"/>
    <m/>
    <s v="Standard A Lamp"/>
    <n v="1"/>
    <n v="40"/>
    <x v="2"/>
  </r>
  <r>
    <x v="0"/>
    <s v="Linear Fluorescent"/>
    <n v="48"/>
    <s v="T-12"/>
    <n v="2"/>
    <n v="40"/>
    <x v="6"/>
  </r>
  <r>
    <x v="7"/>
    <s v="Incandescent"/>
    <m/>
    <s v="Standard A Lamp"/>
    <n v="2"/>
    <n v="60"/>
    <x v="11"/>
  </r>
  <r>
    <x v="0"/>
    <s v="Linear Fluorescent"/>
    <n v="24"/>
    <s v="T-12"/>
    <n v="2"/>
    <n v="25"/>
    <x v="11"/>
  </r>
  <r>
    <x v="8"/>
    <s v="Incandescent"/>
    <m/>
    <s v="Reflector"/>
    <n v="1"/>
    <n v="75"/>
    <x v="5"/>
  </r>
  <r>
    <x v="0"/>
    <s v="Incandescent"/>
    <m/>
    <s v="Standard A Lamp"/>
    <n v="2"/>
    <n v="60"/>
    <x v="3"/>
  </r>
  <r>
    <x v="8"/>
    <s v="Incandescent"/>
    <m/>
    <s v="Reflector"/>
    <n v="1"/>
    <n v="65"/>
    <x v="2"/>
  </r>
  <r>
    <x v="8"/>
    <s v="Incandescent"/>
    <m/>
    <s v="Standard A Lamp"/>
    <n v="1"/>
    <n v="65"/>
    <x v="0"/>
  </r>
  <r>
    <x v="4"/>
    <s v="Incandescent"/>
    <m/>
    <s v="Clear"/>
    <n v="1"/>
    <n v="65"/>
    <x v="0"/>
  </r>
  <r>
    <x v="1"/>
    <s v="Incandescent"/>
    <m/>
    <s v="Standard A Lamp"/>
    <n v="2"/>
    <n v="60"/>
    <x v="2"/>
  </r>
  <r>
    <x v="8"/>
    <s v="Compact Fluorescent"/>
    <m/>
    <s v="Reflector"/>
    <n v="1"/>
    <n v="19"/>
    <x v="0"/>
  </r>
  <r>
    <x v="8"/>
    <s v="Incandescent"/>
    <m/>
    <s v="Reflector"/>
    <n v="1"/>
    <n v="65"/>
    <x v="0"/>
  </r>
  <r>
    <x v="6"/>
    <s v="Incandescent"/>
    <m/>
    <s v="Globe"/>
    <n v="1"/>
    <n v="75"/>
    <x v="7"/>
  </r>
  <r>
    <x v="1"/>
    <s v="Compact Fluorescent"/>
    <m/>
    <s v="Twist"/>
    <n v="3"/>
    <n v="13"/>
    <x v="2"/>
  </r>
  <r>
    <x v="1"/>
    <s v="Compact Fluorescent"/>
    <m/>
    <s v="Twist"/>
    <n v="3"/>
    <n v="23"/>
    <x v="2"/>
  </r>
  <r>
    <x v="8"/>
    <s v="Incandescent"/>
    <m/>
    <s v="Reflector"/>
    <n v="1"/>
    <n v="65"/>
    <x v="2"/>
  </r>
  <r>
    <x v="8"/>
    <s v="Incandescent"/>
    <m/>
    <s v="Reflector"/>
    <n v="1"/>
    <n v="65"/>
    <x v="2"/>
  </r>
  <r>
    <x v="1"/>
    <s v="Compact Fluorescent"/>
    <m/>
    <s v="Twist"/>
    <n v="3"/>
    <n v="13"/>
    <x v="2"/>
  </r>
  <r>
    <x v="1"/>
    <s v="Compact Fluorescent"/>
    <m/>
    <s v="Twist"/>
    <n v="4"/>
    <n v="13"/>
    <x v="2"/>
  </r>
  <r>
    <x v="8"/>
    <s v="Compact Fluorescent"/>
    <m/>
    <s v="Flood"/>
    <n v="1"/>
    <n v="14"/>
    <x v="2"/>
  </r>
  <r>
    <x v="1"/>
    <s v="Compact Fluorescent"/>
    <m/>
    <s v="Twist"/>
    <n v="3"/>
    <n v="13"/>
    <x v="2"/>
  </r>
  <r>
    <x v="0"/>
    <s v="Incandescent"/>
    <m/>
    <s v="Standard A Lamp"/>
    <n v="1"/>
    <n v="60"/>
    <x v="2"/>
  </r>
  <r>
    <x v="8"/>
    <s v="Incandescent"/>
    <m/>
    <s v="Reflector"/>
    <n v="1"/>
    <n v="65"/>
    <x v="0"/>
  </r>
  <r>
    <x v="8"/>
    <s v="Compact Fluorescent"/>
    <m/>
    <s v="Flood"/>
    <n v="1"/>
    <n v="14"/>
    <x v="0"/>
  </r>
  <r>
    <x v="8"/>
    <s v="Incandescent"/>
    <m/>
    <s v="Reflector"/>
    <n v="1"/>
    <n v="65"/>
    <x v="0"/>
  </r>
  <r>
    <x v="8"/>
    <s v="Incandescent"/>
    <m/>
    <s v="Reflector"/>
    <n v="1"/>
    <n v="65"/>
    <x v="0"/>
  </r>
  <r>
    <x v="4"/>
    <s v="Compact Fluorescent"/>
    <m/>
    <s v="Twist"/>
    <n v="1"/>
    <n v="13"/>
    <x v="0"/>
  </r>
  <r>
    <x v="9"/>
    <s v="Compact Fluorescent"/>
    <m/>
    <s v="Twist"/>
    <n v="1"/>
    <n v="23"/>
    <x v="4"/>
  </r>
  <r>
    <x v="8"/>
    <s v="Compact Fluorescent"/>
    <m/>
    <s v="Flood"/>
    <n v="1"/>
    <n v="14"/>
    <x v="9"/>
  </r>
  <r>
    <x v="8"/>
    <s v="Incandescent"/>
    <m/>
    <s v="Reflector"/>
    <n v="1"/>
    <n v="65"/>
    <x v="1"/>
  </r>
  <r>
    <x v="9"/>
    <s v="Compact Fluorescent"/>
    <m/>
    <s v="Twist"/>
    <n v="2"/>
    <n v="13"/>
    <x v="1"/>
  </r>
  <r>
    <x v="8"/>
    <s v="Incandescent"/>
    <m/>
    <s v="Reflector"/>
    <n v="1"/>
    <n v="65"/>
    <x v="9"/>
  </r>
  <r>
    <x v="8"/>
    <s v="Compact Fluorescent"/>
    <m/>
    <s v="Flood"/>
    <n v="1"/>
    <n v="14"/>
    <x v="12"/>
  </r>
  <r>
    <x v="4"/>
    <s v="Compact Fluorescent"/>
    <m/>
    <s v="Twist"/>
    <n v="1"/>
    <n v="23"/>
    <x v="12"/>
  </r>
  <r>
    <x v="4"/>
    <s v="Compact Fluorescent"/>
    <m/>
    <s v="Twist"/>
    <n v="1"/>
    <n v="13"/>
    <x v="12"/>
  </r>
  <r>
    <x v="0"/>
    <s v="Linear Fluorescent"/>
    <n v="48"/>
    <s v="T-8"/>
    <n v="2"/>
    <n v="32"/>
    <x v="11"/>
  </r>
  <r>
    <x v="7"/>
    <s v="Compact Fluorescent"/>
    <m/>
    <s v="Twist"/>
    <n v="2"/>
    <n v="13"/>
    <x v="11"/>
  </r>
  <r>
    <x v="8"/>
    <s v="Incandescent"/>
    <m/>
    <s v="Reflector"/>
    <n v="1"/>
    <n v="65"/>
    <x v="0"/>
  </r>
  <r>
    <x v="8"/>
    <s v="Incandescent"/>
    <m/>
    <s v="Reflector"/>
    <n v="1"/>
    <n v="65"/>
    <x v="0"/>
  </r>
  <r>
    <x v="8"/>
    <s v="Incandescent"/>
    <m/>
    <s v="Reflector"/>
    <n v="1"/>
    <n v="65"/>
    <x v="3"/>
  </r>
  <r>
    <x v="8"/>
    <s v="Compact Fluorescent"/>
    <m/>
    <s v="Flood"/>
    <n v="1"/>
    <n v="14"/>
    <x v="3"/>
  </r>
  <r>
    <x v="1"/>
    <s v="Incandescent"/>
    <m/>
    <s v="Standard A Lamp"/>
    <n v="1"/>
    <n v="60"/>
    <x v="3"/>
  </r>
  <r>
    <x v="0"/>
    <s v="Compact Fluorescent"/>
    <m/>
    <s v="Twist"/>
    <n v="1"/>
    <n v="13"/>
    <x v="5"/>
  </r>
  <r>
    <x v="8"/>
    <s v="Incandescent"/>
    <m/>
    <s v="Reflector"/>
    <n v="1"/>
    <n v="65"/>
    <x v="5"/>
  </r>
  <r>
    <x v="13"/>
    <s v="Incandescent"/>
    <m/>
    <s v="Other"/>
    <n v="3"/>
    <n v="40"/>
    <x v="5"/>
  </r>
  <r>
    <x v="8"/>
    <s v="Compact Fluorescent"/>
    <m/>
    <s v="Flood"/>
    <n v="1"/>
    <n v="14"/>
    <x v="6"/>
  </r>
  <r>
    <x v="8"/>
    <s v="Incandescent"/>
    <m/>
    <s v="Reflector"/>
    <n v="1"/>
    <n v="65"/>
    <x v="9"/>
  </r>
  <r>
    <x v="8"/>
    <s v="Incandescent"/>
    <m/>
    <s v="Reflector"/>
    <n v="1"/>
    <n v="65"/>
    <x v="10"/>
  </r>
  <r>
    <x v="4"/>
    <s v="Compact Fluorescent"/>
    <m/>
    <s v="Twist"/>
    <n v="1"/>
    <n v="13"/>
    <x v="10"/>
  </r>
  <r>
    <x v="5"/>
    <s v="Incandescent"/>
    <m/>
    <s v="Standard A Lamp"/>
    <n v="2"/>
    <n v="60"/>
    <x v="10"/>
  </r>
  <r>
    <x v="0"/>
    <s v="Compact Fluorescent"/>
    <m/>
    <s v="Twist"/>
    <n v="2"/>
    <n v="13"/>
    <x v="9"/>
  </r>
  <r>
    <x v="8"/>
    <s v="Incandescent"/>
    <m/>
    <s v="Reflector"/>
    <n v="1"/>
    <n v="65"/>
    <x v="9"/>
  </r>
  <r>
    <x v="0"/>
    <s v="Compact Fluorescent"/>
    <m/>
    <s v="Twist"/>
    <n v="1"/>
    <n v="23"/>
    <x v="8"/>
  </r>
  <r>
    <x v="8"/>
    <s v="Incandescent"/>
    <m/>
    <s v="Reflector"/>
    <n v="1"/>
    <n v="65"/>
    <x v="8"/>
  </r>
  <r>
    <x v="8"/>
    <s v="Incandescent"/>
    <m/>
    <s v="Reflector"/>
    <n v="1"/>
    <n v="65"/>
    <x v="9"/>
  </r>
  <r>
    <x v="8"/>
    <s v="Incandescent"/>
    <m/>
    <s v="Reflector"/>
    <n v="1"/>
    <n v="65"/>
    <x v="9"/>
  </r>
  <r>
    <x v="0"/>
    <s v="Compact Fluorescent"/>
    <m/>
    <s v="Twist"/>
    <n v="1"/>
    <n v="15"/>
    <x v="3"/>
  </r>
  <r>
    <x v="0"/>
    <s v="Compact Fluorescent"/>
    <m/>
    <s v="Twist"/>
    <n v="1"/>
    <n v="22"/>
    <x v="9"/>
  </r>
  <r>
    <x v="0"/>
    <s v="Compact Fluorescent"/>
    <m/>
    <s v="Twist"/>
    <n v="1"/>
    <n v="15"/>
    <x v="9"/>
  </r>
  <r>
    <x v="0"/>
    <s v="Linear Fluorescent"/>
    <n v="48"/>
    <s v="T-12"/>
    <n v="1"/>
    <n v="40"/>
    <x v="9"/>
  </r>
  <r>
    <x v="0"/>
    <s v="Linear Fluorescent"/>
    <n v="48"/>
    <s v="T-12"/>
    <n v="2"/>
    <n v="40"/>
    <x v="9"/>
  </r>
  <r>
    <x v="1"/>
    <s v="Compact Fluorescent"/>
    <m/>
    <s v="Twist"/>
    <n v="2"/>
    <n v="14"/>
    <x v="2"/>
  </r>
  <r>
    <x v="0"/>
    <s v="Compact Fluorescent"/>
    <m/>
    <s v="Twist"/>
    <n v="1"/>
    <n v="9"/>
    <x v="10"/>
  </r>
  <r>
    <x v="0"/>
    <s v="Compact Fluorescent"/>
    <m/>
    <s v="Twist"/>
    <n v="1"/>
    <n v="15"/>
    <x v="4"/>
  </r>
  <r>
    <x v="1"/>
    <s v="Compact Fluorescent"/>
    <m/>
    <s v="Twist"/>
    <n v="1"/>
    <n v="18"/>
    <x v="4"/>
  </r>
  <r>
    <x v="8"/>
    <s v="Compact Fluorescent"/>
    <m/>
    <s v="Reflector"/>
    <n v="1"/>
    <n v="15"/>
    <x v="5"/>
  </r>
  <r>
    <x v="9"/>
    <s v="Compact Fluorescent"/>
    <m/>
    <s v="Twist"/>
    <n v="1"/>
    <n v="15"/>
    <x v="5"/>
  </r>
  <r>
    <x v="13"/>
    <s v="Compact Fluorescent"/>
    <m/>
    <s v="Twist"/>
    <n v="1"/>
    <n v="15"/>
    <x v="5"/>
  </r>
  <r>
    <x v="13"/>
    <s v="Linear Fluorescent"/>
    <n v="18"/>
    <s v="Fluorescent Unknown"/>
    <n v="1"/>
    <n v="15"/>
    <x v="5"/>
  </r>
  <r>
    <x v="0"/>
    <s v="Compact Fluorescent"/>
    <m/>
    <s v="A shape bulb"/>
    <n v="1"/>
    <n v="14"/>
    <x v="7"/>
  </r>
  <r>
    <x v="6"/>
    <s v="Compact Fluorescent"/>
    <m/>
    <s v="Twist"/>
    <n v="1"/>
    <n v="14"/>
    <x v="7"/>
  </r>
  <r>
    <x v="13"/>
    <s v="Compact Fluorescent"/>
    <m/>
    <s v="Twist"/>
    <n v="1"/>
    <n v="14"/>
    <x v="7"/>
  </r>
  <r>
    <x v="0"/>
    <s v="Compact Fluorescent"/>
    <m/>
    <s v="Twist"/>
    <n v="1"/>
    <n v="15"/>
    <x v="4"/>
  </r>
  <r>
    <x v="1"/>
    <s v="Incandescent"/>
    <m/>
    <s v="Standard A Lamp"/>
    <n v="6"/>
    <n v="60"/>
    <x v="2"/>
  </r>
  <r>
    <x v="5"/>
    <s v="Incandescent"/>
    <m/>
    <s v="Standard A Lamp"/>
    <n v="1"/>
    <n v="60"/>
    <x v="2"/>
  </r>
  <r>
    <x v="9"/>
    <s v="Incandescent"/>
    <m/>
    <s v="Globe"/>
    <n v="1"/>
    <n v="100"/>
    <x v="10"/>
  </r>
  <r>
    <x v="4"/>
    <s v="Incandescent"/>
    <m/>
    <s v="Decorative"/>
    <n v="1"/>
    <n v="60"/>
    <x v="10"/>
  </r>
  <r>
    <x v="0"/>
    <s v="Incandescent"/>
    <m/>
    <s v="Standard A Lamp"/>
    <n v="1"/>
    <n v="60"/>
    <x v="4"/>
  </r>
  <r>
    <x v="9"/>
    <s v="Incandescent"/>
    <m/>
    <s v="Standard A Lamp"/>
    <n v="3"/>
    <n v="60"/>
    <x v="1"/>
  </r>
  <r>
    <x v="0"/>
    <s v="Incandescent"/>
    <m/>
    <s v="Standard A Lamp"/>
    <n v="1"/>
    <n v="60"/>
    <x v="3"/>
  </r>
  <r>
    <x v="1"/>
    <s v="Incandescent"/>
    <m/>
    <s v="Standard A Lamp"/>
    <n v="1"/>
    <n v="75"/>
    <x v="11"/>
  </r>
  <r>
    <x v="1"/>
    <s v="Incandescent"/>
    <m/>
    <s v="Standard A Lamp"/>
    <n v="1"/>
    <n v="75"/>
    <x v="11"/>
  </r>
  <r>
    <x v="7"/>
    <s v="Incandescent"/>
    <m/>
    <s v="Standard A Lamp"/>
    <n v="1"/>
    <n v="15"/>
    <x v="11"/>
  </r>
  <r>
    <x v="0"/>
    <s v="Compact Fluorescent"/>
    <m/>
    <s v="Twist"/>
    <n v="1"/>
    <n v="23"/>
    <x v="11"/>
  </r>
  <r>
    <x v="12"/>
    <s v="Halogen"/>
    <m/>
    <s v="MR"/>
    <n v="3"/>
    <n v="50"/>
    <x v="5"/>
  </r>
  <r>
    <x v="0"/>
    <s v="Incandescent"/>
    <m/>
    <s v="Standard A Lamp"/>
    <n v="1"/>
    <n v="60"/>
    <x v="6"/>
  </r>
  <r>
    <x v="5"/>
    <s v="Halogen"/>
    <m/>
    <s v="MR"/>
    <n v="3"/>
    <n v="50"/>
    <x v="7"/>
  </r>
  <r>
    <x v="4"/>
    <s v="Compact Fluorescent"/>
    <m/>
    <s v="Twist"/>
    <n v="2"/>
    <n v="15"/>
    <x v="7"/>
  </r>
  <r>
    <x v="8"/>
    <s v="Compact Fluorescent"/>
    <m/>
    <s v="Reflector"/>
    <n v="1"/>
    <n v="15"/>
    <x v="12"/>
  </r>
  <r>
    <x v="1"/>
    <s v="Incandescent"/>
    <m/>
    <s v="Clear"/>
    <n v="3"/>
    <n v="40"/>
    <x v="2"/>
  </r>
  <r>
    <x v="0"/>
    <s v="Compact Fluorescent"/>
    <m/>
    <s v="Twist"/>
    <n v="2"/>
    <n v="15"/>
    <x v="0"/>
  </r>
  <r>
    <x v="6"/>
    <s v="Compact Fluorescent"/>
    <m/>
    <s v="Twist"/>
    <n v="1"/>
    <n v="15"/>
    <x v="0"/>
  </r>
  <r>
    <x v="0"/>
    <s v="Incandescent"/>
    <m/>
    <s v="Standard A Lamp"/>
    <n v="1"/>
    <n v="60"/>
    <x v="3"/>
  </r>
  <r>
    <x v="9"/>
    <s v="Compact Fluorescent"/>
    <m/>
    <s v="Twist"/>
    <n v="1"/>
    <n v="15"/>
    <x v="1"/>
  </r>
  <r>
    <x v="4"/>
    <s v="Compact Fluorescent"/>
    <m/>
    <s v="Twist"/>
    <n v="1"/>
    <n v="15"/>
    <x v="1"/>
  </r>
  <r>
    <x v="0"/>
    <s v="Compact Fluorescent"/>
    <m/>
    <s v="Twist"/>
    <n v="2"/>
    <n v="15"/>
    <x v="12"/>
  </r>
  <r>
    <x v="12"/>
    <s v="Halogen"/>
    <m/>
    <s v="MR"/>
    <n v="3"/>
    <n v="50"/>
    <x v="5"/>
  </r>
  <r>
    <x v="5"/>
    <s v="Compact Fluorescent"/>
    <m/>
    <s v="Twist"/>
    <n v="1"/>
    <n v="15"/>
    <x v="7"/>
  </r>
  <r>
    <x v="4"/>
    <s v="Compact Fluorescent"/>
    <m/>
    <s v="Twist"/>
    <n v="1"/>
    <n v="15"/>
    <x v="7"/>
  </r>
  <r>
    <x v="9"/>
    <s v="Incandescent"/>
    <m/>
    <s v="Mini base"/>
    <n v="6"/>
    <n v="25"/>
    <x v="9"/>
  </r>
  <r>
    <x v="0"/>
    <s v="Compact Fluorescent"/>
    <m/>
    <s v="Twist"/>
    <n v="2"/>
    <n v="15"/>
    <x v="8"/>
  </r>
  <r>
    <x v="4"/>
    <s v="Compact Fluorescent"/>
    <m/>
    <s v="Twist"/>
    <n v="1"/>
    <n v="15"/>
    <x v="8"/>
  </r>
  <r>
    <x v="0"/>
    <s v="Compact Fluorescent"/>
    <m/>
    <s v="Twist"/>
    <n v="2"/>
    <n v="15"/>
    <x v="0"/>
  </r>
  <r>
    <x v="12"/>
    <s v="Halogen"/>
    <m/>
    <s v="MR"/>
    <n v="5"/>
    <n v="30"/>
    <x v="10"/>
  </r>
  <r>
    <x v="1"/>
    <s v="Incandescent"/>
    <m/>
    <s v="Standard A Lamp"/>
    <n v="1"/>
    <n v="60"/>
    <x v="2"/>
  </r>
  <r>
    <x v="9"/>
    <s v="Incandescent"/>
    <m/>
    <s v="Globe"/>
    <n v="1"/>
    <n v="60"/>
    <x v="1"/>
  </r>
  <r>
    <x v="0"/>
    <s v="Linear Fluorescent"/>
    <n v="48"/>
    <s v="T-12"/>
    <n v="2"/>
    <n v="40"/>
    <x v="11"/>
  </r>
  <r>
    <x v="0"/>
    <s v="Incandescent"/>
    <m/>
    <s v="Standard A Lamp"/>
    <n v="1"/>
    <n v="60"/>
    <x v="11"/>
  </r>
  <r>
    <x v="0"/>
    <s v="Incandescent"/>
    <m/>
    <s v="Standard A Lamp"/>
    <n v="1"/>
    <n v="60"/>
    <x v="3"/>
  </r>
  <r>
    <x v="0"/>
    <s v="Compact Fluorescent"/>
    <m/>
    <s v="Twist"/>
    <n v="4"/>
    <n v="15"/>
    <x v="5"/>
  </r>
  <r>
    <x v="0"/>
    <s v="Compact Fluorescent"/>
    <m/>
    <s v="Twist"/>
    <n v="1"/>
    <n v="15"/>
    <x v="6"/>
  </r>
  <r>
    <x v="6"/>
    <s v="Compact Fluorescent"/>
    <m/>
    <s v="Twist"/>
    <n v="1"/>
    <n v="15"/>
    <x v="7"/>
  </r>
  <r>
    <x v="1"/>
    <s v="Compact Fluorescent"/>
    <m/>
    <s v="Twist"/>
    <n v="3"/>
    <n v="15"/>
    <x v="2"/>
  </r>
  <r>
    <x v="0"/>
    <s v="Compact Fluorescent"/>
    <m/>
    <s v="Twist"/>
    <n v="2"/>
    <n v="15"/>
    <x v="0"/>
  </r>
  <r>
    <x v="4"/>
    <s v="Incandescent"/>
    <m/>
    <s v="3-Way Incandescent"/>
    <n v="1"/>
    <n v="150"/>
    <x v="0"/>
  </r>
  <r>
    <x v="0"/>
    <s v="Compact Fluorescent"/>
    <m/>
    <s v="Twist"/>
    <n v="2"/>
    <n v="15"/>
    <x v="0"/>
  </r>
  <r>
    <x v="0"/>
    <s v="Compact Fluorescent"/>
    <m/>
    <s v="Twist"/>
    <n v="1"/>
    <n v="15"/>
    <x v="3"/>
  </r>
  <r>
    <x v="0"/>
    <s v="Incandescent"/>
    <m/>
    <s v="Standard A Lamp"/>
    <n v="2"/>
    <n v="60"/>
    <x v="10"/>
  </r>
  <r>
    <x v="4"/>
    <s v="Incandescent"/>
    <m/>
    <s v="Decorative"/>
    <n v="1"/>
    <n v="40"/>
    <x v="10"/>
  </r>
  <r>
    <x v="12"/>
    <s v="Incandescent"/>
    <m/>
    <s v="Standard A Lamp"/>
    <n v="1"/>
    <n v="60"/>
    <x v="7"/>
  </r>
  <r>
    <x v="1"/>
    <s v="Incandescent"/>
    <m/>
    <s v="Standard A Lamp"/>
    <n v="1"/>
    <n v="100"/>
    <x v="7"/>
  </r>
  <r>
    <x v="6"/>
    <s v="Incandescent"/>
    <m/>
    <s v="Standard A Lamp"/>
    <n v="1"/>
    <n v="100"/>
    <x v="7"/>
  </r>
  <r>
    <x v="0"/>
    <s v="Incandescent"/>
    <m/>
    <s v="Standard A Lamp"/>
    <n v="1"/>
    <n v="40"/>
    <x v="3"/>
  </r>
  <r>
    <x v="0"/>
    <s v="Linear Fluorescent"/>
    <n v="24"/>
    <s v="T-12"/>
    <n v="4"/>
    <n v="32"/>
    <x v="5"/>
  </r>
  <r>
    <x v="0"/>
    <s v="Incandescent"/>
    <m/>
    <s v="Standard A Lamp"/>
    <n v="1"/>
    <n v="40"/>
    <x v="5"/>
  </r>
  <r>
    <x v="9"/>
    <s v="Incandescent"/>
    <m/>
    <s v="Standard A Lamp"/>
    <n v="5"/>
    <n v="60"/>
    <x v="1"/>
  </r>
  <r>
    <x v="8"/>
    <s v="Incandescent"/>
    <m/>
    <s v="Reflector"/>
    <n v="1"/>
    <n v="60"/>
    <x v="1"/>
  </r>
  <r>
    <x v="1"/>
    <s v="Incandescent"/>
    <m/>
    <s v="Standard A Lamp"/>
    <n v="1"/>
    <n v="60"/>
    <x v="1"/>
  </r>
  <r>
    <x v="0"/>
    <s v="Incandescent"/>
    <m/>
    <s v="Standard A Lamp"/>
    <n v="2"/>
    <n v="40"/>
    <x v="3"/>
  </r>
  <r>
    <x v="1"/>
    <s v="Incandescent"/>
    <m/>
    <s v="Clear"/>
    <n v="3"/>
    <n v="60"/>
    <x v="2"/>
  </r>
  <r>
    <x v="4"/>
    <s v="Incandescent"/>
    <m/>
    <s v="Standard A Lamp"/>
    <n v="1"/>
    <n v="40"/>
    <x v="0"/>
  </r>
  <r>
    <x v="0"/>
    <s v="Incandescent"/>
    <m/>
    <s v="Standard A Lamp"/>
    <n v="2"/>
    <n v="75"/>
    <x v="0"/>
  </r>
  <r>
    <x v="0"/>
    <s v="Incandescent"/>
    <m/>
    <s v="Standard A Lamp"/>
    <n v="2"/>
    <n v="60"/>
    <x v="0"/>
  </r>
  <r>
    <x v="0"/>
    <s v="Incandescent"/>
    <m/>
    <s v="Standard A Lamp"/>
    <n v="1"/>
    <n v="60"/>
    <x v="11"/>
  </r>
  <r>
    <x v="7"/>
    <s v="Incandescent"/>
    <m/>
    <s v="Standard A Lamp"/>
    <n v="2"/>
    <n v="60"/>
    <x v="11"/>
  </r>
  <r>
    <x v="1"/>
    <s v="Compact Fluorescent"/>
    <m/>
    <s v="Twist"/>
    <n v="2"/>
    <n v="22"/>
    <x v="2"/>
  </r>
  <r>
    <x v="1"/>
    <s v="Compact Fluorescent"/>
    <m/>
    <s v="Twist"/>
    <n v="2"/>
    <n v="15"/>
    <x v="2"/>
  </r>
  <r>
    <x v="0"/>
    <s v="Compact Fluorescent"/>
    <m/>
    <s v="Twist"/>
    <n v="1"/>
    <n v="15"/>
    <x v="10"/>
  </r>
  <r>
    <x v="0"/>
    <s v="Incandescent"/>
    <m/>
    <s v="Standard A Lamp"/>
    <n v="1"/>
    <n v="60"/>
    <x v="0"/>
  </r>
  <r>
    <x v="0"/>
    <s v="Compact Fluorescent"/>
    <m/>
    <s v="Twist"/>
    <n v="2"/>
    <n v="22"/>
    <x v="0"/>
  </r>
  <r>
    <x v="0"/>
    <s v="Compact Fluorescent"/>
    <m/>
    <s v="Twist"/>
    <n v="1"/>
    <n v="15"/>
    <x v="11"/>
  </r>
  <r>
    <x v="0"/>
    <s v="Compact Fluorescent"/>
    <m/>
    <s v="Twist"/>
    <n v="1"/>
    <n v="15"/>
    <x v="3"/>
  </r>
  <r>
    <x v="0"/>
    <s v="Compact Fluorescent"/>
    <m/>
    <s v="Twist"/>
    <n v="2"/>
    <n v="15"/>
    <x v="5"/>
  </r>
  <r>
    <x v="2"/>
    <s v="Compact Fluorescent"/>
    <m/>
    <s v="Twist"/>
    <n v="1"/>
    <n v="15"/>
    <x v="5"/>
  </r>
  <r>
    <x v="4"/>
    <s v="Compact Fluorescent"/>
    <m/>
    <s v="Straight Tube"/>
    <n v="1"/>
    <n v="15"/>
    <x v="7"/>
  </r>
  <r>
    <x v="0"/>
    <s v="Compact Fluorescent"/>
    <m/>
    <s v="Twist"/>
    <n v="2"/>
    <n v="15"/>
    <x v="1"/>
  </r>
  <r>
    <x v="8"/>
    <s v="Incandescent"/>
    <m/>
    <s v="Reflector"/>
    <n v="1"/>
    <n v="65"/>
    <x v="2"/>
  </r>
  <r>
    <x v="0"/>
    <s v="Incandescent"/>
    <m/>
    <s v="Standard A Lamp"/>
    <n v="2"/>
    <n v="60"/>
    <x v="0"/>
  </r>
  <r>
    <x v="4"/>
    <s v="Incandescent"/>
    <m/>
    <s v="3-Way Incandescent"/>
    <n v="1"/>
    <n v="150"/>
    <x v="0"/>
  </r>
  <r>
    <x v="9"/>
    <s v="Incandescent"/>
    <m/>
    <s v="Standard A Lamp"/>
    <n v="4"/>
    <n v="60"/>
    <x v="1"/>
  </r>
  <r>
    <x v="3"/>
    <s v="Incandescent"/>
    <m/>
    <s v="Standard A Lamp"/>
    <n v="1"/>
    <n v="60"/>
    <x v="11"/>
  </r>
  <r>
    <x v="7"/>
    <s v="Incandescent"/>
    <m/>
    <s v="Standard A Lamp"/>
    <n v="1"/>
    <n v="40"/>
    <x v="11"/>
  </r>
  <r>
    <x v="0"/>
    <s v="Incandescent"/>
    <m/>
    <s v="Standard A Lamp"/>
    <n v="1"/>
    <n v="60"/>
    <x v="3"/>
  </r>
  <r>
    <x v="0"/>
    <s v="Incandescent"/>
    <m/>
    <s v="Standard A Lamp"/>
    <n v="1"/>
    <n v="60"/>
    <x v="3"/>
  </r>
  <r>
    <x v="0"/>
    <s v="Incandescent"/>
    <m/>
    <s v="Standard A Lamp"/>
    <n v="2"/>
    <n v="60"/>
    <x v="5"/>
  </r>
  <r>
    <x v="8"/>
    <s v="Incandescent"/>
    <m/>
    <s v="Reflector"/>
    <n v="1"/>
    <n v="65"/>
    <x v="5"/>
  </r>
  <r>
    <x v="0"/>
    <s v="Incandescent"/>
    <m/>
    <s v="Standard A Lamp"/>
    <n v="1"/>
    <n v="60"/>
    <x v="6"/>
  </r>
  <r>
    <x v="4"/>
    <s v="Incandescent"/>
    <m/>
    <s v="Decorative"/>
    <n v="2"/>
    <n v="40"/>
    <x v="7"/>
  </r>
  <r>
    <x v="4"/>
    <s v="Incandescent"/>
    <m/>
    <s v="Standard A Lamp"/>
    <n v="1"/>
    <n v="60"/>
    <x v="7"/>
  </r>
  <r>
    <x v="6"/>
    <s v="Incandescent"/>
    <m/>
    <s v="Standard A Lamp"/>
    <n v="1"/>
    <n v="60"/>
    <x v="7"/>
  </r>
  <r>
    <x v="0"/>
    <s v="Incandescent"/>
    <m/>
    <s v="Standard A Lamp"/>
    <n v="1"/>
    <n v="60"/>
    <x v="10"/>
  </r>
  <r>
    <x v="13"/>
    <s v="Incandescent"/>
    <m/>
    <s v="Mini base"/>
    <n v="1"/>
    <n v="40"/>
    <x v="10"/>
  </r>
  <r>
    <x v="4"/>
    <s v="Incandescent"/>
    <m/>
    <s v="Standard A Lamp"/>
    <n v="2"/>
    <n v="60"/>
    <x v="10"/>
  </r>
  <r>
    <x v="0"/>
    <s v="Incandescent"/>
    <m/>
    <s v="Standard A Lamp"/>
    <n v="1"/>
    <n v="60"/>
    <x v="9"/>
  </r>
  <r>
    <x v="0"/>
    <s v="Incandescent"/>
    <m/>
    <s v="Standard A Lamp"/>
    <n v="1"/>
    <n v="60"/>
    <x v="2"/>
  </r>
  <r>
    <x v="1"/>
    <s v="Incandescent"/>
    <m/>
    <s v="Globe"/>
    <n v="6"/>
    <n v="40"/>
    <x v="2"/>
  </r>
  <r>
    <x v="0"/>
    <s v="Incandescent"/>
    <m/>
    <s v="Standard A Lamp"/>
    <n v="4"/>
    <n v="60"/>
    <x v="2"/>
  </r>
  <r>
    <x v="1"/>
    <s v="Incandescent"/>
    <m/>
    <s v="Standard A Lamp"/>
    <n v="4"/>
    <n v="75"/>
    <x v="2"/>
  </r>
  <r>
    <x v="0"/>
    <s v="Incandescent"/>
    <m/>
    <s v="Standard A Lamp"/>
    <n v="1"/>
    <n v="60"/>
    <x v="2"/>
  </r>
  <r>
    <x v="1"/>
    <s v="Incandescent"/>
    <m/>
    <s v="Globe"/>
    <n v="6"/>
    <n v="40"/>
    <x v="2"/>
  </r>
  <r>
    <x v="1"/>
    <s v="Compact Fluorescent"/>
    <m/>
    <s v="Twist"/>
    <n v="3"/>
    <n v="15"/>
    <x v="2"/>
  </r>
  <r>
    <x v="4"/>
    <s v="Incandescent"/>
    <m/>
    <s v="Standard A Lamp"/>
    <n v="1"/>
    <n v="60"/>
    <x v="0"/>
  </r>
  <r>
    <x v="5"/>
    <s v="Incandescent"/>
    <m/>
    <s v="Standard A Lamp"/>
    <n v="3"/>
    <n v="60"/>
    <x v="0"/>
  </r>
  <r>
    <x v="5"/>
    <s v="Incandescent"/>
    <m/>
    <s v="Standard A Lamp"/>
    <n v="2"/>
    <n v="60"/>
    <x v="0"/>
  </r>
  <r>
    <x v="6"/>
    <s v="Incandescent"/>
    <m/>
    <s v="Standard A Lamp"/>
    <n v="5"/>
    <n v="60"/>
    <x v="0"/>
  </r>
  <r>
    <x v="4"/>
    <s v="Incandescent"/>
    <m/>
    <s v="Standard A Lamp"/>
    <n v="1"/>
    <n v="60"/>
    <x v="0"/>
  </r>
  <r>
    <x v="5"/>
    <s v="Incandescent"/>
    <m/>
    <s v="Standard A Lamp"/>
    <n v="2"/>
    <n v="60"/>
    <x v="0"/>
  </r>
  <r>
    <x v="5"/>
    <s v="Incandescent"/>
    <m/>
    <s v="Standard A Lamp"/>
    <n v="2"/>
    <n v="60"/>
    <x v="0"/>
  </r>
  <r>
    <x v="4"/>
    <s v="Incandescent"/>
    <m/>
    <s v="Standard A Lamp"/>
    <n v="1"/>
    <n v="60"/>
    <x v="0"/>
  </r>
  <r>
    <x v="0"/>
    <s v="Incandescent"/>
    <m/>
    <s v="Standard A Lamp"/>
    <n v="2"/>
    <n v="60"/>
    <x v="0"/>
  </r>
  <r>
    <x v="4"/>
    <s v="Incandescent"/>
    <m/>
    <s v="Standard A Lamp"/>
    <n v="1"/>
    <n v="60"/>
    <x v="0"/>
  </r>
  <r>
    <x v="0"/>
    <s v="Incandescent"/>
    <m/>
    <s v="Standard A Lamp"/>
    <n v="2"/>
    <n v="60"/>
    <x v="0"/>
  </r>
  <r>
    <x v="0"/>
    <s v="Incandescent"/>
    <m/>
    <s v="Standard A Lamp"/>
    <n v="1"/>
    <n v="60"/>
    <x v="0"/>
  </r>
  <r>
    <x v="0"/>
    <s v="Compact Fluorescent"/>
    <m/>
    <s v="Twist"/>
    <n v="2"/>
    <n v="15"/>
    <x v="9"/>
  </r>
  <r>
    <x v="0"/>
    <s v="Incandescent"/>
    <m/>
    <s v="Standard A Lamp"/>
    <n v="2"/>
    <n v="60"/>
    <x v="4"/>
  </r>
  <r>
    <x v="0"/>
    <s v="Incandescent"/>
    <m/>
    <s v="Standard A Lamp"/>
    <n v="1"/>
    <n v="60"/>
    <x v="4"/>
  </r>
  <r>
    <x v="4"/>
    <s v="Incandescent"/>
    <m/>
    <s v="Standard A Lamp"/>
    <n v="4"/>
    <n v="60"/>
    <x v="12"/>
  </r>
  <r>
    <x v="8"/>
    <s v="Incandescent"/>
    <m/>
    <s v="Reflector"/>
    <n v="1"/>
    <n v="40"/>
    <x v="12"/>
  </r>
  <r>
    <x v="5"/>
    <s v="Incandescent"/>
    <m/>
    <s v="Standard A Lamp"/>
    <n v="3"/>
    <n v="60"/>
    <x v="12"/>
  </r>
  <r>
    <x v="0"/>
    <s v="Incandescent"/>
    <m/>
    <s v="Standard A Lamp"/>
    <n v="1"/>
    <n v="60"/>
    <x v="9"/>
  </r>
  <r>
    <x v="5"/>
    <s v="Incandescent"/>
    <m/>
    <s v="Standard A Lamp"/>
    <n v="2"/>
    <n v="60"/>
    <x v="9"/>
  </r>
  <r>
    <x v="8"/>
    <s v="Incandescent"/>
    <m/>
    <s v="Reflector"/>
    <n v="1"/>
    <n v="60"/>
    <x v="9"/>
  </r>
  <r>
    <x v="6"/>
    <s v="Incandescent"/>
    <m/>
    <s v="Standard A Lamp"/>
    <n v="3"/>
    <n v="60"/>
    <x v="9"/>
  </r>
  <r>
    <x v="6"/>
    <s v="Incandescent"/>
    <m/>
    <s v="Standard A Lamp"/>
    <n v="3"/>
    <n v="60"/>
    <x v="9"/>
  </r>
  <r>
    <x v="0"/>
    <s v="Linear Fluorescent"/>
    <n v="48"/>
    <s v="T-12"/>
    <n v="4"/>
    <n v="40"/>
    <x v="11"/>
  </r>
  <r>
    <x v="0"/>
    <s v="Linear Fluorescent"/>
    <n v="48"/>
    <s v="T-12"/>
    <n v="2"/>
    <n v="40"/>
    <x v="11"/>
  </r>
  <r>
    <x v="7"/>
    <s v="Incandescent"/>
    <m/>
    <s v="Standard A Lamp"/>
    <n v="2"/>
    <n v="60"/>
    <x v="11"/>
  </r>
  <r>
    <x v="8"/>
    <s v="Incandescent"/>
    <m/>
    <s v="Reflector"/>
    <n v="1"/>
    <n v="60"/>
    <x v="3"/>
  </r>
  <r>
    <x v="4"/>
    <s v="Compact Fluorescent"/>
    <m/>
    <s v="Twist"/>
    <n v="1"/>
    <n v="15"/>
    <x v="3"/>
  </r>
  <r>
    <x v="9"/>
    <s v="Incandescent"/>
    <m/>
    <s v="Standard A Lamp"/>
    <n v="1"/>
    <n v="60"/>
    <x v="3"/>
  </r>
  <r>
    <x v="8"/>
    <s v="Incandescent"/>
    <m/>
    <s v="Standard A Lamp"/>
    <n v="1"/>
    <n v="60"/>
    <x v="3"/>
  </r>
  <r>
    <x v="0"/>
    <s v="Incandescent"/>
    <m/>
    <s v="Standard A Lamp"/>
    <n v="1"/>
    <n v="60"/>
    <x v="3"/>
  </r>
  <r>
    <x v="8"/>
    <s v="Compact Fluorescent"/>
    <m/>
    <s v="Reflector"/>
    <n v="1"/>
    <n v="22"/>
    <x v="5"/>
  </r>
  <r>
    <x v="9"/>
    <s v="Incandescent"/>
    <m/>
    <s v="Standard A Lamp"/>
    <n v="5"/>
    <n v="60"/>
    <x v="5"/>
  </r>
  <r>
    <x v="12"/>
    <s v="Halogen"/>
    <m/>
    <s v="PAR"/>
    <n v="3"/>
    <n v="50"/>
    <x v="5"/>
  </r>
  <r>
    <x v="2"/>
    <s v="Linear Fluorescent"/>
    <n v="24"/>
    <s v="T-12"/>
    <n v="1"/>
    <n v="32"/>
    <x v="5"/>
  </r>
  <r>
    <x v="0"/>
    <s v="Incandescent"/>
    <m/>
    <s v="Standard A Lamp"/>
    <n v="1"/>
    <n v="60"/>
    <x v="6"/>
  </r>
  <r>
    <x v="9"/>
    <s v="Incandescent"/>
    <m/>
    <s v="Reflector"/>
    <n v="8"/>
    <n v="40"/>
    <x v="7"/>
  </r>
  <r>
    <x v="6"/>
    <s v="Incandescent"/>
    <m/>
    <s v="Standard A Lamp"/>
    <n v="3"/>
    <n v="60"/>
    <x v="7"/>
  </r>
  <r>
    <x v="4"/>
    <s v="Incandescent"/>
    <m/>
    <s v="Standard A Lamp"/>
    <n v="1"/>
    <n v="60"/>
    <x v="7"/>
  </r>
  <r>
    <x v="8"/>
    <s v="Incandescent"/>
    <m/>
    <s v="Reflector"/>
    <n v="1"/>
    <n v="60"/>
    <x v="7"/>
  </r>
  <r>
    <x v="0"/>
    <s v="Incandescent"/>
    <m/>
    <s v="Standard A Lamp"/>
    <n v="1"/>
    <n v="60"/>
    <x v="4"/>
  </r>
  <r>
    <x v="9"/>
    <s v="Incandescent"/>
    <m/>
    <s v="Globe"/>
    <n v="3"/>
    <n v="40"/>
    <x v="2"/>
  </r>
  <r>
    <x v="5"/>
    <s v="Incandescent"/>
    <m/>
    <s v="Standard A Lamp"/>
    <n v="1"/>
    <n v="60"/>
    <x v="2"/>
  </r>
  <r>
    <x v="1"/>
    <s v="Compact Fluorescent"/>
    <m/>
    <s v="Twist"/>
    <n v="4"/>
    <n v="15"/>
    <x v="2"/>
  </r>
  <r>
    <x v="0"/>
    <s v="Compact Fluorescent"/>
    <m/>
    <s v="Twist"/>
    <n v="1"/>
    <n v="22"/>
    <x v="0"/>
  </r>
  <r>
    <x v="9"/>
    <s v="Incandescent"/>
    <m/>
    <s v="Standard A Lamp"/>
    <n v="1"/>
    <n v="25"/>
    <x v="1"/>
  </r>
  <r>
    <x v="0"/>
    <s v="Compact Fluorescent"/>
    <m/>
    <s v="Twist"/>
    <n v="1"/>
    <n v="15"/>
    <x v="12"/>
  </r>
  <r>
    <x v="0"/>
    <s v="Incandescent"/>
    <m/>
    <s v="Standard A Lamp"/>
    <n v="1"/>
    <n v="60"/>
    <x v="3"/>
  </r>
  <r>
    <x v="8"/>
    <s v="Incandescent"/>
    <m/>
    <s v="Reflector"/>
    <n v="1"/>
    <n v="65"/>
    <x v="5"/>
  </r>
  <r>
    <x v="0"/>
    <s v="Incandescent"/>
    <m/>
    <s v="Standard A Lamp"/>
    <n v="1"/>
    <n v="60"/>
    <x v="5"/>
  </r>
  <r>
    <x v="0"/>
    <s v="Linear Fluorescent"/>
    <n v="25"/>
    <s v="T-4"/>
    <n v="1"/>
    <n v="16"/>
    <x v="6"/>
  </r>
  <r>
    <x v="3"/>
    <s v="Incandescent"/>
    <m/>
    <s v="Standard A Lamp"/>
    <n v="3"/>
    <n v="60"/>
    <x v="7"/>
  </r>
  <r>
    <x v="0"/>
    <s v="Incandescent"/>
    <m/>
    <s v="Standard A Lamp"/>
    <n v="1"/>
    <n v="60"/>
    <x v="10"/>
  </r>
  <r>
    <x v="0"/>
    <s v="Incandescent"/>
    <m/>
    <s v="Standard A Lamp"/>
    <n v="1"/>
    <n v="60"/>
    <x v="8"/>
  </r>
  <r>
    <x v="1"/>
    <s v="Incandescent"/>
    <m/>
    <s v="Standard A Lamp"/>
    <n v="3"/>
    <n v="60"/>
    <x v="2"/>
  </r>
  <r>
    <x v="0"/>
    <s v="Incandescent"/>
    <m/>
    <s v="Standard A Lamp"/>
    <n v="1"/>
    <n v="40"/>
    <x v="2"/>
  </r>
  <r>
    <x v="1"/>
    <s v="Compact Fluorescent"/>
    <m/>
    <s v="Twist"/>
    <n v="3"/>
    <n v="13"/>
    <x v="2"/>
  </r>
  <r>
    <x v="13"/>
    <s v="Halogen"/>
    <m/>
    <s v="PAR"/>
    <n v="1"/>
    <n v="100"/>
    <x v="0"/>
  </r>
  <r>
    <x v="0"/>
    <s v="Incandescent"/>
    <m/>
    <s v="Standard A Lamp"/>
    <n v="2"/>
    <n v="60"/>
    <x v="0"/>
  </r>
  <r>
    <x v="6"/>
    <s v="Incandescent"/>
    <m/>
    <s v="Standard A Lamp"/>
    <n v="1"/>
    <n v="60"/>
    <x v="0"/>
  </r>
  <r>
    <x v="1"/>
    <s v="Compact Fluorescent"/>
    <m/>
    <s v="Twist"/>
    <n v="1"/>
    <n v="13"/>
    <x v="3"/>
  </r>
  <r>
    <x v="0"/>
    <s v="Incandescent"/>
    <m/>
    <s v="Standard A Lamp"/>
    <n v="1"/>
    <n v="60"/>
    <x v="3"/>
  </r>
  <r>
    <x v="5"/>
    <s v="Compact Fluorescent"/>
    <m/>
    <s v="Twist"/>
    <n v="2"/>
    <n v="27"/>
    <x v="9"/>
  </r>
  <r>
    <x v="0"/>
    <s v="Incandescent"/>
    <m/>
    <s v="Standard A Lamp"/>
    <n v="1"/>
    <n v="60"/>
    <x v="12"/>
  </r>
  <r>
    <x v="6"/>
    <s v="Incandescent"/>
    <m/>
    <s v="Standard A Lamp"/>
    <n v="1"/>
    <n v="75"/>
    <x v="12"/>
  </r>
  <r>
    <x v="6"/>
    <s v="Incandescent"/>
    <m/>
    <s v="Reflector"/>
    <n v="1"/>
    <n v="25"/>
    <x v="12"/>
  </r>
  <r>
    <x v="0"/>
    <s v="Incandescent"/>
    <m/>
    <s v="Reflector"/>
    <n v="1"/>
    <n v="65"/>
    <x v="11"/>
  </r>
  <r>
    <x v="8"/>
    <s v="Compact Fluorescent"/>
    <m/>
    <s v="Twist"/>
    <n v="1"/>
    <n v="13"/>
    <x v="5"/>
  </r>
  <r>
    <x v="9"/>
    <s v="Incandescent"/>
    <m/>
    <s v="Standard A Lamp"/>
    <n v="5"/>
    <n v="40"/>
    <x v="5"/>
  </r>
  <r>
    <x v="0"/>
    <s v="Incandescent"/>
    <m/>
    <s v="Standard A Lamp"/>
    <n v="1"/>
    <n v="40"/>
    <x v="5"/>
  </r>
  <r>
    <x v="0"/>
    <s v="Incandescent"/>
    <m/>
    <s v="Standard A Lamp"/>
    <n v="1"/>
    <n v="13"/>
    <x v="6"/>
  </r>
  <r>
    <x v="6"/>
    <s v="Compact Fluorescent"/>
    <m/>
    <s v="Twist"/>
    <n v="1"/>
    <n v="27"/>
    <x v="7"/>
  </r>
  <r>
    <x v="6"/>
    <s v="Compact Fluorescent"/>
    <m/>
    <s v="Circline (Screw Base)"/>
    <n v="2"/>
    <n v="22"/>
    <x v="7"/>
  </r>
  <r>
    <x v="6"/>
    <s v="Incandescent"/>
    <m/>
    <s v="Standard A Lamp"/>
    <n v="1"/>
    <n v="75"/>
    <x v="7"/>
  </r>
  <r>
    <x v="1"/>
    <s v="Incandescent"/>
    <m/>
    <s v="Standard A Lamp"/>
    <n v="3"/>
    <n v="60"/>
    <x v="2"/>
  </r>
  <r>
    <x v="5"/>
    <s v="Incandescent"/>
    <m/>
    <s v="Decorative"/>
    <n v="3"/>
    <n v="40"/>
    <x v="10"/>
  </r>
  <r>
    <x v="6"/>
    <s v="Incandescent"/>
    <m/>
    <s v="Standard A Lamp"/>
    <n v="2"/>
    <n v="40"/>
    <x v="10"/>
  </r>
  <r>
    <x v="6"/>
    <s v="Compact Fluorescent"/>
    <m/>
    <s v="Twist"/>
    <n v="1"/>
    <n v="13"/>
    <x v="10"/>
  </r>
  <r>
    <x v="6"/>
    <s v="Incandescent"/>
    <m/>
    <s v="Mini base"/>
    <n v="1"/>
    <n v="40"/>
    <x v="8"/>
  </r>
  <r>
    <x v="5"/>
    <s v="Compact Fluorescent"/>
    <m/>
    <s v="Twist"/>
    <n v="3"/>
    <n v="9"/>
    <x v="8"/>
  </r>
  <r>
    <x v="6"/>
    <s v="Compact Fluorescent"/>
    <m/>
    <s v="Circline (Screw Base)"/>
    <n v="1"/>
    <n v="22"/>
    <x v="8"/>
  </r>
  <r>
    <x v="6"/>
    <s v="Compact Fluorescent"/>
    <m/>
    <s v="Twist"/>
    <n v="1"/>
    <n v="13"/>
    <x v="8"/>
  </r>
  <r>
    <x v="0"/>
    <s v="Incandescent"/>
    <m/>
    <s v="Standard A Lamp"/>
    <n v="2"/>
    <n v="60"/>
    <x v="8"/>
  </r>
  <r>
    <x v="8"/>
    <s v="Incandescent"/>
    <m/>
    <s v="Reflector"/>
    <n v="1"/>
    <n v="65"/>
    <x v="3"/>
  </r>
  <r>
    <x v="0"/>
    <s v="Incandescent"/>
    <m/>
    <s v="Standard A Lamp"/>
    <n v="1"/>
    <n v="60"/>
    <x v="9"/>
  </r>
  <r>
    <x v="1"/>
    <s v="Incandescent"/>
    <m/>
    <s v="Standard A Lamp"/>
    <n v="4"/>
    <n v="40"/>
    <x v="2"/>
  </r>
  <r>
    <x v="1"/>
    <s v="Incandescent"/>
    <m/>
    <s v="Globe"/>
    <n v="3"/>
    <n v="40"/>
    <x v="2"/>
  </r>
  <r>
    <x v="0"/>
    <s v="Incandescent"/>
    <m/>
    <s v="Other"/>
    <n v="1"/>
    <n v="250"/>
    <x v="2"/>
  </r>
  <r>
    <x v="0"/>
    <s v="Incandescent"/>
    <m/>
    <s v="Standard A Lamp"/>
    <n v="1"/>
    <n v="100"/>
    <x v="2"/>
  </r>
  <r>
    <x v="0"/>
    <s v="Incandescent"/>
    <m/>
    <s v="Standard A Lamp"/>
    <n v="1"/>
    <n v="75"/>
    <x v="2"/>
  </r>
  <r>
    <x v="1"/>
    <s v="Incandescent"/>
    <m/>
    <s v="Standard A Lamp"/>
    <n v="2"/>
    <n v="65"/>
    <x v="2"/>
  </r>
  <r>
    <x v="0"/>
    <s v="Incandescent"/>
    <m/>
    <s v="Standard A Lamp"/>
    <n v="2"/>
    <n v="60"/>
    <x v="0"/>
  </r>
  <r>
    <x v="1"/>
    <s v="Compact Fluorescent"/>
    <m/>
    <s v="Twist"/>
    <n v="1"/>
    <n v="15"/>
    <x v="0"/>
  </r>
  <r>
    <x v="4"/>
    <s v="Incandescent"/>
    <m/>
    <s v="Standard A Lamp"/>
    <n v="1"/>
    <n v="60"/>
    <x v="0"/>
  </r>
  <r>
    <x v="4"/>
    <s v="Incandescent"/>
    <m/>
    <s v="Standard A Lamp"/>
    <n v="1"/>
    <n v="60"/>
    <x v="0"/>
  </r>
  <r>
    <x v="1"/>
    <s v="Incandescent"/>
    <m/>
    <s v="Standard A Lamp"/>
    <n v="1"/>
    <n v="75"/>
    <x v="4"/>
  </r>
  <r>
    <x v="0"/>
    <s v="Compact Fluorescent"/>
    <m/>
    <s v="Twist"/>
    <n v="2"/>
    <n v="22"/>
    <x v="1"/>
  </r>
  <r>
    <x v="0"/>
    <s v="Incandescent"/>
    <m/>
    <s v="Standard A Lamp"/>
    <n v="1"/>
    <n v="60"/>
    <x v="3"/>
  </r>
  <r>
    <x v="0"/>
    <s v="Compact Fluorescent"/>
    <m/>
    <s v="Twist"/>
    <n v="2"/>
    <n v="15"/>
    <x v="5"/>
  </r>
  <r>
    <x v="0"/>
    <s v="Compact Fluorescent"/>
    <m/>
    <s v="Twist"/>
    <n v="1"/>
    <n v="15"/>
    <x v="5"/>
  </r>
  <r>
    <x v="0"/>
    <s v="Linear Fluorescent"/>
    <n v="48"/>
    <s v="T-8"/>
    <n v="2"/>
    <n v="32"/>
    <x v="5"/>
  </r>
  <r>
    <x v="0"/>
    <s v="Incandescent"/>
    <m/>
    <s v="Standard A Lamp"/>
    <n v="1"/>
    <n v="60"/>
    <x v="5"/>
  </r>
  <r>
    <x v="12"/>
    <s v="Halogen"/>
    <m/>
    <s v="Other"/>
    <n v="8"/>
    <n v="30"/>
    <x v="12"/>
  </r>
  <r>
    <x v="1"/>
    <s v="Compact Fluorescent"/>
    <m/>
    <s v="Twist"/>
    <n v="1"/>
    <n v="15"/>
    <x v="12"/>
  </r>
  <r>
    <x v="6"/>
    <s v="Incandescent"/>
    <m/>
    <s v="Standard A Lamp"/>
    <n v="5"/>
    <n v="40"/>
    <x v="12"/>
  </r>
  <r>
    <x v="12"/>
    <s v="Halogen"/>
    <m/>
    <s v="Other"/>
    <n v="3"/>
    <n v="30"/>
    <x v="12"/>
  </r>
  <r>
    <x v="0"/>
    <s v="Compact Fluorescent"/>
    <m/>
    <s v="Twist"/>
    <n v="1"/>
    <n v="15"/>
    <x v="12"/>
  </r>
  <r>
    <x v="4"/>
    <s v="Incandescent"/>
    <m/>
    <s v="Standard A Lamp"/>
    <n v="1"/>
    <n v="60"/>
    <x v="12"/>
  </r>
  <r>
    <x v="0"/>
    <s v="Incandescent"/>
    <m/>
    <s v="Standard A Lamp"/>
    <n v="1"/>
    <n v="60"/>
    <x v="12"/>
  </r>
  <r>
    <x v="1"/>
    <s v="Incandescent"/>
    <m/>
    <s v="Standard A Lamp"/>
    <n v="1"/>
    <n v="75"/>
    <x v="2"/>
  </r>
  <r>
    <x v="12"/>
    <s v="Compact Fluorescent"/>
    <m/>
    <s v="Twist"/>
    <n v="1"/>
    <n v="22"/>
    <x v="10"/>
  </r>
  <r>
    <x v="1"/>
    <s v="Compact Fluorescent"/>
    <m/>
    <s v="Straight Tube"/>
    <n v="1"/>
    <n v="15"/>
    <x v="10"/>
  </r>
  <r>
    <x v="1"/>
    <s v="Incandescent"/>
    <m/>
    <s v="Standard A Lamp"/>
    <n v="1"/>
    <n v="60"/>
    <x v="10"/>
  </r>
  <r>
    <x v="4"/>
    <s v="Compact Fluorescent"/>
    <m/>
    <s v="Twist"/>
    <n v="1"/>
    <n v="22"/>
    <x v="10"/>
  </r>
  <r>
    <x v="1"/>
    <s v="Incandescent"/>
    <m/>
    <s v="Standard A Lamp"/>
    <n v="1"/>
    <n v="40"/>
    <x v="4"/>
  </r>
  <r>
    <x v="9"/>
    <s v="Compact Fluorescent"/>
    <m/>
    <s v="Twist"/>
    <n v="1"/>
    <n v="22"/>
    <x v="4"/>
  </r>
  <r>
    <x v="0"/>
    <s v="Linear Fluorescent"/>
    <n v="48"/>
    <s v="T-12"/>
    <n v="2"/>
    <n v="40"/>
    <x v="8"/>
  </r>
  <r>
    <x v="0"/>
    <s v="Incandescent"/>
    <m/>
    <s v="Standard A Lamp"/>
    <n v="1"/>
    <n v="100"/>
    <x v="8"/>
  </r>
  <r>
    <x v="4"/>
    <s v="Incandescent"/>
    <m/>
    <s v="Standard A Lamp"/>
    <n v="1"/>
    <n v="60"/>
    <x v="8"/>
  </r>
  <r>
    <x v="0"/>
    <s v="Compact Fluorescent"/>
    <m/>
    <s v="Twist"/>
    <n v="1"/>
    <n v="15"/>
    <x v="3"/>
  </r>
  <r>
    <x v="1"/>
    <s v="Compact Fluorescent"/>
    <m/>
    <s v="Twist"/>
    <n v="1"/>
    <n v="15"/>
    <x v="3"/>
  </r>
  <r>
    <x v="0"/>
    <s v="Incandescent"/>
    <m/>
    <s v="Standard A Lamp"/>
    <n v="1"/>
    <n v="60"/>
    <x v="9"/>
  </r>
  <r>
    <x v="0"/>
    <s v="Linear Fluorescent"/>
    <n v="48"/>
    <s v="T-8"/>
    <n v="2"/>
    <n v="20"/>
    <x v="9"/>
  </r>
  <r>
    <x v="0"/>
    <s v="Compact Fluorescent"/>
    <m/>
    <s v="Pin base"/>
    <n v="1"/>
    <n v="30"/>
    <x v="12"/>
  </r>
  <r>
    <x v="4"/>
    <s v="Compact Fluorescent"/>
    <m/>
    <s v="Twist"/>
    <n v="1"/>
    <n v="13"/>
    <x v="12"/>
  </r>
  <r>
    <x v="6"/>
    <s v="Incandescent"/>
    <m/>
    <s v="Standard A Lamp"/>
    <n v="1"/>
    <n v="100"/>
    <x v="12"/>
  </r>
  <r>
    <x v="8"/>
    <s v="Compact Fluorescent"/>
    <m/>
    <s v="Twist"/>
    <n v="1"/>
    <n v="13"/>
    <x v="12"/>
  </r>
  <r>
    <x v="4"/>
    <s v="Compact Fluorescent"/>
    <m/>
    <s v="Twist"/>
    <n v="1"/>
    <n v="13"/>
    <x v="12"/>
  </r>
  <r>
    <x v="1"/>
    <s v="Incandescent"/>
    <m/>
    <s v="Mini base"/>
    <n v="8"/>
    <n v="40"/>
    <x v="2"/>
  </r>
  <r>
    <x v="0"/>
    <s v="Incandescent"/>
    <m/>
    <s v="Heat Lamp"/>
    <n v="2"/>
    <n v="15"/>
    <x v="2"/>
  </r>
  <r>
    <x v="4"/>
    <s v="Compact Fluorescent"/>
    <m/>
    <s v="Twist"/>
    <n v="1"/>
    <n v="13"/>
    <x v="0"/>
  </r>
  <r>
    <x v="6"/>
    <s v="Incandescent"/>
    <m/>
    <s v="Standard A Lamp"/>
    <n v="5"/>
    <n v="60"/>
    <x v="0"/>
  </r>
  <r>
    <x v="0"/>
    <s v="Compact Fluorescent"/>
    <m/>
    <s v="Twist"/>
    <n v="1"/>
    <n v="15"/>
    <x v="0"/>
  </r>
  <r>
    <x v="4"/>
    <s v="Compact Fluorescent"/>
    <m/>
    <s v="Mini base"/>
    <n v="1"/>
    <n v="7"/>
    <x v="0"/>
  </r>
  <r>
    <x v="1"/>
    <s v="Compact Fluorescent"/>
    <m/>
    <s v="Twist"/>
    <n v="1"/>
    <n v="13"/>
    <x v="0"/>
  </r>
  <r>
    <x v="4"/>
    <s v="Compact Fluorescent"/>
    <m/>
    <s v="Twist"/>
    <n v="1"/>
    <n v="13"/>
    <x v="0"/>
  </r>
  <r>
    <x v="0"/>
    <s v="Compact Fluorescent"/>
    <m/>
    <s v="Twist"/>
    <n v="2"/>
    <n v="13"/>
    <x v="0"/>
  </r>
  <r>
    <x v="0"/>
    <s v="Compact Fluorescent"/>
    <m/>
    <s v="Twist"/>
    <n v="1"/>
    <n v="15"/>
    <x v="4"/>
  </r>
  <r>
    <x v="0"/>
    <s v="Incandescent"/>
    <m/>
    <s v="Standard A Lamp"/>
    <n v="1"/>
    <n v="60"/>
    <x v="1"/>
  </r>
  <r>
    <x v="6"/>
    <s v="Compact Fluorescent"/>
    <m/>
    <s v="Twist"/>
    <n v="1"/>
    <n v="14"/>
    <x v="1"/>
  </r>
  <r>
    <x v="0"/>
    <s v="Incandescent"/>
    <m/>
    <s v="Standard A Lamp"/>
    <n v="1"/>
    <n v="100"/>
    <x v="5"/>
  </r>
  <r>
    <x v="0"/>
    <s v="Incandescent"/>
    <m/>
    <s v="Clear"/>
    <n v="3"/>
    <n v="25"/>
    <x v="5"/>
  </r>
  <r>
    <x v="0"/>
    <s v="Compact Fluorescent"/>
    <m/>
    <s v="Pin base"/>
    <n v="2"/>
    <n v="22"/>
    <x v="5"/>
  </r>
  <r>
    <x v="0"/>
    <s v="Compact Fluorescent"/>
    <m/>
    <s v="Twist"/>
    <n v="1"/>
    <n v="13"/>
    <x v="5"/>
  </r>
  <r>
    <x v="0"/>
    <s v="Compact Fluorescent"/>
    <m/>
    <s v="Pin base"/>
    <n v="1"/>
    <n v="30"/>
    <x v="5"/>
  </r>
  <r>
    <x v="0"/>
    <s v="Compact Fluorescent"/>
    <m/>
    <s v="Twist"/>
    <n v="1"/>
    <n v="15"/>
    <x v="4"/>
  </r>
  <r>
    <x v="6"/>
    <s v="Compact Fluorescent"/>
    <m/>
    <s v="Twist"/>
    <n v="1"/>
    <n v="13"/>
    <x v="7"/>
  </r>
  <r>
    <x v="1"/>
    <s v="Compact Fluorescent"/>
    <m/>
    <s v="Twist"/>
    <n v="2"/>
    <n v="13"/>
    <x v="7"/>
  </r>
  <r>
    <x v="8"/>
    <s v="Compact Fluorescent"/>
    <m/>
    <s v="Twist"/>
    <n v="1"/>
    <n v="13"/>
    <x v="7"/>
  </r>
  <r>
    <x v="2"/>
    <s v="Compact Fluorescent"/>
    <m/>
    <s v="Twist"/>
    <n v="1"/>
    <n v="13"/>
    <x v="7"/>
  </r>
  <r>
    <x v="4"/>
    <s v="Incandescent"/>
    <m/>
    <s v="Decorative"/>
    <n v="1"/>
    <n v="60"/>
    <x v="7"/>
  </r>
  <r>
    <x v="0"/>
    <s v="Incandescent"/>
    <m/>
    <s v="Heat Lamp"/>
    <n v="2"/>
    <n v="60"/>
    <x v="2"/>
  </r>
  <r>
    <x v="1"/>
    <s v="Compact Fluorescent"/>
    <m/>
    <s v="Twist"/>
    <n v="3"/>
    <n v="13"/>
    <x v="2"/>
  </r>
  <r>
    <x v="9"/>
    <s v="Compact Fluorescent"/>
    <m/>
    <s v="Twist"/>
    <n v="1"/>
    <n v="13"/>
    <x v="9"/>
  </r>
  <r>
    <x v="1"/>
    <s v="Incandescent"/>
    <m/>
    <s v="Standard A Lamp"/>
    <n v="1"/>
    <n v="40"/>
    <x v="3"/>
  </r>
  <r>
    <x v="0"/>
    <s v="Compact Fluorescent"/>
    <m/>
    <s v="Twist"/>
    <n v="2"/>
    <n v="15"/>
    <x v="2"/>
  </r>
  <r>
    <x v="1"/>
    <s v="Compact Fluorescent"/>
    <m/>
    <s v="Twist"/>
    <n v="1"/>
    <n v="15"/>
    <x v="2"/>
  </r>
  <r>
    <x v="1"/>
    <s v="Incandescent"/>
    <m/>
    <s v="Standard A Lamp"/>
    <n v="1"/>
    <n v="40"/>
    <x v="2"/>
  </r>
  <r>
    <x v="1"/>
    <s v="Incandescent"/>
    <m/>
    <s v="Decorative"/>
    <n v="1"/>
    <n v="60"/>
    <x v="2"/>
  </r>
  <r>
    <x v="5"/>
    <s v="Incandescent"/>
    <m/>
    <s v="Standard A Lamp"/>
    <n v="3"/>
    <n v="40"/>
    <x v="10"/>
  </r>
  <r>
    <x v="1"/>
    <s v="Incandescent"/>
    <m/>
    <s v="Standard A Lamp"/>
    <n v="1"/>
    <n v="40"/>
    <x v="10"/>
  </r>
  <r>
    <x v="0"/>
    <s v="Incandescent"/>
    <m/>
    <s v="Standard A Lamp"/>
    <n v="1"/>
    <n v="40"/>
    <x v="4"/>
  </r>
  <r>
    <x v="0"/>
    <s v="Incandescent"/>
    <m/>
    <s v="Standard A Lamp"/>
    <n v="1"/>
    <n v="60"/>
    <x v="0"/>
  </r>
  <r>
    <x v="4"/>
    <s v="Incandescent"/>
    <m/>
    <s v="Mini base"/>
    <n v="1"/>
    <n v="25"/>
    <x v="0"/>
  </r>
  <r>
    <x v="4"/>
    <s v="Compact Fluorescent"/>
    <m/>
    <s v="Twist"/>
    <n v="1"/>
    <n v="15"/>
    <x v="0"/>
  </r>
  <r>
    <x v="1"/>
    <s v="Incandescent"/>
    <m/>
    <s v="Standard A Lamp"/>
    <n v="1"/>
    <n v="40"/>
    <x v="0"/>
  </r>
  <r>
    <x v="1"/>
    <s v="Incandescent"/>
    <m/>
    <s v="Standard A Lamp"/>
    <n v="1"/>
    <n v="40"/>
    <x v="0"/>
  </r>
  <r>
    <x v="0"/>
    <s v="Incandescent"/>
    <m/>
    <s v="Standard A Lamp"/>
    <n v="1"/>
    <n v="40"/>
    <x v="2"/>
  </r>
  <r>
    <x v="1"/>
    <s v="Incandescent"/>
    <m/>
    <s v="Mini base"/>
    <n v="4"/>
    <n v="25"/>
    <x v="2"/>
  </r>
  <r>
    <x v="1"/>
    <s v="Incandescent"/>
    <m/>
    <s v="Standard A Lamp"/>
    <n v="1"/>
    <n v="60"/>
    <x v="4"/>
  </r>
  <r>
    <x v="0"/>
    <s v="Incandescent"/>
    <m/>
    <s v="Standard A Lamp"/>
    <n v="1"/>
    <n v="60"/>
    <x v="4"/>
  </r>
  <r>
    <x v="0"/>
    <s v="Linear Fluorescent"/>
    <n v="48"/>
    <s v="T-12"/>
    <n v="2"/>
    <n v="40"/>
    <x v="1"/>
  </r>
  <r>
    <x v="0"/>
    <s v="Linear Fluorescent"/>
    <n v="48"/>
    <s v="T-12"/>
    <n v="2"/>
    <n v="40"/>
    <x v="11"/>
  </r>
  <r>
    <x v="7"/>
    <s v="Incandescent"/>
    <m/>
    <s v="Standard A Lamp"/>
    <n v="2"/>
    <n v="60"/>
    <x v="11"/>
  </r>
  <r>
    <x v="0"/>
    <s v="Incandescent"/>
    <m/>
    <s v="Standard A Lamp"/>
    <n v="1"/>
    <n v="60"/>
    <x v="3"/>
  </r>
  <r>
    <x v="0"/>
    <s v="Linear Fluorescent"/>
    <n v="48"/>
    <s v="T-12"/>
    <n v="1"/>
    <n v="40"/>
    <x v="5"/>
  </r>
  <r>
    <x v="0"/>
    <s v="Linear Fluorescent"/>
    <n v="24"/>
    <s v="T-12"/>
    <n v="2"/>
    <n v="20"/>
    <x v="5"/>
  </r>
  <r>
    <x v="0"/>
    <s v="Linear Fluorescent"/>
    <n v="24"/>
    <s v="T-12"/>
    <n v="2"/>
    <n v="20"/>
    <x v="6"/>
  </r>
  <r>
    <x v="4"/>
    <s v="Halogen"/>
    <m/>
    <s v="MR"/>
    <n v="1"/>
    <n v="35"/>
    <x v="7"/>
  </r>
  <r>
    <x v="14"/>
    <s v="Halogen"/>
    <m/>
    <s v="Quartz Tube"/>
    <n v="1"/>
    <n v="300"/>
    <x v="7"/>
  </r>
  <r>
    <x v="4"/>
    <s v="Incandescent"/>
    <m/>
    <s v="Standard A Lamp"/>
    <n v="1"/>
    <n v="40"/>
    <x v="7"/>
  </r>
  <r>
    <x v="4"/>
    <s v="Incandescent"/>
    <m/>
    <s v="Decorative"/>
    <n v="1"/>
    <n v="60"/>
    <x v="7"/>
  </r>
  <r>
    <x v="4"/>
    <s v="Incandescent"/>
    <m/>
    <s v="Standard A Lamp"/>
    <n v="1"/>
    <n v="60"/>
    <x v="7"/>
  </r>
  <r>
    <x v="5"/>
    <s v="Incandescent"/>
    <m/>
    <s v="Decorative"/>
    <n v="3"/>
    <n v="60"/>
    <x v="7"/>
  </r>
  <r>
    <x v="0"/>
    <s v="Halogen"/>
    <m/>
    <s v="MR"/>
    <n v="3"/>
    <n v="35"/>
    <x v="7"/>
  </r>
  <r>
    <x v="0"/>
    <s v="Incandescent"/>
    <m/>
    <s v="Standard A Lamp"/>
    <n v="3"/>
    <n v="40"/>
    <x v="8"/>
  </r>
  <r>
    <x v="4"/>
    <s v="Incandescent"/>
    <m/>
    <s v="3-Way Incandescent"/>
    <n v="1"/>
    <n v="150"/>
    <x v="8"/>
  </r>
  <r>
    <x v="1"/>
    <s v="Compact Fluorescent"/>
    <m/>
    <s v="Straight Tube"/>
    <n v="1"/>
    <n v="11"/>
    <x v="8"/>
  </r>
  <r>
    <x v="0"/>
    <s v="Linear Fluorescent"/>
    <n v="48"/>
    <s v="T-12"/>
    <n v="2"/>
    <n v="40"/>
    <x v="9"/>
  </r>
  <r>
    <x v="2"/>
    <s v="Halogen"/>
    <m/>
    <s v="Other"/>
    <n v="1"/>
    <n v="35"/>
    <x v="9"/>
  </r>
  <r>
    <x v="1"/>
    <s v="Incandescent"/>
    <m/>
    <s v="Standard A Lamp"/>
    <n v="1"/>
    <n v="60"/>
    <x v="9"/>
  </r>
  <r>
    <x v="1"/>
    <s v="Compact Fluorescent"/>
    <m/>
    <s v="Twist"/>
    <n v="1"/>
    <n v="15"/>
    <x v="3"/>
  </r>
  <r>
    <x v="1"/>
    <s v="Incandescent"/>
    <m/>
    <s v="Globe"/>
    <n v="5"/>
    <n v="40"/>
    <x v="2"/>
  </r>
  <r>
    <x v="1"/>
    <s v="Incandescent"/>
    <m/>
    <s v="Standard A Lamp"/>
    <n v="1"/>
    <n v="75"/>
    <x v="2"/>
  </r>
  <r>
    <x v="0"/>
    <s v="Incandescent"/>
    <m/>
    <s v="Standard A Lamp"/>
    <n v="2"/>
    <n v="40"/>
    <x v="2"/>
  </r>
  <r>
    <x v="0"/>
    <s v="Incandescent"/>
    <m/>
    <s v="Standard A Lamp"/>
    <n v="2"/>
    <n v="60"/>
    <x v="0"/>
  </r>
  <r>
    <x v="4"/>
    <s v="Compact Fluorescent"/>
    <m/>
    <s v="Twist"/>
    <n v="1"/>
    <n v="15"/>
    <x v="0"/>
  </r>
  <r>
    <x v="0"/>
    <s v="Incandescent"/>
    <m/>
    <s v="Standard A Lamp"/>
    <n v="2"/>
    <n v="40"/>
    <x v="0"/>
  </r>
  <r>
    <x v="4"/>
    <s v="Incandescent"/>
    <m/>
    <s v="Standard A Lamp"/>
    <n v="1"/>
    <n v="40"/>
    <x v="0"/>
  </r>
  <r>
    <x v="0"/>
    <s v="Incandescent"/>
    <m/>
    <s v="Clear"/>
    <n v="2"/>
    <n v="40"/>
    <x v="0"/>
  </r>
  <r>
    <x v="6"/>
    <s v="Incandescent"/>
    <m/>
    <s v="Standard A Lamp"/>
    <n v="2"/>
    <n v="70"/>
    <x v="0"/>
  </r>
  <r>
    <x v="6"/>
    <s v="Compact Fluorescent"/>
    <m/>
    <s v="Twist"/>
    <n v="1"/>
    <n v="15"/>
    <x v="0"/>
  </r>
  <r>
    <x v="0"/>
    <s v="Incandescent"/>
    <m/>
    <s v="Standard A Lamp"/>
    <n v="1"/>
    <n v="60"/>
    <x v="0"/>
  </r>
  <r>
    <x v="8"/>
    <s v="Incandescent"/>
    <m/>
    <s v="Clear"/>
    <n v="1"/>
    <n v="40"/>
    <x v="0"/>
  </r>
  <r>
    <x v="0"/>
    <s v="Incandescent"/>
    <m/>
    <s v="Decorative"/>
    <n v="1"/>
    <n v="40"/>
    <x v="12"/>
  </r>
  <r>
    <x v="0"/>
    <s v="Incandescent"/>
    <m/>
    <s v="Clear"/>
    <n v="1"/>
    <n v="40"/>
    <x v="11"/>
  </r>
  <r>
    <x v="0"/>
    <s v="Incandescent"/>
    <m/>
    <s v="Standard A Lamp"/>
    <n v="1"/>
    <n v="60"/>
    <x v="3"/>
  </r>
  <r>
    <x v="0"/>
    <s v="Compact Fluorescent"/>
    <m/>
    <s v="Twist"/>
    <n v="2"/>
    <n v="15"/>
    <x v="5"/>
  </r>
  <r>
    <x v="3"/>
    <s v="Compact Fluorescent"/>
    <m/>
    <s v="Twist"/>
    <n v="1"/>
    <n v="15"/>
    <x v="5"/>
  </r>
  <r>
    <x v="0"/>
    <s v="Incandescent"/>
    <m/>
    <s v="Standard A Lamp"/>
    <n v="1"/>
    <n v="40"/>
    <x v="6"/>
  </r>
  <r>
    <x v="6"/>
    <s v="Incandescent"/>
    <m/>
    <s v="Standard A Lamp"/>
    <n v="1"/>
    <n v="75"/>
    <x v="7"/>
  </r>
  <r>
    <x v="2"/>
    <s v="Incandescent"/>
    <m/>
    <s v="Heat Lamp"/>
    <n v="1"/>
    <n v="250"/>
    <x v="2"/>
  </r>
  <r>
    <x v="1"/>
    <s v="Compact Fluorescent"/>
    <m/>
    <s v="Twist"/>
    <n v="4"/>
    <n v="15"/>
    <x v="2"/>
  </r>
  <r>
    <x v="5"/>
    <s v="Incandescent"/>
    <m/>
    <s v="Standard A Lamp"/>
    <n v="1"/>
    <n v="75"/>
    <x v="0"/>
  </r>
  <r>
    <x v="0"/>
    <s v="Compact Fluorescent"/>
    <m/>
    <s v="Twist"/>
    <n v="1"/>
    <n v="22"/>
    <x v="3"/>
  </r>
  <r>
    <x v="8"/>
    <s v="Compact Fluorescent"/>
    <m/>
    <s v="Reflector"/>
    <n v="1"/>
    <n v="22"/>
    <x v="5"/>
  </r>
  <r>
    <x v="8"/>
    <s v="Incandescent"/>
    <m/>
    <s v="Reflector"/>
    <n v="1"/>
    <n v="65"/>
    <x v="5"/>
  </r>
  <r>
    <x v="6"/>
    <s v="Incandescent"/>
    <m/>
    <s v="Standard A Lamp"/>
    <n v="1"/>
    <n v="250"/>
    <x v="12"/>
  </r>
  <r>
    <x v="4"/>
    <s v="Compact Fluorescent"/>
    <m/>
    <s v="Twist"/>
    <n v="1"/>
    <n v="20"/>
    <x v="12"/>
  </r>
  <r>
    <x v="5"/>
    <s v="Compact Fluorescent"/>
    <m/>
    <s v="Twist"/>
    <n v="1"/>
    <n v="15"/>
    <x v="10"/>
  </r>
  <r>
    <x v="4"/>
    <s v="Incandescent"/>
    <m/>
    <s v="Mini base"/>
    <n v="1"/>
    <n v="25"/>
    <x v="10"/>
  </r>
  <r>
    <x v="1"/>
    <s v="Compact Fluorescent"/>
    <m/>
    <s v="Twist"/>
    <n v="2"/>
    <n v="13"/>
    <x v="2"/>
  </r>
  <r>
    <x v="8"/>
    <s v="Incandescent"/>
    <m/>
    <s v="Reflector"/>
    <n v="1"/>
    <n v="65"/>
    <x v="2"/>
  </r>
  <r>
    <x v="1"/>
    <s v="Incandescent"/>
    <m/>
    <s v="Clear"/>
    <n v="3"/>
    <n v="60"/>
    <x v="2"/>
  </r>
  <r>
    <x v="0"/>
    <s v="Compact Fluorescent"/>
    <m/>
    <s v="Twist"/>
    <n v="1"/>
    <n v="15"/>
    <x v="2"/>
  </r>
  <r>
    <x v="1"/>
    <s v="Compact Fluorescent"/>
    <m/>
    <s v="Twist"/>
    <n v="3"/>
    <n v="15"/>
    <x v="2"/>
  </r>
  <r>
    <x v="0"/>
    <s v="Incandescent"/>
    <m/>
    <s v="Standard A Lamp"/>
    <n v="2"/>
    <n v="60"/>
    <x v="0"/>
  </r>
  <r>
    <x v="4"/>
    <s v="Incandescent"/>
    <m/>
    <s v="Standard A Lamp"/>
    <n v="1"/>
    <n v="55"/>
    <x v="0"/>
  </r>
  <r>
    <x v="5"/>
    <s v="Incandescent"/>
    <m/>
    <s v="Clear"/>
    <n v="1"/>
    <n v="60"/>
    <x v="9"/>
  </r>
  <r>
    <x v="0"/>
    <s v="Incandescent"/>
    <m/>
    <s v="Standard A Lamp"/>
    <n v="1"/>
    <n v="60"/>
    <x v="4"/>
  </r>
  <r>
    <x v="0"/>
    <s v="Compact Fluorescent"/>
    <m/>
    <s v="Twist"/>
    <n v="2"/>
    <n v="36"/>
    <x v="9"/>
  </r>
  <r>
    <x v="9"/>
    <s v="Incandescent"/>
    <m/>
    <s v="Standard A Lamp"/>
    <n v="2"/>
    <n v="75"/>
    <x v="1"/>
  </r>
  <r>
    <x v="4"/>
    <s v="Incandescent"/>
    <m/>
    <s v="Standard A Lamp"/>
    <n v="1"/>
    <n v="100"/>
    <x v="12"/>
  </r>
  <r>
    <x v="4"/>
    <s v="Compact Fluorescent"/>
    <m/>
    <s v="A shape bulb"/>
    <n v="1"/>
    <n v="15"/>
    <x v="12"/>
  </r>
  <r>
    <x v="14"/>
    <s v="Halogen"/>
    <m/>
    <s v="Quartz Tube"/>
    <n v="1"/>
    <n v="150"/>
    <x v="12"/>
  </r>
  <r>
    <x v="0"/>
    <s v="Incandescent"/>
    <m/>
    <s v="Standard A Lamp"/>
    <n v="1"/>
    <n v="60"/>
    <x v="3"/>
  </r>
  <r>
    <x v="0"/>
    <s v="Incandescent"/>
    <m/>
    <s v="Clear"/>
    <n v="1"/>
    <n v="57"/>
    <x v="5"/>
  </r>
  <r>
    <x v="8"/>
    <s v="Incandescent"/>
    <m/>
    <s v="Reflector"/>
    <n v="1"/>
    <n v="65"/>
    <x v="5"/>
  </r>
  <r>
    <x v="0"/>
    <s v="Incandescent"/>
    <m/>
    <s v="Standard A Lamp"/>
    <n v="2"/>
    <n v="57"/>
    <x v="5"/>
  </r>
  <r>
    <x v="0"/>
    <s v="Incandescent"/>
    <m/>
    <s v="Standard A Lamp"/>
    <n v="2"/>
    <n v="57"/>
    <x v="6"/>
  </r>
  <r>
    <x v="5"/>
    <s v="Compact Fluorescent"/>
    <m/>
    <s v="Twist"/>
    <n v="4"/>
    <n v="15"/>
    <x v="10"/>
  </r>
  <r>
    <x v="4"/>
    <s v="Incandescent"/>
    <m/>
    <s v="Standard A Lamp"/>
    <n v="1"/>
    <n v="100"/>
    <x v="10"/>
  </r>
  <r>
    <x v="0"/>
    <s v="Incandescent"/>
    <m/>
    <s v="Standard A Lamp"/>
    <n v="1"/>
    <n v="75"/>
    <x v="11"/>
  </r>
  <r>
    <x v="0"/>
    <s v="Incandescent"/>
    <m/>
    <s v="Clear"/>
    <n v="1"/>
    <n v="60"/>
    <x v="2"/>
  </r>
  <r>
    <x v="5"/>
    <s v="Incandescent"/>
    <m/>
    <s v="Standard A Lamp"/>
    <n v="1"/>
    <n v="60"/>
    <x v="0"/>
  </r>
  <r>
    <x v="4"/>
    <s v="Incandescent"/>
    <m/>
    <s v="3-Way Incandescent"/>
    <n v="1"/>
    <n v="70"/>
    <x v="0"/>
  </r>
  <r>
    <x v="7"/>
    <s v="Compact Fluorescent"/>
    <m/>
    <s v="Twist"/>
    <n v="2"/>
    <n v="13"/>
    <x v="11"/>
  </r>
  <r>
    <x v="0"/>
    <s v="Compact Fluorescent"/>
    <m/>
    <s v="Twist"/>
    <n v="1"/>
    <n v="13"/>
    <x v="11"/>
  </r>
  <r>
    <x v="13"/>
    <s v="Compact Fluorescent"/>
    <m/>
    <s v="Twist"/>
    <n v="1"/>
    <n v="13"/>
    <x v="11"/>
  </r>
  <r>
    <x v="1"/>
    <s v="Incandescent"/>
    <m/>
    <s v="Standard A Lamp"/>
    <n v="1"/>
    <n v="40"/>
    <x v="11"/>
  </r>
  <r>
    <x v="4"/>
    <s v="Incandescent"/>
    <m/>
    <s v="Standard A Lamp"/>
    <n v="1"/>
    <n v="100"/>
    <x v="3"/>
  </r>
  <r>
    <x v="0"/>
    <s v="Incandescent"/>
    <m/>
    <s v="Clear"/>
    <n v="1"/>
    <n v="60"/>
    <x v="3"/>
  </r>
  <r>
    <x v="0"/>
    <s v="Incandescent"/>
    <m/>
    <s v="Colored"/>
    <n v="1"/>
    <n v="60"/>
    <x v="5"/>
  </r>
  <r>
    <x v="13"/>
    <s v="Halogen"/>
    <m/>
    <s v="MR"/>
    <n v="2"/>
    <n v="50"/>
    <x v="5"/>
  </r>
  <r>
    <x v="0"/>
    <s v="Incandescent"/>
    <m/>
    <s v="Mini base"/>
    <n v="3"/>
    <n v="40"/>
    <x v="5"/>
  </r>
  <r>
    <x v="13"/>
    <s v="Compact Fluorescent"/>
    <m/>
    <s v="Straight Tube"/>
    <n v="1"/>
    <n v="18"/>
    <x v="5"/>
  </r>
  <r>
    <x v="0"/>
    <s v="Incandescent"/>
    <m/>
    <s v="Standard A Lamp"/>
    <n v="1"/>
    <n v="60"/>
    <x v="6"/>
  </r>
  <r>
    <x v="0"/>
    <s v="Incandescent"/>
    <m/>
    <s v="Mini base"/>
    <n v="3"/>
    <n v="40"/>
    <x v="7"/>
  </r>
  <r>
    <x v="4"/>
    <s v="Incandescent"/>
    <m/>
    <s v="3-Way Incandescent"/>
    <n v="1"/>
    <n v="100"/>
    <x v="7"/>
  </r>
  <r>
    <x v="1"/>
    <s v="Incandescent"/>
    <m/>
    <s v="Decorative"/>
    <n v="1"/>
    <n v="40"/>
    <x v="7"/>
  </r>
  <r>
    <x v="4"/>
    <s v="Incandescent"/>
    <m/>
    <s v="Standard A Lamp"/>
    <n v="1"/>
    <n v="60"/>
    <x v="7"/>
  </r>
  <r>
    <x v="13"/>
    <s v="Linear Fluorescent"/>
    <n v="36"/>
    <s v="T-5"/>
    <n v="1"/>
    <n v="36"/>
    <x v="7"/>
  </r>
  <r>
    <x v="2"/>
    <s v="Incandescent"/>
    <m/>
    <s v="Standard A Lamp"/>
    <n v="2"/>
    <n v="60"/>
    <x v="10"/>
  </r>
  <r>
    <x v="4"/>
    <s v="Incandescent"/>
    <m/>
    <s v="Standard A Lamp"/>
    <n v="1"/>
    <n v="60"/>
    <x v="10"/>
  </r>
  <r>
    <x v="1"/>
    <s v="Incandescent"/>
    <m/>
    <s v="Standard A Lamp"/>
    <n v="1"/>
    <n v="100"/>
    <x v="10"/>
  </r>
  <r>
    <x v="1"/>
    <s v="Incandescent"/>
    <m/>
    <s v="Mini base"/>
    <n v="4"/>
    <n v="40"/>
    <x v="10"/>
  </r>
  <r>
    <x v="0"/>
    <s v="Incandescent"/>
    <m/>
    <s v="Clear"/>
    <n v="2"/>
    <n v="40"/>
    <x v="10"/>
  </r>
  <r>
    <x v="5"/>
    <s v="Incandescent"/>
    <m/>
    <s v="Reflector"/>
    <n v="2"/>
    <n v="65"/>
    <x v="2"/>
  </r>
  <r>
    <x v="4"/>
    <s v="Incandescent"/>
    <m/>
    <s v="Mini base"/>
    <n v="1"/>
    <n v="5"/>
    <x v="2"/>
  </r>
  <r>
    <x v="9"/>
    <s v="Incandescent"/>
    <m/>
    <s v="Decorative"/>
    <n v="8"/>
    <n v="25"/>
    <x v="1"/>
  </r>
  <r>
    <x v="4"/>
    <s v="Incandescent"/>
    <m/>
    <s v="Standard A Lamp"/>
    <n v="1"/>
    <n v="100"/>
    <x v="1"/>
  </r>
  <r>
    <x v="6"/>
    <s v="Incandescent"/>
    <m/>
    <s v="Standard A Lamp"/>
    <n v="1"/>
    <n v="100"/>
    <x v="1"/>
  </r>
  <r>
    <x v="0"/>
    <s v="Incandescent"/>
    <m/>
    <s v="Standard A Lamp"/>
    <n v="2"/>
    <n v="40"/>
    <x v="3"/>
  </r>
  <r>
    <x v="8"/>
    <s v="Incandescent"/>
    <m/>
    <s v="Reflector"/>
    <n v="1"/>
    <n v="65"/>
    <x v="9"/>
  </r>
  <r>
    <x v="0"/>
    <s v="Incandescent"/>
    <m/>
    <s v="Standard A Lamp"/>
    <n v="2"/>
    <n v="60"/>
    <x v="12"/>
  </r>
  <r>
    <x v="4"/>
    <s v="Incandescent"/>
    <m/>
    <s v="Standard A Lamp"/>
    <n v="1"/>
    <n v="40"/>
    <x v="12"/>
  </r>
  <r>
    <x v="4"/>
    <s v="Incandescent"/>
    <m/>
    <s v="Mini base"/>
    <n v="1"/>
    <n v="25"/>
    <x v="12"/>
  </r>
  <r>
    <x v="0"/>
    <s v="Linear Fluorescent"/>
    <n v="48"/>
    <s v="T-12"/>
    <n v="1"/>
    <n v="40"/>
    <x v="5"/>
  </r>
  <r>
    <x v="9"/>
    <s v="Incandescent"/>
    <m/>
    <s v="Mini base"/>
    <n v="3"/>
    <n v="25"/>
    <x v="5"/>
  </r>
  <r>
    <x v="13"/>
    <s v="Incandescent"/>
    <m/>
    <s v=""/>
    <n v="1"/>
    <n v="5"/>
    <x v="5"/>
  </r>
  <r>
    <x v="0"/>
    <s v="Incandescent"/>
    <m/>
    <s v="Standard A Lamp"/>
    <n v="2"/>
    <n v="40"/>
    <x v="5"/>
  </r>
  <r>
    <x v="0"/>
    <s v="Incandescent"/>
    <m/>
    <s v="Standard A Lamp"/>
    <n v="2"/>
    <n v="75"/>
    <x v="7"/>
  </r>
  <r>
    <x v="0"/>
    <s v="Compact Fluorescent"/>
    <m/>
    <s v="Twist"/>
    <n v="1"/>
    <n v="15"/>
    <x v="7"/>
  </r>
  <r>
    <x v="6"/>
    <s v="Incandescent"/>
    <m/>
    <s v="Standard A Lamp"/>
    <n v="3"/>
    <n v="60"/>
    <x v="7"/>
  </r>
  <r>
    <x v="4"/>
    <s v="Incandescent"/>
    <m/>
    <s v="Standard A Lamp"/>
    <n v="1"/>
    <n v="75"/>
    <x v="7"/>
  </r>
  <r>
    <x v="13"/>
    <s v="Incandescent"/>
    <m/>
    <s v="Standard A Lamp"/>
    <n v="1"/>
    <n v="25"/>
    <x v="7"/>
  </r>
  <r>
    <x v="8"/>
    <s v="Incandescent"/>
    <m/>
    <s v="Reflector"/>
    <n v="1"/>
    <n v="75"/>
    <x v="10"/>
  </r>
  <r>
    <x v="5"/>
    <s v="Incandescent"/>
    <m/>
    <s v="Standard A Lamp"/>
    <n v="3"/>
    <n v="60"/>
    <x v="10"/>
  </r>
  <r>
    <x v="4"/>
    <s v="Compact Fluorescent"/>
    <m/>
    <s v="Twist"/>
    <n v="1"/>
    <n v="15"/>
    <x v="10"/>
  </r>
  <r>
    <x v="4"/>
    <s v="Incandescent"/>
    <m/>
    <s v="Standard A Lamp"/>
    <n v="1"/>
    <n v="25"/>
    <x v="10"/>
  </r>
  <r>
    <x v="6"/>
    <s v="Incandescent"/>
    <m/>
    <s v="Standard A Lamp"/>
    <n v="3"/>
    <n v="60"/>
    <x v="10"/>
  </r>
  <r>
    <x v="4"/>
    <s v="Incandescent"/>
    <m/>
    <s v="Standard A Lamp"/>
    <n v="1"/>
    <n v="75"/>
    <x v="10"/>
  </r>
  <r>
    <x v="1"/>
    <s v="Incandescent"/>
    <m/>
    <s v="Standard A Lamp"/>
    <n v="1"/>
    <n v="60"/>
    <x v="10"/>
  </r>
  <r>
    <x v="6"/>
    <s v="Incandescent"/>
    <m/>
    <s v="Standard A Lamp"/>
    <n v="1"/>
    <n v="60"/>
    <x v="10"/>
  </r>
  <r>
    <x v="8"/>
    <s v="Incandescent"/>
    <m/>
    <s v="Reflector"/>
    <n v="2"/>
    <n v="100"/>
    <x v="2"/>
  </r>
  <r>
    <x v="8"/>
    <s v="Incandescent"/>
    <m/>
    <s v="Reflector"/>
    <n v="1"/>
    <n v="65"/>
    <x v="4"/>
  </r>
  <r>
    <x v="9"/>
    <s v="Incandescent"/>
    <m/>
    <s v="Mini base"/>
    <n v="3"/>
    <n v="60"/>
    <x v="10"/>
  </r>
  <r>
    <x v="4"/>
    <s v="Incandescent"/>
    <m/>
    <s v="Mini base"/>
    <n v="1"/>
    <n v="60"/>
    <x v="10"/>
  </r>
  <r>
    <x v="4"/>
    <s v="Compact Fluorescent"/>
    <m/>
    <s v="A shape bulb"/>
    <n v="1"/>
    <n v="14"/>
    <x v="10"/>
  </r>
  <r>
    <x v="0"/>
    <s v="Incandescent"/>
    <m/>
    <s v="Standard A Lamp"/>
    <n v="1"/>
    <n v="60"/>
    <x v="3"/>
  </r>
  <r>
    <x v="8"/>
    <s v="Incandescent"/>
    <m/>
    <s v="Standard A Lamp"/>
    <n v="1"/>
    <n v="60"/>
    <x v="0"/>
  </r>
  <r>
    <x v="1"/>
    <s v="Other"/>
    <m/>
    <s v=""/>
    <n v="1"/>
    <n v="50"/>
    <x v="0"/>
  </r>
  <r>
    <x v="1"/>
    <s v="Incandescent"/>
    <m/>
    <s v="Globe"/>
    <n v="3"/>
    <n v="60"/>
    <x v="2"/>
  </r>
  <r>
    <x v="9"/>
    <s v="Incandescent"/>
    <m/>
    <s v="Mini base"/>
    <n v="11"/>
    <n v="40"/>
    <x v="1"/>
  </r>
  <r>
    <x v="0"/>
    <s v="Incandescent"/>
    <m/>
    <s v="Standard A Lamp"/>
    <n v="1"/>
    <n v="60"/>
    <x v="9"/>
  </r>
  <r>
    <x v="5"/>
    <s v="Incandescent"/>
    <m/>
    <s v="Standard A Lamp"/>
    <n v="1"/>
    <n v="60"/>
    <x v="5"/>
  </r>
  <r>
    <x v="8"/>
    <s v="Compact Fluorescent"/>
    <m/>
    <s v="Flood"/>
    <n v="1"/>
    <n v="23"/>
    <x v="5"/>
  </r>
  <r>
    <x v="4"/>
    <s v="Compact Fluorescent"/>
    <m/>
    <s v="Twist"/>
    <n v="1"/>
    <n v="15"/>
    <x v="12"/>
  </r>
  <r>
    <x v="0"/>
    <s v="Incandescent"/>
    <m/>
    <s v="Standard A Lamp"/>
    <n v="1"/>
    <n v="60"/>
    <x v="12"/>
  </r>
  <r>
    <x v="0"/>
    <s v="Compact Fluorescent"/>
    <m/>
    <s v="Pin base"/>
    <n v="1"/>
    <n v="22"/>
    <x v="12"/>
  </r>
  <r>
    <x v="4"/>
    <s v="Compact Fluorescent"/>
    <m/>
    <s v="Twist"/>
    <n v="1"/>
    <n v="14"/>
    <x v="10"/>
  </r>
  <r>
    <x v="8"/>
    <s v="Incandescent"/>
    <m/>
    <s v="Reflector"/>
    <n v="1"/>
    <n v="65"/>
    <x v="10"/>
  </r>
  <r>
    <x v="4"/>
    <s v="Incandescent"/>
    <m/>
    <s v="Mini base"/>
    <n v="2"/>
    <n v="40"/>
    <x v="8"/>
  </r>
  <r>
    <x v="9"/>
    <s v="Incandescent"/>
    <m/>
    <s v="Globe"/>
    <n v="5"/>
    <n v="60"/>
    <x v="8"/>
  </r>
  <r>
    <x v="0"/>
    <s v="Incandescent"/>
    <m/>
    <s v="Reflector"/>
    <n v="1"/>
    <n v="40"/>
    <x v="7"/>
  </r>
  <r>
    <x v="6"/>
    <s v="Incandescent"/>
    <m/>
    <s v="3-Way Incandescent"/>
    <n v="1"/>
    <n v="150"/>
    <x v="7"/>
  </r>
  <r>
    <x v="6"/>
    <s v="Incandescent"/>
    <m/>
    <s v="Clear"/>
    <n v="1"/>
    <n v="40"/>
    <x v="7"/>
  </r>
  <r>
    <x v="4"/>
    <s v="Incandescent"/>
    <m/>
    <s v="Standard A Lamp"/>
    <n v="1"/>
    <n v="60"/>
    <x v="7"/>
  </r>
  <r>
    <x v="4"/>
    <s v="Compact Fluorescent"/>
    <m/>
    <s v="Twist"/>
    <n v="1"/>
    <n v="23"/>
    <x v="7"/>
  </r>
  <r>
    <x v="0"/>
    <s v="Incandescent"/>
    <m/>
    <s v="Standard A Lamp"/>
    <n v="1"/>
    <n v="60"/>
    <x v="3"/>
  </r>
  <r>
    <x v="0"/>
    <s v="Incandescent"/>
    <m/>
    <s v="Standard A Lamp"/>
    <n v="1"/>
    <n v="60"/>
    <x v="6"/>
  </r>
  <r>
    <x v="12"/>
    <s v="Incandescent"/>
    <m/>
    <s v="Standard A Lamp"/>
    <n v="1"/>
    <n v="60"/>
    <x v="6"/>
  </r>
  <r>
    <x v="12"/>
    <s v="Halogen"/>
    <m/>
    <s v="MR"/>
    <n v="5"/>
    <n v="40"/>
    <x v="9"/>
  </r>
  <r>
    <x v="1"/>
    <s v="Incandescent"/>
    <m/>
    <s v="Globe"/>
    <n v="3"/>
    <n v="60"/>
    <x v="2"/>
  </r>
  <r>
    <x v="0"/>
    <s v="Compact Fluorescent"/>
    <m/>
    <s v="Twist"/>
    <n v="2"/>
    <n v="15"/>
    <x v="0"/>
  </r>
  <r>
    <x v="0"/>
    <s v="Compact Fluorescent"/>
    <m/>
    <s v="Twist"/>
    <n v="2"/>
    <n v="22"/>
    <x v="0"/>
  </r>
  <r>
    <x v="9"/>
    <s v="Incandescent"/>
    <m/>
    <s v="Standard A Lamp"/>
    <n v="1"/>
    <n v="60"/>
    <x v="1"/>
  </r>
  <r>
    <x v="8"/>
    <s v="Incandescent"/>
    <m/>
    <s v="Reflector"/>
    <n v="1"/>
    <n v="65"/>
    <x v="12"/>
  </r>
  <r>
    <x v="7"/>
    <s v="Incandescent"/>
    <m/>
    <s v="Standard A Lamp"/>
    <n v="1"/>
    <n v="60"/>
    <x v="11"/>
  </r>
  <r>
    <x v="0"/>
    <s v="Compact Fluorescent"/>
    <m/>
    <s v="Twist"/>
    <n v="1"/>
    <n v="15"/>
    <x v="3"/>
  </r>
  <r>
    <x v="12"/>
    <s v="Halogen"/>
    <m/>
    <s v="MR"/>
    <n v="4"/>
    <n v="20"/>
    <x v="3"/>
  </r>
  <r>
    <x v="0"/>
    <s v="Compact Fluorescent"/>
    <m/>
    <s v="Twist"/>
    <n v="3"/>
    <n v="22"/>
    <x v="6"/>
  </r>
  <r>
    <x v="6"/>
    <s v="Compact Fluorescent"/>
    <m/>
    <s v="Twist"/>
    <n v="1"/>
    <n v="15"/>
    <x v="7"/>
  </r>
  <r>
    <x v="0"/>
    <s v="Compact Fluorescent"/>
    <m/>
    <s v="Twist"/>
    <n v="2"/>
    <n v="22"/>
    <x v="10"/>
  </r>
  <r>
    <x v="0"/>
    <s v="Incandescent"/>
    <m/>
    <s v="Standard A Lamp"/>
    <n v="1"/>
    <n v="40"/>
    <x v="4"/>
  </r>
  <r>
    <x v="1"/>
    <s v="Incandescent"/>
    <m/>
    <s v="Globe"/>
    <n v="4"/>
    <n v="60"/>
    <x v="2"/>
  </r>
  <r>
    <x v="8"/>
    <s v="Compact Fluorescent"/>
    <m/>
    <s v="Twist"/>
    <n v="1"/>
    <n v="15"/>
    <x v="3"/>
  </r>
  <r>
    <x v="8"/>
    <s v="Compact Fluorescent"/>
    <m/>
    <s v="Twist"/>
    <n v="1"/>
    <n v="15"/>
    <x v="5"/>
  </r>
  <r>
    <x v="8"/>
    <s v="Compact Fluorescent"/>
    <m/>
    <s v="Twist"/>
    <n v="1"/>
    <n v="15"/>
    <x v="10"/>
  </r>
  <r>
    <x v="4"/>
    <s v="Compact Fluorescent"/>
    <m/>
    <s v="Twist"/>
    <n v="1"/>
    <n v="15"/>
    <x v="10"/>
  </r>
  <r>
    <x v="1"/>
    <s v="Compact Fluorescent"/>
    <m/>
    <s v="Twist"/>
    <n v="4"/>
    <n v="15"/>
    <x v="2"/>
  </r>
  <r>
    <x v="0"/>
    <s v="Compact Fluorescent"/>
    <m/>
    <s v="Twist"/>
    <n v="1"/>
    <n v="15"/>
    <x v="3"/>
  </r>
  <r>
    <x v="5"/>
    <s v="Incandescent"/>
    <m/>
    <s v="Heat Lamp"/>
    <n v="1"/>
    <n v="250"/>
    <x v="2"/>
  </r>
  <r>
    <x v="1"/>
    <s v="Compact Fluorescent"/>
    <m/>
    <s v="Twist"/>
    <n v="4"/>
    <n v="15"/>
    <x v="2"/>
  </r>
  <r>
    <x v="1"/>
    <s v="Compact Fluorescent"/>
    <m/>
    <s v="Twist"/>
    <n v="4"/>
    <n v="23"/>
    <x v="2"/>
  </r>
  <r>
    <x v="0"/>
    <s v="Compact Fluorescent"/>
    <m/>
    <s v="Twist"/>
    <n v="2"/>
    <n v="15"/>
    <x v="0"/>
  </r>
  <r>
    <x v="0"/>
    <s v="Compact Fluorescent"/>
    <m/>
    <s v="Twist"/>
    <n v="2"/>
    <n v="15"/>
    <x v="8"/>
  </r>
  <r>
    <x v="1"/>
    <s v="Compact Fluorescent"/>
    <m/>
    <s v="Twist"/>
    <n v="1"/>
    <n v="15"/>
    <x v="3"/>
  </r>
  <r>
    <x v="0"/>
    <s v="Compact Fluorescent"/>
    <m/>
    <s v="Twist"/>
    <n v="2"/>
    <n v="15"/>
    <x v="0"/>
  </r>
  <r>
    <x v="0"/>
    <s v="Compact Fluorescent"/>
    <m/>
    <s v="Twist"/>
    <n v="1"/>
    <n v="15"/>
    <x v="11"/>
  </r>
  <r>
    <x v="7"/>
    <s v="Incandescent"/>
    <m/>
    <s v="Standard A Lamp"/>
    <n v="1"/>
    <n v="40"/>
    <x v="11"/>
  </r>
  <r>
    <x v="0"/>
    <s v="Compact Fluorescent"/>
    <m/>
    <s v="Twist"/>
    <n v="1"/>
    <n v="15"/>
    <x v="7"/>
  </r>
  <r>
    <x v="8"/>
    <s v="Compact Fluorescent"/>
    <m/>
    <s v="Twist"/>
    <n v="1"/>
    <n v="15"/>
    <x v="7"/>
  </r>
  <r>
    <x v="0"/>
    <s v="Compact Fluorescent"/>
    <m/>
    <s v="Twist"/>
    <n v="2"/>
    <n v="13"/>
    <x v="0"/>
  </r>
  <r>
    <x v="4"/>
    <s v="Compact Fluorescent"/>
    <m/>
    <s v="A shape bulb"/>
    <n v="1"/>
    <n v="13"/>
    <x v="0"/>
  </r>
  <r>
    <x v="0"/>
    <s v="Compact Fluorescent"/>
    <m/>
    <s v="Twist"/>
    <n v="2"/>
    <n v="13"/>
    <x v="0"/>
  </r>
  <r>
    <x v="4"/>
    <s v="Incandescent"/>
    <m/>
    <s v="Clear"/>
    <n v="1"/>
    <n v="60"/>
    <x v="0"/>
  </r>
  <r>
    <x v="6"/>
    <s v="Incandescent"/>
    <m/>
    <s v="Mini base"/>
    <n v="6"/>
    <n v="25"/>
    <x v="0"/>
  </r>
  <r>
    <x v="0"/>
    <s v="Compact Fluorescent"/>
    <m/>
    <s v="Twist"/>
    <n v="2"/>
    <n v="13"/>
    <x v="0"/>
  </r>
  <r>
    <x v="9"/>
    <s v="Incandescent"/>
    <m/>
    <s v="Clear"/>
    <n v="5"/>
    <n v="60"/>
    <x v="1"/>
  </r>
  <r>
    <x v="9"/>
    <s v="Incandescent"/>
    <m/>
    <s v="Mini base"/>
    <n v="6"/>
    <n v="40"/>
    <x v="1"/>
  </r>
  <r>
    <x v="1"/>
    <s v="Incandescent"/>
    <m/>
    <s v="Globe"/>
    <n v="4"/>
    <n v="60"/>
    <x v="2"/>
  </r>
  <r>
    <x v="5"/>
    <s v="Compact Fluorescent"/>
    <m/>
    <s v="Twist"/>
    <n v="1"/>
    <n v="13"/>
    <x v="12"/>
  </r>
  <r>
    <x v="6"/>
    <s v="Halogen"/>
    <m/>
    <s v="Quartz Tube"/>
    <n v="1"/>
    <n v="300"/>
    <x v="12"/>
  </r>
  <r>
    <x v="9"/>
    <s v="Incandescent"/>
    <m/>
    <s v="Mini base"/>
    <n v="15"/>
    <n v="40"/>
    <x v="3"/>
  </r>
  <r>
    <x v="10"/>
    <s v="Linear Fluorescent"/>
    <n v="48"/>
    <s v="T-12"/>
    <n v="2"/>
    <n v="40"/>
    <x v="11"/>
  </r>
  <r>
    <x v="8"/>
    <s v="Compact Fluorescent"/>
    <m/>
    <s v="Twist"/>
    <n v="1"/>
    <n v="13"/>
    <x v="3"/>
  </r>
  <r>
    <x v="8"/>
    <s v="Compact Fluorescent"/>
    <m/>
    <s v="Twist"/>
    <n v="1"/>
    <n v="13"/>
    <x v="5"/>
  </r>
  <r>
    <x v="8"/>
    <s v="Compact Fluorescent"/>
    <m/>
    <s v="Twist"/>
    <n v="1"/>
    <n v="13"/>
    <x v="6"/>
  </r>
  <r>
    <x v="8"/>
    <s v="Incandescent"/>
    <m/>
    <s v="Reflector"/>
    <n v="1"/>
    <n v="45"/>
    <x v="7"/>
  </r>
  <r>
    <x v="8"/>
    <s v="Compact Fluorescent"/>
    <m/>
    <s v="Twist"/>
    <n v="1"/>
    <n v="13"/>
    <x v="7"/>
  </r>
  <r>
    <x v="1"/>
    <s v="Incandescent"/>
    <m/>
    <s v="Globe"/>
    <n v="8"/>
    <n v="60"/>
    <x v="2"/>
  </r>
  <r>
    <x v="0"/>
    <s v="Incandescent"/>
    <m/>
    <s v="Standard A Lamp"/>
    <n v="3"/>
    <n v="60"/>
    <x v="0"/>
  </r>
  <r>
    <x v="4"/>
    <s v="Incandescent"/>
    <m/>
    <s v="Standard A Lamp"/>
    <n v="1"/>
    <n v="60"/>
    <x v="0"/>
  </r>
  <r>
    <x v="0"/>
    <s v="Incandescent"/>
    <m/>
    <s v="Standard A Lamp"/>
    <n v="1"/>
    <n v="60"/>
    <x v="4"/>
  </r>
  <r>
    <x v="1"/>
    <s v="Incandescent"/>
    <m/>
    <s v="Globe"/>
    <n v="6"/>
    <n v="60"/>
    <x v="2"/>
  </r>
  <r>
    <x v="8"/>
    <s v="Compact Fluorescent"/>
    <m/>
    <s v="Twist"/>
    <n v="1"/>
    <n v="13"/>
    <x v="3"/>
  </r>
  <r>
    <x v="1"/>
    <s v="Incandescent"/>
    <m/>
    <s v="Globe"/>
    <n v="3"/>
    <n v="40"/>
    <x v="2"/>
  </r>
  <r>
    <x v="1"/>
    <s v="Compact Fluorescent"/>
    <m/>
    <s v="Globe"/>
    <n v="3"/>
    <n v="7"/>
    <x v="2"/>
  </r>
  <r>
    <x v="0"/>
    <s v="Compact Fluorescent"/>
    <m/>
    <s v="Twist"/>
    <n v="1"/>
    <n v="15"/>
    <x v="0"/>
  </r>
  <r>
    <x v="4"/>
    <s v="Incandescent"/>
    <m/>
    <s v="Standard A Lamp"/>
    <n v="1"/>
    <n v="40"/>
    <x v="0"/>
  </r>
  <r>
    <x v="0"/>
    <s v="Compact Fluorescent"/>
    <m/>
    <s v="Twist"/>
    <n v="1"/>
    <n v="15"/>
    <x v="9"/>
  </r>
  <r>
    <x v="0"/>
    <s v="Incandescent"/>
    <m/>
    <s v="Decorative"/>
    <n v="5"/>
    <n v="25"/>
    <x v="1"/>
  </r>
  <r>
    <x v="5"/>
    <s v="Incandescent"/>
    <m/>
    <s v="Globe"/>
    <n v="4"/>
    <n v="60"/>
    <x v="12"/>
  </r>
  <r>
    <x v="6"/>
    <s v="Compact Fluorescent"/>
    <m/>
    <s v="Twist"/>
    <n v="1"/>
    <n v="22"/>
    <x v="12"/>
  </r>
  <r>
    <x v="4"/>
    <s v="Compact Fluorescent"/>
    <m/>
    <s v="Twist"/>
    <n v="1"/>
    <n v="22"/>
    <x v="12"/>
  </r>
  <r>
    <x v="0"/>
    <s v="Compact Fluorescent"/>
    <m/>
    <s v="Twist"/>
    <n v="1"/>
    <n v="15"/>
    <x v="3"/>
  </r>
  <r>
    <x v="2"/>
    <s v="Linear Fluorescent"/>
    <n v="72"/>
    <s v="T-12"/>
    <n v="2"/>
    <n v="40"/>
    <x v="5"/>
  </r>
  <r>
    <x v="0"/>
    <s v="Incandescent"/>
    <m/>
    <s v="Standard A Lamp"/>
    <n v="1"/>
    <n v="40"/>
    <x v="5"/>
  </r>
  <r>
    <x v="0"/>
    <s v="Compact Fluorescent"/>
    <m/>
    <s v="Twist"/>
    <n v="1"/>
    <n v="15"/>
    <x v="6"/>
  </r>
  <r>
    <x v="8"/>
    <s v="Incandescent"/>
    <m/>
    <s v="Reflector"/>
    <n v="1"/>
    <n v="65"/>
    <x v="7"/>
  </r>
  <r>
    <x v="4"/>
    <s v="Incandescent"/>
    <m/>
    <s v="Standard A Lamp"/>
    <n v="2"/>
    <n v="60"/>
    <x v="7"/>
  </r>
  <r>
    <x v="6"/>
    <s v="Compact Fluorescent"/>
    <m/>
    <s v="Twist"/>
    <n v="1"/>
    <n v="22"/>
    <x v="7"/>
  </r>
  <r>
    <x v="4"/>
    <s v="Compact Fluorescent"/>
    <m/>
    <s v="Straight Tube"/>
    <n v="1"/>
    <n v="15"/>
    <x v="7"/>
  </r>
  <r>
    <x v="6"/>
    <s v="Incandescent"/>
    <m/>
    <s v="Standard A Lamp"/>
    <n v="1"/>
    <n v="60"/>
    <x v="7"/>
  </r>
  <r>
    <x v="1"/>
    <s v="Incandescent"/>
    <m/>
    <s v="Globe"/>
    <n v="6"/>
    <n v="40"/>
    <x v="2"/>
  </r>
  <r>
    <x v="0"/>
    <s v="Incandescent"/>
    <m/>
    <s v="Standard A Lamp"/>
    <n v="2"/>
    <n v="60"/>
    <x v="2"/>
  </r>
  <r>
    <x v="0"/>
    <s v="Incandescent"/>
    <m/>
    <s v="Standard A Lamp"/>
    <n v="2"/>
    <n v="60"/>
    <x v="10"/>
  </r>
  <r>
    <x v="4"/>
    <s v="Compact Fluorescent"/>
    <m/>
    <s v="A shape bulb"/>
    <n v="1"/>
    <n v="7"/>
    <x v="10"/>
  </r>
  <r>
    <x v="0"/>
    <s v="Incandescent"/>
    <m/>
    <s v="Standard A Lamp"/>
    <n v="1"/>
    <n v="60"/>
    <x v="4"/>
  </r>
  <r>
    <x v="6"/>
    <s v="Compact Fluorescent"/>
    <m/>
    <s v="Twist"/>
    <n v="1"/>
    <n v="7"/>
    <x v="8"/>
  </r>
  <r>
    <x v="1"/>
    <s v="Compact Fluorescent"/>
    <m/>
    <s v="Globe"/>
    <n v="3"/>
    <n v="15"/>
    <x v="2"/>
  </r>
  <r>
    <x v="1"/>
    <s v="Incandescent"/>
    <m/>
    <s v="Globe"/>
    <n v="3"/>
    <n v="40"/>
    <x v="2"/>
  </r>
  <r>
    <x v="0"/>
    <s v="Incandescent"/>
    <m/>
    <s v="Standard A Lamp"/>
    <n v="2"/>
    <n v="60"/>
    <x v="0"/>
  </r>
  <r>
    <x v="4"/>
    <s v="Compact Fluorescent"/>
    <m/>
    <s v="Twist"/>
    <n v="1"/>
    <n v="15"/>
    <x v="0"/>
  </r>
  <r>
    <x v="0"/>
    <s v="Compact Fluorescent"/>
    <m/>
    <s v="Twist"/>
    <n v="2"/>
    <n v="15"/>
    <x v="0"/>
  </r>
  <r>
    <x v="0"/>
    <s v="Compact Fluorescent"/>
    <m/>
    <s v="Twist"/>
    <n v="2"/>
    <n v="15"/>
    <x v="0"/>
  </r>
  <r>
    <x v="9"/>
    <s v="Compact Fluorescent"/>
    <m/>
    <s v="Twist"/>
    <n v="1"/>
    <n v="15"/>
    <x v="1"/>
  </r>
  <r>
    <x v="0"/>
    <s v="Incandescent"/>
    <m/>
    <s v="Standard A Lamp"/>
    <n v="1"/>
    <n v="60"/>
    <x v="11"/>
  </r>
  <r>
    <x v="7"/>
    <s v="Incandescent"/>
    <m/>
    <s v="Standard A Lamp"/>
    <n v="1"/>
    <n v="60"/>
    <x v="11"/>
  </r>
  <r>
    <x v="0"/>
    <s v="Incandescent"/>
    <m/>
    <s v="Standard A Lamp"/>
    <n v="1"/>
    <n v="60"/>
    <x v="3"/>
  </r>
  <r>
    <x v="0"/>
    <s v="Compact Fluorescent"/>
    <m/>
    <s v="Twist"/>
    <n v="1"/>
    <n v="15"/>
    <x v="5"/>
  </r>
  <r>
    <x v="0"/>
    <s v="Compact Fluorescent"/>
    <m/>
    <s v="Twist"/>
    <n v="1"/>
    <n v="15"/>
    <x v="6"/>
  </r>
  <r>
    <x v="14"/>
    <s v="Incandescent"/>
    <m/>
    <s v="Reflector"/>
    <n v="1"/>
    <n v="65"/>
    <x v="7"/>
  </r>
  <r>
    <x v="1"/>
    <s v="Incandescent"/>
    <m/>
    <s v="Globe"/>
    <n v="6"/>
    <n v="40"/>
    <x v="2"/>
  </r>
  <r>
    <x v="0"/>
    <s v="Compact Fluorescent"/>
    <m/>
    <s v="Twist"/>
    <n v="1"/>
    <n v="15"/>
    <x v="2"/>
  </r>
  <r>
    <x v="0"/>
    <s v="Compact Fluorescent"/>
    <m/>
    <s v="Twist"/>
    <n v="2"/>
    <n v="15"/>
    <x v="10"/>
  </r>
  <r>
    <x v="0"/>
    <s v="Compact Fluorescent"/>
    <m/>
    <s v="Twist"/>
    <n v="1"/>
    <n v="15"/>
    <x v="4"/>
  </r>
  <r>
    <x v="0"/>
    <s v="Compact Fluorescent"/>
    <m/>
    <s v="Twist"/>
    <n v="1"/>
    <n v="15"/>
    <x v="3"/>
  </r>
  <r>
    <x v="0"/>
    <s v="Incandescent"/>
    <m/>
    <s v="Standard A Lamp"/>
    <n v="1"/>
    <n v="60"/>
    <x v="0"/>
  </r>
  <r>
    <x v="4"/>
    <s v="Incandescent"/>
    <m/>
    <s v="Standard A Lamp"/>
    <n v="1"/>
    <n v="75"/>
    <x v="0"/>
  </r>
  <r>
    <x v="8"/>
    <s v="Incandescent"/>
    <m/>
    <s v="Heat Lamp"/>
    <n v="1"/>
    <n v="150"/>
    <x v="2"/>
  </r>
  <r>
    <x v="1"/>
    <s v="Incandescent"/>
    <m/>
    <s v="Globe"/>
    <n v="4"/>
    <n v="40"/>
    <x v="2"/>
  </r>
  <r>
    <x v="1"/>
    <s v="Compact Fluorescent"/>
    <m/>
    <s v="Twist"/>
    <n v="3"/>
    <n v="15"/>
    <x v="2"/>
  </r>
  <r>
    <x v="0"/>
    <s v="Linear Fluorescent"/>
    <n v="48"/>
    <s v="T-12"/>
    <n v="2"/>
    <n v="40"/>
    <x v="9"/>
  </r>
  <r>
    <x v="0"/>
    <s v="Incandescent"/>
    <m/>
    <s v="Standard A Lamp"/>
    <n v="1"/>
    <n v="60"/>
    <x v="4"/>
  </r>
  <r>
    <x v="9"/>
    <s v="Incandescent"/>
    <m/>
    <s v="Standard A Lamp"/>
    <n v="5"/>
    <n v="40"/>
    <x v="1"/>
  </r>
  <r>
    <x v="14"/>
    <s v="Halogen"/>
    <m/>
    <s v="Quartz Tube"/>
    <n v="1"/>
    <n v="100"/>
    <x v="1"/>
  </r>
  <r>
    <x v="0"/>
    <s v="Compact Fluorescent"/>
    <m/>
    <s v="Twist"/>
    <n v="3"/>
    <n v="22"/>
    <x v="5"/>
  </r>
  <r>
    <x v="0"/>
    <s v="Compact Fluorescent"/>
    <m/>
    <s v="Twist"/>
    <n v="2"/>
    <n v="15"/>
    <x v="6"/>
  </r>
  <r>
    <x v="0"/>
    <s v="Compact Fluorescent"/>
    <m/>
    <s v="Twist"/>
    <n v="2"/>
    <n v="15"/>
    <x v="7"/>
  </r>
  <r>
    <x v="0"/>
    <s v="Compact Fluorescent"/>
    <m/>
    <s v="Twist"/>
    <n v="3"/>
    <n v="15"/>
    <x v="7"/>
  </r>
  <r>
    <x v="14"/>
    <s v="Halogen"/>
    <m/>
    <s v="Quartz Tube"/>
    <n v="1"/>
    <n v="75"/>
    <x v="7"/>
  </r>
  <r>
    <x v="6"/>
    <s v="Compact Fluorescent"/>
    <m/>
    <s v="Twist"/>
    <n v="3"/>
    <n v="15"/>
    <x v="7"/>
  </r>
  <r>
    <x v="4"/>
    <s v="Incandescent"/>
    <m/>
    <s v="Standard A Lamp"/>
    <n v="1"/>
    <n v="60"/>
    <x v="7"/>
  </r>
  <r>
    <x v="1"/>
    <s v="Incandescent"/>
    <m/>
    <s v="Globe"/>
    <n v="6"/>
    <n v="40"/>
    <x v="2"/>
  </r>
  <r>
    <x v="0"/>
    <s v="Compact Fluorescent"/>
    <m/>
    <s v="Twist"/>
    <n v="3"/>
    <n v="15"/>
    <x v="10"/>
  </r>
  <r>
    <x v="4"/>
    <s v="Incandescent"/>
    <m/>
    <s v="Standard A Lamp"/>
    <n v="1"/>
    <n v="60"/>
    <x v="10"/>
  </r>
  <r>
    <x v="0"/>
    <s v="Compact Fluorescent"/>
    <m/>
    <s v="Twist"/>
    <n v="2"/>
    <n v="15"/>
    <x v="8"/>
  </r>
  <r>
    <x v="0"/>
    <s v="Compact Fluorescent"/>
    <m/>
    <s v="Twist"/>
    <n v="1"/>
    <n v="42"/>
    <x v="3"/>
  </r>
  <r>
    <x v="0"/>
    <s v="Linear Fluorescent"/>
    <n v="48"/>
    <s v="T-12"/>
    <n v="2"/>
    <n v="40"/>
    <x v="9"/>
  </r>
  <r>
    <x v="0"/>
    <s v="Linear Fluorescent"/>
    <n v="48"/>
    <s v="T-5"/>
    <n v="4"/>
    <n v="32"/>
    <x v="9"/>
  </r>
  <r>
    <x v="0"/>
    <s v="Incandescent"/>
    <m/>
    <s v="Reflector"/>
    <n v="1"/>
    <n v="150"/>
    <x v="9"/>
  </r>
  <r>
    <x v="0"/>
    <s v="Compact Fluorescent"/>
    <m/>
    <s v="Straight Tube"/>
    <n v="1"/>
    <n v="42"/>
    <x v="9"/>
  </r>
  <r>
    <x v="2"/>
    <s v="Linear Fluorescent"/>
    <n v="48"/>
    <s v="T-8"/>
    <n v="1"/>
    <n v="32"/>
    <x v="2"/>
  </r>
  <r>
    <x v="2"/>
    <s v="Linear Fluorescent"/>
    <n v="48"/>
    <s v="T-8"/>
    <n v="1"/>
    <n v="32"/>
    <x v="2"/>
  </r>
  <r>
    <x v="1"/>
    <s v="Incandescent"/>
    <m/>
    <s v="Standard A Lamp"/>
    <n v="4"/>
    <n v="60"/>
    <x v="2"/>
  </r>
  <r>
    <x v="0"/>
    <s v="Incandescent"/>
    <m/>
    <s v="Standard A Lamp"/>
    <n v="2"/>
    <n v="60"/>
    <x v="2"/>
  </r>
  <r>
    <x v="14"/>
    <s v="Halogen"/>
    <m/>
    <s v="Quartz Tube"/>
    <n v="1"/>
    <n v="300"/>
    <x v="0"/>
  </r>
  <r>
    <x v="1"/>
    <s v="Compact Fluorescent"/>
    <m/>
    <s v="Twist"/>
    <n v="1"/>
    <n v="15"/>
    <x v="0"/>
  </r>
  <r>
    <x v="1"/>
    <s v="Incandescent"/>
    <m/>
    <s v="Reflector"/>
    <n v="1"/>
    <n v="60"/>
    <x v="4"/>
  </r>
  <r>
    <x v="9"/>
    <s v="Incandescent"/>
    <m/>
    <s v="Standard A Lamp"/>
    <n v="5"/>
    <n v="60"/>
    <x v="1"/>
  </r>
  <r>
    <x v="9"/>
    <s v="Compact Fluorescent"/>
    <m/>
    <s v="Twist"/>
    <n v="6"/>
    <n v="15"/>
    <x v="3"/>
  </r>
  <r>
    <x v="0"/>
    <s v="Incandescent"/>
    <m/>
    <s v="Mini base"/>
    <n v="2"/>
    <n v="60"/>
    <x v="12"/>
  </r>
  <r>
    <x v="5"/>
    <s v="Incandescent"/>
    <m/>
    <s v="Standard A Lamp"/>
    <n v="1"/>
    <n v="60"/>
    <x v="12"/>
  </r>
  <r>
    <x v="5"/>
    <s v="Compact Fluorescent"/>
    <m/>
    <s v="Twist"/>
    <n v="2"/>
    <n v="15"/>
    <x v="12"/>
  </r>
  <r>
    <x v="12"/>
    <s v="Compact Fluorescent"/>
    <m/>
    <s v="Twist"/>
    <n v="3"/>
    <n v="15"/>
    <x v="12"/>
  </r>
  <r>
    <x v="6"/>
    <s v="Compact Fluorescent"/>
    <m/>
    <s v="Twist"/>
    <n v="2"/>
    <n v="15"/>
    <x v="12"/>
  </r>
  <r>
    <x v="0"/>
    <s v="Linear Fluorescent"/>
    <n v="48"/>
    <s v="T-12"/>
    <n v="2"/>
    <n v="40"/>
    <x v="11"/>
  </r>
  <r>
    <x v="0"/>
    <s v="Compact Fluorescent"/>
    <m/>
    <s v="Twist"/>
    <n v="2"/>
    <n v="15"/>
    <x v="3"/>
  </r>
  <r>
    <x v="0"/>
    <s v="Compact Fluorescent"/>
    <m/>
    <s v="Twist"/>
    <n v="1"/>
    <n v="15"/>
    <x v="3"/>
  </r>
  <r>
    <x v="9"/>
    <s v="Incandescent"/>
    <m/>
    <s v="Standard A Lamp"/>
    <n v="6"/>
    <n v="60"/>
    <x v="5"/>
  </r>
  <r>
    <x v="8"/>
    <s v="Incandescent"/>
    <m/>
    <s v="Reflector"/>
    <n v="1"/>
    <n v="65"/>
    <x v="5"/>
  </r>
  <r>
    <x v="13"/>
    <s v="Halogen"/>
    <m/>
    <s v="Other"/>
    <n v="1"/>
    <n v="25"/>
    <x v="5"/>
  </r>
  <r>
    <x v="13"/>
    <s v="Halogen"/>
    <m/>
    <s v="Other"/>
    <n v="1"/>
    <n v="17"/>
    <x v="5"/>
  </r>
  <r>
    <x v="13"/>
    <s v="Halogen"/>
    <m/>
    <s v="Other"/>
    <n v="1"/>
    <n v="17"/>
    <x v="5"/>
  </r>
  <r>
    <x v="0"/>
    <s v="Incandescent"/>
    <m/>
    <s v="Standard A Lamp"/>
    <n v="1"/>
    <n v="60"/>
    <x v="6"/>
  </r>
  <r>
    <x v="6"/>
    <s v="Incandescent"/>
    <m/>
    <s v="Standard A Lamp"/>
    <n v="1"/>
    <n v="60"/>
    <x v="7"/>
  </r>
  <r>
    <x v="13"/>
    <s v="Compact Fluorescent"/>
    <m/>
    <s v="Twist"/>
    <n v="1"/>
    <n v="15"/>
    <x v="10"/>
  </r>
  <r>
    <x v="14"/>
    <s v="Incandescent"/>
    <m/>
    <s v="3-Way Incandescent"/>
    <n v="1"/>
    <n v="150"/>
    <x v="10"/>
  </r>
  <r>
    <x v="6"/>
    <s v="Compact Fluorescent"/>
    <m/>
    <s v="Twist"/>
    <n v="1"/>
    <n v="12"/>
    <x v="10"/>
  </r>
  <r>
    <x v="2"/>
    <s v="Linear Fluorescent"/>
    <n v="48"/>
    <s v="T-8"/>
    <n v="1"/>
    <n v="32"/>
    <x v="2"/>
  </r>
  <r>
    <x v="1"/>
    <s v="Incandescent"/>
    <m/>
    <s v="Globe"/>
    <n v="4"/>
    <n v="40"/>
    <x v="2"/>
  </r>
  <r>
    <x v="8"/>
    <s v="Compact Fluorescent"/>
    <m/>
    <s v="Reflector"/>
    <n v="1"/>
    <n v="15"/>
    <x v="0"/>
  </r>
  <r>
    <x v="6"/>
    <s v="Compact Fluorescent"/>
    <m/>
    <s v="A shape bulb"/>
    <n v="1"/>
    <n v="20"/>
    <x v="0"/>
  </r>
  <r>
    <x v="0"/>
    <s v="Compact Fluorescent"/>
    <m/>
    <s v="Twist"/>
    <n v="2"/>
    <n v="15"/>
    <x v="0"/>
  </r>
  <r>
    <x v="0"/>
    <s v="Compact Fluorescent"/>
    <m/>
    <s v="Twist"/>
    <n v="2"/>
    <n v="15"/>
    <x v="3"/>
  </r>
  <r>
    <x v="9"/>
    <s v="Incandescent"/>
    <m/>
    <s v="Standard A Lamp"/>
    <n v="5"/>
    <n v="60"/>
    <x v="1"/>
  </r>
  <r>
    <x v="8"/>
    <s v="Compact Fluorescent"/>
    <m/>
    <s v="Reflector"/>
    <n v="1"/>
    <n v="15"/>
    <x v="9"/>
  </r>
  <r>
    <x v="3"/>
    <s v="Compact Fluorescent"/>
    <m/>
    <s v="Twist"/>
    <n v="1"/>
    <n v="25"/>
    <x v="11"/>
  </r>
  <r>
    <x v="7"/>
    <s v="Compact Fluorescent"/>
    <m/>
    <s v="Twist"/>
    <n v="1"/>
    <n v="25"/>
    <x v="11"/>
  </r>
  <r>
    <x v="8"/>
    <s v="Compact Fluorescent"/>
    <m/>
    <s v="Reflector"/>
    <n v="1"/>
    <n v="15"/>
    <x v="3"/>
  </r>
  <r>
    <x v="9"/>
    <s v="Incandescent"/>
    <m/>
    <s v="Standard A Lamp"/>
    <n v="3"/>
    <n v="60"/>
    <x v="3"/>
  </r>
  <r>
    <x v="8"/>
    <s v="Compact Fluorescent"/>
    <m/>
    <s v="Twist"/>
    <n v="1"/>
    <n v="15"/>
    <x v="5"/>
  </r>
  <r>
    <x v="9"/>
    <s v="Compact Fluorescent"/>
    <m/>
    <s v="Twist"/>
    <n v="1"/>
    <n v="25"/>
    <x v="5"/>
  </r>
  <r>
    <x v="0"/>
    <s v="Incandescent"/>
    <m/>
    <s v="Standard A Lamp"/>
    <n v="2"/>
    <n v="40"/>
    <x v="6"/>
  </r>
  <r>
    <x v="6"/>
    <s v="Halogen"/>
    <m/>
    <s v="Quartz Tube"/>
    <n v="1"/>
    <n v="300"/>
    <x v="7"/>
  </r>
  <r>
    <x v="0"/>
    <s v="Incandescent"/>
    <m/>
    <s v="Standard A Lamp"/>
    <n v="2"/>
    <n v="60"/>
    <x v="4"/>
  </r>
  <r>
    <x v="1"/>
    <s v="Incandescent"/>
    <m/>
    <s v="Standard A Lamp"/>
    <n v="3"/>
    <n v="100"/>
    <x v="2"/>
  </r>
  <r>
    <x v="6"/>
    <s v="Compact Fluorescent"/>
    <m/>
    <s v="Circline (Screw Base)"/>
    <n v="1"/>
    <n v="22"/>
    <x v="10"/>
  </r>
  <r>
    <x v="0"/>
    <s v="Incandescent"/>
    <m/>
    <s v="Standard A Lamp"/>
    <n v="2"/>
    <n v="40"/>
    <x v="8"/>
  </r>
  <r>
    <x v="10"/>
    <s v="Linear Fluorescent"/>
    <n v="48"/>
    <s v="T-12"/>
    <n v="4"/>
    <n v="40"/>
    <x v="9"/>
  </r>
  <r>
    <x v="2"/>
    <s v="Incandescent"/>
    <m/>
    <s v="Reflector"/>
    <n v="1"/>
    <n v="65"/>
    <x v="2"/>
  </r>
  <r>
    <x v="1"/>
    <s v="Incandescent"/>
    <m/>
    <s v="Globe"/>
    <n v="6"/>
    <n v="40"/>
    <x v="2"/>
  </r>
  <r>
    <x v="8"/>
    <s v="Compact Fluorescent"/>
    <m/>
    <s v="Reflector"/>
    <n v="1"/>
    <n v="15"/>
    <x v="3"/>
  </r>
  <r>
    <x v="1"/>
    <s v="Compact Fluorescent"/>
    <m/>
    <s v="Globe"/>
    <n v="4"/>
    <n v="11"/>
    <x v="2"/>
  </r>
  <r>
    <x v="5"/>
    <s v="Compact Fluorescent"/>
    <m/>
    <s v="Twist"/>
    <n v="4"/>
    <n v="13"/>
    <x v="0"/>
  </r>
  <r>
    <x v="4"/>
    <s v="Compact Fluorescent"/>
    <m/>
    <s v="Twist"/>
    <n v="1"/>
    <n v="13"/>
    <x v="0"/>
  </r>
  <r>
    <x v="0"/>
    <s v="Compact Fluorescent"/>
    <m/>
    <s v="Twist"/>
    <n v="2"/>
    <n v="23"/>
    <x v="0"/>
  </r>
  <r>
    <x v="4"/>
    <s v="Incandescent"/>
    <m/>
    <s v="Standard A Lamp"/>
    <n v="1"/>
    <n v="60"/>
    <x v="0"/>
  </r>
  <r>
    <x v="1"/>
    <s v="Compact Fluorescent"/>
    <m/>
    <s v="Globe"/>
    <n v="3"/>
    <n v="16"/>
    <x v="2"/>
  </r>
  <r>
    <x v="5"/>
    <s v="Compact Fluorescent"/>
    <m/>
    <s v="Twist"/>
    <n v="3"/>
    <n v="13"/>
    <x v="0"/>
  </r>
  <r>
    <x v="5"/>
    <s v="Compact Fluorescent"/>
    <m/>
    <s v="Twist"/>
    <n v="1"/>
    <n v="23"/>
    <x v="9"/>
  </r>
  <r>
    <x v="4"/>
    <s v="Compact Fluorescent"/>
    <m/>
    <s v="Twist"/>
    <n v="2"/>
    <n v="15"/>
    <x v="9"/>
  </r>
  <r>
    <x v="8"/>
    <s v="Compact Fluorescent"/>
    <m/>
    <s v="Twist"/>
    <n v="1"/>
    <n v="13"/>
    <x v="3"/>
  </r>
  <r>
    <x v="5"/>
    <s v="Compact Fluorescent"/>
    <m/>
    <s v="Twist"/>
    <n v="3"/>
    <n v="13"/>
    <x v="5"/>
  </r>
  <r>
    <x v="3"/>
    <s v="Linear Fluorescent"/>
    <n v="36"/>
    <s v="Fluorescent Other"/>
    <n v="1"/>
    <n v="11"/>
    <x v="6"/>
  </r>
  <r>
    <x v="5"/>
    <s v="Compact Fluorescent"/>
    <m/>
    <s v="Twist"/>
    <n v="1"/>
    <n v="13"/>
    <x v="7"/>
  </r>
  <r>
    <x v="4"/>
    <s v="Linear Fluorescent"/>
    <n v="36"/>
    <s v="Fluorescent Other"/>
    <n v="1"/>
    <n v="11"/>
    <x v="7"/>
  </r>
  <r>
    <x v="8"/>
    <s v="Compact Fluorescent"/>
    <m/>
    <s v="Reflector"/>
    <n v="1"/>
    <n v="16"/>
    <x v="9"/>
  </r>
  <r>
    <x v="5"/>
    <s v="Compact Fluorescent"/>
    <m/>
    <s v="Globe"/>
    <n v="3"/>
    <n v="16"/>
    <x v="9"/>
  </r>
  <r>
    <x v="4"/>
    <s v="Compact Fluorescent"/>
    <m/>
    <s v="Twist"/>
    <n v="1"/>
    <n v="13"/>
    <x v="9"/>
  </r>
  <r>
    <x v="0"/>
    <s v="Incandescent"/>
    <m/>
    <s v="Standard A Lamp"/>
    <n v="2"/>
    <n v="60"/>
    <x v="9"/>
  </r>
  <r>
    <x v="4"/>
    <s v="Incandescent"/>
    <m/>
    <s v="Standard A Lamp"/>
    <n v="2"/>
    <n v="60"/>
    <x v="9"/>
  </r>
  <r>
    <x v="9"/>
    <s v="Incandescent"/>
    <m/>
    <s v="Mini base"/>
    <n v="5"/>
    <n v="40"/>
    <x v="1"/>
  </r>
  <r>
    <x v="5"/>
    <s v="Compact Fluorescent"/>
    <m/>
    <s v="Twist"/>
    <n v="4"/>
    <n v="15"/>
    <x v="12"/>
  </r>
  <r>
    <x v="4"/>
    <s v="Incandescent"/>
    <m/>
    <s v="Mini base"/>
    <n v="1"/>
    <n v="40"/>
    <x v="12"/>
  </r>
  <r>
    <x v="6"/>
    <s v="Incandescent"/>
    <m/>
    <s v="Decorative"/>
    <n v="2"/>
    <n v="40"/>
    <x v="12"/>
  </r>
  <r>
    <x v="9"/>
    <s v="Compact Fluorescent"/>
    <m/>
    <s v="Decorative"/>
    <n v="3"/>
    <n v="15"/>
    <x v="3"/>
  </r>
  <r>
    <x v="0"/>
    <s v="Incandescent"/>
    <m/>
    <s v="Standard A Lamp"/>
    <n v="1"/>
    <n v="40"/>
    <x v="6"/>
  </r>
  <r>
    <x v="1"/>
    <s v="Incandescent"/>
    <m/>
    <s v="Clear"/>
    <n v="3"/>
    <n v="40"/>
    <x v="6"/>
  </r>
  <r>
    <x v="0"/>
    <s v="Incandescent"/>
    <m/>
    <s v="Reflector"/>
    <n v="3"/>
    <n v="75"/>
    <x v="11"/>
  </r>
  <r>
    <x v="7"/>
    <s v="Incandescent"/>
    <m/>
    <s v="Standard A Lamp"/>
    <n v="2"/>
    <n v="60"/>
    <x v="11"/>
  </r>
  <r>
    <x v="8"/>
    <s v="Incandescent"/>
    <m/>
    <s v="Standard A Lamp"/>
    <n v="1"/>
    <n v="40"/>
    <x v="7"/>
  </r>
  <r>
    <x v="4"/>
    <s v="Compact Fluorescent"/>
    <m/>
    <s v="Twist"/>
    <n v="1"/>
    <n v="15"/>
    <x v="7"/>
  </r>
  <r>
    <x v="5"/>
    <s v="Incandescent"/>
    <m/>
    <s v="Standard A Lamp"/>
    <n v="1"/>
    <n v="60"/>
    <x v="3"/>
  </r>
  <r>
    <x v="1"/>
    <s v="Compact Fluorescent"/>
    <m/>
    <s v="Twist"/>
    <n v="4"/>
    <n v="15"/>
    <x v="2"/>
  </r>
  <r>
    <x v="4"/>
    <s v="Incandescent"/>
    <m/>
    <s v="Standard A Lamp"/>
    <n v="1"/>
    <n v="40"/>
    <x v="2"/>
  </r>
  <r>
    <x v="0"/>
    <s v="Incandescent"/>
    <m/>
    <s v="Standard A Lamp"/>
    <n v="2"/>
    <n v="60"/>
    <x v="0"/>
  </r>
  <r>
    <x v="6"/>
    <s v="Halogen"/>
    <m/>
    <s v="MR"/>
    <n v="1"/>
    <n v="75"/>
    <x v="0"/>
  </r>
  <r>
    <x v="4"/>
    <s v="Compact Fluorescent"/>
    <m/>
    <s v="Twist"/>
    <n v="1"/>
    <n v="15"/>
    <x v="0"/>
  </r>
  <r>
    <x v="5"/>
    <s v="Incandescent"/>
    <m/>
    <s v="Standard A Lamp"/>
    <n v="4"/>
    <n v="60"/>
    <x v="10"/>
  </r>
  <r>
    <x v="4"/>
    <s v="Incandescent"/>
    <m/>
    <s v="Standard A Lamp"/>
    <n v="1"/>
    <n v="60"/>
    <x v="10"/>
  </r>
  <r>
    <x v="4"/>
    <s v="Incandescent"/>
    <m/>
    <s v="Clear"/>
    <n v="1"/>
    <n v="25"/>
    <x v="10"/>
  </r>
  <r>
    <x v="1"/>
    <s v="Compact Fluorescent"/>
    <m/>
    <s v="Twist"/>
    <n v="1"/>
    <n v="15"/>
    <x v="2"/>
  </r>
  <r>
    <x v="0"/>
    <s v="Incandescent"/>
    <m/>
    <s v="Standard A Lamp"/>
    <n v="1"/>
    <n v="40"/>
    <x v="2"/>
  </r>
  <r>
    <x v="0"/>
    <s v="Compact Fluorescent"/>
    <m/>
    <s v="Twist"/>
    <n v="2"/>
    <n v="22"/>
    <x v="8"/>
  </r>
  <r>
    <x v="4"/>
    <s v="Halogen"/>
    <m/>
    <s v="PAR"/>
    <n v="1"/>
    <n v="50"/>
    <x v="8"/>
  </r>
  <r>
    <x v="6"/>
    <s v="Incandescent"/>
    <m/>
    <s v="Standard A Lamp"/>
    <n v="3"/>
    <n v="60"/>
    <x v="8"/>
  </r>
  <r>
    <x v="5"/>
    <s v="Compact Fluorescent"/>
    <m/>
    <s v="Twist"/>
    <n v="3"/>
    <n v="20"/>
    <x v="5"/>
  </r>
  <r>
    <x v="0"/>
    <s v="Compact Fluorescent"/>
    <m/>
    <s v="Twist"/>
    <n v="1"/>
    <n v="22"/>
    <x v="5"/>
  </r>
  <r>
    <x v="0"/>
    <s v="Compact Fluorescent"/>
    <m/>
    <s v="Twist"/>
    <n v="2"/>
    <n v="13"/>
    <x v="9"/>
  </r>
  <r>
    <x v="1"/>
    <s v="Compact Fluorescent"/>
    <m/>
    <s v="Twist"/>
    <n v="3"/>
    <n v="13"/>
    <x v="2"/>
  </r>
  <r>
    <x v="0"/>
    <s v="Compact Fluorescent"/>
    <m/>
    <s v="Twist"/>
    <n v="2"/>
    <n v="13"/>
    <x v="0"/>
  </r>
  <r>
    <x v="0"/>
    <s v="Compact Fluorescent"/>
    <m/>
    <s v="Twist"/>
    <n v="3"/>
    <n v="15"/>
    <x v="0"/>
  </r>
  <r>
    <x v="6"/>
    <s v="Compact Fluorescent"/>
    <m/>
    <s v="Twist"/>
    <n v="2"/>
    <n v="13"/>
    <x v="0"/>
  </r>
  <r>
    <x v="4"/>
    <s v="Incandescent"/>
    <m/>
    <s v="Mini base"/>
    <n v="1"/>
    <n v="150"/>
    <x v="0"/>
  </r>
  <r>
    <x v="0"/>
    <s v="Incandescent"/>
    <m/>
    <s v="Standard A Lamp"/>
    <n v="3"/>
    <n v="60"/>
    <x v="0"/>
  </r>
  <r>
    <x v="0"/>
    <s v="Compact Fluorescent"/>
    <m/>
    <s v="Twist"/>
    <n v="1"/>
    <n v="13"/>
    <x v="4"/>
  </r>
  <r>
    <x v="0"/>
    <s v="Compact Fluorescent"/>
    <m/>
    <s v="Twist"/>
    <n v="1"/>
    <n v="13"/>
    <x v="4"/>
  </r>
  <r>
    <x v="0"/>
    <s v="Incandescent"/>
    <m/>
    <s v="Decorative"/>
    <n v="3"/>
    <n v="40"/>
    <x v="9"/>
  </r>
  <r>
    <x v="0"/>
    <s v="Compact Fluorescent"/>
    <m/>
    <s v="Twist"/>
    <n v="2"/>
    <n v="13"/>
    <x v="1"/>
  </r>
  <r>
    <x v="1"/>
    <s v="Incandescent"/>
    <m/>
    <s v="Decorative"/>
    <n v="1"/>
    <n v="60"/>
    <x v="12"/>
  </r>
  <r>
    <x v="6"/>
    <s v="Compact Fluorescent"/>
    <m/>
    <s v="Twist"/>
    <n v="2"/>
    <n v="13"/>
    <x v="12"/>
  </r>
  <r>
    <x v="0"/>
    <s v="Incandescent"/>
    <m/>
    <s v="Standard A Lamp"/>
    <n v="1"/>
    <n v="60"/>
    <x v="11"/>
  </r>
  <r>
    <x v="0"/>
    <s v="Compact Fluorescent"/>
    <m/>
    <s v="Twist"/>
    <n v="1"/>
    <n v="13"/>
    <x v="11"/>
  </r>
  <r>
    <x v="0"/>
    <s v="Compact Fluorescent"/>
    <m/>
    <s v="Twist"/>
    <n v="1"/>
    <n v="13"/>
    <x v="5"/>
  </r>
  <r>
    <x v="0"/>
    <s v="Linear Fluorescent"/>
    <n v="24"/>
    <s v="T-12"/>
    <n v="2"/>
    <n v="20"/>
    <x v="6"/>
  </r>
  <r>
    <x v="0"/>
    <s v="Incandescent"/>
    <m/>
    <s v="Standard A Lamp"/>
    <n v="1"/>
    <n v="60"/>
    <x v="6"/>
  </r>
  <r>
    <x v="8"/>
    <s v="Compact Fluorescent"/>
    <m/>
    <s v="Twist"/>
    <n v="1"/>
    <n v="13"/>
    <x v="12"/>
  </r>
  <r>
    <x v="0"/>
    <s v="Linear Fluorescent"/>
    <n v="48"/>
    <s v="T-12"/>
    <n v="2"/>
    <n v="40"/>
    <x v="12"/>
  </r>
  <r>
    <x v="0"/>
    <s v="Compact Fluorescent"/>
    <m/>
    <s v="Twist"/>
    <n v="1"/>
    <n v="13"/>
    <x v="9"/>
  </r>
  <r>
    <x v="0"/>
    <s v="Incandescent"/>
    <m/>
    <s v="Standard A Lamp"/>
    <n v="1"/>
    <n v="60"/>
    <x v="9"/>
  </r>
  <r>
    <x v="1"/>
    <s v="Incandescent"/>
    <m/>
    <s v="Mini base"/>
    <n v="1"/>
    <n v="7"/>
    <x v="2"/>
  </r>
  <r>
    <x v="8"/>
    <s v="Incandescent"/>
    <m/>
    <s v="Standard A Lamp"/>
    <n v="1"/>
    <n v="40"/>
    <x v="4"/>
  </r>
  <r>
    <x v="8"/>
    <s v="Compact Fluorescent"/>
    <m/>
    <s v="Twist"/>
    <n v="1"/>
    <n v="15"/>
    <x v="12"/>
  </r>
  <r>
    <x v="6"/>
    <s v="Compact Fluorescent"/>
    <m/>
    <s v="Twist"/>
    <n v="1"/>
    <n v="15"/>
    <x v="12"/>
  </r>
  <r>
    <x v="8"/>
    <s v="Incandescent"/>
    <m/>
    <s v="Reflector"/>
    <n v="1"/>
    <n v="65"/>
    <x v="6"/>
  </r>
  <r>
    <x v="8"/>
    <s v="Incandescent"/>
    <m/>
    <s v="Standard A Lamp"/>
    <n v="1"/>
    <n v="40"/>
    <x v="6"/>
  </r>
  <r>
    <x v="1"/>
    <s v="Compact Fluorescent"/>
    <m/>
    <s v="Twist"/>
    <n v="1"/>
    <n v="15"/>
    <x v="2"/>
  </r>
  <r>
    <x v="0"/>
    <s v="Incandescent"/>
    <m/>
    <s v="Standard A Lamp"/>
    <n v="1"/>
    <n v="40"/>
    <x v="0"/>
  </r>
  <r>
    <x v="4"/>
    <s v="Incandescent"/>
    <m/>
    <s v="Standard A Lamp"/>
    <n v="1"/>
    <n v="25"/>
    <x v="0"/>
  </r>
  <r>
    <x v="4"/>
    <s v="Compact Fluorescent"/>
    <m/>
    <s v="Twist"/>
    <n v="1"/>
    <n v="7"/>
    <x v="0"/>
  </r>
  <r>
    <x v="4"/>
    <s v="Compact Fluorescent"/>
    <m/>
    <s v="Twist"/>
    <n v="1"/>
    <n v="7"/>
    <x v="3"/>
  </r>
  <r>
    <x v="9"/>
    <s v="Incandescent"/>
    <m/>
    <s v="Mini base"/>
    <n v="1"/>
    <n v="25"/>
    <x v="12"/>
  </r>
  <r>
    <x v="6"/>
    <s v="Incandescent"/>
    <m/>
    <s v="Standard A Lamp"/>
    <n v="1"/>
    <n v="75"/>
    <x v="12"/>
  </r>
  <r>
    <x v="6"/>
    <s v="Compact Fluorescent"/>
    <m/>
    <s v="Twist"/>
    <n v="1"/>
    <n v="22"/>
    <x v="12"/>
  </r>
  <r>
    <x v="0"/>
    <s v="Incandescent"/>
    <m/>
    <s v="Standard A Lamp"/>
    <n v="1"/>
    <n v="40"/>
    <x v="3"/>
  </r>
  <r>
    <x v="1"/>
    <s v="Compact Fluorescent"/>
    <m/>
    <s v="Twist"/>
    <n v="1"/>
    <n v="15"/>
    <x v="0"/>
  </r>
  <r>
    <x v="4"/>
    <s v="Compact Fluorescent"/>
    <m/>
    <s v="Twist"/>
    <n v="1"/>
    <n v="7"/>
    <x v="0"/>
  </r>
  <r>
    <x v="1"/>
    <s v="Incandescent"/>
    <m/>
    <s v="Standard A Lamp"/>
    <n v="1"/>
    <n v="60"/>
    <x v="3"/>
  </r>
  <r>
    <x v="9"/>
    <s v="Other"/>
    <m/>
    <s v=""/>
    <n v="1"/>
    <n v="15"/>
    <x v="3"/>
  </r>
  <r>
    <x v="0"/>
    <s v="Linear Fluorescent"/>
    <n v="48"/>
    <s v="T-12"/>
    <n v="2"/>
    <n v="40"/>
    <x v="11"/>
  </r>
  <r>
    <x v="7"/>
    <s v="Compact Fluorescent"/>
    <m/>
    <s v="Twist"/>
    <n v="2"/>
    <n v="15"/>
    <x v="11"/>
  </r>
  <r>
    <x v="8"/>
    <s v="Incandescent"/>
    <m/>
    <s v="Reflector"/>
    <n v="1"/>
    <n v="65"/>
    <x v="5"/>
  </r>
  <r>
    <x v="8"/>
    <s v="Incandescent"/>
    <m/>
    <s v="Standard A Lamp"/>
    <n v="1"/>
    <n v="60"/>
    <x v="5"/>
  </r>
  <r>
    <x v="4"/>
    <s v="Other"/>
    <m/>
    <s v="LED Interior"/>
    <n v="1"/>
    <n v="7"/>
    <x v="5"/>
  </r>
  <r>
    <x v="12"/>
    <s v="Incandescent"/>
    <m/>
    <s v="Standard A Lamp"/>
    <n v="1"/>
    <n v="25"/>
    <x v="5"/>
  </r>
  <r>
    <x v="4"/>
    <s v="Compact Fluorescent"/>
    <m/>
    <s v="Twist"/>
    <n v="1"/>
    <n v="15"/>
    <x v="7"/>
  </r>
  <r>
    <x v="12"/>
    <s v="Halogen"/>
    <m/>
    <s v="MR"/>
    <n v="4"/>
    <n v="35"/>
    <x v="7"/>
  </r>
  <r>
    <x v="1"/>
    <s v="Incandescent"/>
    <m/>
    <s v="Standard A Lamp"/>
    <n v="1"/>
    <n v="25"/>
    <x v="2"/>
  </r>
  <r>
    <x v="1"/>
    <s v="Other"/>
    <m/>
    <s v="LED Interior"/>
    <n v="1"/>
    <n v="7"/>
    <x v="2"/>
  </r>
  <r>
    <x v="1"/>
    <s v="Incandescent"/>
    <m/>
    <s v="Standard A Lamp"/>
    <n v="1"/>
    <n v="25"/>
    <x v="2"/>
  </r>
  <r>
    <x v="6"/>
    <s v="Other"/>
    <m/>
    <s v="LED Interior"/>
    <n v="1"/>
    <n v="7"/>
    <x v="10"/>
  </r>
  <r>
    <x v="1"/>
    <s v="Compact Fluorescent"/>
    <m/>
    <s v="Twist"/>
    <n v="1"/>
    <n v="15"/>
    <x v="10"/>
  </r>
  <r>
    <x v="4"/>
    <s v="Incandescent"/>
    <m/>
    <s v="Mini base"/>
    <n v="2"/>
    <n v="40"/>
    <x v="10"/>
  </r>
  <r>
    <x v="0"/>
    <s v="Incandescent"/>
    <m/>
    <s v="Reflector"/>
    <n v="1"/>
    <n v="75"/>
    <x v="10"/>
  </r>
  <r>
    <x v="0"/>
    <s v="Compact Fluorescent"/>
    <m/>
    <s v="Twist"/>
    <n v="1"/>
    <n v="15"/>
    <x v="4"/>
  </r>
  <r>
    <x v="0"/>
    <s v="Incandescent"/>
    <m/>
    <s v="Globe"/>
    <n v="3"/>
    <n v="25"/>
    <x v="0"/>
  </r>
  <r>
    <x v="6"/>
    <s v="Incandescent"/>
    <m/>
    <s v="3-Way Incandescent"/>
    <n v="1"/>
    <n v="150"/>
    <x v="0"/>
  </r>
  <r>
    <x v="4"/>
    <s v="Compact Fluorescent"/>
    <m/>
    <s v="Circline (Screw Base)"/>
    <n v="1"/>
    <n v="30"/>
    <x v="0"/>
  </r>
  <r>
    <x v="4"/>
    <s v="Linear Fluorescent"/>
    <n v="17"/>
    <s v="T-8"/>
    <n v="2"/>
    <n v="15"/>
    <x v="0"/>
  </r>
  <r>
    <x v="3"/>
    <s v="Compact Fluorescent"/>
    <m/>
    <s v="Twist"/>
    <n v="1"/>
    <n v="15"/>
    <x v="9"/>
  </r>
  <r>
    <x v="0"/>
    <s v="Linear Fluorescent"/>
    <n v="48"/>
    <s v="T-12"/>
    <n v="2"/>
    <n v="40"/>
    <x v="9"/>
  </r>
  <r>
    <x v="1"/>
    <s v="Incandescent"/>
    <m/>
    <s v="Globe"/>
    <n v="6"/>
    <n v="40"/>
    <x v="2"/>
  </r>
  <r>
    <x v="1"/>
    <s v="Incandescent"/>
    <m/>
    <s v="Globe"/>
    <n v="5"/>
    <n v="40"/>
    <x v="2"/>
  </r>
  <r>
    <x v="4"/>
    <s v="Incandescent"/>
    <m/>
    <s v="Standard A Lamp"/>
    <n v="1"/>
    <n v="60"/>
    <x v="0"/>
  </r>
  <r>
    <x v="0"/>
    <s v="Incandescent"/>
    <m/>
    <s v="Standard A Lamp"/>
    <n v="2"/>
    <n v="60"/>
    <x v="0"/>
  </r>
  <r>
    <x v="4"/>
    <s v="Compact Fluorescent"/>
    <m/>
    <s v="Straight Tube"/>
    <n v="1"/>
    <n v="27"/>
    <x v="0"/>
  </r>
  <r>
    <x v="4"/>
    <s v="Compact Fluorescent"/>
    <m/>
    <s v="Twist"/>
    <n v="1"/>
    <n v="13"/>
    <x v="0"/>
  </r>
  <r>
    <x v="3"/>
    <s v="Compact Fluorescent"/>
    <m/>
    <s v="Twist"/>
    <n v="1"/>
    <n v="13"/>
    <x v="9"/>
  </r>
  <r>
    <x v="0"/>
    <s v="Incandescent"/>
    <m/>
    <s v="Standard A Lamp"/>
    <n v="2"/>
    <n v="60"/>
    <x v="4"/>
  </r>
  <r>
    <x v="9"/>
    <s v="Incandescent"/>
    <m/>
    <s v="Mini base"/>
    <n v="6"/>
    <n v="40"/>
    <x v="1"/>
  </r>
  <r>
    <x v="4"/>
    <s v="Compact Fluorescent"/>
    <m/>
    <s v="Twist"/>
    <n v="3"/>
    <n v="13"/>
    <x v="3"/>
  </r>
  <r>
    <x v="0"/>
    <s v="Incandescent"/>
    <m/>
    <s v="Clear"/>
    <n v="5"/>
    <n v="25"/>
    <x v="3"/>
  </r>
  <r>
    <x v="5"/>
    <s v="Incandescent"/>
    <m/>
    <s v="Standard A Lamp"/>
    <n v="1"/>
    <n v="60"/>
    <x v="3"/>
  </r>
  <r>
    <x v="8"/>
    <s v="Incandescent"/>
    <m/>
    <s v="Reflector"/>
    <n v="1"/>
    <n v="65"/>
    <x v="5"/>
  </r>
  <r>
    <x v="8"/>
    <s v="Incandescent"/>
    <m/>
    <s v="Reflector"/>
    <n v="1"/>
    <n v="65"/>
    <x v="6"/>
  </r>
  <r>
    <x v="0"/>
    <s v="Linear Fluorescent"/>
    <n v="48"/>
    <s v="T-12"/>
    <n v="2"/>
    <n v="40"/>
    <x v="6"/>
  </r>
  <r>
    <x v="3"/>
    <s v="Compact Fluorescent"/>
    <m/>
    <s v="Other"/>
    <n v="1"/>
    <n v="15"/>
    <x v="6"/>
  </r>
  <r>
    <x v="3"/>
    <s v="Compact Fluorescent"/>
    <m/>
    <s v="Twist"/>
    <n v="1"/>
    <n v="13"/>
    <x v="6"/>
  </r>
  <r>
    <x v="6"/>
    <s v="Incandescent"/>
    <m/>
    <s v="Standard A Lamp"/>
    <n v="1"/>
    <n v="100"/>
    <x v="7"/>
  </r>
  <r>
    <x v="4"/>
    <s v="Incandescent"/>
    <m/>
    <s v="Standard A Lamp"/>
    <n v="4"/>
    <n v="13"/>
    <x v="7"/>
  </r>
  <r>
    <x v="6"/>
    <s v="Compact Fluorescent"/>
    <m/>
    <s v="Twist"/>
    <n v="4"/>
    <n v="13"/>
    <x v="7"/>
  </r>
  <r>
    <x v="1"/>
    <s v="Compact Fluorescent"/>
    <m/>
    <s v="Twist"/>
    <n v="10"/>
    <n v="18"/>
    <x v="2"/>
  </r>
  <r>
    <x v="0"/>
    <s v="Incandescent"/>
    <m/>
    <s v="Globe"/>
    <n v="3"/>
    <n v="25"/>
    <x v="10"/>
  </r>
  <r>
    <x v="4"/>
    <s v="Incandescent"/>
    <m/>
    <s v="3-Way Incandescent"/>
    <n v="1"/>
    <n v="150"/>
    <x v="10"/>
  </r>
  <r>
    <x v="6"/>
    <s v="Incandescent"/>
    <m/>
    <s v="Standard A Lamp"/>
    <n v="1"/>
    <n v="150"/>
    <x v="10"/>
  </r>
  <r>
    <x v="8"/>
    <s v="Incandescent"/>
    <m/>
    <s v="Reflector"/>
    <n v="1"/>
    <n v="65"/>
    <x v="10"/>
  </r>
  <r>
    <x v="0"/>
    <s v="Incandescent"/>
    <m/>
    <s v="Standard A Lamp"/>
    <n v="3"/>
    <n v="75"/>
    <x v="8"/>
  </r>
  <r>
    <x v="6"/>
    <s v="Incandescent"/>
    <m/>
    <s v="3-Way Incandescent"/>
    <n v="1"/>
    <n v="150"/>
    <x v="8"/>
  </r>
  <r>
    <x v="4"/>
    <s v="Incandescent"/>
    <m/>
    <s v="Standard A Lamp"/>
    <n v="1"/>
    <n v="60"/>
    <x v="8"/>
  </r>
  <r>
    <x v="4"/>
    <s v="Halogen"/>
    <m/>
    <s v="MR"/>
    <n v="1"/>
    <n v="100"/>
    <x v="8"/>
  </r>
  <r>
    <x v="3"/>
    <s v="Compact Fluorescent"/>
    <m/>
    <s v="Twist"/>
    <n v="1"/>
    <n v="23"/>
    <x v="3"/>
  </r>
  <r>
    <x v="3"/>
    <s v="Incandescent"/>
    <m/>
    <s v="Standard A Lamp"/>
    <n v="1"/>
    <n v="55"/>
    <x v="9"/>
  </r>
  <r>
    <x v="3"/>
    <s v="Compact Fluorescent"/>
    <m/>
    <s v="Twist"/>
    <n v="1"/>
    <n v="15"/>
    <x v="9"/>
  </r>
  <r>
    <x v="4"/>
    <s v="Incandescent"/>
    <m/>
    <s v="Standard A Lamp"/>
    <n v="1"/>
    <n v="40"/>
    <x v="9"/>
  </r>
  <r>
    <x v="3"/>
    <s v="Incandescent"/>
    <m/>
    <s v="Standard A Lamp"/>
    <n v="1"/>
    <n v="75"/>
    <x v="9"/>
  </r>
  <r>
    <x v="8"/>
    <s v="Incandescent"/>
    <m/>
    <s v="Reflector"/>
    <n v="1"/>
    <n v="65"/>
    <x v="9"/>
  </r>
  <r>
    <x v="0"/>
    <s v="Incandescent"/>
    <m/>
    <s v="Standard A Lamp"/>
    <n v="1"/>
    <n v="60"/>
    <x v="2"/>
  </r>
  <r>
    <x v="1"/>
    <s v="Incandescent"/>
    <m/>
    <s v="Globe"/>
    <n v="6"/>
    <n v="40"/>
    <x v="2"/>
  </r>
  <r>
    <x v="0"/>
    <s v="Incandescent"/>
    <m/>
    <s v="Standard A Lamp"/>
    <n v="2"/>
    <n v="60"/>
    <x v="0"/>
  </r>
  <r>
    <x v="8"/>
    <s v="Incandescent"/>
    <m/>
    <s v="Reflector"/>
    <n v="1"/>
    <n v="65"/>
    <x v="9"/>
  </r>
  <r>
    <x v="4"/>
    <s v="Incandescent"/>
    <m/>
    <s v="Standard A Lamp"/>
    <n v="1"/>
    <n v="60"/>
    <x v="9"/>
  </r>
  <r>
    <x v="4"/>
    <s v="Incandescent"/>
    <m/>
    <s v="Standard A Lamp"/>
    <n v="1"/>
    <n v="75"/>
    <x v="9"/>
  </r>
  <r>
    <x v="12"/>
    <s v="Incandescent"/>
    <m/>
    <s v="Reflector"/>
    <n v="2"/>
    <n v="75"/>
    <x v="7"/>
  </r>
  <r>
    <x v="6"/>
    <s v="Incandescent"/>
    <m/>
    <s v="Standard A Lamp"/>
    <n v="1"/>
    <n v="60"/>
    <x v="7"/>
  </r>
  <r>
    <x v="4"/>
    <s v="Compact Fluorescent"/>
    <m/>
    <s v="Twist"/>
    <n v="1"/>
    <n v="20"/>
    <x v="7"/>
  </r>
  <r>
    <x v="0"/>
    <s v="Incandescent"/>
    <m/>
    <s v="Standard A Lamp"/>
    <n v="1"/>
    <n v="100"/>
    <x v="0"/>
  </r>
  <r>
    <x v="0"/>
    <s v="Incandescent"/>
    <m/>
    <s v="Standard A Lamp"/>
    <n v="1"/>
    <n v="75"/>
    <x v="4"/>
  </r>
  <r>
    <x v="8"/>
    <s v="Incandescent"/>
    <m/>
    <s v="Reflector"/>
    <n v="1"/>
    <n v="60"/>
    <x v="1"/>
  </r>
  <r>
    <x v="0"/>
    <s v="Incandescent"/>
    <m/>
    <s v="Standard A Lamp"/>
    <n v="1"/>
    <n v="75"/>
    <x v="9"/>
  </r>
  <r>
    <x v="0"/>
    <s v="Incandescent"/>
    <m/>
    <s v="Standard A Lamp"/>
    <n v="1"/>
    <n v="60"/>
    <x v="11"/>
  </r>
  <r>
    <x v="8"/>
    <s v="Incandescent"/>
    <m/>
    <s v="Reflector"/>
    <n v="1"/>
    <n v="65"/>
    <x v="5"/>
  </r>
  <r>
    <x v="8"/>
    <s v="Halogen"/>
    <m/>
    <s v="PAR"/>
    <n v="1"/>
    <n v="90"/>
    <x v="5"/>
  </r>
  <r>
    <x v="12"/>
    <s v="Incandescent"/>
    <m/>
    <s v="Reflector"/>
    <n v="2"/>
    <n v="60"/>
    <x v="7"/>
  </r>
  <r>
    <x v="8"/>
    <s v="Incandescent"/>
    <m/>
    <s v="Reflector"/>
    <n v="1"/>
    <n v="75"/>
    <x v="7"/>
  </r>
  <r>
    <x v="1"/>
    <s v="Incandescent"/>
    <m/>
    <s v="Globe"/>
    <n v="6"/>
    <n v="40"/>
    <x v="2"/>
  </r>
  <r>
    <x v="0"/>
    <s v="Incandescent"/>
    <m/>
    <s v="Standard A Lamp"/>
    <n v="1"/>
    <n v="75"/>
    <x v="2"/>
  </r>
  <r>
    <x v="8"/>
    <s v="Incandescent"/>
    <m/>
    <s v="Reflector"/>
    <n v="1"/>
    <n v="65"/>
    <x v="10"/>
  </r>
  <r>
    <x v="1"/>
    <s v="Incandescent"/>
    <m/>
    <s v="Clear"/>
    <n v="1"/>
    <n v="60"/>
    <x v="10"/>
  </r>
  <r>
    <x v="4"/>
    <s v="Incandescent"/>
    <m/>
    <s v="Standard A Lamp"/>
    <n v="1"/>
    <n v="60"/>
    <x v="10"/>
  </r>
  <r>
    <x v="0"/>
    <s v="Incandescent"/>
    <m/>
    <s v="Standard A Lamp"/>
    <n v="1"/>
    <n v="40"/>
    <x v="4"/>
  </r>
  <r>
    <x v="0"/>
    <s v="Incandescent"/>
    <m/>
    <s v="Standard A Lamp"/>
    <n v="1"/>
    <n v="60"/>
    <x v="4"/>
  </r>
  <r>
    <x v="0"/>
    <s v="Incandescent"/>
    <m/>
    <s v="Standard A Lamp"/>
    <n v="1"/>
    <n v="75"/>
    <x v="4"/>
  </r>
  <r>
    <x v="12"/>
    <s v="Incandescent"/>
    <m/>
    <s v="Reflector"/>
    <n v="3"/>
    <n v="65"/>
    <x v="9"/>
  </r>
  <r>
    <x v="0"/>
    <s v="Incandescent"/>
    <m/>
    <s v="Standard A Lamp"/>
    <n v="1"/>
    <n v="60"/>
    <x v="4"/>
  </r>
  <r>
    <x v="1"/>
    <s v="Incandescent"/>
    <m/>
    <s v="Standard A Lamp"/>
    <n v="1"/>
    <n v="40"/>
    <x v="2"/>
  </r>
  <r>
    <x v="1"/>
    <s v="Incandescent"/>
    <m/>
    <s v="Standard A Lamp"/>
    <n v="1"/>
    <n v="100"/>
    <x v="2"/>
  </r>
  <r>
    <x v="8"/>
    <s v="Incandescent"/>
    <m/>
    <s v="Reflector"/>
    <n v="1"/>
    <n v="65"/>
    <x v="3"/>
  </r>
  <r>
    <x v="0"/>
    <s v="Incandescent"/>
    <m/>
    <s v="Standard A Lamp"/>
    <n v="1"/>
    <n v="60"/>
    <x v="9"/>
  </r>
  <r>
    <x v="1"/>
    <s v="Incandescent"/>
    <m/>
    <s v="Decorative"/>
    <n v="2"/>
    <n v="25"/>
    <x v="2"/>
  </r>
  <r>
    <x v="0"/>
    <s v="Compact Fluorescent"/>
    <m/>
    <s v="Twist"/>
    <n v="2"/>
    <n v="15"/>
    <x v="0"/>
  </r>
  <r>
    <x v="9"/>
    <s v="Incandescent"/>
    <m/>
    <s v="Mini base"/>
    <n v="5"/>
    <n v="25"/>
    <x v="1"/>
  </r>
  <r>
    <x v="7"/>
    <s v="Incandescent"/>
    <m/>
    <s v="Standard A Lamp"/>
    <n v="1"/>
    <n v="60"/>
    <x v="11"/>
  </r>
  <r>
    <x v="0"/>
    <s v="Compact Fluorescent"/>
    <m/>
    <s v="Twist"/>
    <n v="1"/>
    <n v="15"/>
    <x v="11"/>
  </r>
  <r>
    <x v="0"/>
    <s v="Compact Fluorescent"/>
    <m/>
    <s v="Twist"/>
    <n v="2"/>
    <n v="15"/>
    <x v="3"/>
  </r>
  <r>
    <x v="2"/>
    <s v="Linear Fluorescent"/>
    <n v="48"/>
    <s v="T-12"/>
    <n v="2"/>
    <n v="32"/>
    <x v="5"/>
  </r>
  <r>
    <x v="0"/>
    <s v="Compact Fluorescent"/>
    <m/>
    <s v="Twist"/>
    <n v="1"/>
    <n v="15"/>
    <x v="6"/>
  </r>
  <r>
    <x v="4"/>
    <s v="Compact Fluorescent"/>
    <m/>
    <s v="Twist"/>
    <n v="1"/>
    <n v="15"/>
    <x v="7"/>
  </r>
  <r>
    <x v="1"/>
    <s v="Compact Fluorescent"/>
    <m/>
    <s v="Twist"/>
    <n v="3"/>
    <n v="15"/>
    <x v="2"/>
  </r>
  <r>
    <x v="2"/>
    <s v="Incandescent"/>
    <m/>
    <s v="Heat Lamp"/>
    <n v="2"/>
    <n v="250"/>
    <x v="2"/>
  </r>
  <r>
    <x v="0"/>
    <s v="Linear Fluorescent"/>
    <n v="48"/>
    <s v="T-12"/>
    <n v="2"/>
    <n v="40"/>
    <x v="0"/>
  </r>
  <r>
    <x v="4"/>
    <s v="Incandescent"/>
    <m/>
    <s v="Standard A Lamp"/>
    <n v="1"/>
    <n v="60"/>
    <x v="0"/>
  </r>
  <r>
    <x v="0"/>
    <s v="Compact Fluorescent"/>
    <m/>
    <s v="Twist"/>
    <n v="1"/>
    <n v="15"/>
    <x v="4"/>
  </r>
  <r>
    <x v="0"/>
    <s v="Compact Fluorescent"/>
    <m/>
    <s v="Twist"/>
    <n v="2"/>
    <n v="15"/>
    <x v="3"/>
  </r>
  <r>
    <x v="5"/>
    <s v="Compact Fluorescent"/>
    <m/>
    <s v="Twist"/>
    <n v="2"/>
    <n v="15"/>
    <x v="3"/>
  </r>
  <r>
    <x v="4"/>
    <s v="Compact Fluorescent"/>
    <m/>
    <s v="Twist"/>
    <n v="1"/>
    <n v="15"/>
    <x v="10"/>
  </r>
  <r>
    <x v="1"/>
    <s v="Incandescent"/>
    <m/>
    <s v="Decorative"/>
    <n v="4"/>
    <n v="60"/>
    <x v="2"/>
  </r>
  <r>
    <x v="0"/>
    <s v="Incandescent"/>
    <m/>
    <s v="Standard A Lamp"/>
    <n v="3"/>
    <n v="60"/>
    <x v="0"/>
  </r>
  <r>
    <x v="0"/>
    <s v="Incandescent"/>
    <m/>
    <s v="Standard A Lamp"/>
    <n v="2"/>
    <n v="60"/>
    <x v="0"/>
  </r>
  <r>
    <x v="4"/>
    <s v="Compact Fluorescent"/>
    <m/>
    <s v="Twist"/>
    <n v="1"/>
    <n v="15"/>
    <x v="0"/>
  </r>
  <r>
    <x v="0"/>
    <s v="Compact Fluorescent"/>
    <m/>
    <s v="Twist"/>
    <n v="1"/>
    <n v="15"/>
    <x v="1"/>
  </r>
  <r>
    <x v="0"/>
    <s v="Compact Fluorescent"/>
    <m/>
    <s v="Twist"/>
    <n v="3"/>
    <n v="15"/>
    <x v="12"/>
  </r>
  <r>
    <x v="0"/>
    <s v="Incandescent"/>
    <m/>
    <s v="Standard A Lamp"/>
    <n v="1"/>
    <n v="40"/>
    <x v="12"/>
  </r>
  <r>
    <x v="4"/>
    <s v="Compact Fluorescent"/>
    <m/>
    <s v="Pin base"/>
    <n v="1"/>
    <n v="22"/>
    <x v="12"/>
  </r>
  <r>
    <x v="0"/>
    <s v="Incandescent"/>
    <m/>
    <s v="Standard A Lamp"/>
    <n v="2"/>
    <n v="60"/>
    <x v="3"/>
  </r>
  <r>
    <x v="5"/>
    <s v="Linear Fluorescent"/>
    <n v="40"/>
    <s v="T-12"/>
    <n v="2"/>
    <n v="40"/>
    <x v="5"/>
  </r>
  <r>
    <x v="0"/>
    <s v="Incandescent"/>
    <m/>
    <s v="Globe"/>
    <n v="1"/>
    <n v="60"/>
    <x v="6"/>
  </r>
  <r>
    <x v="4"/>
    <s v="Compact Fluorescent"/>
    <m/>
    <s v="Twist"/>
    <n v="3"/>
    <n v="15"/>
    <x v="7"/>
  </r>
  <r>
    <x v="1"/>
    <s v="Incandescent"/>
    <m/>
    <s v="Decorative"/>
    <n v="2"/>
    <n v="25"/>
    <x v="7"/>
  </r>
  <r>
    <x v="6"/>
    <s v="Incandescent"/>
    <m/>
    <s v="3-Way Incandescent"/>
    <n v="1"/>
    <n v="150"/>
    <x v="7"/>
  </r>
  <r>
    <x v="9"/>
    <s v="Compact Fluorescent"/>
    <m/>
    <s v="Twist"/>
    <n v="1"/>
    <n v="15"/>
    <x v="2"/>
  </r>
  <r>
    <x v="1"/>
    <s v="Incandescent"/>
    <m/>
    <s v="Standard A Lamp"/>
    <n v="1"/>
    <n v="40"/>
    <x v="2"/>
  </r>
  <r>
    <x v="9"/>
    <s v="Incandescent"/>
    <m/>
    <s v="Standard A Lamp"/>
    <n v="2"/>
    <n v="60"/>
    <x v="2"/>
  </r>
  <r>
    <x v="1"/>
    <s v="Incandescent"/>
    <m/>
    <s v="Standard A Lamp"/>
    <n v="2"/>
    <n v="75"/>
    <x v="2"/>
  </r>
  <r>
    <x v="1"/>
    <s v="Compact Fluorescent"/>
    <m/>
    <s v="Twist"/>
    <n v="1"/>
    <n v="15"/>
    <x v="2"/>
  </r>
  <r>
    <x v="12"/>
    <s v="Incandescent"/>
    <m/>
    <s v="Reflector"/>
    <n v="4"/>
    <n v="65"/>
    <x v="0"/>
  </r>
  <r>
    <x v="9"/>
    <s v="Compact Fluorescent"/>
    <m/>
    <s v="Twist"/>
    <n v="2"/>
    <n v="18"/>
    <x v="0"/>
  </r>
  <r>
    <x v="4"/>
    <s v="Compact Fluorescent"/>
    <m/>
    <s v="Straight Tube"/>
    <n v="1"/>
    <n v="15"/>
    <x v="0"/>
  </r>
  <r>
    <x v="9"/>
    <s v="Incandescent"/>
    <m/>
    <s v="Standard A Lamp"/>
    <n v="2"/>
    <n v="60"/>
    <x v="10"/>
  </r>
  <r>
    <x v="4"/>
    <s v="Incandescent"/>
    <m/>
    <s v="Decorative"/>
    <n v="1"/>
    <n v="40"/>
    <x v="10"/>
  </r>
  <r>
    <x v="9"/>
    <s v="Compact Fluorescent"/>
    <m/>
    <s v="Twist"/>
    <n v="2"/>
    <n v="15"/>
    <x v="1"/>
  </r>
  <r>
    <x v="0"/>
    <s v="Incandescent"/>
    <m/>
    <s v="Standard A Lamp"/>
    <n v="1"/>
    <n v="75"/>
    <x v="1"/>
  </r>
  <r>
    <x v="0"/>
    <s v="Linear Fluorescent"/>
    <n v="48"/>
    <s v="T-12"/>
    <n v="4"/>
    <n v="40"/>
    <x v="5"/>
  </r>
  <r>
    <x v="0"/>
    <s v="Incandescent"/>
    <m/>
    <s v="Standard A Lamp"/>
    <n v="1"/>
    <n v="60"/>
    <x v="6"/>
  </r>
  <r>
    <x v="6"/>
    <s v="Incandescent"/>
    <m/>
    <s v="Reflector"/>
    <n v="2"/>
    <n v="65"/>
    <x v="7"/>
  </r>
  <r>
    <x v="6"/>
    <s v="Halogen"/>
    <m/>
    <s v="MR"/>
    <n v="1"/>
    <n v="50"/>
    <x v="7"/>
  </r>
  <r>
    <x v="8"/>
    <s v="Compact Fluorescent"/>
    <m/>
    <s v="Reflector"/>
    <n v="1"/>
    <n v="22"/>
    <x v="7"/>
  </r>
  <r>
    <x v="5"/>
    <s v="Halogen"/>
    <m/>
    <s v="MR"/>
    <n v="1"/>
    <n v="75"/>
    <x v="7"/>
  </r>
  <r>
    <x v="12"/>
    <s v="Compact Fluorescent"/>
    <m/>
    <s v="Twist"/>
    <n v="2"/>
    <n v="15"/>
    <x v="7"/>
  </r>
  <r>
    <x v="12"/>
    <s v="Incandescent"/>
    <m/>
    <s v="Reflector"/>
    <n v="2"/>
    <n v="65"/>
    <x v="7"/>
  </r>
  <r>
    <x v="0"/>
    <s v="Linear Fluorescent"/>
    <n v="48"/>
    <s v="T-12"/>
    <n v="4"/>
    <n v="40"/>
    <x v="4"/>
  </r>
  <r>
    <x v="9"/>
    <s v="Incandescent"/>
    <m/>
    <s v="Standard A Lamp"/>
    <n v="2"/>
    <n v="75"/>
    <x v="12"/>
  </r>
  <r>
    <x v="6"/>
    <s v="Incandescent"/>
    <m/>
    <s v="Standard A Lamp"/>
    <n v="1"/>
    <n v="60"/>
    <x v="12"/>
  </r>
  <r>
    <x v="9"/>
    <s v="Incandescent"/>
    <m/>
    <s v="Clear"/>
    <n v="2"/>
    <n v="60"/>
    <x v="7"/>
  </r>
  <r>
    <x v="4"/>
    <s v="Compact Fluorescent"/>
    <m/>
    <s v="Twist"/>
    <n v="1"/>
    <n v="15"/>
    <x v="7"/>
  </r>
  <r>
    <x v="0"/>
    <s v="Incandescent"/>
    <m/>
    <s v="Standard A Lamp"/>
    <n v="1"/>
    <n v="75"/>
    <x v="3"/>
  </r>
  <r>
    <x v="1"/>
    <s v="Incandescent"/>
    <m/>
    <s v="Standard A Lamp"/>
    <n v="1"/>
    <n v="100"/>
    <x v="3"/>
  </r>
  <r>
    <x v="1"/>
    <s v="Incandescent"/>
    <m/>
    <s v="Standard A Lamp"/>
    <n v="2"/>
    <n v="60"/>
    <x v="2"/>
  </r>
  <r>
    <x v="9"/>
    <s v="Incandescent"/>
    <m/>
    <s v="Mini base"/>
    <n v="6"/>
    <n v="60"/>
    <x v="1"/>
  </r>
  <r>
    <x v="9"/>
    <s v="Compact Fluorescent"/>
    <m/>
    <s v="Twist"/>
    <n v="5"/>
    <n v="15"/>
    <x v="3"/>
  </r>
  <r>
    <x v="9"/>
    <s v="Incandescent"/>
    <m/>
    <s v="Mini base"/>
    <n v="1"/>
    <n v="60"/>
    <x v="5"/>
  </r>
  <r>
    <x v="8"/>
    <s v="Incandescent"/>
    <m/>
    <s v="Reflector"/>
    <n v="1"/>
    <n v="60"/>
    <x v="5"/>
  </r>
  <r>
    <x v="4"/>
    <s v="Compact Fluorescent"/>
    <m/>
    <s v="Straight Tube"/>
    <n v="1"/>
    <n v="11"/>
    <x v="7"/>
  </r>
  <r>
    <x v="4"/>
    <s v="Incandescent"/>
    <m/>
    <s v="Standard A Lamp"/>
    <n v="1"/>
    <n v="40"/>
    <x v="7"/>
  </r>
  <r>
    <x v="4"/>
    <s v="Incandescent"/>
    <m/>
    <s v="Standard A Lamp"/>
    <n v="1"/>
    <n v="60"/>
    <x v="7"/>
  </r>
  <r>
    <x v="4"/>
    <s v="Incandescent"/>
    <m/>
    <s v="Standard A Lamp"/>
    <n v="1"/>
    <n v="75"/>
    <x v="7"/>
  </r>
  <r>
    <x v="4"/>
    <s v="Compact Fluorescent"/>
    <m/>
    <s v="Twist"/>
    <n v="1"/>
    <n v="15"/>
    <x v="7"/>
  </r>
  <r>
    <x v="9"/>
    <s v="Incandescent"/>
    <m/>
    <s v="Mini base"/>
    <n v="3"/>
    <n v="60"/>
    <x v="3"/>
  </r>
  <r>
    <x v="0"/>
    <s v="Compact Fluorescent"/>
    <m/>
    <s v="Twist"/>
    <n v="1"/>
    <n v="15"/>
    <x v="4"/>
  </r>
  <r>
    <x v="8"/>
    <s v="Incandescent"/>
    <m/>
    <s v="Reflector"/>
    <n v="1"/>
    <n v="60"/>
    <x v="2"/>
  </r>
  <r>
    <x v="1"/>
    <s v="Incandescent"/>
    <m/>
    <s v="Standard A Lamp"/>
    <n v="1"/>
    <n v="3"/>
    <x v="2"/>
  </r>
  <r>
    <x v="0"/>
    <s v="Incandescent"/>
    <m/>
    <s v="Standard A Lamp"/>
    <n v="1"/>
    <n v="40"/>
    <x v="0"/>
  </r>
  <r>
    <x v="0"/>
    <s v="Incandescent"/>
    <m/>
    <s v="Standard A Lamp"/>
    <n v="1"/>
    <n v="60"/>
    <x v="0"/>
  </r>
  <r>
    <x v="4"/>
    <s v="Incandescent"/>
    <m/>
    <s v="Globe"/>
    <n v="1"/>
    <n v="40"/>
    <x v="0"/>
  </r>
  <r>
    <x v="0"/>
    <s v="Compact Fluorescent"/>
    <m/>
    <s v="Other"/>
    <n v="1"/>
    <n v="15"/>
    <x v="4"/>
  </r>
  <r>
    <x v="9"/>
    <s v="Incandescent"/>
    <m/>
    <s v="Standard A Lamp"/>
    <n v="2"/>
    <n v="60"/>
    <x v="3"/>
  </r>
  <r>
    <x v="1"/>
    <s v="Incandescent"/>
    <m/>
    <s v="Clear"/>
    <n v="1"/>
    <n v="60"/>
    <x v="3"/>
  </r>
  <r>
    <x v="1"/>
    <s v="Compact Fluorescent"/>
    <m/>
    <s v="Twist"/>
    <n v="1"/>
    <n v="15"/>
    <x v="3"/>
  </r>
  <r>
    <x v="9"/>
    <s v="Incandescent"/>
    <m/>
    <s v="Mini base"/>
    <n v="3"/>
    <n v="60"/>
    <x v="10"/>
  </r>
  <r>
    <x v="4"/>
    <s v="Incandescent"/>
    <m/>
    <s v="Standard A Lamp"/>
    <n v="1"/>
    <n v="40"/>
    <x v="10"/>
  </r>
  <r>
    <x v="4"/>
    <s v="Incandescent"/>
    <m/>
    <s v="Standard A Lamp"/>
    <n v="1"/>
    <n v="60"/>
    <x v="10"/>
  </r>
  <r>
    <x v="0"/>
    <s v="Compact Fluorescent"/>
    <m/>
    <s v="Twist"/>
    <n v="1"/>
    <n v="15"/>
    <x v="4"/>
  </r>
  <r>
    <x v="12"/>
    <s v="Halogen"/>
    <m/>
    <s v="MR"/>
    <n v="5"/>
    <n v="50"/>
    <x v="8"/>
  </r>
  <r>
    <x v="4"/>
    <s v="Incandescent"/>
    <m/>
    <s v="Standard A Lamp"/>
    <n v="1"/>
    <n v="40"/>
    <x v="8"/>
  </r>
  <r>
    <x v="4"/>
    <s v="Incandescent"/>
    <m/>
    <s v="Standard A Lamp"/>
    <n v="1"/>
    <n v="60"/>
    <x v="8"/>
  </r>
  <r>
    <x v="0"/>
    <s v="Incandescent"/>
    <m/>
    <s v="Standard A Lamp"/>
    <n v="1"/>
    <n v="100"/>
    <x v="9"/>
  </r>
  <r>
    <x v="0"/>
    <s v="Incandescent"/>
    <m/>
    <s v="Standard A Lamp"/>
    <n v="1"/>
    <n v="40"/>
    <x v="9"/>
  </r>
  <r>
    <x v="0"/>
    <s v="Compact Fluorescent"/>
    <m/>
    <s v="Twist"/>
    <n v="1"/>
    <n v="15"/>
    <x v="11"/>
  </r>
  <r>
    <x v="0"/>
    <s v="Incandescent"/>
    <m/>
    <s v="Standard A Lamp"/>
    <n v="1"/>
    <n v="100"/>
    <x v="6"/>
  </r>
  <r>
    <x v="0"/>
    <s v="Compact Fluorescent"/>
    <m/>
    <s v="Twist"/>
    <n v="1"/>
    <n v="15"/>
    <x v="9"/>
  </r>
  <r>
    <x v="1"/>
    <s v="Incandescent"/>
    <m/>
    <s v="Decorative"/>
    <n v="4"/>
    <n v="5"/>
    <x v="2"/>
  </r>
  <r>
    <x v="3"/>
    <s v="Halogen"/>
    <m/>
    <s v="Quartz Tube"/>
    <n v="1"/>
    <n v="20"/>
    <x v="2"/>
  </r>
  <r>
    <x v="0"/>
    <s v="Compact Fluorescent"/>
    <m/>
    <s v="Twist"/>
    <n v="2"/>
    <n v="15"/>
    <x v="0"/>
  </r>
  <r>
    <x v="14"/>
    <s v="Halogen"/>
    <m/>
    <s v="Quartz Tube"/>
    <n v="2"/>
    <n v="20"/>
    <x v="0"/>
  </r>
  <r>
    <x v="6"/>
    <s v="Incandescent"/>
    <m/>
    <s v="Standard A Lamp"/>
    <n v="1"/>
    <n v="60"/>
    <x v="0"/>
  </r>
  <r>
    <x v="6"/>
    <s v="Halogen"/>
    <m/>
    <s v="Quartz Tube"/>
    <n v="1"/>
    <n v="50"/>
    <x v="1"/>
  </r>
  <r>
    <x v="5"/>
    <s v="Halogen"/>
    <m/>
    <s v="MR"/>
    <n v="1"/>
    <n v="20"/>
    <x v="1"/>
  </r>
  <r>
    <x v="0"/>
    <s v="Other"/>
    <m/>
    <s v="LED Interior"/>
    <n v="1"/>
    <n v="12"/>
    <x v="5"/>
  </r>
  <r>
    <x v="8"/>
    <s v="Compact Fluorescent"/>
    <m/>
    <s v="Reflector"/>
    <n v="1"/>
    <n v="15"/>
    <x v="5"/>
  </r>
  <r>
    <x v="5"/>
    <s v="Halogen"/>
    <m/>
    <s v="MR"/>
    <n v="1"/>
    <n v="20"/>
    <x v="5"/>
  </r>
  <r>
    <x v="6"/>
    <s v="Halogen"/>
    <m/>
    <s v="Quartz Tube"/>
    <n v="2"/>
    <n v="20"/>
    <x v="7"/>
  </r>
  <r>
    <x v="3"/>
    <s v="Halogen"/>
    <m/>
    <s v="MR"/>
    <n v="5"/>
    <n v="20"/>
    <x v="8"/>
  </r>
  <r>
    <x v="3"/>
    <s v="Halogen"/>
    <m/>
    <s v="MR"/>
    <n v="1"/>
    <n v="20"/>
    <x v="8"/>
  </r>
  <r>
    <x v="6"/>
    <s v="Halogen"/>
    <m/>
    <s v="Quartz Tube"/>
    <n v="1"/>
    <n v="50"/>
    <x v="8"/>
  </r>
  <r>
    <x v="3"/>
    <s v="Other"/>
    <m/>
    <s v="LED Interior"/>
    <n v="1"/>
    <n v="12"/>
    <x v="8"/>
  </r>
  <r>
    <x v="0"/>
    <s v="Compact Fluorescent"/>
    <m/>
    <s v="Twist"/>
    <n v="1"/>
    <n v="15"/>
    <x v="2"/>
  </r>
  <r>
    <x v="12"/>
    <s v="Halogen"/>
    <m/>
    <s v="MR"/>
    <n v="4"/>
    <n v="20"/>
    <x v="3"/>
  </r>
  <r>
    <x v="0"/>
    <s v="Compact Fluorescent"/>
    <m/>
    <s v="Twist"/>
    <n v="1"/>
    <n v="15"/>
    <x v="8"/>
  </r>
  <r>
    <x v="0"/>
    <s v="Incandescent"/>
    <m/>
    <s v="Clear"/>
    <n v="3"/>
    <n v="40"/>
    <x v="10"/>
  </r>
  <r>
    <x v="4"/>
    <s v="Incandescent"/>
    <m/>
    <s v="Standard A Lamp"/>
    <n v="1"/>
    <n v="60"/>
    <x v="10"/>
  </r>
  <r>
    <x v="0"/>
    <s v="Incandescent"/>
    <m/>
    <s v="Standard A Lamp"/>
    <n v="2"/>
    <n v="60"/>
    <x v="0"/>
  </r>
  <r>
    <x v="0"/>
    <s v="Incandescent"/>
    <m/>
    <s v="Clear"/>
    <n v="3"/>
    <n v="60"/>
    <x v="0"/>
  </r>
  <r>
    <x v="9"/>
    <s v="Incandescent"/>
    <m/>
    <s v="Mini base"/>
    <n v="4"/>
    <n v="25"/>
    <x v="1"/>
  </r>
  <r>
    <x v="1"/>
    <s v="Incandescent"/>
    <m/>
    <s v="Globe"/>
    <n v="3"/>
    <n v="40"/>
    <x v="2"/>
  </r>
  <r>
    <x v="0"/>
    <s v="Incandescent"/>
    <m/>
    <s v="Standard A Lamp"/>
    <n v="1"/>
    <n v="60"/>
    <x v="2"/>
  </r>
  <r>
    <x v="0"/>
    <s v="Linear Fluorescent"/>
    <n v="48"/>
    <s v="T-12"/>
    <n v="2"/>
    <n v="40"/>
    <x v="5"/>
  </r>
  <r>
    <x v="1"/>
    <s v="Incandescent"/>
    <m/>
    <s v="Standard A Lamp"/>
    <n v="2"/>
    <n v="60"/>
    <x v="5"/>
  </r>
  <r>
    <x v="0"/>
    <s v="Incandescent"/>
    <m/>
    <s v="Standard A Lamp"/>
    <n v="1"/>
    <n v="100"/>
    <x v="6"/>
  </r>
  <r>
    <x v="1"/>
    <s v="Incandescent"/>
    <m/>
    <s v="Standard A Lamp"/>
    <n v="2"/>
    <n v="60"/>
    <x v="6"/>
  </r>
  <r>
    <x v="6"/>
    <s v="Incandescent"/>
    <m/>
    <s v="Standard A Lamp"/>
    <n v="2"/>
    <n v="125"/>
    <x v="7"/>
  </r>
  <r>
    <x v="6"/>
    <s v="Compact Fluorescent"/>
    <m/>
    <s v="Twist"/>
    <n v="1"/>
    <n v="15"/>
    <x v="7"/>
  </r>
  <r>
    <x v="4"/>
    <s v="Incandescent"/>
    <m/>
    <s v="Standard A Lamp"/>
    <n v="1"/>
    <n v="125"/>
    <x v="7"/>
  </r>
  <r>
    <x v="4"/>
    <s v="Incandescent"/>
    <m/>
    <s v="Decorative"/>
    <n v="1"/>
    <n v="40"/>
    <x v="7"/>
  </r>
  <r>
    <x v="0"/>
    <s v="Incandescent"/>
    <m/>
    <s v="Standard A Lamp"/>
    <n v="2"/>
    <n v="60"/>
    <x v="2"/>
  </r>
  <r>
    <x v="1"/>
    <s v="Incandescent"/>
    <m/>
    <s v="Standard A Lamp"/>
    <n v="4"/>
    <n v="60"/>
    <x v="2"/>
  </r>
  <r>
    <x v="8"/>
    <s v="Halogen"/>
    <m/>
    <s v="PAR"/>
    <n v="1"/>
    <n v="50"/>
    <x v="9"/>
  </r>
  <r>
    <x v="1"/>
    <s v="Incandescent"/>
    <m/>
    <s v="Standard A Lamp"/>
    <n v="1"/>
    <n v="60"/>
    <x v="4"/>
  </r>
  <r>
    <x v="1"/>
    <s v="Incandescent"/>
    <m/>
    <s v="Standard A Lamp"/>
    <n v="4"/>
    <n v="60"/>
    <x v="2"/>
  </r>
  <r>
    <x v="0"/>
    <s v="Incandescent"/>
    <m/>
    <s v="Standard A Lamp"/>
    <n v="2"/>
    <n v="60"/>
    <x v="2"/>
  </r>
  <r>
    <x v="6"/>
    <s v="Incandescent"/>
    <m/>
    <s v="Standard A Lamp"/>
    <n v="1"/>
    <n v="25"/>
    <x v="9"/>
  </r>
  <r>
    <x v="0"/>
    <s v="Incandescent"/>
    <m/>
    <s v="Standard A Lamp"/>
    <n v="1"/>
    <n v="60"/>
    <x v="4"/>
  </r>
  <r>
    <x v="0"/>
    <s v="Incandescent"/>
    <m/>
    <s v="Standard A Lamp"/>
    <n v="2"/>
    <n v="60"/>
    <x v="9"/>
  </r>
  <r>
    <x v="0"/>
    <s v="Incandescent"/>
    <m/>
    <s v="Standard A Lamp"/>
    <n v="1"/>
    <n v="60"/>
    <x v="11"/>
  </r>
  <r>
    <x v="0"/>
    <s v="Incandescent"/>
    <m/>
    <s v="Standard A Lamp"/>
    <n v="2"/>
    <n v="60"/>
    <x v="3"/>
  </r>
  <r>
    <x v="0"/>
    <s v="Incandescent"/>
    <m/>
    <s v="Reflector"/>
    <n v="2"/>
    <n v="125"/>
    <x v="5"/>
  </r>
  <r>
    <x v="0"/>
    <s v="Incandescent"/>
    <m/>
    <s v="Reflector"/>
    <n v="2"/>
    <n v="75"/>
    <x v="5"/>
  </r>
  <r>
    <x v="0"/>
    <s v="Incandescent"/>
    <m/>
    <s v="Globe"/>
    <n v="1"/>
    <n v="100"/>
    <x v="5"/>
  </r>
  <r>
    <x v="0"/>
    <s v="Incandescent"/>
    <m/>
    <s v="Standard A Lamp"/>
    <n v="1"/>
    <n v="60"/>
    <x v="6"/>
  </r>
  <r>
    <x v="0"/>
    <s v="Incandescent"/>
    <m/>
    <s v="Decorative"/>
    <n v="1"/>
    <n v="25"/>
    <x v="7"/>
  </r>
  <r>
    <x v="1"/>
    <s v="Incandescent"/>
    <m/>
    <s v="Decorative"/>
    <n v="2"/>
    <n v="25"/>
    <x v="7"/>
  </r>
  <r>
    <x v="9"/>
    <s v="Incandescent"/>
    <m/>
    <s v="Decorative"/>
    <n v="8"/>
    <n v="25"/>
    <x v="7"/>
  </r>
  <r>
    <x v="0"/>
    <s v="Incandescent"/>
    <m/>
    <s v="Standard A Lamp"/>
    <n v="3"/>
    <n v="60"/>
    <x v="10"/>
  </r>
  <r>
    <x v="1"/>
    <s v="Incandescent"/>
    <m/>
    <s v="Globe"/>
    <n v="2"/>
    <n v="40"/>
    <x v="2"/>
  </r>
  <r>
    <x v="0"/>
    <s v="Incandescent"/>
    <m/>
    <s v="Standard A Lamp"/>
    <n v="1"/>
    <n v="60"/>
    <x v="2"/>
  </r>
  <r>
    <x v="0"/>
    <s v="Incandescent"/>
    <m/>
    <s v="Standard A Lamp"/>
    <n v="3"/>
    <n v="60"/>
    <x v="8"/>
  </r>
  <r>
    <x v="1"/>
    <s v="Linear Fluorescent"/>
    <n v="24"/>
    <s v="T-5"/>
    <n v="1"/>
    <n v="20"/>
    <x v="8"/>
  </r>
  <r>
    <x v="0"/>
    <s v="Incandescent"/>
    <m/>
    <s v="Standard A Lamp"/>
    <n v="3"/>
    <n v="75"/>
    <x v="8"/>
  </r>
  <r>
    <x v="6"/>
    <s v="Incandescent"/>
    <m/>
    <s v="Standard A Lamp"/>
    <n v="1"/>
    <n v="150"/>
    <x v="8"/>
  </r>
  <r>
    <x v="6"/>
    <s v="Incandescent"/>
    <m/>
    <s v="Standard A Lamp"/>
    <n v="1"/>
    <n v="60"/>
    <x v="8"/>
  </r>
  <r>
    <x v="6"/>
    <s v="Compact Fluorescent"/>
    <m/>
    <s v="3-Way CFL"/>
    <n v="1"/>
    <n v="19"/>
    <x v="7"/>
  </r>
  <r>
    <x v="0"/>
    <s v="Compact Fluorescent"/>
    <m/>
    <s v="Reflector"/>
    <n v="1"/>
    <n v="14"/>
    <x v="0"/>
  </r>
  <r>
    <x v="4"/>
    <s v="Incandescent"/>
    <m/>
    <s v="Standard A Lamp"/>
    <n v="1"/>
    <n v="100"/>
    <x v="0"/>
  </r>
  <r>
    <x v="6"/>
    <s v="Compact Fluorescent"/>
    <m/>
    <s v="Twist"/>
    <n v="1"/>
    <n v="23"/>
    <x v="0"/>
  </r>
  <r>
    <x v="1"/>
    <s v="Compact Fluorescent"/>
    <m/>
    <s v="Globe"/>
    <n v="5"/>
    <n v="11"/>
    <x v="2"/>
  </r>
  <r>
    <x v="4"/>
    <s v="Compact Fluorescent"/>
    <m/>
    <s v="Twist"/>
    <n v="1"/>
    <n v="23"/>
    <x v="0"/>
  </r>
  <r>
    <x v="8"/>
    <s v="Compact Fluorescent"/>
    <m/>
    <s v="Twist"/>
    <n v="1"/>
    <n v="23"/>
    <x v="0"/>
  </r>
  <r>
    <x v="0"/>
    <s v="Halogen"/>
    <m/>
    <s v="MR"/>
    <n v="1"/>
    <n v="50"/>
    <x v="0"/>
  </r>
  <r>
    <x v="4"/>
    <s v="Compact Fluorescent"/>
    <m/>
    <s v="Twist"/>
    <n v="1"/>
    <n v="23"/>
    <x v="10"/>
  </r>
  <r>
    <x v="0"/>
    <s v="Compact Fluorescent"/>
    <m/>
    <s v="Twist"/>
    <n v="2"/>
    <n v="23"/>
    <x v="4"/>
  </r>
  <r>
    <x v="1"/>
    <s v="Compact Fluorescent"/>
    <m/>
    <s v="Twist"/>
    <n v="4"/>
    <n v="13"/>
    <x v="2"/>
  </r>
  <r>
    <x v="0"/>
    <s v="Compact Fluorescent"/>
    <m/>
    <s v="Twist"/>
    <n v="1"/>
    <n v="13"/>
    <x v="2"/>
  </r>
  <r>
    <x v="0"/>
    <s v="Compact Fluorescent"/>
    <m/>
    <s v="Twist"/>
    <n v="1"/>
    <n v="23"/>
    <x v="11"/>
  </r>
  <r>
    <x v="0"/>
    <s v="Incandescent"/>
    <m/>
    <s v="Standard A Lamp"/>
    <n v="4"/>
    <n v="60"/>
    <x v="1"/>
  </r>
  <r>
    <x v="4"/>
    <s v="Compact Fluorescent"/>
    <m/>
    <s v="Twist"/>
    <n v="1"/>
    <n v="13"/>
    <x v="1"/>
  </r>
  <r>
    <x v="6"/>
    <s v="Compact Fluorescent"/>
    <m/>
    <s v="3-Way CFL"/>
    <n v="1"/>
    <n v="19"/>
    <x v="1"/>
  </r>
  <r>
    <x v="8"/>
    <s v="Incandescent"/>
    <m/>
    <s v="Reflector"/>
    <n v="1"/>
    <n v="65"/>
    <x v="5"/>
  </r>
  <r>
    <x v="0"/>
    <s v="Incandescent"/>
    <m/>
    <s v="Standard A Lamp"/>
    <n v="1"/>
    <n v="60"/>
    <x v="5"/>
  </r>
  <r>
    <x v="0"/>
    <s v="Incandescent"/>
    <m/>
    <s v="Globe"/>
    <n v="2"/>
    <n v="150"/>
    <x v="8"/>
  </r>
  <r>
    <x v="6"/>
    <s v="Compact Fluorescent"/>
    <m/>
    <s v="Twist"/>
    <n v="1"/>
    <n v="23"/>
    <x v="8"/>
  </r>
  <r>
    <x v="4"/>
    <s v="Compact Fluorescent"/>
    <m/>
    <s v="Twist"/>
    <n v="1"/>
    <n v="23"/>
    <x v="7"/>
  </r>
  <r>
    <x v="0"/>
    <s v="Incandescent"/>
    <m/>
    <s v="Mini base"/>
    <n v="4"/>
    <n v="25"/>
    <x v="3"/>
  </r>
  <r>
    <x v="4"/>
    <s v="Compact Fluorescent"/>
    <m/>
    <s v="Twist"/>
    <n v="1"/>
    <n v="23"/>
    <x v="3"/>
  </r>
  <r>
    <x v="6"/>
    <s v="Compact Fluorescent"/>
    <m/>
    <s v="Twist"/>
    <n v="1"/>
    <n v="23"/>
    <x v="2"/>
  </r>
  <r>
    <x v="0"/>
    <s v="Compact Fluorescent"/>
    <m/>
    <s v="Twist"/>
    <n v="1"/>
    <n v="23"/>
    <x v="6"/>
  </r>
  <r>
    <x v="0"/>
    <s v="Compact Fluorescent"/>
    <m/>
    <s v="Twist"/>
    <n v="2"/>
    <n v="23"/>
    <x v="4"/>
  </r>
  <r>
    <x v="1"/>
    <s v="Halogen"/>
    <m/>
    <s v="Quartz Tube"/>
    <n v="1"/>
    <n v="50"/>
    <x v="2"/>
  </r>
  <r>
    <x v="0"/>
    <s v="Compact Fluorescent"/>
    <m/>
    <s v="Twist"/>
    <n v="1"/>
    <n v="23"/>
    <x v="0"/>
  </r>
  <r>
    <x v="4"/>
    <s v="Halogen"/>
    <m/>
    <s v="Other"/>
    <n v="1"/>
    <n v="60"/>
    <x v="0"/>
  </r>
  <r>
    <x v="0"/>
    <s v="Compact Fluorescent"/>
    <m/>
    <s v="Twist"/>
    <n v="1"/>
    <n v="15"/>
    <x v="0"/>
  </r>
  <r>
    <x v="6"/>
    <s v="Compact Fluorescent"/>
    <m/>
    <s v="Twist"/>
    <n v="1"/>
    <n v="23"/>
    <x v="0"/>
  </r>
  <r>
    <x v="4"/>
    <s v="Compact Fluorescent"/>
    <n v="48"/>
    <s v="Pin base"/>
    <n v="1"/>
    <n v="27"/>
    <x v="0"/>
  </r>
  <r>
    <x v="0"/>
    <s v="Incandescent"/>
    <m/>
    <s v="Standard A Lamp"/>
    <n v="1"/>
    <n v="60"/>
    <x v="3"/>
  </r>
  <r>
    <x v="0"/>
    <s v="Compact Fluorescent"/>
    <m/>
    <s v="Twist"/>
    <n v="1"/>
    <n v="15"/>
    <x v="5"/>
  </r>
  <r>
    <x v="9"/>
    <s v="Incandescent"/>
    <m/>
    <s v="Mini base"/>
    <n v="4"/>
    <n v="40"/>
    <x v="5"/>
  </r>
  <r>
    <x v="0"/>
    <s v="Incandescent"/>
    <m/>
    <s v="Standard A Lamp"/>
    <n v="1"/>
    <n v="60"/>
    <x v="6"/>
  </r>
  <r>
    <x v="1"/>
    <s v="Compact Fluorescent"/>
    <m/>
    <s v="Twist"/>
    <n v="1"/>
    <n v="23"/>
    <x v="7"/>
  </r>
  <r>
    <x v="6"/>
    <s v="Compact Fluorescent"/>
    <m/>
    <s v="Twist"/>
    <n v="1"/>
    <n v="26"/>
    <x v="7"/>
  </r>
  <r>
    <x v="4"/>
    <s v="Incandescent"/>
    <m/>
    <s v="Colored"/>
    <n v="1"/>
    <n v="75"/>
    <x v="7"/>
  </r>
  <r>
    <x v="0"/>
    <s v="Linear Fluorescent"/>
    <n v="48"/>
    <s v="T-12"/>
    <n v="2"/>
    <n v="40"/>
    <x v="9"/>
  </r>
  <r>
    <x v="8"/>
    <s v="Incandescent"/>
    <m/>
    <s v="Standard A Lamp"/>
    <n v="1"/>
    <n v="75"/>
    <x v="9"/>
  </r>
  <r>
    <x v="8"/>
    <s v="Compact Fluorescent"/>
    <m/>
    <s v="Twist"/>
    <n v="1"/>
    <n v="7"/>
    <x v="9"/>
  </r>
  <r>
    <x v="0"/>
    <s v="Compact Fluorescent"/>
    <m/>
    <s v="Twist"/>
    <n v="1"/>
    <n v="22"/>
    <x v="3"/>
  </r>
  <r>
    <x v="1"/>
    <s v="Incandescent"/>
    <m/>
    <s v="Standard A Lamp"/>
    <n v="2"/>
    <n v="60"/>
    <x v="2"/>
  </r>
  <r>
    <x v="9"/>
    <s v="Incandescent"/>
    <m/>
    <s v="Decorative"/>
    <n v="8"/>
    <n v="25"/>
    <x v="0"/>
  </r>
  <r>
    <x v="12"/>
    <s v="Incandescent"/>
    <m/>
    <s v="Decorative"/>
    <n v="1"/>
    <n v="25"/>
    <x v="0"/>
  </r>
  <r>
    <x v="4"/>
    <s v="Incandescent"/>
    <m/>
    <s v="Standard A Lamp"/>
    <n v="1"/>
    <n v="40"/>
    <x v="8"/>
  </r>
  <r>
    <x v="0"/>
    <s v="Compact Fluorescent"/>
    <m/>
    <s v="Twist"/>
    <n v="3"/>
    <n v="22"/>
    <x v="8"/>
  </r>
  <r>
    <x v="0"/>
    <s v="Compact Fluorescent"/>
    <m/>
    <s v="Twist"/>
    <n v="1"/>
    <n v="22"/>
    <x v="12"/>
  </r>
  <r>
    <x v="4"/>
    <s v="Compact Fluorescent"/>
    <m/>
    <s v="Twist"/>
    <n v="1"/>
    <n v="22"/>
    <x v="12"/>
  </r>
  <r>
    <x v="0"/>
    <s v="Compact Fluorescent"/>
    <m/>
    <s v="Twist"/>
    <n v="1"/>
    <n v="22"/>
    <x v="12"/>
  </r>
  <r>
    <x v="0"/>
    <s v="Compact Fluorescent"/>
    <m/>
    <s v="Twist"/>
    <n v="1"/>
    <n v="22"/>
    <x v="0"/>
  </r>
  <r>
    <x v="4"/>
    <s v="Incandescent"/>
    <m/>
    <s v="Standard A Lamp"/>
    <n v="1"/>
    <n v="40"/>
    <x v="0"/>
  </r>
  <r>
    <x v="0"/>
    <s v="Compact Fluorescent"/>
    <m/>
    <s v="Twist"/>
    <n v="1"/>
    <n v="22"/>
    <x v="2"/>
  </r>
  <r>
    <x v="0"/>
    <s v="Incandescent"/>
    <m/>
    <s v="Standard A Lamp"/>
    <n v="1"/>
    <n v="100"/>
    <x v="0"/>
  </r>
  <r>
    <x v="4"/>
    <s v="Halogen"/>
    <m/>
    <s v="Other"/>
    <n v="1"/>
    <n v="50"/>
    <x v="0"/>
  </r>
  <r>
    <x v="0"/>
    <s v="Compact Fluorescent"/>
    <m/>
    <s v="Twist"/>
    <n v="1"/>
    <n v="15"/>
    <x v="0"/>
  </r>
  <r>
    <x v="0"/>
    <s v="Compact Fluorescent"/>
    <m/>
    <s v="Twist"/>
    <n v="2"/>
    <n v="22"/>
    <x v="2"/>
  </r>
  <r>
    <x v="0"/>
    <s v="Incandescent"/>
    <m/>
    <s v="Standard A Lamp"/>
    <n v="1"/>
    <n v="40"/>
    <x v="2"/>
  </r>
  <r>
    <x v="8"/>
    <s v="Compact Fluorescent"/>
    <m/>
    <s v="Twist"/>
    <n v="1"/>
    <n v="22"/>
    <x v="5"/>
  </r>
  <r>
    <x v="0"/>
    <s v="Compact Fluorescent"/>
    <m/>
    <s v="Twist"/>
    <n v="1"/>
    <n v="15"/>
    <x v="5"/>
  </r>
  <r>
    <x v="9"/>
    <s v="Halogen"/>
    <m/>
    <s v="Quartz Tube"/>
    <n v="1"/>
    <n v="150"/>
    <x v="1"/>
  </r>
  <r>
    <x v="0"/>
    <s v="Incandescent"/>
    <m/>
    <s v="Standard A Lamp"/>
    <n v="4"/>
    <n v="100"/>
    <x v="7"/>
  </r>
  <r>
    <x v="6"/>
    <s v="Incandescent"/>
    <m/>
    <s v="Decorative"/>
    <n v="1"/>
    <n v="25"/>
    <x v="7"/>
  </r>
  <r>
    <x v="14"/>
    <s v="Compact Fluorescent"/>
    <m/>
    <s v="Twist"/>
    <n v="1"/>
    <n v="22"/>
    <x v="7"/>
  </r>
  <r>
    <x v="4"/>
    <s v="Incandescent"/>
    <m/>
    <s v="Decorative"/>
    <n v="2"/>
    <n v="25"/>
    <x v="7"/>
  </r>
  <r>
    <x v="0"/>
    <s v="Incandescent"/>
    <m/>
    <s v="Standard A Lamp"/>
    <n v="1"/>
    <n v="100"/>
    <x v="9"/>
  </r>
  <r>
    <x v="0"/>
    <s v="Compact Fluorescent"/>
    <m/>
    <s v="Twist"/>
    <n v="2"/>
    <n v="15"/>
    <x v="0"/>
  </r>
  <r>
    <x v="0"/>
    <s v="Compact Fluorescent"/>
    <m/>
    <s v="Twist"/>
    <n v="1"/>
    <n v="22"/>
    <x v="4"/>
  </r>
  <r>
    <x v="4"/>
    <s v="Halogen"/>
    <m/>
    <s v="Other"/>
    <n v="1"/>
    <n v="50"/>
    <x v="4"/>
  </r>
  <r>
    <x v="1"/>
    <s v="Compact Fluorescent"/>
    <m/>
    <s v="Twist"/>
    <n v="2"/>
    <n v="15"/>
    <x v="2"/>
  </r>
  <r>
    <x v="1"/>
    <s v="Compact Fluorescent"/>
    <m/>
    <s v="Twist"/>
    <n v="4"/>
    <n v="15"/>
    <x v="2"/>
  </r>
  <r>
    <x v="8"/>
    <s v="Compact Fluorescent"/>
    <m/>
    <s v="Twist"/>
    <n v="1"/>
    <n v="15"/>
    <x v="0"/>
  </r>
  <r>
    <x v="5"/>
    <s v="Compact Fluorescent"/>
    <m/>
    <s v="Twist"/>
    <n v="1"/>
    <n v="15"/>
    <x v="0"/>
  </r>
  <r>
    <x v="4"/>
    <s v="Compact Fluorescent"/>
    <m/>
    <s v="Twist"/>
    <n v="1"/>
    <n v="15"/>
    <x v="0"/>
  </r>
  <r>
    <x v="5"/>
    <s v="Compact Fluorescent"/>
    <m/>
    <s v="Twist"/>
    <n v="1"/>
    <n v="15"/>
    <x v="0"/>
  </r>
  <r>
    <x v="9"/>
    <s v="Compact Fluorescent"/>
    <m/>
    <s v="Twist"/>
    <n v="7"/>
    <n v="15"/>
    <x v="1"/>
  </r>
  <r>
    <x v="0"/>
    <s v="Linear Fluorescent"/>
    <n v="48"/>
    <s v="T-12"/>
    <n v="2"/>
    <n v="40"/>
    <x v="11"/>
  </r>
  <r>
    <x v="7"/>
    <s v="Incandescent"/>
    <m/>
    <s v="Standard A Lamp"/>
    <n v="2"/>
    <n v="60"/>
    <x v="11"/>
  </r>
  <r>
    <x v="5"/>
    <s v="Compact Fluorescent"/>
    <m/>
    <s v="Twist"/>
    <n v="1"/>
    <n v="15"/>
    <x v="3"/>
  </r>
  <r>
    <x v="8"/>
    <s v="Compact Fluorescent"/>
    <m/>
    <s v="Twist"/>
    <n v="1"/>
    <n v="15"/>
    <x v="5"/>
  </r>
  <r>
    <x v="0"/>
    <s v="Compact Fluorescent"/>
    <m/>
    <s v="Twist"/>
    <n v="2"/>
    <n v="15"/>
    <x v="6"/>
  </r>
  <r>
    <x v="8"/>
    <s v="Compact Fluorescent"/>
    <m/>
    <s v="Twist"/>
    <n v="1"/>
    <n v="15"/>
    <x v="6"/>
  </r>
  <r>
    <x v="8"/>
    <s v="Compact Fluorescent"/>
    <m/>
    <s v="Twist"/>
    <n v="1"/>
    <n v="15"/>
    <x v="8"/>
  </r>
  <r>
    <x v="0"/>
    <s v="Compact Fluorescent"/>
    <m/>
    <s v="Twist"/>
    <n v="1"/>
    <n v="15"/>
    <x v="4"/>
  </r>
  <r>
    <x v="6"/>
    <s v="Compact Fluorescent"/>
    <m/>
    <s v="Twist"/>
    <n v="3"/>
    <n v="22"/>
    <x v="7"/>
  </r>
  <r>
    <x v="12"/>
    <s v="Incandescent"/>
    <m/>
    <s v="Reflector"/>
    <n v="3"/>
    <n v="50"/>
    <x v="7"/>
  </r>
  <r>
    <x v="9"/>
    <s v="Compact Fluorescent"/>
    <m/>
    <s v="Twist"/>
    <n v="5"/>
    <n v="22"/>
    <x v="1"/>
  </r>
  <r>
    <x v="0"/>
    <s v="Linear Fluorescent"/>
    <n v="48"/>
    <s v="T-12"/>
    <n v="4"/>
    <n v="40"/>
    <x v="5"/>
  </r>
  <r>
    <x v="13"/>
    <s v="Incandescent"/>
    <m/>
    <s v="Standard A Lamp"/>
    <n v="2"/>
    <n v="60"/>
    <x v="5"/>
  </r>
  <r>
    <x v="12"/>
    <s v="Compact Fluorescent"/>
    <m/>
    <s v="A shape bulb"/>
    <n v="4"/>
    <n v="15"/>
    <x v="3"/>
  </r>
  <r>
    <x v="0"/>
    <s v="Compact Fluorescent"/>
    <m/>
    <s v="Twist"/>
    <n v="1"/>
    <n v="15"/>
    <x v="2"/>
  </r>
  <r>
    <x v="0"/>
    <s v="Incandescent"/>
    <m/>
    <s v="Heat Lamp"/>
    <n v="1"/>
    <n v="500"/>
    <x v="2"/>
  </r>
  <r>
    <x v="0"/>
    <s v="Compact Fluorescent"/>
    <m/>
    <s v="Twist"/>
    <n v="2"/>
    <n v="22"/>
    <x v="0"/>
  </r>
  <r>
    <x v="4"/>
    <s v="Incandescent"/>
    <m/>
    <s v="Standard A Lamp"/>
    <n v="1"/>
    <n v="40"/>
    <x v="0"/>
  </r>
  <r>
    <x v="4"/>
    <s v="Compact Fluorescent"/>
    <m/>
    <s v="Twist"/>
    <n v="1"/>
    <n v="22"/>
    <x v="0"/>
  </r>
  <r>
    <x v="0"/>
    <s v="Compact Fluorescent"/>
    <m/>
    <s v="Twist"/>
    <n v="2"/>
    <n v="22"/>
    <x v="8"/>
  </r>
  <r>
    <x v="8"/>
    <s v="Incandescent"/>
    <m/>
    <s v="Reflector"/>
    <n v="1"/>
    <n v="100"/>
    <x v="2"/>
  </r>
  <r>
    <x v="8"/>
    <s v="Incandescent"/>
    <m/>
    <s v="Reflector"/>
    <n v="1"/>
    <n v="75"/>
    <x v="2"/>
  </r>
  <r>
    <x v="1"/>
    <s v="Incandescent"/>
    <m/>
    <s v="Standard A Lamp"/>
    <n v="3"/>
    <n v="40"/>
    <x v="2"/>
  </r>
  <r>
    <x v="8"/>
    <s v="Incandescent"/>
    <m/>
    <s v="Reflector"/>
    <n v="1"/>
    <n v="75"/>
    <x v="2"/>
  </r>
  <r>
    <x v="0"/>
    <s v="Incandescent"/>
    <m/>
    <s v="Clear"/>
    <n v="2"/>
    <n v="60"/>
    <x v="0"/>
  </r>
  <r>
    <x v="1"/>
    <s v="Incandescent"/>
    <m/>
    <s v="Standard A Lamp"/>
    <n v="1"/>
    <n v="100"/>
    <x v="0"/>
  </r>
  <r>
    <x v="6"/>
    <s v="Incandescent"/>
    <m/>
    <s v="Standard A Lamp"/>
    <n v="1"/>
    <n v="75"/>
    <x v="0"/>
  </r>
  <r>
    <x v="0"/>
    <s v="Compact Fluorescent"/>
    <m/>
    <s v="Twist"/>
    <n v="2"/>
    <n v="15"/>
    <x v="4"/>
  </r>
  <r>
    <x v="0"/>
    <s v="Incandescent"/>
    <m/>
    <s v="Standard A Lamp"/>
    <n v="2"/>
    <n v="60"/>
    <x v="4"/>
  </r>
  <r>
    <x v="4"/>
    <s v="Compact Fluorescent"/>
    <m/>
    <s v="Twist"/>
    <n v="1"/>
    <n v="15"/>
    <x v="1"/>
  </r>
  <r>
    <x v="4"/>
    <s v="Incandescent"/>
    <m/>
    <s v="Standard A Lamp"/>
    <n v="2"/>
    <n v="60"/>
    <x v="1"/>
  </r>
  <r>
    <x v="9"/>
    <s v="Incandescent"/>
    <m/>
    <s v="Decorative"/>
    <n v="7"/>
    <n v="40"/>
    <x v="1"/>
  </r>
  <r>
    <x v="0"/>
    <s v="Other"/>
    <m/>
    <s v="Other"/>
    <n v="2"/>
    <n v="40"/>
    <x v="9"/>
  </r>
  <r>
    <x v="0"/>
    <s v="Incandescent"/>
    <m/>
    <s v="Standard A Lamp"/>
    <n v="3"/>
    <n v="100"/>
    <x v="12"/>
  </r>
  <r>
    <x v="4"/>
    <s v="Incandescent"/>
    <m/>
    <s v="Standard A Lamp"/>
    <n v="1"/>
    <n v="60"/>
    <x v="12"/>
  </r>
  <r>
    <x v="4"/>
    <s v="Compact Fluorescent"/>
    <m/>
    <s v="Twist"/>
    <n v="1"/>
    <n v="15"/>
    <x v="12"/>
  </r>
  <r>
    <x v="1"/>
    <s v="Linear Fluorescent"/>
    <n v="24"/>
    <s v="T-12"/>
    <n v="1"/>
    <n v="40"/>
    <x v="12"/>
  </r>
  <r>
    <x v="7"/>
    <s v="Incandescent"/>
    <m/>
    <s v="Standard A Lamp"/>
    <n v="1"/>
    <n v="40"/>
    <x v="11"/>
  </r>
  <r>
    <x v="0"/>
    <s v="Compact Fluorescent"/>
    <m/>
    <s v="Circline (Screw Base)"/>
    <n v="1"/>
    <n v="22"/>
    <x v="11"/>
  </r>
  <r>
    <x v="0"/>
    <s v="Linear Fluorescent"/>
    <n v="48"/>
    <s v="T-12"/>
    <n v="4"/>
    <n v="40"/>
    <x v="11"/>
  </r>
  <r>
    <x v="8"/>
    <s v="Incandescent"/>
    <m/>
    <s v="Reflector"/>
    <n v="1"/>
    <n v="75"/>
    <x v="5"/>
  </r>
  <r>
    <x v="0"/>
    <s v="Incandescent"/>
    <m/>
    <s v="Globe"/>
    <n v="1"/>
    <n v="100"/>
    <x v="5"/>
  </r>
  <r>
    <x v="3"/>
    <s v="Linear Fluorescent"/>
    <n v="18"/>
    <s v="T-5"/>
    <n v="1"/>
    <n v="7"/>
    <x v="5"/>
  </r>
  <r>
    <x v="0"/>
    <s v="Linear Fluorescent"/>
    <n v="48"/>
    <s v="T-12"/>
    <n v="2"/>
    <n v="40"/>
    <x v="6"/>
  </r>
  <r>
    <x v="8"/>
    <s v="Incandescent"/>
    <m/>
    <s v="Reflector"/>
    <n v="1"/>
    <n v="60"/>
    <x v="7"/>
  </r>
  <r>
    <x v="1"/>
    <s v="Compact Fluorescent"/>
    <m/>
    <s v="Twist"/>
    <n v="1"/>
    <n v="15"/>
    <x v="7"/>
  </r>
  <r>
    <x v="4"/>
    <s v="Incandescent"/>
    <m/>
    <s v="3-Way Incandescent"/>
    <n v="1"/>
    <n v="100"/>
    <x v="7"/>
  </r>
  <r>
    <x v="9"/>
    <s v="Incandescent"/>
    <m/>
    <s v="Globe"/>
    <n v="1"/>
    <n v="40"/>
    <x v="7"/>
  </r>
  <r>
    <x v="1"/>
    <s v="Linear Fluorescent"/>
    <n v="48"/>
    <s v="T-12"/>
    <n v="1"/>
    <n v="40"/>
    <x v="10"/>
  </r>
  <r>
    <x v="4"/>
    <s v="Incandescent"/>
    <m/>
    <s v="Standard A Lamp"/>
    <n v="1"/>
    <n v="90"/>
    <x v="10"/>
  </r>
  <r>
    <x v="1"/>
    <s v="Incandescent"/>
    <m/>
    <s v="Standard A Lamp"/>
    <n v="1"/>
    <n v="75"/>
    <x v="10"/>
  </r>
  <r>
    <x v="6"/>
    <s v="Incandescent"/>
    <m/>
    <s v="Standard A Lamp"/>
    <n v="1"/>
    <n v="60"/>
    <x v="10"/>
  </r>
  <r>
    <x v="0"/>
    <s v="Linear Fluorescent"/>
    <n v="48"/>
    <s v="T-8"/>
    <n v="2"/>
    <n v="32"/>
    <x v="4"/>
  </r>
  <r>
    <x v="6"/>
    <s v="Incandescent"/>
    <m/>
    <s v="Decorative"/>
    <n v="1"/>
    <n v="60"/>
    <x v="8"/>
  </r>
  <r>
    <x v="0"/>
    <s v="Incandescent"/>
    <m/>
    <s v="Standard A Lamp"/>
    <n v="1"/>
    <n v="100"/>
    <x v="8"/>
  </r>
  <r>
    <x v="4"/>
    <s v="Compact Fluorescent"/>
    <m/>
    <s v="Twist"/>
    <n v="1"/>
    <n v="15"/>
    <x v="8"/>
  </r>
  <r>
    <x v="0"/>
    <s v="Incandescent"/>
    <m/>
    <s v="Clear"/>
    <n v="4"/>
    <n v="40"/>
    <x v="3"/>
  </r>
  <r>
    <x v="1"/>
    <s v="Linear Fluorescent"/>
    <n v="36"/>
    <s v="T-8"/>
    <n v="1"/>
    <n v="32"/>
    <x v="9"/>
  </r>
  <r>
    <x v="1"/>
    <s v="Incandescent"/>
    <m/>
    <s v="Standard A Lamp"/>
    <n v="4"/>
    <n v="60"/>
    <x v="2"/>
  </r>
  <r>
    <x v="0"/>
    <s v="Incandescent"/>
    <m/>
    <s v="Standard A Lamp"/>
    <n v="2"/>
    <n v="60"/>
    <x v="0"/>
  </r>
  <r>
    <x v="0"/>
    <s v="Incandescent"/>
    <m/>
    <s v="Standard A Lamp"/>
    <n v="2"/>
    <n v="60"/>
    <x v="0"/>
  </r>
  <r>
    <x v="6"/>
    <s v="Incandescent"/>
    <m/>
    <s v="Standard A Lamp"/>
    <n v="1"/>
    <n v="75"/>
    <x v="0"/>
  </r>
  <r>
    <x v="5"/>
    <s v="Incandescent"/>
    <m/>
    <s v="Standard A Lamp"/>
    <n v="5"/>
    <n v="60"/>
    <x v="1"/>
  </r>
  <r>
    <x v="0"/>
    <s v="Linear Fluorescent"/>
    <n v="48"/>
    <s v="T-12"/>
    <n v="2"/>
    <n v="32"/>
    <x v="11"/>
  </r>
  <r>
    <x v="1"/>
    <s v="Incandescent"/>
    <m/>
    <s v="Standard A Lamp"/>
    <n v="2"/>
    <n v="60"/>
    <x v="2"/>
  </r>
  <r>
    <x v="0"/>
    <s v="Incandescent"/>
    <m/>
    <s v="Standard A Lamp"/>
    <n v="1"/>
    <n v="60"/>
    <x v="3"/>
  </r>
  <r>
    <x v="0"/>
    <s v="Linear Fluorescent"/>
    <n v="48"/>
    <s v="T-12"/>
    <n v="4"/>
    <n v="32"/>
    <x v="5"/>
  </r>
  <r>
    <x v="6"/>
    <s v="Incandescent"/>
    <m/>
    <s v="Standard A Lamp"/>
    <n v="1"/>
    <n v="60"/>
    <x v="7"/>
  </r>
  <r>
    <x v="6"/>
    <s v="Incandescent"/>
    <m/>
    <s v="3-Way Incandescent"/>
    <n v="1"/>
    <n v="150"/>
    <x v="7"/>
  </r>
  <r>
    <x v="0"/>
    <s v="Linear Fluorescent"/>
    <n v="48"/>
    <s v="T-12"/>
    <n v="4"/>
    <n v="32"/>
    <x v="8"/>
  </r>
  <r>
    <x v="0"/>
    <s v="Incandescent"/>
    <m/>
    <s v="Standard A Lamp"/>
    <n v="2"/>
    <n v="60"/>
    <x v="0"/>
  </r>
  <r>
    <x v="1"/>
    <s v="Incandescent"/>
    <m/>
    <s v="Clear"/>
    <n v="4"/>
    <n v="40"/>
    <x v="2"/>
  </r>
  <r>
    <x v="0"/>
    <s v="Compact Fluorescent"/>
    <m/>
    <s v="Twist"/>
    <n v="1"/>
    <n v="15"/>
    <x v="2"/>
  </r>
  <r>
    <x v="0"/>
    <s v="Incandescent"/>
    <m/>
    <s v="Standard A Lamp"/>
    <n v="1"/>
    <n v="40"/>
    <x v="2"/>
  </r>
  <r>
    <x v="1"/>
    <s v="Incandescent"/>
    <m/>
    <s v="Globe"/>
    <n v="3"/>
    <n v="40"/>
    <x v="2"/>
  </r>
  <r>
    <x v="8"/>
    <s v="Incandescent"/>
    <m/>
    <s v="Reflector"/>
    <n v="1"/>
    <n v="65"/>
    <x v="0"/>
  </r>
  <r>
    <x v="0"/>
    <s v="Incandescent"/>
    <m/>
    <s v="Standard A Lamp"/>
    <n v="2"/>
    <n v="40"/>
    <x v="0"/>
  </r>
  <r>
    <x v="8"/>
    <s v="Incandescent"/>
    <m/>
    <s v="Reflector"/>
    <n v="1"/>
    <n v="65"/>
    <x v="0"/>
  </r>
  <r>
    <x v="0"/>
    <s v="Incandescent"/>
    <m/>
    <s v="Standard A Lamp"/>
    <n v="2"/>
    <n v="60"/>
    <x v="0"/>
  </r>
  <r>
    <x v="8"/>
    <s v="Incandescent"/>
    <m/>
    <s v="Reflector"/>
    <n v="1"/>
    <n v="65"/>
    <x v="10"/>
  </r>
  <r>
    <x v="0"/>
    <s v="Compact Fluorescent"/>
    <m/>
    <s v="Twist"/>
    <n v="1"/>
    <n v="15"/>
    <x v="10"/>
  </r>
  <r>
    <x v="4"/>
    <s v="Incandescent"/>
    <m/>
    <s v="Decorative"/>
    <n v="1"/>
    <n v="40"/>
    <x v="10"/>
  </r>
  <r>
    <x v="9"/>
    <s v="Compact Fluorescent"/>
    <m/>
    <s v="Twist"/>
    <n v="3"/>
    <n v="15"/>
    <x v="1"/>
  </r>
  <r>
    <x v="6"/>
    <s v="Incandescent"/>
    <m/>
    <s v="Standard A Lamp"/>
    <n v="3"/>
    <n v="100"/>
    <x v="1"/>
  </r>
  <r>
    <x v="4"/>
    <s v="Incandescent"/>
    <m/>
    <s v="Standard A Lamp"/>
    <n v="2"/>
    <n v="100"/>
    <x v="1"/>
  </r>
  <r>
    <x v="0"/>
    <s v="Incandescent"/>
    <m/>
    <s v="Standard A Lamp"/>
    <n v="2"/>
    <n v="40"/>
    <x v="3"/>
  </r>
  <r>
    <x v="0"/>
    <s v="Halogen"/>
    <m/>
    <s v="MR"/>
    <n v="3"/>
    <n v="50"/>
    <x v="12"/>
  </r>
  <r>
    <x v="4"/>
    <s v="Incandescent"/>
    <m/>
    <s v="Standard A Lamp"/>
    <n v="1"/>
    <n v="60"/>
    <x v="12"/>
  </r>
  <r>
    <x v="4"/>
    <s v="Compact Fluorescent"/>
    <m/>
    <s v="Twist"/>
    <n v="1"/>
    <n v="15"/>
    <x v="12"/>
  </r>
  <r>
    <x v="4"/>
    <s v="Incandescent"/>
    <m/>
    <s v="Decorative"/>
    <n v="1"/>
    <n v="40"/>
    <x v="12"/>
  </r>
  <r>
    <x v="0"/>
    <s v="Compact Fluorescent"/>
    <m/>
    <s v="Twist"/>
    <n v="1"/>
    <n v="15"/>
    <x v="11"/>
  </r>
  <r>
    <x v="5"/>
    <s v="Incandescent"/>
    <m/>
    <s v="Mini base"/>
    <n v="3"/>
    <n v="40"/>
    <x v="5"/>
  </r>
  <r>
    <x v="8"/>
    <s v="Incandescent"/>
    <m/>
    <s v="Reflector"/>
    <n v="1"/>
    <n v="75"/>
    <x v="7"/>
  </r>
  <r>
    <x v="4"/>
    <s v="Halogen"/>
    <m/>
    <s v="MR"/>
    <n v="1"/>
    <n v="50"/>
    <x v="7"/>
  </r>
  <r>
    <x v="4"/>
    <s v="Incandescent"/>
    <m/>
    <s v="Standard A Lamp"/>
    <n v="1"/>
    <n v="100"/>
    <x v="7"/>
  </r>
  <r>
    <x v="9"/>
    <s v="Compact Fluorescent"/>
    <m/>
    <s v="Twist"/>
    <n v="1"/>
    <n v="15"/>
    <x v="1"/>
  </r>
  <r>
    <x v="1"/>
    <s v="Incandescent"/>
    <m/>
    <s v="Standard A Lamp"/>
    <n v="3"/>
    <n v="60"/>
    <x v="2"/>
  </r>
  <r>
    <x v="1"/>
    <s v="Incandescent"/>
    <m/>
    <s v="Standard A Lamp"/>
    <n v="4"/>
    <n v="100"/>
    <x v="2"/>
  </r>
  <r>
    <x v="0"/>
    <s v="Compact Fluorescent"/>
    <m/>
    <s v="Twist"/>
    <n v="1"/>
    <n v="20"/>
    <x v="2"/>
  </r>
  <r>
    <x v="1"/>
    <s v="Incandescent"/>
    <m/>
    <s v="Standard A Lamp"/>
    <n v="2"/>
    <n v="60"/>
    <x v="2"/>
  </r>
  <r>
    <x v="8"/>
    <s v="Incandescent"/>
    <m/>
    <s v="Reflector"/>
    <n v="1"/>
    <n v="65"/>
    <x v="2"/>
  </r>
  <r>
    <x v="0"/>
    <s v="Incandescent"/>
    <m/>
    <s v="Standard A Lamp"/>
    <n v="1"/>
    <n v="60"/>
    <x v="0"/>
  </r>
  <r>
    <x v="4"/>
    <s v="Incandescent"/>
    <m/>
    <s v="3-Way Incandescent"/>
    <n v="1"/>
    <n v="200"/>
    <x v="0"/>
  </r>
  <r>
    <x v="4"/>
    <s v="Incandescent"/>
    <m/>
    <s v="Clear"/>
    <n v="1"/>
    <n v="60"/>
    <x v="0"/>
  </r>
  <r>
    <x v="0"/>
    <s v="Compact Fluorescent"/>
    <m/>
    <s v="Twist"/>
    <n v="1"/>
    <n v="20"/>
    <x v="0"/>
  </r>
  <r>
    <x v="4"/>
    <s v="Incandescent"/>
    <m/>
    <s v="3-Way Incandescent"/>
    <n v="1"/>
    <n v="100"/>
    <x v="0"/>
  </r>
  <r>
    <x v="4"/>
    <s v="Compact Fluorescent"/>
    <m/>
    <s v="Twist"/>
    <n v="1"/>
    <n v="13"/>
    <x v="0"/>
  </r>
  <r>
    <x v="0"/>
    <s v="Incandescent"/>
    <m/>
    <s v="Standard A Lamp"/>
    <n v="1"/>
    <n v="60"/>
    <x v="4"/>
  </r>
  <r>
    <x v="0"/>
    <s v="Incandescent"/>
    <m/>
    <s v="Standard A Lamp"/>
    <n v="1"/>
    <n v="60"/>
    <x v="4"/>
  </r>
  <r>
    <x v="8"/>
    <s v="Compact Fluorescent"/>
    <m/>
    <s v="Reflector"/>
    <n v="1"/>
    <n v="14"/>
    <x v="1"/>
  </r>
  <r>
    <x v="8"/>
    <s v="Incandescent"/>
    <m/>
    <s v="Reflector"/>
    <n v="1"/>
    <n v="65"/>
    <x v="1"/>
  </r>
  <r>
    <x v="9"/>
    <s v="Incandescent"/>
    <m/>
    <s v="Standard A Lamp"/>
    <n v="9"/>
    <n v="60"/>
    <x v="9"/>
  </r>
  <r>
    <x v="8"/>
    <s v="Incandescent"/>
    <m/>
    <s v="Reflector"/>
    <n v="1"/>
    <n v="65"/>
    <x v="12"/>
  </r>
  <r>
    <x v="8"/>
    <s v="Incandescent"/>
    <m/>
    <s v="Reflector"/>
    <n v="1"/>
    <n v="65"/>
    <x v="12"/>
  </r>
  <r>
    <x v="7"/>
    <s v="Incandescent"/>
    <m/>
    <s v="Standard A Lamp"/>
    <n v="2"/>
    <n v="60"/>
    <x v="11"/>
  </r>
  <r>
    <x v="0"/>
    <s v="Compact Fluorescent"/>
    <m/>
    <s v="Twist"/>
    <n v="1"/>
    <n v="20"/>
    <x v="11"/>
  </r>
  <r>
    <x v="8"/>
    <s v="Incandescent"/>
    <m/>
    <s v="Reflector"/>
    <n v="1"/>
    <n v="65"/>
    <x v="3"/>
  </r>
  <r>
    <x v="4"/>
    <s v="Compact Fluorescent"/>
    <m/>
    <s v="Twist"/>
    <n v="1"/>
    <n v="20"/>
    <x v="3"/>
  </r>
  <r>
    <x v="8"/>
    <s v="Incandescent"/>
    <m/>
    <s v="Reflector"/>
    <n v="1"/>
    <n v="65"/>
    <x v="3"/>
  </r>
  <r>
    <x v="8"/>
    <s v="Incandescent"/>
    <m/>
    <s v="Reflector"/>
    <n v="1"/>
    <n v="65"/>
    <x v="5"/>
  </r>
  <r>
    <x v="0"/>
    <s v="Incandescent"/>
    <m/>
    <s v="Standard A Lamp"/>
    <n v="2"/>
    <n v="60"/>
    <x v="6"/>
  </r>
  <r>
    <x v="9"/>
    <s v="Incandescent"/>
    <m/>
    <s v="Decorative"/>
    <n v="6"/>
    <n v="60"/>
    <x v="7"/>
  </r>
  <r>
    <x v="4"/>
    <s v="Incandescent"/>
    <m/>
    <s v="3-Way Incandescent"/>
    <n v="1"/>
    <n v="100"/>
    <x v="7"/>
  </r>
  <r>
    <x v="4"/>
    <s v="Incandescent"/>
    <m/>
    <s v="Standard A Lamp"/>
    <n v="1"/>
    <n v="60"/>
    <x v="7"/>
  </r>
  <r>
    <x v="8"/>
    <s v="Incandescent"/>
    <m/>
    <s v="Reflector"/>
    <n v="1"/>
    <n v="65"/>
    <x v="7"/>
  </r>
  <r>
    <x v="1"/>
    <s v="Incandescent"/>
    <m/>
    <s v="Decorative"/>
    <n v="1"/>
    <n v="40"/>
    <x v="7"/>
  </r>
  <r>
    <x v="8"/>
    <s v="Incandescent"/>
    <m/>
    <s v="Reflector"/>
    <n v="1"/>
    <n v="65"/>
    <x v="10"/>
  </r>
  <r>
    <x v="4"/>
    <s v="Incandescent"/>
    <m/>
    <s v="3-Way Incandescent"/>
    <n v="1"/>
    <n v="200"/>
    <x v="10"/>
  </r>
  <r>
    <x v="0"/>
    <s v="Compact Fluorescent"/>
    <m/>
    <s v="Twist"/>
    <n v="2"/>
    <n v="20"/>
    <x v="8"/>
  </r>
  <r>
    <x v="6"/>
    <s v="Compact Fluorescent"/>
    <m/>
    <s v="Straight Tube"/>
    <n v="1"/>
    <n v="42"/>
    <x v="8"/>
  </r>
  <r>
    <x v="0"/>
    <s v="Compact Fluorescent"/>
    <m/>
    <s v="Twist"/>
    <n v="2"/>
    <n v="13"/>
    <x v="8"/>
  </r>
  <r>
    <x v="6"/>
    <s v="Compact Fluorescent"/>
    <m/>
    <s v="Straight Tube"/>
    <n v="1"/>
    <n v="13"/>
    <x v="8"/>
  </r>
  <r>
    <x v="0"/>
    <s v="Incandescent"/>
    <m/>
    <s v="Standard A Lamp"/>
    <n v="1"/>
    <n v="60"/>
    <x v="9"/>
  </r>
  <r>
    <x v="1"/>
    <s v="Compact Fluorescent"/>
    <m/>
    <s v="Twist"/>
    <n v="1"/>
    <n v="15"/>
    <x v="2"/>
  </r>
  <r>
    <x v="0"/>
    <s v="Incandescent"/>
    <m/>
    <s v="Standard A Lamp"/>
    <n v="1"/>
    <n v="100"/>
    <x v="2"/>
  </r>
  <r>
    <x v="0"/>
    <s v="Compact Fluorescent"/>
    <m/>
    <s v="Twist"/>
    <n v="2"/>
    <n v="15"/>
    <x v="0"/>
  </r>
  <r>
    <x v="0"/>
    <s v="Compact Fluorescent"/>
    <m/>
    <s v="Twist"/>
    <n v="2"/>
    <n v="15"/>
    <x v="0"/>
  </r>
  <r>
    <x v="4"/>
    <s v="Incandescent"/>
    <m/>
    <s v="Standard A Lamp"/>
    <n v="1"/>
    <n v="100"/>
    <x v="0"/>
  </r>
  <r>
    <x v="0"/>
    <s v="Linear Fluorescent"/>
    <n v="48"/>
    <s v="T-12"/>
    <n v="2"/>
    <n v="40"/>
    <x v="11"/>
  </r>
  <r>
    <x v="0"/>
    <s v="Compact Fluorescent"/>
    <m/>
    <s v="Twist"/>
    <n v="1"/>
    <n v="22"/>
    <x v="3"/>
  </r>
  <r>
    <x v="0"/>
    <s v="Compact Fluorescent"/>
    <m/>
    <s v="Twist"/>
    <n v="2"/>
    <n v="15"/>
    <x v="5"/>
  </r>
  <r>
    <x v="9"/>
    <s v="Compact Fluorescent"/>
    <m/>
    <s v="Twist"/>
    <n v="5"/>
    <n v="22"/>
    <x v="5"/>
  </r>
  <r>
    <x v="0"/>
    <s v="Compact Fluorescent"/>
    <m/>
    <s v="Twist"/>
    <n v="1"/>
    <n v="15"/>
    <x v="6"/>
  </r>
  <r>
    <x v="1"/>
    <s v="Compact Fluorescent"/>
    <m/>
    <s v="Twist"/>
    <n v="1"/>
    <n v="15"/>
    <x v="7"/>
  </r>
  <r>
    <x v="14"/>
    <s v="Incandescent"/>
    <m/>
    <s v="Standard A Lamp"/>
    <n v="1"/>
    <n v="100"/>
    <x v="7"/>
  </r>
  <r>
    <x v="14"/>
    <s v="Compact Fluorescent"/>
    <m/>
    <s v="Twist"/>
    <n v="1"/>
    <n v="22"/>
    <x v="7"/>
  </r>
  <r>
    <x v="1"/>
    <s v="Incandescent"/>
    <m/>
    <s v="Standard A Lamp"/>
    <n v="1"/>
    <n v="60"/>
    <x v="9"/>
  </r>
  <r>
    <x v="0"/>
    <s v="Incandescent"/>
    <m/>
    <s v="Standard A Lamp"/>
    <n v="1"/>
    <n v="60"/>
    <x v="0"/>
  </r>
  <r>
    <x v="1"/>
    <s v="Other"/>
    <m/>
    <s v="LED Interior"/>
    <n v="1"/>
    <n v="1"/>
    <x v="0"/>
  </r>
  <r>
    <x v="1"/>
    <s v="Incandescent"/>
    <m/>
    <s v="Globe"/>
    <n v="1"/>
    <n v="40"/>
    <x v="2"/>
  </r>
  <r>
    <x v="1"/>
    <s v="Incandescent"/>
    <m/>
    <s v="Globe"/>
    <n v="1"/>
    <n v="40"/>
    <x v="2"/>
  </r>
  <r>
    <x v="0"/>
    <s v="Incandescent"/>
    <m/>
    <s v="Standard A Lamp"/>
    <n v="1"/>
    <n v="60"/>
    <x v="2"/>
  </r>
  <r>
    <x v="0"/>
    <s v="Incandescent"/>
    <m/>
    <s v="Standard A Lamp"/>
    <n v="1"/>
    <n v="60"/>
    <x v="4"/>
  </r>
  <r>
    <x v="1"/>
    <s v="Incandescent"/>
    <m/>
    <s v="Globe"/>
    <n v="1"/>
    <n v="40"/>
    <x v="4"/>
  </r>
  <r>
    <x v="0"/>
    <s v="Incandescent"/>
    <m/>
    <s v="Standard A Lamp"/>
    <n v="1"/>
    <n v="60"/>
    <x v="1"/>
  </r>
  <r>
    <x v="0"/>
    <s v="Incandescent"/>
    <m/>
    <s v="Standard A Lamp"/>
    <n v="1"/>
    <n v="60"/>
    <x v="3"/>
  </r>
  <r>
    <x v="0"/>
    <s v="Linear Fluorescent"/>
    <n v="48"/>
    <s v="T-12"/>
    <n v="2"/>
    <n v="40"/>
    <x v="11"/>
  </r>
  <r>
    <x v="7"/>
    <s v="Incandescent"/>
    <m/>
    <s v="Standard A Lamp"/>
    <n v="1"/>
    <n v="60"/>
    <x v="11"/>
  </r>
  <r>
    <x v="0"/>
    <s v="Incandescent"/>
    <m/>
    <s v="Decorative"/>
    <n v="2"/>
    <n v="40"/>
    <x v="3"/>
  </r>
  <r>
    <x v="13"/>
    <s v="Linear Fluorescent"/>
    <n v="36"/>
    <s v="T-12"/>
    <n v="1"/>
    <n v="35"/>
    <x v="5"/>
  </r>
  <r>
    <x v="0"/>
    <s v="Linear Fluorescent"/>
    <n v="48"/>
    <s v="T-12"/>
    <n v="2"/>
    <n v="40"/>
    <x v="5"/>
  </r>
  <r>
    <x v="0"/>
    <s v="Incandescent"/>
    <m/>
    <s v="Standard A Lamp"/>
    <n v="1"/>
    <n v="60"/>
    <x v="5"/>
  </r>
  <r>
    <x v="0"/>
    <s v="Incandescent"/>
    <m/>
    <s v="Standard A Lamp"/>
    <n v="1"/>
    <n v="60"/>
    <x v="3"/>
  </r>
  <r>
    <x v="12"/>
    <s v="Halogen"/>
    <m/>
    <s v="MR"/>
    <n v="4"/>
    <n v="50"/>
    <x v="7"/>
  </r>
  <r>
    <x v="0"/>
    <s v="Incandescent"/>
    <m/>
    <s v="Standard A Lamp"/>
    <n v="1"/>
    <n v="60"/>
    <x v="10"/>
  </r>
  <r>
    <x v="0"/>
    <s v="Incandescent"/>
    <m/>
    <s v="Standard A Lamp"/>
    <n v="1"/>
    <n v="60"/>
    <x v="0"/>
  </r>
  <r>
    <x v="4"/>
    <s v="Incandescent"/>
    <m/>
    <s v="Standard A Lamp"/>
    <n v="1"/>
    <n v="75"/>
    <x v="0"/>
  </r>
  <r>
    <x v="0"/>
    <s v="Compact Fluorescent"/>
    <m/>
    <s v="Twist"/>
    <n v="1"/>
    <n v="22"/>
    <x v="9"/>
  </r>
  <r>
    <x v="1"/>
    <s v="Incandescent"/>
    <m/>
    <s v="Reflector"/>
    <n v="2"/>
    <n v="60"/>
    <x v="3"/>
  </r>
  <r>
    <x v="0"/>
    <s v="Incandescent"/>
    <m/>
    <s v="Standard A Lamp"/>
    <n v="2"/>
    <n v="60"/>
    <x v="0"/>
  </r>
  <r>
    <x v="8"/>
    <s v="Compact Fluorescent"/>
    <m/>
    <s v="Reflector"/>
    <n v="1"/>
    <n v="15"/>
    <x v="5"/>
  </r>
  <r>
    <x v="0"/>
    <s v="Incandescent"/>
    <m/>
    <s v="Standard A Lamp"/>
    <n v="2"/>
    <n v="60"/>
    <x v="3"/>
  </r>
  <r>
    <x v="1"/>
    <s v="Incandescent"/>
    <m/>
    <s v="Mini base"/>
    <n v="6"/>
    <n v="40"/>
    <x v="2"/>
  </r>
  <r>
    <x v="0"/>
    <s v="Compact Fluorescent"/>
    <m/>
    <s v="Twist"/>
    <n v="2"/>
    <n v="22"/>
    <x v="0"/>
  </r>
  <r>
    <x v="0"/>
    <s v="Incandescent"/>
    <m/>
    <s v="Standard A Lamp"/>
    <n v="3"/>
    <n v="60"/>
    <x v="10"/>
  </r>
  <r>
    <x v="1"/>
    <s v="Compact Fluorescent"/>
    <m/>
    <s v="Twist"/>
    <n v="3"/>
    <n v="22"/>
    <x v="2"/>
  </r>
  <r>
    <x v="0"/>
    <s v="Incandescent"/>
    <m/>
    <s v="Standard A Lamp"/>
    <n v="1"/>
    <n v="60"/>
    <x v="2"/>
  </r>
  <r>
    <x v="1"/>
    <s v="Incandescent"/>
    <m/>
    <s v="Standard A Lamp"/>
    <n v="1"/>
    <n v="40"/>
    <x v="3"/>
  </r>
  <r>
    <x v="5"/>
    <s v="Incandescent"/>
    <m/>
    <s v="Clear"/>
    <n v="3"/>
    <n v="40"/>
    <x v="9"/>
  </r>
  <r>
    <x v="0"/>
    <s v="Compact Fluorescent"/>
    <m/>
    <s v="Twist"/>
    <n v="2"/>
    <n v="22"/>
    <x v="8"/>
  </r>
  <r>
    <x v="0"/>
    <s v="Incandescent"/>
    <m/>
    <s v="Standard A Lamp"/>
    <n v="1"/>
    <n v="60"/>
    <x v="6"/>
  </r>
  <r>
    <x v="0"/>
    <s v="Incandescent"/>
    <m/>
    <s v="Standard A Lamp"/>
    <n v="1"/>
    <n v="60"/>
    <x v="4"/>
  </r>
  <r>
    <x v="0"/>
    <s v="Compact Fluorescent"/>
    <m/>
    <s v="Twist"/>
    <n v="3"/>
    <n v="15"/>
    <x v="5"/>
  </r>
  <r>
    <x v="0"/>
    <s v="Compact Fluorescent"/>
    <m/>
    <s v="Twist"/>
    <n v="3"/>
    <n v="22"/>
    <x v="12"/>
  </r>
  <r>
    <x v="12"/>
    <s v="Compact Fluorescent"/>
    <m/>
    <s v="Twist"/>
    <n v="3"/>
    <n v="22"/>
    <x v="12"/>
  </r>
  <r>
    <x v="1"/>
    <s v="Incandescent"/>
    <m/>
    <s v="Clear"/>
    <n v="6"/>
    <n v="40"/>
    <x v="2"/>
  </r>
  <r>
    <x v="0"/>
    <s v="Incandescent"/>
    <m/>
    <s v="Standard A Lamp"/>
    <n v="1"/>
    <n v="60"/>
    <x v="3"/>
  </r>
  <r>
    <x v="5"/>
    <s v="Incandescent"/>
    <m/>
    <s v="Standard A Lamp"/>
    <n v="1"/>
    <n v="40"/>
    <x v="0"/>
  </r>
  <r>
    <x v="0"/>
    <s v="Incandescent"/>
    <m/>
    <s v="Standard A Lamp"/>
    <n v="1"/>
    <n v="60"/>
    <x v="4"/>
  </r>
  <r>
    <x v="5"/>
    <s v="Compact Fluorescent"/>
    <m/>
    <s v="Twist"/>
    <n v="5"/>
    <n v="22"/>
    <x v="3"/>
  </r>
  <r>
    <x v="4"/>
    <s v="Incandescent"/>
    <m/>
    <s v="Standard A Lamp"/>
    <n v="1"/>
    <n v="60"/>
    <x v="7"/>
  </r>
  <r>
    <x v="9"/>
    <s v="Compact Fluorescent"/>
    <m/>
    <s v="Twist"/>
    <n v="4"/>
    <n v="22"/>
    <x v="1"/>
  </r>
  <r>
    <x v="8"/>
    <s v="Halogen"/>
    <m/>
    <s v="PAR"/>
    <n v="1"/>
    <n v="50"/>
    <x v="3"/>
  </r>
  <r>
    <x v="1"/>
    <s v="Halogen"/>
    <m/>
    <s v="PAR"/>
    <n v="1"/>
    <n v="50"/>
    <x v="2"/>
  </r>
  <r>
    <x v="5"/>
    <s v="Compact Fluorescent"/>
    <m/>
    <s v="Twist"/>
    <n v="1"/>
    <n v="15"/>
    <x v="2"/>
  </r>
  <r>
    <x v="8"/>
    <s v="Halogen"/>
    <m/>
    <s v="PAR"/>
    <n v="1"/>
    <n v="50"/>
    <x v="9"/>
  </r>
  <r>
    <x v="12"/>
    <s v="Halogen"/>
    <m/>
    <s v="PAR"/>
    <n v="1"/>
    <n v="50"/>
    <x v="9"/>
  </r>
  <r>
    <x v="4"/>
    <s v="Incandescent"/>
    <m/>
    <s v="3-Way Incandescent"/>
    <n v="1"/>
    <n v="150"/>
    <x v="9"/>
  </r>
  <r>
    <x v="8"/>
    <s v="Halogen"/>
    <m/>
    <s v="PAR"/>
    <n v="1"/>
    <n v="50"/>
    <x v="5"/>
  </r>
  <r>
    <x v="5"/>
    <s v="Incandescent"/>
    <m/>
    <s v="Standard A Lamp"/>
    <n v="1"/>
    <n v="60"/>
    <x v="2"/>
  </r>
  <r>
    <x v="5"/>
    <s v="Halogen"/>
    <m/>
    <s v="Other"/>
    <n v="1"/>
    <n v="25"/>
    <x v="2"/>
  </r>
  <r>
    <x v="1"/>
    <s v="Linear Fluorescent"/>
    <n v="12"/>
    <s v="T-5"/>
    <n v="1"/>
    <n v="10"/>
    <x v="3"/>
  </r>
  <r>
    <x v="1"/>
    <s v="Linear Fluorescent"/>
    <n v="24"/>
    <s v="T-5"/>
    <n v="1"/>
    <n v="15"/>
    <x v="3"/>
  </r>
  <r>
    <x v="8"/>
    <s v="Halogen"/>
    <m/>
    <s v="PAR"/>
    <n v="1"/>
    <n v="50"/>
    <x v="10"/>
  </r>
  <r>
    <x v="8"/>
    <s v="Halogen"/>
    <m/>
    <s v="PAR"/>
    <n v="1"/>
    <n v="50"/>
    <x v="10"/>
  </r>
  <r>
    <x v="0"/>
    <s v="Incandescent"/>
    <m/>
    <s v="Reflector"/>
    <n v="1"/>
    <n v="75"/>
    <x v="1"/>
  </r>
  <r>
    <x v="8"/>
    <s v="Halogen"/>
    <m/>
    <s v="PAR"/>
    <n v="1"/>
    <n v="50"/>
    <x v="1"/>
  </r>
  <r>
    <x v="4"/>
    <s v="Compact Fluorescent"/>
    <m/>
    <s v="Reflector"/>
    <n v="1"/>
    <n v="15"/>
    <x v="1"/>
  </r>
  <r>
    <x v="2"/>
    <s v="Halogen"/>
    <m/>
    <s v="PAR"/>
    <n v="1"/>
    <n v="50"/>
    <x v="3"/>
  </r>
  <r>
    <x v="0"/>
    <s v="Incandescent"/>
    <m/>
    <s v="Standard A Lamp"/>
    <n v="1"/>
    <n v="60"/>
    <x v="4"/>
  </r>
  <r>
    <x v="8"/>
    <s v="Halogen"/>
    <m/>
    <s v="PAR"/>
    <n v="1"/>
    <n v="50"/>
    <x v="3"/>
  </r>
  <r>
    <x v="0"/>
    <s v="Incandescent"/>
    <m/>
    <s v="Standard A Lamp"/>
    <n v="1"/>
    <n v="60"/>
    <x v="9"/>
  </r>
  <r>
    <x v="0"/>
    <s v="Linear Fluorescent"/>
    <n v="96"/>
    <s v="T-12"/>
    <n v="2"/>
    <n v="100"/>
    <x v="11"/>
  </r>
  <r>
    <x v="7"/>
    <s v="Incandescent"/>
    <m/>
    <s v="Standard A Lamp"/>
    <n v="1"/>
    <n v="60"/>
    <x v="11"/>
  </r>
  <r>
    <x v="8"/>
    <s v="Halogen"/>
    <m/>
    <s v="PAR"/>
    <n v="1"/>
    <n v="50"/>
    <x v="5"/>
  </r>
  <r>
    <x v="8"/>
    <s v="Halogen"/>
    <m/>
    <s v="PAR"/>
    <n v="1"/>
    <n v="50"/>
    <x v="5"/>
  </r>
  <r>
    <x v="12"/>
    <s v="Halogen"/>
    <m/>
    <s v="PAR"/>
    <n v="2"/>
    <n v="50"/>
    <x v="5"/>
  </r>
  <r>
    <x v="1"/>
    <s v="Linear Fluorescent"/>
    <n v="48"/>
    <s v="T-12"/>
    <n v="1"/>
    <n v="40"/>
    <x v="6"/>
  </r>
  <r>
    <x v="2"/>
    <s v="Halogen"/>
    <m/>
    <s v="PAR"/>
    <n v="1"/>
    <n v="50"/>
    <x v="7"/>
  </r>
  <r>
    <x v="1"/>
    <s v="Halogen"/>
    <m/>
    <s v="PAR"/>
    <n v="4"/>
    <n v="50"/>
    <x v="2"/>
  </r>
  <r>
    <x v="12"/>
    <s v="Halogen"/>
    <m/>
    <s v="PAR"/>
    <n v="1"/>
    <n v="50"/>
    <x v="4"/>
  </r>
  <r>
    <x v="1"/>
    <s v="Incandescent"/>
    <m/>
    <s v="Standard A Lamp"/>
    <n v="4"/>
    <n v="60"/>
    <x v="2"/>
  </r>
  <r>
    <x v="0"/>
    <s v="Incandescent"/>
    <m/>
    <s v="Standard A Lamp"/>
    <n v="1"/>
    <n v="75"/>
    <x v="0"/>
  </r>
  <r>
    <x v="0"/>
    <s v="Incandescent"/>
    <m/>
    <s v="Standard A Lamp"/>
    <n v="2"/>
    <n v="60"/>
    <x v="0"/>
  </r>
  <r>
    <x v="6"/>
    <s v="Incandescent"/>
    <m/>
    <s v="Mini base"/>
    <n v="5"/>
    <n v="25"/>
    <x v="0"/>
  </r>
  <r>
    <x v="5"/>
    <s v="Incandescent"/>
    <m/>
    <s v="Standard A Lamp"/>
    <n v="1"/>
    <n v="60"/>
    <x v="0"/>
  </r>
  <r>
    <x v="4"/>
    <s v="Incandescent"/>
    <m/>
    <s v="Standard A Lamp"/>
    <n v="1"/>
    <n v="60"/>
    <x v="0"/>
  </r>
  <r>
    <x v="9"/>
    <s v="Incandescent"/>
    <m/>
    <s v="Standard A Lamp"/>
    <n v="2"/>
    <n v="100"/>
    <x v="1"/>
  </r>
  <r>
    <x v="0"/>
    <s v="Incandescent"/>
    <m/>
    <s v="Standard A Lamp"/>
    <n v="1"/>
    <n v="60"/>
    <x v="11"/>
  </r>
  <r>
    <x v="7"/>
    <s v="Incandescent"/>
    <m/>
    <s v="Decorative"/>
    <n v="1"/>
    <n v="40"/>
    <x v="11"/>
  </r>
  <r>
    <x v="0"/>
    <s v="Linear Fluorescent"/>
    <n v="48"/>
    <s v="T-12"/>
    <n v="2"/>
    <n v="40"/>
    <x v="11"/>
  </r>
  <r>
    <x v="0"/>
    <s v="Compact Fluorescent"/>
    <m/>
    <s v="Twist"/>
    <n v="2"/>
    <n v="22"/>
    <x v="5"/>
  </r>
  <r>
    <x v="0"/>
    <s v="Incandescent"/>
    <m/>
    <s v="Standard A Lamp"/>
    <n v="2"/>
    <n v="100"/>
    <x v="12"/>
  </r>
  <r>
    <x v="6"/>
    <s v="Incandescent"/>
    <m/>
    <s v="Mini base"/>
    <n v="5"/>
    <n v="25"/>
    <x v="12"/>
  </r>
  <r>
    <x v="4"/>
    <s v="Compact Fluorescent"/>
    <m/>
    <s v="Twist"/>
    <n v="1"/>
    <n v="22"/>
    <x v="12"/>
  </r>
  <r>
    <x v="1"/>
    <s v="Incandescent"/>
    <m/>
    <s v="Standard A Lamp"/>
    <n v="1"/>
    <n v="60"/>
    <x v="2"/>
  </r>
  <r>
    <x v="1"/>
    <s v="Incandescent"/>
    <m/>
    <s v="Standard A Lamp"/>
    <n v="2"/>
    <n v="60"/>
    <x v="2"/>
  </r>
  <r>
    <x v="1"/>
    <s v="Incandescent"/>
    <m/>
    <s v="Standard A Lamp"/>
    <n v="1"/>
    <n v="60"/>
    <x v="2"/>
  </r>
  <r>
    <x v="8"/>
    <s v="Halogen"/>
    <m/>
    <s v="PAR"/>
    <n v="1"/>
    <n v="75"/>
    <x v="2"/>
  </r>
  <r>
    <x v="4"/>
    <s v="Incandescent"/>
    <m/>
    <s v="Standard A Lamp"/>
    <n v="1"/>
    <n v="40"/>
    <x v="0"/>
  </r>
  <r>
    <x v="0"/>
    <s v="Incandescent"/>
    <m/>
    <s v="Standard A Lamp"/>
    <n v="2"/>
    <n v="60"/>
    <x v="0"/>
  </r>
  <r>
    <x v="0"/>
    <s v="Incandescent"/>
    <m/>
    <s v="Standard A Lamp"/>
    <n v="2"/>
    <n v="40"/>
    <x v="8"/>
  </r>
  <r>
    <x v="4"/>
    <s v="Compact Fluorescent"/>
    <m/>
    <s v="Twist"/>
    <n v="1"/>
    <n v="15"/>
    <x v="8"/>
  </r>
  <r>
    <x v="12"/>
    <s v="Halogen"/>
    <m/>
    <s v="PAR"/>
    <n v="1"/>
    <n v="50"/>
    <x v="1"/>
  </r>
  <r>
    <x v="9"/>
    <s v="Incandescent"/>
    <m/>
    <s v="Decorative"/>
    <n v="4"/>
    <n v="40"/>
    <x v="1"/>
  </r>
  <r>
    <x v="3"/>
    <s v="Halogen"/>
    <m/>
    <s v="Other"/>
    <n v="1"/>
    <n v="20"/>
    <x v="1"/>
  </r>
  <r>
    <x v="6"/>
    <s v="Incandescent"/>
    <m/>
    <s v="Standard A Lamp"/>
    <n v="1"/>
    <n v="60"/>
    <x v="12"/>
  </r>
  <r>
    <x v="12"/>
    <s v="Halogen"/>
    <m/>
    <s v="PAR"/>
    <n v="1"/>
    <n v="50"/>
    <x v="12"/>
  </r>
  <r>
    <x v="0"/>
    <s v="Incandescent"/>
    <m/>
    <s v="Standard A Lamp"/>
    <n v="1"/>
    <n v="60"/>
    <x v="12"/>
  </r>
  <r>
    <x v="6"/>
    <s v="Incandescent"/>
    <m/>
    <s v="Standard A Lamp"/>
    <n v="3"/>
    <n v="40"/>
    <x v="12"/>
  </r>
  <r>
    <x v="4"/>
    <s v="Incandescent"/>
    <m/>
    <s v="Standard A Lamp"/>
    <n v="1"/>
    <n v="40"/>
    <x v="12"/>
  </r>
  <r>
    <x v="0"/>
    <s v="Compact Fluorescent"/>
    <m/>
    <s v="Twist"/>
    <n v="1"/>
    <n v="28"/>
    <x v="11"/>
  </r>
  <r>
    <x v="7"/>
    <s v="Incandescent"/>
    <m/>
    <s v="Standard A Lamp"/>
    <n v="1"/>
    <n v="75"/>
    <x v="11"/>
  </r>
  <r>
    <x v="0"/>
    <s v="Incandescent"/>
    <m/>
    <s v="Standard A Lamp"/>
    <n v="2"/>
    <n v="40"/>
    <x v="3"/>
  </r>
  <r>
    <x v="8"/>
    <s v="Halogen"/>
    <m/>
    <s v="PAR"/>
    <n v="1"/>
    <n v="50"/>
    <x v="5"/>
  </r>
  <r>
    <x v="0"/>
    <s v="Incandescent"/>
    <m/>
    <s v="Standard A Lamp"/>
    <n v="1"/>
    <n v="60"/>
    <x v="5"/>
  </r>
  <r>
    <x v="0"/>
    <s v="Compact Fluorescent"/>
    <m/>
    <s v="Twist"/>
    <n v="2"/>
    <n v="15"/>
    <x v="6"/>
  </r>
  <r>
    <x v="8"/>
    <s v="Halogen"/>
    <m/>
    <s v="PAR"/>
    <n v="1"/>
    <n v="50"/>
    <x v="6"/>
  </r>
  <r>
    <x v="1"/>
    <s v="Incandescent"/>
    <m/>
    <s v="Decorative"/>
    <n v="3"/>
    <n v="25"/>
    <x v="2"/>
  </r>
  <r>
    <x v="8"/>
    <s v="Halogen"/>
    <m/>
    <s v="PAR"/>
    <n v="1"/>
    <n v="50"/>
    <x v="2"/>
  </r>
  <r>
    <x v="4"/>
    <s v="Incandescent"/>
    <m/>
    <s v="Standard A Lamp"/>
    <n v="1"/>
    <n v="60"/>
    <x v="10"/>
  </r>
  <r>
    <x v="0"/>
    <s v="Incandescent"/>
    <m/>
    <s v="Standard A Lamp"/>
    <n v="2"/>
    <n v="60"/>
    <x v="10"/>
  </r>
  <r>
    <x v="10"/>
    <s v="Incandescent"/>
    <m/>
    <s v="Mini base"/>
    <n v="1"/>
    <n v="40"/>
    <x v="10"/>
  </r>
  <r>
    <x v="0"/>
    <s v="Compact Fluorescent"/>
    <m/>
    <s v="Twist"/>
    <n v="2"/>
    <n v="22"/>
    <x v="9"/>
  </r>
  <r>
    <x v="0"/>
    <s v="Incandescent"/>
    <m/>
    <s v="Standard A Lamp"/>
    <n v="1"/>
    <n v="60"/>
    <x v="4"/>
  </r>
  <r>
    <x v="0"/>
    <s v="Compact Fluorescent"/>
    <m/>
    <s v="Twist"/>
    <n v="1"/>
    <n v="15"/>
    <x v="5"/>
  </r>
  <r>
    <x v="13"/>
    <s v="Halogen"/>
    <m/>
    <s v="Other"/>
    <n v="1"/>
    <n v="10"/>
    <x v="5"/>
  </r>
  <r>
    <x v="13"/>
    <s v="Incandescent"/>
    <m/>
    <s v="Mini base"/>
    <n v="2"/>
    <n v="25"/>
    <x v="5"/>
  </r>
  <r>
    <x v="1"/>
    <s v="Compact Fluorescent"/>
    <m/>
    <s v="Twist"/>
    <n v="1"/>
    <n v="15"/>
    <x v="8"/>
  </r>
  <r>
    <x v="6"/>
    <s v="Compact Fluorescent"/>
    <m/>
    <s v="Twist"/>
    <n v="2"/>
    <n v="15"/>
    <x v="8"/>
  </r>
  <r>
    <x v="4"/>
    <s v="Linear Fluorescent"/>
    <n v="48"/>
    <s v="Fluorescent Other"/>
    <n v="1"/>
    <n v="16"/>
    <x v="8"/>
  </r>
  <r>
    <x v="1"/>
    <s v="Incandescent"/>
    <m/>
    <s v="Standard A Lamp"/>
    <n v="1"/>
    <n v="75"/>
    <x v="8"/>
  </r>
  <r>
    <x v="0"/>
    <s v="Compact Fluorescent"/>
    <m/>
    <s v="Twist"/>
    <n v="1"/>
    <n v="15"/>
    <x v="1"/>
  </r>
  <r>
    <x v="1"/>
    <s v="Compact Fluorescent"/>
    <m/>
    <s v="Twist"/>
    <n v="1"/>
    <n v="7"/>
    <x v="7"/>
  </r>
  <r>
    <x v="1"/>
    <s v="Halogen"/>
    <m/>
    <s v="PAR"/>
    <n v="5"/>
    <n v="10"/>
    <x v="7"/>
  </r>
  <r>
    <x v="6"/>
    <s v="Other"/>
    <m/>
    <s v="Other"/>
    <n v="1"/>
    <n v="15"/>
    <x v="7"/>
  </r>
  <r>
    <x v="0"/>
    <s v="Compact Fluorescent"/>
    <m/>
    <s v="Twist"/>
    <n v="1"/>
    <n v="7"/>
    <x v="3"/>
  </r>
  <r>
    <x v="6"/>
    <s v="Other"/>
    <m/>
    <s v="Other"/>
    <n v="1"/>
    <n v="40"/>
    <x v="0"/>
  </r>
  <r>
    <x v="4"/>
    <s v="Compact Fluorescent"/>
    <m/>
    <s v="Twist"/>
    <n v="1"/>
    <n v="7"/>
    <x v="0"/>
  </r>
  <r>
    <x v="4"/>
    <s v="Compact Fluorescent"/>
    <m/>
    <s v="Twist"/>
    <n v="1"/>
    <n v="7"/>
    <x v="10"/>
  </r>
  <r>
    <x v="6"/>
    <s v="Other"/>
    <m/>
    <s v="Other"/>
    <n v="1"/>
    <n v="40"/>
    <x v="10"/>
  </r>
  <r>
    <x v="0"/>
    <s v="Incandescent"/>
    <m/>
    <s v="Standard A Lamp"/>
    <n v="1"/>
    <n v="60"/>
    <x v="4"/>
  </r>
  <r>
    <x v="1"/>
    <s v="Compact Fluorescent"/>
    <m/>
    <s v="Twist"/>
    <n v="2"/>
    <n v="15"/>
    <x v="2"/>
  </r>
  <r>
    <x v="0"/>
    <s v="Compact Fluorescent"/>
    <m/>
    <s v="Twist"/>
    <n v="2"/>
    <n v="15"/>
    <x v="5"/>
  </r>
  <r>
    <x v="9"/>
    <s v="Compact Fluorescent"/>
    <m/>
    <s v="Twist"/>
    <n v="5"/>
    <n v="7"/>
    <x v="5"/>
  </r>
  <r>
    <x v="0"/>
    <s v="Incandescent"/>
    <m/>
    <s v="Standard A Lamp"/>
    <n v="2"/>
    <n v="60"/>
    <x v="0"/>
  </r>
  <r>
    <x v="4"/>
    <s v="Compact Fluorescent"/>
    <m/>
    <s v="Twist"/>
    <n v="1"/>
    <n v="7"/>
    <x v="0"/>
  </r>
  <r>
    <x v="0"/>
    <s v="Incandescent"/>
    <m/>
    <s v="Standard A Lamp"/>
    <n v="2"/>
    <n v="60"/>
    <x v="0"/>
  </r>
  <r>
    <x v="6"/>
    <s v="Compact Fluorescent"/>
    <m/>
    <s v="Twist"/>
    <n v="1"/>
    <n v="22"/>
    <x v="12"/>
  </r>
  <r>
    <x v="4"/>
    <s v="Incandescent"/>
    <m/>
    <s v="Standard A Lamp"/>
    <n v="1"/>
    <n v="75"/>
    <x v="12"/>
  </r>
  <r>
    <x v="12"/>
    <s v="Compact Fluorescent"/>
    <m/>
    <s v="Twist"/>
    <n v="3"/>
    <n v="22"/>
    <x v="0"/>
  </r>
  <r>
    <x v="0"/>
    <s v="Incandescent"/>
    <m/>
    <s v="Standard A Lamp"/>
    <n v="1"/>
    <n v="60"/>
    <x v="6"/>
  </r>
  <r>
    <x v="0"/>
    <s v="Compact Fluorescent"/>
    <m/>
    <s v="Twist"/>
    <n v="1"/>
    <n v="15"/>
    <x v="3"/>
  </r>
  <r>
    <x v="0"/>
    <s v="Incandescent"/>
    <m/>
    <s v="Standard A Lamp"/>
    <n v="1"/>
    <n v="60"/>
    <x v="3"/>
  </r>
  <r>
    <x v="1"/>
    <s v="Incandescent"/>
    <m/>
    <s v="Standard A Lamp"/>
    <n v="2"/>
    <n v="60"/>
    <x v="2"/>
  </r>
  <r>
    <x v="0"/>
    <s v="Incandescent"/>
    <m/>
    <s v="Standard A Lamp"/>
    <n v="2"/>
    <n v="60"/>
    <x v="0"/>
  </r>
  <r>
    <x v="4"/>
    <s v="Incandescent"/>
    <m/>
    <s v="Standard A Lamp"/>
    <n v="1"/>
    <n v="60"/>
    <x v="0"/>
  </r>
  <r>
    <x v="1"/>
    <s v="Compact Fluorescent"/>
    <m/>
    <s v="Twist"/>
    <n v="2"/>
    <n v="15"/>
    <x v="2"/>
  </r>
  <r>
    <x v="9"/>
    <s v="Halogen"/>
    <m/>
    <s v="PAR"/>
    <n v="3"/>
    <n v="50"/>
    <x v="1"/>
  </r>
  <r>
    <x v="4"/>
    <s v="Compact Fluorescent"/>
    <m/>
    <s v="Pin base"/>
    <n v="1"/>
    <n v="18"/>
    <x v="8"/>
  </r>
  <r>
    <x v="0"/>
    <s v="Compact Fluorescent"/>
    <m/>
    <s v="Twist"/>
    <n v="3"/>
    <n v="13"/>
    <x v="8"/>
  </r>
  <r>
    <x v="2"/>
    <s v="Incandescent"/>
    <m/>
    <s v="Standard A Lamp"/>
    <n v="1"/>
    <n v="60"/>
    <x v="3"/>
  </r>
  <r>
    <x v="0"/>
    <s v="Linear Fluorescent"/>
    <n v="48"/>
    <s v="T-8"/>
    <n v="2"/>
    <n v="32"/>
    <x v="11"/>
  </r>
  <r>
    <x v="0"/>
    <s v="Incandescent"/>
    <m/>
    <s v="Standard A Lamp"/>
    <n v="2"/>
    <n v="60"/>
    <x v="11"/>
  </r>
  <r>
    <x v="13"/>
    <s v="Incandescent"/>
    <m/>
    <s v="Mini base"/>
    <n v="1"/>
    <n v="40"/>
    <x v="5"/>
  </r>
  <r>
    <x v="13"/>
    <s v="Incandescent"/>
    <m/>
    <s v="Other"/>
    <n v="1"/>
    <n v="10"/>
    <x v="5"/>
  </r>
  <r>
    <x v="9"/>
    <s v="Incandescent"/>
    <m/>
    <s v="Standard A Lamp"/>
    <n v="1"/>
    <n v="60"/>
    <x v="5"/>
  </r>
  <r>
    <x v="2"/>
    <s v="Incandescent"/>
    <m/>
    <s v="Standard A Lamp"/>
    <n v="1"/>
    <n v="60"/>
    <x v="5"/>
  </r>
  <r>
    <x v="8"/>
    <s v="Incandescent"/>
    <m/>
    <s v="Standard A Lamp"/>
    <n v="1"/>
    <n v="60"/>
    <x v="7"/>
  </r>
  <r>
    <x v="12"/>
    <s v="Halogen"/>
    <m/>
    <s v="MR"/>
    <n v="2"/>
    <n v="50"/>
    <x v="7"/>
  </r>
  <r>
    <x v="6"/>
    <s v="Halogen"/>
    <m/>
    <s v="Other"/>
    <n v="1"/>
    <n v="35"/>
    <x v="7"/>
  </r>
  <r>
    <x v="6"/>
    <s v="Halogen"/>
    <m/>
    <s v="Other"/>
    <n v="1"/>
    <n v="50"/>
    <x v="7"/>
  </r>
  <r>
    <x v="14"/>
    <s v="Halogen"/>
    <m/>
    <s v="Quartz Tube"/>
    <n v="1"/>
    <n v="150"/>
    <x v="7"/>
  </r>
  <r>
    <x v="6"/>
    <s v="Halogen"/>
    <m/>
    <s v="Other"/>
    <n v="1"/>
    <n v="100"/>
    <x v="10"/>
  </r>
  <r>
    <x v="0"/>
    <s v="Compact Fluorescent"/>
    <m/>
    <s v="Twist"/>
    <n v="2"/>
    <n v="9"/>
    <x v="10"/>
  </r>
  <r>
    <x v="1"/>
    <s v="Halogen"/>
    <m/>
    <s v="Quartz Tube"/>
    <n v="1"/>
    <n v="100"/>
    <x v="2"/>
  </r>
  <r>
    <x v="0"/>
    <s v="Incandescent"/>
    <m/>
    <s v="Standard A Lamp"/>
    <n v="1"/>
    <n v="60"/>
    <x v="2"/>
  </r>
  <r>
    <x v="9"/>
    <s v="Incandescent"/>
    <m/>
    <s v="Standard A Lamp"/>
    <n v="1"/>
    <n v="60"/>
    <x v="2"/>
  </r>
  <r>
    <x v="4"/>
    <s v="Incandescent"/>
    <m/>
    <s v="Other"/>
    <n v="1"/>
    <n v="60"/>
    <x v="8"/>
  </r>
  <r>
    <x v="5"/>
    <s v="Incandescent"/>
    <m/>
    <s v="Standard A Lamp"/>
    <n v="1"/>
    <n v="60"/>
    <x v="8"/>
  </r>
  <r>
    <x v="14"/>
    <s v="Compact Fluorescent"/>
    <m/>
    <s v="Twist"/>
    <n v="1"/>
    <n v="13"/>
    <x v="8"/>
  </r>
  <r>
    <x v="5"/>
    <s v="Incandescent"/>
    <m/>
    <s v="Standard A Lamp"/>
    <n v="4"/>
    <n v="60"/>
    <x v="0"/>
  </r>
  <r>
    <x v="0"/>
    <s v="Compact Fluorescent"/>
    <m/>
    <s v="Twist"/>
    <n v="4"/>
    <n v="13"/>
    <x v="0"/>
  </r>
  <r>
    <x v="5"/>
    <s v="Compact Fluorescent"/>
    <m/>
    <s v="Twist"/>
    <n v="4"/>
    <n v="13"/>
    <x v="0"/>
  </r>
  <r>
    <x v="0"/>
    <s v="Incandescent"/>
    <m/>
    <s v="Standard A Lamp"/>
    <n v="2"/>
    <n v="60"/>
    <x v="4"/>
  </r>
  <r>
    <x v="0"/>
    <s v="Incandescent"/>
    <m/>
    <s v="Standard A Lamp"/>
    <n v="2"/>
    <n v="60"/>
    <x v="4"/>
  </r>
  <r>
    <x v="5"/>
    <s v="Incandescent"/>
    <m/>
    <s v="Standard A Lamp"/>
    <n v="4"/>
    <n v="60"/>
    <x v="9"/>
  </r>
  <r>
    <x v="6"/>
    <s v="Incandescent"/>
    <m/>
    <s v="Standard A Lamp"/>
    <n v="3"/>
    <n v="60"/>
    <x v="9"/>
  </r>
  <r>
    <x v="4"/>
    <s v="Incandescent"/>
    <m/>
    <s v="Standard A Lamp"/>
    <n v="1"/>
    <n v="60"/>
    <x v="9"/>
  </r>
  <r>
    <x v="0"/>
    <s v="Incandescent"/>
    <m/>
    <s v="Standard A Lamp"/>
    <n v="3"/>
    <n v="60"/>
    <x v="3"/>
  </r>
  <r>
    <x v="0"/>
    <s v="Incandescent"/>
    <m/>
    <s v="Standard A Lamp"/>
    <n v="2"/>
    <n v="40"/>
    <x v="3"/>
  </r>
  <r>
    <x v="7"/>
    <s v="Incandescent"/>
    <m/>
    <s v="Standard A Lamp"/>
    <n v="1"/>
    <n v="60"/>
    <x v="11"/>
  </r>
  <r>
    <x v="10"/>
    <s v="Linear Fluorescent"/>
    <n v="48"/>
    <s v="T-12"/>
    <n v="4"/>
    <n v="40"/>
    <x v="11"/>
  </r>
  <r>
    <x v="0"/>
    <s v="Incandescent"/>
    <m/>
    <s v="Standard A Lamp"/>
    <n v="2"/>
    <n v="60"/>
    <x v="3"/>
  </r>
  <r>
    <x v="8"/>
    <s v="Incandescent"/>
    <m/>
    <s v="Reflector"/>
    <n v="1"/>
    <n v="65"/>
    <x v="3"/>
  </r>
  <r>
    <x v="8"/>
    <s v="Incandescent"/>
    <m/>
    <s v="Reflector"/>
    <n v="1"/>
    <n v="65"/>
    <x v="5"/>
  </r>
  <r>
    <x v="9"/>
    <s v="Incandescent"/>
    <m/>
    <s v="Standard A Lamp"/>
    <n v="5"/>
    <n v="65"/>
    <x v="5"/>
  </r>
  <r>
    <x v="0"/>
    <s v="Incandescent"/>
    <m/>
    <s v="Standard A Lamp"/>
    <n v="3"/>
    <n v="60"/>
    <x v="6"/>
  </r>
  <r>
    <x v="8"/>
    <s v="Incandescent"/>
    <m/>
    <s v="Reflector"/>
    <n v="1"/>
    <n v="65"/>
    <x v="7"/>
  </r>
  <r>
    <x v="1"/>
    <s v="Incandescent"/>
    <m/>
    <s v="Standard A Lamp"/>
    <n v="7"/>
    <n v="60"/>
    <x v="2"/>
  </r>
  <r>
    <x v="8"/>
    <s v="Incandescent"/>
    <m/>
    <s v="Reflector"/>
    <n v="1"/>
    <n v="65"/>
    <x v="2"/>
  </r>
  <r>
    <x v="0"/>
    <s v="Incandescent"/>
    <m/>
    <s v="Standard A Lamp"/>
    <n v="2"/>
    <n v="60"/>
    <x v="2"/>
  </r>
  <r>
    <x v="8"/>
    <s v="Incandescent"/>
    <m/>
    <s v="Reflector"/>
    <n v="1"/>
    <n v="65"/>
    <x v="2"/>
  </r>
  <r>
    <x v="1"/>
    <s v="Incandescent"/>
    <m/>
    <s v="Standard A Lamp"/>
    <n v="3"/>
    <n v="60"/>
    <x v="2"/>
  </r>
  <r>
    <x v="5"/>
    <s v="Compact Fluorescent"/>
    <m/>
    <s v="Twist"/>
    <n v="4"/>
    <n v="13"/>
    <x v="10"/>
  </r>
  <r>
    <x v="4"/>
    <s v="Halogen"/>
    <m/>
    <s v="PAR"/>
    <n v="1"/>
    <n v="20"/>
    <x v="10"/>
  </r>
  <r>
    <x v="5"/>
    <s v="Compact Fluorescent"/>
    <m/>
    <s v="Twist"/>
    <n v="4"/>
    <n v="13"/>
    <x v="8"/>
  </r>
  <r>
    <x v="1"/>
    <s v="Compact Fluorescent"/>
    <m/>
    <s v="Twist"/>
    <n v="3"/>
    <n v="13"/>
    <x v="2"/>
  </r>
  <r>
    <x v="8"/>
    <s v="Incandescent"/>
    <m/>
    <s v="Clear"/>
    <n v="1"/>
    <n v="60"/>
    <x v="9"/>
  </r>
  <r>
    <x v="0"/>
    <s v="Compact Fluorescent"/>
    <m/>
    <s v="Twist"/>
    <n v="2"/>
    <n v="13"/>
    <x v="0"/>
  </r>
  <r>
    <x v="5"/>
    <s v="Compact Fluorescent"/>
    <m/>
    <s v="Twist"/>
    <n v="2"/>
    <n v="13"/>
    <x v="0"/>
  </r>
  <r>
    <x v="6"/>
    <s v="Compact Fluorescent"/>
    <m/>
    <s v="Twist"/>
    <n v="1"/>
    <n v="13"/>
    <x v="0"/>
  </r>
  <r>
    <x v="3"/>
    <s v="Incandescent"/>
    <m/>
    <s v="Standard A Lamp"/>
    <n v="1"/>
    <n v="75"/>
    <x v="3"/>
  </r>
  <r>
    <x v="9"/>
    <s v="Compact Fluorescent"/>
    <m/>
    <s v="Twist"/>
    <n v="1"/>
    <n v="13"/>
    <x v="5"/>
  </r>
  <r>
    <x v="11"/>
    <s v="Linear Fluorescent"/>
    <n v="36"/>
    <s v="T-8"/>
    <n v="1"/>
    <n v="30"/>
    <x v="5"/>
  </r>
  <r>
    <x v="11"/>
    <s v="Linear Fluorescent"/>
    <n v="17"/>
    <s v="T-12"/>
    <n v="1"/>
    <n v="15"/>
    <x v="5"/>
  </r>
  <r>
    <x v="8"/>
    <s v="Incandescent"/>
    <m/>
    <s v="Reflector"/>
    <n v="1"/>
    <n v="65"/>
    <x v="7"/>
  </r>
  <r>
    <x v="5"/>
    <s v="Compact Fluorescent"/>
    <m/>
    <s v="Twist"/>
    <n v="2"/>
    <n v="13"/>
    <x v="8"/>
  </r>
  <r>
    <x v="3"/>
    <s v="Incandescent"/>
    <m/>
    <s v="Standard A Lamp"/>
    <n v="1"/>
    <n v="75"/>
    <x v="4"/>
  </r>
  <r>
    <x v="5"/>
    <s v="Incandescent"/>
    <m/>
    <s v="Heat Lamp"/>
    <n v="2"/>
    <n v="250"/>
    <x v="2"/>
  </r>
  <r>
    <x v="0"/>
    <s v="Incandescent"/>
    <m/>
    <s v="Standard A Lamp"/>
    <n v="2"/>
    <n v="60"/>
    <x v="2"/>
  </r>
  <r>
    <x v="1"/>
    <s v="Incandescent"/>
    <m/>
    <s v="Standard A Lamp"/>
    <n v="3"/>
    <n v="60"/>
    <x v="2"/>
  </r>
  <r>
    <x v="12"/>
    <s v="Halogen"/>
    <m/>
    <s v="MR"/>
    <n v="3"/>
    <n v="50"/>
    <x v="1"/>
  </r>
  <r>
    <x v="13"/>
    <s v="Incandescent"/>
    <m/>
    <s v="Mini base"/>
    <n v="1"/>
    <n v="7"/>
    <x v="1"/>
  </r>
  <r>
    <x v="4"/>
    <s v="Incandescent"/>
    <m/>
    <s v="3-Way Incandescent"/>
    <n v="1"/>
    <n v="150"/>
    <x v="1"/>
  </r>
  <r>
    <x v="5"/>
    <s v="Incandescent"/>
    <m/>
    <s v="Standard A Lamp"/>
    <n v="1"/>
    <n v="60"/>
    <x v="9"/>
  </r>
  <r>
    <x v="0"/>
    <s v="Linear Fluorescent"/>
    <n v="92"/>
    <s v="T-12"/>
    <n v="2"/>
    <n v="100"/>
    <x v="11"/>
  </r>
  <r>
    <x v="0"/>
    <s v="Incandescent"/>
    <m/>
    <s v="Mini base"/>
    <n v="3"/>
    <n v="60"/>
    <x v="3"/>
  </r>
  <r>
    <x v="8"/>
    <s v="Incandescent"/>
    <m/>
    <s v="Reflector"/>
    <n v="1"/>
    <n v="65"/>
    <x v="5"/>
  </r>
  <r>
    <x v="8"/>
    <s v="Incandescent"/>
    <m/>
    <s v="Reflector"/>
    <n v="1"/>
    <n v="50"/>
    <x v="5"/>
  </r>
  <r>
    <x v="6"/>
    <s v="Incandescent"/>
    <m/>
    <s v="3-Way Incandescent"/>
    <n v="1"/>
    <n v="150"/>
    <x v="7"/>
  </r>
  <r>
    <x v="2"/>
    <s v="Incandescent"/>
    <m/>
    <s v="Standard A Lamp"/>
    <n v="1"/>
    <n v="60"/>
    <x v="10"/>
  </r>
  <r>
    <x v="4"/>
    <s v="Incandescent"/>
    <m/>
    <s v="3-Way Incandescent"/>
    <n v="1"/>
    <n v="150"/>
    <x v="10"/>
  </r>
  <r>
    <x v="1"/>
    <s v="Incandescent"/>
    <m/>
    <s v="Globe"/>
    <n v="8"/>
    <n v="60"/>
    <x v="2"/>
  </r>
  <r>
    <x v="5"/>
    <s v="Incandescent"/>
    <m/>
    <s v="Standard A Lamp"/>
    <n v="1"/>
    <n v="60"/>
    <x v="8"/>
  </r>
  <r>
    <x v="1"/>
    <s v="Incandescent"/>
    <m/>
    <s v="Globe"/>
    <n v="8"/>
    <n v="60"/>
    <x v="2"/>
  </r>
  <r>
    <x v="1"/>
    <s v="Incandescent"/>
    <m/>
    <s v="Mini base"/>
    <n v="1"/>
    <n v="7"/>
    <x v="2"/>
  </r>
  <r>
    <x v="1"/>
    <s v="Incandescent"/>
    <m/>
    <s v="Clear"/>
    <n v="3"/>
    <n v="40"/>
    <x v="2"/>
  </r>
  <r>
    <x v="2"/>
    <s v="Incandescent"/>
    <m/>
    <s v="Heat Lamp"/>
    <n v="1"/>
    <n v="150"/>
    <x v="2"/>
  </r>
  <r>
    <x v="9"/>
    <s v="Incandescent"/>
    <m/>
    <s v="Mini base"/>
    <n v="4"/>
    <n v="25"/>
    <x v="0"/>
  </r>
  <r>
    <x v="5"/>
    <s v="Incandescent"/>
    <m/>
    <s v="Decorative"/>
    <n v="3"/>
    <n v="40"/>
    <x v="0"/>
  </r>
  <r>
    <x v="0"/>
    <s v="Incandescent"/>
    <m/>
    <s v="Standard A Lamp"/>
    <n v="1"/>
    <n v="60"/>
    <x v="8"/>
  </r>
  <r>
    <x v="0"/>
    <s v="Compact Fluorescent"/>
    <m/>
    <s v="Twist"/>
    <n v="1"/>
    <n v="15"/>
    <x v="3"/>
  </r>
  <r>
    <x v="9"/>
    <s v="Incandescent"/>
    <m/>
    <s v="Standard A Lamp"/>
    <n v="4"/>
    <n v="60"/>
    <x v="1"/>
  </r>
  <r>
    <x v="0"/>
    <s v="Incandescent"/>
    <m/>
    <s v="Standard A Lamp"/>
    <n v="1"/>
    <n v="60"/>
    <x v="12"/>
  </r>
  <r>
    <x v="7"/>
    <s v="Incandescent"/>
    <m/>
    <s v="Standard A Lamp"/>
    <n v="1"/>
    <n v="60"/>
    <x v="11"/>
  </r>
  <r>
    <x v="0"/>
    <s v="Incandescent"/>
    <m/>
    <s v="Standard A Lamp"/>
    <n v="1"/>
    <n v="60"/>
    <x v="3"/>
  </r>
  <r>
    <x v="0"/>
    <s v="Compact Fluorescent"/>
    <m/>
    <s v="Circline (Screw Base)"/>
    <n v="1"/>
    <n v="28"/>
    <x v="5"/>
  </r>
  <r>
    <x v="0"/>
    <s v="Incandescent"/>
    <m/>
    <s v="Standard A Lamp"/>
    <n v="1"/>
    <n v="60"/>
    <x v="5"/>
  </r>
  <r>
    <x v="0"/>
    <s v="Incandescent"/>
    <m/>
    <s v="Standard A Lamp"/>
    <n v="1"/>
    <n v="60"/>
    <x v="6"/>
  </r>
  <r>
    <x v="2"/>
    <s v="Incandescent"/>
    <m/>
    <s v="Heat Lamp"/>
    <n v="1"/>
    <n v="150"/>
    <x v="6"/>
  </r>
  <r>
    <x v="5"/>
    <s v="Incandescent"/>
    <m/>
    <s v="Clear"/>
    <n v="4"/>
    <n v="40"/>
    <x v="7"/>
  </r>
  <r>
    <x v="1"/>
    <s v="Incandescent"/>
    <m/>
    <s v="Decorative"/>
    <n v="8"/>
    <n v="40"/>
    <x v="2"/>
  </r>
  <r>
    <x v="2"/>
    <s v="Incandescent"/>
    <m/>
    <s v="Heat Lamp"/>
    <n v="1"/>
    <n v="150"/>
    <x v="2"/>
  </r>
  <r>
    <x v="5"/>
    <s v="Incandescent"/>
    <m/>
    <s v="Standard A Lamp"/>
    <n v="1"/>
    <n v="60"/>
    <x v="10"/>
  </r>
  <r>
    <x v="4"/>
    <s v="Compact Fluorescent"/>
    <m/>
    <s v="Pin base"/>
    <n v="1"/>
    <n v="15"/>
    <x v="10"/>
  </r>
  <r>
    <x v="0"/>
    <s v="Incandescent"/>
    <m/>
    <s v="Standard A Lamp"/>
    <n v="1"/>
    <n v="60"/>
    <x v="4"/>
  </r>
  <r>
    <x v="0"/>
    <s v="Halogen"/>
    <m/>
    <s v="MR"/>
    <n v="5"/>
    <n v="50"/>
    <x v="9"/>
  </r>
  <r>
    <x v="0"/>
    <s v="Compact Fluorescent"/>
    <m/>
    <s v="Twist"/>
    <n v="1"/>
    <n v="13"/>
    <x v="9"/>
  </r>
  <r>
    <x v="1"/>
    <s v="Incandescent"/>
    <m/>
    <s v="Clear"/>
    <n v="1"/>
    <n v="60"/>
    <x v="9"/>
  </r>
  <r>
    <x v="0"/>
    <s v="Compact Fluorescent"/>
    <m/>
    <s v="Twist"/>
    <n v="2"/>
    <n v="23"/>
    <x v="6"/>
  </r>
  <r>
    <x v="0"/>
    <s v="Compact Fluorescent"/>
    <m/>
    <s v="Twist"/>
    <n v="2"/>
    <n v="13"/>
    <x v="0"/>
  </r>
  <r>
    <x v="1"/>
    <s v="Halogen"/>
    <m/>
    <s v="MR"/>
    <n v="1"/>
    <n v="100"/>
    <x v="0"/>
  </r>
  <r>
    <x v="0"/>
    <s v="Compact Fluorescent"/>
    <m/>
    <s v="Twist"/>
    <n v="2"/>
    <n v="23"/>
    <x v="0"/>
  </r>
  <r>
    <x v="4"/>
    <s v="Compact Fluorescent"/>
    <m/>
    <s v="Twist"/>
    <n v="1"/>
    <n v="13"/>
    <x v="0"/>
  </r>
  <r>
    <x v="0"/>
    <s v="Compact Fluorescent"/>
    <m/>
    <s v="Twist"/>
    <n v="1"/>
    <n v="13"/>
    <x v="4"/>
  </r>
  <r>
    <x v="8"/>
    <s v="Incandescent"/>
    <m/>
    <s v="Reflector"/>
    <n v="1"/>
    <n v="65"/>
    <x v="1"/>
  </r>
  <r>
    <x v="1"/>
    <s v="Incandescent"/>
    <m/>
    <s v="Decorative"/>
    <n v="1"/>
    <n v="60"/>
    <x v="1"/>
  </r>
  <r>
    <x v="1"/>
    <s v="Incandescent"/>
    <m/>
    <s v="Decorative"/>
    <n v="1"/>
    <n v="60"/>
    <x v="9"/>
  </r>
  <r>
    <x v="1"/>
    <s v="Compact Fluorescent"/>
    <m/>
    <s v="Twist"/>
    <n v="1"/>
    <n v="13"/>
    <x v="3"/>
  </r>
  <r>
    <x v="13"/>
    <s v="Halogen"/>
    <m/>
    <s v="MR"/>
    <n v="1"/>
    <n v="20"/>
    <x v="5"/>
  </r>
  <r>
    <x v="0"/>
    <s v="Halogen"/>
    <m/>
    <s v="MR"/>
    <n v="3"/>
    <n v="50"/>
    <x v="5"/>
  </r>
  <r>
    <x v="13"/>
    <s v="Halogen"/>
    <m/>
    <s v="MR"/>
    <n v="4"/>
    <n v="25"/>
    <x v="5"/>
  </r>
  <r>
    <x v="8"/>
    <s v="Incandescent"/>
    <m/>
    <s v="Reflector"/>
    <n v="1"/>
    <n v="65"/>
    <x v="7"/>
  </r>
  <r>
    <x v="1"/>
    <s v="Compact Fluorescent"/>
    <m/>
    <s v="Twist"/>
    <n v="2"/>
    <n v="23"/>
    <x v="2"/>
  </r>
  <r>
    <x v="1"/>
    <s v="Compact Fluorescent"/>
    <m/>
    <s v="Twist"/>
    <n v="1"/>
    <n v="13"/>
    <x v="2"/>
  </r>
  <r>
    <x v="0"/>
    <s v="Compact Fluorescent"/>
    <m/>
    <s v="Twist"/>
    <n v="1"/>
    <n v="13"/>
    <x v="2"/>
  </r>
  <r>
    <x v="1"/>
    <s v="Incandescent"/>
    <m/>
    <s v="Standard A Lamp"/>
    <n v="1"/>
    <n v="60"/>
    <x v="9"/>
  </r>
  <r>
    <x v="13"/>
    <s v="Incandescent"/>
    <m/>
    <s v="Standard A Lamp"/>
    <n v="1"/>
    <n v="60"/>
    <x v="5"/>
  </r>
  <r>
    <x v="5"/>
    <s v="Incandescent"/>
    <m/>
    <s v="Standard A Lamp"/>
    <n v="3"/>
    <n v="60"/>
    <x v="7"/>
  </r>
  <r>
    <x v="1"/>
    <s v="Incandescent"/>
    <m/>
    <s v="Standard A Lamp"/>
    <n v="1"/>
    <n v="60"/>
    <x v="7"/>
  </r>
  <r>
    <x v="4"/>
    <s v="Incandescent"/>
    <m/>
    <s v="Reflector"/>
    <n v="1"/>
    <n v="60"/>
    <x v="8"/>
  </r>
  <r>
    <x v="0"/>
    <s v="Incandescent"/>
    <m/>
    <s v="Globe"/>
    <n v="1"/>
    <n v="60"/>
    <x v="9"/>
  </r>
  <r>
    <x v="0"/>
    <s v="Compact Fluorescent"/>
    <m/>
    <s v="Twist"/>
    <n v="1"/>
    <n v="15"/>
    <x v="9"/>
  </r>
  <r>
    <x v="0"/>
    <s v="Incandescent"/>
    <m/>
    <s v="Standard A Lamp"/>
    <n v="1"/>
    <n v="60"/>
    <x v="0"/>
  </r>
  <r>
    <x v="4"/>
    <s v="Incandescent"/>
    <m/>
    <s v="Clear"/>
    <n v="1"/>
    <n v="60"/>
    <x v="0"/>
  </r>
  <r>
    <x v="0"/>
    <s v="Linear Fluorescent"/>
    <n v="48"/>
    <s v="T-12"/>
    <n v="1"/>
    <n v="40"/>
    <x v="9"/>
  </r>
  <r>
    <x v="1"/>
    <s v="Compact Fluorescent"/>
    <m/>
    <s v="Twist"/>
    <n v="4"/>
    <n v="15"/>
    <x v="2"/>
  </r>
  <r>
    <x v="1"/>
    <s v="Incandescent"/>
    <m/>
    <s v="Standard A Lamp"/>
    <n v="1"/>
    <n v="60"/>
    <x v="9"/>
  </r>
  <r>
    <x v="0"/>
    <s v="Compact Fluorescent"/>
    <m/>
    <s v="Twist"/>
    <n v="2"/>
    <n v="15"/>
    <x v="3"/>
  </r>
  <r>
    <x v="8"/>
    <s v="Compact Fluorescent"/>
    <m/>
    <s v="Reflector"/>
    <n v="1"/>
    <n v="15"/>
    <x v="0"/>
  </r>
  <r>
    <x v="4"/>
    <s v="Incandescent"/>
    <m/>
    <s v="Standard A Lamp"/>
    <n v="1"/>
    <n v="60"/>
    <x v="0"/>
  </r>
  <r>
    <x v="0"/>
    <s v="Linear Fluorescent"/>
    <n v="48"/>
    <s v="T-12"/>
    <n v="2"/>
    <n v="40"/>
    <x v="5"/>
  </r>
  <r>
    <x v="8"/>
    <s v="Compact Fluorescent"/>
    <m/>
    <s v="Reflector"/>
    <n v="1"/>
    <n v="15"/>
    <x v="5"/>
  </r>
  <r>
    <x v="13"/>
    <s v="Incandescent"/>
    <m/>
    <s v="Standard A Lamp"/>
    <n v="1"/>
    <n v="40"/>
    <x v="5"/>
  </r>
  <r>
    <x v="0"/>
    <s v="Compact Fluorescent"/>
    <m/>
    <s v="Twist"/>
    <n v="2"/>
    <n v="15"/>
    <x v="6"/>
  </r>
  <r>
    <x v="8"/>
    <s v="Compact Fluorescent"/>
    <m/>
    <s v="Twist"/>
    <n v="1"/>
    <n v="15"/>
    <x v="6"/>
  </r>
  <r>
    <x v="6"/>
    <s v="Incandescent"/>
    <m/>
    <s v="Decorative"/>
    <n v="5"/>
    <n v="60"/>
    <x v="7"/>
  </r>
  <r>
    <x v="6"/>
    <s v="Compact Fluorescent"/>
    <m/>
    <s v="Twist"/>
    <n v="1"/>
    <n v="15"/>
    <x v="7"/>
  </r>
  <r>
    <x v="14"/>
    <s v="Halogen"/>
    <m/>
    <s v="Quartz Tube"/>
    <n v="1"/>
    <n v="300"/>
    <x v="7"/>
  </r>
  <r>
    <x v="8"/>
    <s v="Compact Fluorescent"/>
    <m/>
    <s v="Twist"/>
    <n v="1"/>
    <n v="15"/>
    <x v="10"/>
  </r>
  <r>
    <x v="4"/>
    <s v="Incandescent"/>
    <m/>
    <s v="Standard A Lamp"/>
    <n v="1"/>
    <n v="60"/>
    <x v="10"/>
  </r>
  <r>
    <x v="4"/>
    <s v="Compact Fluorescent"/>
    <m/>
    <s v="Twist"/>
    <n v="1"/>
    <n v="15"/>
    <x v="10"/>
  </r>
  <r>
    <x v="8"/>
    <s v="Compact Fluorescent"/>
    <m/>
    <s v="Twist"/>
    <n v="1"/>
    <n v="13"/>
    <x v="2"/>
  </r>
  <r>
    <x v="1"/>
    <s v="Incandescent"/>
    <m/>
    <s v="Decorative"/>
    <n v="3"/>
    <n v="40"/>
    <x v="2"/>
  </r>
  <r>
    <x v="0"/>
    <s v="Compact Fluorescent"/>
    <m/>
    <s v="Twist"/>
    <n v="2"/>
    <n v="13"/>
    <x v="0"/>
  </r>
  <r>
    <x v="4"/>
    <s v="Incandescent"/>
    <m/>
    <s v="Mini base"/>
    <n v="1"/>
    <n v="40"/>
    <x v="0"/>
  </r>
  <r>
    <x v="10"/>
    <s v="Linear Fluorescent"/>
    <n v="48"/>
    <s v="T-12"/>
    <n v="2"/>
    <n v="40"/>
    <x v="11"/>
  </r>
  <r>
    <x v="8"/>
    <s v="Compact Fluorescent"/>
    <m/>
    <s v="Reflector"/>
    <n v="1"/>
    <n v="23"/>
    <x v="3"/>
  </r>
  <r>
    <x v="9"/>
    <s v="Compact Fluorescent"/>
    <m/>
    <s v="Twist"/>
    <n v="4"/>
    <n v="13"/>
    <x v="5"/>
  </r>
  <r>
    <x v="9"/>
    <s v="Incandescent"/>
    <m/>
    <s v="Standard A Lamp"/>
    <n v="1"/>
    <n v="60"/>
    <x v="5"/>
  </r>
  <r>
    <x v="0"/>
    <s v="Incandescent"/>
    <m/>
    <s v="Standard A Lamp"/>
    <n v="1"/>
    <n v="60"/>
    <x v="5"/>
  </r>
  <r>
    <x v="4"/>
    <s v="Compact Fluorescent"/>
    <m/>
    <s v="Twist"/>
    <n v="1"/>
    <n v="13"/>
    <x v="7"/>
  </r>
  <r>
    <x v="0"/>
    <s v="Compact Fluorescent"/>
    <m/>
    <s v="Twist"/>
    <n v="2"/>
    <n v="13"/>
    <x v="10"/>
  </r>
  <r>
    <x v="4"/>
    <s v="Compact Fluorescent"/>
    <m/>
    <s v="Twist"/>
    <n v="1"/>
    <n v="13"/>
    <x v="10"/>
  </r>
  <r>
    <x v="1"/>
    <s v="Compact Fluorescent"/>
    <m/>
    <s v="Twist"/>
    <n v="1"/>
    <n v="15"/>
    <x v="2"/>
  </r>
  <r>
    <x v="2"/>
    <s v="Linear Fluorescent"/>
    <n v="48"/>
    <s v="T-12"/>
    <n v="2"/>
    <n v="60"/>
    <x v="2"/>
  </r>
  <r>
    <x v="0"/>
    <s v="Compact Fluorescent"/>
    <m/>
    <s v="Twist"/>
    <n v="2"/>
    <n v="15"/>
    <x v="0"/>
  </r>
  <r>
    <x v="0"/>
    <s v="Compact Fluorescent"/>
    <m/>
    <s v="Twist"/>
    <n v="1"/>
    <n v="15"/>
    <x v="4"/>
  </r>
  <r>
    <x v="9"/>
    <s v="Incandescent"/>
    <m/>
    <s v="Mini base"/>
    <n v="6"/>
    <n v="25"/>
    <x v="1"/>
  </r>
  <r>
    <x v="4"/>
    <s v="Incandescent"/>
    <m/>
    <s v="3-Way Incandescent"/>
    <n v="1"/>
    <n v="150"/>
    <x v="12"/>
  </r>
  <r>
    <x v="0"/>
    <s v="Compact Fluorescent"/>
    <m/>
    <s v="Twist"/>
    <n v="2"/>
    <n v="15"/>
    <x v="12"/>
  </r>
  <r>
    <x v="4"/>
    <s v="Incandescent"/>
    <m/>
    <s v="Standard A Lamp"/>
    <n v="2"/>
    <n v="40"/>
    <x v="12"/>
  </r>
  <r>
    <x v="0"/>
    <s v="Linear Fluorescent"/>
    <n v="48"/>
    <s v="T-12"/>
    <n v="2"/>
    <n v="40"/>
    <x v="11"/>
  </r>
  <r>
    <x v="0"/>
    <s v="Compact Fluorescent"/>
    <m/>
    <s v="A shape bulb"/>
    <n v="1"/>
    <n v="22"/>
    <x v="3"/>
  </r>
  <r>
    <x v="0"/>
    <s v="Compact Fluorescent"/>
    <m/>
    <s v="Twist"/>
    <n v="1"/>
    <n v="15"/>
    <x v="3"/>
  </r>
  <r>
    <x v="1"/>
    <s v="Incandescent"/>
    <m/>
    <s v="Standard A Lamp"/>
    <n v="1"/>
    <n v="60"/>
    <x v="3"/>
  </r>
  <r>
    <x v="0"/>
    <s v="Incandescent"/>
    <m/>
    <s v="Standard A Lamp"/>
    <n v="1"/>
    <n v="60"/>
    <x v="3"/>
  </r>
  <r>
    <x v="0"/>
    <s v="Linear Fluorescent"/>
    <n v="48"/>
    <s v="T-12"/>
    <n v="4"/>
    <n v="40"/>
    <x v="5"/>
  </r>
  <r>
    <x v="0"/>
    <s v="Compact Fluorescent"/>
    <m/>
    <s v="Twist"/>
    <n v="1"/>
    <n v="15"/>
    <x v="6"/>
  </r>
  <r>
    <x v="4"/>
    <s v="Incandescent"/>
    <m/>
    <s v="3-Way Incandescent"/>
    <n v="1"/>
    <n v="150"/>
    <x v="7"/>
  </r>
  <r>
    <x v="4"/>
    <s v="Compact Fluorescent"/>
    <m/>
    <s v="Twist"/>
    <n v="1"/>
    <n v="15"/>
    <x v="7"/>
  </r>
  <r>
    <x v="6"/>
    <s v="Incandescent"/>
    <m/>
    <s v="Standard A Lamp"/>
    <n v="2"/>
    <n v="60"/>
    <x v="7"/>
  </r>
  <r>
    <x v="1"/>
    <s v="Incandescent"/>
    <m/>
    <s v="Globe"/>
    <n v="8"/>
    <n v="25"/>
    <x v="2"/>
  </r>
  <r>
    <x v="8"/>
    <s v="Incandescent"/>
    <m/>
    <s v="Heat Lamp"/>
    <n v="1"/>
    <n v="250"/>
    <x v="2"/>
  </r>
  <r>
    <x v="4"/>
    <s v="Incandescent"/>
    <m/>
    <s v="Mini base"/>
    <n v="3"/>
    <n v="25"/>
    <x v="10"/>
  </r>
  <r>
    <x v="0"/>
    <s v="Compact Fluorescent"/>
    <m/>
    <s v="Twist"/>
    <n v="2"/>
    <n v="15"/>
    <x v="10"/>
  </r>
  <r>
    <x v="12"/>
    <s v="Halogen"/>
    <m/>
    <s v="PAR"/>
    <n v="5"/>
    <n v="75"/>
    <x v="8"/>
  </r>
  <r>
    <x v="0"/>
    <s v="Linear Fluorescent"/>
    <n v="96"/>
    <s v="T-12"/>
    <n v="2"/>
    <n v="60"/>
    <x v="9"/>
  </r>
  <r>
    <x v="9"/>
    <s v="Incandescent"/>
    <m/>
    <s v="Standard A Lamp"/>
    <n v="2"/>
    <n v="60"/>
    <x v="3"/>
  </r>
  <r>
    <x v="0"/>
    <s v="Incandescent"/>
    <m/>
    <s v="Standard A Lamp"/>
    <n v="1"/>
    <n v="60"/>
    <x v="4"/>
  </r>
  <r>
    <x v="5"/>
    <s v="Incandescent"/>
    <m/>
    <s v="Standard A Lamp"/>
    <n v="2"/>
    <n v="60"/>
    <x v="5"/>
  </r>
  <r>
    <x v="1"/>
    <s v="Incandescent"/>
    <m/>
    <s v="Decorative"/>
    <n v="3"/>
    <n v="60"/>
    <x v="2"/>
  </r>
  <r>
    <x v="1"/>
    <s v="Incandescent"/>
    <m/>
    <s v="Globe"/>
    <n v="8"/>
    <n v="25"/>
    <x v="2"/>
  </r>
  <r>
    <x v="13"/>
    <s v="Incandescent"/>
    <m/>
    <s v="Heat Lamp"/>
    <n v="1"/>
    <n v="500"/>
    <x v="2"/>
  </r>
  <r>
    <x v="8"/>
    <s v="Incandescent"/>
    <m/>
    <s v="Reflector"/>
    <n v="1"/>
    <n v="60"/>
    <x v="0"/>
  </r>
  <r>
    <x v="1"/>
    <s v="Incandescent"/>
    <m/>
    <s v="Standard A Lamp"/>
    <n v="1"/>
    <n v="60"/>
    <x v="0"/>
  </r>
  <r>
    <x v="4"/>
    <s v="Incandescent"/>
    <m/>
    <s v="Standard A Lamp"/>
    <n v="1"/>
    <n v="60"/>
    <x v="0"/>
  </r>
  <r>
    <x v="0"/>
    <s v="Linear Fluorescent"/>
    <n v="48"/>
    <s v="T-12"/>
    <n v="2"/>
    <n v="32"/>
    <x v="11"/>
  </r>
  <r>
    <x v="6"/>
    <s v="Incandescent"/>
    <m/>
    <s v="Standard A Lamp"/>
    <n v="2"/>
    <n v="60"/>
    <x v="7"/>
  </r>
  <r>
    <x v="12"/>
    <s v="Incandescent"/>
    <m/>
    <s v="Reflector"/>
    <n v="1"/>
    <n v="60"/>
    <x v="7"/>
  </r>
  <r>
    <x v="8"/>
    <s v="Incandescent"/>
    <m/>
    <s v="Reflector"/>
    <n v="1"/>
    <n v="60"/>
    <x v="3"/>
  </r>
  <r>
    <x v="8"/>
    <s v="Incandescent"/>
    <m/>
    <s v="Reflector"/>
    <n v="1"/>
    <n v="60"/>
    <x v="5"/>
  </r>
  <r>
    <x v="8"/>
    <s v="Incandescent"/>
    <m/>
    <s v="Reflector"/>
    <n v="1"/>
    <n v="60"/>
    <x v="9"/>
  </r>
  <r>
    <x v="0"/>
    <s v="Linear Fluorescent"/>
    <n v="24"/>
    <s v="T-12"/>
    <n v="2"/>
    <n v="32"/>
    <x v="6"/>
  </r>
  <r>
    <x v="12"/>
    <s v="Incandescent"/>
    <m/>
    <s v="Reflector"/>
    <n v="3"/>
    <n v="60"/>
    <x v="10"/>
  </r>
  <r>
    <x v="4"/>
    <s v="Incandescent"/>
    <m/>
    <s v="3-Way Incandescent"/>
    <n v="1"/>
    <n v="150"/>
    <x v="10"/>
  </r>
  <r>
    <x v="8"/>
    <s v="Incandescent"/>
    <m/>
    <s v="Reflector"/>
    <n v="1"/>
    <n v="65"/>
    <x v="8"/>
  </r>
  <r>
    <x v="4"/>
    <s v="Incandescent"/>
    <m/>
    <s v="Standard A Lamp"/>
    <n v="1"/>
    <n v="60"/>
    <x v="8"/>
  </r>
  <r>
    <x v="9"/>
    <s v="Incandescent"/>
    <m/>
    <s v="Mini base"/>
    <n v="3"/>
    <n v="25"/>
    <x v="3"/>
  </r>
  <r>
    <x v="12"/>
    <s v="Incandescent"/>
    <m/>
    <s v="Reflector"/>
    <n v="4"/>
    <n v="60"/>
    <x v="12"/>
  </r>
  <r>
    <x v="6"/>
    <s v="Incandescent"/>
    <m/>
    <s v="Standard A Lamp"/>
    <n v="3"/>
    <n v="60"/>
    <x v="12"/>
  </r>
  <r>
    <x v="1"/>
    <s v="Compact Fluorescent"/>
    <m/>
    <s v="A shape bulb"/>
    <n v="3"/>
    <n v="15"/>
    <x v="2"/>
  </r>
  <r>
    <x v="8"/>
    <s v="Compact Fluorescent"/>
    <m/>
    <s v="Reflector"/>
    <n v="1"/>
    <n v="15"/>
    <x v="2"/>
  </r>
  <r>
    <x v="0"/>
    <s v="Linear Fluorescent"/>
    <n v="48"/>
    <s v="T-8"/>
    <n v="2"/>
    <n v="40"/>
    <x v="9"/>
  </r>
  <r>
    <x v="8"/>
    <s v="Compact Fluorescent"/>
    <m/>
    <s v="Reflector"/>
    <n v="1"/>
    <n v="15"/>
    <x v="0"/>
  </r>
  <r>
    <x v="4"/>
    <s v="Compact Fluorescent"/>
    <m/>
    <s v="Twist"/>
    <n v="1"/>
    <n v="15"/>
    <x v="0"/>
  </r>
  <r>
    <x v="8"/>
    <s v="Compact Fluorescent"/>
    <m/>
    <s v="Reflector"/>
    <n v="1"/>
    <n v="15"/>
    <x v="0"/>
  </r>
  <r>
    <x v="0"/>
    <s v="Linear Fluorescent"/>
    <n v="48"/>
    <s v="T-4"/>
    <n v="1"/>
    <n v="32"/>
    <x v="0"/>
  </r>
  <r>
    <x v="4"/>
    <s v="Compact Fluorescent"/>
    <m/>
    <s v="Twist"/>
    <n v="1"/>
    <n v="15"/>
    <x v="0"/>
  </r>
  <r>
    <x v="8"/>
    <s v="Compact Fluorescent"/>
    <m/>
    <s v="Reflector"/>
    <n v="1"/>
    <n v="15"/>
    <x v="1"/>
  </r>
  <r>
    <x v="9"/>
    <s v="Incandescent"/>
    <m/>
    <s v="Standard A Lamp"/>
    <n v="5"/>
    <n v="40"/>
    <x v="1"/>
  </r>
  <r>
    <x v="8"/>
    <s v="Compact Fluorescent"/>
    <m/>
    <s v="Reflector"/>
    <n v="1"/>
    <n v="15"/>
    <x v="3"/>
  </r>
  <r>
    <x v="4"/>
    <s v="Halogen"/>
    <m/>
    <s v="Other"/>
    <n v="1"/>
    <n v="30"/>
    <x v="3"/>
  </r>
  <r>
    <x v="0"/>
    <s v="Compact Fluorescent"/>
    <m/>
    <s v="Globe"/>
    <n v="1"/>
    <n v="7"/>
    <x v="5"/>
  </r>
  <r>
    <x v="8"/>
    <s v="Compact Fluorescent"/>
    <m/>
    <s v="Reflector"/>
    <n v="1"/>
    <n v="15"/>
    <x v="5"/>
  </r>
  <r>
    <x v="8"/>
    <s v="Compact Fluorescent"/>
    <m/>
    <s v="Reflector"/>
    <n v="1"/>
    <n v="15"/>
    <x v="7"/>
  </r>
  <r>
    <x v="2"/>
    <s v="Halogen"/>
    <m/>
    <s v="PAR"/>
    <n v="1"/>
    <n v="50"/>
    <x v="7"/>
  </r>
  <r>
    <x v="6"/>
    <s v="Compact Fluorescent"/>
    <m/>
    <s v="Twist"/>
    <n v="1"/>
    <n v="22"/>
    <x v="7"/>
  </r>
  <r>
    <x v="1"/>
    <s v="Compact Fluorescent"/>
    <m/>
    <s v="Twist"/>
    <n v="2"/>
    <n v="15"/>
    <x v="2"/>
  </r>
  <r>
    <x v="8"/>
    <s v="Compact Fluorescent"/>
    <m/>
    <s v="Reflector"/>
    <n v="1"/>
    <n v="15"/>
    <x v="2"/>
  </r>
  <r>
    <x v="8"/>
    <s v="Compact Fluorescent"/>
    <m/>
    <s v="Reflector"/>
    <n v="1"/>
    <n v="15"/>
    <x v="0"/>
  </r>
  <r>
    <x v="1"/>
    <s v="Compact Fluorescent"/>
    <m/>
    <s v="Straight Tube"/>
    <n v="1"/>
    <n v="15"/>
    <x v="0"/>
  </r>
  <r>
    <x v="2"/>
    <s v="Compact Fluorescent"/>
    <m/>
    <s v="Twist"/>
    <n v="1"/>
    <n v="15"/>
    <x v="4"/>
  </r>
  <r>
    <x v="0"/>
    <s v="Compact Fluorescent"/>
    <m/>
    <s v="Twist"/>
    <n v="2"/>
    <n v="22"/>
    <x v="9"/>
  </r>
  <r>
    <x v="0"/>
    <s v="Compact Fluorescent"/>
    <m/>
    <s v="Twist"/>
    <n v="2"/>
    <n v="15"/>
    <x v="9"/>
  </r>
  <r>
    <x v="0"/>
    <s v="Incandescent"/>
    <m/>
    <s v="Reflector"/>
    <n v="1"/>
    <n v="75"/>
    <x v="9"/>
  </r>
  <r>
    <x v="0"/>
    <s v="Linear Fluorescent"/>
    <n v="48"/>
    <s v="T-8"/>
    <n v="2"/>
    <n v="32"/>
    <x v="11"/>
  </r>
  <r>
    <x v="7"/>
    <s v="Compact Fluorescent"/>
    <m/>
    <s v="Twist"/>
    <n v="1"/>
    <n v="15"/>
    <x v="11"/>
  </r>
  <r>
    <x v="0"/>
    <s v="Linear Fluorescent"/>
    <n v="48"/>
    <s v="T-8"/>
    <n v="2"/>
    <n v="32"/>
    <x v="11"/>
  </r>
  <r>
    <x v="9"/>
    <s v="Compact Fluorescent"/>
    <m/>
    <s v="Twist"/>
    <n v="1"/>
    <n v="15"/>
    <x v="3"/>
  </r>
  <r>
    <x v="1"/>
    <s v="Compact Fluorescent"/>
    <m/>
    <s v="Twist"/>
    <n v="1"/>
    <n v="22"/>
    <x v="2"/>
  </r>
  <r>
    <x v="8"/>
    <s v="Compact Fluorescent"/>
    <m/>
    <s v="Pin base"/>
    <n v="1"/>
    <n v="15"/>
    <x v="2"/>
  </r>
  <r>
    <x v="9"/>
    <s v="Compact Fluorescent"/>
    <m/>
    <s v="Twist"/>
    <n v="5"/>
    <n v="15"/>
    <x v="1"/>
  </r>
  <r>
    <x v="1"/>
    <s v="Compact Fluorescent"/>
    <m/>
    <s v="Twist"/>
    <n v="1"/>
    <n v="15"/>
    <x v="0"/>
  </r>
  <r>
    <x v="4"/>
    <s v="Compact Fluorescent"/>
    <m/>
    <s v="Twist"/>
    <n v="1"/>
    <n v="15"/>
    <x v="0"/>
  </r>
  <r>
    <x v="0"/>
    <s v="Linear Fluorescent"/>
    <n v="24"/>
    <s v="Fluorescent Other"/>
    <n v="1"/>
    <n v="15"/>
    <x v="4"/>
  </r>
  <r>
    <x v="1"/>
    <s v="Compact Fluorescent"/>
    <m/>
    <s v="Twist"/>
    <n v="1"/>
    <n v="15"/>
    <x v="3"/>
  </r>
  <r>
    <x v="0"/>
    <s v="Compact Fluorescent"/>
    <m/>
    <s v="Twist"/>
    <n v="3"/>
    <n v="15"/>
    <x v="3"/>
  </r>
  <r>
    <x v="8"/>
    <s v="Compact Fluorescent"/>
    <m/>
    <s v="Reflector"/>
    <n v="1"/>
    <n v="15"/>
    <x v="5"/>
  </r>
  <r>
    <x v="8"/>
    <s v="Incandescent"/>
    <m/>
    <s v="Reflector"/>
    <n v="1"/>
    <n v="75"/>
    <x v="5"/>
  </r>
  <r>
    <x v="0"/>
    <s v="Compact Fluorescent"/>
    <m/>
    <s v="Twist"/>
    <n v="3"/>
    <n v="15"/>
    <x v="3"/>
  </r>
  <r>
    <x v="14"/>
    <s v="Halogen"/>
    <m/>
    <s v="Quartz Tube"/>
    <n v="1"/>
    <n v="100"/>
    <x v="7"/>
  </r>
  <r>
    <x v="14"/>
    <s v="Compact Fluorescent"/>
    <m/>
    <s v="Twist"/>
    <n v="1"/>
    <n v="26"/>
    <x v="7"/>
  </r>
  <r>
    <x v="6"/>
    <s v="Compact Fluorescent"/>
    <m/>
    <s v="Twist"/>
    <n v="1"/>
    <n v="15"/>
    <x v="7"/>
  </r>
  <r>
    <x v="2"/>
    <s v="Incandescent"/>
    <m/>
    <s v="Standard A Lamp"/>
    <n v="1"/>
    <n v="60"/>
    <x v="7"/>
  </r>
  <r>
    <x v="8"/>
    <s v="Compact Fluorescent"/>
    <m/>
    <s v="Straight Tube"/>
    <n v="1"/>
    <n v="15"/>
    <x v="9"/>
  </r>
  <r>
    <x v="0"/>
    <s v="Linear Fluorescent"/>
    <n v="48"/>
    <s v="Fluorescent Unknown"/>
    <n v="1"/>
    <n v="20"/>
    <x v="2"/>
  </r>
  <r>
    <x v="1"/>
    <s v="Linear Fluorescent"/>
    <n v="48"/>
    <s v="T-12"/>
    <n v="1"/>
    <n v="40"/>
    <x v="2"/>
  </r>
  <r>
    <x v="1"/>
    <s v="Other"/>
    <m/>
    <s v="LED Interior"/>
    <n v="1"/>
    <n v="1"/>
    <x v="2"/>
  </r>
  <r>
    <x v="0"/>
    <s v="Incandescent"/>
    <m/>
    <s v="Mini base"/>
    <n v="2"/>
    <n v="40"/>
    <x v="3"/>
  </r>
  <r>
    <x v="4"/>
    <s v="Incandescent"/>
    <m/>
    <s v="Standard A Lamp"/>
    <n v="1"/>
    <n v="25"/>
    <x v="3"/>
  </r>
  <r>
    <x v="0"/>
    <s v="Compact Fluorescent"/>
    <m/>
    <s v="Twist"/>
    <n v="2"/>
    <n v="15"/>
    <x v="8"/>
  </r>
  <r>
    <x v="1"/>
    <s v="Compact Fluorescent"/>
    <m/>
    <s v="Twist"/>
    <n v="1"/>
    <n v="22"/>
    <x v="0"/>
  </r>
  <r>
    <x v="4"/>
    <s v="Compact Fluorescent"/>
    <m/>
    <s v="Twist"/>
    <n v="1"/>
    <n v="15"/>
    <x v="0"/>
  </r>
  <r>
    <x v="1"/>
    <s v="Compact Fluorescent"/>
    <m/>
    <s v="Twist"/>
    <n v="1"/>
    <n v="15"/>
    <x v="0"/>
  </r>
  <r>
    <x v="0"/>
    <s v="Compact Fluorescent"/>
    <m/>
    <s v="Twist"/>
    <n v="2"/>
    <n v="15"/>
    <x v="8"/>
  </r>
  <r>
    <x v="4"/>
    <s v="Compact Fluorescent"/>
    <m/>
    <s v="Twist"/>
    <n v="1"/>
    <n v="15"/>
    <x v="8"/>
  </r>
  <r>
    <x v="1"/>
    <s v="Compact Fluorescent"/>
    <m/>
    <s v="Twist"/>
    <n v="1"/>
    <n v="15"/>
    <x v="3"/>
  </r>
  <r>
    <x v="0"/>
    <s v="Incandescent"/>
    <m/>
    <s v="Globe"/>
    <n v="3"/>
    <n v="60"/>
    <x v="3"/>
  </r>
  <r>
    <x v="0"/>
    <s v="Compact Fluorescent"/>
    <m/>
    <s v="Twist"/>
    <n v="2"/>
    <n v="15"/>
    <x v="8"/>
  </r>
  <r>
    <x v="8"/>
    <s v="Incandescent"/>
    <m/>
    <s v="Reflector"/>
    <n v="1"/>
    <n v="65"/>
    <x v="5"/>
  </r>
  <r>
    <x v="0"/>
    <s v="Incandescent"/>
    <m/>
    <s v="Clear"/>
    <n v="2"/>
    <n v="60"/>
    <x v="0"/>
  </r>
  <r>
    <x v="0"/>
    <s v="Linear Fluorescent"/>
    <n v="48"/>
    <s v="T-12"/>
    <n v="2"/>
    <n v="40"/>
    <x v="11"/>
  </r>
  <r>
    <x v="7"/>
    <s v="Incandescent"/>
    <m/>
    <s v="Standard A Lamp"/>
    <n v="1"/>
    <n v="60"/>
    <x v="11"/>
  </r>
  <r>
    <x v="0"/>
    <s v="Compact Fluorescent"/>
    <m/>
    <s v="Reflector"/>
    <n v="1"/>
    <n v="22"/>
    <x v="11"/>
  </r>
  <r>
    <x v="0"/>
    <s v="Linear Fluorescent"/>
    <n v="48"/>
    <s v="T-12"/>
    <n v="2"/>
    <n v="40"/>
    <x v="9"/>
  </r>
  <r>
    <x v="0"/>
    <s v="Incandescent"/>
    <m/>
    <s v="Globe"/>
    <n v="1"/>
    <n v="40"/>
    <x v="9"/>
  </r>
  <r>
    <x v="8"/>
    <s v="Incandescent"/>
    <m/>
    <s v="Reflector"/>
    <n v="1"/>
    <n v="65"/>
    <x v="1"/>
  </r>
  <r>
    <x v="0"/>
    <s v="Incandescent"/>
    <m/>
    <s v="Standard A Lamp"/>
    <n v="3"/>
    <n v="60"/>
    <x v="12"/>
  </r>
  <r>
    <x v="8"/>
    <s v="Incandescent"/>
    <m/>
    <s v="Reflector"/>
    <n v="1"/>
    <n v="65"/>
    <x v="12"/>
  </r>
  <r>
    <x v="6"/>
    <s v="Other"/>
    <m/>
    <s v="Fluorescent Other"/>
    <n v="1"/>
    <n v="50"/>
    <x v="7"/>
  </r>
  <r>
    <x v="4"/>
    <s v="Incandescent"/>
    <m/>
    <s v="Standard A Lamp"/>
    <n v="1"/>
    <n v="75"/>
    <x v="7"/>
  </r>
  <r>
    <x v="8"/>
    <s v="Incandescent"/>
    <m/>
    <s v="Reflector"/>
    <n v="1"/>
    <n v="75"/>
    <x v="7"/>
  </r>
  <r>
    <x v="4"/>
    <s v="Compact Fluorescent"/>
    <m/>
    <s v="Twist"/>
    <n v="1"/>
    <n v="15"/>
    <x v="7"/>
  </r>
  <r>
    <x v="0"/>
    <s v="Incandescent"/>
    <m/>
    <s v="Standard A Lamp"/>
    <n v="2"/>
    <n v="60"/>
    <x v="3"/>
  </r>
  <r>
    <x v="1"/>
    <s v="Incandescent"/>
    <m/>
    <s v="Clear"/>
    <n v="5"/>
    <n v="60"/>
    <x v="2"/>
  </r>
  <r>
    <x v="0"/>
    <s v="Incandescent"/>
    <m/>
    <s v="Standard A Lamp"/>
    <n v="1"/>
    <n v="40"/>
    <x v="2"/>
  </r>
  <r>
    <x v="0"/>
    <s v="Incandescent"/>
    <m/>
    <s v="Standard A Lamp"/>
    <n v="3"/>
    <n v="60"/>
    <x v="10"/>
  </r>
  <r>
    <x v="0"/>
    <s v="Incandescent"/>
    <m/>
    <s v="Standard A Lamp"/>
    <n v="1"/>
    <n v="60"/>
    <x v="4"/>
  </r>
  <r>
    <x v="0"/>
    <s v="Incandescent"/>
    <m/>
    <s v="Clear"/>
    <n v="1"/>
    <n v="40"/>
    <x v="2"/>
  </r>
  <r>
    <x v="1"/>
    <s v="Incandescent"/>
    <m/>
    <s v="Clear"/>
    <n v="4"/>
    <n v="60"/>
    <x v="2"/>
  </r>
  <r>
    <x v="1"/>
    <s v="Incandescent"/>
    <m/>
    <s v="Clear"/>
    <n v="2"/>
    <n v="60"/>
    <x v="2"/>
  </r>
  <r>
    <x v="1"/>
    <s v="Incandescent"/>
    <m/>
    <s v="Standard A Lamp"/>
    <n v="1"/>
    <n v="75"/>
    <x v="4"/>
  </r>
  <r>
    <x v="1"/>
    <s v="Incandescent"/>
    <m/>
    <s v="Decorative"/>
    <n v="1"/>
    <n v="60"/>
    <x v="4"/>
  </r>
  <r>
    <x v="1"/>
    <s v="Halogen"/>
    <m/>
    <s v="Quartz Tube"/>
    <n v="1"/>
    <n v="300"/>
    <x v="0"/>
  </r>
  <r>
    <x v="4"/>
    <s v="Incandescent"/>
    <m/>
    <s v="Standard A Lamp"/>
    <n v="1"/>
    <n v="60"/>
    <x v="0"/>
  </r>
  <r>
    <x v="1"/>
    <s v="Incandescent"/>
    <m/>
    <s v="Decorative"/>
    <n v="1"/>
    <n v="60"/>
    <x v="3"/>
  </r>
  <r>
    <x v="1"/>
    <s v="Incandescent"/>
    <m/>
    <s v="Standard A Lamp"/>
    <n v="1"/>
    <n v="60"/>
    <x v="10"/>
  </r>
  <r>
    <x v="4"/>
    <s v="Incandescent"/>
    <m/>
    <s v="Mini base"/>
    <n v="1"/>
    <n v="25"/>
    <x v="10"/>
  </r>
  <r>
    <x v="5"/>
    <s v="Incandescent"/>
    <m/>
    <s v="Mini base"/>
    <n v="3"/>
    <n v="60"/>
    <x v="10"/>
  </r>
  <r>
    <x v="0"/>
    <s v="Compact Fluorescent"/>
    <m/>
    <s v="Twist"/>
    <n v="2"/>
    <n v="15"/>
    <x v="2"/>
  </r>
  <r>
    <x v="1"/>
    <s v="Compact Fluorescent"/>
    <m/>
    <s v="Twist"/>
    <n v="2"/>
    <n v="15"/>
    <x v="2"/>
  </r>
  <r>
    <x v="0"/>
    <s v="Compact Fluorescent"/>
    <m/>
    <s v="Reflector"/>
    <n v="1"/>
    <n v="30"/>
    <x v="11"/>
  </r>
  <r>
    <x v="0"/>
    <s v="Incandescent"/>
    <m/>
    <s v="Standard A Lamp"/>
    <n v="2"/>
    <n v="60"/>
    <x v="11"/>
  </r>
  <r>
    <x v="4"/>
    <s v="Incandescent"/>
    <m/>
    <s v="Standard A Lamp"/>
    <n v="1"/>
    <n v="75"/>
    <x v="11"/>
  </r>
  <r>
    <x v="9"/>
    <s v="Incandescent"/>
    <m/>
    <s v="Mini base"/>
    <n v="3"/>
    <n v="60"/>
    <x v="1"/>
  </r>
  <r>
    <x v="10"/>
    <s v="Incandescent"/>
    <m/>
    <s v="Standard A Lamp"/>
    <n v="1"/>
    <n v="60"/>
    <x v="3"/>
  </r>
  <r>
    <x v="0"/>
    <s v="Compact Fluorescent"/>
    <m/>
    <s v="Twist"/>
    <n v="3"/>
    <n v="15"/>
    <x v="5"/>
  </r>
  <r>
    <x v="8"/>
    <s v="Incandescent"/>
    <m/>
    <s v="Reflector"/>
    <n v="1"/>
    <n v="65"/>
    <x v="6"/>
  </r>
  <r>
    <x v="5"/>
    <s v="Incandescent"/>
    <m/>
    <s v="Mini base"/>
    <n v="3"/>
    <n v="60"/>
    <x v="7"/>
  </r>
  <r>
    <x v="6"/>
    <s v="Incandescent"/>
    <m/>
    <s v="Standard A Lamp"/>
    <n v="1"/>
    <n v="100"/>
    <x v="7"/>
  </r>
  <r>
    <x v="4"/>
    <s v="Incandescent"/>
    <m/>
    <s v="3-Way Incandescent"/>
    <n v="1"/>
    <n v="100"/>
    <x v="7"/>
  </r>
  <r>
    <x v="0"/>
    <s v="Incandescent"/>
    <m/>
    <s v="Standard A Lamp"/>
    <n v="2"/>
    <n v="60"/>
    <x v="8"/>
  </r>
  <r>
    <x v="4"/>
    <s v="Incandescent"/>
    <m/>
    <s v="Standard A Lamp"/>
    <n v="1"/>
    <n v="60"/>
    <x v="8"/>
  </r>
  <r>
    <x v="0"/>
    <s v="Incandescent"/>
    <m/>
    <s v="Standard A Lamp"/>
    <n v="1"/>
    <n v="60"/>
    <x v="4"/>
  </r>
  <r>
    <x v="1"/>
    <s v="Incandescent"/>
    <m/>
    <s v="Standard A Lamp"/>
    <n v="1"/>
    <n v="60"/>
    <x v="4"/>
  </r>
  <r>
    <x v="1"/>
    <s v="Incandescent"/>
    <m/>
    <s v="Standard A Lamp"/>
    <n v="2"/>
    <n v="75"/>
    <x v="2"/>
  </r>
  <r>
    <x v="0"/>
    <s v="Incandescent"/>
    <m/>
    <s v="Standard A Lamp"/>
    <n v="1"/>
    <n v="75"/>
    <x v="2"/>
  </r>
  <r>
    <x v="0"/>
    <s v="Incandescent"/>
    <m/>
    <s v="Standard A Lamp"/>
    <n v="2"/>
    <n v="75"/>
    <x v="10"/>
  </r>
  <r>
    <x v="5"/>
    <s v="Compact Fluorescent"/>
    <m/>
    <s v="Twist"/>
    <n v="1"/>
    <n v="15"/>
    <x v="1"/>
  </r>
  <r>
    <x v="4"/>
    <s v="Incandescent"/>
    <m/>
    <s v="Decorative"/>
    <n v="1"/>
    <n v="25"/>
    <x v="1"/>
  </r>
  <r>
    <x v="0"/>
    <s v="Compact Fluorescent"/>
    <m/>
    <s v="Twist"/>
    <n v="1"/>
    <n v="20"/>
    <x v="11"/>
  </r>
  <r>
    <x v="0"/>
    <s v="Incandescent"/>
    <m/>
    <s v="Standard A Lamp"/>
    <n v="2"/>
    <n v="60"/>
    <x v="5"/>
  </r>
  <r>
    <x v="0"/>
    <s v="Incandescent"/>
    <m/>
    <s v="Standard A Lamp"/>
    <n v="1"/>
    <n v="60"/>
    <x v="10"/>
  </r>
  <r>
    <x v="1"/>
    <s v="Compact Fluorescent"/>
    <m/>
    <s v="Twist"/>
    <n v="1"/>
    <n v="15"/>
    <x v="2"/>
  </r>
  <r>
    <x v="0"/>
    <s v="Incandescent"/>
    <m/>
    <s v="Standard A Lamp"/>
    <n v="2"/>
    <n v="60"/>
    <x v="8"/>
  </r>
  <r>
    <x v="0"/>
    <s v="Halogen"/>
    <m/>
    <s v="MR"/>
    <n v="1"/>
    <n v="50"/>
    <x v="12"/>
  </r>
  <r>
    <x v="12"/>
    <s v="Halogen"/>
    <m/>
    <s v="MR"/>
    <n v="3"/>
    <n v="50"/>
    <x v="12"/>
  </r>
  <r>
    <x v="8"/>
    <s v="Incandescent"/>
    <m/>
    <s v="Reflector"/>
    <n v="1"/>
    <n v="75"/>
    <x v="12"/>
  </r>
  <r>
    <x v="8"/>
    <s v="Halogen"/>
    <m/>
    <s v="PAR"/>
    <n v="1"/>
    <n v="75"/>
    <x v="12"/>
  </r>
  <r>
    <x v="1"/>
    <s v="Incandescent"/>
    <m/>
    <s v="Standard A Lamp"/>
    <n v="1"/>
    <n v="100"/>
    <x v="12"/>
  </r>
  <r>
    <x v="11"/>
    <s v="Incandescent"/>
    <m/>
    <s v="Mini base"/>
    <n v="3"/>
    <n v="15"/>
    <x v="12"/>
  </r>
  <r>
    <x v="0"/>
    <s v="Incandescent"/>
    <m/>
    <s v="Standard A Lamp"/>
    <n v="2"/>
    <n v="60"/>
    <x v="3"/>
  </r>
  <r>
    <x v="1"/>
    <s v="Incandescent"/>
    <m/>
    <s v="Standard A Lamp"/>
    <n v="1"/>
    <n v="100"/>
    <x v="3"/>
  </r>
  <r>
    <x v="9"/>
    <s v="Incandescent"/>
    <m/>
    <s v="Standard A Lamp"/>
    <n v="6"/>
    <n v="40"/>
    <x v="1"/>
  </r>
  <r>
    <x v="9"/>
    <s v="Incandescent"/>
    <m/>
    <s v="Mini base"/>
    <n v="10"/>
    <n v="25"/>
    <x v="1"/>
  </r>
  <r>
    <x v="1"/>
    <s v="Incandescent"/>
    <m/>
    <s v="Decorative"/>
    <n v="1"/>
    <n v="25"/>
    <x v="1"/>
  </r>
  <r>
    <x v="0"/>
    <s v="Incandescent"/>
    <m/>
    <s v="Globe"/>
    <n v="2"/>
    <n v="60"/>
    <x v="3"/>
  </r>
  <r>
    <x v="1"/>
    <s v="Incandescent"/>
    <m/>
    <s v="Mini base"/>
    <n v="1"/>
    <n v="25"/>
    <x v="3"/>
  </r>
  <r>
    <x v="8"/>
    <s v="Incandescent"/>
    <m/>
    <s v="Reflector"/>
    <n v="1"/>
    <n v="75"/>
    <x v="5"/>
  </r>
  <r>
    <x v="11"/>
    <s v="Incandescent"/>
    <m/>
    <s v="Mini base"/>
    <n v="1"/>
    <n v="15"/>
    <x v="5"/>
  </r>
  <r>
    <x v="0"/>
    <s v="Compact Fluorescent"/>
    <m/>
    <s v="Twist"/>
    <n v="1"/>
    <n v="15"/>
    <x v="5"/>
  </r>
  <r>
    <x v="1"/>
    <s v="Incandescent"/>
    <m/>
    <s v="Standard A Lamp"/>
    <n v="1"/>
    <n v="60"/>
    <x v="2"/>
  </r>
  <r>
    <x v="0"/>
    <s v="Incandescent"/>
    <m/>
    <s v="Standard A Lamp"/>
    <n v="2"/>
    <n v="60"/>
    <x v="6"/>
  </r>
  <r>
    <x v="1"/>
    <s v="Incandescent"/>
    <m/>
    <s v="Mini base"/>
    <n v="3"/>
    <n v="18"/>
    <x v="6"/>
  </r>
  <r>
    <x v="9"/>
    <s v="Incandescent"/>
    <m/>
    <s v="Mini base"/>
    <n v="6"/>
    <n v="25"/>
    <x v="7"/>
  </r>
  <r>
    <x v="8"/>
    <s v="Incandescent"/>
    <m/>
    <s v="Reflector"/>
    <n v="1"/>
    <n v="30"/>
    <x v="7"/>
  </r>
  <r>
    <x v="1"/>
    <s v="Incandescent"/>
    <m/>
    <s v="Mini base"/>
    <n v="1"/>
    <n v="25"/>
    <x v="2"/>
  </r>
  <r>
    <x v="8"/>
    <s v="Halogen"/>
    <m/>
    <s v="MR"/>
    <n v="1"/>
    <n v="75"/>
    <x v="2"/>
  </r>
  <r>
    <x v="8"/>
    <s v="Incandescent"/>
    <m/>
    <s v="Reflector"/>
    <n v="1"/>
    <n v="75"/>
    <x v="2"/>
  </r>
  <r>
    <x v="2"/>
    <s v="Incandescent"/>
    <m/>
    <s v="Reflector"/>
    <n v="1"/>
    <n v="75"/>
    <x v="2"/>
  </r>
  <r>
    <x v="4"/>
    <s v="Compact Fluorescent"/>
    <m/>
    <s v="Twist"/>
    <n v="1"/>
    <n v="15"/>
    <x v="10"/>
  </r>
  <r>
    <x v="4"/>
    <s v="Incandescent"/>
    <m/>
    <s v="Standard A Lamp"/>
    <n v="1"/>
    <n v="100"/>
    <x v="10"/>
  </r>
  <r>
    <x v="1"/>
    <s v="Incandescent"/>
    <m/>
    <s v="Mini base"/>
    <n v="1"/>
    <n v="25"/>
    <x v="10"/>
  </r>
  <r>
    <x v="0"/>
    <s v="Incandescent"/>
    <m/>
    <s v="Standard A Lamp"/>
    <n v="2"/>
    <n v="60"/>
    <x v="4"/>
  </r>
  <r>
    <x v="9"/>
    <s v="Incandescent"/>
    <m/>
    <s v="Mini base"/>
    <n v="5"/>
    <n v="25"/>
    <x v="0"/>
  </r>
  <r>
    <x v="4"/>
    <s v="Incandescent"/>
    <m/>
    <s v="Standard A Lamp"/>
    <n v="1"/>
    <n v="100"/>
    <x v="0"/>
  </r>
  <r>
    <x v="8"/>
    <s v="Halogen"/>
    <m/>
    <s v="PAR"/>
    <n v="1"/>
    <n v="75"/>
    <x v="7"/>
  </r>
  <r>
    <x v="8"/>
    <s v="Incandescent"/>
    <m/>
    <s v="Reflector"/>
    <n v="1"/>
    <n v="75"/>
    <x v="7"/>
  </r>
  <r>
    <x v="5"/>
    <s v="Incandescent"/>
    <m/>
    <s v="Decorative"/>
    <n v="2"/>
    <n v="25"/>
    <x v="0"/>
  </r>
  <r>
    <x v="4"/>
    <s v="Compact Fluorescent"/>
    <m/>
    <s v="Twist"/>
    <n v="1"/>
    <n v="15"/>
    <x v="0"/>
  </r>
  <r>
    <x v="8"/>
    <s v="Incandescent"/>
    <m/>
    <s v="Reflector"/>
    <n v="1"/>
    <n v="75"/>
    <x v="2"/>
  </r>
  <r>
    <x v="1"/>
    <s v="Incandescent"/>
    <m/>
    <s v="Standard A Lamp"/>
    <n v="1"/>
    <n v="60"/>
    <x v="2"/>
  </r>
  <r>
    <x v="9"/>
    <s v="Incandescent"/>
    <m/>
    <s v="Decorative"/>
    <n v="3"/>
    <n v="25"/>
    <x v="3"/>
  </r>
  <r>
    <x v="8"/>
    <s v="Incandescent"/>
    <m/>
    <s v="Reflector"/>
    <n v="1"/>
    <n v="45"/>
    <x v="9"/>
  </r>
  <r>
    <x v="0"/>
    <s v="Compact Fluorescent"/>
    <m/>
    <s v="Globe"/>
    <n v="3"/>
    <n v="15"/>
    <x v="2"/>
  </r>
  <r>
    <x v="1"/>
    <s v="Compact Fluorescent"/>
    <m/>
    <s v="Globe"/>
    <n v="4"/>
    <n v="15"/>
    <x v="2"/>
  </r>
  <r>
    <x v="1"/>
    <s v="Other"/>
    <m/>
    <s v="LED Interior"/>
    <n v="1"/>
    <n v="1"/>
    <x v="2"/>
  </r>
  <r>
    <x v="0"/>
    <s v="Compact Fluorescent"/>
    <m/>
    <s v="Pin base"/>
    <n v="1"/>
    <n v="22"/>
    <x v="0"/>
  </r>
  <r>
    <x v="4"/>
    <s v="Compact Fluorescent"/>
    <m/>
    <s v="Twist"/>
    <n v="1"/>
    <n v="15"/>
    <x v="0"/>
  </r>
  <r>
    <x v="4"/>
    <s v="Incandescent"/>
    <m/>
    <s v="Standard A Lamp"/>
    <n v="1"/>
    <n v="60"/>
    <x v="0"/>
  </r>
  <r>
    <x v="0"/>
    <s v="Compact Fluorescent"/>
    <m/>
    <s v="Twist"/>
    <n v="1"/>
    <n v="15"/>
    <x v="4"/>
  </r>
  <r>
    <x v="1"/>
    <s v="Compact Fluorescent"/>
    <m/>
    <s v="Twist"/>
    <n v="1"/>
    <n v="15"/>
    <x v="4"/>
  </r>
  <r>
    <x v="0"/>
    <s v="Compact Fluorescent"/>
    <m/>
    <s v="Twist"/>
    <n v="1"/>
    <n v="15"/>
    <x v="4"/>
  </r>
  <r>
    <x v="9"/>
    <s v="Compact Fluorescent"/>
    <m/>
    <s v="Mini base"/>
    <n v="8"/>
    <n v="7"/>
    <x v="1"/>
  </r>
  <r>
    <x v="9"/>
    <s v="Other"/>
    <m/>
    <s v="LED Interior"/>
    <n v="3"/>
    <n v="5"/>
    <x v="3"/>
  </r>
  <r>
    <x v="0"/>
    <s v="Compact Fluorescent"/>
    <m/>
    <s v="Pin base"/>
    <n v="2"/>
    <n v="20"/>
    <x v="12"/>
  </r>
  <r>
    <x v="14"/>
    <s v="Other"/>
    <m/>
    <s v="LED Interior"/>
    <n v="1"/>
    <n v="5"/>
    <x v="12"/>
  </r>
  <r>
    <x v="0"/>
    <s v="Linear Fluorescent"/>
    <n v="48"/>
    <s v="T-12"/>
    <n v="2"/>
    <n v="40"/>
    <x v="11"/>
  </r>
  <r>
    <x v="7"/>
    <s v="Incandescent"/>
    <m/>
    <s v="Globe"/>
    <n v="1"/>
    <n v="60"/>
    <x v="11"/>
  </r>
  <r>
    <x v="0"/>
    <s v="Compact Fluorescent"/>
    <m/>
    <s v="Twist"/>
    <n v="1"/>
    <n v="15"/>
    <x v="3"/>
  </r>
  <r>
    <x v="0"/>
    <s v="Compact Fluorescent"/>
    <m/>
    <s v="Twist"/>
    <n v="1"/>
    <n v="15"/>
    <x v="3"/>
  </r>
  <r>
    <x v="1"/>
    <s v="Compact Fluorescent"/>
    <m/>
    <s v="Globe"/>
    <n v="7"/>
    <n v="15"/>
    <x v="2"/>
  </r>
  <r>
    <x v="1"/>
    <s v="Incandescent"/>
    <m/>
    <s v="Globe"/>
    <n v="1"/>
    <n v="60"/>
    <x v="2"/>
  </r>
  <r>
    <x v="1"/>
    <s v="Other"/>
    <m/>
    <s v="LED Interior"/>
    <n v="1"/>
    <n v="1"/>
    <x v="2"/>
  </r>
  <r>
    <x v="0"/>
    <s v="Compact Fluorescent"/>
    <m/>
    <s v="Pin base"/>
    <n v="1"/>
    <n v="22"/>
    <x v="0"/>
  </r>
  <r>
    <x v="4"/>
    <s v="Compact Fluorescent"/>
    <m/>
    <s v="Twist"/>
    <n v="1"/>
    <n v="15"/>
    <x v="0"/>
  </r>
  <r>
    <x v="2"/>
    <s v="Linear Fluorescent"/>
    <n v="48"/>
    <s v="T-12"/>
    <n v="1"/>
    <n v="40"/>
    <x v="5"/>
  </r>
  <r>
    <x v="0"/>
    <s v="Linear Fluorescent"/>
    <n v="48"/>
    <s v="T-12"/>
    <n v="2"/>
    <n v="40"/>
    <x v="6"/>
  </r>
  <r>
    <x v="0"/>
    <s v="Compact Fluorescent"/>
    <m/>
    <s v="Pin base"/>
    <n v="1"/>
    <n v="22"/>
    <x v="8"/>
  </r>
  <r>
    <x v="5"/>
    <s v="Incandescent"/>
    <m/>
    <s v="Mini base"/>
    <n v="3"/>
    <n v="40"/>
    <x v="10"/>
  </r>
  <r>
    <x v="6"/>
    <s v="Compact Fluorescent"/>
    <m/>
    <s v="Decorative"/>
    <n v="3"/>
    <n v="15"/>
    <x v="10"/>
  </r>
  <r>
    <x v="9"/>
    <s v="Incandescent"/>
    <m/>
    <s v="Standard A Lamp"/>
    <n v="1"/>
    <n v="60"/>
    <x v="2"/>
  </r>
  <r>
    <x v="5"/>
    <s v="Incandescent"/>
    <m/>
    <s v="Standard A Lamp"/>
    <n v="1"/>
    <n v="60"/>
    <x v="0"/>
  </r>
  <r>
    <x v="5"/>
    <s v="Incandescent"/>
    <m/>
    <s v="Standard A Lamp"/>
    <n v="1"/>
    <n v="100"/>
    <x v="1"/>
  </r>
  <r>
    <x v="0"/>
    <s v="Incandescent"/>
    <m/>
    <s v="Standard A Lamp"/>
    <n v="1"/>
    <n v="60"/>
    <x v="11"/>
  </r>
  <r>
    <x v="1"/>
    <s v="Incandescent"/>
    <m/>
    <s v="Standard A Lamp"/>
    <n v="1"/>
    <n v="60"/>
    <x v="3"/>
  </r>
  <r>
    <x v="0"/>
    <s v="Linear Fluorescent"/>
    <n v="48"/>
    <s v="T-12"/>
    <n v="2"/>
    <n v="40"/>
    <x v="5"/>
  </r>
  <r>
    <x v="0"/>
    <s v="Linear Fluorescent"/>
    <n v="24"/>
    <s v="T-12"/>
    <n v="1"/>
    <n v="20"/>
    <x v="5"/>
  </r>
  <r>
    <x v="0"/>
    <s v="Incandescent"/>
    <m/>
    <s v="Standard A Lamp"/>
    <n v="1"/>
    <n v="60"/>
    <x v="6"/>
  </r>
  <r>
    <x v="6"/>
    <s v="Incandescent"/>
    <m/>
    <s v="3-Way Incandescent"/>
    <n v="1"/>
    <n v="150"/>
    <x v="7"/>
  </r>
  <r>
    <x v="0"/>
    <s v="Incandescent"/>
    <m/>
    <s v="Standard A Lamp"/>
    <n v="2"/>
    <n v="60"/>
    <x v="8"/>
  </r>
  <r>
    <x v="4"/>
    <s v="Compact Fluorescent"/>
    <m/>
    <s v="Pin base"/>
    <n v="1"/>
    <n v="18"/>
    <x v="8"/>
  </r>
  <r>
    <x v="1"/>
    <s v="Incandescent"/>
    <m/>
    <s v="Clear"/>
    <n v="4"/>
    <n v="40"/>
    <x v="2"/>
  </r>
  <r>
    <x v="2"/>
    <s v="Incandescent"/>
    <m/>
    <s v="Heat Lamp"/>
    <n v="1"/>
    <n v="250"/>
    <x v="2"/>
  </r>
  <r>
    <x v="0"/>
    <s v="Compact Fluorescent"/>
    <m/>
    <s v="Twist"/>
    <n v="2"/>
    <n v="20"/>
    <x v="0"/>
  </r>
  <r>
    <x v="6"/>
    <s v="Halogen"/>
    <m/>
    <s v="Quartz Tube"/>
    <n v="2"/>
    <n v="50"/>
    <x v="0"/>
  </r>
  <r>
    <x v="4"/>
    <s v="Compact Fluorescent"/>
    <m/>
    <s v="Twist"/>
    <n v="1"/>
    <n v="13"/>
    <x v="0"/>
  </r>
  <r>
    <x v="0"/>
    <s v="Linear Fluorescent"/>
    <n v="48"/>
    <s v="T-12"/>
    <n v="2"/>
    <n v="40"/>
    <x v="11"/>
  </r>
  <r>
    <x v="0"/>
    <s v="Incandescent"/>
    <m/>
    <s v="Standard A Lamp"/>
    <n v="1"/>
    <n v="60"/>
    <x v="11"/>
  </r>
  <r>
    <x v="7"/>
    <s v="Incandescent"/>
    <m/>
    <s v="Standard A Lamp"/>
    <n v="1"/>
    <n v="40"/>
    <x v="11"/>
  </r>
  <r>
    <x v="8"/>
    <s v="Incandescent"/>
    <m/>
    <s v="Reflector"/>
    <n v="1"/>
    <n v="65"/>
    <x v="3"/>
  </r>
  <r>
    <x v="9"/>
    <s v="Incandescent"/>
    <m/>
    <s v="Standard A Lamp"/>
    <n v="1"/>
    <n v="60"/>
    <x v="3"/>
  </r>
  <r>
    <x v="8"/>
    <s v="Incandescent"/>
    <m/>
    <s v="Reflector"/>
    <n v="1"/>
    <n v="65"/>
    <x v="5"/>
  </r>
  <r>
    <x v="0"/>
    <s v="Incandescent"/>
    <m/>
    <s v="Standard A Lamp"/>
    <n v="2"/>
    <n v="100"/>
    <x v="7"/>
  </r>
  <r>
    <x v="1"/>
    <s v="Incandescent"/>
    <m/>
    <s v="Globe"/>
    <n v="4"/>
    <n v="40"/>
    <x v="2"/>
  </r>
  <r>
    <x v="2"/>
    <s v="Incandescent"/>
    <m/>
    <s v="Heat Lamp"/>
    <n v="1"/>
    <n v="250"/>
    <x v="2"/>
  </r>
  <r>
    <x v="0"/>
    <s v="Compact Fluorescent"/>
    <m/>
    <s v="Twist"/>
    <n v="2"/>
    <n v="20"/>
    <x v="10"/>
  </r>
  <r>
    <x v="0"/>
    <s v="Compact Fluorescent"/>
    <m/>
    <s v="Twist"/>
    <n v="2"/>
    <n v="20"/>
    <x v="0"/>
  </r>
  <r>
    <x v="1"/>
    <s v="Incandescent"/>
    <m/>
    <s v="Standard A Lamp"/>
    <n v="4"/>
    <n v="100"/>
    <x v="2"/>
  </r>
  <r>
    <x v="1"/>
    <s v="Incandescent"/>
    <m/>
    <s v="Standard A Lamp"/>
    <n v="2"/>
    <n v="60"/>
    <x v="9"/>
  </r>
  <r>
    <x v="2"/>
    <s v="Incandescent"/>
    <m/>
    <s v="Reflector"/>
    <n v="1"/>
    <n v="250"/>
    <x v="2"/>
  </r>
  <r>
    <x v="2"/>
    <s v="Incandescent"/>
    <m/>
    <s v="Heat Lamp"/>
    <n v="1"/>
    <n v="250"/>
    <x v="2"/>
  </r>
  <r>
    <x v="9"/>
    <s v="Incandescent"/>
    <m/>
    <s v="Standard A Lamp"/>
    <n v="3"/>
    <n v="75"/>
    <x v="1"/>
  </r>
  <r>
    <x v="0"/>
    <s v="Linear Fluorescent"/>
    <n v="96"/>
    <s v="T-12"/>
    <n v="2"/>
    <n v="40"/>
    <x v="11"/>
  </r>
  <r>
    <x v="7"/>
    <s v="Incandescent"/>
    <m/>
    <s v="Standard A Lamp"/>
    <n v="1"/>
    <n v="60"/>
    <x v="11"/>
  </r>
  <r>
    <x v="0"/>
    <s v="Linear Fluorescent"/>
    <n v="96"/>
    <s v="T-12"/>
    <n v="2"/>
    <n v="96"/>
    <x v="11"/>
  </r>
  <r>
    <x v="8"/>
    <s v="Incandescent"/>
    <m/>
    <s v="Reflector"/>
    <n v="1"/>
    <n v="45"/>
    <x v="3"/>
  </r>
  <r>
    <x v="0"/>
    <s v="Incandescent"/>
    <m/>
    <s v="Standard A Lamp"/>
    <n v="1"/>
    <n v="75"/>
    <x v="5"/>
  </r>
  <r>
    <x v="0"/>
    <s v="Compact Fluorescent"/>
    <m/>
    <s v="Twist"/>
    <n v="1"/>
    <n v="5"/>
    <x v="5"/>
  </r>
  <r>
    <x v="0"/>
    <s v="Incandescent"/>
    <m/>
    <s v="Standard A Lamp"/>
    <n v="2"/>
    <n v="60"/>
    <x v="6"/>
  </r>
  <r>
    <x v="4"/>
    <s v="Incandescent"/>
    <m/>
    <s v="Standard A Lamp"/>
    <n v="1"/>
    <n v="100"/>
    <x v="7"/>
  </r>
  <r>
    <x v="4"/>
    <s v="Incandescent"/>
    <m/>
    <s v="Standard A Lamp"/>
    <n v="1"/>
    <n v="75"/>
    <x v="7"/>
  </r>
  <r>
    <x v="0"/>
    <s v="Incandescent"/>
    <m/>
    <s v="Standard A Lamp"/>
    <n v="2"/>
    <n v="60"/>
    <x v="10"/>
  </r>
  <r>
    <x v="4"/>
    <s v="Compact Fluorescent"/>
    <m/>
    <s v="Twist"/>
    <n v="1"/>
    <n v="13"/>
    <x v="10"/>
  </r>
  <r>
    <x v="0"/>
    <s v="Compact Fluorescent"/>
    <m/>
    <s v="Twist"/>
    <n v="2"/>
    <n v="15"/>
    <x v="8"/>
  </r>
  <r>
    <x v="1"/>
    <s v="Incandescent"/>
    <m/>
    <s v="Standard A Lamp"/>
    <n v="1"/>
    <n v="60"/>
    <x v="8"/>
  </r>
  <r>
    <x v="0"/>
    <s v="Incandescent"/>
    <m/>
    <s v="Standard A Lamp"/>
    <n v="2"/>
    <n v="60"/>
    <x v="0"/>
  </r>
  <r>
    <x v="6"/>
    <s v="Incandescent"/>
    <m/>
    <s v="3-Way Incandescent"/>
    <n v="1"/>
    <n v="200"/>
    <x v="0"/>
  </r>
  <r>
    <x v="6"/>
    <s v="Incandescent"/>
    <m/>
    <s v="Decorative"/>
    <n v="3"/>
    <n v="40"/>
    <x v="0"/>
  </r>
  <r>
    <x v="1"/>
    <s v="Incandescent"/>
    <m/>
    <s v="Globe"/>
    <n v="5"/>
    <n v="60"/>
    <x v="2"/>
  </r>
  <r>
    <x v="0"/>
    <s v="Compact Fluorescent"/>
    <m/>
    <s v="Pin base"/>
    <n v="1"/>
    <n v="15"/>
    <x v="2"/>
  </r>
  <r>
    <x v="0"/>
    <s v="Linear Fluorescent"/>
    <n v="48"/>
    <s v="T-12"/>
    <n v="2"/>
    <n v="40"/>
    <x v="10"/>
  </r>
  <r>
    <x v="4"/>
    <s v="Incandescent"/>
    <m/>
    <s v="Standard A Lamp"/>
    <n v="1"/>
    <n v="40"/>
    <x v="10"/>
  </r>
  <r>
    <x v="4"/>
    <s v="Incandescent"/>
    <m/>
    <s v="3-Way Incandescent"/>
    <n v="1"/>
    <n v="300"/>
    <x v="10"/>
  </r>
  <r>
    <x v="0"/>
    <s v="Linear Fluorescent"/>
    <n v="48"/>
    <s v="T-12"/>
    <n v="2"/>
    <n v="40"/>
    <x v="12"/>
  </r>
  <r>
    <x v="0"/>
    <s v="Linear Fluorescent"/>
    <n v="48"/>
    <s v="T-12"/>
    <n v="2"/>
    <n v="40"/>
    <x v="9"/>
  </r>
  <r>
    <x v="4"/>
    <s v="Linear Fluorescent"/>
    <n v="18"/>
    <s v="T-8"/>
    <n v="1"/>
    <n v="15"/>
    <x v="9"/>
  </r>
  <r>
    <x v="9"/>
    <s v="Compact Fluorescent"/>
    <m/>
    <s v="Twist"/>
    <n v="3"/>
    <n v="15"/>
    <x v="1"/>
  </r>
  <r>
    <x v="0"/>
    <s v="Linear Fluorescent"/>
    <n v="48"/>
    <s v="T-12"/>
    <n v="2"/>
    <n v="40"/>
    <x v="9"/>
  </r>
  <r>
    <x v="4"/>
    <s v="Incandescent"/>
    <m/>
    <s v="Standard A Lamp"/>
    <n v="1"/>
    <n v="40"/>
    <x v="9"/>
  </r>
  <r>
    <x v="0"/>
    <s v="Linear Fluorescent"/>
    <n v="48"/>
    <s v="T-12"/>
    <n v="1"/>
    <n v="40"/>
    <x v="11"/>
  </r>
  <r>
    <x v="0"/>
    <s v="Compact Fluorescent"/>
    <m/>
    <s v="Twist"/>
    <n v="1"/>
    <n v="15"/>
    <x v="3"/>
  </r>
  <r>
    <x v="1"/>
    <s v="Incandescent"/>
    <m/>
    <s v="Standard A Lamp"/>
    <n v="1"/>
    <n v="60"/>
    <x v="2"/>
  </r>
  <r>
    <x v="1"/>
    <s v="Incandescent"/>
    <m/>
    <s v="Globe"/>
    <n v="1"/>
    <n v="60"/>
    <x v="2"/>
  </r>
  <r>
    <x v="0"/>
    <s v="Linear Fluorescent"/>
    <n v="48"/>
    <s v="T-12"/>
    <n v="2"/>
    <n v="40"/>
    <x v="5"/>
  </r>
  <r>
    <x v="0"/>
    <s v="Linear Fluorescent"/>
    <n v="48"/>
    <s v="T-12"/>
    <n v="2"/>
    <n v="40"/>
    <x v="6"/>
  </r>
  <r>
    <x v="12"/>
    <s v="Compact Fluorescent"/>
    <m/>
    <s v="Twist"/>
    <n v="4"/>
    <n v="15"/>
    <x v="7"/>
  </r>
  <r>
    <x v="12"/>
    <s v="Compact Fluorescent"/>
    <m/>
    <s v="Twist"/>
    <n v="3"/>
    <n v="15"/>
    <x v="7"/>
  </r>
  <r>
    <x v="1"/>
    <s v="Incandescent"/>
    <m/>
    <s v="Globe"/>
    <n v="1"/>
    <n v="60"/>
    <x v="2"/>
  </r>
  <r>
    <x v="0"/>
    <s v="Linear Fluorescent"/>
    <n v="48"/>
    <s v="T-12"/>
    <n v="1"/>
    <n v="40"/>
    <x v="0"/>
  </r>
  <r>
    <x v="4"/>
    <s v="Linear Fluorescent"/>
    <n v="18"/>
    <s v="T-8"/>
    <n v="2"/>
    <n v="15"/>
    <x v="0"/>
  </r>
  <r>
    <x v="4"/>
    <s v="Incandescent"/>
    <m/>
    <s v="Standard A Lamp"/>
    <n v="1"/>
    <n v="60"/>
    <x v="0"/>
  </r>
  <r>
    <x v="0"/>
    <s v="Linear Fluorescent"/>
    <n v="48"/>
    <s v="T-12"/>
    <n v="2"/>
    <n v="40"/>
    <x v="8"/>
  </r>
  <r>
    <x v="4"/>
    <s v="Compact Fluorescent"/>
    <m/>
    <s v="Twist"/>
    <n v="1"/>
    <n v="15"/>
    <x v="8"/>
  </r>
  <r>
    <x v="0"/>
    <s v="Incandescent"/>
    <m/>
    <s v="Standard A Lamp"/>
    <n v="1"/>
    <n v="60"/>
    <x v="4"/>
  </r>
  <r>
    <x v="0"/>
    <s v="Compact Fluorescent"/>
    <m/>
    <s v="Twist"/>
    <n v="2"/>
    <n v="15"/>
    <x v="0"/>
  </r>
  <r>
    <x v="0"/>
    <s v="Compact Fluorescent"/>
    <m/>
    <s v="Twist"/>
    <n v="1"/>
    <n v="22"/>
    <x v="9"/>
  </r>
  <r>
    <x v="0"/>
    <s v="Compact Fluorescent"/>
    <m/>
    <s v="Twist"/>
    <n v="1"/>
    <n v="42"/>
    <x v="9"/>
  </r>
  <r>
    <x v="7"/>
    <s v="Incandescent"/>
    <m/>
    <s v="Standard A Lamp"/>
    <n v="1"/>
    <n v="60"/>
    <x v="9"/>
  </r>
  <r>
    <x v="0"/>
    <s v="Linear Fluorescent"/>
    <n v="48"/>
    <s v="T-12"/>
    <n v="2"/>
    <n v="40"/>
    <x v="9"/>
  </r>
  <r>
    <x v="1"/>
    <s v="Compact Fluorescent"/>
    <m/>
    <s v="Twist"/>
    <n v="1"/>
    <n v="15"/>
    <x v="2"/>
  </r>
  <r>
    <x v="4"/>
    <s v="Compact Fluorescent"/>
    <m/>
    <s v="Twist"/>
    <n v="1"/>
    <n v="22"/>
    <x v="0"/>
  </r>
  <r>
    <x v="0"/>
    <s v="Compact Fluorescent"/>
    <m/>
    <s v="Twist"/>
    <n v="1"/>
    <n v="15"/>
    <x v="0"/>
  </r>
  <r>
    <x v="4"/>
    <s v="Incandescent"/>
    <m/>
    <s v="Clear"/>
    <n v="1"/>
    <n v="40"/>
    <x v="0"/>
  </r>
  <r>
    <x v="0"/>
    <s v="Incandescent"/>
    <m/>
    <s v="Standard A Lamp"/>
    <n v="2"/>
    <n v="60"/>
    <x v="5"/>
  </r>
  <r>
    <x v="12"/>
    <s v="Compact Fluorescent"/>
    <m/>
    <s v="Twist"/>
    <n v="3"/>
    <n v="15"/>
    <x v="5"/>
  </r>
  <r>
    <x v="4"/>
    <s v="Halogen"/>
    <m/>
    <s v="Quartz Tube"/>
    <n v="1"/>
    <n v="50"/>
    <x v="7"/>
  </r>
  <r>
    <x v="4"/>
    <s v="Compact Fluorescent"/>
    <m/>
    <s v="Twist"/>
    <n v="1"/>
    <n v="15"/>
    <x v="7"/>
  </r>
  <r>
    <x v="1"/>
    <s v="Incandescent"/>
    <m/>
    <s v="Standard A Lamp"/>
    <n v="3"/>
    <n v="60"/>
    <x v="2"/>
  </r>
  <r>
    <x v="0"/>
    <s v="Linear Fluorescent"/>
    <n v="96"/>
    <s v="T-8"/>
    <n v="2"/>
    <n v="32"/>
    <x v="11"/>
  </r>
  <r>
    <x v="7"/>
    <s v="Incandescent"/>
    <m/>
    <s v="Standard A Lamp"/>
    <n v="1"/>
    <n v="60"/>
    <x v="11"/>
  </r>
  <r>
    <x v="2"/>
    <s v="Linear Fluorescent"/>
    <n v="48"/>
    <s v="T-12"/>
    <n v="2"/>
    <n v="40"/>
    <x v="5"/>
  </r>
  <r>
    <x v="2"/>
    <s v="Linear Fluorescent"/>
    <n v="48"/>
    <s v="T-12"/>
    <n v="2"/>
    <n v="40"/>
    <x v="6"/>
  </r>
  <r>
    <x v="6"/>
    <s v="Incandescent"/>
    <m/>
    <s v="Standard A Lamp"/>
    <n v="1"/>
    <n v="100"/>
    <x v="7"/>
  </r>
  <r>
    <x v="0"/>
    <s v="Linear Fluorescent"/>
    <n v="48"/>
    <s v="T-8"/>
    <n v="2"/>
    <n v="32"/>
    <x v="7"/>
  </r>
  <r>
    <x v="0"/>
    <s v="Incandescent"/>
    <m/>
    <s v="Standard A Lamp"/>
    <n v="1"/>
    <n v="60"/>
    <x v="11"/>
  </r>
  <r>
    <x v="4"/>
    <s v="Incandescent"/>
    <m/>
    <s v="Standard A Lamp"/>
    <n v="1"/>
    <n v="60"/>
    <x v="11"/>
  </r>
  <r>
    <x v="0"/>
    <s v="Incandescent"/>
    <m/>
    <s v="Standard A Lamp"/>
    <n v="2"/>
    <n v="60"/>
    <x v="8"/>
  </r>
  <r>
    <x v="9"/>
    <s v="Incandescent"/>
    <m/>
    <s v="Standard A Lamp"/>
    <n v="3"/>
    <n v="100"/>
    <x v="1"/>
  </r>
  <r>
    <x v="0"/>
    <s v="Incandescent"/>
    <m/>
    <s v="Decorative"/>
    <n v="3"/>
    <n v="40"/>
    <x v="3"/>
  </r>
  <r>
    <x v="9"/>
    <s v="Incandescent"/>
    <m/>
    <s v="Mini base"/>
    <n v="4"/>
    <n v="40"/>
    <x v="7"/>
  </r>
  <r>
    <x v="4"/>
    <s v="Compact Fluorescent"/>
    <m/>
    <s v="Twist"/>
    <n v="1"/>
    <n v="13"/>
    <x v="7"/>
  </r>
  <r>
    <x v="12"/>
    <s v="Halogen"/>
    <m/>
    <s v="MR"/>
    <n v="4"/>
    <n v="20"/>
    <x v="7"/>
  </r>
  <r>
    <x v="8"/>
    <s v="Incandescent"/>
    <m/>
    <s v="Heat Lamp"/>
    <n v="1"/>
    <n v="250"/>
    <x v="2"/>
  </r>
  <r>
    <x v="5"/>
    <s v="Compact Fluorescent"/>
    <m/>
    <s v="Twist"/>
    <n v="1"/>
    <n v="13"/>
    <x v="2"/>
  </r>
  <r>
    <x v="8"/>
    <s v="Compact Fluorescent"/>
    <m/>
    <s v="Twist"/>
    <n v="1"/>
    <n v="13"/>
    <x v="2"/>
  </r>
  <r>
    <x v="0"/>
    <s v="Compact Fluorescent"/>
    <m/>
    <s v="Twist"/>
    <n v="2"/>
    <n v="13"/>
    <x v="10"/>
  </r>
  <r>
    <x v="4"/>
    <s v="Incandescent"/>
    <m/>
    <s v="Standard A Lamp"/>
    <n v="1"/>
    <n v="60"/>
    <x v="10"/>
  </r>
  <r>
    <x v="13"/>
    <s v="Incandescent"/>
    <m/>
    <s v="Mini base"/>
    <n v="1"/>
    <n v="40"/>
    <x v="10"/>
  </r>
  <r>
    <x v="0"/>
    <s v="Incandescent"/>
    <m/>
    <s v="Clear"/>
    <n v="5"/>
    <n v="60"/>
    <x v="10"/>
  </r>
  <r>
    <x v="0"/>
    <s v="Compact Fluorescent"/>
    <m/>
    <s v="Twist"/>
    <n v="2"/>
    <n v="13"/>
    <x v="11"/>
  </r>
  <r>
    <x v="7"/>
    <s v="Compact Fluorescent"/>
    <m/>
    <s v="Twist"/>
    <n v="1"/>
    <n v="13"/>
    <x v="11"/>
  </r>
  <r>
    <x v="0"/>
    <s v="Compact Fluorescent"/>
    <m/>
    <s v="Twist"/>
    <n v="1"/>
    <n v="13"/>
    <x v="3"/>
  </r>
  <r>
    <x v="0"/>
    <s v="Incandescent"/>
    <m/>
    <s v="Clear"/>
    <n v="5"/>
    <n v="60"/>
    <x v="2"/>
  </r>
  <r>
    <x v="8"/>
    <s v="Halogen"/>
    <m/>
    <s v="PAR"/>
    <n v="1"/>
    <n v="50"/>
    <x v="5"/>
  </r>
  <r>
    <x v="0"/>
    <s v="Compact Fluorescent"/>
    <m/>
    <s v="Twist"/>
    <n v="2"/>
    <n v="13"/>
    <x v="6"/>
  </r>
  <r>
    <x v="8"/>
    <s v="Incandescent"/>
    <m/>
    <s v="Reflector"/>
    <n v="1"/>
    <n v="65"/>
    <x v="2"/>
  </r>
  <r>
    <x v="8"/>
    <s v="Compact Fluorescent"/>
    <m/>
    <s v="Reflector"/>
    <n v="1"/>
    <n v="15"/>
    <x v="10"/>
  </r>
  <r>
    <x v="8"/>
    <s v="Incandescent"/>
    <m/>
    <s v="Reflector"/>
    <n v="1"/>
    <n v="65"/>
    <x v="10"/>
  </r>
  <r>
    <x v="4"/>
    <s v="Incandescent"/>
    <m/>
    <s v="Standard A Lamp"/>
    <n v="1"/>
    <n v="60"/>
    <x v="10"/>
  </r>
  <r>
    <x v="6"/>
    <s v="Halogen"/>
    <m/>
    <s v="Quartz Tube"/>
    <n v="1"/>
    <n v="100"/>
    <x v="10"/>
  </r>
  <r>
    <x v="0"/>
    <s v="Incandescent"/>
    <m/>
    <s v="Standard A Lamp"/>
    <n v="2"/>
    <n v="60"/>
    <x v="8"/>
  </r>
  <r>
    <x v="4"/>
    <s v="Incandescent"/>
    <m/>
    <s v="3-Way Incandescent"/>
    <n v="1"/>
    <n v="150"/>
    <x v="12"/>
  </r>
  <r>
    <x v="6"/>
    <s v="Incandescent"/>
    <m/>
    <s v="3-Way Incandescent"/>
    <n v="1"/>
    <n v="150"/>
    <x v="12"/>
  </r>
  <r>
    <x v="13"/>
    <s v="Halogen"/>
    <m/>
    <s v="Quartz Tube"/>
    <n v="1"/>
    <n v="30"/>
    <x v="12"/>
  </r>
  <r>
    <x v="4"/>
    <s v="Incandescent"/>
    <m/>
    <s v="Standard A Lamp"/>
    <n v="1"/>
    <n v="100"/>
    <x v="10"/>
  </r>
  <r>
    <x v="4"/>
    <s v="Incandescent"/>
    <m/>
    <s v="Standard A Lamp"/>
    <n v="1"/>
    <n v="75"/>
    <x v="10"/>
  </r>
  <r>
    <x v="0"/>
    <s v="Incandescent"/>
    <m/>
    <s v="Standard A Lamp"/>
    <n v="3"/>
    <n v="60"/>
    <x v="10"/>
  </r>
  <r>
    <x v="14"/>
    <s v="Halogen"/>
    <m/>
    <s v="Quartz Tube"/>
    <n v="2"/>
    <n v="300"/>
    <x v="7"/>
  </r>
  <r>
    <x v="4"/>
    <s v="Incandescent"/>
    <m/>
    <s v="Standard A Lamp"/>
    <n v="1"/>
    <n v="100"/>
    <x v="7"/>
  </r>
  <r>
    <x v="0"/>
    <s v="Incandescent"/>
    <m/>
    <s v="Standard A Lamp"/>
    <n v="1"/>
    <n v="40"/>
    <x v="7"/>
  </r>
  <r>
    <x v="1"/>
    <s v="Incandescent"/>
    <m/>
    <s v="Standard A Lamp"/>
    <n v="2"/>
    <n v="75"/>
    <x v="2"/>
  </r>
  <r>
    <x v="0"/>
    <s v="Compact Fluorescent"/>
    <m/>
    <s v="Twist"/>
    <n v="1"/>
    <n v="15"/>
    <x v="3"/>
  </r>
  <r>
    <x v="0"/>
    <s v="Incandescent"/>
    <m/>
    <s v="Standard A Lamp"/>
    <n v="3"/>
    <n v="60"/>
    <x v="0"/>
  </r>
  <r>
    <x v="4"/>
    <s v="Incandescent"/>
    <m/>
    <s v="Decorative"/>
    <n v="1"/>
    <n v="100"/>
    <x v="0"/>
  </r>
  <r>
    <x v="0"/>
    <s v="Incandescent"/>
    <m/>
    <s v="Standard A Lamp"/>
    <n v="1"/>
    <n v="75"/>
    <x v="6"/>
  </r>
  <r>
    <x v="0"/>
    <s v="Compact Fluorescent"/>
    <m/>
    <s v="Twist"/>
    <n v="1"/>
    <n v="15"/>
    <x v="6"/>
  </r>
  <r>
    <x v="0"/>
    <s v="Incandescent"/>
    <m/>
    <s v="Standard A Lamp"/>
    <n v="2"/>
    <n v="60"/>
    <x v="5"/>
  </r>
  <r>
    <x v="0"/>
    <s v="Incandescent"/>
    <m/>
    <s v="Decorative"/>
    <n v="1"/>
    <n v="75"/>
    <x v="5"/>
  </r>
  <r>
    <x v="0"/>
    <s v="Compact Fluorescent"/>
    <m/>
    <s v="Twist"/>
    <n v="2"/>
    <n v="15"/>
    <x v="5"/>
  </r>
  <r>
    <x v="0"/>
    <s v="Incandescent"/>
    <m/>
    <s v="Standard A Lamp"/>
    <n v="1"/>
    <n v="100"/>
    <x v="11"/>
  </r>
  <r>
    <x v="0"/>
    <s v="Incandescent"/>
    <m/>
    <s v="Standard A Lamp"/>
    <n v="1"/>
    <n v="60"/>
    <x v="9"/>
  </r>
  <r>
    <x v="4"/>
    <s v="Incandescent"/>
    <m/>
    <s v="3-Way Incandescent"/>
    <n v="1"/>
    <n v="100"/>
    <x v="7"/>
  </r>
  <r>
    <x v="0"/>
    <s v="Halogen"/>
    <m/>
    <s v="PAR"/>
    <n v="1"/>
    <n v="50"/>
    <x v="7"/>
  </r>
  <r>
    <x v="14"/>
    <s v="Incandescent"/>
    <m/>
    <s v="Standard A Lamp"/>
    <n v="4"/>
    <n v="100"/>
    <x v="7"/>
  </r>
  <r>
    <x v="8"/>
    <s v="Incandescent"/>
    <m/>
    <s v="Reflector"/>
    <n v="1"/>
    <n v="60"/>
    <x v="7"/>
  </r>
  <r>
    <x v="1"/>
    <s v="Incandescent"/>
    <m/>
    <s v="Mini base"/>
    <n v="6"/>
    <n v="60"/>
    <x v="2"/>
  </r>
  <r>
    <x v="4"/>
    <s v="Incandescent"/>
    <m/>
    <s v="3-Way Incandescent"/>
    <n v="1"/>
    <n v="100"/>
    <x v="0"/>
  </r>
  <r>
    <x v="8"/>
    <s v="Incandescent"/>
    <m/>
    <s v="Reflector"/>
    <n v="1"/>
    <n v="150"/>
    <x v="0"/>
  </r>
  <r>
    <x v="1"/>
    <s v="Incandescent"/>
    <m/>
    <s v="Standard A Lamp"/>
    <n v="1"/>
    <n v="65"/>
    <x v="4"/>
  </r>
  <r>
    <x v="8"/>
    <s v="Incandescent"/>
    <m/>
    <s v="Reflector"/>
    <n v="1"/>
    <n v="150"/>
    <x v="8"/>
  </r>
  <r>
    <x v="12"/>
    <s v="Incandescent"/>
    <m/>
    <s v="Standard A Lamp"/>
    <n v="3"/>
    <n v="100"/>
    <x v="8"/>
  </r>
  <r>
    <x v="6"/>
    <s v="Linear Fluorescent"/>
    <n v="48"/>
    <s v="Fluorescent Other"/>
    <n v="1"/>
    <n v="20"/>
    <x v="8"/>
  </r>
  <r>
    <x v="4"/>
    <s v="Halogen"/>
    <m/>
    <s v="MR"/>
    <n v="1"/>
    <n v="50"/>
    <x v="8"/>
  </r>
  <r>
    <x v="4"/>
    <s v="Linear Fluorescent"/>
    <n v="18"/>
    <s v="T-8"/>
    <n v="1"/>
    <n v="32"/>
    <x v="8"/>
  </r>
  <r>
    <x v="0"/>
    <s v="Compact Fluorescent"/>
    <m/>
    <s v="Twist"/>
    <n v="1"/>
    <n v="22"/>
    <x v="11"/>
  </r>
  <r>
    <x v="7"/>
    <s v="Incandescent"/>
    <m/>
    <s v="Standard A Lamp"/>
    <n v="2"/>
    <n v="60"/>
    <x v="11"/>
  </r>
  <r>
    <x v="9"/>
    <s v="Incandescent"/>
    <m/>
    <s v="Mini base"/>
    <n v="6"/>
    <n v="60"/>
    <x v="1"/>
  </r>
  <r>
    <x v="1"/>
    <s v="Incandescent"/>
    <m/>
    <s v="Mini base"/>
    <n v="2"/>
    <n v="60"/>
    <x v="1"/>
  </r>
  <r>
    <x v="9"/>
    <s v="Incandescent"/>
    <m/>
    <s v="Mini base"/>
    <n v="6"/>
    <n v="60"/>
    <x v="3"/>
  </r>
  <r>
    <x v="8"/>
    <s v="Compact Fluorescent"/>
    <m/>
    <s v="Reflector"/>
    <n v="1"/>
    <n v="22"/>
    <x v="2"/>
  </r>
  <r>
    <x v="1"/>
    <s v="Halogen"/>
    <m/>
    <s v="MR"/>
    <n v="3"/>
    <n v="50"/>
    <x v="2"/>
  </r>
  <r>
    <x v="4"/>
    <s v="Incandescent"/>
    <m/>
    <s v="Standard A Lamp"/>
    <n v="1"/>
    <n v="100"/>
    <x v="10"/>
  </r>
  <r>
    <x v="4"/>
    <s v="Incandescent"/>
    <m/>
    <s v="Standard A Lamp"/>
    <n v="1"/>
    <n v="60"/>
    <x v="10"/>
  </r>
  <r>
    <x v="6"/>
    <s v="Incandescent"/>
    <m/>
    <s v="Decorative"/>
    <n v="1"/>
    <n v="100"/>
    <x v="10"/>
  </r>
  <r>
    <x v="8"/>
    <s v="Halogen"/>
    <m/>
    <s v="PAR"/>
    <n v="1"/>
    <n v="50"/>
    <x v="2"/>
  </r>
  <r>
    <x v="8"/>
    <s v="Incandescent"/>
    <m/>
    <s v="Reflector"/>
    <n v="1"/>
    <n v="65"/>
    <x v="2"/>
  </r>
  <r>
    <x v="1"/>
    <s v="Linear Fluorescent"/>
    <n v="36"/>
    <s v="T-4"/>
    <n v="1"/>
    <n v="32"/>
    <x v="2"/>
  </r>
  <r>
    <x v="8"/>
    <s v="Incandescent"/>
    <m/>
    <s v="Reflector"/>
    <n v="1"/>
    <n v="125"/>
    <x v="2"/>
  </r>
  <r>
    <x v="0"/>
    <s v="Incandescent"/>
    <m/>
    <s v="Standard A Lamp"/>
    <n v="1"/>
    <n v="60"/>
    <x v="6"/>
  </r>
  <r>
    <x v="8"/>
    <s v="Halogen"/>
    <m/>
    <s v="PAR"/>
    <n v="1"/>
    <n v="50"/>
    <x v="5"/>
  </r>
  <r>
    <x v="8"/>
    <s v="Incandescent"/>
    <m/>
    <s v="Standard A Lamp"/>
    <n v="1"/>
    <n v="100"/>
    <x v="5"/>
  </r>
  <r>
    <x v="1"/>
    <s v="Incandescent"/>
    <m/>
    <s v="Mini base"/>
    <n v="2"/>
    <n v="60"/>
    <x v="3"/>
  </r>
  <r>
    <x v="1"/>
    <s v="Compact Fluorescent"/>
    <m/>
    <s v="Twist"/>
    <n v="1"/>
    <n v="15"/>
    <x v="2"/>
  </r>
  <r>
    <x v="0"/>
    <s v="Incandescent"/>
    <m/>
    <s v="Standard A Lamp"/>
    <n v="2"/>
    <n v="60"/>
    <x v="2"/>
  </r>
  <r>
    <x v="0"/>
    <s v="Compact Fluorescent"/>
    <m/>
    <s v="Twist"/>
    <n v="1"/>
    <n v="15"/>
    <x v="0"/>
  </r>
  <r>
    <x v="5"/>
    <s v="Compact Fluorescent"/>
    <m/>
    <s v="Twist"/>
    <n v="1"/>
    <n v="15"/>
    <x v="0"/>
  </r>
  <r>
    <x v="8"/>
    <s v="Compact Fluorescent"/>
    <m/>
    <s v="Reflector"/>
    <n v="1"/>
    <n v="15"/>
    <x v="12"/>
  </r>
  <r>
    <x v="9"/>
    <s v="Compact Fluorescent"/>
    <m/>
    <s v="Twist"/>
    <n v="3"/>
    <n v="15"/>
    <x v="1"/>
  </r>
  <r>
    <x v="6"/>
    <s v="Compact Fluorescent"/>
    <m/>
    <s v="Twist"/>
    <n v="1"/>
    <n v="15"/>
    <x v="12"/>
  </r>
  <r>
    <x v="14"/>
    <s v="Compact Fluorescent"/>
    <m/>
    <s v="Twist"/>
    <n v="1"/>
    <n v="15"/>
    <x v="12"/>
  </r>
  <r>
    <x v="0"/>
    <s v="Linear Fluorescent"/>
    <n v="48"/>
    <s v="T-12"/>
    <n v="2"/>
    <n v="40"/>
    <x v="11"/>
  </r>
  <r>
    <x v="0"/>
    <s v="Linear Fluorescent"/>
    <n v="48"/>
    <s v="T-12"/>
    <n v="1"/>
    <n v="40"/>
    <x v="11"/>
  </r>
  <r>
    <x v="0"/>
    <s v="Compact Fluorescent"/>
    <m/>
    <s v="Twist"/>
    <n v="1"/>
    <n v="22"/>
    <x v="11"/>
  </r>
  <r>
    <x v="0"/>
    <s v="Other"/>
    <m/>
    <s v="LED Interior"/>
    <n v="1"/>
    <n v="1"/>
    <x v="11"/>
  </r>
  <r>
    <x v="0"/>
    <s v="Compact Fluorescent"/>
    <m/>
    <s v="Twist"/>
    <n v="1"/>
    <n v="15"/>
    <x v="3"/>
  </r>
  <r>
    <x v="8"/>
    <s v="Compact Fluorescent"/>
    <m/>
    <s v="Twist"/>
    <n v="1"/>
    <n v="15"/>
    <x v="5"/>
  </r>
  <r>
    <x v="12"/>
    <s v="Halogen"/>
    <m/>
    <s v="MR"/>
    <n v="6"/>
    <n v="35"/>
    <x v="5"/>
  </r>
  <r>
    <x v="13"/>
    <s v="Halogen"/>
    <m/>
    <s v="PAR"/>
    <n v="1"/>
    <n v="50"/>
    <x v="5"/>
  </r>
  <r>
    <x v="0"/>
    <s v="Compact Fluorescent"/>
    <m/>
    <s v="Twist"/>
    <n v="2"/>
    <n v="15"/>
    <x v="6"/>
  </r>
  <r>
    <x v="0"/>
    <s v="Compact Fluorescent"/>
    <m/>
    <s v="Twist"/>
    <n v="1"/>
    <n v="15"/>
    <x v="7"/>
  </r>
  <r>
    <x v="0"/>
    <s v="Compact Fluorescent"/>
    <m/>
    <s v="Twist"/>
    <n v="1"/>
    <n v="15"/>
    <x v="9"/>
  </r>
  <r>
    <x v="1"/>
    <s v="Compact Fluorescent"/>
    <m/>
    <s v="Twist"/>
    <n v="2"/>
    <n v="15"/>
    <x v="2"/>
  </r>
  <r>
    <x v="1"/>
    <s v="Incandescent"/>
    <m/>
    <s v="Standard A Lamp"/>
    <n v="1"/>
    <n v="60"/>
    <x v="2"/>
  </r>
  <r>
    <x v="1"/>
    <s v="Incandescent"/>
    <m/>
    <s v="Standard A Lamp"/>
    <n v="1"/>
    <n v="10"/>
    <x v="2"/>
  </r>
  <r>
    <x v="0"/>
    <s v="Incandescent"/>
    <m/>
    <s v="Standard A Lamp"/>
    <n v="2"/>
    <n v="60"/>
    <x v="0"/>
  </r>
  <r>
    <x v="4"/>
    <s v="Incandescent"/>
    <m/>
    <s v="Mini base"/>
    <n v="1"/>
    <n v="40"/>
    <x v="0"/>
  </r>
  <r>
    <x v="1"/>
    <s v="Incandescent"/>
    <m/>
    <s v="Mini base"/>
    <n v="1"/>
    <n v="7"/>
    <x v="0"/>
  </r>
  <r>
    <x v="0"/>
    <s v="Incandescent"/>
    <m/>
    <s v="Standard A Lamp"/>
    <n v="1"/>
    <n v="60"/>
    <x v="3"/>
  </r>
  <r>
    <x v="0"/>
    <s v="Linear Fluorescent"/>
    <n v="48"/>
    <s v="T-12"/>
    <n v="2"/>
    <n v="40"/>
    <x v="2"/>
  </r>
  <r>
    <x v="1"/>
    <s v="Incandescent"/>
    <m/>
    <s v="Mini base"/>
    <n v="1"/>
    <n v="7"/>
    <x v="2"/>
  </r>
  <r>
    <x v="0"/>
    <s v="Incandescent"/>
    <m/>
    <s v="Standard A Lamp"/>
    <n v="2"/>
    <n v="60"/>
    <x v="10"/>
  </r>
  <r>
    <x v="4"/>
    <s v="Incandescent"/>
    <m/>
    <s v="Standard A Lamp"/>
    <n v="1"/>
    <n v="40"/>
    <x v="10"/>
  </r>
  <r>
    <x v="0"/>
    <s v="Compact Fluorescent"/>
    <m/>
    <s v="Twist"/>
    <n v="1"/>
    <n v="15"/>
    <x v="4"/>
  </r>
  <r>
    <x v="0"/>
    <s v="Incandescent"/>
    <m/>
    <s v="Standard A Lamp"/>
    <n v="1"/>
    <n v="60"/>
    <x v="4"/>
  </r>
  <r>
    <x v="1"/>
    <s v="Incandescent"/>
    <m/>
    <s v="Standard A Lamp"/>
    <n v="1"/>
    <n v="60"/>
    <x v="4"/>
  </r>
  <r>
    <x v="0"/>
    <s v="Incandescent"/>
    <m/>
    <s v="Standard A Lamp"/>
    <n v="2"/>
    <n v="60"/>
    <x v="0"/>
  </r>
  <r>
    <x v="0"/>
    <s v="Incandescent"/>
    <m/>
    <s v="Clear"/>
    <n v="2"/>
    <n v="60"/>
    <x v="3"/>
  </r>
  <r>
    <x v="1"/>
    <s v="Incandescent"/>
    <m/>
    <s v="Mini base"/>
    <n v="1"/>
    <n v="7"/>
    <x v="3"/>
  </r>
  <r>
    <x v="1"/>
    <s v="Compact Fluorescent"/>
    <m/>
    <s v="Twist"/>
    <n v="2"/>
    <n v="22"/>
    <x v="0"/>
  </r>
  <r>
    <x v="0"/>
    <s v="Linear Fluorescent"/>
    <n v="96"/>
    <s v="T-12"/>
    <n v="2"/>
    <n v="95"/>
    <x v="9"/>
  </r>
  <r>
    <x v="5"/>
    <s v="Incandescent"/>
    <m/>
    <s v="Mini base"/>
    <n v="1"/>
    <n v="40"/>
    <x v="1"/>
  </r>
  <r>
    <x v="5"/>
    <s v="Incandescent"/>
    <m/>
    <s v="Clear"/>
    <n v="3"/>
    <n v="60"/>
    <x v="1"/>
  </r>
  <r>
    <x v="0"/>
    <s v="Compact Fluorescent"/>
    <m/>
    <s v="Twist"/>
    <n v="2"/>
    <n v="15"/>
    <x v="3"/>
  </r>
  <r>
    <x v="9"/>
    <s v="Incandescent"/>
    <m/>
    <s v="Standard A Lamp"/>
    <n v="1"/>
    <n v="60"/>
    <x v="9"/>
  </r>
  <r>
    <x v="0"/>
    <s v="Linear Fluorescent"/>
    <n v="48"/>
    <s v="T-12"/>
    <n v="2"/>
    <n v="40"/>
    <x v="5"/>
  </r>
  <r>
    <x v="8"/>
    <s v="Incandescent"/>
    <m/>
    <s v="Reflector"/>
    <n v="1"/>
    <n v="65"/>
    <x v="5"/>
  </r>
  <r>
    <x v="0"/>
    <s v="Incandescent"/>
    <m/>
    <s v="Standard A Lamp"/>
    <n v="1"/>
    <n v="60"/>
    <x v="6"/>
  </r>
  <r>
    <x v="0"/>
    <s v="Incandescent"/>
    <m/>
    <s v="Standard A Lamp"/>
    <n v="2"/>
    <n v="60"/>
    <x v="12"/>
  </r>
  <r>
    <x v="14"/>
    <s v="Incandescent"/>
    <m/>
    <s v="3-Way Incandescent"/>
    <n v="1"/>
    <n v="150"/>
    <x v="12"/>
  </r>
  <r>
    <x v="4"/>
    <s v="Incandescent"/>
    <m/>
    <s v="Standard A Lamp"/>
    <n v="2"/>
    <n v="60"/>
    <x v="12"/>
  </r>
  <r>
    <x v="8"/>
    <s v="Halogen"/>
    <m/>
    <s v="MR"/>
    <n v="1"/>
    <n v="75"/>
    <x v="7"/>
  </r>
  <r>
    <x v="0"/>
    <s v="Linear Fluorescent"/>
    <n v="96"/>
    <s v="T-12"/>
    <n v="1"/>
    <n v="95"/>
    <x v="7"/>
  </r>
  <r>
    <x v="6"/>
    <s v="Incandescent"/>
    <m/>
    <s v="Standard A Lamp"/>
    <n v="1"/>
    <n v="40"/>
    <x v="7"/>
  </r>
  <r>
    <x v="4"/>
    <s v="Incandescent"/>
    <m/>
    <s v="Standard A Lamp"/>
    <n v="1"/>
    <n v="60"/>
    <x v="7"/>
  </r>
  <r>
    <x v="8"/>
    <s v="Halogen"/>
    <m/>
    <s v="PAR"/>
    <n v="1"/>
    <n v="75"/>
    <x v="7"/>
  </r>
  <r>
    <x v="4"/>
    <s v="Incandescent"/>
    <m/>
    <s v="Mini base"/>
    <n v="1"/>
    <n v="25"/>
    <x v="7"/>
  </r>
  <r>
    <x v="0"/>
    <s v="Incandescent"/>
    <m/>
    <s v="Standard A Lamp"/>
    <n v="1"/>
    <n v="60"/>
    <x v="0"/>
  </r>
  <r>
    <x v="6"/>
    <s v="Incandescent"/>
    <m/>
    <s v="Standard A Lamp"/>
    <n v="1"/>
    <n v="100"/>
    <x v="0"/>
  </r>
  <r>
    <x v="4"/>
    <s v="Incandescent"/>
    <m/>
    <s v="3-Way Incandescent"/>
    <n v="1"/>
    <n v="100"/>
    <x v="0"/>
  </r>
  <r>
    <x v="1"/>
    <s v="Incandescent"/>
    <m/>
    <s v="Mini base"/>
    <n v="1"/>
    <n v="7"/>
    <x v="0"/>
  </r>
  <r>
    <x v="1"/>
    <s v="Incandescent"/>
    <m/>
    <s v="Standard A Lamp"/>
    <n v="3"/>
    <n v="75"/>
    <x v="0"/>
  </r>
  <r>
    <x v="1"/>
    <s v="Incandescent"/>
    <m/>
    <s v="Mini base"/>
    <n v="1"/>
    <n v="7"/>
    <x v="0"/>
  </r>
  <r>
    <x v="9"/>
    <s v="Compact Fluorescent"/>
    <m/>
    <s v="Twist"/>
    <n v="1"/>
    <n v="15"/>
    <x v="3"/>
  </r>
  <r>
    <x v="8"/>
    <s v="Incandescent"/>
    <m/>
    <s v="Reflector"/>
    <n v="1"/>
    <n v="65"/>
    <x v="8"/>
  </r>
  <r>
    <x v="4"/>
    <s v="Compact Fluorescent"/>
    <m/>
    <s v="Twist"/>
    <n v="1"/>
    <n v="15"/>
    <x v="8"/>
  </r>
  <r>
    <x v="1"/>
    <s v="Incandescent"/>
    <m/>
    <s v="Standard A Lamp"/>
    <n v="1"/>
    <n v="60"/>
    <x v="4"/>
  </r>
  <r>
    <x v="0"/>
    <s v="Incandescent"/>
    <m/>
    <s v="Standard A Lamp"/>
    <n v="1"/>
    <n v="60"/>
    <x v="2"/>
  </r>
  <r>
    <x v="1"/>
    <s v="Compact Fluorescent"/>
    <m/>
    <s v="Twist"/>
    <n v="1"/>
    <n v="15"/>
    <x v="2"/>
  </r>
  <r>
    <x v="0"/>
    <s v="Compact Fluorescent"/>
    <m/>
    <s v="Twist"/>
    <n v="2"/>
    <n v="15"/>
    <x v="0"/>
  </r>
  <r>
    <x v="0"/>
    <s v="Compact Fluorescent"/>
    <m/>
    <s v="Twist"/>
    <n v="2"/>
    <n v="15"/>
    <x v="0"/>
  </r>
  <r>
    <x v="0"/>
    <s v="Incandescent"/>
    <m/>
    <s v="Standard A Lamp"/>
    <n v="2"/>
    <n v="60"/>
    <x v="3"/>
  </r>
  <r>
    <x v="0"/>
    <s v="Incandescent"/>
    <m/>
    <s v="Standard A Lamp"/>
    <n v="1"/>
    <n v="60"/>
    <x v="5"/>
  </r>
  <r>
    <x v="1"/>
    <s v="Compact Fluorescent"/>
    <m/>
    <s v="Twist"/>
    <n v="1"/>
    <n v="15"/>
    <x v="6"/>
  </r>
  <r>
    <x v="5"/>
    <s v="Compact Fluorescent"/>
    <m/>
    <s v="Twist"/>
    <n v="2"/>
    <n v="15"/>
    <x v="7"/>
  </r>
  <r>
    <x v="6"/>
    <s v="Incandescent"/>
    <m/>
    <s v="Standard A Lamp"/>
    <n v="3"/>
    <n v="60"/>
    <x v="7"/>
  </r>
  <r>
    <x v="5"/>
    <s v="Incandescent"/>
    <m/>
    <s v="Standard A Lamp"/>
    <n v="3"/>
    <n v="40"/>
    <x v="0"/>
  </r>
  <r>
    <x v="4"/>
    <s v="Incandescent"/>
    <m/>
    <s v="Standard A Lamp"/>
    <n v="1"/>
    <n v="40"/>
    <x v="0"/>
  </r>
  <r>
    <x v="5"/>
    <s v="Incandescent"/>
    <m/>
    <s v="Standard A Lamp"/>
    <n v="1"/>
    <n v="40"/>
    <x v="0"/>
  </r>
  <r>
    <x v="0"/>
    <s v="Incandescent"/>
    <m/>
    <s v="Standard A Lamp"/>
    <n v="2"/>
    <n v="40"/>
    <x v="1"/>
  </r>
  <r>
    <x v="9"/>
    <s v="Incandescent"/>
    <m/>
    <s v="Standard A Lamp"/>
    <n v="7"/>
    <n v="40"/>
    <x v="1"/>
  </r>
  <r>
    <x v="1"/>
    <s v="Incandescent"/>
    <m/>
    <s v="Standard A Lamp"/>
    <n v="1"/>
    <n v="60"/>
    <x v="2"/>
  </r>
  <r>
    <x v="8"/>
    <s v="Incandescent"/>
    <m/>
    <s v="Reflector"/>
    <n v="1"/>
    <n v="65"/>
    <x v="12"/>
  </r>
  <r>
    <x v="4"/>
    <s v="Incandescent"/>
    <m/>
    <s v="Clear"/>
    <n v="1"/>
    <n v="40"/>
    <x v="12"/>
  </r>
  <r>
    <x v="4"/>
    <s v="Incandescent"/>
    <m/>
    <s v="Standard A Lamp"/>
    <n v="1"/>
    <n v="60"/>
    <x v="12"/>
  </r>
  <r>
    <x v="0"/>
    <s v="Incandescent"/>
    <m/>
    <s v="Standard A Lamp"/>
    <n v="2"/>
    <n v="40"/>
    <x v="3"/>
  </r>
  <r>
    <x v="7"/>
    <s v="Compact Fluorescent"/>
    <m/>
    <s v="A shape bulb"/>
    <n v="2"/>
    <n v="15"/>
    <x v="11"/>
  </r>
  <r>
    <x v="0"/>
    <s v="Compact Fluorescent"/>
    <m/>
    <s v="Twist"/>
    <n v="1"/>
    <n v="22"/>
    <x v="11"/>
  </r>
  <r>
    <x v="0"/>
    <s v="Incandescent"/>
    <m/>
    <s v="Standard A Lamp"/>
    <n v="1"/>
    <n v="60"/>
    <x v="11"/>
  </r>
  <r>
    <x v="12"/>
    <s v="Halogen"/>
    <m/>
    <s v="MR"/>
    <n v="6"/>
    <n v="50"/>
    <x v="5"/>
  </r>
  <r>
    <x v="11"/>
    <s v="Incandescent"/>
    <m/>
    <s v="Standard A Lamp"/>
    <n v="1"/>
    <n v="40"/>
    <x v="5"/>
  </r>
  <r>
    <x v="0"/>
    <s v="Incandescent"/>
    <m/>
    <s v="Standard A Lamp"/>
    <n v="2"/>
    <n v="40"/>
    <x v="6"/>
  </r>
  <r>
    <x v="4"/>
    <s v="Incandescent"/>
    <m/>
    <s v="Standard A Lamp"/>
    <n v="1"/>
    <n v="60"/>
    <x v="7"/>
  </r>
  <r>
    <x v="6"/>
    <s v="Incandescent"/>
    <m/>
    <s v="Standard A Lamp"/>
    <n v="1"/>
    <n v="40"/>
    <x v="7"/>
  </r>
  <r>
    <x v="5"/>
    <s v="Incandescent"/>
    <m/>
    <s v="Standard A Lamp"/>
    <n v="2"/>
    <n v="60"/>
    <x v="10"/>
  </r>
  <r>
    <x v="4"/>
    <s v="Incandescent"/>
    <m/>
    <s v="Standard A Lamp"/>
    <n v="1"/>
    <n v="40"/>
    <x v="10"/>
  </r>
  <r>
    <x v="0"/>
    <s v="Incandescent"/>
    <m/>
    <s v="Standard A Lamp"/>
    <n v="1"/>
    <n v="60"/>
    <x v="4"/>
  </r>
  <r>
    <x v="0"/>
    <s v="Incandescent"/>
    <m/>
    <s v="Standard A Lamp"/>
    <n v="1"/>
    <n v="60"/>
    <x v="2"/>
  </r>
  <r>
    <x v="1"/>
    <s v="Incandescent"/>
    <m/>
    <s v="Standard A Lamp"/>
    <n v="4"/>
    <n v="40"/>
    <x v="9"/>
  </r>
  <r>
    <x v="13"/>
    <s v="Compact Fluorescent"/>
    <m/>
    <s v="A shape bulb"/>
    <n v="1"/>
    <n v="22"/>
    <x v="8"/>
  </r>
  <r>
    <x v="1"/>
    <s v="Incandescent"/>
    <m/>
    <s v="Standard A Lamp"/>
    <n v="4"/>
    <n v="40"/>
    <x v="2"/>
  </r>
  <r>
    <x v="0"/>
    <s v="Incandescent"/>
    <m/>
    <s v="Standard A Lamp"/>
    <n v="2"/>
    <n v="40"/>
    <x v="3"/>
  </r>
  <r>
    <x v="1"/>
    <s v="Incandescent"/>
    <m/>
    <s v="Globe"/>
    <n v="4"/>
    <n v="40"/>
    <x v="2"/>
  </r>
  <r>
    <x v="0"/>
    <s v="Incandescent"/>
    <m/>
    <s v="Standard A Lamp"/>
    <n v="2"/>
    <n v="60"/>
    <x v="2"/>
  </r>
  <r>
    <x v="0"/>
    <s v="Incandescent"/>
    <m/>
    <s v="Standard A Lamp"/>
    <n v="2"/>
    <n v="60"/>
    <x v="0"/>
  </r>
  <r>
    <x v="0"/>
    <s v="Incandescent"/>
    <m/>
    <s v="Standard A Lamp"/>
    <n v="2"/>
    <n v="60"/>
    <x v="0"/>
  </r>
  <r>
    <x v="0"/>
    <s v="Incandescent"/>
    <m/>
    <s v="Standard A Lamp"/>
    <n v="2"/>
    <n v="60"/>
    <x v="0"/>
  </r>
  <r>
    <x v="5"/>
    <s v="Incandescent"/>
    <m/>
    <s v="Clear"/>
    <n v="4"/>
    <n v="60"/>
    <x v="1"/>
  </r>
  <r>
    <x v="0"/>
    <s v="Incandescent"/>
    <m/>
    <s v="Standard A Lamp"/>
    <n v="2"/>
    <n v="60"/>
    <x v="3"/>
  </r>
  <r>
    <x v="0"/>
    <s v="Incandescent"/>
    <m/>
    <s v="Standard A Lamp"/>
    <n v="2"/>
    <n v="60"/>
    <x v="5"/>
  </r>
  <r>
    <x v="0"/>
    <s v="Incandescent"/>
    <m/>
    <s v="Standard A Lamp"/>
    <n v="1"/>
    <n v="60"/>
    <x v="6"/>
  </r>
  <r>
    <x v="14"/>
    <s v="Halogen"/>
    <m/>
    <s v="Quartz Tube"/>
    <n v="1"/>
    <n v="100"/>
    <x v="7"/>
  </r>
  <r>
    <x v="5"/>
    <s v="Incandescent"/>
    <m/>
    <s v="Standard A Lamp"/>
    <n v="2"/>
    <n v="60"/>
    <x v="10"/>
  </r>
  <r>
    <x v="0"/>
    <s v="Compact Fluorescent"/>
    <m/>
    <s v="Twist"/>
    <n v="1"/>
    <n v="15"/>
    <x v="2"/>
  </r>
  <r>
    <x v="1"/>
    <s v="Incandescent"/>
    <m/>
    <s v="Standard A Lamp"/>
    <n v="1"/>
    <n v="60"/>
    <x v="2"/>
  </r>
  <r>
    <x v="0"/>
    <s v="Incandescent"/>
    <m/>
    <s v="Standard A Lamp"/>
    <n v="1"/>
    <n v="60"/>
    <x v="0"/>
  </r>
  <r>
    <x v="13"/>
    <s v="Incandescent"/>
    <m/>
    <s v="Other"/>
    <n v="1"/>
    <n v="25"/>
    <x v="0"/>
  </r>
  <r>
    <x v="0"/>
    <s v="Incandescent"/>
    <m/>
    <s v="Standard A Lamp"/>
    <n v="1"/>
    <n v="60"/>
    <x v="0"/>
  </r>
  <r>
    <x v="13"/>
    <s v="Incandescent"/>
    <m/>
    <s v="Standard A Lamp"/>
    <n v="1"/>
    <n v="60"/>
    <x v="0"/>
  </r>
  <r>
    <x v="0"/>
    <s v="Incandescent"/>
    <m/>
    <s v="Globe"/>
    <n v="1"/>
    <n v="40"/>
    <x v="9"/>
  </r>
  <r>
    <x v="0"/>
    <s v="Compact Fluorescent"/>
    <m/>
    <s v="Twist"/>
    <n v="1"/>
    <n v="15"/>
    <x v="12"/>
  </r>
  <r>
    <x v="4"/>
    <s v="Incandescent"/>
    <m/>
    <s v="Mini base"/>
    <n v="1"/>
    <n v="5"/>
    <x v="12"/>
  </r>
  <r>
    <x v="0"/>
    <s v="Compact Fluorescent"/>
    <m/>
    <s v="Twist"/>
    <n v="2"/>
    <n v="15"/>
    <x v="5"/>
  </r>
  <r>
    <x v="1"/>
    <s v="Incandescent"/>
    <m/>
    <s v="Globe"/>
    <n v="1"/>
    <n v="60"/>
    <x v="8"/>
  </r>
  <r>
    <x v="0"/>
    <s v="Incandescent"/>
    <m/>
    <s v="Globe"/>
    <n v="1"/>
    <n v="60"/>
    <x v="8"/>
  </r>
  <r>
    <x v="0"/>
    <s v="Compact Fluorescent"/>
    <m/>
    <s v="Twist"/>
    <n v="1"/>
    <n v="15"/>
    <x v="8"/>
  </r>
  <r>
    <x v="1"/>
    <s v="Incandescent"/>
    <m/>
    <s v="Standard A Lamp"/>
    <n v="3"/>
    <n v="60"/>
    <x v="2"/>
  </r>
  <r>
    <x v="0"/>
    <s v="Compact Fluorescent"/>
    <m/>
    <s v="Twist"/>
    <n v="1"/>
    <n v="23"/>
    <x v="2"/>
  </r>
  <r>
    <x v="0"/>
    <s v="Incandescent"/>
    <m/>
    <s v="Standard A Lamp"/>
    <n v="1"/>
    <n v="60"/>
    <x v="0"/>
  </r>
  <r>
    <x v="4"/>
    <s v="Incandescent"/>
    <m/>
    <s v="Standard A Lamp"/>
    <n v="1"/>
    <n v="60"/>
    <x v="0"/>
  </r>
  <r>
    <x v="4"/>
    <s v="Compact Fluorescent"/>
    <m/>
    <s v="Twist"/>
    <n v="1"/>
    <n v="15"/>
    <x v="0"/>
  </r>
  <r>
    <x v="0"/>
    <s v="Compact Fluorescent"/>
    <m/>
    <s v="Twist"/>
    <n v="1"/>
    <n v="13"/>
    <x v="0"/>
  </r>
  <r>
    <x v="0"/>
    <s v="Incandescent"/>
    <m/>
    <s v="Clear"/>
    <n v="1"/>
    <n v="60"/>
    <x v="4"/>
  </r>
  <r>
    <x v="9"/>
    <s v="Incandescent"/>
    <m/>
    <s v="Decorative"/>
    <n v="6"/>
    <n v="60"/>
    <x v="1"/>
  </r>
  <r>
    <x v="9"/>
    <s v="Incandescent"/>
    <m/>
    <s v="Decorative"/>
    <n v="3"/>
    <n v="60"/>
    <x v="9"/>
  </r>
  <r>
    <x v="8"/>
    <s v="Incandescent"/>
    <m/>
    <s v="Reflector"/>
    <n v="1"/>
    <n v="65"/>
    <x v="12"/>
  </r>
  <r>
    <x v="8"/>
    <s v="Incandescent"/>
    <m/>
    <s v="Standard A Lamp"/>
    <n v="1"/>
    <n v="65"/>
    <x v="3"/>
  </r>
  <r>
    <x v="8"/>
    <s v="Incandescent"/>
    <m/>
    <s v="Reflector"/>
    <n v="1"/>
    <n v="65"/>
    <x v="5"/>
  </r>
  <r>
    <x v="8"/>
    <s v="Compact Fluorescent"/>
    <m/>
    <s v="Twist"/>
    <n v="1"/>
    <n v="22"/>
    <x v="5"/>
  </r>
  <r>
    <x v="5"/>
    <s v="Incandescent"/>
    <m/>
    <s v="Standard A Lamp"/>
    <n v="2"/>
    <n v="60"/>
    <x v="0"/>
  </r>
  <r>
    <x v="1"/>
    <s v="Incandescent"/>
    <m/>
    <s v="Decorative"/>
    <n v="1"/>
    <n v="40"/>
    <x v="0"/>
  </r>
  <r>
    <x v="8"/>
    <s v="Incandescent"/>
    <m/>
    <s v="Reflector"/>
    <n v="1"/>
    <n v="65"/>
    <x v="9"/>
  </r>
  <r>
    <x v="5"/>
    <s v="Incandescent"/>
    <m/>
    <s v="Standard A Lamp"/>
    <n v="1"/>
    <n v="60"/>
    <x v="2"/>
  </r>
  <r>
    <x v="0"/>
    <s v="Compact Fluorescent"/>
    <m/>
    <s v="Twist"/>
    <n v="1"/>
    <n v="15"/>
    <x v="0"/>
  </r>
  <r>
    <x v="0"/>
    <s v="Compact Fluorescent"/>
    <m/>
    <s v="Twist"/>
    <n v="1"/>
    <n v="15"/>
    <x v="0"/>
  </r>
  <r>
    <x v="1"/>
    <s v="Compact Fluorescent"/>
    <m/>
    <s v="Twist"/>
    <n v="1"/>
    <n v="15"/>
    <x v="11"/>
  </r>
  <r>
    <x v="0"/>
    <s v="Compact Fluorescent"/>
    <m/>
    <s v="Twist"/>
    <n v="1"/>
    <n v="15"/>
    <x v="3"/>
  </r>
  <r>
    <x v="12"/>
    <s v="Halogen"/>
    <m/>
    <s v="PAR"/>
    <n v="5"/>
    <n v="30"/>
    <x v="5"/>
  </r>
  <r>
    <x v="0"/>
    <s v="Compact Fluorescent"/>
    <m/>
    <s v="Twist"/>
    <n v="1"/>
    <n v="15"/>
    <x v="6"/>
  </r>
  <r>
    <x v="6"/>
    <s v="Compact Fluorescent"/>
    <m/>
    <s v="A shape bulb"/>
    <n v="1"/>
    <n v="15"/>
    <x v="7"/>
  </r>
  <r>
    <x v="0"/>
    <s v="Linear Fluorescent"/>
    <n v="48"/>
    <s v="T-8"/>
    <n v="2"/>
    <n v="32"/>
    <x v="11"/>
  </r>
  <r>
    <x v="7"/>
    <s v="Incandescent"/>
    <m/>
    <s v="Standard A Lamp"/>
    <n v="2"/>
    <n v="60"/>
    <x v="11"/>
  </r>
  <r>
    <x v="8"/>
    <s v="Incandescent"/>
    <m/>
    <s v="Reflector"/>
    <n v="1"/>
    <n v="60"/>
    <x v="3"/>
  </r>
  <r>
    <x v="1"/>
    <s v="Halogen"/>
    <m/>
    <s v="MR"/>
    <n v="4"/>
    <n v="50"/>
    <x v="2"/>
  </r>
  <r>
    <x v="1"/>
    <s v="Linear Fluorescent"/>
    <n v="48"/>
    <s v="T-8"/>
    <n v="1"/>
    <n v="32"/>
    <x v="6"/>
  </r>
  <r>
    <x v="8"/>
    <s v="Incandescent"/>
    <m/>
    <s v="Reflector"/>
    <n v="1"/>
    <n v="60"/>
    <x v="8"/>
  </r>
  <r>
    <x v="8"/>
    <s v="Incandescent"/>
    <m/>
    <s v="Reflector"/>
    <n v="1"/>
    <n v="65"/>
    <x v="10"/>
  </r>
  <r>
    <x v="6"/>
    <s v="Compact Fluorescent"/>
    <m/>
    <s v="Circline (Screw Base)"/>
    <n v="3"/>
    <n v="22"/>
    <x v="10"/>
  </r>
  <r>
    <x v="1"/>
    <s v="Halogen"/>
    <m/>
    <s v="PAR"/>
    <n v="1"/>
    <n v="50"/>
    <x v="10"/>
  </r>
  <r>
    <x v="0"/>
    <s v="Incandescent"/>
    <m/>
    <s v="Standard A Lamp"/>
    <n v="1"/>
    <n v="60"/>
    <x v="4"/>
  </r>
  <r>
    <x v="1"/>
    <s v="Halogen"/>
    <m/>
    <s v="MR"/>
    <n v="4"/>
    <n v="50"/>
    <x v="2"/>
  </r>
  <r>
    <x v="8"/>
    <s v="Incandescent"/>
    <m/>
    <s v="Reflector"/>
    <n v="1"/>
    <n v="60"/>
    <x v="2"/>
  </r>
  <r>
    <x v="8"/>
    <s v="Compact Fluorescent"/>
    <m/>
    <s v="Reflector"/>
    <n v="1"/>
    <n v="22"/>
    <x v="3"/>
  </r>
  <r>
    <x v="0"/>
    <s v="Compact Fluorescent"/>
    <m/>
    <s v="Twist"/>
    <n v="1"/>
    <n v="15"/>
    <x v="0"/>
  </r>
  <r>
    <x v="1"/>
    <s v="Halogen"/>
    <m/>
    <s v="MR"/>
    <n v="4"/>
    <n v="30"/>
    <x v="2"/>
  </r>
  <r>
    <x v="0"/>
    <s v="Incandescent"/>
    <m/>
    <s v="Heat Lamp"/>
    <n v="1"/>
    <n v="500"/>
    <x v="2"/>
  </r>
  <r>
    <x v="1"/>
    <s v="Halogen"/>
    <m/>
    <s v="MR"/>
    <n v="1"/>
    <n v="50"/>
    <x v="2"/>
  </r>
  <r>
    <x v="8"/>
    <s v="Compact Fluorescent"/>
    <m/>
    <s v="Reflector"/>
    <n v="1"/>
    <n v="22"/>
    <x v="5"/>
  </r>
  <r>
    <x v="0"/>
    <s v="Compact Fluorescent"/>
    <m/>
    <s v="Twist"/>
    <n v="1"/>
    <n v="15"/>
    <x v="4"/>
  </r>
  <r>
    <x v="0"/>
    <s v="Halogen"/>
    <m/>
    <s v="MR"/>
    <n v="1"/>
    <n v="50"/>
    <x v="1"/>
  </r>
  <r>
    <x v="8"/>
    <s v="Incandescent"/>
    <m/>
    <s v="Reflector"/>
    <n v="1"/>
    <n v="60"/>
    <x v="1"/>
  </r>
  <r>
    <x v="6"/>
    <s v="Compact Fluorescent"/>
    <m/>
    <s v="Circline (Screw Base)"/>
    <n v="2"/>
    <n v="22"/>
    <x v="1"/>
  </r>
  <r>
    <x v="8"/>
    <s v="Incandescent"/>
    <m/>
    <s v="Reflector"/>
    <n v="1"/>
    <n v="60"/>
    <x v="7"/>
  </r>
  <r>
    <x v="8"/>
    <s v="Incandescent"/>
    <m/>
    <s v="Reflector"/>
    <n v="1"/>
    <n v="50"/>
    <x v="1"/>
  </r>
  <r>
    <x v="10"/>
    <s v="Compact Fluorescent"/>
    <m/>
    <s v="Twist"/>
    <n v="4"/>
    <n v="15"/>
    <x v="2"/>
  </r>
  <r>
    <x v="5"/>
    <s v="Incandescent"/>
    <m/>
    <s v="Reflector"/>
    <n v="1"/>
    <n v="150"/>
    <x v="2"/>
  </r>
  <r>
    <x v="0"/>
    <s v="Incandescent"/>
    <m/>
    <s v="Standard A Lamp"/>
    <n v="2"/>
    <n v="60"/>
    <x v="4"/>
  </r>
  <r>
    <x v="9"/>
    <s v="Incandescent"/>
    <m/>
    <s v="Mini base"/>
    <n v="8"/>
    <n v="25"/>
    <x v="1"/>
  </r>
  <r>
    <x v="0"/>
    <s v="Compact Fluorescent"/>
    <m/>
    <s v="Twist"/>
    <n v="2"/>
    <n v="15"/>
    <x v="3"/>
  </r>
  <r>
    <x v="0"/>
    <s v="Incandescent"/>
    <m/>
    <s v="Standard A Lamp"/>
    <n v="1"/>
    <n v="60"/>
    <x v="11"/>
  </r>
  <r>
    <x v="7"/>
    <s v="Incandescent"/>
    <m/>
    <s v="Standard A Lamp"/>
    <n v="1"/>
    <n v="60"/>
    <x v="11"/>
  </r>
  <r>
    <x v="4"/>
    <s v="Incandescent"/>
    <m/>
    <s v="Reflector"/>
    <n v="4"/>
    <n v="65"/>
    <x v="0"/>
  </r>
  <r>
    <x v="4"/>
    <s v="Incandescent"/>
    <m/>
    <s v="Standard A Lamp"/>
    <n v="2"/>
    <n v="60"/>
    <x v="0"/>
  </r>
  <r>
    <x v="0"/>
    <s v="Incandescent"/>
    <m/>
    <s v="Standard A Lamp"/>
    <n v="2"/>
    <n v="60"/>
    <x v="3"/>
  </r>
  <r>
    <x v="14"/>
    <s v="Compact Fluorescent"/>
    <m/>
    <s v="Reflector"/>
    <n v="1"/>
    <n v="15"/>
    <x v="5"/>
  </r>
  <r>
    <x v="0"/>
    <s v="Incandescent"/>
    <m/>
    <s v="Standard A Lamp"/>
    <n v="1"/>
    <n v="60"/>
    <x v="6"/>
  </r>
  <r>
    <x v="14"/>
    <s v="Compact Fluorescent"/>
    <m/>
    <s v="3-Way CFL"/>
    <n v="1"/>
    <n v="29"/>
    <x v="7"/>
  </r>
  <r>
    <x v="6"/>
    <s v="Compact Fluorescent"/>
    <m/>
    <s v="Twist"/>
    <n v="1"/>
    <n v="15"/>
    <x v="7"/>
  </r>
  <r>
    <x v="1"/>
    <s v="Compact Fluorescent"/>
    <m/>
    <s v="Twist"/>
    <n v="6"/>
    <n v="15"/>
    <x v="2"/>
  </r>
  <r>
    <x v="5"/>
    <s v="Incandescent"/>
    <m/>
    <s v="Standard A Lamp"/>
    <n v="1"/>
    <n v="60"/>
    <x v="2"/>
  </r>
  <r>
    <x v="5"/>
    <s v="Compact Fluorescent"/>
    <m/>
    <s v="Twist"/>
    <n v="4"/>
    <n v="15"/>
    <x v="10"/>
  </r>
  <r>
    <x v="4"/>
    <s v="Compact Fluorescent"/>
    <m/>
    <s v="Twist"/>
    <n v="1"/>
    <n v="15"/>
    <x v="10"/>
  </r>
  <r>
    <x v="12"/>
    <s v="Incandescent"/>
    <m/>
    <s v="Reflector"/>
    <n v="4"/>
    <n v="65"/>
    <x v="8"/>
  </r>
  <r>
    <x v="8"/>
    <s v="Compact Fluorescent"/>
    <m/>
    <s v="Reflector"/>
    <n v="1"/>
    <n v="15"/>
    <x v="7"/>
  </r>
  <r>
    <x v="8"/>
    <s v="Compact Fluorescent"/>
    <m/>
    <s v="Reflector"/>
    <n v="1"/>
    <n v="15"/>
    <x v="2"/>
  </r>
  <r>
    <x v="0"/>
    <s v="Incandescent"/>
    <m/>
    <s v="Standard A Lamp"/>
    <n v="1"/>
    <n v="60"/>
    <x v="0"/>
  </r>
  <r>
    <x v="8"/>
    <s v="Compact Fluorescent"/>
    <m/>
    <s v="Reflector"/>
    <n v="1"/>
    <n v="15"/>
    <x v="9"/>
  </r>
  <r>
    <x v="4"/>
    <s v="Compact Fluorescent"/>
    <m/>
    <s v="Twist"/>
    <n v="1"/>
    <n v="15"/>
    <x v="1"/>
  </r>
  <r>
    <x v="8"/>
    <s v="Halogen"/>
    <m/>
    <s v="PAR"/>
    <n v="1"/>
    <n v="75"/>
    <x v="3"/>
  </r>
  <r>
    <x v="9"/>
    <s v="Incandescent"/>
    <m/>
    <s v="Decorative"/>
    <n v="2"/>
    <n v="25"/>
    <x v="3"/>
  </r>
  <r>
    <x v="8"/>
    <s v="Halogen"/>
    <m/>
    <s v="PAR"/>
    <n v="1"/>
    <n v="75"/>
    <x v="5"/>
  </r>
  <r>
    <x v="8"/>
    <s v="Halogen"/>
    <m/>
    <s v="PAR"/>
    <n v="1"/>
    <n v="75"/>
    <x v="6"/>
  </r>
  <r>
    <x v="9"/>
    <s v="Incandescent"/>
    <m/>
    <s v="Reflector"/>
    <n v="3"/>
    <n v="65"/>
    <x v="7"/>
  </r>
  <r>
    <x v="4"/>
    <s v="Incandescent"/>
    <m/>
    <s v="Clear"/>
    <n v="1"/>
    <n v="40"/>
    <x v="7"/>
  </r>
  <r>
    <x v="6"/>
    <s v="Incandescent"/>
    <m/>
    <s v="Clear"/>
    <n v="1"/>
    <n v="40"/>
    <x v="7"/>
  </r>
  <r>
    <x v="12"/>
    <s v="Incandescent"/>
    <m/>
    <s v="Standard A Lamp"/>
    <n v="4"/>
    <n v="60"/>
    <x v="2"/>
  </r>
  <r>
    <x v="8"/>
    <s v="Compact Fluorescent"/>
    <m/>
    <s v="Reflector"/>
    <n v="2"/>
    <n v="15"/>
    <x v="10"/>
  </r>
  <r>
    <x v="4"/>
    <s v="Incandescent"/>
    <m/>
    <s v="Standard A Lamp"/>
    <n v="1"/>
    <n v="60"/>
    <x v="10"/>
  </r>
  <r>
    <x v="1"/>
    <s v="Incandescent"/>
    <m/>
    <s v="Clear"/>
    <n v="1"/>
    <n v="40"/>
    <x v="10"/>
  </r>
  <r>
    <x v="10"/>
    <s v="Compact Fluorescent"/>
    <m/>
    <s v="Twist"/>
    <n v="2"/>
    <n v="15"/>
    <x v="8"/>
  </r>
  <r>
    <x v="1"/>
    <s v="Incandescent"/>
    <m/>
    <s v="Decorative"/>
    <n v="1"/>
    <n v="60"/>
    <x v="3"/>
  </r>
  <r>
    <x v="5"/>
    <s v="Incandescent"/>
    <m/>
    <s v="Standard A Lamp"/>
    <n v="2"/>
    <n v="60"/>
    <x v="0"/>
  </r>
  <r>
    <x v="6"/>
    <s v="Incandescent"/>
    <m/>
    <s v="Standard A Lamp"/>
    <n v="1"/>
    <n v="75"/>
    <x v="1"/>
  </r>
  <r>
    <x v="0"/>
    <s v="Incandescent"/>
    <m/>
    <s v="Standard A Lamp"/>
    <n v="1"/>
    <n v="40"/>
    <x v="3"/>
  </r>
  <r>
    <x v="1"/>
    <s v="Incandescent"/>
    <m/>
    <s v="Standard A Lamp"/>
    <n v="3"/>
    <n v="60"/>
    <x v="2"/>
  </r>
  <r>
    <x v="5"/>
    <s v="Compact Fluorescent"/>
    <m/>
    <s v="Twist"/>
    <n v="3"/>
    <n v="22"/>
    <x v="0"/>
  </r>
  <r>
    <x v="0"/>
    <s v="Incandescent"/>
    <m/>
    <s v="Standard A Lamp"/>
    <n v="1"/>
    <n v="60"/>
    <x v="0"/>
  </r>
  <r>
    <x v="0"/>
    <s v="Compact Fluorescent"/>
    <m/>
    <s v="Twist"/>
    <n v="1"/>
    <n v="15"/>
    <x v="2"/>
  </r>
  <r>
    <x v="8"/>
    <s v="Incandescent"/>
    <m/>
    <s v="Reflector"/>
    <n v="1"/>
    <n v="65"/>
    <x v="12"/>
  </r>
  <r>
    <x v="0"/>
    <s v="Compact Fluorescent"/>
    <m/>
    <s v="Twist"/>
    <n v="1"/>
    <n v="15"/>
    <x v="12"/>
  </r>
  <r>
    <x v="4"/>
    <s v="Incandescent"/>
    <m/>
    <s v="Standard A Lamp"/>
    <n v="1"/>
    <n v="60"/>
    <x v="12"/>
  </r>
  <r>
    <x v="1"/>
    <s v="Compact Fluorescent"/>
    <m/>
    <s v="Twist"/>
    <n v="1"/>
    <n v="15"/>
    <x v="9"/>
  </r>
  <r>
    <x v="5"/>
    <s v="Incandescent"/>
    <m/>
    <s v="Standard A Lamp"/>
    <n v="2"/>
    <n v="60"/>
    <x v="0"/>
  </r>
  <r>
    <x v="5"/>
    <s v="Incandescent"/>
    <m/>
    <s v="Standard A Lamp"/>
    <n v="4"/>
    <n v="60"/>
    <x v="10"/>
  </r>
  <r>
    <x v="0"/>
    <s v="Compact Fluorescent"/>
    <m/>
    <s v="Twist"/>
    <n v="1"/>
    <n v="15"/>
    <x v="2"/>
  </r>
  <r>
    <x v="1"/>
    <s v="Compact Fluorescent"/>
    <m/>
    <s v="Twist"/>
    <n v="1"/>
    <n v="15"/>
    <x v="2"/>
  </r>
  <r>
    <x v="0"/>
    <s v="Incandescent"/>
    <m/>
    <s v="Standard A Lamp"/>
    <n v="1"/>
    <n v="60"/>
    <x v="4"/>
  </r>
  <r>
    <x v="0"/>
    <s v="Incandescent"/>
    <m/>
    <s v="Standard A Lamp"/>
    <n v="2"/>
    <n v="60"/>
    <x v="3"/>
  </r>
  <r>
    <x v="9"/>
    <s v="Incandescent"/>
    <m/>
    <s v="Decorative"/>
    <n v="3"/>
    <n v="60"/>
    <x v="8"/>
  </r>
  <r>
    <x v="0"/>
    <s v="Compact Fluorescent"/>
    <m/>
    <s v="Twist"/>
    <n v="2"/>
    <n v="15"/>
    <x v="9"/>
  </r>
  <r>
    <x v="9"/>
    <s v="Incandescent"/>
    <m/>
    <s v="Mini base"/>
    <n v="3"/>
    <n v="60"/>
    <x v="5"/>
  </r>
  <r>
    <x v="1"/>
    <s v="Compact Fluorescent"/>
    <m/>
    <s v="Twist"/>
    <n v="1"/>
    <n v="13"/>
    <x v="2"/>
  </r>
  <r>
    <x v="1"/>
    <s v="Compact Fluorescent"/>
    <m/>
    <s v="Twist"/>
    <n v="1"/>
    <n v="26"/>
    <x v="2"/>
  </r>
  <r>
    <x v="1"/>
    <s v="Incandescent"/>
    <m/>
    <s v="Standard A Lamp"/>
    <n v="2"/>
    <n v="60"/>
    <x v="2"/>
  </r>
  <r>
    <x v="0"/>
    <s v="Incandescent"/>
    <m/>
    <s v="Standard A Lamp"/>
    <n v="1"/>
    <n v="75"/>
    <x v="0"/>
  </r>
  <r>
    <x v="14"/>
    <s v="Compact Fluorescent"/>
    <m/>
    <s v="Twist"/>
    <n v="1"/>
    <n v="13"/>
    <x v="0"/>
  </r>
  <r>
    <x v="0"/>
    <s v="Compact Fluorescent"/>
    <m/>
    <s v="Twist"/>
    <n v="1"/>
    <n v="23"/>
    <x v="0"/>
  </r>
  <r>
    <x v="9"/>
    <s v="Incandescent"/>
    <m/>
    <s v="Standard A Lamp"/>
    <n v="5"/>
    <n v="40"/>
    <x v="1"/>
  </r>
  <r>
    <x v="6"/>
    <s v="Compact Fluorescent"/>
    <m/>
    <s v="Twist"/>
    <n v="1"/>
    <n v="13"/>
    <x v="12"/>
  </r>
  <r>
    <x v="8"/>
    <s v="Incandescent"/>
    <m/>
    <s v="Reflector"/>
    <n v="1"/>
    <n v="65"/>
    <x v="3"/>
  </r>
  <r>
    <x v="0"/>
    <s v="Compact Fluorescent"/>
    <m/>
    <s v="Twist"/>
    <n v="1"/>
    <n v="13"/>
    <x v="5"/>
  </r>
  <r>
    <x v="0"/>
    <s v="Compact Fluorescent"/>
    <m/>
    <s v="Twist"/>
    <n v="2"/>
    <n v="15"/>
    <x v="10"/>
  </r>
  <r>
    <x v="4"/>
    <s v="Compact Fluorescent"/>
    <m/>
    <s v="Twist"/>
    <n v="1"/>
    <n v="13"/>
    <x v="10"/>
  </r>
  <r>
    <x v="0"/>
    <s v="Compact Fluorescent"/>
    <m/>
    <s v="Twist"/>
    <n v="1"/>
    <n v="23"/>
    <x v="11"/>
  </r>
  <r>
    <x v="0"/>
    <s v="Compact Fluorescent"/>
    <m/>
    <s v="Twist"/>
    <n v="2"/>
    <n v="15"/>
    <x v="0"/>
  </r>
  <r>
    <x v="4"/>
    <s v="Halogen"/>
    <m/>
    <s v="Quartz Tube"/>
    <n v="1"/>
    <n v="75"/>
    <x v="0"/>
  </r>
  <r>
    <x v="1"/>
    <s v="Compact Fluorescent"/>
    <m/>
    <s v="Twist"/>
    <n v="3"/>
    <n v="15"/>
    <x v="2"/>
  </r>
  <r>
    <x v="0"/>
    <s v="Linear Fluorescent"/>
    <n v="48"/>
    <s v="T-12"/>
    <n v="2"/>
    <n v="40"/>
    <x v="4"/>
  </r>
  <r>
    <x v="9"/>
    <s v="Compact Fluorescent"/>
    <m/>
    <s v="Twist"/>
    <n v="4"/>
    <n v="15"/>
    <x v="12"/>
  </r>
  <r>
    <x v="6"/>
    <s v="Compact Fluorescent"/>
    <m/>
    <s v="Twist"/>
    <n v="1"/>
    <n v="15"/>
    <x v="12"/>
  </r>
  <r>
    <x v="14"/>
    <s v="Compact Fluorescent"/>
    <m/>
    <s v="Twist"/>
    <n v="1"/>
    <n v="15"/>
    <x v="12"/>
  </r>
  <r>
    <x v="4"/>
    <s v="Compact Fluorescent"/>
    <m/>
    <s v="Twist"/>
    <n v="2"/>
    <n v="15"/>
    <x v="12"/>
  </r>
  <r>
    <x v="0"/>
    <s v="Incandescent"/>
    <m/>
    <s v="Globe"/>
    <n v="1"/>
    <n v="60"/>
    <x v="11"/>
  </r>
  <r>
    <x v="0"/>
    <s v="Incandescent"/>
    <m/>
    <s v="Reflector"/>
    <n v="1"/>
    <n v="65"/>
    <x v="11"/>
  </r>
  <r>
    <x v="8"/>
    <s v="Halogen"/>
    <m/>
    <s v="PAR"/>
    <n v="1"/>
    <n v="75"/>
    <x v="3"/>
  </r>
  <r>
    <x v="1"/>
    <s v="Incandescent"/>
    <m/>
    <s v="Standard A Lamp"/>
    <n v="2"/>
    <n v="40"/>
    <x v="3"/>
  </r>
  <r>
    <x v="8"/>
    <s v="Compact Fluorescent"/>
    <m/>
    <s v="Reflector"/>
    <n v="1"/>
    <n v="15"/>
    <x v="5"/>
  </r>
  <r>
    <x v="13"/>
    <s v="Incandescent"/>
    <m/>
    <s v="Clear"/>
    <n v="1"/>
    <n v="25"/>
    <x v="5"/>
  </r>
  <r>
    <x v="0"/>
    <s v="Compact Fluorescent"/>
    <m/>
    <s v="Twist"/>
    <n v="2"/>
    <n v="15"/>
    <x v="6"/>
  </r>
  <r>
    <x v="0"/>
    <s v="Compact Fluorescent"/>
    <m/>
    <s v="Twist"/>
    <n v="2"/>
    <n v="15"/>
    <x v="7"/>
  </r>
  <r>
    <x v="9"/>
    <s v="Incandescent"/>
    <m/>
    <s v="Decorative"/>
    <n v="4"/>
    <n v="60"/>
    <x v="7"/>
  </r>
  <r>
    <x v="6"/>
    <s v="Incandescent"/>
    <m/>
    <s v="Standard A Lamp"/>
    <n v="2"/>
    <n v="60"/>
    <x v="7"/>
  </r>
  <r>
    <x v="0"/>
    <s v="Compact Fluorescent"/>
    <m/>
    <s v="Twist"/>
    <n v="3"/>
    <n v="15"/>
    <x v="10"/>
  </r>
  <r>
    <x v="8"/>
    <s v="Incandescent"/>
    <m/>
    <s v="Reflector"/>
    <n v="1"/>
    <n v="65"/>
    <x v="10"/>
  </r>
  <r>
    <x v="13"/>
    <s v="Incandescent"/>
    <m/>
    <s v="Reflector"/>
    <n v="1"/>
    <n v="40"/>
    <x v="10"/>
  </r>
  <r>
    <x v="1"/>
    <s v="Compact Fluorescent"/>
    <m/>
    <s v="Twist"/>
    <n v="5"/>
    <n v="15"/>
    <x v="0"/>
  </r>
  <r>
    <x v="0"/>
    <s v="Compact Fluorescent"/>
    <m/>
    <s v="Twist"/>
    <n v="2"/>
    <n v="15"/>
    <x v="8"/>
  </r>
  <r>
    <x v="4"/>
    <s v="Incandescent"/>
    <m/>
    <s v="Clear"/>
    <n v="1"/>
    <n v="60"/>
    <x v="8"/>
  </r>
  <r>
    <x v="1"/>
    <s v="Incandescent"/>
    <m/>
    <s v="Globe"/>
    <n v="4"/>
    <n v="40"/>
    <x v="2"/>
  </r>
  <r>
    <x v="0"/>
    <s v="Incandescent"/>
    <m/>
    <s v="Standard A Lamp"/>
    <n v="2"/>
    <n v="60"/>
    <x v="0"/>
  </r>
  <r>
    <x v="0"/>
    <s v="Incandescent"/>
    <m/>
    <s v="Standard A Lamp"/>
    <n v="1"/>
    <n v="60"/>
    <x v="0"/>
  </r>
  <r>
    <x v="4"/>
    <s v="Incandescent"/>
    <m/>
    <s v="Standard A Lamp"/>
    <n v="1"/>
    <n v="60"/>
    <x v="0"/>
  </r>
  <r>
    <x v="0"/>
    <s v="Incandescent"/>
    <m/>
    <s v="Standard A Lamp"/>
    <n v="2"/>
    <n v="60"/>
    <x v="11"/>
  </r>
  <r>
    <x v="5"/>
    <s v="Incandescent"/>
    <m/>
    <s v="Mini base"/>
    <n v="4"/>
    <n v="40"/>
    <x v="5"/>
  </r>
  <r>
    <x v="0"/>
    <s v="Incandescent"/>
    <m/>
    <s v="Standard A Lamp"/>
    <n v="1"/>
    <n v="100"/>
    <x v="5"/>
  </r>
  <r>
    <x v="4"/>
    <s v="Incandescent"/>
    <m/>
    <s v="3-Way Incandescent"/>
    <n v="1"/>
    <n v="100"/>
    <x v="7"/>
  </r>
  <r>
    <x v="4"/>
    <s v="Incandescent"/>
    <m/>
    <s v="Standard A Lamp"/>
    <n v="1"/>
    <n v="25"/>
    <x v="7"/>
  </r>
  <r>
    <x v="1"/>
    <s v="Incandescent"/>
    <m/>
    <s v="Standard A Lamp"/>
    <n v="1"/>
    <n v="60"/>
    <x v="7"/>
  </r>
  <r>
    <x v="0"/>
    <s v="Incandescent"/>
    <m/>
    <s v="Standard A Lamp"/>
    <n v="2"/>
    <n v="60"/>
    <x v="0"/>
  </r>
  <r>
    <x v="4"/>
    <s v="Compact Fluorescent"/>
    <m/>
    <s v="Twist"/>
    <n v="1"/>
    <n v="15"/>
    <x v="0"/>
  </r>
  <r>
    <x v="1"/>
    <s v="Compact Fluorescent"/>
    <m/>
    <s v="Twist"/>
    <n v="3"/>
    <n v="15"/>
    <x v="0"/>
  </r>
  <r>
    <x v="0"/>
    <s v="Linear Fluorescent"/>
    <n v="48"/>
    <s v="T-12"/>
    <n v="2"/>
    <n v="40"/>
    <x v="9"/>
  </r>
  <r>
    <x v="9"/>
    <s v="Compact Fluorescent"/>
    <m/>
    <s v="Pin base"/>
    <n v="6"/>
    <n v="15"/>
    <x v="1"/>
  </r>
  <r>
    <x v="4"/>
    <s v="Compact Fluorescent"/>
    <m/>
    <s v="Twist"/>
    <n v="1"/>
    <n v="15"/>
    <x v="3"/>
  </r>
  <r>
    <x v="0"/>
    <s v="Compact Fluorescent"/>
    <m/>
    <s v="Twist"/>
    <n v="1"/>
    <n v="15"/>
    <x v="3"/>
  </r>
  <r>
    <x v="8"/>
    <s v="Compact Fluorescent"/>
    <m/>
    <s v="Twist"/>
    <n v="1"/>
    <n v="15"/>
    <x v="5"/>
  </r>
  <r>
    <x v="9"/>
    <s v="Compact Fluorescent"/>
    <m/>
    <s v="Pin base"/>
    <n v="5"/>
    <n v="15"/>
    <x v="7"/>
  </r>
  <r>
    <x v="9"/>
    <s v="Compact Fluorescent"/>
    <m/>
    <s v="Twist"/>
    <n v="5"/>
    <n v="15"/>
    <x v="10"/>
  </r>
  <r>
    <x v="4"/>
    <s v="Compact Fluorescent"/>
    <m/>
    <s v="Twist"/>
    <n v="1"/>
    <n v="15"/>
    <x v="10"/>
  </r>
  <r>
    <x v="0"/>
    <s v="Incandescent"/>
    <m/>
    <s v="Standard A Lamp"/>
    <n v="2"/>
    <n v="60"/>
    <x v="8"/>
  </r>
  <r>
    <x v="0"/>
    <s v="Compact Fluorescent"/>
    <m/>
    <s v="Twist"/>
    <n v="1"/>
    <n v="15"/>
    <x v="9"/>
  </r>
  <r>
    <x v="1"/>
    <s v="Incandescent"/>
    <m/>
    <s v="Globe"/>
    <n v="3"/>
    <n v="40"/>
    <x v="2"/>
  </r>
  <r>
    <x v="5"/>
    <s v="Incandescent"/>
    <m/>
    <s v="Decorative"/>
    <n v="4"/>
    <n v="40"/>
    <x v="10"/>
  </r>
  <r>
    <x v="4"/>
    <s v="Incandescent"/>
    <m/>
    <s v="Decorative"/>
    <n v="1"/>
    <n v="25"/>
    <x v="10"/>
  </r>
  <r>
    <x v="0"/>
    <s v="Incandescent"/>
    <m/>
    <s v="Standard A Lamp"/>
    <n v="1"/>
    <n v="60"/>
    <x v="9"/>
  </r>
  <r>
    <x v="0"/>
    <s v="Compact Fluorescent"/>
    <m/>
    <s v="Twist"/>
    <n v="1"/>
    <n v="15"/>
    <x v="1"/>
  </r>
  <r>
    <x v="0"/>
    <s v="Incandescent"/>
    <m/>
    <s v="Standard A Lamp"/>
    <n v="1"/>
    <n v="60"/>
    <x v="3"/>
  </r>
  <r>
    <x v="0"/>
    <s v="Incandescent"/>
    <m/>
    <s v="Standard A Lamp"/>
    <n v="1"/>
    <n v="60"/>
    <x v="5"/>
  </r>
  <r>
    <x v="0"/>
    <s v="Incandescent"/>
    <m/>
    <s v="Standard A Lamp"/>
    <n v="2"/>
    <n v="60"/>
    <x v="7"/>
  </r>
  <r>
    <x v="0"/>
    <s v="Incandescent"/>
    <m/>
    <s v="Standard A Lamp"/>
    <n v="1"/>
    <n v="60"/>
    <x v="8"/>
  </r>
  <r>
    <x v="8"/>
    <s v="Compact Fluorescent"/>
    <m/>
    <s v="Reflector"/>
    <n v="1"/>
    <n v="22"/>
    <x v="7"/>
  </r>
  <r>
    <x v="4"/>
    <s v="Incandescent"/>
    <m/>
    <s v="Decorative"/>
    <n v="2"/>
    <n v="40"/>
    <x v="7"/>
  </r>
  <r>
    <x v="1"/>
    <s v="Incandescent"/>
    <m/>
    <s v="Clear"/>
    <n v="1"/>
    <n v="40"/>
    <x v="2"/>
  </r>
  <r>
    <x v="8"/>
    <s v="Compact Fluorescent"/>
    <m/>
    <s v="Twist"/>
    <n v="1"/>
    <n v="15"/>
    <x v="12"/>
  </r>
  <r>
    <x v="6"/>
    <s v="Compact Fluorescent"/>
    <m/>
    <s v="Twist"/>
    <n v="1"/>
    <n v="15"/>
    <x v="12"/>
  </r>
  <r>
    <x v="8"/>
    <s v="Compact Fluorescent"/>
    <m/>
    <s v="Reflector"/>
    <n v="1"/>
    <n v="22"/>
    <x v="6"/>
  </r>
  <r>
    <x v="0"/>
    <s v="Linear Fluorescent"/>
    <n v="48"/>
    <s v="T-12"/>
    <n v="2"/>
    <n v="40"/>
    <x v="6"/>
  </r>
  <r>
    <x v="0"/>
    <s v="Compact Fluorescent"/>
    <m/>
    <s v="Twist"/>
    <n v="2"/>
    <n v="15"/>
    <x v="1"/>
  </r>
  <r>
    <x v="6"/>
    <s v="Compact Fluorescent"/>
    <m/>
    <s v="Twist"/>
    <n v="1"/>
    <n v="15"/>
    <x v="1"/>
  </r>
  <r>
    <x v="9"/>
    <s v="Compact Fluorescent"/>
    <m/>
    <s v="Twist"/>
    <n v="1"/>
    <n v="15"/>
    <x v="5"/>
  </r>
  <r>
    <x v="8"/>
    <s v="Compact Fluorescent"/>
    <m/>
    <s v="Reflector"/>
    <n v="1"/>
    <n v="15"/>
    <x v="5"/>
  </r>
  <r>
    <x v="1"/>
    <s v="Incandescent"/>
    <m/>
    <s v="Clear"/>
    <n v="4"/>
    <n v="40"/>
    <x v="2"/>
  </r>
  <r>
    <x v="0"/>
    <s v="Compact Fluorescent"/>
    <m/>
    <s v="Twist"/>
    <n v="2"/>
    <n v="15"/>
    <x v="0"/>
  </r>
  <r>
    <x v="0"/>
    <s v="Compact Fluorescent"/>
    <m/>
    <s v="Twist"/>
    <n v="2"/>
    <n v="15"/>
    <x v="8"/>
  </r>
  <r>
    <x v="0"/>
    <s v="Compact Fluorescent"/>
    <m/>
    <s v="Twist"/>
    <n v="2"/>
    <n v="15"/>
    <x v="3"/>
  </r>
  <r>
    <x v="8"/>
    <s v="Compact Fluorescent"/>
    <m/>
    <s v="Twist"/>
    <n v="1"/>
    <n v="15"/>
    <x v="3"/>
  </r>
  <r>
    <x v="8"/>
    <s v="Compact Fluorescent"/>
    <m/>
    <s v="Twist"/>
    <n v="1"/>
    <n v="15"/>
    <x v="10"/>
  </r>
  <r>
    <x v="4"/>
    <s v="Incandescent"/>
    <m/>
    <s v="Clear"/>
    <n v="1"/>
    <n v="40"/>
    <x v="10"/>
  </r>
  <r>
    <x v="5"/>
    <s v="Incandescent"/>
    <m/>
    <s v="Clear"/>
    <n v="1"/>
    <n v="60"/>
    <x v="0"/>
  </r>
  <r>
    <x v="0"/>
    <s v="Incandescent"/>
    <m/>
    <s v="Colored"/>
    <n v="3"/>
    <n v="40"/>
    <x v="1"/>
  </r>
  <r>
    <x v="0"/>
    <s v="Compact Fluorescent"/>
    <m/>
    <s v="Twist"/>
    <n v="4"/>
    <n v="15"/>
    <x v="9"/>
  </r>
  <r>
    <x v="0"/>
    <s v="Incandescent"/>
    <m/>
    <s v="Globe"/>
    <n v="2"/>
    <n v="40"/>
    <x v="2"/>
  </r>
  <r>
    <x v="8"/>
    <s v="Compact Fluorescent"/>
    <m/>
    <s v="Twist"/>
    <n v="1"/>
    <n v="15"/>
    <x v="5"/>
  </r>
  <r>
    <x v="0"/>
    <s v="Compact Fluorescent"/>
    <m/>
    <s v="Globe"/>
    <n v="1"/>
    <n v="22"/>
    <x v="3"/>
  </r>
  <r>
    <x v="10"/>
    <s v="Linear Fluorescent"/>
    <n v="48"/>
    <s v="T-12"/>
    <n v="2"/>
    <n v="32"/>
    <x v="5"/>
  </r>
  <r>
    <x v="8"/>
    <s v="Incandescent"/>
    <m/>
    <s v="Reflector"/>
    <n v="1"/>
    <n v="65"/>
    <x v="5"/>
  </r>
  <r>
    <x v="11"/>
    <s v="Linear Fluorescent"/>
    <n v="16"/>
    <s v="T-8"/>
    <n v="1"/>
    <n v="32"/>
    <x v="5"/>
  </r>
  <r>
    <x v="5"/>
    <s v="Incandescent"/>
    <m/>
    <s v="Standard A Lamp"/>
    <n v="1"/>
    <n v="60"/>
    <x v="7"/>
  </r>
  <r>
    <x v="8"/>
    <s v="Incandescent"/>
    <m/>
    <s v="Reflector"/>
    <n v="1"/>
    <n v="65"/>
    <x v="7"/>
  </r>
  <r>
    <x v="1"/>
    <s v="Incandescent"/>
    <m/>
    <s v="Standard A Lamp"/>
    <n v="2"/>
    <n v="40"/>
    <x v="7"/>
  </r>
  <r>
    <x v="5"/>
    <s v="Compact Fluorescent"/>
    <m/>
    <s v="Twist"/>
    <n v="3"/>
    <n v="23"/>
    <x v="0"/>
  </r>
  <r>
    <x v="1"/>
    <s v="Incandescent"/>
    <m/>
    <s v="Globe"/>
    <n v="4"/>
    <n v="40"/>
    <x v="2"/>
  </r>
  <r>
    <x v="0"/>
    <s v="Incandescent"/>
    <m/>
    <s v="Standard A Lamp"/>
    <n v="1"/>
    <n v="40"/>
    <x v="6"/>
  </r>
  <r>
    <x v="8"/>
    <s v="Compact Fluorescent"/>
    <m/>
    <s v="Twist"/>
    <n v="1"/>
    <n v="23"/>
    <x v="2"/>
  </r>
  <r>
    <x v="0"/>
    <s v="Incandescent"/>
    <m/>
    <s v="Standard A Lamp"/>
    <n v="1"/>
    <n v="25"/>
    <x v="3"/>
  </r>
  <r>
    <x v="0"/>
    <s v="Incandescent"/>
    <m/>
    <s v="Standard A Lamp"/>
    <n v="2"/>
    <n v="60"/>
    <x v="0"/>
  </r>
  <r>
    <x v="1"/>
    <s v="Compact Fluorescent"/>
    <m/>
    <s v="Twist"/>
    <n v="3"/>
    <n v="15"/>
    <x v="2"/>
  </r>
  <r>
    <x v="0"/>
    <s v="Compact Fluorescent"/>
    <m/>
    <s v="Twist"/>
    <n v="1"/>
    <n v="15"/>
    <x v="4"/>
  </r>
  <r>
    <x v="1"/>
    <s v="Incandescent"/>
    <m/>
    <s v="Standard A Lamp"/>
    <n v="3"/>
    <n v="65"/>
    <x v="9"/>
  </r>
  <r>
    <x v="0"/>
    <s v="Compact Fluorescent"/>
    <m/>
    <s v="Twist"/>
    <n v="1"/>
    <n v="15"/>
    <x v="9"/>
  </r>
  <r>
    <x v="0"/>
    <s v="Compact Fluorescent"/>
    <m/>
    <s v="Twist"/>
    <n v="3"/>
    <n v="15"/>
    <x v="7"/>
  </r>
  <r>
    <x v="0"/>
    <s v="Compact Fluorescent"/>
    <m/>
    <s v="Twist"/>
    <n v="1"/>
    <n v="15"/>
    <x v="3"/>
  </r>
  <r>
    <x v="0"/>
    <s v="Compact Fluorescent"/>
    <m/>
    <s v="Twist"/>
    <n v="1"/>
    <n v="15"/>
    <x v="4"/>
  </r>
  <r>
    <x v="1"/>
    <s v="Compact Fluorescent"/>
    <m/>
    <s v="Twist"/>
    <n v="2"/>
    <n v="15"/>
    <x v="2"/>
  </r>
  <r>
    <x v="0"/>
    <s v="Compact Fluorescent"/>
    <m/>
    <s v="Twist"/>
    <n v="1"/>
    <n v="15"/>
    <x v="0"/>
  </r>
  <r>
    <x v="0"/>
    <s v="Compact Fluorescent"/>
    <m/>
    <s v="Twist"/>
    <n v="2"/>
    <n v="15"/>
    <x v="0"/>
  </r>
  <r>
    <x v="4"/>
    <s v="Incandescent"/>
    <m/>
    <s v="Mini base"/>
    <n v="3"/>
    <n v="25"/>
    <x v="0"/>
  </r>
  <r>
    <x v="0"/>
    <s v="Compact Fluorescent"/>
    <m/>
    <s v="Twist"/>
    <n v="2"/>
    <n v="15"/>
    <x v="0"/>
  </r>
  <r>
    <x v="5"/>
    <s v="Incandescent"/>
    <m/>
    <s v="Decorative"/>
    <n v="4"/>
    <n v="25"/>
    <x v="1"/>
  </r>
  <r>
    <x v="0"/>
    <s v="Incandescent"/>
    <m/>
    <s v="Standard A Lamp"/>
    <n v="1"/>
    <n v="60"/>
    <x v="11"/>
  </r>
  <r>
    <x v="0"/>
    <s v="Compact Fluorescent"/>
    <m/>
    <s v="Twist"/>
    <n v="1"/>
    <n v="15"/>
    <x v="3"/>
  </r>
  <r>
    <x v="5"/>
    <s v="Compact Fluorescent"/>
    <m/>
    <s v="Twist"/>
    <n v="4"/>
    <n v="15"/>
    <x v="5"/>
  </r>
  <r>
    <x v="0"/>
    <s v="Compact Fluorescent"/>
    <m/>
    <s v="Twist"/>
    <n v="1"/>
    <n v="15"/>
    <x v="6"/>
  </r>
  <r>
    <x v="9"/>
    <s v="Compact Fluorescent"/>
    <m/>
    <s v="Globe"/>
    <n v="1"/>
    <n v="22"/>
    <x v="7"/>
  </r>
  <r>
    <x v="1"/>
    <s v="Incandescent"/>
    <m/>
    <s v="Globe"/>
    <n v="3"/>
    <n v="40"/>
    <x v="2"/>
  </r>
  <r>
    <x v="5"/>
    <s v="Incandescent"/>
    <m/>
    <s v="Standard A Lamp"/>
    <n v="1"/>
    <n v="60"/>
    <x v="0"/>
  </r>
  <r>
    <x v="4"/>
    <s v="Incandescent"/>
    <m/>
    <s v="Standard A Lamp"/>
    <n v="1"/>
    <n v="60"/>
    <x v="4"/>
  </r>
  <r>
    <x v="0"/>
    <s v="Linear Fluorescent"/>
    <n v="15"/>
    <s v="T-5"/>
    <n v="1"/>
    <n v="10"/>
    <x v="4"/>
  </r>
  <r>
    <x v="6"/>
    <s v="Incandescent"/>
    <m/>
    <s v="Standard A Lamp"/>
    <n v="1"/>
    <n v="100"/>
    <x v="0"/>
  </r>
  <r>
    <x v="5"/>
    <s v="Incandescent"/>
    <m/>
    <s v="Standard A Lamp"/>
    <n v="1"/>
    <n v="60"/>
    <x v="0"/>
  </r>
  <r>
    <x v="5"/>
    <s v="Incandescent"/>
    <m/>
    <s v="Standard A Lamp"/>
    <n v="3"/>
    <n v="60"/>
    <x v="1"/>
  </r>
  <r>
    <x v="0"/>
    <s v="Incandescent"/>
    <m/>
    <s v="Standard A Lamp"/>
    <n v="1"/>
    <n v="60"/>
    <x v="0"/>
  </r>
  <r>
    <x v="4"/>
    <s v="Incandescent"/>
    <m/>
    <s v="Standard A Lamp"/>
    <n v="1"/>
    <n v="25"/>
    <x v="0"/>
  </r>
  <r>
    <x v="5"/>
    <s v="Incandescent"/>
    <m/>
    <s v="Standard A Lamp"/>
    <n v="1"/>
    <n v="60"/>
    <x v="12"/>
  </r>
  <r>
    <x v="4"/>
    <s v="Incandescent"/>
    <m/>
    <s v="Standard A Lamp"/>
    <n v="1"/>
    <n v="100"/>
    <x v="12"/>
  </r>
  <r>
    <x v="4"/>
    <s v="Compact Fluorescent"/>
    <m/>
    <s v="3-Way CFL"/>
    <n v="1"/>
    <n v="36"/>
    <x v="12"/>
  </r>
  <r>
    <x v="4"/>
    <s v="Compact Fluorescent"/>
    <m/>
    <s v="Twist"/>
    <n v="1"/>
    <n v="15"/>
    <x v="12"/>
  </r>
  <r>
    <x v="7"/>
    <s v="Incandescent"/>
    <m/>
    <s v="Standard A Lamp"/>
    <n v="1"/>
    <n v="60"/>
    <x v="11"/>
  </r>
  <r>
    <x v="6"/>
    <s v="Compact Fluorescent"/>
    <m/>
    <s v="Twist"/>
    <n v="1"/>
    <n v="15"/>
    <x v="11"/>
  </r>
  <r>
    <x v="0"/>
    <s v="Linear Fluorescent"/>
    <n v="48"/>
    <s v="T-12"/>
    <n v="2"/>
    <n v="40"/>
    <x v="11"/>
  </r>
  <r>
    <x v="0"/>
    <s v="Incandescent"/>
    <m/>
    <s v="Decorative"/>
    <n v="1"/>
    <n v="25"/>
    <x v="3"/>
  </r>
  <r>
    <x v="0"/>
    <s v="Linear Fluorescent"/>
    <n v="48"/>
    <s v="T-12"/>
    <n v="2"/>
    <n v="40"/>
    <x v="8"/>
  </r>
  <r>
    <x v="4"/>
    <s v="Compact Fluorescent"/>
    <m/>
    <s v="Twist"/>
    <n v="1"/>
    <n v="15"/>
    <x v="8"/>
  </r>
  <r>
    <x v="8"/>
    <s v="Incandescent"/>
    <m/>
    <s v="Reflector"/>
    <n v="1"/>
    <n v="40"/>
    <x v="5"/>
  </r>
  <r>
    <x v="8"/>
    <s v="Incandescent"/>
    <m/>
    <s v="Reflector"/>
    <n v="1"/>
    <n v="65"/>
    <x v="5"/>
  </r>
  <r>
    <x v="3"/>
    <s v="Linear Fluorescent"/>
    <n v="16"/>
    <s v="T-5"/>
    <n v="1"/>
    <n v="10"/>
    <x v="5"/>
  </r>
  <r>
    <x v="3"/>
    <s v="Linear Fluorescent"/>
    <n v="22"/>
    <s v="T-12"/>
    <n v="1"/>
    <n v="16"/>
    <x v="5"/>
  </r>
  <r>
    <x v="0"/>
    <s v="Incandescent"/>
    <m/>
    <s v="Standard A Lamp"/>
    <n v="2"/>
    <n v="60"/>
    <x v="6"/>
  </r>
  <r>
    <x v="5"/>
    <s v="Compact Fluorescent"/>
    <m/>
    <s v="Twist"/>
    <n v="3"/>
    <n v="28"/>
    <x v="7"/>
  </r>
  <r>
    <x v="4"/>
    <s v="Incandescent"/>
    <m/>
    <s v="Standard A Lamp"/>
    <n v="2"/>
    <n v="60"/>
    <x v="7"/>
  </r>
  <r>
    <x v="6"/>
    <s v="Compact Fluorescent"/>
    <m/>
    <s v="3-Way CFL"/>
    <n v="1"/>
    <n v="15"/>
    <x v="7"/>
  </r>
  <r>
    <x v="1"/>
    <s v="Incandescent"/>
    <m/>
    <s v="Globe"/>
    <n v="6"/>
    <n v="40"/>
    <x v="2"/>
  </r>
  <r>
    <x v="0"/>
    <s v="Incandescent"/>
    <m/>
    <s v="Standard A Lamp"/>
    <n v="1"/>
    <n v="60"/>
    <x v="2"/>
  </r>
  <r>
    <x v="9"/>
    <s v="Incandescent"/>
    <m/>
    <s v="Decorative"/>
    <n v="3"/>
    <n v="40"/>
    <x v="10"/>
  </r>
  <r>
    <x v="6"/>
    <s v="Incandescent"/>
    <m/>
    <s v="Standard A Lamp"/>
    <n v="1"/>
    <n v="100"/>
    <x v="10"/>
  </r>
  <r>
    <x v="6"/>
    <s v="Incandescent"/>
    <m/>
    <s v="Mini base"/>
    <n v="1"/>
    <n v="13"/>
    <x v="10"/>
  </r>
  <r>
    <x v="1"/>
    <s v="Incandescent"/>
    <m/>
    <s v="Globe"/>
    <n v="6"/>
    <n v="40"/>
    <x v="2"/>
  </r>
  <r>
    <x v="1"/>
    <s v="Incandescent"/>
    <m/>
    <s v="Standard A Lamp"/>
    <n v="2"/>
    <n v="60"/>
    <x v="2"/>
  </r>
  <r>
    <x v="0"/>
    <s v="Incandescent"/>
    <m/>
    <s v="Standard A Lamp"/>
    <n v="1"/>
    <n v="60"/>
    <x v="0"/>
  </r>
  <r>
    <x v="4"/>
    <s v="Incandescent"/>
    <m/>
    <s v="Standard A Lamp"/>
    <n v="1"/>
    <n v="60"/>
    <x v="0"/>
  </r>
  <r>
    <x v="0"/>
    <s v="Compact Fluorescent"/>
    <m/>
    <s v="Twist"/>
    <n v="1"/>
    <n v="15"/>
    <x v="0"/>
  </r>
  <r>
    <x v="0"/>
    <s v="Incandescent"/>
    <m/>
    <s v="Standard A Lamp"/>
    <n v="1"/>
    <n v="40"/>
    <x v="0"/>
  </r>
  <r>
    <x v="4"/>
    <s v="Incandescent"/>
    <m/>
    <s v="Mini base"/>
    <n v="1"/>
    <n v="25"/>
    <x v="0"/>
  </r>
  <r>
    <x v="9"/>
    <s v="Incandescent"/>
    <m/>
    <s v="Mini base"/>
    <n v="7"/>
    <n v="60"/>
    <x v="1"/>
  </r>
  <r>
    <x v="4"/>
    <s v="Compact Fluorescent"/>
    <m/>
    <s v="Twist"/>
    <n v="1"/>
    <n v="15"/>
    <x v="0"/>
  </r>
  <r>
    <x v="0"/>
    <s v="Incandescent"/>
    <m/>
    <s v="Standard A Lamp"/>
    <n v="1"/>
    <n v="60"/>
    <x v="12"/>
  </r>
  <r>
    <x v="0"/>
    <s v="Incandescent"/>
    <m/>
    <s v="Standard A Lamp"/>
    <n v="1"/>
    <n v="40"/>
    <x v="3"/>
  </r>
  <r>
    <x v="0"/>
    <s v="Compact Fluorescent"/>
    <m/>
    <s v="Twist"/>
    <n v="1"/>
    <n v="15"/>
    <x v="9"/>
  </r>
  <r>
    <x v="0"/>
    <s v="Incandescent"/>
    <m/>
    <s v="Mini base"/>
    <n v="1"/>
    <n v="25"/>
    <x v="3"/>
  </r>
  <r>
    <x v="0"/>
    <s v="Incandescent"/>
    <m/>
    <s v="Standard A Lamp"/>
    <n v="2"/>
    <n v="60"/>
    <x v="5"/>
  </r>
  <r>
    <x v="0"/>
    <s v="Incandescent"/>
    <m/>
    <s v="Standard A Lamp"/>
    <n v="1"/>
    <n v="40"/>
    <x v="5"/>
  </r>
  <r>
    <x v="0"/>
    <s v="Compact Fluorescent"/>
    <m/>
    <s v="Twist"/>
    <n v="1"/>
    <n v="15"/>
    <x v="6"/>
  </r>
  <r>
    <x v="4"/>
    <s v="Compact Fluorescent"/>
    <m/>
    <s v="3-Way CFL"/>
    <n v="1"/>
    <n v="30"/>
    <x v="7"/>
  </r>
  <r>
    <x v="4"/>
    <s v="Incandescent"/>
    <m/>
    <s v="Mini base"/>
    <n v="3"/>
    <n v="25"/>
    <x v="7"/>
  </r>
  <r>
    <x v="1"/>
    <s v="Incandescent"/>
    <m/>
    <s v="Standard A Lamp"/>
    <n v="1"/>
    <n v="60"/>
    <x v="4"/>
  </r>
  <r>
    <x v="0"/>
    <s v="Incandescent"/>
    <m/>
    <s v="Standard A Lamp"/>
    <n v="1"/>
    <n v="40"/>
    <x v="3"/>
  </r>
  <r>
    <x v="0"/>
    <s v="Compact Fluorescent"/>
    <m/>
    <s v="Reflector"/>
    <n v="1"/>
    <n v="19"/>
    <x v="5"/>
  </r>
  <r>
    <x v="13"/>
    <s v="Halogen"/>
    <m/>
    <s v="PAR"/>
    <n v="1"/>
    <n v="25"/>
    <x v="5"/>
  </r>
  <r>
    <x v="5"/>
    <s v="Compact Fluorescent"/>
    <m/>
    <s v="Twist"/>
    <n v="2"/>
    <n v="13"/>
    <x v="10"/>
  </r>
  <r>
    <x v="4"/>
    <s v="Incandescent"/>
    <m/>
    <s v="Standard A Lamp"/>
    <n v="1"/>
    <n v="40"/>
    <x v="10"/>
  </r>
  <r>
    <x v="4"/>
    <s v="Incandescent"/>
    <m/>
    <s v="Standard A Lamp"/>
    <n v="1"/>
    <n v="100"/>
    <x v="10"/>
  </r>
  <r>
    <x v="1"/>
    <s v="Compact Fluorescent"/>
    <m/>
    <s v="A shape bulb"/>
    <n v="2"/>
    <n v="23"/>
    <x v="2"/>
  </r>
  <r>
    <x v="0"/>
    <s v="Compact Fluorescent"/>
    <m/>
    <s v="Twist"/>
    <n v="2"/>
    <n v="13"/>
    <x v="4"/>
  </r>
  <r>
    <x v="0"/>
    <s v="Compact Fluorescent"/>
    <m/>
    <s v="Twist"/>
    <n v="1"/>
    <n v="13"/>
    <x v="4"/>
  </r>
  <r>
    <x v="0"/>
    <s v="Compact Fluorescent"/>
    <m/>
    <s v="Twist"/>
    <n v="2"/>
    <n v="13"/>
    <x v="12"/>
  </r>
  <r>
    <x v="4"/>
    <s v="Incandescent"/>
    <m/>
    <s v="3-Way Incandescent"/>
    <n v="1"/>
    <n v="100"/>
    <x v="12"/>
  </r>
  <r>
    <x v="0"/>
    <s v="Compact Fluorescent"/>
    <m/>
    <s v="Twist"/>
    <n v="1"/>
    <n v="23"/>
    <x v="11"/>
  </r>
  <r>
    <x v="7"/>
    <s v="Compact Fluorescent"/>
    <m/>
    <s v="Twist"/>
    <n v="2"/>
    <n v="13"/>
    <x v="11"/>
  </r>
  <r>
    <x v="9"/>
    <s v="Incandescent"/>
    <m/>
    <s v="Mini base"/>
    <n v="6"/>
    <n v="40"/>
    <x v="1"/>
  </r>
  <r>
    <x v="8"/>
    <s v="Compact Fluorescent"/>
    <m/>
    <s v="Reflector"/>
    <n v="1"/>
    <n v="23"/>
    <x v="7"/>
  </r>
  <r>
    <x v="8"/>
    <s v="Compact Fluorescent"/>
    <m/>
    <s v="Reflector"/>
    <n v="1"/>
    <n v="23"/>
    <x v="3"/>
  </r>
  <r>
    <x v="0"/>
    <s v="Compact Fluorescent"/>
    <m/>
    <s v="Twist"/>
    <n v="2"/>
    <n v="13"/>
    <x v="3"/>
  </r>
  <r>
    <x v="5"/>
    <s v="Compact Fluorescent"/>
    <m/>
    <s v="A shape bulb"/>
    <n v="3"/>
    <n v="15"/>
    <x v="0"/>
  </r>
  <r>
    <x v="4"/>
    <s v="Incandescent"/>
    <m/>
    <s v="Standard A Lamp"/>
    <n v="1"/>
    <n v="75"/>
    <x v="0"/>
  </r>
  <r>
    <x v="0"/>
    <s v="Compact Fluorescent"/>
    <m/>
    <s v="A shape bulb"/>
    <n v="3"/>
    <n v="15"/>
    <x v="4"/>
  </r>
  <r>
    <x v="1"/>
    <s v="Incandescent"/>
    <m/>
    <s v="Decorative"/>
    <n v="2"/>
    <n v="60"/>
    <x v="2"/>
  </r>
  <r>
    <x v="8"/>
    <s v="Incandescent"/>
    <m/>
    <s v="Reflector"/>
    <n v="1"/>
    <n v="45"/>
    <x v="2"/>
  </r>
  <r>
    <x v="0"/>
    <s v="Compact Fluorescent"/>
    <m/>
    <s v="Twist"/>
    <n v="2"/>
    <n v="13"/>
    <x v="8"/>
  </r>
  <r>
    <x v="0"/>
    <s v="Compact Fluorescent"/>
    <m/>
    <s v="Twist"/>
    <n v="2"/>
    <n v="13"/>
    <x v="4"/>
  </r>
  <r>
    <x v="1"/>
    <s v="Incandescent"/>
    <m/>
    <s v="Clear"/>
    <n v="8"/>
    <n v="40"/>
    <x v="2"/>
  </r>
  <r>
    <x v="0"/>
    <s v="Compact Fluorescent"/>
    <m/>
    <s v="Twist"/>
    <n v="1"/>
    <n v="15"/>
    <x v="0"/>
  </r>
  <r>
    <x v="6"/>
    <s v="Incandescent"/>
    <m/>
    <s v="Standard A Lamp"/>
    <n v="3"/>
    <n v="100"/>
    <x v="0"/>
  </r>
  <r>
    <x v="0"/>
    <s v="Compact Fluorescent"/>
    <m/>
    <s v="Twist"/>
    <n v="1"/>
    <n v="15"/>
    <x v="0"/>
  </r>
  <r>
    <x v="0"/>
    <s v="Incandescent"/>
    <m/>
    <s v="Standard A Lamp"/>
    <n v="1"/>
    <n v="60"/>
    <x v="4"/>
  </r>
  <r>
    <x v="9"/>
    <s v="Incandescent"/>
    <m/>
    <s v="Mini base"/>
    <n v="5"/>
    <n v="25"/>
    <x v="1"/>
  </r>
  <r>
    <x v="6"/>
    <s v="Incandescent"/>
    <m/>
    <s v="Standard A Lamp"/>
    <n v="5"/>
    <n v="60"/>
    <x v="1"/>
  </r>
  <r>
    <x v="8"/>
    <s v="Incandescent"/>
    <m/>
    <s v="Reflector"/>
    <n v="1"/>
    <n v="65"/>
    <x v="12"/>
  </r>
  <r>
    <x v="12"/>
    <s v="Incandescent"/>
    <m/>
    <s v="Reflector"/>
    <n v="3"/>
    <n v="60"/>
    <x v="12"/>
  </r>
  <r>
    <x v="1"/>
    <s v="Incandescent"/>
    <m/>
    <s v="Standard A Lamp"/>
    <n v="2"/>
    <n v="60"/>
    <x v="12"/>
  </r>
  <r>
    <x v="12"/>
    <s v="Incandescent"/>
    <m/>
    <s v="Reflector"/>
    <n v="3"/>
    <n v="65"/>
    <x v="3"/>
  </r>
  <r>
    <x v="0"/>
    <s v="Incandescent"/>
    <m/>
    <s v="Standard A Lamp"/>
    <n v="1"/>
    <n v="60"/>
    <x v="3"/>
  </r>
  <r>
    <x v="8"/>
    <s v="Incandescent"/>
    <m/>
    <s v="Reflector"/>
    <n v="1"/>
    <n v="65"/>
    <x v="5"/>
  </r>
  <r>
    <x v="0"/>
    <s v="Incandescent"/>
    <m/>
    <s v="Standard A Lamp"/>
    <n v="1"/>
    <n v="60"/>
    <x v="6"/>
  </r>
  <r>
    <x v="6"/>
    <s v="Incandescent"/>
    <m/>
    <s v="Standard A Lamp"/>
    <n v="6"/>
    <n v="60"/>
    <x v="7"/>
  </r>
  <r>
    <x v="4"/>
    <s v="Compact Fluorescent"/>
    <m/>
    <s v="Twist"/>
    <n v="1"/>
    <n v="15"/>
    <x v="7"/>
  </r>
  <r>
    <x v="8"/>
    <s v="Incandescent"/>
    <m/>
    <s v="Reflector"/>
    <n v="1"/>
    <n v="65"/>
    <x v="2"/>
  </r>
  <r>
    <x v="1"/>
    <s v="Incandescent"/>
    <m/>
    <s v="Globe"/>
    <n v="8"/>
    <n v="40"/>
    <x v="2"/>
  </r>
  <r>
    <x v="12"/>
    <s v="Incandescent"/>
    <m/>
    <s v="Reflector"/>
    <n v="2"/>
    <n v="65"/>
    <x v="10"/>
  </r>
  <r>
    <x v="12"/>
    <s v="Halogen"/>
    <m/>
    <s v="MR"/>
    <n v="3"/>
    <n v="50"/>
    <x v="10"/>
  </r>
  <r>
    <x v="12"/>
    <s v="Halogen"/>
    <m/>
    <s v="PAR"/>
    <n v="3"/>
    <n v="75"/>
    <x v="9"/>
  </r>
  <r>
    <x v="12"/>
    <s v="Incandescent"/>
    <m/>
    <s v="Reflector"/>
    <n v="3"/>
    <n v="65"/>
    <x v="9"/>
  </r>
  <r>
    <x v="2"/>
    <s v="Linear Fluorescent"/>
    <n v="48"/>
    <s v="T-12"/>
    <n v="2"/>
    <n v="40"/>
    <x v="9"/>
  </r>
  <r>
    <x v="1"/>
    <s v="Incandescent"/>
    <m/>
    <s v="Standard A Lamp"/>
    <n v="4"/>
    <n v="60"/>
    <x v="9"/>
  </r>
  <r>
    <x v="0"/>
    <s v="Incandescent"/>
    <m/>
    <s v="Standard A Lamp"/>
    <n v="1"/>
    <n v="60"/>
    <x v="9"/>
  </r>
  <r>
    <x v="8"/>
    <s v="Compact Fluorescent"/>
    <m/>
    <s v="Reflector"/>
    <n v="1"/>
    <n v="22"/>
    <x v="9"/>
  </r>
  <r>
    <x v="4"/>
    <s v="Incandescent"/>
    <m/>
    <s v="Standard A Lamp"/>
    <n v="1"/>
    <n v="60"/>
    <x v="9"/>
  </r>
  <r>
    <x v="1"/>
    <s v="Incandescent"/>
    <m/>
    <s v="Globe"/>
    <n v="3"/>
    <n v="40"/>
    <x v="2"/>
  </r>
  <r>
    <x v="8"/>
    <s v="Compact Fluorescent"/>
    <m/>
    <s v="Reflector"/>
    <n v="1"/>
    <n v="22"/>
    <x v="0"/>
  </r>
  <r>
    <x v="8"/>
    <s v="Compact Fluorescent"/>
    <m/>
    <s v="Twist"/>
    <n v="1"/>
    <n v="22"/>
    <x v="0"/>
  </r>
  <r>
    <x v="0"/>
    <s v="Compact Fluorescent"/>
    <m/>
    <s v="Twist"/>
    <n v="1"/>
    <n v="15"/>
    <x v="3"/>
  </r>
  <r>
    <x v="8"/>
    <s v="Compact Fluorescent"/>
    <m/>
    <s v="Reflector"/>
    <n v="1"/>
    <n v="22"/>
    <x v="5"/>
  </r>
  <r>
    <x v="8"/>
    <s v="Compact Fluorescent"/>
    <m/>
    <s v="Reflector"/>
    <n v="1"/>
    <n v="22"/>
    <x v="7"/>
  </r>
  <r>
    <x v="0"/>
    <s v="Incandescent"/>
    <m/>
    <s v="Standard A Lamp"/>
    <n v="1"/>
    <n v="200"/>
    <x v="1"/>
  </r>
  <r>
    <x v="0"/>
    <s v="Linear Fluorescent"/>
    <n v="48"/>
    <s v="T-12"/>
    <n v="4"/>
    <n v="40"/>
    <x v="8"/>
  </r>
  <r>
    <x v="4"/>
    <s v="Compact Fluorescent"/>
    <m/>
    <s v="Twist"/>
    <n v="1"/>
    <n v="15"/>
    <x v="8"/>
  </r>
  <r>
    <x v="4"/>
    <s v="Linear Fluorescent"/>
    <n v="72"/>
    <s v="T-4"/>
    <n v="1"/>
    <n v="20"/>
    <x v="8"/>
  </r>
  <r>
    <x v="0"/>
    <s v="Linear Fluorescent"/>
    <n v="48"/>
    <s v="T-12"/>
    <n v="2"/>
    <n v="40"/>
    <x v="12"/>
  </r>
  <r>
    <x v="4"/>
    <s v="Incandescent"/>
    <m/>
    <s v="Standard A Lamp"/>
    <n v="1"/>
    <n v="60"/>
    <x v="12"/>
  </r>
  <r>
    <x v="6"/>
    <s v="Incandescent"/>
    <m/>
    <s v="Reflector"/>
    <n v="1"/>
    <n v="75"/>
    <x v="12"/>
  </r>
  <r>
    <x v="12"/>
    <s v="Incandescent"/>
    <m/>
    <s v="Reflector"/>
    <n v="2"/>
    <n v="60"/>
    <x v="12"/>
  </r>
  <r>
    <x v="0"/>
    <s v="Incandescent"/>
    <m/>
    <s v="Standard A Lamp"/>
    <n v="1"/>
    <n v="60"/>
    <x v="6"/>
  </r>
  <r>
    <x v="1"/>
    <s v="Incandescent"/>
    <m/>
    <s v="Standard A Lamp"/>
    <n v="2"/>
    <n v="60"/>
    <x v="6"/>
  </r>
  <r>
    <x v="1"/>
    <s v="Incandescent"/>
    <m/>
    <s v="Standard A Lamp"/>
    <n v="1"/>
    <n v="60"/>
    <x v="1"/>
  </r>
  <r>
    <x v="7"/>
    <s v="Incandescent"/>
    <m/>
    <s v="Standard A Lamp"/>
    <n v="2"/>
    <n v="60"/>
    <x v="11"/>
  </r>
  <r>
    <x v="0"/>
    <s v="Incandescent"/>
    <m/>
    <s v="Standard A Lamp"/>
    <n v="1"/>
    <n v="60"/>
    <x v="11"/>
  </r>
  <r>
    <x v="0"/>
    <s v="Linear Fluorescent"/>
    <n v="48"/>
    <s v="T-12"/>
    <n v="2"/>
    <n v="40"/>
    <x v="11"/>
  </r>
  <r>
    <x v="4"/>
    <s v="Incandescent"/>
    <m/>
    <s v="Standard A Lamp"/>
    <n v="1"/>
    <n v="100"/>
    <x v="7"/>
  </r>
  <r>
    <x v="6"/>
    <s v="Incandescent"/>
    <m/>
    <s v="Standard A Lamp"/>
    <n v="1"/>
    <n v="100"/>
    <x v="7"/>
  </r>
  <r>
    <x v="4"/>
    <s v="Compact Fluorescent"/>
    <m/>
    <s v="A shape bulb"/>
    <n v="1"/>
    <n v="15"/>
    <x v="7"/>
  </r>
  <r>
    <x v="0"/>
    <s v="Linear Fluorescent"/>
    <n v="48"/>
    <s v="T-12"/>
    <n v="4"/>
    <n v="40"/>
    <x v="5"/>
  </r>
  <r>
    <x v="0"/>
    <s v="Incandescent"/>
    <m/>
    <s v="Standard A Lamp"/>
    <n v="4"/>
    <n v="60"/>
    <x v="3"/>
  </r>
  <r>
    <x v="1"/>
    <s v="Incandescent"/>
    <m/>
    <s v="Standard A Lamp"/>
    <n v="3"/>
    <n v="60"/>
    <x v="2"/>
  </r>
  <r>
    <x v="5"/>
    <s v="Incandescent"/>
    <m/>
    <s v="Standard A Lamp"/>
    <n v="4"/>
    <n v="60"/>
    <x v="10"/>
  </r>
  <r>
    <x v="4"/>
    <s v="Incandescent"/>
    <m/>
    <s v="Standard A Lamp"/>
    <n v="1"/>
    <n v="100"/>
    <x v="10"/>
  </r>
  <r>
    <x v="6"/>
    <s v="Linear Fluorescent"/>
    <n v="48"/>
    <s v="T-4"/>
    <n v="1"/>
    <n v="20"/>
    <x v="10"/>
  </r>
  <r>
    <x v="1"/>
    <s v="Incandescent"/>
    <m/>
    <s v="Mini base"/>
    <n v="4"/>
    <n v="60"/>
    <x v="2"/>
  </r>
  <r>
    <x v="0"/>
    <s v="Incandescent"/>
    <m/>
    <s v="Standard A Lamp"/>
    <n v="2"/>
    <n v="60"/>
    <x v="3"/>
  </r>
  <r>
    <x v="5"/>
    <s v="Incandescent"/>
    <m/>
    <s v="Standard A Lamp"/>
    <n v="2"/>
    <n v="60"/>
    <x v="0"/>
  </r>
  <r>
    <x v="4"/>
    <s v="Incandescent"/>
    <m/>
    <s v="3-Way Incandescent"/>
    <n v="1"/>
    <n v="100"/>
    <x v="0"/>
  </r>
  <r>
    <x v="6"/>
    <s v="Compact Fluorescent"/>
    <m/>
    <s v="Twist"/>
    <n v="2"/>
    <n v="13"/>
    <x v="7"/>
  </r>
  <r>
    <x v="1"/>
    <s v="Compact Fluorescent"/>
    <m/>
    <s v="Twist"/>
    <n v="1"/>
    <n v="15"/>
    <x v="3"/>
  </r>
  <r>
    <x v="0"/>
    <s v="Compact Fluorescent"/>
    <m/>
    <s v="Twist"/>
    <n v="1"/>
    <n v="15"/>
    <x v="5"/>
  </r>
  <r>
    <x v="0"/>
    <s v="Compact Fluorescent"/>
    <m/>
    <s v="Twist"/>
    <n v="3"/>
    <n v="15"/>
    <x v="5"/>
  </r>
  <r>
    <x v="1"/>
    <s v="Compact Fluorescent"/>
    <m/>
    <s v="Twist"/>
    <n v="1"/>
    <n v="15"/>
    <x v="3"/>
  </r>
  <r>
    <x v="0"/>
    <s v="Compact Fluorescent"/>
    <m/>
    <s v="Twist"/>
    <n v="1"/>
    <n v="15"/>
    <x v="6"/>
  </r>
  <r>
    <x v="0"/>
    <s v="Compact Fluorescent"/>
    <m/>
    <s v="Twist"/>
    <n v="1"/>
    <n v="15"/>
    <x v="0"/>
  </r>
  <r>
    <x v="0"/>
    <s v="Compact Fluorescent"/>
    <m/>
    <s v="Twist"/>
    <n v="1"/>
    <n v="15"/>
    <x v="2"/>
  </r>
  <r>
    <x v="0"/>
    <s v="Compact Fluorescent"/>
    <m/>
    <s v="Twist"/>
    <n v="2"/>
    <n v="15"/>
    <x v="4"/>
  </r>
  <r>
    <x v="0"/>
    <s v="Compact Fluorescent"/>
    <m/>
    <s v="Twist"/>
    <n v="1"/>
    <n v="15"/>
    <x v="4"/>
  </r>
  <r>
    <x v="0"/>
    <s v="Compact Fluorescent"/>
    <m/>
    <s v="Twist"/>
    <n v="1"/>
    <n v="15"/>
    <x v="9"/>
  </r>
  <r>
    <x v="0"/>
    <s v="Compact Fluorescent"/>
    <m/>
    <s v="Twist"/>
    <n v="3"/>
    <n v="15"/>
    <x v="1"/>
  </r>
  <r>
    <x v="1"/>
    <s v="Linear Fluorescent"/>
    <n v="12"/>
    <s v="T-12"/>
    <n v="1"/>
    <n v="15"/>
    <x v="2"/>
  </r>
  <r>
    <x v="0"/>
    <s v="Compact Fluorescent"/>
    <m/>
    <s v="Twist"/>
    <n v="2"/>
    <n v="13"/>
    <x v="0"/>
  </r>
  <r>
    <x v="4"/>
    <s v="Compact Fluorescent"/>
    <m/>
    <s v="Twist"/>
    <n v="1"/>
    <n v="15"/>
    <x v="0"/>
  </r>
  <r>
    <x v="0"/>
    <s v="Compact Fluorescent"/>
    <m/>
    <s v="Twist"/>
    <n v="2"/>
    <n v="15"/>
    <x v="0"/>
  </r>
  <r>
    <x v="4"/>
    <s v="Compact Fluorescent"/>
    <m/>
    <s v="Twist"/>
    <n v="1"/>
    <n v="15"/>
    <x v="0"/>
  </r>
  <r>
    <x v="4"/>
    <s v="Incandescent"/>
    <m/>
    <s v="Standard A Lamp"/>
    <n v="1"/>
    <n v="25"/>
    <x v="0"/>
  </r>
  <r>
    <x v="6"/>
    <s v="Compact Fluorescent"/>
    <m/>
    <s v="Twist"/>
    <n v="1"/>
    <n v="15"/>
    <x v="0"/>
  </r>
  <r>
    <x v="4"/>
    <s v="Compact Fluorescent"/>
    <m/>
    <s v="Twist"/>
    <n v="1"/>
    <n v="15"/>
    <x v="12"/>
  </r>
  <r>
    <x v="1"/>
    <s v="Incandescent"/>
    <m/>
    <s v="Globe"/>
    <n v="1"/>
    <n v="40"/>
    <x v="3"/>
  </r>
  <r>
    <x v="6"/>
    <s v="Incandescent"/>
    <m/>
    <s v="3-Way Incandescent"/>
    <n v="1"/>
    <n v="100"/>
    <x v="0"/>
  </r>
  <r>
    <x v="1"/>
    <s v="Incandescent"/>
    <m/>
    <s v="Standard A Lamp"/>
    <n v="2"/>
    <n v="60"/>
    <x v="2"/>
  </r>
  <r>
    <x v="0"/>
    <s v="Incandescent"/>
    <m/>
    <s v="Standard A Lamp"/>
    <n v="1"/>
    <n v="75"/>
    <x v="0"/>
  </r>
  <r>
    <x v="0"/>
    <s v="Incandescent"/>
    <m/>
    <s v="Decorative"/>
    <n v="2"/>
    <n v="40"/>
    <x v="0"/>
  </r>
  <r>
    <x v="0"/>
    <s v="Incandescent"/>
    <m/>
    <s v="Standard A Lamp"/>
    <n v="1"/>
    <n v="60"/>
    <x v="9"/>
  </r>
  <r>
    <x v="1"/>
    <s v="Incandescent"/>
    <m/>
    <s v="Standard A Lamp"/>
    <n v="1"/>
    <n v="60"/>
    <x v="9"/>
  </r>
  <r>
    <x v="0"/>
    <s v="Compact Fluorescent"/>
    <m/>
    <s v="A shape bulb"/>
    <n v="1"/>
    <n v="14"/>
    <x v="2"/>
  </r>
  <r>
    <x v="1"/>
    <s v="Incandescent"/>
    <m/>
    <s v="Standard A Lamp"/>
    <n v="3"/>
    <n v="60"/>
    <x v="2"/>
  </r>
  <r>
    <x v="0"/>
    <s v="Incandescent"/>
    <m/>
    <s v="Standard A Lamp"/>
    <n v="2"/>
    <n v="40"/>
    <x v="0"/>
  </r>
  <r>
    <x v="1"/>
    <s v="Incandescent"/>
    <m/>
    <s v="Standard A Lamp"/>
    <n v="2"/>
    <n v="60"/>
    <x v="0"/>
  </r>
  <r>
    <x v="4"/>
    <s v="Linear Fluorescent"/>
    <n v="18"/>
    <s v="T-8"/>
    <n v="1"/>
    <n v="15"/>
    <x v="0"/>
  </r>
  <r>
    <x v="9"/>
    <s v="Incandescent"/>
    <m/>
    <s v="Decorative"/>
    <n v="7"/>
    <n v="40"/>
    <x v="9"/>
  </r>
  <r>
    <x v="6"/>
    <s v="Compact Fluorescent"/>
    <m/>
    <s v="Twist"/>
    <n v="3"/>
    <n v="13"/>
    <x v="12"/>
  </r>
  <r>
    <x v="0"/>
    <s v="Compact Fluorescent"/>
    <m/>
    <s v="Twist"/>
    <n v="3"/>
    <n v="13"/>
    <x v="5"/>
  </r>
  <r>
    <x v="0"/>
    <s v="Linear Fluorescent"/>
    <n v="18"/>
    <s v="T-8"/>
    <n v="1"/>
    <n v="15"/>
    <x v="5"/>
  </r>
  <r>
    <x v="9"/>
    <s v="Incandescent"/>
    <m/>
    <s v="Standard A Lamp"/>
    <n v="1"/>
    <n v="60"/>
    <x v="5"/>
  </r>
  <r>
    <x v="0"/>
    <s v="Incandescent"/>
    <m/>
    <s v="Standard A Lamp"/>
    <n v="1"/>
    <n v="100"/>
    <x v="9"/>
  </r>
  <r>
    <x v="0"/>
    <s v="Linear Fluorescent"/>
    <n v="48"/>
    <s v="T-12"/>
    <n v="2"/>
    <n v="40"/>
    <x v="9"/>
  </r>
  <r>
    <x v="0"/>
    <s v="Compact Fluorescent"/>
    <m/>
    <s v="Twist"/>
    <n v="1"/>
    <n v="22"/>
    <x v="9"/>
  </r>
  <r>
    <x v="1"/>
    <s v="Incandescent"/>
    <m/>
    <s v="Globe"/>
    <n v="3"/>
    <n v="40"/>
    <x v="2"/>
  </r>
  <r>
    <x v="0"/>
    <s v="Compact Fluorescent"/>
    <m/>
    <s v="Twist"/>
    <n v="2"/>
    <n v="15"/>
    <x v="2"/>
  </r>
  <r>
    <x v="1"/>
    <s v="Incandescent"/>
    <m/>
    <s v="Mini base"/>
    <n v="1"/>
    <n v="25"/>
    <x v="0"/>
  </r>
  <r>
    <x v="0"/>
    <s v="Compact Fluorescent"/>
    <m/>
    <s v="Twist"/>
    <n v="1"/>
    <n v="15"/>
    <x v="0"/>
  </r>
  <r>
    <x v="4"/>
    <s v="Incandescent"/>
    <m/>
    <s v="Decorative"/>
    <n v="1"/>
    <n v="25"/>
    <x v="1"/>
  </r>
  <r>
    <x v="0"/>
    <s v="Incandescent"/>
    <m/>
    <s v="Standard A Lamp"/>
    <n v="1"/>
    <n v="60"/>
    <x v="3"/>
  </r>
  <r>
    <x v="0"/>
    <s v="Compact Fluorescent"/>
    <m/>
    <s v="Twist"/>
    <n v="2"/>
    <n v="15"/>
    <x v="5"/>
  </r>
  <r>
    <x v="6"/>
    <s v="Incandescent"/>
    <m/>
    <s v="3-Way Incandescent"/>
    <n v="1"/>
    <n v="150"/>
    <x v="6"/>
  </r>
  <r>
    <x v="9"/>
    <s v="Compact Fluorescent"/>
    <m/>
    <s v="Twist"/>
    <n v="1"/>
    <n v="15"/>
    <x v="6"/>
  </r>
  <r>
    <x v="1"/>
    <s v="Compact Fluorescent"/>
    <m/>
    <s v="Twist"/>
    <n v="2"/>
    <n v="13"/>
    <x v="2"/>
  </r>
  <r>
    <x v="0"/>
    <s v="Incandescent"/>
    <m/>
    <s v="Standard A Lamp"/>
    <n v="1"/>
    <n v="40"/>
    <x v="0"/>
  </r>
  <r>
    <x v="4"/>
    <s v="Incandescent"/>
    <m/>
    <s v="Clear"/>
    <n v="1"/>
    <n v="100"/>
    <x v="0"/>
  </r>
  <r>
    <x v="4"/>
    <s v="Incandescent"/>
    <m/>
    <s v="Colored"/>
    <n v="1"/>
    <n v="150"/>
    <x v="0"/>
  </r>
  <r>
    <x v="0"/>
    <s v="Incandescent"/>
    <m/>
    <s v="Standard A Lamp"/>
    <n v="1"/>
    <n v="100"/>
    <x v="11"/>
  </r>
  <r>
    <x v="7"/>
    <s v="Incandescent"/>
    <m/>
    <s v="Standard A Lamp"/>
    <n v="2"/>
    <n v="60"/>
    <x v="11"/>
  </r>
  <r>
    <x v="0"/>
    <s v="Compact Fluorescent"/>
    <m/>
    <s v="Pin base"/>
    <n v="1"/>
    <n v="15"/>
    <x v="11"/>
  </r>
  <r>
    <x v="0"/>
    <s v="Incandescent"/>
    <m/>
    <s v="Standard A Lamp"/>
    <n v="1"/>
    <n v="60"/>
    <x v="3"/>
  </r>
  <r>
    <x v="0"/>
    <s v="Compact Fluorescent"/>
    <m/>
    <s v="Twist"/>
    <n v="1"/>
    <n v="15"/>
    <x v="3"/>
  </r>
  <r>
    <x v="0"/>
    <s v="Compact Fluorescent"/>
    <m/>
    <s v="Pin base"/>
    <n v="1"/>
    <n v="22"/>
    <x v="5"/>
  </r>
  <r>
    <x v="0"/>
    <s v="Incandescent"/>
    <m/>
    <s v="Standard A Lamp"/>
    <n v="1"/>
    <n v="40"/>
    <x v="5"/>
  </r>
  <r>
    <x v="1"/>
    <s v="Incandescent"/>
    <m/>
    <s v="Reflector"/>
    <n v="2"/>
    <n v="60"/>
    <x v="5"/>
  </r>
  <r>
    <x v="6"/>
    <s v="Compact Fluorescent"/>
    <m/>
    <s v="Straight Tube"/>
    <n v="1"/>
    <n v="27"/>
    <x v="7"/>
  </r>
  <r>
    <x v="4"/>
    <s v="Compact Fluorescent"/>
    <m/>
    <s v="Twist"/>
    <n v="1"/>
    <n v="13"/>
    <x v="7"/>
  </r>
  <r>
    <x v="0"/>
    <s v="Compact Fluorescent"/>
    <m/>
    <s v="Twist"/>
    <n v="1"/>
    <n v="15"/>
    <x v="7"/>
  </r>
  <r>
    <x v="0"/>
    <s v="Compact Fluorescent"/>
    <m/>
    <s v="Twist"/>
    <n v="1"/>
    <n v="15"/>
    <x v="8"/>
  </r>
  <r>
    <x v="4"/>
    <s v="Incandescent"/>
    <m/>
    <s v="Reflector"/>
    <n v="1"/>
    <n v="65"/>
    <x v="8"/>
  </r>
  <r>
    <x v="4"/>
    <s v="Compact Fluorescent"/>
    <m/>
    <s v="Twist"/>
    <n v="1"/>
    <n v="20"/>
    <x v="8"/>
  </r>
  <r>
    <x v="4"/>
    <s v="Incandescent"/>
    <m/>
    <s v="Clear"/>
    <n v="1"/>
    <n v="60"/>
    <x v="8"/>
  </r>
  <r>
    <x v="4"/>
    <s v="Compact Fluorescent"/>
    <m/>
    <s v="Twist"/>
    <n v="2"/>
    <n v="13"/>
    <x v="8"/>
  </r>
  <r>
    <x v="4"/>
    <s v="Compact Fluorescent"/>
    <m/>
    <s v="Straight Tube"/>
    <n v="1"/>
    <n v="27"/>
    <x v="8"/>
  </r>
  <r>
    <x v="1"/>
    <s v="Compact Fluorescent"/>
    <m/>
    <s v="Twist"/>
    <n v="6"/>
    <n v="13"/>
    <x v="2"/>
  </r>
  <r>
    <x v="8"/>
    <s v="Compact Fluorescent"/>
    <m/>
    <s v="Flood"/>
    <n v="1"/>
    <n v="26"/>
    <x v="3"/>
  </r>
  <r>
    <x v="0"/>
    <s v="Compact Fluorescent"/>
    <m/>
    <s v="Twist"/>
    <n v="1"/>
    <n v="13"/>
    <x v="3"/>
  </r>
  <r>
    <x v="0"/>
    <s v="Incandescent"/>
    <m/>
    <s v="Standard A Lamp"/>
    <n v="1"/>
    <n v="60"/>
    <x v="12"/>
  </r>
  <r>
    <x v="4"/>
    <s v="Incandescent"/>
    <m/>
    <s v="Standard A Lamp"/>
    <n v="1"/>
    <n v="60"/>
    <x v="12"/>
  </r>
  <r>
    <x v="0"/>
    <s v="Incandescent"/>
    <m/>
    <s v="Standard A Lamp"/>
    <n v="1"/>
    <n v="60"/>
    <x v="2"/>
  </r>
  <r>
    <x v="0"/>
    <s v="Compact Fluorescent"/>
    <m/>
    <s v="Twist"/>
    <n v="1"/>
    <n v="23"/>
    <x v="2"/>
  </r>
  <r>
    <x v="0"/>
    <s v="Compact Fluorescent"/>
    <m/>
    <s v="Twist"/>
    <n v="2"/>
    <n v="13"/>
    <x v="2"/>
  </r>
  <r>
    <x v="0"/>
    <s v="Compact Fluorescent"/>
    <m/>
    <s v="Twist"/>
    <n v="2"/>
    <n v="13"/>
    <x v="0"/>
  </r>
  <r>
    <x v="4"/>
    <s v="Incandescent"/>
    <m/>
    <s v="Standard A Lamp"/>
    <n v="1"/>
    <n v="60"/>
    <x v="0"/>
  </r>
  <r>
    <x v="4"/>
    <s v="Incandescent"/>
    <m/>
    <s v="Standard A Lamp"/>
    <n v="1"/>
    <n v="25"/>
    <x v="0"/>
  </r>
  <r>
    <x v="0"/>
    <s v="Incandescent"/>
    <m/>
    <s v="Standard A Lamp"/>
    <n v="2"/>
    <n v="60"/>
    <x v="0"/>
  </r>
  <r>
    <x v="4"/>
    <s v="Compact Fluorescent"/>
    <m/>
    <s v="Twist"/>
    <n v="1"/>
    <n v="13"/>
    <x v="0"/>
  </r>
  <r>
    <x v="9"/>
    <s v="Incandescent"/>
    <m/>
    <s v="Decorative"/>
    <n v="6"/>
    <n v="40"/>
    <x v="1"/>
  </r>
  <r>
    <x v="4"/>
    <s v="Compact Fluorescent"/>
    <m/>
    <s v="Twist"/>
    <n v="1"/>
    <n v="23"/>
    <x v="12"/>
  </r>
  <r>
    <x v="4"/>
    <s v="Compact Fluorescent"/>
    <m/>
    <s v="Twist"/>
    <n v="1"/>
    <n v="13"/>
    <x v="12"/>
  </r>
  <r>
    <x v="6"/>
    <s v="Incandescent"/>
    <m/>
    <s v="3-Way Incandescent"/>
    <n v="1"/>
    <n v="100"/>
    <x v="12"/>
  </r>
  <r>
    <x v="0"/>
    <s v="Incandescent"/>
    <m/>
    <s v="Standard A Lamp"/>
    <n v="1"/>
    <n v="60"/>
    <x v="11"/>
  </r>
  <r>
    <x v="0"/>
    <s v="Compact Fluorescent"/>
    <m/>
    <s v="Twist"/>
    <n v="1"/>
    <n v="15"/>
    <x v="11"/>
  </r>
  <r>
    <x v="0"/>
    <s v="Linear Fluorescent"/>
    <n v="48"/>
    <s v="T-12"/>
    <n v="2"/>
    <n v="40"/>
    <x v="11"/>
  </r>
  <r>
    <x v="0"/>
    <s v="Compact Fluorescent"/>
    <m/>
    <s v="Twist"/>
    <n v="2"/>
    <n v="13"/>
    <x v="3"/>
  </r>
  <r>
    <x v="0"/>
    <s v="Compact Fluorescent"/>
    <m/>
    <s v="Twist"/>
    <n v="2"/>
    <n v="13"/>
    <x v="3"/>
  </r>
  <r>
    <x v="0"/>
    <s v="Incandescent"/>
    <m/>
    <s v="Standard A Lamp"/>
    <n v="1"/>
    <n v="60"/>
    <x v="3"/>
  </r>
  <r>
    <x v="0"/>
    <s v="Compact Fluorescent"/>
    <m/>
    <s v="Twist"/>
    <n v="2"/>
    <n v="14"/>
    <x v="5"/>
  </r>
  <r>
    <x v="13"/>
    <s v="Incandescent"/>
    <m/>
    <s v="Reflector"/>
    <n v="2"/>
    <n v="40"/>
    <x v="5"/>
  </r>
  <r>
    <x v="0"/>
    <s v="Compact Fluorescent"/>
    <m/>
    <s v="Twist"/>
    <n v="1"/>
    <n v="14"/>
    <x v="6"/>
  </r>
  <r>
    <x v="0"/>
    <s v="Compact Fluorescent"/>
    <m/>
    <s v="Twist"/>
    <n v="2"/>
    <n v="13"/>
    <x v="8"/>
  </r>
  <r>
    <x v="9"/>
    <s v="Compact Fluorescent"/>
    <m/>
    <s v="Twist"/>
    <n v="3"/>
    <n v="14"/>
    <x v="9"/>
  </r>
  <r>
    <x v="0"/>
    <s v="Incandescent"/>
    <m/>
    <s v="Standard A Lamp"/>
    <n v="1"/>
    <n v="60"/>
    <x v="9"/>
  </r>
  <r>
    <x v="4"/>
    <s v="Linear Fluorescent"/>
    <n v="18"/>
    <s v="T-8"/>
    <n v="2"/>
    <n v="15"/>
    <x v="9"/>
  </r>
  <r>
    <x v="0"/>
    <s v="Incandescent"/>
    <m/>
    <s v="Standard A Lamp"/>
    <n v="1"/>
    <n v="60"/>
    <x v="9"/>
  </r>
  <r>
    <x v="1"/>
    <s v="Incandescent"/>
    <m/>
    <s v="Clear"/>
    <n v="2"/>
    <n v="60"/>
    <x v="2"/>
  </r>
  <r>
    <x v="1"/>
    <s v="Incandescent"/>
    <m/>
    <s v="Standard A Lamp"/>
    <n v="2"/>
    <n v="60"/>
    <x v="2"/>
  </r>
  <r>
    <x v="2"/>
    <s v="Incandescent"/>
    <m/>
    <s v="Heat Lamp"/>
    <n v="1"/>
    <n v="250"/>
    <x v="2"/>
  </r>
  <r>
    <x v="0"/>
    <s v="Compact Fluorescent"/>
    <m/>
    <s v="Twist"/>
    <n v="2"/>
    <n v="15"/>
    <x v="0"/>
  </r>
  <r>
    <x v="9"/>
    <s v="Incandescent"/>
    <m/>
    <s v="Decorative"/>
    <n v="5"/>
    <n v="25"/>
    <x v="1"/>
  </r>
  <r>
    <x v="7"/>
    <s v="Incandescent"/>
    <m/>
    <s v="Standard A Lamp"/>
    <n v="1"/>
    <n v="60"/>
    <x v="11"/>
  </r>
  <r>
    <x v="8"/>
    <s v="Compact Fluorescent"/>
    <m/>
    <s v="Reflector"/>
    <n v="1"/>
    <n v="22"/>
    <x v="3"/>
  </r>
  <r>
    <x v="8"/>
    <s v="Compact Fluorescent"/>
    <m/>
    <s v="Reflector"/>
    <n v="1"/>
    <n v="22"/>
    <x v="5"/>
  </r>
  <r>
    <x v="0"/>
    <s v="Compact Fluorescent"/>
    <m/>
    <s v="Twist"/>
    <n v="1"/>
    <n v="15"/>
    <x v="0"/>
  </r>
  <r>
    <x v="0"/>
    <s v="Compact Fluorescent"/>
    <m/>
    <s v="Twist"/>
    <n v="2"/>
    <n v="15"/>
    <x v="3"/>
  </r>
  <r>
    <x v="6"/>
    <s v="Compact Fluorescent"/>
    <m/>
    <s v="Twist"/>
    <n v="2"/>
    <n v="15"/>
    <x v="7"/>
  </r>
  <r>
    <x v="1"/>
    <s v="Incandescent"/>
    <m/>
    <s v="Clear"/>
    <n v="3"/>
    <n v="60"/>
    <x v="2"/>
  </r>
  <r>
    <x v="8"/>
    <s v="Compact Fluorescent"/>
    <m/>
    <s v="Reflector"/>
    <n v="1"/>
    <n v="22"/>
    <x v="2"/>
  </r>
  <r>
    <x v="0"/>
    <s v="Compact Fluorescent"/>
    <m/>
    <s v="Twist"/>
    <n v="2"/>
    <n v="15"/>
    <x v="10"/>
  </r>
  <r>
    <x v="4"/>
    <s v="Incandescent"/>
    <m/>
    <s v="Standard A Lamp"/>
    <n v="1"/>
    <n v="60"/>
    <x v="10"/>
  </r>
  <r>
    <x v="8"/>
    <s v="Compact Fluorescent"/>
    <m/>
    <s v="Reflector"/>
    <m/>
    <n v="22"/>
    <x v="3"/>
  </r>
  <r>
    <x v="0"/>
    <s v="Incandescent"/>
    <m/>
    <s v="Standard A Lamp"/>
    <n v="2"/>
    <n v="60"/>
    <x v="0"/>
  </r>
  <r>
    <x v="4"/>
    <s v="Incandescent"/>
    <m/>
    <s v="Standard A Lamp"/>
    <n v="1"/>
    <n v="60"/>
    <x v="0"/>
  </r>
  <r>
    <x v="4"/>
    <s v="Compact Fluorescent"/>
    <m/>
    <s v="Twist"/>
    <n v="1"/>
    <n v="13"/>
    <x v="0"/>
  </r>
  <r>
    <x v="13"/>
    <s v="Incandescent"/>
    <m/>
    <s v="Standard A Lamp"/>
    <n v="3"/>
    <n v="60"/>
    <x v="0"/>
  </r>
  <r>
    <x v="5"/>
    <s v="Incandescent"/>
    <m/>
    <s v="Heat Lamp"/>
    <n v="2"/>
    <n v="250"/>
    <x v="2"/>
  </r>
  <r>
    <x v="9"/>
    <s v="Compact Fluorescent"/>
    <m/>
    <s v="Twist"/>
    <n v="1"/>
    <n v="15"/>
    <x v="2"/>
  </r>
  <r>
    <x v="0"/>
    <s v="Incandescent"/>
    <m/>
    <s v="Globe"/>
    <n v="3"/>
    <n v="60"/>
    <x v="1"/>
  </r>
  <r>
    <x v="4"/>
    <s v="Incandescent"/>
    <m/>
    <s v="Standard A Lamp"/>
    <n v="1"/>
    <n v="60"/>
    <x v="1"/>
  </r>
  <r>
    <x v="9"/>
    <s v="Incandescent"/>
    <m/>
    <s v="Decorative"/>
    <n v="5"/>
    <n v="40"/>
    <x v="1"/>
  </r>
  <r>
    <x v="4"/>
    <s v="Incandescent"/>
    <m/>
    <s v="3-Way Incandescent"/>
    <n v="1"/>
    <n v="150"/>
    <x v="12"/>
  </r>
  <r>
    <x v="6"/>
    <s v="Incandescent"/>
    <m/>
    <s v="3-Way Incandescent"/>
    <n v="1"/>
    <n v="150"/>
    <x v="12"/>
  </r>
  <r>
    <x v="10"/>
    <s v="Linear Fluorescent"/>
    <n v="84"/>
    <s v="T-12"/>
    <n v="2"/>
    <n v="40"/>
    <x v="11"/>
  </r>
  <r>
    <x v="10"/>
    <s v="Linear Fluorescent"/>
    <n v="48"/>
    <s v="T-12"/>
    <n v="2"/>
    <n v="40"/>
    <x v="11"/>
  </r>
  <r>
    <x v="4"/>
    <s v="Incandescent"/>
    <m/>
    <s v="3-Way Incandescent"/>
    <n v="1"/>
    <n v="150"/>
    <x v="0"/>
  </r>
  <r>
    <x v="6"/>
    <s v="Incandescent"/>
    <m/>
    <s v="3-Way Incandescent"/>
    <n v="1"/>
    <n v="150"/>
    <x v="0"/>
  </r>
  <r>
    <x v="4"/>
    <s v="Incandescent"/>
    <m/>
    <s v="Standard A Lamp"/>
    <n v="1"/>
    <n v="25"/>
    <x v="0"/>
  </r>
  <r>
    <x v="4"/>
    <s v="Incandescent"/>
    <m/>
    <s v="Standard A Lamp"/>
    <n v="1"/>
    <n v="100"/>
    <x v="0"/>
  </r>
  <r>
    <x v="4"/>
    <s v="Compact Fluorescent"/>
    <m/>
    <s v="Twist"/>
    <n v="1"/>
    <n v="13"/>
    <x v="0"/>
  </r>
  <r>
    <x v="0"/>
    <s v="Incandescent"/>
    <m/>
    <s v="Standard A Lamp"/>
    <n v="2"/>
    <n v="60"/>
    <x v="0"/>
  </r>
  <r>
    <x v="0"/>
    <s v="Incandescent"/>
    <m/>
    <s v="Standard A Lamp"/>
    <n v="2"/>
    <n v="40"/>
    <x v="3"/>
  </r>
  <r>
    <x v="4"/>
    <s v="Compact Fluorescent"/>
    <m/>
    <s v="Twist"/>
    <n v="1"/>
    <n v="13"/>
    <x v="3"/>
  </r>
  <r>
    <x v="0"/>
    <s v="Incandescent"/>
    <m/>
    <s v="Standard A Lamp"/>
    <n v="3"/>
    <n v="60"/>
    <x v="3"/>
  </r>
  <r>
    <x v="11"/>
    <s v="Linear Fluorescent"/>
    <n v="48"/>
    <s v="T-12"/>
    <n v="2"/>
    <n v="40"/>
    <x v="5"/>
  </r>
  <r>
    <x v="0"/>
    <s v="Incandescent"/>
    <m/>
    <s v="Clear"/>
    <n v="1"/>
    <n v="100"/>
    <x v="6"/>
  </r>
  <r>
    <x v="4"/>
    <s v="Incandescent"/>
    <m/>
    <s v="Decorative"/>
    <n v="3"/>
    <n v="40"/>
    <x v="7"/>
  </r>
  <r>
    <x v="0"/>
    <s v="Compact Fluorescent"/>
    <m/>
    <s v="Twist"/>
    <n v="1"/>
    <n v="20"/>
    <x v="2"/>
  </r>
  <r>
    <x v="9"/>
    <s v="Compact Fluorescent"/>
    <m/>
    <s v="Twist"/>
    <n v="1"/>
    <n v="20"/>
    <x v="2"/>
  </r>
  <r>
    <x v="5"/>
    <s v="Incandescent"/>
    <m/>
    <s v="Heat Lamp"/>
    <n v="2"/>
    <n v="250"/>
    <x v="2"/>
  </r>
  <r>
    <x v="8"/>
    <s v="Incandescent"/>
    <m/>
    <s v="Standard A Lamp"/>
    <n v="1"/>
    <n v="40"/>
    <x v="2"/>
  </r>
  <r>
    <x v="4"/>
    <s v="Incandescent"/>
    <m/>
    <s v="Standard A Lamp"/>
    <n v="1"/>
    <n v="15"/>
    <x v="10"/>
  </r>
  <r>
    <x v="4"/>
    <s v="Incandescent"/>
    <m/>
    <s v="3-Way Incandescent"/>
    <n v="1"/>
    <n v="150"/>
    <x v="10"/>
  </r>
  <r>
    <x v="0"/>
    <s v="Compact Fluorescent"/>
    <m/>
    <s v="Twist"/>
    <n v="2"/>
    <n v="13"/>
    <x v="8"/>
  </r>
  <r>
    <x v="6"/>
    <s v="Incandescent"/>
    <m/>
    <s v="3-Way Incandescent"/>
    <n v="1"/>
    <n v="150"/>
    <x v="8"/>
  </r>
  <r>
    <x v="4"/>
    <s v="Halogen"/>
    <m/>
    <s v="MR"/>
    <n v="1"/>
    <n v="20"/>
    <x v="8"/>
  </r>
  <r>
    <x v="4"/>
    <s v="Incandescent"/>
    <m/>
    <s v="Standard A Lamp"/>
    <n v="1"/>
    <n v="100"/>
    <x v="8"/>
  </r>
  <r>
    <x v="9"/>
    <s v="Incandescent"/>
    <m/>
    <s v="Decorative"/>
    <n v="1"/>
    <n v="60"/>
    <x v="2"/>
  </r>
  <r>
    <x v="1"/>
    <s v="Incandescent"/>
    <m/>
    <s v="Mini base"/>
    <n v="1"/>
    <n v="4"/>
    <x v="2"/>
  </r>
  <r>
    <x v="9"/>
    <s v="Incandescent"/>
    <m/>
    <s v="Standard A Lamp"/>
    <n v="2"/>
    <n v="50"/>
    <x v="2"/>
  </r>
  <r>
    <x v="0"/>
    <s v="Incandescent"/>
    <m/>
    <s v="Standard A Lamp"/>
    <n v="2"/>
    <n v="60"/>
    <x v="2"/>
  </r>
  <r>
    <x v="0"/>
    <s v="Compact Fluorescent"/>
    <m/>
    <s v="Twist"/>
    <n v="1"/>
    <n v="23"/>
    <x v="2"/>
  </r>
  <r>
    <x v="5"/>
    <s v="Incandescent"/>
    <m/>
    <s v="Decorative"/>
    <n v="4"/>
    <n v="240"/>
    <x v="1"/>
  </r>
  <r>
    <x v="4"/>
    <s v="Incandescent"/>
    <m/>
    <s v="Other"/>
    <n v="1"/>
    <n v="20"/>
    <x v="7"/>
  </r>
  <r>
    <x v="14"/>
    <s v="Halogen"/>
    <m/>
    <s v="Quartz Tube"/>
    <n v="1"/>
    <n v="300"/>
    <x v="7"/>
  </r>
  <r>
    <x v="0"/>
    <s v="Incandescent"/>
    <m/>
    <s v="Standard A Lamp"/>
    <n v="1"/>
    <n v="60"/>
    <x v="7"/>
  </r>
  <r>
    <x v="4"/>
    <s v="Incandescent"/>
    <m/>
    <s v="3-Way Incandescent"/>
    <n v="1"/>
    <n v="150"/>
    <x v="7"/>
  </r>
  <r>
    <x v="4"/>
    <s v="Incandescent"/>
    <m/>
    <s v="Mini base"/>
    <n v="1"/>
    <n v="25"/>
    <x v="7"/>
  </r>
  <r>
    <x v="1"/>
    <s v="Linear Fluorescent"/>
    <n v="16"/>
    <s v="T-8"/>
    <n v="1"/>
    <n v="11"/>
    <x v="4"/>
  </r>
  <r>
    <x v="0"/>
    <s v="Incandescent"/>
    <m/>
    <s v="Standard A Lamp"/>
    <n v="1"/>
    <n v="60"/>
    <x v="11"/>
  </r>
  <r>
    <x v="0"/>
    <s v="Incandescent"/>
    <m/>
    <s v="Standard A Lamp"/>
    <n v="1"/>
    <n v="100"/>
    <x v="11"/>
  </r>
  <r>
    <x v="1"/>
    <s v="Incandescent"/>
    <m/>
    <s v="Standard A Lamp"/>
    <n v="1"/>
    <n v="60"/>
    <x v="11"/>
  </r>
  <r>
    <x v="0"/>
    <s v="Compact Fluorescent"/>
    <m/>
    <s v="Twist"/>
    <n v="1"/>
    <n v="23"/>
    <x v="11"/>
  </r>
  <r>
    <x v="7"/>
    <s v="Incandescent"/>
    <m/>
    <s v="Standard A Lamp"/>
    <n v="1"/>
    <n v="60"/>
    <x v="11"/>
  </r>
  <r>
    <x v="0"/>
    <s v="Incandescent"/>
    <m/>
    <s v="Standard A Lamp"/>
    <n v="1"/>
    <n v="75"/>
    <x v="3"/>
  </r>
  <r>
    <x v="0"/>
    <s v="Linear Fluorescent"/>
    <n v="48"/>
    <s v="T-12"/>
    <n v="2"/>
    <n v="40"/>
    <x v="5"/>
  </r>
  <r>
    <x v="0"/>
    <s v="Incandescent"/>
    <m/>
    <s v="Standard A Lamp"/>
    <n v="1"/>
    <n v="60"/>
    <x v="5"/>
  </r>
  <r>
    <x v="13"/>
    <s v="Incandescent"/>
    <m/>
    <s v="Standard A Lamp"/>
    <n v="1"/>
    <n v="60"/>
    <x v="5"/>
  </r>
  <r>
    <x v="0"/>
    <s v="Incandescent"/>
    <m/>
    <s v="Standard A Lamp"/>
    <n v="1"/>
    <n v="60"/>
    <x v="2"/>
  </r>
  <r>
    <x v="1"/>
    <s v="Incandescent"/>
    <m/>
    <s v="Mini base"/>
    <n v="1"/>
    <n v="4"/>
    <x v="2"/>
  </r>
  <r>
    <x v="0"/>
    <s v="Incandescent"/>
    <m/>
    <s v="Standard A Lamp"/>
    <n v="1"/>
    <n v="60"/>
    <x v="10"/>
  </r>
  <r>
    <x v="4"/>
    <s v="Incandescent"/>
    <m/>
    <s v="Mini base"/>
    <n v="1"/>
    <n v="25"/>
    <x v="10"/>
  </r>
  <r>
    <x v="4"/>
    <s v="Incandescent"/>
    <m/>
    <s v="Clear"/>
    <n v="1"/>
    <n v="60"/>
    <x v="10"/>
  </r>
  <r>
    <x v="4"/>
    <s v="Incandescent"/>
    <m/>
    <s v="Mini base"/>
    <n v="3"/>
    <n v="60"/>
    <x v="10"/>
  </r>
  <r>
    <x v="0"/>
    <s v="Compact Fluorescent"/>
    <m/>
    <s v="Twist"/>
    <n v="2"/>
    <n v="23"/>
    <x v="10"/>
  </r>
  <r>
    <x v="14"/>
    <s v="Compact Fluorescent"/>
    <m/>
    <s v="Twist"/>
    <n v="1"/>
    <n v="23"/>
    <x v="8"/>
  </r>
  <r>
    <x v="0"/>
    <s v="Incandescent"/>
    <m/>
    <s v="Standard A Lamp"/>
    <n v="2"/>
    <n v="60"/>
    <x v="8"/>
  </r>
  <r>
    <x v="0"/>
    <s v="Incandescent"/>
    <m/>
    <s v="Standard A Lamp"/>
    <n v="1"/>
    <n v="75"/>
    <x v="8"/>
  </r>
  <r>
    <x v="1"/>
    <s v="Incandescent"/>
    <m/>
    <s v="Mini base"/>
    <n v="1"/>
    <n v="4"/>
    <x v="8"/>
  </r>
  <r>
    <x v="1"/>
    <s v="Compact Fluorescent"/>
    <m/>
    <s v="Twist"/>
    <n v="3"/>
    <n v="13"/>
    <x v="2"/>
  </r>
  <r>
    <x v="0"/>
    <s v="Compact Fluorescent"/>
    <m/>
    <s v="Twist"/>
    <n v="1"/>
    <n v="15"/>
    <x v="4"/>
  </r>
  <r>
    <x v="9"/>
    <s v="Compact Fluorescent"/>
    <m/>
    <s v="Twist"/>
    <n v="3"/>
    <n v="15"/>
    <x v="1"/>
  </r>
  <r>
    <x v="0"/>
    <s v="Linear Fluorescent"/>
    <n v="48"/>
    <s v="T-12"/>
    <n v="2"/>
    <n v="40"/>
    <x v="11"/>
  </r>
  <r>
    <x v="8"/>
    <s v="Compact Fluorescent"/>
    <m/>
    <s v="Reflector"/>
    <n v="1"/>
    <n v="22"/>
    <x v="5"/>
  </r>
  <r>
    <x v="1"/>
    <s v="Incandescent"/>
    <m/>
    <s v="Globe"/>
    <n v="4"/>
    <n v="40"/>
    <x v="2"/>
  </r>
  <r>
    <x v="9"/>
    <s v="Incandescent"/>
    <m/>
    <s v="Clear"/>
    <n v="1"/>
    <n v="60"/>
    <x v="0"/>
  </r>
  <r>
    <x v="4"/>
    <s v="Incandescent"/>
    <m/>
    <s v="Standard A Lamp"/>
    <n v="2"/>
    <n v="60"/>
    <x v="0"/>
  </r>
  <r>
    <x v="8"/>
    <s v="Incandescent"/>
    <m/>
    <s v="Reflector"/>
    <n v="1"/>
    <n v="65"/>
    <x v="12"/>
  </r>
  <r>
    <x v="8"/>
    <s v="Incandescent"/>
    <m/>
    <s v="Reflector"/>
    <n v="1"/>
    <n v="65"/>
    <x v="3"/>
  </r>
  <r>
    <x v="0"/>
    <s v="Linear Fluorescent"/>
    <n v="24"/>
    <s v="T-5"/>
    <n v="1"/>
    <n v="16"/>
    <x v="8"/>
  </r>
  <r>
    <x v="9"/>
    <s v="Compact Fluorescent"/>
    <m/>
    <s v="Twist"/>
    <n v="1"/>
    <n v="13"/>
    <x v="9"/>
  </r>
  <r>
    <x v="4"/>
    <s v="Compact Fluorescent"/>
    <m/>
    <s v="A shape bulb"/>
    <n v="4"/>
    <n v="13"/>
    <x v="7"/>
  </r>
  <r>
    <x v="1"/>
    <s v="Compact Fluorescent"/>
    <m/>
    <s v="Twist"/>
    <n v="3"/>
    <n v="13"/>
    <x v="2"/>
  </r>
  <r>
    <x v="5"/>
    <s v="Incandescent"/>
    <m/>
    <s v="Clear"/>
    <n v="4"/>
    <n v="25"/>
    <x v="10"/>
  </r>
  <r>
    <x v="0"/>
    <s v="Linear Fluorescent"/>
    <n v="48"/>
    <s v="T-12"/>
    <n v="2"/>
    <n v="40"/>
    <x v="9"/>
  </r>
  <r>
    <x v="9"/>
    <s v="Compact Fluorescent"/>
    <m/>
    <s v="Mini base"/>
    <n v="5"/>
    <n v="7"/>
    <x v="3"/>
  </r>
  <r>
    <x v="1"/>
    <s v="Compact Fluorescent"/>
    <m/>
    <s v="Twist"/>
    <n v="3"/>
    <n v="15"/>
    <x v="2"/>
  </r>
  <r>
    <x v="1"/>
    <s v="Compact Fluorescent"/>
    <m/>
    <s v="Twist"/>
    <n v="2"/>
    <n v="15"/>
    <x v="2"/>
  </r>
  <r>
    <x v="0"/>
    <s v="Compact Fluorescent"/>
    <m/>
    <s v="Twist"/>
    <n v="2"/>
    <n v="15"/>
    <x v="8"/>
  </r>
  <r>
    <x v="0"/>
    <s v="Compact Fluorescent"/>
    <m/>
    <s v="Twist"/>
    <n v="2"/>
    <n v="15"/>
    <x v="0"/>
  </r>
  <r>
    <x v="0"/>
    <s v="Compact Fluorescent"/>
    <m/>
    <s v="Twist"/>
    <n v="1"/>
    <n v="15"/>
    <x v="0"/>
  </r>
  <r>
    <x v="9"/>
    <s v="Compact Fluorescent"/>
    <m/>
    <s v="Twist"/>
    <n v="5"/>
    <n v="15"/>
    <x v="1"/>
  </r>
  <r>
    <x v="0"/>
    <s v="Compact Fluorescent"/>
    <m/>
    <s v="Twist"/>
    <n v="1"/>
    <n v="15"/>
    <x v="11"/>
  </r>
  <r>
    <x v="7"/>
    <s v="Incandescent"/>
    <m/>
    <s v="Standard A Lamp"/>
    <n v="1"/>
    <n v="60"/>
    <x v="11"/>
  </r>
  <r>
    <x v="0"/>
    <s v="Compact Fluorescent"/>
    <m/>
    <s v="Twist"/>
    <n v="2"/>
    <n v="15"/>
    <x v="3"/>
  </r>
  <r>
    <x v="8"/>
    <s v="Compact Fluorescent"/>
    <m/>
    <s v="Twist"/>
    <n v="1"/>
    <n v="15"/>
    <x v="3"/>
  </r>
  <r>
    <x v="8"/>
    <s v="Incandescent"/>
    <m/>
    <s v="Reflector"/>
    <n v="1"/>
    <n v="65"/>
    <x v="3"/>
  </r>
  <r>
    <x v="9"/>
    <s v="Compact Fluorescent"/>
    <m/>
    <s v="Twist"/>
    <n v="2"/>
    <n v="15"/>
    <x v="5"/>
  </r>
  <r>
    <x v="8"/>
    <s v="Compact Fluorescent"/>
    <m/>
    <s v="Twist"/>
    <n v="1"/>
    <n v="15"/>
    <x v="5"/>
  </r>
  <r>
    <x v="0"/>
    <s v="Compact Fluorescent"/>
    <m/>
    <s v="Twist"/>
    <n v="2"/>
    <n v="15"/>
    <x v="6"/>
  </r>
  <r>
    <x v="14"/>
    <s v="Halogen"/>
    <m/>
    <s v="Quartz Tube"/>
    <n v="1"/>
    <n v="50"/>
    <x v="7"/>
  </r>
  <r>
    <x v="8"/>
    <s v="Incandescent"/>
    <m/>
    <s v="Reflector"/>
    <n v="1"/>
    <n v="65"/>
    <x v="0"/>
  </r>
  <r>
    <x v="1"/>
    <s v="Incandescent"/>
    <m/>
    <s v="Standard A Lamp"/>
    <n v="2"/>
    <n v="60"/>
    <x v="0"/>
  </r>
  <r>
    <x v="0"/>
    <s v="Compact Fluorescent"/>
    <m/>
    <s v="Twist"/>
    <n v="2"/>
    <n v="15"/>
    <x v="10"/>
  </r>
  <r>
    <x v="0"/>
    <s v="Compact Fluorescent"/>
    <m/>
    <s v="Twist"/>
    <n v="2"/>
    <n v="15"/>
    <x v="3"/>
  </r>
  <r>
    <x v="9"/>
    <s v="Incandescent"/>
    <m/>
    <s v="Decorative"/>
    <n v="4"/>
    <n v="40"/>
    <x v="1"/>
  </r>
  <r>
    <x v="1"/>
    <s v="Incandescent"/>
    <m/>
    <s v="Standard A Lamp"/>
    <n v="5"/>
    <n v="75"/>
    <x v="2"/>
  </r>
  <r>
    <x v="0"/>
    <s v="Incandescent"/>
    <m/>
    <s v="Mini base"/>
    <n v="4"/>
    <n v="60"/>
    <x v="0"/>
  </r>
  <r>
    <x v="0"/>
    <s v="Incandescent"/>
    <m/>
    <s v="Standard A Lamp"/>
    <n v="1"/>
    <n v="60"/>
    <x v="6"/>
  </r>
  <r>
    <x v="0"/>
    <s v="Incandescent"/>
    <m/>
    <s v="Standard A Lamp"/>
    <n v="1"/>
    <n v="60"/>
    <x v="6"/>
  </r>
  <r>
    <x v="0"/>
    <s v="Incandescent"/>
    <m/>
    <s v="Standard A Lamp"/>
    <n v="1"/>
    <n v="60"/>
    <x v="9"/>
  </r>
  <r>
    <x v="0"/>
    <s v="Linear Fluorescent"/>
    <n v="40"/>
    <s v="Fluorescent Unknown"/>
    <n v="2"/>
    <n v="32"/>
    <x v="9"/>
  </r>
  <r>
    <x v="0"/>
    <s v="Compact Fluorescent"/>
    <m/>
    <s v="Flood"/>
    <n v="1"/>
    <n v="15"/>
    <x v="9"/>
  </r>
  <r>
    <x v="0"/>
    <s v="Compact Fluorescent"/>
    <m/>
    <s v="Flood"/>
    <n v="1"/>
    <n v="15"/>
    <x v="9"/>
  </r>
  <r>
    <x v="0"/>
    <s v="Incandescent"/>
    <m/>
    <s v="Standard A Lamp"/>
    <n v="3"/>
    <n v="60"/>
    <x v="12"/>
  </r>
  <r>
    <x v="9"/>
    <s v="Incandescent"/>
    <m/>
    <s v="Decorative"/>
    <n v="4"/>
    <n v="40"/>
    <x v="12"/>
  </r>
  <r>
    <x v="0"/>
    <s v="Incandescent"/>
    <m/>
    <s v="Standard A Lamp"/>
    <n v="1"/>
    <n v="60"/>
    <x v="3"/>
  </r>
  <r>
    <x v="5"/>
    <s v="Compact Fluorescent"/>
    <m/>
    <s v="Twist"/>
    <n v="2"/>
    <n v="15"/>
    <x v="5"/>
  </r>
  <r>
    <x v="8"/>
    <s v="Compact Fluorescent"/>
    <m/>
    <s v="Flood"/>
    <n v="1"/>
    <n v="15"/>
    <x v="5"/>
  </r>
  <r>
    <x v="8"/>
    <s v="Compact Fluorescent"/>
    <m/>
    <s v="Flood"/>
    <n v="1"/>
    <n v="22"/>
    <x v="5"/>
  </r>
  <r>
    <x v="9"/>
    <s v="Incandescent"/>
    <m/>
    <s v="Decorative"/>
    <n v="5"/>
    <n v="25"/>
    <x v="5"/>
  </r>
  <r>
    <x v="6"/>
    <s v="Incandescent"/>
    <m/>
    <s v="Standard A Lamp"/>
    <n v="1"/>
    <n v="60"/>
    <x v="7"/>
  </r>
  <r>
    <x v="0"/>
    <s v="Incandescent"/>
    <m/>
    <s v="Standard A Lamp"/>
    <n v="1"/>
    <n v="75"/>
    <x v="4"/>
  </r>
  <r>
    <x v="1"/>
    <s v="Incandescent"/>
    <m/>
    <s v="Standard A Lamp"/>
    <n v="1"/>
    <n v="75"/>
    <x v="2"/>
  </r>
  <r>
    <x v="1"/>
    <s v="Compact Fluorescent"/>
    <m/>
    <s v="A shape bulb"/>
    <n v="1"/>
    <n v="15"/>
    <x v="2"/>
  </r>
  <r>
    <x v="1"/>
    <s v="Compact Fluorescent"/>
    <m/>
    <s v="A shape bulb"/>
    <n v="1"/>
    <n v="15"/>
    <x v="2"/>
  </r>
  <r>
    <x v="9"/>
    <s v="Incandescent"/>
    <m/>
    <s v="Standard A Lamp"/>
    <n v="2"/>
    <n v="75"/>
    <x v="10"/>
  </r>
  <r>
    <x v="4"/>
    <s v="Incandescent"/>
    <m/>
    <s v="Standard A Lamp"/>
    <n v="1"/>
    <n v="50"/>
    <x v="10"/>
  </r>
  <r>
    <x v="0"/>
    <s v="Incandescent"/>
    <m/>
    <s v="Mini base"/>
    <n v="4"/>
    <n v="25"/>
    <x v="2"/>
  </r>
  <r>
    <x v="0"/>
    <s v="Incandescent"/>
    <m/>
    <s v="Standard A Lamp"/>
    <n v="1"/>
    <n v="40"/>
    <x v="2"/>
  </r>
  <r>
    <x v="11"/>
    <s v="Linear Fluorescent"/>
    <n v="96"/>
    <s v="T-12"/>
    <n v="2"/>
    <n v="60"/>
    <x v="9"/>
  </r>
  <r>
    <x v="11"/>
    <s v="Linear Fluorescent"/>
    <n v="48"/>
    <s v="T-12"/>
    <n v="2"/>
    <n v="40"/>
    <x v="9"/>
  </r>
  <r>
    <x v="0"/>
    <s v="Incandescent"/>
    <m/>
    <s v="Globe"/>
    <n v="1"/>
    <n v="75"/>
    <x v="9"/>
  </r>
  <r>
    <x v="0"/>
    <s v="Incandescent"/>
    <m/>
    <s v="Mini base"/>
    <n v="4"/>
    <n v="60"/>
    <x v="3"/>
  </r>
  <r>
    <x v="4"/>
    <s v="Incandescent"/>
    <m/>
    <s v="Standard A Lamp"/>
    <n v="1"/>
    <n v="75"/>
    <x v="8"/>
  </r>
  <r>
    <x v="6"/>
    <s v="Incandescent"/>
    <m/>
    <s v="3-Way Incandescent"/>
    <n v="1"/>
    <n v="200"/>
    <x v="8"/>
  </r>
  <r>
    <x v="4"/>
    <s v="Incandescent"/>
    <m/>
    <s v="Standard A Lamp"/>
    <n v="1"/>
    <n v="75"/>
    <x v="8"/>
  </r>
  <r>
    <x v="0"/>
    <s v="Incandescent"/>
    <m/>
    <s v="Standard A Lamp"/>
    <n v="2"/>
    <n v="55"/>
    <x v="2"/>
  </r>
  <r>
    <x v="0"/>
    <s v="Incandescent"/>
    <m/>
    <s v="Standard A Lamp"/>
    <n v="2"/>
    <n v="60"/>
    <x v="0"/>
  </r>
  <r>
    <x v="0"/>
    <s v="Incandescent"/>
    <m/>
    <s v="Standard A Lamp"/>
    <n v="2"/>
    <n v="75"/>
    <x v="0"/>
  </r>
  <r>
    <x v="0"/>
    <s v="Incandescent"/>
    <m/>
    <s v="Standard A Lamp"/>
    <n v="1"/>
    <n v="60"/>
    <x v="3"/>
  </r>
  <r>
    <x v="9"/>
    <s v="Incandescent"/>
    <m/>
    <s v="Standard A Lamp"/>
    <n v="1"/>
    <n v="60"/>
    <x v="9"/>
  </r>
  <r>
    <x v="0"/>
    <s v="Compact Fluorescent"/>
    <m/>
    <s v="Twist"/>
    <n v="2"/>
    <n v="15"/>
    <x v="2"/>
  </r>
  <r>
    <x v="0"/>
    <s v="Compact Fluorescent"/>
    <m/>
    <s v="Twist"/>
    <n v="1"/>
    <n v="15"/>
    <x v="8"/>
  </r>
  <r>
    <x v="6"/>
    <s v="Incandescent"/>
    <m/>
    <s v="Standard A Lamp"/>
    <n v="1"/>
    <n v="100"/>
    <x v="8"/>
  </r>
  <r>
    <x v="0"/>
    <s v="Incandescent"/>
    <m/>
    <s v="Standard A Lamp"/>
    <n v="1"/>
    <n v="40"/>
    <x v="4"/>
  </r>
  <r>
    <x v="0"/>
    <s v="Incandescent"/>
    <m/>
    <s v="Standard A Lamp"/>
    <n v="1"/>
    <n v="75"/>
    <x v="9"/>
  </r>
  <r>
    <x v="0"/>
    <s v="Linear Fluorescent"/>
    <n v="48"/>
    <s v="T-4"/>
    <n v="2"/>
    <n v="32"/>
    <x v="9"/>
  </r>
  <r>
    <x v="0"/>
    <s v="Linear Fluorescent"/>
    <n v="48"/>
    <s v="T-12"/>
    <n v="2"/>
    <n v="40"/>
    <x v="9"/>
  </r>
  <r>
    <x v="0"/>
    <s v="Linear Fluorescent"/>
    <n v="48"/>
    <s v="T-12"/>
    <n v="2"/>
    <n v="40"/>
    <x v="11"/>
  </r>
  <r>
    <x v="0"/>
    <s v="Linear Fluorescent"/>
    <n v="48"/>
    <s v="T-8"/>
    <n v="2"/>
    <n v="32"/>
    <x v="11"/>
  </r>
  <r>
    <x v="0"/>
    <s v="Compact Fluorescent"/>
    <m/>
    <s v="Pin base"/>
    <n v="1"/>
    <n v="15"/>
    <x v="0"/>
  </r>
  <r>
    <x v="6"/>
    <s v="Compact Fluorescent"/>
    <m/>
    <s v="Pin base"/>
    <n v="1"/>
    <n v="15"/>
    <x v="0"/>
  </r>
  <r>
    <x v="9"/>
    <s v="Incandescent"/>
    <m/>
    <s v="Decorative"/>
    <n v="5"/>
    <n v="40"/>
    <x v="7"/>
  </r>
  <r>
    <x v="0"/>
    <s v="Compact Fluorescent"/>
    <m/>
    <s v="Twist"/>
    <n v="2"/>
    <n v="15"/>
    <x v="5"/>
  </r>
  <r>
    <x v="0"/>
    <s v="Compact Fluorescent"/>
    <m/>
    <s v="A shape bulb"/>
    <n v="1"/>
    <n v="15"/>
    <x v="5"/>
  </r>
  <r>
    <x v="13"/>
    <s v="Incandescent"/>
    <m/>
    <s v="Standard A Lamp"/>
    <n v="1"/>
    <n v="75"/>
    <x v="5"/>
  </r>
  <r>
    <x v="0"/>
    <s v="Compact Fluorescent"/>
    <m/>
    <s v="Twist"/>
    <n v="1"/>
    <n v="15"/>
    <x v="2"/>
  </r>
  <r>
    <x v="0"/>
    <s v="Halogen"/>
    <m/>
    <s v="PAR"/>
    <n v="3"/>
    <n v="50"/>
    <x v="3"/>
  </r>
  <r>
    <x v="0"/>
    <s v="Compact Fluorescent"/>
    <m/>
    <s v="Twist"/>
    <n v="1"/>
    <n v="15"/>
    <x v="0"/>
  </r>
  <r>
    <x v="4"/>
    <s v="Compact Fluorescent"/>
    <m/>
    <s v="A shape bulb"/>
    <n v="1"/>
    <n v="15"/>
    <x v="0"/>
  </r>
  <r>
    <x v="0"/>
    <s v="Incandescent"/>
    <m/>
    <s v="Standard A Lamp"/>
    <n v="1"/>
    <n v="100"/>
    <x v="4"/>
  </r>
  <r>
    <x v="0"/>
    <s v="Compact Fluorescent"/>
    <m/>
    <s v="Twist"/>
    <n v="3"/>
    <n v="15"/>
    <x v="0"/>
  </r>
  <r>
    <x v="0"/>
    <s v="Incandescent"/>
    <m/>
    <s v="Standard A Lamp"/>
    <n v="1"/>
    <n v="60"/>
    <x v="9"/>
  </r>
  <r>
    <x v="0"/>
    <s v="Compact Fluorescent"/>
    <m/>
    <s v="Twist"/>
    <n v="1"/>
    <n v="15"/>
    <x v="9"/>
  </r>
  <r>
    <x v="0"/>
    <s v="Compact Fluorescent"/>
    <m/>
    <s v="Twist"/>
    <n v="2"/>
    <n v="15"/>
    <x v="2"/>
  </r>
  <r>
    <x v="1"/>
    <s v="Incandescent"/>
    <m/>
    <s v="Decorative"/>
    <n v="1"/>
    <n v="5"/>
    <x v="2"/>
  </r>
  <r>
    <x v="0"/>
    <s v="Incandescent"/>
    <m/>
    <s v="Clear"/>
    <n v="2"/>
    <n v="40"/>
    <x v="2"/>
  </r>
  <r>
    <x v="0"/>
    <s v="Incandescent"/>
    <m/>
    <s v="Clear"/>
    <n v="1"/>
    <n v="40"/>
    <x v="2"/>
  </r>
  <r>
    <x v="1"/>
    <s v="Incandescent"/>
    <m/>
    <s v="Decorative"/>
    <n v="3"/>
    <n v="25"/>
    <x v="0"/>
  </r>
  <r>
    <x v="1"/>
    <s v="Incandescent"/>
    <m/>
    <s v="Decorative"/>
    <n v="1"/>
    <n v="25"/>
    <x v="0"/>
  </r>
  <r>
    <x v="1"/>
    <s v="Compact Fluorescent"/>
    <m/>
    <s v="Twist"/>
    <n v="2"/>
    <n v="15"/>
    <x v="4"/>
  </r>
  <r>
    <x v="5"/>
    <s v="Incandescent"/>
    <m/>
    <s v="Standard A Lamp"/>
    <n v="2"/>
    <n v="60"/>
    <x v="1"/>
  </r>
  <r>
    <x v="1"/>
    <s v="Incandescent"/>
    <m/>
    <s v="Decorative"/>
    <n v="3"/>
    <n v="25"/>
    <x v="1"/>
  </r>
  <r>
    <x v="4"/>
    <s v="Incandescent"/>
    <m/>
    <s v="Standard A Lamp"/>
    <n v="1"/>
    <n v="25"/>
    <x v="1"/>
  </r>
  <r>
    <x v="4"/>
    <s v="Incandescent"/>
    <m/>
    <s v="Standard A Lamp"/>
    <n v="1"/>
    <n v="60"/>
    <x v="1"/>
  </r>
  <r>
    <x v="0"/>
    <s v="Compact Fluorescent"/>
    <m/>
    <s v="Twist"/>
    <n v="1"/>
    <n v="15"/>
    <x v="11"/>
  </r>
  <r>
    <x v="0"/>
    <s v="Linear Fluorescent"/>
    <n v="40"/>
    <s v="T-12"/>
    <n v="2"/>
    <n v="32"/>
    <x v="11"/>
  </r>
  <r>
    <x v="0"/>
    <s v="Compact Fluorescent"/>
    <m/>
    <s v="Twist"/>
    <n v="1"/>
    <n v="15"/>
    <x v="5"/>
  </r>
  <r>
    <x v="0"/>
    <s v="Compact Fluorescent"/>
    <m/>
    <s v="Twist"/>
    <n v="2"/>
    <n v="15"/>
    <x v="5"/>
  </r>
  <r>
    <x v="5"/>
    <s v="Incandescent"/>
    <m/>
    <s v="Standard A Lamp"/>
    <n v="2"/>
    <n v="60"/>
    <x v="7"/>
  </r>
  <r>
    <x v="14"/>
    <s v="Compact Fluorescent"/>
    <m/>
    <s v="Twist"/>
    <n v="1"/>
    <n v="15"/>
    <x v="7"/>
  </r>
  <r>
    <x v="5"/>
    <s v="Incandescent"/>
    <m/>
    <s v="Standard A Lamp"/>
    <n v="2"/>
    <n v="60"/>
    <x v="8"/>
  </r>
  <r>
    <x v="4"/>
    <s v="Incandescent"/>
    <m/>
    <s v="Standard A Lamp"/>
    <n v="1"/>
    <n v="60"/>
    <x v="8"/>
  </r>
  <r>
    <x v="5"/>
    <s v="Incandescent"/>
    <m/>
    <s v="Clear"/>
    <n v="4"/>
    <n v="25"/>
    <x v="3"/>
  </r>
  <r>
    <x v="0"/>
    <s v="Compact Fluorescent"/>
    <m/>
    <s v="Twist"/>
    <n v="1"/>
    <n v="15"/>
    <x v="0"/>
  </r>
  <r>
    <x v="4"/>
    <s v="Incandescent"/>
    <m/>
    <s v="Standard A Lamp"/>
    <n v="1"/>
    <n v="75"/>
    <x v="0"/>
  </r>
  <r>
    <x v="4"/>
    <s v="Incandescent"/>
    <m/>
    <s v="Standard A Lamp"/>
    <n v="1"/>
    <n v="25"/>
    <x v="0"/>
  </r>
  <r>
    <x v="0"/>
    <s v="Incandescent"/>
    <m/>
    <s v="Standard A Lamp"/>
    <n v="1"/>
    <n v="60"/>
    <x v="9"/>
  </r>
  <r>
    <x v="0"/>
    <s v="Linear Fluorescent"/>
    <n v="48"/>
    <s v="T-12"/>
    <n v="2"/>
    <n v="40"/>
    <x v="9"/>
  </r>
  <r>
    <x v="9"/>
    <s v="Incandescent"/>
    <m/>
    <s v="Decorative"/>
    <n v="4"/>
    <n v="40"/>
    <x v="0"/>
  </r>
  <r>
    <x v="4"/>
    <s v="Compact Fluorescent"/>
    <m/>
    <s v="Twist"/>
    <n v="1"/>
    <n v="28"/>
    <x v="0"/>
  </r>
  <r>
    <x v="4"/>
    <s v="Incandescent"/>
    <m/>
    <s v="Standard A Lamp"/>
    <n v="1"/>
    <n v="100"/>
    <x v="0"/>
  </r>
  <r>
    <x v="0"/>
    <s v="Incandescent"/>
    <m/>
    <s v="Decorative"/>
    <n v="1"/>
    <n v="40"/>
    <x v="0"/>
  </r>
  <r>
    <x v="1"/>
    <s v="Incandescent"/>
    <m/>
    <s v="3-Way Incandescent"/>
    <n v="1"/>
    <n v="75"/>
    <x v="0"/>
  </r>
  <r>
    <x v="9"/>
    <s v="Incandescent"/>
    <m/>
    <s v="Decorative"/>
    <n v="1"/>
    <n v="40"/>
    <x v="0"/>
  </r>
  <r>
    <x v="0"/>
    <s v="Compact Fluorescent"/>
    <m/>
    <s v="Twist"/>
    <n v="3"/>
    <n v="15"/>
    <x v="9"/>
  </r>
  <r>
    <x v="6"/>
    <s v="Incandescent"/>
    <m/>
    <s v="Standard A Lamp"/>
    <n v="3"/>
    <n v="60"/>
    <x v="12"/>
  </r>
  <r>
    <x v="14"/>
    <s v="Halogen"/>
    <m/>
    <s v="Quartz Tube"/>
    <n v="1"/>
    <n v="150"/>
    <x v="12"/>
  </r>
  <r>
    <x v="9"/>
    <s v="Incandescent"/>
    <m/>
    <s v="Decorative"/>
    <n v="5"/>
    <n v="25"/>
    <x v="3"/>
  </r>
  <r>
    <x v="9"/>
    <s v="Incandescent"/>
    <m/>
    <s v="Decorative"/>
    <n v="4"/>
    <n v="25"/>
    <x v="5"/>
  </r>
  <r>
    <x v="0"/>
    <s v="Compact Fluorescent"/>
    <m/>
    <s v="Twist"/>
    <n v="1"/>
    <n v="15"/>
    <x v="5"/>
  </r>
  <r>
    <x v="1"/>
    <s v="Incandescent"/>
    <m/>
    <s v="Standard A Lamp"/>
    <n v="1"/>
    <n v="100"/>
    <x v="2"/>
  </r>
  <r>
    <x v="0"/>
    <s v="Incandescent"/>
    <m/>
    <s v="Heat Lamp"/>
    <n v="1"/>
    <n v="75"/>
    <x v="2"/>
  </r>
  <r>
    <x v="9"/>
    <s v="Incandescent"/>
    <m/>
    <s v="Decorative"/>
    <n v="1"/>
    <n v="40"/>
    <x v="10"/>
  </r>
  <r>
    <x v="1"/>
    <s v="Incandescent"/>
    <m/>
    <s v="Decorative"/>
    <n v="2"/>
    <n v="40"/>
    <x v="10"/>
  </r>
  <r>
    <x v="9"/>
    <s v="Incandescent"/>
    <m/>
    <s v="Clear"/>
    <n v="1"/>
    <n v="100"/>
    <x v="9"/>
  </r>
  <r>
    <x v="1"/>
    <s v="Incandescent"/>
    <m/>
    <s v="Standard A Lamp"/>
    <n v="1"/>
    <n v="100"/>
    <x v="9"/>
  </r>
  <r>
    <x v="0"/>
    <s v="Incandescent"/>
    <m/>
    <s v="Standard A Lamp"/>
    <n v="1"/>
    <n v="60"/>
    <x v="9"/>
  </r>
  <r>
    <x v="1"/>
    <s v="Incandescent"/>
    <m/>
    <s v="Decorative"/>
    <n v="2"/>
    <n v="25"/>
    <x v="2"/>
  </r>
  <r>
    <x v="1"/>
    <s v="Incandescent"/>
    <m/>
    <s v="Standard A Lamp"/>
    <n v="1"/>
    <n v="150"/>
    <x v="4"/>
  </r>
  <r>
    <x v="9"/>
    <s v="Compact Fluorescent"/>
    <m/>
    <s v="Decorative"/>
    <n v="3"/>
    <n v="7"/>
    <x v="1"/>
  </r>
  <r>
    <x v="9"/>
    <s v="Incandescent"/>
    <m/>
    <s v="Decorative"/>
    <n v="1"/>
    <n v="40"/>
    <x v="3"/>
  </r>
  <r>
    <x v="1"/>
    <s v="Incandescent"/>
    <m/>
    <s v="Decorative"/>
    <n v="2"/>
    <n v="40"/>
    <x v="3"/>
  </r>
  <r>
    <x v="0"/>
    <s v="Incandescent"/>
    <m/>
    <s v="Standard A Lamp"/>
    <n v="2"/>
    <n v="60"/>
    <x v="1"/>
  </r>
  <r>
    <x v="1"/>
    <s v="Compact Fluorescent"/>
    <m/>
    <s v="Globe"/>
    <n v="4"/>
    <n v="15"/>
    <x v="2"/>
  </r>
  <r>
    <x v="0"/>
    <s v="Compact Fluorescent"/>
    <m/>
    <s v="Twist"/>
    <n v="2"/>
    <n v="15"/>
    <x v="0"/>
  </r>
  <r>
    <x v="0"/>
    <s v="Compact Fluorescent"/>
    <m/>
    <s v="Straight Tube"/>
    <n v="1"/>
    <n v="15"/>
    <x v="4"/>
  </r>
  <r>
    <x v="8"/>
    <s v="Incandescent"/>
    <m/>
    <s v="Reflector"/>
    <n v="1"/>
    <n v="65"/>
    <x v="12"/>
  </r>
  <r>
    <x v="4"/>
    <s v="Incandescent"/>
    <m/>
    <s v="Standard A Lamp"/>
    <n v="1"/>
    <n v="60"/>
    <x v="12"/>
  </r>
  <r>
    <x v="6"/>
    <s v="Incandescent"/>
    <m/>
    <s v="3-Way Incandescent"/>
    <n v="1"/>
    <n v="200"/>
    <x v="12"/>
  </r>
  <r>
    <x v="1"/>
    <s v="Incandescent"/>
    <m/>
    <s v="Standard A Lamp"/>
    <n v="1"/>
    <n v="100"/>
    <x v="9"/>
  </r>
  <r>
    <x v="0"/>
    <s v="Compact Fluorescent"/>
    <m/>
    <s v="Globe"/>
    <n v="1"/>
    <n v="22"/>
    <x v="3"/>
  </r>
  <r>
    <x v="0"/>
    <s v="Compact Fluorescent"/>
    <m/>
    <s v="Twist"/>
    <n v="1"/>
    <n v="22"/>
    <x v="9"/>
  </r>
  <r>
    <x v="0"/>
    <s v="Compact Fluorescent"/>
    <m/>
    <s v="Twist"/>
    <n v="1"/>
    <n v="22"/>
    <x v="3"/>
  </r>
  <r>
    <x v="0"/>
    <s v="Compact Fluorescent"/>
    <m/>
    <s v="Twist"/>
    <n v="2"/>
    <n v="15"/>
    <x v="5"/>
  </r>
  <r>
    <x v="0"/>
    <s v="Linear Fluorescent"/>
    <n v="48"/>
    <s v="T-12"/>
    <n v="2"/>
    <n v="40"/>
    <x v="6"/>
  </r>
  <r>
    <x v="8"/>
    <s v="Incandescent"/>
    <m/>
    <s v="Reflector"/>
    <n v="1"/>
    <n v="75"/>
    <x v="7"/>
  </r>
  <r>
    <x v="4"/>
    <s v="Incandescent"/>
    <m/>
    <s v="Standard A Lamp"/>
    <n v="1"/>
    <n v="60"/>
    <x v="7"/>
  </r>
  <r>
    <x v="4"/>
    <s v="Compact Fluorescent"/>
    <m/>
    <s v="Twist"/>
    <n v="1"/>
    <n v="15"/>
    <x v="7"/>
  </r>
  <r>
    <x v="1"/>
    <s v="Incandescent"/>
    <m/>
    <s v="Standard A Lamp"/>
    <n v="4"/>
    <n v="60"/>
    <x v="2"/>
  </r>
  <r>
    <x v="0"/>
    <s v="Compact Fluorescent"/>
    <m/>
    <s v="Twist"/>
    <n v="2"/>
    <n v="15"/>
    <x v="10"/>
  </r>
  <r>
    <x v="4"/>
    <s v="Incandescent"/>
    <m/>
    <s v="Decorative"/>
    <n v="1"/>
    <n v="40"/>
    <x v="10"/>
  </r>
  <r>
    <x v="0"/>
    <s v="Compact Fluorescent"/>
    <m/>
    <s v="Twist"/>
    <n v="2"/>
    <n v="22"/>
    <x v="10"/>
  </r>
  <r>
    <x v="9"/>
    <s v="Compact Fluorescent"/>
    <m/>
    <s v="Twist"/>
    <n v="3"/>
    <n v="15"/>
    <x v="3"/>
  </r>
  <r>
    <x v="0"/>
    <s v="Linear Fluorescent"/>
    <n v="48"/>
    <s v="T-12"/>
    <n v="2"/>
    <n v="40"/>
    <x v="9"/>
  </r>
  <r>
    <x v="1"/>
    <s v="Incandescent"/>
    <m/>
    <s v="Standard A Lamp"/>
    <n v="4"/>
    <n v="60"/>
    <x v="2"/>
  </r>
  <r>
    <x v="0"/>
    <s v="Compact Fluorescent"/>
    <m/>
    <s v="Twist"/>
    <n v="2"/>
    <n v="22"/>
    <x v="0"/>
  </r>
  <r>
    <x v="4"/>
    <s v="Incandescent"/>
    <m/>
    <s v="Standard A Lamp"/>
    <n v="1"/>
    <n v="60"/>
    <x v="0"/>
  </r>
  <r>
    <x v="0"/>
    <s v="Compact Fluorescent"/>
    <m/>
    <s v="Twist"/>
    <n v="2"/>
    <n v="15"/>
    <x v="0"/>
  </r>
  <r>
    <x v="4"/>
    <s v="Incandescent"/>
    <m/>
    <s v="Standard A Lamp"/>
    <n v="1"/>
    <n v="40"/>
    <x v="0"/>
  </r>
  <r>
    <x v="5"/>
    <s v="Incandescent"/>
    <m/>
    <s v="Standard A Lamp"/>
    <n v="1"/>
    <n v="60"/>
    <x v="2"/>
  </r>
  <r>
    <x v="1"/>
    <s v="Incandescent"/>
    <m/>
    <s v="Globe"/>
    <n v="3"/>
    <n v="40"/>
    <x v="2"/>
  </r>
  <r>
    <x v="8"/>
    <s v="Incandescent"/>
    <m/>
    <s v="Reflector"/>
    <n v="1"/>
    <n v="75"/>
    <x v="1"/>
  </r>
  <r>
    <x v="0"/>
    <s v="Incandescent"/>
    <m/>
    <s v="Standard A Lamp"/>
    <n v="1"/>
    <n v="60"/>
    <x v="3"/>
  </r>
  <r>
    <x v="8"/>
    <s v="Incandescent"/>
    <m/>
    <s v="Standard A Lamp"/>
    <n v="1"/>
    <n v="75"/>
    <x v="5"/>
  </r>
  <r>
    <x v="13"/>
    <s v="Incandescent"/>
    <m/>
    <s v="Standard A Lamp"/>
    <n v="1"/>
    <n v="60"/>
    <x v="5"/>
  </r>
  <r>
    <x v="0"/>
    <s v="Incandescent"/>
    <m/>
    <s v="Clear"/>
    <n v="1"/>
    <n v="60"/>
    <x v="6"/>
  </r>
  <r>
    <x v="8"/>
    <s v="Incandescent"/>
    <m/>
    <s v="Reflector"/>
    <n v="1"/>
    <n v="75"/>
    <x v="7"/>
  </r>
  <r>
    <x v="13"/>
    <s v="Halogen"/>
    <m/>
    <s v="MR"/>
    <n v="1"/>
    <n v="35"/>
    <x v="7"/>
  </r>
  <r>
    <x v="4"/>
    <s v="Incandescent"/>
    <m/>
    <s v="Standard A Lamp"/>
    <n v="1"/>
    <n v="90"/>
    <x v="7"/>
  </r>
  <r>
    <x v="14"/>
    <s v="Incandescent"/>
    <m/>
    <s v="Standard A Lamp"/>
    <n v="1"/>
    <n v="75"/>
    <x v="7"/>
  </r>
  <r>
    <x v="0"/>
    <s v="Incandescent"/>
    <m/>
    <s v="Standard A Lamp"/>
    <n v="1"/>
    <n v="60"/>
    <x v="2"/>
  </r>
  <r>
    <x v="1"/>
    <s v="Incandescent"/>
    <m/>
    <s v="Decorative"/>
    <n v="2"/>
    <n v="60"/>
    <x v="2"/>
  </r>
  <r>
    <x v="0"/>
    <s v="Incandescent"/>
    <m/>
    <s v="Standard A Lamp"/>
    <n v="2"/>
    <n v="60"/>
    <x v="10"/>
  </r>
  <r>
    <x v="4"/>
    <s v="Incandescent"/>
    <m/>
    <s v="Standard A Lamp"/>
    <n v="1"/>
    <n v="60"/>
    <x v="10"/>
  </r>
  <r>
    <x v="4"/>
    <s v="Incandescent"/>
    <m/>
    <s v="Standard A Lamp"/>
    <n v="1"/>
    <n v="75"/>
    <x v="10"/>
  </r>
  <r>
    <x v="0"/>
    <s v="Incandescent"/>
    <m/>
    <s v="Standard A Lamp"/>
    <n v="1"/>
    <n v="60"/>
    <x v="9"/>
  </r>
  <r>
    <x v="0"/>
    <s v="Incandescent"/>
    <m/>
    <s v="Standard A Lamp"/>
    <n v="2"/>
    <n v="60"/>
    <x v="9"/>
  </r>
  <r>
    <x v="0"/>
    <s v="Incandescent"/>
    <m/>
    <s v="Standard A Lamp"/>
    <n v="1"/>
    <n v="60"/>
    <x v="3"/>
  </r>
  <r>
    <x v="0"/>
    <s v="Incandescent"/>
    <m/>
    <s v="Reflector"/>
    <n v="1"/>
    <n v="75"/>
    <x v="2"/>
  </r>
  <r>
    <x v="1"/>
    <s v="Halogen"/>
    <m/>
    <s v="MR"/>
    <n v="1"/>
    <n v="35"/>
    <x v="2"/>
  </r>
  <r>
    <x v="2"/>
    <s v="Incandescent"/>
    <m/>
    <s v="Reflector"/>
    <n v="1"/>
    <n v="65"/>
    <x v="2"/>
  </r>
  <r>
    <x v="0"/>
    <s v="Halogen"/>
    <m/>
    <s v="MR"/>
    <n v="1"/>
    <n v="35"/>
    <x v="3"/>
  </r>
  <r>
    <x v="0"/>
    <s v="Incandescent"/>
    <m/>
    <s v="Standard A Lamp"/>
    <n v="2"/>
    <n v="60"/>
    <x v="9"/>
  </r>
  <r>
    <x v="12"/>
    <s v="Halogen"/>
    <m/>
    <s v="MR"/>
    <n v="4"/>
    <n v="35"/>
    <x v="8"/>
  </r>
  <r>
    <x v="4"/>
    <s v="Compact Fluorescent"/>
    <m/>
    <s v="Twist"/>
    <n v="1"/>
    <n v="19"/>
    <x v="8"/>
  </r>
  <r>
    <x v="4"/>
    <s v="Compact Fluorescent"/>
    <m/>
    <s v="3-Way CFL"/>
    <n v="1"/>
    <n v="19"/>
    <x v="0"/>
  </r>
  <r>
    <x v="0"/>
    <s v="Halogen"/>
    <m/>
    <s v="MR"/>
    <n v="1"/>
    <n v="50"/>
    <x v="0"/>
  </r>
  <r>
    <x v="1"/>
    <s v="Halogen"/>
    <m/>
    <s v="Quartz Tube"/>
    <n v="3"/>
    <n v="50"/>
    <x v="2"/>
  </r>
  <r>
    <x v="0"/>
    <s v="Halogen"/>
    <m/>
    <s v="Quartz Tube"/>
    <n v="1"/>
    <n v="50"/>
    <x v="0"/>
  </r>
  <r>
    <x v="4"/>
    <s v="Incandescent"/>
    <m/>
    <s v="Standard A Lamp"/>
    <n v="1"/>
    <n v="100"/>
    <x v="0"/>
  </r>
  <r>
    <x v="1"/>
    <s v="Halogen"/>
    <m/>
    <s v="MR"/>
    <n v="3"/>
    <n v="35"/>
    <x v="2"/>
  </r>
  <r>
    <x v="0"/>
    <s v="Incandescent"/>
    <m/>
    <s v="Reflector"/>
    <n v="1"/>
    <n v="65"/>
    <x v="3"/>
  </r>
  <r>
    <x v="0"/>
    <s v="Incandescent"/>
    <m/>
    <s v="Standard A Lamp"/>
    <n v="1"/>
    <n v="65"/>
    <x v="9"/>
  </r>
  <r>
    <x v="0"/>
    <s v="Linear Fluorescent"/>
    <n v="48"/>
    <s v="T-12"/>
    <n v="2"/>
    <n v="40"/>
    <x v="11"/>
  </r>
  <r>
    <x v="7"/>
    <s v="Incandescent"/>
    <m/>
    <s v="Standard A Lamp"/>
    <n v="1"/>
    <n v="60"/>
    <x v="11"/>
  </r>
  <r>
    <x v="12"/>
    <s v="Halogen"/>
    <m/>
    <s v="MR"/>
    <n v="4"/>
    <n v="35"/>
    <x v="10"/>
  </r>
  <r>
    <x v="1"/>
    <s v="Incandescent"/>
    <m/>
    <s v="3-Way Incandescent"/>
    <n v="2"/>
    <n v="100"/>
    <x v="10"/>
  </r>
  <r>
    <x v="0"/>
    <s v="Linear Fluorescent"/>
    <n v="48"/>
    <s v="T-8"/>
    <n v="4"/>
    <n v="32"/>
    <x v="9"/>
  </r>
  <r>
    <x v="0"/>
    <s v="Compact Fluorescent"/>
    <m/>
    <s v="Twist"/>
    <n v="1"/>
    <n v="19"/>
    <x v="4"/>
  </r>
  <r>
    <x v="8"/>
    <s v="Halogen"/>
    <m/>
    <s v="MR"/>
    <n v="1"/>
    <n v="35"/>
    <x v="6"/>
  </r>
  <r>
    <x v="0"/>
    <s v="Incandescent"/>
    <m/>
    <s v="Reflector"/>
    <n v="1"/>
    <n v="65"/>
    <x v="3"/>
  </r>
  <r>
    <x v="0"/>
    <s v="Halogen"/>
    <m/>
    <s v="MR"/>
    <n v="1"/>
    <n v="35"/>
    <x v="5"/>
  </r>
  <r>
    <x v="12"/>
    <s v="Halogen"/>
    <m/>
    <s v="MR"/>
    <n v="4"/>
    <n v="35"/>
    <x v="5"/>
  </r>
  <r>
    <x v="13"/>
    <s v="Halogen"/>
    <m/>
    <s v="MR"/>
    <n v="2"/>
    <n v="12"/>
    <x v="5"/>
  </r>
  <r>
    <x v="12"/>
    <s v="Halogen"/>
    <m/>
    <s v="MR"/>
    <n v="3"/>
    <n v="35"/>
    <x v="7"/>
  </r>
  <r>
    <x v="8"/>
    <s v="Halogen"/>
    <m/>
    <s v="MR"/>
    <n v="1"/>
    <n v="35"/>
    <x v="7"/>
  </r>
  <r>
    <x v="0"/>
    <s v="Halogen"/>
    <m/>
    <s v="Quartz Tube"/>
    <n v="1"/>
    <n v="50"/>
    <x v="9"/>
  </r>
  <r>
    <x v="12"/>
    <s v="Halogen"/>
    <m/>
    <s v="MR"/>
    <n v="4"/>
    <n v="35"/>
    <x v="7"/>
  </r>
  <r>
    <x v="4"/>
    <s v="Incandescent"/>
    <m/>
    <s v="Standard A Lamp"/>
    <n v="1"/>
    <n v="100"/>
    <x v="7"/>
  </r>
  <r>
    <x v="4"/>
    <s v="Incandescent"/>
    <m/>
    <s v="Standard A Lamp"/>
    <n v="1"/>
    <n v="60"/>
    <x v="7"/>
  </r>
  <r>
    <x v="4"/>
    <s v="Compact Fluorescent"/>
    <m/>
    <s v="A shape bulb"/>
    <n v="1"/>
    <n v="15"/>
    <x v="7"/>
  </r>
  <r>
    <x v="0"/>
    <s v="Incandescent"/>
    <m/>
    <s v="Standard A Lamp"/>
    <n v="1"/>
    <n v="60"/>
    <x v="0"/>
  </r>
  <r>
    <x v="1"/>
    <s v="Incandescent"/>
    <m/>
    <s v="Globe"/>
    <n v="3"/>
    <n v="40"/>
    <x v="2"/>
  </r>
  <r>
    <x v="0"/>
    <s v="Incandescent"/>
    <m/>
    <s v="Standard A Lamp"/>
    <n v="1"/>
    <n v="40"/>
    <x v="2"/>
  </r>
  <r>
    <x v="4"/>
    <s v="Incandescent"/>
    <m/>
    <s v="3-Way Incandescent"/>
    <n v="1"/>
    <n v="75"/>
    <x v="10"/>
  </r>
  <r>
    <x v="4"/>
    <s v="Incandescent"/>
    <m/>
    <s v="Standard A Lamp"/>
    <n v="1"/>
    <n v="40"/>
    <x v="10"/>
  </r>
  <r>
    <x v="0"/>
    <s v="Compact Fluorescent"/>
    <m/>
    <s v="Twist"/>
    <n v="1"/>
    <n v="15"/>
    <x v="12"/>
  </r>
  <r>
    <x v="0"/>
    <s v="Compact Fluorescent"/>
    <m/>
    <s v="Twist"/>
    <n v="1"/>
    <n v="15"/>
    <x v="9"/>
  </r>
  <r>
    <x v="0"/>
    <s v="Incandescent"/>
    <m/>
    <s v="Standard A Lamp"/>
    <n v="2"/>
    <n v="60"/>
    <x v="3"/>
  </r>
  <r>
    <x v="5"/>
    <s v="Compact Fluorescent"/>
    <m/>
    <s v="A shape bulb"/>
    <n v="2"/>
    <n v="15"/>
    <x v="1"/>
  </r>
  <r>
    <x v="1"/>
    <s v="Incandescent"/>
    <m/>
    <s v="Standard A Lamp"/>
    <n v="1"/>
    <n v="60"/>
    <x v="0"/>
  </r>
  <r>
    <x v="0"/>
    <s v="Incandescent"/>
    <m/>
    <s v="Standard A Lamp"/>
    <n v="1"/>
    <n v="40"/>
    <x v="4"/>
  </r>
  <r>
    <x v="1"/>
    <s v="Incandescent"/>
    <m/>
    <s v="Standard A Lamp"/>
    <n v="2"/>
    <n v="40"/>
    <x v="8"/>
  </r>
  <r>
    <x v="4"/>
    <s v="Halogen"/>
    <m/>
    <s v="MR"/>
    <n v="1"/>
    <n v="50"/>
    <x v="8"/>
  </r>
  <r>
    <x v="12"/>
    <s v="Halogen"/>
    <m/>
    <s v="PAR"/>
    <n v="5"/>
    <n v="50"/>
    <x v="5"/>
  </r>
  <r>
    <x v="0"/>
    <s v="Compact Fluorescent"/>
    <m/>
    <s v="A shape bulb"/>
    <n v="2"/>
    <n v="15"/>
    <x v="2"/>
  </r>
  <r>
    <x v="1"/>
    <s v="Compact Fluorescent"/>
    <m/>
    <s v="A shape bulb"/>
    <n v="3"/>
    <n v="15"/>
    <x v="2"/>
  </r>
  <r>
    <x v="0"/>
    <s v="Compact Fluorescent"/>
    <m/>
    <s v="Twist"/>
    <n v="2"/>
    <n v="15"/>
    <x v="3"/>
  </r>
  <r>
    <x v="0"/>
    <s v="Compact Fluorescent"/>
    <m/>
    <s v="Twist"/>
    <n v="1"/>
    <n v="23"/>
    <x v="9"/>
  </r>
  <r>
    <x v="4"/>
    <s v="Compact Fluorescent"/>
    <m/>
    <s v="Pin base"/>
    <n v="1"/>
    <n v="13"/>
    <x v="9"/>
  </r>
  <r>
    <x v="0"/>
    <s v="Compact Fluorescent"/>
    <m/>
    <s v="Twist"/>
    <n v="2"/>
    <n v="13"/>
    <x v="8"/>
  </r>
  <r>
    <x v="4"/>
    <s v="Compact Fluorescent"/>
    <m/>
    <s v="Twist"/>
    <n v="1"/>
    <n v="13"/>
    <x v="8"/>
  </r>
  <r>
    <x v="0"/>
    <s v="Compact Fluorescent"/>
    <m/>
    <s v="Twist"/>
    <n v="3"/>
    <n v="23"/>
    <x v="5"/>
  </r>
  <r>
    <x v="0"/>
    <s v="Compact Fluorescent"/>
    <m/>
    <s v="Twist"/>
    <n v="1"/>
    <n v="23"/>
    <x v="5"/>
  </r>
  <r>
    <x v="13"/>
    <s v="Compact Fluorescent"/>
    <m/>
    <s v="Twist"/>
    <n v="1"/>
    <n v="13"/>
    <x v="5"/>
  </r>
  <r>
    <x v="4"/>
    <s v="Compact Fluorescent"/>
    <m/>
    <s v="Twist"/>
    <n v="1"/>
    <n v="20"/>
    <x v="5"/>
  </r>
  <r>
    <x v="0"/>
    <s v="Other"/>
    <m/>
    <s v="Other"/>
    <n v="1"/>
    <n v="12"/>
    <x v="6"/>
  </r>
  <r>
    <x v="0"/>
    <s v="Compact Fluorescent"/>
    <m/>
    <s v="Twist"/>
    <n v="2"/>
    <n v="20"/>
    <x v="7"/>
  </r>
  <r>
    <x v="4"/>
    <s v="Compact Fluorescent"/>
    <m/>
    <s v="Twist"/>
    <n v="1"/>
    <n v="13"/>
    <x v="7"/>
  </r>
  <r>
    <x v="6"/>
    <s v="Compact Fluorescent"/>
    <m/>
    <s v="Twist"/>
    <n v="1"/>
    <n v="13"/>
    <x v="7"/>
  </r>
  <r>
    <x v="0"/>
    <s v="Compact Fluorescent"/>
    <m/>
    <s v="Twist"/>
    <n v="2"/>
    <n v="13"/>
    <x v="10"/>
  </r>
  <r>
    <x v="4"/>
    <s v="Compact Fluorescent"/>
    <m/>
    <s v="Twist"/>
    <n v="1"/>
    <n v="13"/>
    <x v="10"/>
  </r>
  <r>
    <x v="1"/>
    <s v="Compact Fluorescent"/>
    <m/>
    <s v="Twist"/>
    <n v="2"/>
    <n v="13"/>
    <x v="2"/>
  </r>
  <r>
    <x v="0"/>
    <s v="Compact Fluorescent"/>
    <m/>
    <s v="Twist"/>
    <n v="1"/>
    <n v="13"/>
    <x v="3"/>
  </r>
  <r>
    <x v="0"/>
    <s v="Compact Fluorescent"/>
    <m/>
    <s v="Twist"/>
    <n v="1"/>
    <n v="20"/>
    <x v="0"/>
  </r>
  <r>
    <x v="4"/>
    <s v="Compact Fluorescent"/>
    <m/>
    <s v="Twist"/>
    <n v="1"/>
    <n v="13"/>
    <x v="0"/>
  </r>
  <r>
    <x v="4"/>
    <s v="Compact Fluorescent"/>
    <m/>
    <s v="Twist"/>
    <n v="1"/>
    <n v="23"/>
    <x v="0"/>
  </r>
  <r>
    <x v="1"/>
    <s v="Incandescent"/>
    <m/>
    <s v="Globe"/>
    <n v="4"/>
    <n v="40"/>
    <x v="2"/>
  </r>
  <r>
    <x v="0"/>
    <s v="Incandescent"/>
    <m/>
    <s v="Standard A Lamp"/>
    <n v="1"/>
    <n v="60"/>
    <x v="0"/>
  </r>
  <r>
    <x v="0"/>
    <s v="Incandescent"/>
    <m/>
    <s v="Standard A Lamp"/>
    <n v="1"/>
    <n v="60"/>
    <x v="4"/>
  </r>
  <r>
    <x v="8"/>
    <s v="Incandescent"/>
    <m/>
    <s v="Reflector"/>
    <n v="1"/>
    <n v="65"/>
    <x v="12"/>
  </r>
  <r>
    <x v="0"/>
    <s v="Incandescent"/>
    <m/>
    <s v="Standard A Lamp"/>
    <n v="2"/>
    <n v="60"/>
    <x v="3"/>
  </r>
  <r>
    <x v="1"/>
    <s v="Incandescent"/>
    <m/>
    <s v="Globe"/>
    <n v="4"/>
    <n v="40"/>
    <x v="2"/>
  </r>
  <r>
    <x v="0"/>
    <s v="Incandescent"/>
    <m/>
    <s v="Standard A Lamp"/>
    <n v="1"/>
    <n v="60"/>
    <x v="0"/>
  </r>
  <r>
    <x v="0"/>
    <s v="Incandescent"/>
    <m/>
    <s v="Standard A Lamp"/>
    <n v="1"/>
    <n v="60"/>
    <x v="0"/>
  </r>
  <r>
    <x v="9"/>
    <s v="Incandescent"/>
    <m/>
    <s v="Globe"/>
    <n v="1"/>
    <n v="100"/>
    <x v="1"/>
  </r>
  <r>
    <x v="0"/>
    <s v="Compact Fluorescent"/>
    <m/>
    <s v="Twist"/>
    <n v="1"/>
    <n v="15"/>
    <x v="3"/>
  </r>
  <r>
    <x v="8"/>
    <s v="Incandescent"/>
    <m/>
    <s v="Reflector"/>
    <n v="1"/>
    <n v="65"/>
    <x v="5"/>
  </r>
  <r>
    <x v="0"/>
    <s v="Incandescent"/>
    <m/>
    <s v="Standard A Lamp"/>
    <n v="1"/>
    <n v="60"/>
    <x v="6"/>
  </r>
  <r>
    <x v="6"/>
    <s v="Incandescent"/>
    <m/>
    <s v="Standard A Lamp"/>
    <n v="1"/>
    <n v="100"/>
    <x v="7"/>
  </r>
  <r>
    <x v="4"/>
    <s v="Compact Fluorescent"/>
    <m/>
    <s v="Twist"/>
    <n v="1"/>
    <n v="22"/>
    <x v="7"/>
  </r>
  <r>
    <x v="1"/>
    <s v="Halogen"/>
    <m/>
    <s v="Quartz Tube"/>
    <n v="4"/>
    <n v="50"/>
    <x v="2"/>
  </r>
  <r>
    <x v="5"/>
    <s v="Compact Fluorescent"/>
    <m/>
    <s v="Twist"/>
    <n v="3"/>
    <n v="15"/>
    <x v="0"/>
  </r>
  <r>
    <x v="9"/>
    <s v="Incandescent"/>
    <m/>
    <s v="Standard A Lamp"/>
    <n v="4"/>
    <n v="60"/>
    <x v="3"/>
  </r>
  <r>
    <x v="1"/>
    <s v="Incandescent"/>
    <m/>
    <s v="Globe"/>
    <n v="6"/>
    <n v="40"/>
    <x v="2"/>
  </r>
  <r>
    <x v="8"/>
    <s v="Incandescent"/>
    <m/>
    <s v="Reflector"/>
    <n v="1"/>
    <n v="65"/>
    <x v="0"/>
  </r>
  <r>
    <x v="4"/>
    <s v="Compact Fluorescent"/>
    <m/>
    <s v="Twist"/>
    <n v="1"/>
    <n v="15"/>
    <x v="0"/>
  </r>
  <r>
    <x v="8"/>
    <s v="Incandescent"/>
    <m/>
    <s v="Reflector"/>
    <n v="1"/>
    <n v="65"/>
    <x v="12"/>
  </r>
  <r>
    <x v="0"/>
    <s v="Compact Fluorescent"/>
    <m/>
    <s v="Twist"/>
    <n v="1"/>
    <n v="15"/>
    <x v="4"/>
  </r>
  <r>
    <x v="8"/>
    <s v="Compact Fluorescent"/>
    <m/>
    <s v="Reflector"/>
    <n v="1"/>
    <n v="22"/>
    <x v="0"/>
  </r>
  <r>
    <x v="8"/>
    <s v="Compact Fluorescent"/>
    <m/>
    <s v="Reflector"/>
    <n v="1"/>
    <n v="22"/>
    <x v="0"/>
  </r>
  <r>
    <x v="8"/>
    <s v="Compact Fluorescent"/>
    <m/>
    <s v="Reflector"/>
    <n v="1"/>
    <n v="22"/>
    <x v="4"/>
  </r>
  <r>
    <x v="9"/>
    <s v="Incandescent"/>
    <m/>
    <s v="Mini base"/>
    <n v="6"/>
    <n v="40"/>
    <x v="1"/>
  </r>
  <r>
    <x v="0"/>
    <s v="Linear Fluorescent"/>
    <n v="48"/>
    <s v="T-12"/>
    <n v="2"/>
    <n v="40"/>
    <x v="11"/>
  </r>
  <r>
    <x v="7"/>
    <s v="Incandescent"/>
    <m/>
    <s v="Standard A Lamp"/>
    <n v="1"/>
    <n v="60"/>
    <x v="11"/>
  </r>
  <r>
    <x v="8"/>
    <s v="Incandescent"/>
    <m/>
    <s v="Reflector"/>
    <n v="1"/>
    <n v="65"/>
    <x v="3"/>
  </r>
  <r>
    <x v="8"/>
    <s v="Compact Fluorescent"/>
    <m/>
    <s v="Reflector"/>
    <n v="1"/>
    <n v="22"/>
    <x v="5"/>
  </r>
  <r>
    <x v="0"/>
    <s v="Incandescent"/>
    <m/>
    <s v="Standard A Lamp"/>
    <n v="1"/>
    <n v="60"/>
    <x v="6"/>
  </r>
  <r>
    <x v="6"/>
    <s v="Compact Fluorescent"/>
    <m/>
    <s v="Mini base"/>
    <n v="3"/>
    <n v="7"/>
    <x v="7"/>
  </r>
  <r>
    <x v="1"/>
    <s v="Compact Fluorescent"/>
    <m/>
    <s v="Globe"/>
    <n v="6"/>
    <n v="15"/>
    <x v="2"/>
  </r>
  <r>
    <x v="4"/>
    <s v="Incandescent"/>
    <m/>
    <s v="Decorative"/>
    <n v="1"/>
    <n v="25"/>
    <x v="10"/>
  </r>
  <r>
    <x v="8"/>
    <s v="Incandescent"/>
    <m/>
    <s v="Reflector"/>
    <n v="1"/>
    <n v="65"/>
    <x v="3"/>
  </r>
  <r>
    <x v="5"/>
    <s v="Compact Fluorescent"/>
    <m/>
    <s v="Twist"/>
    <n v="1"/>
    <n v="15"/>
    <x v="0"/>
  </r>
  <r>
    <x v="5"/>
    <s v="Compact Fluorescent"/>
    <m/>
    <s v="Twist"/>
    <n v="1"/>
    <n v="15"/>
    <x v="0"/>
  </r>
  <r>
    <x v="5"/>
    <s v="Compact Fluorescent"/>
    <m/>
    <s v="Twist"/>
    <n v="2"/>
    <n v="15"/>
    <x v="1"/>
  </r>
  <r>
    <x v="0"/>
    <s v="Compact Fluorescent"/>
    <m/>
    <s v="Twist"/>
    <n v="1"/>
    <n v="22"/>
    <x v="11"/>
  </r>
  <r>
    <x v="7"/>
    <s v="Incandescent"/>
    <m/>
    <s v="Standard A Lamp"/>
    <n v="1"/>
    <n v="60"/>
    <x v="11"/>
  </r>
  <r>
    <x v="0"/>
    <s v="Compact Fluorescent"/>
    <m/>
    <s v="Twist"/>
    <n v="1"/>
    <n v="15"/>
    <x v="3"/>
  </r>
  <r>
    <x v="0"/>
    <s v="Compact Fluorescent"/>
    <m/>
    <s v="Twist"/>
    <n v="2"/>
    <n v="15"/>
    <x v="3"/>
  </r>
  <r>
    <x v="8"/>
    <s v="Compact Fluorescent"/>
    <m/>
    <s v="Reflector"/>
    <n v="1"/>
    <n v="22"/>
    <x v="5"/>
  </r>
  <r>
    <x v="5"/>
    <s v="Compact Fluorescent"/>
    <m/>
    <s v="Twist"/>
    <n v="1"/>
    <n v="15"/>
    <x v="12"/>
  </r>
  <r>
    <x v="4"/>
    <s v="Compact Fluorescent"/>
    <m/>
    <s v="Twist"/>
    <n v="1"/>
    <n v="15"/>
    <x v="7"/>
  </r>
  <r>
    <x v="0"/>
    <s v="Compact Fluorescent"/>
    <m/>
    <s v="Twist"/>
    <n v="1"/>
    <n v="22"/>
    <x v="2"/>
  </r>
  <r>
    <x v="2"/>
    <s v="Incandescent"/>
    <m/>
    <s v="Heat Lamp"/>
    <n v="1"/>
    <n v="250"/>
    <x v="2"/>
  </r>
  <r>
    <x v="5"/>
    <s v="Compact Fluorescent"/>
    <m/>
    <s v="Twist"/>
    <n v="1"/>
    <n v="15"/>
    <x v="10"/>
  </r>
  <r>
    <x v="0"/>
    <s v="Compact Fluorescent"/>
    <m/>
    <s v="Twist"/>
    <n v="1"/>
    <n v="15"/>
    <x v="3"/>
  </r>
  <r>
    <x v="1"/>
    <s v="Compact Fluorescent"/>
    <m/>
    <s v="Globe"/>
    <n v="4"/>
    <n v="13"/>
    <x v="2"/>
  </r>
  <r>
    <x v="8"/>
    <s v="Incandescent"/>
    <m/>
    <s v="Reflector"/>
    <n v="1"/>
    <n v="65"/>
    <x v="7"/>
  </r>
  <r>
    <x v="0"/>
    <s v="Incandescent"/>
    <m/>
    <s v="Standard A Lamp"/>
    <n v="1"/>
    <n v="60"/>
    <x v="0"/>
  </r>
  <r>
    <x v="14"/>
    <s v="Incandescent"/>
    <m/>
    <s v="Standard A Lamp"/>
    <n v="2"/>
    <n v="60"/>
    <x v="0"/>
  </r>
  <r>
    <x v="1"/>
    <s v="Incandescent"/>
    <m/>
    <s v="Standard A Lamp"/>
    <n v="3"/>
    <n v="100"/>
    <x v="2"/>
  </r>
  <r>
    <x v="0"/>
    <s v="Incandescent"/>
    <m/>
    <s v="Standard A Lamp"/>
    <n v="1"/>
    <n v="60"/>
    <x v="4"/>
  </r>
  <r>
    <x v="0"/>
    <s v="Incandescent"/>
    <m/>
    <s v="Standard A Lamp"/>
    <n v="1"/>
    <n v="60"/>
    <x v="11"/>
  </r>
  <r>
    <x v="8"/>
    <s v="Incandescent"/>
    <m/>
    <s v="Reflector"/>
    <n v="1"/>
    <n v="65"/>
    <x v="5"/>
  </r>
  <r>
    <x v="1"/>
    <s v="Incandescent"/>
    <m/>
    <s v="Globe"/>
    <n v="2"/>
    <n v="60"/>
    <x v="2"/>
  </r>
  <r>
    <x v="8"/>
    <s v="Incandescent"/>
    <m/>
    <s v="Reflector"/>
    <n v="1"/>
    <n v="65"/>
    <x v="3"/>
  </r>
  <r>
    <x v="1"/>
    <s v="Incandescent"/>
    <m/>
    <s v="Clear"/>
    <n v="1"/>
    <n v="25"/>
    <x v="3"/>
  </r>
  <r>
    <x v="0"/>
    <s v="Incandescent"/>
    <m/>
    <s v="Standard A Lamp"/>
    <n v="1"/>
    <n v="60"/>
    <x v="12"/>
  </r>
  <r>
    <x v="0"/>
    <s v="Incandescent"/>
    <m/>
    <s v="Standard A Lamp"/>
    <n v="1"/>
    <n v="60"/>
    <x v="0"/>
  </r>
  <r>
    <x v="1"/>
    <s v="Incandescent"/>
    <m/>
    <s v="Globe"/>
    <n v="1"/>
    <n v="40"/>
    <x v="2"/>
  </r>
  <r>
    <x v="1"/>
    <s v="Linear Fluorescent"/>
    <n v="48"/>
    <s v="T-12"/>
    <n v="1"/>
    <n v="40"/>
    <x v="6"/>
  </r>
  <r>
    <x v="0"/>
    <s v="Incandescent"/>
    <m/>
    <s v="Standard A Lamp"/>
    <n v="1"/>
    <n v="60"/>
    <x v="3"/>
  </r>
  <r>
    <x v="8"/>
    <s v="Incandescent"/>
    <m/>
    <s v="Reflector"/>
    <n v="1"/>
    <n v="90"/>
    <x v="7"/>
  </r>
  <r>
    <x v="4"/>
    <s v="Compact Fluorescent"/>
    <m/>
    <s v="Twist"/>
    <n v="2"/>
    <n v="15"/>
    <x v="7"/>
  </r>
  <r>
    <x v="6"/>
    <s v="Compact Fluorescent"/>
    <m/>
    <s v="Twist"/>
    <n v="1"/>
    <n v="22"/>
    <x v="7"/>
  </r>
  <r>
    <x v="0"/>
    <s v="Compact Fluorescent"/>
    <m/>
    <s v="Twist"/>
    <n v="1"/>
    <n v="15"/>
    <x v="6"/>
  </r>
  <r>
    <x v="8"/>
    <s v="Incandescent"/>
    <m/>
    <s v="Reflector"/>
    <n v="1"/>
    <n v="65"/>
    <x v="0"/>
  </r>
  <r>
    <x v="13"/>
    <s v="Incandescent"/>
    <m/>
    <s v="Mini base"/>
    <n v="1"/>
    <n v="40"/>
    <x v="0"/>
  </r>
  <r>
    <x v="8"/>
    <s v="Incandescent"/>
    <m/>
    <s v="Reflector"/>
    <n v="1"/>
    <n v="65"/>
    <x v="0"/>
  </r>
  <r>
    <x v="4"/>
    <s v="Halogen"/>
    <m/>
    <s v="PAR"/>
    <n v="1"/>
    <n v="50"/>
    <x v="0"/>
  </r>
  <r>
    <x v="1"/>
    <s v="Linear Fluorescent"/>
    <n v="48"/>
    <s v="T-12"/>
    <n v="1"/>
    <n v="40"/>
    <x v="2"/>
  </r>
  <r>
    <x v="0"/>
    <s v="Compact Fluorescent"/>
    <m/>
    <s v="Twist"/>
    <n v="1"/>
    <n v="15"/>
    <x v="2"/>
  </r>
  <r>
    <x v="8"/>
    <s v="Incandescent"/>
    <m/>
    <s v="Reflector"/>
    <n v="1"/>
    <n v="65"/>
    <x v="12"/>
  </r>
  <r>
    <x v="0"/>
    <s v="Compact Fluorescent"/>
    <m/>
    <s v="Twist"/>
    <n v="1"/>
    <n v="15"/>
    <x v="12"/>
  </r>
  <r>
    <x v="0"/>
    <s v="Compact Fluorescent"/>
    <m/>
    <s v="Twist"/>
    <n v="1"/>
    <n v="22"/>
    <x v="11"/>
  </r>
  <r>
    <x v="7"/>
    <s v="Incandescent"/>
    <m/>
    <s v="Standard A Lamp"/>
    <n v="2"/>
    <n v="40"/>
    <x v="11"/>
  </r>
  <r>
    <x v="0"/>
    <s v="Compact Fluorescent"/>
    <m/>
    <s v="Twist"/>
    <n v="1"/>
    <n v="15"/>
    <x v="0"/>
  </r>
  <r>
    <x v="0"/>
    <s v="Compact Fluorescent"/>
    <m/>
    <s v="Twist"/>
    <n v="1"/>
    <n v="15"/>
    <x v="4"/>
  </r>
  <r>
    <x v="0"/>
    <s v="Linear Fluorescent"/>
    <n v="48"/>
    <s v="T-12"/>
    <n v="2"/>
    <n v="40"/>
    <x v="8"/>
  </r>
  <r>
    <x v="8"/>
    <s v="Compact Fluorescent"/>
    <m/>
    <s v="Reflector"/>
    <n v="1"/>
    <n v="22"/>
    <x v="10"/>
  </r>
  <r>
    <x v="6"/>
    <s v="Compact Fluorescent"/>
    <m/>
    <s v="Twist"/>
    <n v="1"/>
    <n v="15"/>
    <x v="10"/>
  </r>
  <r>
    <x v="6"/>
    <s v="Halogen"/>
    <m/>
    <s v="MR"/>
    <n v="1"/>
    <n v="50"/>
    <x v="10"/>
  </r>
  <r>
    <x v="8"/>
    <s v="Incandescent"/>
    <m/>
    <s v="Reflector"/>
    <n v="1"/>
    <n v="65"/>
    <x v="1"/>
  </r>
  <r>
    <x v="8"/>
    <s v="Compact Fluorescent"/>
    <m/>
    <s v="Reflector"/>
    <n v="1"/>
    <n v="22"/>
    <x v="2"/>
  </r>
  <r>
    <x v="0"/>
    <s v="Compact Fluorescent"/>
    <m/>
    <s v="Twist"/>
    <n v="1"/>
    <n v="15"/>
    <x v="2"/>
  </r>
  <r>
    <x v="0"/>
    <s v="Linear Fluorescent"/>
    <n v="48"/>
    <s v="T-12"/>
    <n v="2"/>
    <n v="40"/>
    <x v="4"/>
  </r>
  <r>
    <x v="8"/>
    <s v="Incandescent"/>
    <m/>
    <s v="Reflector"/>
    <n v="1"/>
    <n v="65"/>
    <x v="3"/>
  </r>
  <r>
    <x v="4"/>
    <s v="Compact Fluorescent"/>
    <m/>
    <s v="Twist"/>
    <n v="1"/>
    <n v="15"/>
    <x v="2"/>
  </r>
  <r>
    <x v="8"/>
    <s v="Incandescent"/>
    <m/>
    <s v="Reflector"/>
    <n v="1"/>
    <n v="65"/>
    <x v="0"/>
  </r>
  <r>
    <x v="8"/>
    <s v="Incandescent"/>
    <m/>
    <s v="Reflector"/>
    <n v="1"/>
    <n v="60"/>
    <x v="2"/>
  </r>
  <r>
    <x v="8"/>
    <s v="Incandescent"/>
    <m/>
    <s v="Reflector"/>
    <n v="1"/>
    <n v="65"/>
    <x v="5"/>
  </r>
  <r>
    <x v="0"/>
    <s v="Compact Fluorescent"/>
    <m/>
    <s v="Twist"/>
    <n v="1"/>
    <n v="15"/>
    <x v="3"/>
  </r>
  <r>
    <x v="0"/>
    <s v="Incandescent"/>
    <m/>
    <s v="Standard A Lamp"/>
    <n v="1"/>
    <n v="57"/>
    <x v="2"/>
  </r>
  <r>
    <x v="8"/>
    <s v="Compact Fluorescent"/>
    <m/>
    <s v="Twist"/>
    <n v="1"/>
    <n v="13"/>
    <x v="2"/>
  </r>
  <r>
    <x v="1"/>
    <s v="Compact Fluorescent"/>
    <m/>
    <s v="Twist"/>
    <n v="1"/>
    <n v="23"/>
    <x v="2"/>
  </r>
  <r>
    <x v="5"/>
    <s v="Incandescent"/>
    <m/>
    <s v="Standard A Lamp"/>
    <n v="1"/>
    <n v="60"/>
    <x v="0"/>
  </r>
  <r>
    <x v="4"/>
    <s v="Compact Fluorescent"/>
    <m/>
    <s v="Twist"/>
    <n v="1"/>
    <n v="13"/>
    <x v="0"/>
  </r>
  <r>
    <x v="4"/>
    <s v="Incandescent"/>
    <m/>
    <s v="3-Way Incandescent"/>
    <n v="1"/>
    <n v="100"/>
    <x v="0"/>
  </r>
  <r>
    <x v="0"/>
    <s v="Compact Fluorescent"/>
    <m/>
    <s v="Twist"/>
    <n v="3"/>
    <n v="13"/>
    <x v="0"/>
  </r>
  <r>
    <x v="0"/>
    <s v="Compact Fluorescent"/>
    <m/>
    <s v="Twist"/>
    <n v="1"/>
    <n v="13"/>
    <x v="4"/>
  </r>
  <r>
    <x v="8"/>
    <s v="Incandescent"/>
    <m/>
    <s v="Reflector"/>
    <n v="1"/>
    <n v="65"/>
    <x v="12"/>
  </r>
  <r>
    <x v="14"/>
    <s v="Incandescent"/>
    <m/>
    <s v="Standard A Lamp"/>
    <n v="1"/>
    <n v="100"/>
    <x v="12"/>
  </r>
  <r>
    <x v="0"/>
    <s v="Linear Fluorescent"/>
    <n v="48"/>
    <s v="T-12"/>
    <n v="2"/>
    <n v="40"/>
    <x v="11"/>
  </r>
  <r>
    <x v="0"/>
    <s v="Compact Fluorescent"/>
    <m/>
    <s v="Twist"/>
    <n v="1"/>
    <n v="13"/>
    <x v="11"/>
  </r>
  <r>
    <x v="7"/>
    <s v="Incandescent"/>
    <m/>
    <s v="Standard A Lamp"/>
    <n v="1"/>
    <n v="60"/>
    <x v="11"/>
  </r>
  <r>
    <x v="0"/>
    <s v="Compact Fluorescent"/>
    <m/>
    <s v="Twist"/>
    <n v="2"/>
    <n v="13"/>
    <x v="3"/>
  </r>
  <r>
    <x v="0"/>
    <s v="Linear Fluorescent"/>
    <n v="48"/>
    <s v="T-12"/>
    <n v="4"/>
    <n v="40"/>
    <x v="5"/>
  </r>
  <r>
    <x v="13"/>
    <s v="Incandescent"/>
    <m/>
    <s v="Standard A Lamp"/>
    <n v="1"/>
    <n v="60"/>
    <x v="5"/>
  </r>
  <r>
    <x v="0"/>
    <s v="Incandescent"/>
    <m/>
    <s v="Standard A Lamp"/>
    <n v="2"/>
    <n v="100"/>
    <x v="5"/>
  </r>
  <r>
    <x v="0"/>
    <s v="Incandescent"/>
    <m/>
    <s v="Standard A Lamp"/>
    <n v="2"/>
    <n v="57"/>
    <x v="5"/>
  </r>
  <r>
    <x v="0"/>
    <s v="Incandescent"/>
    <m/>
    <s v="Standard A Lamp"/>
    <n v="1"/>
    <n v="57"/>
    <x v="6"/>
  </r>
  <r>
    <x v="8"/>
    <s v="Incandescent"/>
    <m/>
    <s v="Reflector"/>
    <n v="1"/>
    <n v="65"/>
    <x v="7"/>
  </r>
  <r>
    <x v="6"/>
    <s v="Compact Fluorescent"/>
    <m/>
    <s v="Twist"/>
    <n v="1"/>
    <n v="13"/>
    <x v="7"/>
  </r>
  <r>
    <x v="4"/>
    <s v="Compact Fluorescent"/>
    <m/>
    <s v="Twist"/>
    <n v="1"/>
    <n v="13"/>
    <x v="7"/>
  </r>
  <r>
    <x v="1"/>
    <s v="Compact Fluorescent"/>
    <m/>
    <s v="Twist"/>
    <n v="1"/>
    <n v="23"/>
    <x v="7"/>
  </r>
  <r>
    <x v="0"/>
    <s v="Compact Fluorescent"/>
    <m/>
    <s v="Twist"/>
    <n v="1"/>
    <n v="23"/>
    <x v="8"/>
  </r>
  <r>
    <x v="6"/>
    <s v="Incandescent"/>
    <m/>
    <s v="Standard A Lamp"/>
    <n v="1"/>
    <n v="100"/>
    <x v="8"/>
  </r>
  <r>
    <x v="4"/>
    <s v="Compact Fluorescent"/>
    <m/>
    <s v="Twist"/>
    <n v="1"/>
    <n v="13"/>
    <x v="8"/>
  </r>
  <r>
    <x v="1"/>
    <s v="Incandescent"/>
    <m/>
    <s v="Standard A Lamp"/>
    <n v="3"/>
    <n v="60"/>
    <x v="2"/>
  </r>
  <r>
    <x v="0"/>
    <s v="Incandescent"/>
    <m/>
    <s v="Decorative"/>
    <n v="3"/>
    <n v="40"/>
    <x v="2"/>
  </r>
  <r>
    <x v="1"/>
    <s v="Incandescent"/>
    <m/>
    <s v="Globe"/>
    <n v="2"/>
    <n v="40"/>
    <x v="2"/>
  </r>
  <r>
    <x v="5"/>
    <s v="Incandescent"/>
    <m/>
    <s v="Decorative"/>
    <n v="3"/>
    <n v="40"/>
    <x v="0"/>
  </r>
  <r>
    <x v="4"/>
    <s v="Incandescent"/>
    <m/>
    <s v="Decorative"/>
    <n v="2"/>
    <n v="40"/>
    <x v="0"/>
  </r>
  <r>
    <x v="0"/>
    <s v="Incandescent"/>
    <m/>
    <s v="Mini base"/>
    <n v="2"/>
    <n v="40"/>
    <x v="3"/>
  </r>
  <r>
    <x v="5"/>
    <s v="Incandescent"/>
    <m/>
    <s v="Decorative"/>
    <n v="3"/>
    <n v="40"/>
    <x v="9"/>
  </r>
  <r>
    <x v="0"/>
    <s v="Incandescent"/>
    <m/>
    <s v="Decorative"/>
    <n v="3"/>
    <n v="40"/>
    <x v="9"/>
  </r>
  <r>
    <x v="4"/>
    <s v="Compact Fluorescent"/>
    <m/>
    <s v="Twist"/>
    <n v="1"/>
    <n v="15"/>
    <x v="7"/>
  </r>
  <r>
    <x v="6"/>
    <s v="Compact Fluorescent"/>
    <m/>
    <s v="Twist"/>
    <n v="4"/>
    <n v="22"/>
    <x v="7"/>
  </r>
  <r>
    <x v="0"/>
    <s v="Compact Fluorescent"/>
    <m/>
    <s v="Twist"/>
    <n v="1"/>
    <n v="13"/>
    <x v="11"/>
  </r>
  <r>
    <x v="7"/>
    <s v="Incandescent"/>
    <m/>
    <s v="Standard A Lamp"/>
    <n v="2"/>
    <n v="60"/>
    <x v="11"/>
  </r>
  <r>
    <x v="0"/>
    <s v="Incandescent"/>
    <m/>
    <s v="Mini base"/>
    <n v="2"/>
    <n v="40"/>
    <x v="3"/>
  </r>
  <r>
    <x v="0"/>
    <s v="Incandescent"/>
    <m/>
    <s v="Mini base"/>
    <n v="3"/>
    <n v="40"/>
    <x v="3"/>
  </r>
  <r>
    <x v="8"/>
    <s v="Compact Fluorescent"/>
    <m/>
    <s v="Flood"/>
    <n v="1"/>
    <n v="13"/>
    <x v="5"/>
  </r>
  <r>
    <x v="0"/>
    <s v="Compact Fluorescent"/>
    <m/>
    <s v="Twist"/>
    <n v="2"/>
    <n v="13"/>
    <x v="5"/>
  </r>
  <r>
    <x v="9"/>
    <s v="Compact Fluorescent"/>
    <m/>
    <s v="Twist"/>
    <n v="7"/>
    <n v="22"/>
    <x v="5"/>
  </r>
  <r>
    <x v="12"/>
    <s v="Compact Fluorescent"/>
    <m/>
    <s v="Twist"/>
    <n v="3"/>
    <n v="13"/>
    <x v="6"/>
  </r>
  <r>
    <x v="1"/>
    <s v="Compact Fluorescent"/>
    <m/>
    <s v="A shape bulb"/>
    <n v="1"/>
    <n v="15"/>
    <x v="6"/>
  </r>
  <r>
    <x v="0"/>
    <s v="Compact Fluorescent"/>
    <m/>
    <s v="Twist"/>
    <n v="1"/>
    <n v="13"/>
    <x v="4"/>
  </r>
  <r>
    <x v="5"/>
    <s v="Incandescent"/>
    <m/>
    <s v="Standard A Lamp"/>
    <n v="2"/>
    <n v="60"/>
    <x v="10"/>
  </r>
  <r>
    <x v="1"/>
    <s v="Compact Fluorescent"/>
    <m/>
    <s v="Twist"/>
    <n v="3"/>
    <n v="15"/>
    <x v="10"/>
  </r>
  <r>
    <x v="6"/>
    <s v="Incandescent"/>
    <m/>
    <s v="Standard A Lamp"/>
    <n v="1"/>
    <n v="100"/>
    <x v="10"/>
  </r>
  <r>
    <x v="8"/>
    <s v="Other"/>
    <m/>
    <s v="LED Interior"/>
    <n v="1"/>
    <n v="15"/>
    <x v="2"/>
  </r>
  <r>
    <x v="1"/>
    <s v="Compact Fluorescent"/>
    <m/>
    <s v="Twist"/>
    <n v="1"/>
    <n v="13"/>
    <x v="2"/>
  </r>
  <r>
    <x v="1"/>
    <s v="Incandescent"/>
    <m/>
    <s v="Globe"/>
    <n v="1"/>
    <n v="60"/>
    <x v="2"/>
  </r>
  <r>
    <x v="1"/>
    <s v="Incandescent"/>
    <m/>
    <s v="Globe"/>
    <n v="4"/>
    <n v="60"/>
    <x v="2"/>
  </r>
  <r>
    <x v="0"/>
    <s v="Incandescent"/>
    <m/>
    <s v="Standard A Lamp"/>
    <n v="2"/>
    <n v="60"/>
    <x v="0"/>
  </r>
  <r>
    <x v="4"/>
    <s v="Compact Fluorescent"/>
    <m/>
    <s v="Twist"/>
    <n v="1"/>
    <n v="15"/>
    <x v="0"/>
  </r>
  <r>
    <x v="4"/>
    <s v="Incandescent"/>
    <m/>
    <s v="Standard A Lamp"/>
    <n v="1"/>
    <n v="40"/>
    <x v="0"/>
  </r>
  <r>
    <x v="0"/>
    <s v="Compact Fluorescent"/>
    <m/>
    <s v="Twist"/>
    <n v="2"/>
    <n v="15"/>
    <x v="0"/>
  </r>
  <r>
    <x v="7"/>
    <s v="Incandescent"/>
    <m/>
    <s v="Standard A Lamp"/>
    <n v="2"/>
    <n v="60"/>
    <x v="11"/>
  </r>
  <r>
    <x v="0"/>
    <s v="Linear Fluorescent"/>
    <n v="48"/>
    <s v="T-12"/>
    <n v="2"/>
    <n v="40"/>
    <x v="11"/>
  </r>
  <r>
    <x v="0"/>
    <s v="Compact Fluorescent"/>
    <m/>
    <s v="Twist"/>
    <n v="1"/>
    <n v="15"/>
    <x v="11"/>
  </r>
  <r>
    <x v="0"/>
    <s v="Incandescent"/>
    <m/>
    <s v="Standard A Lamp"/>
    <n v="1"/>
    <n v="60"/>
    <x v="3"/>
  </r>
  <r>
    <x v="0"/>
    <s v="Compact Fluorescent"/>
    <m/>
    <s v="Twist"/>
    <n v="1"/>
    <n v="15"/>
    <x v="5"/>
  </r>
  <r>
    <x v="0"/>
    <s v="Compact Fluorescent"/>
    <m/>
    <s v="Twist"/>
    <n v="2"/>
    <n v="15"/>
    <x v="5"/>
  </r>
  <r>
    <x v="0"/>
    <s v="Compact Fluorescent"/>
    <m/>
    <s v="Twist"/>
    <n v="2"/>
    <n v="15"/>
    <x v="7"/>
  </r>
  <r>
    <x v="14"/>
    <s v="Incandescent"/>
    <m/>
    <s v="Standard A Lamp"/>
    <n v="1"/>
    <n v="60"/>
    <x v="7"/>
  </r>
  <r>
    <x v="0"/>
    <s v="Incandescent"/>
    <m/>
    <s v="Standard A Lamp"/>
    <n v="2"/>
    <n v="60"/>
    <x v="10"/>
  </r>
  <r>
    <x v="4"/>
    <s v="Incandescent"/>
    <m/>
    <s v="Standard A Lamp"/>
    <n v="1"/>
    <n v="60"/>
    <x v="10"/>
  </r>
  <r>
    <x v="0"/>
    <s v="Incandescent"/>
    <m/>
    <s v="Standard A Lamp"/>
    <n v="2"/>
    <n v="60"/>
    <x v="1"/>
  </r>
  <r>
    <x v="6"/>
    <s v="Compact Fluorescent"/>
    <m/>
    <s v="Twist"/>
    <n v="1"/>
    <n v="15"/>
    <x v="12"/>
  </r>
  <r>
    <x v="4"/>
    <s v="Compact Fluorescent"/>
    <m/>
    <s v="Twist"/>
    <n v="1"/>
    <n v="15"/>
    <x v="12"/>
  </r>
  <r>
    <x v="0"/>
    <s v="Compact Fluorescent"/>
    <m/>
    <s v="Twist"/>
    <n v="1"/>
    <n v="24"/>
    <x v="9"/>
  </r>
  <r>
    <x v="1"/>
    <s v="Incandescent"/>
    <m/>
    <s v="Decorative"/>
    <n v="3"/>
    <n v="40"/>
    <x v="2"/>
  </r>
  <r>
    <x v="1"/>
    <s v="Compact Fluorescent"/>
    <m/>
    <s v="A shape bulb"/>
    <n v="5"/>
    <n v="15"/>
    <x v="2"/>
  </r>
  <r>
    <x v="0"/>
    <s v="Compact Fluorescent"/>
    <m/>
    <s v="Twist"/>
    <n v="2"/>
    <n v="15"/>
    <x v="0"/>
  </r>
  <r>
    <x v="12"/>
    <s v="Halogen"/>
    <m/>
    <s v="MR"/>
    <n v="3"/>
    <n v="50"/>
    <x v="0"/>
  </r>
  <r>
    <x v="0"/>
    <s v="Incandescent"/>
    <m/>
    <s v="Standard A Lamp"/>
    <n v="1"/>
    <n v="60"/>
    <x v="4"/>
  </r>
  <r>
    <x v="9"/>
    <s v="Incandescent"/>
    <m/>
    <s v="Mini base"/>
    <n v="6"/>
    <n v="25"/>
    <x v="11"/>
  </r>
  <r>
    <x v="0"/>
    <s v="Compact Fluorescent"/>
    <m/>
    <s v="Twist"/>
    <n v="2"/>
    <n v="15"/>
    <x v="12"/>
  </r>
  <r>
    <x v="0"/>
    <s v="Linear Fluorescent"/>
    <n v="48"/>
    <s v="T-8"/>
    <n v="2"/>
    <n v="30"/>
    <x v="11"/>
  </r>
  <r>
    <x v="7"/>
    <s v="Incandescent"/>
    <m/>
    <s v="Standard A Lamp"/>
    <n v="2"/>
    <n v="60"/>
    <x v="11"/>
  </r>
  <r>
    <x v="0"/>
    <s v="Compact Fluorescent"/>
    <m/>
    <s v="Globe"/>
    <n v="1"/>
    <n v="15"/>
    <x v="3"/>
  </r>
  <r>
    <x v="2"/>
    <s v="Linear Fluorescent"/>
    <n v="48"/>
    <s v="T-8"/>
    <n v="2"/>
    <n v="32"/>
    <x v="5"/>
  </r>
  <r>
    <x v="0"/>
    <s v="Compact Fluorescent"/>
    <m/>
    <s v="Twist"/>
    <n v="1"/>
    <n v="15"/>
    <x v="6"/>
  </r>
  <r>
    <x v="4"/>
    <s v="Incandescent"/>
    <m/>
    <s v="3-Way Incandescent"/>
    <n v="1"/>
    <n v="150"/>
    <x v="7"/>
  </r>
  <r>
    <x v="1"/>
    <s v="Compact Fluorescent"/>
    <m/>
    <s v="Twist"/>
    <n v="3"/>
    <n v="15"/>
    <x v="2"/>
  </r>
  <r>
    <x v="4"/>
    <s v="Incandescent"/>
    <m/>
    <s v="3-Way Incandescent"/>
    <n v="1"/>
    <n v="150"/>
    <x v="10"/>
  </r>
  <r>
    <x v="12"/>
    <s v="Halogen"/>
    <m/>
    <s v="MR"/>
    <n v="7"/>
    <n v="50"/>
    <x v="10"/>
  </r>
  <r>
    <x v="9"/>
    <s v="Incandescent"/>
    <m/>
    <s v="Standard A Lamp"/>
    <n v="5"/>
    <n v="60"/>
    <x v="1"/>
  </r>
  <r>
    <x v="12"/>
    <s v="Compact Fluorescent"/>
    <m/>
    <s v="Twist"/>
    <n v="3"/>
    <n v="22"/>
    <x v="8"/>
  </r>
  <r>
    <x v="1"/>
    <s v="Compact Fluorescent"/>
    <m/>
    <s v="Twist"/>
    <n v="4"/>
    <n v="22"/>
    <x v="2"/>
  </r>
  <r>
    <x v="0"/>
    <s v="Linear Fluorescent"/>
    <n v="48"/>
    <s v="T-12"/>
    <n v="2"/>
    <n v="34"/>
    <x v="9"/>
  </r>
  <r>
    <x v="6"/>
    <s v="Incandescent"/>
    <m/>
    <s v="Standard A Lamp"/>
    <n v="1"/>
    <n v="60"/>
    <x v="9"/>
  </r>
  <r>
    <x v="0"/>
    <s v="Incandescent"/>
    <m/>
    <s v="Standard A Lamp"/>
    <n v="1"/>
    <n v="60"/>
    <x v="9"/>
  </r>
  <r>
    <x v="1"/>
    <s v="Incandescent"/>
    <m/>
    <s v="Globe"/>
    <n v="3"/>
    <n v="40"/>
    <x v="9"/>
  </r>
  <r>
    <x v="5"/>
    <s v="Incandescent"/>
    <m/>
    <s v="Decorative"/>
    <n v="4"/>
    <n v="40"/>
    <x v="1"/>
  </r>
  <r>
    <x v="9"/>
    <s v="Incandescent"/>
    <m/>
    <s v="Decorative"/>
    <n v="4"/>
    <n v="40"/>
    <x v="3"/>
  </r>
  <r>
    <x v="0"/>
    <s v="Incandescent"/>
    <m/>
    <s v="Standard A Lamp"/>
    <n v="2"/>
    <n v="60"/>
    <x v="5"/>
  </r>
  <r>
    <x v="9"/>
    <s v="Incandescent"/>
    <m/>
    <s v="Standard A Lamp"/>
    <n v="1"/>
    <n v="60"/>
    <x v="5"/>
  </r>
  <r>
    <x v="0"/>
    <s v="Incandescent"/>
    <m/>
    <s v="Decorative"/>
    <n v="3"/>
    <n v="40"/>
    <x v="7"/>
  </r>
  <r>
    <x v="4"/>
    <s v="Compact Fluorescent"/>
    <m/>
    <s v="Twist"/>
    <n v="1"/>
    <n v="22"/>
    <x v="7"/>
  </r>
  <r>
    <x v="0"/>
    <s v="Incandescent"/>
    <m/>
    <s v="Standard A Lamp"/>
    <n v="2"/>
    <n v="60"/>
    <x v="9"/>
  </r>
  <r>
    <x v="4"/>
    <s v="Compact Fluorescent"/>
    <m/>
    <s v="Twist"/>
    <n v="1"/>
    <n v="15"/>
    <x v="9"/>
  </r>
  <r>
    <x v="1"/>
    <s v="Compact Fluorescent"/>
    <m/>
    <s v="Twist"/>
    <n v="3"/>
    <n v="22"/>
    <x v="2"/>
  </r>
  <r>
    <x v="0"/>
    <s v="Incandescent"/>
    <m/>
    <s v="Standard A Lamp"/>
    <n v="2"/>
    <n v="22"/>
    <x v="0"/>
  </r>
  <r>
    <x v="0"/>
    <s v="Compact Fluorescent"/>
    <m/>
    <s v="Twist"/>
    <n v="1"/>
    <n v="22"/>
    <x v="4"/>
  </r>
  <r>
    <x v="1"/>
    <s v="Compact Fluorescent"/>
    <m/>
    <s v="Twist"/>
    <n v="2"/>
    <n v="22"/>
    <x v="2"/>
  </r>
  <r>
    <x v="8"/>
    <s v="Incandescent"/>
    <m/>
    <s v="Standard A Lamp"/>
    <n v="1"/>
    <n v="60"/>
    <x v="2"/>
  </r>
  <r>
    <x v="0"/>
    <s v="Compact Fluorescent"/>
    <m/>
    <s v="Twist"/>
    <n v="2"/>
    <n v="22"/>
    <x v="10"/>
  </r>
  <r>
    <x v="8"/>
    <s v="Halogen"/>
    <m/>
    <s v="MR"/>
    <n v="1"/>
    <n v="50"/>
    <x v="10"/>
  </r>
  <r>
    <x v="0"/>
    <s v="Incandescent"/>
    <m/>
    <s v="Standard A Lamp"/>
    <n v="3"/>
    <n v="60"/>
    <x v="0"/>
  </r>
  <r>
    <x v="1"/>
    <s v="Incandescent"/>
    <m/>
    <s v="Globe"/>
    <n v="6"/>
    <n v="40"/>
    <x v="2"/>
  </r>
  <r>
    <x v="0"/>
    <s v="Incandescent"/>
    <m/>
    <s v="Standard A Lamp"/>
    <n v="1"/>
    <n v="60"/>
    <x v="2"/>
  </r>
  <r>
    <x v="0"/>
    <s v="Incandescent"/>
    <m/>
    <s v="Standard A Lamp"/>
    <n v="3"/>
    <n v="60"/>
    <x v="0"/>
  </r>
  <r>
    <x v="4"/>
    <s v="Incandescent"/>
    <m/>
    <s v="Standard A Lamp"/>
    <n v="1"/>
    <n v="60"/>
    <x v="0"/>
  </r>
  <r>
    <x v="1"/>
    <s v="Compact Fluorescent"/>
    <m/>
    <s v="Twist"/>
    <n v="3"/>
    <n v="22"/>
    <x v="2"/>
  </r>
  <r>
    <x v="1"/>
    <s v="Incandescent"/>
    <m/>
    <s v="Standard A Lamp"/>
    <n v="1"/>
    <n v="100"/>
    <x v="4"/>
  </r>
  <r>
    <x v="0"/>
    <s v="Linear Fluorescent"/>
    <n v="48"/>
    <s v="T-12"/>
    <n v="2"/>
    <n v="40"/>
    <x v="5"/>
  </r>
  <r>
    <x v="12"/>
    <s v="Halogen"/>
    <m/>
    <s v="PAR"/>
    <n v="4"/>
    <n v="60"/>
    <x v="7"/>
  </r>
  <r>
    <x v="0"/>
    <s v="Incandescent"/>
    <m/>
    <s v="Mini base"/>
    <n v="2"/>
    <n v="25"/>
    <x v="7"/>
  </r>
  <r>
    <x v="6"/>
    <s v="Incandescent"/>
    <m/>
    <s v="Standard A Lamp"/>
    <n v="1"/>
    <n v="60"/>
    <x v="7"/>
  </r>
  <r>
    <x v="0"/>
    <s v="Incandescent"/>
    <m/>
    <s v="Mini base"/>
    <n v="3"/>
    <n v="25"/>
    <x v="7"/>
  </r>
  <r>
    <x v="9"/>
    <s v="Incandescent"/>
    <m/>
    <s v="Mini base"/>
    <n v="4"/>
    <n v="40"/>
    <x v="7"/>
  </r>
  <r>
    <x v="0"/>
    <s v="Incandescent"/>
    <m/>
    <s v="Standard A Lamp"/>
    <n v="1"/>
    <n v="60"/>
    <x v="7"/>
  </r>
  <r>
    <x v="0"/>
    <s v="Compact Fluorescent"/>
    <m/>
    <s v="Twist"/>
    <n v="4"/>
    <n v="28"/>
    <x v="1"/>
  </r>
  <r>
    <x v="4"/>
    <s v="Incandescent"/>
    <m/>
    <s v="Standard A Lamp"/>
    <n v="1"/>
    <n v="60"/>
    <x v="1"/>
  </r>
  <r>
    <x v="0"/>
    <s v="Linear Fluorescent"/>
    <n v="48"/>
    <s v="T-12"/>
    <n v="2"/>
    <n v="40"/>
    <x v="11"/>
  </r>
  <r>
    <x v="7"/>
    <s v="Incandescent"/>
    <m/>
    <s v="Standard A Lamp"/>
    <n v="2"/>
    <n v="40"/>
    <x v="11"/>
  </r>
  <r>
    <x v="0"/>
    <s v="Incandescent"/>
    <m/>
    <s v="Standard A Lamp"/>
    <n v="1"/>
    <n v="60"/>
    <x v="3"/>
  </r>
  <r>
    <x v="0"/>
    <s v="Compact Fluorescent"/>
    <m/>
    <s v="Twist"/>
    <n v="1"/>
    <n v="28"/>
    <x v="3"/>
  </r>
  <r>
    <x v="0"/>
    <s v="Incandescent"/>
    <m/>
    <s v="Standard A Lamp"/>
    <n v="1"/>
    <n v="60"/>
    <x v="4"/>
  </r>
  <r>
    <x v="0"/>
    <s v="Linear Fluorescent"/>
    <n v="48"/>
    <s v="T-12"/>
    <n v="2"/>
    <n v="40"/>
    <x v="5"/>
  </r>
  <r>
    <x v="12"/>
    <s v="Incandescent"/>
    <m/>
    <s v="Mini base"/>
    <n v="6"/>
    <n v="60"/>
    <x v="5"/>
  </r>
  <r>
    <x v="5"/>
    <s v="Incandescent"/>
    <m/>
    <s v="Standard A Lamp"/>
    <n v="1"/>
    <n v="60"/>
    <x v="7"/>
  </r>
  <r>
    <x v="5"/>
    <s v="Incandescent"/>
    <m/>
    <s v="Globe"/>
    <n v="3"/>
    <n v="60"/>
    <x v="7"/>
  </r>
  <r>
    <x v="1"/>
    <s v="Incandescent"/>
    <m/>
    <s v="Globe"/>
    <n v="8"/>
    <n v="40"/>
    <x v="2"/>
  </r>
  <r>
    <x v="4"/>
    <s v="Incandescent"/>
    <m/>
    <s v="Standard A Lamp"/>
    <n v="1"/>
    <n v="60"/>
    <x v="0"/>
  </r>
  <r>
    <x v="0"/>
    <s v="Incandescent"/>
    <m/>
    <s v="Standard A Lamp"/>
    <n v="1"/>
    <n v="40"/>
    <x v="3"/>
  </r>
  <r>
    <x v="0"/>
    <s v="Compact Fluorescent"/>
    <m/>
    <s v="Twist"/>
    <n v="1"/>
    <n v="28"/>
    <x v="4"/>
  </r>
  <r>
    <x v="0"/>
    <s v="Incandescent"/>
    <m/>
    <s v="Standard A Lamp"/>
    <n v="1"/>
    <n v="40"/>
    <x v="9"/>
  </r>
  <r>
    <x v="0"/>
    <s v="Compact Fluorescent"/>
    <m/>
    <s v="Twist"/>
    <n v="2"/>
    <n v="15"/>
    <x v="0"/>
  </r>
  <r>
    <x v="0"/>
    <s v="Compact Fluorescent"/>
    <m/>
    <s v="Twist"/>
    <n v="1"/>
    <n v="15"/>
    <x v="0"/>
  </r>
  <r>
    <x v="4"/>
    <s v="Incandescent"/>
    <m/>
    <s v="Standard A Lamp"/>
    <n v="1"/>
    <n v="60"/>
    <x v="0"/>
  </r>
  <r>
    <x v="0"/>
    <s v="Compact Fluorescent"/>
    <m/>
    <s v="Twist"/>
    <n v="1"/>
    <n v="15"/>
    <x v="8"/>
  </r>
  <r>
    <x v="1"/>
    <s v="Compact Fluorescent"/>
    <m/>
    <s v="Twist"/>
    <n v="3"/>
    <n v="15"/>
    <x v="2"/>
  </r>
  <r>
    <x v="0"/>
    <s v="Compact Fluorescent"/>
    <m/>
    <s v="Twist"/>
    <n v="1"/>
    <n v="15"/>
    <x v="0"/>
  </r>
  <r>
    <x v="9"/>
    <s v="Incandescent"/>
    <m/>
    <s v="Standard A Lamp"/>
    <n v="1"/>
    <n v="60"/>
    <x v="1"/>
  </r>
  <r>
    <x v="0"/>
    <s v="Linear Fluorescent"/>
    <n v="48"/>
    <s v="T-12"/>
    <n v="2"/>
    <n v="40"/>
    <x v="1"/>
  </r>
  <r>
    <x v="0"/>
    <s v="Compact Fluorescent"/>
    <m/>
    <s v="Twist"/>
    <n v="1"/>
    <n v="15"/>
    <x v="3"/>
  </r>
  <r>
    <x v="0"/>
    <s v="Compact Fluorescent"/>
    <m/>
    <s v="Twist"/>
    <n v="1"/>
    <n v="15"/>
    <x v="5"/>
  </r>
  <r>
    <x v="0"/>
    <s v="Incandescent"/>
    <m/>
    <s v="Standard A Lamp"/>
    <n v="1"/>
    <n v="60"/>
    <x v="6"/>
  </r>
  <r>
    <x v="6"/>
    <s v="Incandescent"/>
    <m/>
    <s v="Standard A Lamp"/>
    <n v="1"/>
    <n v="60"/>
    <x v="7"/>
  </r>
  <r>
    <x v="1"/>
    <s v="Incandescent"/>
    <m/>
    <s v="Standard A Lamp"/>
    <n v="1"/>
    <n v="60"/>
    <x v="2"/>
  </r>
  <r>
    <x v="0"/>
    <s v="Incandescent"/>
    <m/>
    <s v="Standard A Lamp"/>
    <n v="1"/>
    <n v="60"/>
    <x v="0"/>
  </r>
  <r>
    <x v="0"/>
    <s v="Compact Fluorescent"/>
    <m/>
    <s v="Twist"/>
    <n v="1"/>
    <n v="14"/>
    <x v="0"/>
  </r>
  <r>
    <x v="0"/>
    <s v="Incandescent"/>
    <m/>
    <s v="Standard A Lamp"/>
    <n v="2"/>
    <n v="60"/>
    <x v="3"/>
  </r>
  <r>
    <x v="0"/>
    <s v="Compact Fluorescent"/>
    <m/>
    <s v="Twist"/>
    <n v="3"/>
    <n v="15"/>
    <x v="5"/>
  </r>
  <r>
    <x v="6"/>
    <s v="Incandescent"/>
    <m/>
    <s v="Standard A Lamp"/>
    <n v="1"/>
    <n v="60"/>
    <x v="7"/>
  </r>
  <r>
    <x v="9"/>
    <s v="Incandescent"/>
    <m/>
    <s v="Clear"/>
    <n v="1"/>
    <n v="100"/>
    <x v="1"/>
  </r>
  <r>
    <x v="14"/>
    <s v="Incandescent"/>
    <m/>
    <s v="3-Way Incandescent"/>
    <n v="1"/>
    <n v="150"/>
    <x v="0"/>
  </r>
  <r>
    <x v="6"/>
    <s v="Incandescent"/>
    <m/>
    <s v="Standard A Lamp"/>
    <n v="1"/>
    <n v="40"/>
    <x v="0"/>
  </r>
  <r>
    <x v="0"/>
    <s v="Incandescent"/>
    <m/>
    <s v="Standard A Lamp"/>
    <n v="1"/>
    <n v="60"/>
    <x v="3"/>
  </r>
  <r>
    <x v="1"/>
    <s v="Incandescent"/>
    <m/>
    <s v="Globe"/>
    <n v="1"/>
    <n v="60"/>
    <x v="2"/>
  </r>
  <r>
    <x v="1"/>
    <s v="Compact Fluorescent"/>
    <m/>
    <s v="Globe"/>
    <n v="3"/>
    <n v="11"/>
    <x v="2"/>
  </r>
  <r>
    <x v="0"/>
    <s v="Compact Fluorescent"/>
    <m/>
    <s v="Straight Tube"/>
    <n v="1"/>
    <n v="26"/>
    <x v="5"/>
  </r>
  <r>
    <x v="13"/>
    <s v="Incandescent"/>
    <m/>
    <s v="Other"/>
    <n v="1"/>
    <n v="30"/>
    <x v="5"/>
  </r>
  <r>
    <x v="4"/>
    <s v="Incandescent"/>
    <m/>
    <s v="Standard A Lamp"/>
    <n v="1"/>
    <n v="60"/>
    <x v="7"/>
  </r>
  <r>
    <x v="4"/>
    <s v="Compact Fluorescent"/>
    <m/>
    <s v="Twist"/>
    <n v="1"/>
    <n v="20"/>
    <x v="7"/>
  </r>
  <r>
    <x v="8"/>
    <s v="Incandescent"/>
    <m/>
    <s v="Reflector"/>
    <n v="2"/>
    <n v="45"/>
    <x v="7"/>
  </r>
  <r>
    <x v="8"/>
    <s v="Incandescent"/>
    <m/>
    <s v="Reflector"/>
    <n v="1"/>
    <n v="65"/>
    <x v="7"/>
  </r>
  <r>
    <x v="5"/>
    <s v="Incandescent"/>
    <m/>
    <s v="Standard A Lamp"/>
    <n v="1"/>
    <n v="60"/>
    <x v="10"/>
  </r>
  <r>
    <x v="4"/>
    <s v="Incandescent"/>
    <m/>
    <s v="Standard A Lamp"/>
    <n v="1"/>
    <n v="40"/>
    <x v="10"/>
  </r>
  <r>
    <x v="4"/>
    <s v="Incandescent"/>
    <m/>
    <s v="Other"/>
    <n v="1"/>
    <n v="60"/>
    <x v="8"/>
  </r>
  <r>
    <x v="0"/>
    <s v="Incandescent"/>
    <m/>
    <s v="Standard A Lamp"/>
    <n v="2"/>
    <n v="60"/>
    <x v="8"/>
  </r>
  <r>
    <x v="1"/>
    <s v="Compact Fluorescent"/>
    <m/>
    <s v="Globe"/>
    <n v="3"/>
    <n v="11"/>
    <x v="2"/>
  </r>
  <r>
    <x v="1"/>
    <s v="Incandescent"/>
    <m/>
    <s v="Globe"/>
    <n v="1"/>
    <n v="60"/>
    <x v="2"/>
  </r>
  <r>
    <x v="4"/>
    <s v="Compact Fluorescent"/>
    <m/>
    <s v="Twist"/>
    <n v="1"/>
    <n v="20"/>
    <x v="12"/>
  </r>
  <r>
    <x v="0"/>
    <s v="Linear Fluorescent"/>
    <n v="48"/>
    <s v="T-12"/>
    <n v="1"/>
    <n v="40"/>
    <x v="12"/>
  </r>
  <r>
    <x v="0"/>
    <s v="Linear Fluorescent"/>
    <n v="48"/>
    <s v="T-12"/>
    <n v="2"/>
    <n v="40"/>
    <x v="12"/>
  </r>
  <r>
    <x v="8"/>
    <s v="Incandescent"/>
    <m/>
    <s v="Standard A Lamp"/>
    <n v="1"/>
    <n v="60"/>
    <x v="3"/>
  </r>
  <r>
    <x v="0"/>
    <s v="Linear Fluorescent"/>
    <n v="48"/>
    <s v="T-12"/>
    <n v="2"/>
    <n v="40"/>
    <x v="6"/>
  </r>
  <r>
    <x v="4"/>
    <s v="Incandescent"/>
    <m/>
    <s v="Standard A Lamp"/>
    <n v="1"/>
    <n v="60"/>
    <x v="8"/>
  </r>
  <r>
    <x v="1"/>
    <s v="Incandescent"/>
    <m/>
    <s v="Standard A Lamp"/>
    <n v="1"/>
    <n v="60"/>
    <x v="8"/>
  </r>
  <r>
    <x v="0"/>
    <s v="Compact Fluorescent"/>
    <m/>
    <s v="Twist"/>
    <n v="1"/>
    <n v="23"/>
    <x v="8"/>
  </r>
  <r>
    <x v="4"/>
    <s v="Compact Fluorescent"/>
    <m/>
    <s v="Straight Tube"/>
    <n v="1"/>
    <n v="27"/>
    <x v="8"/>
  </r>
  <r>
    <x v="4"/>
    <s v="Incandescent"/>
    <m/>
    <s v="Standard A Lamp"/>
    <n v="1"/>
    <n v="60"/>
    <x v="8"/>
  </r>
  <r>
    <x v="14"/>
    <s v="Incandescent"/>
    <m/>
    <s v="3-Way Incandescent"/>
    <n v="1"/>
    <n v="70"/>
    <x v="8"/>
  </r>
  <r>
    <x v="0"/>
    <s v="Incandescent"/>
    <m/>
    <s v="Standard A Lamp"/>
    <n v="1"/>
    <n v="100"/>
    <x v="8"/>
  </r>
  <r>
    <x v="1"/>
    <s v="Incandescent"/>
    <m/>
    <s v="Standard A Lamp"/>
    <n v="1"/>
    <n v="60"/>
    <x v="3"/>
  </r>
  <r>
    <x v="9"/>
    <s v="Compact Fluorescent"/>
    <m/>
    <s v="Decorative"/>
    <n v="5"/>
    <n v="7"/>
    <x v="1"/>
  </r>
  <r>
    <x v="1"/>
    <s v="Compact Fluorescent"/>
    <m/>
    <s v="Twist"/>
    <n v="2"/>
    <n v="22"/>
    <x v="1"/>
  </r>
  <r>
    <x v="0"/>
    <s v="Compact Fluorescent"/>
    <m/>
    <s v="Twist"/>
    <n v="2"/>
    <n v="15"/>
    <x v="3"/>
  </r>
  <r>
    <x v="9"/>
    <s v="Compact Fluorescent"/>
    <m/>
    <s v="Twist"/>
    <n v="3"/>
    <n v="15"/>
    <x v="12"/>
  </r>
  <r>
    <x v="9"/>
    <s v="Compact Fluorescent"/>
    <m/>
    <s v="Twist"/>
    <n v="1"/>
    <n v="15"/>
    <x v="12"/>
  </r>
  <r>
    <x v="14"/>
    <s v="Halogen"/>
    <m/>
    <s v="Quartz Tube"/>
    <n v="1"/>
    <n v="100"/>
    <x v="12"/>
  </r>
  <r>
    <x v="4"/>
    <s v="Halogen"/>
    <m/>
    <s v="Other"/>
    <n v="1"/>
    <n v="50"/>
    <x v="12"/>
  </r>
  <r>
    <x v="9"/>
    <s v="Compact Fluorescent"/>
    <m/>
    <s v="Twist"/>
    <n v="1"/>
    <n v="22"/>
    <x v="5"/>
  </r>
  <r>
    <x v="0"/>
    <s v="Compact Fluorescent"/>
    <m/>
    <s v="Twist"/>
    <n v="2"/>
    <n v="15"/>
    <x v="5"/>
  </r>
  <r>
    <x v="0"/>
    <s v="Compact Fluorescent"/>
    <m/>
    <s v="Twist"/>
    <n v="1"/>
    <n v="15"/>
    <x v="5"/>
  </r>
  <r>
    <x v="1"/>
    <s v="Compact Fluorescent"/>
    <m/>
    <s v="A shape bulb"/>
    <n v="1"/>
    <n v="15"/>
    <x v="5"/>
  </r>
  <r>
    <x v="0"/>
    <s v="Compact Fluorescent"/>
    <m/>
    <s v="Twist"/>
    <n v="3"/>
    <n v="15"/>
    <x v="8"/>
  </r>
  <r>
    <x v="0"/>
    <s v="Compact Fluorescent"/>
    <m/>
    <s v="Twist"/>
    <n v="2"/>
    <n v="15"/>
    <x v="0"/>
  </r>
  <r>
    <x v="4"/>
    <s v="Incandescent"/>
    <m/>
    <s v="Decorative"/>
    <n v="1"/>
    <n v="40"/>
    <x v="0"/>
  </r>
  <r>
    <x v="4"/>
    <s v="Incandescent"/>
    <m/>
    <s v="Reflector"/>
    <n v="1"/>
    <n v="60"/>
    <x v="0"/>
  </r>
  <r>
    <x v="0"/>
    <s v="Compact Fluorescent"/>
    <m/>
    <s v="Twist"/>
    <n v="1"/>
    <n v="15"/>
    <x v="0"/>
  </r>
  <r>
    <x v="0"/>
    <s v="Compact Fluorescent"/>
    <m/>
    <s v="Twist"/>
    <n v="1"/>
    <n v="22"/>
    <x v="9"/>
  </r>
  <r>
    <x v="0"/>
    <s v="Compact Fluorescent"/>
    <m/>
    <s v="Twist"/>
    <n v="1"/>
    <n v="22"/>
    <x v="6"/>
  </r>
  <r>
    <x v="0"/>
    <s v="Compact Fluorescent"/>
    <m/>
    <s v="Twist"/>
    <n v="2"/>
    <n v="15"/>
    <x v="9"/>
  </r>
  <r>
    <x v="0"/>
    <s v="Compact Fluorescent"/>
    <m/>
    <s v="Twist"/>
    <n v="2"/>
    <n v="15"/>
    <x v="0"/>
  </r>
  <r>
    <x v="1"/>
    <s v="Incandescent"/>
    <m/>
    <s v="Standard A Lamp"/>
    <n v="2"/>
    <n v="60"/>
    <x v="2"/>
  </r>
  <r>
    <x v="0"/>
    <s v="Compact Fluorescent"/>
    <m/>
    <s v="Twist"/>
    <n v="1"/>
    <n v="22"/>
    <x v="0"/>
  </r>
  <r>
    <x v="0"/>
    <s v="Compact Fluorescent"/>
    <m/>
    <s v="Twist"/>
    <n v="1"/>
    <n v="22"/>
    <x v="11"/>
  </r>
  <r>
    <x v="0"/>
    <s v="Compact Fluorescent"/>
    <m/>
    <s v="Twist"/>
    <n v="2"/>
    <n v="15"/>
    <x v="0"/>
  </r>
  <r>
    <x v="9"/>
    <s v="Incandescent"/>
    <m/>
    <s v="Clear"/>
    <n v="1"/>
    <n v="40"/>
    <x v="3"/>
  </r>
  <r>
    <x v="4"/>
    <s v="Incandescent"/>
    <m/>
    <s v="Other"/>
    <n v="2"/>
    <n v="40"/>
    <x v="9"/>
  </r>
  <r>
    <x v="0"/>
    <s v="Compact Fluorescent"/>
    <m/>
    <s v="Twist"/>
    <n v="2"/>
    <n v="15"/>
    <x v="2"/>
  </r>
  <r>
    <x v="1"/>
    <s v="Compact Fluorescent"/>
    <m/>
    <s v="Twist"/>
    <n v="1"/>
    <n v="15"/>
    <x v="2"/>
  </r>
  <r>
    <x v="0"/>
    <s v="Compact Fluorescent"/>
    <m/>
    <s v="Twist"/>
    <n v="2"/>
    <n v="22"/>
    <x v="1"/>
  </r>
  <r>
    <x v="8"/>
    <s v="Compact Fluorescent"/>
    <m/>
    <s v="Reflector"/>
    <n v="1"/>
    <n v="22"/>
    <x v="5"/>
  </r>
  <r>
    <x v="13"/>
    <s v="Halogen"/>
    <m/>
    <s v="PAR"/>
    <n v="1"/>
    <n v="20"/>
    <x v="5"/>
  </r>
  <r>
    <x v="0"/>
    <s v="Compact Fluorescent"/>
    <m/>
    <s v="Twist"/>
    <n v="1"/>
    <n v="22"/>
    <x v="6"/>
  </r>
  <r>
    <x v="0"/>
    <s v="Linear Fluorescent"/>
    <n v="48"/>
    <s v="T-12"/>
    <n v="2"/>
    <n v="40"/>
    <x v="11"/>
  </r>
  <r>
    <x v="7"/>
    <s v="Incandescent"/>
    <m/>
    <s v="Standard A Lamp"/>
    <n v="1"/>
    <n v="60"/>
    <x v="11"/>
  </r>
  <r>
    <x v="6"/>
    <s v="Compact Fluorescent"/>
    <m/>
    <s v="Twist"/>
    <n v="1"/>
    <n v="22"/>
    <x v="7"/>
  </r>
  <r>
    <x v="4"/>
    <s v="Compact Fluorescent"/>
    <m/>
    <s v="Twist"/>
    <n v="1"/>
    <n v="22"/>
    <x v="7"/>
  </r>
  <r>
    <x v="0"/>
    <s v="Compact Fluorescent"/>
    <m/>
    <s v="Twist"/>
    <n v="1"/>
    <n v="22"/>
    <x v="3"/>
  </r>
  <r>
    <x v="0"/>
    <s v="Compact Fluorescent"/>
    <m/>
    <s v="Twist"/>
    <n v="1"/>
    <n v="22"/>
    <x v="8"/>
  </r>
  <r>
    <x v="4"/>
    <s v="Halogen"/>
    <m/>
    <s v="PAR"/>
    <n v="1"/>
    <n v="20"/>
    <x v="8"/>
  </r>
  <r>
    <x v="0"/>
    <s v="Incandescent"/>
    <m/>
    <s v="Standard A Lamp"/>
    <n v="2"/>
    <n v="40"/>
    <x v="0"/>
  </r>
  <r>
    <x v="6"/>
    <s v="Incandescent"/>
    <m/>
    <s v="Standard A Lamp"/>
    <n v="2"/>
    <n v="40"/>
    <x v="0"/>
  </r>
  <r>
    <x v="0"/>
    <s v="Incandescent"/>
    <m/>
    <s v="Standard A Lamp"/>
    <n v="1"/>
    <n v="40"/>
    <x v="10"/>
  </r>
  <r>
    <x v="4"/>
    <s v="Compact Fluorescent"/>
    <m/>
    <s v="Twist"/>
    <n v="1"/>
    <n v="22"/>
    <x v="10"/>
  </r>
  <r>
    <x v="8"/>
    <s v="Compact Fluorescent"/>
    <m/>
    <s v="Twist"/>
    <n v="1"/>
    <n v="22"/>
    <x v="2"/>
  </r>
  <r>
    <x v="0"/>
    <s v="Compact Fluorescent"/>
    <m/>
    <s v="Twist"/>
    <n v="1"/>
    <n v="22"/>
    <x v="2"/>
  </r>
  <r>
    <x v="0"/>
    <s v="Compact Fluorescent"/>
    <m/>
    <s v="Twist"/>
    <n v="1"/>
    <n v="22"/>
    <x v="4"/>
  </r>
  <r>
    <x v="8"/>
    <s v="Compact Fluorescent"/>
    <m/>
    <s v="Twist"/>
    <n v="1"/>
    <n v="22"/>
    <x v="2"/>
  </r>
  <r>
    <x v="0"/>
    <s v="Compact Fluorescent"/>
    <m/>
    <s v="Twist"/>
    <n v="1"/>
    <n v="22"/>
    <x v="2"/>
  </r>
  <r>
    <x v="1"/>
    <s v="Incandescent"/>
    <m/>
    <s v="Clear"/>
    <n v="3"/>
    <n v="40"/>
    <x v="2"/>
  </r>
  <r>
    <x v="0"/>
    <s v="Incandescent"/>
    <m/>
    <s v="Standard A Lamp"/>
    <n v="2"/>
    <n v="40"/>
    <x v="2"/>
  </r>
  <r>
    <x v="8"/>
    <s v="Halogen"/>
    <m/>
    <s v="PAR"/>
    <n v="1"/>
    <n v="50"/>
    <x v="0"/>
  </r>
  <r>
    <x v="8"/>
    <s v="Halogen"/>
    <m/>
    <s v="PAR"/>
    <n v="1"/>
    <n v="50"/>
    <x v="0"/>
  </r>
  <r>
    <x v="8"/>
    <s v="Halogen"/>
    <m/>
    <s v="PAR"/>
    <n v="1"/>
    <n v="50"/>
    <x v="12"/>
  </r>
  <r>
    <x v="8"/>
    <s v="Incandescent"/>
    <m/>
    <s v="Standard A Lamp"/>
    <n v="1"/>
    <n v="40"/>
    <x v="12"/>
  </r>
  <r>
    <x v="8"/>
    <s v="Incandescent"/>
    <m/>
    <s v="Reflector"/>
    <n v="2"/>
    <n v="25"/>
    <x v="12"/>
  </r>
  <r>
    <x v="6"/>
    <s v="Incandescent"/>
    <m/>
    <s v="Standard A Lamp"/>
    <n v="1"/>
    <n v="60"/>
    <x v="12"/>
  </r>
  <r>
    <x v="8"/>
    <s v="Incandescent"/>
    <m/>
    <s v="Reflector"/>
    <n v="1"/>
    <n v="65"/>
    <x v="3"/>
  </r>
  <r>
    <x v="8"/>
    <s v="Incandescent"/>
    <m/>
    <s v="Reflector"/>
    <n v="1"/>
    <n v="25"/>
    <x v="8"/>
  </r>
  <r>
    <x v="8"/>
    <s v="Halogen"/>
    <m/>
    <s v="PAR"/>
    <n v="1"/>
    <n v="50"/>
    <x v="8"/>
  </r>
  <r>
    <x v="8"/>
    <s v="Halogen"/>
    <m/>
    <s v="PAR"/>
    <n v="1"/>
    <n v="50"/>
    <x v="8"/>
  </r>
  <r>
    <x v="0"/>
    <s v="Linear Fluorescent"/>
    <n v="48"/>
    <s v="T-12"/>
    <n v="2"/>
    <n v="40"/>
    <x v="8"/>
  </r>
  <r>
    <x v="0"/>
    <s v="Incandescent"/>
    <m/>
    <s v="Reflector"/>
    <n v="2"/>
    <n v="75"/>
    <x v="8"/>
  </r>
  <r>
    <x v="8"/>
    <s v="Incandescent"/>
    <m/>
    <s v="Reflector"/>
    <n v="1"/>
    <n v="75"/>
    <x v="9"/>
  </r>
  <r>
    <x v="8"/>
    <s v="Incandescent"/>
    <m/>
    <s v="Reflector"/>
    <n v="1"/>
    <n v="60"/>
    <x v="9"/>
  </r>
  <r>
    <x v="11"/>
    <s v="Linear Fluorescent"/>
    <n v="48"/>
    <s v="T-12"/>
    <n v="4"/>
    <n v="40"/>
    <x v="9"/>
  </r>
  <r>
    <x v="1"/>
    <s v="Halogen"/>
    <m/>
    <s v="Quartz Tube"/>
    <n v="4"/>
    <n v="75"/>
    <x v="2"/>
  </r>
  <r>
    <x v="5"/>
    <s v="Incandescent"/>
    <m/>
    <s v="Standard A Lamp"/>
    <n v="1"/>
    <n v="60"/>
    <x v="2"/>
  </r>
  <r>
    <x v="8"/>
    <s v="Incandescent"/>
    <m/>
    <s v="Reflector"/>
    <n v="1"/>
    <n v="65"/>
    <x v="0"/>
  </r>
  <r>
    <x v="0"/>
    <s v="Incandescent"/>
    <m/>
    <s v="Reflector"/>
    <n v="1"/>
    <n v="75"/>
    <x v="9"/>
  </r>
  <r>
    <x v="9"/>
    <s v="Incandescent"/>
    <m/>
    <s v="Clear"/>
    <n v="5"/>
    <n v="60"/>
    <x v="1"/>
  </r>
  <r>
    <x v="8"/>
    <s v="Incandescent"/>
    <m/>
    <s v="Reflector"/>
    <n v="1"/>
    <n v="50"/>
    <x v="1"/>
  </r>
  <r>
    <x v="13"/>
    <s v="Halogen"/>
    <m/>
    <s v="MR"/>
    <n v="1"/>
    <n v="100"/>
    <x v="1"/>
  </r>
  <r>
    <x v="0"/>
    <s v="Incandescent"/>
    <m/>
    <s v="Mini base"/>
    <n v="3"/>
    <n v="40"/>
    <x v="3"/>
  </r>
  <r>
    <x v="4"/>
    <s v="Incandescent"/>
    <m/>
    <s v="Standard A Lamp"/>
    <n v="1"/>
    <n v="60"/>
    <x v="3"/>
  </r>
  <r>
    <x v="10"/>
    <s v="Linear Fluorescent"/>
    <n v="48"/>
    <s v="T-12"/>
    <n v="2"/>
    <n v="40"/>
    <x v="11"/>
  </r>
  <r>
    <x v="7"/>
    <s v="Incandescent"/>
    <m/>
    <s v="Standard A Lamp"/>
    <n v="2"/>
    <n v="60"/>
    <x v="11"/>
  </r>
  <r>
    <x v="8"/>
    <s v="Incandescent"/>
    <m/>
    <s v="Reflector"/>
    <n v="1"/>
    <n v="65"/>
    <x v="3"/>
  </r>
  <r>
    <x v="8"/>
    <s v="Incandescent"/>
    <m/>
    <s v="Reflector"/>
    <n v="1"/>
    <n v="50"/>
    <x v="5"/>
  </r>
  <r>
    <x v="13"/>
    <s v="Halogen"/>
    <m/>
    <s v="MR"/>
    <n v="1"/>
    <n v="100"/>
    <x v="5"/>
  </r>
  <r>
    <x v="8"/>
    <s v="Incandescent"/>
    <m/>
    <s v="Reflector"/>
    <n v="1"/>
    <n v="65"/>
    <x v="6"/>
  </r>
  <r>
    <x v="8"/>
    <s v="Compact Fluorescent"/>
    <m/>
    <s v="Twist"/>
    <n v="1"/>
    <n v="23"/>
    <x v="6"/>
  </r>
  <r>
    <x v="8"/>
    <s v="Incandescent"/>
    <m/>
    <s v="Reflector"/>
    <n v="1"/>
    <n v="65"/>
    <x v="7"/>
  </r>
  <r>
    <x v="1"/>
    <s v="Incandescent"/>
    <m/>
    <s v="Mini base"/>
    <n v="1"/>
    <n v="60"/>
    <x v="2"/>
  </r>
  <r>
    <x v="8"/>
    <s v="Incandescent"/>
    <m/>
    <s v="Reflector"/>
    <n v="1"/>
    <n v="65"/>
    <x v="2"/>
  </r>
  <r>
    <x v="8"/>
    <s v="Incandescent"/>
    <m/>
    <s v="Reflector"/>
    <n v="1"/>
    <n v="75"/>
    <x v="2"/>
  </r>
  <r>
    <x v="1"/>
    <s v="Incandescent"/>
    <m/>
    <s v="Mini base"/>
    <n v="10"/>
    <n v="40"/>
    <x v="2"/>
  </r>
  <r>
    <x v="12"/>
    <s v="Halogen"/>
    <m/>
    <s v="PAR"/>
    <n v="3"/>
    <n v="65"/>
    <x v="8"/>
  </r>
  <r>
    <x v="8"/>
    <s v="Halogen"/>
    <m/>
    <s v="PAR"/>
    <n v="1"/>
    <n v="65"/>
    <x v="8"/>
  </r>
  <r>
    <x v="9"/>
    <s v="Incandescent"/>
    <m/>
    <s v="Standard A Lamp"/>
    <n v="8"/>
    <n v="60"/>
    <x v="1"/>
  </r>
  <r>
    <x v="13"/>
    <s v="Linear Fluorescent"/>
    <n v="18"/>
    <s v="T-8"/>
    <n v="1"/>
    <n v="11"/>
    <x v="1"/>
  </r>
  <r>
    <x v="0"/>
    <s v="Linear Fluorescent"/>
    <n v="48"/>
    <s v="T-12"/>
    <n v="2"/>
    <n v="40"/>
    <x v="11"/>
  </r>
  <r>
    <x v="0"/>
    <s v="Compact Fluorescent"/>
    <m/>
    <s v="Twist"/>
    <n v="1"/>
    <n v="20"/>
    <x v="11"/>
  </r>
  <r>
    <x v="12"/>
    <s v="Halogen"/>
    <m/>
    <s v="PAR"/>
    <n v="3"/>
    <n v="50"/>
    <x v="3"/>
  </r>
  <r>
    <x v="0"/>
    <s v="Incandescent"/>
    <m/>
    <s v="Standard A Lamp"/>
    <n v="1"/>
    <n v="60"/>
    <x v="3"/>
  </r>
  <r>
    <x v="0"/>
    <s v="Compact Fluorescent"/>
    <m/>
    <s v="Twist"/>
    <n v="2"/>
    <n v="14"/>
    <x v="3"/>
  </r>
  <r>
    <x v="1"/>
    <s v="Incandescent"/>
    <m/>
    <s v="Standard A Lamp"/>
    <n v="1"/>
    <n v="60"/>
    <x v="2"/>
  </r>
  <r>
    <x v="1"/>
    <s v="Compact Fluorescent"/>
    <m/>
    <s v="Twist"/>
    <n v="2"/>
    <n v="14"/>
    <x v="2"/>
  </r>
  <r>
    <x v="2"/>
    <s v="Incandescent"/>
    <m/>
    <s v="Heat Lamp"/>
    <n v="1"/>
    <n v="250"/>
    <x v="2"/>
  </r>
  <r>
    <x v="0"/>
    <s v="Incandescent"/>
    <m/>
    <s v="Standard A Lamp"/>
    <n v="1"/>
    <n v="60"/>
    <x v="5"/>
  </r>
  <r>
    <x v="0"/>
    <s v="Incandescent"/>
    <m/>
    <s v="Standard A Lamp"/>
    <n v="1"/>
    <n v="100"/>
    <x v="5"/>
  </r>
  <r>
    <x v="13"/>
    <s v="Incandescent"/>
    <m/>
    <s v="Mini base"/>
    <n v="1"/>
    <n v="30"/>
    <x v="5"/>
  </r>
  <r>
    <x v="14"/>
    <s v="Incandescent"/>
    <m/>
    <s v="Standard A Lamp"/>
    <n v="1"/>
    <n v="60"/>
    <x v="7"/>
  </r>
  <r>
    <x v="6"/>
    <s v="Incandescent"/>
    <m/>
    <s v="Mini base"/>
    <n v="1"/>
    <n v="40"/>
    <x v="7"/>
  </r>
  <r>
    <x v="1"/>
    <s v="Compact Fluorescent"/>
    <m/>
    <s v="Twist"/>
    <n v="2"/>
    <n v="20"/>
    <x v="2"/>
  </r>
  <r>
    <x v="1"/>
    <s v="Compact Fluorescent"/>
    <m/>
    <s v="Twist"/>
    <n v="1"/>
    <n v="18"/>
    <x v="2"/>
  </r>
  <r>
    <x v="0"/>
    <s v="Incandescent"/>
    <m/>
    <s v="Heat Lamp"/>
    <n v="1"/>
    <n v="250"/>
    <x v="2"/>
  </r>
  <r>
    <x v="0"/>
    <s v="Halogen"/>
    <m/>
    <s v="MR"/>
    <n v="2"/>
    <n v="50"/>
    <x v="4"/>
  </r>
  <r>
    <x v="0"/>
    <s v="Halogen"/>
    <m/>
    <s v="MR"/>
    <n v="3"/>
    <n v="50"/>
    <x v="10"/>
  </r>
  <r>
    <x v="12"/>
    <s v="Halogen"/>
    <m/>
    <s v="MR"/>
    <n v="3"/>
    <n v="50"/>
    <x v="0"/>
  </r>
  <r>
    <x v="4"/>
    <s v="Incandescent"/>
    <m/>
    <s v="Standard A Lamp"/>
    <n v="1"/>
    <n v="60"/>
    <x v="0"/>
  </r>
  <r>
    <x v="0"/>
    <s v="Incandescent"/>
    <m/>
    <s v="Mini base"/>
    <n v="3"/>
    <n v="40"/>
    <x v="0"/>
  </r>
  <r>
    <x v="1"/>
    <s v="Compact Fluorescent"/>
    <m/>
    <s v="Twist"/>
    <n v="3"/>
    <n v="15"/>
    <x v="2"/>
  </r>
  <r>
    <x v="0"/>
    <s v="Compact Fluorescent"/>
    <m/>
    <s v="Twist"/>
    <n v="2"/>
    <n v="15"/>
    <x v="0"/>
  </r>
  <r>
    <x v="0"/>
    <s v="Incandescent"/>
    <m/>
    <s v="Standard A Lamp"/>
    <n v="1"/>
    <n v="60"/>
    <x v="1"/>
  </r>
  <r>
    <x v="0"/>
    <s v="Compact Fluorescent"/>
    <m/>
    <s v="Twist"/>
    <n v="1"/>
    <n v="15"/>
    <x v="11"/>
  </r>
  <r>
    <x v="0"/>
    <s v="Compact Fluorescent"/>
    <m/>
    <s v="Twist"/>
    <n v="1"/>
    <n v="15"/>
    <x v="3"/>
  </r>
  <r>
    <x v="0"/>
    <s v="Compact Fluorescent"/>
    <m/>
    <s v="Twist"/>
    <n v="1"/>
    <n v="15"/>
    <x v="5"/>
  </r>
  <r>
    <x v="6"/>
    <s v="Compact Fluorescent"/>
    <m/>
    <s v="Twist"/>
    <n v="1"/>
    <n v="15"/>
    <x v="7"/>
  </r>
  <r>
    <x v="4"/>
    <s v="Compact Fluorescent"/>
    <m/>
    <s v="Twist"/>
    <n v="1"/>
    <n v="15"/>
    <x v="7"/>
  </r>
  <r>
    <x v="9"/>
    <s v="Compact Fluorescent"/>
    <m/>
    <s v="Mini base"/>
    <n v="3"/>
    <n v="15"/>
    <x v="10"/>
  </r>
  <r>
    <x v="0"/>
    <s v="Incandescent"/>
    <m/>
    <s v="Standard A Lamp"/>
    <n v="1"/>
    <n v="60"/>
    <x v="4"/>
  </r>
  <r>
    <x v="0"/>
    <s v="Compact Fluorescent"/>
    <m/>
    <s v="Twist"/>
    <n v="1"/>
    <n v="15"/>
    <x v="8"/>
  </r>
  <r>
    <x v="0"/>
    <s v="Incandescent"/>
    <m/>
    <s v="Standard A Lamp"/>
    <n v="2"/>
    <n v="60"/>
    <x v="3"/>
  </r>
  <r>
    <x v="1"/>
    <s v="Incandescent"/>
    <m/>
    <s v="Decorative"/>
    <n v="3"/>
    <n v="40"/>
    <x v="2"/>
  </r>
  <r>
    <x v="0"/>
    <s v="Incandescent"/>
    <m/>
    <s v="Standard A Lamp"/>
    <n v="1"/>
    <n v="60"/>
    <x v="2"/>
  </r>
  <r>
    <x v="0"/>
    <s v="Compact Fluorescent"/>
    <m/>
    <s v="Twist"/>
    <n v="2"/>
    <n v="13"/>
    <x v="0"/>
  </r>
  <r>
    <x v="4"/>
    <s v="Compact Fluorescent"/>
    <m/>
    <s v="Twist"/>
    <n v="1"/>
    <n v="13"/>
    <x v="0"/>
  </r>
  <r>
    <x v="0"/>
    <s v="Incandescent"/>
    <m/>
    <s v="Standard A Lamp"/>
    <n v="1"/>
    <n v="60"/>
    <x v="0"/>
  </r>
  <r>
    <x v="5"/>
    <s v="Incandescent"/>
    <m/>
    <s v="Decorative"/>
    <n v="4"/>
    <n v="40"/>
    <x v="1"/>
  </r>
  <r>
    <x v="0"/>
    <s v="Compact Fluorescent"/>
    <m/>
    <s v="Twist"/>
    <n v="1"/>
    <n v="13"/>
    <x v="3"/>
  </r>
  <r>
    <x v="0"/>
    <s v="Compact Fluorescent"/>
    <m/>
    <s v="Twist"/>
    <n v="1"/>
    <n v="13"/>
    <x v="3"/>
  </r>
  <r>
    <x v="8"/>
    <s v="Incandescent"/>
    <m/>
    <s v="Reflector"/>
    <n v="1"/>
    <n v="65"/>
    <x v="9"/>
  </r>
  <r>
    <x v="8"/>
    <s v="Compact Fluorescent"/>
    <m/>
    <s v="Reflector"/>
    <n v="1"/>
    <n v="15"/>
    <x v="12"/>
  </r>
  <r>
    <x v="11"/>
    <s v="Linear Fluorescent"/>
    <n v="48"/>
    <s v="T-12"/>
    <n v="2"/>
    <n v="40"/>
    <x v="11"/>
  </r>
  <r>
    <x v="8"/>
    <s v="Compact Fluorescent"/>
    <m/>
    <s v="Reflector"/>
    <n v="1"/>
    <n v="28"/>
    <x v="5"/>
  </r>
  <r>
    <x v="0"/>
    <s v="Compact Fluorescent"/>
    <m/>
    <s v="Twist"/>
    <n v="1"/>
    <n v="13"/>
    <x v="6"/>
  </r>
  <r>
    <x v="6"/>
    <s v="Compact Fluorescent"/>
    <m/>
    <s v="Twist"/>
    <n v="1"/>
    <n v="13"/>
    <x v="7"/>
  </r>
  <r>
    <x v="0"/>
    <s v="Compact Fluorescent"/>
    <m/>
    <s v="Twist"/>
    <n v="2"/>
    <n v="15"/>
    <x v="7"/>
  </r>
  <r>
    <x v="0"/>
    <s v="Compact Fluorescent"/>
    <m/>
    <s v="Twist"/>
    <n v="1"/>
    <n v="15"/>
    <x v="2"/>
  </r>
  <r>
    <x v="8"/>
    <s v="Compact Fluorescent"/>
    <m/>
    <s v="Reflector"/>
    <n v="1"/>
    <n v="15"/>
    <x v="2"/>
  </r>
  <r>
    <x v="5"/>
    <s v="Compact Fluorescent"/>
    <m/>
    <s v="Mini base"/>
    <n v="4"/>
    <n v="36"/>
    <x v="10"/>
  </r>
  <r>
    <x v="0"/>
    <s v="Compact Fluorescent"/>
    <m/>
    <s v="Twist"/>
    <n v="1"/>
    <n v="13"/>
    <x v="10"/>
  </r>
  <r>
    <x v="4"/>
    <s v="Incandescent"/>
    <m/>
    <s v="Globe"/>
    <n v="1"/>
    <n v="75"/>
    <x v="10"/>
  </r>
  <r>
    <x v="1"/>
    <s v="Compact Fluorescent"/>
    <m/>
    <s v="Twist"/>
    <n v="3"/>
    <n v="13"/>
    <x v="3"/>
  </r>
  <r>
    <x v="0"/>
    <s v="Compact Fluorescent"/>
    <m/>
    <s v="Twist"/>
    <n v="2"/>
    <n v="15"/>
    <x v="9"/>
  </r>
  <r>
    <x v="5"/>
    <s v="Incandescent"/>
    <m/>
    <s v="Heat Lamp"/>
    <n v="1"/>
    <n v="250"/>
    <x v="2"/>
  </r>
  <r>
    <x v="1"/>
    <s v="Compact Fluorescent"/>
    <m/>
    <s v="Twist"/>
    <n v="2"/>
    <n v="15"/>
    <x v="2"/>
  </r>
  <r>
    <x v="5"/>
    <s v="Compact Fluorescent"/>
    <m/>
    <s v="Twist"/>
    <n v="4"/>
    <n v="15"/>
    <x v="1"/>
  </r>
  <r>
    <x v="0"/>
    <s v="Linear Fluorescent"/>
    <n v="96"/>
    <s v="T-12"/>
    <n v="2"/>
    <n v="100"/>
    <x v="9"/>
  </r>
  <r>
    <x v="0"/>
    <s v="Incandescent"/>
    <m/>
    <s v="Standard A Lamp"/>
    <n v="2"/>
    <n v="60"/>
    <x v="12"/>
  </r>
  <r>
    <x v="6"/>
    <s v="Incandescent"/>
    <m/>
    <s v="Mini base"/>
    <n v="5"/>
    <n v="40"/>
    <x v="12"/>
  </r>
  <r>
    <x v="0"/>
    <s v="Linear Fluorescent"/>
    <n v="96"/>
    <s v="T-12"/>
    <n v="2"/>
    <n v="100"/>
    <x v="11"/>
  </r>
  <r>
    <x v="7"/>
    <s v="Incandescent"/>
    <m/>
    <s v="Standard A Lamp"/>
    <n v="2"/>
    <n v="60"/>
    <x v="11"/>
  </r>
  <r>
    <x v="0"/>
    <s v="Compact Fluorescent"/>
    <m/>
    <s v="Twist"/>
    <n v="2"/>
    <n v="15"/>
    <x v="0"/>
  </r>
  <r>
    <x v="0"/>
    <s v="Incandescent"/>
    <m/>
    <s v="Standard A Lamp"/>
    <n v="1"/>
    <n v="60"/>
    <x v="3"/>
  </r>
  <r>
    <x v="12"/>
    <s v="Halogen"/>
    <m/>
    <s v="MR"/>
    <n v="5"/>
    <n v="50"/>
    <x v="5"/>
  </r>
  <r>
    <x v="0"/>
    <s v="Compact Fluorescent"/>
    <m/>
    <s v="Twist"/>
    <n v="1"/>
    <n v="26"/>
    <x v="5"/>
  </r>
  <r>
    <x v="13"/>
    <s v="Halogen"/>
    <m/>
    <s v="MR"/>
    <n v="1"/>
    <n v="50"/>
    <x v="5"/>
  </r>
  <r>
    <x v="6"/>
    <s v="Incandescent"/>
    <m/>
    <s v="Mini base"/>
    <n v="5"/>
    <n v="40"/>
    <x v="7"/>
  </r>
  <r>
    <x v="4"/>
    <s v="Incandescent"/>
    <m/>
    <s v="3-Way Incandescent"/>
    <n v="1"/>
    <n v="100"/>
    <x v="7"/>
  </r>
  <r>
    <x v="4"/>
    <s v="Incandescent"/>
    <m/>
    <s v="3-Way Incandescent"/>
    <n v="1"/>
    <n v="75"/>
    <x v="7"/>
  </r>
  <r>
    <x v="5"/>
    <s v="Incandescent"/>
    <m/>
    <s v="Reflector"/>
    <n v="1"/>
    <n v="250"/>
    <x v="2"/>
  </r>
  <r>
    <x v="5"/>
    <s v="Incandescent"/>
    <m/>
    <s v="Heat Lamp"/>
    <n v="1"/>
    <n v="250"/>
    <x v="2"/>
  </r>
  <r>
    <x v="1"/>
    <s v="Incandescent"/>
    <m/>
    <s v="Globe"/>
    <n v="6"/>
    <n v="40"/>
    <x v="2"/>
  </r>
  <r>
    <x v="0"/>
    <s v="Compact Fluorescent"/>
    <m/>
    <s v="Twist"/>
    <n v="1"/>
    <n v="15"/>
    <x v="10"/>
  </r>
  <r>
    <x v="4"/>
    <s v="Incandescent"/>
    <m/>
    <s v="Standard A Lamp"/>
    <n v="1"/>
    <n v="25"/>
    <x v="10"/>
  </r>
  <r>
    <x v="0"/>
    <s v="Compact Fluorescent"/>
    <m/>
    <s v="Twist"/>
    <n v="2"/>
    <n v="15"/>
    <x v="9"/>
  </r>
  <r>
    <x v="6"/>
    <s v="Compact Fluorescent"/>
    <m/>
    <s v="Twist"/>
    <n v="1"/>
    <n v="18"/>
    <x v="9"/>
  </r>
  <r>
    <x v="12"/>
    <s v="Incandescent"/>
    <m/>
    <s v="Reflector"/>
    <n v="3"/>
    <n v="50"/>
    <x v="7"/>
  </r>
  <r>
    <x v="1"/>
    <s v="Incandescent"/>
    <m/>
    <s v="Standard A Lamp"/>
    <n v="1"/>
    <n v="40"/>
    <x v="7"/>
  </r>
  <r>
    <x v="1"/>
    <s v="Compact Fluorescent"/>
    <m/>
    <s v="Twist"/>
    <n v="1"/>
    <n v="22"/>
    <x v="7"/>
  </r>
  <r>
    <x v="1"/>
    <s v="Incandescent"/>
    <m/>
    <s v="Decorative"/>
    <n v="3"/>
    <n v="40"/>
    <x v="7"/>
  </r>
  <r>
    <x v="8"/>
    <s v="Incandescent"/>
    <m/>
    <s v="Standard A Lamp"/>
    <n v="1"/>
    <n v="60"/>
    <x v="5"/>
  </r>
  <r>
    <x v="0"/>
    <s v="Linear Fluorescent"/>
    <n v="48"/>
    <s v="T-12"/>
    <n v="1"/>
    <n v="40"/>
    <x v="6"/>
  </r>
  <r>
    <x v="1"/>
    <s v="Incandescent"/>
    <m/>
    <s v="Standard A Lamp"/>
    <n v="1"/>
    <n v="40"/>
    <x v="3"/>
  </r>
  <r>
    <x v="1"/>
    <s v="Incandescent"/>
    <m/>
    <s v="Globe"/>
    <n v="4"/>
    <n v="40"/>
    <x v="2"/>
  </r>
  <r>
    <x v="1"/>
    <s v="Halogen"/>
    <m/>
    <s v="MR"/>
    <n v="1"/>
    <n v="50"/>
    <x v="0"/>
  </r>
  <r>
    <x v="1"/>
    <s v="Compact Fluorescent"/>
    <m/>
    <s v="Twist"/>
    <n v="1"/>
    <n v="22"/>
    <x v="0"/>
  </r>
  <r>
    <x v="4"/>
    <s v="Incandescent"/>
    <m/>
    <s v="Standard A Lamp"/>
    <n v="1"/>
    <n v="75"/>
    <x v="0"/>
  </r>
  <r>
    <x v="0"/>
    <s v="Incandescent"/>
    <m/>
    <s v="Standard A Lamp"/>
    <n v="1"/>
    <n v="60"/>
    <x v="8"/>
  </r>
  <r>
    <x v="4"/>
    <s v="Incandescent"/>
    <m/>
    <s v="Standard A Lamp"/>
    <n v="1"/>
    <n v="60"/>
    <x v="8"/>
  </r>
  <r>
    <x v="0"/>
    <s v="Incandescent"/>
    <m/>
    <s v="Standard A Lamp"/>
    <n v="2"/>
    <n v="60"/>
    <x v="11"/>
  </r>
  <r>
    <x v="0"/>
    <s v="Compact Fluorescent"/>
    <m/>
    <s v="Twist"/>
    <n v="2"/>
    <n v="13"/>
    <x v="0"/>
  </r>
  <r>
    <x v="0"/>
    <s v="Compact Fluorescent"/>
    <m/>
    <s v="Twist"/>
    <n v="2"/>
    <n v="23"/>
    <x v="0"/>
  </r>
  <r>
    <x v="1"/>
    <s v="Incandescent"/>
    <m/>
    <s v="Globe"/>
    <n v="4"/>
    <n v="40"/>
    <x v="2"/>
  </r>
  <r>
    <x v="5"/>
    <s v="Compact Fluorescent"/>
    <m/>
    <s v="Twist"/>
    <n v="1"/>
    <n v="13"/>
    <x v="2"/>
  </r>
  <r>
    <x v="0"/>
    <s v="Incandescent"/>
    <m/>
    <s v="Standard A Lamp"/>
    <n v="2"/>
    <n v="60"/>
    <x v="0"/>
  </r>
  <r>
    <x v="0"/>
    <s v="Compact Fluorescent"/>
    <m/>
    <s v="Twist"/>
    <n v="2"/>
    <n v="13"/>
    <x v="3"/>
  </r>
  <r>
    <x v="0"/>
    <s v="Compact Fluorescent"/>
    <m/>
    <s v="Pin base"/>
    <n v="1"/>
    <n v="36"/>
    <x v="5"/>
  </r>
  <r>
    <x v="13"/>
    <s v="Compact Fluorescent"/>
    <m/>
    <s v="Twist"/>
    <n v="1"/>
    <n v="13"/>
    <x v="5"/>
  </r>
  <r>
    <x v="10"/>
    <s v="Linear Fluorescent"/>
    <n v="48"/>
    <s v="T-12"/>
    <n v="2"/>
    <n v="40"/>
    <x v="6"/>
  </r>
  <r>
    <x v="5"/>
    <s v="Incandescent"/>
    <m/>
    <s v="Standard A Lamp"/>
    <n v="1"/>
    <n v="60"/>
    <x v="7"/>
  </r>
  <r>
    <x v="9"/>
    <s v="Incandescent"/>
    <m/>
    <s v="Standard A Lamp"/>
    <n v="6"/>
    <n v="40"/>
    <x v="7"/>
  </r>
  <r>
    <x v="6"/>
    <s v="Halogen"/>
    <m/>
    <s v="Quartz Tube"/>
    <n v="1"/>
    <n v="100"/>
    <x v="7"/>
  </r>
  <r>
    <x v="0"/>
    <s v="Incandescent"/>
    <m/>
    <s v="Standard A Lamp"/>
    <n v="2"/>
    <n v="60"/>
    <x v="10"/>
  </r>
  <r>
    <x v="10"/>
    <s v="Linear Fluorescent"/>
    <n v="48"/>
    <s v="T-12"/>
    <n v="2"/>
    <n v="40"/>
    <x v="8"/>
  </r>
  <r>
    <x v="0"/>
    <s v="Halogen"/>
    <m/>
    <s v="MR"/>
    <n v="3"/>
    <n v="50"/>
    <x v="9"/>
  </r>
  <r>
    <x v="5"/>
    <s v="Compact Fluorescent"/>
    <m/>
    <s v="Twist"/>
    <n v="1"/>
    <n v="15"/>
    <x v="2"/>
  </r>
  <r>
    <x v="1"/>
    <s v="Incandescent"/>
    <m/>
    <s v="Globe"/>
    <n v="4"/>
    <n v="40"/>
    <x v="2"/>
  </r>
  <r>
    <x v="1"/>
    <s v="Incandescent"/>
    <m/>
    <s v="Decorative"/>
    <n v="6"/>
    <n v="40"/>
    <x v="2"/>
  </r>
  <r>
    <x v="0"/>
    <s v="Incandescent"/>
    <m/>
    <s v="Standard A Lamp"/>
    <n v="2"/>
    <n v="60"/>
    <x v="2"/>
  </r>
  <r>
    <x v="4"/>
    <s v="Incandescent"/>
    <m/>
    <s v="Standard A Lamp"/>
    <n v="1"/>
    <n v="60"/>
    <x v="2"/>
  </r>
  <r>
    <x v="0"/>
    <s v="Incandescent"/>
    <m/>
    <s v="Standard A Lamp"/>
    <n v="2"/>
    <n v="60"/>
    <x v="10"/>
  </r>
  <r>
    <x v="10"/>
    <s v="Linear Fluorescent"/>
    <n v="48"/>
    <s v="T-12"/>
    <n v="2"/>
    <n v="40"/>
    <x v="5"/>
  </r>
  <r>
    <x v="8"/>
    <s v="Compact Fluorescent"/>
    <m/>
    <s v="Twist"/>
    <n v="1"/>
    <n v="13"/>
    <x v="5"/>
  </r>
  <r>
    <x v="13"/>
    <s v="Incandescent"/>
    <m/>
    <s v="Reflector"/>
    <n v="2"/>
    <n v="60"/>
    <x v="5"/>
  </r>
  <r>
    <x v="6"/>
    <s v="Incandescent"/>
    <m/>
    <s v="3-Way Incandescent"/>
    <n v="1"/>
    <n v="150"/>
    <x v="7"/>
  </r>
  <r>
    <x v="4"/>
    <s v="Incandescent"/>
    <m/>
    <s v="3-Way Incandescent"/>
    <n v="1"/>
    <n v="60"/>
    <x v="7"/>
  </r>
  <r>
    <x v="0"/>
    <s v="Incandescent"/>
    <m/>
    <s v="Other"/>
    <n v="1"/>
    <n v="60"/>
    <x v="7"/>
  </r>
  <r>
    <x v="0"/>
    <s v="Incandescent"/>
    <m/>
    <s v="Standard A Lamp"/>
    <n v="2"/>
    <n v="60"/>
    <x v="7"/>
  </r>
  <r>
    <x v="6"/>
    <s v="Incandescent"/>
    <m/>
    <s v="3-Way Incandescent"/>
    <n v="2"/>
    <n v="150"/>
    <x v="7"/>
  </r>
  <r>
    <x v="2"/>
    <s v="Incandescent"/>
    <m/>
    <s v="Decorative"/>
    <n v="2"/>
    <n v="40"/>
    <x v="7"/>
  </r>
  <r>
    <x v="5"/>
    <s v="Incandescent"/>
    <m/>
    <s v="Decorative"/>
    <n v="4"/>
    <n v="25"/>
    <x v="10"/>
  </r>
  <r>
    <x v="2"/>
    <s v="Compact Fluorescent"/>
    <m/>
    <s v="Twist"/>
    <n v="3"/>
    <n v="15"/>
    <x v="10"/>
  </r>
  <r>
    <x v="1"/>
    <s v="Incandescent"/>
    <m/>
    <s v="Globe"/>
    <n v="6"/>
    <n v="40"/>
    <x v="2"/>
  </r>
  <r>
    <x v="0"/>
    <s v="Incandescent"/>
    <m/>
    <s v="Standard A Lamp"/>
    <n v="1"/>
    <n v="75"/>
    <x v="0"/>
  </r>
  <r>
    <x v="4"/>
    <s v="Incandescent"/>
    <m/>
    <s v="3-Way Incandescent"/>
    <n v="1"/>
    <n v="75"/>
    <x v="0"/>
  </r>
  <r>
    <x v="0"/>
    <s v="Incandescent"/>
    <m/>
    <s v="Standard A Lamp"/>
    <n v="1"/>
    <n v="75"/>
    <x v="0"/>
  </r>
  <r>
    <x v="8"/>
    <s v="Incandescent"/>
    <m/>
    <s v="Standard A Lamp"/>
    <n v="1"/>
    <n v="75"/>
    <x v="4"/>
  </r>
  <r>
    <x v="0"/>
    <s v="Linear Fluorescent"/>
    <n v="96"/>
    <s v="T-12"/>
    <n v="2"/>
    <n v="80"/>
    <x v="11"/>
  </r>
  <r>
    <x v="0"/>
    <s v="Linear Fluorescent"/>
    <n v="48"/>
    <s v="T-12"/>
    <n v="2"/>
    <n v="32"/>
    <x v="11"/>
  </r>
  <r>
    <x v="0"/>
    <s v="Compact Fluorescent"/>
    <m/>
    <s v="Twist"/>
    <n v="2"/>
    <n v="14"/>
    <x v="3"/>
  </r>
  <r>
    <x v="9"/>
    <s v="Incandescent"/>
    <m/>
    <s v="Decorative"/>
    <n v="5"/>
    <n v="25"/>
    <x v="5"/>
  </r>
  <r>
    <x v="0"/>
    <s v="Compact Fluorescent"/>
    <m/>
    <s v="Twist"/>
    <n v="2"/>
    <n v="14"/>
    <x v="5"/>
  </r>
  <r>
    <x v="2"/>
    <s v="Incandescent"/>
    <m/>
    <s v="Standard A Lamp"/>
    <n v="1"/>
    <n v="75"/>
    <x v="5"/>
  </r>
  <r>
    <x v="0"/>
    <s v="Incandescent"/>
    <m/>
    <s v="Standard A Lamp"/>
    <n v="1"/>
    <n v="60"/>
    <x v="6"/>
  </r>
  <r>
    <x v="1"/>
    <s v="Halogen"/>
    <m/>
    <s v="Quartz Tube"/>
    <n v="2"/>
    <n v="40"/>
    <x v="10"/>
  </r>
  <r>
    <x v="6"/>
    <s v="Compact Fluorescent"/>
    <m/>
    <s v="A shape bulb"/>
    <n v="1"/>
    <n v="11"/>
    <x v="7"/>
  </r>
  <r>
    <x v="9"/>
    <s v="Incandescent"/>
    <m/>
    <s v="Standard A Lamp"/>
    <n v="5"/>
    <n v="25"/>
    <x v="7"/>
  </r>
  <r>
    <x v="0"/>
    <s v="Compact Fluorescent"/>
    <m/>
    <s v="Twist"/>
    <n v="1"/>
    <n v="15"/>
    <x v="2"/>
  </r>
  <r>
    <x v="1"/>
    <s v="Compact Fluorescent"/>
    <m/>
    <s v="Twist"/>
    <n v="3"/>
    <n v="15"/>
    <x v="2"/>
  </r>
  <r>
    <x v="4"/>
    <s v="Incandescent"/>
    <m/>
    <s v="Decorative"/>
    <n v="1"/>
    <n v="25"/>
    <x v="0"/>
  </r>
  <r>
    <x v="4"/>
    <s v="Compact Fluorescent"/>
    <m/>
    <s v="Twist"/>
    <n v="1"/>
    <n v="15"/>
    <x v="0"/>
  </r>
  <r>
    <x v="4"/>
    <s v="Compact Fluorescent"/>
    <m/>
    <s v="Twist"/>
    <n v="1"/>
    <n v="15"/>
    <x v="0"/>
  </r>
  <r>
    <x v="0"/>
    <s v="Compact Fluorescent"/>
    <m/>
    <s v="Twist"/>
    <n v="1"/>
    <n v="15"/>
    <x v="3"/>
  </r>
  <r>
    <x v="5"/>
    <s v="Compact Fluorescent"/>
    <m/>
    <s v="Twist"/>
    <n v="2"/>
    <n v="15"/>
    <x v="5"/>
  </r>
  <r>
    <x v="5"/>
    <s v="Compact Fluorescent"/>
    <m/>
    <s v="Twist"/>
    <n v="2"/>
    <n v="15"/>
    <x v="7"/>
  </r>
  <r>
    <x v="1"/>
    <s v="Incandescent"/>
    <m/>
    <s v="Globe"/>
    <n v="5"/>
    <n v="40"/>
    <x v="2"/>
  </r>
  <r>
    <x v="1"/>
    <s v="Other"/>
    <m/>
    <s v="LED Interior"/>
    <n v="1"/>
    <n v="1"/>
    <x v="2"/>
  </r>
  <r>
    <x v="0"/>
    <s v="Compact Fluorescent"/>
    <m/>
    <s v="Twist"/>
    <n v="1"/>
    <n v="20"/>
    <x v="11"/>
  </r>
  <r>
    <x v="0"/>
    <s v="Incandescent"/>
    <m/>
    <s v="Mini base"/>
    <n v="1"/>
    <n v="60"/>
    <x v="3"/>
  </r>
  <r>
    <x v="0"/>
    <s v="Incandescent"/>
    <m/>
    <s v="Standard A Lamp"/>
    <n v="1"/>
    <n v="60"/>
    <x v="0"/>
  </r>
  <r>
    <x v="0"/>
    <s v="Incandescent"/>
    <m/>
    <s v="Standard A Lamp"/>
    <n v="2"/>
    <n v="60"/>
    <x v="5"/>
  </r>
  <r>
    <x v="1"/>
    <s v="Incandescent"/>
    <m/>
    <s v="Standard A Lamp"/>
    <n v="1"/>
    <n v="60"/>
    <x v="5"/>
  </r>
  <r>
    <x v="0"/>
    <s v="Incandescent"/>
    <m/>
    <s v="Standard A Lamp"/>
    <n v="1"/>
    <n v="60"/>
    <x v="6"/>
  </r>
  <r>
    <x v="0"/>
    <s v="Incandescent"/>
    <m/>
    <s v="Standard A Lamp"/>
    <n v="1"/>
    <n v="60"/>
    <x v="7"/>
  </r>
  <r>
    <x v="4"/>
    <s v="Incandescent"/>
    <m/>
    <s v="Decorative"/>
    <n v="2"/>
    <n v="40"/>
    <x v="7"/>
  </r>
  <r>
    <x v="0"/>
    <s v="Incandescent"/>
    <m/>
    <s v="Standard A Lamp"/>
    <n v="1"/>
    <n v="60"/>
    <x v="10"/>
  </r>
  <r>
    <x v="14"/>
    <s v="Incandescent"/>
    <m/>
    <s v="Standard A Lamp"/>
    <n v="1"/>
    <n v="60"/>
    <x v="10"/>
  </r>
  <r>
    <x v="4"/>
    <s v="Incandescent"/>
    <m/>
    <s v="Standard A Lamp"/>
    <n v="1"/>
    <n v="60"/>
    <x v="10"/>
  </r>
  <r>
    <x v="4"/>
    <s v="Incandescent"/>
    <m/>
    <s v="Decorative"/>
    <n v="1"/>
    <n v="60"/>
    <x v="10"/>
  </r>
  <r>
    <x v="1"/>
    <s v="Compact Fluorescent"/>
    <m/>
    <s v="Globe"/>
    <n v="4"/>
    <n v="11"/>
    <x v="2"/>
  </r>
  <r>
    <x v="1"/>
    <s v="Compact Fluorescent"/>
    <m/>
    <s v="Straight Tube"/>
    <n v="1"/>
    <n v="11"/>
    <x v="0"/>
  </r>
  <r>
    <x v="0"/>
    <s v="Compact Fluorescent"/>
    <m/>
    <s v="Straight Tube"/>
    <n v="1"/>
    <n v="11"/>
    <x v="0"/>
  </r>
  <r>
    <x v="1"/>
    <s v="Compact Fluorescent"/>
    <m/>
    <s v="Straight Tube"/>
    <n v="1"/>
    <n v="11"/>
    <x v="0"/>
  </r>
  <r>
    <x v="4"/>
    <s v="Incandescent"/>
    <m/>
    <s v="Clear"/>
    <n v="1"/>
    <n v="25"/>
    <x v="0"/>
  </r>
  <r>
    <x v="0"/>
    <s v="Compact Fluorescent"/>
    <m/>
    <s v="Straight Tube"/>
    <n v="1"/>
    <n v="11"/>
    <x v="4"/>
  </r>
  <r>
    <x v="0"/>
    <s v="Compact Fluorescent"/>
    <m/>
    <s v="Twist"/>
    <n v="1"/>
    <n v="13"/>
    <x v="4"/>
  </r>
  <r>
    <x v="1"/>
    <s v="Compact Fluorescent"/>
    <m/>
    <s v="Straight Tube"/>
    <n v="1"/>
    <n v="11"/>
    <x v="3"/>
  </r>
  <r>
    <x v="8"/>
    <s v="Incandescent"/>
    <m/>
    <s v="Reflector"/>
    <n v="1"/>
    <n v="65"/>
    <x v="5"/>
  </r>
  <r>
    <x v="0"/>
    <s v="Compact Fluorescent"/>
    <m/>
    <s v="A shape bulb"/>
    <n v="1"/>
    <n v="11"/>
    <x v="5"/>
  </r>
  <r>
    <x v="0"/>
    <s v="Compact Fluorescent"/>
    <m/>
    <s v="Straight Tube"/>
    <n v="1"/>
    <n v="11"/>
    <x v="6"/>
  </r>
  <r>
    <x v="6"/>
    <s v="Compact Fluorescent"/>
    <m/>
    <s v="Straight Tube"/>
    <n v="1"/>
    <n v="11"/>
    <x v="7"/>
  </r>
  <r>
    <x v="13"/>
    <s v="Halogen"/>
    <m/>
    <s v="MR"/>
    <n v="1"/>
    <n v="20"/>
    <x v="7"/>
  </r>
  <r>
    <x v="4"/>
    <s v="Other"/>
    <m/>
    <s v=""/>
    <n v="1"/>
    <n v="40"/>
    <x v="7"/>
  </r>
  <r>
    <x v="0"/>
    <s v="Compact Fluorescent"/>
    <m/>
    <s v="Twist"/>
    <n v="2"/>
    <n v="22"/>
    <x v="7"/>
  </r>
  <r>
    <x v="4"/>
    <s v="Compact Fluorescent"/>
    <m/>
    <s v="Twist"/>
    <n v="1"/>
    <n v="15"/>
    <x v="7"/>
  </r>
  <r>
    <x v="0"/>
    <s v="Compact Fluorescent"/>
    <m/>
    <s v="Twist"/>
    <n v="2"/>
    <n v="15"/>
    <x v="8"/>
  </r>
  <r>
    <x v="4"/>
    <s v="Incandescent"/>
    <m/>
    <s v="Standard A Lamp"/>
    <n v="1"/>
    <n v="60"/>
    <x v="8"/>
  </r>
  <r>
    <x v="4"/>
    <s v="Compact Fluorescent"/>
    <m/>
    <s v="Twist"/>
    <n v="1"/>
    <n v="15"/>
    <x v="8"/>
  </r>
  <r>
    <x v="4"/>
    <s v="Linear Fluorescent"/>
    <n v="12"/>
    <s v="T-8"/>
    <n v="2"/>
    <n v="40"/>
    <x v="8"/>
  </r>
  <r>
    <x v="0"/>
    <s v="Incandescent"/>
    <m/>
    <s v="Standard A Lamp"/>
    <n v="1"/>
    <n v="60"/>
    <x v="2"/>
  </r>
  <r>
    <x v="9"/>
    <s v="Incandescent"/>
    <m/>
    <s v="Standard A Lamp"/>
    <n v="5"/>
    <n v="60"/>
    <x v="1"/>
  </r>
  <r>
    <x v="0"/>
    <s v="Incandescent"/>
    <m/>
    <s v="Standard A Lamp"/>
    <n v="2"/>
    <n v="60"/>
    <x v="3"/>
  </r>
  <r>
    <x v="7"/>
    <s v="Incandescent"/>
    <m/>
    <s v="Standard A Lamp"/>
    <n v="2"/>
    <n v="60"/>
    <x v="11"/>
  </r>
  <r>
    <x v="0"/>
    <s v="Incandescent"/>
    <m/>
    <s v="Heat Lamp"/>
    <n v="1"/>
    <n v="1"/>
    <x v="11"/>
  </r>
  <r>
    <x v="0"/>
    <s v="Compact Fluorescent"/>
    <m/>
    <s v="Reflector"/>
    <n v="1"/>
    <n v="28"/>
    <x v="11"/>
  </r>
  <r>
    <x v="9"/>
    <s v="Incandescent"/>
    <m/>
    <s v="Standard A Lamp"/>
    <n v="2"/>
    <n v="40"/>
    <x v="2"/>
  </r>
  <r>
    <x v="0"/>
    <s v="Incandescent"/>
    <m/>
    <s v="Standard A Lamp"/>
    <n v="1"/>
    <n v="60"/>
    <x v="2"/>
  </r>
  <r>
    <x v="0"/>
    <s v="Incandescent"/>
    <m/>
    <s v="Standard A Lamp"/>
    <n v="2"/>
    <n v="60"/>
    <x v="0"/>
  </r>
  <r>
    <x v="4"/>
    <s v="Incandescent"/>
    <m/>
    <s v="3-Way Incandescent"/>
    <n v="1"/>
    <n v="135"/>
    <x v="0"/>
  </r>
  <r>
    <x v="0"/>
    <s v="Incandescent"/>
    <m/>
    <s v="Standard A Lamp"/>
    <n v="1"/>
    <n v="100"/>
    <x v="4"/>
  </r>
  <r>
    <x v="0"/>
    <s v="Compact Fluorescent"/>
    <m/>
    <s v="Twist"/>
    <n v="1"/>
    <n v="15"/>
    <x v="3"/>
  </r>
  <r>
    <x v="0"/>
    <s v="Incandescent"/>
    <m/>
    <s v="Standard A Lamp"/>
    <n v="1"/>
    <n v="60"/>
    <x v="3"/>
  </r>
  <r>
    <x v="8"/>
    <s v="Incandescent"/>
    <m/>
    <s v="Reflector"/>
    <n v="1"/>
    <n v="65"/>
    <x v="5"/>
  </r>
  <r>
    <x v="0"/>
    <s v="Compact Fluorescent"/>
    <m/>
    <s v="Twist"/>
    <n v="1"/>
    <n v="27"/>
    <x v="6"/>
  </r>
  <r>
    <x v="9"/>
    <s v="Incandescent"/>
    <m/>
    <s v="Mini base"/>
    <n v="5"/>
    <n v="25"/>
    <x v="7"/>
  </r>
  <r>
    <x v="6"/>
    <s v="Incandescent"/>
    <m/>
    <s v="3-Way Incandescent"/>
    <n v="1"/>
    <n v="100"/>
    <x v="7"/>
  </r>
  <r>
    <x v="0"/>
    <s v="Incandescent"/>
    <m/>
    <s v="Standard A Lamp"/>
    <n v="1"/>
    <n v="60"/>
    <x v="2"/>
  </r>
  <r>
    <x v="9"/>
    <s v="Incandescent"/>
    <m/>
    <s v="Standard A Lamp"/>
    <n v="2"/>
    <n v="60"/>
    <x v="2"/>
  </r>
  <r>
    <x v="0"/>
    <s v="Incandescent"/>
    <m/>
    <s v="Standard A Lamp"/>
    <n v="1"/>
    <n v="60"/>
    <x v="0"/>
  </r>
  <r>
    <x v="0"/>
    <s v="Compact Fluorescent"/>
    <m/>
    <s v="Twist"/>
    <n v="1"/>
    <n v="15"/>
    <x v="0"/>
  </r>
  <r>
    <x v="4"/>
    <s v="Incandescent"/>
    <m/>
    <s v="Standard A Lamp"/>
    <n v="1"/>
    <n v="25"/>
    <x v="0"/>
  </r>
  <r>
    <x v="1"/>
    <s v="Incandescent"/>
    <m/>
    <s v="Globe"/>
    <n v="4"/>
    <n v="40"/>
    <x v="0"/>
  </r>
  <r>
    <x v="5"/>
    <s v="Incandescent"/>
    <m/>
    <s v="Heat Lamp"/>
    <n v="1"/>
    <n v="250"/>
    <x v="0"/>
  </r>
  <r>
    <x v="0"/>
    <s v="Compact Fluorescent"/>
    <m/>
    <s v="Twist"/>
    <n v="1"/>
    <n v="15"/>
    <x v="9"/>
  </r>
  <r>
    <x v="8"/>
    <s v="Compact Fluorescent"/>
    <m/>
    <s v="Reflector"/>
    <n v="1"/>
    <n v="15"/>
    <x v="3"/>
  </r>
  <r>
    <x v="0"/>
    <s v="Compact Fluorescent"/>
    <m/>
    <s v="Twist"/>
    <n v="1"/>
    <n v="15"/>
    <x v="6"/>
  </r>
  <r>
    <x v="0"/>
    <s v="Compact Fluorescent"/>
    <m/>
    <s v="Twist"/>
    <n v="1"/>
    <n v="15"/>
    <x v="9"/>
  </r>
  <r>
    <x v="0"/>
    <s v="Compact Fluorescent"/>
    <m/>
    <s v="Twist"/>
    <n v="1"/>
    <n v="15"/>
    <x v="0"/>
  </r>
  <r>
    <x v="4"/>
    <s v="Compact Fluorescent"/>
    <m/>
    <s v="Twist"/>
    <n v="1"/>
    <n v="15"/>
    <x v="0"/>
  </r>
  <r>
    <x v="1"/>
    <s v="Compact Fluorescent"/>
    <m/>
    <s v="Twist"/>
    <n v="1"/>
    <n v="15"/>
    <x v="9"/>
  </r>
  <r>
    <x v="1"/>
    <s v="Compact Fluorescent"/>
    <m/>
    <s v="Twist"/>
    <n v="1"/>
    <n v="15"/>
    <x v="2"/>
  </r>
  <r>
    <x v="1"/>
    <s v="Compact Fluorescent"/>
    <m/>
    <s v="Twist"/>
    <n v="1"/>
    <n v="15"/>
    <x v="2"/>
  </r>
  <r>
    <x v="0"/>
    <s v="Compact Fluorescent"/>
    <m/>
    <s v="Twist"/>
    <n v="1"/>
    <n v="15"/>
    <x v="0"/>
  </r>
  <r>
    <x v="4"/>
    <s v="Incandescent"/>
    <m/>
    <s v="Standard A Lamp"/>
    <n v="1"/>
    <n v="60"/>
    <x v="0"/>
  </r>
  <r>
    <x v="4"/>
    <s v="Compact Fluorescent"/>
    <m/>
    <s v="Twist"/>
    <n v="1"/>
    <n v="15"/>
    <x v="0"/>
  </r>
  <r>
    <x v="0"/>
    <s v="Compact Fluorescent"/>
    <m/>
    <s v="Twist"/>
    <n v="1"/>
    <n v="15"/>
    <x v="4"/>
  </r>
  <r>
    <x v="0"/>
    <s v="Linear Fluorescent"/>
    <n v="48"/>
    <s v="T-12"/>
    <n v="2"/>
    <n v="40"/>
    <x v="4"/>
  </r>
  <r>
    <x v="0"/>
    <s v="Incandescent"/>
    <m/>
    <s v="Standard A Lamp"/>
    <n v="1"/>
    <n v="60"/>
    <x v="12"/>
  </r>
  <r>
    <x v="4"/>
    <s v="Compact Fluorescent"/>
    <m/>
    <s v="Twist"/>
    <n v="1"/>
    <n v="15"/>
    <x v="12"/>
  </r>
  <r>
    <x v="9"/>
    <s v="Incandescent"/>
    <m/>
    <s v="Decorative"/>
    <n v="5"/>
    <n v="60"/>
    <x v="1"/>
  </r>
  <r>
    <x v="7"/>
    <s v="Incandescent"/>
    <m/>
    <s v="Standard A Lamp"/>
    <n v="1"/>
    <n v="60"/>
    <x v="11"/>
  </r>
  <r>
    <x v="1"/>
    <s v="Incandescent"/>
    <m/>
    <s v="Standard A Lamp"/>
    <n v="1"/>
    <n v="60"/>
    <x v="11"/>
  </r>
  <r>
    <x v="8"/>
    <s v="Compact Fluorescent"/>
    <m/>
    <s v="Reflector"/>
    <n v="1"/>
    <n v="15"/>
    <x v="3"/>
  </r>
  <r>
    <x v="0"/>
    <s v="Compact Fluorescent"/>
    <m/>
    <s v="Twist"/>
    <n v="1"/>
    <n v="15"/>
    <x v="3"/>
  </r>
  <r>
    <x v="13"/>
    <s v="Other"/>
    <m/>
    <s v="LED Interior"/>
    <n v="4"/>
    <n v="3"/>
    <x v="3"/>
  </r>
  <r>
    <x v="1"/>
    <s v="Incandescent"/>
    <m/>
    <s v="Standard A Lamp"/>
    <n v="1"/>
    <n v="60"/>
    <x v="7"/>
  </r>
  <r>
    <x v="14"/>
    <s v="Compact Fluorescent"/>
    <m/>
    <s v="Circline (Screw Base)"/>
    <n v="1"/>
    <n v="22"/>
    <x v="7"/>
  </r>
  <r>
    <x v="4"/>
    <s v="Compact Fluorescent"/>
    <m/>
    <s v="A shape bulb"/>
    <n v="1"/>
    <n v="15"/>
    <x v="7"/>
  </r>
  <r>
    <x v="0"/>
    <s v="Compact Fluorescent"/>
    <m/>
    <s v="Twist"/>
    <n v="1"/>
    <n v="15"/>
    <x v="8"/>
  </r>
  <r>
    <x v="6"/>
    <s v="Compact Fluorescent"/>
    <m/>
    <s v="Twist"/>
    <n v="3"/>
    <n v="15"/>
    <x v="8"/>
  </r>
  <r>
    <x v="0"/>
    <s v="Compact Fluorescent"/>
    <m/>
    <s v="Twist"/>
    <n v="1"/>
    <n v="15"/>
    <x v="4"/>
  </r>
  <r>
    <x v="4"/>
    <s v="Incandescent"/>
    <m/>
    <s v="Standard A Lamp"/>
    <n v="1"/>
    <n v="40"/>
    <x v="10"/>
  </r>
  <r>
    <x v="8"/>
    <s v="Incandescent"/>
    <m/>
    <s v="Reflector"/>
    <n v="1"/>
    <n v="65"/>
    <x v="10"/>
  </r>
  <r>
    <x v="0"/>
    <s v="Incandescent"/>
    <m/>
    <s v="Standard A Lamp"/>
    <n v="1"/>
    <n v="60"/>
    <x v="4"/>
  </r>
  <r>
    <x v="1"/>
    <s v="Compact Fluorescent"/>
    <m/>
    <s v="Twist"/>
    <n v="1"/>
    <n v="15"/>
    <x v="3"/>
  </r>
  <r>
    <x v="1"/>
    <s v="Incandescent"/>
    <m/>
    <s v="Globe"/>
    <n v="3"/>
    <n v="40"/>
    <x v="2"/>
  </r>
  <r>
    <x v="1"/>
    <s v="Incandescent"/>
    <m/>
    <s v="Globe"/>
    <n v="3"/>
    <n v="40"/>
    <x v="2"/>
  </r>
  <r>
    <x v="4"/>
    <s v="Compact Fluorescent"/>
    <m/>
    <s v="Twist"/>
    <n v="1"/>
    <n v="9"/>
    <x v="0"/>
  </r>
  <r>
    <x v="5"/>
    <s v="Compact Fluorescent"/>
    <m/>
    <s v="Twist"/>
    <n v="2"/>
    <n v="13"/>
    <x v="0"/>
  </r>
  <r>
    <x v="5"/>
    <s v="Incandescent"/>
    <m/>
    <s v="Globe"/>
    <n v="3"/>
    <n v="40"/>
    <x v="1"/>
  </r>
  <r>
    <x v="6"/>
    <s v="Compact Fluorescent"/>
    <m/>
    <s v="Twist"/>
    <n v="1"/>
    <n v="9"/>
    <x v="1"/>
  </r>
  <r>
    <x v="3"/>
    <s v="Linear Fluorescent"/>
    <n v="48"/>
    <s v="T-12"/>
    <n v="2"/>
    <n v="34"/>
    <x v="11"/>
  </r>
  <r>
    <x v="7"/>
    <s v="Other"/>
    <m/>
    <s v=""/>
    <n v="2"/>
    <n v="50"/>
    <x v="11"/>
  </r>
  <r>
    <x v="3"/>
    <s v="Linear Fluorescent"/>
    <n v="48"/>
    <s v="T-12"/>
    <n v="4"/>
    <n v="34"/>
    <x v="11"/>
  </r>
  <r>
    <x v="0"/>
    <s v="Compact Fluorescent"/>
    <m/>
    <s v="Twist"/>
    <n v="2"/>
    <n v="13"/>
    <x v="3"/>
  </r>
  <r>
    <x v="0"/>
    <s v="Compact Fluorescent"/>
    <m/>
    <s v="Twist"/>
    <n v="2"/>
    <n v="13"/>
    <x v="5"/>
  </r>
  <r>
    <x v="0"/>
    <s v="Compact Fluorescent"/>
    <m/>
    <s v="Twist"/>
    <n v="1"/>
    <n v="13"/>
    <x v="6"/>
  </r>
  <r>
    <x v="4"/>
    <s v="Compact Fluorescent"/>
    <m/>
    <s v="Twist"/>
    <n v="1"/>
    <n v="13"/>
    <x v="7"/>
  </r>
  <r>
    <x v="5"/>
    <s v="Compact Fluorescent"/>
    <m/>
    <s v="Twist"/>
    <n v="2"/>
    <n v="13"/>
    <x v="10"/>
  </r>
  <r>
    <x v="4"/>
    <s v="Compact Fluorescent"/>
    <m/>
    <s v="Twist"/>
    <n v="1"/>
    <n v="13"/>
    <x v="10"/>
  </r>
  <r>
    <x v="1"/>
    <s v="Incandescent"/>
    <m/>
    <s v="Globe"/>
    <n v="6"/>
    <n v="40"/>
    <x v="2"/>
  </r>
  <r>
    <x v="1"/>
    <s v="Incandescent"/>
    <m/>
    <s v="Standard A Lamp"/>
    <n v="2"/>
    <n v="60"/>
    <x v="2"/>
  </r>
  <r>
    <x v="0"/>
    <s v="Incandescent"/>
    <m/>
    <s v="Standard A Lamp"/>
    <n v="1"/>
    <n v="60"/>
    <x v="2"/>
  </r>
  <r>
    <x v="0"/>
    <s v="Incandescent"/>
    <m/>
    <s v="Standard A Lamp"/>
    <n v="1"/>
    <n v="60"/>
    <x v="0"/>
  </r>
  <r>
    <x v="0"/>
    <s v="Incandescent"/>
    <m/>
    <s v="Standard A Lamp"/>
    <n v="1"/>
    <n v="60"/>
    <x v="0"/>
  </r>
  <r>
    <x v="0"/>
    <s v="Incandescent"/>
    <m/>
    <s v="Standard A Lamp"/>
    <n v="1"/>
    <n v="60"/>
    <x v="0"/>
  </r>
  <r>
    <x v="4"/>
    <s v="Compact Fluorescent"/>
    <m/>
    <s v="Twist"/>
    <n v="1"/>
    <n v="15"/>
    <x v="0"/>
  </r>
  <r>
    <x v="9"/>
    <s v="Incandescent"/>
    <m/>
    <s v="Standard A Lamp"/>
    <n v="2"/>
    <n v="60"/>
    <x v="1"/>
  </r>
  <r>
    <x v="8"/>
    <s v="Halogen"/>
    <m/>
    <s v="Other"/>
    <n v="1"/>
    <n v="20"/>
    <x v="1"/>
  </r>
  <r>
    <x v="8"/>
    <s v="Incandescent"/>
    <m/>
    <s v="Reflector"/>
    <n v="1"/>
    <n v="40"/>
    <x v="1"/>
  </r>
  <r>
    <x v="0"/>
    <s v="Compact Fluorescent"/>
    <m/>
    <s v="Other"/>
    <n v="1"/>
    <n v="36"/>
    <x v="12"/>
  </r>
  <r>
    <x v="6"/>
    <s v="Compact Fluorescent"/>
    <m/>
    <s v="Twist"/>
    <n v="1"/>
    <n v="15"/>
    <x v="12"/>
  </r>
  <r>
    <x v="12"/>
    <s v="Halogen"/>
    <m/>
    <s v="MR"/>
    <n v="4"/>
    <n v="20"/>
    <x v="12"/>
  </r>
  <r>
    <x v="4"/>
    <s v="Incandescent"/>
    <m/>
    <s v="Standard A Lamp"/>
    <n v="1"/>
    <n v="40"/>
    <x v="12"/>
  </r>
  <r>
    <x v="13"/>
    <s v="Halogen"/>
    <m/>
    <s v="MR"/>
    <n v="1"/>
    <n v="30"/>
    <x v="12"/>
  </r>
  <r>
    <x v="0"/>
    <s v="Compact Fluorescent"/>
    <m/>
    <s v="Twist"/>
    <n v="1"/>
    <n v="15"/>
    <x v="3"/>
  </r>
  <r>
    <x v="0"/>
    <s v="Linear Fluorescent"/>
    <m/>
    <s v="Fluorescent Other"/>
    <n v="1"/>
    <n v="32"/>
    <x v="3"/>
  </r>
  <r>
    <x v="0"/>
    <s v="Linear Fluorescent"/>
    <n v="24"/>
    <s v="T-12"/>
    <n v="2"/>
    <n v="20"/>
    <x v="3"/>
  </r>
  <r>
    <x v="9"/>
    <s v="Incandescent"/>
    <m/>
    <s v="Globe"/>
    <n v="3"/>
    <n v="40"/>
    <x v="5"/>
  </r>
  <r>
    <x v="0"/>
    <s v="Linear Fluorescent"/>
    <n v="48"/>
    <s v="T-12"/>
    <n v="2"/>
    <n v="40"/>
    <x v="5"/>
  </r>
  <r>
    <x v="0"/>
    <s v="Linear Fluorescent"/>
    <n v="44"/>
    <s v="T-12"/>
    <n v="1"/>
    <n v="40"/>
    <x v="5"/>
  </r>
  <r>
    <x v="1"/>
    <s v="Incandescent"/>
    <m/>
    <s v="Standard A Lamp"/>
    <n v="1"/>
    <n v="40"/>
    <x v="7"/>
  </r>
  <r>
    <x v="6"/>
    <s v="Compact Fluorescent"/>
    <m/>
    <s v="Twist"/>
    <n v="1"/>
    <n v="15"/>
    <x v="7"/>
  </r>
  <r>
    <x v="0"/>
    <s v="Incandescent"/>
    <m/>
    <s v="Mini base"/>
    <n v="3"/>
    <n v="60"/>
    <x v="0"/>
  </r>
  <r>
    <x v="4"/>
    <s v="Compact Fluorescent"/>
    <m/>
    <s v="Twist"/>
    <n v="1"/>
    <n v="15"/>
    <x v="0"/>
  </r>
  <r>
    <x v="8"/>
    <s v="Incandescent"/>
    <m/>
    <s v="Reflector"/>
    <n v="1"/>
    <n v="60"/>
    <x v="0"/>
  </r>
  <r>
    <x v="0"/>
    <s v="Compact Fluorescent"/>
    <m/>
    <s v="Other"/>
    <n v="1"/>
    <n v="28"/>
    <x v="9"/>
  </r>
  <r>
    <x v="0"/>
    <s v="Linear Fluorescent"/>
    <n v="92"/>
    <s v="T-12"/>
    <n v="2"/>
    <n v="60"/>
    <x v="11"/>
  </r>
  <r>
    <x v="0"/>
    <s v="Linear Fluorescent"/>
    <n v="48"/>
    <s v="T-12"/>
    <n v="2"/>
    <n v="40"/>
    <x v="11"/>
  </r>
  <r>
    <x v="7"/>
    <s v="Incandescent"/>
    <m/>
    <s v="Standard A Lamp"/>
    <n v="1"/>
    <n v="40"/>
    <x v="11"/>
  </r>
  <r>
    <x v="1"/>
    <s v="Incandescent"/>
    <m/>
    <s v="Globe"/>
    <n v="4"/>
    <n v="40"/>
    <x v="2"/>
  </r>
  <r>
    <x v="0"/>
    <s v="Incandescent"/>
    <m/>
    <s v="Standard A Lamp"/>
    <n v="1"/>
    <n v="60"/>
    <x v="0"/>
  </r>
  <r>
    <x v="0"/>
    <s v="Incandescent"/>
    <m/>
    <s v="Standard A Lamp"/>
    <n v="1"/>
    <n v="40"/>
    <x v="0"/>
  </r>
  <r>
    <x v="9"/>
    <s v="Incandescent"/>
    <m/>
    <s v="Standard A Lamp"/>
    <n v="5"/>
    <n v="40"/>
    <x v="1"/>
  </r>
  <r>
    <x v="14"/>
    <s v="Halogen"/>
    <m/>
    <s v="Quartz Tube"/>
    <n v="1"/>
    <n v="100"/>
    <x v="1"/>
  </r>
  <r>
    <x v="4"/>
    <s v="Compact Fluorescent"/>
    <m/>
    <s v="Twist"/>
    <n v="1"/>
    <n v="15"/>
    <x v="12"/>
  </r>
  <r>
    <x v="8"/>
    <s v="Incandescent"/>
    <m/>
    <s v="Reflector"/>
    <n v="1"/>
    <n v="75"/>
    <x v="12"/>
  </r>
  <r>
    <x v="0"/>
    <s v="Incandescent"/>
    <m/>
    <s v="Standard A Lamp"/>
    <n v="1"/>
    <n v="60"/>
    <x v="11"/>
  </r>
  <r>
    <x v="9"/>
    <s v="Incandescent"/>
    <m/>
    <s v="Decorative"/>
    <n v="7"/>
    <n v="40"/>
    <x v="3"/>
  </r>
  <r>
    <x v="8"/>
    <s v="Incandescent"/>
    <m/>
    <s v="Reflector"/>
    <n v="1"/>
    <n v="75"/>
    <x v="5"/>
  </r>
  <r>
    <x v="1"/>
    <s v="Incandescent"/>
    <m/>
    <s v="Globe"/>
    <n v="4"/>
    <n v="40"/>
    <x v="6"/>
  </r>
  <r>
    <x v="0"/>
    <s v="Incandescent"/>
    <m/>
    <s v="Standard A Lamp"/>
    <n v="1"/>
    <n v="60"/>
    <x v="6"/>
  </r>
  <r>
    <x v="0"/>
    <s v="Compact Fluorescent"/>
    <m/>
    <s v="Twist"/>
    <n v="1"/>
    <n v="13"/>
    <x v="7"/>
  </r>
  <r>
    <x v="4"/>
    <s v="Incandescent"/>
    <m/>
    <s v="Standard A Lamp"/>
    <n v="1"/>
    <n v="60"/>
    <x v="7"/>
  </r>
  <r>
    <x v="1"/>
    <s v="Halogen"/>
    <m/>
    <s v="Quartz Tube"/>
    <n v="3"/>
    <n v="50"/>
    <x v="2"/>
  </r>
  <r>
    <x v="0"/>
    <s v="Incandescent"/>
    <m/>
    <s v="Standard A Lamp"/>
    <n v="3"/>
    <n v="60"/>
    <x v="10"/>
  </r>
  <r>
    <x v="0"/>
    <s v="Incandescent"/>
    <m/>
    <s v="Standard A Lamp"/>
    <n v="1"/>
    <n v="60"/>
    <x v="4"/>
  </r>
  <r>
    <x v="0"/>
    <s v="Incandescent"/>
    <m/>
    <s v="Standard A Lamp"/>
    <n v="1"/>
    <n v="60"/>
    <x v="3"/>
  </r>
  <r>
    <x v="1"/>
    <s v="Compact Fluorescent"/>
    <m/>
    <s v="Twist"/>
    <n v="1"/>
    <n v="15"/>
    <x v="12"/>
  </r>
  <r>
    <x v="0"/>
    <s v="Halogen"/>
    <m/>
    <s v="MR"/>
    <n v="1"/>
    <n v="50"/>
    <x v="12"/>
  </r>
  <r>
    <x v="6"/>
    <s v="Compact Fluorescent"/>
    <m/>
    <s v="A shape bulb"/>
    <n v="3"/>
    <n v="22"/>
    <x v="12"/>
  </r>
  <r>
    <x v="4"/>
    <s v="Incandescent"/>
    <m/>
    <s v="Standard A Lamp"/>
    <n v="1"/>
    <n v="60"/>
    <x v="12"/>
  </r>
  <r>
    <x v="0"/>
    <s v="Incandescent"/>
    <m/>
    <s v="Standard A Lamp"/>
    <n v="2"/>
    <n v="60"/>
    <x v="0"/>
  </r>
  <r>
    <x v="0"/>
    <s v="Incandescent"/>
    <m/>
    <s v="Standard A Lamp"/>
    <n v="2"/>
    <n v="60"/>
    <x v="0"/>
  </r>
  <r>
    <x v="4"/>
    <s v="Incandescent"/>
    <m/>
    <s v="Standard A Lamp"/>
    <n v="1"/>
    <n v="60"/>
    <x v="0"/>
  </r>
  <r>
    <x v="4"/>
    <s v="Incandescent"/>
    <m/>
    <s v="3-Way Incandescent"/>
    <n v="1"/>
    <n v="100"/>
    <x v="0"/>
  </r>
  <r>
    <x v="0"/>
    <s v="Incandescent"/>
    <m/>
    <s v="Standard A Lamp"/>
    <n v="2"/>
    <n v="60"/>
    <x v="2"/>
  </r>
  <r>
    <x v="7"/>
    <s v="Linear Fluorescent"/>
    <m/>
    <s v="T-4"/>
    <n v="2"/>
    <n v="60"/>
    <x v="11"/>
  </r>
  <r>
    <x v="0"/>
    <s v="Incandescent"/>
    <m/>
    <s v="Standard A Lamp"/>
    <n v="2"/>
    <n v="40"/>
    <x v="6"/>
  </r>
  <r>
    <x v="1"/>
    <s v="Incandescent"/>
    <m/>
    <s v="Standard A Lamp"/>
    <n v="2"/>
    <n v="60"/>
    <x v="2"/>
  </r>
  <r>
    <x v="0"/>
    <s v="Incandescent"/>
    <m/>
    <s v="Standard A Lamp"/>
    <n v="1"/>
    <n v="60"/>
    <x v="2"/>
  </r>
  <r>
    <x v="0"/>
    <s v="Incandescent"/>
    <m/>
    <s v="Standard A Lamp"/>
    <n v="3"/>
    <n v="60"/>
    <x v="8"/>
  </r>
  <r>
    <x v="4"/>
    <s v="Incandescent"/>
    <m/>
    <s v="Clear"/>
    <n v="1"/>
    <n v="100"/>
    <x v="8"/>
  </r>
  <r>
    <x v="4"/>
    <s v="Incandescent"/>
    <m/>
    <s v="Clear"/>
    <n v="1"/>
    <n v="60"/>
    <x v="8"/>
  </r>
  <r>
    <x v="13"/>
    <s v="Halogen"/>
    <m/>
    <s v="PAR"/>
    <n v="2"/>
    <n v="50"/>
    <x v="5"/>
  </r>
  <r>
    <x v="13"/>
    <s v="Halogen"/>
    <m/>
    <s v="PAR"/>
    <n v="3"/>
    <n v="50"/>
    <x v="5"/>
  </r>
  <r>
    <x v="0"/>
    <s v="Halogen"/>
    <m/>
    <s v="MR"/>
    <n v="4"/>
    <n v="50"/>
    <x v="5"/>
  </r>
  <r>
    <x v="8"/>
    <s v="Incandescent"/>
    <m/>
    <s v="Reflector"/>
    <n v="1"/>
    <n v="65"/>
    <x v="5"/>
  </r>
  <r>
    <x v="0"/>
    <s v="Halogen"/>
    <m/>
    <s v="MR"/>
    <n v="1"/>
    <n v="50"/>
    <x v="5"/>
  </r>
  <r>
    <x v="9"/>
    <s v="Incandescent"/>
    <m/>
    <s v="Mini base"/>
    <n v="6"/>
    <n v="60"/>
    <x v="1"/>
  </r>
  <r>
    <x v="4"/>
    <s v="Incandescent"/>
    <m/>
    <s v="Mini base"/>
    <n v="1"/>
    <n v="60"/>
    <x v="7"/>
  </r>
  <r>
    <x v="4"/>
    <s v="Incandescent"/>
    <m/>
    <s v="3-Way Incandescent"/>
    <n v="1"/>
    <n v="100"/>
    <x v="7"/>
  </r>
  <r>
    <x v="6"/>
    <s v="Incandescent"/>
    <m/>
    <s v="3-Way Incandescent"/>
    <n v="1"/>
    <n v="100"/>
    <x v="7"/>
  </r>
  <r>
    <x v="4"/>
    <s v="Compact Fluorescent"/>
    <m/>
    <s v="Twist"/>
    <n v="1"/>
    <n v="22"/>
    <x v="7"/>
  </r>
  <r>
    <x v="0"/>
    <s v="Incandescent"/>
    <m/>
    <s v="Standard A Lamp"/>
    <n v="2"/>
    <n v="60"/>
    <x v="7"/>
  </r>
  <r>
    <x v="0"/>
    <s v="Compact Fluorescent"/>
    <m/>
    <s v="Twist"/>
    <n v="1"/>
    <n v="22"/>
    <x v="3"/>
  </r>
  <r>
    <x v="0"/>
    <s v="Incandescent"/>
    <m/>
    <s v="Standard A Lamp"/>
    <n v="3"/>
    <n v="60"/>
    <x v="10"/>
  </r>
  <r>
    <x v="4"/>
    <s v="Compact Fluorescent"/>
    <m/>
    <s v="Twist"/>
    <n v="1"/>
    <n v="15"/>
    <x v="10"/>
  </r>
  <r>
    <x v="4"/>
    <s v="Incandescent"/>
    <m/>
    <s v="Standard A Lamp"/>
    <n v="1"/>
    <n v="60"/>
    <x v="10"/>
  </r>
  <r>
    <x v="1"/>
    <s v="Compact Fluorescent"/>
    <m/>
    <s v="Globe"/>
    <n v="3"/>
    <n v="15"/>
    <x v="2"/>
  </r>
  <r>
    <x v="1"/>
    <s v="Incandescent"/>
    <m/>
    <s v="Globe"/>
    <n v="3"/>
    <n v="40"/>
    <x v="2"/>
  </r>
  <r>
    <x v="2"/>
    <s v="Incandescent"/>
    <m/>
    <s v="Heat Lamp"/>
    <n v="1"/>
    <n v="250"/>
    <x v="2"/>
  </r>
  <r>
    <x v="0"/>
    <s v="Compact Fluorescent"/>
    <m/>
    <s v="Twist"/>
    <n v="2"/>
    <n v="23"/>
    <x v="0"/>
  </r>
  <r>
    <x v="0"/>
    <s v="Compact Fluorescent"/>
    <m/>
    <s v="Twist"/>
    <n v="2"/>
    <n v="23"/>
    <x v="0"/>
  </r>
  <r>
    <x v="5"/>
    <s v="Compact Fluorescent"/>
    <m/>
    <s v="Twist"/>
    <n v="4"/>
    <n v="27"/>
    <x v="1"/>
  </r>
  <r>
    <x v="10"/>
    <s v="Linear Fluorescent"/>
    <n v="96"/>
    <s v="T-12"/>
    <n v="2"/>
    <n v="60"/>
    <x v="11"/>
  </r>
  <r>
    <x v="7"/>
    <s v="Incandescent"/>
    <m/>
    <s v="Standard A Lamp"/>
    <n v="1"/>
    <n v="60"/>
    <x v="11"/>
  </r>
  <r>
    <x v="0"/>
    <s v="Incandescent"/>
    <m/>
    <s v="Mini base"/>
    <n v="3"/>
    <n v="60"/>
    <x v="3"/>
  </r>
  <r>
    <x v="0"/>
    <s v="Linear Fluorescent"/>
    <n v="48"/>
    <s v="T-12"/>
    <n v="2"/>
    <n v="40"/>
    <x v="5"/>
  </r>
  <r>
    <x v="4"/>
    <s v="Incandescent"/>
    <m/>
    <s v="Standard A Lamp"/>
    <n v="1"/>
    <n v="60"/>
    <x v="7"/>
  </r>
  <r>
    <x v="0"/>
    <s v="Incandescent"/>
    <m/>
    <s v="Standard A Lamp"/>
    <n v="2"/>
    <n v="60"/>
    <x v="10"/>
  </r>
  <r>
    <x v="4"/>
    <s v="Compact Fluorescent"/>
    <m/>
    <s v="Twist"/>
    <n v="1"/>
    <n v="15"/>
    <x v="10"/>
  </r>
  <r>
    <x v="1"/>
    <s v="Incandescent"/>
    <m/>
    <s v="Clear"/>
    <n v="3"/>
    <n v="40"/>
    <x v="2"/>
  </r>
  <r>
    <x v="2"/>
    <s v="Compact Fluorescent"/>
    <m/>
    <s v="Reflector"/>
    <n v="1"/>
    <n v="22"/>
    <x v="2"/>
  </r>
  <r>
    <x v="2"/>
    <s v="Incandescent"/>
    <m/>
    <s v="Heat Lamp"/>
    <n v="1"/>
    <n v="250"/>
    <x v="2"/>
  </r>
  <r>
    <x v="0"/>
    <s v="Incandescent"/>
    <m/>
    <s v="Standard A Lamp"/>
    <n v="2"/>
    <n v="60"/>
    <x v="0"/>
  </r>
  <r>
    <x v="0"/>
    <s v="Compact Fluorescent"/>
    <m/>
    <s v="Twist"/>
    <n v="2"/>
    <n v="15"/>
    <x v="0"/>
  </r>
  <r>
    <x v="0"/>
    <s v="Incandescent"/>
    <m/>
    <s v="Standard A Lamp"/>
    <n v="1"/>
    <n v="60"/>
    <x v="4"/>
  </r>
  <r>
    <x v="9"/>
    <s v="Incandescent"/>
    <m/>
    <s v="Mini base"/>
    <n v="5"/>
    <n v="25"/>
    <x v="1"/>
  </r>
  <r>
    <x v="0"/>
    <s v="Incandescent"/>
    <m/>
    <s v="Standard A Lamp"/>
    <n v="1"/>
    <n v="60"/>
    <x v="11"/>
  </r>
  <r>
    <x v="7"/>
    <s v="Incandescent"/>
    <m/>
    <s v="Standard A Lamp"/>
    <n v="1"/>
    <n v="60"/>
    <x v="11"/>
  </r>
  <r>
    <x v="0"/>
    <s v="Incandescent"/>
    <m/>
    <s v="Standard A Lamp"/>
    <n v="2"/>
    <n v="60"/>
    <x v="3"/>
  </r>
  <r>
    <x v="8"/>
    <s v="Incandescent"/>
    <m/>
    <s v="Reflector"/>
    <n v="1"/>
    <n v="65"/>
    <x v="5"/>
  </r>
  <r>
    <x v="9"/>
    <s v="Incandescent"/>
    <m/>
    <s v="Standard A Lamp"/>
    <n v="3"/>
    <n v="60"/>
    <x v="5"/>
  </r>
  <r>
    <x v="0"/>
    <s v="Linear Fluorescent"/>
    <n v="24"/>
    <s v="T-8"/>
    <n v="2"/>
    <n v="16"/>
    <x v="6"/>
  </r>
  <r>
    <x v="4"/>
    <s v="Incandescent"/>
    <m/>
    <s v="Standard A Lamp"/>
    <n v="1"/>
    <n v="60"/>
    <x v="7"/>
  </r>
  <r>
    <x v="1"/>
    <s v="Incandescent"/>
    <m/>
    <s v="Clear"/>
    <n v="3"/>
    <n v="40"/>
    <x v="2"/>
  </r>
  <r>
    <x v="2"/>
    <s v="Incandescent"/>
    <m/>
    <s v="Heat Lamp"/>
    <n v="1"/>
    <n v="250"/>
    <x v="2"/>
  </r>
  <r>
    <x v="0"/>
    <s v="Compact Fluorescent"/>
    <m/>
    <s v="Twist"/>
    <n v="2"/>
    <n v="15"/>
    <x v="10"/>
  </r>
  <r>
    <x v="0"/>
    <s v="Incandescent"/>
    <m/>
    <s v="Reflector"/>
    <n v="3"/>
    <n v="65"/>
    <x v="8"/>
  </r>
  <r>
    <x v="4"/>
    <s v="Incandescent"/>
    <m/>
    <s v="Standard A Lamp"/>
    <n v="1"/>
    <n v="60"/>
    <x v="8"/>
  </r>
  <r>
    <x v="8"/>
    <s v="Incandescent"/>
    <m/>
    <s v="Reflector"/>
    <n v="1"/>
    <n v="65"/>
    <x v="2"/>
  </r>
  <r>
    <x v="0"/>
    <s v="Incandescent"/>
    <m/>
    <s v="Standard A Lamp"/>
    <n v="2"/>
    <n v="60"/>
    <x v="2"/>
  </r>
  <r>
    <x v="1"/>
    <s v="Compact Fluorescent"/>
    <m/>
    <s v="Globe"/>
    <n v="4"/>
    <n v="22"/>
    <x v="2"/>
  </r>
  <r>
    <x v="0"/>
    <s v="Incandescent"/>
    <m/>
    <s v="Standard A Lamp"/>
    <n v="2"/>
    <n v="60"/>
    <x v="0"/>
  </r>
  <r>
    <x v="0"/>
    <s v="Incandescent"/>
    <m/>
    <s v="3-Way Incandescent"/>
    <n v="1"/>
    <n v="100"/>
    <x v="0"/>
  </r>
  <r>
    <x v="5"/>
    <s v="Incandescent"/>
    <m/>
    <s v="Clear"/>
    <n v="3"/>
    <n v="60"/>
    <x v="0"/>
  </r>
  <r>
    <x v="4"/>
    <s v="Incandescent"/>
    <m/>
    <s v="3-Way Incandescent"/>
    <n v="1"/>
    <n v="100"/>
    <x v="0"/>
  </r>
  <r>
    <x v="0"/>
    <s v="Incandescent"/>
    <m/>
    <s v="Standard A Lamp"/>
    <n v="1"/>
    <n v="60"/>
    <x v="0"/>
  </r>
  <r>
    <x v="4"/>
    <s v="Incandescent"/>
    <m/>
    <s v="Standard A Lamp"/>
    <n v="1"/>
    <n v="40"/>
    <x v="0"/>
  </r>
  <r>
    <x v="0"/>
    <s v="Incandescent"/>
    <m/>
    <s v="Standard A Lamp"/>
    <n v="1"/>
    <n v="60"/>
    <x v="3"/>
  </r>
  <r>
    <x v="1"/>
    <s v="Incandescent"/>
    <m/>
    <s v="Standard A Lamp"/>
    <n v="1"/>
    <n v="60"/>
    <x v="3"/>
  </r>
  <r>
    <x v="9"/>
    <s v="Incandescent"/>
    <m/>
    <s v="Mini base"/>
    <n v="5"/>
    <n v="60"/>
    <x v="1"/>
  </r>
  <r>
    <x v="4"/>
    <s v="Incandescent"/>
    <m/>
    <s v="Standard A Lamp"/>
    <n v="1"/>
    <n v="40"/>
    <x v="1"/>
  </r>
  <r>
    <x v="4"/>
    <s v="Incandescent"/>
    <m/>
    <s v="Standard A Lamp"/>
    <n v="1"/>
    <n v="13"/>
    <x v="9"/>
  </r>
  <r>
    <x v="0"/>
    <s v="Incandescent"/>
    <m/>
    <s v="Mini base"/>
    <n v="3"/>
    <n v="50"/>
    <x v="9"/>
  </r>
  <r>
    <x v="8"/>
    <s v="Incandescent"/>
    <m/>
    <s v="Reflector"/>
    <n v="1"/>
    <n v="60"/>
    <x v="12"/>
  </r>
  <r>
    <x v="4"/>
    <s v="Incandescent"/>
    <m/>
    <s v="3-Way Incandescent"/>
    <n v="1"/>
    <n v="100"/>
    <x v="12"/>
  </r>
  <r>
    <x v="0"/>
    <s v="Linear Fluorescent"/>
    <n v="48"/>
    <s v="T-12"/>
    <n v="2"/>
    <n v="40"/>
    <x v="11"/>
  </r>
  <r>
    <x v="5"/>
    <s v="Compact Fluorescent"/>
    <m/>
    <s v="Twist"/>
    <n v="4"/>
    <n v="22"/>
    <x v="5"/>
  </r>
  <r>
    <x v="8"/>
    <s v="Incandescent"/>
    <m/>
    <s v="Reflector"/>
    <n v="1"/>
    <n v="60"/>
    <x v="5"/>
  </r>
  <r>
    <x v="0"/>
    <s v="Incandescent"/>
    <m/>
    <s v="Reflector"/>
    <n v="1"/>
    <n v="65"/>
    <x v="6"/>
  </r>
  <r>
    <x v="4"/>
    <s v="Incandescent"/>
    <m/>
    <s v="Standard A Lamp"/>
    <n v="1"/>
    <n v="100"/>
    <x v="7"/>
  </r>
  <r>
    <x v="4"/>
    <s v="Incandescent"/>
    <m/>
    <s v="Clear"/>
    <n v="1"/>
    <n v="40"/>
    <x v="7"/>
  </r>
  <r>
    <x v="6"/>
    <s v="Incandescent"/>
    <m/>
    <s v="Standard A Lamp"/>
    <n v="2"/>
    <n v="70"/>
    <x v="7"/>
  </r>
  <r>
    <x v="8"/>
    <s v="Incandescent"/>
    <m/>
    <s v="Reflector"/>
    <n v="1"/>
    <n v="65"/>
    <x v="2"/>
  </r>
  <r>
    <x v="4"/>
    <s v="Incandescent"/>
    <m/>
    <s v="3-Way Incandescent"/>
    <n v="1"/>
    <n v="100"/>
    <x v="0"/>
  </r>
  <r>
    <x v="4"/>
    <s v="Incandescent"/>
    <m/>
    <s v="Standard A Lamp"/>
    <n v="1"/>
    <n v="75"/>
    <x v="0"/>
  </r>
  <r>
    <x v="4"/>
    <s v="Incandescent"/>
    <m/>
    <s v="3-Way Incandescent"/>
    <n v="1"/>
    <n v="100"/>
    <x v="8"/>
  </r>
  <r>
    <x v="4"/>
    <s v="Compact Fluorescent"/>
    <m/>
    <s v="Twist"/>
    <n v="1"/>
    <n v="15"/>
    <x v="8"/>
  </r>
  <r>
    <x v="1"/>
    <s v="Incandescent"/>
    <m/>
    <s v="Standard A Lamp"/>
    <n v="1"/>
    <n v="60"/>
    <x v="3"/>
  </r>
  <r>
    <x v="1"/>
    <s v="Incandescent"/>
    <m/>
    <s v="Standard A Lamp"/>
    <n v="1"/>
    <n v="60"/>
    <x v="2"/>
  </r>
  <r>
    <x v="8"/>
    <s v="Halogen"/>
    <m/>
    <s v="MR"/>
    <n v="1"/>
    <n v="50"/>
    <x v="2"/>
  </r>
  <r>
    <x v="8"/>
    <s v="Halogen"/>
    <m/>
    <s v="MR"/>
    <n v="1"/>
    <n v="50"/>
    <x v="0"/>
  </r>
  <r>
    <x v="8"/>
    <s v="Halogen"/>
    <m/>
    <s v="MR"/>
    <n v="1"/>
    <n v="50"/>
    <x v="0"/>
  </r>
  <r>
    <x v="6"/>
    <s v="Compact Fluorescent"/>
    <m/>
    <s v="Straight Tube"/>
    <n v="1"/>
    <n v="27"/>
    <x v="0"/>
  </r>
  <r>
    <x v="6"/>
    <s v="Compact Fluorescent"/>
    <m/>
    <s v="Straight Tube"/>
    <n v="1"/>
    <n v="13"/>
    <x v="0"/>
  </r>
  <r>
    <x v="8"/>
    <s v="Halogen"/>
    <m/>
    <s v="MR"/>
    <n v="1"/>
    <n v="50"/>
    <x v="9"/>
  </r>
  <r>
    <x v="8"/>
    <s v="Halogen"/>
    <m/>
    <s v="MR"/>
    <n v="1"/>
    <n v="50"/>
    <x v="12"/>
  </r>
  <r>
    <x v="1"/>
    <s v="Incandescent"/>
    <m/>
    <s v="Standard A Lamp"/>
    <n v="1"/>
    <n v="60"/>
    <x v="12"/>
  </r>
  <r>
    <x v="6"/>
    <s v="Compact Fluorescent"/>
    <m/>
    <s v="Straight Tube"/>
    <n v="1"/>
    <n v="15"/>
    <x v="12"/>
  </r>
  <r>
    <x v="0"/>
    <s v="Linear Fluorescent"/>
    <n v="48"/>
    <s v="T-12"/>
    <n v="2"/>
    <n v="40"/>
    <x v="11"/>
  </r>
  <r>
    <x v="8"/>
    <s v="Halogen"/>
    <m/>
    <s v="MR"/>
    <n v="1"/>
    <n v="50"/>
    <x v="3"/>
  </r>
  <r>
    <x v="0"/>
    <s v="Incandescent"/>
    <m/>
    <s v="Globe"/>
    <n v="1"/>
    <n v="60"/>
    <x v="5"/>
  </r>
  <r>
    <x v="8"/>
    <s v="Halogen"/>
    <m/>
    <s v="MR"/>
    <n v="1"/>
    <n v="50"/>
    <x v="5"/>
  </r>
  <r>
    <x v="3"/>
    <s v="Incandescent"/>
    <m/>
    <s v="Reflector"/>
    <n v="2"/>
    <n v="45"/>
    <x v="5"/>
  </r>
  <r>
    <x v="0"/>
    <s v="Linear Fluorescent"/>
    <n v="18"/>
    <s v="Fluorescent Other"/>
    <n v="2"/>
    <n v="54"/>
    <x v="6"/>
  </r>
  <r>
    <x v="0"/>
    <s v="Compact Fluorescent"/>
    <m/>
    <s v="Twist"/>
    <n v="1"/>
    <n v="15"/>
    <x v="9"/>
  </r>
  <r>
    <x v="0"/>
    <s v="Linear Fluorescent"/>
    <n v="48"/>
    <s v="T-12"/>
    <n v="2"/>
    <n v="40"/>
    <x v="9"/>
  </r>
  <r>
    <x v="0"/>
    <s v="Linear Fluorescent"/>
    <n v="48"/>
    <s v="T-8"/>
    <n v="2"/>
    <n v="32"/>
    <x v="9"/>
  </r>
  <r>
    <x v="0"/>
    <s v="Compact Fluorescent"/>
    <m/>
    <s v="Twist"/>
    <n v="1"/>
    <n v="15"/>
    <x v="2"/>
  </r>
  <r>
    <x v="1"/>
    <s v="Compact Fluorescent"/>
    <m/>
    <s v="Twist"/>
    <n v="2"/>
    <n v="15"/>
    <x v="2"/>
  </r>
  <r>
    <x v="0"/>
    <s v="Compact Fluorescent"/>
    <m/>
    <s v="Twist"/>
    <n v="2"/>
    <n v="15"/>
    <x v="0"/>
  </r>
  <r>
    <x v="0"/>
    <s v="Incandescent"/>
    <m/>
    <s v="Standard A Lamp"/>
    <n v="2"/>
    <n v="60"/>
    <x v="0"/>
  </r>
  <r>
    <x v="0"/>
    <s v="Compact Fluorescent"/>
    <m/>
    <s v="Twist"/>
    <n v="2"/>
    <n v="15"/>
    <x v="0"/>
  </r>
  <r>
    <x v="1"/>
    <s v="Incandescent"/>
    <m/>
    <s v="Standard A Lamp"/>
    <n v="1"/>
    <n v="60"/>
    <x v="0"/>
  </r>
  <r>
    <x v="0"/>
    <s v="Incandescent"/>
    <m/>
    <s v="Standard A Lamp"/>
    <n v="1"/>
    <n v="60"/>
    <x v="11"/>
  </r>
  <r>
    <x v="0"/>
    <s v="Compact Fluorescent"/>
    <m/>
    <s v="Twist"/>
    <n v="2"/>
    <n v="15"/>
    <x v="3"/>
  </r>
  <r>
    <x v="9"/>
    <s v="Incandescent"/>
    <m/>
    <s v="Standard A Lamp"/>
    <n v="4"/>
    <n v="60"/>
    <x v="5"/>
  </r>
  <r>
    <x v="12"/>
    <s v="Compact Fluorescent"/>
    <m/>
    <s v="Twist"/>
    <n v="3"/>
    <n v="15"/>
    <x v="5"/>
  </r>
  <r>
    <x v="0"/>
    <s v="Compact Fluorescent"/>
    <m/>
    <s v="Twist"/>
    <n v="2"/>
    <n v="15"/>
    <x v="6"/>
  </r>
  <r>
    <x v="4"/>
    <s v="Compact Fluorescent"/>
    <m/>
    <s v="Twist"/>
    <n v="1"/>
    <n v="22"/>
    <x v="12"/>
  </r>
  <r>
    <x v="0"/>
    <s v="Compact Fluorescent"/>
    <m/>
    <s v="Twist"/>
    <n v="1"/>
    <n v="22"/>
    <x v="0"/>
  </r>
  <r>
    <x v="4"/>
    <s v="Incandescent"/>
    <m/>
    <s v="Standard A Lamp"/>
    <n v="1"/>
    <n v="60"/>
    <x v="0"/>
  </r>
  <r>
    <x v="6"/>
    <s v="Compact Fluorescent"/>
    <m/>
    <s v="Twist"/>
    <n v="1"/>
    <n v="22"/>
    <x v="0"/>
  </r>
  <r>
    <x v="4"/>
    <s v="Compact Fluorescent"/>
    <m/>
    <s v="Straight Tube"/>
    <n v="1"/>
    <n v="28"/>
    <x v="0"/>
  </r>
  <r>
    <x v="1"/>
    <s v="Compact Fluorescent"/>
    <m/>
    <s v="Twist"/>
    <n v="1"/>
    <n v="15"/>
    <x v="2"/>
  </r>
  <r>
    <x v="1"/>
    <s v="Incandescent"/>
    <m/>
    <s v="Globe"/>
    <n v="2"/>
    <n v="40"/>
    <x v="2"/>
  </r>
  <r>
    <x v="0"/>
    <s v="Compact Fluorescent"/>
    <m/>
    <s v="Twist"/>
    <n v="3"/>
    <n v="15"/>
    <x v="0"/>
  </r>
  <r>
    <x v="1"/>
    <s v="Compact Fluorescent"/>
    <m/>
    <s v="Twist"/>
    <n v="1"/>
    <n v="22"/>
    <x v="0"/>
  </r>
  <r>
    <x v="4"/>
    <s v="Compact Fluorescent"/>
    <m/>
    <s v="Twist"/>
    <n v="1"/>
    <n v="15"/>
    <x v="0"/>
  </r>
  <r>
    <x v="4"/>
    <s v="Compact Fluorescent"/>
    <m/>
    <s v="Twist"/>
    <n v="1"/>
    <n v="15"/>
    <x v="0"/>
  </r>
  <r>
    <x v="13"/>
    <s v="Compact Fluorescent"/>
    <m/>
    <s v="A shape bulb"/>
    <n v="1"/>
    <n v="7"/>
    <x v="0"/>
  </r>
  <r>
    <x v="0"/>
    <s v="Compact Fluorescent"/>
    <m/>
    <s v="Twist"/>
    <n v="3"/>
    <n v="22"/>
    <x v="0"/>
  </r>
  <r>
    <x v="1"/>
    <s v="Compact Fluorescent"/>
    <m/>
    <s v="A shape bulb"/>
    <n v="1"/>
    <n v="7"/>
    <x v="0"/>
  </r>
  <r>
    <x v="8"/>
    <s v="Compact Fluorescent"/>
    <m/>
    <s v="Reflector"/>
    <n v="1"/>
    <n v="15"/>
    <x v="0"/>
  </r>
  <r>
    <x v="4"/>
    <s v="Compact Fluorescent"/>
    <m/>
    <s v="Twist"/>
    <n v="1"/>
    <n v="22"/>
    <x v="0"/>
  </r>
  <r>
    <x v="3"/>
    <s v="Linear Fluorescent"/>
    <n v="24"/>
    <s v="T-12"/>
    <n v="1"/>
    <n v="40"/>
    <x v="4"/>
  </r>
  <r>
    <x v="8"/>
    <s v="Compact Fluorescent"/>
    <m/>
    <s v="Reflector"/>
    <n v="1"/>
    <n v="15"/>
    <x v="1"/>
  </r>
  <r>
    <x v="4"/>
    <s v="Compact Fluorescent"/>
    <m/>
    <s v="Twist"/>
    <n v="1"/>
    <n v="22"/>
    <x v="1"/>
  </r>
  <r>
    <x v="8"/>
    <s v="Compact Fluorescent"/>
    <m/>
    <s v="Reflector"/>
    <n v="1"/>
    <n v="15"/>
    <x v="12"/>
  </r>
  <r>
    <x v="0"/>
    <s v="Linear Fluorescent"/>
    <n v="48"/>
    <s v="T-12"/>
    <n v="2"/>
    <n v="40"/>
    <x v="11"/>
  </r>
  <r>
    <x v="0"/>
    <s v="Compact Fluorescent"/>
    <m/>
    <s v="Twist"/>
    <n v="3"/>
    <n v="15"/>
    <x v="3"/>
  </r>
  <r>
    <x v="8"/>
    <s v="Compact Fluorescent"/>
    <m/>
    <s v="Reflector"/>
    <n v="1"/>
    <n v="15"/>
    <x v="3"/>
  </r>
  <r>
    <x v="8"/>
    <s v="Compact Fluorescent"/>
    <m/>
    <s v="Reflector"/>
    <n v="1"/>
    <n v="15"/>
    <x v="5"/>
  </r>
  <r>
    <x v="0"/>
    <s v="Compact Fluorescent"/>
    <m/>
    <s v="Other"/>
    <n v="1"/>
    <n v="28"/>
    <x v="6"/>
  </r>
  <r>
    <x v="4"/>
    <s v="Compact Fluorescent"/>
    <m/>
    <s v="Twist"/>
    <n v="1"/>
    <n v="15"/>
    <x v="7"/>
  </r>
  <r>
    <x v="1"/>
    <s v="Compact Fluorescent"/>
    <m/>
    <s v="Twist"/>
    <n v="1"/>
    <n v="15"/>
    <x v="3"/>
  </r>
  <r>
    <x v="0"/>
    <s v="Compact Fluorescent"/>
    <m/>
    <s v="Twist"/>
    <n v="3"/>
    <n v="15"/>
    <x v="12"/>
  </r>
  <r>
    <x v="4"/>
    <s v="Compact Fluorescent"/>
    <m/>
    <s v="Twist"/>
    <n v="1"/>
    <n v="22"/>
    <x v="12"/>
  </r>
  <r>
    <x v="8"/>
    <s v="Compact Fluorescent"/>
    <m/>
    <s v="Twist"/>
    <n v="1"/>
    <n v="15"/>
    <x v="9"/>
  </r>
  <r>
    <x v="4"/>
    <s v="Compact Fluorescent"/>
    <m/>
    <s v="Twist"/>
    <n v="1"/>
    <n v="22"/>
    <x v="9"/>
  </r>
  <r>
    <x v="1"/>
    <s v="Other"/>
    <m/>
    <s v="LED Interior"/>
    <n v="1"/>
    <n v="3"/>
    <x v="2"/>
  </r>
  <r>
    <x v="8"/>
    <s v="Compact Fluorescent"/>
    <m/>
    <s v="Reflector"/>
    <n v="1"/>
    <n v="15"/>
    <x v="2"/>
  </r>
  <r>
    <x v="8"/>
    <s v="Incandescent"/>
    <m/>
    <s v="Reflector"/>
    <n v="1"/>
    <n v="65"/>
    <x v="2"/>
  </r>
  <r>
    <x v="1"/>
    <s v="Incandescent"/>
    <m/>
    <s v="Standard A Lamp"/>
    <n v="1"/>
    <n v="60"/>
    <x v="2"/>
  </r>
  <r>
    <x v="0"/>
    <s v="Compact Fluorescent"/>
    <m/>
    <s v="Reflector"/>
    <n v="1"/>
    <n v="12"/>
    <x v="2"/>
  </r>
  <r>
    <x v="0"/>
    <s v="Compact Fluorescent"/>
    <m/>
    <s v="Twist"/>
    <n v="1"/>
    <n v="13"/>
    <x v="0"/>
  </r>
  <r>
    <x v="6"/>
    <s v="Incandescent"/>
    <m/>
    <s v="Standard A Lamp"/>
    <n v="1"/>
    <n v="100"/>
    <x v="0"/>
  </r>
  <r>
    <x v="13"/>
    <s v="Incandescent"/>
    <m/>
    <s v="Heat Lamp"/>
    <n v="1"/>
    <n v="150"/>
    <x v="0"/>
  </r>
  <r>
    <x v="13"/>
    <s v="Incandescent"/>
    <m/>
    <s v="Heat Lamp"/>
    <n v="1"/>
    <n v="100"/>
    <x v="0"/>
  </r>
  <r>
    <x v="13"/>
    <s v="Incandescent"/>
    <m/>
    <s v="Standard A Lamp"/>
    <n v="1"/>
    <n v="60"/>
    <x v="0"/>
  </r>
  <r>
    <x v="13"/>
    <s v="Linear Fluorescent"/>
    <n v="18"/>
    <s v="T-8"/>
    <n v="1"/>
    <n v="20"/>
    <x v="0"/>
  </r>
  <r>
    <x v="4"/>
    <s v="Incandescent"/>
    <m/>
    <s v="Standard A Lamp"/>
    <n v="1"/>
    <n v="60"/>
    <x v="0"/>
  </r>
  <r>
    <x v="0"/>
    <s v="Compact Fluorescent"/>
    <m/>
    <s v="Reflector"/>
    <n v="1"/>
    <n v="23"/>
    <x v="0"/>
  </r>
  <r>
    <x v="1"/>
    <s v="Incandescent"/>
    <m/>
    <s v="Reflector"/>
    <n v="1"/>
    <n v="35"/>
    <x v="0"/>
  </r>
  <r>
    <x v="1"/>
    <s v="Linear Fluorescent"/>
    <n v="24"/>
    <s v="T-12"/>
    <n v="1"/>
    <n v="20"/>
    <x v="4"/>
  </r>
  <r>
    <x v="12"/>
    <s v="Halogen"/>
    <m/>
    <s v="PAR"/>
    <n v="1"/>
    <n v="50"/>
    <x v="4"/>
  </r>
  <r>
    <x v="9"/>
    <s v="Incandescent"/>
    <m/>
    <s v="Mini base"/>
    <n v="12"/>
    <n v="60"/>
    <x v="1"/>
  </r>
  <r>
    <x v="1"/>
    <s v="Incandescent"/>
    <m/>
    <s v="Mini base"/>
    <n v="1"/>
    <n v="60"/>
    <x v="1"/>
  </r>
  <r>
    <x v="1"/>
    <s v="Other"/>
    <m/>
    <s v="LED Interior"/>
    <n v="1"/>
    <n v="3"/>
    <x v="3"/>
  </r>
  <r>
    <x v="12"/>
    <s v="Other"/>
    <m/>
    <s v="LED Interior"/>
    <n v="3"/>
    <n v="5"/>
    <x v="9"/>
  </r>
  <r>
    <x v="12"/>
    <s v="Other"/>
    <m/>
    <s v="LED Interior"/>
    <n v="2"/>
    <n v="5"/>
    <x v="9"/>
  </r>
  <r>
    <x v="9"/>
    <s v="Other"/>
    <m/>
    <s v="LED Interior"/>
    <n v="6"/>
    <n v="3"/>
    <x v="12"/>
  </r>
  <r>
    <x v="1"/>
    <s v="Other"/>
    <m/>
    <s v="LED Interior"/>
    <n v="1"/>
    <n v="3"/>
    <x v="12"/>
  </r>
  <r>
    <x v="4"/>
    <s v="Compact Fluorescent"/>
    <m/>
    <s v="Twist"/>
    <n v="1"/>
    <n v="13"/>
    <x v="12"/>
  </r>
  <r>
    <x v="4"/>
    <s v="Incandescent"/>
    <m/>
    <s v="Clear"/>
    <n v="1"/>
    <n v="25"/>
    <x v="12"/>
  </r>
  <r>
    <x v="4"/>
    <s v="Incandescent"/>
    <m/>
    <s v="Standard A Lamp"/>
    <n v="1"/>
    <n v="60"/>
    <x v="12"/>
  </r>
  <r>
    <x v="6"/>
    <s v="Compact Fluorescent"/>
    <m/>
    <s v="Twist"/>
    <n v="1"/>
    <n v="13"/>
    <x v="12"/>
  </r>
  <r>
    <x v="8"/>
    <s v="Other"/>
    <m/>
    <s v="LED Interior"/>
    <n v="1"/>
    <n v="7"/>
    <x v="11"/>
  </r>
  <r>
    <x v="7"/>
    <s v="Incandescent"/>
    <m/>
    <s v="Standard A Lamp"/>
    <n v="1"/>
    <n v="60"/>
    <x v="11"/>
  </r>
  <r>
    <x v="8"/>
    <s v="Compact Fluorescent"/>
    <m/>
    <s v="Reflector"/>
    <n v="1"/>
    <n v="15"/>
    <x v="11"/>
  </r>
  <r>
    <x v="4"/>
    <s v="Compact Fluorescent"/>
    <m/>
    <s v="Twist"/>
    <n v="1"/>
    <n v="13"/>
    <x v="0"/>
  </r>
  <r>
    <x v="4"/>
    <s v="Incandescent"/>
    <m/>
    <s v="Mini base"/>
    <n v="1"/>
    <n v="25"/>
    <x v="0"/>
  </r>
  <r>
    <x v="0"/>
    <s v="Other"/>
    <m/>
    <s v="LED Interior"/>
    <n v="2"/>
    <n v="3"/>
    <x v="3"/>
  </r>
  <r>
    <x v="8"/>
    <s v="Other"/>
    <m/>
    <s v="LED Interior"/>
    <n v="1"/>
    <n v="9"/>
    <x v="5"/>
  </r>
  <r>
    <x v="0"/>
    <s v="Incandescent"/>
    <m/>
    <s v="Clear"/>
    <n v="1"/>
    <n v="60"/>
    <x v="3"/>
  </r>
  <r>
    <x v="1"/>
    <s v="Other"/>
    <m/>
    <s v="LED Interior"/>
    <n v="1"/>
    <n v="3"/>
    <x v="3"/>
  </r>
  <r>
    <x v="9"/>
    <s v="Other"/>
    <m/>
    <s v="LED Interior"/>
    <n v="4"/>
    <n v="3"/>
    <x v="3"/>
  </r>
  <r>
    <x v="8"/>
    <s v="Compact Fluorescent"/>
    <m/>
    <s v="Reflector"/>
    <n v="1"/>
    <n v="15"/>
    <x v="6"/>
  </r>
  <r>
    <x v="1"/>
    <s v="Compact Fluorescent"/>
    <m/>
    <s v="Twist"/>
    <n v="1"/>
    <n v="15"/>
    <x v="2"/>
  </r>
  <r>
    <x v="8"/>
    <s v="Incandescent"/>
    <m/>
    <s v="Reflector"/>
    <n v="1"/>
    <n v="65"/>
    <x v="2"/>
  </r>
  <r>
    <x v="4"/>
    <s v="Compact Fluorescent"/>
    <m/>
    <s v="Other"/>
    <n v="1"/>
    <n v="20"/>
    <x v="2"/>
  </r>
  <r>
    <x v="6"/>
    <s v="Incandescent"/>
    <m/>
    <s v="Standard A Lamp"/>
    <n v="1"/>
    <n v="75"/>
    <x v="10"/>
  </r>
  <r>
    <x v="6"/>
    <s v="Compact Fluorescent"/>
    <m/>
    <s v="Twist"/>
    <n v="1"/>
    <n v="13"/>
    <x v="10"/>
  </r>
  <r>
    <x v="4"/>
    <s v="Incandescent"/>
    <m/>
    <s v="Clear"/>
    <n v="1"/>
    <n v="60"/>
    <x v="10"/>
  </r>
  <r>
    <x v="4"/>
    <s v="Other"/>
    <m/>
    <s v="LED Interior"/>
    <n v="2"/>
    <n v="3"/>
    <x v="8"/>
  </r>
  <r>
    <x v="8"/>
    <s v="Other"/>
    <m/>
    <s v="LED Interior"/>
    <n v="1"/>
    <n v="18"/>
    <x v="8"/>
  </r>
  <r>
    <x v="0"/>
    <s v="Incandescent"/>
    <m/>
    <s v="Standard A Lamp"/>
    <n v="1"/>
    <n v="60"/>
    <x v="8"/>
  </r>
  <r>
    <x v="0"/>
    <s v="Linear Fluorescent"/>
    <n v="48"/>
    <s v="T-12"/>
    <n v="4"/>
    <n v="40"/>
    <x v="9"/>
  </r>
  <r>
    <x v="0"/>
    <s v="Incandescent"/>
    <m/>
    <s v="Standard A Lamp"/>
    <n v="1"/>
    <n v="60"/>
    <x v="9"/>
  </r>
  <r>
    <x v="0"/>
    <s v="Compact Fluorescent"/>
    <m/>
    <s v="Pin base"/>
    <n v="3"/>
    <n v="15"/>
    <x v="4"/>
  </r>
  <r>
    <x v="0"/>
    <s v="Linear Fluorescent"/>
    <n v="48"/>
    <s v="T-12"/>
    <n v="4"/>
    <n v="40"/>
    <x v="9"/>
  </r>
  <r>
    <x v="8"/>
    <s v="Other"/>
    <m/>
    <s v="LED Interior"/>
    <n v="1"/>
    <n v="7"/>
    <x v="4"/>
  </r>
  <r>
    <x v="8"/>
    <s v="Compact Fluorescent"/>
    <m/>
    <s v="Reflector"/>
    <n v="1"/>
    <n v="15"/>
    <x v="4"/>
  </r>
  <r>
    <x v="9"/>
    <s v="Incandescent"/>
    <m/>
    <s v="Mini base"/>
    <n v="6"/>
    <n v="60"/>
    <x v="12"/>
  </r>
  <r>
    <x v="8"/>
    <s v="Other"/>
    <m/>
    <s v="LED Interior"/>
    <n v="1"/>
    <n v="7"/>
    <x v="12"/>
  </r>
  <r>
    <x v="8"/>
    <s v="Other"/>
    <m/>
    <s v="LED Interior"/>
    <n v="1"/>
    <n v="7"/>
    <x v="12"/>
  </r>
  <r>
    <x v="12"/>
    <s v="Other"/>
    <m/>
    <s v="LED Interior"/>
    <n v="1"/>
    <n v="5"/>
    <x v="12"/>
  </r>
  <r>
    <x v="0"/>
    <s v="Incandescent"/>
    <m/>
    <s v="Reflector"/>
    <n v="1"/>
    <n v="100"/>
    <x v="2"/>
  </r>
  <r>
    <x v="0"/>
    <s v="Compact Fluorescent"/>
    <m/>
    <s v="Twist"/>
    <n v="1"/>
    <n v="15"/>
    <x v="1"/>
  </r>
  <r>
    <x v="0"/>
    <s v="Compact Fluorescent"/>
    <m/>
    <s v="Twist"/>
    <n v="2"/>
    <n v="15"/>
    <x v="3"/>
  </r>
  <r>
    <x v="0"/>
    <s v="Compact Fluorescent"/>
    <m/>
    <s v="A shape bulb"/>
    <n v="1"/>
    <n v="15"/>
    <x v="8"/>
  </r>
  <r>
    <x v="0"/>
    <s v="Compact Fluorescent"/>
    <m/>
    <s v="A shape bulb"/>
    <n v="1"/>
    <n v="15"/>
    <x v="2"/>
  </r>
  <r>
    <x v="0"/>
    <s v="Compact Fluorescent"/>
    <m/>
    <s v="A shape bulb"/>
    <n v="1"/>
    <n v="15"/>
    <x v="0"/>
  </r>
  <r>
    <x v="1"/>
    <s v="Incandescent"/>
    <m/>
    <s v="Globe"/>
    <n v="1"/>
    <n v="40"/>
    <x v="0"/>
  </r>
  <r>
    <x v="0"/>
    <s v="Incandescent"/>
    <m/>
    <s v="Standard A Lamp"/>
    <n v="1"/>
    <n v="40"/>
    <x v="4"/>
  </r>
  <r>
    <x v="0"/>
    <s v="Compact Fluorescent"/>
    <m/>
    <s v="Twist"/>
    <n v="1"/>
    <n v="15"/>
    <x v="3"/>
  </r>
  <r>
    <x v="0"/>
    <s v="Compact Fluorescent"/>
    <m/>
    <s v="Twist"/>
    <n v="1"/>
    <n v="15"/>
    <x v="6"/>
  </r>
  <r>
    <x v="8"/>
    <s v="Incandescent"/>
    <m/>
    <s v="Reflector"/>
    <n v="1"/>
    <n v="65"/>
    <x v="9"/>
  </r>
  <r>
    <x v="6"/>
    <s v="Compact Fluorescent"/>
    <m/>
    <s v="Twist"/>
    <n v="1"/>
    <n v="15"/>
    <x v="9"/>
  </r>
  <r>
    <x v="1"/>
    <s v="Compact Fluorescent"/>
    <m/>
    <s v="A shape bulb"/>
    <n v="2"/>
    <n v="15"/>
    <x v="2"/>
  </r>
  <r>
    <x v="8"/>
    <s v="Compact Fluorescent"/>
    <m/>
    <s v="Reflector"/>
    <n v="1"/>
    <n v="15"/>
    <x v="0"/>
  </r>
  <r>
    <x v="0"/>
    <s v="Compact Fluorescent"/>
    <m/>
    <s v="Twist"/>
    <n v="1"/>
    <n v="22"/>
    <x v="5"/>
  </r>
  <r>
    <x v="0"/>
    <s v="Compact Fluorescent"/>
    <m/>
    <s v="Twist"/>
    <n v="1"/>
    <n v="15"/>
    <x v="3"/>
  </r>
  <r>
    <x v="6"/>
    <s v="Linear Fluorescent"/>
    <n v="12"/>
    <s v="Fluorescent Other"/>
    <n v="1"/>
    <n v="16"/>
    <x v="7"/>
  </r>
  <r>
    <x v="4"/>
    <s v="Compact Fluorescent"/>
    <m/>
    <s v="Twist"/>
    <n v="1"/>
    <n v="15"/>
    <x v="7"/>
  </r>
  <r>
    <x v="0"/>
    <s v="Incandescent"/>
    <m/>
    <s v="Standard A Lamp"/>
    <n v="2"/>
    <n v="60"/>
    <x v="10"/>
  </r>
  <r>
    <x v="1"/>
    <s v="Incandescent"/>
    <m/>
    <s v="Standard A Lamp"/>
    <n v="1"/>
    <n v="40"/>
    <x v="4"/>
  </r>
  <r>
    <x v="5"/>
    <s v="Compact Fluorescent"/>
    <m/>
    <s v="Twist"/>
    <n v="1"/>
    <n v="15"/>
    <x v="3"/>
  </r>
  <r>
    <x v="8"/>
    <s v="Compact Fluorescent"/>
    <m/>
    <s v="Reflector"/>
    <n v="1"/>
    <n v="15"/>
    <x v="2"/>
  </r>
  <r>
    <x v="1"/>
    <s v="Compact Fluorescent"/>
    <m/>
    <s v="Globe"/>
    <n v="8"/>
    <n v="15"/>
    <x v="2"/>
  </r>
  <r>
    <x v="0"/>
    <s v="Incandescent"/>
    <m/>
    <s v="Standard A Lamp"/>
    <n v="1"/>
    <n v="40"/>
    <x v="4"/>
  </r>
  <r>
    <x v="8"/>
    <s v="Incandescent"/>
    <m/>
    <s v="Standard A Lamp"/>
    <n v="1"/>
    <n v="60"/>
    <x v="2"/>
  </r>
  <r>
    <x v="1"/>
    <s v="Incandescent"/>
    <m/>
    <s v="Reflector"/>
    <n v="1"/>
    <n v="45"/>
    <x v="2"/>
  </r>
  <r>
    <x v="9"/>
    <s v="Incandescent"/>
    <m/>
    <s v="Standard A Lamp"/>
    <n v="5"/>
    <n v="60"/>
    <x v="1"/>
  </r>
  <r>
    <x v="8"/>
    <s v="Incandescent"/>
    <m/>
    <s v="Reflector"/>
    <n v="1"/>
    <n v="65"/>
    <x v="7"/>
  </r>
  <r>
    <x v="8"/>
    <s v="Incandescent"/>
    <m/>
    <s v="Reflector"/>
    <n v="1"/>
    <n v="60"/>
    <x v="7"/>
  </r>
  <r>
    <x v="8"/>
    <s v="Halogen"/>
    <m/>
    <s v="PAR"/>
    <n v="1"/>
    <n v="60"/>
    <x v="7"/>
  </r>
  <r>
    <x v="1"/>
    <s v="Incandescent"/>
    <m/>
    <s v="Decorative"/>
    <n v="2"/>
    <n v="60"/>
    <x v="3"/>
  </r>
  <r>
    <x v="8"/>
    <s v="Incandescent"/>
    <m/>
    <s v="Reflector"/>
    <n v="1"/>
    <n v="65"/>
    <x v="3"/>
  </r>
  <r>
    <x v="8"/>
    <s v="Incandescent"/>
    <m/>
    <s v="Reflector"/>
    <n v="1"/>
    <n v="65"/>
    <x v="3"/>
  </r>
  <r>
    <x v="8"/>
    <s v="Compact Fluorescent"/>
    <m/>
    <s v="Twist"/>
    <n v="1"/>
    <n v="16"/>
    <x v="3"/>
  </r>
  <r>
    <x v="1"/>
    <s v="Incandescent"/>
    <m/>
    <s v="Standard A Lamp"/>
    <n v="1"/>
    <n v="60"/>
    <x v="4"/>
  </r>
  <r>
    <x v="8"/>
    <s v="Incandescent"/>
    <m/>
    <s v="Standard A Lamp"/>
    <n v="1"/>
    <n v="75"/>
    <x v="5"/>
  </r>
  <r>
    <x v="8"/>
    <s v="Halogen"/>
    <m/>
    <s v="PAR"/>
    <n v="1"/>
    <n v="60"/>
    <x v="5"/>
  </r>
  <r>
    <x v="8"/>
    <s v="Compact Fluorescent"/>
    <m/>
    <s v="Reflector"/>
    <n v="1"/>
    <n v="14"/>
    <x v="5"/>
  </r>
  <r>
    <x v="8"/>
    <s v="Other"/>
    <m/>
    <s v="LED Interior"/>
    <n v="1"/>
    <n v="13"/>
    <x v="5"/>
  </r>
  <r>
    <x v="8"/>
    <s v="Incandescent"/>
    <m/>
    <s v="Reflector"/>
    <n v="1"/>
    <n v="60"/>
    <x v="5"/>
  </r>
  <r>
    <x v="8"/>
    <s v="Incandescent"/>
    <m/>
    <s v="Reflector"/>
    <n v="1"/>
    <n v="65"/>
    <x v="8"/>
  </r>
  <r>
    <x v="1"/>
    <s v="Linear Fluorescent"/>
    <n v="12"/>
    <s v="T-5"/>
    <n v="1"/>
    <n v="7"/>
    <x v="4"/>
  </r>
  <r>
    <x v="1"/>
    <s v="Compact Fluorescent"/>
    <m/>
    <s v="Twist"/>
    <n v="1"/>
    <n v="26"/>
    <x v="4"/>
  </r>
  <r>
    <x v="8"/>
    <s v="Halogen"/>
    <m/>
    <s v="PAR"/>
    <n v="1"/>
    <n v="90"/>
    <x v="1"/>
  </r>
  <r>
    <x v="9"/>
    <s v="Incandescent"/>
    <m/>
    <s v="Decorative"/>
    <n v="6"/>
    <n v="60"/>
    <x v="1"/>
  </r>
  <r>
    <x v="8"/>
    <s v="Halogen"/>
    <m/>
    <s v="PAR"/>
    <n v="1"/>
    <n v="60"/>
    <x v="12"/>
  </r>
  <r>
    <x v="4"/>
    <s v="Incandescent"/>
    <m/>
    <s v="3-Way Incandescent"/>
    <n v="1"/>
    <n v="150"/>
    <x v="12"/>
  </r>
  <r>
    <x v="8"/>
    <s v="Halogen"/>
    <m/>
    <s v="PAR"/>
    <n v="1"/>
    <n v="75"/>
    <x v="12"/>
  </r>
  <r>
    <x v="8"/>
    <s v="Incandescent"/>
    <m/>
    <s v="Reflector"/>
    <n v="1"/>
    <n v="65"/>
    <x v="12"/>
  </r>
  <r>
    <x v="8"/>
    <s v="Incandescent"/>
    <m/>
    <s v="Reflector"/>
    <n v="1"/>
    <n v="45"/>
    <x v="12"/>
  </r>
  <r>
    <x v="8"/>
    <s v="Halogen"/>
    <m/>
    <s v="PAR"/>
    <n v="1"/>
    <n v="90"/>
    <x v="0"/>
  </r>
  <r>
    <x v="8"/>
    <s v="Incandescent"/>
    <m/>
    <s v="Reflector"/>
    <n v="1"/>
    <n v="65"/>
    <x v="0"/>
  </r>
  <r>
    <x v="4"/>
    <s v="Incandescent"/>
    <m/>
    <s v="Standard A Lamp"/>
    <n v="1"/>
    <n v="60"/>
    <x v="0"/>
  </r>
  <r>
    <x v="8"/>
    <s v="Incandescent"/>
    <m/>
    <s v="Reflector"/>
    <n v="1"/>
    <n v="65"/>
    <x v="0"/>
  </r>
  <r>
    <x v="8"/>
    <s v="Compact Fluorescent"/>
    <m/>
    <s v="Reflector"/>
    <n v="1"/>
    <n v="16"/>
    <x v="0"/>
  </r>
  <r>
    <x v="8"/>
    <s v="Halogen"/>
    <m/>
    <s v="PAR"/>
    <n v="1"/>
    <n v="90"/>
    <x v="12"/>
  </r>
  <r>
    <x v="8"/>
    <s v="Incandescent"/>
    <m/>
    <s v="Reflector"/>
    <n v="1"/>
    <n v="65"/>
    <x v="12"/>
  </r>
  <r>
    <x v="8"/>
    <s v="Incandescent"/>
    <m/>
    <s v="Reflector"/>
    <n v="1"/>
    <n v="65"/>
    <x v="3"/>
  </r>
  <r>
    <x v="8"/>
    <s v="Incandescent"/>
    <m/>
    <s v="Standard A Lamp"/>
    <n v="1"/>
    <n v="60"/>
    <x v="2"/>
  </r>
  <r>
    <x v="1"/>
    <s v="Incandescent"/>
    <m/>
    <s v="Mini base"/>
    <n v="1"/>
    <n v="5"/>
    <x v="2"/>
  </r>
  <r>
    <x v="1"/>
    <s v="Incandescent"/>
    <m/>
    <s v="Standard A Lamp"/>
    <n v="1"/>
    <n v="75"/>
    <x v="2"/>
  </r>
  <r>
    <x v="8"/>
    <s v="Incandescent"/>
    <m/>
    <s v="Reflector"/>
    <n v="1"/>
    <n v="65"/>
    <x v="6"/>
  </r>
  <r>
    <x v="8"/>
    <s v="Incandescent"/>
    <m/>
    <s v="Standard A Lamp"/>
    <n v="1"/>
    <n v="60"/>
    <x v="2"/>
  </r>
  <r>
    <x v="8"/>
    <s v="Incandescent"/>
    <m/>
    <s v="Standard A Lamp"/>
    <n v="1"/>
    <n v="25"/>
    <x v="2"/>
  </r>
  <r>
    <x v="8"/>
    <s v="Incandescent"/>
    <m/>
    <s v="Reflector"/>
    <n v="1"/>
    <n v="65"/>
    <x v="2"/>
  </r>
  <r>
    <x v="8"/>
    <s v="Incandescent"/>
    <m/>
    <s v="Standard A Lamp"/>
    <n v="1"/>
    <n v="40"/>
    <x v="4"/>
  </r>
  <r>
    <x v="8"/>
    <s v="Incandescent"/>
    <m/>
    <s v="Reflector"/>
    <n v="1"/>
    <n v="65"/>
    <x v="2"/>
  </r>
  <r>
    <x v="8"/>
    <s v="Incandescent"/>
    <m/>
    <s v="Reflector"/>
    <n v="1"/>
    <n v="65"/>
    <x v="10"/>
  </r>
  <r>
    <x v="4"/>
    <s v="Incandescent"/>
    <m/>
    <s v="3-Way Incandescent"/>
    <n v="1"/>
    <n v="100"/>
    <x v="10"/>
  </r>
  <r>
    <x v="0"/>
    <s v="Compact Fluorescent"/>
    <m/>
    <s v="A shape bulb"/>
    <n v="1"/>
    <n v="11"/>
    <x v="11"/>
  </r>
  <r>
    <x v="7"/>
    <s v="Incandescent"/>
    <m/>
    <s v="Standard A Lamp"/>
    <n v="1"/>
    <n v="60"/>
    <x v="11"/>
  </r>
  <r>
    <x v="0"/>
    <s v="Incandescent"/>
    <m/>
    <s v="Reflector"/>
    <n v="1"/>
    <n v="75"/>
    <x v="11"/>
  </r>
  <r>
    <x v="0"/>
    <s v="Compact Fluorescent"/>
    <m/>
    <s v="Reflector"/>
    <n v="1"/>
    <n v="15"/>
    <x v="11"/>
  </r>
  <r>
    <x v="8"/>
    <s v="Incandescent"/>
    <m/>
    <s v="Reflector"/>
    <n v="1"/>
    <n v="65"/>
    <x v="3"/>
  </r>
  <r>
    <x v="8"/>
    <s v="Compact Fluorescent"/>
    <m/>
    <s v="Twist"/>
    <n v="1"/>
    <n v="16"/>
    <x v="3"/>
  </r>
  <r>
    <x v="1"/>
    <s v="Incandescent"/>
    <m/>
    <s v="Standard A Lamp"/>
    <n v="1"/>
    <n v="40"/>
    <x v="3"/>
  </r>
  <r>
    <x v="1"/>
    <s v="Compact Fluorescent"/>
    <m/>
    <s v="Twist"/>
    <n v="1"/>
    <n v="9"/>
    <x v="3"/>
  </r>
  <r>
    <x v="1"/>
    <s v="Incandescent"/>
    <m/>
    <s v="Globe"/>
    <n v="7"/>
    <n v="40"/>
    <x v="2"/>
  </r>
  <r>
    <x v="5"/>
    <s v="Incandescent"/>
    <m/>
    <s v="Standard A Lamp"/>
    <n v="1"/>
    <n v="60"/>
    <x v="0"/>
  </r>
  <r>
    <x v="5"/>
    <s v="Incandescent"/>
    <m/>
    <s v="Standard A Lamp"/>
    <n v="1"/>
    <n v="100"/>
    <x v="1"/>
  </r>
  <r>
    <x v="11"/>
    <s v="Linear Fluorescent"/>
    <n v="48"/>
    <s v="T-12"/>
    <n v="2"/>
    <n v="40"/>
    <x v="11"/>
  </r>
  <r>
    <x v="0"/>
    <s v="Incandescent"/>
    <m/>
    <s v="Standard A Lamp"/>
    <n v="1"/>
    <n v="60"/>
    <x v="11"/>
  </r>
  <r>
    <x v="7"/>
    <s v="Incandescent"/>
    <m/>
    <s v="Standard A Lamp"/>
    <n v="1"/>
    <n v="60"/>
    <x v="11"/>
  </r>
  <r>
    <x v="0"/>
    <s v="Incandescent"/>
    <m/>
    <s v="Standard A Lamp"/>
    <n v="1"/>
    <n v="75"/>
    <x v="3"/>
  </r>
  <r>
    <x v="0"/>
    <s v="Linear Fluorescent"/>
    <n v="48"/>
    <s v="T-12"/>
    <n v="2"/>
    <n v="40"/>
    <x v="5"/>
  </r>
  <r>
    <x v="3"/>
    <s v="Incandescent"/>
    <m/>
    <s v="Standard A Lamp"/>
    <n v="1"/>
    <n v="40"/>
    <x v="5"/>
  </r>
  <r>
    <x v="5"/>
    <s v="Incandescent"/>
    <m/>
    <s v="Standard A Lamp"/>
    <n v="4"/>
    <n v="40"/>
    <x v="7"/>
  </r>
  <r>
    <x v="4"/>
    <s v="Incandescent"/>
    <m/>
    <s v="3-Way Incandescent"/>
    <n v="1"/>
    <n v="100"/>
    <x v="7"/>
  </r>
  <r>
    <x v="6"/>
    <s v="Halogen"/>
    <m/>
    <s v="MR"/>
    <n v="2"/>
    <n v="50"/>
    <x v="7"/>
  </r>
  <r>
    <x v="4"/>
    <s v="Other"/>
    <m/>
    <s v="Other"/>
    <n v="1"/>
    <n v="40"/>
    <x v="7"/>
  </r>
  <r>
    <x v="0"/>
    <s v="Incandescent"/>
    <m/>
    <s v="Standard A Lamp"/>
    <n v="2"/>
    <n v="60"/>
    <x v="0"/>
  </r>
  <r>
    <x v="4"/>
    <s v="Incandescent"/>
    <m/>
    <s v="3-Way Incandescent"/>
    <n v="1"/>
    <n v="100"/>
    <x v="0"/>
  </r>
  <r>
    <x v="0"/>
    <s v="Incandescent"/>
    <m/>
    <s v="Standard A Lamp"/>
    <n v="2"/>
    <n v="60"/>
    <x v="9"/>
  </r>
  <r>
    <x v="1"/>
    <s v="Incandescent"/>
    <m/>
    <s v="Standard A Lamp"/>
    <n v="3"/>
    <n v="60"/>
    <x v="2"/>
  </r>
  <r>
    <x v="1"/>
    <s v="Incandescent"/>
    <m/>
    <s v="Standard A Lamp"/>
    <n v="3"/>
    <n v="40"/>
    <x v="2"/>
  </r>
  <r>
    <x v="5"/>
    <s v="Compact Fluorescent"/>
    <m/>
    <s v="Twist"/>
    <n v="1"/>
    <n v="22"/>
    <x v="0"/>
  </r>
  <r>
    <x v="4"/>
    <s v="Incandescent"/>
    <m/>
    <s v="Standard A Lamp"/>
    <n v="1"/>
    <n v="60"/>
    <x v="0"/>
  </r>
  <r>
    <x v="5"/>
    <s v="Incandescent"/>
    <m/>
    <s v="Standard A Lamp"/>
    <n v="4"/>
    <n v="60"/>
    <x v="0"/>
  </r>
  <r>
    <x v="4"/>
    <s v="Incandescent"/>
    <m/>
    <s v="Standard A Lamp"/>
    <n v="1"/>
    <n v="100"/>
    <x v="0"/>
  </r>
  <r>
    <x v="5"/>
    <s v="Incandescent"/>
    <m/>
    <s v="Decorative"/>
    <n v="3"/>
    <n v="40"/>
    <x v="10"/>
  </r>
  <r>
    <x v="5"/>
    <s v="Incandescent"/>
    <m/>
    <s v="Globe"/>
    <n v="4"/>
    <n v="60"/>
    <x v="1"/>
  </r>
  <r>
    <x v="0"/>
    <s v="Linear Fluorescent"/>
    <n v="48"/>
    <s v="T-12"/>
    <n v="2"/>
    <n v="40"/>
    <x v="11"/>
  </r>
  <r>
    <x v="7"/>
    <s v="Incandescent"/>
    <m/>
    <s v="Standard A Lamp"/>
    <n v="1"/>
    <n v="60"/>
    <x v="11"/>
  </r>
  <r>
    <x v="0"/>
    <s v="Incandescent"/>
    <m/>
    <s v="Clear"/>
    <n v="1"/>
    <n v="25"/>
    <x v="3"/>
  </r>
  <r>
    <x v="0"/>
    <s v="Linear Fluorescent"/>
    <n v="48"/>
    <s v="T-12"/>
    <n v="2"/>
    <n v="32"/>
    <x v="5"/>
  </r>
  <r>
    <x v="0"/>
    <s v="Linear Fluorescent"/>
    <n v="48"/>
    <s v="T-8"/>
    <n v="2"/>
    <n v="32"/>
    <x v="6"/>
  </r>
  <r>
    <x v="8"/>
    <s v="Compact Fluorescent"/>
    <m/>
    <s v="Reflector"/>
    <n v="1"/>
    <n v="22"/>
    <x v="7"/>
  </r>
  <r>
    <x v="1"/>
    <s v="Incandescent"/>
    <m/>
    <s v="Globe"/>
    <n v="5"/>
    <n v="40"/>
    <x v="2"/>
  </r>
  <r>
    <x v="0"/>
    <s v="Incandescent"/>
    <m/>
    <s v="Standard A Lamp"/>
    <n v="1"/>
    <n v="60"/>
    <x v="4"/>
  </r>
  <r>
    <x v="0"/>
    <s v="Incandescent"/>
    <m/>
    <s v="Standard A Lamp"/>
    <n v="1"/>
    <n v="60"/>
    <x v="4"/>
  </r>
  <r>
    <x v="8"/>
    <s v="Incandescent"/>
    <m/>
    <s v="Reflector"/>
    <n v="1"/>
    <n v="65"/>
    <x v="1"/>
  </r>
  <r>
    <x v="1"/>
    <s v="Compact Fluorescent"/>
    <m/>
    <s v="Twist"/>
    <n v="1"/>
    <n v="13"/>
    <x v="1"/>
  </r>
  <r>
    <x v="0"/>
    <s v="Incandescent"/>
    <m/>
    <s v="Standard A Lamp"/>
    <n v="2"/>
    <n v="60"/>
    <x v="3"/>
  </r>
  <r>
    <x v="0"/>
    <s v="Incandescent"/>
    <m/>
    <s v="Standard A Lamp"/>
    <n v="2"/>
    <n v="60"/>
    <x v="0"/>
  </r>
  <r>
    <x v="4"/>
    <s v="Incandescent"/>
    <m/>
    <s v="Standard A Lamp"/>
    <n v="1"/>
    <n v="40"/>
    <x v="0"/>
  </r>
  <r>
    <x v="0"/>
    <s v="Incandescent"/>
    <m/>
    <s v="Standard A Lamp"/>
    <n v="1"/>
    <n v="60"/>
    <x v="3"/>
  </r>
  <r>
    <x v="0"/>
    <s v="Incandescent"/>
    <m/>
    <s v="Standard A Lamp"/>
    <n v="2"/>
    <n v="60"/>
    <x v="0"/>
  </r>
  <r>
    <x v="4"/>
    <s v="Incandescent"/>
    <m/>
    <s v="Standard A Lamp"/>
    <n v="1"/>
    <n v="40"/>
    <x v="0"/>
  </r>
  <r>
    <x v="10"/>
    <s v="Linear Fluorescent"/>
    <n v="48"/>
    <s v="T-12"/>
    <n v="2"/>
    <n v="40"/>
    <x v="5"/>
  </r>
  <r>
    <x v="0"/>
    <s v="Incandescent"/>
    <m/>
    <s v="Standard A Lamp"/>
    <n v="1"/>
    <n v="60"/>
    <x v="6"/>
  </r>
  <r>
    <x v="0"/>
    <s v="Incandescent"/>
    <m/>
    <s v="Standard A Lamp"/>
    <n v="1"/>
    <n v="40"/>
    <x v="6"/>
  </r>
  <r>
    <x v="11"/>
    <s v="Linear Fluorescent"/>
    <n v="24"/>
    <s v="T-12"/>
    <n v="1"/>
    <n v="20"/>
    <x v="6"/>
  </r>
  <r>
    <x v="6"/>
    <s v="Incandescent"/>
    <m/>
    <s v="3-Way Incandescent"/>
    <n v="1"/>
    <n v="250"/>
    <x v="7"/>
  </r>
  <r>
    <x v="6"/>
    <s v="Compact Fluorescent"/>
    <m/>
    <s v="Twist"/>
    <n v="3"/>
    <n v="23"/>
    <x v="7"/>
  </r>
  <r>
    <x v="4"/>
    <s v="Compact Fluorescent"/>
    <m/>
    <s v="Twist"/>
    <n v="1"/>
    <n v="26"/>
    <x v="7"/>
  </r>
  <r>
    <x v="4"/>
    <s v="Incandescent"/>
    <m/>
    <s v="3-Way Incandescent"/>
    <n v="1"/>
    <n v="250"/>
    <x v="7"/>
  </r>
  <r>
    <x v="0"/>
    <s v="Incandescent"/>
    <m/>
    <s v="Standard A Lamp"/>
    <n v="1"/>
    <n v="60"/>
    <x v="2"/>
  </r>
  <r>
    <x v="1"/>
    <s v="Incandescent"/>
    <m/>
    <s v="Globe"/>
    <n v="3"/>
    <n v="40"/>
    <x v="2"/>
  </r>
  <r>
    <x v="0"/>
    <s v="Incandescent"/>
    <m/>
    <s v="Clear"/>
    <n v="2"/>
    <n v="60"/>
    <x v="10"/>
  </r>
  <r>
    <x v="4"/>
    <s v="Compact Fluorescent"/>
    <m/>
    <s v="Twist"/>
    <n v="1"/>
    <n v="23"/>
    <x v="10"/>
  </r>
  <r>
    <x v="0"/>
    <s v="Incandescent"/>
    <m/>
    <s v="Standard A Lamp"/>
    <n v="1"/>
    <n v="60"/>
    <x v="4"/>
  </r>
  <r>
    <x v="0"/>
    <s v="Incandescent"/>
    <m/>
    <s v="Standard A Lamp"/>
    <n v="2"/>
    <n v="60"/>
    <x v="8"/>
  </r>
  <r>
    <x v="6"/>
    <s v="Incandescent"/>
    <m/>
    <s v="Standard A Lamp"/>
    <n v="1"/>
    <n v="60"/>
    <x v="8"/>
  </r>
  <r>
    <x v="4"/>
    <s v="Incandescent"/>
    <m/>
    <s v="Standard A Lamp"/>
    <n v="1"/>
    <n v="60"/>
    <x v="8"/>
  </r>
  <r>
    <x v="0"/>
    <s v="Incandescent"/>
    <m/>
    <s v="Standard A Lamp"/>
    <n v="2"/>
    <n v="60"/>
    <x v="6"/>
  </r>
  <r>
    <x v="4"/>
    <s v="Incandescent"/>
    <m/>
    <s v="Standard A Lamp"/>
    <n v="1"/>
    <n v="100"/>
    <x v="6"/>
  </r>
  <r>
    <x v="0"/>
    <s v="Incandescent"/>
    <m/>
    <s v="Standard A Lamp"/>
    <n v="2"/>
    <n v="60"/>
    <x v="2"/>
  </r>
  <r>
    <x v="1"/>
    <s v="Compact Fluorescent"/>
    <m/>
    <s v="Twist"/>
    <n v="3"/>
    <n v="15"/>
    <x v="2"/>
  </r>
  <r>
    <x v="0"/>
    <s v="Incandescent"/>
    <m/>
    <s v="Standard A Lamp"/>
    <n v="2"/>
    <n v="60"/>
    <x v="0"/>
  </r>
  <r>
    <x v="0"/>
    <s v="Incandescent"/>
    <m/>
    <s v="Standard A Lamp"/>
    <n v="2"/>
    <n v="60"/>
    <x v="0"/>
  </r>
  <r>
    <x v="9"/>
    <s v="Compact Fluorescent"/>
    <m/>
    <s v="Twist"/>
    <n v="5"/>
    <n v="22"/>
    <x v="12"/>
  </r>
  <r>
    <x v="0"/>
    <s v="Linear Fluorescent"/>
    <n v="48"/>
    <s v="T-12"/>
    <n v="2"/>
    <n v="40"/>
    <x v="5"/>
  </r>
  <r>
    <x v="0"/>
    <s v="Incandescent"/>
    <m/>
    <s v="Standard A Lamp"/>
    <n v="1"/>
    <n v="60"/>
    <x v="6"/>
  </r>
  <r>
    <x v="6"/>
    <s v="Compact Fluorescent"/>
    <m/>
    <s v="Twist"/>
    <n v="2"/>
    <n v="15"/>
    <x v="7"/>
  </r>
  <r>
    <x v="0"/>
    <s v="Incandescent"/>
    <m/>
    <s v="Standard A Lamp"/>
    <n v="2"/>
    <n v="60"/>
    <x v="8"/>
  </r>
  <r>
    <x v="0"/>
    <s v="Linear Fluorescent"/>
    <n v="48"/>
    <s v="T-5"/>
    <n v="2"/>
    <n v="16"/>
    <x v="2"/>
  </r>
  <r>
    <x v="0"/>
    <s v="Linear Fluorescent"/>
    <n v="48"/>
    <s v="T-5"/>
    <n v="2"/>
    <n v="16"/>
    <x v="2"/>
  </r>
  <r>
    <x v="0"/>
    <s v="Incandescent"/>
    <m/>
    <s v="Standard A Lamp"/>
    <n v="1"/>
    <n v="60"/>
    <x v="2"/>
  </r>
  <r>
    <x v="2"/>
    <s v="Incandescent"/>
    <m/>
    <s v="Heat Lamp"/>
    <n v="1"/>
    <n v="250"/>
    <x v="2"/>
  </r>
  <r>
    <x v="4"/>
    <s v="Incandescent"/>
    <m/>
    <s v="Decorative"/>
    <n v="1"/>
    <n v="40"/>
    <x v="0"/>
  </r>
  <r>
    <x v="9"/>
    <s v="Incandescent"/>
    <m/>
    <s v="Standard A Lamp"/>
    <n v="1"/>
    <n v="100"/>
    <x v="1"/>
  </r>
  <r>
    <x v="0"/>
    <s v="Halogen"/>
    <m/>
    <s v="MR"/>
    <n v="1"/>
    <n v="30"/>
    <x v="3"/>
  </r>
  <r>
    <x v="0"/>
    <s v="Compact Fluorescent"/>
    <m/>
    <s v="Twist"/>
    <n v="1"/>
    <n v="15"/>
    <x v="11"/>
  </r>
  <r>
    <x v="7"/>
    <s v="Incandescent"/>
    <m/>
    <s v="Standard A Lamp"/>
    <n v="1"/>
    <n v="60"/>
    <x v="11"/>
  </r>
  <r>
    <x v="8"/>
    <s v="Incandescent"/>
    <m/>
    <s v="Reflector"/>
    <n v="1"/>
    <n v="65"/>
    <x v="3"/>
  </r>
  <r>
    <x v="8"/>
    <s v="Incandescent"/>
    <m/>
    <s v="Reflector"/>
    <n v="1"/>
    <n v="65"/>
    <x v="5"/>
  </r>
  <r>
    <x v="0"/>
    <s v="Compact Fluorescent"/>
    <m/>
    <s v="Twist"/>
    <n v="1"/>
    <n v="15"/>
    <x v="6"/>
  </r>
  <r>
    <x v="4"/>
    <s v="Incandescent"/>
    <m/>
    <s v="3-Way Incandescent"/>
    <n v="1"/>
    <n v="150"/>
    <x v="7"/>
  </r>
  <r>
    <x v="4"/>
    <s v="Incandescent"/>
    <m/>
    <s v="Standard A Lamp"/>
    <n v="1"/>
    <n v="60"/>
    <x v="10"/>
  </r>
  <r>
    <x v="8"/>
    <s v="Incandescent"/>
    <m/>
    <s v="Reflector"/>
    <n v="1"/>
    <n v="65"/>
    <x v="8"/>
  </r>
  <r>
    <x v="1"/>
    <s v="Incandescent"/>
    <m/>
    <s v="Standard A Lamp"/>
    <n v="3"/>
    <n v="40"/>
    <x v="2"/>
  </r>
  <r>
    <x v="5"/>
    <s v="Incandescent"/>
    <m/>
    <s v="Standard A Lamp"/>
    <n v="1"/>
    <n v="60"/>
    <x v="0"/>
  </r>
  <r>
    <x v="0"/>
    <s v="Compact Fluorescent"/>
    <m/>
    <s v="Twist"/>
    <n v="1"/>
    <n v="15"/>
    <x v="0"/>
  </r>
  <r>
    <x v="0"/>
    <s v="Incandescent"/>
    <m/>
    <s v="Standard A Lamp"/>
    <n v="2"/>
    <n v="60"/>
    <x v="1"/>
  </r>
  <r>
    <x v="5"/>
    <s v="Compact Fluorescent"/>
    <m/>
    <s v="Twist"/>
    <n v="1"/>
    <n v="22"/>
    <x v="12"/>
  </r>
  <r>
    <x v="0"/>
    <s v="Linear Fluorescent"/>
    <n v="96"/>
    <s v="T-12"/>
    <n v="2"/>
    <n v="60"/>
    <x v="11"/>
  </r>
  <r>
    <x v="0"/>
    <s v="Incandescent"/>
    <m/>
    <s v="Standard A Lamp"/>
    <n v="2"/>
    <n v="60"/>
    <x v="3"/>
  </r>
  <r>
    <x v="0"/>
    <s v="Other"/>
    <m/>
    <s v="Other"/>
    <n v="2"/>
    <n v="32"/>
    <x v="5"/>
  </r>
  <r>
    <x v="0"/>
    <s v="Other"/>
    <m/>
    <s v="Other"/>
    <n v="2"/>
    <n v="32"/>
    <x v="6"/>
  </r>
  <r>
    <x v="4"/>
    <s v="Compact Fluorescent"/>
    <m/>
    <s v="Twist"/>
    <n v="1"/>
    <n v="22"/>
    <x v="7"/>
  </r>
  <r>
    <x v="0"/>
    <s v="Incandescent"/>
    <m/>
    <s v="Standard A Lamp"/>
    <n v="3"/>
    <n v="60"/>
    <x v="0"/>
  </r>
  <r>
    <x v="1"/>
    <s v="Halogen"/>
    <m/>
    <s v="MR"/>
    <n v="3"/>
    <n v="35"/>
    <x v="9"/>
  </r>
  <r>
    <x v="5"/>
    <s v="Incandescent"/>
    <m/>
    <s v="Standard A Lamp"/>
    <n v="1"/>
    <n v="60"/>
    <x v="9"/>
  </r>
  <r>
    <x v="0"/>
    <s v="Compact Fluorescent"/>
    <m/>
    <s v="Twist"/>
    <n v="1"/>
    <n v="15"/>
    <x v="9"/>
  </r>
  <r>
    <x v="1"/>
    <s v="Incandescent"/>
    <m/>
    <s v="Globe"/>
    <n v="7"/>
    <n v="60"/>
    <x v="2"/>
  </r>
  <r>
    <x v="9"/>
    <s v="Incandescent"/>
    <m/>
    <s v="Standard A Lamp"/>
    <n v="3"/>
    <n v="60"/>
    <x v="1"/>
  </r>
  <r>
    <x v="5"/>
    <s v="Incandescent"/>
    <m/>
    <s v="Standard A Lamp"/>
    <n v="1"/>
    <n v="60"/>
    <x v="12"/>
  </r>
  <r>
    <x v="6"/>
    <s v="Incandescent"/>
    <m/>
    <s v="Standard A Lamp"/>
    <n v="1"/>
    <n v="60"/>
    <x v="12"/>
  </r>
  <r>
    <x v="6"/>
    <s v="Incandescent"/>
    <m/>
    <s v="Standard A Lamp"/>
    <n v="1"/>
    <n v="60"/>
    <x v="3"/>
  </r>
  <r>
    <x v="0"/>
    <s v="Linear Fluorescent"/>
    <n v="48"/>
    <s v="T-12"/>
    <n v="2"/>
    <n v="32"/>
    <x v="5"/>
  </r>
  <r>
    <x v="2"/>
    <s v="Linear Fluorescent"/>
    <n v="48"/>
    <s v="T-12"/>
    <n v="2"/>
    <n v="32"/>
    <x v="6"/>
  </r>
  <r>
    <x v="5"/>
    <s v="Incandescent"/>
    <m/>
    <s v="Standard A Lamp"/>
    <n v="4"/>
    <n v="60"/>
    <x v="10"/>
  </r>
  <r>
    <x v="5"/>
    <s v="Incandescent"/>
    <m/>
    <s v="Decorative"/>
    <n v="3"/>
    <n v="25"/>
    <x v="9"/>
  </r>
  <r>
    <x v="0"/>
    <s v="Incandescent"/>
    <m/>
    <s v="Standard A Lamp"/>
    <n v="1"/>
    <n v="60"/>
    <x v="9"/>
  </r>
  <r>
    <x v="0"/>
    <s v="Incandescent"/>
    <m/>
    <s v="Standard A Lamp"/>
    <n v="1"/>
    <n v="60"/>
    <x v="3"/>
  </r>
  <r>
    <x v="0"/>
    <s v="Incandescent"/>
    <m/>
    <s v="Standard A Lamp"/>
    <n v="2"/>
    <n v="60"/>
    <x v="0"/>
  </r>
  <r>
    <x v="1"/>
    <s v="Incandescent"/>
    <m/>
    <s v="Standard A Lamp"/>
    <n v="3"/>
    <n v="60"/>
    <x v="0"/>
  </r>
  <r>
    <x v="0"/>
    <s v="Compact Fluorescent"/>
    <m/>
    <s v="Twist"/>
    <n v="2"/>
    <n v="15"/>
    <x v="0"/>
  </r>
  <r>
    <x v="0"/>
    <s v="Compact Fluorescent"/>
    <m/>
    <s v="Twist"/>
    <n v="2"/>
    <n v="15"/>
    <x v="0"/>
  </r>
  <r>
    <x v="0"/>
    <s v="Incandescent"/>
    <m/>
    <s v="Standard A Lamp"/>
    <n v="2"/>
    <n v="60"/>
    <x v="4"/>
  </r>
  <r>
    <x v="0"/>
    <s v="Halogen"/>
    <m/>
    <s v="MR"/>
    <n v="3"/>
    <n v="20"/>
    <x v="4"/>
  </r>
  <r>
    <x v="0"/>
    <s v="Compact Fluorescent"/>
    <m/>
    <s v="Twist"/>
    <n v="3"/>
    <n v="15"/>
    <x v="3"/>
  </r>
  <r>
    <x v="1"/>
    <s v="Incandescent"/>
    <m/>
    <s v="Standard A Lamp"/>
    <n v="3"/>
    <n v="60"/>
    <x v="2"/>
  </r>
  <r>
    <x v="0"/>
    <s v="Incandescent"/>
    <m/>
    <s v="Standard A Lamp"/>
    <n v="3"/>
    <n v="60"/>
    <x v="0"/>
  </r>
  <r>
    <x v="2"/>
    <s v="Linear Fluorescent"/>
    <n v="96"/>
    <s v="T-12"/>
    <n v="1"/>
    <n v="60"/>
    <x v="12"/>
  </r>
  <r>
    <x v="0"/>
    <s v="Linear Fluorescent"/>
    <n v="96"/>
    <s v="T-12"/>
    <n v="2"/>
    <n v="74"/>
    <x v="9"/>
  </r>
  <r>
    <x v="0"/>
    <s v="Incandescent"/>
    <m/>
    <s v="Standard A Lamp"/>
    <n v="1"/>
    <n v="60"/>
    <x v="4"/>
  </r>
  <r>
    <x v="1"/>
    <s v="Compact Fluorescent"/>
    <m/>
    <s v="Twist"/>
    <n v="4"/>
    <n v="15"/>
    <x v="2"/>
  </r>
  <r>
    <x v="8"/>
    <s v="Compact Fluorescent"/>
    <m/>
    <s v="Reflector"/>
    <n v="1"/>
    <n v="22"/>
    <x v="0"/>
  </r>
  <r>
    <x v="5"/>
    <s v="Incandescent"/>
    <m/>
    <s v="Standard A Lamp"/>
    <n v="1"/>
    <n v="60"/>
    <x v="0"/>
  </r>
  <r>
    <x v="4"/>
    <s v="Incandescent"/>
    <m/>
    <s v="Standard A Lamp"/>
    <n v="1"/>
    <n v="60"/>
    <x v="0"/>
  </r>
  <r>
    <x v="0"/>
    <s v="Linear Fluorescent"/>
    <n v="48"/>
    <s v="T-12"/>
    <n v="2"/>
    <n v="40"/>
    <x v="9"/>
  </r>
  <r>
    <x v="0"/>
    <s v="Incandescent"/>
    <m/>
    <s v="Standard A Lamp"/>
    <n v="1"/>
    <n v="60"/>
    <x v="9"/>
  </r>
  <r>
    <x v="9"/>
    <s v="Compact Fluorescent"/>
    <m/>
    <s v="Twist"/>
    <n v="5"/>
    <n v="15"/>
    <x v="1"/>
  </r>
  <r>
    <x v="0"/>
    <s v="Linear Fluorescent"/>
    <n v="48"/>
    <s v="T-12"/>
    <n v="1"/>
    <n v="40"/>
    <x v="11"/>
  </r>
  <r>
    <x v="7"/>
    <s v="Incandescent"/>
    <m/>
    <s v="Standard A Lamp"/>
    <n v="1"/>
    <n v="60"/>
    <x v="11"/>
  </r>
  <r>
    <x v="8"/>
    <s v="Incandescent"/>
    <m/>
    <s v="Standard A Lamp"/>
    <n v="1"/>
    <n v="40"/>
    <x v="3"/>
  </r>
  <r>
    <x v="8"/>
    <s v="Compact Fluorescent"/>
    <m/>
    <s v="Reflector"/>
    <n v="1"/>
    <n v="22"/>
    <x v="5"/>
  </r>
  <r>
    <x v="8"/>
    <s v="Compact Fluorescent"/>
    <m/>
    <s v="Reflector"/>
    <n v="1"/>
    <n v="22"/>
    <x v="7"/>
  </r>
  <r>
    <x v="8"/>
    <s v="Compact Fluorescent"/>
    <m/>
    <s v="Reflector"/>
    <n v="1"/>
    <n v="22"/>
    <x v="8"/>
  </r>
  <r>
    <x v="1"/>
    <s v="Compact Fluorescent"/>
    <m/>
    <s v="Twist"/>
    <n v="2"/>
    <n v="15"/>
    <x v="2"/>
  </r>
  <r>
    <x v="5"/>
    <s v="Incandescent"/>
    <m/>
    <s v="Standard A Lamp"/>
    <n v="1"/>
    <n v="60"/>
    <x v="0"/>
  </r>
  <r>
    <x v="4"/>
    <s v="Compact Fluorescent"/>
    <m/>
    <s v="Twist"/>
    <n v="1"/>
    <n v="15"/>
    <x v="0"/>
  </r>
  <r>
    <x v="5"/>
    <s v="Incandescent"/>
    <m/>
    <s v="Standard A Lamp"/>
    <n v="1"/>
    <n v="60"/>
    <x v="0"/>
  </r>
  <r>
    <x v="8"/>
    <s v="Compact Fluorescent"/>
    <m/>
    <s v="Reflector"/>
    <m/>
    <n v="22"/>
    <x v="8"/>
  </r>
  <r>
    <x v="8"/>
    <s v="Compact Fluorescent"/>
    <m/>
    <s v="Reflector"/>
    <n v="1"/>
    <n v="22"/>
    <x v="12"/>
  </r>
  <r>
    <x v="2"/>
    <s v="Compact Fluorescent"/>
    <m/>
    <s v="Twist"/>
    <n v="1"/>
    <n v="15"/>
    <x v="3"/>
  </r>
  <r>
    <x v="1"/>
    <s v="Incandescent"/>
    <m/>
    <s v="Globe"/>
    <n v="4"/>
    <n v="40"/>
    <x v="2"/>
  </r>
  <r>
    <x v="0"/>
    <s v="Incandescent"/>
    <m/>
    <s v="Standard A Lamp"/>
    <n v="2"/>
    <n v="60"/>
    <x v="2"/>
  </r>
  <r>
    <x v="0"/>
    <s v="Incandescent"/>
    <m/>
    <s v="Standard A Lamp"/>
    <n v="2"/>
    <n v="60"/>
    <x v="0"/>
  </r>
  <r>
    <x v="4"/>
    <s v="Incandescent"/>
    <m/>
    <s v="Standard A Lamp"/>
    <n v="1"/>
    <n v="60"/>
    <x v="0"/>
  </r>
  <r>
    <x v="0"/>
    <s v="Incandescent"/>
    <m/>
    <s v="Standard A Lamp"/>
    <n v="2"/>
    <n v="60"/>
    <x v="0"/>
  </r>
  <r>
    <x v="0"/>
    <s v="Incandescent"/>
    <m/>
    <s v="Standard A Lamp"/>
    <n v="2"/>
    <n v="60"/>
    <x v="0"/>
  </r>
  <r>
    <x v="0"/>
    <s v="Incandescent"/>
    <m/>
    <s v="Decorative"/>
    <n v="4"/>
    <n v="40"/>
    <x v="1"/>
  </r>
  <r>
    <x v="6"/>
    <s v="Compact Fluorescent"/>
    <m/>
    <s v="Twist"/>
    <n v="1"/>
    <n v="15"/>
    <x v="12"/>
  </r>
  <r>
    <x v="1"/>
    <s v="Incandescent"/>
    <m/>
    <s v="Mini base"/>
    <n v="1"/>
    <n v="40"/>
    <x v="3"/>
  </r>
  <r>
    <x v="0"/>
    <s v="Linear Fluorescent"/>
    <n v="48"/>
    <s v="T-12"/>
    <n v="2"/>
    <n v="40"/>
    <x v="5"/>
  </r>
  <r>
    <x v="6"/>
    <s v="Incandescent"/>
    <m/>
    <s v="Standard A Lamp"/>
    <n v="1"/>
    <n v="60"/>
    <x v="9"/>
  </r>
  <r>
    <x v="0"/>
    <s v="Incandescent"/>
    <m/>
    <s v="Standard A Lamp"/>
    <n v="2"/>
    <n v="60"/>
    <x v="9"/>
  </r>
  <r>
    <x v="0"/>
    <s v="Incandescent"/>
    <m/>
    <s v="Standard A Lamp"/>
    <n v="1"/>
    <n v="60"/>
    <x v="9"/>
  </r>
  <r>
    <x v="13"/>
    <s v="Incandescent"/>
    <m/>
    <s v="Standard A Lamp"/>
    <n v="1"/>
    <n v="100"/>
    <x v="9"/>
  </r>
  <r>
    <x v="0"/>
    <s v="Incandescent"/>
    <m/>
    <s v="Standard A Lamp"/>
    <n v="1"/>
    <n v="100"/>
    <x v="2"/>
  </r>
  <r>
    <x v="1"/>
    <s v="Incandescent"/>
    <m/>
    <s v="Standard A Lamp"/>
    <n v="1"/>
    <n v="60"/>
    <x v="2"/>
  </r>
  <r>
    <x v="5"/>
    <s v="Incandescent"/>
    <m/>
    <s v="Standard A Lamp"/>
    <n v="1"/>
    <n v="100"/>
    <x v="0"/>
  </r>
  <r>
    <x v="0"/>
    <s v="Incandescent"/>
    <m/>
    <s v="Standard A Lamp"/>
    <n v="1"/>
    <n v="60"/>
    <x v="0"/>
  </r>
  <r>
    <x v="0"/>
    <s v="Incandescent"/>
    <m/>
    <s v="Standard A Lamp"/>
    <n v="1"/>
    <n v="100"/>
    <x v="0"/>
  </r>
  <r>
    <x v="0"/>
    <s v="Incandescent"/>
    <m/>
    <s v="Standard A Lamp"/>
    <n v="1"/>
    <n v="60"/>
    <x v="0"/>
  </r>
  <r>
    <x v="0"/>
    <s v="Incandescent"/>
    <m/>
    <s v="Standard A Lamp"/>
    <n v="1"/>
    <n v="100"/>
    <x v="5"/>
  </r>
  <r>
    <x v="0"/>
    <s v="Incandescent"/>
    <m/>
    <s v="Standard A Lamp"/>
    <n v="1"/>
    <n v="100"/>
    <x v="9"/>
  </r>
  <r>
    <x v="9"/>
    <s v="Incandescent"/>
    <m/>
    <s v="Decorative"/>
    <n v="5"/>
    <n v="40"/>
    <x v="12"/>
  </r>
  <r>
    <x v="0"/>
    <s v="Incandescent"/>
    <m/>
    <s v="Standard A Lamp"/>
    <n v="1"/>
    <n v="100"/>
    <x v="3"/>
  </r>
  <r>
    <x v="0"/>
    <s v="Incandescent"/>
    <m/>
    <s v="Standard A Lamp"/>
    <n v="1"/>
    <n v="100"/>
    <x v="9"/>
  </r>
  <r>
    <x v="5"/>
    <s v="Incandescent"/>
    <m/>
    <s v="Standard A Lamp"/>
    <n v="2"/>
    <n v="60"/>
    <x v="2"/>
  </r>
  <r>
    <x v="1"/>
    <s v="Incandescent"/>
    <m/>
    <s v="Standard A Lamp"/>
    <n v="3"/>
    <n v="60"/>
    <x v="2"/>
  </r>
  <r>
    <x v="0"/>
    <s v="Incandescent"/>
    <m/>
    <s v="Standard A Lamp"/>
    <n v="1"/>
    <n v="60"/>
    <x v="0"/>
  </r>
  <r>
    <x v="0"/>
    <s v="Linear Fluorescent"/>
    <n v="48"/>
    <s v="T-12"/>
    <n v="2"/>
    <n v="40"/>
    <x v="1"/>
  </r>
  <r>
    <x v="0"/>
    <s v="Linear Fluorescent"/>
    <n v="48"/>
    <s v="T-12"/>
    <n v="2"/>
    <n v="40"/>
    <x v="11"/>
  </r>
  <r>
    <x v="7"/>
    <s v="Incandescent"/>
    <m/>
    <s v="Standard A Lamp"/>
    <n v="1"/>
    <n v="60"/>
    <x v="11"/>
  </r>
  <r>
    <x v="0"/>
    <s v="Incandescent"/>
    <m/>
    <s v="Standard A Lamp"/>
    <n v="1"/>
    <n v="60"/>
    <x v="3"/>
  </r>
  <r>
    <x v="5"/>
    <s v="Incandescent"/>
    <m/>
    <s v="Standard A Lamp"/>
    <n v="1"/>
    <n v="60"/>
    <x v="7"/>
  </r>
  <r>
    <x v="0"/>
    <s v="Incandescent"/>
    <m/>
    <s v="Standard A Lamp"/>
    <n v="1"/>
    <n v="60"/>
    <x v="8"/>
  </r>
  <r>
    <x v="1"/>
    <s v="Compact Fluorescent"/>
    <m/>
    <s v="Twist"/>
    <n v="3"/>
    <n v="14"/>
    <x v="2"/>
  </r>
  <r>
    <x v="2"/>
    <s v="Incandescent"/>
    <m/>
    <s v="Reflector"/>
    <n v="1"/>
    <n v="75"/>
    <x v="2"/>
  </r>
  <r>
    <x v="9"/>
    <s v="Compact Fluorescent"/>
    <m/>
    <s v="Twist"/>
    <n v="1"/>
    <n v="27"/>
    <x v="1"/>
  </r>
  <r>
    <x v="0"/>
    <s v="Compact Fluorescent"/>
    <m/>
    <s v="Twist"/>
    <n v="1"/>
    <n v="20"/>
    <x v="3"/>
  </r>
  <r>
    <x v="14"/>
    <s v="Compact Fluorescent"/>
    <m/>
    <s v="Twist"/>
    <n v="1"/>
    <n v="27"/>
    <x v="12"/>
  </r>
  <r>
    <x v="8"/>
    <s v="Compact Fluorescent"/>
    <m/>
    <s v="Twist"/>
    <n v="1"/>
    <n v="20"/>
    <x v="12"/>
  </r>
  <r>
    <x v="6"/>
    <s v="Other"/>
    <m/>
    <s v="LED Interior"/>
    <n v="1"/>
    <n v="1"/>
    <x v="12"/>
  </r>
  <r>
    <x v="8"/>
    <s v="Compact Fluorescent"/>
    <m/>
    <s v="Twist"/>
    <n v="1"/>
    <n v="15"/>
    <x v="3"/>
  </r>
  <r>
    <x v="8"/>
    <s v="Compact Fluorescent"/>
    <m/>
    <s v="Twist"/>
    <n v="1"/>
    <n v="15"/>
    <x v="5"/>
  </r>
  <r>
    <x v="9"/>
    <s v="Compact Fluorescent"/>
    <m/>
    <s v="Pin base"/>
    <n v="1"/>
    <n v="23"/>
    <x v="5"/>
  </r>
  <r>
    <x v="8"/>
    <s v="Compact Fluorescent"/>
    <m/>
    <s v="Twist"/>
    <n v="1"/>
    <n v="15"/>
    <x v="7"/>
  </r>
  <r>
    <x v="9"/>
    <s v="Compact Fluorescent"/>
    <m/>
    <s v="Twist"/>
    <n v="5"/>
    <n v="15"/>
    <x v="7"/>
  </r>
  <r>
    <x v="1"/>
    <s v="Compact Fluorescent"/>
    <m/>
    <s v="Other"/>
    <n v="1"/>
    <n v="27"/>
    <x v="4"/>
  </r>
  <r>
    <x v="8"/>
    <s v="Compact Fluorescent"/>
    <m/>
    <s v="Twist"/>
    <n v="1"/>
    <n v="20"/>
    <x v="8"/>
  </r>
  <r>
    <x v="1"/>
    <s v="Compact Fluorescent"/>
    <m/>
    <s v="Other"/>
    <n v="1"/>
    <n v="27"/>
    <x v="4"/>
  </r>
  <r>
    <x v="1"/>
    <s v="Incandescent"/>
    <m/>
    <s v="Standard A Lamp"/>
    <n v="3"/>
    <n v="100"/>
    <x v="2"/>
  </r>
  <r>
    <x v="8"/>
    <s v="Compact Fluorescent"/>
    <m/>
    <s v="Twist"/>
    <n v="1"/>
    <n v="20"/>
    <x v="12"/>
  </r>
  <r>
    <x v="0"/>
    <s v="Compact Fluorescent"/>
    <m/>
    <s v="Twist"/>
    <n v="2"/>
    <n v="15"/>
    <x v="6"/>
  </r>
  <r>
    <x v="8"/>
    <s v="Compact Fluorescent"/>
    <m/>
    <s v="Twist"/>
    <n v="1"/>
    <n v="14"/>
    <x v="3"/>
  </r>
  <r>
    <x v="8"/>
    <s v="Compact Fluorescent"/>
    <m/>
    <s v="Twist"/>
    <n v="1"/>
    <n v="20"/>
    <x v="3"/>
  </r>
  <r>
    <x v="8"/>
    <s v="Incandescent"/>
    <m/>
    <s v="Reflector"/>
    <n v="1"/>
    <n v="65"/>
    <x v="3"/>
  </r>
  <r>
    <x v="0"/>
    <s v="Incandescent"/>
    <m/>
    <s v="Reflector"/>
    <n v="1"/>
    <n v="75"/>
    <x v="2"/>
  </r>
  <r>
    <x v="1"/>
    <s v="Compact Fluorescent"/>
    <m/>
    <s v="Twist"/>
    <n v="3"/>
    <n v="14"/>
    <x v="2"/>
  </r>
  <r>
    <x v="0"/>
    <s v="Compact Fluorescent"/>
    <m/>
    <s v="Twist"/>
    <n v="2"/>
    <n v="14"/>
    <x v="4"/>
  </r>
  <r>
    <x v="14"/>
    <s v="Compact Fluorescent"/>
    <m/>
    <s v="Twist"/>
    <n v="1"/>
    <n v="27"/>
    <x v="10"/>
  </r>
  <r>
    <x v="6"/>
    <s v="Incandescent"/>
    <m/>
    <s v="Standard A Lamp"/>
    <n v="1"/>
    <n v="40"/>
    <x v="10"/>
  </r>
  <r>
    <x v="0"/>
    <s v="Compact Fluorescent"/>
    <m/>
    <s v="Twist"/>
    <n v="2"/>
    <n v="14"/>
    <x v="0"/>
  </r>
  <r>
    <x v="0"/>
    <s v="Compact Fluorescent"/>
    <m/>
    <s v="Twist"/>
    <n v="2"/>
    <n v="14"/>
    <x v="0"/>
  </r>
  <r>
    <x v="0"/>
    <s v="Compact Fluorescent"/>
    <m/>
    <s v="Twist"/>
    <n v="2"/>
    <n v="14"/>
    <x v="12"/>
  </r>
  <r>
    <x v="0"/>
    <s v="Compact Fluorescent"/>
    <m/>
    <s v="Twist"/>
    <n v="1"/>
    <n v="15"/>
    <x v="11"/>
  </r>
  <r>
    <x v="0"/>
    <s v="Compact Fluorescent"/>
    <m/>
    <s v="Twist"/>
    <n v="2"/>
    <n v="22"/>
    <x v="5"/>
  </r>
  <r>
    <x v="0"/>
    <s v="Linear Fluorescent"/>
    <n v="48"/>
    <s v="T-12"/>
    <n v="2"/>
    <n v="40"/>
    <x v="9"/>
  </r>
  <r>
    <x v="5"/>
    <s v="Incandescent"/>
    <m/>
    <s v="Decorative"/>
    <n v="3"/>
    <n v="60"/>
    <x v="3"/>
  </r>
  <r>
    <x v="5"/>
    <s v="Compact Fluorescent"/>
    <m/>
    <s v="Twist"/>
    <n v="1"/>
    <n v="15"/>
    <x v="0"/>
  </r>
  <r>
    <x v="0"/>
    <s v="Incandescent"/>
    <m/>
    <s v="Standard A Lamp"/>
    <n v="3"/>
    <n v="60"/>
    <x v="3"/>
  </r>
  <r>
    <x v="1"/>
    <s v="Incandescent"/>
    <m/>
    <s v="Standard A Lamp"/>
    <n v="2"/>
    <n v="60"/>
    <x v="2"/>
  </r>
  <r>
    <x v="5"/>
    <s v="Compact Fluorescent"/>
    <m/>
    <s v="Twist"/>
    <n v="1"/>
    <n v="15"/>
    <x v="0"/>
  </r>
  <r>
    <x v="0"/>
    <s v="Compact Fluorescent"/>
    <m/>
    <s v="Twist"/>
    <n v="1"/>
    <n v="15"/>
    <x v="3"/>
  </r>
  <r>
    <x v="9"/>
    <s v="Incandescent"/>
    <m/>
    <s v="Decorative"/>
    <n v="6"/>
    <n v="40"/>
    <x v="1"/>
  </r>
  <r>
    <x v="4"/>
    <s v="Compact Fluorescent"/>
    <m/>
    <s v="Twist"/>
    <n v="1"/>
    <n v="22"/>
    <x v="7"/>
  </r>
  <r>
    <x v="12"/>
    <s v="Halogen"/>
    <m/>
    <s v="PAR"/>
    <n v="3"/>
    <n v="50"/>
    <x v="3"/>
  </r>
  <r>
    <x v="0"/>
    <s v="Halogen"/>
    <m/>
    <s v="PAR"/>
    <n v="3"/>
    <n v="50"/>
    <x v="10"/>
  </r>
  <r>
    <x v="0"/>
    <s v="Compact Fluorescent"/>
    <m/>
    <s v="Twist"/>
    <n v="2"/>
    <n v="15"/>
    <x v="2"/>
  </r>
  <r>
    <x v="1"/>
    <s v="Incandescent"/>
    <m/>
    <s v="Decorative"/>
    <n v="2"/>
    <n v="60"/>
    <x v="2"/>
  </r>
  <r>
    <x v="0"/>
    <s v="Compact Fluorescent"/>
    <m/>
    <s v="Twist"/>
    <n v="2"/>
    <n v="15"/>
    <x v="0"/>
  </r>
  <r>
    <x v="0"/>
    <s v="Linear Fluorescent"/>
    <n v="48"/>
    <s v="T-8"/>
    <n v="2"/>
    <n v="32"/>
    <x v="12"/>
  </r>
  <r>
    <x v="0"/>
    <s v="Linear Fluorescent"/>
    <n v="48"/>
    <s v="T-12"/>
    <n v="2"/>
    <n v="40"/>
    <x v="6"/>
  </r>
  <r>
    <x v="4"/>
    <s v="Compact Fluorescent"/>
    <m/>
    <s v="Twist"/>
    <n v="1"/>
    <n v="15"/>
    <x v="0"/>
  </r>
  <r>
    <x v="0"/>
    <s v="Compact Fluorescent"/>
    <m/>
    <s v="Twist"/>
    <n v="2"/>
    <n v="15"/>
    <x v="0"/>
  </r>
  <r>
    <x v="9"/>
    <s v="Incandescent"/>
    <m/>
    <s v="Decorative"/>
    <n v="3"/>
    <n v="60"/>
    <x v="7"/>
  </r>
  <r>
    <x v="8"/>
    <s v="Other"/>
    <m/>
    <s v="LED Interior"/>
    <n v="1"/>
    <n v="7"/>
    <x v="3"/>
  </r>
  <r>
    <x v="0"/>
    <s v="Incandescent"/>
    <m/>
    <s v="Standard A Lamp"/>
    <n v="2"/>
    <n v="60"/>
    <x v="11"/>
  </r>
  <r>
    <x v="0"/>
    <s v="Linear Fluorescent"/>
    <n v="48"/>
    <s v="T-12"/>
    <n v="2"/>
    <n v="60"/>
    <x v="11"/>
  </r>
  <r>
    <x v="14"/>
    <s v="Other"/>
    <m/>
    <s v="LED Interior"/>
    <n v="1"/>
    <n v="10"/>
    <x v="3"/>
  </r>
  <r>
    <x v="8"/>
    <s v="Other"/>
    <m/>
    <s v="LED Interior"/>
    <n v="1"/>
    <n v="7"/>
    <x v="3"/>
  </r>
  <r>
    <x v="14"/>
    <s v="Compact Fluorescent"/>
    <m/>
    <s v="Twist"/>
    <n v="1"/>
    <n v="15"/>
    <x v="0"/>
  </r>
  <r>
    <x v="0"/>
    <s v="Compact Fluorescent"/>
    <m/>
    <s v="Twist"/>
    <n v="1"/>
    <n v="15"/>
    <x v="0"/>
  </r>
  <r>
    <x v="13"/>
    <s v="Halogen"/>
    <m/>
    <s v="Other"/>
    <n v="1"/>
    <n v="35"/>
    <x v="5"/>
  </r>
  <r>
    <x v="8"/>
    <s v="Other"/>
    <m/>
    <s v="LED Interior"/>
    <n v="1"/>
    <n v="5"/>
    <x v="5"/>
  </r>
  <r>
    <x v="8"/>
    <s v="Other"/>
    <m/>
    <s v="LED Interior"/>
    <n v="1"/>
    <n v="7"/>
    <x v="5"/>
  </r>
  <r>
    <x v="0"/>
    <s v="Halogen"/>
    <m/>
    <s v="MR"/>
    <n v="3"/>
    <n v="35"/>
    <x v="6"/>
  </r>
  <r>
    <x v="6"/>
    <s v="Compact Fluorescent"/>
    <m/>
    <s v="Twist"/>
    <n v="1"/>
    <n v="15"/>
    <x v="7"/>
  </r>
  <r>
    <x v="4"/>
    <s v="Incandescent"/>
    <m/>
    <s v="Clear"/>
    <n v="1"/>
    <n v="60"/>
    <x v="7"/>
  </r>
  <r>
    <x v="1"/>
    <s v="Compact Fluorescent"/>
    <m/>
    <s v="Twist"/>
    <n v="2"/>
    <n v="15"/>
    <x v="2"/>
  </r>
  <r>
    <x v="13"/>
    <s v="Incandescent"/>
    <m/>
    <s v="Mini base"/>
    <n v="1"/>
    <n v="20"/>
    <x v="2"/>
  </r>
  <r>
    <x v="5"/>
    <s v="Incandescent"/>
    <m/>
    <s v="Decorative"/>
    <n v="2"/>
    <n v="60"/>
    <x v="10"/>
  </r>
  <r>
    <x v="4"/>
    <s v="Incandescent"/>
    <m/>
    <s v="Mini base"/>
    <n v="1"/>
    <n v="40"/>
    <x v="10"/>
  </r>
  <r>
    <x v="4"/>
    <s v="Halogen"/>
    <m/>
    <s v="Other"/>
    <n v="1"/>
    <n v="50"/>
    <x v="10"/>
  </r>
  <r>
    <x v="0"/>
    <s v="Incandescent"/>
    <m/>
    <s v="Standard A Lamp"/>
    <n v="1"/>
    <n v="60"/>
    <x v="3"/>
  </r>
  <r>
    <x v="12"/>
    <s v="Incandescent"/>
    <m/>
    <s v="Globe"/>
    <n v="4"/>
    <n v="60"/>
    <x v="2"/>
  </r>
  <r>
    <x v="5"/>
    <s v="Incandescent"/>
    <m/>
    <s v="Standard A Lamp"/>
    <n v="1"/>
    <n v="60"/>
    <x v="2"/>
  </r>
  <r>
    <x v="0"/>
    <s v="Compact Fluorescent"/>
    <m/>
    <s v="Twist"/>
    <n v="2"/>
    <n v="15"/>
    <x v="9"/>
  </r>
  <r>
    <x v="2"/>
    <s v="Compact Fluorescent"/>
    <m/>
    <s v="Pin base"/>
    <n v="1"/>
    <n v="15"/>
    <x v="7"/>
  </r>
  <r>
    <x v="0"/>
    <s v="Incandescent"/>
    <m/>
    <s v="Clear"/>
    <n v="1"/>
    <n v="300"/>
    <x v="7"/>
  </r>
  <r>
    <x v="14"/>
    <s v="Compact Fluorescent"/>
    <m/>
    <s v="Twist"/>
    <n v="1"/>
    <n v="15"/>
    <x v="7"/>
  </r>
  <r>
    <x v="0"/>
    <s v="Incandescent"/>
    <m/>
    <s v="Standard A Lamp"/>
    <n v="1"/>
    <n v="100"/>
    <x v="0"/>
  </r>
  <r>
    <x v="6"/>
    <s v="Incandescent"/>
    <m/>
    <s v="Mini base"/>
    <n v="5"/>
    <n v="40"/>
    <x v="0"/>
  </r>
  <r>
    <x v="4"/>
    <s v="Incandescent"/>
    <m/>
    <s v="Mini base"/>
    <n v="1"/>
    <n v="40"/>
    <x v="0"/>
  </r>
  <r>
    <x v="0"/>
    <s v="Linear Fluorescent"/>
    <n v="48"/>
    <s v="T-12"/>
    <n v="1"/>
    <n v="40"/>
    <x v="2"/>
  </r>
  <r>
    <x v="1"/>
    <s v="Incandescent"/>
    <m/>
    <s v="Standard A Lamp"/>
    <n v="1"/>
    <n v="75"/>
    <x v="3"/>
  </r>
  <r>
    <x v="0"/>
    <s v="Compact Fluorescent"/>
    <m/>
    <s v="Twist"/>
    <n v="1"/>
    <n v="15"/>
    <x v="7"/>
  </r>
  <r>
    <x v="12"/>
    <s v="Halogen"/>
    <m/>
    <s v="MR"/>
    <n v="1"/>
    <n v="50"/>
    <x v="7"/>
  </r>
  <r>
    <x v="0"/>
    <s v="Linear Fluorescent"/>
    <n v="48"/>
    <s v="T-12"/>
    <n v="4"/>
    <n v="40"/>
    <x v="9"/>
  </r>
  <r>
    <x v="0"/>
    <s v="Linear Fluorescent"/>
    <n v="48"/>
    <s v="T-12"/>
    <n v="2"/>
    <n v="40"/>
    <x v="9"/>
  </r>
  <r>
    <x v="1"/>
    <s v="Compact Fluorescent"/>
    <m/>
    <s v="Twist"/>
    <n v="1"/>
    <n v="15"/>
    <x v="9"/>
  </r>
  <r>
    <x v="1"/>
    <s v="Compact Fluorescent"/>
    <m/>
    <s v="Twist"/>
    <n v="1"/>
    <n v="15"/>
    <x v="4"/>
  </r>
  <r>
    <x v="0"/>
    <s v="Linear Fluorescent"/>
    <n v="48"/>
    <s v="T-12"/>
    <n v="2"/>
    <n v="40"/>
    <x v="0"/>
  </r>
  <r>
    <x v="0"/>
    <s v="Linear Fluorescent"/>
    <n v="48"/>
    <s v="T-12"/>
    <n v="2"/>
    <n v="40"/>
    <x v="3"/>
  </r>
  <r>
    <x v="4"/>
    <s v="Compact Fluorescent"/>
    <m/>
    <s v="Twist"/>
    <n v="1"/>
    <n v="15"/>
    <x v="3"/>
  </r>
  <r>
    <x v="1"/>
    <s v="Incandescent"/>
    <m/>
    <s v="Standard A Lamp"/>
    <n v="2"/>
    <n v="75"/>
    <x v="3"/>
  </r>
  <r>
    <x v="0"/>
    <s v="Linear Fluorescent"/>
    <n v="48"/>
    <s v="T-12"/>
    <n v="2"/>
    <n v="40"/>
    <x v="6"/>
  </r>
  <r>
    <x v="1"/>
    <s v="Compact Fluorescent"/>
    <m/>
    <s v="Twist"/>
    <n v="2"/>
    <n v="15"/>
    <x v="2"/>
  </r>
  <r>
    <x v="0"/>
    <s v="Linear Fluorescent"/>
    <n v="48"/>
    <s v="T-12"/>
    <n v="2"/>
    <n v="40"/>
    <x v="2"/>
  </r>
  <r>
    <x v="0"/>
    <s v="Linear Fluorescent"/>
    <n v="48"/>
    <s v="T-12"/>
    <n v="2"/>
    <n v="40"/>
    <x v="8"/>
  </r>
  <r>
    <x v="4"/>
    <s v="Compact Fluorescent"/>
    <m/>
    <s v="Twist"/>
    <n v="1"/>
    <n v="22"/>
    <x v="8"/>
  </r>
  <r>
    <x v="0"/>
    <s v="Linear Fluorescent"/>
    <n v="48"/>
    <s v="T-12"/>
    <n v="2"/>
    <n v="20"/>
    <x v="5"/>
  </r>
  <r>
    <x v="0"/>
    <s v="Incandescent"/>
    <m/>
    <s v="Reflector"/>
    <n v="1"/>
    <n v="65"/>
    <x v="5"/>
  </r>
  <r>
    <x v="13"/>
    <s v="Compact Fluorescent"/>
    <m/>
    <s v="Twist"/>
    <n v="1"/>
    <n v="15"/>
    <x v="5"/>
  </r>
  <r>
    <x v="13"/>
    <s v="Linear Fluorescent"/>
    <n v="18"/>
    <s v="T-12"/>
    <n v="1"/>
    <n v="16"/>
    <x v="5"/>
  </r>
  <r>
    <x v="1"/>
    <s v="Compact Fluorescent"/>
    <m/>
    <s v="Globe"/>
    <n v="4"/>
    <n v="9"/>
    <x v="2"/>
  </r>
  <r>
    <x v="1"/>
    <s v="Incandescent"/>
    <m/>
    <s v="Globe"/>
    <n v="8"/>
    <n v="40"/>
    <x v="2"/>
  </r>
  <r>
    <x v="0"/>
    <s v="Compact Fluorescent"/>
    <m/>
    <s v="Twist"/>
    <n v="2"/>
    <n v="20"/>
    <x v="0"/>
  </r>
  <r>
    <x v="0"/>
    <s v="Compact Fluorescent"/>
    <m/>
    <s v="Twist"/>
    <n v="2"/>
    <n v="13"/>
    <x v="0"/>
  </r>
  <r>
    <x v="8"/>
    <s v="Compact Fluorescent"/>
    <m/>
    <s v="Reflector"/>
    <n v="1"/>
    <n v="11"/>
    <x v="12"/>
  </r>
  <r>
    <x v="0"/>
    <s v="Compact Fluorescent"/>
    <m/>
    <s v="Twist"/>
    <n v="1"/>
    <n v="13"/>
    <x v="11"/>
  </r>
  <r>
    <x v="0"/>
    <s v="Compact Fluorescent"/>
    <m/>
    <s v="Twist"/>
    <n v="1"/>
    <n v="26"/>
    <x v="11"/>
  </r>
  <r>
    <x v="0"/>
    <s v="Incandescent"/>
    <m/>
    <s v="Standard A Lamp"/>
    <n v="1"/>
    <n v="75"/>
    <x v="11"/>
  </r>
  <r>
    <x v="7"/>
    <s v="Incandescent"/>
    <m/>
    <s v="Standard A Lamp"/>
    <n v="1"/>
    <n v="100"/>
    <x v="11"/>
  </r>
  <r>
    <x v="8"/>
    <s v="Compact Fluorescent"/>
    <m/>
    <s v="Twist"/>
    <n v="1"/>
    <n v="20"/>
    <x v="3"/>
  </r>
  <r>
    <x v="0"/>
    <s v="Compact Fluorescent"/>
    <m/>
    <s v="Twist"/>
    <n v="1"/>
    <n v="20"/>
    <x v="5"/>
  </r>
  <r>
    <x v="0"/>
    <s v="Incandescent"/>
    <m/>
    <s v="Standard A Lamp"/>
    <n v="4"/>
    <n v="75"/>
    <x v="5"/>
  </r>
  <r>
    <x v="9"/>
    <s v="Compact Fluorescent"/>
    <m/>
    <s v="Twist"/>
    <n v="5"/>
    <n v="20"/>
    <x v="7"/>
  </r>
  <r>
    <x v="0"/>
    <s v="Incandescent"/>
    <m/>
    <s v="Standard A Lamp"/>
    <n v="2"/>
    <n v="60"/>
    <x v="8"/>
  </r>
  <r>
    <x v="4"/>
    <s v="Compact Fluorescent"/>
    <m/>
    <s v="Twist"/>
    <n v="1"/>
    <n v="20"/>
    <x v="8"/>
  </r>
  <r>
    <x v="6"/>
    <s v="Compact Fluorescent"/>
    <m/>
    <s v="Straight Tube"/>
    <n v="1"/>
    <n v="27"/>
    <x v="8"/>
  </r>
  <r>
    <x v="12"/>
    <s v="Incandescent"/>
    <m/>
    <s v="Standard A Lamp"/>
    <n v="3"/>
    <n v="60"/>
    <x v="0"/>
  </r>
  <r>
    <x v="12"/>
    <s v="Compact Fluorescent"/>
    <m/>
    <s v="Twist"/>
    <n v="1"/>
    <n v="15"/>
    <x v="0"/>
  </r>
  <r>
    <x v="6"/>
    <s v="Incandescent"/>
    <m/>
    <s v="Standard A Lamp"/>
    <n v="3"/>
    <n v="60"/>
    <x v="0"/>
  </r>
  <r>
    <x v="5"/>
    <s v="Incandescent"/>
    <m/>
    <s v="Standard A Lamp"/>
    <n v="1"/>
    <n v="60"/>
    <x v="10"/>
  </r>
  <r>
    <x v="6"/>
    <s v="Incandescent"/>
    <m/>
    <s v="Standard A Lamp"/>
    <n v="1"/>
    <n v="60"/>
    <x v="10"/>
  </r>
  <r>
    <x v="4"/>
    <s v="Linear Fluorescent"/>
    <n v="12"/>
    <s v="T-8"/>
    <n v="1"/>
    <n v="16"/>
    <x v="10"/>
  </r>
  <r>
    <x v="0"/>
    <s v="Linear Fluorescent"/>
    <n v="48"/>
    <s v="T-12"/>
    <n v="2"/>
    <n v="40"/>
    <x v="4"/>
  </r>
  <r>
    <x v="12"/>
    <s v="Incandescent"/>
    <m/>
    <s v="Standard A Lamp"/>
    <n v="3"/>
    <n v="60"/>
    <x v="8"/>
  </r>
  <r>
    <x v="1"/>
    <s v="Incandescent"/>
    <m/>
    <s v="Standard A Lamp"/>
    <n v="1"/>
    <n v="60"/>
    <x v="8"/>
  </r>
  <r>
    <x v="0"/>
    <s v="Compact Fluorescent"/>
    <m/>
    <s v="A shape bulb"/>
    <n v="1"/>
    <n v="22"/>
    <x v="3"/>
  </r>
  <r>
    <x v="9"/>
    <s v="Incandescent"/>
    <m/>
    <s v="Standard A Lamp"/>
    <n v="1"/>
    <n v="60"/>
    <x v="3"/>
  </r>
  <r>
    <x v="0"/>
    <s v="Linear Fluorescent"/>
    <n v="48"/>
    <s v="T-12"/>
    <n v="2"/>
    <n v="40"/>
    <x v="2"/>
  </r>
  <r>
    <x v="1"/>
    <s v="Incandescent"/>
    <m/>
    <s v="Globe"/>
    <n v="3"/>
    <n v="40"/>
    <x v="2"/>
  </r>
  <r>
    <x v="5"/>
    <s v="Incandescent"/>
    <m/>
    <s v="Decorative"/>
    <n v="4"/>
    <n v="40"/>
    <x v="1"/>
  </r>
  <r>
    <x v="5"/>
    <s v="Incandescent"/>
    <m/>
    <s v="Standard A Lamp"/>
    <n v="1"/>
    <n v="75"/>
    <x v="1"/>
  </r>
  <r>
    <x v="0"/>
    <s v="Incandescent"/>
    <m/>
    <s v="Reflector"/>
    <n v="2"/>
    <n v="65"/>
    <x v="11"/>
  </r>
  <r>
    <x v="0"/>
    <s v="Linear Fluorescent"/>
    <n v="48"/>
    <s v="T-12"/>
    <n v="2"/>
    <n v="40"/>
    <x v="11"/>
  </r>
  <r>
    <x v="0"/>
    <s v="Incandescent"/>
    <m/>
    <s v="Standard A Lamp"/>
    <n v="1"/>
    <n v="60"/>
    <x v="11"/>
  </r>
  <r>
    <x v="0"/>
    <s v="Compact Fluorescent"/>
    <m/>
    <s v="Twist"/>
    <n v="1"/>
    <n v="15"/>
    <x v="11"/>
  </r>
  <r>
    <x v="0"/>
    <s v="Linear Fluorescent"/>
    <n v="48"/>
    <s v="T-12"/>
    <n v="2"/>
    <n v="40"/>
    <x v="5"/>
  </r>
  <r>
    <x v="12"/>
    <s v="Incandescent"/>
    <m/>
    <s v="Reflector"/>
    <n v="3"/>
    <n v="40"/>
    <x v="5"/>
  </r>
  <r>
    <x v="8"/>
    <s v="Incandescent"/>
    <m/>
    <s v="Reflector"/>
    <n v="1"/>
    <n v="60"/>
    <x v="5"/>
  </r>
  <r>
    <x v="0"/>
    <s v="Incandescent"/>
    <m/>
    <s v="Standard A Lamp"/>
    <n v="2"/>
    <n v="60"/>
    <x v="5"/>
  </r>
  <r>
    <x v="13"/>
    <s v="Incandescent"/>
    <m/>
    <s v="Clear"/>
    <n v="1"/>
    <n v="25"/>
    <x v="5"/>
  </r>
  <r>
    <x v="0"/>
    <s v="Incandescent"/>
    <m/>
    <s v="Standard A Lamp"/>
    <n v="3"/>
    <n v="90"/>
    <x v="7"/>
  </r>
  <r>
    <x v="12"/>
    <s v="Incandescent"/>
    <m/>
    <s v="Standard A Lamp"/>
    <n v="2"/>
    <n v="65"/>
    <x v="7"/>
  </r>
  <r>
    <x v="14"/>
    <s v="Incandescent"/>
    <m/>
    <s v="Standard A Lamp"/>
    <n v="2"/>
    <n v="60"/>
    <x v="7"/>
  </r>
  <r>
    <x v="4"/>
    <s v="Compact Fluorescent"/>
    <m/>
    <s v="Straight Tube"/>
    <n v="1"/>
    <n v="28"/>
    <x v="7"/>
  </r>
  <r>
    <x v="0"/>
    <s v="Compact Fluorescent"/>
    <m/>
    <s v="Twist"/>
    <n v="2"/>
    <n v="15"/>
    <x v="8"/>
  </r>
  <r>
    <x v="0"/>
    <s v="Incandescent"/>
    <m/>
    <s v="Standard A Lamp"/>
    <n v="2"/>
    <n v="40"/>
    <x v="8"/>
  </r>
  <r>
    <x v="4"/>
    <s v="Incandescent"/>
    <m/>
    <s v="Other"/>
    <n v="1"/>
    <n v="60"/>
    <x v="8"/>
  </r>
  <r>
    <x v="1"/>
    <s v="Compact Fluorescent"/>
    <m/>
    <s v="Twist"/>
    <n v="1"/>
    <n v="15"/>
    <x v="4"/>
  </r>
  <r>
    <x v="0"/>
    <s v="Linear Fluorescent"/>
    <n v="48"/>
    <s v="T-12"/>
    <n v="2"/>
    <n v="40"/>
    <x v="4"/>
  </r>
  <r>
    <x v="1"/>
    <s v="Compact Fluorescent"/>
    <m/>
    <s v="Twist"/>
    <n v="4"/>
    <n v="15"/>
    <x v="2"/>
  </r>
  <r>
    <x v="0"/>
    <s v="Incandescent"/>
    <m/>
    <s v="Standard A Lamp"/>
    <n v="1"/>
    <n v="60"/>
    <x v="2"/>
  </r>
  <r>
    <x v="4"/>
    <s v="Incandescent"/>
    <m/>
    <s v="Standard A Lamp"/>
    <n v="1"/>
    <n v="60"/>
    <x v="0"/>
  </r>
  <r>
    <x v="4"/>
    <s v="Incandescent"/>
    <m/>
    <s v="Standard A Lamp"/>
    <n v="1"/>
    <n v="40"/>
    <x v="0"/>
  </r>
  <r>
    <x v="4"/>
    <s v="Compact Fluorescent"/>
    <m/>
    <s v="Straight Tube"/>
    <n v="1"/>
    <n v="28"/>
    <x v="0"/>
  </r>
  <r>
    <x v="0"/>
    <s v="Compact Fluorescent"/>
    <m/>
    <s v="Twist"/>
    <n v="1"/>
    <n v="28"/>
    <x v="0"/>
  </r>
  <r>
    <x v="4"/>
    <s v="Incandescent"/>
    <m/>
    <s v="Colored"/>
    <n v="1"/>
    <n v="25"/>
    <x v="0"/>
  </r>
  <r>
    <x v="9"/>
    <s v="Incandescent"/>
    <m/>
    <s v="Decorative"/>
    <n v="5"/>
    <n v="25"/>
    <x v="3"/>
  </r>
  <r>
    <x v="0"/>
    <s v="Incandescent"/>
    <m/>
    <s v="Standard A Lamp"/>
    <n v="5"/>
    <n v="40"/>
    <x v="12"/>
  </r>
  <r>
    <x v="4"/>
    <s v="Incandescent"/>
    <m/>
    <s v="Standard A Lamp"/>
    <n v="1"/>
    <n v="25"/>
    <x v="12"/>
  </r>
  <r>
    <x v="4"/>
    <s v="Compact Fluorescent"/>
    <m/>
    <s v="Twist"/>
    <n v="1"/>
    <n v="7"/>
    <x v="12"/>
  </r>
  <r>
    <x v="0"/>
    <s v="Compact Fluorescent"/>
    <m/>
    <s v="Twist"/>
    <n v="1"/>
    <n v="22"/>
    <x v="3"/>
  </r>
  <r>
    <x v="0"/>
    <s v="Compact Fluorescent"/>
    <m/>
    <s v="Twist"/>
    <n v="1"/>
    <n v="22"/>
    <x v="3"/>
  </r>
  <r>
    <x v="2"/>
    <s v="Linear Fluorescent"/>
    <n v="48"/>
    <s v="T-12"/>
    <n v="1"/>
    <n v="40"/>
    <x v="7"/>
  </r>
  <r>
    <x v="0"/>
    <s v="Linear Fluorescent"/>
    <n v="48"/>
    <s v="T-12"/>
    <n v="1"/>
    <n v="40"/>
    <x v="7"/>
  </r>
  <r>
    <x v="0"/>
    <s v="Compact Fluorescent"/>
    <m/>
    <s v="Twist"/>
    <n v="1"/>
    <n v="15"/>
    <x v="7"/>
  </r>
  <r>
    <x v="9"/>
    <s v="Compact Fluorescent"/>
    <m/>
    <s v="Twist"/>
    <n v="6"/>
    <n v="15"/>
    <x v="7"/>
  </r>
  <r>
    <x v="4"/>
    <s v="Incandescent"/>
    <m/>
    <s v="3-Way Incandescent"/>
    <n v="1"/>
    <n v="100"/>
    <x v="7"/>
  </r>
  <r>
    <x v="4"/>
    <s v="Incandescent"/>
    <m/>
    <s v="Decorative"/>
    <n v="3"/>
    <n v="40"/>
    <x v="10"/>
  </r>
  <r>
    <x v="6"/>
    <s v="Compact Fluorescent"/>
    <m/>
    <s v="Twist"/>
    <n v="2"/>
    <n v="22"/>
    <x v="10"/>
  </r>
  <r>
    <x v="1"/>
    <s v="Incandescent"/>
    <m/>
    <s v="Globe"/>
    <n v="6"/>
    <n v="40"/>
    <x v="2"/>
  </r>
  <r>
    <x v="0"/>
    <s v="Compact Fluorescent"/>
    <m/>
    <s v="Twist"/>
    <n v="2"/>
    <n v="22"/>
    <x v="2"/>
  </r>
  <r>
    <x v="0"/>
    <s v="Compact Fluorescent"/>
    <m/>
    <s v="Twist"/>
    <n v="1"/>
    <n v="22"/>
    <x v="8"/>
  </r>
  <r>
    <x v="4"/>
    <s v="Compact Fluorescent"/>
    <m/>
    <s v="Straight Tube"/>
    <n v="1"/>
    <n v="7"/>
    <x v="8"/>
  </r>
  <r>
    <x v="0"/>
    <s v="Compact Fluorescent"/>
    <m/>
    <s v="Twist"/>
    <n v="1"/>
    <n v="22"/>
    <x v="11"/>
  </r>
  <r>
    <x v="7"/>
    <s v="Incandescent"/>
    <m/>
    <s v="Standard A Lamp"/>
    <n v="2"/>
    <n v="40"/>
    <x v="11"/>
  </r>
  <r>
    <x v="1"/>
    <s v="Incandescent"/>
    <m/>
    <s v="Standard A Lamp"/>
    <n v="2"/>
    <n v="60"/>
    <x v="2"/>
  </r>
  <r>
    <x v="1"/>
    <s v="Incandescent"/>
    <m/>
    <s v="Standard A Lamp"/>
    <n v="3"/>
    <n v="60"/>
    <x v="2"/>
  </r>
  <r>
    <x v="0"/>
    <s v="Incandescent"/>
    <m/>
    <s v="Reflector"/>
    <n v="1"/>
    <n v="65"/>
    <x v="2"/>
  </r>
  <r>
    <x v="0"/>
    <s v="Compact Fluorescent"/>
    <m/>
    <s v="Flood"/>
    <n v="1"/>
    <n v="25"/>
    <x v="2"/>
  </r>
  <r>
    <x v="8"/>
    <s v="Incandescent"/>
    <m/>
    <s v="Reflector"/>
    <n v="1"/>
    <n v="75"/>
    <x v="4"/>
  </r>
  <r>
    <x v="8"/>
    <s v="Incandescent"/>
    <m/>
    <s v="Reflector"/>
    <n v="1"/>
    <n v="65"/>
    <x v="4"/>
  </r>
  <r>
    <x v="2"/>
    <s v="Incandescent"/>
    <m/>
    <s v="Reflector"/>
    <n v="1"/>
    <n v="65"/>
    <x v="0"/>
  </r>
  <r>
    <x v="4"/>
    <s v="Incandescent"/>
    <m/>
    <s v="3-Way Incandescent"/>
    <n v="1"/>
    <n v="100"/>
    <x v="0"/>
  </r>
  <r>
    <x v="2"/>
    <s v="Halogen"/>
    <m/>
    <s v="Other"/>
    <n v="1"/>
    <n v="50"/>
    <x v="0"/>
  </r>
  <r>
    <x v="9"/>
    <s v="Incandescent"/>
    <m/>
    <s v="Decorative"/>
    <n v="5"/>
    <n v="40"/>
    <x v="0"/>
  </r>
  <r>
    <x v="4"/>
    <s v="Incandescent"/>
    <m/>
    <s v="Standard A Lamp"/>
    <n v="1"/>
    <n v="60"/>
    <x v="0"/>
  </r>
  <r>
    <x v="4"/>
    <s v="Compact Fluorescent"/>
    <m/>
    <s v="Twist"/>
    <n v="1"/>
    <n v="13"/>
    <x v="0"/>
  </r>
  <r>
    <x v="0"/>
    <s v="Compact Fluorescent"/>
    <m/>
    <s v="Twist"/>
    <n v="1"/>
    <n v="13"/>
    <x v="0"/>
  </r>
  <r>
    <x v="2"/>
    <s v="Halogen"/>
    <m/>
    <s v="Other"/>
    <n v="1"/>
    <n v="50"/>
    <x v="0"/>
  </r>
  <r>
    <x v="4"/>
    <s v="Incandescent"/>
    <m/>
    <s v="Standard A Lamp"/>
    <n v="1"/>
    <n v="55"/>
    <x v="0"/>
  </r>
  <r>
    <x v="4"/>
    <s v="Compact Fluorescent"/>
    <m/>
    <s v="A shape bulb"/>
    <n v="1"/>
    <n v="15"/>
    <x v="0"/>
  </r>
  <r>
    <x v="2"/>
    <s v="Halogen"/>
    <m/>
    <s v="Other"/>
    <n v="1"/>
    <n v="50"/>
    <x v="9"/>
  </r>
  <r>
    <x v="6"/>
    <s v="Compact Fluorescent"/>
    <m/>
    <s v="Twist"/>
    <n v="1"/>
    <n v="23"/>
    <x v="9"/>
  </r>
  <r>
    <x v="12"/>
    <s v="Halogen"/>
    <m/>
    <s v="Other"/>
    <n v="1"/>
    <n v="50"/>
    <x v="9"/>
  </r>
  <r>
    <x v="2"/>
    <s v="Incandescent"/>
    <m/>
    <s v="Reflector"/>
    <n v="1"/>
    <n v="76"/>
    <x v="9"/>
  </r>
  <r>
    <x v="4"/>
    <s v="Incandescent"/>
    <m/>
    <s v="Standard A Lamp"/>
    <n v="2"/>
    <n v="55"/>
    <x v="9"/>
  </r>
  <r>
    <x v="9"/>
    <s v="Incandescent"/>
    <m/>
    <s v="Decorative"/>
    <n v="5"/>
    <n v="40"/>
    <x v="1"/>
  </r>
  <r>
    <x v="4"/>
    <s v="Incandescent"/>
    <m/>
    <s v="Clear"/>
    <n v="1"/>
    <n v="40"/>
    <x v="1"/>
  </r>
  <r>
    <x v="1"/>
    <s v="Halogen"/>
    <m/>
    <s v="Other"/>
    <n v="1"/>
    <n v="50"/>
    <x v="1"/>
  </r>
  <r>
    <x v="1"/>
    <s v="Linear Fluorescent"/>
    <n v="12"/>
    <s v="T-8"/>
    <n v="1"/>
    <n v="30"/>
    <x v="1"/>
  </r>
  <r>
    <x v="9"/>
    <s v="Incandescent"/>
    <m/>
    <s v="Decorative"/>
    <n v="12"/>
    <n v="25"/>
    <x v="3"/>
  </r>
  <r>
    <x v="2"/>
    <s v="Incandescent"/>
    <m/>
    <s v="Reflector"/>
    <n v="1"/>
    <n v="75"/>
    <x v="3"/>
  </r>
  <r>
    <x v="2"/>
    <s v="Incandescent"/>
    <m/>
    <s v="Reflector"/>
    <n v="1"/>
    <n v="65"/>
    <x v="12"/>
  </r>
  <r>
    <x v="2"/>
    <s v="Halogen"/>
    <m/>
    <s v="Other"/>
    <n v="1"/>
    <n v="50"/>
    <x v="12"/>
  </r>
  <r>
    <x v="6"/>
    <s v="Incandescent"/>
    <m/>
    <s v="Standard A Lamp"/>
    <n v="1"/>
    <n v="60"/>
    <x v="12"/>
  </r>
  <r>
    <x v="0"/>
    <s v="Linear Fluorescent"/>
    <n v="48"/>
    <s v="T-8"/>
    <n v="2"/>
    <n v="32"/>
    <x v="11"/>
  </r>
  <r>
    <x v="8"/>
    <s v="Incandescent"/>
    <m/>
    <s v="Reflector"/>
    <n v="1"/>
    <n v="75"/>
    <x v="3"/>
  </r>
  <r>
    <x v="8"/>
    <s v="Compact Fluorescent"/>
    <m/>
    <s v="Flood"/>
    <n v="1"/>
    <n v="13"/>
    <x v="3"/>
  </r>
  <r>
    <x v="2"/>
    <s v="Other"/>
    <m/>
    <s v="LED Interior"/>
    <n v="1"/>
    <n v="18"/>
    <x v="5"/>
  </r>
  <r>
    <x v="2"/>
    <s v="Compact Fluorescent"/>
    <m/>
    <s v="Reflector"/>
    <n v="1"/>
    <n v="15"/>
    <x v="5"/>
  </r>
  <r>
    <x v="9"/>
    <s v="Incandescent"/>
    <m/>
    <s v="Clear"/>
    <n v="5"/>
    <n v="57"/>
    <x v="5"/>
  </r>
  <r>
    <x v="1"/>
    <s v="Linear Fluorescent"/>
    <n v="18"/>
    <s v="T-8"/>
    <n v="1"/>
    <n v="30"/>
    <x v="5"/>
  </r>
  <r>
    <x v="2"/>
    <s v="Incandescent"/>
    <m/>
    <s v="Reflector"/>
    <n v="1"/>
    <n v="76"/>
    <x v="6"/>
  </r>
  <r>
    <x v="8"/>
    <s v="Incandescent"/>
    <m/>
    <s v="Reflector"/>
    <n v="1"/>
    <n v="65"/>
    <x v="7"/>
  </r>
  <r>
    <x v="2"/>
    <s v="Incandescent"/>
    <m/>
    <s v="Reflector"/>
    <n v="1"/>
    <n v="86"/>
    <x v="2"/>
  </r>
  <r>
    <x v="2"/>
    <s v="Incandescent"/>
    <m/>
    <s v="Reflector"/>
    <n v="1"/>
    <n v="65"/>
    <x v="10"/>
  </r>
  <r>
    <x v="4"/>
    <s v="Incandescent"/>
    <m/>
    <s v="Standard A Lamp"/>
    <n v="1"/>
    <n v="60"/>
    <x v="10"/>
  </r>
  <r>
    <x v="2"/>
    <s v="Incandescent"/>
    <m/>
    <s v="Reflector"/>
    <n v="1"/>
    <n v="75"/>
    <x v="4"/>
  </r>
  <r>
    <x v="8"/>
    <s v="Incandescent"/>
    <m/>
    <s v="Reflector"/>
    <n v="1"/>
    <n v="65"/>
    <x v="8"/>
  </r>
  <r>
    <x v="12"/>
    <s v="Halogen"/>
    <m/>
    <s v="Other"/>
    <n v="11"/>
    <n v="45"/>
    <x v="12"/>
  </r>
  <r>
    <x v="2"/>
    <s v="Halogen"/>
    <m/>
    <s v="Other"/>
    <n v="1"/>
    <n v="35"/>
    <x v="12"/>
  </r>
  <r>
    <x v="4"/>
    <s v="Incandescent"/>
    <m/>
    <s v="Standard A Lamp"/>
    <n v="1"/>
    <n v="60"/>
    <x v="12"/>
  </r>
  <r>
    <x v="1"/>
    <s v="Compact Fluorescent"/>
    <m/>
    <s v="Circline (Screw Base)"/>
    <n v="1"/>
    <n v="15"/>
    <x v="9"/>
  </r>
  <r>
    <x v="2"/>
    <s v="Incandescent"/>
    <m/>
    <s v="Reflector"/>
    <n v="1"/>
    <n v="65"/>
    <x v="9"/>
  </r>
  <r>
    <x v="1"/>
    <s v="Incandescent"/>
    <m/>
    <s v="Standard A Lamp"/>
    <n v="2"/>
    <n v="40"/>
    <x v="2"/>
  </r>
  <r>
    <x v="1"/>
    <s v="Compact Fluorescent"/>
    <m/>
    <s v="Twist"/>
    <n v="1"/>
    <n v="15"/>
    <x v="2"/>
  </r>
  <r>
    <x v="0"/>
    <s v="Incandescent"/>
    <m/>
    <s v="Standard A Lamp"/>
    <n v="2"/>
    <n v="40"/>
    <x v="2"/>
  </r>
  <r>
    <x v="1"/>
    <s v="Incandescent"/>
    <m/>
    <s v="Standard A Lamp"/>
    <n v="1"/>
    <n v="60"/>
    <x v="4"/>
  </r>
  <r>
    <x v="9"/>
    <s v="Incandescent"/>
    <m/>
    <s v="Decorative"/>
    <n v="6"/>
    <n v="40"/>
    <x v="1"/>
  </r>
  <r>
    <x v="4"/>
    <s v="Incandescent"/>
    <m/>
    <s v="Standard A Lamp"/>
    <n v="1"/>
    <n v="40"/>
    <x v="1"/>
  </r>
  <r>
    <x v="0"/>
    <s v="Incandescent"/>
    <m/>
    <s v="Standard A Lamp"/>
    <n v="2"/>
    <n v="40"/>
    <x v="0"/>
  </r>
  <r>
    <x v="0"/>
    <s v="Compact Fluorescent"/>
    <m/>
    <s v="Twist"/>
    <n v="1"/>
    <n v="22"/>
    <x v="3"/>
  </r>
  <r>
    <x v="9"/>
    <s v="Incandescent"/>
    <m/>
    <s v="Decorative"/>
    <n v="6"/>
    <n v="25"/>
    <x v="9"/>
  </r>
  <r>
    <x v="8"/>
    <s v="Halogen"/>
    <m/>
    <s v="PAR"/>
    <n v="1"/>
    <n v="100"/>
    <x v="12"/>
  </r>
  <r>
    <x v="0"/>
    <s v="Linear Fluorescent"/>
    <n v="48"/>
    <s v="T-12"/>
    <n v="1"/>
    <n v="40"/>
    <x v="11"/>
  </r>
  <r>
    <x v="0"/>
    <s v="Incandescent"/>
    <m/>
    <s v="Standard A Lamp"/>
    <n v="2"/>
    <n v="60"/>
    <x v="5"/>
  </r>
  <r>
    <x v="3"/>
    <s v="Halogen"/>
    <m/>
    <s v="Quartz Tube"/>
    <n v="1"/>
    <n v="50"/>
    <x v="5"/>
  </r>
  <r>
    <x v="9"/>
    <s v="Incandescent"/>
    <m/>
    <s v="Globe"/>
    <n v="4"/>
    <n v="40"/>
    <x v="7"/>
  </r>
  <r>
    <x v="4"/>
    <s v="Compact Fluorescent"/>
    <m/>
    <s v="Twist"/>
    <n v="1"/>
    <n v="15"/>
    <x v="7"/>
  </r>
  <r>
    <x v="4"/>
    <s v="Incandescent"/>
    <m/>
    <s v="Decorative"/>
    <n v="1"/>
    <n v="25"/>
    <x v="7"/>
  </r>
  <r>
    <x v="14"/>
    <s v="Compact Fluorescent"/>
    <m/>
    <s v="3-Way CFL"/>
    <n v="1"/>
    <n v="22"/>
    <x v="7"/>
  </r>
  <r>
    <x v="0"/>
    <s v="Incandescent"/>
    <m/>
    <s v="Standard A Lamp"/>
    <n v="2"/>
    <n v="60"/>
    <x v="10"/>
  </r>
  <r>
    <x v="0"/>
    <s v="Incandescent"/>
    <m/>
    <s v="Standard A Lamp"/>
    <n v="2"/>
    <n v="60"/>
    <x v="2"/>
  </r>
  <r>
    <x v="0"/>
    <s v="Incandescent"/>
    <m/>
    <s v="Standard A Lamp"/>
    <n v="2"/>
    <n v="60"/>
    <x v="10"/>
  </r>
  <r>
    <x v="0"/>
    <s v="Compact Fluorescent"/>
    <m/>
    <s v="Twist"/>
    <n v="6"/>
    <n v="15"/>
    <x v="4"/>
  </r>
  <r>
    <x v="0"/>
    <s v="Incandescent"/>
    <m/>
    <s v="Standard A Lamp"/>
    <n v="2"/>
    <n v="40"/>
    <x v="6"/>
  </r>
  <r>
    <x v="1"/>
    <s v="Incandescent"/>
    <m/>
    <s v="Standard A Lamp"/>
    <n v="1"/>
    <n v="60"/>
    <x v="2"/>
  </r>
  <r>
    <x v="0"/>
    <s v="Incandescent"/>
    <m/>
    <s v="Standard A Lamp"/>
    <n v="1"/>
    <n v="100"/>
    <x v="0"/>
  </r>
  <r>
    <x v="9"/>
    <s v="Incandescent"/>
    <m/>
    <s v="Standard A Lamp"/>
    <n v="1"/>
    <n v="60"/>
    <x v="3"/>
  </r>
  <r>
    <x v="0"/>
    <s v="Incandescent"/>
    <m/>
    <s v="Decorative"/>
    <n v="2"/>
    <n v="40"/>
    <x v="0"/>
  </r>
  <r>
    <x v="0"/>
    <s v="Compact Fluorescent"/>
    <m/>
    <s v="Twist"/>
    <n v="1"/>
    <n v="15"/>
    <x v="3"/>
  </r>
  <r>
    <x v="1"/>
    <s v="Incandescent"/>
    <m/>
    <s v="Standard A Lamp"/>
    <n v="2"/>
    <n v="60"/>
    <x v="2"/>
  </r>
  <r>
    <x v="0"/>
    <s v="Compact Fluorescent"/>
    <m/>
    <s v="Twist"/>
    <n v="1"/>
    <n v="7"/>
    <x v="11"/>
  </r>
  <r>
    <x v="0"/>
    <s v="Linear Fluorescent"/>
    <n v="40"/>
    <s v="T-12"/>
    <n v="2"/>
    <n v="32"/>
    <x v="11"/>
  </r>
  <r>
    <x v="9"/>
    <s v="Incandescent"/>
    <m/>
    <s v="Standard A Lamp"/>
    <n v="1"/>
    <n v="40"/>
    <x v="7"/>
  </r>
  <r>
    <x v="14"/>
    <s v="Compact Fluorescent"/>
    <m/>
    <s v="A shape bulb"/>
    <n v="1"/>
    <n v="15"/>
    <x v="7"/>
  </r>
  <r>
    <x v="9"/>
    <s v="Incandescent"/>
    <m/>
    <s v="Decorative"/>
    <n v="5"/>
    <n v="25"/>
    <x v="6"/>
  </r>
  <r>
    <x v="0"/>
    <s v="Incandescent"/>
    <m/>
    <s v="Standard A Lamp"/>
    <n v="1"/>
    <n v="60"/>
    <x v="6"/>
  </r>
  <r>
    <x v="13"/>
    <s v="Incandescent"/>
    <m/>
    <s v="Clear"/>
    <n v="1"/>
    <n v="40"/>
    <x v="6"/>
  </r>
  <r>
    <x v="0"/>
    <s v="Incandescent"/>
    <m/>
    <s v="Standard A Lamp"/>
    <n v="1"/>
    <n v="60"/>
    <x v="6"/>
  </r>
  <r>
    <x v="1"/>
    <s v="Compact Fluorescent"/>
    <m/>
    <s v="Twist"/>
    <n v="2"/>
    <n v="15"/>
    <x v="2"/>
  </r>
  <r>
    <x v="0"/>
    <s v="Compact Fluorescent"/>
    <m/>
    <s v="Twist"/>
    <n v="2"/>
    <n v="15"/>
    <x v="0"/>
  </r>
  <r>
    <x v="0"/>
    <s v="Compact Fluorescent"/>
    <m/>
    <s v="Twist"/>
    <n v="2"/>
    <n v="15"/>
    <x v="0"/>
  </r>
  <r>
    <x v="4"/>
    <s v="Incandescent"/>
    <m/>
    <s v="Standard A Lamp"/>
    <n v="1"/>
    <n v="5"/>
    <x v="0"/>
  </r>
  <r>
    <x v="0"/>
    <s v="Compact Fluorescent"/>
    <m/>
    <s v="Twist"/>
    <n v="2"/>
    <n v="15"/>
    <x v="2"/>
  </r>
  <r>
    <x v="1"/>
    <s v="Incandescent"/>
    <m/>
    <s v="Standard A Lamp"/>
    <n v="6"/>
    <n v="40"/>
    <x v="2"/>
  </r>
  <r>
    <x v="0"/>
    <s v="Compact Fluorescent"/>
    <m/>
    <s v="Twist"/>
    <n v="2"/>
    <n v="15"/>
    <x v="0"/>
  </r>
  <r>
    <x v="0"/>
    <s v="Compact Fluorescent"/>
    <m/>
    <s v="Twist"/>
    <n v="2"/>
    <n v="15"/>
    <x v="0"/>
  </r>
  <r>
    <x v="9"/>
    <s v="Incandescent"/>
    <m/>
    <s v="Standard A Lamp"/>
    <n v="5"/>
    <n v="60"/>
    <x v="1"/>
  </r>
  <r>
    <x v="1"/>
    <s v="Incandescent"/>
    <m/>
    <s v="Standard A Lamp"/>
    <n v="1"/>
    <n v="60"/>
    <x v="12"/>
  </r>
  <r>
    <x v="0"/>
    <s v="Compact Fluorescent"/>
    <m/>
    <s v="Twist"/>
    <n v="2"/>
    <n v="15"/>
    <x v="12"/>
  </r>
  <r>
    <x v="14"/>
    <s v="Incandescent"/>
    <m/>
    <s v="3-Way Incandescent"/>
    <n v="1"/>
    <n v="250"/>
    <x v="12"/>
  </r>
  <r>
    <x v="0"/>
    <s v="Compact Fluorescent"/>
    <m/>
    <s v="Twist"/>
    <n v="1"/>
    <n v="15"/>
    <x v="3"/>
  </r>
  <r>
    <x v="11"/>
    <s v="Linear Fluorescent"/>
    <n v="48"/>
    <s v="T-8"/>
    <n v="2"/>
    <n v="20"/>
    <x v="11"/>
  </r>
  <r>
    <x v="7"/>
    <s v="Incandescent"/>
    <m/>
    <s v="Standard A Lamp"/>
    <n v="1"/>
    <n v="60"/>
    <x v="11"/>
  </r>
  <r>
    <x v="0"/>
    <s v="Incandescent"/>
    <m/>
    <s v="Standard A Lamp"/>
    <n v="2"/>
    <n v="40"/>
    <x v="5"/>
  </r>
  <r>
    <x v="0"/>
    <s v="Compact Fluorescent"/>
    <m/>
    <s v="Twist"/>
    <n v="2"/>
    <n v="15"/>
    <x v="5"/>
  </r>
  <r>
    <x v="0"/>
    <s v="Compact Fluorescent"/>
    <m/>
    <s v="A shape bulb"/>
    <n v="3"/>
    <n v="15"/>
    <x v="5"/>
  </r>
  <r>
    <x v="12"/>
    <s v="Halogen"/>
    <m/>
    <s v="MR"/>
    <n v="4"/>
    <n v="30"/>
    <x v="5"/>
  </r>
  <r>
    <x v="2"/>
    <s v="Incandescent"/>
    <m/>
    <s v="Standard A Lamp"/>
    <n v="1"/>
    <n v="60"/>
    <x v="5"/>
  </r>
  <r>
    <x v="0"/>
    <s v="Linear Fluorescent"/>
    <n v="48"/>
    <s v="T-12"/>
    <n v="2"/>
    <n v="32"/>
    <x v="6"/>
  </r>
  <r>
    <x v="0"/>
    <s v="Compact Fluorescent"/>
    <m/>
    <s v="Twist"/>
    <n v="1"/>
    <n v="15"/>
    <x v="2"/>
  </r>
  <r>
    <x v="1"/>
    <s v="Incandescent"/>
    <m/>
    <s v="Standard A Lamp"/>
    <n v="4"/>
    <n v="40"/>
    <x v="2"/>
  </r>
  <r>
    <x v="0"/>
    <s v="Compact Fluorescent"/>
    <m/>
    <s v="Twist"/>
    <n v="2"/>
    <n v="15"/>
    <x v="0"/>
  </r>
  <r>
    <x v="0"/>
    <s v="Incandescent"/>
    <m/>
    <s v="Standard A Lamp"/>
    <n v="1"/>
    <n v="60"/>
    <x v="5"/>
  </r>
  <r>
    <x v="4"/>
    <s v="Compact Fluorescent"/>
    <m/>
    <s v="Twist"/>
    <n v="1"/>
    <n v="22"/>
    <x v="7"/>
  </r>
  <r>
    <x v="14"/>
    <s v="Halogen"/>
    <m/>
    <s v="Quartz Tube"/>
    <n v="1"/>
    <n v="50"/>
    <x v="7"/>
  </r>
  <r>
    <x v="1"/>
    <s v="Compact Fluorescent"/>
    <m/>
    <s v="Twist"/>
    <n v="1"/>
    <n v="15"/>
    <x v="2"/>
  </r>
  <r>
    <x v="2"/>
    <s v="Linear Fluorescent"/>
    <n v="48"/>
    <s v="T-12"/>
    <n v="1"/>
    <n v="32"/>
    <x v="2"/>
  </r>
  <r>
    <x v="0"/>
    <s v="Incandescent"/>
    <m/>
    <s v="Decorative"/>
    <n v="3"/>
    <n v="40"/>
    <x v="10"/>
  </r>
  <r>
    <x v="4"/>
    <s v="Incandescent"/>
    <m/>
    <s v="Standard A Lamp"/>
    <n v="1"/>
    <n v="90"/>
    <x v="10"/>
  </r>
  <r>
    <x v="0"/>
    <s v="Compact Fluorescent"/>
    <m/>
    <s v="Twist"/>
    <n v="1"/>
    <n v="15"/>
    <x v="9"/>
  </r>
  <r>
    <x v="3"/>
    <s v="Other"/>
    <m/>
    <s v="LED Interior"/>
    <n v="1"/>
    <n v="12"/>
    <x v="3"/>
  </r>
  <r>
    <x v="0"/>
    <s v="Compact Fluorescent"/>
    <m/>
    <s v="A shape bulb"/>
    <n v="2"/>
    <n v="7"/>
    <x v="2"/>
  </r>
  <r>
    <x v="1"/>
    <s v="Compact Fluorescent"/>
    <m/>
    <s v="A shape bulb"/>
    <n v="3"/>
    <n v="7"/>
    <x v="2"/>
  </r>
  <r>
    <x v="0"/>
    <s v="Compact Fluorescent"/>
    <m/>
    <s v="Twist"/>
    <n v="1"/>
    <n v="15"/>
    <x v="0"/>
  </r>
  <r>
    <x v="14"/>
    <s v="Compact Fluorescent"/>
    <m/>
    <s v="Other"/>
    <n v="1"/>
    <n v="42"/>
    <x v="0"/>
  </r>
  <r>
    <x v="4"/>
    <s v="Incandescent"/>
    <m/>
    <s v="Standard A Lamp"/>
    <n v="1"/>
    <n v="75"/>
    <x v="0"/>
  </r>
  <r>
    <x v="1"/>
    <s v="Incandescent"/>
    <m/>
    <s v="Standard A Lamp"/>
    <n v="2"/>
    <n v="60"/>
    <x v="0"/>
  </r>
  <r>
    <x v="0"/>
    <s v="Compact Fluorescent"/>
    <m/>
    <s v="Twist"/>
    <n v="1"/>
    <n v="15"/>
    <x v="0"/>
  </r>
  <r>
    <x v="0"/>
    <s v="Incandescent"/>
    <m/>
    <s v="Standard A Lamp"/>
    <n v="2"/>
    <n v="60"/>
    <x v="0"/>
  </r>
  <r>
    <x v="5"/>
    <s v="Incandescent"/>
    <m/>
    <s v="Decorative"/>
    <n v="4"/>
    <n v="40"/>
    <x v="1"/>
  </r>
  <r>
    <x v="5"/>
    <s v="Compact Fluorescent"/>
    <m/>
    <s v="Twist"/>
    <n v="1"/>
    <n v="15"/>
    <x v="1"/>
  </r>
  <r>
    <x v="1"/>
    <s v="Incandescent"/>
    <m/>
    <s v="Globe"/>
    <n v="2"/>
    <n v="75"/>
    <x v="2"/>
  </r>
  <r>
    <x v="0"/>
    <s v="Compact Fluorescent"/>
    <m/>
    <s v="Twist"/>
    <n v="1"/>
    <n v="15"/>
    <x v="3"/>
  </r>
  <r>
    <x v="0"/>
    <s v="Compact Fluorescent"/>
    <m/>
    <s v="Twist"/>
    <n v="2"/>
    <n v="15"/>
    <x v="12"/>
  </r>
  <r>
    <x v="12"/>
    <s v="Incandescent"/>
    <m/>
    <s v="Reflector"/>
    <n v="3"/>
    <n v="65"/>
    <x v="12"/>
  </r>
  <r>
    <x v="6"/>
    <s v="Compact Fluorescent"/>
    <m/>
    <s v="Twist"/>
    <n v="2"/>
    <n v="15"/>
    <x v="12"/>
  </r>
  <r>
    <x v="4"/>
    <s v="Incandescent"/>
    <m/>
    <s v="Standard A Lamp"/>
    <n v="1"/>
    <n v="60"/>
    <x v="12"/>
  </r>
  <r>
    <x v="4"/>
    <s v="Compact Fluorescent"/>
    <m/>
    <s v="Twist"/>
    <n v="1"/>
    <n v="15"/>
    <x v="12"/>
  </r>
  <r>
    <x v="6"/>
    <s v="Incandescent"/>
    <m/>
    <s v="Standard A Lamp"/>
    <n v="2"/>
    <n v="60"/>
    <x v="0"/>
  </r>
  <r>
    <x v="0"/>
    <s v="Compact Fluorescent"/>
    <m/>
    <s v="Twist"/>
    <n v="1"/>
    <n v="22"/>
    <x v="3"/>
  </r>
  <r>
    <x v="0"/>
    <s v="Compact Fluorescent"/>
    <m/>
    <s v="Twist"/>
    <n v="1"/>
    <n v="15"/>
    <x v="3"/>
  </r>
  <r>
    <x v="0"/>
    <s v="Incandescent"/>
    <m/>
    <s v="Standard A Lamp"/>
    <n v="1"/>
    <n v="60"/>
    <x v="3"/>
  </r>
  <r>
    <x v="5"/>
    <s v="Compact Fluorescent"/>
    <m/>
    <s v="Twist"/>
    <n v="4"/>
    <n v="15"/>
    <x v="5"/>
  </r>
  <r>
    <x v="8"/>
    <s v="Incandescent"/>
    <m/>
    <s v="Reflector"/>
    <n v="1"/>
    <n v="65"/>
    <x v="5"/>
  </r>
  <r>
    <x v="13"/>
    <s v="Incandescent"/>
    <m/>
    <s v="Standard A Lamp"/>
    <n v="1"/>
    <n v="40"/>
    <x v="5"/>
  </r>
  <r>
    <x v="0"/>
    <s v="Linear Fluorescent"/>
    <n v="48"/>
    <s v="T-12"/>
    <n v="2"/>
    <n v="40"/>
    <x v="7"/>
  </r>
  <r>
    <x v="4"/>
    <s v="Compact Fluorescent"/>
    <m/>
    <s v="Twist"/>
    <n v="1"/>
    <n v="15"/>
    <x v="7"/>
  </r>
  <r>
    <x v="14"/>
    <s v="Compact Fluorescent"/>
    <m/>
    <s v="Twist"/>
    <n v="1"/>
    <n v="15"/>
    <x v="7"/>
  </r>
  <r>
    <x v="1"/>
    <s v="Compact Fluorescent"/>
    <m/>
    <s v="Twist"/>
    <n v="1"/>
    <n v="15"/>
    <x v="2"/>
  </r>
  <r>
    <x v="1"/>
    <s v="Incandescent"/>
    <m/>
    <s v="Standard A Lamp"/>
    <n v="4"/>
    <n v="60"/>
    <x v="2"/>
  </r>
  <r>
    <x v="1"/>
    <s v="Incandescent"/>
    <m/>
    <s v="Standard A Lamp"/>
    <n v="2"/>
    <n v="60"/>
    <x v="0"/>
  </r>
  <r>
    <x v="0"/>
    <s v="Incandescent"/>
    <m/>
    <s v="Standard A Lamp"/>
    <n v="1"/>
    <n v="60"/>
    <x v="10"/>
  </r>
  <r>
    <x v="1"/>
    <s v="Incandescent"/>
    <m/>
    <s v="Standard A Lamp"/>
    <n v="1"/>
    <n v="60"/>
    <x v="3"/>
  </r>
  <r>
    <x v="14"/>
    <s v="Compact Fluorescent"/>
    <m/>
    <s v="Twist"/>
    <n v="1"/>
    <n v="36"/>
    <x v="8"/>
  </r>
  <r>
    <x v="1"/>
    <s v="Compact Fluorescent"/>
    <m/>
    <s v="Twist"/>
    <n v="1"/>
    <n v="22"/>
    <x v="8"/>
  </r>
  <r>
    <x v="8"/>
    <s v="Incandescent"/>
    <m/>
    <s v="Reflector"/>
    <n v="1"/>
    <n v="75"/>
    <x v="8"/>
  </r>
  <r>
    <x v="1"/>
    <s v="Incandescent"/>
    <m/>
    <s v="Mini base"/>
    <n v="4"/>
    <n v="40"/>
    <x v="2"/>
  </r>
  <r>
    <x v="1"/>
    <s v="Incandescent"/>
    <m/>
    <s v="Reflector"/>
    <n v="1"/>
    <n v="75"/>
    <x v="2"/>
  </r>
  <r>
    <x v="1"/>
    <s v="Compact Fluorescent"/>
    <m/>
    <s v="Twist"/>
    <n v="1"/>
    <n v="22"/>
    <x v="2"/>
  </r>
  <r>
    <x v="8"/>
    <s v="Incandescent"/>
    <m/>
    <s v="Reflector"/>
    <n v="1"/>
    <n v="65"/>
    <x v="2"/>
  </r>
  <r>
    <x v="1"/>
    <s v="Compact Fluorescent"/>
    <m/>
    <s v="Twist"/>
    <n v="1"/>
    <n v="22"/>
    <x v="10"/>
  </r>
  <r>
    <x v="6"/>
    <s v="Incandescent"/>
    <m/>
    <s v="Standard A Lamp"/>
    <n v="1"/>
    <n v="60"/>
    <x v="10"/>
  </r>
  <r>
    <x v="4"/>
    <s v="Compact Fluorescent"/>
    <m/>
    <s v="Twist"/>
    <n v="1"/>
    <n v="22"/>
    <x v="10"/>
  </r>
  <r>
    <x v="0"/>
    <s v="Linear Fluorescent"/>
    <n v="48"/>
    <s v="T-12"/>
    <n v="2"/>
    <n v="40"/>
    <x v="0"/>
  </r>
  <r>
    <x v="0"/>
    <s v="Incandescent"/>
    <m/>
    <s v="Standard A Lamp"/>
    <n v="2"/>
    <n v="60"/>
    <x v="0"/>
  </r>
  <r>
    <x v="1"/>
    <s v="Incandescent"/>
    <m/>
    <s v="Standard A Lamp"/>
    <n v="1"/>
    <n v="60"/>
    <x v="0"/>
  </r>
  <r>
    <x v="1"/>
    <s v="Incandescent"/>
    <m/>
    <s v="Decorative"/>
    <n v="1"/>
    <n v="40"/>
    <x v="3"/>
  </r>
  <r>
    <x v="1"/>
    <s v="Incandescent"/>
    <m/>
    <s v="Standard A Lamp"/>
    <n v="1"/>
    <n v="60"/>
    <x v="11"/>
  </r>
  <r>
    <x v="7"/>
    <s v="Incandescent"/>
    <m/>
    <s v="Standard A Lamp"/>
    <n v="1"/>
    <n v="75"/>
    <x v="11"/>
  </r>
  <r>
    <x v="9"/>
    <s v="Compact Fluorescent"/>
    <m/>
    <s v="Twist"/>
    <n v="1"/>
    <n v="22"/>
    <x v="5"/>
  </r>
  <r>
    <x v="0"/>
    <s v="Linear Fluorescent"/>
    <n v="48"/>
    <s v="T-12"/>
    <n v="4"/>
    <n v="40"/>
    <x v="5"/>
  </r>
  <r>
    <x v="1"/>
    <s v="Incandescent"/>
    <m/>
    <s v="Standard A Lamp"/>
    <n v="1"/>
    <n v="60"/>
    <x v="5"/>
  </r>
  <r>
    <x v="0"/>
    <s v="Linear Fluorescent"/>
    <n v="48"/>
    <s v="T-12"/>
    <n v="2"/>
    <n v="40"/>
    <x v="5"/>
  </r>
  <r>
    <x v="0"/>
    <s v="Compact Fluorescent"/>
    <m/>
    <s v="Twist"/>
    <n v="1"/>
    <n v="22"/>
    <x v="6"/>
  </r>
  <r>
    <x v="5"/>
    <s v="Incandescent"/>
    <m/>
    <s v="Standard A Lamp"/>
    <n v="4"/>
    <n v="60"/>
    <x v="7"/>
  </r>
  <r>
    <x v="9"/>
    <s v="Incandescent"/>
    <m/>
    <s v="Decorative"/>
    <n v="4"/>
    <n v="40"/>
    <x v="7"/>
  </r>
  <r>
    <x v="9"/>
    <s v="Compact Fluorescent"/>
    <m/>
    <s v="Twist"/>
    <n v="1"/>
    <n v="22"/>
    <x v="7"/>
  </r>
  <r>
    <x v="4"/>
    <s v="Incandescent"/>
    <m/>
    <s v="3-Way Incandescent"/>
    <n v="1"/>
    <n v="75"/>
    <x v="7"/>
  </r>
  <r>
    <x v="1"/>
    <s v="Incandescent"/>
    <m/>
    <s v="Standard A Lamp"/>
    <n v="1"/>
    <n v="150"/>
    <x v="7"/>
  </r>
  <r>
    <x v="4"/>
    <s v="Incandescent"/>
    <m/>
    <s v="Decorative"/>
    <n v="2"/>
    <n v="40"/>
    <x v="7"/>
  </r>
  <r>
    <x v="4"/>
    <s v="Compact Fluorescent"/>
    <m/>
    <s v="Twist"/>
    <n v="1"/>
    <n v="22"/>
    <x v="0"/>
  </r>
  <r>
    <x v="8"/>
    <s v="Compact Fluorescent"/>
    <m/>
    <s v="Twist"/>
    <n v="1"/>
    <n v="15"/>
    <x v="9"/>
  </r>
  <r>
    <x v="0"/>
    <s v="Incandescent"/>
    <m/>
    <s v="Mini base"/>
    <n v="4"/>
    <n v="40"/>
    <x v="9"/>
  </r>
  <r>
    <x v="8"/>
    <s v="Incandescent"/>
    <m/>
    <s v="Standard A Lamp"/>
    <n v="1"/>
    <n v="60"/>
    <x v="9"/>
  </r>
  <r>
    <x v="1"/>
    <s v="Incandescent"/>
    <m/>
    <s v="Decorative"/>
    <n v="1"/>
    <n v="40"/>
    <x v="9"/>
  </r>
  <r>
    <x v="4"/>
    <s v="Compact Fluorescent"/>
    <m/>
    <s v="Twist"/>
    <n v="2"/>
    <n v="14"/>
    <x v="9"/>
  </r>
  <r>
    <x v="4"/>
    <s v="Incandescent"/>
    <m/>
    <s v="Standard A Lamp"/>
    <n v="1"/>
    <n v="40"/>
    <x v="9"/>
  </r>
  <r>
    <x v="13"/>
    <s v="Incandescent"/>
    <m/>
    <s v="Colored"/>
    <n v="1"/>
    <n v="5"/>
    <x v="9"/>
  </r>
  <r>
    <x v="0"/>
    <s v="Compact Fluorescent"/>
    <m/>
    <s v="Twist"/>
    <n v="2"/>
    <n v="18"/>
    <x v="9"/>
  </r>
  <r>
    <x v="6"/>
    <s v="Halogen"/>
    <m/>
    <s v="Quartz Tube"/>
    <n v="2"/>
    <n v="60"/>
    <x v="9"/>
  </r>
  <r>
    <x v="1"/>
    <s v="Incandescent"/>
    <m/>
    <s v="Standard A Lamp"/>
    <n v="3"/>
    <n v="60"/>
    <x v="9"/>
  </r>
  <r>
    <x v="0"/>
    <s v="Incandescent"/>
    <m/>
    <s v="Standard A Lamp"/>
    <n v="2"/>
    <n v="40"/>
    <x v="2"/>
  </r>
  <r>
    <x v="12"/>
    <s v="Incandescent"/>
    <m/>
    <s v="Standard A Lamp"/>
    <n v="3"/>
    <n v="60"/>
    <x v="12"/>
  </r>
  <r>
    <x v="4"/>
    <s v="Compact Fluorescent"/>
    <m/>
    <s v="Twist"/>
    <n v="1"/>
    <n v="13"/>
    <x v="12"/>
  </r>
  <r>
    <x v="0"/>
    <s v="Incandescent"/>
    <m/>
    <s v="Standard A Lamp"/>
    <n v="1"/>
    <n v="60"/>
    <x v="7"/>
  </r>
  <r>
    <x v="4"/>
    <s v="Compact Fluorescent"/>
    <m/>
    <s v="Twist"/>
    <n v="1"/>
    <n v="13"/>
    <x v="7"/>
  </r>
  <r>
    <x v="4"/>
    <s v="Incandescent"/>
    <m/>
    <s v="Colored"/>
    <n v="1"/>
    <n v="60"/>
    <x v="7"/>
  </r>
  <r>
    <x v="0"/>
    <s v="Linear Fluorescent"/>
    <n v="48"/>
    <s v="T-12"/>
    <n v="4"/>
    <n v="40"/>
    <x v="11"/>
  </r>
  <r>
    <x v="0"/>
    <s v="Linear Fluorescent"/>
    <n v="48"/>
    <s v="T-12"/>
    <n v="2"/>
    <n v="40"/>
    <x v="11"/>
  </r>
  <r>
    <x v="0"/>
    <s v="Incandescent"/>
    <m/>
    <s v="Standard A Lamp"/>
    <n v="3"/>
    <n v="60"/>
    <x v="11"/>
  </r>
  <r>
    <x v="0"/>
    <s v="Incandescent"/>
    <m/>
    <s v="Standard A Lamp"/>
    <n v="1"/>
    <n v="60"/>
    <x v="5"/>
  </r>
  <r>
    <x v="0"/>
    <s v="Linear Fluorescent"/>
    <n v="24"/>
    <s v="T-12"/>
    <n v="1"/>
    <n v="20"/>
    <x v="5"/>
  </r>
  <r>
    <x v="13"/>
    <s v="Incandescent"/>
    <m/>
    <s v="Other"/>
    <n v="1"/>
    <n v="25"/>
    <x v="5"/>
  </r>
  <r>
    <x v="0"/>
    <s v="Incandescent"/>
    <m/>
    <s v="Standard A Lamp"/>
    <n v="1"/>
    <n v="60"/>
    <x v="5"/>
  </r>
  <r>
    <x v="12"/>
    <s v="Halogen"/>
    <m/>
    <s v="MR"/>
    <n v="3"/>
    <n v="50"/>
    <x v="5"/>
  </r>
  <r>
    <x v="0"/>
    <s v="Compact Fluorescent"/>
    <m/>
    <s v="Twist"/>
    <n v="1"/>
    <n v="15"/>
    <x v="7"/>
  </r>
  <r>
    <x v="4"/>
    <s v="Incandescent"/>
    <m/>
    <s v="Standard A Lamp"/>
    <n v="1"/>
    <n v="60"/>
    <x v="7"/>
  </r>
  <r>
    <x v="0"/>
    <s v="Incandescent"/>
    <m/>
    <s v="Standard A Lamp"/>
    <n v="1"/>
    <n v="60"/>
    <x v="10"/>
  </r>
  <r>
    <x v="12"/>
    <s v="Compact Fluorescent"/>
    <m/>
    <s v="Twist"/>
    <n v="2"/>
    <n v="18"/>
    <x v="10"/>
  </r>
  <r>
    <x v="1"/>
    <s v="Incandescent"/>
    <m/>
    <s v="Standard A Lamp"/>
    <n v="1"/>
    <n v="60"/>
    <x v="10"/>
  </r>
  <r>
    <x v="0"/>
    <s v="Incandescent"/>
    <m/>
    <s v="Standard A Lamp"/>
    <n v="2"/>
    <n v="60"/>
    <x v="2"/>
  </r>
  <r>
    <x v="1"/>
    <s v="Incandescent"/>
    <m/>
    <s v="Decorative"/>
    <n v="1"/>
    <n v="40"/>
    <x v="2"/>
  </r>
  <r>
    <x v="0"/>
    <s v="Incandescent"/>
    <m/>
    <s v="Standard A Lamp"/>
    <n v="1"/>
    <n v="60"/>
    <x v="9"/>
  </r>
  <r>
    <x v="4"/>
    <s v="Compact Fluorescent"/>
    <m/>
    <s v="Twist"/>
    <n v="1"/>
    <n v="22"/>
    <x v="9"/>
  </r>
  <r>
    <x v="9"/>
    <s v="Compact Fluorescent"/>
    <m/>
    <s v="Pin base"/>
    <n v="1"/>
    <n v="15"/>
    <x v="8"/>
  </r>
  <r>
    <x v="1"/>
    <s v="Incandescent"/>
    <m/>
    <s v="Standard A Lamp"/>
    <n v="1"/>
    <n v="60"/>
    <x v="8"/>
  </r>
  <r>
    <x v="14"/>
    <s v="Compact Fluorescent"/>
    <m/>
    <s v="Other"/>
    <n v="1"/>
    <n v="28"/>
    <x v="8"/>
  </r>
  <r>
    <x v="4"/>
    <s v="Compact Fluorescent"/>
    <m/>
    <s v="Other"/>
    <n v="1"/>
    <n v="28"/>
    <x v="8"/>
  </r>
  <r>
    <x v="1"/>
    <s v="Compact Fluorescent"/>
    <m/>
    <s v="Twist"/>
    <n v="2"/>
    <n v="15"/>
    <x v="2"/>
  </r>
  <r>
    <x v="1"/>
    <s v="Compact Fluorescent"/>
    <m/>
    <s v="Globe"/>
    <n v="10"/>
    <n v="15"/>
    <x v="2"/>
  </r>
  <r>
    <x v="0"/>
    <s v="Incandescent"/>
    <m/>
    <s v="Standard A Lamp"/>
    <n v="2"/>
    <n v="60"/>
    <x v="0"/>
  </r>
  <r>
    <x v="9"/>
    <s v="Incandescent"/>
    <m/>
    <s v="Standard A Lamp"/>
    <n v="1"/>
    <n v="75"/>
    <x v="0"/>
  </r>
  <r>
    <x v="1"/>
    <s v="Linear Fluorescent"/>
    <n v="42"/>
    <s v="T-12"/>
    <n v="1"/>
    <n v="40"/>
    <x v="9"/>
  </r>
  <r>
    <x v="4"/>
    <s v="Compact Fluorescent"/>
    <m/>
    <s v="Other"/>
    <n v="1"/>
    <n v="28"/>
    <x v="9"/>
  </r>
  <r>
    <x v="4"/>
    <s v="Incandescent"/>
    <m/>
    <s v="Standard A Lamp"/>
    <n v="1"/>
    <n v="75"/>
    <x v="9"/>
  </r>
  <r>
    <x v="9"/>
    <s v="Incandescent"/>
    <m/>
    <s v="Standard A Lamp"/>
    <n v="1"/>
    <n v="60"/>
    <x v="9"/>
  </r>
  <r>
    <x v="4"/>
    <s v="Compact Fluorescent"/>
    <m/>
    <s v="Twist"/>
    <n v="1"/>
    <n v="7"/>
    <x v="9"/>
  </r>
  <r>
    <x v="0"/>
    <s v="Linear Fluorescent"/>
    <n v="48"/>
    <s v="T-12"/>
    <n v="2"/>
    <n v="32"/>
    <x v="1"/>
  </r>
  <r>
    <x v="0"/>
    <s v="Incandescent"/>
    <m/>
    <s v="Standard A Lamp"/>
    <n v="2"/>
    <n v="60"/>
    <x v="8"/>
  </r>
  <r>
    <x v="4"/>
    <s v="Incandescent"/>
    <m/>
    <s v="Mini base"/>
    <n v="1"/>
    <n v="5"/>
    <x v="8"/>
  </r>
  <r>
    <x v="0"/>
    <s v="Linear Fluorescent"/>
    <n v="46"/>
    <s v="T-12"/>
    <n v="4"/>
    <n v="40"/>
    <x v="11"/>
  </r>
  <r>
    <x v="0"/>
    <s v="Linear Fluorescent"/>
    <n v="46"/>
    <s v="T-12"/>
    <n v="2"/>
    <n v="40"/>
    <x v="11"/>
  </r>
  <r>
    <x v="0"/>
    <s v="Incandescent"/>
    <m/>
    <s v="Standard A Lamp"/>
    <n v="1"/>
    <n v="60"/>
    <x v="11"/>
  </r>
  <r>
    <x v="0"/>
    <s v="Compact Fluorescent"/>
    <m/>
    <s v="Twist"/>
    <n v="1"/>
    <n v="15"/>
    <x v="11"/>
  </r>
  <r>
    <x v="8"/>
    <s v="Compact Fluorescent"/>
    <m/>
    <s v="Twist"/>
    <n v="1"/>
    <n v="15"/>
    <x v="3"/>
  </r>
  <r>
    <x v="8"/>
    <s v="Incandescent"/>
    <m/>
    <s v="Reflector"/>
    <n v="1"/>
    <n v="60"/>
    <x v="3"/>
  </r>
  <r>
    <x v="0"/>
    <s v="Compact Fluorescent"/>
    <m/>
    <s v="Twist"/>
    <n v="1"/>
    <n v="15"/>
    <x v="3"/>
  </r>
  <r>
    <x v="8"/>
    <s v="Compact Fluorescent"/>
    <m/>
    <s v="Twist"/>
    <n v="1"/>
    <n v="15"/>
    <x v="5"/>
  </r>
  <r>
    <x v="0"/>
    <s v="Incandescent"/>
    <m/>
    <s v="Standard A Lamp"/>
    <n v="3"/>
    <n v="60"/>
    <x v="5"/>
  </r>
  <r>
    <x v="2"/>
    <s v="Linear Fluorescent"/>
    <n v="20"/>
    <s v="T-12"/>
    <n v="1"/>
    <n v="20"/>
    <x v="5"/>
  </r>
  <r>
    <x v="0"/>
    <s v="Compact Fluorescent"/>
    <m/>
    <s v="Twist"/>
    <n v="1"/>
    <n v="15"/>
    <x v="6"/>
  </r>
  <r>
    <x v="6"/>
    <s v="Compact Fluorescent"/>
    <m/>
    <s v="Twist"/>
    <n v="1"/>
    <n v="28"/>
    <x v="7"/>
  </r>
  <r>
    <x v="4"/>
    <s v="Compact Fluorescent"/>
    <m/>
    <s v="Twist"/>
    <n v="1"/>
    <n v="15"/>
    <x v="7"/>
  </r>
  <r>
    <x v="6"/>
    <s v="Compact Fluorescent"/>
    <m/>
    <s v="Twist"/>
    <n v="1"/>
    <n v="15"/>
    <x v="7"/>
  </r>
  <r>
    <x v="14"/>
    <s v="Linear Fluorescent"/>
    <m/>
    <s v="T-8"/>
    <n v="1"/>
    <n v="32"/>
    <x v="7"/>
  </r>
  <r>
    <x v="0"/>
    <s v="Compact Fluorescent"/>
    <m/>
    <s v="Twist"/>
    <n v="2"/>
    <n v="22"/>
    <x v="10"/>
  </r>
  <r>
    <x v="4"/>
    <s v="Incandescent"/>
    <m/>
    <s v="Standard A Lamp"/>
    <n v="1"/>
    <n v="25"/>
    <x v="10"/>
  </r>
  <r>
    <x v="6"/>
    <s v="Halogen"/>
    <m/>
    <s v="Quartz Tube"/>
    <n v="1"/>
    <n v="50"/>
    <x v="10"/>
  </r>
  <r>
    <x v="14"/>
    <s v="Compact Fluorescent"/>
    <m/>
    <s v="Twist"/>
    <n v="1"/>
    <n v="15"/>
    <x v="10"/>
  </r>
  <r>
    <x v="0"/>
    <s v="Incandescent"/>
    <m/>
    <s v="Heat Lamp"/>
    <n v="1"/>
    <n v="150"/>
    <x v="2"/>
  </r>
  <r>
    <x v="1"/>
    <s v="Incandescent"/>
    <m/>
    <s v="Reflector"/>
    <n v="1"/>
    <n v="60"/>
    <x v="7"/>
  </r>
  <r>
    <x v="0"/>
    <s v="Compact Fluorescent"/>
    <m/>
    <s v="Twist"/>
    <n v="1"/>
    <n v="15"/>
    <x v="2"/>
  </r>
  <r>
    <x v="1"/>
    <s v="Compact Fluorescent"/>
    <m/>
    <s v="Twist"/>
    <n v="3"/>
    <n v="15"/>
    <x v="2"/>
  </r>
  <r>
    <x v="0"/>
    <s v="Compact Fluorescent"/>
    <m/>
    <s v="A shape bulb"/>
    <n v="1"/>
    <n v="15"/>
    <x v="3"/>
  </r>
  <r>
    <x v="8"/>
    <s v="Incandescent"/>
    <m/>
    <s v="Reflector"/>
    <n v="1"/>
    <n v="65"/>
    <x v="12"/>
  </r>
  <r>
    <x v="8"/>
    <s v="Incandescent"/>
    <m/>
    <s v="Reflector"/>
    <n v="1"/>
    <n v="65"/>
    <x v="8"/>
  </r>
  <r>
    <x v="0"/>
    <s v="Compact Fluorescent"/>
    <m/>
    <s v="Twist"/>
    <n v="1"/>
    <n v="15"/>
    <x v="3"/>
  </r>
  <r>
    <x v="1"/>
    <s v="Compact Fluorescent"/>
    <m/>
    <s v="A shape bulb"/>
    <n v="4"/>
    <n v="22"/>
    <x v="2"/>
  </r>
  <r>
    <x v="5"/>
    <s v="Compact Fluorescent"/>
    <m/>
    <s v="Twist"/>
    <n v="1"/>
    <n v="15"/>
    <x v="2"/>
  </r>
  <r>
    <x v="0"/>
    <s v="Compact Fluorescent"/>
    <m/>
    <s v="A shape bulb"/>
    <n v="1"/>
    <n v="15"/>
    <x v="6"/>
  </r>
  <r>
    <x v="8"/>
    <s v="Incandescent"/>
    <m/>
    <s v="Reflector"/>
    <n v="1"/>
    <n v="65"/>
    <x v="10"/>
  </r>
  <r>
    <x v="8"/>
    <s v="Compact Fluorescent"/>
    <m/>
    <s v="Reflector"/>
    <n v="1"/>
    <n v="22"/>
    <x v="4"/>
  </r>
  <r>
    <x v="7"/>
    <s v="Compact Fluorescent"/>
    <m/>
    <s v="Twist"/>
    <n v="1"/>
    <n v="15"/>
    <x v="11"/>
  </r>
  <r>
    <x v="0"/>
    <s v="Compact Fluorescent"/>
    <m/>
    <s v="Twist"/>
    <n v="1"/>
    <n v="15"/>
    <x v="11"/>
  </r>
  <r>
    <x v="0"/>
    <s v="Compact Fluorescent"/>
    <m/>
    <s v="Twist"/>
    <n v="1"/>
    <n v="15"/>
    <x v="3"/>
  </r>
  <r>
    <x v="0"/>
    <s v="Incandescent"/>
    <m/>
    <s v="Clear"/>
    <n v="3"/>
    <n v="60"/>
    <x v="5"/>
  </r>
  <r>
    <x v="0"/>
    <s v="Incandescent"/>
    <m/>
    <s v="Decorative"/>
    <n v="2"/>
    <n v="40"/>
    <x v="5"/>
  </r>
  <r>
    <x v="9"/>
    <s v="Compact Fluorescent"/>
    <m/>
    <s v="Twist"/>
    <n v="3"/>
    <n v="15"/>
    <x v="5"/>
  </r>
  <r>
    <x v="13"/>
    <s v="Incandescent"/>
    <m/>
    <s v="Clear"/>
    <n v="1"/>
    <n v="25"/>
    <x v="5"/>
  </r>
  <r>
    <x v="9"/>
    <s v="Incandescent"/>
    <m/>
    <s v="Clear"/>
    <n v="2"/>
    <n v="40"/>
    <x v="1"/>
  </r>
  <r>
    <x v="0"/>
    <s v="Compact Fluorescent"/>
    <m/>
    <s v="Twist"/>
    <n v="1"/>
    <n v="15"/>
    <x v="3"/>
  </r>
  <r>
    <x v="0"/>
    <s v="Compact Fluorescent"/>
    <m/>
    <s v="A shape bulb"/>
    <n v="2"/>
    <n v="15"/>
    <x v="0"/>
  </r>
  <r>
    <x v="4"/>
    <s v="Compact Fluorescent"/>
    <m/>
    <s v="Twist"/>
    <n v="1"/>
    <n v="15"/>
    <x v="0"/>
  </r>
  <r>
    <x v="0"/>
    <s v="Compact Fluorescent"/>
    <m/>
    <s v="Twist"/>
    <n v="2"/>
    <n v="15"/>
    <x v="2"/>
  </r>
  <r>
    <x v="1"/>
    <s v="Compact Fluorescent"/>
    <m/>
    <s v="Twist"/>
    <n v="3"/>
    <n v="15"/>
    <x v="2"/>
  </r>
  <r>
    <x v="0"/>
    <s v="Compact Fluorescent"/>
    <m/>
    <s v="Twist"/>
    <n v="2"/>
    <n v="15"/>
    <x v="0"/>
  </r>
  <r>
    <x v="4"/>
    <s v="Compact Fluorescent"/>
    <m/>
    <s v="Twist"/>
    <n v="1"/>
    <n v="15"/>
    <x v="0"/>
  </r>
  <r>
    <x v="0"/>
    <s v="Compact Fluorescent"/>
    <m/>
    <s v="Twist"/>
    <n v="2"/>
    <n v="15"/>
    <x v="0"/>
  </r>
  <r>
    <x v="0"/>
    <s v="Linear Fluorescent"/>
    <n v="48"/>
    <s v="T-12"/>
    <n v="2"/>
    <n v="40"/>
    <x v="5"/>
  </r>
  <r>
    <x v="0"/>
    <s v="Incandescent"/>
    <m/>
    <s v="Standard A Lamp"/>
    <n v="2"/>
    <n v="40"/>
    <x v="1"/>
  </r>
  <r>
    <x v="0"/>
    <s v="Linear Fluorescent"/>
    <n v="48"/>
    <s v="T-12"/>
    <n v="2"/>
    <n v="40"/>
    <x v="11"/>
  </r>
  <r>
    <x v="0"/>
    <s v="Incandescent"/>
    <m/>
    <s v="Standard A Lamp"/>
    <n v="2"/>
    <n v="60"/>
    <x v="7"/>
  </r>
  <r>
    <x v="4"/>
    <s v="Compact Fluorescent"/>
    <m/>
    <s v="Twist"/>
    <n v="1"/>
    <n v="15"/>
    <x v="7"/>
  </r>
  <r>
    <x v="1"/>
    <s v="Incandescent"/>
    <m/>
    <s v="Standard A Lamp"/>
    <n v="1"/>
    <n v="46"/>
    <x v="2"/>
  </r>
  <r>
    <x v="0"/>
    <s v="Incandescent"/>
    <m/>
    <s v="Standard A Lamp"/>
    <n v="2"/>
    <n v="100"/>
    <x v="0"/>
  </r>
  <r>
    <x v="0"/>
    <s v="Incandescent"/>
    <m/>
    <s v="Standard A Lamp"/>
    <n v="1"/>
    <n v="60"/>
    <x v="3"/>
  </r>
  <r>
    <x v="0"/>
    <s v="Compact Fluorescent"/>
    <m/>
    <s v="Twist"/>
    <n v="2"/>
    <n v="15"/>
    <x v="0"/>
  </r>
  <r>
    <x v="0"/>
    <s v="Compact Fluorescent"/>
    <m/>
    <s v="Twist"/>
    <n v="1"/>
    <n v="15"/>
    <x v="0"/>
  </r>
  <r>
    <x v="8"/>
    <s v="Compact Fluorescent"/>
    <m/>
    <s v="Twist"/>
    <n v="1"/>
    <n v="15"/>
    <x v="5"/>
  </r>
  <r>
    <x v="12"/>
    <s v="Halogen"/>
    <m/>
    <s v="MR"/>
    <n v="4"/>
    <n v="50"/>
    <x v="5"/>
  </r>
  <r>
    <x v="5"/>
    <s v="Compact Fluorescent"/>
    <m/>
    <s v="Twist"/>
    <n v="1"/>
    <n v="15"/>
    <x v="0"/>
  </r>
  <r>
    <x v="4"/>
    <s v="Incandescent"/>
    <m/>
    <s v="Standard A Lamp"/>
    <n v="1"/>
    <n v="60"/>
    <x v="0"/>
  </r>
  <r>
    <x v="0"/>
    <s v="Compact Fluorescent"/>
    <m/>
    <s v="Twist"/>
    <n v="1"/>
    <n v="15"/>
    <x v="10"/>
  </r>
  <r>
    <x v="4"/>
    <s v="Compact Fluorescent"/>
    <m/>
    <s v="Twist"/>
    <n v="1"/>
    <n v="15"/>
    <x v="10"/>
  </r>
  <r>
    <x v="1"/>
    <s v="Compact Fluorescent"/>
    <m/>
    <s v="Twist"/>
    <n v="3"/>
    <n v="15"/>
    <x v="2"/>
  </r>
  <r>
    <x v="8"/>
    <s v="Compact Fluorescent"/>
    <m/>
    <s v="Twist"/>
    <n v="1"/>
    <n v="15"/>
    <x v="2"/>
  </r>
  <r>
    <x v="8"/>
    <s v="Compact Fluorescent"/>
    <m/>
    <s v="Twist"/>
    <n v="1"/>
    <n v="15"/>
    <x v="4"/>
  </r>
  <r>
    <x v="0"/>
    <s v="Incandescent"/>
    <m/>
    <s v="Clear"/>
    <n v="1"/>
    <n v="40"/>
    <x v="3"/>
  </r>
  <r>
    <x v="9"/>
    <s v="Incandescent"/>
    <m/>
    <s v="Decorative"/>
    <n v="5"/>
    <n v="25"/>
    <x v="1"/>
  </r>
  <r>
    <x v="8"/>
    <s v="Compact Fluorescent"/>
    <m/>
    <s v="Twist"/>
    <n v="1"/>
    <n v="15"/>
    <x v="1"/>
  </r>
  <r>
    <x v="8"/>
    <s v="Compact Fluorescent"/>
    <m/>
    <s v="Twist"/>
    <n v="1"/>
    <n v="15"/>
    <x v="6"/>
  </r>
  <r>
    <x v="6"/>
    <s v="Incandescent"/>
    <m/>
    <s v="3-Way Incandescent"/>
    <n v="1"/>
    <n v="200"/>
    <x v="6"/>
  </r>
  <r>
    <x v="4"/>
    <s v="Compact Fluorescent"/>
    <m/>
    <s v="Twist"/>
    <n v="1"/>
    <n v="15"/>
    <x v="6"/>
  </r>
  <r>
    <x v="0"/>
    <s v="Linear Fluorescent"/>
    <n v="48"/>
    <s v="T-12"/>
    <n v="2"/>
    <n v="40"/>
    <x v="6"/>
  </r>
  <r>
    <x v="0"/>
    <s v="Compact Fluorescent"/>
    <m/>
    <s v="Twist"/>
    <n v="1"/>
    <n v="15"/>
    <x v="2"/>
  </r>
  <r>
    <x v="0"/>
    <s v="Linear Fluorescent"/>
    <n v="96"/>
    <s v="T-12"/>
    <n v="2"/>
    <n v="60"/>
    <x v="11"/>
  </r>
  <r>
    <x v="0"/>
    <s v="Linear Fluorescent"/>
    <n v="48"/>
    <s v="T-12"/>
    <n v="2"/>
    <n v="40"/>
    <x v="11"/>
  </r>
  <r>
    <x v="5"/>
    <s v="Compact Fluorescent"/>
    <m/>
    <s v="Twist"/>
    <n v="1"/>
    <n v="15"/>
    <x v="8"/>
  </r>
  <r>
    <x v="1"/>
    <s v="Incandescent"/>
    <m/>
    <s v="Clear"/>
    <n v="4"/>
    <n v="40"/>
    <x v="2"/>
  </r>
  <r>
    <x v="0"/>
    <s v="Compact Fluorescent"/>
    <m/>
    <s v="Twist"/>
    <n v="1"/>
    <n v="15"/>
    <x v="2"/>
  </r>
  <r>
    <x v="0"/>
    <s v="Incandescent"/>
    <m/>
    <s v="Heat Lamp"/>
    <n v="2"/>
    <n v="250"/>
    <x v="2"/>
  </r>
  <r>
    <x v="0"/>
    <s v="Compact Fluorescent"/>
    <m/>
    <s v="Twist"/>
    <n v="2"/>
    <n v="15"/>
    <x v="0"/>
  </r>
  <r>
    <x v="1"/>
    <s v="Incandescent"/>
    <m/>
    <s v="Standard A Lamp"/>
    <n v="3"/>
    <n v="60"/>
    <x v="2"/>
  </r>
  <r>
    <x v="0"/>
    <s v="Incandescent"/>
    <m/>
    <s v="Reflector"/>
    <n v="3"/>
    <n v="65"/>
    <x v="2"/>
  </r>
  <r>
    <x v="8"/>
    <s v="Incandescent"/>
    <m/>
    <s v="Heat Lamp"/>
    <n v="2"/>
    <n v="250"/>
    <x v="2"/>
  </r>
  <r>
    <x v="0"/>
    <s v="Incandescent"/>
    <m/>
    <s v="Standard A Lamp"/>
    <n v="1"/>
    <n v="60"/>
    <x v="2"/>
  </r>
  <r>
    <x v="1"/>
    <s v="Incandescent"/>
    <m/>
    <s v="Standard A Lamp"/>
    <n v="2"/>
    <n v="100"/>
    <x v="2"/>
  </r>
  <r>
    <x v="0"/>
    <s v="Incandescent"/>
    <m/>
    <s v="Reflector"/>
    <n v="3"/>
    <n v="65"/>
    <x v="0"/>
  </r>
  <r>
    <x v="4"/>
    <s v="Incandescent"/>
    <m/>
    <s v="Standard A Lamp"/>
    <n v="1"/>
    <n v="40"/>
    <x v="0"/>
  </r>
  <r>
    <x v="4"/>
    <s v="Incandescent"/>
    <m/>
    <s v="Standard A Lamp"/>
    <n v="1"/>
    <n v="100"/>
    <x v="0"/>
  </r>
  <r>
    <x v="0"/>
    <s v="Incandescent"/>
    <m/>
    <s v="Reflector"/>
    <n v="3"/>
    <n v="65"/>
    <x v="0"/>
  </r>
  <r>
    <x v="4"/>
    <s v="Incandescent"/>
    <m/>
    <s v="Standard A Lamp"/>
    <n v="1"/>
    <n v="40"/>
    <x v="0"/>
  </r>
  <r>
    <x v="4"/>
    <s v="Incandescent"/>
    <m/>
    <s v="Standard A Lamp"/>
    <n v="1"/>
    <n v="60"/>
    <x v="0"/>
  </r>
  <r>
    <x v="0"/>
    <s v="Incandescent"/>
    <m/>
    <s v="Standard A Lamp"/>
    <n v="1"/>
    <n v="60"/>
    <x v="4"/>
  </r>
  <r>
    <x v="0"/>
    <s v="Incandescent"/>
    <m/>
    <s v="Standard A Lamp"/>
    <n v="1"/>
    <n v="60"/>
    <x v="4"/>
  </r>
  <r>
    <x v="0"/>
    <s v="Incandescent"/>
    <m/>
    <s v="Reflector"/>
    <n v="3"/>
    <n v="65"/>
    <x v="4"/>
  </r>
  <r>
    <x v="12"/>
    <s v="Incandescent"/>
    <m/>
    <s v="Reflector"/>
    <n v="2"/>
    <n v="75"/>
    <x v="4"/>
  </r>
  <r>
    <x v="12"/>
    <s v="Incandescent"/>
    <m/>
    <s v="Reflector"/>
    <n v="6"/>
    <n v="75"/>
    <x v="9"/>
  </r>
  <r>
    <x v="0"/>
    <s v="Incandescent"/>
    <m/>
    <s v="Reflector"/>
    <n v="3"/>
    <n v="75"/>
    <x v="9"/>
  </r>
  <r>
    <x v="6"/>
    <s v="Compact Fluorescent"/>
    <m/>
    <s v="3-Way CFL"/>
    <n v="1"/>
    <n v="28"/>
    <x v="9"/>
  </r>
  <r>
    <x v="9"/>
    <s v="Incandescent"/>
    <m/>
    <s v="Decorative"/>
    <n v="5"/>
    <n v="40"/>
    <x v="1"/>
  </r>
  <r>
    <x v="12"/>
    <s v="Halogen"/>
    <m/>
    <s v="PAR"/>
    <n v="2"/>
    <n v="75"/>
    <x v="1"/>
  </r>
  <r>
    <x v="12"/>
    <s v="Halogen"/>
    <m/>
    <s v="PAR"/>
    <n v="3"/>
    <n v="75"/>
    <x v="12"/>
  </r>
  <r>
    <x v="4"/>
    <s v="Incandescent"/>
    <m/>
    <s v="Mini base"/>
    <n v="2"/>
    <n v="25"/>
    <x v="12"/>
  </r>
  <r>
    <x v="4"/>
    <s v="Incandescent"/>
    <m/>
    <s v="Standard A Lamp"/>
    <n v="1"/>
    <n v="60"/>
    <x v="12"/>
  </r>
  <r>
    <x v="4"/>
    <s v="Incandescent"/>
    <m/>
    <s v="Standard A Lamp"/>
    <n v="1"/>
    <n v="100"/>
    <x v="12"/>
  </r>
  <r>
    <x v="6"/>
    <s v="Incandescent"/>
    <m/>
    <s v="Standard A Lamp"/>
    <n v="2"/>
    <n v="60"/>
    <x v="12"/>
  </r>
  <r>
    <x v="8"/>
    <s v="Halogen"/>
    <m/>
    <s v="PAR"/>
    <n v="1"/>
    <n v="50"/>
    <x v="3"/>
  </r>
  <r>
    <x v="4"/>
    <s v="Incandescent"/>
    <m/>
    <s v="Standard A Lamp"/>
    <n v="1"/>
    <n v="40"/>
    <x v="3"/>
  </r>
  <r>
    <x v="0"/>
    <s v="Incandescent"/>
    <m/>
    <s v="Standard A Lamp"/>
    <n v="1"/>
    <n v="60"/>
    <x v="3"/>
  </r>
  <r>
    <x v="8"/>
    <s v="Incandescent"/>
    <m/>
    <s v="Reflector"/>
    <n v="1"/>
    <n v="65"/>
    <x v="5"/>
  </r>
  <r>
    <x v="12"/>
    <s v="Incandescent"/>
    <m/>
    <s v="Reflector"/>
    <n v="2"/>
    <n v="65"/>
    <x v="5"/>
  </r>
  <r>
    <x v="12"/>
    <s v="Incandescent"/>
    <m/>
    <s v="Reflector"/>
    <n v="2"/>
    <n v="75"/>
    <x v="5"/>
  </r>
  <r>
    <x v="0"/>
    <s v="Incandescent"/>
    <m/>
    <s v="Mini base"/>
    <n v="3"/>
    <n v="40"/>
    <x v="5"/>
  </r>
  <r>
    <x v="0"/>
    <s v="Incandescent"/>
    <m/>
    <s v="Reflector"/>
    <n v="3"/>
    <n v="65"/>
    <x v="6"/>
  </r>
  <r>
    <x v="8"/>
    <s v="Halogen"/>
    <m/>
    <s v="PAR"/>
    <n v="1"/>
    <n v="50"/>
    <x v="7"/>
  </r>
  <r>
    <x v="9"/>
    <s v="Incandescent"/>
    <m/>
    <s v="Decorative"/>
    <n v="3"/>
    <n v="40"/>
    <x v="7"/>
  </r>
  <r>
    <x v="6"/>
    <s v="Incandescent"/>
    <m/>
    <s v="Mini base"/>
    <n v="2"/>
    <n v="40"/>
    <x v="7"/>
  </r>
  <r>
    <x v="1"/>
    <s v="Incandescent"/>
    <m/>
    <s v="Standard A Lamp"/>
    <n v="3"/>
    <n v="60"/>
    <x v="2"/>
  </r>
  <r>
    <x v="12"/>
    <s v="Halogen"/>
    <m/>
    <s v="MR"/>
    <n v="4"/>
    <n v="50"/>
    <x v="2"/>
  </r>
  <r>
    <x v="4"/>
    <s v="Incandescent"/>
    <m/>
    <s v="Mini base"/>
    <n v="1"/>
    <n v="25"/>
    <x v="2"/>
  </r>
  <r>
    <x v="0"/>
    <s v="Incandescent"/>
    <m/>
    <s v="Reflector"/>
    <n v="3"/>
    <n v="65"/>
    <x v="0"/>
  </r>
  <r>
    <x v="4"/>
    <s v="Incandescent"/>
    <m/>
    <s v="Mini base"/>
    <n v="3"/>
    <n v="60"/>
    <x v="0"/>
  </r>
  <r>
    <x v="0"/>
    <s v="Incandescent"/>
    <m/>
    <s v="Standard A Lamp"/>
    <n v="1"/>
    <n v="100"/>
    <x v="4"/>
  </r>
  <r>
    <x v="1"/>
    <s v="Other"/>
    <m/>
    <s v="Other"/>
    <n v="2"/>
    <n v="57"/>
    <x v="2"/>
  </r>
  <r>
    <x v="9"/>
    <s v="Incandescent"/>
    <m/>
    <s v="Globe"/>
    <n v="1"/>
    <n v="100"/>
    <x v="1"/>
  </r>
  <r>
    <x v="8"/>
    <s v="Compact Fluorescent"/>
    <m/>
    <s v="Reflector"/>
    <n v="1"/>
    <n v="14"/>
    <x v="12"/>
  </r>
  <r>
    <x v="4"/>
    <s v="Incandescent"/>
    <m/>
    <s v="Standard A Lamp"/>
    <n v="1"/>
    <n v="100"/>
    <x v="12"/>
  </r>
  <r>
    <x v="4"/>
    <s v="Incandescent"/>
    <m/>
    <s v="Standard A Lamp"/>
    <n v="1"/>
    <n v="60"/>
    <x v="12"/>
  </r>
  <r>
    <x v="9"/>
    <s v="Incandescent"/>
    <m/>
    <s v="Standard A Lamp"/>
    <n v="9"/>
    <n v="60"/>
    <x v="3"/>
  </r>
  <r>
    <x v="4"/>
    <s v="Compact Fluorescent"/>
    <m/>
    <s v="Twist"/>
    <n v="1"/>
    <n v="13"/>
    <x v="3"/>
  </r>
  <r>
    <x v="8"/>
    <s v="Compact Fluorescent"/>
    <m/>
    <s v="Reflector"/>
    <n v="1"/>
    <n v="14"/>
    <x v="3"/>
  </r>
  <r>
    <x v="13"/>
    <s v="Other"/>
    <m/>
    <s v="Other"/>
    <n v="1"/>
    <n v="19"/>
    <x v="5"/>
  </r>
  <r>
    <x v="8"/>
    <s v="Compact Fluorescent"/>
    <m/>
    <s v="Reflector"/>
    <n v="1"/>
    <n v="14"/>
    <x v="5"/>
  </r>
  <r>
    <x v="8"/>
    <s v="Compact Fluorescent"/>
    <m/>
    <s v="Reflector"/>
    <n v="1"/>
    <n v="14"/>
    <x v="5"/>
  </r>
  <r>
    <x v="0"/>
    <s v="Compact Fluorescent"/>
    <m/>
    <s v="Twist"/>
    <n v="2"/>
    <n v="13"/>
    <x v="6"/>
  </r>
  <r>
    <x v="14"/>
    <s v="Incandescent"/>
    <m/>
    <s v="Standard A Lamp"/>
    <n v="1"/>
    <n v="40"/>
    <x v="7"/>
  </r>
  <r>
    <x v="4"/>
    <s v="Incandescent"/>
    <m/>
    <s v="Standard A Lamp"/>
    <n v="1"/>
    <n v="100"/>
    <x v="7"/>
  </r>
  <r>
    <x v="14"/>
    <s v="Other"/>
    <m/>
    <s v="Other"/>
    <n v="1"/>
    <n v="15"/>
    <x v="7"/>
  </r>
  <r>
    <x v="0"/>
    <s v="Incandescent"/>
    <m/>
    <s v="Standard A Lamp"/>
    <n v="2"/>
    <n v="60"/>
    <x v="4"/>
  </r>
  <r>
    <x v="9"/>
    <s v="Incandescent"/>
    <m/>
    <s v="Standard A Lamp"/>
    <n v="5"/>
    <n v="60"/>
    <x v="9"/>
  </r>
  <r>
    <x v="1"/>
    <s v="Linear Fluorescent"/>
    <n v="24"/>
    <s v="T-12"/>
    <n v="1"/>
    <n v="20"/>
    <x v="4"/>
  </r>
  <r>
    <x v="0"/>
    <s v="Incandescent"/>
    <m/>
    <s v="Standard A Lamp"/>
    <n v="3"/>
    <n v="60"/>
    <x v="0"/>
  </r>
  <r>
    <x v="4"/>
    <s v="Incandescent"/>
    <m/>
    <s v="Standard A Lamp"/>
    <n v="1"/>
    <n v="60"/>
    <x v="0"/>
  </r>
  <r>
    <x v="4"/>
    <s v="Compact Fluorescent"/>
    <m/>
    <s v="Twist"/>
    <n v="2"/>
    <n v="9"/>
    <x v="0"/>
  </r>
  <r>
    <x v="0"/>
    <s v="Compact Fluorescent"/>
    <m/>
    <s v="Twist"/>
    <n v="3"/>
    <n v="13"/>
    <x v="9"/>
  </r>
  <r>
    <x v="0"/>
    <s v="Incandescent"/>
    <m/>
    <s v="Standard A Lamp"/>
    <n v="1"/>
    <n v="60"/>
    <x v="4"/>
  </r>
  <r>
    <x v="0"/>
    <s v="Incandescent"/>
    <m/>
    <s v="Standard A Lamp"/>
    <n v="2"/>
    <n v="60"/>
    <x v="2"/>
  </r>
  <r>
    <x v="8"/>
    <s v="Compact Fluorescent"/>
    <m/>
    <s v="Reflector"/>
    <n v="1"/>
    <n v="14"/>
    <x v="10"/>
  </r>
  <r>
    <x v="4"/>
    <s v="Compact Fluorescent"/>
    <m/>
    <s v="Twist"/>
    <n v="1"/>
    <n v="13"/>
    <x v="10"/>
  </r>
  <r>
    <x v="4"/>
    <s v="Compact Fluorescent"/>
    <m/>
    <s v="Twist"/>
    <n v="1"/>
    <n v="13"/>
    <x v="10"/>
  </r>
  <r>
    <x v="4"/>
    <s v="Incandescent"/>
    <m/>
    <s v="Standard A Lamp"/>
    <n v="1"/>
    <n v="60"/>
    <x v="10"/>
  </r>
  <r>
    <x v="0"/>
    <s v="Incandescent"/>
    <m/>
    <s v="Standard A Lamp"/>
    <n v="3"/>
    <n v="60"/>
    <x v="4"/>
  </r>
  <r>
    <x v="0"/>
    <s v="Compact Fluorescent"/>
    <m/>
    <s v="Twist"/>
    <n v="3"/>
    <n v="13"/>
    <x v="0"/>
  </r>
  <r>
    <x v="4"/>
    <s v="Compact Fluorescent"/>
    <m/>
    <s v="Twist"/>
    <n v="1"/>
    <n v="13"/>
    <x v="0"/>
  </r>
  <r>
    <x v="0"/>
    <s v="Incandescent"/>
    <m/>
    <s v="Standard A Lamp"/>
    <n v="2"/>
    <n v="60"/>
    <x v="2"/>
  </r>
  <r>
    <x v="8"/>
    <s v="Incandescent"/>
    <m/>
    <s v="Reflector"/>
    <m/>
    <n v="65"/>
    <x v="12"/>
  </r>
  <r>
    <x v="8"/>
    <s v="Compact Fluorescent"/>
    <m/>
    <s v="Reflector"/>
    <n v="1"/>
    <n v="14"/>
    <x v="3"/>
  </r>
  <r>
    <x v="0"/>
    <s v="Incandescent"/>
    <m/>
    <s v="Standard A Lamp"/>
    <n v="2"/>
    <n v="60"/>
    <x v="7"/>
  </r>
  <r>
    <x v="8"/>
    <s v="Incandescent"/>
    <m/>
    <s v="Standard A Lamp"/>
    <n v="1"/>
    <n v="60"/>
    <x v="2"/>
  </r>
  <r>
    <x v="8"/>
    <s v="Compact Fluorescent"/>
    <m/>
    <s v="Reflector"/>
    <n v="1"/>
    <n v="14"/>
    <x v="2"/>
  </r>
  <r>
    <x v="7"/>
    <s v="Incandescent"/>
    <m/>
    <s v="Standard A Lamp"/>
    <n v="1"/>
    <n v="60"/>
    <x v="11"/>
  </r>
  <r>
    <x v="0"/>
    <s v="Incandescent"/>
    <m/>
    <s v="Standard A Lamp"/>
    <n v="1"/>
    <n v="60"/>
    <x v="11"/>
  </r>
  <r>
    <x v="0"/>
    <s v="Compact Fluorescent"/>
    <m/>
    <s v="Twist"/>
    <n v="2"/>
    <n v="13"/>
    <x v="3"/>
  </r>
  <r>
    <x v="0"/>
    <s v="Incandescent"/>
    <m/>
    <s v="Reflector"/>
    <n v="1"/>
    <n v="125"/>
    <x v="2"/>
  </r>
  <r>
    <x v="1"/>
    <s v="Compact Fluorescent"/>
    <m/>
    <s v="Twist"/>
    <n v="2"/>
    <n v="14"/>
    <x v="2"/>
  </r>
  <r>
    <x v="0"/>
    <s v="Compact Fluorescent"/>
    <m/>
    <s v="Twist"/>
    <n v="1"/>
    <n v="13"/>
    <x v="10"/>
  </r>
  <r>
    <x v="4"/>
    <s v="Compact Fluorescent"/>
    <m/>
    <s v="Twist"/>
    <n v="1"/>
    <n v="13"/>
    <x v="10"/>
  </r>
  <r>
    <x v="0"/>
    <s v="Linear Fluorescent"/>
    <n v="48"/>
    <s v="T-12"/>
    <n v="2"/>
    <n v="40"/>
    <x v="5"/>
  </r>
  <r>
    <x v="13"/>
    <s v="Compact Fluorescent"/>
    <m/>
    <s v="Twist"/>
    <n v="3"/>
    <n v="13"/>
    <x v="6"/>
  </r>
  <r>
    <x v="12"/>
    <s v="Other"/>
    <m/>
    <s v="Other"/>
    <n v="9"/>
    <n v="58"/>
    <x v="7"/>
  </r>
  <r>
    <x v="0"/>
    <s v="Compact Fluorescent"/>
    <m/>
    <s v="Twist"/>
    <n v="1"/>
    <n v="13"/>
    <x v="7"/>
  </r>
  <r>
    <x v="6"/>
    <s v="Compact Fluorescent"/>
    <m/>
    <s v="Twist"/>
    <n v="1"/>
    <n v="13"/>
    <x v="7"/>
  </r>
  <r>
    <x v="1"/>
    <s v="Compact Fluorescent"/>
    <m/>
    <s v="Twist"/>
    <n v="1"/>
    <n v="13"/>
    <x v="7"/>
  </r>
  <r>
    <x v="1"/>
    <s v="Incandescent"/>
    <m/>
    <s v="Globe"/>
    <n v="3"/>
    <n v="40"/>
    <x v="2"/>
  </r>
  <r>
    <x v="2"/>
    <s v="Compact Fluorescent"/>
    <m/>
    <s v="Twist"/>
    <n v="1"/>
    <n v="22"/>
    <x v="0"/>
  </r>
  <r>
    <x v="4"/>
    <s v="Compact Fluorescent"/>
    <m/>
    <s v="Straight Tube"/>
    <n v="1"/>
    <n v="15"/>
    <x v="0"/>
  </r>
  <r>
    <x v="4"/>
    <s v="Compact Fluorescent"/>
    <m/>
    <s v="Twist"/>
    <n v="1"/>
    <n v="22"/>
    <x v="0"/>
  </r>
  <r>
    <x v="9"/>
    <s v="Incandescent"/>
    <m/>
    <s v="Decorative"/>
    <n v="10"/>
    <n v="25"/>
    <x v="1"/>
  </r>
  <r>
    <x v="0"/>
    <s v="Linear Fluorescent"/>
    <n v="96"/>
    <s v="T-12"/>
    <n v="2"/>
    <n v="100"/>
    <x v="11"/>
  </r>
  <r>
    <x v="7"/>
    <s v="Compact Fluorescent"/>
    <m/>
    <s v="Twist"/>
    <n v="2"/>
    <n v="22"/>
    <x v="11"/>
  </r>
  <r>
    <x v="2"/>
    <s v="Compact Fluorescent"/>
    <m/>
    <s v="Twist"/>
    <n v="1"/>
    <n v="22"/>
    <x v="3"/>
  </r>
  <r>
    <x v="12"/>
    <s v="Compact Fluorescent"/>
    <m/>
    <s v="Twist"/>
    <n v="3"/>
    <n v="22"/>
    <x v="3"/>
  </r>
  <r>
    <x v="2"/>
    <s v="Compact Fluorescent"/>
    <m/>
    <s v="Twist"/>
    <n v="1"/>
    <n v="22"/>
    <x v="6"/>
  </r>
  <r>
    <x v="0"/>
    <s v="Compact Fluorescent"/>
    <m/>
    <s v="Twist"/>
    <n v="4"/>
    <n v="22"/>
    <x v="7"/>
  </r>
  <r>
    <x v="6"/>
    <s v="Compact Fluorescent"/>
    <m/>
    <s v="Twist"/>
    <n v="1"/>
    <n v="28"/>
    <x v="7"/>
  </r>
  <r>
    <x v="4"/>
    <s v="Incandescent"/>
    <m/>
    <s v="Standard A Lamp"/>
    <n v="1"/>
    <n v="75"/>
    <x v="7"/>
  </r>
  <r>
    <x v="4"/>
    <s v="Compact Fluorescent"/>
    <m/>
    <s v="Twist"/>
    <n v="1"/>
    <n v="28"/>
    <x v="7"/>
  </r>
  <r>
    <x v="9"/>
    <s v="Incandescent"/>
    <m/>
    <s v="Decorative"/>
    <n v="6"/>
    <n v="25"/>
    <x v="7"/>
  </r>
  <r>
    <x v="1"/>
    <s v="Incandescent"/>
    <m/>
    <s v="Globe"/>
    <n v="4"/>
    <n v="40"/>
    <x v="2"/>
  </r>
  <r>
    <x v="5"/>
    <s v="Incandescent"/>
    <m/>
    <s v="Standard A Lamp"/>
    <n v="1"/>
    <n v="60"/>
    <x v="2"/>
  </r>
  <r>
    <x v="2"/>
    <s v="Compact Fluorescent"/>
    <m/>
    <s v="Twist"/>
    <n v="1"/>
    <n v="22"/>
    <x v="2"/>
  </r>
  <r>
    <x v="4"/>
    <s v="Compact Fluorescent"/>
    <m/>
    <s v="Twist"/>
    <n v="1"/>
    <n v="22"/>
    <x v="10"/>
  </r>
  <r>
    <x v="4"/>
    <s v="Compact Fluorescent"/>
    <m/>
    <s v="Straight Tube"/>
    <n v="2"/>
    <n v="15"/>
    <x v="10"/>
  </r>
  <r>
    <x v="2"/>
    <s v="Compact Fluorescent"/>
    <m/>
    <s v="Twist"/>
    <n v="1"/>
    <n v="22"/>
    <x v="8"/>
  </r>
  <r>
    <x v="13"/>
    <s v="Linear Fluorescent"/>
    <n v="12"/>
    <s v="T-5"/>
    <n v="1"/>
    <n v="16"/>
    <x v="8"/>
  </r>
  <r>
    <x v="4"/>
    <s v="Compact Fluorescent"/>
    <m/>
    <s v="Twist"/>
    <n v="1"/>
    <n v="22"/>
    <x v="8"/>
  </r>
  <r>
    <x v="14"/>
    <s v="Compact Fluorescent"/>
    <m/>
    <s v="Twist"/>
    <n v="2"/>
    <n v="22"/>
    <x v="8"/>
  </r>
  <r>
    <x v="8"/>
    <s v="Halogen"/>
    <m/>
    <s v="Quartz Tube"/>
    <n v="1"/>
    <n v="50"/>
    <x v="8"/>
  </r>
  <r>
    <x v="12"/>
    <s v="Compact Fluorescent"/>
    <m/>
    <s v="Reflector"/>
    <n v="4"/>
    <n v="28"/>
    <x v="7"/>
  </r>
  <r>
    <x v="2"/>
    <s v="Compact Fluorescent"/>
    <m/>
    <s v="Reflector"/>
    <n v="1"/>
    <n v="28"/>
    <x v="7"/>
  </r>
  <r>
    <x v="0"/>
    <s v="Linear Fluorescent"/>
    <n v="36"/>
    <s v="T-12"/>
    <n v="4"/>
    <n v="32"/>
    <x v="5"/>
  </r>
  <r>
    <x v="0"/>
    <s v="Linear Fluorescent"/>
    <n v="40"/>
    <s v="T-12"/>
    <n v="2"/>
    <n v="40"/>
    <x v="7"/>
  </r>
  <r>
    <x v="0"/>
    <s v="Compact Fluorescent"/>
    <m/>
    <s v="Twist"/>
    <n v="2"/>
    <n v="13"/>
    <x v="7"/>
  </r>
  <r>
    <x v="0"/>
    <s v="Incandescent"/>
    <m/>
    <s v="Standard A Lamp"/>
    <n v="1"/>
    <n v="75"/>
    <x v="7"/>
  </r>
  <r>
    <x v="8"/>
    <s v="Incandescent"/>
    <m/>
    <s v="Reflector"/>
    <n v="1"/>
    <n v="65"/>
    <x v="2"/>
  </r>
  <r>
    <x v="0"/>
    <s v="Incandescent"/>
    <m/>
    <s v="Clear"/>
    <n v="2"/>
    <n v="55"/>
    <x v="2"/>
  </r>
  <r>
    <x v="1"/>
    <s v="Incandescent"/>
    <m/>
    <s v="Mini base"/>
    <n v="1"/>
    <n v="40"/>
    <x v="2"/>
  </r>
  <r>
    <x v="0"/>
    <s v="Compact Fluorescent"/>
    <m/>
    <s v="Twist"/>
    <n v="2"/>
    <n v="13"/>
    <x v="2"/>
  </r>
  <r>
    <x v="0"/>
    <s v="Incandescent"/>
    <m/>
    <s v="Standard A Lamp"/>
    <n v="1"/>
    <n v="75"/>
    <x v="2"/>
  </r>
  <r>
    <x v="0"/>
    <s v="Linear Fluorescent"/>
    <n v="48"/>
    <s v="T-12"/>
    <n v="1"/>
    <n v="35"/>
    <x v="0"/>
  </r>
  <r>
    <x v="8"/>
    <s v="Incandescent"/>
    <m/>
    <s v="Reflector"/>
    <n v="1"/>
    <n v="100"/>
    <x v="0"/>
  </r>
  <r>
    <x v="0"/>
    <s v="Compact Fluorescent"/>
    <m/>
    <s v="Reflector"/>
    <n v="1"/>
    <n v="15"/>
    <x v="0"/>
  </r>
  <r>
    <x v="6"/>
    <s v="Incandescent"/>
    <m/>
    <s v="Clear"/>
    <n v="1"/>
    <n v="75"/>
    <x v="0"/>
  </r>
  <r>
    <x v="0"/>
    <s v="Incandescent"/>
    <m/>
    <s v="Standard A Lamp"/>
    <n v="2"/>
    <n v="60"/>
    <x v="0"/>
  </r>
  <r>
    <x v="4"/>
    <s v="Incandescent"/>
    <m/>
    <s v="Clear"/>
    <n v="1"/>
    <n v="60"/>
    <x v="0"/>
  </r>
  <r>
    <x v="9"/>
    <s v="Incandescent"/>
    <m/>
    <s v="Standard A Lamp"/>
    <n v="6"/>
    <n v="60"/>
    <x v="1"/>
  </r>
  <r>
    <x v="0"/>
    <s v="Incandescent"/>
    <m/>
    <s v="Standard A Lamp"/>
    <n v="2"/>
    <n v="75"/>
    <x v="3"/>
  </r>
  <r>
    <x v="0"/>
    <s v="Compact Fluorescent"/>
    <m/>
    <s v="Twist"/>
    <n v="2"/>
    <n v="13"/>
    <x v="3"/>
  </r>
  <r>
    <x v="1"/>
    <s v="Incandescent"/>
    <m/>
    <s v="Mini base"/>
    <n v="1"/>
    <n v="40"/>
    <x v="3"/>
  </r>
  <r>
    <x v="0"/>
    <s v="Incandescent"/>
    <m/>
    <s v="Reflector"/>
    <n v="1"/>
    <n v="75"/>
    <x v="11"/>
  </r>
  <r>
    <x v="0"/>
    <s v="Compact Fluorescent"/>
    <m/>
    <s v="Twist"/>
    <n v="1"/>
    <n v="22"/>
    <x v="11"/>
  </r>
  <r>
    <x v="8"/>
    <s v="Incandescent"/>
    <m/>
    <s v="Reflector"/>
    <n v="1"/>
    <n v="65"/>
    <x v="3"/>
  </r>
  <r>
    <x v="0"/>
    <s v="Linear Fluorescent"/>
    <n v="48"/>
    <s v="T-8"/>
    <n v="2"/>
    <n v="32"/>
    <x v="5"/>
  </r>
  <r>
    <x v="0"/>
    <s v="Linear Fluorescent"/>
    <n v="48"/>
    <s v="T-12"/>
    <n v="1"/>
    <n v="40"/>
    <x v="5"/>
  </r>
  <r>
    <x v="0"/>
    <s v="Linear Fluorescent"/>
    <n v="12"/>
    <s v="T-5"/>
    <n v="1"/>
    <n v="8"/>
    <x v="5"/>
  </r>
  <r>
    <x v="9"/>
    <s v="Compact Fluorescent"/>
    <m/>
    <s v="Twist"/>
    <n v="1"/>
    <n v="13"/>
    <x v="5"/>
  </r>
  <r>
    <x v="9"/>
    <s v="Other"/>
    <m/>
    <s v="LED Interior"/>
    <n v="2"/>
    <n v="7"/>
    <x v="5"/>
  </r>
  <r>
    <x v="4"/>
    <s v="Incandescent"/>
    <m/>
    <s v="Mini base"/>
    <n v="1"/>
    <n v="40"/>
    <x v="5"/>
  </r>
  <r>
    <x v="0"/>
    <s v="Incandescent"/>
    <m/>
    <s v="Standard A Lamp"/>
    <n v="2"/>
    <n v="75"/>
    <x v="6"/>
  </r>
  <r>
    <x v="12"/>
    <s v="Halogen"/>
    <m/>
    <s v="MR"/>
    <n v="3"/>
    <n v="50"/>
    <x v="6"/>
  </r>
  <r>
    <x v="6"/>
    <s v="Compact Fluorescent"/>
    <m/>
    <s v="Twist"/>
    <n v="2"/>
    <n v="13"/>
    <x v="7"/>
  </r>
  <r>
    <x v="0"/>
    <s v="Incandescent"/>
    <m/>
    <s v="Mini base"/>
    <n v="2"/>
    <n v="75"/>
    <x v="2"/>
  </r>
  <r>
    <x v="0"/>
    <s v="Halogen"/>
    <m/>
    <s v="MR"/>
    <n v="2"/>
    <n v="50"/>
    <x v="2"/>
  </r>
  <r>
    <x v="0"/>
    <s v="Compact Fluorescent"/>
    <m/>
    <s v="Twist"/>
    <n v="1"/>
    <n v="13"/>
    <x v="2"/>
  </r>
  <r>
    <x v="0"/>
    <s v="Incandescent"/>
    <m/>
    <s v="Standard A Lamp"/>
    <n v="1"/>
    <n v="75"/>
    <x v="2"/>
  </r>
  <r>
    <x v="9"/>
    <s v="Incandescent"/>
    <m/>
    <s v="Mini base"/>
    <n v="1"/>
    <n v="40"/>
    <x v="2"/>
  </r>
  <r>
    <x v="4"/>
    <s v="Incandescent"/>
    <m/>
    <s v="Standard A Lamp"/>
    <n v="1"/>
    <n v="75"/>
    <x v="10"/>
  </r>
  <r>
    <x v="4"/>
    <s v="Compact Fluorescent"/>
    <m/>
    <s v="Twist"/>
    <n v="1"/>
    <n v="13"/>
    <x v="10"/>
  </r>
  <r>
    <x v="4"/>
    <s v="Incandescent"/>
    <m/>
    <s v="Mini base"/>
    <n v="1"/>
    <n v="40"/>
    <x v="10"/>
  </r>
  <r>
    <x v="8"/>
    <s v="Compact Fluorescent"/>
    <m/>
    <s v="Twist"/>
    <n v="1"/>
    <n v="15"/>
    <x v="4"/>
  </r>
  <r>
    <x v="0"/>
    <s v="Linear Fluorescent"/>
    <n v="48"/>
    <s v="T-12"/>
    <n v="1"/>
    <n v="34"/>
    <x v="4"/>
  </r>
  <r>
    <x v="0"/>
    <s v="Compact Fluorescent"/>
    <m/>
    <s v="Twist"/>
    <n v="1"/>
    <n v="13"/>
    <x v="4"/>
  </r>
  <r>
    <x v="5"/>
    <s v="Incandescent"/>
    <m/>
    <s v="Standard A Lamp"/>
    <n v="4"/>
    <n v="40"/>
    <x v="1"/>
  </r>
  <r>
    <x v="4"/>
    <s v="Incandescent"/>
    <m/>
    <s v="Mini base"/>
    <n v="1"/>
    <n v="25"/>
    <x v="1"/>
  </r>
  <r>
    <x v="0"/>
    <s v="Incandescent"/>
    <m/>
    <s v="Standard A Lamp"/>
    <n v="1"/>
    <n v="60"/>
    <x v="3"/>
  </r>
  <r>
    <x v="0"/>
    <s v="Linear Fluorescent"/>
    <n v="48"/>
    <s v="T-12"/>
    <n v="2"/>
    <n v="40"/>
    <x v="11"/>
  </r>
  <r>
    <x v="1"/>
    <s v="Incandescent"/>
    <m/>
    <s v="Mini base"/>
    <n v="4"/>
    <n v="60"/>
    <x v="2"/>
  </r>
  <r>
    <x v="0"/>
    <s v="Incandescent"/>
    <m/>
    <s v="Standard A Lamp"/>
    <n v="1"/>
    <n v="40"/>
    <x v="3"/>
  </r>
  <r>
    <x v="4"/>
    <s v="Compact Fluorescent"/>
    <m/>
    <s v="Twist"/>
    <n v="1"/>
    <n v="15"/>
    <x v="3"/>
  </r>
  <r>
    <x v="4"/>
    <s v="Incandescent"/>
    <m/>
    <s v="Standard A Lamp"/>
    <n v="1"/>
    <n v="60"/>
    <x v="5"/>
  </r>
  <r>
    <x v="5"/>
    <s v="Incandescent"/>
    <m/>
    <s v="Standard A Lamp"/>
    <n v="1"/>
    <n v="75"/>
    <x v="5"/>
  </r>
  <r>
    <x v="9"/>
    <s v="Compact Fluorescent"/>
    <m/>
    <s v="Twist"/>
    <n v="1"/>
    <n v="13"/>
    <x v="5"/>
  </r>
  <r>
    <x v="4"/>
    <s v="Compact Fluorescent"/>
    <m/>
    <s v="Twist"/>
    <n v="1"/>
    <n v="25"/>
    <x v="7"/>
  </r>
  <r>
    <x v="6"/>
    <s v="Incandescent"/>
    <m/>
    <s v="Standard A Lamp"/>
    <n v="1"/>
    <n v="100"/>
    <x v="7"/>
  </r>
  <r>
    <x v="4"/>
    <s v="Compact Fluorescent"/>
    <m/>
    <s v="Twist"/>
    <n v="1"/>
    <n v="13"/>
    <x v="7"/>
  </r>
  <r>
    <x v="1"/>
    <s v="Compact Fluorescent"/>
    <m/>
    <s v="Twist"/>
    <n v="2"/>
    <n v="13"/>
    <x v="2"/>
  </r>
  <r>
    <x v="4"/>
    <s v="Incandescent"/>
    <m/>
    <s v="Mini base"/>
    <n v="1"/>
    <n v="40"/>
    <x v="2"/>
  </r>
  <r>
    <x v="0"/>
    <s v="Incandescent"/>
    <m/>
    <s v="Standard A Lamp"/>
    <n v="2"/>
    <n v="60"/>
    <x v="10"/>
  </r>
  <r>
    <x v="0"/>
    <s v="Compact Fluorescent"/>
    <m/>
    <s v="Twist"/>
    <n v="2"/>
    <n v="18"/>
    <x v="8"/>
  </r>
  <r>
    <x v="4"/>
    <s v="Incandescent"/>
    <m/>
    <s v="Mini base"/>
    <n v="1"/>
    <n v="40"/>
    <x v="8"/>
  </r>
  <r>
    <x v="0"/>
    <s v="Compact Fluorescent"/>
    <m/>
    <s v="Mini base"/>
    <n v="2"/>
    <n v="15"/>
    <x v="0"/>
  </r>
  <r>
    <x v="0"/>
    <s v="Incandescent"/>
    <m/>
    <s v="Mini base"/>
    <n v="1"/>
    <n v="25"/>
    <x v="0"/>
  </r>
  <r>
    <x v="4"/>
    <s v="Compact Fluorescent"/>
    <m/>
    <s v="Twist"/>
    <n v="1"/>
    <n v="13"/>
    <x v="0"/>
  </r>
  <r>
    <x v="9"/>
    <s v="Incandescent"/>
    <m/>
    <s v="Standard A Lamp"/>
    <n v="4"/>
    <n v="70"/>
    <x v="1"/>
  </r>
  <r>
    <x v="1"/>
    <s v="Incandescent"/>
    <m/>
    <s v="Standard A Lamp"/>
    <n v="1"/>
    <n v="60"/>
    <x v="3"/>
  </r>
  <r>
    <x v="2"/>
    <s v="Incandescent"/>
    <m/>
    <s v="Standard A Lamp"/>
    <n v="1"/>
    <n v="60"/>
    <x v="2"/>
  </r>
  <r>
    <x v="1"/>
    <s v="Incandescent"/>
    <m/>
    <s v="Standard A Lamp"/>
    <n v="2"/>
    <n v="60"/>
    <x v="2"/>
  </r>
  <r>
    <x v="0"/>
    <s v="Incandescent"/>
    <m/>
    <s v="Standard A Lamp"/>
    <n v="1"/>
    <n v="60"/>
    <x v="3"/>
  </r>
  <r>
    <x v="0"/>
    <s v="Incandescent"/>
    <m/>
    <s v="Standard A Lamp"/>
    <n v="1"/>
    <n v="60"/>
    <x v="3"/>
  </r>
  <r>
    <x v="5"/>
    <s v="Incandescent"/>
    <m/>
    <s v="Standard A Lamp"/>
    <n v="1"/>
    <n v="75"/>
    <x v="12"/>
  </r>
  <r>
    <x v="4"/>
    <s v="Incandescent"/>
    <m/>
    <s v="3-Way Incandescent"/>
    <n v="1"/>
    <n v="100"/>
    <x v="12"/>
  </r>
  <r>
    <x v="8"/>
    <s v="Incandescent"/>
    <m/>
    <s v="Reflector"/>
    <n v="1"/>
    <n v="65"/>
    <x v="5"/>
  </r>
  <r>
    <x v="1"/>
    <s v="Incandescent"/>
    <m/>
    <s v="Standard A Lamp"/>
    <n v="2"/>
    <n v="25"/>
    <x v="5"/>
  </r>
  <r>
    <x v="1"/>
    <s v="Compact Fluorescent"/>
    <m/>
    <s v="Twist"/>
    <n v="1"/>
    <n v="20"/>
    <x v="6"/>
  </r>
  <r>
    <x v="5"/>
    <s v="Incandescent"/>
    <m/>
    <s v="Standard A Lamp"/>
    <n v="4"/>
    <n v="40"/>
    <x v="7"/>
  </r>
  <r>
    <x v="6"/>
    <s v="Incandescent"/>
    <m/>
    <s v="Standard A Lamp"/>
    <n v="1"/>
    <n v="60"/>
    <x v="7"/>
  </r>
  <r>
    <x v="4"/>
    <s v="Incandescent"/>
    <m/>
    <s v="Standard A Lamp"/>
    <n v="1"/>
    <n v="60"/>
    <x v="7"/>
  </r>
  <r>
    <x v="6"/>
    <s v="Incandescent"/>
    <m/>
    <s v="Standard A Lamp"/>
    <n v="1"/>
    <n v="60"/>
    <x v="7"/>
  </r>
  <r>
    <x v="4"/>
    <s v="Compact Fluorescent"/>
    <m/>
    <s v="Twist"/>
    <n v="1"/>
    <n v="13"/>
    <x v="7"/>
  </r>
  <r>
    <x v="0"/>
    <s v="Incandescent"/>
    <m/>
    <s v="Standard A Lamp"/>
    <n v="1"/>
    <n v="60"/>
    <x v="2"/>
  </r>
  <r>
    <x v="1"/>
    <s v="Incandescent"/>
    <m/>
    <s v="Other"/>
    <n v="4"/>
    <n v="23"/>
    <x v="2"/>
  </r>
  <r>
    <x v="0"/>
    <s v="Incandescent"/>
    <m/>
    <s v="Standard A Lamp"/>
    <n v="2"/>
    <n v="40"/>
    <x v="0"/>
  </r>
  <r>
    <x v="4"/>
    <s v="Incandescent"/>
    <m/>
    <s v="Clear"/>
    <n v="1"/>
    <n v="60"/>
    <x v="0"/>
  </r>
  <r>
    <x v="4"/>
    <s v="Incandescent"/>
    <m/>
    <s v="Standard A Lamp"/>
    <n v="1"/>
    <n v="100"/>
    <x v="0"/>
  </r>
  <r>
    <x v="0"/>
    <s v="Incandescent"/>
    <m/>
    <s v="Standard A Lamp"/>
    <n v="1"/>
    <n v="60"/>
    <x v="4"/>
  </r>
  <r>
    <x v="9"/>
    <s v="Incandescent"/>
    <m/>
    <s v="Standard A Lamp"/>
    <n v="1"/>
    <n v="75"/>
    <x v="3"/>
  </r>
  <r>
    <x v="0"/>
    <s v="Incandescent"/>
    <m/>
    <s v="Standard A Lamp"/>
    <n v="1"/>
    <n v="60"/>
    <x v="10"/>
  </r>
  <r>
    <x v="4"/>
    <s v="Incandescent"/>
    <m/>
    <s v="Standard A Lamp"/>
    <n v="1"/>
    <n v="60"/>
    <x v="10"/>
  </r>
  <r>
    <x v="4"/>
    <s v="Compact Fluorescent"/>
    <m/>
    <s v="Twist"/>
    <n v="1"/>
    <n v="19"/>
    <x v="10"/>
  </r>
  <r>
    <x v="4"/>
    <s v="Incandescent"/>
    <m/>
    <s v="3-Way Incandescent"/>
    <n v="1"/>
    <n v="150"/>
    <x v="10"/>
  </r>
  <r>
    <x v="0"/>
    <s v="Incandescent"/>
    <m/>
    <s v="Standard A Lamp"/>
    <n v="1"/>
    <n v="60"/>
    <x v="8"/>
  </r>
  <r>
    <x v="4"/>
    <s v="Halogen"/>
    <m/>
    <s v="Other"/>
    <n v="1"/>
    <n v="100"/>
    <x v="8"/>
  </r>
  <r>
    <x v="0"/>
    <s v="Compact Fluorescent"/>
    <m/>
    <s v="Twist"/>
    <n v="1"/>
    <n v="19"/>
    <x v="9"/>
  </r>
  <r>
    <x v="0"/>
    <s v="Compact Fluorescent"/>
    <m/>
    <s v="Straight Tube"/>
    <n v="1"/>
    <n v="15"/>
    <x v="11"/>
  </r>
  <r>
    <x v="7"/>
    <s v="Compact Fluorescent"/>
    <m/>
    <s v="Twist"/>
    <n v="2"/>
    <n v="13"/>
    <x v="11"/>
  </r>
  <r>
    <x v="9"/>
    <s v="Compact Fluorescent"/>
    <m/>
    <s v="Twist"/>
    <n v="1"/>
    <n v="15"/>
    <x v="3"/>
  </r>
  <r>
    <x v="1"/>
    <s v="Incandescent"/>
    <m/>
    <s v="Standard A Lamp"/>
    <n v="1"/>
    <n v="60"/>
    <x v="4"/>
  </r>
  <r>
    <x v="9"/>
    <s v="Incandescent"/>
    <m/>
    <s v="Standard A Lamp"/>
    <n v="1"/>
    <n v="100"/>
    <x v="12"/>
  </r>
  <r>
    <x v="4"/>
    <s v="Incandescent"/>
    <m/>
    <s v="3-Way Incandescent"/>
    <n v="2"/>
    <n v="40"/>
    <x v="12"/>
  </r>
  <r>
    <x v="4"/>
    <s v="Compact Fluorescent"/>
    <m/>
    <s v="Twist"/>
    <n v="1"/>
    <n v="13"/>
    <x v="12"/>
  </r>
  <r>
    <x v="9"/>
    <s v="Compact Fluorescent"/>
    <m/>
    <s v="Mini base"/>
    <n v="10"/>
    <n v="5"/>
    <x v="1"/>
  </r>
  <r>
    <x v="8"/>
    <s v="Halogen"/>
    <m/>
    <s v="MR"/>
    <n v="1"/>
    <n v="50"/>
    <x v="3"/>
  </r>
  <r>
    <x v="4"/>
    <s v="Incandescent"/>
    <m/>
    <s v="Decorative"/>
    <n v="1"/>
    <n v="25"/>
    <x v="3"/>
  </r>
  <r>
    <x v="9"/>
    <s v="Halogen"/>
    <m/>
    <s v="Other"/>
    <n v="1"/>
    <n v="50"/>
    <x v="3"/>
  </r>
  <r>
    <x v="9"/>
    <s v="Incandescent"/>
    <m/>
    <s v="Mini base"/>
    <n v="3"/>
    <n v="25"/>
    <x v="2"/>
  </r>
  <r>
    <x v="1"/>
    <s v="Incandescent"/>
    <m/>
    <s v="Standard A Lamp"/>
    <n v="2"/>
    <n v="60"/>
    <x v="2"/>
  </r>
  <r>
    <x v="0"/>
    <s v="Compact Fluorescent"/>
    <m/>
    <s v="Twist"/>
    <n v="1"/>
    <n v="15"/>
    <x v="5"/>
  </r>
  <r>
    <x v="0"/>
    <s v="Compact Fluorescent"/>
    <m/>
    <s v="Twist"/>
    <n v="1"/>
    <n v="15"/>
    <x v="5"/>
  </r>
  <r>
    <x v="9"/>
    <s v="Compact Fluorescent"/>
    <m/>
    <s v="Straight Tube"/>
    <n v="1"/>
    <n v="15"/>
    <x v="5"/>
  </r>
  <r>
    <x v="9"/>
    <s v="Compact Fluorescent"/>
    <m/>
    <s v="Twist"/>
    <n v="1"/>
    <n v="26"/>
    <x v="1"/>
  </r>
  <r>
    <x v="9"/>
    <s v="Incandescent"/>
    <m/>
    <s v="Other"/>
    <n v="1"/>
    <n v="40"/>
    <x v="1"/>
  </r>
  <r>
    <x v="4"/>
    <s v="Incandescent"/>
    <m/>
    <s v="Standard A Lamp"/>
    <n v="1"/>
    <n v="60"/>
    <x v="7"/>
  </r>
  <r>
    <x v="4"/>
    <s v="Compact Fluorescent"/>
    <m/>
    <s v="3-Way CFL"/>
    <n v="1"/>
    <n v="19"/>
    <x v="7"/>
  </r>
  <r>
    <x v="4"/>
    <s v="Incandescent"/>
    <m/>
    <s v="Other"/>
    <n v="1"/>
    <n v="50"/>
    <x v="7"/>
  </r>
  <r>
    <x v="9"/>
    <s v="Compact Fluorescent"/>
    <m/>
    <s v="Twist"/>
    <n v="1"/>
    <n v="15"/>
    <x v="8"/>
  </r>
  <r>
    <x v="0"/>
    <s v="Compact Fluorescent"/>
    <m/>
    <s v="Twist"/>
    <n v="1"/>
    <n v="15"/>
    <x v="4"/>
  </r>
  <r>
    <x v="1"/>
    <s v="Incandescent"/>
    <m/>
    <s v="Standard A Lamp"/>
    <n v="1"/>
    <n v="100"/>
    <x v="3"/>
  </r>
  <r>
    <x v="1"/>
    <s v="Compact Fluorescent"/>
    <m/>
    <s v="Twist"/>
    <n v="1"/>
    <n v="15"/>
    <x v="3"/>
  </r>
  <r>
    <x v="1"/>
    <s v="Compact Fluorescent"/>
    <m/>
    <s v="Twist"/>
    <n v="1"/>
    <n v="13"/>
    <x v="3"/>
  </r>
  <r>
    <x v="1"/>
    <s v="Compact Fluorescent"/>
    <m/>
    <s v="Twist"/>
    <n v="1"/>
    <n v="19"/>
    <x v="3"/>
  </r>
  <r>
    <x v="1"/>
    <s v="Compact Fluorescent"/>
    <m/>
    <s v="Twist"/>
    <n v="1"/>
    <n v="13"/>
    <x v="6"/>
  </r>
  <r>
    <x v="4"/>
    <s v="Compact Fluorescent"/>
    <m/>
    <s v="Twist"/>
    <n v="1"/>
    <n v="10"/>
    <x v="10"/>
  </r>
  <r>
    <x v="4"/>
    <s v="Incandescent"/>
    <m/>
    <s v="Standard A Lamp"/>
    <n v="1"/>
    <n v="40"/>
    <x v="10"/>
  </r>
  <r>
    <x v="0"/>
    <s v="Incandescent"/>
    <m/>
    <s v="Standard A Lamp"/>
    <n v="1"/>
    <n v="100"/>
    <x v="10"/>
  </r>
  <r>
    <x v="0"/>
    <s v="Compact Fluorescent"/>
    <m/>
    <s v="Twist"/>
    <n v="1"/>
    <n v="13"/>
    <x v="4"/>
  </r>
  <r>
    <x v="4"/>
    <s v="Compact Fluorescent"/>
    <m/>
    <s v="Twist"/>
    <n v="1"/>
    <n v="23"/>
    <x v="9"/>
  </r>
  <r>
    <x v="0"/>
    <s v="Incandescent"/>
    <m/>
    <s v="Standard A Lamp"/>
    <n v="1"/>
    <n v="60"/>
    <x v="9"/>
  </r>
  <r>
    <x v="6"/>
    <s v="Compact Fluorescent"/>
    <m/>
    <s v="Twist"/>
    <n v="1"/>
    <n v="13"/>
    <x v="9"/>
  </r>
  <r>
    <x v="8"/>
    <s v="Incandescent"/>
    <m/>
    <s v="Standard A Lamp"/>
    <n v="1"/>
    <n v="60"/>
    <x v="8"/>
  </r>
  <r>
    <x v="9"/>
    <s v="Compact Fluorescent"/>
    <m/>
    <s v="Twist"/>
    <n v="1"/>
    <n v="15"/>
    <x v="0"/>
  </r>
  <r>
    <x v="4"/>
    <s v="Incandescent"/>
    <m/>
    <s v="Other"/>
    <n v="1"/>
    <n v="55"/>
    <x v="0"/>
  </r>
  <r>
    <x v="9"/>
    <s v="Halogen"/>
    <m/>
    <s v="MR"/>
    <n v="1"/>
    <n v="55"/>
    <x v="0"/>
  </r>
  <r>
    <x v="6"/>
    <s v="Incandescent"/>
    <m/>
    <s v="Standard A Lamp"/>
    <n v="1"/>
    <n v="60"/>
    <x v="0"/>
  </r>
  <r>
    <x v="0"/>
    <s v="Compact Fluorescent"/>
    <m/>
    <s v="Twist"/>
    <n v="1"/>
    <n v="13"/>
    <x v="0"/>
  </r>
  <r>
    <x v="0"/>
    <s v="Incandescent"/>
    <m/>
    <s v="Globe"/>
    <n v="1"/>
    <n v="40"/>
    <x v="0"/>
  </r>
  <r>
    <x v="1"/>
    <s v="Incandescent"/>
    <m/>
    <s v="Standard A Lamp"/>
    <n v="1"/>
    <n v="60"/>
    <x v="0"/>
  </r>
  <r>
    <x v="1"/>
    <s v="Compact Fluorescent"/>
    <m/>
    <s v="Straight Tube"/>
    <n v="1"/>
    <n v="10"/>
    <x v="4"/>
  </r>
  <r>
    <x v="0"/>
    <s v="Compact Fluorescent"/>
    <m/>
    <s v="Twist"/>
    <n v="1"/>
    <n v="13"/>
    <x v="8"/>
  </r>
  <r>
    <x v="0"/>
    <s v="Compact Fluorescent"/>
    <m/>
    <s v="Twist"/>
    <n v="1"/>
    <n v="15"/>
    <x v="8"/>
  </r>
  <r>
    <x v="1"/>
    <s v="Compact Fluorescent"/>
    <m/>
    <s v="Twist"/>
    <n v="1"/>
    <n v="15"/>
    <x v="8"/>
  </r>
  <r>
    <x v="0"/>
    <s v="Compact Fluorescent"/>
    <m/>
    <s v="Twist"/>
    <n v="1"/>
    <n v="23"/>
    <x v="12"/>
  </r>
  <r>
    <x v="0"/>
    <s v="Compact Fluorescent"/>
    <m/>
    <s v="Twist"/>
    <n v="1"/>
    <n v="13"/>
    <x v="12"/>
  </r>
  <r>
    <x v="0"/>
    <s v="Compact Fluorescent"/>
    <m/>
    <s v="Twist"/>
    <n v="1"/>
    <n v="15"/>
    <x v="9"/>
  </r>
  <r>
    <x v="0"/>
    <s v="Compact Fluorescent"/>
    <m/>
    <s v="Twist"/>
    <n v="1"/>
    <n v="23"/>
    <x v="9"/>
  </r>
  <r>
    <x v="4"/>
    <s v="Incandescent"/>
    <m/>
    <s v="Standard A Lamp"/>
    <n v="1"/>
    <n v="75"/>
    <x v="9"/>
  </r>
  <r>
    <x v="0"/>
    <s v="Incandescent"/>
    <m/>
    <s v="Standard A Lamp"/>
    <n v="1"/>
    <n v="100"/>
    <x v="9"/>
  </r>
  <r>
    <x v="1"/>
    <s v="Compact Fluorescent"/>
    <m/>
    <s v="Twist"/>
    <n v="1"/>
    <n v="13"/>
    <x v="3"/>
  </r>
  <r>
    <x v="1"/>
    <s v="Incandescent"/>
    <m/>
    <s v="Globe"/>
    <n v="4"/>
    <n v="60"/>
    <x v="2"/>
  </r>
  <r>
    <x v="9"/>
    <s v="Incandescent"/>
    <m/>
    <s v="Decorative"/>
    <n v="5"/>
    <n v="40"/>
    <x v="1"/>
  </r>
  <r>
    <x v="0"/>
    <s v="Incandescent"/>
    <m/>
    <s v="Globe"/>
    <n v="1"/>
    <n v="40"/>
    <x v="3"/>
  </r>
  <r>
    <x v="0"/>
    <s v="Incandescent"/>
    <m/>
    <s v="Standard A Lamp"/>
    <n v="2"/>
    <n v="60"/>
    <x v="0"/>
  </r>
  <r>
    <x v="4"/>
    <s v="Incandescent"/>
    <m/>
    <s v="Standard A Lamp"/>
    <n v="1"/>
    <n v="75"/>
    <x v="0"/>
  </r>
  <r>
    <x v="9"/>
    <s v="Incandescent"/>
    <m/>
    <s v="Mini base"/>
    <n v="2"/>
    <n v="25"/>
    <x v="3"/>
  </r>
  <r>
    <x v="0"/>
    <s v="Incandescent"/>
    <m/>
    <s v="Standard A Lamp"/>
    <n v="1"/>
    <n v="40"/>
    <x v="3"/>
  </r>
  <r>
    <x v="12"/>
    <s v="Halogen"/>
    <m/>
    <s v="PAR"/>
    <n v="1"/>
    <n v="60"/>
    <x v="5"/>
  </r>
  <r>
    <x v="12"/>
    <s v="Halogen"/>
    <m/>
    <s v="PAR"/>
    <n v="3"/>
    <n v="75"/>
    <x v="5"/>
  </r>
  <r>
    <x v="12"/>
    <s v="Halogen"/>
    <m/>
    <s v="PAR"/>
    <n v="2"/>
    <n v="75"/>
    <x v="5"/>
  </r>
  <r>
    <x v="0"/>
    <s v="Compact Fluorescent"/>
    <m/>
    <s v="Twist"/>
    <n v="1"/>
    <n v="18"/>
    <x v="5"/>
  </r>
  <r>
    <x v="13"/>
    <s v="Compact Fluorescent"/>
    <m/>
    <s v="Twist"/>
    <n v="1"/>
    <n v="18"/>
    <x v="5"/>
  </r>
  <r>
    <x v="6"/>
    <s v="Compact Fluorescent"/>
    <m/>
    <s v="Twist"/>
    <n v="2"/>
    <n v="18"/>
    <x v="7"/>
  </r>
  <r>
    <x v="4"/>
    <s v="Compact Fluorescent"/>
    <m/>
    <s v="Twist"/>
    <n v="1"/>
    <n v="18"/>
    <x v="7"/>
  </r>
  <r>
    <x v="4"/>
    <s v="Incandescent"/>
    <m/>
    <s v="Decorative"/>
    <n v="1"/>
    <n v="60"/>
    <x v="7"/>
  </r>
  <r>
    <x v="6"/>
    <s v="Compact Fluorescent"/>
    <m/>
    <s v="Twist"/>
    <n v="2"/>
    <n v="13"/>
    <x v="7"/>
  </r>
  <r>
    <x v="6"/>
    <s v="Compact Fluorescent"/>
    <m/>
    <s v="Twist"/>
    <n v="1"/>
    <n v="18"/>
    <x v="7"/>
  </r>
  <r>
    <x v="0"/>
    <s v="Compact Fluorescent"/>
    <m/>
    <s v="Twist"/>
    <n v="2"/>
    <n v="13"/>
    <x v="8"/>
  </r>
  <r>
    <x v="4"/>
    <s v="Incandescent"/>
    <m/>
    <s v="Standard A Lamp"/>
    <n v="1"/>
    <n v="75"/>
    <x v="8"/>
  </r>
  <r>
    <x v="1"/>
    <s v="Incandescent"/>
    <m/>
    <s v="Standard A Lamp"/>
    <n v="2"/>
    <n v="40"/>
    <x v="2"/>
  </r>
  <r>
    <x v="1"/>
    <s v="Incandescent"/>
    <m/>
    <s v="Standard A Lamp"/>
    <n v="1"/>
    <n v="100"/>
    <x v="2"/>
  </r>
  <r>
    <x v="0"/>
    <s v="Incandescent"/>
    <m/>
    <s v="Standard A Lamp"/>
    <n v="1"/>
    <n v="75"/>
    <x v="4"/>
  </r>
  <r>
    <x v="1"/>
    <s v="Compact Fluorescent"/>
    <m/>
    <s v="Twist"/>
    <n v="1"/>
    <n v="13"/>
    <x v="10"/>
  </r>
  <r>
    <x v="1"/>
    <s v="Incandescent"/>
    <m/>
    <s v="Decorative"/>
    <n v="1"/>
    <n v="40"/>
    <x v="10"/>
  </r>
  <r>
    <x v="4"/>
    <s v="Incandescent"/>
    <m/>
    <s v="Standard A Lamp"/>
    <n v="1"/>
    <n v="25"/>
    <x v="10"/>
  </r>
  <r>
    <x v="4"/>
    <s v="Incandescent"/>
    <m/>
    <s v="3-Way Incandescent"/>
    <n v="1"/>
    <n v="70"/>
    <x v="10"/>
  </r>
  <r>
    <x v="1"/>
    <s v="Incandescent"/>
    <m/>
    <s v="3-Way Incandescent"/>
    <n v="1"/>
    <n v="70"/>
    <x v="0"/>
  </r>
  <r>
    <x v="4"/>
    <s v="Compact Fluorescent"/>
    <m/>
    <s v="A shape bulb"/>
    <n v="1"/>
    <n v="14"/>
    <x v="0"/>
  </r>
  <r>
    <x v="0"/>
    <s v="Compact Fluorescent"/>
    <m/>
    <s v="Twist"/>
    <n v="1"/>
    <n v="18"/>
    <x v="0"/>
  </r>
  <r>
    <x v="6"/>
    <s v="Compact Fluorescent"/>
    <m/>
    <s v="Twist"/>
    <n v="1"/>
    <n v="23"/>
    <x v="9"/>
  </r>
  <r>
    <x v="6"/>
    <s v="Compact Fluorescent"/>
    <m/>
    <s v="Twist"/>
    <n v="1"/>
    <n v="18"/>
    <x v="9"/>
  </r>
  <r>
    <x v="1"/>
    <s v="Incandescent"/>
    <m/>
    <s v="Standard A Lamp"/>
    <n v="1"/>
    <n v="100"/>
    <x v="11"/>
  </r>
  <r>
    <x v="0"/>
    <s v="Incandescent"/>
    <m/>
    <s v="Standard A Lamp"/>
    <n v="1"/>
    <n v="60"/>
    <x v="9"/>
  </r>
  <r>
    <x v="8"/>
    <s v="Compact Fluorescent"/>
    <m/>
    <s v="Twist"/>
    <n v="1"/>
    <n v="18"/>
    <x v="3"/>
  </r>
  <r>
    <x v="0"/>
    <s v="Linear Fluorescent"/>
    <n v="48"/>
    <s v="T-12"/>
    <n v="2"/>
    <n v="40"/>
    <x v="6"/>
  </r>
  <r>
    <x v="0"/>
    <s v="Compact Fluorescent"/>
    <m/>
    <s v="Twist"/>
    <n v="1"/>
    <n v="23"/>
    <x v="6"/>
  </r>
  <r>
    <x v="0"/>
    <s v="Linear Fluorescent"/>
    <n v="48"/>
    <s v="T-12"/>
    <n v="2"/>
    <n v="40"/>
    <x v="9"/>
  </r>
  <r>
    <x v="0"/>
    <s v="Linear Fluorescent"/>
    <n v="48"/>
    <s v="T-12"/>
    <n v="2"/>
    <n v="40"/>
    <x v="9"/>
  </r>
  <r>
    <x v="0"/>
    <s v="Compact Fluorescent"/>
    <m/>
    <s v="Twist"/>
    <n v="1"/>
    <n v="13"/>
    <x v="3"/>
  </r>
  <r>
    <x v="0"/>
    <s v="Compact Fluorescent"/>
    <m/>
    <s v="Twist"/>
    <n v="1"/>
    <n v="13"/>
    <x v="9"/>
  </r>
  <r>
    <x v="0"/>
    <s v="Incandescent"/>
    <m/>
    <s v="Standard A Lamp"/>
    <n v="1"/>
    <n v="60"/>
    <x v="9"/>
  </r>
  <r>
    <x v="1"/>
    <s v="Incandescent"/>
    <m/>
    <s v="Globe"/>
    <n v="2"/>
    <n v="60"/>
    <x v="2"/>
  </r>
  <r>
    <x v="1"/>
    <s v="Incandescent"/>
    <m/>
    <s v="Clear"/>
    <n v="1"/>
    <n v="60"/>
    <x v="2"/>
  </r>
  <r>
    <x v="8"/>
    <s v="Halogen"/>
    <m/>
    <s v="PAR"/>
    <n v="1"/>
    <n v="50"/>
    <x v="1"/>
  </r>
  <r>
    <x v="8"/>
    <s v="Halogen"/>
    <m/>
    <s v="PAR"/>
    <n v="1"/>
    <n v="75"/>
    <x v="12"/>
  </r>
  <r>
    <x v="5"/>
    <s v="Incandescent"/>
    <m/>
    <s v="Standard A Lamp"/>
    <n v="1"/>
    <n v="60"/>
    <x v="11"/>
  </r>
  <r>
    <x v="1"/>
    <s v="Incandescent"/>
    <m/>
    <s v="Globe"/>
    <n v="3"/>
    <n v="60"/>
    <x v="2"/>
  </r>
  <r>
    <x v="8"/>
    <s v="Halogen"/>
    <m/>
    <s v="PAR"/>
    <n v="1"/>
    <n v="50"/>
    <x v="2"/>
  </r>
  <r>
    <x v="8"/>
    <s v="Halogen"/>
    <m/>
    <s v="PAR"/>
    <n v="1"/>
    <n v="50"/>
    <x v="3"/>
  </r>
  <r>
    <x v="4"/>
    <s v="Incandescent"/>
    <m/>
    <s v="Standard A Lamp"/>
    <n v="1"/>
    <n v="60"/>
    <x v="3"/>
  </r>
  <r>
    <x v="0"/>
    <s v="Incandescent"/>
    <m/>
    <s v="Clear"/>
    <n v="2"/>
    <n v="60"/>
    <x v="5"/>
  </r>
  <r>
    <x v="13"/>
    <s v="Incandescent"/>
    <m/>
    <s v="Other"/>
    <n v="1"/>
    <n v="25"/>
    <x v="5"/>
  </r>
  <r>
    <x v="8"/>
    <s v="Halogen"/>
    <m/>
    <s v="PAR"/>
    <n v="1"/>
    <n v="75"/>
    <x v="5"/>
  </r>
  <r>
    <x v="8"/>
    <s v="Halogen"/>
    <m/>
    <s v="PAR"/>
    <n v="1"/>
    <n v="50"/>
    <x v="5"/>
  </r>
  <r>
    <x v="0"/>
    <s v="Compact Fluorescent"/>
    <m/>
    <s v="Twist"/>
    <n v="1"/>
    <n v="19"/>
    <x v="6"/>
  </r>
  <r>
    <x v="0"/>
    <s v="Incandescent"/>
    <m/>
    <s v="Standard A Lamp"/>
    <n v="2"/>
    <n v="60"/>
    <x v="10"/>
  </r>
  <r>
    <x v="0"/>
    <s v="Incandescent"/>
    <m/>
    <s v="Standard A Lamp"/>
    <n v="1"/>
    <n v="60"/>
    <x v="0"/>
  </r>
  <r>
    <x v="4"/>
    <s v="Incandescent"/>
    <m/>
    <s v="Standard A Lamp"/>
    <n v="1"/>
    <n v="40"/>
    <x v="0"/>
  </r>
  <r>
    <x v="4"/>
    <s v="Incandescent"/>
    <m/>
    <s v="Standard A Lamp"/>
    <n v="1"/>
    <n v="60"/>
    <x v="8"/>
  </r>
  <r>
    <x v="4"/>
    <s v="Compact Fluorescent"/>
    <m/>
    <s v="Twist"/>
    <n v="1"/>
    <n v="19"/>
    <x v="8"/>
  </r>
  <r>
    <x v="0"/>
    <s v="Incandescent"/>
    <m/>
    <s v="Standard A Lamp"/>
    <n v="2"/>
    <n v="60"/>
    <x v="0"/>
  </r>
  <r>
    <x v="4"/>
    <s v="Incandescent"/>
    <m/>
    <s v="Standard A Lamp"/>
    <n v="1"/>
    <n v="40"/>
    <x v="0"/>
  </r>
  <r>
    <x v="1"/>
    <s v="Incandescent"/>
    <m/>
    <s v="Globe"/>
    <n v="3"/>
    <n v="60"/>
    <x v="2"/>
  </r>
  <r>
    <x v="1"/>
    <s v="Other"/>
    <m/>
    <s v="LED Interior"/>
    <n v="1"/>
    <n v="1"/>
    <x v="2"/>
  </r>
  <r>
    <x v="0"/>
    <s v="Incandescent"/>
    <m/>
    <s v="Standard A Lamp"/>
    <n v="2"/>
    <n v="60"/>
    <x v="1"/>
  </r>
  <r>
    <x v="0"/>
    <s v="Incandescent"/>
    <m/>
    <s v="Standard A Lamp"/>
    <n v="2"/>
    <n v="100"/>
    <x v="1"/>
  </r>
  <r>
    <x v="0"/>
    <s v="Incandescent"/>
    <m/>
    <s v="Standard A Lamp"/>
    <n v="1"/>
    <n v="75"/>
    <x v="1"/>
  </r>
  <r>
    <x v="0"/>
    <s v="Incandescent"/>
    <m/>
    <s v="Standard A Lamp"/>
    <n v="1"/>
    <n v="60"/>
    <x v="3"/>
  </r>
  <r>
    <x v="0"/>
    <s v="Incandescent"/>
    <m/>
    <s v="Standard A Lamp"/>
    <n v="1"/>
    <n v="60"/>
    <x v="3"/>
  </r>
  <r>
    <x v="0"/>
    <s v="Incandescent"/>
    <m/>
    <s v="Standard A Lamp"/>
    <n v="1"/>
    <n v="100"/>
    <x v="3"/>
  </r>
  <r>
    <x v="8"/>
    <s v="Compact Fluorescent"/>
    <m/>
    <s v="Reflector"/>
    <n v="1"/>
    <n v="15"/>
    <x v="5"/>
  </r>
  <r>
    <x v="8"/>
    <s v="Compact Fluorescent"/>
    <m/>
    <s v="Twist"/>
    <n v="1"/>
    <n v="13"/>
    <x v="5"/>
  </r>
  <r>
    <x v="8"/>
    <s v="Incandescent"/>
    <m/>
    <s v="Reflector"/>
    <n v="1"/>
    <n v="65"/>
    <x v="5"/>
  </r>
  <r>
    <x v="13"/>
    <s v="Incandescent"/>
    <m/>
    <s v="Other"/>
    <n v="1"/>
    <n v="38"/>
    <x v="5"/>
  </r>
  <r>
    <x v="13"/>
    <s v="Incandescent"/>
    <m/>
    <s v="Other"/>
    <n v="1"/>
    <n v="40"/>
    <x v="5"/>
  </r>
  <r>
    <x v="0"/>
    <s v="Incandescent"/>
    <m/>
    <s v="Standard A Lamp"/>
    <n v="1"/>
    <n v="60"/>
    <x v="6"/>
  </r>
  <r>
    <x v="6"/>
    <s v="Incandescent"/>
    <m/>
    <s v="Standard A Lamp"/>
    <n v="1"/>
    <n v="60"/>
    <x v="7"/>
  </r>
  <r>
    <x v="4"/>
    <s v="Incandescent"/>
    <m/>
    <s v="Standard A Lamp"/>
    <n v="1"/>
    <n v="100"/>
    <x v="7"/>
  </r>
  <r>
    <x v="4"/>
    <s v="Incandescent"/>
    <m/>
    <s v="Standard A Lamp"/>
    <n v="1"/>
    <n v="60"/>
    <x v="7"/>
  </r>
  <r>
    <x v="13"/>
    <s v="Incandescent"/>
    <m/>
    <s v="Other"/>
    <n v="2"/>
    <n v="39"/>
    <x v="7"/>
  </r>
  <r>
    <x v="5"/>
    <s v="Incandescent"/>
    <m/>
    <s v="Standard A Lamp"/>
    <n v="2"/>
    <n v="60"/>
    <x v="10"/>
  </r>
  <r>
    <x v="4"/>
    <s v="Incandescent"/>
    <m/>
    <s v="Standard A Lamp"/>
    <n v="1"/>
    <n v="60"/>
    <x v="10"/>
  </r>
  <r>
    <x v="5"/>
    <s v="Incandescent"/>
    <m/>
    <s v="Standard A Lamp"/>
    <n v="2"/>
    <n v="90"/>
    <x v="12"/>
  </r>
  <r>
    <x v="14"/>
    <s v="Linear Fluorescent"/>
    <n v="36"/>
    <s v="T-8"/>
    <n v="1"/>
    <n v="20"/>
    <x v="12"/>
  </r>
  <r>
    <x v="13"/>
    <s v="Incandescent"/>
    <m/>
    <s v="Other"/>
    <n v="1"/>
    <n v="40"/>
    <x v="12"/>
  </r>
  <r>
    <x v="1"/>
    <s v="Incandescent"/>
    <m/>
    <s v="Globe"/>
    <n v="3"/>
    <n v="60"/>
    <x v="2"/>
  </r>
  <r>
    <x v="1"/>
    <s v="Incandescent"/>
    <m/>
    <s v="Mini base"/>
    <n v="1"/>
    <n v="4"/>
    <x v="2"/>
  </r>
  <r>
    <x v="1"/>
    <s v="Incandescent"/>
    <m/>
    <s v="Globe"/>
    <n v="6"/>
    <n v="60"/>
    <x v="2"/>
  </r>
  <r>
    <x v="2"/>
    <s v="Incandescent"/>
    <m/>
    <s v="Heat Lamp"/>
    <n v="1"/>
    <n v="250"/>
    <x v="2"/>
  </r>
  <r>
    <x v="2"/>
    <s v="Incandescent"/>
    <m/>
    <s v="Standard A Lamp"/>
    <n v="1"/>
    <n v="60"/>
    <x v="2"/>
  </r>
  <r>
    <x v="5"/>
    <s v="Incandescent"/>
    <m/>
    <s v="Standard A Lamp"/>
    <n v="2"/>
    <n v="60"/>
    <x v="2"/>
  </r>
  <r>
    <x v="0"/>
    <s v="Incandescent"/>
    <m/>
    <s v="Standard A Lamp"/>
    <n v="1"/>
    <n v="60"/>
    <x v="3"/>
  </r>
  <r>
    <x v="0"/>
    <s v="Incandescent"/>
    <m/>
    <s v="Standard A Lamp"/>
    <n v="2"/>
    <n v="60"/>
    <x v="4"/>
  </r>
  <r>
    <x v="0"/>
    <s v="Linear Fluorescent"/>
    <n v="96"/>
    <s v="T-12"/>
    <n v="2"/>
    <n v="60"/>
    <x v="11"/>
  </r>
  <r>
    <x v="0"/>
    <s v="Incandescent"/>
    <m/>
    <s v="Standard A Lamp"/>
    <n v="1"/>
    <n v="60"/>
    <x v="2"/>
  </r>
  <r>
    <x v="1"/>
    <s v="Incandescent"/>
    <m/>
    <s v="Standard A Lamp"/>
    <n v="1"/>
    <n v="60"/>
    <x v="2"/>
  </r>
  <r>
    <x v="9"/>
    <s v="Incandescent"/>
    <m/>
    <s v="Decorative"/>
    <n v="5"/>
    <n v="31"/>
    <x v="1"/>
  </r>
  <r>
    <x v="6"/>
    <s v="Incandescent"/>
    <m/>
    <s v="Standard A Lamp"/>
    <n v="1"/>
    <n v="75"/>
    <x v="1"/>
  </r>
  <r>
    <x v="0"/>
    <s v="Incandescent"/>
    <m/>
    <s v="Standard A Lamp"/>
    <n v="1"/>
    <n v="40"/>
    <x v="5"/>
  </r>
  <r>
    <x v="1"/>
    <s v="Incandescent"/>
    <m/>
    <s v="Standard A Lamp"/>
    <n v="1"/>
    <n v="75"/>
    <x v="5"/>
  </r>
  <r>
    <x v="0"/>
    <s v="Incandescent"/>
    <m/>
    <s v="Standard A Lamp"/>
    <n v="1"/>
    <n v="60"/>
    <x v="8"/>
  </r>
  <r>
    <x v="1"/>
    <s v="Incandescent"/>
    <m/>
    <s v="Standard A Lamp"/>
    <n v="1"/>
    <n v="60"/>
    <x v="8"/>
  </r>
  <r>
    <x v="6"/>
    <s v="Incandescent"/>
    <m/>
    <s v="Standard A Lamp"/>
    <n v="3"/>
    <n v="65"/>
    <x v="7"/>
  </r>
  <r>
    <x v="6"/>
    <s v="Compact Fluorescent"/>
    <m/>
    <s v="Pin base"/>
    <n v="1"/>
    <n v="25"/>
    <x v="7"/>
  </r>
  <r>
    <x v="4"/>
    <s v="Incandescent"/>
    <m/>
    <s v="Standard A Lamp"/>
    <n v="2"/>
    <n v="67"/>
    <x v="7"/>
  </r>
  <r>
    <x v="13"/>
    <s v="Other"/>
    <m/>
    <s v="Other"/>
    <n v="3"/>
    <n v="53"/>
    <x v="3"/>
  </r>
  <r>
    <x v="4"/>
    <s v="Incandescent"/>
    <m/>
    <s v="Decorative"/>
    <n v="1"/>
    <n v="60"/>
    <x v="3"/>
  </r>
  <r>
    <x v="0"/>
    <s v="Incandescent"/>
    <m/>
    <s v="Standard A Lamp"/>
    <n v="3"/>
    <n v="70"/>
    <x v="5"/>
  </r>
  <r>
    <x v="9"/>
    <s v="Incandescent"/>
    <m/>
    <s v="Standard A Lamp"/>
    <n v="1"/>
    <n v="60"/>
    <x v="5"/>
  </r>
  <r>
    <x v="13"/>
    <s v="Halogen"/>
    <m/>
    <s v="Other"/>
    <n v="13"/>
    <n v="20"/>
    <x v="5"/>
  </r>
  <r>
    <x v="0"/>
    <s v="Incandescent"/>
    <m/>
    <s v="Standard A Lamp"/>
    <n v="1"/>
    <n v="60"/>
    <x v="2"/>
  </r>
  <r>
    <x v="1"/>
    <s v="Incandescent"/>
    <m/>
    <s v="Standard A Lamp"/>
    <n v="2"/>
    <n v="60"/>
    <x v="2"/>
  </r>
  <r>
    <x v="0"/>
    <s v="Incandescent"/>
    <m/>
    <s v="Standard A Lamp"/>
    <n v="2"/>
    <n v="50"/>
    <x v="0"/>
  </r>
  <r>
    <x v="1"/>
    <s v="Incandescent"/>
    <m/>
    <s v="3-Way Incandescent"/>
    <n v="1"/>
    <n v="150"/>
    <x v="0"/>
  </r>
  <r>
    <x v="0"/>
    <s v="Incandescent"/>
    <m/>
    <s v="Standard A Lamp"/>
    <n v="1"/>
    <n v="60"/>
    <x v="4"/>
  </r>
  <r>
    <x v="0"/>
    <s v="Incandescent"/>
    <m/>
    <s v="Mini base"/>
    <n v="1"/>
    <n v="60"/>
    <x v="10"/>
  </r>
  <r>
    <x v="1"/>
    <s v="Incandescent"/>
    <m/>
    <s v="Standard A Lamp"/>
    <n v="1"/>
    <n v="60"/>
    <x v="10"/>
  </r>
  <r>
    <x v="0"/>
    <s v="Incandescent"/>
    <m/>
    <s v="Standard A Lamp"/>
    <n v="1"/>
    <n v="60"/>
    <x v="4"/>
  </r>
  <r>
    <x v="0"/>
    <s v="Incandescent"/>
    <m/>
    <s v="Standard A Lamp"/>
    <n v="1"/>
    <n v="60"/>
    <x v="0"/>
  </r>
  <r>
    <x v="6"/>
    <s v="Incandescent"/>
    <m/>
    <s v="3-Way Incandescent"/>
    <n v="1"/>
    <n v="250"/>
    <x v="0"/>
  </r>
  <r>
    <x v="4"/>
    <s v="Incandescent"/>
    <m/>
    <s v="Standard A Lamp"/>
    <n v="1"/>
    <n v="40"/>
    <x v="0"/>
  </r>
  <r>
    <x v="1"/>
    <s v="Incandescent"/>
    <m/>
    <s v="Standard A Lamp"/>
    <n v="1"/>
    <n v="60"/>
    <x v="0"/>
  </r>
  <r>
    <x v="0"/>
    <s v="Incandescent"/>
    <m/>
    <s v="Standard A Lamp"/>
    <n v="1"/>
    <n v="60"/>
    <x v="4"/>
  </r>
  <r>
    <x v="0"/>
    <s v="Incandescent"/>
    <m/>
    <s v="Decorative"/>
    <n v="2"/>
    <n v="40"/>
    <x v="3"/>
  </r>
  <r>
    <x v="1"/>
    <s v="Incandescent"/>
    <m/>
    <s v="Mini base"/>
    <n v="1"/>
    <n v="4"/>
    <x v="3"/>
  </r>
  <r>
    <x v="0"/>
    <s v="Compact Fluorescent"/>
    <m/>
    <s v="Straight Tube"/>
    <n v="1"/>
    <n v="15"/>
    <x v="9"/>
  </r>
  <r>
    <x v="0"/>
    <s v="Compact Fluorescent"/>
    <m/>
    <s v="Twist"/>
    <n v="1"/>
    <n v="23"/>
    <x v="9"/>
  </r>
  <r>
    <x v="0"/>
    <s v="Other"/>
    <m/>
    <s v="Other"/>
    <n v="1"/>
    <n v="38"/>
    <x v="9"/>
  </r>
  <r>
    <x v="0"/>
    <s v="Incandescent"/>
    <m/>
    <s v="Standard A Lamp"/>
    <n v="1"/>
    <n v="75"/>
    <x v="9"/>
  </r>
  <r>
    <x v="0"/>
    <s v="Linear Fluorescent"/>
    <n v="24"/>
    <s v="T-12"/>
    <n v="2"/>
    <n v="20"/>
    <x v="3"/>
  </r>
  <r>
    <x v="1"/>
    <s v="Incandescent"/>
    <m/>
    <s v="Globe"/>
    <n v="3"/>
    <n v="60"/>
    <x v="2"/>
  </r>
  <r>
    <x v="9"/>
    <s v="Compact Fluorescent"/>
    <m/>
    <s v="Twist"/>
    <n v="5"/>
    <n v="13"/>
    <x v="1"/>
  </r>
  <r>
    <x v="6"/>
    <s v="Incandescent"/>
    <m/>
    <s v="Mini base"/>
    <n v="2"/>
    <n v="40"/>
    <x v="1"/>
  </r>
  <r>
    <x v="13"/>
    <s v="Incandescent"/>
    <m/>
    <s v="Other"/>
    <n v="1"/>
    <n v="25"/>
    <x v="1"/>
  </r>
  <r>
    <x v="0"/>
    <s v="Compact Fluorescent"/>
    <m/>
    <s v="Twist"/>
    <n v="2"/>
    <n v="13"/>
    <x v="4"/>
  </r>
  <r>
    <x v="0"/>
    <s v="Compact Fluorescent"/>
    <m/>
    <s v="Twist"/>
    <n v="2"/>
    <n v="13"/>
    <x v="3"/>
  </r>
  <r>
    <x v="4"/>
    <s v="Compact Fluorescent"/>
    <m/>
    <s v="Twist"/>
    <n v="2"/>
    <n v="7"/>
    <x v="12"/>
  </r>
  <r>
    <x v="0"/>
    <s v="Compact Fluorescent"/>
    <m/>
    <s v="Twist"/>
    <n v="2"/>
    <n v="23"/>
    <x v="12"/>
  </r>
  <r>
    <x v="0"/>
    <s v="Compact Fluorescent"/>
    <m/>
    <s v="Twist"/>
    <n v="2"/>
    <n v="13"/>
    <x v="5"/>
  </r>
  <r>
    <x v="9"/>
    <s v="Compact Fluorescent"/>
    <m/>
    <s v="Twist"/>
    <n v="1"/>
    <n v="13"/>
    <x v="5"/>
  </r>
  <r>
    <x v="13"/>
    <s v="Incandescent"/>
    <m/>
    <s v="Mini base"/>
    <n v="2"/>
    <n v="20"/>
    <x v="5"/>
  </r>
  <r>
    <x v="0"/>
    <s v="Compact Fluorescent"/>
    <m/>
    <s v="Twist"/>
    <n v="2"/>
    <n v="13"/>
    <x v="7"/>
  </r>
  <r>
    <x v="8"/>
    <s v="Incandescent"/>
    <m/>
    <s v="Reflector"/>
    <n v="1"/>
    <n v="65"/>
    <x v="7"/>
  </r>
  <r>
    <x v="0"/>
    <s v="Compact Fluorescent"/>
    <m/>
    <s v="Twist"/>
    <n v="2"/>
    <n v="13"/>
    <x v="4"/>
  </r>
  <r>
    <x v="0"/>
    <s v="Compact Fluorescent"/>
    <m/>
    <s v="Twist"/>
    <n v="2"/>
    <n v="13"/>
    <x v="0"/>
  </r>
  <r>
    <x v="0"/>
    <s v="Incandescent"/>
    <m/>
    <s v="Standard A Lamp"/>
    <n v="2"/>
    <n v="60"/>
    <x v="4"/>
  </r>
  <r>
    <x v="0"/>
    <s v="Compact Fluorescent"/>
    <m/>
    <s v="Twist"/>
    <n v="2"/>
    <n v="13"/>
    <x v="3"/>
  </r>
  <r>
    <x v="1"/>
    <s v="Compact Fluorescent"/>
    <m/>
    <s v="Twist"/>
    <n v="3"/>
    <n v="13"/>
    <x v="2"/>
  </r>
  <r>
    <x v="0"/>
    <s v="Compact Fluorescent"/>
    <m/>
    <s v="Twist"/>
    <n v="2"/>
    <n v="13"/>
    <x v="6"/>
  </r>
  <r>
    <x v="1"/>
    <s v="Compact Fluorescent"/>
    <m/>
    <s v="Twist"/>
    <n v="3"/>
    <n v="13"/>
    <x v="2"/>
  </r>
  <r>
    <x v="0"/>
    <s v="Compact Fluorescent"/>
    <m/>
    <s v="Twist"/>
    <n v="1"/>
    <n v="13"/>
    <x v="4"/>
  </r>
  <r>
    <x v="0"/>
    <s v="Compact Fluorescent"/>
    <m/>
    <s v="Twist"/>
    <n v="3"/>
    <n v="13"/>
    <x v="10"/>
  </r>
  <r>
    <x v="0"/>
    <s v="Compact Fluorescent"/>
    <m/>
    <s v="Twist"/>
    <n v="2"/>
    <n v="13"/>
    <x v="0"/>
  </r>
  <r>
    <x v="13"/>
    <s v="Linear Fluorescent"/>
    <n v="24"/>
    <s v="T-8"/>
    <n v="1"/>
    <n v="17"/>
    <x v="0"/>
  </r>
  <r>
    <x v="0"/>
    <s v="Incandescent"/>
    <m/>
    <s v="Clear"/>
    <n v="1"/>
    <n v="60"/>
    <x v="4"/>
  </r>
  <r>
    <x v="0"/>
    <s v="Compact Fluorescent"/>
    <m/>
    <s v="Twist"/>
    <n v="2"/>
    <n v="13"/>
    <x v="8"/>
  </r>
  <r>
    <x v="8"/>
    <s v="Incandescent"/>
    <m/>
    <s v="Reflector"/>
    <n v="1"/>
    <n v="65"/>
    <x v="3"/>
  </r>
  <r>
    <x v="0"/>
    <s v="Incandescent"/>
    <m/>
    <s v="Standard A Lamp"/>
    <n v="1"/>
    <n v="100"/>
    <x v="9"/>
  </r>
  <r>
    <x v="0"/>
    <s v="Compact Fluorescent"/>
    <m/>
    <s v="Twist"/>
    <n v="1"/>
    <n v="13"/>
    <x v="11"/>
  </r>
  <r>
    <x v="7"/>
    <s v="Incandescent"/>
    <m/>
    <s v="Standard A Lamp"/>
    <n v="1"/>
    <n v="60"/>
    <x v="11"/>
  </r>
  <r>
    <x v="8"/>
    <s v="Compact Fluorescent"/>
    <m/>
    <s v="Reflector"/>
    <n v="1"/>
    <n v="14"/>
    <x v="1"/>
  </r>
  <r>
    <x v="8"/>
    <s v="Other"/>
    <m/>
    <s v="LED Interior"/>
    <n v="1"/>
    <n v="11"/>
    <x v="3"/>
  </r>
  <r>
    <x v="8"/>
    <s v="Compact Fluorescent"/>
    <m/>
    <s v="Reflector"/>
    <n v="1"/>
    <n v="23"/>
    <x v="5"/>
  </r>
  <r>
    <x v="8"/>
    <s v="Compact Fluorescent"/>
    <m/>
    <s v="Reflector"/>
    <n v="1"/>
    <n v="23"/>
    <x v="5"/>
  </r>
  <r>
    <x v="1"/>
    <s v="Other"/>
    <m/>
    <s v="LED Interior"/>
    <n v="1"/>
    <n v="1"/>
    <x v="5"/>
  </r>
  <r>
    <x v="8"/>
    <s v="Compact Fluorescent"/>
    <m/>
    <s v="Reflector"/>
    <n v="1"/>
    <n v="14"/>
    <x v="5"/>
  </r>
  <r>
    <x v="13"/>
    <s v="Incandescent"/>
    <m/>
    <s v="Mini base"/>
    <n v="1"/>
    <n v="40"/>
    <x v="5"/>
  </r>
  <r>
    <x v="0"/>
    <s v="Incandescent"/>
    <m/>
    <s v="Standard A Lamp"/>
    <n v="2"/>
    <n v="40"/>
    <x v="6"/>
  </r>
  <r>
    <x v="8"/>
    <s v="Compact Fluorescent"/>
    <m/>
    <s v="Reflector"/>
    <n v="1"/>
    <n v="14"/>
    <x v="7"/>
  </r>
  <r>
    <x v="0"/>
    <s v="Incandescent"/>
    <m/>
    <s v="Standard A Lamp"/>
    <n v="1"/>
    <n v="60"/>
    <x v="4"/>
  </r>
  <r>
    <x v="8"/>
    <s v="Compact Fluorescent"/>
    <m/>
    <s v="Twist"/>
    <n v="1"/>
    <n v="14"/>
    <x v="3"/>
  </r>
  <r>
    <x v="1"/>
    <s v="Compact Fluorescent"/>
    <m/>
    <s v="Twist"/>
    <n v="2"/>
    <n v="13"/>
    <x v="2"/>
  </r>
  <r>
    <x v="8"/>
    <s v="Compact Fluorescent"/>
    <m/>
    <s v="Twist"/>
    <n v="1"/>
    <n v="14"/>
    <x v="8"/>
  </r>
  <r>
    <x v="4"/>
    <s v="Incandescent"/>
    <m/>
    <s v="3-Way Incandescent"/>
    <n v="1"/>
    <n v="30"/>
    <x v="8"/>
  </r>
  <r>
    <x v="14"/>
    <s v="Incandescent"/>
    <m/>
    <s v="3-Way Incandescent"/>
    <n v="1"/>
    <n v="100"/>
    <x v="8"/>
  </r>
  <r>
    <x v="0"/>
    <s v="Compact Fluorescent"/>
    <m/>
    <s v="Twist"/>
    <n v="2"/>
    <n v="18"/>
    <x v="9"/>
  </r>
  <r>
    <x v="8"/>
    <s v="Incandescent"/>
    <m/>
    <s v="Standard A Lamp"/>
    <n v="1"/>
    <n v="60"/>
    <x v="2"/>
  </r>
  <r>
    <x v="1"/>
    <s v="Other"/>
    <m/>
    <s v="LED Interior"/>
    <n v="1"/>
    <n v="1"/>
    <x v="2"/>
  </r>
  <r>
    <x v="1"/>
    <s v="Compact Fluorescent"/>
    <m/>
    <s v="Twist"/>
    <n v="3"/>
    <n v="9"/>
    <x v="2"/>
  </r>
  <r>
    <x v="8"/>
    <s v="Compact Fluorescent"/>
    <m/>
    <s v="Reflector"/>
    <n v="1"/>
    <n v="14"/>
    <x v="10"/>
  </r>
  <r>
    <x v="4"/>
    <s v="Compact Fluorescent"/>
    <m/>
    <s v="Twist"/>
    <n v="1"/>
    <n v="18"/>
    <x v="10"/>
  </r>
  <r>
    <x v="4"/>
    <s v="Compact Fluorescent"/>
    <m/>
    <s v="Twist"/>
    <n v="1"/>
    <n v="13"/>
    <x v="10"/>
  </r>
  <r>
    <x v="0"/>
    <s v="Compact Fluorescent"/>
    <m/>
    <s v="Twist"/>
    <n v="2"/>
    <n v="18"/>
    <x v="0"/>
  </r>
  <r>
    <x v="4"/>
    <s v="Compact Fluorescent"/>
    <m/>
    <s v="Twist"/>
    <n v="1"/>
    <n v="18"/>
    <x v="0"/>
  </r>
  <r>
    <x v="4"/>
    <s v="Compact Fluorescent"/>
    <m/>
    <s v="Twist"/>
    <n v="1"/>
    <n v="18"/>
    <x v="0"/>
  </r>
  <r>
    <x v="0"/>
    <s v="Compact Fluorescent"/>
    <m/>
    <s v="Twist"/>
    <n v="2"/>
    <n v="18"/>
    <x v="9"/>
  </r>
  <r>
    <x v="4"/>
    <s v="Incandescent"/>
    <m/>
    <s v="Other"/>
    <n v="2"/>
    <n v="20"/>
    <x v="9"/>
  </r>
  <r>
    <x v="8"/>
    <s v="Compact Fluorescent"/>
    <m/>
    <s v="Reflector"/>
    <n v="1"/>
    <n v="14"/>
    <x v="3"/>
  </r>
  <r>
    <x v="1"/>
    <s v="Compact Fluorescent"/>
    <m/>
    <s v="Globe"/>
    <n v="4"/>
    <n v="9"/>
    <x v="2"/>
  </r>
  <r>
    <x v="8"/>
    <s v="Compact Fluorescent"/>
    <m/>
    <s v="Reflector"/>
    <n v="1"/>
    <n v="14"/>
    <x v="2"/>
  </r>
  <r>
    <x v="0"/>
    <s v="Compact Fluorescent"/>
    <m/>
    <s v="Twist"/>
    <n v="2"/>
    <n v="18"/>
    <x v="4"/>
  </r>
  <r>
    <x v="0"/>
    <s v="Compact Fluorescent"/>
    <m/>
    <s v="Twist"/>
    <n v="2"/>
    <n v="18"/>
    <x v="0"/>
  </r>
  <r>
    <x v="0"/>
    <s v="Compact Fluorescent"/>
    <m/>
    <s v="Twist"/>
    <n v="1"/>
    <n v="28"/>
    <x v="11"/>
  </r>
  <r>
    <x v="8"/>
    <s v="Compact Fluorescent"/>
    <m/>
    <s v="Reflector"/>
    <n v="1"/>
    <n v="14"/>
    <x v="3"/>
  </r>
  <r>
    <x v="0"/>
    <s v="Incandescent"/>
    <m/>
    <s v="Standard A Lamp"/>
    <n v="1"/>
    <n v="60"/>
    <x v="2"/>
  </r>
  <r>
    <x v="0"/>
    <s v="Incandescent"/>
    <m/>
    <s v="Standard A Lamp"/>
    <n v="1"/>
    <n v="60"/>
    <x v="0"/>
  </r>
  <r>
    <x v="4"/>
    <s v="Incandescent"/>
    <m/>
    <s v="Standard A Lamp"/>
    <n v="1"/>
    <n v="60"/>
    <x v="0"/>
  </r>
  <r>
    <x v="4"/>
    <s v="Incandescent"/>
    <m/>
    <s v="Standard A Lamp"/>
    <n v="1"/>
    <n v="60"/>
    <x v="0"/>
  </r>
  <r>
    <x v="0"/>
    <s v="Incandescent"/>
    <m/>
    <s v="Standard A Lamp"/>
    <n v="1"/>
    <n v="60"/>
    <x v="0"/>
  </r>
  <r>
    <x v="0"/>
    <s v="Linear Fluorescent"/>
    <n v="48"/>
    <s v="T-8"/>
    <n v="2"/>
    <n v="40"/>
    <x v="11"/>
  </r>
  <r>
    <x v="7"/>
    <s v="Incandescent"/>
    <m/>
    <s v="Standard A Lamp"/>
    <n v="2"/>
    <n v="60"/>
    <x v="11"/>
  </r>
  <r>
    <x v="0"/>
    <s v="Incandescent"/>
    <m/>
    <s v="Standard A Lamp"/>
    <n v="1"/>
    <n v="60"/>
    <x v="2"/>
  </r>
  <r>
    <x v="0"/>
    <s v="Compact Fluorescent"/>
    <m/>
    <s v="Twist"/>
    <n v="1"/>
    <n v="15"/>
    <x v="3"/>
  </r>
  <r>
    <x v="0"/>
    <s v="Compact Fluorescent"/>
    <m/>
    <s v="Pin base"/>
    <n v="2"/>
    <n v="22"/>
    <x v="5"/>
  </r>
  <r>
    <x v="5"/>
    <s v="Incandescent"/>
    <m/>
    <s v="Decorative"/>
    <n v="5"/>
    <n v="25"/>
    <x v="5"/>
  </r>
  <r>
    <x v="0"/>
    <s v="Linear Fluorescent"/>
    <n v="48"/>
    <s v="T-8"/>
    <n v="2"/>
    <n v="32"/>
    <x v="6"/>
  </r>
  <r>
    <x v="4"/>
    <s v="Incandescent"/>
    <m/>
    <s v="Standard A Lamp"/>
    <n v="1"/>
    <n v="100"/>
    <x v="7"/>
  </r>
  <r>
    <x v="4"/>
    <s v="Compact Fluorescent"/>
    <m/>
    <s v="Twist"/>
    <n v="1"/>
    <n v="22"/>
    <x v="7"/>
  </r>
  <r>
    <x v="6"/>
    <s v="Compact Fluorescent"/>
    <m/>
    <s v="Twist"/>
    <n v="2"/>
    <n v="15"/>
    <x v="7"/>
  </r>
  <r>
    <x v="0"/>
    <s v="Compact Fluorescent"/>
    <m/>
    <s v="Twist"/>
    <n v="1"/>
    <n v="15"/>
    <x v="10"/>
  </r>
  <r>
    <x v="12"/>
    <s v="Incandescent"/>
    <m/>
    <s v="Standard A Lamp"/>
    <n v="1"/>
    <n v="60"/>
    <x v="10"/>
  </r>
  <r>
    <x v="4"/>
    <s v="Linear Fluorescent"/>
    <n v="48"/>
    <s v="T-12"/>
    <n v="2"/>
    <n v="32"/>
    <x v="9"/>
  </r>
  <r>
    <x v="9"/>
    <s v="Incandescent"/>
    <m/>
    <s v="Mini base"/>
    <n v="5"/>
    <n v="40"/>
    <x v="1"/>
  </r>
  <r>
    <x v="1"/>
    <s v="Incandescent"/>
    <m/>
    <s v="Mini base"/>
    <n v="1"/>
    <n v="50"/>
    <x v="1"/>
  </r>
  <r>
    <x v="6"/>
    <s v="Compact Fluorescent"/>
    <m/>
    <s v="Twist"/>
    <n v="1"/>
    <n v="18"/>
    <x v="12"/>
  </r>
  <r>
    <x v="4"/>
    <s v="Compact Fluorescent"/>
    <m/>
    <s v="Twist"/>
    <n v="1"/>
    <n v="18"/>
    <x v="12"/>
  </r>
  <r>
    <x v="1"/>
    <s v="Halogen"/>
    <m/>
    <s v="MR"/>
    <n v="3"/>
    <n v="35"/>
    <x v="12"/>
  </r>
  <r>
    <x v="1"/>
    <s v="Incandescent"/>
    <m/>
    <s v="Globe"/>
    <n v="4"/>
    <n v="40"/>
    <x v="2"/>
  </r>
  <r>
    <x v="12"/>
    <s v="Other"/>
    <m/>
    <s v="Other"/>
    <n v="3"/>
    <n v="49"/>
    <x v="3"/>
  </r>
  <r>
    <x v="12"/>
    <s v="Other"/>
    <m/>
    <s v="Other"/>
    <n v="4"/>
    <n v="41"/>
    <x v="0"/>
  </r>
  <r>
    <x v="4"/>
    <s v="Incandescent"/>
    <m/>
    <s v="Standard A Lamp"/>
    <n v="1"/>
    <n v="60"/>
    <x v="0"/>
  </r>
  <r>
    <x v="4"/>
    <s v="Incandescent"/>
    <m/>
    <s v="Mini base"/>
    <n v="1"/>
    <n v="4"/>
    <x v="0"/>
  </r>
  <r>
    <x v="0"/>
    <s v="Compact Fluorescent"/>
    <m/>
    <s v="Twist"/>
    <n v="3"/>
    <n v="18"/>
    <x v="5"/>
  </r>
  <r>
    <x v="0"/>
    <s v="Linear Fluorescent"/>
    <n v="48"/>
    <s v="T-12"/>
    <n v="2"/>
    <n v="40"/>
    <x v="5"/>
  </r>
  <r>
    <x v="8"/>
    <s v="Compact Fluorescent"/>
    <m/>
    <s v="Reflector"/>
    <n v="1"/>
    <n v="18"/>
    <x v="5"/>
  </r>
  <r>
    <x v="1"/>
    <s v="Incandescent"/>
    <m/>
    <s v="Globe"/>
    <n v="1"/>
    <n v="40"/>
    <x v="2"/>
  </r>
  <r>
    <x v="8"/>
    <s v="Halogen"/>
    <m/>
    <s v="PAR"/>
    <n v="1"/>
    <n v="75"/>
    <x v="0"/>
  </r>
  <r>
    <x v="1"/>
    <s v="Other"/>
    <m/>
    <s v="LED Interior"/>
    <n v="1"/>
    <n v="1"/>
    <x v="0"/>
  </r>
  <r>
    <x v="8"/>
    <s v="Halogen"/>
    <m/>
    <s v="PAR"/>
    <n v="1"/>
    <n v="75"/>
    <x v="10"/>
  </r>
  <r>
    <x v="4"/>
    <s v="Halogen"/>
    <m/>
    <s v="Other"/>
    <n v="1"/>
    <n v="50"/>
    <x v="10"/>
  </r>
  <r>
    <x v="4"/>
    <s v="Compact Fluorescent"/>
    <m/>
    <s v="Twist"/>
    <n v="1"/>
    <n v="13"/>
    <x v="10"/>
  </r>
  <r>
    <x v="0"/>
    <s v="Linear Fluorescent"/>
    <n v="48"/>
    <s v="T-12"/>
    <n v="1"/>
    <n v="40"/>
    <x v="4"/>
  </r>
  <r>
    <x v="0"/>
    <s v="Linear Fluorescent"/>
    <n v="48"/>
    <s v="T-12"/>
    <n v="1"/>
    <n v="40"/>
    <x v="4"/>
  </r>
  <r>
    <x v="8"/>
    <s v="Other"/>
    <m/>
    <s v="Other"/>
    <m/>
    <n v="56"/>
    <x v="3"/>
  </r>
  <r>
    <x v="8"/>
    <s v="Other"/>
    <m/>
    <s v="Other"/>
    <n v="1"/>
    <n v="73"/>
    <x v="6"/>
  </r>
  <r>
    <x v="0"/>
    <s v="Other"/>
    <m/>
    <s v="Other"/>
    <n v="2"/>
    <n v="68"/>
    <x v="11"/>
  </r>
  <r>
    <x v="7"/>
    <s v="Compact Fluorescent"/>
    <m/>
    <s v="Twist"/>
    <n v="1"/>
    <n v="15"/>
    <x v="11"/>
  </r>
  <r>
    <x v="0"/>
    <s v="Linear Fluorescent"/>
    <n v="96"/>
    <s v="T-12"/>
    <n v="2"/>
    <n v="96"/>
    <x v="11"/>
  </r>
  <r>
    <x v="0"/>
    <s v="Linear Fluorescent"/>
    <n v="48"/>
    <s v="T-12"/>
    <n v="4"/>
    <n v="40"/>
    <x v="9"/>
  </r>
  <r>
    <x v="0"/>
    <s v="Linear Fluorescent"/>
    <n v="48"/>
    <s v="T-12"/>
    <n v="2"/>
    <n v="40"/>
    <x v="5"/>
  </r>
  <r>
    <x v="0"/>
    <s v="Incandescent"/>
    <m/>
    <s v="Standard A Lamp"/>
    <n v="1"/>
    <n v="60"/>
    <x v="5"/>
  </r>
  <r>
    <x v="0"/>
    <s v="Incandescent"/>
    <m/>
    <s v="Standard A Lamp"/>
    <n v="1"/>
    <n v="60"/>
    <x v="0"/>
  </r>
  <r>
    <x v="0"/>
    <s v="Incandescent"/>
    <m/>
    <s v="Standard A Lamp"/>
    <n v="1"/>
    <n v="60"/>
    <x v="4"/>
  </r>
  <r>
    <x v="0"/>
    <s v="Incandescent"/>
    <m/>
    <s v="Standard A Lamp"/>
    <n v="1"/>
    <n v="40"/>
    <x v="6"/>
  </r>
  <r>
    <x v="9"/>
    <s v="Incandescent"/>
    <m/>
    <s v="Decorative"/>
    <n v="5"/>
    <n v="60"/>
    <x v="1"/>
  </r>
  <r>
    <x v="5"/>
    <s v="Compact Fluorescent"/>
    <m/>
    <s v="Twist"/>
    <n v="4"/>
    <n v="15"/>
    <x v="0"/>
  </r>
  <r>
    <x v="0"/>
    <s v="Incandescent"/>
    <m/>
    <s v="Standard A Lamp"/>
    <n v="1"/>
    <n v="60"/>
    <x v="2"/>
  </r>
  <r>
    <x v="1"/>
    <s v="Compact Fluorescent"/>
    <m/>
    <s v="Twist"/>
    <n v="5"/>
    <n v="15"/>
    <x v="2"/>
  </r>
  <r>
    <x v="0"/>
    <s v="Incandescent"/>
    <m/>
    <s v="Standard A Lamp"/>
    <n v="1"/>
    <n v="60"/>
    <x v="4"/>
  </r>
  <r>
    <x v="4"/>
    <s v="Compact Fluorescent"/>
    <m/>
    <s v="Twist"/>
    <n v="1"/>
    <n v="15"/>
    <x v="7"/>
  </r>
  <r>
    <x v="6"/>
    <s v="Incandescent"/>
    <m/>
    <s v="Clear"/>
    <n v="1"/>
    <n v="40"/>
    <x v="7"/>
  </r>
  <r>
    <x v="1"/>
    <s v="Incandescent"/>
    <m/>
    <s v="Globe"/>
    <n v="7"/>
    <n v="40"/>
    <x v="2"/>
  </r>
  <r>
    <x v="0"/>
    <s v="Incandescent"/>
    <m/>
    <s v="Standard A Lamp"/>
    <n v="1"/>
    <n v="40"/>
    <x v="3"/>
  </r>
  <r>
    <x v="0"/>
    <s v="Incandescent"/>
    <m/>
    <s v="Standard A Lamp"/>
    <n v="2"/>
    <n v="60"/>
    <x v="0"/>
  </r>
  <r>
    <x v="1"/>
    <s v="Incandescent"/>
    <m/>
    <s v="Standard A Lamp"/>
    <n v="1"/>
    <n v="50"/>
    <x v="2"/>
  </r>
  <r>
    <x v="0"/>
    <s v="Incandescent"/>
    <m/>
    <s v="Heat Lamp"/>
    <n v="1"/>
    <n v="250"/>
    <x v="2"/>
  </r>
  <r>
    <x v="0"/>
    <s v="Incandescent"/>
    <m/>
    <s v="Standard A Lamp"/>
    <n v="1"/>
    <n v="60"/>
    <x v="0"/>
  </r>
  <r>
    <x v="4"/>
    <s v="Compact Fluorescent"/>
    <m/>
    <s v="Straight Tube"/>
    <n v="1"/>
    <n v="15"/>
    <x v="0"/>
  </r>
  <r>
    <x v="0"/>
    <s v="Incandescent"/>
    <m/>
    <s v="Standard A Lamp"/>
    <n v="2"/>
    <n v="60"/>
    <x v="1"/>
  </r>
  <r>
    <x v="8"/>
    <s v="Incandescent"/>
    <m/>
    <s v="Reflector"/>
    <n v="1"/>
    <n v="65"/>
    <x v="1"/>
  </r>
  <r>
    <x v="6"/>
    <s v="Compact Fluorescent"/>
    <m/>
    <s v="Twist"/>
    <n v="1"/>
    <n v="15"/>
    <x v="1"/>
  </r>
  <r>
    <x v="0"/>
    <s v="Incandescent"/>
    <m/>
    <s v="Standard A Lamp"/>
    <n v="1"/>
    <n v="75"/>
    <x v="3"/>
  </r>
  <r>
    <x v="0"/>
    <s v="Compact Fluorescent"/>
    <m/>
    <s v="Circline (Screw Base)"/>
    <n v="1"/>
    <n v="28"/>
    <x v="5"/>
  </r>
  <r>
    <x v="8"/>
    <s v="Incandescent"/>
    <m/>
    <s v="Reflector"/>
    <n v="1"/>
    <n v="65"/>
    <x v="5"/>
  </r>
  <r>
    <x v="1"/>
    <s v="Linear Fluorescent"/>
    <n v="24"/>
    <s v="T-5"/>
    <n v="1"/>
    <n v="16"/>
    <x v="5"/>
  </r>
  <r>
    <x v="0"/>
    <s v="Compact Fluorescent"/>
    <m/>
    <s v="Circline (Screw Base)"/>
    <n v="1"/>
    <n v="28"/>
    <x v="6"/>
  </r>
  <r>
    <x v="0"/>
    <s v="Incandescent"/>
    <m/>
    <s v="Standard A Lamp"/>
    <n v="5"/>
    <n v="40"/>
    <x v="7"/>
  </r>
  <r>
    <x v="8"/>
    <s v="Incandescent"/>
    <m/>
    <s v="Reflector"/>
    <n v="1"/>
    <n v="65"/>
    <x v="7"/>
  </r>
  <r>
    <x v="4"/>
    <s v="Compact Fluorescent"/>
    <m/>
    <s v="Twist"/>
    <n v="1"/>
    <n v="15"/>
    <x v="7"/>
  </r>
  <r>
    <x v="6"/>
    <s v="Compact Fluorescent"/>
    <m/>
    <s v="Twist"/>
    <n v="1"/>
    <n v="15"/>
    <x v="7"/>
  </r>
  <r>
    <x v="0"/>
    <s v="Incandescent"/>
    <m/>
    <s v="Standard A Lamp"/>
    <n v="1"/>
    <n v="60"/>
    <x v="2"/>
  </r>
  <r>
    <x v="0"/>
    <s v="Incandescent"/>
    <m/>
    <s v="Standard A Lamp"/>
    <n v="1"/>
    <n v="40"/>
    <x v="2"/>
  </r>
  <r>
    <x v="0"/>
    <s v="Incandescent"/>
    <m/>
    <s v="Clear"/>
    <n v="2"/>
    <n v="40"/>
    <x v="10"/>
  </r>
  <r>
    <x v="4"/>
    <s v="Compact Fluorescent"/>
    <m/>
    <s v="Twist"/>
    <n v="1"/>
    <n v="15"/>
    <x v="10"/>
  </r>
  <r>
    <x v="0"/>
    <s v="Compact Fluorescent"/>
    <m/>
    <s v="Circline (Screw Base)"/>
    <n v="1"/>
    <n v="28"/>
    <x v="3"/>
  </r>
  <r>
    <x v="4"/>
    <s v="Incandescent"/>
    <m/>
    <s v="Standard A Lamp"/>
    <n v="1"/>
    <n v="75"/>
    <x v="0"/>
  </r>
  <r>
    <x v="4"/>
    <s v="Incandescent"/>
    <m/>
    <s v="Other"/>
    <n v="1"/>
    <n v="45"/>
    <x v="0"/>
  </r>
  <r>
    <x v="4"/>
    <s v="Compact Fluorescent"/>
    <m/>
    <s v="Twist"/>
    <n v="1"/>
    <n v="15"/>
    <x v="0"/>
  </r>
  <r>
    <x v="0"/>
    <s v="Incandescent"/>
    <m/>
    <s v="Standard A Lamp"/>
    <n v="1"/>
    <n v="60"/>
    <x v="2"/>
  </r>
  <r>
    <x v="1"/>
    <s v="Linear Fluorescent"/>
    <n v="24"/>
    <s v="T-8"/>
    <n v="1"/>
    <n v="16"/>
    <x v="4"/>
  </r>
  <r>
    <x v="0"/>
    <s v="Incandescent"/>
    <m/>
    <s v="Standard A Lamp"/>
    <n v="1"/>
    <n v="75"/>
    <x v="3"/>
  </r>
  <r>
    <x v="1"/>
    <s v="Linear Fluorescent"/>
    <n v="24"/>
    <s v="T-8"/>
    <n v="1"/>
    <n v="16"/>
    <x v="4"/>
  </r>
  <r>
    <x v="9"/>
    <s v="Incandescent"/>
    <m/>
    <s v="Standard A Lamp"/>
    <n v="1"/>
    <n v="60"/>
    <x v="9"/>
  </r>
  <r>
    <x v="1"/>
    <s v="Incandescent"/>
    <m/>
    <s v="Globe"/>
    <n v="6"/>
    <n v="40"/>
    <x v="2"/>
  </r>
  <r>
    <x v="0"/>
    <s v="Incandescent"/>
    <m/>
    <s v="Heat Lamp"/>
    <n v="1"/>
    <n v="150"/>
    <x v="2"/>
  </r>
  <r>
    <x v="1"/>
    <s v="Incandescent"/>
    <m/>
    <s v="Globe"/>
    <n v="6"/>
    <n v="40"/>
    <x v="2"/>
  </r>
  <r>
    <x v="0"/>
    <s v="Incandescent"/>
    <m/>
    <s v="Heat Lamp"/>
    <n v="1"/>
    <n v="150"/>
    <x v="2"/>
  </r>
  <r>
    <x v="0"/>
    <s v="Incandescent"/>
    <m/>
    <s v="Standard A Lamp"/>
    <n v="2"/>
    <n v="60"/>
    <x v="0"/>
  </r>
  <r>
    <x v="4"/>
    <s v="Incandescent"/>
    <m/>
    <s v="Standard A Lamp"/>
    <n v="1"/>
    <n v="60"/>
    <x v="0"/>
  </r>
  <r>
    <x v="0"/>
    <s v="Incandescent"/>
    <m/>
    <s v="Standard A Lamp"/>
    <n v="2"/>
    <n v="60"/>
    <x v="0"/>
  </r>
  <r>
    <x v="0"/>
    <s v="Incandescent"/>
    <m/>
    <s v="Standard A Lamp"/>
    <n v="2"/>
    <n v="60"/>
    <x v="0"/>
  </r>
  <r>
    <x v="0"/>
    <s v="Compact Fluorescent"/>
    <m/>
    <s v="Twist"/>
    <n v="1"/>
    <n v="15"/>
    <x v="11"/>
  </r>
  <r>
    <x v="0"/>
    <s v="Incandescent"/>
    <m/>
    <s v="Mini base"/>
    <n v="4"/>
    <n v="25"/>
    <x v="3"/>
  </r>
  <r>
    <x v="0"/>
    <s v="Incandescent"/>
    <m/>
    <s v="Mini base"/>
    <n v="4"/>
    <n v="25"/>
    <x v="3"/>
  </r>
  <r>
    <x v="9"/>
    <s v="Incandescent"/>
    <m/>
    <s v="Mini base"/>
    <n v="6"/>
    <n v="25"/>
    <x v="5"/>
  </r>
  <r>
    <x v="9"/>
    <s v="Compact Fluorescent"/>
    <m/>
    <s v="Twist"/>
    <n v="1"/>
    <n v="15"/>
    <x v="5"/>
  </r>
  <r>
    <x v="0"/>
    <s v="Incandescent"/>
    <m/>
    <s v="Mini base"/>
    <n v="4"/>
    <n v="25"/>
    <x v="5"/>
  </r>
  <r>
    <x v="0"/>
    <s v="Compact Fluorescent"/>
    <m/>
    <s v="Twist"/>
    <n v="2"/>
    <n v="15"/>
    <x v="5"/>
  </r>
  <r>
    <x v="0"/>
    <s v="Compact Fluorescent"/>
    <m/>
    <s v="Twist"/>
    <n v="1"/>
    <n v="15"/>
    <x v="5"/>
  </r>
  <r>
    <x v="0"/>
    <s v="Halogen"/>
    <m/>
    <s v="MR"/>
    <n v="4"/>
    <n v="30"/>
    <x v="12"/>
  </r>
  <r>
    <x v="4"/>
    <s v="Compact Fluorescent"/>
    <m/>
    <s v="Twist"/>
    <n v="1"/>
    <n v="15"/>
    <x v="12"/>
  </r>
  <r>
    <x v="5"/>
    <s v="Compact Fluorescent"/>
    <m/>
    <s v="Twist"/>
    <n v="4"/>
    <n v="15"/>
    <x v="10"/>
  </r>
  <r>
    <x v="4"/>
    <s v="Compact Fluorescent"/>
    <m/>
    <s v="Twist"/>
    <n v="1"/>
    <n v="15"/>
    <x v="10"/>
  </r>
  <r>
    <x v="0"/>
    <s v="Compact Fluorescent"/>
    <m/>
    <s v="Twist"/>
    <n v="2"/>
    <n v="15"/>
    <x v="8"/>
  </r>
  <r>
    <x v="4"/>
    <s v="Incandescent"/>
    <m/>
    <s v="Standard A Lamp"/>
    <n v="1"/>
    <n v="40"/>
    <x v="0"/>
  </r>
  <r>
    <x v="9"/>
    <s v="Incandescent"/>
    <m/>
    <s v="Standard A Lamp"/>
    <n v="2"/>
    <n v="60"/>
    <x v="0"/>
  </r>
  <r>
    <x v="1"/>
    <s v="Compact Fluorescent"/>
    <m/>
    <s v="Twist"/>
    <n v="1"/>
    <n v="15"/>
    <x v="3"/>
  </r>
  <r>
    <x v="0"/>
    <s v="Compact Fluorescent"/>
    <m/>
    <s v="Twist"/>
    <n v="2"/>
    <n v="15"/>
    <x v="8"/>
  </r>
  <r>
    <x v="4"/>
    <s v="Incandescent"/>
    <m/>
    <s v="Standard A Lamp"/>
    <n v="1"/>
    <n v="60"/>
    <x v="8"/>
  </r>
  <r>
    <x v="9"/>
    <s v="Incandescent"/>
    <m/>
    <s v="Other"/>
    <n v="1"/>
    <n v="20"/>
    <x v="3"/>
  </r>
  <r>
    <x v="1"/>
    <s v="Compact Fluorescent"/>
    <m/>
    <s v="Twist"/>
    <n v="3"/>
    <n v="14"/>
    <x v="2"/>
  </r>
  <r>
    <x v="12"/>
    <s v="Other"/>
    <m/>
    <s v="LED Interior"/>
    <n v="1"/>
    <n v="1"/>
    <x v="5"/>
  </r>
  <r>
    <x v="12"/>
    <s v="Halogen"/>
    <m/>
    <s v="MR"/>
    <n v="1"/>
    <n v="50"/>
    <x v="5"/>
  </r>
  <r>
    <x v="12"/>
    <s v="Other"/>
    <m/>
    <s v="LED Interior"/>
    <n v="1"/>
    <n v="3"/>
    <x v="5"/>
  </r>
  <r>
    <x v="12"/>
    <s v="Compact Fluorescent"/>
    <m/>
    <s v="Pin base"/>
    <n v="1"/>
    <n v="5"/>
    <x v="5"/>
  </r>
  <r>
    <x v="13"/>
    <s v="Compact Fluorescent"/>
    <m/>
    <s v="Twist"/>
    <n v="1"/>
    <n v="9"/>
    <x v="5"/>
  </r>
  <r>
    <x v="13"/>
    <s v="Compact Fluorescent"/>
    <m/>
    <s v="Twist"/>
    <n v="3"/>
    <n v="14"/>
    <x v="5"/>
  </r>
  <r>
    <x v="13"/>
    <s v="Compact Fluorescent"/>
    <m/>
    <s v="Twist"/>
    <n v="3"/>
    <n v="14"/>
    <x v="5"/>
  </r>
  <r>
    <x v="13"/>
    <s v="Compact Fluorescent"/>
    <m/>
    <s v="Twist"/>
    <n v="3"/>
    <n v="23"/>
    <x v="5"/>
  </r>
  <r>
    <x v="13"/>
    <s v="Compact Fluorescent"/>
    <m/>
    <s v="Twist"/>
    <n v="1"/>
    <n v="23"/>
    <x v="5"/>
  </r>
  <r>
    <x v="12"/>
    <s v="Halogen"/>
    <m/>
    <s v="MR"/>
    <n v="2"/>
    <n v="35"/>
    <x v="5"/>
  </r>
  <r>
    <x v="6"/>
    <s v="Compact Fluorescent"/>
    <m/>
    <s v="Twist"/>
    <n v="2"/>
    <n v="14"/>
    <x v="1"/>
  </r>
  <r>
    <x v="6"/>
    <s v="Compact Fluorescent"/>
    <m/>
    <s v="Reflector"/>
    <n v="1"/>
    <n v="26"/>
    <x v="1"/>
  </r>
  <r>
    <x v="12"/>
    <s v="Other"/>
    <m/>
    <s v="LED Interior"/>
    <n v="8"/>
    <n v="5"/>
    <x v="1"/>
  </r>
  <r>
    <x v="12"/>
    <s v="Halogen"/>
    <m/>
    <s v="MR"/>
    <n v="1"/>
    <n v="50"/>
    <x v="1"/>
  </r>
  <r>
    <x v="1"/>
    <s v="Compact Fluorescent"/>
    <m/>
    <s v="Twist"/>
    <n v="5"/>
    <n v="14"/>
    <x v="2"/>
  </r>
  <r>
    <x v="13"/>
    <s v="Linear Fluorescent"/>
    <n v="48"/>
    <s v="T-12"/>
    <n v="1"/>
    <n v="40"/>
    <x v="2"/>
  </r>
  <r>
    <x v="0"/>
    <s v="Compact Fluorescent"/>
    <m/>
    <s v="Twist"/>
    <n v="1"/>
    <n v="23"/>
    <x v="4"/>
  </r>
  <r>
    <x v="12"/>
    <s v="Halogen"/>
    <m/>
    <s v="MR"/>
    <n v="4"/>
    <n v="50"/>
    <x v="10"/>
  </r>
  <r>
    <x v="4"/>
    <s v="Compact Fluorescent"/>
    <m/>
    <s v="Twist"/>
    <n v="1"/>
    <n v="23"/>
    <x v="10"/>
  </r>
  <r>
    <x v="4"/>
    <s v="Other"/>
    <m/>
    <s v="LED Interior"/>
    <n v="1"/>
    <n v="5"/>
    <x v="10"/>
  </r>
  <r>
    <x v="12"/>
    <s v="Halogen"/>
    <m/>
    <s v="MR"/>
    <n v="5"/>
    <n v="50"/>
    <x v="8"/>
  </r>
  <r>
    <x v="0"/>
    <s v="Incandescent"/>
    <m/>
    <s v="Standard A Lamp"/>
    <n v="1"/>
    <n v="60"/>
    <x v="4"/>
  </r>
  <r>
    <x v="9"/>
    <s v="Incandescent"/>
    <m/>
    <s v="Standard A Lamp"/>
    <n v="1"/>
    <n v="40"/>
    <x v="1"/>
  </r>
  <r>
    <x v="9"/>
    <s v="Compact Fluorescent"/>
    <m/>
    <s v="Twist"/>
    <n v="5"/>
    <n v="14"/>
    <x v="1"/>
  </r>
  <r>
    <x v="0"/>
    <s v="Incandescent"/>
    <m/>
    <s v="Standard A Lamp"/>
    <n v="1"/>
    <n v="60"/>
    <x v="4"/>
  </r>
  <r>
    <x v="1"/>
    <s v="Compact Fluorescent"/>
    <m/>
    <s v="Twist"/>
    <n v="3"/>
    <n v="14"/>
    <x v="2"/>
  </r>
  <r>
    <x v="1"/>
    <s v="Compact Fluorescent"/>
    <m/>
    <s v="A shape bulb"/>
    <n v="1"/>
    <n v="7"/>
    <x v="2"/>
  </r>
  <r>
    <x v="8"/>
    <s v="Halogen"/>
    <m/>
    <s v="MR"/>
    <n v="1"/>
    <n v="50"/>
    <x v="2"/>
  </r>
  <r>
    <x v="0"/>
    <s v="Compact Fluorescent"/>
    <m/>
    <s v="Reflector"/>
    <n v="2"/>
    <n v="26"/>
    <x v="0"/>
  </r>
  <r>
    <x v="0"/>
    <s v="Compact Fluorescent"/>
    <m/>
    <s v="Twist"/>
    <n v="1"/>
    <n v="14"/>
    <x v="0"/>
  </r>
  <r>
    <x v="9"/>
    <s v="Incandescent"/>
    <m/>
    <s v="Other"/>
    <n v="1"/>
    <n v="20"/>
    <x v="0"/>
  </r>
  <r>
    <x v="1"/>
    <s v="Incandescent"/>
    <m/>
    <s v="Mini base"/>
    <n v="1"/>
    <n v="20"/>
    <x v="0"/>
  </r>
  <r>
    <x v="1"/>
    <s v="Incandescent"/>
    <m/>
    <s v="Mini base"/>
    <n v="1"/>
    <n v="15"/>
    <x v="0"/>
  </r>
  <r>
    <x v="12"/>
    <s v="Halogen"/>
    <m/>
    <s v="MR"/>
    <n v="4"/>
    <n v="50"/>
    <x v="12"/>
  </r>
  <r>
    <x v="12"/>
    <s v="Incandescent"/>
    <m/>
    <s v="Other"/>
    <n v="2"/>
    <n v="20"/>
    <x v="12"/>
  </r>
  <r>
    <x v="0"/>
    <s v="Compact Fluorescent"/>
    <m/>
    <s v="Twist"/>
    <n v="1"/>
    <n v="23"/>
    <x v="12"/>
  </r>
  <r>
    <x v="14"/>
    <s v="Halogen"/>
    <m/>
    <s v="Quartz Tube"/>
    <n v="1"/>
    <n v="300"/>
    <x v="12"/>
  </r>
  <r>
    <x v="0"/>
    <s v="Incandescent"/>
    <m/>
    <s v="Standard A Lamp"/>
    <n v="1"/>
    <n v="60"/>
    <x v="9"/>
  </r>
  <r>
    <x v="0"/>
    <s v="Halogen"/>
    <m/>
    <s v="MR"/>
    <n v="3"/>
    <n v="50"/>
    <x v="0"/>
  </r>
  <r>
    <x v="8"/>
    <s v="Compact Fluorescent"/>
    <m/>
    <s v="Reflector"/>
    <n v="1"/>
    <n v="26"/>
    <x v="3"/>
  </r>
  <r>
    <x v="8"/>
    <s v="Compact Fluorescent"/>
    <m/>
    <s v="Twist"/>
    <n v="1"/>
    <n v="14"/>
    <x v="3"/>
  </r>
  <r>
    <x v="12"/>
    <s v="Compact Fluorescent"/>
    <m/>
    <s v="Twist"/>
    <n v="3"/>
    <n v="14"/>
    <x v="8"/>
  </r>
  <r>
    <x v="8"/>
    <s v="Compact Fluorescent"/>
    <m/>
    <s v="Twist"/>
    <n v="1"/>
    <n v="26"/>
    <x v="8"/>
  </r>
  <r>
    <x v="5"/>
    <s v="Incandescent"/>
    <m/>
    <s v="Mini base"/>
    <n v="1"/>
    <n v="25"/>
    <x v="6"/>
  </r>
  <r>
    <x v="5"/>
    <s v="Incandescent"/>
    <m/>
    <s v="Mini base"/>
    <n v="1"/>
    <n v="60"/>
    <x v="6"/>
  </r>
  <r>
    <x v="0"/>
    <s v="Incandescent"/>
    <m/>
    <s v="Standard A Lamp"/>
    <n v="1"/>
    <n v="60"/>
    <x v="4"/>
  </r>
  <r>
    <x v="0"/>
    <s v="Compact Fluorescent"/>
    <m/>
    <s v="Twist"/>
    <n v="1"/>
    <n v="23"/>
    <x v="11"/>
  </r>
  <r>
    <x v="0"/>
    <s v="Compact Fluorescent"/>
    <m/>
    <s v="Twist"/>
    <n v="1"/>
    <n v="13"/>
    <x v="11"/>
  </r>
  <r>
    <x v="0"/>
    <s v="Linear Fluorescent"/>
    <n v="48"/>
    <s v="T-12"/>
    <n v="2"/>
    <n v="40"/>
    <x v="11"/>
  </r>
  <r>
    <x v="9"/>
    <s v="Incandescent"/>
    <m/>
    <s v="Other"/>
    <n v="3"/>
    <n v="20"/>
    <x v="3"/>
  </r>
  <r>
    <x v="0"/>
    <s v="Halogen"/>
    <m/>
    <s v="MR"/>
    <n v="3"/>
    <n v="50"/>
    <x v="3"/>
  </r>
  <r>
    <x v="1"/>
    <s v="Incandescent"/>
    <m/>
    <s v="Standard A Lamp"/>
    <n v="3"/>
    <n v="40"/>
    <x v="2"/>
  </r>
  <r>
    <x v="0"/>
    <s v="Compact Fluorescent"/>
    <m/>
    <s v="Twist"/>
    <n v="2"/>
    <n v="13"/>
    <x v="0"/>
  </r>
  <r>
    <x v="4"/>
    <s v="Halogen"/>
    <m/>
    <s v="Quartz Tube"/>
    <n v="1"/>
    <n v="20"/>
    <x v="0"/>
  </r>
  <r>
    <x v="1"/>
    <s v="Incandescent"/>
    <m/>
    <s v="Standard A Lamp"/>
    <n v="1"/>
    <n v="60"/>
    <x v="0"/>
  </r>
  <r>
    <x v="6"/>
    <s v="Compact Fluorescent"/>
    <m/>
    <s v="Twist"/>
    <n v="1"/>
    <n v="15"/>
    <x v="0"/>
  </r>
  <r>
    <x v="1"/>
    <s v="Incandescent"/>
    <m/>
    <s v="Standard A Lamp"/>
    <n v="1"/>
    <n v="40"/>
    <x v="4"/>
  </r>
  <r>
    <x v="9"/>
    <s v="Incandescent"/>
    <m/>
    <s v="Decorative"/>
    <n v="3"/>
    <n v="40"/>
    <x v="1"/>
  </r>
  <r>
    <x v="4"/>
    <s v="Incandescent"/>
    <m/>
    <s v="Standard A Lamp"/>
    <n v="1"/>
    <n v="75"/>
    <x v="1"/>
  </r>
  <r>
    <x v="0"/>
    <s v="Incandescent"/>
    <m/>
    <s v="Standard A Lamp"/>
    <n v="1"/>
    <n v="40"/>
    <x v="1"/>
  </r>
  <r>
    <x v="4"/>
    <s v="Incandescent"/>
    <m/>
    <s v="Standard A Lamp"/>
    <n v="2"/>
    <n v="25"/>
    <x v="1"/>
  </r>
  <r>
    <x v="9"/>
    <s v="Incandescent"/>
    <m/>
    <s v="Standard A Lamp"/>
    <n v="3"/>
    <n v="40"/>
    <x v="9"/>
  </r>
  <r>
    <x v="4"/>
    <s v="Incandescent"/>
    <m/>
    <s v="Standard A Lamp"/>
    <n v="1"/>
    <n v="40"/>
    <x v="9"/>
  </r>
  <r>
    <x v="9"/>
    <s v="Compact Fluorescent"/>
    <m/>
    <s v="Twist"/>
    <n v="2"/>
    <n v="13"/>
    <x v="12"/>
  </r>
  <r>
    <x v="14"/>
    <s v="Incandescent"/>
    <m/>
    <s v="3-Way Incandescent"/>
    <n v="1"/>
    <n v="70"/>
    <x v="12"/>
  </r>
  <r>
    <x v="1"/>
    <s v="Compact Fluorescent"/>
    <m/>
    <s v="Twist"/>
    <n v="1"/>
    <n v="13"/>
    <x v="12"/>
  </r>
  <r>
    <x v="0"/>
    <s v="Compact Fluorescent"/>
    <m/>
    <s v="Twist"/>
    <n v="1"/>
    <n v="13"/>
    <x v="3"/>
  </r>
  <r>
    <x v="0"/>
    <s v="Compact Fluorescent"/>
    <m/>
    <s v="Twist"/>
    <n v="1"/>
    <n v="28"/>
    <x v="5"/>
  </r>
  <r>
    <x v="0"/>
    <s v="Compact Fluorescent"/>
    <m/>
    <s v="Twist"/>
    <n v="1"/>
    <n v="13"/>
    <x v="6"/>
  </r>
  <r>
    <x v="0"/>
    <s v="Incandescent"/>
    <m/>
    <s v="Standard A Lamp"/>
    <n v="3"/>
    <n v="40"/>
    <x v="7"/>
  </r>
  <r>
    <x v="6"/>
    <s v="Incandescent"/>
    <m/>
    <s v="Standard A Lamp"/>
    <n v="3"/>
    <n v="25"/>
    <x v="7"/>
  </r>
  <r>
    <x v="4"/>
    <s v="Incandescent"/>
    <m/>
    <s v="Standard A Lamp"/>
    <n v="2"/>
    <n v="40"/>
    <x v="7"/>
  </r>
  <r>
    <x v="4"/>
    <s v="Incandescent"/>
    <m/>
    <s v="Standard A Lamp"/>
    <n v="1"/>
    <n v="60"/>
    <x v="7"/>
  </r>
  <r>
    <x v="0"/>
    <s v="Compact Fluorescent"/>
    <m/>
    <s v="Twist"/>
    <n v="2"/>
    <n v="13"/>
    <x v="10"/>
  </r>
  <r>
    <x v="4"/>
    <s v="Halogen"/>
    <m/>
    <s v="Quartz Tube"/>
    <n v="1"/>
    <n v="100"/>
    <x v="10"/>
  </r>
  <r>
    <x v="0"/>
    <s v="Incandescent"/>
    <m/>
    <s v="Standard A Lamp"/>
    <n v="1"/>
    <n v="40"/>
    <x v="4"/>
  </r>
  <r>
    <x v="0"/>
    <s v="Incandescent"/>
    <m/>
    <s v="Standard A Lamp"/>
    <n v="1"/>
    <n v="75"/>
    <x v="0"/>
  </r>
  <r>
    <x v="0"/>
    <s v="Incandescent"/>
    <m/>
    <s v="Standard A Lamp"/>
    <n v="1"/>
    <n v="40"/>
    <x v="4"/>
  </r>
  <r>
    <x v="0"/>
    <s v="Compact Fluorescent"/>
    <m/>
    <s v="Twist"/>
    <n v="1"/>
    <n v="15"/>
    <x v="0"/>
  </r>
  <r>
    <x v="4"/>
    <s v="Incandescent"/>
    <m/>
    <s v="Standard A Lamp"/>
    <n v="1"/>
    <n v="60"/>
    <x v="0"/>
  </r>
  <r>
    <x v="0"/>
    <s v="Compact Fluorescent"/>
    <m/>
    <s v="Twist"/>
    <n v="1"/>
    <n v="28"/>
    <x v="3"/>
  </r>
  <r>
    <x v="0"/>
    <s v="Incandescent"/>
    <m/>
    <s v="Standard A Lamp"/>
    <n v="1"/>
    <n v="60"/>
    <x v="3"/>
  </r>
  <r>
    <x v="1"/>
    <s v="Incandescent"/>
    <m/>
    <s v="Standard A Lamp"/>
    <n v="1"/>
    <n v="60"/>
    <x v="4"/>
  </r>
  <r>
    <x v="0"/>
    <s v="Compact Fluorescent"/>
    <m/>
    <s v="Twist"/>
    <n v="2"/>
    <n v="15"/>
    <x v="9"/>
  </r>
  <r>
    <x v="4"/>
    <s v="Incandescent"/>
    <m/>
    <s v="Standard A Lamp"/>
    <n v="1"/>
    <n v="40"/>
    <x v="9"/>
  </r>
  <r>
    <x v="1"/>
    <s v="Incandescent"/>
    <m/>
    <s v="Decorative"/>
    <n v="1"/>
    <n v="25"/>
    <x v="4"/>
  </r>
  <r>
    <x v="0"/>
    <s v="Compact Fluorescent"/>
    <m/>
    <s v="Twist"/>
    <n v="2"/>
    <n v="13"/>
    <x v="0"/>
  </r>
  <r>
    <x v="4"/>
    <s v="Incandescent"/>
    <m/>
    <s v="Decorative"/>
    <n v="1"/>
    <n v="25"/>
    <x v="0"/>
  </r>
  <r>
    <x v="4"/>
    <s v="Incandescent"/>
    <m/>
    <s v="Decorative"/>
    <n v="1"/>
    <n v="25"/>
    <x v="0"/>
  </r>
  <r>
    <x v="0"/>
    <s v="Incandescent"/>
    <m/>
    <s v="Standard A Lamp"/>
    <n v="1"/>
    <n v="60"/>
    <x v="2"/>
  </r>
  <r>
    <x v="8"/>
    <s v="Incandescent"/>
    <m/>
    <s v="Reflector"/>
    <n v="1"/>
    <n v="65"/>
    <x v="3"/>
  </r>
  <r>
    <x v="0"/>
    <s v="Incandescent"/>
    <m/>
    <s v="Reflector"/>
    <n v="1"/>
    <n v="65"/>
    <x v="6"/>
  </r>
  <r>
    <x v="8"/>
    <s v="Incandescent"/>
    <m/>
    <s v="Reflector"/>
    <n v="1"/>
    <n v="65"/>
    <x v="2"/>
  </r>
  <r>
    <x v="1"/>
    <s v="Incandescent"/>
    <m/>
    <s v="Standard A Lamp"/>
    <n v="3"/>
    <n v="87"/>
    <x v="2"/>
  </r>
  <r>
    <x v="8"/>
    <s v="Halogen"/>
    <m/>
    <s v="PAR"/>
    <n v="1"/>
    <n v="75"/>
    <x v="9"/>
  </r>
  <r>
    <x v="4"/>
    <s v="Incandescent"/>
    <m/>
    <s v="Standard A Lamp"/>
    <n v="1"/>
    <n v="60"/>
    <x v="9"/>
  </r>
  <r>
    <x v="9"/>
    <s v="Incandescent"/>
    <m/>
    <s v="Mini base"/>
    <n v="5"/>
    <n v="25"/>
    <x v="1"/>
  </r>
  <r>
    <x v="9"/>
    <s v="Incandescent"/>
    <m/>
    <s v="Mini base"/>
    <n v="7"/>
    <n v="40"/>
    <x v="3"/>
  </r>
  <r>
    <x v="4"/>
    <s v="Compact Fluorescent"/>
    <m/>
    <s v="Twist"/>
    <n v="1"/>
    <n v="13"/>
    <x v="3"/>
  </r>
  <r>
    <x v="9"/>
    <s v="Incandescent"/>
    <m/>
    <s v="Mini base"/>
    <n v="10"/>
    <n v="40"/>
    <x v="1"/>
  </r>
  <r>
    <x v="13"/>
    <s v="Halogen"/>
    <m/>
    <s v="Other"/>
    <n v="1"/>
    <n v="20"/>
    <x v="1"/>
  </r>
  <r>
    <x v="8"/>
    <s v="Incandescent"/>
    <m/>
    <s v="Reflector"/>
    <n v="1"/>
    <n v="65"/>
    <x v="0"/>
  </r>
  <r>
    <x v="4"/>
    <s v="Incandescent"/>
    <m/>
    <s v="3-Way Incandescent"/>
    <n v="1"/>
    <n v="150"/>
    <x v="0"/>
  </r>
  <r>
    <x v="8"/>
    <s v="Incandescent"/>
    <m/>
    <s v="Reflector"/>
    <n v="1"/>
    <n v="65"/>
    <x v="5"/>
  </r>
  <r>
    <x v="9"/>
    <s v="Incandescent"/>
    <m/>
    <s v="Standard A Lamp"/>
    <n v="1"/>
    <n v="60"/>
    <x v="5"/>
  </r>
  <r>
    <x v="13"/>
    <s v="Linear Fluorescent"/>
    <n v="12"/>
    <s v="T-5"/>
    <n v="1"/>
    <n v="5"/>
    <x v="5"/>
  </r>
  <r>
    <x v="13"/>
    <s v="Linear Fluorescent"/>
    <n v="24"/>
    <s v="T-5"/>
    <n v="1"/>
    <n v="10"/>
    <x v="5"/>
  </r>
  <r>
    <x v="8"/>
    <s v="Halogen"/>
    <m/>
    <s v="PAR"/>
    <m/>
    <n v="75"/>
    <x v="7"/>
  </r>
  <r>
    <x v="6"/>
    <s v="Incandescent"/>
    <m/>
    <s v="3-Way Incandescent"/>
    <n v="1"/>
    <n v="100"/>
    <x v="7"/>
  </r>
  <r>
    <x v="8"/>
    <s v="Incandescent"/>
    <m/>
    <s v="Reflector"/>
    <n v="1"/>
    <n v="65"/>
    <x v="2"/>
  </r>
  <r>
    <x v="1"/>
    <s v="Incandescent"/>
    <m/>
    <s v="Standard A Lamp"/>
    <n v="3"/>
    <n v="60"/>
    <x v="2"/>
  </r>
  <r>
    <x v="2"/>
    <s v="Incandescent"/>
    <m/>
    <s v="Reflector"/>
    <n v="1"/>
    <n v="150"/>
    <x v="2"/>
  </r>
  <r>
    <x v="4"/>
    <s v="Incandescent"/>
    <m/>
    <s v="3-Way Incandescent"/>
    <n v="1"/>
    <n v="150"/>
    <x v="10"/>
  </r>
  <r>
    <x v="6"/>
    <s v="Incandescent"/>
    <m/>
    <s v="3-Way Incandescent"/>
    <n v="1"/>
    <n v="150"/>
    <x v="10"/>
  </r>
  <r>
    <x v="4"/>
    <s v="Incandescent"/>
    <m/>
    <s v="3-Way Incandescent"/>
    <n v="1"/>
    <n v="150"/>
    <x v="10"/>
  </r>
  <r>
    <x v="8"/>
    <s v="Incandescent"/>
    <m/>
    <s v="Reflector"/>
    <n v="1"/>
    <n v="65"/>
    <x v="4"/>
  </r>
  <r>
    <x v="8"/>
    <s v="Incandescent"/>
    <m/>
    <s v="Reflector"/>
    <n v="1"/>
    <n v="65"/>
    <x v="3"/>
  </r>
  <r>
    <x v="8"/>
    <s v="Incandescent"/>
    <m/>
    <s v="Reflector"/>
    <n v="1"/>
    <n v="85"/>
    <x v="3"/>
  </r>
  <r>
    <x v="1"/>
    <s v="Incandescent"/>
    <m/>
    <s v="Standard A Lamp"/>
    <n v="3"/>
    <n v="60"/>
    <x v="2"/>
  </r>
  <r>
    <x v="8"/>
    <s v="Other"/>
    <m/>
    <s v="Other"/>
    <n v="1"/>
    <n v="72"/>
    <x v="8"/>
  </r>
  <r>
    <x v="4"/>
    <s v="Incandescent"/>
    <m/>
    <s v="Standard A Lamp"/>
    <n v="1"/>
    <n v="60"/>
    <x v="8"/>
  </r>
  <r>
    <x v="0"/>
    <s v="Linear Fluorescent"/>
    <n v="48"/>
    <s v="T-8"/>
    <n v="2"/>
    <n v="32"/>
    <x v="11"/>
  </r>
  <r>
    <x v="0"/>
    <s v="Linear Fluorescent"/>
    <n v="48"/>
    <s v="T-8"/>
    <n v="2"/>
    <n v="32"/>
    <x v="11"/>
  </r>
  <r>
    <x v="7"/>
    <s v="Incandescent"/>
    <m/>
    <s v="Clear"/>
    <n v="1"/>
    <n v="60"/>
    <x v="11"/>
  </r>
  <r>
    <x v="1"/>
    <s v="Compact Fluorescent"/>
    <m/>
    <s v="Twist"/>
    <n v="1"/>
    <n v="22"/>
    <x v="2"/>
  </r>
  <r>
    <x v="0"/>
    <s v="Compact Fluorescent"/>
    <m/>
    <s v="Twist"/>
    <n v="1"/>
    <n v="15"/>
    <x v="0"/>
  </r>
  <r>
    <x v="0"/>
    <s v="Compact Fluorescent"/>
    <m/>
    <s v="Twist"/>
    <n v="1"/>
    <n v="22"/>
    <x v="0"/>
  </r>
  <r>
    <x v="0"/>
    <s v="Compact Fluorescent"/>
    <m/>
    <s v="Twist"/>
    <n v="1"/>
    <n v="28"/>
    <x v="5"/>
  </r>
  <r>
    <x v="1"/>
    <s v="Incandescent"/>
    <m/>
    <s v="Standard A Lamp"/>
    <n v="1"/>
    <n v="100"/>
    <x v="5"/>
  </r>
  <r>
    <x v="0"/>
    <s v="Incandescent"/>
    <m/>
    <s v="Standard A Lamp"/>
    <n v="1"/>
    <n v="75"/>
    <x v="6"/>
  </r>
  <r>
    <x v="0"/>
    <s v="Compact Fluorescent"/>
    <m/>
    <s v="Twist"/>
    <n v="1"/>
    <n v="22"/>
    <x v="7"/>
  </r>
  <r>
    <x v="6"/>
    <s v="Compact Fluorescent"/>
    <m/>
    <s v="Twist"/>
    <n v="1"/>
    <n v="15"/>
    <x v="7"/>
  </r>
  <r>
    <x v="0"/>
    <s v="Incandescent"/>
    <m/>
    <s v="Standard A Lamp"/>
    <n v="1"/>
    <n v="60"/>
    <x v="7"/>
  </r>
  <r>
    <x v="1"/>
    <s v="Incandescent"/>
    <m/>
    <s v="Globe"/>
    <n v="5"/>
    <n v="40"/>
    <x v="2"/>
  </r>
  <r>
    <x v="0"/>
    <s v="Incandescent"/>
    <m/>
    <s v="Standard A Lamp"/>
    <n v="2"/>
    <n v="60"/>
    <x v="2"/>
  </r>
  <r>
    <x v="8"/>
    <s v="Incandescent"/>
    <m/>
    <s v="Heat Lamp"/>
    <n v="1"/>
    <n v="150"/>
    <x v="2"/>
  </r>
  <r>
    <x v="0"/>
    <s v="Incandescent"/>
    <m/>
    <s v="Standard A Lamp"/>
    <n v="2"/>
    <n v="60"/>
    <x v="2"/>
  </r>
  <r>
    <x v="1"/>
    <s v="Compact Fluorescent"/>
    <m/>
    <s v="Twist"/>
    <n v="4"/>
    <n v="15"/>
    <x v="2"/>
  </r>
  <r>
    <x v="0"/>
    <s v="Incandescent"/>
    <m/>
    <s v="Standard A Lamp"/>
    <n v="2"/>
    <n v="40"/>
    <x v="0"/>
  </r>
  <r>
    <x v="0"/>
    <s v="Incandescent"/>
    <m/>
    <s v="Standard A Lamp"/>
    <n v="2"/>
    <n v="40"/>
    <x v="0"/>
  </r>
  <r>
    <x v="0"/>
    <s v="Incandescent"/>
    <m/>
    <s v="Standard A Lamp"/>
    <n v="1"/>
    <n v="60"/>
    <x v="0"/>
  </r>
  <r>
    <x v="4"/>
    <s v="Compact Fluorescent"/>
    <m/>
    <s v="Twist"/>
    <n v="1"/>
    <n v="15"/>
    <x v="0"/>
  </r>
  <r>
    <x v="4"/>
    <s v="Incandescent"/>
    <m/>
    <s v="Decorative"/>
    <n v="1"/>
    <n v="40"/>
    <x v="0"/>
  </r>
  <r>
    <x v="5"/>
    <s v="Incandescent"/>
    <m/>
    <s v="Standard A Lamp"/>
    <n v="1"/>
    <n v="60"/>
    <x v="0"/>
  </r>
  <r>
    <x v="5"/>
    <s v="Incandescent"/>
    <m/>
    <s v="Globe"/>
    <n v="3"/>
    <n v="60"/>
    <x v="1"/>
  </r>
  <r>
    <x v="0"/>
    <s v="Incandescent"/>
    <m/>
    <s v="Standard A Lamp"/>
    <n v="1"/>
    <n v="60"/>
    <x v="12"/>
  </r>
  <r>
    <x v="4"/>
    <s v="Compact Fluorescent"/>
    <m/>
    <s v="Twist"/>
    <n v="1"/>
    <n v="15"/>
    <x v="12"/>
  </r>
  <r>
    <x v="0"/>
    <s v="Linear Fluorescent"/>
    <n v="48"/>
    <s v="T-12"/>
    <n v="2"/>
    <n v="40"/>
    <x v="11"/>
  </r>
  <r>
    <x v="1"/>
    <s v="Halogen"/>
    <m/>
    <s v="PAR"/>
    <n v="2"/>
    <n v="75"/>
    <x v="11"/>
  </r>
  <r>
    <x v="0"/>
    <s v="Incandescent"/>
    <m/>
    <s v="Standard A Lamp"/>
    <n v="2"/>
    <n v="60"/>
    <x v="3"/>
  </r>
  <r>
    <x v="0"/>
    <s v="Incandescent"/>
    <m/>
    <s v="Standard A Lamp"/>
    <n v="2"/>
    <n v="60"/>
    <x v="3"/>
  </r>
  <r>
    <x v="0"/>
    <s v="Incandescent"/>
    <m/>
    <s v="Standard A Lamp"/>
    <n v="2"/>
    <n v="60"/>
    <x v="5"/>
  </r>
  <r>
    <x v="0"/>
    <s v="Incandescent"/>
    <m/>
    <s v="Standard A Lamp"/>
    <n v="2"/>
    <n v="60"/>
    <x v="6"/>
  </r>
  <r>
    <x v="4"/>
    <s v="Incandescent"/>
    <m/>
    <s v="Decorative"/>
    <n v="1"/>
    <n v="25"/>
    <x v="7"/>
  </r>
  <r>
    <x v="6"/>
    <s v="Compact Fluorescent"/>
    <m/>
    <s v="Twist"/>
    <n v="1"/>
    <n v="15"/>
    <x v="7"/>
  </r>
  <r>
    <x v="0"/>
    <s v="Incandescent"/>
    <m/>
    <s v="Standard A Lamp"/>
    <n v="1"/>
    <n v="40"/>
    <x v="9"/>
  </r>
  <r>
    <x v="0"/>
    <s v="Incandescent"/>
    <m/>
    <s v="Standard A Lamp"/>
    <n v="1"/>
    <n v="60"/>
    <x v="9"/>
  </r>
  <r>
    <x v="1"/>
    <s v="Incandescent"/>
    <m/>
    <s v="Standard A Lamp"/>
    <n v="2"/>
    <n v="60"/>
    <x v="2"/>
  </r>
  <r>
    <x v="0"/>
    <s v="Compact Fluorescent"/>
    <m/>
    <s v="Twist"/>
    <n v="2"/>
    <n v="22"/>
    <x v="0"/>
  </r>
  <r>
    <x v="0"/>
    <s v="Incandescent"/>
    <m/>
    <s v="Standard A Lamp"/>
    <n v="2"/>
    <n v="60"/>
    <x v="0"/>
  </r>
  <r>
    <x v="4"/>
    <s v="Compact Fluorescent"/>
    <m/>
    <s v="Twist"/>
    <n v="1"/>
    <n v="15"/>
    <x v="0"/>
  </r>
  <r>
    <x v="0"/>
    <s v="Compact Fluorescent"/>
    <m/>
    <s v="Twist"/>
    <n v="2"/>
    <n v="15"/>
    <x v="1"/>
  </r>
  <r>
    <x v="0"/>
    <s v="Incandescent"/>
    <m/>
    <s v="Standard A Lamp"/>
    <n v="1"/>
    <n v="60"/>
    <x v="11"/>
  </r>
  <r>
    <x v="0"/>
    <s v="Linear Fluorescent"/>
    <n v="45"/>
    <s v="T-12"/>
    <n v="2"/>
    <n v="40"/>
    <x v="11"/>
  </r>
  <r>
    <x v="0"/>
    <s v="Compact Fluorescent"/>
    <m/>
    <s v="Twist"/>
    <n v="1"/>
    <n v="22"/>
    <x v="3"/>
  </r>
  <r>
    <x v="0"/>
    <s v="Incandescent"/>
    <m/>
    <s v="Standard A Lamp"/>
    <n v="2"/>
    <n v="60"/>
    <x v="5"/>
  </r>
  <r>
    <x v="13"/>
    <s v="Compact Fluorescent"/>
    <m/>
    <s v="Twist"/>
    <n v="1"/>
    <n v="15"/>
    <x v="5"/>
  </r>
  <r>
    <x v="0"/>
    <s v="Incandescent"/>
    <m/>
    <s v="Standard A Lamp"/>
    <n v="2"/>
    <n v="60"/>
    <x v="6"/>
  </r>
  <r>
    <x v="6"/>
    <s v="Incandescent"/>
    <m/>
    <s v="Standard A Lamp"/>
    <n v="1"/>
    <n v="60"/>
    <x v="7"/>
  </r>
  <r>
    <x v="1"/>
    <s v="Incandescent"/>
    <m/>
    <s v="Globe"/>
    <n v="3"/>
    <n v="60"/>
    <x v="2"/>
  </r>
  <r>
    <x v="1"/>
    <s v="Incandescent"/>
    <m/>
    <s v="Reflector"/>
    <n v="1"/>
    <n v="50"/>
    <x v="3"/>
  </r>
  <r>
    <x v="9"/>
    <s v="Incandescent"/>
    <m/>
    <s v="Mini base"/>
    <n v="3"/>
    <n v="60"/>
    <x v="3"/>
  </r>
  <r>
    <x v="8"/>
    <s v="Compact Fluorescent"/>
    <m/>
    <s v="Reflector"/>
    <n v="1"/>
    <n v="14"/>
    <x v="5"/>
  </r>
  <r>
    <x v="13"/>
    <s v="Incandescent"/>
    <m/>
    <s v="Reflector"/>
    <n v="2"/>
    <n v="50"/>
    <x v="5"/>
  </r>
  <r>
    <x v="6"/>
    <s v="Compact Fluorescent"/>
    <m/>
    <s v="Twist"/>
    <n v="3"/>
    <n v="20"/>
    <x v="7"/>
  </r>
  <r>
    <x v="4"/>
    <s v="Incandescent"/>
    <m/>
    <s v="Standard A Lamp"/>
    <n v="1"/>
    <n v="40"/>
    <x v="7"/>
  </r>
  <r>
    <x v="1"/>
    <s v="Halogen"/>
    <m/>
    <s v="Other"/>
    <n v="1"/>
    <n v="20"/>
    <x v="7"/>
  </r>
  <r>
    <x v="6"/>
    <s v="Incandescent"/>
    <m/>
    <s v="Standard A Lamp"/>
    <n v="1"/>
    <n v="60"/>
    <x v="7"/>
  </r>
  <r>
    <x v="5"/>
    <s v="Incandescent"/>
    <m/>
    <s v="Standard A Lamp"/>
    <n v="1"/>
    <n v="100"/>
    <x v="8"/>
  </r>
  <r>
    <x v="5"/>
    <s v="Incandescent"/>
    <m/>
    <s v="Clear"/>
    <n v="1"/>
    <n v="40"/>
    <x v="8"/>
  </r>
  <r>
    <x v="5"/>
    <s v="Incandescent"/>
    <m/>
    <s v="Standard A Lamp"/>
    <n v="1"/>
    <n v="60"/>
    <x v="8"/>
  </r>
  <r>
    <x v="1"/>
    <s v="Halogen"/>
    <m/>
    <s v="Other"/>
    <n v="1"/>
    <n v="20"/>
    <x v="4"/>
  </r>
  <r>
    <x v="1"/>
    <s v="Incandescent"/>
    <m/>
    <s v="Globe"/>
    <n v="6"/>
    <n v="40"/>
    <x v="2"/>
  </r>
  <r>
    <x v="8"/>
    <s v="Incandescent"/>
    <m/>
    <s v="Reflector"/>
    <n v="1"/>
    <n v="50"/>
    <x v="3"/>
  </r>
  <r>
    <x v="8"/>
    <s v="Compact Fluorescent"/>
    <m/>
    <s v="Twist"/>
    <n v="1"/>
    <n v="13"/>
    <x v="3"/>
  </r>
  <r>
    <x v="8"/>
    <s v="Compact Fluorescent"/>
    <m/>
    <s v="Twist"/>
    <n v="1"/>
    <n v="20"/>
    <x v="3"/>
  </r>
  <r>
    <x v="8"/>
    <s v="Incandescent"/>
    <m/>
    <s v="Reflector"/>
    <n v="1"/>
    <n v="65"/>
    <x v="6"/>
  </r>
  <r>
    <x v="1"/>
    <s v="Incandescent"/>
    <m/>
    <s v="Globe"/>
    <n v="4"/>
    <n v="40"/>
    <x v="2"/>
  </r>
  <r>
    <x v="2"/>
    <s v="Incandescent"/>
    <m/>
    <s v="Heat Lamp"/>
    <n v="1"/>
    <n v="250"/>
    <x v="2"/>
  </r>
  <r>
    <x v="8"/>
    <s v="Incandescent"/>
    <m/>
    <s v="Reflector"/>
    <n v="1"/>
    <n v="75"/>
    <x v="10"/>
  </r>
  <r>
    <x v="5"/>
    <s v="Incandescent"/>
    <m/>
    <s v="Mini base"/>
    <n v="4"/>
    <n v="60"/>
    <x v="10"/>
  </r>
  <r>
    <x v="1"/>
    <s v="Incandescent"/>
    <m/>
    <s v="Standard A Lamp"/>
    <n v="1"/>
    <n v="60"/>
    <x v="10"/>
  </r>
  <r>
    <x v="12"/>
    <s v="Incandescent"/>
    <m/>
    <s v="Reflector"/>
    <n v="3"/>
    <n v="65"/>
    <x v="0"/>
  </r>
  <r>
    <x v="8"/>
    <s v="Halogen"/>
    <m/>
    <s v="PAR"/>
    <n v="1"/>
    <n v="75"/>
    <x v="0"/>
  </r>
  <r>
    <x v="4"/>
    <s v="Incandescent"/>
    <m/>
    <s v="Standard A Lamp"/>
    <n v="1"/>
    <n v="40"/>
    <x v="0"/>
  </r>
  <r>
    <x v="9"/>
    <s v="Compact Fluorescent"/>
    <m/>
    <s v="Twist"/>
    <n v="1"/>
    <n v="20"/>
    <x v="2"/>
  </r>
  <r>
    <x v="4"/>
    <s v="Incandescent"/>
    <m/>
    <s v="Mini base"/>
    <n v="1"/>
    <n v="4"/>
    <x v="2"/>
  </r>
  <r>
    <x v="0"/>
    <s v="Incandescent"/>
    <m/>
    <s v="Standard A Lamp"/>
    <n v="2"/>
    <n v="60"/>
    <x v="0"/>
  </r>
  <r>
    <x v="8"/>
    <s v="Incandescent"/>
    <m/>
    <s v="Standard A Lamp"/>
    <n v="1"/>
    <n v="60"/>
    <x v="0"/>
  </r>
  <r>
    <x v="0"/>
    <s v="Other"/>
    <m/>
    <s v="LED Interior"/>
    <n v="1"/>
    <n v="1"/>
    <x v="4"/>
  </r>
  <r>
    <x v="0"/>
    <s v="Linear Fluorescent"/>
    <n v="48"/>
    <s v="T-12"/>
    <n v="2"/>
    <n v="40"/>
    <x v="6"/>
  </r>
  <r>
    <x v="1"/>
    <s v="Incandescent"/>
    <m/>
    <s v="Globe"/>
    <n v="2"/>
    <n v="60"/>
    <x v="2"/>
  </r>
  <r>
    <x v="1"/>
    <s v="Incandescent"/>
    <m/>
    <s v="Globe"/>
    <n v="2"/>
    <n v="60"/>
    <x v="2"/>
  </r>
  <r>
    <x v="1"/>
    <s v="Linear Fluorescent"/>
    <n v="48"/>
    <s v="T-12"/>
    <n v="1"/>
    <n v="40"/>
    <x v="5"/>
  </r>
  <r>
    <x v="12"/>
    <s v="Incandescent"/>
    <m/>
    <s v="Reflector"/>
    <n v="3"/>
    <n v="65"/>
    <x v="5"/>
  </r>
  <r>
    <x v="1"/>
    <s v="Halogen"/>
    <m/>
    <s v="MR"/>
    <n v="5"/>
    <n v="50"/>
    <x v="7"/>
  </r>
  <r>
    <x v="14"/>
    <s v="Incandescent"/>
    <m/>
    <s v="Standard A Lamp"/>
    <n v="1"/>
    <n v="100"/>
    <x v="7"/>
  </r>
  <r>
    <x v="0"/>
    <s v="Linear Fluorescent"/>
    <n v="96"/>
    <s v="T-12"/>
    <n v="1"/>
    <n v="100"/>
    <x v="7"/>
  </r>
  <r>
    <x v="4"/>
    <s v="Incandescent"/>
    <m/>
    <s v="Standard A Lamp"/>
    <n v="1"/>
    <n v="60"/>
    <x v="10"/>
  </r>
  <r>
    <x v="12"/>
    <s v="Incandescent"/>
    <m/>
    <s v="Reflector"/>
    <n v="5"/>
    <n v="65"/>
    <x v="10"/>
  </r>
  <r>
    <x v="0"/>
    <s v="Linear Fluorescent"/>
    <n v="48"/>
    <s v="T-8"/>
    <n v="1"/>
    <n v="32"/>
    <x v="8"/>
  </r>
  <r>
    <x v="1"/>
    <s v="Incandescent"/>
    <m/>
    <s v="Globe"/>
    <n v="2"/>
    <n v="25"/>
    <x v="8"/>
  </r>
  <r>
    <x v="1"/>
    <s v="Incandescent"/>
    <m/>
    <s v="Reflector"/>
    <n v="1"/>
    <n v="50"/>
    <x v="8"/>
  </r>
  <r>
    <x v="0"/>
    <s v="Linear Fluorescent"/>
    <n v="48"/>
    <s v="T-12"/>
    <n v="2"/>
    <n v="40"/>
    <x v="11"/>
  </r>
  <r>
    <x v="0"/>
    <s v="Linear Fluorescent"/>
    <n v="36"/>
    <s v="T-8"/>
    <n v="1"/>
    <n v="20"/>
    <x v="11"/>
  </r>
  <r>
    <x v="0"/>
    <s v="Linear Fluorescent"/>
    <n v="48"/>
    <s v="T-12"/>
    <n v="4"/>
    <n v="40"/>
    <x v="11"/>
  </r>
  <r>
    <x v="5"/>
    <s v="Compact Fluorescent"/>
    <m/>
    <s v="Twist"/>
    <n v="1"/>
    <n v="15"/>
    <x v="0"/>
  </r>
  <r>
    <x v="0"/>
    <s v="Compact Fluorescent"/>
    <m/>
    <s v="Twist"/>
    <n v="2"/>
    <n v="15"/>
    <x v="1"/>
  </r>
  <r>
    <x v="0"/>
    <s v="Compact Fluorescent"/>
    <m/>
    <s v="Twist"/>
    <n v="1"/>
    <n v="15"/>
    <x v="11"/>
  </r>
  <r>
    <x v="0"/>
    <s v="Linear Fluorescent"/>
    <n v="48"/>
    <s v="T-12"/>
    <n v="1"/>
    <n v="40"/>
    <x v="11"/>
  </r>
  <r>
    <x v="1"/>
    <s v="Compact Fluorescent"/>
    <m/>
    <s v="Twist"/>
    <n v="3"/>
    <n v="13"/>
    <x v="2"/>
  </r>
  <r>
    <x v="0"/>
    <s v="Compact Fluorescent"/>
    <m/>
    <s v="Twist"/>
    <n v="1"/>
    <n v="15"/>
    <x v="3"/>
  </r>
  <r>
    <x v="13"/>
    <s v="Compact Fluorescent"/>
    <m/>
    <s v="Twist"/>
    <n v="1"/>
    <n v="15"/>
    <x v="5"/>
  </r>
  <r>
    <x v="0"/>
    <s v="Compact Fluorescent"/>
    <m/>
    <s v="Other"/>
    <n v="2"/>
    <n v="30"/>
    <x v="5"/>
  </r>
  <r>
    <x v="2"/>
    <s v="Incandescent"/>
    <m/>
    <s v="Standard A Lamp"/>
    <n v="1"/>
    <n v="60"/>
    <x v="5"/>
  </r>
  <r>
    <x v="14"/>
    <s v="Compact Fluorescent"/>
    <m/>
    <s v="Twist"/>
    <n v="1"/>
    <n v="13"/>
    <x v="7"/>
  </r>
  <r>
    <x v="1"/>
    <s v="Compact Fluorescent"/>
    <m/>
    <s v="Twist"/>
    <n v="3"/>
    <n v="13"/>
    <x v="2"/>
  </r>
  <r>
    <x v="4"/>
    <s v="Incandescent"/>
    <m/>
    <s v="3-Way Incandescent"/>
    <n v="1"/>
    <n v="100"/>
    <x v="10"/>
  </r>
  <r>
    <x v="4"/>
    <s v="Incandescent"/>
    <m/>
    <s v="3-Way Incandescent"/>
    <n v="1"/>
    <n v="150"/>
    <x v="10"/>
  </r>
  <r>
    <x v="5"/>
    <s v="Incandescent"/>
    <m/>
    <s v="Clear"/>
    <n v="3"/>
    <n v="60"/>
    <x v="0"/>
  </r>
  <r>
    <x v="0"/>
    <s v="Incandescent"/>
    <m/>
    <s v="Clear"/>
    <n v="1"/>
    <n v="40"/>
    <x v="0"/>
  </r>
  <r>
    <x v="5"/>
    <s v="Incandescent"/>
    <m/>
    <s v="Standard A Lamp"/>
    <n v="1"/>
    <n v="60"/>
    <x v="1"/>
  </r>
  <r>
    <x v="0"/>
    <s v="Linear Fluorescent"/>
    <n v="48"/>
    <s v="T-12"/>
    <n v="2"/>
    <n v="40"/>
    <x v="11"/>
  </r>
  <r>
    <x v="0"/>
    <s v="Incandescent"/>
    <m/>
    <s v="Standard A Lamp"/>
    <n v="1"/>
    <n v="100"/>
    <x v="11"/>
  </r>
  <r>
    <x v="0"/>
    <s v="Incandescent"/>
    <m/>
    <s v="Standard A Lamp"/>
    <n v="1"/>
    <n v="60"/>
    <x v="3"/>
  </r>
  <r>
    <x v="0"/>
    <s v="Linear Fluorescent"/>
    <n v="48"/>
    <s v="T-12"/>
    <n v="2"/>
    <n v="40"/>
    <x v="5"/>
  </r>
  <r>
    <x v="0"/>
    <s v="Incandescent"/>
    <m/>
    <s v="Standard A Lamp"/>
    <n v="1"/>
    <n v="60"/>
    <x v="5"/>
  </r>
  <r>
    <x v="0"/>
    <s v="Incandescent"/>
    <m/>
    <s v="Standard A Lamp"/>
    <n v="1"/>
    <n v="100"/>
    <x v="6"/>
  </r>
  <r>
    <x v="4"/>
    <s v="Incandescent"/>
    <m/>
    <s v="Standard A Lamp"/>
    <n v="2"/>
    <n v="60"/>
    <x v="7"/>
  </r>
  <r>
    <x v="1"/>
    <s v="Incandescent"/>
    <m/>
    <s v="Mini base"/>
    <n v="6"/>
    <n v="40"/>
    <x v="2"/>
  </r>
  <r>
    <x v="12"/>
    <s v="Incandescent"/>
    <m/>
    <s v="Standard A Lamp"/>
    <n v="1"/>
    <n v="60"/>
    <x v="2"/>
  </r>
  <r>
    <x v="5"/>
    <s v="Incandescent"/>
    <m/>
    <s v="Clear"/>
    <n v="3"/>
    <n v="60"/>
    <x v="10"/>
  </r>
  <r>
    <x v="0"/>
    <s v="Incandescent"/>
    <m/>
    <s v="Standard A Lamp"/>
    <n v="1"/>
    <n v="60"/>
    <x v="10"/>
  </r>
  <r>
    <x v="4"/>
    <s v="Incandescent"/>
    <m/>
    <s v="Mini base"/>
    <n v="2"/>
    <n v="60"/>
    <x v="10"/>
  </r>
  <r>
    <x v="0"/>
    <s v="Incandescent"/>
    <m/>
    <s v="Heat Lamp"/>
    <n v="2"/>
    <n v="150"/>
    <x v="2"/>
  </r>
  <r>
    <x v="1"/>
    <s v="Incandescent"/>
    <m/>
    <s v="Standard A Lamp"/>
    <n v="3"/>
    <n v="85"/>
    <x v="2"/>
  </r>
  <r>
    <x v="0"/>
    <s v="Compact Fluorescent"/>
    <m/>
    <s v="A shape bulb"/>
    <n v="3"/>
    <n v="13"/>
    <x v="0"/>
  </r>
  <r>
    <x v="5"/>
    <s v="Incandescent"/>
    <m/>
    <s v="Clear"/>
    <n v="2"/>
    <n v="40"/>
    <x v="1"/>
  </r>
  <r>
    <x v="5"/>
    <s v="Compact Fluorescent"/>
    <m/>
    <s v="Twist"/>
    <n v="1"/>
    <n v="9"/>
    <x v="1"/>
  </r>
  <r>
    <x v="6"/>
    <s v="Compact Fluorescent"/>
    <m/>
    <s v="Twist"/>
    <n v="1"/>
    <n v="26"/>
    <x v="1"/>
  </r>
  <r>
    <x v="1"/>
    <s v="Compact Fluorescent"/>
    <m/>
    <s v="Twist"/>
    <n v="1"/>
    <n v="22"/>
    <x v="3"/>
  </r>
  <r>
    <x v="9"/>
    <s v="Halogen"/>
    <m/>
    <s v="Quartz Tube"/>
    <n v="3"/>
    <n v="50"/>
    <x v="5"/>
  </r>
  <r>
    <x v="6"/>
    <s v="Incandescent"/>
    <m/>
    <s v="Standard A Lamp"/>
    <n v="1"/>
    <n v="75"/>
    <x v="6"/>
  </r>
  <r>
    <x v="6"/>
    <s v="Compact Fluorescent"/>
    <m/>
    <s v="Twist"/>
    <n v="1"/>
    <n v="22"/>
    <x v="6"/>
  </r>
  <r>
    <x v="6"/>
    <s v="Incandescent"/>
    <m/>
    <s v="Standard A Lamp"/>
    <n v="1"/>
    <n v="87"/>
    <x v="7"/>
  </r>
  <r>
    <x v="1"/>
    <s v="Compact Fluorescent"/>
    <m/>
    <s v="Twist"/>
    <n v="3"/>
    <n v="15"/>
    <x v="2"/>
  </r>
  <r>
    <x v="0"/>
    <s v="Incandescent"/>
    <m/>
    <s v="Heat Lamp"/>
    <n v="2"/>
    <n v="150"/>
    <x v="2"/>
  </r>
  <r>
    <x v="5"/>
    <s v="Incandescent"/>
    <m/>
    <s v="Decorative"/>
    <n v="3"/>
    <n v="40"/>
    <x v="10"/>
  </r>
  <r>
    <x v="4"/>
    <s v="Compact Fluorescent"/>
    <m/>
    <s v="Twist"/>
    <n v="1"/>
    <n v="20"/>
    <x v="10"/>
  </r>
  <r>
    <x v="0"/>
    <s v="Incandescent"/>
    <m/>
    <s v="Decorative"/>
    <n v="1"/>
    <n v="40"/>
    <x v="10"/>
  </r>
  <r>
    <x v="1"/>
    <s v="Compact Fluorescent"/>
    <m/>
    <s v="Twist"/>
    <n v="5"/>
    <n v="13"/>
    <x v="11"/>
  </r>
  <r>
    <x v="0"/>
    <s v="Incandescent"/>
    <m/>
    <s v="Standard A Lamp"/>
    <n v="1"/>
    <n v="60"/>
    <x v="11"/>
  </r>
  <r>
    <x v="1"/>
    <s v="Compact Fluorescent"/>
    <m/>
    <s v="Twist"/>
    <n v="1"/>
    <n v="22"/>
    <x v="8"/>
  </r>
  <r>
    <x v="0"/>
    <s v="Compact Fluorescent"/>
    <m/>
    <s v="Twist"/>
    <n v="3"/>
    <n v="13"/>
    <x v="3"/>
  </r>
  <r>
    <x v="0"/>
    <s v="Incandescent"/>
    <m/>
    <s v="Standard A Lamp"/>
    <n v="1"/>
    <n v="60"/>
    <x v="9"/>
  </r>
  <r>
    <x v="0"/>
    <s v="Compact Fluorescent"/>
    <m/>
    <s v="Twist"/>
    <n v="1"/>
    <n v="13"/>
    <x v="9"/>
  </r>
  <r>
    <x v="0"/>
    <s v="Linear Fluorescent"/>
    <n v="48"/>
    <s v="T-12"/>
    <n v="2"/>
    <n v="40"/>
    <x v="2"/>
  </r>
  <r>
    <x v="0"/>
    <s v="Linear Fluorescent"/>
    <n v="48"/>
    <s v="T-12"/>
    <n v="2"/>
    <n v="40"/>
    <x v="2"/>
  </r>
  <r>
    <x v="0"/>
    <s v="Incandescent"/>
    <m/>
    <s v="Heat Lamp"/>
    <n v="1"/>
    <n v="150"/>
    <x v="2"/>
  </r>
  <r>
    <x v="4"/>
    <s v="Incandescent"/>
    <m/>
    <s v="Standard A Lamp"/>
    <n v="1"/>
    <n v="100"/>
    <x v="0"/>
  </r>
  <r>
    <x v="4"/>
    <s v="Compact Fluorescent"/>
    <m/>
    <s v="Twist"/>
    <n v="1"/>
    <n v="13"/>
    <x v="0"/>
  </r>
  <r>
    <x v="0"/>
    <s v="Compact Fluorescent"/>
    <m/>
    <s v="Twist"/>
    <n v="2"/>
    <n v="13"/>
    <x v="0"/>
  </r>
  <r>
    <x v="4"/>
    <s v="Compact Fluorescent"/>
    <m/>
    <s v="Twist"/>
    <n v="1"/>
    <n v="13"/>
    <x v="0"/>
  </r>
  <r>
    <x v="0"/>
    <s v="Compact Fluorescent"/>
    <m/>
    <s v="Twist"/>
    <n v="2"/>
    <n v="13"/>
    <x v="0"/>
  </r>
  <r>
    <x v="4"/>
    <s v="Incandescent"/>
    <m/>
    <s v="Standard A Lamp"/>
    <n v="1"/>
    <n v="60"/>
    <x v="0"/>
  </r>
  <r>
    <x v="4"/>
    <s v="Incandescent"/>
    <m/>
    <s v="Standard A Lamp"/>
    <n v="1"/>
    <n v="60"/>
    <x v="1"/>
  </r>
  <r>
    <x v="4"/>
    <s v="Compact Fluorescent"/>
    <m/>
    <s v="Twist"/>
    <n v="1"/>
    <n v="13"/>
    <x v="1"/>
  </r>
  <r>
    <x v="6"/>
    <s v="Incandescent"/>
    <m/>
    <s v="Standard A Lamp"/>
    <n v="3"/>
    <n v="60"/>
    <x v="1"/>
  </r>
  <r>
    <x v="0"/>
    <s v="Compact Fluorescent"/>
    <m/>
    <s v="Twist"/>
    <n v="1"/>
    <n v="13"/>
    <x v="12"/>
  </r>
  <r>
    <x v="6"/>
    <s v="Compact Fluorescent"/>
    <m/>
    <s v="Twist"/>
    <n v="1"/>
    <n v="13"/>
    <x v="12"/>
  </r>
  <r>
    <x v="4"/>
    <s v="Compact Fluorescent"/>
    <m/>
    <s v="Circline (Screw Base)"/>
    <n v="1"/>
    <n v="22"/>
    <x v="12"/>
  </r>
  <r>
    <x v="0"/>
    <s v="Incandescent"/>
    <m/>
    <s v="Standard A Lamp"/>
    <n v="1"/>
    <n v="60"/>
    <x v="11"/>
  </r>
  <r>
    <x v="0"/>
    <s v="Linear Fluorescent"/>
    <n v="48"/>
    <s v="T-12"/>
    <n v="2"/>
    <n v="40"/>
    <x v="11"/>
  </r>
  <r>
    <x v="0"/>
    <s v="Compact Fluorescent"/>
    <m/>
    <s v="Twist"/>
    <n v="1"/>
    <n v="13"/>
    <x v="3"/>
  </r>
  <r>
    <x v="0"/>
    <s v="Incandescent"/>
    <m/>
    <s v="Standard A Lamp"/>
    <n v="1"/>
    <n v="60"/>
    <x v="3"/>
  </r>
  <r>
    <x v="0"/>
    <s v="Compact Fluorescent"/>
    <m/>
    <s v="Twist"/>
    <n v="1"/>
    <n v="13"/>
    <x v="3"/>
  </r>
  <r>
    <x v="0"/>
    <s v="Linear Fluorescent"/>
    <n v="48"/>
    <s v="T-12"/>
    <n v="4"/>
    <n v="40"/>
    <x v="5"/>
  </r>
  <r>
    <x v="0"/>
    <s v="Compact Fluorescent"/>
    <m/>
    <s v="Twist"/>
    <n v="1"/>
    <n v="13"/>
    <x v="5"/>
  </r>
  <r>
    <x v="0"/>
    <s v="Compact Fluorescent"/>
    <m/>
    <s v="Twist"/>
    <n v="1"/>
    <n v="13"/>
    <x v="6"/>
  </r>
  <r>
    <x v="0"/>
    <s v="Compact Fluorescent"/>
    <m/>
    <s v="Twist"/>
    <n v="1"/>
    <n v="13"/>
    <x v="9"/>
  </r>
  <r>
    <x v="1"/>
    <s v="Incandescent"/>
    <m/>
    <s v="Standard A Lamp"/>
    <n v="1"/>
    <n v="60"/>
    <x v="9"/>
  </r>
  <r>
    <x v="0"/>
    <s v="Incandescent"/>
    <m/>
    <s v="Standard A Lamp"/>
    <n v="1"/>
    <n v="60"/>
    <x v="8"/>
  </r>
  <r>
    <x v="1"/>
    <s v="Incandescent"/>
    <m/>
    <s v="Globe"/>
    <n v="1"/>
    <n v="60"/>
    <x v="2"/>
  </r>
  <r>
    <x v="0"/>
    <s v="Incandescent"/>
    <m/>
    <s v="Mini base"/>
    <n v="1"/>
    <n v="60"/>
    <x v="2"/>
  </r>
  <r>
    <x v="9"/>
    <s v="Incandescent"/>
    <m/>
    <s v="Standard A Lamp"/>
    <n v="1"/>
    <n v="40"/>
    <x v="2"/>
  </r>
  <r>
    <x v="0"/>
    <s v="Linear Fluorescent"/>
    <n v="48"/>
    <s v="T-12"/>
    <n v="2"/>
    <n v="40"/>
    <x v="0"/>
  </r>
  <r>
    <x v="0"/>
    <s v="Incandescent"/>
    <m/>
    <s v="Standard A Lamp"/>
    <n v="1"/>
    <n v="75"/>
    <x v="0"/>
  </r>
  <r>
    <x v="9"/>
    <s v="Incandescent"/>
    <m/>
    <s v="Mini base"/>
    <n v="5"/>
    <n v="60"/>
    <x v="1"/>
  </r>
  <r>
    <x v="0"/>
    <s v="Incandescent"/>
    <m/>
    <s v="Standard A Lamp"/>
    <n v="1"/>
    <n v="60"/>
    <x v="3"/>
  </r>
  <r>
    <x v="9"/>
    <s v="Incandescent"/>
    <m/>
    <s v="Mini base"/>
    <n v="3"/>
    <n v="60"/>
    <x v="3"/>
  </r>
  <r>
    <x v="14"/>
    <s v="Halogen"/>
    <m/>
    <s v="Quartz Tube"/>
    <n v="1"/>
    <n v="300"/>
    <x v="0"/>
  </r>
  <r>
    <x v="0"/>
    <s v="Incandescent"/>
    <m/>
    <s v="Standard A Lamp"/>
    <n v="1"/>
    <n v="60"/>
    <x v="0"/>
  </r>
  <r>
    <x v="1"/>
    <s v="Compact Fluorescent"/>
    <m/>
    <s v="Twist"/>
    <n v="1"/>
    <n v="13"/>
    <x v="0"/>
  </r>
  <r>
    <x v="0"/>
    <s v="Incandescent"/>
    <m/>
    <s v="Standard A Lamp"/>
    <n v="1"/>
    <n v="50"/>
    <x v="5"/>
  </r>
  <r>
    <x v="0"/>
    <s v="Incandescent"/>
    <m/>
    <s v="Standard A Lamp"/>
    <n v="1"/>
    <n v="60"/>
    <x v="6"/>
  </r>
  <r>
    <x v="6"/>
    <s v="Incandescent"/>
    <m/>
    <s v="Standard A Lamp"/>
    <n v="1"/>
    <n v="40"/>
    <x v="2"/>
  </r>
  <r>
    <x v="6"/>
    <s v="Incandescent"/>
    <m/>
    <s v="Mini base"/>
    <n v="3"/>
    <n v="60"/>
    <x v="2"/>
  </r>
  <r>
    <x v="14"/>
    <s v="Halogen"/>
    <m/>
    <s v="Quartz Tube"/>
    <n v="1"/>
    <n v="300"/>
    <x v="2"/>
  </r>
  <r>
    <x v="6"/>
    <s v="Incandescent"/>
    <m/>
    <s v="3-Way Incandescent"/>
    <n v="1"/>
    <n v="200"/>
    <x v="2"/>
  </r>
  <r>
    <x v="4"/>
    <s v="Compact Fluorescent"/>
    <m/>
    <s v="Twist"/>
    <n v="1"/>
    <n v="13"/>
    <x v="2"/>
  </r>
  <r>
    <x v="8"/>
    <s v="Incandescent"/>
    <m/>
    <s v="Reflector"/>
    <n v="1"/>
    <n v="90"/>
    <x v="2"/>
  </r>
  <r>
    <x v="5"/>
    <s v="Incandescent"/>
    <m/>
    <s v="Standard A Lamp"/>
    <n v="4"/>
    <n v="60"/>
    <x v="10"/>
  </r>
  <r>
    <x v="4"/>
    <s v="Incandescent"/>
    <m/>
    <s v="Standard A Lamp"/>
    <n v="1"/>
    <n v="60"/>
    <x v="10"/>
  </r>
  <r>
    <x v="0"/>
    <s v="Incandescent"/>
    <m/>
    <s v="Standard A Lamp"/>
    <n v="1"/>
    <n v="60"/>
    <x v="8"/>
  </r>
  <r>
    <x v="0"/>
    <s v="Compact Fluorescent"/>
    <m/>
    <s v="Twist"/>
    <n v="2"/>
    <n v="23"/>
    <x v="2"/>
  </r>
  <r>
    <x v="0"/>
    <s v="Compact Fluorescent"/>
    <m/>
    <s v="Twist"/>
    <n v="1"/>
    <n v="13"/>
    <x v="3"/>
  </r>
  <r>
    <x v="0"/>
    <s v="Incandescent"/>
    <m/>
    <s v="Standard A Lamp"/>
    <n v="2"/>
    <n v="60"/>
    <x v="0"/>
  </r>
  <r>
    <x v="0"/>
    <s v="Compact Fluorescent"/>
    <m/>
    <s v="Twist"/>
    <n v="1"/>
    <n v="23"/>
    <x v="5"/>
  </r>
  <r>
    <x v="0"/>
    <s v="Incandescent"/>
    <m/>
    <s v="Standard A Lamp"/>
    <n v="1"/>
    <n v="60"/>
    <x v="1"/>
  </r>
  <r>
    <x v="14"/>
    <s v="Incandescent"/>
    <m/>
    <s v="3-Way Incandescent"/>
    <n v="1"/>
    <n v="100"/>
    <x v="7"/>
  </r>
  <r>
    <x v="0"/>
    <s v="Incandescent"/>
    <m/>
    <s v="Standard A Lamp"/>
    <n v="4"/>
    <n v="60"/>
    <x v="7"/>
  </r>
  <r>
    <x v="4"/>
    <s v="Incandescent"/>
    <m/>
    <s v="Clear"/>
    <n v="2"/>
    <n v="60"/>
    <x v="7"/>
  </r>
  <r>
    <x v="0"/>
    <s v="Incandescent"/>
    <m/>
    <s v="Standard A Lamp"/>
    <n v="2"/>
    <n v="60"/>
    <x v="10"/>
  </r>
  <r>
    <x v="4"/>
    <s v="Incandescent"/>
    <m/>
    <s v="Standard A Lamp"/>
    <n v="2"/>
    <n v="60"/>
    <x v="10"/>
  </r>
  <r>
    <x v="4"/>
    <s v="Incandescent"/>
    <m/>
    <s v="Standard A Lamp"/>
    <n v="1"/>
    <n v="40"/>
    <x v="10"/>
  </r>
  <r>
    <x v="0"/>
    <s v="Incandescent"/>
    <m/>
    <s v="Standard A Lamp"/>
    <n v="1"/>
    <n v="75"/>
    <x v="9"/>
  </r>
  <r>
    <x v="14"/>
    <s v="Incandescent"/>
    <m/>
    <s v="Standard A Lamp"/>
    <n v="1"/>
    <n v="60"/>
    <x v="9"/>
  </r>
  <r>
    <x v="1"/>
    <s v="Compact Fluorescent"/>
    <m/>
    <s v="Twist"/>
    <n v="1"/>
    <n v="23"/>
    <x v="11"/>
  </r>
  <r>
    <x v="0"/>
    <s v="Compact Fluorescent"/>
    <m/>
    <s v="Twist"/>
    <n v="1"/>
    <n v="26"/>
    <x v="3"/>
  </r>
  <r>
    <x v="0"/>
    <s v="Compact Fluorescent"/>
    <m/>
    <s v="Twist"/>
    <n v="1"/>
    <n v="13"/>
    <x v="3"/>
  </r>
  <r>
    <x v="0"/>
    <s v="Linear Fluorescent"/>
    <n v="48"/>
    <s v="T-12"/>
    <n v="2"/>
    <n v="25"/>
    <x v="3"/>
  </r>
  <r>
    <x v="0"/>
    <s v="Compact Fluorescent"/>
    <m/>
    <s v="Twist"/>
    <n v="1"/>
    <n v="23"/>
    <x v="6"/>
  </r>
  <r>
    <x v="0"/>
    <s v="Compact Fluorescent"/>
    <m/>
    <s v="Twist"/>
    <n v="1"/>
    <n v="23"/>
    <x v="8"/>
  </r>
  <r>
    <x v="5"/>
    <s v="Compact Fluorescent"/>
    <m/>
    <s v="Twist"/>
    <n v="4"/>
    <n v="15"/>
    <x v="7"/>
  </r>
  <r>
    <x v="1"/>
    <s v="Incandescent"/>
    <m/>
    <s v="Standard A Lamp"/>
    <n v="1"/>
    <n v="60"/>
    <x v="7"/>
  </r>
  <r>
    <x v="0"/>
    <s v="Compact Fluorescent"/>
    <m/>
    <s v="Twist"/>
    <n v="11"/>
    <n v="15"/>
    <x v="3"/>
  </r>
  <r>
    <x v="0"/>
    <s v="Incandescent"/>
    <m/>
    <s v="Standard A Lamp"/>
    <n v="2"/>
    <n v="40"/>
    <x v="0"/>
  </r>
  <r>
    <x v="6"/>
    <s v="Linear Fluorescent"/>
    <n v="18"/>
    <s v="T-4"/>
    <n v="1"/>
    <n v="20"/>
    <x v="0"/>
  </r>
  <r>
    <x v="9"/>
    <s v="Incandescent"/>
    <m/>
    <s v="Decorative"/>
    <n v="3"/>
    <n v="40"/>
    <x v="1"/>
  </r>
  <r>
    <x v="0"/>
    <s v="Compact Fluorescent"/>
    <m/>
    <s v="Twist"/>
    <n v="2"/>
    <n v="15"/>
    <x v="5"/>
  </r>
  <r>
    <x v="8"/>
    <s v="Incandescent"/>
    <m/>
    <s v="Reflector"/>
    <n v="1"/>
    <n v="40"/>
    <x v="5"/>
  </r>
  <r>
    <x v="1"/>
    <s v="Incandescent"/>
    <m/>
    <s v="Standard A Lamp"/>
    <n v="2"/>
    <n v="60"/>
    <x v="2"/>
  </r>
  <r>
    <x v="5"/>
    <s v="Compact Fluorescent"/>
    <m/>
    <s v="Twist"/>
    <n v="1"/>
    <n v="15"/>
    <x v="8"/>
  </r>
  <r>
    <x v="0"/>
    <s v="Compact Fluorescent"/>
    <m/>
    <s v="Twist"/>
    <n v="1"/>
    <n v="15"/>
    <x v="12"/>
  </r>
  <r>
    <x v="0"/>
    <s v="Incandescent"/>
    <m/>
    <s v="Standard A Lamp"/>
    <n v="1"/>
    <n v="60"/>
    <x v="6"/>
  </r>
  <r>
    <x v="0"/>
    <s v="Incandescent"/>
    <m/>
    <s v="Standard A Lamp"/>
    <n v="3"/>
    <n v="40"/>
    <x v="10"/>
  </r>
  <r>
    <x v="4"/>
    <s v="Halogen"/>
    <m/>
    <s v="MR"/>
    <n v="1"/>
    <n v="50"/>
    <x v="10"/>
  </r>
  <r>
    <x v="1"/>
    <s v="Compact Fluorescent"/>
    <m/>
    <s v="Twist"/>
    <n v="1"/>
    <n v="15"/>
    <x v="4"/>
  </r>
  <r>
    <x v="9"/>
    <s v="Incandescent"/>
    <m/>
    <s v="Mini base"/>
    <n v="4"/>
    <n v="25"/>
    <x v="9"/>
  </r>
  <r>
    <x v="9"/>
    <s v="Compact Fluorescent"/>
    <m/>
    <s v="Mini base"/>
    <n v="1"/>
    <n v="7"/>
    <x v="9"/>
  </r>
  <r>
    <x v="0"/>
    <s v="Incandescent"/>
    <m/>
    <s v="Standard A Lamp"/>
    <n v="1"/>
    <n v="60"/>
    <x v="4"/>
  </r>
  <r>
    <x v="0"/>
    <s v="Incandescent"/>
    <m/>
    <s v="Standard A Lamp"/>
    <n v="2"/>
    <n v="60"/>
    <x v="0"/>
  </r>
  <r>
    <x v="4"/>
    <s v="Compact Fluorescent"/>
    <m/>
    <s v="Straight Tube"/>
    <n v="1"/>
    <n v="11"/>
    <x v="0"/>
  </r>
  <r>
    <x v="4"/>
    <s v="Incandescent"/>
    <m/>
    <s v="Standard A Lamp"/>
    <n v="1"/>
    <n v="40"/>
    <x v="0"/>
  </r>
  <r>
    <x v="0"/>
    <s v="Incandescent"/>
    <m/>
    <s v="Standard A Lamp"/>
    <n v="1"/>
    <n v="75"/>
    <x v="4"/>
  </r>
  <r>
    <x v="0"/>
    <s v="Incandescent"/>
    <m/>
    <s v="Standard A Lamp"/>
    <n v="2"/>
    <n v="40"/>
    <x v="3"/>
  </r>
  <r>
    <x v="1"/>
    <s v="Incandescent"/>
    <m/>
    <s v="Other"/>
    <n v="2"/>
    <n v="25"/>
    <x v="2"/>
  </r>
  <r>
    <x v="0"/>
    <s v="Incandescent"/>
    <m/>
    <s v="Standard A Lamp"/>
    <n v="1"/>
    <n v="100"/>
    <x v="4"/>
  </r>
  <r>
    <x v="1"/>
    <s v="Incandescent"/>
    <m/>
    <s v="Standard A Lamp"/>
    <n v="1"/>
    <n v="60"/>
    <x v="4"/>
  </r>
  <r>
    <x v="0"/>
    <s v="Incandescent"/>
    <m/>
    <s v="Standard A Lamp"/>
    <n v="1"/>
    <n v="100"/>
    <x v="5"/>
  </r>
  <r>
    <x v="0"/>
    <s v="Compact Fluorescent"/>
    <m/>
    <s v="Twist"/>
    <n v="1"/>
    <n v="13"/>
    <x v="5"/>
  </r>
  <r>
    <x v="2"/>
    <s v="Incandescent"/>
    <m/>
    <s v="Standard A Lamp"/>
    <n v="1"/>
    <n v="40"/>
    <x v="5"/>
  </r>
  <r>
    <x v="2"/>
    <s v="Incandescent"/>
    <m/>
    <s v="Standard A Lamp"/>
    <n v="1"/>
    <n v="60"/>
    <x v="5"/>
  </r>
  <r>
    <x v="2"/>
    <s v="Compact Fluorescent"/>
    <m/>
    <s v="Twist"/>
    <n v="1"/>
    <n v="13"/>
    <x v="5"/>
  </r>
  <r>
    <x v="6"/>
    <s v="Compact Fluorescent"/>
    <m/>
    <s v="Pin base"/>
    <n v="1"/>
    <n v="36"/>
    <x v="7"/>
  </r>
  <r>
    <x v="14"/>
    <s v="Incandescent"/>
    <m/>
    <s v="Standard A Lamp"/>
    <n v="1"/>
    <n v="40"/>
    <x v="7"/>
  </r>
  <r>
    <x v="1"/>
    <s v="Halogen"/>
    <m/>
    <s v="Other"/>
    <n v="3"/>
    <n v="20"/>
    <x v="7"/>
  </r>
  <r>
    <x v="9"/>
    <s v="Incandescent"/>
    <m/>
    <s v="Mini base"/>
    <n v="6"/>
    <n v="25"/>
    <x v="1"/>
  </r>
  <r>
    <x v="0"/>
    <s v="Incandescent"/>
    <m/>
    <s v="Standard A Lamp"/>
    <n v="1"/>
    <n v="40"/>
    <x v="4"/>
  </r>
  <r>
    <x v="5"/>
    <s v="Incandescent"/>
    <m/>
    <s v="Standard A Lamp"/>
    <n v="1"/>
    <n v="75"/>
    <x v="10"/>
  </r>
  <r>
    <x v="4"/>
    <s v="Incandescent"/>
    <m/>
    <s v="Standard A Lamp"/>
    <n v="1"/>
    <n v="60"/>
    <x v="10"/>
  </r>
  <r>
    <x v="0"/>
    <s v="Incandescent"/>
    <m/>
    <s v="Standard A Lamp"/>
    <n v="1"/>
    <n v="60"/>
    <x v="4"/>
  </r>
  <r>
    <x v="0"/>
    <s v="Incandescent"/>
    <m/>
    <s v="Standard A Lamp"/>
    <n v="1"/>
    <n v="75"/>
    <x v="4"/>
  </r>
  <r>
    <x v="0"/>
    <s v="Incandescent"/>
    <m/>
    <s v="Standard A Lamp"/>
    <n v="2"/>
    <n v="60"/>
    <x v="8"/>
  </r>
  <r>
    <x v="0"/>
    <s v="Incandescent"/>
    <m/>
    <s v="Standard A Lamp"/>
    <n v="1"/>
    <n v="60"/>
    <x v="4"/>
  </r>
  <r>
    <x v="0"/>
    <s v="Incandescent"/>
    <m/>
    <s v="Standard A Lamp"/>
    <n v="1"/>
    <n v="60"/>
    <x v="3"/>
  </r>
  <r>
    <x v="1"/>
    <s v="Incandescent"/>
    <m/>
    <s v="Standard A Lamp"/>
    <n v="1"/>
    <n v="60"/>
    <x v="3"/>
  </r>
  <r>
    <x v="2"/>
    <s v="Incandescent"/>
    <m/>
    <s v="Standard A Lamp"/>
    <n v="1"/>
    <n v="60"/>
    <x v="3"/>
  </r>
  <r>
    <x v="0"/>
    <s v="Incandescent"/>
    <m/>
    <s v="Standard A Lamp"/>
    <n v="1"/>
    <n v="60"/>
    <x v="3"/>
  </r>
  <r>
    <x v="0"/>
    <s v="Incandescent"/>
    <m/>
    <s v="Standard A Lamp"/>
    <n v="1"/>
    <n v="60"/>
    <x v="6"/>
  </r>
  <r>
    <x v="0"/>
    <s v="Incandescent"/>
    <m/>
    <s v="Standard A Lamp"/>
    <n v="1"/>
    <n v="40"/>
    <x v="4"/>
  </r>
  <r>
    <x v="0"/>
    <s v="Linear Fluorescent"/>
    <n v="48"/>
    <s v="T-12"/>
    <n v="2"/>
    <n v="40"/>
    <x v="8"/>
  </r>
  <r>
    <x v="1"/>
    <s v="Incandescent"/>
    <m/>
    <s v="Standard A Lamp"/>
    <n v="1"/>
    <n v="60"/>
    <x v="8"/>
  </r>
  <r>
    <x v="4"/>
    <s v="Incandescent"/>
    <m/>
    <s v="Standard A Lamp"/>
    <n v="1"/>
    <n v="40"/>
    <x v="8"/>
  </r>
  <r>
    <x v="0"/>
    <s v="Linear Fluorescent"/>
    <n v="48"/>
    <s v="T-12"/>
    <n v="1"/>
    <n v="40"/>
    <x v="8"/>
  </r>
  <r>
    <x v="0"/>
    <s v="Incandescent"/>
    <m/>
    <s v="Standard A Lamp"/>
    <n v="1"/>
    <n v="60"/>
    <x v="9"/>
  </r>
  <r>
    <x v="0"/>
    <s v="Linear Fluorescent"/>
    <n v="48"/>
    <s v="T-12"/>
    <n v="2"/>
    <n v="40"/>
    <x v="9"/>
  </r>
  <r>
    <x v="0"/>
    <s v="Linear Fluorescent"/>
    <n v="48"/>
    <s v="T-12"/>
    <n v="2"/>
    <n v="40"/>
    <x v="9"/>
  </r>
  <r>
    <x v="1"/>
    <s v="Incandescent"/>
    <m/>
    <s v="Standard A Lamp"/>
    <n v="1"/>
    <n v="60"/>
    <x v="4"/>
  </r>
  <r>
    <x v="0"/>
    <s v="Linear Fluorescent"/>
    <n v="48"/>
    <s v="T-12"/>
    <n v="2"/>
    <n v="40"/>
    <x v="11"/>
  </r>
  <r>
    <x v="1"/>
    <s v="Compact Fluorescent"/>
    <m/>
    <s v="Twist"/>
    <n v="1"/>
    <n v="23"/>
    <x v="2"/>
  </r>
  <r>
    <x v="1"/>
    <s v="Compact Fluorescent"/>
    <m/>
    <s v="Twist"/>
    <n v="1"/>
    <n v="26"/>
    <x v="2"/>
  </r>
  <r>
    <x v="0"/>
    <s v="Compact Fluorescent"/>
    <m/>
    <s v="Twist"/>
    <n v="1"/>
    <n v="23"/>
    <x v="3"/>
  </r>
  <r>
    <x v="0"/>
    <s v="Compact Fluorescent"/>
    <m/>
    <s v="Twist"/>
    <n v="1"/>
    <n v="26"/>
    <x v="3"/>
  </r>
  <r>
    <x v="1"/>
    <s v="Incandescent"/>
    <m/>
    <s v="3-Way Incandescent"/>
    <n v="1"/>
    <n v="150"/>
    <x v="2"/>
  </r>
  <r>
    <x v="0"/>
    <s v="Incandescent"/>
    <m/>
    <s v="Standard A Lamp"/>
    <n v="1"/>
    <n v="100"/>
    <x v="3"/>
  </r>
  <r>
    <x v="0"/>
    <s v="Incandescent"/>
    <m/>
    <s v="Standard A Lamp"/>
    <n v="1"/>
    <n v="100"/>
    <x v="12"/>
  </r>
  <r>
    <x v="0"/>
    <s v="Compact Fluorescent"/>
    <m/>
    <s v="Twist"/>
    <n v="1"/>
    <n v="27"/>
    <x v="12"/>
  </r>
  <r>
    <x v="0"/>
    <s v="Compact Fluorescent"/>
    <m/>
    <s v="Twist"/>
    <n v="1"/>
    <n v="23"/>
    <x v="9"/>
  </r>
  <r>
    <x v="0"/>
    <s v="Incandescent"/>
    <m/>
    <s v="Standard A Lamp"/>
    <n v="1"/>
    <n v="60"/>
    <x v="0"/>
  </r>
  <r>
    <x v="0"/>
    <s v="Compact Fluorescent"/>
    <m/>
    <s v="Twist"/>
    <n v="1"/>
    <n v="23"/>
    <x v="0"/>
  </r>
  <r>
    <x v="5"/>
    <s v="Compact Fluorescent"/>
    <m/>
    <s v="Twist"/>
    <n v="4"/>
    <n v="13"/>
    <x v="12"/>
  </r>
  <r>
    <x v="14"/>
    <s v="Incandescent"/>
    <m/>
    <s v="3-Way Incandescent"/>
    <n v="1"/>
    <n v="150"/>
    <x v="12"/>
  </r>
  <r>
    <x v="0"/>
    <s v="Incandescent"/>
    <m/>
    <s v="Standard A Lamp"/>
    <n v="1"/>
    <n v="100"/>
    <x v="1"/>
  </r>
  <r>
    <x v="0"/>
    <s v="Incandescent"/>
    <m/>
    <s v="Standard A Lamp"/>
    <n v="1"/>
    <n v="100"/>
    <x v="3"/>
  </r>
  <r>
    <x v="0"/>
    <s v="Incandescent"/>
    <m/>
    <s v="Standard A Lamp"/>
    <n v="1"/>
    <n v="75"/>
    <x v="9"/>
  </r>
  <r>
    <x v="0"/>
    <s v="Incandescent"/>
    <m/>
    <s v="Standard A Lamp"/>
    <n v="1"/>
    <n v="68"/>
    <x v="11"/>
  </r>
  <r>
    <x v="7"/>
    <s v="Incandescent"/>
    <m/>
    <s v="Standard A Lamp"/>
    <n v="1"/>
    <n v="65"/>
    <x v="11"/>
  </r>
  <r>
    <x v="7"/>
    <s v="Incandescent"/>
    <m/>
    <s v="Standard A Lamp"/>
    <n v="1"/>
    <n v="75"/>
    <x v="11"/>
  </r>
  <r>
    <x v="8"/>
    <s v="Compact Fluorescent"/>
    <m/>
    <s v="Flood"/>
    <n v="1"/>
    <n v="14"/>
    <x v="5"/>
  </r>
  <r>
    <x v="0"/>
    <s v="Incandescent"/>
    <m/>
    <s v="Standard A Lamp"/>
    <n v="1"/>
    <n v="100"/>
    <x v="6"/>
  </r>
  <r>
    <x v="4"/>
    <s v="Incandescent"/>
    <m/>
    <s v="Standard A Lamp"/>
    <n v="1"/>
    <n v="60"/>
    <x v="7"/>
  </r>
  <r>
    <x v="0"/>
    <s v="Compact Fluorescent"/>
    <m/>
    <s v="Twist"/>
    <n v="2"/>
    <n v="23"/>
    <x v="10"/>
  </r>
  <r>
    <x v="4"/>
    <s v="Incandescent"/>
    <m/>
    <s v="Standard A Lamp"/>
    <n v="2"/>
    <n v="40"/>
    <x v="10"/>
  </r>
  <r>
    <x v="4"/>
    <s v="Linear Fluorescent"/>
    <n v="18"/>
    <s v="T-8"/>
    <n v="2"/>
    <n v="15"/>
    <x v="10"/>
  </r>
  <r>
    <x v="0"/>
    <s v="Incandescent"/>
    <m/>
    <s v="Standard A Lamp"/>
    <n v="1"/>
    <n v="75"/>
    <x v="4"/>
  </r>
  <r>
    <x v="0"/>
    <s v="Incandescent"/>
    <m/>
    <s v="3-Way Incandescent"/>
    <n v="1"/>
    <n v="150"/>
    <x v="8"/>
  </r>
  <r>
    <x v="0"/>
    <s v="Compact Fluorescent"/>
    <m/>
    <s v="Twist"/>
    <n v="1"/>
    <n v="23"/>
    <x v="8"/>
  </r>
  <r>
    <x v="4"/>
    <s v="Compact Fluorescent"/>
    <m/>
    <s v="Straight Tube"/>
    <n v="1"/>
    <n v="13"/>
    <x v="8"/>
  </r>
  <r>
    <x v="1"/>
    <s v="Compact Fluorescent"/>
    <m/>
    <s v="Twist"/>
    <n v="1"/>
    <n v="27"/>
    <x v="3"/>
  </r>
  <r>
    <x v="1"/>
    <s v="Incandescent"/>
    <m/>
    <s v="Globe"/>
    <n v="5"/>
    <n v="60"/>
    <x v="2"/>
  </r>
  <r>
    <x v="9"/>
    <s v="Incandescent"/>
    <m/>
    <s v="Mini base"/>
    <n v="5"/>
    <n v="60"/>
    <x v="1"/>
  </r>
  <r>
    <x v="9"/>
    <s v="Incandescent"/>
    <m/>
    <s v="Mini base"/>
    <n v="3"/>
    <n v="60"/>
    <x v="3"/>
  </r>
  <r>
    <x v="0"/>
    <s v="Compact Fluorescent"/>
    <m/>
    <s v="Twist"/>
    <n v="1"/>
    <n v="13"/>
    <x v="3"/>
  </r>
  <r>
    <x v="0"/>
    <s v="Compact Fluorescent"/>
    <m/>
    <s v="Twist"/>
    <n v="1"/>
    <n v="26"/>
    <x v="3"/>
  </r>
  <r>
    <x v="12"/>
    <s v="Incandescent"/>
    <m/>
    <s v="Reflector"/>
    <n v="1"/>
    <n v="75"/>
    <x v="5"/>
  </r>
  <r>
    <x v="12"/>
    <s v="Incandescent"/>
    <m/>
    <s v="Reflector"/>
    <n v="1"/>
    <n v="65"/>
    <x v="5"/>
  </r>
  <r>
    <x v="12"/>
    <s v="Incandescent"/>
    <m/>
    <s v="Reflector"/>
    <n v="1"/>
    <n v="50"/>
    <x v="5"/>
  </r>
  <r>
    <x v="0"/>
    <s v="Incandescent"/>
    <m/>
    <s v="Standard A Lamp"/>
    <n v="4"/>
    <n v="60"/>
    <x v="5"/>
  </r>
  <r>
    <x v="13"/>
    <s v="Halogen"/>
    <m/>
    <s v="Other"/>
    <n v="2"/>
    <n v="30"/>
    <x v="5"/>
  </r>
  <r>
    <x v="4"/>
    <s v="Incandescent"/>
    <m/>
    <s v="3-Way Incandescent"/>
    <n v="1"/>
    <n v="75"/>
    <x v="7"/>
  </r>
  <r>
    <x v="4"/>
    <s v="Incandescent"/>
    <m/>
    <s v="3-Way Incandescent"/>
    <n v="1"/>
    <n v="150"/>
    <x v="7"/>
  </r>
  <r>
    <x v="1"/>
    <s v="Incandescent"/>
    <m/>
    <s v="Globe"/>
    <n v="4"/>
    <n v="60"/>
    <x v="2"/>
  </r>
  <r>
    <x v="0"/>
    <s v="Incandescent"/>
    <m/>
    <s v="Standard A Lamp"/>
    <n v="1"/>
    <n v="60"/>
    <x v="10"/>
  </r>
  <r>
    <x v="0"/>
    <s v="Incandescent"/>
    <m/>
    <s v="Standard A Lamp"/>
    <n v="1"/>
    <n v="75"/>
    <x v="10"/>
  </r>
  <r>
    <x v="0"/>
    <s v="Incandescent"/>
    <m/>
    <s v="Standard A Lamp"/>
    <n v="2"/>
    <n v="60"/>
    <x v="8"/>
  </r>
  <r>
    <x v="4"/>
    <s v="Incandescent"/>
    <m/>
    <s v="Other"/>
    <n v="1"/>
    <n v="20"/>
    <x v="8"/>
  </r>
  <r>
    <x v="0"/>
    <s v="Incandescent"/>
    <m/>
    <s v="Standard A Lamp"/>
    <n v="2"/>
    <n v="60"/>
    <x v="0"/>
  </r>
  <r>
    <x v="4"/>
    <s v="Incandescent"/>
    <m/>
    <s v="Standard A Lamp"/>
    <n v="1"/>
    <n v="60"/>
    <x v="0"/>
  </r>
  <r>
    <x v="1"/>
    <s v="Incandescent"/>
    <m/>
    <s v="Standard A Lamp"/>
    <n v="1"/>
    <n v="60"/>
    <x v="4"/>
  </r>
  <r>
    <x v="4"/>
    <s v="Linear Fluorescent"/>
    <n v="18"/>
    <s v="T-8"/>
    <n v="2"/>
    <n v="15"/>
    <x v="12"/>
  </r>
  <r>
    <x v="12"/>
    <s v="Incandescent"/>
    <m/>
    <s v="Reflector"/>
    <n v="3"/>
    <n v="50"/>
    <x v="12"/>
  </r>
  <r>
    <x v="12"/>
    <s v="Compact Fluorescent"/>
    <m/>
    <s v="Reflector"/>
    <n v="1"/>
    <n v="5"/>
    <x v="12"/>
  </r>
  <r>
    <x v="12"/>
    <s v="Incandescent"/>
    <m/>
    <s v="Reflector"/>
    <n v="1"/>
    <n v="65"/>
    <x v="12"/>
  </r>
  <r>
    <x v="0"/>
    <s v="Compact Fluorescent"/>
    <m/>
    <s v="Twist"/>
    <n v="1"/>
    <n v="26"/>
    <x v="3"/>
  </r>
  <r>
    <x v="0"/>
    <s v="Linear Fluorescent"/>
    <n v="48"/>
    <s v="T-12"/>
    <n v="4"/>
    <n v="40"/>
    <x v="6"/>
  </r>
  <r>
    <x v="1"/>
    <s v="Incandescent"/>
    <m/>
    <s v="Globe"/>
    <n v="3"/>
    <n v="60"/>
    <x v="6"/>
  </r>
  <r>
    <x v="9"/>
    <s v="Compact Fluorescent"/>
    <m/>
    <s v="Twist"/>
    <n v="1"/>
    <n v="26"/>
    <x v="9"/>
  </r>
  <r>
    <x v="9"/>
    <s v="Incandescent"/>
    <m/>
    <s v="Reflector"/>
    <n v="1"/>
    <n v="75"/>
    <x v="9"/>
  </r>
  <r>
    <x v="9"/>
    <s v="Incandescent"/>
    <m/>
    <s v="Standard A Lamp"/>
    <n v="1"/>
    <n v="60"/>
    <x v="9"/>
  </r>
  <r>
    <x v="1"/>
    <s v="Incandescent"/>
    <m/>
    <s v="Reflector"/>
    <n v="1"/>
    <n v="50"/>
    <x v="9"/>
  </r>
  <r>
    <x v="1"/>
    <s v="Compact Fluorescent"/>
    <m/>
    <s v="Twist"/>
    <n v="1"/>
    <n v="13"/>
    <x v="9"/>
  </r>
  <r>
    <x v="0"/>
    <s v="Linear Fluorescent"/>
    <n v="48"/>
    <s v="T-12"/>
    <n v="2"/>
    <n v="40"/>
    <x v="11"/>
  </r>
  <r>
    <x v="0"/>
    <s v="Compact Fluorescent"/>
    <m/>
    <s v="Straight Tube"/>
    <n v="1"/>
    <n v="23"/>
    <x v="11"/>
  </r>
  <r>
    <x v="1"/>
    <s v="Incandescent"/>
    <m/>
    <s v="Standard A Lamp"/>
    <n v="1"/>
    <n v="60"/>
    <x v="11"/>
  </r>
  <r>
    <x v="1"/>
    <s v="Incandescent"/>
    <m/>
    <s v="Standard A Lamp"/>
    <n v="1"/>
    <n v="75"/>
    <x v="11"/>
  </r>
  <r>
    <x v="7"/>
    <s v="Incandescent"/>
    <m/>
    <s v="Standard A Lamp"/>
    <n v="1"/>
    <n v="40"/>
    <x v="11"/>
  </r>
  <r>
    <x v="1"/>
    <s v="Compact Fluorescent"/>
    <m/>
    <s v="Twist"/>
    <n v="2"/>
    <n v="14"/>
    <x v="2"/>
  </r>
  <r>
    <x v="2"/>
    <s v="Incandescent"/>
    <m/>
    <s v="Heat Lamp"/>
    <n v="1"/>
    <n v="250"/>
    <x v="2"/>
  </r>
  <r>
    <x v="0"/>
    <s v="Linear Fluorescent"/>
    <n v="48"/>
    <s v="T-12"/>
    <n v="4"/>
    <n v="40"/>
    <x v="4"/>
  </r>
  <r>
    <x v="0"/>
    <s v="Compact Fluorescent"/>
    <m/>
    <s v="Twist"/>
    <n v="2"/>
    <n v="13"/>
    <x v="0"/>
  </r>
  <r>
    <x v="4"/>
    <s v="Compact Fluorescent"/>
    <m/>
    <s v="Straight Tube"/>
    <n v="1"/>
    <n v="11"/>
    <x v="0"/>
  </r>
  <r>
    <x v="8"/>
    <s v="Compact Fluorescent"/>
    <m/>
    <s v="Reflector"/>
    <n v="1"/>
    <n v="11"/>
    <x v="3"/>
  </r>
  <r>
    <x v="0"/>
    <s v="Compact Fluorescent"/>
    <m/>
    <s v="Twist"/>
    <n v="1"/>
    <n v="23"/>
    <x v="3"/>
  </r>
  <r>
    <x v="0"/>
    <s v="Incandescent"/>
    <m/>
    <s v="Standard A Lamp"/>
    <n v="1"/>
    <n v="60"/>
    <x v="11"/>
  </r>
  <r>
    <x v="7"/>
    <s v="Incandescent"/>
    <m/>
    <s v="Decorative"/>
    <n v="1"/>
    <n v="60"/>
    <x v="11"/>
  </r>
  <r>
    <x v="9"/>
    <s v="Compact Fluorescent"/>
    <m/>
    <s v="Twist"/>
    <n v="1"/>
    <n v="23"/>
    <x v="1"/>
  </r>
  <r>
    <x v="14"/>
    <s v="Compact Fluorescent"/>
    <m/>
    <s v="Straight Tube"/>
    <n v="1"/>
    <n v="11"/>
    <x v="12"/>
  </r>
  <r>
    <x v="12"/>
    <s v="Incandescent"/>
    <m/>
    <s v="Reflector"/>
    <n v="3"/>
    <n v="30"/>
    <x v="5"/>
  </r>
  <r>
    <x v="12"/>
    <s v="Incandescent"/>
    <m/>
    <s v="Reflector"/>
    <n v="3"/>
    <n v="45"/>
    <x v="5"/>
  </r>
  <r>
    <x v="13"/>
    <s v="Incandescent"/>
    <m/>
    <s v="Reflector"/>
    <n v="1"/>
    <n v="40"/>
    <x v="5"/>
  </r>
  <r>
    <x v="8"/>
    <s v="Incandescent"/>
    <m/>
    <s v="Reflector"/>
    <n v="1"/>
    <n v="45"/>
    <x v="7"/>
  </r>
  <r>
    <x v="4"/>
    <s v="Incandescent"/>
    <m/>
    <s v="Mini base"/>
    <n v="1"/>
    <n v="40"/>
    <x v="7"/>
  </r>
  <r>
    <x v="14"/>
    <s v="Compact Fluorescent"/>
    <m/>
    <s v="Twist"/>
    <n v="1"/>
    <n v="14"/>
    <x v="7"/>
  </r>
  <r>
    <x v="8"/>
    <s v="Incandescent"/>
    <m/>
    <s v="Reflector"/>
    <n v="2"/>
    <n v="50"/>
    <x v="3"/>
  </r>
  <r>
    <x v="8"/>
    <s v="Compact Fluorescent"/>
    <m/>
    <s v="Reflector"/>
    <n v="1"/>
    <n v="23"/>
    <x v="8"/>
  </r>
  <r>
    <x v="4"/>
    <s v="Incandescent"/>
    <m/>
    <s v="Other"/>
    <n v="1"/>
    <n v="20"/>
    <x v="8"/>
  </r>
  <r>
    <x v="8"/>
    <s v="Compact Fluorescent"/>
    <m/>
    <s v="Reflector"/>
    <n v="1"/>
    <n v="23"/>
    <x v="0"/>
  </r>
  <r>
    <x v="0"/>
    <s v="Compact Fluorescent"/>
    <m/>
    <s v="Reflector"/>
    <n v="1"/>
    <n v="23"/>
    <x v="3"/>
  </r>
  <r>
    <x v="1"/>
    <s v="Compact Fluorescent"/>
    <m/>
    <s v="Twist"/>
    <n v="1"/>
    <n v="14"/>
    <x v="2"/>
  </r>
  <r>
    <x v="8"/>
    <s v="Incandescent"/>
    <m/>
    <s v="Heat Lamp"/>
    <n v="1"/>
    <n v="250"/>
    <x v="2"/>
  </r>
  <r>
    <x v="1"/>
    <s v="Incandescent"/>
    <m/>
    <s v="Mini base"/>
    <n v="4"/>
    <n v="60"/>
    <x v="2"/>
  </r>
  <r>
    <x v="2"/>
    <s v="Incandescent"/>
    <m/>
    <s v="Heat Lamp"/>
    <n v="1"/>
    <n v="250"/>
    <x v="2"/>
  </r>
  <r>
    <x v="0"/>
    <s v="Incandescent"/>
    <m/>
    <s v="Standard A Lamp"/>
    <n v="1"/>
    <n v="60"/>
    <x v="4"/>
  </r>
  <r>
    <x v="6"/>
    <s v="Compact Fluorescent"/>
    <m/>
    <s v="Twist"/>
    <n v="1"/>
    <n v="14"/>
    <x v="10"/>
  </r>
  <r>
    <x v="5"/>
    <s v="Incandescent"/>
    <m/>
    <s v="Standard A Lamp"/>
    <n v="1"/>
    <n v="15"/>
    <x v="10"/>
  </r>
  <r>
    <x v="1"/>
    <s v="Incandescent"/>
    <m/>
    <s v="Globe"/>
    <n v="2"/>
    <n v="40"/>
    <x v="2"/>
  </r>
  <r>
    <x v="1"/>
    <s v="Incandescent"/>
    <m/>
    <s v="Globe"/>
    <n v="1"/>
    <n v="60"/>
    <x v="2"/>
  </r>
  <r>
    <x v="1"/>
    <s v="Incandescent"/>
    <m/>
    <s v="Mini base"/>
    <n v="1"/>
    <n v="4"/>
    <x v="2"/>
  </r>
  <r>
    <x v="1"/>
    <s v="Incandescent"/>
    <m/>
    <s v="Standard A Lamp"/>
    <n v="1"/>
    <n v="60"/>
    <x v="4"/>
  </r>
  <r>
    <x v="12"/>
    <s v="Incandescent"/>
    <m/>
    <s v="Standard A Lamp"/>
    <n v="3"/>
    <n v="40"/>
    <x v="1"/>
  </r>
  <r>
    <x v="8"/>
    <s v="Incandescent"/>
    <m/>
    <s v="Standard A Lamp"/>
    <n v="1"/>
    <n v="75"/>
    <x v="5"/>
  </r>
  <r>
    <x v="8"/>
    <s v="Incandescent"/>
    <m/>
    <s v="Reflector"/>
    <n v="1"/>
    <n v="65"/>
    <x v="5"/>
  </r>
  <r>
    <x v="8"/>
    <s v="Compact Fluorescent"/>
    <m/>
    <s v="Reflector"/>
    <n v="1"/>
    <n v="15"/>
    <x v="5"/>
  </r>
  <r>
    <x v="1"/>
    <s v="Incandescent"/>
    <m/>
    <s v="Standard A Lamp"/>
    <n v="1"/>
    <n v="75"/>
    <x v="6"/>
  </r>
  <r>
    <x v="8"/>
    <s v="Compact Fluorescent"/>
    <m/>
    <s v="Reflector"/>
    <n v="1"/>
    <n v="15"/>
    <x v="7"/>
  </r>
  <r>
    <x v="12"/>
    <s v="Incandescent"/>
    <m/>
    <s v="Standard A Lamp"/>
    <n v="1"/>
    <n v="60"/>
    <x v="8"/>
  </r>
  <r>
    <x v="4"/>
    <s v="Incandescent"/>
    <m/>
    <s v="Standard A Lamp"/>
    <n v="1"/>
    <n v="60"/>
    <x v="8"/>
  </r>
  <r>
    <x v="12"/>
    <s v="Incandescent"/>
    <m/>
    <s v="Standard A Lamp"/>
    <n v="1"/>
    <n v="40"/>
    <x v="8"/>
  </r>
  <r>
    <x v="4"/>
    <s v="Compact Fluorescent"/>
    <m/>
    <s v="Twist"/>
    <n v="1"/>
    <n v="15"/>
    <x v="8"/>
  </r>
  <r>
    <x v="12"/>
    <s v="Incandescent"/>
    <m/>
    <s v="Clear"/>
    <n v="1"/>
    <n v="60"/>
    <x v="8"/>
  </r>
  <r>
    <x v="0"/>
    <s v="Incandescent"/>
    <m/>
    <s v="Standard A Lamp"/>
    <n v="1"/>
    <n v="100"/>
    <x v="9"/>
  </r>
  <r>
    <x v="0"/>
    <s v="Incandescent"/>
    <m/>
    <s v="Standard A Lamp"/>
    <n v="1"/>
    <n v="60"/>
    <x v="9"/>
  </r>
  <r>
    <x v="8"/>
    <s v="Compact Fluorescent"/>
    <m/>
    <s v="Twist"/>
    <n v="1"/>
    <n v="15"/>
    <x v="9"/>
  </r>
  <r>
    <x v="1"/>
    <s v="Incandescent"/>
    <m/>
    <s v="Globe"/>
    <n v="3"/>
    <n v="40"/>
    <x v="2"/>
  </r>
  <r>
    <x v="0"/>
    <s v="Incandescent"/>
    <m/>
    <s v="Standard A Lamp"/>
    <n v="1"/>
    <n v="100"/>
    <x v="2"/>
  </r>
  <r>
    <x v="0"/>
    <s v="Incandescent"/>
    <m/>
    <s v="Standard A Lamp"/>
    <n v="1"/>
    <n v="40"/>
    <x v="2"/>
  </r>
  <r>
    <x v="1"/>
    <s v="Incandescent"/>
    <m/>
    <s v="Standard A Lamp"/>
    <n v="1"/>
    <n v="75"/>
    <x v="3"/>
  </r>
  <r>
    <x v="8"/>
    <s v="Incandescent"/>
    <m/>
    <s v="Reflector"/>
    <n v="1"/>
    <n v="65"/>
    <x v="3"/>
  </r>
  <r>
    <x v="1"/>
    <s v="Incandescent"/>
    <m/>
    <s v="Globe"/>
    <n v="6"/>
    <n v="60"/>
    <x v="2"/>
  </r>
  <r>
    <x v="8"/>
    <s v="Incandescent"/>
    <m/>
    <s v="Reflector"/>
    <n v="1"/>
    <n v="50"/>
    <x v="10"/>
  </r>
  <r>
    <x v="8"/>
    <s v="Compact Fluorescent"/>
    <m/>
    <s v="Twist"/>
    <n v="1"/>
    <n v="13"/>
    <x v="10"/>
  </r>
  <r>
    <x v="8"/>
    <s v="Incandescent"/>
    <m/>
    <s v="Reflector"/>
    <n v="1"/>
    <n v="65"/>
    <x v="10"/>
  </r>
  <r>
    <x v="4"/>
    <s v="Incandescent"/>
    <m/>
    <s v="Mini base"/>
    <n v="1"/>
    <n v="15"/>
    <x v="10"/>
  </r>
  <r>
    <x v="4"/>
    <s v="Compact Fluorescent"/>
    <m/>
    <s v="A shape bulb"/>
    <n v="1"/>
    <n v="15"/>
    <x v="10"/>
  </r>
  <r>
    <x v="4"/>
    <s v="Compact Fluorescent"/>
    <m/>
    <s v="A shape bulb"/>
    <n v="1"/>
    <n v="15"/>
    <x v="10"/>
  </r>
  <r>
    <x v="0"/>
    <s v="Compact Fluorescent"/>
    <m/>
    <s v="A shape bulb"/>
    <n v="1"/>
    <n v="15"/>
    <x v="4"/>
  </r>
  <r>
    <x v="0"/>
    <s v="Compact Fluorescent"/>
    <m/>
    <s v="A shape bulb"/>
    <n v="2"/>
    <n v="15"/>
    <x v="2"/>
  </r>
  <r>
    <x v="0"/>
    <s v="Linear Fluorescent"/>
    <n v="48"/>
    <s v="T-12"/>
    <n v="2"/>
    <n v="40"/>
    <x v="11"/>
  </r>
  <r>
    <x v="1"/>
    <s v="Compact Fluorescent"/>
    <m/>
    <s v="Twist"/>
    <n v="1"/>
    <n v="14"/>
    <x v="2"/>
  </r>
  <r>
    <x v="2"/>
    <s v="Compact Fluorescent"/>
    <m/>
    <s v="Twist"/>
    <n v="1"/>
    <n v="23"/>
    <x v="2"/>
  </r>
  <r>
    <x v="0"/>
    <s v="Compact Fluorescent"/>
    <m/>
    <s v="Twist"/>
    <n v="1"/>
    <n v="14"/>
    <x v="3"/>
  </r>
  <r>
    <x v="0"/>
    <s v="Compact Fluorescent"/>
    <m/>
    <s v="Straight Tube"/>
    <n v="1"/>
    <n v="15"/>
    <x v="4"/>
  </r>
  <r>
    <x v="5"/>
    <s v="Incandescent"/>
    <m/>
    <s v="Decorative"/>
    <n v="3"/>
    <n v="40"/>
    <x v="12"/>
  </r>
  <r>
    <x v="13"/>
    <s v="Linear Fluorescent"/>
    <n v="18"/>
    <s v="T-8"/>
    <n v="1"/>
    <n v="15"/>
    <x v="12"/>
  </r>
  <r>
    <x v="6"/>
    <s v="Other"/>
    <m/>
    <s v="LED Interior"/>
    <n v="1"/>
    <n v="3"/>
    <x v="12"/>
  </r>
  <r>
    <x v="9"/>
    <s v="Incandescent"/>
    <m/>
    <s v="Mini base"/>
    <n v="6"/>
    <n v="40"/>
    <x v="1"/>
  </r>
  <r>
    <x v="0"/>
    <s v="Incandescent"/>
    <m/>
    <s v="Decorative"/>
    <n v="1"/>
    <n v="40"/>
    <x v="3"/>
  </r>
  <r>
    <x v="0"/>
    <s v="Incandescent"/>
    <m/>
    <s v="Clear"/>
    <n v="1"/>
    <n v="25"/>
    <x v="3"/>
  </r>
  <r>
    <x v="0"/>
    <s v="Compact Fluorescent"/>
    <m/>
    <s v="Twist"/>
    <n v="2"/>
    <n v="14"/>
    <x v="5"/>
  </r>
  <r>
    <x v="1"/>
    <s v="Incandescent"/>
    <m/>
    <s v="Mini base"/>
    <n v="2"/>
    <n v="40"/>
    <x v="7"/>
  </r>
  <r>
    <x v="6"/>
    <s v="Incandescent"/>
    <m/>
    <s v="Standard A Lamp"/>
    <n v="1"/>
    <n v="100"/>
    <x v="7"/>
  </r>
  <r>
    <x v="9"/>
    <s v="Incandescent"/>
    <m/>
    <s v="Mini base"/>
    <n v="6"/>
    <n v="40"/>
    <x v="1"/>
  </r>
  <r>
    <x v="11"/>
    <s v="Incandescent"/>
    <m/>
    <s v="Standard A Lamp"/>
    <n v="1"/>
    <n v="60"/>
    <x v="2"/>
  </r>
  <r>
    <x v="1"/>
    <s v="Incandescent"/>
    <m/>
    <s v="Decorative"/>
    <n v="1"/>
    <n v="60"/>
    <x v="2"/>
  </r>
  <r>
    <x v="2"/>
    <s v="Incandescent"/>
    <m/>
    <s v="Standard A Lamp"/>
    <n v="1"/>
    <n v="40"/>
    <x v="2"/>
  </r>
  <r>
    <x v="9"/>
    <s v="Incandescent"/>
    <m/>
    <s v="Globe"/>
    <n v="1"/>
    <n v="150"/>
    <x v="10"/>
  </r>
  <r>
    <x v="4"/>
    <s v="Compact Fluorescent"/>
    <m/>
    <s v="Twist"/>
    <n v="1"/>
    <n v="9"/>
    <x v="10"/>
  </r>
  <r>
    <x v="4"/>
    <s v="Compact Fluorescent"/>
    <m/>
    <s v="Twist"/>
    <n v="1"/>
    <n v="13"/>
    <x v="10"/>
  </r>
  <r>
    <x v="4"/>
    <s v="Compact Fluorescent"/>
    <m/>
    <s v="Twist"/>
    <n v="1"/>
    <n v="14"/>
    <x v="10"/>
  </r>
  <r>
    <x v="2"/>
    <s v="Incandescent"/>
    <m/>
    <s v="Clear"/>
    <n v="1"/>
    <n v="25"/>
    <x v="4"/>
  </r>
  <r>
    <x v="0"/>
    <s v="Incandescent"/>
    <m/>
    <s v="Standard A Lamp"/>
    <n v="1"/>
    <n v="60"/>
    <x v="0"/>
  </r>
  <r>
    <x v="0"/>
    <s v="Incandescent"/>
    <m/>
    <s v="Decorative"/>
    <n v="1"/>
    <n v="40"/>
    <x v="0"/>
  </r>
  <r>
    <x v="4"/>
    <s v="Compact Fluorescent"/>
    <m/>
    <s v="Twist"/>
    <n v="1"/>
    <n v="14"/>
    <x v="0"/>
  </r>
  <r>
    <x v="0"/>
    <s v="Incandescent"/>
    <m/>
    <s v="Decorative"/>
    <n v="5"/>
    <n v="25"/>
    <x v="0"/>
  </r>
  <r>
    <x v="4"/>
    <s v="Incandescent"/>
    <m/>
    <s v="Mini base"/>
    <n v="1"/>
    <n v="4"/>
    <x v="0"/>
  </r>
  <r>
    <x v="9"/>
    <s v="Halogen"/>
    <m/>
    <s v="Quartz Tube"/>
    <n v="1"/>
    <n v="60"/>
    <x v="0"/>
  </r>
  <r>
    <x v="0"/>
    <s v="Incandescent"/>
    <m/>
    <s v="Decorative"/>
    <n v="5"/>
    <n v="25"/>
    <x v="9"/>
  </r>
  <r>
    <x v="4"/>
    <s v="Compact Fluorescent"/>
    <m/>
    <s v="Twist"/>
    <n v="1"/>
    <n v="14"/>
    <x v="9"/>
  </r>
  <r>
    <x v="1"/>
    <s v="Compact Fluorescent"/>
    <m/>
    <s v="Twist"/>
    <n v="1"/>
    <n v="13"/>
    <x v="4"/>
  </r>
  <r>
    <x v="0"/>
    <s v="Incandescent"/>
    <m/>
    <s v="Clear"/>
    <n v="2"/>
    <n v="25"/>
    <x v="3"/>
  </r>
  <r>
    <x v="4"/>
    <s v="Compact Fluorescent"/>
    <m/>
    <s v="Straight Tube"/>
    <n v="1"/>
    <n v="15"/>
    <x v="9"/>
  </r>
  <r>
    <x v="0"/>
    <s v="Linear Fluorescent"/>
    <n v="48"/>
    <s v="T-8"/>
    <n v="2"/>
    <n v="32"/>
    <x v="9"/>
  </r>
  <r>
    <x v="4"/>
    <s v="Compact Fluorescent"/>
    <m/>
    <s v="Reflector"/>
    <n v="1"/>
    <n v="9"/>
    <x v="9"/>
  </r>
  <r>
    <x v="0"/>
    <s v="Compact Fluorescent"/>
    <m/>
    <s v="Twist"/>
    <n v="1"/>
    <n v="27"/>
    <x v="9"/>
  </r>
  <r>
    <x v="1"/>
    <s v="Incandescent"/>
    <m/>
    <s v="Other"/>
    <n v="1"/>
    <n v="60"/>
    <x v="9"/>
  </r>
  <r>
    <x v="1"/>
    <s v="Compact Fluorescent"/>
    <m/>
    <s v="Twist"/>
    <n v="4"/>
    <n v="23"/>
    <x v="6"/>
  </r>
  <r>
    <x v="0"/>
    <s v="Linear Fluorescent"/>
    <n v="48"/>
    <s v="T-8"/>
    <n v="2"/>
    <n v="32"/>
    <x v="12"/>
  </r>
  <r>
    <x v="0"/>
    <s v="Linear Fluorescent"/>
    <n v="48"/>
    <s v="T-12"/>
    <n v="4"/>
    <n v="40"/>
    <x v="11"/>
  </r>
  <r>
    <x v="0"/>
    <s v="Incandescent"/>
    <m/>
    <s v="Standard A Lamp"/>
    <n v="3"/>
    <n v="60"/>
    <x v="3"/>
  </r>
  <r>
    <x v="0"/>
    <s v="Incandescent"/>
    <m/>
    <s v="Standard A Lamp"/>
    <n v="1"/>
    <n v="60"/>
    <x v="2"/>
  </r>
  <r>
    <x v="1"/>
    <s v="Incandescent"/>
    <m/>
    <s v="Standard A Lamp"/>
    <n v="1"/>
    <n v="60"/>
    <x v="2"/>
  </r>
  <r>
    <x v="14"/>
    <s v="Incandescent"/>
    <m/>
    <s v="Standard A Lamp"/>
    <n v="2"/>
    <n v="100"/>
    <x v="1"/>
  </r>
  <r>
    <x v="4"/>
    <s v="Incandescent"/>
    <m/>
    <s v="Standard A Lamp"/>
    <n v="1"/>
    <n v="60"/>
    <x v="1"/>
  </r>
  <r>
    <x v="0"/>
    <s v="Incandescent"/>
    <m/>
    <s v="Standard A Lamp"/>
    <n v="3"/>
    <n v="60"/>
    <x v="1"/>
  </r>
  <r>
    <x v="1"/>
    <s v="Incandescent"/>
    <m/>
    <s v="Other"/>
    <n v="10"/>
    <n v="1"/>
    <x v="1"/>
  </r>
  <r>
    <x v="0"/>
    <s v="Compact Fluorescent"/>
    <m/>
    <s v="Straight Tube"/>
    <n v="1"/>
    <n v="20"/>
    <x v="3"/>
  </r>
  <r>
    <x v="0"/>
    <s v="Incandescent"/>
    <m/>
    <s v="Standard A Lamp"/>
    <n v="1"/>
    <n v="75"/>
    <x v="3"/>
  </r>
  <r>
    <x v="0"/>
    <s v="Compact Fluorescent"/>
    <m/>
    <s v="Twist"/>
    <n v="1"/>
    <n v="23"/>
    <x v="5"/>
  </r>
  <r>
    <x v="0"/>
    <s v="Incandescent"/>
    <m/>
    <s v="Standard A Lamp"/>
    <n v="1"/>
    <n v="75"/>
    <x v="5"/>
  </r>
  <r>
    <x v="0"/>
    <s v="Incandescent"/>
    <m/>
    <s v="Standard A Lamp"/>
    <n v="3"/>
    <n v="40"/>
    <x v="7"/>
  </r>
  <r>
    <x v="4"/>
    <s v="Incandescent"/>
    <m/>
    <s v="Standard A Lamp"/>
    <n v="1"/>
    <n v="60"/>
    <x v="7"/>
  </r>
  <r>
    <x v="6"/>
    <s v="Incandescent"/>
    <m/>
    <s v="Standard A Lamp"/>
    <n v="1"/>
    <n v="100"/>
    <x v="7"/>
  </r>
  <r>
    <x v="4"/>
    <s v="Incandescent"/>
    <m/>
    <s v="Standard A Lamp"/>
    <n v="1"/>
    <n v="100"/>
    <x v="7"/>
  </r>
  <r>
    <x v="0"/>
    <s v="Incandescent"/>
    <m/>
    <s v="Standard A Lamp"/>
    <n v="1"/>
    <n v="100"/>
    <x v="8"/>
  </r>
  <r>
    <x v="4"/>
    <s v="Compact Fluorescent"/>
    <m/>
    <s v="Other"/>
    <n v="1"/>
    <n v="20"/>
    <x v="8"/>
  </r>
  <r>
    <x v="4"/>
    <s v="Incandescent"/>
    <m/>
    <s v="Standard A Lamp"/>
    <n v="1"/>
    <n v="75"/>
    <x v="8"/>
  </r>
  <r>
    <x v="6"/>
    <s v="Compact Fluorescent"/>
    <m/>
    <s v="Twist"/>
    <n v="1"/>
    <n v="23"/>
    <x v="8"/>
  </r>
  <r>
    <x v="4"/>
    <s v="Other"/>
    <m/>
    <s v="LED Interior"/>
    <n v="1"/>
    <n v="5"/>
    <x v="8"/>
  </r>
  <r>
    <x v="0"/>
    <s v="Incandescent"/>
    <m/>
    <s v="Standard A Lamp"/>
    <n v="1"/>
    <n v="75"/>
    <x v="4"/>
  </r>
  <r>
    <x v="0"/>
    <s v="Incandescent"/>
    <m/>
    <s v="Standard A Lamp"/>
    <n v="1"/>
    <n v="75"/>
    <x v="8"/>
  </r>
  <r>
    <x v="4"/>
    <s v="Incandescent"/>
    <m/>
    <s v="Other"/>
    <n v="1"/>
    <n v="50"/>
    <x v="8"/>
  </r>
  <r>
    <x v="0"/>
    <s v="Incandescent"/>
    <m/>
    <s v="Standard A Lamp"/>
    <n v="1"/>
    <n v="60"/>
    <x v="4"/>
  </r>
  <r>
    <x v="0"/>
    <s v="Incandescent"/>
    <m/>
    <s v="Standard A Lamp"/>
    <n v="1"/>
    <n v="75"/>
    <x v="10"/>
  </r>
  <r>
    <x v="0"/>
    <s v="Incandescent"/>
    <m/>
    <s v="Standard A Lamp"/>
    <n v="1"/>
    <n v="100"/>
    <x v="10"/>
  </r>
  <r>
    <x v="4"/>
    <s v="Incandescent"/>
    <m/>
    <s v="Other"/>
    <n v="1"/>
    <n v="40"/>
    <x v="10"/>
  </r>
  <r>
    <x v="6"/>
    <s v="Incandescent"/>
    <m/>
    <s v="Other"/>
    <n v="1"/>
    <n v="60"/>
    <x v="10"/>
  </r>
  <r>
    <x v="4"/>
    <s v="Incandescent"/>
    <m/>
    <s v="Standard A Lamp"/>
    <n v="1"/>
    <n v="40"/>
    <x v="10"/>
  </r>
  <r>
    <x v="4"/>
    <s v="Incandescent"/>
    <m/>
    <s v="Standard A Lamp"/>
    <n v="1"/>
    <n v="100"/>
    <x v="10"/>
  </r>
  <r>
    <x v="0"/>
    <s v="Incandescent"/>
    <m/>
    <s v="Standard A Lamp"/>
    <n v="1"/>
    <n v="75"/>
    <x v="9"/>
  </r>
  <r>
    <x v="0"/>
    <s v="Incandescent"/>
    <m/>
    <s v="Standard A Lamp"/>
    <n v="1"/>
    <n v="60"/>
    <x v="3"/>
  </r>
  <r>
    <x v="1"/>
    <s v="Incandescent"/>
    <m/>
    <s v="Standard A Lamp"/>
    <n v="1"/>
    <n v="60"/>
    <x v="3"/>
  </r>
  <r>
    <x v="0"/>
    <s v="Linear Fluorescent"/>
    <n v="48"/>
    <s v="T-12"/>
    <n v="2"/>
    <n v="40"/>
    <x v="6"/>
  </r>
  <r>
    <x v="0"/>
    <s v="Incandescent"/>
    <m/>
    <s v="Standard A Lamp"/>
    <n v="1"/>
    <n v="75"/>
    <x v="9"/>
  </r>
  <r>
    <x v="0"/>
    <s v="Halogen"/>
    <m/>
    <s v="Other"/>
    <n v="1"/>
    <n v="60"/>
    <x v="9"/>
  </r>
  <r>
    <x v="0"/>
    <s v="Incandescent"/>
    <m/>
    <s v="Standard A Lamp"/>
    <n v="1"/>
    <n v="75"/>
    <x v="9"/>
  </r>
  <r>
    <x v="0"/>
    <s v="Incandescent"/>
    <m/>
    <s v="Standard A Lamp"/>
    <n v="1"/>
    <n v="75"/>
    <x v="9"/>
  </r>
  <r>
    <x v="0"/>
    <s v="Linear Fluorescent"/>
    <n v="48"/>
    <s v="T-12"/>
    <n v="2"/>
    <n v="40"/>
    <x v="9"/>
  </r>
  <r>
    <x v="0"/>
    <s v="Incandescent"/>
    <m/>
    <s v="Standard A Lamp"/>
    <n v="1"/>
    <n v="60"/>
    <x v="2"/>
  </r>
  <r>
    <x v="2"/>
    <s v="Incandescent"/>
    <m/>
    <s v="Standard A Lamp"/>
    <n v="1"/>
    <n v="40"/>
    <x v="2"/>
  </r>
  <r>
    <x v="2"/>
    <s v="Incandescent"/>
    <m/>
    <s v="Standard A Lamp"/>
    <n v="1"/>
    <n v="60"/>
    <x v="2"/>
  </r>
  <r>
    <x v="9"/>
    <s v="Incandescent"/>
    <m/>
    <s v="Standard A Lamp"/>
    <n v="2"/>
    <n v="40"/>
    <x v="1"/>
  </r>
  <r>
    <x v="13"/>
    <s v="Incandescent"/>
    <m/>
    <s v="Other"/>
    <n v="1"/>
    <n v="60"/>
    <x v="1"/>
  </r>
  <r>
    <x v="0"/>
    <s v="Incandescent"/>
    <m/>
    <s v="Standard A Lamp"/>
    <n v="1"/>
    <n v="40"/>
    <x v="3"/>
  </r>
  <r>
    <x v="0"/>
    <s v="Incandescent"/>
    <m/>
    <s v="Standard A Lamp"/>
    <n v="1"/>
    <n v="75"/>
    <x v="12"/>
  </r>
  <r>
    <x v="0"/>
    <s v="Incandescent"/>
    <m/>
    <s v="Standard A Lamp"/>
    <n v="1"/>
    <n v="60"/>
    <x v="12"/>
  </r>
  <r>
    <x v="4"/>
    <s v="Incandescent"/>
    <m/>
    <s v="Standard A Lamp"/>
    <n v="1"/>
    <n v="60"/>
    <x v="12"/>
  </r>
  <r>
    <x v="4"/>
    <s v="Incandescent"/>
    <m/>
    <s v="Standard A Lamp"/>
    <n v="1"/>
    <n v="60"/>
    <x v="12"/>
  </r>
  <r>
    <x v="7"/>
    <s v="Incandescent"/>
    <m/>
    <s v="Standard A Lamp"/>
    <n v="1"/>
    <n v="60"/>
    <x v="11"/>
  </r>
  <r>
    <x v="0"/>
    <s v="Linear Fluorescent"/>
    <n v="48"/>
    <s v="T-12"/>
    <n v="1"/>
    <n v="40"/>
    <x v="5"/>
  </r>
  <r>
    <x v="0"/>
    <s v="Linear Fluorescent"/>
    <n v="48"/>
    <s v="T-12"/>
    <n v="2"/>
    <n v="40"/>
    <x v="5"/>
  </r>
  <r>
    <x v="13"/>
    <s v="Incandescent"/>
    <m/>
    <s v="Standard A Lamp"/>
    <n v="1"/>
    <n v="40"/>
    <x v="5"/>
  </r>
  <r>
    <x v="0"/>
    <s v="Incandescent"/>
    <m/>
    <s v="Standard A Lamp"/>
    <n v="1"/>
    <n v="40"/>
    <x v="6"/>
  </r>
  <r>
    <x v="9"/>
    <s v="Incandescent"/>
    <m/>
    <s v="Mini base"/>
    <n v="1"/>
    <n v="15"/>
    <x v="7"/>
  </r>
  <r>
    <x v="9"/>
    <s v="Incandescent"/>
    <m/>
    <s v="Mini base"/>
    <n v="2"/>
    <n v="40"/>
    <x v="7"/>
  </r>
  <r>
    <x v="4"/>
    <s v="Incandescent"/>
    <m/>
    <s v="Standard A Lamp"/>
    <n v="1"/>
    <n v="60"/>
    <x v="7"/>
  </r>
  <r>
    <x v="4"/>
    <s v="Incandescent"/>
    <m/>
    <s v="Standard A Lamp"/>
    <n v="1"/>
    <n v="40"/>
    <x v="7"/>
  </r>
  <r>
    <x v="6"/>
    <s v="Compact Fluorescent"/>
    <m/>
    <s v="Pin base"/>
    <n v="1"/>
    <n v="18"/>
    <x v="7"/>
  </r>
  <r>
    <x v="9"/>
    <s v="Incandescent"/>
    <m/>
    <s v="Mini base"/>
    <n v="3"/>
    <n v="40"/>
    <x v="7"/>
  </r>
  <r>
    <x v="0"/>
    <s v="Incandescent"/>
    <m/>
    <s v="Standard A Lamp"/>
    <n v="1"/>
    <n v="75"/>
    <x v="3"/>
  </r>
  <r>
    <x v="2"/>
    <s v="Incandescent"/>
    <m/>
    <s v="Standard A Lamp"/>
    <n v="1"/>
    <n v="40"/>
    <x v="2"/>
  </r>
  <r>
    <x v="0"/>
    <s v="Incandescent"/>
    <m/>
    <s v="Standard A Lamp"/>
    <n v="2"/>
    <n v="60"/>
    <x v="10"/>
  </r>
  <r>
    <x v="4"/>
    <s v="Incandescent"/>
    <m/>
    <s v="Standard A Lamp"/>
    <n v="1"/>
    <n v="25"/>
    <x v="10"/>
  </r>
  <r>
    <x v="4"/>
    <s v="Incandescent"/>
    <m/>
    <s v="Standard A Lamp"/>
    <n v="1"/>
    <n v="38"/>
    <x v="10"/>
  </r>
  <r>
    <x v="0"/>
    <s v="Incandescent"/>
    <m/>
    <s v="Standard A Lamp"/>
    <n v="2"/>
    <n v="60"/>
    <x v="8"/>
  </r>
  <r>
    <x v="1"/>
    <s v="Incandescent"/>
    <m/>
    <s v="Standard A Lamp"/>
    <n v="1"/>
    <n v="60"/>
    <x v="2"/>
  </r>
  <r>
    <x v="1"/>
    <s v="Incandescent"/>
    <m/>
    <s v="Standard A Lamp"/>
    <n v="1"/>
    <n v="40"/>
    <x v="2"/>
  </r>
  <r>
    <x v="0"/>
    <s v="Compact Fluorescent"/>
    <m/>
    <s v="Twist"/>
    <n v="1"/>
    <n v="13"/>
    <x v="0"/>
  </r>
  <r>
    <x v="4"/>
    <s v="Incandescent"/>
    <m/>
    <s v="Standard A Lamp"/>
    <n v="2"/>
    <n v="52"/>
    <x v="0"/>
  </r>
  <r>
    <x v="9"/>
    <s v="Incandescent"/>
    <m/>
    <s v="Decorative"/>
    <n v="5"/>
    <n v="60"/>
    <x v="1"/>
  </r>
  <r>
    <x v="0"/>
    <s v="Incandescent"/>
    <m/>
    <s v="Standard A Lamp"/>
    <n v="1"/>
    <n v="60"/>
    <x v="3"/>
  </r>
  <r>
    <x v="5"/>
    <s v="Compact Fluorescent"/>
    <m/>
    <s v="Twist"/>
    <n v="3"/>
    <n v="13"/>
    <x v="12"/>
  </r>
  <r>
    <x v="4"/>
    <s v="Compact Fluorescent"/>
    <m/>
    <s v="Twist"/>
    <n v="1"/>
    <n v="13"/>
    <x v="12"/>
  </r>
  <r>
    <x v="0"/>
    <s v="Incandescent"/>
    <m/>
    <s v="Standard A Lamp"/>
    <n v="1"/>
    <n v="40"/>
    <x v="3"/>
  </r>
  <r>
    <x v="0"/>
    <s v="Linear Fluorescent"/>
    <n v="48"/>
    <s v="T-12"/>
    <n v="2"/>
    <n v="40"/>
    <x v="5"/>
  </r>
  <r>
    <x v="0"/>
    <s v="Compact Fluorescent"/>
    <m/>
    <s v="Twist"/>
    <n v="1"/>
    <n v="22"/>
    <x v="5"/>
  </r>
  <r>
    <x v="8"/>
    <s v="Compact Fluorescent"/>
    <m/>
    <s v="Twist"/>
    <n v="1"/>
    <n v="13"/>
    <x v="5"/>
  </r>
  <r>
    <x v="0"/>
    <s v="Linear Fluorescent"/>
    <n v="48"/>
    <s v="T-12"/>
    <n v="2"/>
    <n v="40"/>
    <x v="6"/>
  </r>
  <r>
    <x v="4"/>
    <s v="Incandescent"/>
    <m/>
    <s v="3-Way Incandescent"/>
    <n v="1"/>
    <n v="100"/>
    <x v="7"/>
  </r>
  <r>
    <x v="6"/>
    <s v="Incandescent"/>
    <m/>
    <s v="Standard A Lamp"/>
    <n v="2"/>
    <n v="75"/>
    <x v="7"/>
  </r>
  <r>
    <x v="6"/>
    <s v="Compact Fluorescent"/>
    <m/>
    <s v="Twist"/>
    <n v="1"/>
    <n v="15"/>
    <x v="7"/>
  </r>
  <r>
    <x v="1"/>
    <s v="Incandescent"/>
    <m/>
    <s v="Standard A Lamp"/>
    <n v="2"/>
    <n v="60"/>
    <x v="2"/>
  </r>
  <r>
    <x v="0"/>
    <s v="Compact Fluorescent"/>
    <m/>
    <s v="Twist"/>
    <n v="1"/>
    <n v="13"/>
    <x v="2"/>
  </r>
  <r>
    <x v="6"/>
    <s v="Compact Fluorescent"/>
    <m/>
    <s v="Twist"/>
    <n v="2"/>
    <n v="22"/>
    <x v="10"/>
  </r>
  <r>
    <x v="0"/>
    <s v="Incandescent"/>
    <m/>
    <s v="Standard A Lamp"/>
    <n v="4"/>
    <n v="60"/>
    <x v="10"/>
  </r>
  <r>
    <x v="0"/>
    <s v="Compact Fluorescent"/>
    <m/>
    <s v="Twist"/>
    <n v="1"/>
    <n v="22"/>
    <x v="4"/>
  </r>
  <r>
    <x v="0"/>
    <s v="Incandescent"/>
    <m/>
    <s v="Standard A Lamp"/>
    <n v="2"/>
    <n v="60"/>
    <x v="8"/>
  </r>
  <r>
    <x v="0"/>
    <s v="Compact Fluorescent"/>
    <m/>
    <s v="Twist"/>
    <n v="1"/>
    <n v="13"/>
    <x v="8"/>
  </r>
  <r>
    <x v="1"/>
    <s v="Incandescent"/>
    <m/>
    <s v="Globe"/>
    <n v="6"/>
    <n v="40"/>
    <x v="2"/>
  </r>
  <r>
    <x v="4"/>
    <s v="Incandescent"/>
    <m/>
    <s v="Standard A Lamp"/>
    <n v="1"/>
    <n v="25"/>
    <x v="2"/>
  </r>
  <r>
    <x v="0"/>
    <s v="Incandescent"/>
    <m/>
    <s v="Standard A Lamp"/>
    <n v="3"/>
    <n v="55"/>
    <x v="0"/>
  </r>
  <r>
    <x v="9"/>
    <s v="Incandescent"/>
    <m/>
    <s v="Globe"/>
    <n v="1"/>
    <n v="100"/>
    <x v="1"/>
  </r>
  <r>
    <x v="0"/>
    <s v="Incandescent"/>
    <m/>
    <s v="Standard A Lamp"/>
    <n v="3"/>
    <n v="40"/>
    <x v="12"/>
  </r>
  <r>
    <x v="4"/>
    <s v="Incandescent"/>
    <m/>
    <s v="3-Way Incandescent"/>
    <n v="1"/>
    <n v="100"/>
    <x v="12"/>
  </r>
  <r>
    <x v="4"/>
    <s v="Incandescent"/>
    <m/>
    <s v="Standard A Lamp"/>
    <n v="1"/>
    <n v="75"/>
    <x v="12"/>
  </r>
  <r>
    <x v="15"/>
    <s v="Incandescent"/>
    <m/>
    <s v="Standard A Lamp"/>
    <n v="1"/>
    <n v="100"/>
    <x v="11"/>
  </r>
  <r>
    <x v="11"/>
    <s v="Linear Fluorescent"/>
    <n v="48"/>
    <s v="T-8"/>
    <n v="2"/>
    <n v="32"/>
    <x v="11"/>
  </r>
  <r>
    <x v="0"/>
    <s v="Incandescent"/>
    <m/>
    <s v="Standard A Lamp"/>
    <n v="1"/>
    <n v="40"/>
    <x v="3"/>
  </r>
  <r>
    <x v="0"/>
    <s v="Linear Fluorescent"/>
    <n v="48"/>
    <s v="T-12"/>
    <n v="2"/>
    <n v="40"/>
    <x v="5"/>
  </r>
  <r>
    <x v="0"/>
    <s v="Linear Fluorescent"/>
    <n v="24"/>
    <s v="T-8"/>
    <n v="1"/>
    <n v="17"/>
    <x v="6"/>
  </r>
  <r>
    <x v="0"/>
    <s v="Incandescent"/>
    <m/>
    <s v="Standard A Lamp"/>
    <n v="1"/>
    <n v="100"/>
    <x v="6"/>
  </r>
  <r>
    <x v="0"/>
    <s v="Compact Fluorescent"/>
    <m/>
    <s v="Twist"/>
    <n v="1"/>
    <n v="13"/>
    <x v="6"/>
  </r>
  <r>
    <x v="1"/>
    <s v="Incandescent"/>
    <m/>
    <s v="Globe"/>
    <n v="6"/>
    <n v="40"/>
    <x v="2"/>
  </r>
  <r>
    <x v="0"/>
    <s v="Incandescent"/>
    <m/>
    <s v="Standard A Lamp"/>
    <n v="1"/>
    <n v="60"/>
    <x v="10"/>
  </r>
  <r>
    <x v="1"/>
    <s v="Incandescent"/>
    <m/>
    <s v="Standard A Lamp"/>
    <n v="1"/>
    <n v="60"/>
    <x v="10"/>
  </r>
  <r>
    <x v="0"/>
    <s v="Incandescent"/>
    <m/>
    <s v="Standard A Lamp"/>
    <n v="1"/>
    <n v="60"/>
    <x v="0"/>
  </r>
  <r>
    <x v="4"/>
    <s v="Incandescent"/>
    <m/>
    <s v="Standard A Lamp"/>
    <n v="1"/>
    <n v="75"/>
    <x v="0"/>
  </r>
  <r>
    <x v="1"/>
    <s v="Incandescent"/>
    <m/>
    <s v="Decorative"/>
    <n v="2"/>
    <n v="40"/>
    <x v="2"/>
  </r>
  <r>
    <x v="9"/>
    <s v="Incandescent"/>
    <m/>
    <s v="Decorative"/>
    <n v="5"/>
    <n v="40"/>
    <x v="1"/>
  </r>
  <r>
    <x v="1"/>
    <s v="Incandescent"/>
    <m/>
    <s v="Decorative"/>
    <n v="1"/>
    <n v="40"/>
    <x v="3"/>
  </r>
  <r>
    <x v="0"/>
    <s v="Incandescent"/>
    <m/>
    <s v="Standard A Lamp"/>
    <n v="2"/>
    <n v="60"/>
    <x v="5"/>
  </r>
  <r>
    <x v="13"/>
    <s v="Incandescent"/>
    <m/>
    <s v="Other"/>
    <n v="1"/>
    <n v="40"/>
    <x v="5"/>
  </r>
  <r>
    <x v="0"/>
    <s v="Linear Fluorescent"/>
    <n v="48"/>
    <s v="T-12"/>
    <n v="4"/>
    <n v="40"/>
    <x v="5"/>
  </r>
  <r>
    <x v="14"/>
    <s v="Incandescent"/>
    <m/>
    <s v="Standard A Lamp"/>
    <n v="1"/>
    <n v="60"/>
    <x v="6"/>
  </r>
  <r>
    <x v="1"/>
    <s v="Incandescent"/>
    <m/>
    <s v="Decorative"/>
    <n v="1"/>
    <n v="40"/>
    <x v="6"/>
  </r>
  <r>
    <x v="0"/>
    <s v="Incandescent"/>
    <m/>
    <s v="Standard A Lamp"/>
    <n v="2"/>
    <n v="60"/>
    <x v="12"/>
  </r>
  <r>
    <x v="0"/>
    <s v="Incandescent"/>
    <m/>
    <s v="Standard A Lamp"/>
    <n v="1"/>
    <n v="60"/>
    <x v="3"/>
  </r>
  <r>
    <x v="1"/>
    <s v="Incandescent"/>
    <m/>
    <s v="Decorative"/>
    <n v="2"/>
    <n v="40"/>
    <x v="2"/>
  </r>
  <r>
    <x v="1"/>
    <s v="Compact Fluorescent"/>
    <m/>
    <s v="Twist"/>
    <n v="2"/>
    <n v="14"/>
    <x v="2"/>
  </r>
  <r>
    <x v="1"/>
    <s v="Incandescent"/>
    <m/>
    <s v="Decorative"/>
    <n v="1"/>
    <n v="40"/>
    <x v="10"/>
  </r>
  <r>
    <x v="4"/>
    <s v="Incandescent"/>
    <m/>
    <s v="Other"/>
    <n v="1"/>
    <n v="25"/>
    <x v="10"/>
  </r>
  <r>
    <x v="1"/>
    <s v="Incandescent"/>
    <m/>
    <s v="Decorative"/>
    <n v="1"/>
    <n v="60"/>
    <x v="4"/>
  </r>
  <r>
    <x v="0"/>
    <s v="Incandescent"/>
    <m/>
    <s v="Standard A Lamp"/>
    <n v="2"/>
    <n v="60"/>
    <x v="0"/>
  </r>
  <r>
    <x v="1"/>
    <s v="Incandescent"/>
    <m/>
    <s v="Decorative"/>
    <n v="2"/>
    <n v="40"/>
    <x v="3"/>
  </r>
  <r>
    <x v="0"/>
    <s v="Incandescent"/>
    <m/>
    <s v="Standard A Lamp"/>
    <n v="1"/>
    <n v="60"/>
    <x v="11"/>
  </r>
  <r>
    <x v="7"/>
    <s v="Incandescent"/>
    <m/>
    <s v="Standard A Lamp"/>
    <n v="1"/>
    <n v="60"/>
    <x v="11"/>
  </r>
  <r>
    <x v="1"/>
    <s v="Incandescent"/>
    <m/>
    <s v="Globe"/>
    <n v="4"/>
    <n v="40"/>
    <x v="2"/>
  </r>
  <r>
    <x v="0"/>
    <s v="Incandescent"/>
    <m/>
    <s v="Standard A Lamp"/>
    <n v="2"/>
    <n v="25"/>
    <x v="2"/>
  </r>
  <r>
    <x v="0"/>
    <s v="Incandescent"/>
    <m/>
    <s v="Standard A Lamp"/>
    <n v="2"/>
    <n v="40"/>
    <x v="0"/>
  </r>
  <r>
    <x v="4"/>
    <s v="Incandescent"/>
    <m/>
    <s v="Standard A Lamp"/>
    <n v="1"/>
    <n v="40"/>
    <x v="0"/>
  </r>
  <r>
    <x v="9"/>
    <s v="Incandescent"/>
    <m/>
    <s v="Decorative"/>
    <n v="4"/>
    <n v="25"/>
    <x v="0"/>
  </r>
  <r>
    <x v="4"/>
    <s v="Incandescent"/>
    <m/>
    <s v="Standard A Lamp"/>
    <n v="1"/>
    <n v="60"/>
    <x v="0"/>
  </r>
  <r>
    <x v="4"/>
    <s v="Incandescent"/>
    <m/>
    <s v="Standard A Lamp"/>
    <n v="1"/>
    <n v="25"/>
    <x v="0"/>
  </r>
  <r>
    <x v="0"/>
    <s v="Incandescent"/>
    <m/>
    <s v="Globe"/>
    <n v="1"/>
    <n v="75"/>
    <x v="1"/>
  </r>
  <r>
    <x v="4"/>
    <s v="Incandescent"/>
    <m/>
    <s v="Standard A Lamp"/>
    <n v="1"/>
    <n v="60"/>
    <x v="1"/>
  </r>
  <r>
    <x v="0"/>
    <s v="Compact Fluorescent"/>
    <m/>
    <s v="Twist"/>
    <n v="2"/>
    <n v="22"/>
    <x v="12"/>
  </r>
  <r>
    <x v="5"/>
    <s v="Incandescent"/>
    <m/>
    <s v="Standard A Lamp"/>
    <n v="4"/>
    <n v="40"/>
    <x v="12"/>
  </r>
  <r>
    <x v="4"/>
    <s v="Incandescent"/>
    <m/>
    <s v="Standard A Lamp"/>
    <n v="1"/>
    <n v="40"/>
    <x v="12"/>
  </r>
  <r>
    <x v="6"/>
    <s v="Compact Fluorescent"/>
    <m/>
    <s v="Twist"/>
    <n v="1"/>
    <n v="22"/>
    <x v="12"/>
  </r>
  <r>
    <x v="6"/>
    <s v="Incandescent"/>
    <m/>
    <s v="Decorative"/>
    <n v="3"/>
    <n v="25"/>
    <x v="12"/>
  </r>
  <r>
    <x v="4"/>
    <s v="Halogen"/>
    <m/>
    <s v="Quartz Tube"/>
    <n v="1"/>
    <n v="100"/>
    <x v="12"/>
  </r>
  <r>
    <x v="0"/>
    <s v="Incandescent"/>
    <m/>
    <s v="Standard A Lamp"/>
    <n v="1"/>
    <n v="75"/>
    <x v="2"/>
  </r>
  <r>
    <x v="0"/>
    <s v="Compact Fluorescent"/>
    <m/>
    <s v="Twist"/>
    <n v="2"/>
    <n v="22"/>
    <x v="3"/>
  </r>
  <r>
    <x v="0"/>
    <s v="Linear Fluorescent"/>
    <n v="48"/>
    <s v="T-8"/>
    <n v="4"/>
    <n v="32"/>
    <x v="5"/>
  </r>
  <r>
    <x v="0"/>
    <s v="Incandescent"/>
    <m/>
    <s v="Decorative"/>
    <n v="3"/>
    <n v="25"/>
    <x v="5"/>
  </r>
  <r>
    <x v="3"/>
    <s v="Incandescent"/>
    <m/>
    <s v="Standard A Lamp"/>
    <n v="2"/>
    <n v="40"/>
    <x v="5"/>
  </r>
  <r>
    <x v="0"/>
    <s v="Compact Fluorescent"/>
    <m/>
    <s v="Circline (Screw Base)"/>
    <n v="1"/>
    <n v="22"/>
    <x v="6"/>
  </r>
  <r>
    <x v="0"/>
    <s v="Compact Fluorescent"/>
    <m/>
    <s v="Twist"/>
    <n v="2"/>
    <n v="15"/>
    <x v="7"/>
  </r>
  <r>
    <x v="6"/>
    <s v="Incandescent"/>
    <m/>
    <s v="Standard A Lamp"/>
    <n v="1"/>
    <n v="75"/>
    <x v="7"/>
  </r>
  <r>
    <x v="14"/>
    <s v="Incandescent"/>
    <m/>
    <s v="3-Way Incandescent"/>
    <n v="1"/>
    <n v="200"/>
    <x v="7"/>
  </r>
  <r>
    <x v="0"/>
    <s v="Incandescent"/>
    <m/>
    <s v="Standard A Lamp"/>
    <n v="2"/>
    <n v="60"/>
    <x v="0"/>
  </r>
  <r>
    <x v="0"/>
    <s v="Compact Fluorescent"/>
    <m/>
    <s v="Twist"/>
    <n v="1"/>
    <n v="23"/>
    <x v="3"/>
  </r>
  <r>
    <x v="9"/>
    <s v="Incandescent"/>
    <m/>
    <s v="Globe"/>
    <n v="5"/>
    <n v="40"/>
    <x v="1"/>
  </r>
  <r>
    <x v="9"/>
    <s v="Incandescent"/>
    <m/>
    <s v="Reflector"/>
    <n v="1"/>
    <n v="45"/>
    <x v="1"/>
  </r>
  <r>
    <x v="0"/>
    <s v="Compact Fluorescent"/>
    <m/>
    <s v="Twist"/>
    <n v="1"/>
    <n v="13"/>
    <x v="3"/>
  </r>
  <r>
    <x v="1"/>
    <s v="Incandescent"/>
    <m/>
    <s v="Decorative"/>
    <n v="1"/>
    <n v="40"/>
    <x v="2"/>
  </r>
  <r>
    <x v="0"/>
    <s v="Compact Fluorescent"/>
    <m/>
    <s v="Pin base"/>
    <n v="1"/>
    <n v="22"/>
    <x v="5"/>
  </r>
  <r>
    <x v="8"/>
    <s v="Compact Fluorescent"/>
    <m/>
    <s v="Reflector"/>
    <n v="1"/>
    <n v="15"/>
    <x v="5"/>
  </r>
  <r>
    <x v="8"/>
    <s v="Halogen"/>
    <m/>
    <s v="PAR"/>
    <n v="1"/>
    <n v="50"/>
    <x v="5"/>
  </r>
  <r>
    <x v="13"/>
    <s v="Linear Fluorescent"/>
    <n v="12"/>
    <s v="T-5"/>
    <n v="1"/>
    <n v="7"/>
    <x v="5"/>
  </r>
  <r>
    <x v="13"/>
    <s v="Linear Fluorescent"/>
    <n v="24"/>
    <s v="T-5"/>
    <n v="2"/>
    <n v="13"/>
    <x v="5"/>
  </r>
  <r>
    <x v="13"/>
    <s v="Linear Fluorescent"/>
    <n v="24"/>
    <s v="T-5"/>
    <n v="1"/>
    <n v="13"/>
    <x v="5"/>
  </r>
  <r>
    <x v="0"/>
    <s v="Incandescent"/>
    <m/>
    <s v="Clear"/>
    <n v="1"/>
    <n v="75"/>
    <x v="6"/>
  </r>
  <r>
    <x v="12"/>
    <s v="Incandescent"/>
    <m/>
    <s v="Reflector"/>
    <n v="4"/>
    <n v="45"/>
    <x v="6"/>
  </r>
  <r>
    <x v="4"/>
    <s v="Compact Fluorescent"/>
    <m/>
    <s v="Twist"/>
    <n v="1"/>
    <n v="25"/>
    <x v="6"/>
  </r>
  <r>
    <x v="4"/>
    <s v="Compact Fluorescent"/>
    <m/>
    <s v="Twist"/>
    <n v="1"/>
    <n v="23"/>
    <x v="6"/>
  </r>
  <r>
    <x v="4"/>
    <s v="Incandescent"/>
    <m/>
    <s v="Mini base"/>
    <n v="1"/>
    <n v="8"/>
    <x v="6"/>
  </r>
  <r>
    <x v="1"/>
    <s v="Incandescent"/>
    <m/>
    <s v="Clear"/>
    <n v="2"/>
    <n v="60"/>
    <x v="2"/>
  </r>
  <r>
    <x v="0"/>
    <s v="Halogen"/>
    <m/>
    <s v="PAR"/>
    <n v="3"/>
    <n v="50"/>
    <x v="12"/>
  </r>
  <r>
    <x v="4"/>
    <s v="Incandescent"/>
    <m/>
    <s v="3-Way Incandescent"/>
    <n v="1"/>
    <n v="250"/>
    <x v="12"/>
  </r>
  <r>
    <x v="0"/>
    <s v="Linear Fluorescent"/>
    <n v="48"/>
    <s v="T-12"/>
    <n v="6"/>
    <n v="34"/>
    <x v="8"/>
  </r>
  <r>
    <x v="0"/>
    <s v="Incandescent"/>
    <m/>
    <s v="Clear"/>
    <n v="1"/>
    <n v="60"/>
    <x v="8"/>
  </r>
  <r>
    <x v="4"/>
    <s v="Incandescent"/>
    <m/>
    <s v="Other"/>
    <n v="1"/>
    <n v="40"/>
    <x v="8"/>
  </r>
  <r>
    <x v="0"/>
    <s v="Incandescent"/>
    <m/>
    <s v="Clear"/>
    <n v="1"/>
    <n v="60"/>
    <x v="4"/>
  </r>
  <r>
    <x v="0"/>
    <s v="Incandescent"/>
    <m/>
    <s v="Globe"/>
    <n v="3"/>
    <n v="40"/>
    <x v="0"/>
  </r>
  <r>
    <x v="4"/>
    <s v="Incandescent"/>
    <m/>
    <s v="Standard A Lamp"/>
    <n v="1"/>
    <n v="60"/>
    <x v="0"/>
  </r>
  <r>
    <x v="0"/>
    <s v="Compact Fluorescent"/>
    <m/>
    <s v="Twist"/>
    <n v="1"/>
    <n v="23"/>
    <x v="3"/>
  </r>
  <r>
    <x v="1"/>
    <s v="Incandescent"/>
    <m/>
    <s v="Mini base"/>
    <n v="1"/>
    <n v="5"/>
    <x v="3"/>
  </r>
  <r>
    <x v="2"/>
    <s v="Incandescent"/>
    <m/>
    <s v="Heat Lamp"/>
    <n v="1"/>
    <n v="250"/>
    <x v="2"/>
  </r>
  <r>
    <x v="1"/>
    <s v="Halogen"/>
    <m/>
    <s v="Other"/>
    <n v="2"/>
    <n v="100"/>
    <x v="2"/>
  </r>
  <r>
    <x v="8"/>
    <s v="Halogen"/>
    <m/>
    <s v="PAR"/>
    <n v="1"/>
    <n v="50"/>
    <x v="2"/>
  </r>
  <r>
    <x v="2"/>
    <s v="Incandescent"/>
    <m/>
    <s v="Heat Lamp"/>
    <n v="1"/>
    <n v="250"/>
    <x v="2"/>
  </r>
  <r>
    <x v="0"/>
    <s v="Halogen"/>
    <m/>
    <s v="PAR"/>
    <n v="1"/>
    <n v="50"/>
    <x v="2"/>
  </r>
  <r>
    <x v="8"/>
    <s v="Halogen"/>
    <m/>
    <s v="PAR"/>
    <n v="1"/>
    <n v="50"/>
    <x v="2"/>
  </r>
  <r>
    <x v="1"/>
    <s v="Halogen"/>
    <m/>
    <s v="Other"/>
    <n v="2"/>
    <n v="150"/>
    <x v="2"/>
  </r>
  <r>
    <x v="1"/>
    <s v="Halogen"/>
    <m/>
    <s v="Other"/>
    <n v="2"/>
    <n v="100"/>
    <x v="2"/>
  </r>
  <r>
    <x v="1"/>
    <s v="Incandescent"/>
    <m/>
    <s v="Mini base"/>
    <n v="1"/>
    <n v="40"/>
    <x v="2"/>
  </r>
  <r>
    <x v="0"/>
    <s v="Compact Fluorescent"/>
    <m/>
    <s v="Twist"/>
    <n v="1"/>
    <n v="23"/>
    <x v="10"/>
  </r>
  <r>
    <x v="4"/>
    <s v="Incandescent"/>
    <m/>
    <s v="Standard A Lamp"/>
    <n v="1"/>
    <n v="60"/>
    <x v="10"/>
  </r>
  <r>
    <x v="4"/>
    <s v="Incandescent"/>
    <m/>
    <s v="Mini base"/>
    <n v="1"/>
    <n v="75"/>
    <x v="10"/>
  </r>
  <r>
    <x v="4"/>
    <s v="Incandescent"/>
    <m/>
    <s v="Standard A Lamp"/>
    <n v="1"/>
    <n v="25"/>
    <x v="10"/>
  </r>
  <r>
    <x v="1"/>
    <s v="Incandescent"/>
    <m/>
    <s v="Clear"/>
    <n v="3"/>
    <n v="60"/>
    <x v="2"/>
  </r>
  <r>
    <x v="1"/>
    <s v="Incandescent"/>
    <m/>
    <s v="Clear"/>
    <n v="1"/>
    <n v="75"/>
    <x v="2"/>
  </r>
  <r>
    <x v="1"/>
    <s v="Incandescent"/>
    <m/>
    <s v="Mini base"/>
    <n v="1"/>
    <n v="40"/>
    <x v="2"/>
  </r>
  <r>
    <x v="0"/>
    <s v="Compact Fluorescent"/>
    <m/>
    <s v="Twist"/>
    <n v="1"/>
    <n v="18"/>
    <x v="2"/>
  </r>
  <r>
    <x v="0"/>
    <s v="Incandescent"/>
    <m/>
    <s v="Clear"/>
    <n v="1"/>
    <n v="60"/>
    <x v="2"/>
  </r>
  <r>
    <x v="4"/>
    <s v="Incandescent"/>
    <m/>
    <s v="3-Way Incandescent"/>
    <n v="1"/>
    <n v="200"/>
    <x v="2"/>
  </r>
  <r>
    <x v="8"/>
    <s v="Incandescent"/>
    <m/>
    <s v="Reflector"/>
    <n v="1"/>
    <n v="65"/>
    <x v="0"/>
  </r>
  <r>
    <x v="0"/>
    <s v="Incandescent"/>
    <m/>
    <s v="Clear"/>
    <n v="2"/>
    <n v="60"/>
    <x v="0"/>
  </r>
  <r>
    <x v="1"/>
    <s v="Incandescent"/>
    <m/>
    <s v="Clear"/>
    <n v="1"/>
    <n v="60"/>
    <x v="3"/>
  </r>
  <r>
    <x v="12"/>
    <s v="Incandescent"/>
    <m/>
    <s v="Globe"/>
    <n v="4"/>
    <n v="100"/>
    <x v="11"/>
  </r>
  <r>
    <x v="0"/>
    <s v="Linear Fluorescent"/>
    <n v="96"/>
    <s v="T-12"/>
    <n v="2"/>
    <n v="96"/>
    <x v="11"/>
  </r>
  <r>
    <x v="7"/>
    <s v="Incandescent"/>
    <m/>
    <s v="Standard A Lamp"/>
    <n v="2"/>
    <n v="60"/>
    <x v="11"/>
  </r>
  <r>
    <x v="9"/>
    <s v="Incandescent"/>
    <m/>
    <s v="Standard A Lamp"/>
    <n v="1"/>
    <n v="75"/>
    <x v="3"/>
  </r>
  <r>
    <x v="1"/>
    <s v="Compact Fluorescent"/>
    <m/>
    <s v="Twist"/>
    <n v="1"/>
    <n v="13"/>
    <x v="3"/>
  </r>
  <r>
    <x v="0"/>
    <s v="Compact Fluorescent"/>
    <m/>
    <s v="Twist"/>
    <n v="1"/>
    <n v="23"/>
    <x v="9"/>
  </r>
  <r>
    <x v="0"/>
    <s v="Compact Fluorescent"/>
    <m/>
    <s v="Twist"/>
    <n v="1"/>
    <n v="15"/>
    <x v="9"/>
  </r>
  <r>
    <x v="0"/>
    <s v="Incandescent"/>
    <m/>
    <s v="Standard A Lamp"/>
    <n v="1"/>
    <n v="75"/>
    <x v="9"/>
  </r>
  <r>
    <x v="1"/>
    <s v="Incandescent"/>
    <m/>
    <s v="Standard A Lamp"/>
    <n v="4"/>
    <n v="60"/>
    <x v="2"/>
  </r>
  <r>
    <x v="1"/>
    <s v="Incandescent"/>
    <m/>
    <s v="Standard A Lamp"/>
    <n v="1"/>
    <n v="40"/>
    <x v="2"/>
  </r>
  <r>
    <x v="1"/>
    <s v="Compact Fluorescent"/>
    <m/>
    <s v="Twist"/>
    <n v="2"/>
    <n v="14"/>
    <x v="2"/>
  </r>
  <r>
    <x v="0"/>
    <s v="Incandescent"/>
    <m/>
    <s v="Standard A Lamp"/>
    <n v="3"/>
    <n v="60"/>
    <x v="0"/>
  </r>
  <r>
    <x v="0"/>
    <s v="Incandescent"/>
    <m/>
    <s v="Standard A Lamp"/>
    <n v="1"/>
    <n v="60"/>
    <x v="0"/>
  </r>
  <r>
    <x v="0"/>
    <s v="Incandescent"/>
    <m/>
    <s v="Standard A Lamp"/>
    <n v="2"/>
    <n v="60"/>
    <x v="0"/>
  </r>
  <r>
    <x v="0"/>
    <s v="Incandescent"/>
    <m/>
    <s v="Standard A Lamp"/>
    <n v="10"/>
    <n v="60"/>
    <x v="1"/>
  </r>
  <r>
    <x v="0"/>
    <s v="Incandescent"/>
    <m/>
    <s v="Standard A Lamp"/>
    <n v="1"/>
    <n v="75"/>
    <x v="3"/>
  </r>
  <r>
    <x v="8"/>
    <s v="Incandescent"/>
    <m/>
    <s v="Reflector"/>
    <n v="1"/>
    <n v="90"/>
    <x v="3"/>
  </r>
  <r>
    <x v="8"/>
    <s v="Compact Fluorescent"/>
    <m/>
    <s v="Twist"/>
    <n v="1"/>
    <n v="13"/>
    <x v="3"/>
  </r>
  <r>
    <x v="8"/>
    <s v="Compact Fluorescent"/>
    <m/>
    <s v="Twist"/>
    <n v="1"/>
    <n v="13"/>
    <x v="12"/>
  </r>
  <r>
    <x v="9"/>
    <s v="Incandescent"/>
    <m/>
    <s v="Mini base"/>
    <n v="8"/>
    <n v="60"/>
    <x v="12"/>
  </r>
  <r>
    <x v="5"/>
    <s v="Incandescent"/>
    <m/>
    <s v="Standard A Lamp"/>
    <n v="2"/>
    <n v="60"/>
    <x v="12"/>
  </r>
  <r>
    <x v="0"/>
    <s v="Incandescent"/>
    <m/>
    <s v="Standard A Lamp"/>
    <n v="1"/>
    <n v="85"/>
    <x v="12"/>
  </r>
  <r>
    <x v="0"/>
    <s v="Incandescent"/>
    <m/>
    <s v="Globe"/>
    <n v="1"/>
    <n v="60"/>
    <x v="11"/>
  </r>
  <r>
    <x v="9"/>
    <s v="Incandescent"/>
    <m/>
    <s v="Standard A Lamp"/>
    <n v="16"/>
    <n v="60"/>
    <x v="3"/>
  </r>
  <r>
    <x v="9"/>
    <s v="Incandescent"/>
    <m/>
    <s v="Standard A Lamp"/>
    <n v="3"/>
    <n v="60"/>
    <x v="5"/>
  </r>
  <r>
    <x v="0"/>
    <s v="Compact Fluorescent"/>
    <m/>
    <s v="Twist"/>
    <n v="1"/>
    <n v="13"/>
    <x v="6"/>
  </r>
  <r>
    <x v="4"/>
    <s v="Incandescent"/>
    <m/>
    <s v="Standard A Lamp"/>
    <n v="1"/>
    <n v="40"/>
    <x v="7"/>
  </r>
  <r>
    <x v="4"/>
    <s v="Incandescent"/>
    <m/>
    <s v="Mini base"/>
    <n v="4"/>
    <n v="60"/>
    <x v="7"/>
  </r>
  <r>
    <x v="1"/>
    <s v="Incandescent"/>
    <m/>
    <s v="Standard A Lamp"/>
    <n v="3"/>
    <n v="55"/>
    <x v="2"/>
  </r>
  <r>
    <x v="9"/>
    <s v="Incandescent"/>
    <m/>
    <s v="Globe"/>
    <n v="1"/>
    <n v="75"/>
    <x v="10"/>
  </r>
  <r>
    <x v="0"/>
    <s v="Linear Fluorescent"/>
    <n v="48"/>
    <s v="T-12"/>
    <n v="2"/>
    <n v="40"/>
    <x v="4"/>
  </r>
  <r>
    <x v="0"/>
    <s v="Compact Fluorescent"/>
    <m/>
    <s v="Twist"/>
    <n v="3"/>
    <n v="13"/>
    <x v="8"/>
  </r>
  <r>
    <x v="9"/>
    <s v="Incandescent"/>
    <m/>
    <s v="Mini base"/>
    <n v="5"/>
    <n v="60"/>
    <x v="4"/>
  </r>
  <r>
    <x v="0"/>
    <s v="Compact Fluorescent"/>
    <m/>
    <s v="Twist"/>
    <n v="1"/>
    <n v="13"/>
    <x v="4"/>
  </r>
  <r>
    <x v="0"/>
    <s v="Linear Fluorescent"/>
    <n v="48"/>
    <s v="T-12"/>
    <n v="2"/>
    <n v="40"/>
    <x v="4"/>
  </r>
  <r>
    <x v="1"/>
    <s v="Incandescent"/>
    <m/>
    <s v="Standard A Lamp"/>
    <n v="2"/>
    <n v="75"/>
    <x v="2"/>
  </r>
  <r>
    <x v="0"/>
    <s v="Incandescent"/>
    <m/>
    <s v="Standard A Lamp"/>
    <n v="1"/>
    <n v="75"/>
    <x v="2"/>
  </r>
  <r>
    <x v="4"/>
    <s v="Compact Fluorescent"/>
    <m/>
    <s v="Twist"/>
    <n v="1"/>
    <n v="22"/>
    <x v="0"/>
  </r>
  <r>
    <x v="0"/>
    <s v="Incandescent"/>
    <m/>
    <s v="Standard A Lamp"/>
    <n v="1"/>
    <n v="60"/>
    <x v="0"/>
  </r>
  <r>
    <x v="6"/>
    <s v="Incandescent"/>
    <m/>
    <s v="Standard A Lamp"/>
    <n v="4"/>
    <n v="75"/>
    <x v="0"/>
  </r>
  <r>
    <x v="0"/>
    <s v="Compact Fluorescent"/>
    <m/>
    <s v="Twist"/>
    <n v="1"/>
    <n v="15"/>
    <x v="0"/>
  </r>
  <r>
    <x v="5"/>
    <s v="Compact Fluorescent"/>
    <m/>
    <s v="Twist"/>
    <n v="4"/>
    <n v="15"/>
    <x v="1"/>
  </r>
  <r>
    <x v="0"/>
    <s v="Incandescent"/>
    <m/>
    <s v="Standard A Lamp"/>
    <n v="1"/>
    <n v="60"/>
    <x v="3"/>
  </r>
  <r>
    <x v="0"/>
    <s v="Incandescent"/>
    <m/>
    <s v="Standard A Lamp"/>
    <n v="2"/>
    <n v="75"/>
    <x v="5"/>
  </r>
  <r>
    <x v="0"/>
    <s v="Incandescent"/>
    <m/>
    <s v="Standard A Lamp"/>
    <n v="1"/>
    <n v="60"/>
    <x v="6"/>
  </r>
  <r>
    <x v="4"/>
    <s v="Compact Fluorescent"/>
    <m/>
    <s v="Twist"/>
    <n v="1"/>
    <n v="15"/>
    <x v="7"/>
  </r>
  <r>
    <x v="0"/>
    <s v="Incandescent"/>
    <m/>
    <s v="Standard A Lamp"/>
    <n v="1"/>
    <n v="60"/>
    <x v="7"/>
  </r>
  <r>
    <x v="0"/>
    <s v="Compact Fluorescent"/>
    <m/>
    <s v="Twist"/>
    <n v="1"/>
    <n v="22"/>
    <x v="7"/>
  </r>
  <r>
    <x v="0"/>
    <s v="Incandescent"/>
    <m/>
    <s v="Standard A Lamp"/>
    <n v="1"/>
    <n v="60"/>
    <x v="10"/>
  </r>
  <r>
    <x v="4"/>
    <s v="Incandescent"/>
    <m/>
    <s v="Standard A Lamp"/>
    <n v="1"/>
    <n v="75"/>
    <x v="10"/>
  </r>
  <r>
    <x v="1"/>
    <s v="Compact Fluorescent"/>
    <m/>
    <s v="Twist"/>
    <n v="2"/>
    <n v="14"/>
    <x v="2"/>
  </r>
  <r>
    <x v="1"/>
    <s v="Incandescent"/>
    <m/>
    <s v="Standard A Lamp"/>
    <n v="5"/>
    <n v="100"/>
    <x v="2"/>
  </r>
  <r>
    <x v="0"/>
    <s v="Compact Fluorescent"/>
    <m/>
    <s v="Twist"/>
    <n v="2"/>
    <n v="14"/>
    <x v="0"/>
  </r>
  <r>
    <x v="0"/>
    <s v="Compact Fluorescent"/>
    <m/>
    <s v="Twist"/>
    <n v="2"/>
    <n v="14"/>
    <x v="0"/>
  </r>
  <r>
    <x v="9"/>
    <s v="Incandescent"/>
    <m/>
    <s v="Standard A Lamp"/>
    <n v="6"/>
    <n v="100"/>
    <x v="1"/>
  </r>
  <r>
    <x v="9"/>
    <s v="Incandescent"/>
    <m/>
    <s v="Clear"/>
    <n v="3"/>
    <n v="60"/>
    <x v="1"/>
  </r>
  <r>
    <x v="0"/>
    <s v="Compact Fluorescent"/>
    <m/>
    <s v="Twist"/>
    <n v="2"/>
    <n v="14"/>
    <x v="3"/>
  </r>
  <r>
    <x v="0"/>
    <s v="Incandescent"/>
    <m/>
    <s v="Clear"/>
    <n v="3"/>
    <n v="60"/>
    <x v="3"/>
  </r>
  <r>
    <x v="0"/>
    <s v="Compact Fluorescent"/>
    <m/>
    <s v="Twist"/>
    <n v="2"/>
    <n v="14"/>
    <x v="12"/>
  </r>
  <r>
    <x v="8"/>
    <s v="Compact Fluorescent"/>
    <m/>
    <s v="Flood"/>
    <n v="1"/>
    <n v="14"/>
    <x v="3"/>
  </r>
  <r>
    <x v="8"/>
    <s v="Compact Fluorescent"/>
    <m/>
    <s v="Flood"/>
    <n v="1"/>
    <n v="14"/>
    <x v="5"/>
  </r>
  <r>
    <x v="0"/>
    <s v="Compact Fluorescent"/>
    <m/>
    <s v="Twist"/>
    <n v="2"/>
    <n v="14"/>
    <x v="6"/>
  </r>
  <r>
    <x v="8"/>
    <s v="Compact Fluorescent"/>
    <m/>
    <s v="Reflector"/>
    <m/>
    <n v="14"/>
    <x v="7"/>
  </r>
  <r>
    <x v="1"/>
    <s v="Incandescent"/>
    <m/>
    <s v="Standard A Lamp"/>
    <n v="5"/>
    <n v="100"/>
    <x v="2"/>
  </r>
  <r>
    <x v="0"/>
    <s v="Compact Fluorescent"/>
    <m/>
    <s v="Twist"/>
    <n v="2"/>
    <n v="14"/>
    <x v="2"/>
  </r>
  <r>
    <x v="4"/>
    <s v="Compact Fluorescent"/>
    <m/>
    <s v="Twist"/>
    <n v="2"/>
    <n v="14"/>
    <x v="10"/>
  </r>
  <r>
    <x v="6"/>
    <s v="Incandescent"/>
    <m/>
    <s v="3-Way Incandescent"/>
    <n v="1"/>
    <n v="100"/>
    <x v="10"/>
  </r>
  <r>
    <x v="0"/>
    <s v="Compact Fluorescent"/>
    <m/>
    <s v="Twist"/>
    <n v="2"/>
    <n v="14"/>
    <x v="4"/>
  </r>
  <r>
    <x v="8"/>
    <s v="Compact Fluorescent"/>
    <m/>
    <s v="Flood"/>
    <n v="1"/>
    <n v="14"/>
    <x v="8"/>
  </r>
  <r>
    <x v="0"/>
    <s v="Incandescent"/>
    <m/>
    <s v="Standard A Lamp"/>
    <n v="2"/>
    <n v="60"/>
    <x v="4"/>
  </r>
  <r>
    <x v="0"/>
    <s v="Incandescent"/>
    <m/>
    <s v="Standard A Lamp"/>
    <n v="1"/>
    <n v="100"/>
    <x v="9"/>
  </r>
  <r>
    <x v="0"/>
    <s v="Compact Fluorescent"/>
    <m/>
    <s v="Twist"/>
    <n v="1"/>
    <n v="13"/>
    <x v="9"/>
  </r>
  <r>
    <x v="11"/>
    <s v="Linear Fluorescent"/>
    <n v="48"/>
    <s v="T-8"/>
    <n v="2"/>
    <n v="32"/>
    <x v="9"/>
  </r>
  <r>
    <x v="0"/>
    <s v="Incandescent"/>
    <m/>
    <s v="Decorative"/>
    <n v="2"/>
    <n v="40"/>
    <x v="2"/>
  </r>
  <r>
    <x v="0"/>
    <s v="Compact Fluorescent"/>
    <m/>
    <s v="Twist"/>
    <n v="4"/>
    <n v="15"/>
    <x v="0"/>
  </r>
  <r>
    <x v="0"/>
    <s v="Incandescent"/>
    <m/>
    <s v="Standard A Lamp"/>
    <n v="2"/>
    <n v="60"/>
    <x v="0"/>
  </r>
  <r>
    <x v="0"/>
    <s v="Compact Fluorescent"/>
    <m/>
    <s v="Twist"/>
    <n v="3"/>
    <n v="15"/>
    <x v="0"/>
  </r>
  <r>
    <x v="4"/>
    <s v="Incandescent"/>
    <m/>
    <s v="Standard A Lamp"/>
    <n v="2"/>
    <n v="40"/>
    <x v="0"/>
  </r>
  <r>
    <x v="0"/>
    <s v="Incandescent"/>
    <m/>
    <s v="Mini base"/>
    <n v="6"/>
    <n v="40"/>
    <x v="1"/>
  </r>
  <r>
    <x v="11"/>
    <s v="Linear Fluorescent"/>
    <n v="48"/>
    <s v="T-12"/>
    <n v="2"/>
    <n v="40"/>
    <x v="11"/>
  </r>
  <r>
    <x v="0"/>
    <s v="Incandescent"/>
    <m/>
    <s v="Standard A Lamp"/>
    <n v="1"/>
    <n v="60"/>
    <x v="11"/>
  </r>
  <r>
    <x v="0"/>
    <s v="Compact Fluorescent"/>
    <m/>
    <s v="Twist"/>
    <n v="1"/>
    <n v="15"/>
    <x v="3"/>
  </r>
  <r>
    <x v="0"/>
    <s v="Linear Fluorescent"/>
    <n v="48"/>
    <s v="T-8"/>
    <n v="2"/>
    <n v="32"/>
    <x v="5"/>
  </r>
  <r>
    <x v="0"/>
    <s v="Compact Fluorescent"/>
    <m/>
    <s v="Twist"/>
    <n v="1"/>
    <n v="14"/>
    <x v="5"/>
  </r>
  <r>
    <x v="4"/>
    <s v="Incandescent"/>
    <m/>
    <s v="3-Way Incandescent"/>
    <n v="1"/>
    <n v="100"/>
    <x v="7"/>
  </r>
  <r>
    <x v="4"/>
    <s v="Compact Fluorescent"/>
    <m/>
    <s v="3-Way CFL"/>
    <n v="1"/>
    <n v="23"/>
    <x v="7"/>
  </r>
  <r>
    <x v="1"/>
    <s v="Incandescent"/>
    <m/>
    <s v="Standard A Lamp"/>
    <n v="1"/>
    <n v="40"/>
    <x v="2"/>
  </r>
  <r>
    <x v="0"/>
    <s v="Incandescent"/>
    <m/>
    <s v="Other"/>
    <n v="2"/>
    <n v="55"/>
    <x v="2"/>
  </r>
  <r>
    <x v="0"/>
    <s v="Compact Fluorescent"/>
    <m/>
    <s v="Twist"/>
    <n v="2"/>
    <n v="15"/>
    <x v="10"/>
  </r>
  <r>
    <x v="4"/>
    <s v="Incandescent"/>
    <m/>
    <s v="3-Way Incandescent"/>
    <n v="1"/>
    <n v="100"/>
    <x v="10"/>
  </r>
  <r>
    <x v="0"/>
    <s v="Compact Fluorescent"/>
    <m/>
    <s v="Twist"/>
    <n v="1"/>
    <n v="15"/>
    <x v="3"/>
  </r>
  <r>
    <x v="1"/>
    <s v="Compact Fluorescent"/>
    <m/>
    <s v="Globe"/>
    <n v="3"/>
    <n v="22"/>
    <x v="2"/>
  </r>
  <r>
    <x v="0"/>
    <s v="Compact Fluorescent"/>
    <m/>
    <s v="Twist"/>
    <n v="1"/>
    <n v="15"/>
    <x v="0"/>
  </r>
  <r>
    <x v="4"/>
    <s v="Compact Fluorescent"/>
    <m/>
    <s v="Twist"/>
    <n v="1"/>
    <n v="22"/>
    <x v="0"/>
  </r>
  <r>
    <x v="0"/>
    <s v="Compact Fluorescent"/>
    <m/>
    <s v="Twist"/>
    <n v="1"/>
    <n v="15"/>
    <x v="3"/>
  </r>
  <r>
    <x v="0"/>
    <s v="Compact Fluorescent"/>
    <m/>
    <s v="Circline (Screw Base)"/>
    <n v="1"/>
    <n v="28"/>
    <x v="5"/>
  </r>
  <r>
    <x v="1"/>
    <s v="Linear Fluorescent"/>
    <n v="20"/>
    <s v="T-5"/>
    <n v="2"/>
    <n v="16"/>
    <x v="5"/>
  </r>
  <r>
    <x v="0"/>
    <s v="Incandescent"/>
    <m/>
    <s v="Standard A Lamp"/>
    <n v="2"/>
    <n v="60"/>
    <x v="6"/>
  </r>
  <r>
    <x v="1"/>
    <s v="Incandescent"/>
    <m/>
    <s v="Standard A Lamp"/>
    <n v="3"/>
    <n v="60"/>
    <x v="6"/>
  </r>
  <r>
    <x v="5"/>
    <s v="Incandescent"/>
    <m/>
    <s v="Decorative"/>
    <n v="3"/>
    <n v="40"/>
    <x v="7"/>
  </r>
  <r>
    <x v="8"/>
    <s v="Compact Fluorescent"/>
    <m/>
    <s v="Globe"/>
    <n v="1"/>
    <n v="22"/>
    <x v="7"/>
  </r>
  <r>
    <x v="8"/>
    <s v="Incandescent"/>
    <m/>
    <s v="Standard A Lamp"/>
    <n v="1"/>
    <n v="60"/>
    <x v="7"/>
  </r>
  <r>
    <x v="0"/>
    <s v="Compact Fluorescent"/>
    <m/>
    <s v="Twist"/>
    <n v="2"/>
    <n v="22"/>
    <x v="10"/>
  </r>
  <r>
    <x v="4"/>
    <s v="Incandescent"/>
    <m/>
    <s v="Decorative"/>
    <n v="2"/>
    <n v="60"/>
    <x v="10"/>
  </r>
  <r>
    <x v="1"/>
    <s v="Incandescent"/>
    <m/>
    <s v="Globe"/>
    <n v="8"/>
    <n v="60"/>
    <x v="2"/>
  </r>
  <r>
    <x v="9"/>
    <s v="Incandescent"/>
    <m/>
    <s v="Clear"/>
    <n v="3"/>
    <n v="100"/>
    <x v="1"/>
  </r>
  <r>
    <x v="0"/>
    <s v="Incandescent"/>
    <m/>
    <s v="Standard A Lamp"/>
    <n v="1"/>
    <n v="75"/>
    <x v="3"/>
  </r>
  <r>
    <x v="0"/>
    <s v="Incandescent"/>
    <m/>
    <s v="Mini base"/>
    <n v="3"/>
    <n v="60"/>
    <x v="3"/>
  </r>
  <r>
    <x v="0"/>
    <s v="Incandescent"/>
    <m/>
    <s v="Standard A Lamp"/>
    <n v="2"/>
    <n v="60"/>
    <x v="12"/>
  </r>
  <r>
    <x v="15"/>
    <s v="Linear Fluorescent"/>
    <n v="48"/>
    <s v="T-12"/>
    <n v="2"/>
    <n v="40"/>
    <x v="9"/>
  </r>
  <r>
    <x v="0"/>
    <s v="Linear Fluorescent"/>
    <n v="48"/>
    <s v="T-12"/>
    <n v="6"/>
    <n v="40"/>
    <x v="5"/>
  </r>
  <r>
    <x v="0"/>
    <s v="Linear Fluorescent"/>
    <n v="36"/>
    <s v="T-12"/>
    <n v="1"/>
    <n v="30"/>
    <x v="5"/>
  </r>
  <r>
    <x v="0"/>
    <s v="Linear Fluorescent"/>
    <n v="24"/>
    <s v="T-5"/>
    <n v="1"/>
    <n v="13"/>
    <x v="5"/>
  </r>
  <r>
    <x v="8"/>
    <s v="Incandescent"/>
    <m/>
    <s v="Reflector"/>
    <n v="1"/>
    <n v="65"/>
    <x v="5"/>
  </r>
  <r>
    <x v="0"/>
    <s v="Incandescent"/>
    <m/>
    <s v="Standard A Lamp"/>
    <n v="2"/>
    <n v="60"/>
    <x v="6"/>
  </r>
  <r>
    <x v="4"/>
    <s v="Incandescent"/>
    <m/>
    <s v="3-Way Incandescent"/>
    <n v="1"/>
    <n v="100"/>
    <x v="7"/>
  </r>
  <r>
    <x v="4"/>
    <s v="Incandescent"/>
    <m/>
    <s v="Standard A Lamp"/>
    <n v="1"/>
    <n v="60"/>
    <x v="7"/>
  </r>
  <r>
    <x v="14"/>
    <s v="Halogen"/>
    <m/>
    <s v="Quartz Tube"/>
    <n v="1"/>
    <n v="300"/>
    <x v="7"/>
  </r>
  <r>
    <x v="1"/>
    <s v="Incandescent"/>
    <m/>
    <s v="Globe"/>
    <n v="4"/>
    <n v="60"/>
    <x v="2"/>
  </r>
  <r>
    <x v="4"/>
    <s v="Incandescent"/>
    <m/>
    <s v="Standard A Lamp"/>
    <n v="1"/>
    <n v="60"/>
    <x v="0"/>
  </r>
  <r>
    <x v="4"/>
    <s v="Incandescent"/>
    <m/>
    <s v="3-Way Incandescent"/>
    <n v="1"/>
    <n v="100"/>
    <x v="0"/>
  </r>
  <r>
    <x v="4"/>
    <s v="Incandescent"/>
    <m/>
    <s v="3-Way Incandescent"/>
    <n v="1"/>
    <n v="70"/>
    <x v="0"/>
  </r>
  <r>
    <x v="4"/>
    <s v="Incandescent"/>
    <m/>
    <s v="Mini base"/>
    <n v="1"/>
    <n v="40"/>
    <x v="0"/>
  </r>
  <r>
    <x v="0"/>
    <s v="Compact Fluorescent"/>
    <m/>
    <s v="Twist"/>
    <n v="1"/>
    <n v="22"/>
    <x v="2"/>
  </r>
  <r>
    <x v="0"/>
    <s v="Incandescent"/>
    <m/>
    <s v="Standard A Lamp"/>
    <n v="2"/>
    <n v="60"/>
    <x v="0"/>
  </r>
  <r>
    <x v="0"/>
    <s v="Incandescent"/>
    <m/>
    <s v="Standard A Lamp"/>
    <n v="2"/>
    <n v="60"/>
    <x v="0"/>
  </r>
  <r>
    <x v="0"/>
    <s v="Compact Fluorescent"/>
    <m/>
    <s v="Twist"/>
    <n v="2"/>
    <n v="22"/>
    <x v="0"/>
  </r>
  <r>
    <x v="0"/>
    <s v="Incandescent"/>
    <m/>
    <s v="Standard A Lamp"/>
    <n v="3"/>
    <n v="60"/>
    <x v="0"/>
  </r>
  <r>
    <x v="0"/>
    <s v="Compact Fluorescent"/>
    <m/>
    <s v="Twist"/>
    <n v="1"/>
    <n v="22"/>
    <x v="0"/>
  </r>
  <r>
    <x v="0"/>
    <s v="Incandescent"/>
    <m/>
    <s v="Decorative"/>
    <n v="2"/>
    <n v="25"/>
    <x v="1"/>
  </r>
  <r>
    <x v="9"/>
    <s v="Incandescent"/>
    <m/>
    <s v="Decorative"/>
    <n v="8"/>
    <n v="25"/>
    <x v="1"/>
  </r>
  <r>
    <x v="1"/>
    <s v="Incandescent"/>
    <m/>
    <s v="Standard A Lamp"/>
    <n v="2"/>
    <n v="60"/>
    <x v="9"/>
  </r>
  <r>
    <x v="0"/>
    <s v="Incandescent"/>
    <m/>
    <s v="Standard A Lamp"/>
    <n v="1"/>
    <n v="60"/>
    <x v="7"/>
  </r>
  <r>
    <x v="0"/>
    <s v="Compact Fluorescent"/>
    <m/>
    <s v="Twist"/>
    <n v="1"/>
    <n v="22"/>
    <x v="7"/>
  </r>
  <r>
    <x v="6"/>
    <s v="Incandescent"/>
    <m/>
    <s v="Standard A Lamp"/>
    <n v="1"/>
    <n v="60"/>
    <x v="7"/>
  </r>
  <r>
    <x v="0"/>
    <s v="Incandescent"/>
    <m/>
    <s v="Standard A Lamp"/>
    <n v="1"/>
    <n v="60"/>
    <x v="2"/>
  </r>
  <r>
    <x v="1"/>
    <s v="Incandescent"/>
    <m/>
    <s v="Globe"/>
    <n v="2"/>
    <n v="40"/>
    <x v="2"/>
  </r>
  <r>
    <x v="0"/>
    <s v="Incandescent"/>
    <m/>
    <s v="Standard A Lamp"/>
    <n v="1"/>
    <n v="60"/>
    <x v="10"/>
  </r>
  <r>
    <x v="0"/>
    <s v="Compact Fluorescent"/>
    <m/>
    <s v="Twist"/>
    <n v="2"/>
    <n v="22"/>
    <x v="10"/>
  </r>
  <r>
    <x v="0"/>
    <s v="Incandescent"/>
    <m/>
    <s v="Standard A Lamp"/>
    <n v="1"/>
    <n v="100"/>
    <x v="9"/>
  </r>
  <r>
    <x v="0"/>
    <s v="Linear Fluorescent"/>
    <n v="36"/>
    <s v="T-12"/>
    <n v="4"/>
    <n v="40"/>
    <x v="5"/>
  </r>
  <r>
    <x v="0"/>
    <s v="Compact Fluorescent"/>
    <m/>
    <s v="Twist"/>
    <n v="1"/>
    <n v="22"/>
    <x v="3"/>
  </r>
  <r>
    <x v="0"/>
    <s v="Compact Fluorescent"/>
    <m/>
    <s v="Twist"/>
    <n v="1"/>
    <n v="22"/>
    <x v="6"/>
  </r>
  <r>
    <x v="1"/>
    <s v="Linear Fluorescent"/>
    <n v="48"/>
    <s v="T-12"/>
    <n v="2"/>
    <n v="40"/>
    <x v="2"/>
  </r>
  <r>
    <x v="0"/>
    <s v="Compact Fluorescent"/>
    <m/>
    <s v="Twist"/>
    <n v="1"/>
    <n v="15"/>
    <x v="2"/>
  </r>
  <r>
    <x v="0"/>
    <s v="Compact Fluorescent"/>
    <m/>
    <s v="Twist"/>
    <n v="1"/>
    <n v="22"/>
    <x v="0"/>
  </r>
  <r>
    <x v="4"/>
    <s v="Incandescent"/>
    <m/>
    <s v="Standard A Lamp"/>
    <n v="1"/>
    <n v="60"/>
    <x v="0"/>
  </r>
  <r>
    <x v="0"/>
    <s v="Compact Fluorescent"/>
    <m/>
    <s v="Twist"/>
    <n v="2"/>
    <n v="22"/>
    <x v="0"/>
  </r>
  <r>
    <x v="0"/>
    <s v="Incandescent"/>
    <m/>
    <s v="Standard A Lamp"/>
    <n v="1"/>
    <n v="75"/>
    <x v="9"/>
  </r>
  <r>
    <x v="0"/>
    <s v="Compact Fluorescent"/>
    <m/>
    <s v="Twist"/>
    <n v="1"/>
    <n v="22"/>
    <x v="9"/>
  </r>
  <r>
    <x v="0"/>
    <s v="Compact Fluorescent"/>
    <m/>
    <s v="Twist"/>
    <n v="1"/>
    <n v="15"/>
    <x v="3"/>
  </r>
  <r>
    <x v="0"/>
    <s v="Linear Fluorescent"/>
    <n v="48"/>
    <s v="T-8"/>
    <n v="2"/>
    <n v="32"/>
    <x v="5"/>
  </r>
  <r>
    <x v="6"/>
    <s v="Compact Fluorescent"/>
    <m/>
    <s v="Straight Tube"/>
    <n v="1"/>
    <n v="28"/>
    <x v="7"/>
  </r>
  <r>
    <x v="4"/>
    <s v="Incandescent"/>
    <m/>
    <s v="3-Way Incandescent"/>
    <n v="1"/>
    <n v="100"/>
    <x v="7"/>
  </r>
  <r>
    <x v="4"/>
    <s v="Incandescent"/>
    <m/>
    <s v="Mini base"/>
    <n v="2"/>
    <n v="25"/>
    <x v="7"/>
  </r>
  <r>
    <x v="1"/>
    <s v="Incandescent"/>
    <m/>
    <s v="Mini base"/>
    <n v="3"/>
    <n v="60"/>
    <x v="7"/>
  </r>
  <r>
    <x v="1"/>
    <s v="Incandescent"/>
    <m/>
    <s v="Standard A Lamp"/>
    <n v="2"/>
    <n v="60"/>
    <x v="2"/>
  </r>
  <r>
    <x v="1"/>
    <s v="Compact Fluorescent"/>
    <m/>
    <s v="Twist"/>
    <n v="3"/>
    <n v="13"/>
    <x v="2"/>
  </r>
  <r>
    <x v="8"/>
    <s v="Incandescent"/>
    <m/>
    <s v="Heat Lamp"/>
    <n v="1"/>
    <n v="250"/>
    <x v="2"/>
  </r>
  <r>
    <x v="6"/>
    <s v="Incandescent"/>
    <m/>
    <s v="Standard A Lamp"/>
    <n v="1"/>
    <n v="100"/>
    <x v="0"/>
  </r>
  <r>
    <x v="4"/>
    <s v="Incandescent"/>
    <m/>
    <s v="Decorative"/>
    <n v="1"/>
    <n v="60"/>
    <x v="0"/>
  </r>
  <r>
    <x v="6"/>
    <s v="Compact Fluorescent"/>
    <m/>
    <s v="Twist"/>
    <n v="3"/>
    <n v="13"/>
    <x v="0"/>
  </r>
  <r>
    <x v="4"/>
    <s v="Incandescent"/>
    <m/>
    <s v="Standard A Lamp"/>
    <n v="1"/>
    <n v="60"/>
    <x v="0"/>
  </r>
  <r>
    <x v="9"/>
    <s v="Incandescent"/>
    <m/>
    <s v="Globe"/>
    <n v="5"/>
    <n v="40"/>
    <x v="1"/>
  </r>
  <r>
    <x v="0"/>
    <s v="Compact Fluorescent"/>
    <m/>
    <s v="Twist"/>
    <n v="1"/>
    <n v="13"/>
    <x v="3"/>
  </r>
  <r>
    <x v="5"/>
    <s v="Incandescent"/>
    <m/>
    <s v="Standard A Lamp"/>
    <n v="1"/>
    <n v="100"/>
    <x v="12"/>
  </r>
  <r>
    <x v="1"/>
    <s v="Incandescent"/>
    <m/>
    <s v="Mini base"/>
    <n v="1"/>
    <n v="5"/>
    <x v="12"/>
  </r>
  <r>
    <x v="0"/>
    <s v="Compact Fluorescent"/>
    <m/>
    <s v="Twist"/>
    <n v="1"/>
    <n v="22"/>
    <x v="11"/>
  </r>
  <r>
    <x v="0"/>
    <s v="Incandescent"/>
    <m/>
    <s v="Standard A Lamp"/>
    <n v="1"/>
    <n v="100"/>
    <x v="11"/>
  </r>
  <r>
    <x v="2"/>
    <s v="Compact Fluorescent"/>
    <m/>
    <s v="Twist"/>
    <n v="1"/>
    <n v="13"/>
    <x v="5"/>
  </r>
  <r>
    <x v="9"/>
    <s v="Incandescent"/>
    <m/>
    <s v="Mini base"/>
    <n v="3"/>
    <n v="40"/>
    <x v="5"/>
  </r>
  <r>
    <x v="3"/>
    <s v="Compact Fluorescent"/>
    <m/>
    <s v="Twist"/>
    <n v="1"/>
    <n v="13"/>
    <x v="5"/>
  </r>
  <r>
    <x v="8"/>
    <s v="Compact Fluorescent"/>
    <m/>
    <s v="Flood"/>
    <n v="1"/>
    <n v="15"/>
    <x v="5"/>
  </r>
  <r>
    <x v="0"/>
    <s v="Compact Fluorescent"/>
    <m/>
    <s v="Twist"/>
    <n v="1"/>
    <n v="22"/>
    <x v="6"/>
  </r>
  <r>
    <x v="4"/>
    <s v="Compact Fluorescent"/>
    <m/>
    <s v="Twist"/>
    <n v="1"/>
    <n v="13"/>
    <x v="7"/>
  </r>
  <r>
    <x v="6"/>
    <s v="Incandescent"/>
    <m/>
    <s v="3-Way Incandescent"/>
    <n v="1"/>
    <n v="100"/>
    <x v="7"/>
  </r>
  <r>
    <x v="6"/>
    <s v="Incandescent"/>
    <m/>
    <s v="Decorative"/>
    <n v="1"/>
    <n v="40"/>
    <x v="7"/>
  </r>
  <r>
    <x v="1"/>
    <s v="Incandescent"/>
    <m/>
    <s v="Standard A Lamp"/>
    <n v="2"/>
    <n v="60"/>
    <x v="2"/>
  </r>
  <r>
    <x v="8"/>
    <s v="Incandescent"/>
    <m/>
    <s v="Heat Lamp"/>
    <n v="1"/>
    <n v="250"/>
    <x v="2"/>
  </r>
  <r>
    <x v="0"/>
    <s v="Incandescent"/>
    <m/>
    <s v="Reflector"/>
    <n v="1"/>
    <n v="65"/>
    <x v="2"/>
  </r>
  <r>
    <x v="0"/>
    <s v="Incandescent"/>
    <m/>
    <s v="Standard A Lamp"/>
    <n v="1"/>
    <n v="40"/>
    <x v="2"/>
  </r>
  <r>
    <x v="6"/>
    <s v="Compact Fluorescent"/>
    <m/>
    <s v="Twist"/>
    <n v="1"/>
    <n v="13"/>
    <x v="10"/>
  </r>
  <r>
    <x v="4"/>
    <s v="Incandescent"/>
    <m/>
    <s v="Standard A Lamp"/>
    <n v="1"/>
    <n v="25"/>
    <x v="10"/>
  </r>
  <r>
    <x v="6"/>
    <s v="Incandescent"/>
    <m/>
    <s v="Mini base"/>
    <n v="3"/>
    <n v="40"/>
    <x v="8"/>
  </r>
  <r>
    <x v="4"/>
    <s v="Incandescent"/>
    <m/>
    <s v="Standard A Lamp"/>
    <n v="1"/>
    <n v="25"/>
    <x v="8"/>
  </r>
  <r>
    <x v="4"/>
    <s v="Incandescent"/>
    <m/>
    <s v="Decorative"/>
    <n v="1"/>
    <n v="60"/>
    <x v="8"/>
  </r>
  <r>
    <x v="1"/>
    <s v="Incandescent"/>
    <m/>
    <s v="Standard A Lamp"/>
    <n v="3"/>
    <n v="60"/>
    <x v="2"/>
  </r>
  <r>
    <x v="1"/>
    <s v="Incandescent"/>
    <m/>
    <s v="Standard A Lamp"/>
    <n v="3"/>
    <n v="60"/>
    <x v="2"/>
  </r>
  <r>
    <x v="1"/>
    <s v="Incandescent"/>
    <m/>
    <s v="Standard A Lamp"/>
    <n v="3"/>
    <n v="60"/>
    <x v="2"/>
  </r>
  <r>
    <x v="9"/>
    <s v="Incandescent"/>
    <m/>
    <s v="Standard A Lamp"/>
    <n v="3"/>
    <n v="60"/>
    <x v="0"/>
  </r>
  <r>
    <x v="0"/>
    <s v="Incandescent"/>
    <m/>
    <s v="Standard A Lamp"/>
    <n v="2"/>
    <n v="40"/>
    <x v="0"/>
  </r>
  <r>
    <x v="0"/>
    <s v="Incandescent"/>
    <m/>
    <s v="Standard A Lamp"/>
    <n v="2"/>
    <n v="60"/>
    <x v="0"/>
  </r>
  <r>
    <x v="4"/>
    <s v="Incandescent"/>
    <m/>
    <s v="Standard A Lamp"/>
    <n v="1"/>
    <n v="60"/>
    <x v="0"/>
  </r>
  <r>
    <x v="0"/>
    <s v="Incandescent"/>
    <m/>
    <s v="Standard A Lamp"/>
    <n v="1"/>
    <n v="60"/>
    <x v="11"/>
  </r>
  <r>
    <x v="7"/>
    <s v="Incandescent"/>
    <m/>
    <s v="Standard A Lamp"/>
    <n v="2"/>
    <n v="60"/>
    <x v="11"/>
  </r>
  <r>
    <x v="9"/>
    <s v="Incandescent"/>
    <m/>
    <s v="Standard A Lamp"/>
    <n v="3"/>
    <n v="60"/>
    <x v="9"/>
  </r>
  <r>
    <x v="4"/>
    <s v="Compact Fluorescent"/>
    <m/>
    <s v="Twist"/>
    <n v="1"/>
    <n v="7"/>
    <x v="9"/>
  </r>
  <r>
    <x v="4"/>
    <s v="Linear Fluorescent"/>
    <n v="24"/>
    <s v="T-8"/>
    <n v="1"/>
    <n v="20"/>
    <x v="9"/>
  </r>
  <r>
    <x v="0"/>
    <s v="Incandescent"/>
    <m/>
    <s v="Standard A Lamp"/>
    <n v="2"/>
    <n v="60"/>
    <x v="3"/>
  </r>
  <r>
    <x v="1"/>
    <s v="Incandescent"/>
    <m/>
    <s v="Decorative"/>
    <n v="1"/>
    <n v="40"/>
    <x v="3"/>
  </r>
  <r>
    <x v="9"/>
    <s v="Incandescent"/>
    <m/>
    <s v="Globe"/>
    <n v="5"/>
    <n v="40"/>
    <x v="5"/>
  </r>
  <r>
    <x v="8"/>
    <s v="Compact Fluorescent"/>
    <m/>
    <s v="Twist"/>
    <n v="1"/>
    <n v="15"/>
    <x v="5"/>
  </r>
  <r>
    <x v="0"/>
    <s v="Incandescent"/>
    <m/>
    <s v="Standard A Lamp"/>
    <n v="1"/>
    <n v="60"/>
    <x v="6"/>
  </r>
  <r>
    <x v="4"/>
    <s v="Incandescent"/>
    <m/>
    <s v="Standard A Lamp"/>
    <n v="1"/>
    <n v="60"/>
    <x v="7"/>
  </r>
  <r>
    <x v="0"/>
    <s v="Incandescent"/>
    <m/>
    <s v="Standard A Lamp"/>
    <n v="1"/>
    <n v="60"/>
    <x v="7"/>
  </r>
  <r>
    <x v="0"/>
    <s v="Compact Fluorescent"/>
    <m/>
    <s v="Twist"/>
    <n v="1"/>
    <n v="22"/>
    <x v="9"/>
  </r>
  <r>
    <x v="0"/>
    <s v="Linear Fluorescent"/>
    <n v="48"/>
    <s v="T-12"/>
    <n v="2"/>
    <n v="32"/>
    <x v="9"/>
  </r>
  <r>
    <x v="0"/>
    <s v="Compact Fluorescent"/>
    <m/>
    <s v="Twist"/>
    <n v="2"/>
    <n v="22"/>
    <x v="2"/>
  </r>
  <r>
    <x v="0"/>
    <s v="Compact Fluorescent"/>
    <m/>
    <s v="Twist"/>
    <n v="1"/>
    <n v="22"/>
    <x v="0"/>
  </r>
  <r>
    <x v="0"/>
    <s v="Compact Fluorescent"/>
    <m/>
    <s v="Twist"/>
    <n v="2"/>
    <n v="15"/>
    <x v="0"/>
  </r>
  <r>
    <x v="4"/>
    <s v="Compact Fluorescent"/>
    <m/>
    <s v="Twist"/>
    <n v="1"/>
    <n v="15"/>
    <x v="0"/>
  </r>
  <r>
    <x v="6"/>
    <s v="Compact Fluorescent"/>
    <m/>
    <s v="Circline (Screw Base)"/>
    <n v="1"/>
    <n v="15"/>
    <x v="0"/>
  </r>
  <r>
    <x v="0"/>
    <s v="Linear Fluorescent"/>
    <n v="48"/>
    <s v="T-12"/>
    <n v="2"/>
    <n v="32"/>
    <x v="5"/>
  </r>
  <r>
    <x v="0"/>
    <s v="Compact Fluorescent"/>
    <m/>
    <s v="Twist"/>
    <n v="1"/>
    <n v="22"/>
    <x v="5"/>
  </r>
  <r>
    <x v="6"/>
    <s v="Compact Fluorescent"/>
    <m/>
    <s v="Twist"/>
    <n v="1"/>
    <n v="22"/>
    <x v="7"/>
  </r>
  <r>
    <x v="4"/>
    <s v="Compact Fluorescent"/>
    <m/>
    <s v="Twist"/>
    <n v="1"/>
    <n v="22"/>
    <x v="7"/>
  </r>
  <r>
    <x v="0"/>
    <s v="Compact Fluorescent"/>
    <m/>
    <s v="Twist"/>
    <n v="2"/>
    <n v="15"/>
    <x v="8"/>
  </r>
  <r>
    <x v="6"/>
    <s v="Compact Fluorescent"/>
    <m/>
    <s v="Twist"/>
    <n v="2"/>
    <n v="15"/>
    <x v="8"/>
  </r>
  <r>
    <x v="6"/>
    <s v="Compact Fluorescent"/>
    <m/>
    <s v="Twist"/>
    <n v="3"/>
    <n v="15"/>
    <x v="8"/>
  </r>
  <r>
    <x v="14"/>
    <s v="Compact Fluorescent"/>
    <m/>
    <s v="Twist"/>
    <n v="1"/>
    <n v="22"/>
    <x v="8"/>
  </r>
  <r>
    <x v="4"/>
    <s v="Compact Fluorescent"/>
    <m/>
    <s v="Twist"/>
    <n v="1"/>
    <n v="22"/>
    <x v="8"/>
  </r>
  <r>
    <x v="4"/>
    <s v="Incandescent"/>
    <m/>
    <s v="Standard A Lamp"/>
    <n v="1"/>
    <n v="40"/>
    <x v="8"/>
  </r>
  <r>
    <x v="4"/>
    <s v="Compact Fluorescent"/>
    <m/>
    <s v="Twist"/>
    <n v="1"/>
    <n v="15"/>
    <x v="8"/>
  </r>
  <r>
    <x v="6"/>
    <s v="Halogen"/>
    <m/>
    <s v="Quartz Tube"/>
    <n v="3"/>
    <n v="150"/>
    <x v="8"/>
  </r>
  <r>
    <x v="0"/>
    <s v="Linear Fluorescent"/>
    <n v="48"/>
    <s v="T-12"/>
    <n v="2"/>
    <n v="32"/>
    <x v="9"/>
  </r>
  <r>
    <x v="0"/>
    <s v="Incandescent"/>
    <m/>
    <s v="Standard A Lamp"/>
    <n v="1"/>
    <n v="75"/>
    <x v="9"/>
  </r>
  <r>
    <x v="1"/>
    <s v="Incandescent"/>
    <m/>
    <s v="Standard A Lamp"/>
    <n v="3"/>
    <n v="60"/>
    <x v="2"/>
  </r>
  <r>
    <x v="0"/>
    <s v="Incandescent"/>
    <m/>
    <s v="Standard A Lamp"/>
    <n v="2"/>
    <n v="60"/>
    <x v="2"/>
  </r>
  <r>
    <x v="0"/>
    <s v="Incandescent"/>
    <m/>
    <s v="Standard A Lamp"/>
    <n v="1"/>
    <n v="75"/>
    <x v="0"/>
  </r>
  <r>
    <x v="4"/>
    <s v="Incandescent"/>
    <m/>
    <s v="Standard A Lamp"/>
    <n v="1"/>
    <n v="75"/>
    <x v="0"/>
  </r>
  <r>
    <x v="0"/>
    <s v="Incandescent"/>
    <m/>
    <s v="Globe"/>
    <n v="2"/>
    <n v="75"/>
    <x v="12"/>
  </r>
  <r>
    <x v="1"/>
    <s v="Incandescent"/>
    <m/>
    <s v="Standard A Lamp"/>
    <n v="1"/>
    <n v="75"/>
    <x v="12"/>
  </r>
  <r>
    <x v="0"/>
    <s v="Incandescent"/>
    <m/>
    <s v="Standard A Lamp"/>
    <n v="1"/>
    <n v="60"/>
    <x v="3"/>
  </r>
  <r>
    <x v="0"/>
    <s v="Incandescent"/>
    <m/>
    <s v="Standard A Lamp"/>
    <n v="1"/>
    <n v="60"/>
    <x v="3"/>
  </r>
  <r>
    <x v="0"/>
    <s v="Compact Fluorescent"/>
    <m/>
    <s v="Twist"/>
    <n v="2"/>
    <n v="15"/>
    <x v="5"/>
  </r>
  <r>
    <x v="5"/>
    <s v="Incandescent"/>
    <m/>
    <s v="Standard A Lamp"/>
    <n v="5"/>
    <n v="75"/>
    <x v="5"/>
  </r>
  <r>
    <x v="0"/>
    <s v="Incandescent"/>
    <m/>
    <s v="Standard A Lamp"/>
    <n v="2"/>
    <n v="75"/>
    <x v="6"/>
  </r>
  <r>
    <x v="5"/>
    <s v="Compact Fluorescent"/>
    <m/>
    <s v="Twist"/>
    <n v="1"/>
    <n v="15"/>
    <x v="7"/>
  </r>
  <r>
    <x v="0"/>
    <s v="Incandescent"/>
    <m/>
    <s v="Standard A Lamp"/>
    <n v="1"/>
    <n v="75"/>
    <x v="2"/>
  </r>
  <r>
    <x v="1"/>
    <s v="Incandescent"/>
    <m/>
    <s v="Standard A Lamp"/>
    <n v="3"/>
    <n v="60"/>
    <x v="2"/>
  </r>
  <r>
    <x v="0"/>
    <s v="Incandescent"/>
    <m/>
    <s v="Standard A Lamp"/>
    <n v="2"/>
    <n v="60"/>
    <x v="10"/>
  </r>
  <r>
    <x v="4"/>
    <s v="Incandescent"/>
    <m/>
    <s v="Standard A Lamp"/>
    <n v="1"/>
    <n v="75"/>
    <x v="10"/>
  </r>
  <r>
    <x v="0"/>
    <s v="Linear Fluorescent"/>
    <n v="48"/>
    <s v="T-5"/>
    <n v="2"/>
    <n v="40"/>
    <x v="9"/>
  </r>
  <r>
    <x v="0"/>
    <s v="Compact Fluorescent"/>
    <m/>
    <s v="Twist"/>
    <n v="2"/>
    <n v="15"/>
    <x v="8"/>
  </r>
  <r>
    <x v="6"/>
    <s v="Compact Fluorescent"/>
    <m/>
    <s v="Twist"/>
    <n v="1"/>
    <n v="15"/>
    <x v="8"/>
  </r>
  <r>
    <x v="0"/>
    <s v="Halogen"/>
    <m/>
    <s v="PAR"/>
    <n v="1"/>
    <n v="150"/>
    <x v="9"/>
  </r>
  <r>
    <x v="0"/>
    <s v="Incandescent"/>
    <m/>
    <s v="Standard A Lamp"/>
    <n v="1"/>
    <n v="75"/>
    <x v="9"/>
  </r>
  <r>
    <x v="1"/>
    <s v="Incandescent"/>
    <m/>
    <s v="Globe"/>
    <n v="3"/>
    <n v="60"/>
    <x v="2"/>
  </r>
  <r>
    <x v="0"/>
    <s v="Compact Fluorescent"/>
    <m/>
    <s v="Twist"/>
    <n v="3"/>
    <n v="15"/>
    <x v="2"/>
  </r>
  <r>
    <x v="0"/>
    <s v="Compact Fluorescent"/>
    <m/>
    <s v="Twist"/>
    <n v="4"/>
    <n v="22"/>
    <x v="2"/>
  </r>
  <r>
    <x v="0"/>
    <s v="Incandescent"/>
    <m/>
    <s v="Standard A Lamp"/>
    <n v="2"/>
    <n v="60"/>
    <x v="2"/>
  </r>
  <r>
    <x v="5"/>
    <s v="Compact Fluorescent"/>
    <m/>
    <s v="Twist"/>
    <n v="1"/>
    <n v="22"/>
    <x v="0"/>
  </r>
  <r>
    <x v="4"/>
    <s v="Incandescent"/>
    <m/>
    <s v="Standard A Lamp"/>
    <n v="1"/>
    <n v="60"/>
    <x v="0"/>
  </r>
  <r>
    <x v="0"/>
    <s v="Linear Fluorescent"/>
    <n v="48"/>
    <s v="T-12"/>
    <n v="2"/>
    <n v="60"/>
    <x v="0"/>
  </r>
  <r>
    <x v="4"/>
    <s v="Incandescent"/>
    <m/>
    <s v="Standard A Lamp"/>
    <n v="1"/>
    <n v="60"/>
    <x v="0"/>
  </r>
  <r>
    <x v="0"/>
    <s v="Compact Fluorescent"/>
    <m/>
    <s v="Twist"/>
    <n v="2"/>
    <n v="22"/>
    <x v="0"/>
  </r>
  <r>
    <x v="0"/>
    <s v="Incandescent"/>
    <m/>
    <s v="Standard A Lamp"/>
    <n v="1"/>
    <n v="65"/>
    <x v="0"/>
  </r>
  <r>
    <x v="9"/>
    <s v="Incandescent"/>
    <m/>
    <s v="Standard A Lamp"/>
    <n v="5"/>
    <n v="60"/>
    <x v="5"/>
  </r>
  <r>
    <x v="5"/>
    <s v="Incandescent"/>
    <m/>
    <s v="Mini base"/>
    <n v="3"/>
    <n v="40"/>
    <x v="5"/>
  </r>
  <r>
    <x v="0"/>
    <s v="Incandescent"/>
    <m/>
    <s v="Standard A Lamp"/>
    <n v="1"/>
    <n v="60"/>
    <x v="11"/>
  </r>
  <r>
    <x v="7"/>
    <s v="Incandescent"/>
    <m/>
    <s v="Standard A Lamp"/>
    <n v="1"/>
    <n v="65"/>
    <x v="11"/>
  </r>
  <r>
    <x v="0"/>
    <s v="Incandescent"/>
    <m/>
    <s v="Standard A Lamp"/>
    <n v="1"/>
    <n v="60"/>
    <x v="3"/>
  </r>
  <r>
    <x v="0"/>
    <s v="Incandescent"/>
    <m/>
    <s v="Standard A Lamp"/>
    <n v="2"/>
    <n v="60"/>
    <x v="5"/>
  </r>
  <r>
    <x v="5"/>
    <s v="Incandescent"/>
    <m/>
    <s v="Mini base"/>
    <n v="3"/>
    <n v="40"/>
    <x v="5"/>
  </r>
  <r>
    <x v="0"/>
    <s v="Compact Fluorescent"/>
    <m/>
    <s v="Twist"/>
    <n v="2"/>
    <n v="15"/>
    <x v="6"/>
  </r>
  <r>
    <x v="0"/>
    <s v="Incandescent"/>
    <m/>
    <s v="Standard A Lamp"/>
    <n v="1"/>
    <n v="40"/>
    <x v="7"/>
  </r>
  <r>
    <x v="14"/>
    <s v="Incandescent"/>
    <m/>
    <s v="3-Way Incandescent"/>
    <n v="1"/>
    <n v="100"/>
    <x v="7"/>
  </r>
  <r>
    <x v="4"/>
    <s v="Incandescent"/>
    <m/>
    <s v="3-Way Incandescent"/>
    <n v="1"/>
    <n v="100"/>
    <x v="7"/>
  </r>
  <r>
    <x v="6"/>
    <s v="Incandescent"/>
    <m/>
    <s v="Standard A Lamp"/>
    <n v="1"/>
    <n v="60"/>
    <x v="7"/>
  </r>
  <r>
    <x v="0"/>
    <s v="Linear Fluorescent"/>
    <n v="36"/>
    <s v="T-12"/>
    <n v="2"/>
    <n v="60"/>
    <x v="4"/>
  </r>
  <r>
    <x v="0"/>
    <s v="Incandescent"/>
    <m/>
    <s v="Standard A Lamp"/>
    <n v="1"/>
    <n v="40"/>
    <x v="4"/>
  </r>
  <r>
    <x v="0"/>
    <s v="Incandescent"/>
    <m/>
    <s v="Standard A Lamp"/>
    <n v="1"/>
    <n v="60"/>
    <x v="4"/>
  </r>
  <r>
    <x v="5"/>
    <s v="Compact Fluorescent"/>
    <m/>
    <s v="Twist"/>
    <n v="3"/>
    <n v="15"/>
    <x v="8"/>
  </r>
  <r>
    <x v="4"/>
    <s v="Incandescent"/>
    <m/>
    <s v="Standard A Lamp"/>
    <n v="1"/>
    <n v="25"/>
    <x v="8"/>
  </r>
  <r>
    <x v="0"/>
    <s v="Compact Fluorescent"/>
    <m/>
    <s v="Twist"/>
    <n v="2"/>
    <n v="15"/>
    <x v="12"/>
  </r>
  <r>
    <x v="9"/>
    <s v="Incandescent"/>
    <m/>
    <s v="Standard A Lamp"/>
    <n v="3"/>
    <n v="40"/>
    <x v="12"/>
  </r>
  <r>
    <x v="0"/>
    <s v="Incandescent"/>
    <m/>
    <s v="Standard A Lamp"/>
    <n v="1"/>
    <n v="75"/>
    <x v="12"/>
  </r>
  <r>
    <x v="14"/>
    <s v="Incandescent"/>
    <m/>
    <s v="3-Way Incandescent"/>
    <n v="1"/>
    <n v="90"/>
    <x v="12"/>
  </r>
  <r>
    <x v="6"/>
    <s v="Incandescent"/>
    <m/>
    <s v="Standard A Lamp"/>
    <n v="1"/>
    <n v="60"/>
    <x v="12"/>
  </r>
  <r>
    <x v="0"/>
    <s v="Linear Fluorescent"/>
    <n v="48"/>
    <s v="T-12"/>
    <n v="2"/>
    <n v="60"/>
    <x v="12"/>
  </r>
  <r>
    <x v="0"/>
    <s v="Incandescent"/>
    <m/>
    <s v="Standard A Lamp"/>
    <n v="2"/>
    <n v="60"/>
    <x v="4"/>
  </r>
  <r>
    <x v="0"/>
    <s v="Incandescent"/>
    <m/>
    <s v="Standard A Lamp"/>
    <n v="1"/>
    <n v="60"/>
    <x v="7"/>
  </r>
  <r>
    <x v="5"/>
    <s v="Incandescent"/>
    <m/>
    <s v="Standard A Lamp"/>
    <n v="1"/>
    <n v="60"/>
    <x v="3"/>
  </r>
  <r>
    <x v="0"/>
    <s v="Incandescent"/>
    <m/>
    <s v="Standard A Lamp"/>
    <n v="2"/>
    <n v="60"/>
    <x v="5"/>
  </r>
  <r>
    <x v="0"/>
    <s v="Incandescent"/>
    <m/>
    <s v="Standard A Lamp"/>
    <n v="2"/>
    <n v="75"/>
    <x v="2"/>
  </r>
  <r>
    <x v="0"/>
    <s v="Incandescent"/>
    <m/>
    <s v="Standard A Lamp"/>
    <n v="1"/>
    <n v="60"/>
    <x v="0"/>
  </r>
  <r>
    <x v="4"/>
    <s v="Incandescent"/>
    <m/>
    <s v="Standard A Lamp"/>
    <n v="1"/>
    <n v="75"/>
    <x v="0"/>
  </r>
  <r>
    <x v="0"/>
    <s v="Compact Fluorescent"/>
    <m/>
    <s v="Twist"/>
    <n v="1"/>
    <n v="15"/>
    <x v="8"/>
  </r>
  <r>
    <x v="0"/>
    <s v="Incandescent"/>
    <m/>
    <s v="Standard A Lamp"/>
    <n v="1"/>
    <n v="75"/>
    <x v="6"/>
  </r>
  <r>
    <x v="0"/>
    <s v="Linear Fluorescent"/>
    <n v="48"/>
    <s v="T-12"/>
    <n v="2"/>
    <n v="40"/>
    <x v="9"/>
  </r>
  <r>
    <x v="5"/>
    <s v="Compact Fluorescent"/>
    <m/>
    <s v="Twist"/>
    <n v="1"/>
    <n v="15"/>
    <x v="2"/>
  </r>
  <r>
    <x v="1"/>
    <s v="Incandescent"/>
    <m/>
    <s v="Standard A Lamp"/>
    <n v="6"/>
    <n v="60"/>
    <x v="2"/>
  </r>
  <r>
    <x v="7"/>
    <s v="Incandescent"/>
    <m/>
    <s v="Standard A Lamp"/>
    <n v="1"/>
    <n v="60"/>
    <x v="11"/>
  </r>
  <r>
    <x v="0"/>
    <s v="Incandescent"/>
    <m/>
    <s v="Standard A Lamp"/>
    <n v="1"/>
    <n v="60"/>
    <x v="11"/>
  </r>
  <r>
    <x v="5"/>
    <s v="Compact Fluorescent"/>
    <m/>
    <s v="Twist"/>
    <n v="3"/>
    <n v="15"/>
    <x v="3"/>
  </r>
  <r>
    <x v="0"/>
    <s v="Compact Fluorescent"/>
    <m/>
    <s v="Twist"/>
    <n v="2"/>
    <n v="15"/>
    <x v="3"/>
  </r>
  <r>
    <x v="0"/>
    <s v="Linear Fluorescent"/>
    <n v="48"/>
    <s v="T-8"/>
    <n v="3"/>
    <n v="40"/>
    <x v="5"/>
  </r>
  <r>
    <x v="8"/>
    <s v="Incandescent"/>
    <m/>
    <s v="Standard A Lamp"/>
    <n v="1"/>
    <n v="65"/>
    <x v="5"/>
  </r>
  <r>
    <x v="5"/>
    <s v="Compact Fluorescent"/>
    <m/>
    <s v="Twist"/>
    <n v="3"/>
    <n v="15"/>
    <x v="7"/>
  </r>
  <r>
    <x v="4"/>
    <s v="Compact Fluorescent"/>
    <m/>
    <s v="Twist"/>
    <n v="1"/>
    <n v="15"/>
    <x v="7"/>
  </r>
  <r>
    <x v="5"/>
    <s v="Compact Fluorescent"/>
    <m/>
    <s v="Twist"/>
    <n v="3"/>
    <n v="15"/>
    <x v="10"/>
  </r>
  <r>
    <x v="4"/>
    <s v="Compact Fluorescent"/>
    <m/>
    <s v="Twist"/>
    <n v="1"/>
    <n v="15"/>
    <x v="10"/>
  </r>
  <r>
    <x v="5"/>
    <s v="Compact Fluorescent"/>
    <m/>
    <s v="Twist"/>
    <n v="3"/>
    <n v="15"/>
    <x v="8"/>
  </r>
  <r>
    <x v="0"/>
    <s v="Incandescent"/>
    <m/>
    <s v="Standard A Lamp"/>
    <n v="5"/>
    <n v="40"/>
    <x v="11"/>
  </r>
  <r>
    <x v="0"/>
    <s v="Incandescent"/>
    <m/>
    <s v="Standard A Lamp"/>
    <n v="1"/>
    <n v="60"/>
    <x v="11"/>
  </r>
  <r>
    <x v="1"/>
    <s v="Incandescent"/>
    <m/>
    <s v="Standard A Lamp"/>
    <n v="3"/>
    <n v="40"/>
    <x v="2"/>
  </r>
  <r>
    <x v="4"/>
    <s v="Incandescent"/>
    <m/>
    <s v="Standard A Lamp"/>
    <n v="1"/>
    <n v="60"/>
    <x v="0"/>
  </r>
  <r>
    <x v="0"/>
    <s v="Incandescent"/>
    <m/>
    <s v="Standard A Lamp"/>
    <n v="1"/>
    <n v="100"/>
    <x v="0"/>
  </r>
  <r>
    <x v="0"/>
    <s v="Incandescent"/>
    <m/>
    <s v="Standard A Lamp"/>
    <n v="2"/>
    <n v="60"/>
    <x v="3"/>
  </r>
  <r>
    <x v="2"/>
    <s v="Linear Fluorescent"/>
    <n v="48"/>
    <s v="T-12"/>
    <n v="4"/>
    <n v="40"/>
    <x v="5"/>
  </r>
  <r>
    <x v="8"/>
    <s v="Incandescent"/>
    <m/>
    <s v="Standard A Lamp"/>
    <n v="1"/>
    <n v="65"/>
    <x v="5"/>
  </r>
  <r>
    <x v="0"/>
    <s v="Incandescent"/>
    <m/>
    <s v="Standard A Lamp"/>
    <n v="1"/>
    <n v="60"/>
    <x v="6"/>
  </r>
  <r>
    <x v="14"/>
    <s v="Incandescent"/>
    <m/>
    <s v="Standard A Lamp"/>
    <n v="1"/>
    <n v="100"/>
    <x v="7"/>
  </r>
  <r>
    <x v="0"/>
    <s v="Incandescent"/>
    <m/>
    <s v="Standard A Lamp"/>
    <n v="2"/>
    <n v="60"/>
    <x v="7"/>
  </r>
  <r>
    <x v="1"/>
    <s v="Incandescent"/>
    <m/>
    <s v="Standard A Lamp"/>
    <n v="2"/>
    <n v="40"/>
    <x v="2"/>
  </r>
  <r>
    <x v="0"/>
    <s v="Incandescent"/>
    <m/>
    <s v="Standard A Lamp"/>
    <n v="2"/>
    <n v="75"/>
    <x v="10"/>
  </r>
  <r>
    <x v="0"/>
    <s v="Compact Fluorescent"/>
    <m/>
    <s v="Twist"/>
    <n v="1"/>
    <n v="22"/>
    <x v="6"/>
  </r>
  <r>
    <x v="1"/>
    <s v="Compact Fluorescent"/>
    <m/>
    <s v="Twist"/>
    <n v="3"/>
    <n v="22"/>
    <x v="2"/>
  </r>
  <r>
    <x v="0"/>
    <s v="Incandescent"/>
    <m/>
    <s v="Standard A Lamp"/>
    <n v="1"/>
    <n v="60"/>
    <x v="0"/>
  </r>
  <r>
    <x v="0"/>
    <s v="Compact Fluorescent"/>
    <m/>
    <s v="Twist"/>
    <n v="1"/>
    <n v="15"/>
    <x v="0"/>
  </r>
  <r>
    <x v="0"/>
    <s v="Compact Fluorescent"/>
    <m/>
    <s v="Twist"/>
    <n v="1"/>
    <n v="15"/>
    <x v="12"/>
  </r>
  <r>
    <x v="9"/>
    <s v="Compact Fluorescent"/>
    <m/>
    <s v="Twist"/>
    <n v="1"/>
    <n v="15"/>
    <x v="12"/>
  </r>
  <r>
    <x v="0"/>
    <s v="Incandescent"/>
    <m/>
    <s v="Standard A Lamp"/>
    <n v="1"/>
    <n v="100"/>
    <x v="11"/>
  </r>
  <r>
    <x v="0"/>
    <s v="Compact Fluorescent"/>
    <m/>
    <s v="Twist"/>
    <n v="2"/>
    <n v="15"/>
    <x v="5"/>
  </r>
  <r>
    <x v="5"/>
    <s v="Compact Fluorescent"/>
    <m/>
    <s v="Twist"/>
    <n v="3"/>
    <n v="15"/>
    <x v="7"/>
  </r>
  <r>
    <x v="13"/>
    <s v="Linear Fluorescent"/>
    <n v="24"/>
    <s v="T-5"/>
    <n v="4"/>
    <n v="24"/>
    <x v="7"/>
  </r>
  <r>
    <x v="0"/>
    <s v="Compact Fluorescent"/>
    <m/>
    <s v="Twist"/>
    <n v="2"/>
    <n v="15"/>
    <x v="10"/>
  </r>
  <r>
    <x v="4"/>
    <s v="Incandescent"/>
    <m/>
    <s v="Standard A Lamp"/>
    <n v="1"/>
    <n v="100"/>
    <x v="10"/>
  </r>
  <r>
    <x v="0"/>
    <s v="Compact Fluorescent"/>
    <m/>
    <s v="Reflector"/>
    <n v="3"/>
    <n v="15"/>
    <x v="1"/>
  </r>
  <r>
    <x v="6"/>
    <s v="Compact Fluorescent"/>
    <m/>
    <s v="Circline (Screw Base)"/>
    <n v="1"/>
    <n v="15"/>
    <x v="1"/>
  </r>
  <r>
    <x v="4"/>
    <s v="Incandescent"/>
    <m/>
    <s v="Standard A Lamp"/>
    <n v="1"/>
    <n v="40"/>
    <x v="1"/>
  </r>
  <r>
    <x v="4"/>
    <s v="Incandescent"/>
    <m/>
    <s v="Standard A Lamp"/>
    <n v="1"/>
    <n v="100"/>
    <x v="1"/>
  </r>
  <r>
    <x v="0"/>
    <s v="Linear Fluorescent"/>
    <n v="18"/>
    <s v="T-12"/>
    <n v="1"/>
    <n v="16"/>
    <x v="4"/>
  </r>
  <r>
    <x v="4"/>
    <s v="Incandescent"/>
    <m/>
    <s v="Standard A Lamp"/>
    <n v="1"/>
    <n v="100"/>
    <x v="0"/>
  </r>
  <r>
    <x v="6"/>
    <s v="Incandescent"/>
    <m/>
    <s v="3-Way Incandescent"/>
    <n v="1"/>
    <n v="125"/>
    <x v="0"/>
  </r>
  <r>
    <x v="4"/>
    <s v="Incandescent"/>
    <m/>
    <s v="Standard A Lamp"/>
    <n v="1"/>
    <n v="60"/>
    <x v="0"/>
  </r>
  <r>
    <x v="0"/>
    <s v="Compact Fluorescent"/>
    <m/>
    <s v="Twist"/>
    <n v="3"/>
    <n v="22"/>
    <x v="0"/>
  </r>
  <r>
    <x v="0"/>
    <s v="Compact Fluorescent"/>
    <m/>
    <s v="Reflector"/>
    <n v="3"/>
    <n v="15"/>
    <x v="7"/>
  </r>
  <r>
    <x v="0"/>
    <s v="Linear Fluorescent"/>
    <n v="18"/>
    <s v="T-12"/>
    <n v="1"/>
    <n v="16"/>
    <x v="4"/>
  </r>
  <r>
    <x v="6"/>
    <s v="Compact Fluorescent"/>
    <m/>
    <s v="Twist"/>
    <n v="1"/>
    <n v="15"/>
    <x v="4"/>
  </r>
  <r>
    <x v="0"/>
    <s v="Linear Fluorescent"/>
    <n v="18"/>
    <s v="T-12"/>
    <n v="1"/>
    <n v="16"/>
    <x v="4"/>
  </r>
  <r>
    <x v="0"/>
    <s v="Compact Fluorescent"/>
    <m/>
    <s v="Reflector"/>
    <n v="3"/>
    <n v="15"/>
    <x v="5"/>
  </r>
  <r>
    <x v="0"/>
    <s v="Compact Fluorescent"/>
    <m/>
    <s v="Reflector"/>
    <n v="3"/>
    <n v="15"/>
    <x v="4"/>
  </r>
  <r>
    <x v="0"/>
    <s v="Compact Fluorescent"/>
    <m/>
    <s v="Reflector"/>
    <n v="1"/>
    <n v="15"/>
    <x v="9"/>
  </r>
  <r>
    <x v="5"/>
    <s v="Linear Fluorescent"/>
    <n v="48"/>
    <s v="T-8"/>
    <n v="2"/>
    <n v="32"/>
    <x v="8"/>
  </r>
  <r>
    <x v="0"/>
    <s v="Incandescent"/>
    <m/>
    <s v="Standard A Lamp"/>
    <n v="1"/>
    <n v="100"/>
    <x v="8"/>
  </r>
  <r>
    <x v="7"/>
    <s v="Incandescent"/>
    <m/>
    <s v="Standard A Lamp"/>
    <n v="2"/>
    <n v="60"/>
    <x v="8"/>
  </r>
  <r>
    <x v="15"/>
    <s v="Halogen"/>
    <m/>
    <s v="PAR"/>
    <n v="2"/>
    <n v="50"/>
    <x v="8"/>
  </r>
  <r>
    <x v="0"/>
    <s v="Incandescent"/>
    <m/>
    <s v="Standard A Lamp"/>
    <n v="1"/>
    <n v="60"/>
    <x v="11"/>
  </r>
  <r>
    <x v="7"/>
    <s v="Incandescent"/>
    <m/>
    <s v="Standard A Lamp"/>
    <n v="1"/>
    <n v="40"/>
    <x v="11"/>
  </r>
  <r>
    <x v="0"/>
    <s v="Compact Fluorescent"/>
    <m/>
    <s v="Reflector"/>
    <n v="3"/>
    <n v="15"/>
    <x v="3"/>
  </r>
  <r>
    <x v="0"/>
    <s v="Compact Fluorescent"/>
    <m/>
    <s v="Reflector"/>
    <n v="3"/>
    <n v="15"/>
    <x v="10"/>
  </r>
  <r>
    <x v="4"/>
    <s v="Incandescent"/>
    <m/>
    <s v="Decorative"/>
    <n v="1"/>
    <n v="60"/>
    <x v="10"/>
  </r>
  <r>
    <x v="0"/>
    <s v="Compact Fluorescent"/>
    <m/>
    <s v="Twist"/>
    <n v="1"/>
    <n v="15"/>
    <x v="2"/>
  </r>
  <r>
    <x v="0"/>
    <s v="Compact Fluorescent"/>
    <m/>
    <s v="Reflector"/>
    <n v="3"/>
    <n v="15"/>
    <x v="8"/>
  </r>
  <r>
    <x v="0"/>
    <s v="Linear Fluorescent"/>
    <n v="18"/>
    <s v="T-12"/>
    <n v="1"/>
    <n v="16"/>
    <x v="4"/>
  </r>
  <r>
    <x v="0"/>
    <s v="Compact Fluorescent"/>
    <m/>
    <s v="Twist"/>
    <n v="1"/>
    <n v="15"/>
    <x v="2"/>
  </r>
  <r>
    <x v="0"/>
    <s v="Compact Fluorescent"/>
    <m/>
    <s v="Twist"/>
    <n v="1"/>
    <n v="18"/>
    <x v="2"/>
  </r>
  <r>
    <x v="1"/>
    <s v="Compact Fluorescent"/>
    <m/>
    <s v="Twist"/>
    <n v="1"/>
    <n v="18"/>
    <x v="2"/>
  </r>
  <r>
    <x v="0"/>
    <s v="Compact Fluorescent"/>
    <m/>
    <s v="Twist"/>
    <n v="2"/>
    <n v="7"/>
    <x v="4"/>
  </r>
  <r>
    <x v="8"/>
    <s v="Compact Fluorescent"/>
    <m/>
    <s v="Twist"/>
    <n v="1"/>
    <n v="15"/>
    <x v="9"/>
  </r>
  <r>
    <x v="5"/>
    <s v="Compact Fluorescent"/>
    <m/>
    <s v="Twist"/>
    <n v="3"/>
    <n v="18"/>
    <x v="12"/>
  </r>
  <r>
    <x v="0"/>
    <s v="Compact Fluorescent"/>
    <m/>
    <s v="Twist"/>
    <n v="3"/>
    <n v="15"/>
    <x v="0"/>
  </r>
  <r>
    <x v="2"/>
    <s v="Compact Fluorescent"/>
    <m/>
    <s v="Twist"/>
    <n v="1"/>
    <n v="18"/>
    <x v="9"/>
  </r>
  <r>
    <x v="0"/>
    <s v="Compact Fluorescent"/>
    <m/>
    <s v="Twist"/>
    <n v="2"/>
    <n v="18"/>
    <x v="0"/>
  </r>
  <r>
    <x v="0"/>
    <s v="Compact Fluorescent"/>
    <m/>
    <s v="Twist"/>
    <n v="2"/>
    <n v="15"/>
    <x v="2"/>
  </r>
  <r>
    <x v="5"/>
    <s v="Compact Fluorescent"/>
    <m/>
    <s v="Twist"/>
    <n v="4"/>
    <n v="18"/>
    <x v="7"/>
  </r>
  <r>
    <x v="8"/>
    <s v="Compact Fluorescent"/>
    <m/>
    <s v="Twist"/>
    <n v="1"/>
    <n v="18"/>
    <x v="5"/>
  </r>
  <r>
    <x v="0"/>
    <s v="Compact Fluorescent"/>
    <m/>
    <s v="Twist"/>
    <n v="2"/>
    <n v="18"/>
    <x v="9"/>
  </r>
  <r>
    <x v="0"/>
    <s v="Compact Fluorescent"/>
    <m/>
    <s v="Twist"/>
    <n v="2"/>
    <n v="18"/>
    <x v="3"/>
  </r>
  <r>
    <x v="0"/>
    <s v="Compact Fluorescent"/>
    <m/>
    <s v="Twist"/>
    <n v="1"/>
    <n v="18"/>
    <x v="2"/>
  </r>
  <r>
    <x v="1"/>
    <s v="Compact Fluorescent"/>
    <m/>
    <s v="Twist"/>
    <n v="2"/>
    <n v="18"/>
    <x v="2"/>
  </r>
  <r>
    <x v="0"/>
    <s v="Compact Fluorescent"/>
    <m/>
    <s v="Twist"/>
    <n v="1"/>
    <n v="18"/>
    <x v="6"/>
  </r>
  <r>
    <x v="5"/>
    <s v="Incandescent"/>
    <m/>
    <s v="Decorative"/>
    <n v="2"/>
    <n v="60"/>
    <x v="10"/>
  </r>
  <r>
    <x v="0"/>
    <s v="Compact Fluorescent"/>
    <m/>
    <s v="Twist"/>
    <n v="2"/>
    <n v="15"/>
    <x v="4"/>
  </r>
  <r>
    <x v="0"/>
    <s v="Incandescent"/>
    <m/>
    <s v="Standard A Lamp"/>
    <n v="1"/>
    <n v="60"/>
    <x v="9"/>
  </r>
  <r>
    <x v="0"/>
    <s v="Linear Fluorescent"/>
    <n v="96"/>
    <s v="T-12"/>
    <n v="2"/>
    <n v="60"/>
    <x v="9"/>
  </r>
  <r>
    <x v="0"/>
    <s v="Linear Fluorescent"/>
    <n v="48"/>
    <s v="T-8"/>
    <n v="2"/>
    <n v="40"/>
    <x v="9"/>
  </r>
  <r>
    <x v="1"/>
    <s v="Incandescent"/>
    <m/>
    <s v="Globe"/>
    <n v="4"/>
    <n v="40"/>
    <x v="2"/>
  </r>
  <r>
    <x v="5"/>
    <s v="Compact Fluorescent"/>
    <m/>
    <s v="Twist"/>
    <n v="3"/>
    <n v="22"/>
    <x v="0"/>
  </r>
  <r>
    <x v="0"/>
    <s v="Incandescent"/>
    <m/>
    <s v="Standard A Lamp"/>
    <n v="2"/>
    <n v="60"/>
    <x v="1"/>
  </r>
  <r>
    <x v="7"/>
    <s v="Incandescent"/>
    <m/>
    <s v="Standard A Lamp"/>
    <n v="1"/>
    <n v="60"/>
    <x v="11"/>
  </r>
  <r>
    <x v="0"/>
    <s v="Incandescent"/>
    <m/>
    <s v="Standard A Lamp"/>
    <n v="1"/>
    <n v="60"/>
    <x v="11"/>
  </r>
  <r>
    <x v="0"/>
    <s v="Compact Fluorescent"/>
    <m/>
    <s v="Twist"/>
    <n v="1"/>
    <n v="15"/>
    <x v="3"/>
  </r>
  <r>
    <x v="0"/>
    <s v="Compact Fluorescent"/>
    <m/>
    <s v="Twist"/>
    <n v="1"/>
    <n v="15"/>
    <x v="5"/>
  </r>
  <r>
    <x v="0"/>
    <s v="Compact Fluorescent"/>
    <m/>
    <s v="Twist"/>
    <n v="2"/>
    <n v="22"/>
    <x v="7"/>
  </r>
  <r>
    <x v="6"/>
    <s v="Incandescent"/>
    <m/>
    <s v="Standard A Lamp"/>
    <n v="2"/>
    <n v="60"/>
    <x v="7"/>
  </r>
  <r>
    <x v="0"/>
    <s v="Incandescent"/>
    <m/>
    <s v="Standard A Lamp"/>
    <n v="1"/>
    <n v="60"/>
    <x v="10"/>
  </r>
  <r>
    <x v="4"/>
    <s v="Incandescent"/>
    <m/>
    <s v="Standard A Lamp"/>
    <n v="1"/>
    <n v="60"/>
    <x v="10"/>
  </r>
  <r>
    <x v="0"/>
    <s v="Incandescent"/>
    <m/>
    <s v="Standard A Lamp"/>
    <n v="4"/>
    <n v="60"/>
    <x v="8"/>
  </r>
  <r>
    <x v="0"/>
    <s v="Incandescent"/>
    <m/>
    <s v="Standard A Lamp"/>
    <n v="1"/>
    <n v="60"/>
    <x v="9"/>
  </r>
  <r>
    <x v="0"/>
    <s v="Incandescent"/>
    <m/>
    <s v="Standard A Lamp"/>
    <n v="2"/>
    <n v="60"/>
    <x v="9"/>
  </r>
  <r>
    <x v="1"/>
    <s v="Incandescent"/>
    <m/>
    <s v="Mini base"/>
    <n v="4"/>
    <n v="60"/>
    <x v="2"/>
  </r>
  <r>
    <x v="0"/>
    <s v="Compact Fluorescent"/>
    <m/>
    <s v="Twist"/>
    <n v="1"/>
    <n v="22"/>
    <x v="2"/>
  </r>
  <r>
    <x v="0"/>
    <s v="Incandescent"/>
    <m/>
    <s v="Standard A Lamp"/>
    <n v="1"/>
    <n v="60"/>
    <x v="0"/>
  </r>
  <r>
    <x v="0"/>
    <s v="Compact Fluorescent"/>
    <m/>
    <s v="Twist"/>
    <n v="1"/>
    <n v="15"/>
    <x v="0"/>
  </r>
  <r>
    <x v="0"/>
    <s v="Compact Fluorescent"/>
    <m/>
    <s v="Twist"/>
    <n v="2"/>
    <n v="22"/>
    <x v="0"/>
  </r>
  <r>
    <x v="4"/>
    <s v="Compact Fluorescent"/>
    <m/>
    <s v="Twist"/>
    <n v="1"/>
    <n v="15"/>
    <x v="0"/>
  </r>
  <r>
    <x v="9"/>
    <s v="Incandescent"/>
    <m/>
    <s v="Mini base"/>
    <n v="6"/>
    <n v="60"/>
    <x v="1"/>
  </r>
  <r>
    <x v="9"/>
    <s v="Compact Fluorescent"/>
    <m/>
    <s v="Twist"/>
    <n v="3"/>
    <n v="15"/>
    <x v="1"/>
  </r>
  <r>
    <x v="0"/>
    <s v="Compact Fluorescent"/>
    <m/>
    <s v="Twist"/>
    <n v="1"/>
    <n v="15"/>
    <x v="3"/>
  </r>
  <r>
    <x v="9"/>
    <s v="Incandescent"/>
    <m/>
    <s v="Mini base"/>
    <n v="3"/>
    <n v="60"/>
    <x v="3"/>
  </r>
  <r>
    <x v="8"/>
    <s v="Incandescent"/>
    <m/>
    <s v="Reflector"/>
    <n v="1"/>
    <n v="65"/>
    <x v="5"/>
  </r>
  <r>
    <x v="0"/>
    <s v="Compact Fluorescent"/>
    <m/>
    <s v="Twist"/>
    <n v="2"/>
    <n v="22"/>
    <x v="5"/>
  </r>
  <r>
    <x v="9"/>
    <s v="Compact Fluorescent"/>
    <m/>
    <s v="Twist"/>
    <n v="3"/>
    <n v="15"/>
    <x v="5"/>
  </r>
  <r>
    <x v="0"/>
    <s v="Incandescent"/>
    <m/>
    <s v="Standard A Lamp"/>
    <n v="1"/>
    <n v="60"/>
    <x v="6"/>
  </r>
  <r>
    <x v="4"/>
    <s v="Compact Fluorescent"/>
    <m/>
    <s v="Twist"/>
    <n v="2"/>
    <n v="28"/>
    <x v="7"/>
  </r>
  <r>
    <x v="6"/>
    <s v="Compact Fluorescent"/>
    <m/>
    <s v="Twist"/>
    <n v="1"/>
    <n v="15"/>
    <x v="7"/>
  </r>
  <r>
    <x v="4"/>
    <s v="Incandescent"/>
    <m/>
    <s v="Mini base"/>
    <n v="1"/>
    <n v="60"/>
    <x v="7"/>
  </r>
  <r>
    <x v="4"/>
    <s v="Compact Fluorescent"/>
    <m/>
    <s v="Twist"/>
    <n v="1"/>
    <n v="28"/>
    <x v="7"/>
  </r>
  <r>
    <x v="13"/>
    <s v="Incandescent"/>
    <m/>
    <s v="Other"/>
    <n v="1"/>
    <n v="25"/>
    <x v="7"/>
  </r>
  <r>
    <x v="0"/>
    <s v="Compact Fluorescent"/>
    <m/>
    <s v="Twist"/>
    <n v="2"/>
    <n v="15"/>
    <x v="10"/>
  </r>
  <r>
    <x v="4"/>
    <s v="Incandescent"/>
    <m/>
    <s v="Standard A Lamp"/>
    <n v="1"/>
    <n v="60"/>
    <x v="10"/>
  </r>
  <r>
    <x v="4"/>
    <s v="Compact Fluorescent"/>
    <m/>
    <s v="Twist"/>
    <n v="1"/>
    <n v="15"/>
    <x v="10"/>
  </r>
  <r>
    <x v="1"/>
    <s v="Incandescent"/>
    <m/>
    <s v="Mini base"/>
    <n v="2"/>
    <n v="40"/>
    <x v="2"/>
  </r>
  <r>
    <x v="0"/>
    <s v="Compact Fluorescent"/>
    <m/>
    <s v="Twist"/>
    <n v="1"/>
    <n v="15"/>
    <x v="2"/>
  </r>
  <r>
    <x v="0"/>
    <s v="Linear Fluorescent"/>
    <n v="48"/>
    <s v="T-8"/>
    <n v="4"/>
    <n v="32"/>
    <x v="9"/>
  </r>
  <r>
    <x v="0"/>
    <s v="Linear Fluorescent"/>
    <n v="48"/>
    <s v="T-8"/>
    <n v="4"/>
    <n v="32"/>
    <x v="8"/>
  </r>
  <r>
    <x v="0"/>
    <s v="Linear Fluorescent"/>
    <n v="48"/>
    <s v="T-8"/>
    <n v="2"/>
    <n v="32"/>
    <x v="12"/>
  </r>
  <r>
    <x v="8"/>
    <s v="Incandescent"/>
    <m/>
    <s v="Reflector"/>
    <n v="1"/>
    <n v="75"/>
    <x v="3"/>
  </r>
  <r>
    <x v="1"/>
    <s v="Incandescent"/>
    <m/>
    <s v="Globe"/>
    <n v="3"/>
    <n v="40"/>
    <x v="2"/>
  </r>
  <r>
    <x v="0"/>
    <s v="Incandescent"/>
    <m/>
    <s v="Reflector"/>
    <n v="1"/>
    <n v="60"/>
    <x v="2"/>
  </r>
  <r>
    <x v="0"/>
    <s v="Incandescent"/>
    <m/>
    <s v="Standard A Lamp"/>
    <n v="1"/>
    <n v="60"/>
    <x v="4"/>
  </r>
  <r>
    <x v="1"/>
    <s v="Incandescent"/>
    <m/>
    <s v="Clear"/>
    <n v="5"/>
    <n v="40"/>
    <x v="2"/>
  </r>
  <r>
    <x v="8"/>
    <s v="Incandescent"/>
    <m/>
    <s v="Reflector"/>
    <n v="1"/>
    <n v="65"/>
    <x v="0"/>
  </r>
  <r>
    <x v="0"/>
    <s v="Incandescent"/>
    <m/>
    <s v="Standard A Lamp"/>
    <n v="1"/>
    <n v="75"/>
    <x v="0"/>
  </r>
  <r>
    <x v="8"/>
    <s v="Incandescent"/>
    <m/>
    <s v="Reflector"/>
    <n v="1"/>
    <n v="65"/>
    <x v="7"/>
  </r>
  <r>
    <x v="1"/>
    <s v="Incandescent"/>
    <m/>
    <s v="Standard A Lamp"/>
    <n v="1"/>
    <n v="75"/>
    <x v="7"/>
  </r>
  <r>
    <x v="9"/>
    <s v="Incandescent"/>
    <m/>
    <s v="Standard A Lamp"/>
    <n v="1"/>
    <n v="75"/>
    <x v="7"/>
  </r>
  <r>
    <x v="4"/>
    <s v="Incandescent"/>
    <m/>
    <s v="3-Way Incandescent"/>
    <n v="1"/>
    <n v="125"/>
    <x v="7"/>
  </r>
  <r>
    <x v="4"/>
    <s v="Incandescent"/>
    <m/>
    <s v="3-Way Incandescent"/>
    <n v="1"/>
    <n v="100"/>
    <x v="7"/>
  </r>
  <r>
    <x v="8"/>
    <s v="Incandescent"/>
    <m/>
    <s v="Clear"/>
    <n v="1"/>
    <n v="75"/>
    <x v="9"/>
  </r>
  <r>
    <x v="0"/>
    <s v="Linear Fluorescent"/>
    <n v="48"/>
    <s v="T-12"/>
    <n v="2"/>
    <n v="25"/>
    <x v="9"/>
  </r>
  <r>
    <x v="0"/>
    <s v="Incandescent"/>
    <m/>
    <s v="Globe"/>
    <n v="1"/>
    <n v="65"/>
    <x v="9"/>
  </r>
  <r>
    <x v="8"/>
    <s v="Incandescent"/>
    <m/>
    <s v="Standard A Lamp"/>
    <n v="1"/>
    <n v="65"/>
    <x v="9"/>
  </r>
  <r>
    <x v="4"/>
    <s v="Incandescent"/>
    <m/>
    <s v="Standard A Lamp"/>
    <n v="1"/>
    <n v="40"/>
    <x v="9"/>
  </r>
  <r>
    <x v="0"/>
    <s v="Incandescent"/>
    <m/>
    <s v="Standard A Lamp"/>
    <n v="1"/>
    <n v="75"/>
    <x v="11"/>
  </r>
  <r>
    <x v="0"/>
    <s v="Incandescent"/>
    <m/>
    <s v="Standard A Lamp"/>
    <n v="2"/>
    <n v="60"/>
    <x v="3"/>
  </r>
  <r>
    <x v="5"/>
    <s v="Incandescent"/>
    <m/>
    <s v="Standard A Lamp"/>
    <n v="2"/>
    <n v="60"/>
    <x v="3"/>
  </r>
  <r>
    <x v="4"/>
    <s v="Incandescent"/>
    <m/>
    <s v="Decorative"/>
    <n v="1"/>
    <n v="60"/>
    <x v="3"/>
  </r>
  <r>
    <x v="8"/>
    <s v="Incandescent"/>
    <m/>
    <s v="Reflector"/>
    <n v="1"/>
    <n v="65"/>
    <x v="5"/>
  </r>
  <r>
    <x v="4"/>
    <s v="Incandescent"/>
    <m/>
    <s v="Standard A Lamp"/>
    <n v="1"/>
    <n v="40"/>
    <x v="5"/>
  </r>
  <r>
    <x v="0"/>
    <s v="Incandescent"/>
    <m/>
    <s v="Globe"/>
    <n v="1"/>
    <n v="75"/>
    <x v="5"/>
  </r>
  <r>
    <x v="1"/>
    <s v="Incandescent"/>
    <m/>
    <s v="Mini base"/>
    <n v="2"/>
    <n v="25"/>
    <x v="5"/>
  </r>
  <r>
    <x v="8"/>
    <s v="Incandescent"/>
    <m/>
    <s v="Reflector"/>
    <n v="1"/>
    <n v="65"/>
    <x v="6"/>
  </r>
  <r>
    <x v="8"/>
    <s v="Incandescent"/>
    <m/>
    <s v="Reflector"/>
    <n v="1"/>
    <n v="65"/>
    <x v="7"/>
  </r>
  <r>
    <x v="4"/>
    <s v="Incandescent"/>
    <m/>
    <s v="3-Way Incandescent"/>
    <n v="1"/>
    <n v="100"/>
    <x v="7"/>
  </r>
  <r>
    <x v="4"/>
    <s v="Incandescent"/>
    <m/>
    <s v="Decorative"/>
    <n v="2"/>
    <n v="45"/>
    <x v="7"/>
  </r>
  <r>
    <x v="9"/>
    <s v="Incandescent"/>
    <m/>
    <s v="Decorative"/>
    <n v="5"/>
    <n v="65"/>
    <x v="2"/>
  </r>
  <r>
    <x v="1"/>
    <s v="Incandescent"/>
    <m/>
    <s v="Clear"/>
    <n v="3"/>
    <n v="60"/>
    <x v="2"/>
  </r>
  <r>
    <x v="8"/>
    <s v="Incandescent"/>
    <m/>
    <s v="Standard A Lamp"/>
    <n v="1"/>
    <n v="60"/>
    <x v="4"/>
  </r>
  <r>
    <x v="9"/>
    <s v="Incandescent"/>
    <m/>
    <s v="Standard A Lamp"/>
    <n v="1"/>
    <n v="100"/>
    <x v="10"/>
  </r>
  <r>
    <x v="4"/>
    <s v="Incandescent"/>
    <m/>
    <s v="Standard A Lamp"/>
    <n v="1"/>
    <n v="100"/>
    <x v="10"/>
  </r>
  <r>
    <x v="4"/>
    <s v="Incandescent"/>
    <m/>
    <s v="Decorative"/>
    <n v="1"/>
    <n v="45"/>
    <x v="10"/>
  </r>
  <r>
    <x v="9"/>
    <s v="Incandescent"/>
    <m/>
    <s v="Decorative"/>
    <n v="3"/>
    <n v="60"/>
    <x v="10"/>
  </r>
  <r>
    <x v="4"/>
    <s v="Incandescent"/>
    <m/>
    <s v="Decorative"/>
    <n v="2"/>
    <n v="65"/>
    <x v="8"/>
  </r>
  <r>
    <x v="8"/>
    <s v="Incandescent"/>
    <m/>
    <s v="Reflector"/>
    <n v="1"/>
    <n v="65"/>
    <x v="8"/>
  </r>
  <r>
    <x v="4"/>
    <s v="Incandescent"/>
    <m/>
    <s v="Standard A Lamp"/>
    <n v="1"/>
    <n v="100"/>
    <x v="8"/>
  </r>
  <r>
    <x v="6"/>
    <s v="Incandescent"/>
    <m/>
    <s v="Clear"/>
    <n v="1"/>
    <n v="100"/>
    <x v="12"/>
  </r>
  <r>
    <x v="1"/>
    <s v="Incandescent"/>
    <m/>
    <s v="Decorative"/>
    <n v="1"/>
    <n v="60"/>
    <x v="12"/>
  </r>
  <r>
    <x v="4"/>
    <s v="Incandescent"/>
    <m/>
    <s v="3-Way Incandescent"/>
    <n v="1"/>
    <n v="100"/>
    <x v="12"/>
  </r>
  <r>
    <x v="9"/>
    <s v="Incandescent"/>
    <m/>
    <s v="Clear"/>
    <n v="5"/>
    <n v="65"/>
    <x v="12"/>
  </r>
  <r>
    <x v="0"/>
    <s v="Compact Fluorescent"/>
    <m/>
    <s v="Twist"/>
    <n v="2"/>
    <n v="15"/>
    <x v="5"/>
  </r>
  <r>
    <x v="0"/>
    <s v="Compact Fluorescent"/>
    <m/>
    <s v="Twist"/>
    <n v="2"/>
    <n v="15"/>
    <x v="0"/>
  </r>
  <r>
    <x v="4"/>
    <s v="Compact Fluorescent"/>
    <m/>
    <s v="Twist"/>
    <n v="1"/>
    <n v="22"/>
    <x v="0"/>
  </r>
  <r>
    <x v="0"/>
    <s v="Compact Fluorescent"/>
    <m/>
    <s v="Twist"/>
    <n v="1"/>
    <n v="22"/>
    <x v="0"/>
  </r>
  <r>
    <x v="0"/>
    <s v="Compact Fluorescent"/>
    <m/>
    <s v="Twist"/>
    <n v="2"/>
    <n v="22"/>
    <x v="6"/>
  </r>
  <r>
    <x v="5"/>
    <s v="Compact Fluorescent"/>
    <m/>
    <s v="Twist"/>
    <n v="3"/>
    <n v="15"/>
    <x v="1"/>
  </r>
  <r>
    <x v="0"/>
    <s v="Compact Fluorescent"/>
    <m/>
    <s v="Twist"/>
    <n v="4"/>
    <n v="15"/>
    <x v="7"/>
  </r>
  <r>
    <x v="9"/>
    <s v="Compact Fluorescent"/>
    <m/>
    <s v="Straight Tube"/>
    <n v="1"/>
    <n v="22"/>
    <x v="7"/>
  </r>
  <r>
    <x v="0"/>
    <s v="Compact Fluorescent"/>
    <m/>
    <s v="Twist"/>
    <n v="1"/>
    <n v="15"/>
    <x v="4"/>
  </r>
  <r>
    <x v="0"/>
    <s v="Compact Fluorescent"/>
    <m/>
    <s v="Twist"/>
    <n v="2"/>
    <n v="15"/>
    <x v="2"/>
  </r>
  <r>
    <x v="1"/>
    <s v="Compact Fluorescent"/>
    <m/>
    <s v="A shape bulb"/>
    <n v="2"/>
    <n v="15"/>
    <x v="2"/>
  </r>
  <r>
    <x v="0"/>
    <s v="Compact Fluorescent"/>
    <m/>
    <s v="Twist"/>
    <n v="2"/>
    <n v="15"/>
    <x v="0"/>
  </r>
  <r>
    <x v="6"/>
    <s v="Compact Fluorescent"/>
    <m/>
    <s v="Twist"/>
    <n v="1"/>
    <n v="22"/>
    <x v="12"/>
  </r>
  <r>
    <x v="4"/>
    <s v="Compact Fluorescent"/>
    <m/>
    <s v="3-Way CFL"/>
    <n v="1"/>
    <n v="22"/>
    <x v="12"/>
  </r>
  <r>
    <x v="1"/>
    <s v="Compact Fluorescent"/>
    <m/>
    <s v="Twist"/>
    <n v="1"/>
    <n v="15"/>
    <x v="0"/>
  </r>
  <r>
    <x v="12"/>
    <s v="Compact Fluorescent"/>
    <m/>
    <s v="Twist"/>
    <n v="4"/>
    <n v="15"/>
    <x v="0"/>
  </r>
  <r>
    <x v="9"/>
    <s v="Incandescent"/>
    <m/>
    <s v="Standard A Lamp"/>
    <n v="2"/>
    <n v="40"/>
    <x v="2"/>
  </r>
  <r>
    <x v="0"/>
    <s v="Compact Fluorescent"/>
    <m/>
    <s v="Twist"/>
    <n v="2"/>
    <n v="22"/>
    <x v="0"/>
  </r>
  <r>
    <x v="14"/>
    <s v="Incandescent"/>
    <m/>
    <s v="Standard A Lamp"/>
    <n v="1"/>
    <n v="60"/>
    <x v="0"/>
  </r>
  <r>
    <x v="4"/>
    <s v="Incandescent"/>
    <m/>
    <s v="3-Way Incandescent"/>
    <n v="1"/>
    <n v="100"/>
    <x v="0"/>
  </r>
  <r>
    <x v="0"/>
    <s v="Compact Fluorescent"/>
    <m/>
    <s v="Straight Tube"/>
    <n v="1"/>
    <n v="13"/>
    <x v="0"/>
  </r>
  <r>
    <x v="4"/>
    <s v="Compact Fluorescent"/>
    <m/>
    <s v="Twist"/>
    <n v="1"/>
    <n v="13"/>
    <x v="0"/>
  </r>
  <r>
    <x v="0"/>
    <s v="Incandescent"/>
    <m/>
    <s v="Standard A Lamp"/>
    <n v="2"/>
    <n v="65"/>
    <x v="7"/>
  </r>
  <r>
    <x v="14"/>
    <s v="Incandescent"/>
    <m/>
    <s v="Standard A Lamp"/>
    <n v="1"/>
    <n v="60"/>
    <x v="7"/>
  </r>
  <r>
    <x v="14"/>
    <s v="Halogen"/>
    <m/>
    <s v="Quartz Tube"/>
    <n v="1"/>
    <n v="300"/>
    <x v="7"/>
  </r>
  <r>
    <x v="4"/>
    <s v="Incandescent"/>
    <m/>
    <s v="3-Way Incandescent"/>
    <n v="1"/>
    <n v="100"/>
    <x v="7"/>
  </r>
  <r>
    <x v="1"/>
    <s v="Incandescent"/>
    <m/>
    <s v="Standard A Lamp"/>
    <n v="4"/>
    <n v="60"/>
    <x v="2"/>
  </r>
  <r>
    <x v="0"/>
    <s v="Incandescent"/>
    <m/>
    <s v="Standard A Lamp"/>
    <n v="2"/>
    <n v="40"/>
    <x v="0"/>
  </r>
  <r>
    <x v="14"/>
    <s v="Halogen"/>
    <m/>
    <s v="Quartz Tube"/>
    <n v="1"/>
    <n v="300"/>
    <x v="0"/>
  </r>
  <r>
    <x v="4"/>
    <s v="Incandescent"/>
    <m/>
    <s v="Standard A Lamp"/>
    <n v="1"/>
    <n v="60"/>
    <x v="0"/>
  </r>
  <r>
    <x v="4"/>
    <s v="Halogen"/>
    <m/>
    <s v="MR"/>
    <n v="1"/>
    <n v="20"/>
    <x v="0"/>
  </r>
  <r>
    <x v="0"/>
    <s v="Compact Fluorescent"/>
    <m/>
    <s v="Twist"/>
    <n v="2"/>
    <n v="22"/>
    <x v="0"/>
  </r>
  <r>
    <x v="14"/>
    <s v="Halogen"/>
    <m/>
    <s v="Quartz Tube"/>
    <n v="1"/>
    <n v="300"/>
    <x v="0"/>
  </r>
  <r>
    <x v="4"/>
    <s v="Incandescent"/>
    <m/>
    <s v="Standard A Lamp"/>
    <n v="1"/>
    <n v="60"/>
    <x v="0"/>
  </r>
  <r>
    <x v="0"/>
    <s v="Compact Fluorescent"/>
    <m/>
    <s v="Twist"/>
    <n v="1"/>
    <n v="22"/>
    <x v="3"/>
  </r>
  <r>
    <x v="9"/>
    <s v="Incandescent"/>
    <m/>
    <s v="Decorative"/>
    <n v="3"/>
    <n v="60"/>
    <x v="1"/>
  </r>
  <r>
    <x v="7"/>
    <s v="Compact Fluorescent"/>
    <m/>
    <s v="Twist"/>
    <n v="1"/>
    <n v="15"/>
    <x v="11"/>
  </r>
  <r>
    <x v="0"/>
    <s v="Compact Fluorescent"/>
    <m/>
    <s v="Straight Tube"/>
    <n v="1"/>
    <n v="15"/>
    <x v="11"/>
  </r>
  <r>
    <x v="0"/>
    <s v="Incandescent"/>
    <m/>
    <s v="Standard A Lamp"/>
    <n v="1"/>
    <n v="40"/>
    <x v="3"/>
  </r>
  <r>
    <x v="0"/>
    <s v="Linear Fluorescent"/>
    <n v="48"/>
    <s v="T-12"/>
    <n v="5"/>
    <n v="40"/>
    <x v="5"/>
  </r>
  <r>
    <x v="4"/>
    <s v="Incandescent"/>
    <m/>
    <s v="3-Way Incandescent"/>
    <n v="1"/>
    <n v="70"/>
    <x v="7"/>
  </r>
  <r>
    <x v="6"/>
    <s v="Incandescent"/>
    <m/>
    <s v="3-Way Incandescent"/>
    <n v="1"/>
    <n v="100"/>
    <x v="7"/>
  </r>
  <r>
    <x v="4"/>
    <s v="Incandescent"/>
    <m/>
    <s v="3-Way Incandescent"/>
    <n v="1"/>
    <n v="100"/>
    <x v="7"/>
  </r>
  <r>
    <x v="14"/>
    <s v="Halogen"/>
    <m/>
    <s v="Quartz Tube"/>
    <n v="1"/>
    <n v="300"/>
    <x v="7"/>
  </r>
  <r>
    <x v="9"/>
    <s v="Incandescent"/>
    <m/>
    <s v="Standard A Lamp"/>
    <n v="1"/>
    <n v="40"/>
    <x v="11"/>
  </r>
  <r>
    <x v="14"/>
    <s v="Incandescent"/>
    <m/>
    <s v="Standard A Lamp"/>
    <n v="4"/>
    <n v="125"/>
    <x v="6"/>
  </r>
  <r>
    <x v="0"/>
    <s v="Incandescent"/>
    <m/>
    <s v="Standard A Lamp"/>
    <n v="2"/>
    <n v="40"/>
    <x v="6"/>
  </r>
  <r>
    <x v="4"/>
    <s v="Compact Fluorescent"/>
    <m/>
    <s v="Straight Tube"/>
    <n v="1"/>
    <n v="15"/>
    <x v="6"/>
  </r>
  <r>
    <x v="1"/>
    <s v="Incandescent"/>
    <m/>
    <s v="Standard A Lamp"/>
    <n v="2"/>
    <n v="60"/>
    <x v="2"/>
  </r>
  <r>
    <x v="1"/>
    <s v="Incandescent"/>
    <m/>
    <s v="Standard A Lamp"/>
    <n v="3"/>
    <n v="40"/>
    <x v="2"/>
  </r>
  <r>
    <x v="0"/>
    <s v="Incandescent"/>
    <m/>
    <s v="Standard A Lamp"/>
    <n v="2"/>
    <n v="65"/>
    <x v="0"/>
  </r>
  <r>
    <x v="4"/>
    <s v="Incandescent"/>
    <m/>
    <s v="Standard A Lamp"/>
    <n v="1"/>
    <n v="60"/>
    <x v="0"/>
  </r>
  <r>
    <x v="0"/>
    <s v="Incandescent"/>
    <m/>
    <s v="Standard A Lamp"/>
    <n v="2"/>
    <n v="60"/>
    <x v="0"/>
  </r>
  <r>
    <x v="0"/>
    <s v="Compact Fluorescent"/>
    <m/>
    <s v="Twist"/>
    <n v="2"/>
    <n v="22"/>
    <x v="0"/>
  </r>
  <r>
    <x v="5"/>
    <s v="Incandescent"/>
    <m/>
    <s v="Standard A Lamp"/>
    <n v="4"/>
    <n v="60"/>
    <x v="0"/>
  </r>
  <r>
    <x v="1"/>
    <s v="Incandescent"/>
    <m/>
    <s v="Standard A Lamp"/>
    <n v="4"/>
    <n v="60"/>
    <x v="0"/>
  </r>
  <r>
    <x v="9"/>
    <s v="Compact Fluorescent"/>
    <m/>
    <s v="Twist"/>
    <n v="5"/>
    <n v="28"/>
    <x v="3"/>
  </r>
  <r>
    <x v="0"/>
    <s v="Compact Fluorescent"/>
    <m/>
    <s v="Twist"/>
    <n v="2"/>
    <n v="22"/>
    <x v="3"/>
  </r>
  <r>
    <x v="4"/>
    <s v="Compact Fluorescent"/>
    <m/>
    <s v="Twist"/>
    <n v="1"/>
    <n v="22"/>
    <x v="12"/>
  </r>
  <r>
    <x v="0"/>
    <s v="Incandescent"/>
    <m/>
    <s v="Standard A Lamp"/>
    <n v="1"/>
    <n v="60"/>
    <x v="11"/>
  </r>
  <r>
    <x v="0"/>
    <s v="Incandescent"/>
    <m/>
    <s v="Standard A Lamp"/>
    <n v="2"/>
    <n v="60"/>
    <x v="3"/>
  </r>
  <r>
    <x v="8"/>
    <s v="Incandescent"/>
    <m/>
    <s v="Reflector"/>
    <n v="1"/>
    <n v="40"/>
    <x v="1"/>
  </r>
  <r>
    <x v="0"/>
    <s v="Compact Fluorescent"/>
    <m/>
    <s v="Twist"/>
    <n v="2"/>
    <n v="22"/>
    <x v="1"/>
  </r>
  <r>
    <x v="4"/>
    <s v="Compact Fluorescent"/>
    <m/>
    <s v="Twist"/>
    <n v="1"/>
    <n v="22"/>
    <x v="1"/>
  </r>
  <r>
    <x v="0"/>
    <s v="Linear Fluorescent"/>
    <n v="48"/>
    <s v="T-8"/>
    <n v="4"/>
    <n v="40"/>
    <x v="6"/>
  </r>
  <r>
    <x v="0"/>
    <s v="Compact Fluorescent"/>
    <m/>
    <s v="Twist"/>
    <n v="2"/>
    <n v="22"/>
    <x v="8"/>
  </r>
  <r>
    <x v="0"/>
    <s v="Incandescent"/>
    <m/>
    <s v="Standard A Lamp"/>
    <n v="2"/>
    <n v="60"/>
    <x v="8"/>
  </r>
  <r>
    <x v="4"/>
    <s v="Incandescent"/>
    <m/>
    <s v="Standard A Lamp"/>
    <n v="1"/>
    <n v="60"/>
    <x v="8"/>
  </r>
  <r>
    <x v="0"/>
    <s v="Compact Fluorescent"/>
    <m/>
    <s v="Pin base"/>
    <n v="1"/>
    <n v="22"/>
    <x v="9"/>
  </r>
  <r>
    <x v="0"/>
    <s v="Compact Fluorescent"/>
    <m/>
    <s v="Pin base"/>
    <n v="1"/>
    <n v="22"/>
    <x v="9"/>
  </r>
  <r>
    <x v="0"/>
    <s v="Compact Fluorescent"/>
    <m/>
    <s v="Twist"/>
    <n v="2"/>
    <n v="15"/>
    <x v="0"/>
  </r>
  <r>
    <x v="8"/>
    <s v="Incandescent"/>
    <m/>
    <s v="Reflector"/>
    <n v="1"/>
    <n v="65"/>
    <x v="0"/>
  </r>
  <r>
    <x v="4"/>
    <s v="Incandescent"/>
    <m/>
    <s v="Mini base"/>
    <n v="1"/>
    <n v="40"/>
    <x v="0"/>
  </r>
  <r>
    <x v="0"/>
    <s v="Incandescent"/>
    <m/>
    <s v="Standard A Lamp"/>
    <n v="1"/>
    <n v="60"/>
    <x v="10"/>
  </r>
  <r>
    <x v="8"/>
    <s v="Incandescent"/>
    <m/>
    <s v="Reflector"/>
    <n v="1"/>
    <n v="65"/>
    <x v="3"/>
  </r>
  <r>
    <x v="8"/>
    <s v="Compact Fluorescent"/>
    <m/>
    <s v="Twist"/>
    <n v="1"/>
    <n v="20"/>
    <x v="3"/>
  </r>
  <r>
    <x v="0"/>
    <s v="Compact Fluorescent"/>
    <m/>
    <s v="Pin base"/>
    <n v="1"/>
    <n v="22"/>
    <x v="0"/>
  </r>
  <r>
    <x v="0"/>
    <s v="Compact Fluorescent"/>
    <m/>
    <s v="Pin base"/>
    <n v="1"/>
    <n v="15"/>
    <x v="4"/>
  </r>
  <r>
    <x v="0"/>
    <s v="Compact Fluorescent"/>
    <m/>
    <s v="Twist"/>
    <n v="1"/>
    <n v="15"/>
    <x v="2"/>
  </r>
  <r>
    <x v="1"/>
    <s v="Incandescent"/>
    <m/>
    <s v="Standard A Lamp"/>
    <n v="4"/>
    <n v="60"/>
    <x v="2"/>
  </r>
  <r>
    <x v="0"/>
    <s v="Compact Fluorescent"/>
    <m/>
    <s v="Pin base"/>
    <n v="1"/>
    <n v="22"/>
    <x v="0"/>
  </r>
  <r>
    <x v="0"/>
    <s v="Compact Fluorescent"/>
    <m/>
    <s v="Pin base"/>
    <n v="1"/>
    <n v="22"/>
    <x v="0"/>
  </r>
  <r>
    <x v="8"/>
    <s v="Incandescent"/>
    <m/>
    <s v="Reflector"/>
    <n v="1"/>
    <n v="65"/>
    <x v="3"/>
  </r>
  <r>
    <x v="8"/>
    <s v="Compact Fluorescent"/>
    <m/>
    <s v="Flood"/>
    <n v="1"/>
    <n v="15"/>
    <x v="3"/>
  </r>
  <r>
    <x v="0"/>
    <s v="Incandescent"/>
    <m/>
    <s v="Standard A Lamp"/>
    <n v="2"/>
    <n v="60"/>
    <x v="12"/>
  </r>
  <r>
    <x v="0"/>
    <s v="Compact Fluorescent"/>
    <m/>
    <s v="Twist"/>
    <n v="2"/>
    <n v="15"/>
    <x v="12"/>
  </r>
  <r>
    <x v="1"/>
    <s v="Incandescent"/>
    <m/>
    <s v="Globe"/>
    <n v="5"/>
    <n v="40"/>
    <x v="2"/>
  </r>
  <r>
    <x v="0"/>
    <s v="Incandescent"/>
    <m/>
    <s v="Standard A Lamp"/>
    <n v="2"/>
    <n v="60"/>
    <x v="2"/>
  </r>
  <r>
    <x v="8"/>
    <s v="Incandescent"/>
    <m/>
    <s v="Reflector"/>
    <n v="1"/>
    <n v="65"/>
    <x v="5"/>
  </r>
  <r>
    <x v="8"/>
    <s v="Compact Fluorescent"/>
    <m/>
    <s v="Flood"/>
    <n v="1"/>
    <n v="15"/>
    <x v="5"/>
  </r>
  <r>
    <x v="9"/>
    <s v="Incandescent"/>
    <m/>
    <s v="Standard A Lamp"/>
    <n v="1"/>
    <n v="60"/>
    <x v="5"/>
  </r>
  <r>
    <x v="9"/>
    <s v="Incandescent"/>
    <m/>
    <s v="Globe"/>
    <n v="1"/>
    <n v="60"/>
    <x v="7"/>
  </r>
  <r>
    <x v="9"/>
    <s v="Incandescent"/>
    <m/>
    <s v="Standard A Lamp"/>
    <n v="1"/>
    <n v="60"/>
    <x v="7"/>
  </r>
  <r>
    <x v="4"/>
    <s v="Incandescent"/>
    <m/>
    <s v="Standard A Lamp"/>
    <n v="1"/>
    <n v="100"/>
    <x v="7"/>
  </r>
  <r>
    <x v="6"/>
    <s v="Compact Fluorescent"/>
    <m/>
    <s v="Twist"/>
    <n v="1"/>
    <n v="22"/>
    <x v="7"/>
  </r>
  <r>
    <x v="9"/>
    <s v="Compact Fluorescent"/>
    <m/>
    <s v="Globe"/>
    <n v="5"/>
    <n v="15"/>
    <x v="7"/>
  </r>
  <r>
    <x v="0"/>
    <s v="Incandescent"/>
    <m/>
    <s v="Standard A Lamp"/>
    <n v="1"/>
    <n v="60"/>
    <x v="4"/>
  </r>
  <r>
    <x v="0"/>
    <s v="Incandescent"/>
    <m/>
    <s v="Standard A Lamp"/>
    <n v="1"/>
    <n v="60"/>
    <x v="3"/>
  </r>
  <r>
    <x v="0"/>
    <s v="Compact Fluorescent"/>
    <m/>
    <s v="Pin base"/>
    <n v="1"/>
    <n v="22"/>
    <x v="6"/>
  </r>
  <r>
    <x v="0"/>
    <s v="Compact Fluorescent"/>
    <m/>
    <s v="Twist"/>
    <n v="1"/>
    <n v="15"/>
    <x v="2"/>
  </r>
  <r>
    <x v="0"/>
    <s v="Compact Fluorescent"/>
    <m/>
    <s v="Twist"/>
    <n v="2"/>
    <n v="15"/>
    <x v="0"/>
  </r>
  <r>
    <x v="0"/>
    <s v="Compact Fluorescent"/>
    <m/>
    <s v="Twist"/>
    <n v="2"/>
    <n v="15"/>
    <x v="0"/>
  </r>
  <r>
    <x v="0"/>
    <s v="Compact Fluorescent"/>
    <m/>
    <s v="Twist"/>
    <n v="2"/>
    <n v="15"/>
    <x v="0"/>
  </r>
  <r>
    <x v="0"/>
    <s v="Compact Fluorescent"/>
    <m/>
    <s v="Twist"/>
    <n v="1"/>
    <n v="15"/>
    <x v="9"/>
  </r>
  <r>
    <x v="5"/>
    <s v="Incandescent"/>
    <m/>
    <s v="Decorative"/>
    <n v="4"/>
    <n v="40"/>
    <x v="12"/>
  </r>
  <r>
    <x v="6"/>
    <s v="Compact Fluorescent"/>
    <m/>
    <s v="Twist"/>
    <n v="1"/>
    <n v="15"/>
    <x v="12"/>
  </r>
  <r>
    <x v="4"/>
    <s v="Compact Fluorescent"/>
    <m/>
    <s v="Twist"/>
    <n v="1"/>
    <n v="15"/>
    <x v="12"/>
  </r>
  <r>
    <x v="0"/>
    <s v="Incandescent"/>
    <m/>
    <s v="Standard A Lamp"/>
    <n v="1"/>
    <n v="60"/>
    <x v="11"/>
  </r>
  <r>
    <x v="0"/>
    <s v="Compact Fluorescent"/>
    <m/>
    <s v="Twist"/>
    <n v="1"/>
    <n v="15"/>
    <x v="3"/>
  </r>
  <r>
    <x v="0"/>
    <s v="Compact Fluorescent"/>
    <m/>
    <s v="Twist"/>
    <n v="2"/>
    <n v="15"/>
    <x v="5"/>
  </r>
  <r>
    <x v="0"/>
    <s v="Compact Fluorescent"/>
    <m/>
    <s v="Twist"/>
    <n v="1"/>
    <n v="15"/>
    <x v="6"/>
  </r>
  <r>
    <x v="1"/>
    <s v="Incandescent"/>
    <m/>
    <s v="Clear"/>
    <n v="4"/>
    <n v="40"/>
    <x v="2"/>
  </r>
  <r>
    <x v="0"/>
    <s v="Incandescent"/>
    <m/>
    <s v="Colored"/>
    <n v="2"/>
    <n v="60"/>
    <x v="2"/>
  </r>
  <r>
    <x v="5"/>
    <s v="Compact Fluorescent"/>
    <m/>
    <s v="Circline (Screw Base)"/>
    <n v="1"/>
    <n v="22"/>
    <x v="1"/>
  </r>
  <r>
    <x v="0"/>
    <s v="Incandescent"/>
    <m/>
    <s v="Standard A Lamp"/>
    <n v="2"/>
    <n v="60"/>
    <x v="3"/>
  </r>
  <r>
    <x v="12"/>
    <s v="Halogen"/>
    <m/>
    <s v="MR"/>
    <n v="4"/>
    <n v="50"/>
    <x v="5"/>
  </r>
  <r>
    <x v="14"/>
    <s v="Compact Fluorescent"/>
    <m/>
    <s v="Twist"/>
    <n v="1"/>
    <n v="22"/>
    <x v="10"/>
  </r>
  <r>
    <x v="9"/>
    <s v="Compact Fluorescent"/>
    <m/>
    <s v="Twist"/>
    <n v="1"/>
    <n v="15"/>
    <x v="10"/>
  </r>
  <r>
    <x v="0"/>
    <s v="Incandescent"/>
    <m/>
    <s v="Standard A Lamp"/>
    <n v="1"/>
    <n v="60"/>
    <x v="10"/>
  </r>
  <r>
    <x v="0"/>
    <s v="Compact Fluorescent"/>
    <m/>
    <s v="Twist"/>
    <n v="1"/>
    <n v="15"/>
    <x v="10"/>
  </r>
  <r>
    <x v="0"/>
    <s v="Incandescent"/>
    <m/>
    <s v="Standard A Lamp"/>
    <n v="1"/>
    <n v="100"/>
    <x v="9"/>
  </r>
  <r>
    <x v="0"/>
    <s v="Incandescent"/>
    <m/>
    <s v="Standard A Lamp"/>
    <n v="1"/>
    <n v="100"/>
    <x v="0"/>
  </r>
  <r>
    <x v="1"/>
    <s v="Incandescent"/>
    <m/>
    <s v="Standard A Lamp"/>
    <n v="3"/>
    <n v="60"/>
    <x v="2"/>
  </r>
  <r>
    <x v="5"/>
    <s v="Incandescent"/>
    <m/>
    <s v="Reflector"/>
    <n v="2"/>
    <n v="250"/>
    <x v="2"/>
  </r>
  <r>
    <x v="0"/>
    <s v="Incandescent"/>
    <m/>
    <s v="Standard A Lamp"/>
    <n v="2"/>
    <n v="60"/>
    <x v="0"/>
  </r>
  <r>
    <x v="0"/>
    <s v="Incandescent"/>
    <m/>
    <s v="Standard A Lamp"/>
    <n v="1"/>
    <n v="60"/>
    <x v="0"/>
  </r>
  <r>
    <x v="0"/>
    <s v="Incandescent"/>
    <m/>
    <s v="Standard A Lamp"/>
    <n v="2"/>
    <n v="60"/>
    <x v="0"/>
  </r>
  <r>
    <x v="0"/>
    <s v="Compact Fluorescent"/>
    <m/>
    <s v="Twist"/>
    <n v="2"/>
    <n v="22"/>
    <x v="0"/>
  </r>
  <r>
    <x v="0"/>
    <s v="Incandescent"/>
    <m/>
    <s v="Standard A Lamp"/>
    <n v="1"/>
    <n v="60"/>
    <x v="3"/>
  </r>
  <r>
    <x v="0"/>
    <s v="Compact Fluorescent"/>
    <m/>
    <s v="Twist"/>
    <n v="1"/>
    <n v="15"/>
    <x v="11"/>
  </r>
  <r>
    <x v="7"/>
    <s v="Incandescent"/>
    <m/>
    <s v="Standard A Lamp"/>
    <n v="1"/>
    <n v="60"/>
    <x v="11"/>
  </r>
  <r>
    <x v="0"/>
    <s v="Incandescent"/>
    <m/>
    <s v="Standard A Lamp"/>
    <n v="1"/>
    <n v="60"/>
    <x v="3"/>
  </r>
  <r>
    <x v="0"/>
    <s v="Incandescent"/>
    <m/>
    <s v="Standard A Lamp"/>
    <n v="1"/>
    <n v="60"/>
    <x v="3"/>
  </r>
  <r>
    <x v="5"/>
    <s v="Incandescent"/>
    <m/>
    <s v="Mini base"/>
    <n v="3"/>
    <n v="40"/>
    <x v="3"/>
  </r>
  <r>
    <x v="0"/>
    <s v="Incandescent"/>
    <m/>
    <s v="Standard A Lamp"/>
    <n v="1"/>
    <n v="60"/>
    <x v="3"/>
  </r>
  <r>
    <x v="0"/>
    <s v="Linear Fluorescent"/>
    <n v="48"/>
    <s v="T-12"/>
    <n v="2"/>
    <n v="40"/>
    <x v="3"/>
  </r>
  <r>
    <x v="8"/>
    <s v="Incandescent"/>
    <m/>
    <s v="Reflector"/>
    <n v="1"/>
    <n v="65"/>
    <x v="3"/>
  </r>
  <r>
    <x v="0"/>
    <s v="Linear Fluorescent"/>
    <n v="48"/>
    <s v="T-12"/>
    <n v="2"/>
    <n v="40"/>
    <x v="6"/>
  </r>
  <r>
    <x v="5"/>
    <s v="Compact Fluorescent"/>
    <m/>
    <s v="Twist"/>
    <n v="4"/>
    <n v="22"/>
    <x v="7"/>
  </r>
  <r>
    <x v="1"/>
    <s v="Incandescent"/>
    <m/>
    <s v="Standard A Lamp"/>
    <n v="3"/>
    <n v="60"/>
    <x v="2"/>
  </r>
  <r>
    <x v="5"/>
    <s v="Incandescent"/>
    <m/>
    <s v="Standard A Lamp"/>
    <n v="1"/>
    <n v="60"/>
    <x v="2"/>
  </r>
  <r>
    <x v="5"/>
    <s v="Incandescent"/>
    <m/>
    <s v="Reflector"/>
    <n v="2"/>
    <n v="250"/>
    <x v="2"/>
  </r>
  <r>
    <x v="0"/>
    <s v="Incandescent"/>
    <m/>
    <s v="Standard A Lamp"/>
    <n v="1"/>
    <n v="60"/>
    <x v="2"/>
  </r>
  <r>
    <x v="8"/>
    <s v="Incandescent"/>
    <m/>
    <s v="Reflector"/>
    <n v="2"/>
    <n v="65"/>
    <x v="2"/>
  </r>
  <r>
    <x v="5"/>
    <s v="Compact Fluorescent"/>
    <m/>
    <s v="Twist"/>
    <n v="4"/>
    <n v="22"/>
    <x v="10"/>
  </r>
  <r>
    <x v="0"/>
    <s v="Compact Fluorescent"/>
    <m/>
    <s v="Twist"/>
    <n v="1"/>
    <n v="15"/>
    <x v="2"/>
  </r>
  <r>
    <x v="0"/>
    <s v="Compact Fluorescent"/>
    <m/>
    <s v="Twist"/>
    <n v="1"/>
    <n v="15"/>
    <x v="0"/>
  </r>
  <r>
    <x v="0"/>
    <s v="Compact Fluorescent"/>
    <m/>
    <s v="Twist"/>
    <n v="1"/>
    <n v="15"/>
    <x v="0"/>
  </r>
  <r>
    <x v="4"/>
    <s v="Linear Fluorescent"/>
    <n v="15"/>
    <s v="T-8"/>
    <n v="1"/>
    <n v="12"/>
    <x v="0"/>
  </r>
  <r>
    <x v="0"/>
    <s v="Incandescent"/>
    <m/>
    <s v="Standard A Lamp"/>
    <n v="1"/>
    <n v="60"/>
    <x v="11"/>
  </r>
  <r>
    <x v="0"/>
    <s v="Incandescent"/>
    <m/>
    <s v="Standard A Lamp"/>
    <n v="1"/>
    <n v="25"/>
    <x v="5"/>
  </r>
  <r>
    <x v="0"/>
    <s v="Incandescent"/>
    <m/>
    <s v="Standard A Lamp"/>
    <n v="2"/>
    <n v="40"/>
    <x v="5"/>
  </r>
  <r>
    <x v="0"/>
    <s v="Incandescent"/>
    <m/>
    <s v="Standard A Lamp"/>
    <n v="1"/>
    <n v="60"/>
    <x v="6"/>
  </r>
  <r>
    <x v="5"/>
    <s v="Incandescent"/>
    <m/>
    <s v="Standard A Lamp"/>
    <n v="2"/>
    <n v="25"/>
    <x v="7"/>
  </r>
  <r>
    <x v="5"/>
    <s v="Compact Fluorescent"/>
    <m/>
    <s v="Twist"/>
    <n v="2"/>
    <n v="15"/>
    <x v="7"/>
  </r>
  <r>
    <x v="0"/>
    <s v="Incandescent"/>
    <m/>
    <s v="Standard A Lamp"/>
    <n v="1"/>
    <n v="60"/>
    <x v="9"/>
  </r>
  <r>
    <x v="0"/>
    <s v="Compact Fluorescent"/>
    <m/>
    <s v="Pin base"/>
    <n v="3"/>
    <n v="15"/>
    <x v="2"/>
  </r>
  <r>
    <x v="0"/>
    <s v="Incandescent"/>
    <m/>
    <s v="Standard A Lamp"/>
    <n v="2"/>
    <n v="60"/>
    <x v="0"/>
  </r>
  <r>
    <x v="0"/>
    <s v="Halogen"/>
    <m/>
    <s v="MR"/>
    <n v="3"/>
    <n v="20"/>
    <x v="5"/>
  </r>
  <r>
    <x v="0"/>
    <s v="Incandescent"/>
    <m/>
    <s v="Standard A Lamp"/>
    <n v="1"/>
    <n v="60"/>
    <x v="5"/>
  </r>
  <r>
    <x v="14"/>
    <s v="Halogen"/>
    <m/>
    <s v="Quartz Tube"/>
    <n v="1"/>
    <n v="50"/>
    <x v="7"/>
  </r>
  <r>
    <x v="0"/>
    <s v="Incandescent"/>
    <m/>
    <s v="Standard A Lamp"/>
    <n v="1"/>
    <n v="60"/>
    <x v="8"/>
  </r>
  <r>
    <x v="6"/>
    <s v="Compact Fluorescent"/>
    <m/>
    <s v="Twist"/>
    <n v="3"/>
    <n v="22"/>
    <x v="8"/>
  </r>
  <r>
    <x v="0"/>
    <s v="Linear Fluorescent"/>
    <n v="48"/>
    <s v="T-5"/>
    <n v="3"/>
    <n v="20"/>
    <x v="8"/>
  </r>
  <r>
    <x v="1"/>
    <s v="Linear Fluorescent"/>
    <n v="24"/>
    <s v="T-8"/>
    <n v="1"/>
    <n v="32"/>
    <x v="2"/>
  </r>
  <r>
    <x v="0"/>
    <s v="Incandescent"/>
    <m/>
    <s v="Standard A Lamp"/>
    <n v="2"/>
    <n v="60"/>
    <x v="0"/>
  </r>
  <r>
    <x v="0"/>
    <s v="Compact Fluorescent"/>
    <m/>
    <s v="Twist"/>
    <n v="2"/>
    <n v="15"/>
    <x v="0"/>
  </r>
  <r>
    <x v="0"/>
    <s v="Linear Fluorescent"/>
    <n v="48"/>
    <s v="T-8"/>
    <n v="2"/>
    <n v="40"/>
    <x v="5"/>
  </r>
  <r>
    <x v="0"/>
    <s v="Compact Fluorescent"/>
    <m/>
    <s v="Twist"/>
    <n v="1"/>
    <n v="15"/>
    <x v="5"/>
  </r>
  <r>
    <x v="0"/>
    <s v="Incandescent"/>
    <m/>
    <s v="Standard A Lamp"/>
    <n v="2"/>
    <n v="60"/>
    <x v="6"/>
  </r>
  <r>
    <x v="0"/>
    <s v="Linear Fluorescent"/>
    <n v="48"/>
    <s v="T-8"/>
    <n v="2"/>
    <n v="40"/>
    <x v="7"/>
  </r>
  <r>
    <x v="4"/>
    <s v="Incandescent"/>
    <m/>
    <s v="Standard A Lamp"/>
    <n v="1"/>
    <n v="60"/>
    <x v="7"/>
  </r>
  <r>
    <x v="0"/>
    <s v="Incandescent"/>
    <m/>
    <s v="Standard A Lamp"/>
    <n v="2"/>
    <n v="60"/>
    <x v="3"/>
  </r>
  <r>
    <x v="0"/>
    <s v="Compact Fluorescent"/>
    <m/>
    <s v="Twist"/>
    <n v="2"/>
    <n v="15"/>
    <x v="0"/>
  </r>
  <r>
    <x v="4"/>
    <s v="Incandescent"/>
    <m/>
    <s v="Standard A Lamp"/>
    <n v="1"/>
    <n v="60"/>
    <x v="0"/>
  </r>
  <r>
    <x v="5"/>
    <s v="Compact Fluorescent"/>
    <m/>
    <s v="Twist"/>
    <n v="1"/>
    <n v="22"/>
    <x v="10"/>
  </r>
  <r>
    <x v="1"/>
    <s v="Incandescent"/>
    <m/>
    <s v="Globe"/>
    <n v="3"/>
    <n v="60"/>
    <x v="2"/>
  </r>
  <r>
    <x v="0"/>
    <s v="Linear Fluorescent"/>
    <n v="48"/>
    <s v="T-12"/>
    <n v="2"/>
    <n v="40"/>
    <x v="11"/>
  </r>
  <r>
    <x v="0"/>
    <s v="Incandescent"/>
    <m/>
    <s v="Reflector"/>
    <n v="3"/>
    <n v="65"/>
    <x v="11"/>
  </r>
  <r>
    <x v="0"/>
    <s v="Linear Fluorescent"/>
    <n v="24"/>
    <s v="T-12"/>
    <n v="1"/>
    <n v="40"/>
    <x v="3"/>
  </r>
  <r>
    <x v="0"/>
    <s v="Incandescent"/>
    <m/>
    <s v="Reflector"/>
    <n v="3"/>
    <n v="40"/>
    <x v="3"/>
  </r>
  <r>
    <x v="0"/>
    <s v="Incandescent"/>
    <m/>
    <s v="Globe"/>
    <n v="2"/>
    <n v="100"/>
    <x v="3"/>
  </r>
  <r>
    <x v="0"/>
    <s v="Linear Fluorescent"/>
    <n v="48"/>
    <s v="T-12"/>
    <n v="2"/>
    <n v="40"/>
    <x v="5"/>
  </r>
  <r>
    <x v="13"/>
    <s v="Incandescent"/>
    <m/>
    <s v="Standard A Lamp"/>
    <n v="1"/>
    <n v="40"/>
    <x v="5"/>
  </r>
  <r>
    <x v="4"/>
    <s v="Compact Fluorescent"/>
    <m/>
    <s v="Twist"/>
    <n v="2"/>
    <n v="15"/>
    <x v="7"/>
  </r>
  <r>
    <x v="6"/>
    <s v="Compact Fluorescent"/>
    <m/>
    <s v="Twist"/>
    <n v="2"/>
    <n v="15"/>
    <x v="7"/>
  </r>
  <r>
    <x v="4"/>
    <s v="Incandescent"/>
    <m/>
    <s v="Standard A Lamp"/>
    <n v="1"/>
    <n v="100"/>
    <x v="7"/>
  </r>
  <r>
    <x v="0"/>
    <s v="Linear Fluorescent"/>
    <n v="48"/>
    <s v="T-12"/>
    <n v="2"/>
    <n v="40"/>
    <x v="10"/>
  </r>
  <r>
    <x v="4"/>
    <s v="Compact Fluorescent"/>
    <m/>
    <s v="Twist"/>
    <n v="1"/>
    <n v="15"/>
    <x v="10"/>
  </r>
  <r>
    <x v="1"/>
    <s v="Linear Fluorescent"/>
    <n v="24"/>
    <s v="T-12"/>
    <n v="2"/>
    <n v="20"/>
    <x v="2"/>
  </r>
  <r>
    <x v="9"/>
    <s v="Incandescent"/>
    <m/>
    <s v="Mini base"/>
    <n v="5"/>
    <n v="40"/>
    <x v="1"/>
  </r>
  <r>
    <x v="1"/>
    <s v="Incandescent"/>
    <m/>
    <s v="Globe"/>
    <n v="8"/>
    <n v="40"/>
    <x v="2"/>
  </r>
  <r>
    <x v="0"/>
    <s v="Incandescent"/>
    <m/>
    <s v="Standard A Lamp"/>
    <n v="1"/>
    <n v="60"/>
    <x v="2"/>
  </r>
  <r>
    <x v="0"/>
    <s v="Incandescent"/>
    <m/>
    <s v="Standard A Lamp"/>
    <n v="1"/>
    <n v="100"/>
    <x v="3"/>
  </r>
  <r>
    <x v="0"/>
    <s v="Incandescent"/>
    <m/>
    <s v="Standard A Lamp"/>
    <n v="1"/>
    <n v="100"/>
    <x v="0"/>
  </r>
  <r>
    <x v="4"/>
    <s v="Incandescent"/>
    <m/>
    <s v="Standard A Lamp"/>
    <n v="1"/>
    <n v="150"/>
    <x v="0"/>
  </r>
  <r>
    <x v="0"/>
    <s v="Linear Fluorescent"/>
    <n v="48"/>
    <s v="T-12"/>
    <n v="2"/>
    <n v="40"/>
    <x v="12"/>
  </r>
  <r>
    <x v="0"/>
    <s v="Linear Fluorescent"/>
    <n v="48"/>
    <s v="T-12"/>
    <n v="2"/>
    <n v="40"/>
    <x v="9"/>
  </r>
  <r>
    <x v="8"/>
    <s v="Incandescent"/>
    <m/>
    <s v="Heat Lamp"/>
    <n v="1"/>
    <n v="150"/>
    <x v="2"/>
  </r>
  <r>
    <x v="1"/>
    <s v="Incandescent"/>
    <m/>
    <s v="Globe"/>
    <n v="4"/>
    <n v="40"/>
    <x v="2"/>
  </r>
  <r>
    <x v="0"/>
    <s v="Incandescent"/>
    <m/>
    <s v="Standard A Lamp"/>
    <n v="1"/>
    <n v="100"/>
    <x v="0"/>
  </r>
  <r>
    <x v="0"/>
    <s v="Incandescent"/>
    <m/>
    <s v="Standard A Lamp"/>
    <n v="1"/>
    <n v="100"/>
    <x v="0"/>
  </r>
  <r>
    <x v="4"/>
    <s v="Compact Fluorescent"/>
    <m/>
    <s v="Pin base"/>
    <n v="1"/>
    <n v="7"/>
    <x v="0"/>
  </r>
  <r>
    <x v="0"/>
    <s v="Incandescent"/>
    <m/>
    <s v="Standard A Lamp"/>
    <n v="1"/>
    <n v="60"/>
    <x v="0"/>
  </r>
  <r>
    <x v="0"/>
    <s v="Incandescent"/>
    <m/>
    <s v="Standard A Lamp"/>
    <n v="1"/>
    <n v="100"/>
    <x v="0"/>
  </r>
  <r>
    <x v="0"/>
    <s v="Incandescent"/>
    <m/>
    <s v="Standard A Lamp"/>
    <n v="1"/>
    <n v="60"/>
    <x v="9"/>
  </r>
  <r>
    <x v="0"/>
    <s v="Compact Fluorescent"/>
    <m/>
    <s v="Twist"/>
    <n v="1"/>
    <n v="22"/>
    <x v="9"/>
  </r>
  <r>
    <x v="0"/>
    <s v="Linear Fluorescent"/>
    <n v="96"/>
    <s v="T-12"/>
    <n v="2"/>
    <n v="60"/>
    <x v="11"/>
  </r>
  <r>
    <x v="7"/>
    <s v="Incandescent"/>
    <m/>
    <s v="Standard A Lamp"/>
    <n v="1"/>
    <n v="60"/>
    <x v="11"/>
  </r>
  <r>
    <x v="4"/>
    <s v="Incandescent"/>
    <m/>
    <s v="Standard A Lamp"/>
    <n v="1"/>
    <n v="60"/>
    <x v="11"/>
  </r>
  <r>
    <x v="0"/>
    <s v="Linear Fluorescent"/>
    <n v="48"/>
    <s v="T-12"/>
    <n v="2"/>
    <n v="40"/>
    <x v="11"/>
  </r>
  <r>
    <x v="0"/>
    <s v="Incandescent"/>
    <m/>
    <s v="Standard A Lamp"/>
    <n v="1"/>
    <n v="100"/>
    <x v="3"/>
  </r>
  <r>
    <x v="0"/>
    <s v="Linear Fluorescent"/>
    <n v="48"/>
    <s v="T-12"/>
    <n v="2"/>
    <n v="40"/>
    <x v="5"/>
  </r>
  <r>
    <x v="0"/>
    <s v="Incandescent"/>
    <m/>
    <s v="Standard A Lamp"/>
    <n v="1"/>
    <n v="60"/>
    <x v="5"/>
  </r>
  <r>
    <x v="9"/>
    <s v="Incandescent"/>
    <m/>
    <s v="Standard A Lamp"/>
    <n v="4"/>
    <n v="60"/>
    <x v="5"/>
  </r>
  <r>
    <x v="0"/>
    <s v="Compact Fluorescent"/>
    <m/>
    <s v="Pin base"/>
    <n v="1"/>
    <n v="22"/>
    <x v="6"/>
  </r>
  <r>
    <x v="0"/>
    <s v="Incandescent"/>
    <m/>
    <s v="Standard A Lamp"/>
    <n v="1"/>
    <n v="100"/>
    <x v="7"/>
  </r>
  <r>
    <x v="0"/>
    <s v="Incandescent"/>
    <m/>
    <s v="Standard A Lamp"/>
    <n v="3"/>
    <n v="60"/>
    <x v="7"/>
  </r>
  <r>
    <x v="1"/>
    <s v="Incandescent"/>
    <m/>
    <s v="Globe"/>
    <n v="3"/>
    <n v="40"/>
    <x v="2"/>
  </r>
  <r>
    <x v="0"/>
    <s v="Incandescent"/>
    <m/>
    <s v="Standard A Lamp"/>
    <n v="1"/>
    <n v="100"/>
    <x v="10"/>
  </r>
  <r>
    <x v="4"/>
    <s v="Incandescent"/>
    <m/>
    <s v="Decorative"/>
    <n v="1"/>
    <n v="60"/>
    <x v="10"/>
  </r>
  <r>
    <x v="0"/>
    <s v="Incandescent"/>
    <m/>
    <s v="Standard A Lamp"/>
    <n v="1"/>
    <n v="60"/>
    <x v="6"/>
  </r>
  <r>
    <x v="1"/>
    <s v="Incandescent"/>
    <m/>
    <s v="Standard A Lamp"/>
    <n v="1"/>
    <n v="60"/>
    <x v="2"/>
  </r>
  <r>
    <x v="9"/>
    <s v="Incandescent"/>
    <m/>
    <s v="Mini base"/>
    <n v="5"/>
    <n v="40"/>
    <x v="1"/>
  </r>
  <r>
    <x v="9"/>
    <s v="Incandescent"/>
    <m/>
    <s v="Mini base"/>
    <n v="5"/>
    <n v="40"/>
    <x v="3"/>
  </r>
  <r>
    <x v="8"/>
    <s v="Incandescent"/>
    <m/>
    <s v="Reflector"/>
    <n v="1"/>
    <n v="65"/>
    <x v="12"/>
  </r>
  <r>
    <x v="5"/>
    <s v="Incandescent"/>
    <m/>
    <s v="Standard A Lamp"/>
    <n v="4"/>
    <n v="60"/>
    <x v="7"/>
  </r>
  <r>
    <x v="0"/>
    <s v="Linear Fluorescent"/>
    <n v="48"/>
    <s v="T-12"/>
    <n v="4"/>
    <n v="40"/>
    <x v="11"/>
  </r>
  <r>
    <x v="7"/>
    <s v="Incandescent"/>
    <m/>
    <s v="Standard A Lamp"/>
    <n v="2"/>
    <n v="40"/>
    <x v="11"/>
  </r>
  <r>
    <x v="8"/>
    <s v="Incandescent"/>
    <m/>
    <s v="Reflector"/>
    <n v="1"/>
    <n v="65"/>
    <x v="5"/>
  </r>
  <r>
    <x v="5"/>
    <s v="Incandescent"/>
    <m/>
    <s v="Standard A Lamp"/>
    <n v="2"/>
    <n v="60"/>
    <x v="10"/>
  </r>
  <r>
    <x v="1"/>
    <s v="Incandescent"/>
    <m/>
    <s v="Standard A Lamp"/>
    <n v="4"/>
    <n v="60"/>
    <x v="2"/>
  </r>
  <r>
    <x v="0"/>
    <s v="Incandescent"/>
    <m/>
    <s v="Standard A Lamp"/>
    <n v="2"/>
    <n v="60"/>
    <x v="4"/>
  </r>
  <r>
    <x v="8"/>
    <s v="Incandescent"/>
    <m/>
    <s v="Standard A Lamp"/>
    <n v="1"/>
    <n v="60"/>
    <x v="2"/>
  </r>
  <r>
    <x v="0"/>
    <s v="Incandescent"/>
    <m/>
    <s v="Standard A Lamp"/>
    <n v="3"/>
    <n v="60"/>
    <x v="0"/>
  </r>
  <r>
    <x v="0"/>
    <s v="Incandescent"/>
    <m/>
    <s v="Standard A Lamp"/>
    <n v="2"/>
    <n v="60"/>
    <x v="0"/>
  </r>
  <r>
    <x v="4"/>
    <s v="Incandescent"/>
    <m/>
    <s v="Mini base"/>
    <n v="1"/>
    <n v="5"/>
    <x v="0"/>
  </r>
  <r>
    <x v="0"/>
    <s v="Incandescent"/>
    <m/>
    <s v="Standard A Lamp"/>
    <n v="2"/>
    <n v="60"/>
    <x v="0"/>
  </r>
  <r>
    <x v="0"/>
    <s v="Compact Fluorescent"/>
    <m/>
    <s v="Twist"/>
    <n v="2"/>
    <n v="22"/>
    <x v="3"/>
  </r>
  <r>
    <x v="0"/>
    <s v="Incandescent"/>
    <m/>
    <s v="Standard A Lamp"/>
    <n v="2"/>
    <n v="60"/>
    <x v="3"/>
  </r>
  <r>
    <x v="1"/>
    <s v="Incandescent"/>
    <m/>
    <s v="Standard A Lamp"/>
    <n v="3"/>
    <n v="40"/>
    <x v="2"/>
  </r>
  <r>
    <x v="0"/>
    <s v="Incandescent"/>
    <m/>
    <s v="Standard A Lamp"/>
    <n v="3"/>
    <n v="100"/>
    <x v="0"/>
  </r>
  <r>
    <x v="6"/>
    <s v="Incandescent"/>
    <m/>
    <s v="Standard A Lamp"/>
    <n v="1"/>
    <n v="100"/>
    <x v="0"/>
  </r>
  <r>
    <x v="0"/>
    <s v="Incandescent"/>
    <m/>
    <s v="Standard A Lamp"/>
    <n v="3"/>
    <n v="60"/>
    <x v="0"/>
  </r>
  <r>
    <x v="4"/>
    <s v="Incandescent"/>
    <m/>
    <s v="Standard A Lamp"/>
    <n v="1"/>
    <n v="75"/>
    <x v="0"/>
  </r>
  <r>
    <x v="14"/>
    <s v="Incandescent"/>
    <m/>
    <s v="Standard A Lamp"/>
    <n v="2"/>
    <n v="60"/>
    <x v="0"/>
  </r>
  <r>
    <x v="1"/>
    <s v="Incandescent"/>
    <m/>
    <s v="Standard A Lamp"/>
    <n v="4"/>
    <n v="60"/>
    <x v="2"/>
  </r>
  <r>
    <x v="5"/>
    <s v="Incandescent"/>
    <m/>
    <s v="Reflector"/>
    <n v="2"/>
    <n v="125"/>
    <x v="2"/>
  </r>
  <r>
    <x v="1"/>
    <s v="Incandescent"/>
    <m/>
    <s v="Standard A Lamp"/>
    <n v="4"/>
    <n v="75"/>
    <x v="2"/>
  </r>
  <r>
    <x v="5"/>
    <s v="Incandescent"/>
    <m/>
    <s v="Reflector"/>
    <n v="2"/>
    <n v="125"/>
    <x v="2"/>
  </r>
  <r>
    <x v="8"/>
    <s v="Incandescent"/>
    <m/>
    <s v="Reflector"/>
    <n v="1"/>
    <n v="125"/>
    <x v="1"/>
  </r>
  <r>
    <x v="8"/>
    <s v="Incandescent"/>
    <m/>
    <s v="Reflector"/>
    <n v="1"/>
    <n v="65"/>
    <x v="12"/>
  </r>
  <r>
    <x v="12"/>
    <s v="Incandescent"/>
    <m/>
    <s v="Reflector"/>
    <n v="4"/>
    <n v="65"/>
    <x v="12"/>
  </r>
  <r>
    <x v="14"/>
    <s v="Incandescent"/>
    <m/>
    <s v="Standard A Lamp"/>
    <n v="1"/>
    <n v="75"/>
    <x v="12"/>
  </r>
  <r>
    <x v="0"/>
    <s v="Compact Fluorescent"/>
    <m/>
    <s v="Pin base"/>
    <n v="2"/>
    <n v="15"/>
    <x v="3"/>
  </r>
  <r>
    <x v="0"/>
    <s v="Compact Fluorescent"/>
    <m/>
    <s v="Twist"/>
    <n v="2"/>
    <n v="15"/>
    <x v="3"/>
  </r>
  <r>
    <x v="8"/>
    <s v="Compact Fluorescent"/>
    <m/>
    <s v="Reflector"/>
    <n v="1"/>
    <n v="22"/>
    <x v="5"/>
  </r>
  <r>
    <x v="0"/>
    <s v="Linear Fluorescent"/>
    <n v="44"/>
    <s v="T-12"/>
    <n v="2"/>
    <n v="20"/>
    <x v="5"/>
  </r>
  <r>
    <x v="13"/>
    <s v="Incandescent"/>
    <m/>
    <s v="Clear"/>
    <n v="1"/>
    <n v="25"/>
    <x v="5"/>
  </r>
  <r>
    <x v="0"/>
    <s v="Incandescent"/>
    <m/>
    <s v="Standard A Lamp"/>
    <n v="1"/>
    <n v="100"/>
    <x v="6"/>
  </r>
  <r>
    <x v="8"/>
    <s v="Incandescent"/>
    <m/>
    <s v="Reflector"/>
    <n v="1"/>
    <n v="65"/>
    <x v="6"/>
  </r>
  <r>
    <x v="4"/>
    <s v="Incandescent"/>
    <m/>
    <s v="Standard A Lamp"/>
    <n v="1"/>
    <n v="40"/>
    <x v="7"/>
  </r>
  <r>
    <x v="14"/>
    <s v="Incandescent"/>
    <m/>
    <s v="Standard A Lamp"/>
    <n v="1"/>
    <n v="75"/>
    <x v="7"/>
  </r>
  <r>
    <x v="0"/>
    <s v="Incandescent"/>
    <m/>
    <s v="Standard A Lamp"/>
    <n v="3"/>
    <n v="60"/>
    <x v="10"/>
  </r>
  <r>
    <x v="4"/>
    <s v="Incandescent"/>
    <m/>
    <s v="Standard A Lamp"/>
    <n v="1"/>
    <n v="40"/>
    <x v="10"/>
  </r>
  <r>
    <x v="13"/>
    <s v="Linear Fluorescent"/>
    <n v="23"/>
    <s v="T-12"/>
    <n v="1"/>
    <n v="16"/>
    <x v="10"/>
  </r>
  <r>
    <x v="4"/>
    <s v="Incandescent"/>
    <m/>
    <s v="Mini base"/>
    <n v="1"/>
    <n v="25"/>
    <x v="10"/>
  </r>
  <r>
    <x v="0"/>
    <s v="Linear Fluorescent"/>
    <n v="96"/>
    <s v="T-12"/>
    <n v="2"/>
    <n v="100"/>
    <x v="11"/>
  </r>
  <r>
    <x v="0"/>
    <s v="Linear Fluorescent"/>
    <n v="96"/>
    <s v="T-12"/>
    <n v="2"/>
    <n v="100"/>
    <x v="9"/>
  </r>
  <r>
    <x v="0"/>
    <s v="Incandescent"/>
    <m/>
    <s v="Heat Lamp"/>
    <n v="2"/>
    <n v="125"/>
    <x v="2"/>
  </r>
  <r>
    <x v="1"/>
    <s v="Incandescent"/>
    <m/>
    <s v="Globe"/>
    <n v="4"/>
    <n v="60"/>
    <x v="2"/>
  </r>
  <r>
    <x v="1"/>
    <s v="Incandescent"/>
    <m/>
    <s v="Globe"/>
    <n v="4"/>
    <n v="60"/>
    <x v="2"/>
  </r>
  <r>
    <x v="9"/>
    <s v="Incandescent"/>
    <m/>
    <s v="Standard A Lamp"/>
    <n v="1"/>
    <n v="75"/>
    <x v="0"/>
  </r>
  <r>
    <x v="4"/>
    <s v="Incandescent"/>
    <m/>
    <s v="Standard A Lamp"/>
    <n v="1"/>
    <n v="65"/>
    <x v="0"/>
  </r>
  <r>
    <x v="0"/>
    <s v="Incandescent"/>
    <m/>
    <s v="Standard A Lamp"/>
    <n v="2"/>
    <n v="65"/>
    <x v="1"/>
  </r>
  <r>
    <x v="0"/>
    <s v="Incandescent"/>
    <m/>
    <s v="Standard A Lamp"/>
    <n v="1"/>
    <n v="65"/>
    <x v="3"/>
  </r>
  <r>
    <x v="9"/>
    <s v="Compact Fluorescent"/>
    <m/>
    <s v="Twist"/>
    <n v="1"/>
    <n v="22"/>
    <x v="12"/>
  </r>
  <r>
    <x v="4"/>
    <s v="Incandescent"/>
    <m/>
    <s v="Standard A Lamp"/>
    <n v="1"/>
    <n v="75"/>
    <x v="12"/>
  </r>
  <r>
    <x v="0"/>
    <s v="Incandescent"/>
    <m/>
    <s v="Decorative"/>
    <n v="1"/>
    <n v="65"/>
    <x v="0"/>
  </r>
  <r>
    <x v="0"/>
    <s v="Incandescent"/>
    <m/>
    <s v="Standard A Lamp"/>
    <n v="2"/>
    <n v="75"/>
    <x v="3"/>
  </r>
  <r>
    <x v="0"/>
    <s v="Incandescent"/>
    <m/>
    <s v="Standard A Lamp"/>
    <n v="2"/>
    <n v="65"/>
    <x v="5"/>
  </r>
  <r>
    <x v="0"/>
    <s v="Incandescent"/>
    <m/>
    <s v="Standard A Lamp"/>
    <n v="1"/>
    <n v="65"/>
    <x v="8"/>
  </r>
  <r>
    <x v="0"/>
    <s v="Incandescent"/>
    <m/>
    <s v="Standard A Lamp"/>
    <n v="2"/>
    <n v="65"/>
    <x v="0"/>
  </r>
  <r>
    <x v="0"/>
    <s v="Incandescent"/>
    <m/>
    <s v="Standard A Lamp"/>
    <n v="2"/>
    <n v="65"/>
    <x v="6"/>
  </r>
  <r>
    <x v="4"/>
    <s v="Incandescent"/>
    <m/>
    <s v="Standard A Lamp"/>
    <n v="1"/>
    <n v="60"/>
    <x v="9"/>
  </r>
  <r>
    <x v="1"/>
    <s v="Incandescent"/>
    <m/>
    <s v="Standard A Lamp"/>
    <n v="3"/>
    <n v="60"/>
    <x v="4"/>
  </r>
  <r>
    <x v="1"/>
    <s v="Compact Fluorescent"/>
    <m/>
    <s v="A shape bulb"/>
    <n v="1"/>
    <n v="15"/>
    <x v="2"/>
  </r>
  <r>
    <x v="0"/>
    <s v="Incandescent"/>
    <m/>
    <s v="Standard A Lamp"/>
    <n v="1"/>
    <n v="60"/>
    <x v="2"/>
  </r>
  <r>
    <x v="6"/>
    <s v="Incandescent"/>
    <m/>
    <s v="Standard A Lamp"/>
    <n v="1"/>
    <n v="60"/>
    <x v="4"/>
  </r>
  <r>
    <x v="0"/>
    <s v="Incandescent"/>
    <m/>
    <s v="Standard A Lamp"/>
    <n v="5"/>
    <n v="60"/>
    <x v="1"/>
  </r>
  <r>
    <x v="4"/>
    <s v="Compact Fluorescent"/>
    <m/>
    <s v="Straight Tube"/>
    <n v="1"/>
    <n v="27"/>
    <x v="1"/>
  </r>
  <r>
    <x v="4"/>
    <s v="Incandescent"/>
    <m/>
    <s v="Standard A Lamp"/>
    <n v="1"/>
    <n v="60"/>
    <x v="1"/>
  </r>
  <r>
    <x v="0"/>
    <s v="Incandescent"/>
    <m/>
    <s v="Standard A Lamp"/>
    <n v="2"/>
    <n v="60"/>
    <x v="11"/>
  </r>
  <r>
    <x v="7"/>
    <s v="Incandescent"/>
    <m/>
    <s v="Standard A Lamp"/>
    <n v="2"/>
    <n v="60"/>
    <x v="11"/>
  </r>
  <r>
    <x v="7"/>
    <s v="Incandescent"/>
    <m/>
    <s v="Standard A Lamp"/>
    <n v="1"/>
    <n v="60"/>
    <x v="11"/>
  </r>
  <r>
    <x v="0"/>
    <s v="Linear Fluorescent"/>
    <n v="48"/>
    <s v="T-12"/>
    <n v="2"/>
    <n v="40"/>
    <x v="5"/>
  </r>
  <r>
    <x v="0"/>
    <s v="Incandescent"/>
    <m/>
    <s v="Standard A Lamp"/>
    <n v="1"/>
    <n v="60"/>
    <x v="6"/>
  </r>
  <r>
    <x v="6"/>
    <s v="Incandescent"/>
    <m/>
    <s v="3-Way Incandescent"/>
    <n v="1"/>
    <n v="300"/>
    <x v="7"/>
  </r>
  <r>
    <x v="1"/>
    <s v="Incandescent"/>
    <m/>
    <s v="3-Way Incandescent"/>
    <n v="1"/>
    <n v="250"/>
    <x v="7"/>
  </r>
  <r>
    <x v="1"/>
    <s v="Incandescent"/>
    <m/>
    <s v="3-Way Incandescent"/>
    <n v="1"/>
    <n v="150"/>
    <x v="7"/>
  </r>
  <r>
    <x v="4"/>
    <s v="Incandescent"/>
    <m/>
    <s v="3-Way Incandescent"/>
    <n v="1"/>
    <n v="150"/>
    <x v="7"/>
  </r>
  <r>
    <x v="6"/>
    <s v="Compact Fluorescent"/>
    <m/>
    <s v="Straight Tube"/>
    <n v="1"/>
    <n v="27"/>
    <x v="7"/>
  </r>
  <r>
    <x v="1"/>
    <s v="Incandescent"/>
    <m/>
    <s v="Standard A Lamp"/>
    <n v="2"/>
    <n v="60"/>
    <x v="10"/>
  </r>
  <r>
    <x v="4"/>
    <s v="Incandescent"/>
    <m/>
    <s v="Standard A Lamp"/>
    <n v="1"/>
    <n v="60"/>
    <x v="10"/>
  </r>
  <r>
    <x v="1"/>
    <s v="Incandescent"/>
    <m/>
    <s v="Standard A Lamp"/>
    <n v="1"/>
    <n v="60"/>
    <x v="9"/>
  </r>
  <r>
    <x v="1"/>
    <s v="Incandescent"/>
    <m/>
    <s v="Standard A Lamp"/>
    <n v="1"/>
    <n v="100"/>
    <x v="8"/>
  </r>
  <r>
    <x v="0"/>
    <s v="Incandescent"/>
    <m/>
    <s v="Standard A Lamp"/>
    <n v="1"/>
    <n v="60"/>
    <x v="8"/>
  </r>
  <r>
    <x v="4"/>
    <s v="Incandescent"/>
    <m/>
    <s v="Standard A Lamp"/>
    <n v="1"/>
    <n v="60"/>
    <x v="8"/>
  </r>
  <r>
    <x v="0"/>
    <s v="Linear Fluorescent"/>
    <n v="48"/>
    <s v="T-12"/>
    <n v="2"/>
    <n v="40"/>
    <x v="9"/>
  </r>
  <r>
    <x v="0"/>
    <s v="Incandescent"/>
    <m/>
    <s v="Reflector"/>
    <n v="1"/>
    <n v="75"/>
    <x v="12"/>
  </r>
  <r>
    <x v="8"/>
    <s v="Incandescent"/>
    <m/>
    <s v="Reflector"/>
    <n v="1"/>
    <n v="65"/>
    <x v="10"/>
  </r>
  <r>
    <x v="0"/>
    <s v="Incandescent"/>
    <m/>
    <s v="Reflector"/>
    <n v="3"/>
    <n v="75"/>
    <x v="4"/>
  </r>
  <r>
    <x v="1"/>
    <s v="Incandescent"/>
    <m/>
    <s v="Globe"/>
    <n v="8"/>
    <n v="25"/>
    <x v="2"/>
  </r>
  <r>
    <x v="0"/>
    <s v="Incandescent"/>
    <m/>
    <s v="Reflector"/>
    <n v="2"/>
    <n v="150"/>
    <x v="2"/>
  </r>
  <r>
    <x v="0"/>
    <s v="Linear Fluorescent"/>
    <n v="48"/>
    <s v="T-4"/>
    <n v="2"/>
    <n v="40"/>
    <x v="11"/>
  </r>
  <r>
    <x v="7"/>
    <s v="Incandescent"/>
    <m/>
    <s v="Standard A Lamp"/>
    <n v="1"/>
    <n v="100"/>
    <x v="11"/>
  </r>
  <r>
    <x v="13"/>
    <s v="Halogen"/>
    <m/>
    <s v="MR"/>
    <n v="2"/>
    <n v="150"/>
    <x v="11"/>
  </r>
  <r>
    <x v="0"/>
    <s v="Incandescent"/>
    <m/>
    <s v="Standard A Lamp"/>
    <n v="2"/>
    <n v="60"/>
    <x v="6"/>
  </r>
  <r>
    <x v="0"/>
    <s v="Incandescent"/>
    <m/>
    <s v="Standard A Lamp"/>
    <n v="2"/>
    <n v="60"/>
    <x v="0"/>
  </r>
  <r>
    <x v="4"/>
    <s v="Incandescent"/>
    <m/>
    <s v="Standard A Lamp"/>
    <n v="1"/>
    <n v="100"/>
    <x v="0"/>
  </r>
  <r>
    <x v="8"/>
    <s v="Incandescent"/>
    <m/>
    <s v="Reflector"/>
    <n v="1"/>
    <n v="65"/>
    <x v="1"/>
  </r>
  <r>
    <x v="8"/>
    <s v="Incandescent"/>
    <m/>
    <s v="Reflector"/>
    <n v="1"/>
    <n v="75"/>
    <x v="5"/>
  </r>
  <r>
    <x v="4"/>
    <s v="Compact Fluorescent"/>
    <m/>
    <s v="Twist"/>
    <n v="1"/>
    <n v="15"/>
    <x v="5"/>
  </r>
  <r>
    <x v="6"/>
    <s v="Halogen"/>
    <m/>
    <s v="Quartz Tube"/>
    <n v="1"/>
    <n v="300"/>
    <x v="5"/>
  </r>
  <r>
    <x v="4"/>
    <s v="Incandescent"/>
    <m/>
    <s v="Standard A Lamp"/>
    <n v="1"/>
    <n v="100"/>
    <x v="7"/>
  </r>
  <r>
    <x v="8"/>
    <s v="Incandescent"/>
    <m/>
    <s v="Reflector"/>
    <n v="1"/>
    <n v="75"/>
    <x v="7"/>
  </r>
  <r>
    <x v="0"/>
    <s v="Incandescent"/>
    <m/>
    <s v="Mini base"/>
    <n v="4"/>
    <n v="25"/>
    <x v="3"/>
  </r>
  <r>
    <x v="8"/>
    <s v="Incandescent"/>
    <m/>
    <s v="Reflector"/>
    <n v="1"/>
    <n v="65"/>
    <x v="3"/>
  </r>
  <r>
    <x v="0"/>
    <s v="Incandescent"/>
    <m/>
    <s v="Standard A Lamp"/>
    <n v="1"/>
    <n v="60"/>
    <x v="8"/>
  </r>
  <r>
    <x v="6"/>
    <s v="Incandescent"/>
    <m/>
    <s v="Standard A Lamp"/>
    <n v="1"/>
    <n v="60"/>
    <x v="8"/>
  </r>
  <r>
    <x v="1"/>
    <s v="Incandescent"/>
    <m/>
    <s v="Globe"/>
    <n v="6"/>
    <n v="25"/>
    <x v="2"/>
  </r>
  <r>
    <x v="1"/>
    <s v="Incandescent"/>
    <m/>
    <s v="Standard A Lamp"/>
    <n v="2"/>
    <n v="60"/>
    <x v="2"/>
  </r>
  <r>
    <x v="0"/>
    <s v="Incandescent"/>
    <m/>
    <s v="Heat Lamp"/>
    <n v="1"/>
    <n v="75"/>
    <x v="2"/>
  </r>
  <r>
    <x v="0"/>
    <s v="Compact Fluorescent"/>
    <m/>
    <s v="Twist"/>
    <n v="1"/>
    <n v="15"/>
    <x v="2"/>
  </r>
  <r>
    <x v="1"/>
    <s v="Compact Fluorescent"/>
    <m/>
    <s v="Twist"/>
    <n v="1"/>
    <n v="15"/>
    <x v="2"/>
  </r>
  <r>
    <x v="9"/>
    <s v="Compact Fluorescent"/>
    <m/>
    <s v="Twist"/>
    <n v="4"/>
    <n v="15"/>
    <x v="1"/>
  </r>
  <r>
    <x v="4"/>
    <s v="Compact Fluorescent"/>
    <m/>
    <s v="Twist"/>
    <n v="1"/>
    <n v="15"/>
    <x v="12"/>
  </r>
  <r>
    <x v="5"/>
    <s v="Incandescent"/>
    <m/>
    <s v="Decorative"/>
    <n v="4"/>
    <n v="40"/>
    <x v="12"/>
  </r>
  <r>
    <x v="0"/>
    <s v="Incandescent"/>
    <m/>
    <s v="Standard A Lamp"/>
    <n v="2"/>
    <n v="60"/>
    <x v="12"/>
  </r>
  <r>
    <x v="0"/>
    <s v="Compact Fluorescent"/>
    <m/>
    <s v="Twist"/>
    <n v="1"/>
    <n v="22"/>
    <x v="11"/>
  </r>
  <r>
    <x v="7"/>
    <s v="Compact Fluorescent"/>
    <m/>
    <s v="Twist"/>
    <n v="2"/>
    <n v="15"/>
    <x v="11"/>
  </r>
  <r>
    <x v="0"/>
    <s v="Compact Fluorescent"/>
    <m/>
    <s v="Twist"/>
    <n v="3"/>
    <n v="15"/>
    <x v="0"/>
  </r>
  <r>
    <x v="6"/>
    <s v="Incandescent"/>
    <m/>
    <s v="Decorative"/>
    <n v="3"/>
    <n v="40"/>
    <x v="0"/>
  </r>
  <r>
    <x v="8"/>
    <s v="Incandescent"/>
    <m/>
    <s v="Reflector"/>
    <n v="1"/>
    <n v="60"/>
    <x v="3"/>
  </r>
  <r>
    <x v="8"/>
    <s v="Incandescent"/>
    <m/>
    <s v="Reflector"/>
    <n v="1"/>
    <n v="60"/>
    <x v="3"/>
  </r>
  <r>
    <x v="14"/>
    <s v="Compact Fluorescent"/>
    <m/>
    <s v="Twist"/>
    <n v="2"/>
    <n v="15"/>
    <x v="5"/>
  </r>
  <r>
    <x v="0"/>
    <s v="Linear Fluorescent"/>
    <n v="48"/>
    <s v="T-12"/>
    <n v="2"/>
    <n v="40"/>
    <x v="5"/>
  </r>
  <r>
    <x v="8"/>
    <s v="Incandescent"/>
    <m/>
    <s v="Reflector"/>
    <n v="1"/>
    <n v="60"/>
    <x v="5"/>
  </r>
  <r>
    <x v="0"/>
    <s v="Linear Fluorescent"/>
    <n v="48"/>
    <s v="T-8"/>
    <n v="4"/>
    <n v="32"/>
    <x v="6"/>
  </r>
  <r>
    <x v="8"/>
    <s v="Compact Fluorescent"/>
    <m/>
    <s v="Twist"/>
    <n v="1"/>
    <n v="15"/>
    <x v="2"/>
  </r>
  <r>
    <x v="1"/>
    <s v="Compact Fluorescent"/>
    <m/>
    <s v="A shape bulb"/>
    <n v="3"/>
    <n v="15"/>
    <x v="2"/>
  </r>
  <r>
    <x v="0"/>
    <s v="Incandescent"/>
    <m/>
    <s v="Standard A Lamp"/>
    <n v="2"/>
    <n v="60"/>
    <x v="10"/>
  </r>
  <r>
    <x v="4"/>
    <s v="Incandescent"/>
    <m/>
    <s v="Decorative"/>
    <n v="1"/>
    <n v="60"/>
    <x v="10"/>
  </r>
  <r>
    <x v="8"/>
    <s v="Compact Fluorescent"/>
    <m/>
    <s v="Twist"/>
    <n v="1"/>
    <n v="15"/>
    <x v="4"/>
  </r>
  <r>
    <x v="0"/>
    <s v="Compact Fluorescent"/>
    <m/>
    <s v="Twist"/>
    <n v="3"/>
    <n v="15"/>
    <x v="8"/>
  </r>
  <r>
    <x v="6"/>
    <s v="Compact Fluorescent"/>
    <m/>
    <s v="Twist"/>
    <n v="1"/>
    <n v="15"/>
    <x v="8"/>
  </r>
  <r>
    <x v="0"/>
    <s v="Linear Fluorescent"/>
    <n v="96"/>
    <s v="T-12"/>
    <n v="2"/>
    <n v="110"/>
    <x v="9"/>
  </r>
  <r>
    <x v="1"/>
    <s v="Compact Fluorescent"/>
    <m/>
    <s v="Globe"/>
    <n v="6"/>
    <n v="14"/>
    <x v="2"/>
  </r>
  <r>
    <x v="5"/>
    <s v="Compact Fluorescent"/>
    <m/>
    <s v="Twist"/>
    <n v="1"/>
    <n v="15"/>
    <x v="0"/>
  </r>
  <r>
    <x v="4"/>
    <s v="Incandescent"/>
    <m/>
    <s v="Standard A Lamp"/>
    <n v="1"/>
    <n v="60"/>
    <x v="0"/>
  </r>
  <r>
    <x v="5"/>
    <s v="Compact Fluorescent"/>
    <m/>
    <s v="Twist"/>
    <n v="1"/>
    <n v="15"/>
    <x v="0"/>
  </r>
  <r>
    <x v="0"/>
    <s v="Compact Fluorescent"/>
    <m/>
    <s v="Twist"/>
    <n v="2"/>
    <n v="15"/>
    <x v="0"/>
  </r>
  <r>
    <x v="4"/>
    <s v="Incandescent"/>
    <m/>
    <s v="Standard A Lamp"/>
    <n v="1"/>
    <n v="60"/>
    <x v="0"/>
  </r>
  <r>
    <x v="0"/>
    <s v="Compact Fluorescent"/>
    <m/>
    <s v="Twist"/>
    <n v="1"/>
    <n v="15"/>
    <x v="9"/>
  </r>
  <r>
    <x v="1"/>
    <s v="Compact Fluorescent"/>
    <m/>
    <s v="Globe"/>
    <n v="8"/>
    <n v="14"/>
    <x v="2"/>
  </r>
  <r>
    <x v="0"/>
    <s v="Compact Fluorescent"/>
    <m/>
    <s v="Twist"/>
    <n v="1"/>
    <n v="15"/>
    <x v="2"/>
  </r>
  <r>
    <x v="1"/>
    <s v="Compact Fluorescent"/>
    <m/>
    <s v="Twist"/>
    <n v="1"/>
    <n v="15"/>
    <x v="9"/>
  </r>
  <r>
    <x v="5"/>
    <s v="Compact Fluorescent"/>
    <m/>
    <s v="Twist"/>
    <n v="4"/>
    <n v="22"/>
    <x v="9"/>
  </r>
  <r>
    <x v="4"/>
    <s v="Compact Fluorescent"/>
    <m/>
    <s v="Twist"/>
    <n v="1"/>
    <n v="15"/>
    <x v="9"/>
  </r>
  <r>
    <x v="9"/>
    <s v="Compact Fluorescent"/>
    <m/>
    <s v="Twist"/>
    <n v="1"/>
    <n v="15"/>
    <x v="3"/>
  </r>
  <r>
    <x v="8"/>
    <s v="Compact Fluorescent"/>
    <m/>
    <s v="Reflector"/>
    <n v="1"/>
    <n v="15"/>
    <x v="3"/>
  </r>
  <r>
    <x v="9"/>
    <s v="Incandescent"/>
    <m/>
    <s v="Decorative"/>
    <n v="3"/>
    <n v="40"/>
    <x v="5"/>
  </r>
  <r>
    <x v="0"/>
    <s v="Linear Fluorescent"/>
    <n v="48"/>
    <s v="T-12"/>
    <n v="4"/>
    <n v="40"/>
    <x v="5"/>
  </r>
  <r>
    <x v="9"/>
    <s v="Incandescent"/>
    <m/>
    <s v="Reflector"/>
    <n v="1"/>
    <n v="60"/>
    <x v="5"/>
  </r>
  <r>
    <x v="2"/>
    <s v="Halogen"/>
    <m/>
    <s v="PAR"/>
    <n v="1"/>
    <n v="20"/>
    <x v="5"/>
  </r>
  <r>
    <x v="0"/>
    <s v="Compact Fluorescent"/>
    <m/>
    <s v="Twist"/>
    <n v="2"/>
    <n v="15"/>
    <x v="6"/>
  </r>
  <r>
    <x v="6"/>
    <s v="Compact Fluorescent"/>
    <m/>
    <s v="3-Way CFL"/>
    <n v="2"/>
    <n v="15"/>
    <x v="7"/>
  </r>
  <r>
    <x v="12"/>
    <s v="Halogen"/>
    <m/>
    <s v="PAR"/>
    <n v="2"/>
    <n v="20"/>
    <x v="7"/>
  </r>
  <r>
    <x v="0"/>
    <s v="Compact Fluorescent"/>
    <m/>
    <s v="Twist"/>
    <n v="2"/>
    <n v="15"/>
    <x v="7"/>
  </r>
  <r>
    <x v="4"/>
    <s v="Incandescent"/>
    <m/>
    <s v="Standard A Lamp"/>
    <n v="1"/>
    <n v="60"/>
    <x v="7"/>
  </r>
  <r>
    <x v="8"/>
    <s v="Compact Fluorescent"/>
    <m/>
    <s v="Reflector"/>
    <n v="1"/>
    <n v="15"/>
    <x v="7"/>
  </r>
  <r>
    <x v="1"/>
    <s v="Compact Fluorescent"/>
    <m/>
    <s v="3-Way CFL"/>
    <n v="3"/>
    <n v="11"/>
    <x v="2"/>
  </r>
  <r>
    <x v="0"/>
    <s v="Compact Fluorescent"/>
    <m/>
    <s v="Twist"/>
    <n v="1"/>
    <n v="15"/>
    <x v="2"/>
  </r>
  <r>
    <x v="8"/>
    <s v="Compact Fluorescent"/>
    <m/>
    <s v="Reflector"/>
    <n v="1"/>
    <n v="15"/>
    <x v="10"/>
  </r>
  <r>
    <x v="0"/>
    <s v="Compact Fluorescent"/>
    <m/>
    <s v="Twist"/>
    <n v="1"/>
    <n v="15"/>
    <x v="10"/>
  </r>
  <r>
    <x v="0"/>
    <s v="Compact Fluorescent"/>
    <m/>
    <s v="Twist"/>
    <n v="1"/>
    <n v="15"/>
    <x v="10"/>
  </r>
  <r>
    <x v="0"/>
    <s v="Compact Fluorescent"/>
    <m/>
    <s v="Twist"/>
    <n v="1"/>
    <n v="15"/>
    <x v="8"/>
  </r>
  <r>
    <x v="8"/>
    <s v="Compact Fluorescent"/>
    <m/>
    <s v="Twist"/>
    <n v="1"/>
    <n v="15"/>
    <x v="8"/>
  </r>
  <r>
    <x v="0"/>
    <s v="Incandescent"/>
    <m/>
    <s v="Reflector"/>
    <n v="1"/>
    <n v="40"/>
    <x v="8"/>
  </r>
  <r>
    <x v="0"/>
    <s v="Compact Fluorescent"/>
    <m/>
    <s v="Circline (Screw Base)"/>
    <n v="1"/>
    <n v="28"/>
    <x v="4"/>
  </r>
  <r>
    <x v="0"/>
    <s v="Linear Fluorescent"/>
    <n v="48"/>
    <s v="T-12"/>
    <n v="1"/>
    <n v="40"/>
    <x v="9"/>
  </r>
  <r>
    <x v="0"/>
    <s v="Linear Fluorescent"/>
    <n v="48"/>
    <s v="T-12"/>
    <n v="2"/>
    <n v="40"/>
    <x v="9"/>
  </r>
  <r>
    <x v="8"/>
    <s v="Incandescent"/>
    <m/>
    <s v="Reflector"/>
    <n v="1"/>
    <n v="75"/>
    <x v="2"/>
  </r>
  <r>
    <x v="5"/>
    <s v="Incandescent"/>
    <m/>
    <s v="Standard A Lamp"/>
    <n v="1"/>
    <n v="60"/>
    <x v="2"/>
  </r>
  <r>
    <x v="0"/>
    <s v="Incandescent"/>
    <m/>
    <s v="Standard A Lamp"/>
    <n v="1"/>
    <n v="60"/>
    <x v="0"/>
  </r>
  <r>
    <x v="0"/>
    <s v="Incandescent"/>
    <m/>
    <s v="Standard A Lamp"/>
    <n v="1"/>
    <n v="60"/>
    <x v="3"/>
  </r>
  <r>
    <x v="8"/>
    <s v="Incandescent"/>
    <m/>
    <s v="Reflector"/>
    <n v="1"/>
    <n v="75"/>
    <x v="5"/>
  </r>
  <r>
    <x v="0"/>
    <s v="Linear Fluorescent"/>
    <n v="44"/>
    <s v="T-12"/>
    <n v="2"/>
    <n v="40"/>
    <x v="5"/>
  </r>
  <r>
    <x v="0"/>
    <s v="Linear Fluorescent"/>
    <n v="44"/>
    <s v="T-12"/>
    <n v="2"/>
    <n v="40"/>
    <x v="6"/>
  </r>
  <r>
    <x v="4"/>
    <s v="Incandescent"/>
    <m/>
    <s v="Standard A Lamp"/>
    <n v="1"/>
    <n v="125"/>
    <x v="7"/>
  </r>
  <r>
    <x v="4"/>
    <s v="Incandescent"/>
    <m/>
    <s v="Standard A Lamp"/>
    <n v="1"/>
    <n v="60"/>
    <x v="7"/>
  </r>
  <r>
    <x v="4"/>
    <s v="Compact Fluorescent"/>
    <m/>
    <s v="Twist"/>
    <n v="1"/>
    <n v="15"/>
    <x v="7"/>
  </r>
  <r>
    <x v="0"/>
    <s v="Incandescent"/>
    <m/>
    <s v="Standard A Lamp"/>
    <n v="3"/>
    <n v="60"/>
    <x v="7"/>
  </r>
  <r>
    <x v="8"/>
    <s v="Incandescent"/>
    <m/>
    <s v="Reflector"/>
    <n v="1"/>
    <n v="75"/>
    <x v="2"/>
  </r>
  <r>
    <x v="8"/>
    <s v="Incandescent"/>
    <m/>
    <s v="Standard A Lamp"/>
    <n v="1"/>
    <n v="60"/>
    <x v="2"/>
  </r>
  <r>
    <x v="5"/>
    <s v="Incandescent"/>
    <m/>
    <s v="Standard A Lamp"/>
    <n v="1"/>
    <n v="60"/>
    <x v="2"/>
  </r>
  <r>
    <x v="0"/>
    <s v="Linear Fluorescent"/>
    <n v="20"/>
    <s v="Fluorescent Unknown"/>
    <n v="2"/>
    <n v="20"/>
    <x v="2"/>
  </r>
  <r>
    <x v="0"/>
    <s v="Linear Fluorescent"/>
    <n v="96"/>
    <s v="T-12"/>
    <n v="2"/>
    <n v="100"/>
    <x v="11"/>
  </r>
  <r>
    <x v="7"/>
    <s v="Incandescent"/>
    <m/>
    <s v="Standard A Lamp"/>
    <n v="2"/>
    <n v="60"/>
    <x v="11"/>
  </r>
  <r>
    <x v="5"/>
    <s v="Incandescent"/>
    <m/>
    <s v="Standard A Lamp"/>
    <n v="1"/>
    <n v="60"/>
    <x v="0"/>
  </r>
  <r>
    <x v="4"/>
    <s v="Compact Fluorescent"/>
    <m/>
    <s v="Twist"/>
    <n v="1"/>
    <n v="15"/>
    <x v="0"/>
  </r>
  <r>
    <x v="1"/>
    <s v="Incandescent"/>
    <m/>
    <s v="Clear"/>
    <n v="2"/>
    <n v="75"/>
    <x v="9"/>
  </r>
  <r>
    <x v="0"/>
    <s v="Incandescent"/>
    <m/>
    <s v="Standard A Lamp"/>
    <n v="1"/>
    <n v="75"/>
    <x v="9"/>
  </r>
  <r>
    <x v="0"/>
    <s v="Incandescent"/>
    <m/>
    <s v="Standard A Lamp"/>
    <n v="1"/>
    <n v="75"/>
    <x v="2"/>
  </r>
  <r>
    <x v="0"/>
    <s v="Incandescent"/>
    <m/>
    <s v="Standard A Lamp"/>
    <n v="1"/>
    <n v="75"/>
    <x v="0"/>
  </r>
  <r>
    <x v="4"/>
    <s v="Incandescent"/>
    <m/>
    <s v="Standard A Lamp"/>
    <n v="1"/>
    <n v="75"/>
    <x v="0"/>
  </r>
  <r>
    <x v="5"/>
    <s v="Compact Fluorescent"/>
    <m/>
    <s v="Twist"/>
    <n v="4"/>
    <n v="15"/>
    <x v="1"/>
  </r>
  <r>
    <x v="0"/>
    <s v="Incandescent"/>
    <m/>
    <s v="Standard A Lamp"/>
    <n v="1"/>
    <n v="75"/>
    <x v="5"/>
  </r>
  <r>
    <x v="0"/>
    <s v="Incandescent"/>
    <m/>
    <s v="Standard A Lamp"/>
    <n v="2"/>
    <n v="60"/>
    <x v="10"/>
  </r>
  <r>
    <x v="0"/>
    <s v="Incandescent"/>
    <m/>
    <s v="Decorative"/>
    <n v="4"/>
    <n v="40"/>
    <x v="10"/>
  </r>
  <r>
    <x v="5"/>
    <s v="Compact Fluorescent"/>
    <m/>
    <s v="Twist"/>
    <n v="1"/>
    <n v="22"/>
    <x v="7"/>
  </r>
  <r>
    <x v="6"/>
    <s v="Compact Fluorescent"/>
    <m/>
    <s v="Twist"/>
    <n v="3"/>
    <n v="22"/>
    <x v="7"/>
  </r>
  <r>
    <x v="0"/>
    <s v="Incandescent"/>
    <m/>
    <s v="Standard A Lamp"/>
    <n v="1"/>
    <n v="60"/>
    <x v="6"/>
  </r>
  <r>
    <x v="0"/>
    <s v="Compact Fluorescent"/>
    <m/>
    <s v="Twist"/>
    <n v="1"/>
    <n v="15"/>
    <x v="5"/>
  </r>
  <r>
    <x v="8"/>
    <s v="Compact Fluorescent"/>
    <m/>
    <s v="Flood"/>
    <n v="1"/>
    <n v="15"/>
    <x v="5"/>
  </r>
  <r>
    <x v="0"/>
    <s v="Compact Fluorescent"/>
    <m/>
    <s v="Twist"/>
    <n v="1"/>
    <n v="15"/>
    <x v="2"/>
  </r>
  <r>
    <x v="1"/>
    <s v="Incandescent"/>
    <m/>
    <s v="Mini base"/>
    <n v="2"/>
    <n v="60"/>
    <x v="2"/>
  </r>
  <r>
    <x v="0"/>
    <s v="Compact Fluorescent"/>
    <m/>
    <s v="Twist"/>
    <n v="2"/>
    <n v="15"/>
    <x v="10"/>
  </r>
  <r>
    <x v="4"/>
    <s v="Compact Fluorescent"/>
    <m/>
    <s v="Twist"/>
    <n v="2"/>
    <n v="15"/>
    <x v="10"/>
  </r>
  <r>
    <x v="4"/>
    <s v="Incandescent"/>
    <m/>
    <s v="Standard A Lamp"/>
    <n v="2"/>
    <n v="60"/>
    <x v="10"/>
  </r>
  <r>
    <x v="0"/>
    <s v="Incandescent"/>
    <m/>
    <s v="Standard A Lamp"/>
    <n v="1"/>
    <n v="60"/>
    <x v="4"/>
  </r>
  <r>
    <x v="9"/>
    <s v="Incandescent"/>
    <m/>
    <s v="Standard A Lamp"/>
    <n v="3"/>
    <n v="60"/>
    <x v="1"/>
  </r>
  <r>
    <x v="4"/>
    <s v="Compact Fluorescent"/>
    <m/>
    <s v="Twist"/>
    <n v="1"/>
    <n v="22"/>
    <x v="7"/>
  </r>
  <r>
    <x v="6"/>
    <s v="Compact Fluorescent"/>
    <m/>
    <s v="Twist"/>
    <n v="1"/>
    <n v="28"/>
    <x v="7"/>
  </r>
  <r>
    <x v="0"/>
    <s v="Compact Fluorescent"/>
    <m/>
    <s v="Twist"/>
    <n v="2"/>
    <n v="15"/>
    <x v="3"/>
  </r>
  <r>
    <x v="9"/>
    <s v="Incandescent"/>
    <m/>
    <s v="Clear"/>
    <n v="3"/>
    <n v="60"/>
    <x v="3"/>
  </r>
  <r>
    <x v="0"/>
    <s v="Compact Fluorescent"/>
    <m/>
    <s v="Twist"/>
    <n v="2"/>
    <n v="15"/>
    <x v="0"/>
  </r>
  <r>
    <x v="1"/>
    <s v="Compact Fluorescent"/>
    <m/>
    <s v="Twist"/>
    <n v="3"/>
    <n v="15"/>
    <x v="2"/>
  </r>
  <r>
    <x v="0"/>
    <s v="Compact Fluorescent"/>
    <m/>
    <s v="Pin base"/>
    <n v="2"/>
    <n v="15"/>
    <x v="0"/>
  </r>
  <r>
    <x v="4"/>
    <s v="Compact Fluorescent"/>
    <m/>
    <s v="Twist"/>
    <n v="1"/>
    <n v="15"/>
    <x v="0"/>
  </r>
  <r>
    <x v="0"/>
    <s v="Compact Fluorescent"/>
    <m/>
    <s v="Twist"/>
    <n v="2"/>
    <n v="15"/>
    <x v="0"/>
  </r>
  <r>
    <x v="4"/>
    <s v="Compact Fluorescent"/>
    <m/>
    <s v="Twist"/>
    <n v="1"/>
    <n v="15"/>
    <x v="0"/>
  </r>
  <r>
    <x v="6"/>
    <s v="Compact Fluorescent"/>
    <m/>
    <s v="Straight Tube"/>
    <n v="1"/>
    <n v="15"/>
    <x v="0"/>
  </r>
  <r>
    <x v="0"/>
    <s v="Linear Fluorescent"/>
    <n v="48"/>
    <s v="T-12"/>
    <n v="2"/>
    <n v="40"/>
    <x v="11"/>
  </r>
  <r>
    <x v="1"/>
    <s v="Compact Fluorescent"/>
    <m/>
    <s v="A shape bulb"/>
    <n v="4"/>
    <n v="7"/>
    <x v="2"/>
  </r>
  <r>
    <x v="9"/>
    <s v="Compact Fluorescent"/>
    <m/>
    <s v="Twist"/>
    <n v="6"/>
    <n v="15"/>
    <x v="2"/>
  </r>
  <r>
    <x v="5"/>
    <s v="Incandescent"/>
    <m/>
    <s v="Standard A Lamp"/>
    <n v="5"/>
    <n v="40"/>
    <x v="1"/>
  </r>
  <r>
    <x v="0"/>
    <s v="Compact Fluorescent"/>
    <m/>
    <s v="Twist"/>
    <n v="1"/>
    <n v="22"/>
    <x v="3"/>
  </r>
  <r>
    <x v="0"/>
    <s v="Compact Fluorescent"/>
    <m/>
    <s v="Pin base"/>
    <n v="1"/>
    <n v="28"/>
    <x v="11"/>
  </r>
  <r>
    <x v="0"/>
    <s v="Incandescent"/>
    <m/>
    <s v="Standard A Lamp"/>
    <n v="2"/>
    <n v="40"/>
    <x v="0"/>
  </r>
  <r>
    <x v="4"/>
    <s v="Incandescent"/>
    <m/>
    <s v="Standard A Lamp"/>
    <n v="1"/>
    <n v="60"/>
    <x v="0"/>
  </r>
  <r>
    <x v="4"/>
    <s v="Compact Fluorescent"/>
    <m/>
    <s v="Twist"/>
    <n v="1"/>
    <n v="22"/>
    <x v="0"/>
  </r>
  <r>
    <x v="0"/>
    <s v="Compact Fluorescent"/>
    <m/>
    <s v="Twist"/>
    <n v="1"/>
    <n v="22"/>
    <x v="0"/>
  </r>
  <r>
    <x v="0"/>
    <s v="Compact Fluorescent"/>
    <m/>
    <s v="Twist"/>
    <n v="1"/>
    <n v="22"/>
    <x v="3"/>
  </r>
  <r>
    <x v="0"/>
    <s v="Incandescent"/>
    <m/>
    <s v="Standard A Lamp"/>
    <n v="2"/>
    <n v="40"/>
    <x v="5"/>
  </r>
  <r>
    <x v="10"/>
    <s v="Compact Fluorescent"/>
    <m/>
    <s v="Twist"/>
    <n v="1"/>
    <n v="15"/>
    <x v="5"/>
  </r>
  <r>
    <x v="10"/>
    <s v="Compact Fluorescent"/>
    <m/>
    <s v="Twist"/>
    <n v="1"/>
    <n v="22"/>
    <x v="5"/>
  </r>
  <r>
    <x v="4"/>
    <s v="Compact Fluorescent"/>
    <m/>
    <s v="A shape bulb"/>
    <n v="1"/>
    <n v="15"/>
    <x v="7"/>
  </r>
  <r>
    <x v="0"/>
    <s v="Incandescent"/>
    <m/>
    <s v="Standard A Lamp"/>
    <n v="2"/>
    <n v="40"/>
    <x v="10"/>
  </r>
  <r>
    <x v="12"/>
    <s v="Incandescent"/>
    <m/>
    <s v="Standard A Lamp"/>
    <n v="1"/>
    <n v="40"/>
    <x v="10"/>
  </r>
  <r>
    <x v="0"/>
    <s v="Incandescent"/>
    <m/>
    <s v="Standard A Lamp"/>
    <n v="1"/>
    <n v="60"/>
    <x v="6"/>
  </r>
  <r>
    <x v="1"/>
    <s v="Incandescent"/>
    <m/>
    <s v="Globe"/>
    <n v="4"/>
    <n v="40"/>
    <x v="2"/>
  </r>
  <r>
    <x v="0"/>
    <s v="Incandescent"/>
    <m/>
    <s v="Heat Lamp"/>
    <n v="1"/>
    <n v="150"/>
    <x v="2"/>
  </r>
  <r>
    <x v="1"/>
    <s v="Compact Fluorescent"/>
    <m/>
    <s v="Twist"/>
    <n v="3"/>
    <n v="15"/>
    <x v="2"/>
  </r>
  <r>
    <x v="0"/>
    <s v="Incandescent"/>
    <m/>
    <s v="Heat Lamp"/>
    <n v="1"/>
    <n v="150"/>
    <x v="2"/>
  </r>
  <r>
    <x v="0"/>
    <s v="Incandescent"/>
    <m/>
    <s v="Standard A Lamp"/>
    <n v="1"/>
    <n v="60"/>
    <x v="0"/>
  </r>
  <r>
    <x v="0"/>
    <s v="Compact Fluorescent"/>
    <m/>
    <s v="Twist"/>
    <n v="2"/>
    <n v="15"/>
    <x v="4"/>
  </r>
  <r>
    <x v="0"/>
    <s v="Compact Fluorescent"/>
    <m/>
    <s v="A shape bulb"/>
    <n v="1"/>
    <n v="15"/>
    <x v="11"/>
  </r>
  <r>
    <x v="8"/>
    <s v="Compact Fluorescent"/>
    <m/>
    <s v="Twist"/>
    <n v="1"/>
    <n v="15"/>
    <x v="3"/>
  </r>
  <r>
    <x v="8"/>
    <s v="Compact Fluorescent"/>
    <m/>
    <s v="Reflector"/>
    <n v="1"/>
    <n v="22"/>
    <x v="5"/>
  </r>
  <r>
    <x v="9"/>
    <s v="Incandescent"/>
    <m/>
    <s v="Globe"/>
    <n v="1"/>
    <n v="60"/>
    <x v="5"/>
  </r>
  <r>
    <x v="14"/>
    <s v="Compact Fluorescent"/>
    <m/>
    <s v="A shape bulb"/>
    <n v="1"/>
    <n v="15"/>
    <x v="7"/>
  </r>
  <r>
    <x v="0"/>
    <s v="Incandescent"/>
    <m/>
    <s v="Reflector"/>
    <n v="1"/>
    <n v="75"/>
    <x v="7"/>
  </r>
  <r>
    <x v="5"/>
    <s v="Compact Fluorescent"/>
    <m/>
    <s v="A shape bulb"/>
    <n v="3"/>
    <n v="7"/>
    <x v="8"/>
  </r>
  <r>
    <x v="0"/>
    <s v="Compact Fluorescent"/>
    <m/>
    <s v="Twist"/>
    <n v="2"/>
    <n v="15"/>
    <x v="8"/>
  </r>
  <r>
    <x v="5"/>
    <s v="Incandescent"/>
    <m/>
    <s v="Standard A Lamp"/>
    <n v="1"/>
    <n v="60"/>
    <x v="10"/>
  </r>
  <r>
    <x v="5"/>
    <s v="Incandescent"/>
    <m/>
    <s v="Standard A Lamp"/>
    <n v="1"/>
    <n v="60"/>
    <x v="0"/>
  </r>
  <r>
    <x v="5"/>
    <s v="Incandescent"/>
    <m/>
    <s v="Standard A Lamp"/>
    <n v="1"/>
    <n v="60"/>
    <x v="0"/>
  </r>
  <r>
    <x v="12"/>
    <s v="Incandescent"/>
    <m/>
    <s v="Clear"/>
    <n v="1"/>
    <n v="60"/>
    <x v="0"/>
  </r>
  <r>
    <x v="5"/>
    <s v="Incandescent"/>
    <m/>
    <s v="Standard A Lamp"/>
    <n v="1"/>
    <n v="40"/>
    <x v="0"/>
  </r>
  <r>
    <x v="4"/>
    <s v="Incandescent"/>
    <m/>
    <s v="Standard A Lamp"/>
    <n v="1"/>
    <n v="60"/>
    <x v="0"/>
  </r>
  <r>
    <x v="0"/>
    <s v="Halogen"/>
    <m/>
    <s v="MR"/>
    <n v="3"/>
    <n v="75"/>
    <x v="2"/>
  </r>
  <r>
    <x v="0"/>
    <s v="Incandescent"/>
    <m/>
    <s v="Standard A Lamp"/>
    <n v="1"/>
    <n v="60"/>
    <x v="2"/>
  </r>
  <r>
    <x v="0"/>
    <s v="Incandescent"/>
    <m/>
    <s v="Standard A Lamp"/>
    <n v="1"/>
    <n v="75"/>
    <x v="4"/>
  </r>
  <r>
    <x v="5"/>
    <s v="Incandescent"/>
    <m/>
    <s v="Standard A Lamp"/>
    <n v="1"/>
    <n v="60"/>
    <x v="12"/>
  </r>
  <r>
    <x v="0"/>
    <s v="Incandescent"/>
    <m/>
    <s v="Standard A Lamp"/>
    <n v="1"/>
    <n v="60"/>
    <x v="3"/>
  </r>
  <r>
    <x v="0"/>
    <s v="Incandescent"/>
    <m/>
    <s v="Standard A Lamp"/>
    <n v="1"/>
    <n v="60"/>
    <x v="3"/>
  </r>
  <r>
    <x v="0"/>
    <s v="Incandescent"/>
    <m/>
    <s v="Standard A Lamp"/>
    <n v="1"/>
    <n v="60"/>
    <x v="5"/>
  </r>
  <r>
    <x v="0"/>
    <s v="Compact Fluorescent"/>
    <m/>
    <s v="Twist"/>
    <n v="2"/>
    <n v="15"/>
    <x v="5"/>
  </r>
  <r>
    <x v="5"/>
    <s v="Incandescent"/>
    <m/>
    <s v="Standard A Lamp"/>
    <n v="1"/>
    <n v="60"/>
    <x v="5"/>
  </r>
  <r>
    <x v="0"/>
    <s v="Incandescent"/>
    <m/>
    <s v="Standard A Lamp"/>
    <n v="2"/>
    <n v="60"/>
    <x v="7"/>
  </r>
  <r>
    <x v="6"/>
    <s v="Incandescent"/>
    <m/>
    <s v="Mini base"/>
    <n v="3"/>
    <n v="60"/>
    <x v="7"/>
  </r>
  <r>
    <x v="5"/>
    <s v="Incandescent"/>
    <m/>
    <s v="Standard A Lamp"/>
    <n v="1"/>
    <n v="60"/>
    <x v="10"/>
  </r>
  <r>
    <x v="4"/>
    <s v="Incandescent"/>
    <m/>
    <s v="Standard A Lamp"/>
    <n v="1"/>
    <n v="60"/>
    <x v="10"/>
  </r>
  <r>
    <x v="0"/>
    <s v="Incandescent"/>
    <m/>
    <s v="Standard A Lamp"/>
    <n v="3"/>
    <n v="100"/>
    <x v="0"/>
  </r>
  <r>
    <x v="4"/>
    <s v="Incandescent"/>
    <m/>
    <s v="Standard A Lamp"/>
    <n v="1"/>
    <n v="75"/>
    <x v="0"/>
  </r>
  <r>
    <x v="0"/>
    <s v="Incandescent"/>
    <m/>
    <s v="Standard A Lamp"/>
    <n v="3"/>
    <n v="75"/>
    <x v="0"/>
  </r>
  <r>
    <x v="4"/>
    <s v="Incandescent"/>
    <m/>
    <s v="Mini base"/>
    <n v="3"/>
    <n v="40"/>
    <x v="0"/>
  </r>
  <r>
    <x v="9"/>
    <s v="Incandescent"/>
    <m/>
    <s v="Decorative"/>
    <n v="6"/>
    <n v="40"/>
    <x v="1"/>
  </r>
  <r>
    <x v="0"/>
    <s v="Linear Fluorescent"/>
    <n v="12"/>
    <s v="T-8"/>
    <n v="1"/>
    <n v="15"/>
    <x v="1"/>
  </r>
  <r>
    <x v="0"/>
    <s v="Incandescent"/>
    <m/>
    <s v="Standard A Lamp"/>
    <n v="1"/>
    <n v="150"/>
    <x v="2"/>
  </r>
  <r>
    <x v="9"/>
    <s v="Incandescent"/>
    <m/>
    <s v="Standard A Lamp"/>
    <n v="2"/>
    <n v="75"/>
    <x v="2"/>
  </r>
  <r>
    <x v="0"/>
    <s v="Incandescent"/>
    <m/>
    <s v="Standard A Lamp"/>
    <n v="4"/>
    <n v="60"/>
    <x v="12"/>
  </r>
  <r>
    <x v="0"/>
    <s v="Incandescent"/>
    <m/>
    <s v="Standard A Lamp"/>
    <n v="1"/>
    <n v="100"/>
    <x v="3"/>
  </r>
  <r>
    <x v="0"/>
    <s v="Incandescent"/>
    <m/>
    <s v="Standard A Lamp"/>
    <n v="2"/>
    <n v="40"/>
    <x v="3"/>
  </r>
  <r>
    <x v="4"/>
    <s v="Incandescent"/>
    <m/>
    <s v="Standard A Lamp"/>
    <n v="2"/>
    <n v="40"/>
    <x v="3"/>
  </r>
  <r>
    <x v="1"/>
    <s v="Incandescent"/>
    <m/>
    <s v="Mini base"/>
    <n v="1"/>
    <n v="40"/>
    <x v="3"/>
  </r>
  <r>
    <x v="0"/>
    <s v="Linear Fluorescent"/>
    <n v="12"/>
    <s v="T-8"/>
    <n v="1"/>
    <n v="20"/>
    <x v="3"/>
  </r>
  <r>
    <x v="0"/>
    <s v="Incandescent"/>
    <m/>
    <s v="Standard A Lamp"/>
    <n v="1"/>
    <n v="100"/>
    <x v="9"/>
  </r>
  <r>
    <x v="0"/>
    <s v="Linear Fluorescent"/>
    <n v="48"/>
    <s v="T-12"/>
    <n v="2"/>
    <n v="40"/>
    <x v="5"/>
  </r>
  <r>
    <x v="8"/>
    <s v="Incandescent"/>
    <m/>
    <s v="Reflector"/>
    <n v="1"/>
    <n v="75"/>
    <x v="5"/>
  </r>
  <r>
    <x v="0"/>
    <s v="Incandescent"/>
    <m/>
    <s v="Standard A Lamp"/>
    <n v="1"/>
    <n v="100"/>
    <x v="6"/>
  </r>
  <r>
    <x v="0"/>
    <s v="Incandescent"/>
    <m/>
    <s v="Standard A Lamp"/>
    <n v="5"/>
    <n v="100"/>
    <x v="2"/>
  </r>
  <r>
    <x v="0"/>
    <s v="Incandescent"/>
    <m/>
    <s v="Standard A Lamp"/>
    <n v="3"/>
    <n v="60"/>
    <x v="10"/>
  </r>
  <r>
    <x v="4"/>
    <s v="Incandescent"/>
    <m/>
    <s v="Standard A Lamp"/>
    <n v="1"/>
    <n v="75"/>
    <x v="10"/>
  </r>
  <r>
    <x v="4"/>
    <s v="Compact Fluorescent"/>
    <m/>
    <s v="Twist"/>
    <n v="1"/>
    <n v="13"/>
    <x v="10"/>
  </r>
  <r>
    <x v="0"/>
    <s v="Incandescent"/>
    <m/>
    <s v="Standard A Lamp"/>
    <n v="2"/>
    <n v="60"/>
    <x v="8"/>
  </r>
  <r>
    <x v="0"/>
    <s v="Halogen"/>
    <m/>
    <s v="PAR"/>
    <n v="2"/>
    <n v="75"/>
    <x v="8"/>
  </r>
  <r>
    <x v="0"/>
    <s v="Linear Fluorescent"/>
    <n v="12"/>
    <s v="T-8"/>
    <n v="1"/>
    <n v="20"/>
    <x v="8"/>
  </r>
  <r>
    <x v="4"/>
    <s v="Incandescent"/>
    <m/>
    <s v="Standard A Lamp"/>
    <n v="1"/>
    <n v="100"/>
    <x v="7"/>
  </r>
  <r>
    <x v="9"/>
    <s v="Incandescent"/>
    <m/>
    <s v="Globe"/>
    <n v="1"/>
    <n v="60"/>
    <x v="7"/>
  </r>
  <r>
    <x v="4"/>
    <s v="Compact Fluorescent"/>
    <m/>
    <s v="Twist"/>
    <n v="1"/>
    <n v="22"/>
    <x v="7"/>
  </r>
  <r>
    <x v="9"/>
    <s v="Halogen"/>
    <m/>
    <s v="Quartz Tube"/>
    <n v="3"/>
    <n v="50"/>
    <x v="7"/>
  </r>
  <r>
    <x v="1"/>
    <s v="Incandescent"/>
    <m/>
    <s v="Globe"/>
    <n v="4"/>
    <n v="40"/>
    <x v="2"/>
  </r>
  <r>
    <x v="1"/>
    <s v="Compact Fluorescent"/>
    <m/>
    <s v="Globe"/>
    <n v="7"/>
    <n v="14"/>
    <x v="2"/>
  </r>
  <r>
    <x v="9"/>
    <s v="Incandescent"/>
    <m/>
    <s v="Clear"/>
    <n v="1"/>
    <n v="75"/>
    <x v="2"/>
  </r>
  <r>
    <x v="9"/>
    <s v="Compact Fluorescent"/>
    <m/>
    <s v="Twist"/>
    <n v="3"/>
    <n v="13"/>
    <x v="0"/>
  </r>
  <r>
    <x v="4"/>
    <s v="Incandescent"/>
    <m/>
    <s v="Standard A Lamp"/>
    <n v="1"/>
    <n v="100"/>
    <x v="0"/>
  </r>
  <r>
    <x v="0"/>
    <s v="Linear Fluorescent"/>
    <n v="48"/>
    <s v="T-12"/>
    <n v="4"/>
    <n v="40"/>
    <x v="0"/>
  </r>
  <r>
    <x v="0"/>
    <s v="Incandescent"/>
    <m/>
    <s v="Standard A Lamp"/>
    <n v="1"/>
    <n v="75"/>
    <x v="4"/>
  </r>
  <r>
    <x v="9"/>
    <s v="Compact Fluorescent"/>
    <m/>
    <s v="Twist"/>
    <n v="3"/>
    <n v="13"/>
    <x v="1"/>
  </r>
  <r>
    <x v="0"/>
    <s v="Compact Fluorescent"/>
    <m/>
    <s v="Twist"/>
    <n v="1"/>
    <n v="18"/>
    <x v="3"/>
  </r>
  <r>
    <x v="9"/>
    <s v="Compact Fluorescent"/>
    <m/>
    <s v="Twist"/>
    <n v="1"/>
    <n v="23"/>
    <x v="3"/>
  </r>
  <r>
    <x v="9"/>
    <s v="Incandescent"/>
    <m/>
    <s v="Standard A Lamp"/>
    <n v="1"/>
    <n v="100"/>
    <x v="3"/>
  </r>
  <r>
    <x v="0"/>
    <s v="Linear Fluorescent"/>
    <n v="48"/>
    <s v="T-12"/>
    <n v="4"/>
    <n v="40"/>
    <x v="5"/>
  </r>
  <r>
    <x v="0"/>
    <s v="Compact Fluorescent"/>
    <m/>
    <s v="Twist"/>
    <n v="1"/>
    <n v="23"/>
    <x v="5"/>
  </r>
  <r>
    <x v="9"/>
    <s v="Incandescent"/>
    <m/>
    <s v="Standard A Lamp"/>
    <n v="1"/>
    <n v="100"/>
    <x v="6"/>
  </r>
  <r>
    <x v="9"/>
    <s v="Compact Fluorescent"/>
    <m/>
    <s v="Twist"/>
    <n v="5"/>
    <n v="13"/>
    <x v="7"/>
  </r>
  <r>
    <x v="9"/>
    <s v="Compact Fluorescent"/>
    <m/>
    <s v="Twist"/>
    <n v="2"/>
    <n v="13"/>
    <x v="7"/>
  </r>
  <r>
    <x v="9"/>
    <s v="Compact Fluorescent"/>
    <m/>
    <s v="Twist"/>
    <n v="1"/>
    <n v="23"/>
    <x v="2"/>
  </r>
  <r>
    <x v="9"/>
    <s v="Incandescent"/>
    <m/>
    <s v="3-Way Incandescent"/>
    <n v="1"/>
    <n v="200"/>
    <x v="10"/>
  </r>
  <r>
    <x v="4"/>
    <s v="Compact Fluorescent"/>
    <m/>
    <s v="Twist"/>
    <n v="1"/>
    <n v="23"/>
    <x v="10"/>
  </r>
  <r>
    <x v="0"/>
    <s v="Incandescent"/>
    <m/>
    <s v="Standard A Lamp"/>
    <n v="1"/>
    <n v="60"/>
    <x v="4"/>
  </r>
  <r>
    <x v="9"/>
    <s v="Incandescent"/>
    <m/>
    <s v="Standard A Lamp"/>
    <n v="2"/>
    <n v="100"/>
    <x v="8"/>
  </r>
  <r>
    <x v="0"/>
    <s v="Incandescent"/>
    <m/>
    <s v="Standard A Lamp"/>
    <n v="1"/>
    <n v="60"/>
    <x v="8"/>
  </r>
  <r>
    <x v="0"/>
    <s v="Compact Fluorescent"/>
    <m/>
    <s v="Straight Tube"/>
    <n v="1"/>
    <n v="18"/>
    <x v="4"/>
  </r>
  <r>
    <x v="0"/>
    <s v="Linear Fluorescent"/>
    <n v="48"/>
    <s v="T-12"/>
    <n v="2"/>
    <n v="40"/>
    <x v="9"/>
  </r>
  <r>
    <x v="0"/>
    <s v="Compact Fluorescent"/>
    <m/>
    <s v="Circline (Screw Base)"/>
    <n v="1"/>
    <n v="22"/>
    <x v="9"/>
  </r>
  <r>
    <x v="1"/>
    <s v="Incandescent"/>
    <m/>
    <s v="Standard A Lamp"/>
    <n v="1"/>
    <n v="60"/>
    <x v="3"/>
  </r>
  <r>
    <x v="0"/>
    <s v="Compact Fluorescent"/>
    <m/>
    <s v="Circline (Screw Base)"/>
    <n v="1"/>
    <n v="22"/>
    <x v="9"/>
  </r>
  <r>
    <x v="4"/>
    <s v="Incandescent"/>
    <m/>
    <s v="Standard A Lamp"/>
    <n v="2"/>
    <n v="25"/>
    <x v="7"/>
  </r>
  <r>
    <x v="6"/>
    <s v="Halogen"/>
    <m/>
    <s v="MR"/>
    <n v="1"/>
    <n v="150"/>
    <x v="7"/>
  </r>
  <r>
    <x v="0"/>
    <s v="Linear Fluorescent"/>
    <n v="48"/>
    <s v="T-12"/>
    <n v="2"/>
    <n v="40"/>
    <x v="11"/>
  </r>
  <r>
    <x v="0"/>
    <s v="Incandescent"/>
    <m/>
    <s v="Standard A Lamp"/>
    <n v="1"/>
    <n v="60"/>
    <x v="3"/>
  </r>
  <r>
    <x v="1"/>
    <s v="Incandescent"/>
    <m/>
    <s v="Standard A Lamp"/>
    <n v="1"/>
    <n v="25"/>
    <x v="4"/>
  </r>
  <r>
    <x v="0"/>
    <s v="Incandescent"/>
    <m/>
    <s v="Standard A Lamp"/>
    <n v="1"/>
    <n v="75"/>
    <x v="2"/>
  </r>
  <r>
    <x v="1"/>
    <s v="Incandescent"/>
    <m/>
    <s v="Standard A Lamp"/>
    <n v="2"/>
    <n v="75"/>
    <x v="2"/>
  </r>
  <r>
    <x v="0"/>
    <s v="Incandescent"/>
    <m/>
    <s v="Standard A Lamp"/>
    <n v="2"/>
    <n v="100"/>
    <x v="0"/>
  </r>
  <r>
    <x v="0"/>
    <s v="Incandescent"/>
    <m/>
    <s v="Standard A Lamp"/>
    <n v="2"/>
    <n v="100"/>
    <x v="0"/>
  </r>
  <r>
    <x v="9"/>
    <s v="Incandescent"/>
    <m/>
    <s v="Standard A Lamp"/>
    <n v="6"/>
    <n v="40"/>
    <x v="1"/>
  </r>
  <r>
    <x v="4"/>
    <s v="Incandescent"/>
    <m/>
    <s v="Mini base"/>
    <n v="1"/>
    <n v="60"/>
    <x v="1"/>
  </r>
  <r>
    <x v="0"/>
    <s v="Compact Fluorescent"/>
    <m/>
    <s v="Twist"/>
    <n v="2"/>
    <n v="15"/>
    <x v="5"/>
  </r>
  <r>
    <x v="0"/>
    <s v="Incandescent"/>
    <m/>
    <s v="Clear"/>
    <n v="3"/>
    <n v="40"/>
    <x v="3"/>
  </r>
  <r>
    <x v="4"/>
    <s v="Incandescent"/>
    <m/>
    <s v="Standard A Lamp"/>
    <n v="1"/>
    <n v="40"/>
    <x v="3"/>
  </r>
  <r>
    <x v="0"/>
    <s v="Incandescent"/>
    <m/>
    <s v="Standard A Lamp"/>
    <n v="2"/>
    <n v="60"/>
    <x v="0"/>
  </r>
  <r>
    <x v="0"/>
    <s v="Incandescent"/>
    <m/>
    <s v="Standard A Lamp"/>
    <n v="3"/>
    <n v="75"/>
    <x v="10"/>
  </r>
  <r>
    <x v="4"/>
    <s v="Incandescent"/>
    <m/>
    <s v="Mini base"/>
    <n v="1"/>
    <n v="60"/>
    <x v="10"/>
  </r>
  <r>
    <x v="1"/>
    <s v="Incandescent"/>
    <m/>
    <s v="Standard A Lamp"/>
    <n v="2"/>
    <n v="100"/>
    <x v="2"/>
  </r>
  <r>
    <x v="0"/>
    <s v="Incandescent"/>
    <m/>
    <s v="Heat Lamp"/>
    <n v="2"/>
    <n v="150"/>
    <x v="2"/>
  </r>
  <r>
    <x v="5"/>
    <s v="Incandescent"/>
    <m/>
    <s v="Standard A Lamp"/>
    <n v="2"/>
    <n v="60"/>
    <x v="3"/>
  </r>
  <r>
    <x v="0"/>
    <s v="Incandescent"/>
    <m/>
    <s v="Standard A Lamp"/>
    <n v="2"/>
    <n v="75"/>
    <x v="12"/>
  </r>
  <r>
    <x v="0"/>
    <s v="Compact Fluorescent"/>
    <m/>
    <s v="Twist"/>
    <n v="1"/>
    <n v="15"/>
    <x v="2"/>
  </r>
  <r>
    <x v="4"/>
    <s v="Compact Fluorescent"/>
    <m/>
    <s v="A shape bulb"/>
    <n v="1"/>
    <n v="14"/>
    <x v="5"/>
  </r>
  <r>
    <x v="1"/>
    <s v="Compact Fluorescent"/>
    <m/>
    <s v="Twist"/>
    <n v="1"/>
    <n v="15"/>
    <x v="5"/>
  </r>
  <r>
    <x v="0"/>
    <s v="Compact Fluorescent"/>
    <m/>
    <s v="Twist"/>
    <n v="2"/>
    <n v="22"/>
    <x v="5"/>
  </r>
  <r>
    <x v="0"/>
    <s v="Incandescent"/>
    <m/>
    <s v="Standard A Lamp"/>
    <n v="1"/>
    <n v="60"/>
    <x v="9"/>
  </r>
  <r>
    <x v="0"/>
    <s v="Incandescent"/>
    <m/>
    <s v="Standard A Lamp"/>
    <n v="2"/>
    <n v="60"/>
    <x v="2"/>
  </r>
  <r>
    <x v="1"/>
    <s v="Compact Fluorescent"/>
    <m/>
    <s v="Twist"/>
    <n v="1"/>
    <n v="15"/>
    <x v="2"/>
  </r>
  <r>
    <x v="0"/>
    <s v="Incandescent"/>
    <m/>
    <s v="Standard A Lamp"/>
    <n v="3"/>
    <n v="60"/>
    <x v="0"/>
  </r>
  <r>
    <x v="0"/>
    <s v="Incandescent"/>
    <m/>
    <s v="Standard A Lamp"/>
    <n v="2"/>
    <n v="60"/>
    <x v="0"/>
  </r>
  <r>
    <x v="6"/>
    <s v="Incandescent"/>
    <m/>
    <s v="Standard A Lamp"/>
    <n v="1"/>
    <n v="60"/>
    <x v="0"/>
  </r>
  <r>
    <x v="0"/>
    <s v="Incandescent"/>
    <m/>
    <s v="Standard A Lamp"/>
    <n v="1"/>
    <n v="60"/>
    <x v="0"/>
  </r>
  <r>
    <x v="4"/>
    <s v="Incandescent"/>
    <m/>
    <s v="Standard A Lamp"/>
    <n v="1"/>
    <n v="60"/>
    <x v="0"/>
  </r>
  <r>
    <x v="0"/>
    <s v="Incandescent"/>
    <m/>
    <s v="Standard A Lamp"/>
    <n v="1"/>
    <n v="60"/>
    <x v="0"/>
  </r>
  <r>
    <x v="8"/>
    <s v="Incandescent"/>
    <m/>
    <s v="Reflector"/>
    <n v="1"/>
    <n v="65"/>
    <x v="0"/>
  </r>
  <r>
    <x v="4"/>
    <s v="Incandescent"/>
    <m/>
    <s v="Standard A Lamp"/>
    <n v="1"/>
    <n v="60"/>
    <x v="0"/>
  </r>
  <r>
    <x v="0"/>
    <s v="Linear Fluorescent"/>
    <n v="16"/>
    <s v="T-12"/>
    <n v="3"/>
    <n v="75"/>
    <x v="11"/>
  </r>
  <r>
    <x v="0"/>
    <s v="Linear Fluorescent"/>
    <n v="48"/>
    <s v="T-12"/>
    <n v="2"/>
    <n v="40"/>
    <x v="11"/>
  </r>
  <r>
    <x v="7"/>
    <s v="Incandescent"/>
    <m/>
    <s v="Standard A Lamp"/>
    <n v="1"/>
    <n v="60"/>
    <x v="11"/>
  </r>
  <r>
    <x v="0"/>
    <s v="Compact Fluorescent"/>
    <m/>
    <s v="Twist"/>
    <n v="2"/>
    <n v="15"/>
    <x v="11"/>
  </r>
  <r>
    <x v="9"/>
    <s v="Incandescent"/>
    <m/>
    <s v="Decorative"/>
    <n v="3"/>
    <n v="40"/>
    <x v="3"/>
  </r>
  <r>
    <x v="0"/>
    <s v="Incandescent"/>
    <m/>
    <s v="Standard A Lamp"/>
    <n v="1"/>
    <n v="60"/>
    <x v="3"/>
  </r>
  <r>
    <x v="0"/>
    <s v="Linear Fluorescent"/>
    <n v="48"/>
    <s v="T-12"/>
    <n v="4"/>
    <n v="40"/>
    <x v="5"/>
  </r>
  <r>
    <x v="8"/>
    <s v="Incandescent"/>
    <m/>
    <s v="Reflector"/>
    <n v="1"/>
    <n v="65"/>
    <x v="5"/>
  </r>
  <r>
    <x v="0"/>
    <s v="Compact Fluorescent"/>
    <m/>
    <s v="Twist"/>
    <n v="2"/>
    <n v="15"/>
    <x v="6"/>
  </r>
  <r>
    <x v="0"/>
    <s v="Linear Fluorescent"/>
    <n v="48"/>
    <s v="T-12"/>
    <n v="2"/>
    <n v="40"/>
    <x v="6"/>
  </r>
  <r>
    <x v="4"/>
    <s v="Compact Fluorescent"/>
    <m/>
    <s v="Twist"/>
    <n v="1"/>
    <n v="15"/>
    <x v="7"/>
  </r>
  <r>
    <x v="9"/>
    <s v="Incandescent"/>
    <m/>
    <s v="Standard A Lamp"/>
    <n v="3"/>
    <n v="60"/>
    <x v="7"/>
  </r>
  <r>
    <x v="0"/>
    <s v="Compact Fluorescent"/>
    <m/>
    <s v="Twist"/>
    <n v="1"/>
    <n v="15"/>
    <x v="9"/>
  </r>
  <r>
    <x v="0"/>
    <s v="Incandescent"/>
    <m/>
    <s v="Standard A Lamp"/>
    <n v="2"/>
    <n v="60"/>
    <x v="9"/>
  </r>
  <r>
    <x v="8"/>
    <s v="Compact Fluorescent"/>
    <m/>
    <s v="Flood"/>
    <n v="1"/>
    <n v="22"/>
    <x v="5"/>
  </r>
  <r>
    <x v="8"/>
    <s v="Compact Fluorescent"/>
    <m/>
    <s v="Flood"/>
    <n v="1"/>
    <n v="22"/>
    <x v="7"/>
  </r>
  <r>
    <x v="6"/>
    <s v="Incandescent"/>
    <m/>
    <s v="3-Way Incandescent"/>
    <n v="1"/>
    <n v="100"/>
    <x v="7"/>
  </r>
  <r>
    <x v="1"/>
    <s v="Compact Fluorescent"/>
    <m/>
    <s v="Twist"/>
    <n v="1"/>
    <n v="15"/>
    <x v="3"/>
  </r>
  <r>
    <x v="0"/>
    <s v="Compact Fluorescent"/>
    <m/>
    <s v="Twist"/>
    <n v="1"/>
    <n v="15"/>
    <x v="3"/>
  </r>
  <r>
    <x v="0"/>
    <s v="Compact Fluorescent"/>
    <m/>
    <s v="Twist"/>
    <n v="3"/>
    <n v="22"/>
    <x v="0"/>
  </r>
  <r>
    <x v="1"/>
    <s v="Halogen"/>
    <m/>
    <s v="MR"/>
    <n v="3"/>
    <n v="50"/>
    <x v="2"/>
  </r>
  <r>
    <x v="0"/>
    <s v="Compact Fluorescent"/>
    <m/>
    <s v="Twist"/>
    <n v="1"/>
    <n v="15"/>
    <x v="2"/>
  </r>
  <r>
    <x v="0"/>
    <s v="Compact Fluorescent"/>
    <m/>
    <s v="Twist"/>
    <n v="3"/>
    <n v="22"/>
    <x v="0"/>
  </r>
  <r>
    <x v="1"/>
    <s v="Compact Fluorescent"/>
    <m/>
    <s v="Flood"/>
    <n v="4"/>
    <n v="15"/>
    <x v="2"/>
  </r>
  <r>
    <x v="0"/>
    <s v="Compact Fluorescent"/>
    <m/>
    <s v="Twist"/>
    <n v="1"/>
    <n v="15"/>
    <x v="2"/>
  </r>
  <r>
    <x v="0"/>
    <s v="Compact Fluorescent"/>
    <m/>
    <s v="Twist"/>
    <n v="1"/>
    <n v="15"/>
    <x v="4"/>
  </r>
  <r>
    <x v="0"/>
    <s v="Compact Fluorescent"/>
    <m/>
    <s v="Twist"/>
    <n v="1"/>
    <n v="15"/>
    <x v="10"/>
  </r>
  <r>
    <x v="5"/>
    <s v="Compact Fluorescent"/>
    <m/>
    <s v="Twist"/>
    <n v="1"/>
    <n v="15"/>
    <x v="10"/>
  </r>
  <r>
    <x v="4"/>
    <s v="Incandescent"/>
    <m/>
    <s v="3-Way Incandescent"/>
    <n v="1"/>
    <n v="65"/>
    <x v="10"/>
  </r>
  <r>
    <x v="4"/>
    <s v="Incandescent"/>
    <m/>
    <s v="Standard A Lamp"/>
    <n v="1"/>
    <n v="100"/>
    <x v="10"/>
  </r>
  <r>
    <x v="0"/>
    <s v="Compact Fluorescent"/>
    <m/>
    <s v="Twist"/>
    <n v="2"/>
    <n v="22"/>
    <x v="12"/>
  </r>
  <r>
    <x v="0"/>
    <s v="Compact Fluorescent"/>
    <m/>
    <s v="Twist"/>
    <n v="3"/>
    <n v="22"/>
    <x v="6"/>
  </r>
  <r>
    <x v="0"/>
    <s v="Compact Fluorescent"/>
    <m/>
    <s v="Twist"/>
    <n v="3"/>
    <n v="22"/>
    <x v="9"/>
  </r>
  <r>
    <x v="1"/>
    <s v="Compact Fluorescent"/>
    <m/>
    <s v="Twist"/>
    <n v="1"/>
    <n v="15"/>
    <x v="9"/>
  </r>
  <r>
    <x v="0"/>
    <s v="Compact Fluorescent"/>
    <m/>
    <s v="Twist"/>
    <n v="1"/>
    <n v="22"/>
    <x v="11"/>
  </r>
  <r>
    <x v="7"/>
    <s v="Incandescent"/>
    <m/>
    <s v="Standard A Lamp"/>
    <n v="1"/>
    <n v="40"/>
    <x v="11"/>
  </r>
  <r>
    <x v="0"/>
    <s v="Compact Fluorescent"/>
    <m/>
    <s v="Twist"/>
    <n v="2"/>
    <n v="22"/>
    <x v="0"/>
  </r>
  <r>
    <x v="0"/>
    <s v="Compact Fluorescent"/>
    <m/>
    <s v="Twist"/>
    <n v="1"/>
    <n v="22"/>
    <x v="4"/>
  </r>
  <r>
    <x v="0"/>
    <s v="Compact Fluorescent"/>
    <m/>
    <s v="Twist"/>
    <n v="2"/>
    <n v="22"/>
    <x v="0"/>
  </r>
  <r>
    <x v="4"/>
    <s v="Linear Fluorescent"/>
    <n v="24"/>
    <s v="T-8"/>
    <n v="1"/>
    <n v="16"/>
    <x v="0"/>
  </r>
  <r>
    <x v="0"/>
    <s v="Compact Fluorescent"/>
    <m/>
    <s v="Twist"/>
    <n v="1"/>
    <n v="22"/>
    <x v="4"/>
  </r>
  <r>
    <x v="0"/>
    <s v="Compact Fluorescent"/>
    <m/>
    <s v="Twist"/>
    <n v="1"/>
    <n v="22"/>
    <x v="3"/>
  </r>
  <r>
    <x v="1"/>
    <s v="Compact Fluorescent"/>
    <m/>
    <s v="Twist"/>
    <n v="1"/>
    <n v="22"/>
    <x v="3"/>
  </r>
  <r>
    <x v="1"/>
    <s v="Halogen"/>
    <m/>
    <s v="MR"/>
    <n v="3"/>
    <n v="50"/>
    <x v="2"/>
  </r>
  <r>
    <x v="0"/>
    <s v="Compact Fluorescent"/>
    <m/>
    <s v="Twist"/>
    <n v="1"/>
    <n v="15"/>
    <x v="2"/>
  </r>
  <r>
    <x v="0"/>
    <s v="Compact Fluorescent"/>
    <m/>
    <s v="Twist"/>
    <n v="2"/>
    <n v="22"/>
    <x v="9"/>
  </r>
  <r>
    <x v="4"/>
    <s v="Incandescent"/>
    <m/>
    <s v="Standard A Lamp"/>
    <n v="1"/>
    <n v="60"/>
    <x v="9"/>
  </r>
  <r>
    <x v="0"/>
    <s v="Incandescent"/>
    <m/>
    <s v="Standard A Lamp"/>
    <n v="1"/>
    <n v="40"/>
    <x v="2"/>
  </r>
  <r>
    <x v="0"/>
    <s v="Incandescent"/>
    <m/>
    <s v="Standard A Lamp"/>
    <n v="1"/>
    <n v="40"/>
    <x v="2"/>
  </r>
  <r>
    <x v="1"/>
    <s v="Incandescent"/>
    <m/>
    <s v="Standard A Lamp"/>
    <n v="5"/>
    <n v="25"/>
    <x v="2"/>
  </r>
  <r>
    <x v="0"/>
    <s v="Compact Fluorescent"/>
    <m/>
    <s v="Twist"/>
    <n v="2"/>
    <n v="22"/>
    <x v="0"/>
  </r>
  <r>
    <x v="4"/>
    <s v="Incandescent"/>
    <m/>
    <s v="Standard A Lamp"/>
    <n v="1"/>
    <n v="75"/>
    <x v="0"/>
  </r>
  <r>
    <x v="4"/>
    <s v="Incandescent"/>
    <m/>
    <s v="Standard A Lamp"/>
    <n v="1"/>
    <n v="60"/>
    <x v="0"/>
  </r>
  <r>
    <x v="0"/>
    <s v="Incandescent"/>
    <m/>
    <s v="Standard A Lamp"/>
    <n v="1"/>
    <n v="75"/>
    <x v="0"/>
  </r>
  <r>
    <x v="0"/>
    <s v="Incandescent"/>
    <m/>
    <s v="Standard A Lamp"/>
    <n v="2"/>
    <n v="75"/>
    <x v="0"/>
  </r>
  <r>
    <x v="4"/>
    <s v="Linear Fluorescent"/>
    <n v="16"/>
    <s v="T-8"/>
    <n v="1"/>
    <n v="16"/>
    <x v="0"/>
  </r>
  <r>
    <x v="0"/>
    <s v="Incandescent"/>
    <m/>
    <s v="Clear"/>
    <n v="5"/>
    <n v="40"/>
    <x v="1"/>
  </r>
  <r>
    <x v="0"/>
    <s v="Incandescent"/>
    <m/>
    <s v="Decorative"/>
    <n v="3"/>
    <n v="25"/>
    <x v="3"/>
  </r>
  <r>
    <x v="4"/>
    <s v="Compact Fluorescent"/>
    <m/>
    <s v="Twist"/>
    <n v="1"/>
    <n v="15"/>
    <x v="12"/>
  </r>
  <r>
    <x v="4"/>
    <s v="Incandescent"/>
    <m/>
    <s v="3-Way Incandescent"/>
    <n v="1"/>
    <n v="75"/>
    <x v="12"/>
  </r>
  <r>
    <x v="4"/>
    <s v="Incandescent"/>
    <m/>
    <s v="Standard A Lamp"/>
    <n v="1"/>
    <n v="60"/>
    <x v="12"/>
  </r>
  <r>
    <x v="1"/>
    <s v="Incandescent"/>
    <m/>
    <s v="Standard A Lamp"/>
    <n v="1"/>
    <n v="60"/>
    <x v="12"/>
  </r>
  <r>
    <x v="0"/>
    <s v="Linear Fluorescent"/>
    <n v="48"/>
    <s v="T-12"/>
    <n v="2"/>
    <n v="40"/>
    <x v="3"/>
  </r>
  <r>
    <x v="7"/>
    <s v="Incandescent"/>
    <m/>
    <s v="Standard A Lamp"/>
    <n v="1"/>
    <n v="40"/>
    <x v="3"/>
  </r>
  <r>
    <x v="0"/>
    <s v="Incandescent"/>
    <m/>
    <s v="Standard A Lamp"/>
    <n v="1"/>
    <n v="100"/>
    <x v="3"/>
  </r>
  <r>
    <x v="1"/>
    <s v="Linear Fluorescent"/>
    <n v="12"/>
    <s v="T-5"/>
    <n v="1"/>
    <n v="12"/>
    <x v="5"/>
  </r>
  <r>
    <x v="0"/>
    <s v="Linear Fluorescent"/>
    <n v="48"/>
    <s v="T-12"/>
    <n v="2"/>
    <n v="40"/>
    <x v="5"/>
  </r>
  <r>
    <x v="1"/>
    <s v="Incandescent"/>
    <m/>
    <s v="Standard A Lamp"/>
    <n v="1"/>
    <n v="75"/>
    <x v="6"/>
  </r>
  <r>
    <x v="4"/>
    <s v="Incandescent"/>
    <m/>
    <s v="Standard A Lamp"/>
    <n v="1"/>
    <n v="40"/>
    <x v="7"/>
  </r>
  <r>
    <x v="5"/>
    <s v="Compact Fluorescent"/>
    <m/>
    <s v="Twist"/>
    <n v="3"/>
    <n v="15"/>
    <x v="7"/>
  </r>
  <r>
    <x v="6"/>
    <s v="Compact Fluorescent"/>
    <m/>
    <s v="Straight Tube"/>
    <n v="1"/>
    <n v="28"/>
    <x v="7"/>
  </r>
  <r>
    <x v="0"/>
    <s v="Incandescent"/>
    <m/>
    <s v="Other"/>
    <n v="3"/>
    <n v="40"/>
    <x v="10"/>
  </r>
  <r>
    <x v="6"/>
    <s v="Compact Fluorescent"/>
    <m/>
    <s v="Twist"/>
    <n v="1"/>
    <n v="15"/>
    <x v="10"/>
  </r>
  <r>
    <x v="0"/>
    <s v="Incandescent"/>
    <m/>
    <s v="Standard A Lamp"/>
    <n v="1"/>
    <n v="75"/>
    <x v="4"/>
  </r>
  <r>
    <x v="0"/>
    <s v="Incandescent"/>
    <m/>
    <s v="Standard A Lamp"/>
    <n v="1"/>
    <n v="100"/>
    <x v="4"/>
  </r>
  <r>
    <x v="8"/>
    <s v="Compact Fluorescent"/>
    <m/>
    <s v="Reflector"/>
    <n v="1"/>
    <n v="22"/>
    <x v="12"/>
  </r>
  <r>
    <x v="1"/>
    <s v="Incandescent"/>
    <m/>
    <s v="Mini base"/>
    <n v="1"/>
    <n v="40"/>
    <x v="12"/>
  </r>
  <r>
    <x v="5"/>
    <s v="Incandescent"/>
    <m/>
    <s v="Standard A Lamp"/>
    <n v="2"/>
    <n v="60"/>
    <x v="12"/>
  </r>
  <r>
    <x v="1"/>
    <s v="Compact Fluorescent"/>
    <m/>
    <s v="Globe"/>
    <n v="3"/>
    <n v="22"/>
    <x v="2"/>
  </r>
  <r>
    <x v="8"/>
    <s v="Compact Fluorescent"/>
    <m/>
    <s v="Reflector"/>
    <n v="1"/>
    <n v="22"/>
    <x v="2"/>
  </r>
  <r>
    <x v="5"/>
    <s v="Incandescent"/>
    <m/>
    <s v="Standard A Lamp"/>
    <n v="3"/>
    <n v="60"/>
    <x v="0"/>
  </r>
  <r>
    <x v="4"/>
    <s v="Incandescent"/>
    <m/>
    <s v="Standard A Lamp"/>
    <n v="1"/>
    <n v="60"/>
    <x v="0"/>
  </r>
  <r>
    <x v="1"/>
    <s v="Compact Fluorescent"/>
    <m/>
    <s v="Globe"/>
    <n v="3"/>
    <n v="22"/>
    <x v="2"/>
  </r>
  <r>
    <x v="8"/>
    <s v="Compact Fluorescent"/>
    <m/>
    <s v="Reflector"/>
    <n v="1"/>
    <n v="22"/>
    <x v="2"/>
  </r>
  <r>
    <x v="1"/>
    <s v="Compact Fluorescent"/>
    <m/>
    <s v="Globe"/>
    <n v="3"/>
    <n v="22"/>
    <x v="2"/>
  </r>
  <r>
    <x v="0"/>
    <s v="Linear Fluorescent"/>
    <n v="48"/>
    <s v="T-8"/>
    <n v="2"/>
    <n v="32"/>
    <x v="4"/>
  </r>
  <r>
    <x v="9"/>
    <s v="Incandescent"/>
    <m/>
    <s v="Standard A Lamp"/>
    <n v="5"/>
    <n v="60"/>
    <x v="1"/>
  </r>
  <r>
    <x v="9"/>
    <s v="Incandescent"/>
    <m/>
    <s v="Standard A Lamp"/>
    <n v="3"/>
    <n v="60"/>
    <x v="3"/>
  </r>
  <r>
    <x v="8"/>
    <s v="Incandescent"/>
    <m/>
    <s v="Reflector"/>
    <n v="1"/>
    <n v="60"/>
    <x v="3"/>
  </r>
  <r>
    <x v="0"/>
    <s v="Linear Fluorescent"/>
    <n v="48"/>
    <s v="T-12"/>
    <n v="1"/>
    <n v="20"/>
    <x v="3"/>
  </r>
  <r>
    <x v="0"/>
    <s v="Incandescent"/>
    <m/>
    <s v="Standard A Lamp"/>
    <n v="2"/>
    <n v="60"/>
    <x v="9"/>
  </r>
  <r>
    <x v="0"/>
    <s v="Linear Fluorescent"/>
    <n v="48"/>
    <s v="T-8"/>
    <n v="2"/>
    <n v="32"/>
    <x v="11"/>
  </r>
  <r>
    <x v="7"/>
    <s v="Incandescent"/>
    <m/>
    <s v="Standard A Lamp"/>
    <n v="2"/>
    <n v="60"/>
    <x v="11"/>
  </r>
  <r>
    <x v="0"/>
    <s v="Incandescent"/>
    <m/>
    <s v="Standard A Lamp"/>
    <n v="1"/>
    <n v="60"/>
    <x v="11"/>
  </r>
  <r>
    <x v="4"/>
    <s v="Incandescent"/>
    <m/>
    <s v="Standard A Lamp"/>
    <n v="1"/>
    <n v="100"/>
    <x v="3"/>
  </r>
  <r>
    <x v="8"/>
    <s v="Compact Fluorescent"/>
    <m/>
    <s v="Reflector"/>
    <n v="1"/>
    <n v="28"/>
    <x v="3"/>
  </r>
  <r>
    <x v="8"/>
    <s v="Compact Fluorescent"/>
    <m/>
    <s v="Reflector"/>
    <n v="1"/>
    <n v="22"/>
    <x v="3"/>
  </r>
  <r>
    <x v="9"/>
    <s v="Compact Fluorescent"/>
    <m/>
    <s v="A shape bulb"/>
    <n v="1"/>
    <n v="22"/>
    <x v="5"/>
  </r>
  <r>
    <x v="8"/>
    <s v="Compact Fluorescent"/>
    <m/>
    <s v="Reflector"/>
    <n v="1"/>
    <n v="28"/>
    <x v="5"/>
  </r>
  <r>
    <x v="13"/>
    <s v="Compact Fluorescent"/>
    <m/>
    <s v="Twist"/>
    <n v="2"/>
    <n v="15"/>
    <x v="5"/>
  </r>
  <r>
    <x v="13"/>
    <s v="Linear Fluorescent"/>
    <n v="48"/>
    <s v="T-12"/>
    <n v="1"/>
    <n v="40"/>
    <x v="5"/>
  </r>
  <r>
    <x v="0"/>
    <s v="Linear Fluorescent"/>
    <n v="48"/>
    <s v="T-8"/>
    <n v="2"/>
    <n v="32"/>
    <x v="6"/>
  </r>
  <r>
    <x v="5"/>
    <s v="Incandescent"/>
    <m/>
    <s v="Standard A Lamp"/>
    <n v="4"/>
    <n v="75"/>
    <x v="7"/>
  </r>
  <r>
    <x v="4"/>
    <s v="Incandescent"/>
    <m/>
    <s v="Standard A Lamp"/>
    <n v="1"/>
    <n v="100"/>
    <x v="7"/>
  </r>
  <r>
    <x v="1"/>
    <s v="Incandescent"/>
    <m/>
    <s v="Standard A Lamp"/>
    <n v="1"/>
    <n v="60"/>
    <x v="7"/>
  </r>
  <r>
    <x v="8"/>
    <s v="Incandescent"/>
    <m/>
    <s v="Reflector"/>
    <n v="1"/>
    <n v="65"/>
    <x v="7"/>
  </r>
  <r>
    <x v="5"/>
    <s v="Compact Fluorescent"/>
    <m/>
    <s v="Twist"/>
    <n v="3"/>
    <n v="15"/>
    <x v="10"/>
  </r>
  <r>
    <x v="4"/>
    <s v="Incandescent"/>
    <m/>
    <s v="Standard A Lamp"/>
    <n v="1"/>
    <n v="60"/>
    <x v="10"/>
  </r>
  <r>
    <x v="8"/>
    <s v="Compact Fluorescent"/>
    <m/>
    <s v="Reflector"/>
    <n v="1"/>
    <n v="22"/>
    <x v="10"/>
  </r>
  <r>
    <x v="1"/>
    <s v="Compact Fluorescent"/>
    <m/>
    <s v="Globe"/>
    <n v="3"/>
    <n v="22"/>
    <x v="10"/>
  </r>
  <r>
    <x v="8"/>
    <s v="Compact Fluorescent"/>
    <m/>
    <s v="Reflector"/>
    <n v="1"/>
    <n v="22"/>
    <x v="10"/>
  </r>
  <r>
    <x v="0"/>
    <s v="Linear Fluorescent"/>
    <n v="48"/>
    <s v="T-8"/>
    <n v="2"/>
    <n v="32"/>
    <x v="4"/>
  </r>
  <r>
    <x v="0"/>
    <s v="Linear Fluorescent"/>
    <n v="24"/>
    <s v="T-8"/>
    <n v="2"/>
    <n v="16"/>
    <x v="4"/>
  </r>
  <r>
    <x v="8"/>
    <s v="Compact Fluorescent"/>
    <m/>
    <s v="Reflector"/>
    <n v="1"/>
    <n v="22"/>
    <x v="8"/>
  </r>
  <r>
    <x v="1"/>
    <s v="Compact Fluorescent"/>
    <m/>
    <s v="Twist"/>
    <n v="2"/>
    <n v="22"/>
    <x v="2"/>
  </r>
  <r>
    <x v="9"/>
    <s v="Compact Fluorescent"/>
    <m/>
    <s v="Twist"/>
    <n v="4"/>
    <n v="22"/>
    <x v="1"/>
  </r>
  <r>
    <x v="0"/>
    <s v="Compact Fluorescent"/>
    <m/>
    <s v="Twist"/>
    <n v="2"/>
    <n v="15"/>
    <x v="3"/>
  </r>
  <r>
    <x v="0"/>
    <s v="Compact Fluorescent"/>
    <m/>
    <s v="Twist"/>
    <n v="1"/>
    <n v="22"/>
    <x v="11"/>
  </r>
  <r>
    <x v="7"/>
    <s v="Compact Fluorescent"/>
    <m/>
    <s v="Twist"/>
    <n v="1"/>
    <n v="22"/>
    <x v="11"/>
  </r>
  <r>
    <x v="0"/>
    <s v="Compact Fluorescent"/>
    <m/>
    <s v="Twist"/>
    <n v="2"/>
    <n v="22"/>
    <x v="0"/>
  </r>
  <r>
    <x v="0"/>
    <s v="Compact Fluorescent"/>
    <m/>
    <s v="Twist"/>
    <n v="2"/>
    <n v="15"/>
    <x v="3"/>
  </r>
  <r>
    <x v="8"/>
    <s v="Compact Fluorescent"/>
    <m/>
    <s v="Reflector"/>
    <n v="1"/>
    <n v="28"/>
    <x v="5"/>
  </r>
  <r>
    <x v="0"/>
    <s v="Compact Fluorescent"/>
    <m/>
    <s v="Twist"/>
    <n v="2"/>
    <n v="22"/>
    <x v="5"/>
  </r>
  <r>
    <x v="0"/>
    <s v="Linear Fluorescent"/>
    <n v="48"/>
    <s v="T-12"/>
    <n v="2"/>
    <n v="40"/>
    <x v="6"/>
  </r>
  <r>
    <x v="5"/>
    <s v="Compact Fluorescent"/>
    <m/>
    <s v="Twist"/>
    <n v="4"/>
    <n v="22"/>
    <x v="7"/>
  </r>
  <r>
    <x v="6"/>
    <s v="Halogen"/>
    <m/>
    <s v="Quartz Tube"/>
    <n v="2"/>
    <n v="50"/>
    <x v="7"/>
  </r>
  <r>
    <x v="6"/>
    <s v="Compact Fluorescent"/>
    <m/>
    <s v="Twist"/>
    <n v="1"/>
    <n v="22"/>
    <x v="7"/>
  </r>
  <r>
    <x v="1"/>
    <s v="Compact Fluorescent"/>
    <m/>
    <s v="Twist"/>
    <n v="3"/>
    <n v="22"/>
    <x v="2"/>
  </r>
  <r>
    <x v="0"/>
    <s v="Compact Fluorescent"/>
    <m/>
    <s v="Reflector"/>
    <n v="1"/>
    <n v="28"/>
    <x v="2"/>
  </r>
  <r>
    <x v="5"/>
    <s v="Compact Fluorescent"/>
    <m/>
    <s v="Twist"/>
    <n v="2"/>
    <n v="22"/>
    <x v="10"/>
  </r>
  <r>
    <x v="0"/>
    <s v="Compact Fluorescent"/>
    <m/>
    <s v="Twist"/>
    <n v="2"/>
    <n v="22"/>
    <x v="4"/>
  </r>
  <r>
    <x v="5"/>
    <s v="Compact Fluorescent"/>
    <m/>
    <s v="Twist"/>
    <n v="1"/>
    <n v="22"/>
    <x v="8"/>
  </r>
  <r>
    <x v="4"/>
    <s v="Compact Fluorescent"/>
    <m/>
    <s v="Twist"/>
    <n v="1"/>
    <n v="15"/>
    <x v="8"/>
  </r>
  <r>
    <x v="0"/>
    <s v="Compact Fluorescent"/>
    <m/>
    <s v="Twist"/>
    <n v="1"/>
    <n v="22"/>
    <x v="11"/>
  </r>
  <r>
    <x v="11"/>
    <s v="Linear Fluorescent"/>
    <n v="48"/>
    <s v="T-8"/>
    <n v="2"/>
    <n v="32"/>
    <x v="11"/>
  </r>
  <r>
    <x v="11"/>
    <s v="Linear Fluorescent"/>
    <n v="22"/>
    <s v="T-12"/>
    <n v="1"/>
    <n v="20"/>
    <x v="11"/>
  </r>
  <r>
    <x v="8"/>
    <s v="Compact Fluorescent"/>
    <m/>
    <s v="Twist"/>
    <n v="1"/>
    <n v="15"/>
    <x v="2"/>
  </r>
  <r>
    <x v="1"/>
    <s v="Incandescent"/>
    <m/>
    <s v="Globe"/>
    <n v="4"/>
    <n v="60"/>
    <x v="2"/>
  </r>
  <r>
    <x v="8"/>
    <s v="Compact Fluorescent"/>
    <m/>
    <s v="Twist"/>
    <n v="1"/>
    <n v="15"/>
    <x v="2"/>
  </r>
  <r>
    <x v="1"/>
    <s v="Compact Fluorescent"/>
    <m/>
    <s v="Twist"/>
    <n v="4"/>
    <n v="15"/>
    <x v="2"/>
  </r>
  <r>
    <x v="1"/>
    <s v="Incandescent"/>
    <m/>
    <s v="Globe"/>
    <n v="1"/>
    <n v="60"/>
    <x v="2"/>
  </r>
  <r>
    <x v="8"/>
    <s v="Compact Fluorescent"/>
    <m/>
    <s v="Twist"/>
    <n v="1"/>
    <n v="15"/>
    <x v="2"/>
  </r>
  <r>
    <x v="8"/>
    <s v="Compact Fluorescent"/>
    <m/>
    <s v="Reflector"/>
    <n v="1"/>
    <n v="15"/>
    <x v="0"/>
  </r>
  <r>
    <x v="4"/>
    <s v="Incandescent"/>
    <m/>
    <s v="Standard A Lamp"/>
    <n v="1"/>
    <n v="60"/>
    <x v="0"/>
  </r>
  <r>
    <x v="8"/>
    <s v="Incandescent"/>
    <m/>
    <s v="Reflector"/>
    <n v="1"/>
    <n v="65"/>
    <x v="0"/>
  </r>
  <r>
    <x v="4"/>
    <s v="Compact Fluorescent"/>
    <m/>
    <s v="Twist"/>
    <n v="1"/>
    <n v="15"/>
    <x v="0"/>
  </r>
  <r>
    <x v="8"/>
    <s v="Compact Fluorescent"/>
    <m/>
    <s v="Reflector"/>
    <n v="1"/>
    <n v="15"/>
    <x v="0"/>
  </r>
  <r>
    <x v="13"/>
    <s v="Incandescent"/>
    <m/>
    <s v="Standard A Lamp"/>
    <n v="1"/>
    <n v="90"/>
    <x v="0"/>
  </r>
  <r>
    <x v="13"/>
    <s v="Compact Fluorescent"/>
    <m/>
    <s v="Twist"/>
    <n v="1"/>
    <n v="22"/>
    <x v="0"/>
  </r>
  <r>
    <x v="4"/>
    <s v="Compact Fluorescent"/>
    <m/>
    <s v="Twist"/>
    <n v="1"/>
    <n v="15"/>
    <x v="0"/>
  </r>
  <r>
    <x v="2"/>
    <s v="Incandescent"/>
    <m/>
    <s v="Reflector"/>
    <n v="1"/>
    <n v="65"/>
    <x v="4"/>
  </r>
  <r>
    <x v="9"/>
    <s v="Incandescent"/>
    <m/>
    <s v="Decorative"/>
    <n v="1"/>
    <n v="40"/>
    <x v="1"/>
  </r>
  <r>
    <x v="8"/>
    <s v="Compact Fluorescent"/>
    <m/>
    <s v="Reflector"/>
    <n v="1"/>
    <n v="15"/>
    <x v="1"/>
  </r>
  <r>
    <x v="0"/>
    <s v="Linear Fluorescent"/>
    <n v="48"/>
    <s v="T-8"/>
    <n v="2"/>
    <n v="32"/>
    <x v="11"/>
  </r>
  <r>
    <x v="8"/>
    <s v="Compact Fluorescent"/>
    <m/>
    <s v="Reflector"/>
    <n v="1"/>
    <n v="15"/>
    <x v="3"/>
  </r>
  <r>
    <x v="8"/>
    <s v="Compact Fluorescent"/>
    <m/>
    <s v="Twist"/>
    <n v="1"/>
    <n v="15"/>
    <x v="3"/>
  </r>
  <r>
    <x v="8"/>
    <s v="Compact Fluorescent"/>
    <m/>
    <s v="Twist"/>
    <n v="1"/>
    <n v="15"/>
    <x v="5"/>
  </r>
  <r>
    <x v="13"/>
    <s v="Halogen"/>
    <m/>
    <s v="MR"/>
    <n v="1"/>
    <n v="50"/>
    <x v="5"/>
  </r>
  <r>
    <x v="13"/>
    <s v="Linear Fluorescent"/>
    <n v="24"/>
    <s v="Fluorescent Other"/>
    <n v="2"/>
    <n v="16"/>
    <x v="5"/>
  </r>
  <r>
    <x v="13"/>
    <s v="Linear Fluorescent"/>
    <n v="18"/>
    <s v="Fluorescent Other"/>
    <n v="1"/>
    <n v="16"/>
    <x v="5"/>
  </r>
  <r>
    <x v="8"/>
    <s v="Compact Fluorescent"/>
    <m/>
    <s v="Reflector"/>
    <n v="1"/>
    <n v="15"/>
    <x v="7"/>
  </r>
  <r>
    <x v="4"/>
    <s v="Compact Fluorescent"/>
    <m/>
    <s v="Twist"/>
    <n v="1"/>
    <n v="15"/>
    <x v="10"/>
  </r>
  <r>
    <x v="8"/>
    <s v="Compact Fluorescent"/>
    <m/>
    <s v="Twist"/>
    <n v="1"/>
    <n v="15"/>
    <x v="10"/>
  </r>
  <r>
    <x v="1"/>
    <s v="Compact Fluorescent"/>
    <m/>
    <s v="Twist"/>
    <n v="3"/>
    <n v="15"/>
    <x v="2"/>
  </r>
  <r>
    <x v="0"/>
    <s v="Compact Fluorescent"/>
    <m/>
    <s v="Twist"/>
    <n v="2"/>
    <n v="15"/>
    <x v="2"/>
  </r>
  <r>
    <x v="0"/>
    <s v="Compact Fluorescent"/>
    <m/>
    <s v="Twist"/>
    <n v="2"/>
    <n v="15"/>
    <x v="0"/>
  </r>
  <r>
    <x v="4"/>
    <s v="Compact Fluorescent"/>
    <m/>
    <s v="Twist"/>
    <n v="1"/>
    <n v="15"/>
    <x v="0"/>
  </r>
  <r>
    <x v="0"/>
    <s v="Compact Fluorescent"/>
    <m/>
    <s v="Twist"/>
    <n v="1"/>
    <n v="15"/>
    <x v="4"/>
  </r>
  <r>
    <x v="7"/>
    <s v="Incandescent"/>
    <m/>
    <s v="Standard A Lamp"/>
    <n v="1"/>
    <n v="60"/>
    <x v="11"/>
  </r>
  <r>
    <x v="0"/>
    <s v="Compact Fluorescent"/>
    <m/>
    <s v="Twist"/>
    <n v="1"/>
    <n v="15"/>
    <x v="11"/>
  </r>
  <r>
    <x v="0"/>
    <s v="Compact Fluorescent"/>
    <m/>
    <s v="Twist"/>
    <n v="2"/>
    <n v="15"/>
    <x v="3"/>
  </r>
  <r>
    <x v="0"/>
    <s v="Compact Fluorescent"/>
    <m/>
    <s v="Twist"/>
    <n v="2"/>
    <n v="15"/>
    <x v="3"/>
  </r>
  <r>
    <x v="9"/>
    <s v="Compact Fluorescent"/>
    <m/>
    <s v="Twist"/>
    <n v="2"/>
    <n v="15"/>
    <x v="5"/>
  </r>
  <r>
    <x v="12"/>
    <s v="Incandescent"/>
    <m/>
    <s v="Clear"/>
    <n v="5"/>
    <n v="100"/>
    <x v="5"/>
  </r>
  <r>
    <x v="0"/>
    <s v="Compact Fluorescent"/>
    <m/>
    <s v="Twist"/>
    <n v="1"/>
    <n v="15"/>
    <x v="5"/>
  </r>
  <r>
    <x v="0"/>
    <s v="Compact Fluorescent"/>
    <m/>
    <s v="Twist"/>
    <n v="2"/>
    <n v="15"/>
    <x v="6"/>
  </r>
  <r>
    <x v="5"/>
    <s v="Compact Fluorescent"/>
    <m/>
    <s v="Twist"/>
    <n v="4"/>
    <n v="15"/>
    <x v="7"/>
  </r>
  <r>
    <x v="4"/>
    <s v="Compact Fluorescent"/>
    <m/>
    <s v="Twist"/>
    <n v="1"/>
    <n v="15"/>
    <x v="7"/>
  </r>
  <r>
    <x v="1"/>
    <s v="Compact Fluorescent"/>
    <m/>
    <s v="Twist"/>
    <n v="1"/>
    <n v="15"/>
    <x v="7"/>
  </r>
  <r>
    <x v="5"/>
    <s v="Compact Fluorescent"/>
    <m/>
    <s v="Twist"/>
    <n v="4"/>
    <n v="15"/>
    <x v="10"/>
  </r>
  <r>
    <x v="0"/>
    <s v="Compact Fluorescent"/>
    <m/>
    <s v="Twist"/>
    <n v="2"/>
    <n v="15"/>
    <x v="8"/>
  </r>
  <r>
    <x v="4"/>
    <s v="Compact Fluorescent"/>
    <m/>
    <s v="Twist"/>
    <n v="1"/>
    <n v="15"/>
    <x v="8"/>
  </r>
  <r>
    <x v="0"/>
    <s v="Compact Fluorescent"/>
    <m/>
    <s v="Twist"/>
    <n v="1"/>
    <n v="15"/>
    <x v="9"/>
  </r>
  <r>
    <x v="5"/>
    <s v="Incandescent"/>
    <m/>
    <s v="Standard A Lamp"/>
    <n v="4"/>
    <n v="60"/>
    <x v="0"/>
  </r>
  <r>
    <x v="1"/>
    <s v="Compact Fluorescent"/>
    <m/>
    <s v="Twist"/>
    <n v="4"/>
    <n v="15"/>
    <x v="2"/>
  </r>
  <r>
    <x v="1"/>
    <s v="Compact Fluorescent"/>
    <m/>
    <s v="Twist"/>
    <n v="4"/>
    <n v="15"/>
    <x v="2"/>
  </r>
  <r>
    <x v="5"/>
    <s v="Incandescent"/>
    <m/>
    <s v="Standard A Lamp"/>
    <n v="1"/>
    <n v="60"/>
    <x v="0"/>
  </r>
  <r>
    <x v="4"/>
    <s v="Compact Fluorescent"/>
    <m/>
    <s v="Twist"/>
    <n v="1"/>
    <n v="15"/>
    <x v="0"/>
  </r>
  <r>
    <x v="5"/>
    <s v="Incandescent"/>
    <m/>
    <s v="Standard A Lamp"/>
    <n v="1"/>
    <n v="60"/>
    <x v="0"/>
  </r>
  <r>
    <x v="4"/>
    <s v="Incandescent"/>
    <m/>
    <s v="Standard A Lamp"/>
    <n v="1"/>
    <n v="40"/>
    <x v="0"/>
  </r>
  <r>
    <x v="0"/>
    <s v="Incandescent"/>
    <m/>
    <s v="Standard A Lamp"/>
    <n v="1"/>
    <n v="60"/>
    <x v="9"/>
  </r>
  <r>
    <x v="6"/>
    <s v="Incandescent"/>
    <m/>
    <s v="Standard A Lamp"/>
    <n v="1"/>
    <n v="60"/>
    <x v="9"/>
  </r>
  <r>
    <x v="4"/>
    <s v="Incandescent"/>
    <m/>
    <s v="Standard A Lamp"/>
    <n v="1"/>
    <n v="60"/>
    <x v="9"/>
  </r>
  <r>
    <x v="9"/>
    <s v="Incandescent"/>
    <m/>
    <s v="Standard A Lamp"/>
    <n v="1"/>
    <n v="60"/>
    <x v="12"/>
  </r>
  <r>
    <x v="4"/>
    <s v="Compact Fluorescent"/>
    <m/>
    <s v="Twist"/>
    <n v="1"/>
    <n v="15"/>
    <x v="12"/>
  </r>
  <r>
    <x v="6"/>
    <s v="Incandescent"/>
    <m/>
    <s v="Standard A Lamp"/>
    <n v="1"/>
    <n v="60"/>
    <x v="12"/>
  </r>
  <r>
    <x v="0"/>
    <s v="Incandescent"/>
    <m/>
    <s v="Standard A Lamp"/>
    <n v="1"/>
    <n v="60"/>
    <x v="11"/>
  </r>
  <r>
    <x v="7"/>
    <s v="Incandescent"/>
    <m/>
    <s v="Clear"/>
    <n v="1"/>
    <n v="60"/>
    <x v="11"/>
  </r>
  <r>
    <x v="0"/>
    <s v="Incandescent"/>
    <m/>
    <s v="Standard A Lamp"/>
    <n v="1"/>
    <n v="60"/>
    <x v="3"/>
  </r>
  <r>
    <x v="0"/>
    <s v="Incandescent"/>
    <m/>
    <s v="Standard A Lamp"/>
    <n v="1"/>
    <n v="60"/>
    <x v="3"/>
  </r>
  <r>
    <x v="9"/>
    <s v="Incandescent"/>
    <m/>
    <s v="Decorative"/>
    <n v="8"/>
    <n v="25"/>
    <x v="5"/>
  </r>
  <r>
    <x v="0"/>
    <s v="Incandescent"/>
    <m/>
    <s v="Globe"/>
    <n v="1"/>
    <n v="40"/>
    <x v="5"/>
  </r>
  <r>
    <x v="0"/>
    <s v="Incandescent"/>
    <m/>
    <s v="Standard A Lamp"/>
    <n v="2"/>
    <n v="60"/>
    <x v="6"/>
  </r>
  <r>
    <x v="0"/>
    <s v="Incandescent"/>
    <m/>
    <s v="Standard A Lamp"/>
    <n v="2"/>
    <n v="60"/>
    <x v="8"/>
  </r>
  <r>
    <x v="4"/>
    <s v="Incandescent"/>
    <m/>
    <s v="Standard A Lamp"/>
    <n v="1"/>
    <n v="60"/>
    <x v="8"/>
  </r>
  <r>
    <x v="0"/>
    <s v="Incandescent"/>
    <m/>
    <s v="Standard A Lamp"/>
    <n v="1"/>
    <n v="60"/>
    <x v="9"/>
  </r>
  <r>
    <x v="0"/>
    <s v="Compact Fluorescent"/>
    <m/>
    <s v="Twist"/>
    <n v="1"/>
    <n v="13"/>
    <x v="9"/>
  </r>
  <r>
    <x v="0"/>
    <s v="Compact Fluorescent"/>
    <m/>
    <s v="Twist"/>
    <n v="1"/>
    <n v="13"/>
    <x v="2"/>
  </r>
  <r>
    <x v="8"/>
    <s v="Incandescent"/>
    <m/>
    <s v="Reflector"/>
    <n v="1"/>
    <n v="60"/>
    <x v="2"/>
  </r>
  <r>
    <x v="1"/>
    <s v="Incandescent"/>
    <m/>
    <s v="Standard A Lamp"/>
    <n v="4"/>
    <n v="75"/>
    <x v="2"/>
  </r>
  <r>
    <x v="0"/>
    <s v="Incandescent"/>
    <m/>
    <s v="Standard A Lamp"/>
    <n v="1"/>
    <n v="65"/>
    <x v="4"/>
  </r>
  <r>
    <x v="0"/>
    <s v="Compact Fluorescent"/>
    <m/>
    <s v="Twist"/>
    <n v="2"/>
    <n v="13"/>
    <x v="4"/>
  </r>
  <r>
    <x v="0"/>
    <s v="Linear Fluorescent"/>
    <n v="36"/>
    <s v="T-12"/>
    <n v="2"/>
    <n v="40"/>
    <x v="8"/>
  </r>
  <r>
    <x v="9"/>
    <s v="Incandescent"/>
    <m/>
    <s v="Globe"/>
    <n v="9"/>
    <n v="130"/>
    <x v="1"/>
  </r>
  <r>
    <x v="0"/>
    <s v="Compact Fluorescent"/>
    <m/>
    <s v="Twist"/>
    <n v="1"/>
    <n v="13"/>
    <x v="0"/>
  </r>
  <r>
    <x v="6"/>
    <s v="Compact Fluorescent"/>
    <m/>
    <s v="Twist"/>
    <n v="1"/>
    <n v="13"/>
    <x v="0"/>
  </r>
  <r>
    <x v="6"/>
    <s v="Incandescent"/>
    <m/>
    <s v="Decorative"/>
    <n v="35"/>
    <n v="1"/>
    <x v="0"/>
  </r>
  <r>
    <x v="0"/>
    <s v="Compact Fluorescent"/>
    <m/>
    <s v="Twist"/>
    <n v="2"/>
    <n v="13"/>
    <x v="0"/>
  </r>
  <r>
    <x v="6"/>
    <s v="Compact Fluorescent"/>
    <m/>
    <s v="Twist"/>
    <n v="1"/>
    <n v="13"/>
    <x v="0"/>
  </r>
  <r>
    <x v="8"/>
    <s v="Incandescent"/>
    <m/>
    <s v="Reflector"/>
    <n v="1"/>
    <n v="60"/>
    <x v="9"/>
  </r>
  <r>
    <x v="8"/>
    <s v="Incandescent"/>
    <m/>
    <s v="Reflector"/>
    <n v="1"/>
    <n v="60"/>
    <x v="3"/>
  </r>
  <r>
    <x v="8"/>
    <s v="Incandescent"/>
    <m/>
    <s v="Reflector"/>
    <n v="1"/>
    <n v="60"/>
    <x v="3"/>
  </r>
  <r>
    <x v="0"/>
    <s v="Incandescent"/>
    <m/>
    <s v="Standard A Lamp"/>
    <n v="2"/>
    <n v="60"/>
    <x v="3"/>
  </r>
  <r>
    <x v="8"/>
    <s v="Halogen"/>
    <m/>
    <s v="Other"/>
    <n v="1"/>
    <n v="75"/>
    <x v="3"/>
  </r>
  <r>
    <x v="0"/>
    <s v="Compact Fluorescent"/>
    <m/>
    <s v="Twist"/>
    <n v="2"/>
    <n v="13"/>
    <x v="3"/>
  </r>
  <r>
    <x v="1"/>
    <s v="Incandescent"/>
    <m/>
    <s v="Clear"/>
    <n v="1"/>
    <n v="100"/>
    <x v="3"/>
  </r>
  <r>
    <x v="0"/>
    <s v="Incandescent"/>
    <m/>
    <s v="Standard A Lamp"/>
    <n v="1"/>
    <n v="60"/>
    <x v="3"/>
  </r>
  <r>
    <x v="8"/>
    <s v="Compact Fluorescent"/>
    <m/>
    <s v="Twist"/>
    <n v="1"/>
    <n v="13"/>
    <x v="5"/>
  </r>
  <r>
    <x v="10"/>
    <s v="Linear Fluorescent"/>
    <n v="20"/>
    <s v="T-4"/>
    <n v="1"/>
    <n v="16"/>
    <x v="5"/>
  </r>
  <r>
    <x v="1"/>
    <s v="Linear Fluorescent"/>
    <n v="12"/>
    <s v="T-4"/>
    <n v="1"/>
    <n v="16"/>
    <x v="5"/>
  </r>
  <r>
    <x v="0"/>
    <s v="Compact Fluorescent"/>
    <m/>
    <s v="Twist"/>
    <n v="1"/>
    <n v="13"/>
    <x v="4"/>
  </r>
  <r>
    <x v="0"/>
    <s v="Linear Fluorescent"/>
    <n v="36"/>
    <s v="T-12"/>
    <n v="2"/>
    <n v="40"/>
    <x v="7"/>
  </r>
  <r>
    <x v="8"/>
    <s v="Compact Fluorescent"/>
    <m/>
    <s v="Twist"/>
    <n v="1"/>
    <n v="13"/>
    <x v="7"/>
  </r>
  <r>
    <x v="6"/>
    <s v="Incandescent"/>
    <m/>
    <s v="Standard A Lamp"/>
    <n v="1"/>
    <n v="150"/>
    <x v="7"/>
  </r>
  <r>
    <x v="0"/>
    <s v="Compact Fluorescent"/>
    <m/>
    <s v="Twist"/>
    <n v="1"/>
    <n v="13"/>
    <x v="9"/>
  </r>
  <r>
    <x v="8"/>
    <s v="Incandescent"/>
    <m/>
    <s v="Reflector"/>
    <n v="1"/>
    <n v="60"/>
    <x v="9"/>
  </r>
  <r>
    <x v="8"/>
    <s v="Compact Fluorescent"/>
    <m/>
    <s v="Twist"/>
    <n v="1"/>
    <n v="13"/>
    <x v="2"/>
  </r>
  <r>
    <x v="1"/>
    <s v="Incandescent"/>
    <m/>
    <s v="Globe"/>
    <n v="3"/>
    <n v="130"/>
    <x v="2"/>
  </r>
  <r>
    <x v="1"/>
    <s v="Incandescent"/>
    <m/>
    <s v="Globe"/>
    <n v="1"/>
    <n v="130"/>
    <x v="2"/>
  </r>
  <r>
    <x v="6"/>
    <s v="Compact Fluorescent"/>
    <m/>
    <s v="A shape bulb"/>
    <n v="1"/>
    <n v="13"/>
    <x v="10"/>
  </r>
  <r>
    <x v="5"/>
    <s v="Incandescent"/>
    <m/>
    <s v="Standard A Lamp"/>
    <n v="4"/>
    <n v="25"/>
    <x v="10"/>
  </r>
  <r>
    <x v="0"/>
    <s v="Incandescent"/>
    <m/>
    <s v="Mini base"/>
    <n v="4"/>
    <n v="100"/>
    <x v="4"/>
  </r>
  <r>
    <x v="0"/>
    <s v="Halogen"/>
    <m/>
    <s v=""/>
    <n v="1"/>
    <n v="100"/>
    <x v="4"/>
  </r>
  <r>
    <x v="0"/>
    <s v="Compact Fluorescent"/>
    <m/>
    <s v="Twist"/>
    <n v="2"/>
    <n v="13"/>
    <x v="8"/>
  </r>
  <r>
    <x v="6"/>
    <s v="Compact Fluorescent"/>
    <m/>
    <s v="Twist"/>
    <n v="1"/>
    <n v="13"/>
    <x v="8"/>
  </r>
  <r>
    <x v="0"/>
    <s v="Incandescent"/>
    <m/>
    <s v="Decorative"/>
    <n v="1"/>
    <n v="100"/>
    <x v="9"/>
  </r>
  <r>
    <x v="1"/>
    <s v="Incandescent"/>
    <m/>
    <s v="Decorative"/>
    <n v="1"/>
    <n v="60"/>
    <x v="9"/>
  </r>
  <r>
    <x v="6"/>
    <s v="Compact Fluorescent"/>
    <m/>
    <s v="Twist"/>
    <n v="3"/>
    <n v="13"/>
    <x v="9"/>
  </r>
  <r>
    <x v="0"/>
    <s v="Linear Fluorescent"/>
    <n v="36"/>
    <s v="T-12"/>
    <n v="2"/>
    <n v="40"/>
    <x v="9"/>
  </r>
  <r>
    <x v="0"/>
    <s v="Compact Fluorescent"/>
    <m/>
    <s v="Twist"/>
    <n v="1"/>
    <n v="22"/>
    <x v="9"/>
  </r>
  <r>
    <x v="0"/>
    <s v="Linear Fluorescent"/>
    <n v="48"/>
    <s v="T-12"/>
    <n v="2"/>
    <n v="40"/>
    <x v="9"/>
  </r>
  <r>
    <x v="0"/>
    <s v="Incandescent"/>
    <m/>
    <s v="Standard A Lamp"/>
    <n v="1"/>
    <n v="60"/>
    <x v="9"/>
  </r>
  <r>
    <x v="0"/>
    <s v="Incandescent"/>
    <m/>
    <s v="Standard A Lamp"/>
    <n v="1"/>
    <n v="60"/>
    <x v="2"/>
  </r>
  <r>
    <x v="1"/>
    <s v="Incandescent"/>
    <m/>
    <s v="Standard A Lamp"/>
    <n v="1"/>
    <n v="40"/>
    <x v="2"/>
  </r>
  <r>
    <x v="4"/>
    <s v="Incandescent"/>
    <m/>
    <s v="Standard A Lamp"/>
    <n v="1"/>
    <n v="60"/>
    <x v="0"/>
  </r>
  <r>
    <x v="4"/>
    <s v="Incandescent"/>
    <m/>
    <s v="Decorative"/>
    <n v="1"/>
    <n v="25"/>
    <x v="0"/>
  </r>
  <r>
    <x v="1"/>
    <s v="Incandescent"/>
    <m/>
    <s v="Standard A Lamp"/>
    <n v="1"/>
    <n v="60"/>
    <x v="0"/>
  </r>
  <r>
    <x v="0"/>
    <s v="Incandescent"/>
    <m/>
    <s v="Standard A Lamp"/>
    <n v="2"/>
    <n v="60"/>
    <x v="1"/>
  </r>
  <r>
    <x v="0"/>
    <s v="Compact Fluorescent"/>
    <m/>
    <s v="Twist"/>
    <n v="2"/>
    <n v="15"/>
    <x v="5"/>
  </r>
  <r>
    <x v="0"/>
    <s v="Incandescent"/>
    <m/>
    <s v="Globe"/>
    <n v="1"/>
    <n v="60"/>
    <x v="5"/>
  </r>
  <r>
    <x v="3"/>
    <s v="Linear Fluorescent"/>
    <n v="18"/>
    <s v="T-8"/>
    <n v="1"/>
    <n v="16"/>
    <x v="5"/>
  </r>
  <r>
    <x v="4"/>
    <s v="Incandescent"/>
    <m/>
    <s v="3-Way Incandescent"/>
    <n v="1"/>
    <n v="170"/>
    <x v="7"/>
  </r>
  <r>
    <x v="6"/>
    <s v="Incandescent"/>
    <m/>
    <s v="3-Way Incandescent"/>
    <n v="1"/>
    <n v="200"/>
    <x v="7"/>
  </r>
  <r>
    <x v="14"/>
    <s v="Incandescent"/>
    <m/>
    <s v="Standard A Lamp"/>
    <n v="1"/>
    <n v="60"/>
    <x v="7"/>
  </r>
  <r>
    <x v="4"/>
    <s v="Compact Fluorescent"/>
    <m/>
    <s v="Twist"/>
    <n v="1"/>
    <n v="15"/>
    <x v="7"/>
  </r>
  <r>
    <x v="6"/>
    <s v="Incandescent"/>
    <m/>
    <s v="3-Way Incandescent"/>
    <n v="1"/>
    <n v="50"/>
    <x v="7"/>
  </r>
  <r>
    <x v="0"/>
    <s v="Incandescent"/>
    <m/>
    <s v="Standard A Lamp"/>
    <n v="1"/>
    <n v="60"/>
    <x v="8"/>
  </r>
  <r>
    <x v="4"/>
    <s v="Compact Fluorescent"/>
    <m/>
    <s v="Twist"/>
    <n v="1"/>
    <n v="15"/>
    <x v="8"/>
  </r>
  <r>
    <x v="1"/>
    <s v="Incandescent"/>
    <m/>
    <s v="Reflector"/>
    <n v="1"/>
    <n v="65"/>
    <x v="8"/>
  </r>
  <r>
    <x v="0"/>
    <s v="Incandescent"/>
    <m/>
    <s v="Standard A Lamp"/>
    <n v="1"/>
    <n v="60"/>
    <x v="2"/>
  </r>
  <r>
    <x v="1"/>
    <s v="Incandescent"/>
    <m/>
    <s v="Globe"/>
    <n v="6"/>
    <n v="40"/>
    <x v="2"/>
  </r>
  <r>
    <x v="0"/>
    <s v="Incandescent"/>
    <m/>
    <s v="Standard A Lamp"/>
    <n v="1"/>
    <n v="60"/>
    <x v="2"/>
  </r>
  <r>
    <x v="1"/>
    <s v="Incandescent"/>
    <m/>
    <s v="Clear"/>
    <n v="3"/>
    <n v="40"/>
    <x v="2"/>
  </r>
  <r>
    <x v="0"/>
    <s v="Incandescent"/>
    <m/>
    <s v="Standard A Lamp"/>
    <n v="2"/>
    <n v="60"/>
    <x v="0"/>
  </r>
  <r>
    <x v="4"/>
    <s v="Compact Fluorescent"/>
    <m/>
    <s v="Twist"/>
    <n v="1"/>
    <n v="15"/>
    <x v="0"/>
  </r>
  <r>
    <x v="0"/>
    <s v="Compact Fluorescent"/>
    <m/>
    <s v="Twist"/>
    <n v="2"/>
    <n v="22"/>
    <x v="0"/>
  </r>
  <r>
    <x v="0"/>
    <s v="Incandescent"/>
    <m/>
    <s v="Standard A Lamp"/>
    <n v="2"/>
    <n v="60"/>
    <x v="0"/>
  </r>
  <r>
    <x v="6"/>
    <s v="Incandescent"/>
    <m/>
    <s v="Standard A Lamp"/>
    <n v="1"/>
    <n v="100"/>
    <x v="0"/>
  </r>
  <r>
    <x v="0"/>
    <s v="Linear Fluorescent"/>
    <n v="48"/>
    <s v="T-8"/>
    <n v="2"/>
    <n v="32"/>
    <x v="9"/>
  </r>
  <r>
    <x v="6"/>
    <s v="Incandescent"/>
    <m/>
    <s v="Standard A Lamp"/>
    <n v="1"/>
    <n v="60"/>
    <x v="9"/>
  </r>
  <r>
    <x v="0"/>
    <s v="Linear Fluorescent"/>
    <n v="48"/>
    <s v="T-12"/>
    <n v="2"/>
    <n v="32"/>
    <x v="6"/>
  </r>
  <r>
    <x v="0"/>
    <s v="Incandescent"/>
    <m/>
    <s v="Standard A Lamp"/>
    <n v="1"/>
    <n v="40"/>
    <x v="9"/>
  </r>
  <r>
    <x v="0"/>
    <s v="Linear Fluorescent"/>
    <n v="48"/>
    <s v="T-8"/>
    <n v="2"/>
    <n v="40"/>
    <x v="9"/>
  </r>
  <r>
    <x v="13"/>
    <s v="Incandescent"/>
    <m/>
    <s v="Standard A Lamp"/>
    <n v="1"/>
    <n v="60"/>
    <x v="9"/>
  </r>
  <r>
    <x v="0"/>
    <s v="Compact Fluorescent"/>
    <m/>
    <s v="Twist"/>
    <n v="1"/>
    <n v="22"/>
    <x v="3"/>
  </r>
  <r>
    <x v="0"/>
    <s v="Linear Fluorescent"/>
    <n v="48"/>
    <s v="T-8"/>
    <n v="2"/>
    <n v="60"/>
    <x v="5"/>
  </r>
  <r>
    <x v="0"/>
    <s v="Incandescent"/>
    <m/>
    <s v="Standard A Lamp"/>
    <n v="2"/>
    <n v="65"/>
    <x v="5"/>
  </r>
  <r>
    <x v="9"/>
    <s v="Compact Fluorescent"/>
    <m/>
    <s v="Twist"/>
    <n v="2"/>
    <n v="15"/>
    <x v="7"/>
  </r>
  <r>
    <x v="0"/>
    <s v="Incandescent"/>
    <m/>
    <s v="Standard A Lamp"/>
    <n v="2"/>
    <n v="65"/>
    <x v="10"/>
  </r>
  <r>
    <x v="4"/>
    <s v="Incandescent"/>
    <m/>
    <s v="Standard A Lamp"/>
    <n v="1"/>
    <n v="60"/>
    <x v="10"/>
  </r>
  <r>
    <x v="0"/>
    <s v="Incandescent"/>
    <m/>
    <s v="Standard A Lamp"/>
    <n v="1"/>
    <n v="40"/>
    <x v="3"/>
  </r>
  <r>
    <x v="4"/>
    <s v="Compact Fluorescent"/>
    <m/>
    <s v="Twist"/>
    <n v="1"/>
    <n v="15"/>
    <x v="3"/>
  </r>
  <r>
    <x v="0"/>
    <s v="Compact Fluorescent"/>
    <m/>
    <s v="Twist"/>
    <n v="1"/>
    <n v="15"/>
    <x v="3"/>
  </r>
  <r>
    <x v="0"/>
    <s v="Incandescent"/>
    <m/>
    <s v="Standard A Lamp"/>
    <n v="2"/>
    <n v="65"/>
    <x v="9"/>
  </r>
  <r>
    <x v="0"/>
    <s v="Incandescent"/>
    <m/>
    <s v="Standard A Lamp"/>
    <n v="1"/>
    <n v="60"/>
    <x v="2"/>
  </r>
  <r>
    <x v="1"/>
    <s v="Incandescent"/>
    <m/>
    <s v="Globe"/>
    <n v="3"/>
    <n v="60"/>
    <x v="2"/>
  </r>
  <r>
    <x v="0"/>
    <s v="Incandescent"/>
    <m/>
    <s v="Standard A Lamp"/>
    <n v="2"/>
    <n v="60"/>
    <x v="2"/>
  </r>
  <r>
    <x v="8"/>
    <s v="Incandescent"/>
    <m/>
    <s v="Standard A Lamp"/>
    <n v="1"/>
    <n v="100"/>
    <x v="2"/>
  </r>
  <r>
    <x v="1"/>
    <s v="Incandescent"/>
    <m/>
    <s v="Globe"/>
    <n v="3"/>
    <n v="60"/>
    <x v="2"/>
  </r>
  <r>
    <x v="0"/>
    <s v="Incandescent"/>
    <m/>
    <s v="Standard A Lamp"/>
    <n v="2"/>
    <n v="60"/>
    <x v="0"/>
  </r>
  <r>
    <x v="4"/>
    <s v="Incandescent"/>
    <m/>
    <s v="Decorative"/>
    <n v="1"/>
    <n v="40"/>
    <x v="0"/>
  </r>
  <r>
    <x v="0"/>
    <s v="Incandescent"/>
    <m/>
    <s v="Standard A Lamp"/>
    <n v="2"/>
    <n v="60"/>
    <x v="0"/>
  </r>
  <r>
    <x v="0"/>
    <s v="Incandescent"/>
    <m/>
    <s v="Standard A Lamp"/>
    <n v="2"/>
    <n v="60"/>
    <x v="4"/>
  </r>
  <r>
    <x v="1"/>
    <s v="Incandescent"/>
    <m/>
    <s v="Globe"/>
    <n v="3"/>
    <n v="60"/>
    <x v="4"/>
  </r>
  <r>
    <x v="0"/>
    <s v="Incandescent"/>
    <m/>
    <s v="Standard A Lamp"/>
    <n v="2"/>
    <n v="60"/>
    <x v="9"/>
  </r>
  <r>
    <x v="8"/>
    <s v="Incandescent"/>
    <m/>
    <s v="Reflector"/>
    <n v="1"/>
    <n v="65"/>
    <x v="12"/>
  </r>
  <r>
    <x v="4"/>
    <s v="Incandescent"/>
    <m/>
    <s v="Standard A Lamp"/>
    <n v="1"/>
    <n v="75"/>
    <x v="12"/>
  </r>
  <r>
    <x v="0"/>
    <s v="Linear Fluorescent"/>
    <n v="48"/>
    <s v="T-12"/>
    <n v="2"/>
    <n v="40"/>
    <x v="11"/>
  </r>
  <r>
    <x v="7"/>
    <s v="Incandescent"/>
    <m/>
    <s v="Standard A Lamp"/>
    <n v="1"/>
    <n v="60"/>
    <x v="11"/>
  </r>
  <r>
    <x v="8"/>
    <s v="Incandescent"/>
    <m/>
    <s v="Reflector"/>
    <n v="1"/>
    <n v="65"/>
    <x v="5"/>
  </r>
  <r>
    <x v="12"/>
    <s v="Incandescent"/>
    <m/>
    <s v="Reflector"/>
    <n v="3"/>
    <n v="65"/>
    <x v="5"/>
  </r>
  <r>
    <x v="13"/>
    <s v="Linear Fluorescent"/>
    <n v="12"/>
    <s v="T-4"/>
    <n v="2"/>
    <n v="16"/>
    <x v="5"/>
  </r>
  <r>
    <x v="0"/>
    <s v="Incandescent"/>
    <m/>
    <s v="Standard A Lamp"/>
    <n v="2"/>
    <n v="60"/>
    <x v="6"/>
  </r>
  <r>
    <x v="9"/>
    <s v="Incandescent"/>
    <m/>
    <s v="Standard A Lamp"/>
    <n v="6"/>
    <n v="60"/>
    <x v="7"/>
  </r>
  <r>
    <x v="4"/>
    <s v="Incandescent"/>
    <m/>
    <s v="Standard A Lamp"/>
    <n v="1"/>
    <n v="100"/>
    <x v="7"/>
  </r>
  <r>
    <x v="4"/>
    <s v="Compact Fluorescent"/>
    <m/>
    <s v="Twist"/>
    <n v="1"/>
    <n v="22"/>
    <x v="7"/>
  </r>
  <r>
    <x v="12"/>
    <s v="Halogen"/>
    <m/>
    <s v="PAR"/>
    <n v="5"/>
    <n v="50"/>
    <x v="7"/>
  </r>
  <r>
    <x v="4"/>
    <s v="Incandescent"/>
    <m/>
    <s v="Standard A Lamp"/>
    <n v="1"/>
    <n v="75"/>
    <x v="10"/>
  </r>
  <r>
    <x v="0"/>
    <s v="Linear Fluorescent"/>
    <n v="48"/>
    <s v="T-12"/>
    <n v="2"/>
    <n v="40"/>
    <x v="9"/>
  </r>
  <r>
    <x v="0"/>
    <s v="Incandescent"/>
    <m/>
    <s v="Standard A Lamp"/>
    <n v="2"/>
    <n v="60"/>
    <x v="0"/>
  </r>
  <r>
    <x v="0"/>
    <s v="Incandescent"/>
    <m/>
    <s v="Standard A Lamp"/>
    <n v="1"/>
    <n v="60"/>
    <x v="3"/>
  </r>
  <r>
    <x v="9"/>
    <s v="Incandescent"/>
    <m/>
    <s v="Standard A Lamp"/>
    <n v="2"/>
    <n v="75"/>
    <x v="9"/>
  </r>
  <r>
    <x v="1"/>
    <s v="Compact Fluorescent"/>
    <m/>
    <s v="Twist"/>
    <n v="8"/>
    <n v="15"/>
    <x v="2"/>
  </r>
  <r>
    <x v="1"/>
    <s v="Incandescent"/>
    <m/>
    <s v="Globe"/>
    <n v="6"/>
    <n v="60"/>
    <x v="2"/>
  </r>
  <r>
    <x v="5"/>
    <s v="Incandescent"/>
    <m/>
    <s v="Standard A Lamp"/>
    <n v="1"/>
    <n v="60"/>
    <x v="0"/>
  </r>
  <r>
    <x v="4"/>
    <s v="Compact Fluorescent"/>
    <m/>
    <s v="Twist"/>
    <n v="1"/>
    <n v="15"/>
    <x v="0"/>
  </r>
  <r>
    <x v="0"/>
    <s v="Compact Fluorescent"/>
    <m/>
    <s v="Twist"/>
    <n v="2"/>
    <n v="15"/>
    <x v="0"/>
  </r>
  <r>
    <x v="0"/>
    <s v="Compact Fluorescent"/>
    <m/>
    <s v="Twist"/>
    <n v="2"/>
    <n v="15"/>
    <x v="0"/>
  </r>
  <r>
    <x v="4"/>
    <s v="Compact Fluorescent"/>
    <m/>
    <s v="Twist"/>
    <n v="1"/>
    <n v="15"/>
    <x v="0"/>
  </r>
  <r>
    <x v="1"/>
    <s v="Linear Fluorescent"/>
    <n v="48"/>
    <s v="T-12"/>
    <n v="1"/>
    <n v="40"/>
    <x v="4"/>
  </r>
  <r>
    <x v="0"/>
    <s v="Compact Fluorescent"/>
    <m/>
    <s v="Twist"/>
    <n v="1"/>
    <n v="15"/>
    <x v="11"/>
  </r>
  <r>
    <x v="7"/>
    <s v="Incandescent"/>
    <m/>
    <s v="Standard A Lamp"/>
    <n v="1"/>
    <n v="60"/>
    <x v="11"/>
  </r>
  <r>
    <x v="0"/>
    <s v="Linear Fluorescent"/>
    <n v="48"/>
    <s v="T-12"/>
    <n v="2"/>
    <n v="40"/>
    <x v="11"/>
  </r>
  <r>
    <x v="0"/>
    <s v="Compact Fluorescent"/>
    <m/>
    <s v="Twist"/>
    <n v="2"/>
    <n v="15"/>
    <x v="3"/>
  </r>
  <r>
    <x v="8"/>
    <s v="Incandescent"/>
    <m/>
    <s v="Reflector"/>
    <n v="1"/>
    <n v="65"/>
    <x v="5"/>
  </r>
  <r>
    <x v="9"/>
    <s v="Incandescent"/>
    <m/>
    <s v="Decorative"/>
    <n v="5"/>
    <n v="40"/>
    <x v="5"/>
  </r>
  <r>
    <x v="0"/>
    <s v="Linear Fluorescent"/>
    <n v="48"/>
    <s v="T-12"/>
    <n v="2"/>
    <n v="40"/>
    <x v="6"/>
  </r>
  <r>
    <x v="5"/>
    <s v="Incandescent"/>
    <m/>
    <s v="Decorative"/>
    <n v="4"/>
    <n v="40"/>
    <x v="7"/>
  </r>
  <r>
    <x v="8"/>
    <s v="Incandescent"/>
    <m/>
    <s v="Reflector"/>
    <n v="1"/>
    <n v="65"/>
    <x v="7"/>
  </r>
  <r>
    <x v="0"/>
    <s v="Compact Fluorescent"/>
    <m/>
    <s v="Twist"/>
    <n v="1"/>
    <n v="15"/>
    <x v="2"/>
  </r>
  <r>
    <x v="1"/>
    <s v="Incandescent"/>
    <m/>
    <s v="Globe"/>
    <n v="5"/>
    <n v="60"/>
    <x v="2"/>
  </r>
  <r>
    <x v="1"/>
    <s v="Incandescent"/>
    <m/>
    <s v="Globe"/>
    <n v="4"/>
    <n v="60"/>
    <x v="2"/>
  </r>
  <r>
    <x v="0"/>
    <s v="Incandescent"/>
    <m/>
    <s v="Standard A Lamp"/>
    <n v="2"/>
    <n v="60"/>
    <x v="2"/>
  </r>
  <r>
    <x v="0"/>
    <s v="Incandescent"/>
    <m/>
    <s v="Standard A Lamp"/>
    <n v="3"/>
    <n v="60"/>
    <x v="0"/>
  </r>
  <r>
    <x v="0"/>
    <s v="Incandescent"/>
    <m/>
    <s v="Standard A Lamp"/>
    <n v="2"/>
    <n v="60"/>
    <x v="0"/>
  </r>
  <r>
    <x v="4"/>
    <s v="Incandescent"/>
    <m/>
    <s v="Standard A Lamp"/>
    <n v="2"/>
    <n v="60"/>
    <x v="0"/>
  </r>
  <r>
    <x v="0"/>
    <s v="Compact Fluorescent"/>
    <m/>
    <s v="Twist"/>
    <n v="4"/>
    <n v="15"/>
    <x v="0"/>
  </r>
  <r>
    <x v="1"/>
    <s v="Incandescent"/>
    <m/>
    <s v="Standard A Lamp"/>
    <n v="1"/>
    <n v="60"/>
    <x v="0"/>
  </r>
  <r>
    <x v="0"/>
    <s v="Linear Fluorescent"/>
    <n v="48"/>
    <s v="T-12"/>
    <n v="2"/>
    <n v="40"/>
    <x v="12"/>
  </r>
  <r>
    <x v="12"/>
    <s v="Halogen"/>
    <m/>
    <s v="MR"/>
    <n v="4"/>
    <n v="20"/>
    <x v="12"/>
  </r>
  <r>
    <x v="0"/>
    <s v="Incandescent"/>
    <m/>
    <s v="Standard A Lamp"/>
    <n v="1"/>
    <n v="100"/>
    <x v="11"/>
  </r>
  <r>
    <x v="4"/>
    <s v="Compact Fluorescent"/>
    <m/>
    <s v="Circline (Screw Base)"/>
    <n v="1"/>
    <n v="23"/>
    <x v="11"/>
  </r>
  <r>
    <x v="0"/>
    <s v="Linear Fluorescent"/>
    <n v="48"/>
    <s v="T-12"/>
    <n v="3"/>
    <n v="40"/>
    <x v="11"/>
  </r>
  <r>
    <x v="7"/>
    <s v="Incandescent"/>
    <m/>
    <s v="Standard A Lamp"/>
    <n v="2"/>
    <n v="60"/>
    <x v="11"/>
  </r>
  <r>
    <x v="4"/>
    <s v="Incandescent"/>
    <m/>
    <s v="Standard A Lamp"/>
    <n v="1"/>
    <n v="60"/>
    <x v="11"/>
  </r>
  <r>
    <x v="0"/>
    <s v="Linear Fluorescent"/>
    <n v="48"/>
    <s v="T-12"/>
    <n v="1"/>
    <n v="40"/>
    <x v="11"/>
  </r>
  <r>
    <x v="0"/>
    <s v="Incandescent"/>
    <m/>
    <s v="Globe"/>
    <n v="3"/>
    <n v="25"/>
    <x v="3"/>
  </r>
  <r>
    <x v="4"/>
    <s v="Incandescent"/>
    <m/>
    <s v="Standard A Lamp"/>
    <n v="1"/>
    <n v="60"/>
    <x v="0"/>
  </r>
  <r>
    <x v="0"/>
    <s v="Linear Fluorescent"/>
    <n v="48"/>
    <s v="T-12"/>
    <n v="2"/>
    <n v="40"/>
    <x v="5"/>
  </r>
  <r>
    <x v="9"/>
    <s v="Incandescent"/>
    <m/>
    <s v="Decorative"/>
    <n v="10"/>
    <n v="60"/>
    <x v="7"/>
  </r>
  <r>
    <x v="1"/>
    <s v="Incandescent"/>
    <m/>
    <s v="Decorative"/>
    <n v="2"/>
    <n v="60"/>
    <x v="7"/>
  </r>
  <r>
    <x v="0"/>
    <s v="Incandescent"/>
    <m/>
    <s v="Standard A Lamp"/>
    <n v="1"/>
    <n v="60"/>
    <x v="9"/>
  </r>
  <r>
    <x v="1"/>
    <s v="Incandescent"/>
    <m/>
    <s v="Standard A Lamp"/>
    <n v="1"/>
    <n v="60"/>
    <x v="2"/>
  </r>
  <r>
    <x v="1"/>
    <s v="Incandescent"/>
    <m/>
    <s v="Globe"/>
    <n v="3"/>
    <n v="40"/>
    <x v="2"/>
  </r>
  <r>
    <x v="5"/>
    <s v="Incandescent"/>
    <m/>
    <s v="Standard A Lamp"/>
    <n v="1"/>
    <n v="60"/>
    <x v="0"/>
  </r>
  <r>
    <x v="6"/>
    <s v="Incandescent"/>
    <m/>
    <s v="Standard A Lamp"/>
    <n v="3"/>
    <n v="60"/>
    <x v="0"/>
  </r>
  <r>
    <x v="9"/>
    <s v="Incandescent"/>
    <m/>
    <s v="Standard A Lamp"/>
    <n v="3"/>
    <n v="75"/>
    <x v="1"/>
  </r>
  <r>
    <x v="0"/>
    <s v="Incandescent"/>
    <m/>
    <s v="Standard A Lamp"/>
    <n v="2"/>
    <n v="60"/>
    <x v="3"/>
  </r>
  <r>
    <x v="1"/>
    <s v="Incandescent"/>
    <m/>
    <s v="Standard A Lamp"/>
    <n v="1"/>
    <n v="60"/>
    <x v="3"/>
  </r>
  <r>
    <x v="0"/>
    <s v="Incandescent"/>
    <m/>
    <s v="Standard A Lamp"/>
    <n v="1"/>
    <n v="100"/>
    <x v="11"/>
  </r>
  <r>
    <x v="7"/>
    <s v="Incandescent"/>
    <m/>
    <s v="Standard A Lamp"/>
    <n v="2"/>
    <n v="60"/>
    <x v="11"/>
  </r>
  <r>
    <x v="0"/>
    <s v="Incandescent"/>
    <m/>
    <s v="Standard A Lamp"/>
    <n v="1"/>
    <n v="200"/>
    <x v="11"/>
  </r>
  <r>
    <x v="12"/>
    <s v="Incandescent"/>
    <m/>
    <s v="Reflector"/>
    <n v="4"/>
    <n v="75"/>
    <x v="3"/>
  </r>
  <r>
    <x v="12"/>
    <s v="Halogen"/>
    <m/>
    <s v="PAR"/>
    <n v="9"/>
    <n v="50"/>
    <x v="5"/>
  </r>
  <r>
    <x v="2"/>
    <s v="Incandescent"/>
    <m/>
    <s v="Standard A Lamp"/>
    <n v="1"/>
    <n v="60"/>
    <x v="5"/>
  </r>
  <r>
    <x v="0"/>
    <s v="Incandescent"/>
    <m/>
    <s v="Standard A Lamp"/>
    <n v="1"/>
    <n v="60"/>
    <x v="5"/>
  </r>
  <r>
    <x v="0"/>
    <s v="Incandescent"/>
    <m/>
    <s v="Standard A Lamp"/>
    <n v="1"/>
    <n v="60"/>
    <x v="6"/>
  </r>
  <r>
    <x v="1"/>
    <s v="Incandescent"/>
    <m/>
    <s v="Standard A Lamp"/>
    <n v="2"/>
    <n v="60"/>
    <x v="6"/>
  </r>
  <r>
    <x v="8"/>
    <s v="Incandescent"/>
    <m/>
    <s v="Reflector"/>
    <n v="1"/>
    <n v="65"/>
    <x v="7"/>
  </r>
  <r>
    <x v="6"/>
    <s v="Incandescent"/>
    <m/>
    <s v="Standard A Lamp"/>
    <n v="2"/>
    <n v="60"/>
    <x v="7"/>
  </r>
  <r>
    <x v="4"/>
    <s v="Compact Fluorescent"/>
    <m/>
    <s v="Twist"/>
    <n v="1"/>
    <n v="15"/>
    <x v="7"/>
  </r>
  <r>
    <x v="1"/>
    <s v="Incandescent"/>
    <m/>
    <s v="Clear"/>
    <n v="6"/>
    <n v="40"/>
    <x v="2"/>
  </r>
  <r>
    <x v="0"/>
    <s v="Incandescent"/>
    <m/>
    <s v="Standard A Lamp"/>
    <n v="1"/>
    <n v="60"/>
    <x v="10"/>
  </r>
  <r>
    <x v="4"/>
    <s v="Halogen"/>
    <m/>
    <s v="Quartz Tube"/>
    <n v="1"/>
    <n v="100"/>
    <x v="10"/>
  </r>
  <r>
    <x v="4"/>
    <s v="Incandescent"/>
    <m/>
    <s v="3-Way Incandescent"/>
    <n v="1"/>
    <n v="100"/>
    <x v="8"/>
  </r>
  <r>
    <x v="5"/>
    <s v="Incandescent"/>
    <m/>
    <s v="Standard A Lamp"/>
    <n v="1"/>
    <n v="75"/>
    <x v="8"/>
  </r>
  <r>
    <x v="0"/>
    <s v="Incandescent"/>
    <m/>
    <s v="Standard A Lamp"/>
    <n v="1"/>
    <n v="60"/>
    <x v="3"/>
  </r>
  <r>
    <x v="0"/>
    <s v="Linear Fluorescent"/>
    <n v="72"/>
    <s v="T-12"/>
    <n v="2"/>
    <n v="42"/>
    <x v="9"/>
  </r>
  <r>
    <x v="0"/>
    <s v="Incandescent"/>
    <m/>
    <s v="Standard A Lamp"/>
    <n v="1"/>
    <n v="75"/>
    <x v="11"/>
  </r>
  <r>
    <x v="0"/>
    <s v="Incandescent"/>
    <m/>
    <s v="Standard A Lamp"/>
    <n v="2"/>
    <n v="60"/>
    <x v="4"/>
  </r>
  <r>
    <x v="5"/>
    <s v="Incandescent"/>
    <m/>
    <s v="Standard A Lamp"/>
    <n v="1"/>
    <n v="60"/>
    <x v="4"/>
  </r>
  <r>
    <x v="4"/>
    <s v="Incandescent"/>
    <m/>
    <s v="Standard A Lamp"/>
    <n v="1"/>
    <n v="60"/>
    <x v="4"/>
  </r>
  <r>
    <x v="0"/>
    <s v="Linear Fluorescent"/>
    <n v="48"/>
    <s v="T-8"/>
    <n v="3"/>
    <n v="32"/>
    <x v="5"/>
  </r>
  <r>
    <x v="0"/>
    <s v="Compact Fluorescent"/>
    <m/>
    <s v="Twist"/>
    <n v="1"/>
    <n v="15"/>
    <x v="5"/>
  </r>
  <r>
    <x v="0"/>
    <s v="Compact Fluorescent"/>
    <m/>
    <s v="Twist"/>
    <n v="2"/>
    <n v="15"/>
    <x v="10"/>
  </r>
  <r>
    <x v="1"/>
    <s v="Compact Fluorescent"/>
    <m/>
    <s v="Twist"/>
    <n v="2"/>
    <n v="15"/>
    <x v="2"/>
  </r>
  <r>
    <x v="0"/>
    <s v="Compact Fluorescent"/>
    <m/>
    <s v="Twist"/>
    <n v="1"/>
    <n v="15"/>
    <x v="4"/>
  </r>
  <r>
    <x v="9"/>
    <s v="Incandescent"/>
    <m/>
    <s v="Standard A Lamp"/>
    <n v="6"/>
    <n v="60"/>
    <x v="7"/>
  </r>
  <r>
    <x v="4"/>
    <s v="Compact Fluorescent"/>
    <m/>
    <s v="Twist"/>
    <n v="1"/>
    <n v="15"/>
    <x v="7"/>
  </r>
  <r>
    <x v="1"/>
    <s v="Compact Fluorescent"/>
    <m/>
    <s v="Twist"/>
    <n v="1"/>
    <n v="15"/>
    <x v="3"/>
  </r>
  <r>
    <x v="0"/>
    <s v="Compact Fluorescent"/>
    <m/>
    <s v="Twist"/>
    <n v="2"/>
    <n v="15"/>
    <x v="0"/>
  </r>
  <r>
    <x v="0"/>
    <s v="Linear Fluorescent"/>
    <n v="48"/>
    <s v="T-8"/>
    <n v="3"/>
    <n v="32"/>
    <x v="6"/>
  </r>
  <r>
    <x v="1"/>
    <s v="Compact Fluorescent"/>
    <m/>
    <s v="Twist"/>
    <n v="2"/>
    <n v="15"/>
    <x v="2"/>
  </r>
  <r>
    <x v="0"/>
    <s v="Compact Fluorescent"/>
    <m/>
    <s v="Twist"/>
    <n v="2"/>
    <n v="15"/>
    <x v="0"/>
  </r>
  <r>
    <x v="0"/>
    <s v="Compact Fluorescent"/>
    <m/>
    <s v="Twist"/>
    <n v="2"/>
    <n v="15"/>
    <x v="0"/>
  </r>
  <r>
    <x v="0"/>
    <s v="Compact Fluorescent"/>
    <m/>
    <s v="Twist"/>
    <n v="1"/>
    <n v="15"/>
    <x v="4"/>
  </r>
  <r>
    <x v="1"/>
    <s v="Compact Fluorescent"/>
    <m/>
    <s v="Twist"/>
    <n v="4"/>
    <n v="15"/>
    <x v="2"/>
  </r>
  <r>
    <x v="1"/>
    <s v="Incandescent"/>
    <m/>
    <s v="Standard A Lamp"/>
    <n v="3"/>
    <n v="60"/>
    <x v="2"/>
  </r>
  <r>
    <x v="0"/>
    <s v="Compact Fluorescent"/>
    <m/>
    <s v="Twist"/>
    <n v="1"/>
    <n v="15"/>
    <x v="2"/>
  </r>
  <r>
    <x v="4"/>
    <s v="Incandescent"/>
    <m/>
    <s v="Standard A Lamp"/>
    <n v="1"/>
    <n v="60"/>
    <x v="0"/>
  </r>
  <r>
    <x v="0"/>
    <s v="Incandescent"/>
    <m/>
    <s v="Standard A Lamp"/>
    <n v="2"/>
    <n v="60"/>
    <x v="0"/>
  </r>
  <r>
    <x v="0"/>
    <s v="Incandescent"/>
    <m/>
    <s v="Standard A Lamp"/>
    <n v="2"/>
    <n v="60"/>
    <x v="0"/>
  </r>
  <r>
    <x v="4"/>
    <s v="Incandescent"/>
    <m/>
    <s v="Standard A Lamp"/>
    <n v="1"/>
    <n v="40"/>
    <x v="0"/>
  </r>
  <r>
    <x v="0"/>
    <s v="Compact Fluorescent"/>
    <m/>
    <s v="Twist"/>
    <n v="2"/>
    <n v="22"/>
    <x v="0"/>
  </r>
  <r>
    <x v="0"/>
    <s v="Linear Fluorescent"/>
    <n v="48"/>
    <s v="T-12"/>
    <n v="2"/>
    <n v="40"/>
    <x v="0"/>
  </r>
  <r>
    <x v="5"/>
    <s v="Incandescent"/>
    <m/>
    <s v="Standard A Lamp"/>
    <n v="4"/>
    <n v="60"/>
    <x v="12"/>
  </r>
  <r>
    <x v="12"/>
    <s v="Compact Fluorescent"/>
    <m/>
    <s v="Reflector"/>
    <n v="1"/>
    <n v="15"/>
    <x v="12"/>
  </r>
  <r>
    <x v="0"/>
    <s v="Compact Fluorescent"/>
    <m/>
    <s v="Twist"/>
    <n v="1"/>
    <n v="22"/>
    <x v="11"/>
  </r>
  <r>
    <x v="9"/>
    <s v="Compact Fluorescent"/>
    <m/>
    <s v="Twist"/>
    <n v="3"/>
    <n v="15"/>
    <x v="3"/>
  </r>
  <r>
    <x v="0"/>
    <s v="Compact Fluorescent"/>
    <m/>
    <s v="Twist"/>
    <n v="1"/>
    <n v="15"/>
    <x v="3"/>
  </r>
  <r>
    <x v="0"/>
    <s v="Linear Fluorescent"/>
    <n v="48"/>
    <s v="T-5"/>
    <n v="2"/>
    <n v="32"/>
    <x v="5"/>
  </r>
  <r>
    <x v="6"/>
    <s v="Compact Fluorescent"/>
    <m/>
    <s v="Twist"/>
    <n v="1"/>
    <n v="22"/>
    <x v="6"/>
  </r>
  <r>
    <x v="0"/>
    <s v="Compact Fluorescent"/>
    <m/>
    <s v="Twist"/>
    <n v="1"/>
    <n v="15"/>
    <x v="6"/>
  </r>
  <r>
    <x v="1"/>
    <s v="Incandescent"/>
    <m/>
    <s v="Standard A Lamp"/>
    <n v="2"/>
    <n v="60"/>
    <x v="2"/>
  </r>
  <r>
    <x v="4"/>
    <s v="Compact Fluorescent"/>
    <m/>
    <s v="Twist"/>
    <n v="2"/>
    <n v="15"/>
    <x v="0"/>
  </r>
  <r>
    <x v="9"/>
    <s v="Incandescent"/>
    <m/>
    <s v="Globe"/>
    <n v="5"/>
    <n v="100"/>
    <x v="7"/>
  </r>
  <r>
    <x v="5"/>
    <s v="Incandescent"/>
    <m/>
    <s v="Standard A Lamp"/>
    <n v="1"/>
    <n v="60"/>
    <x v="7"/>
  </r>
  <r>
    <x v="4"/>
    <s v="Incandescent"/>
    <m/>
    <s v="Standard A Lamp"/>
    <n v="1"/>
    <n v="60"/>
    <x v="7"/>
  </r>
  <r>
    <x v="0"/>
    <s v="Linear Fluorescent"/>
    <n v="120"/>
    <s v="T-8"/>
    <n v="2"/>
    <n v="60"/>
    <x v="11"/>
  </r>
  <r>
    <x v="9"/>
    <s v="Incandescent"/>
    <m/>
    <s v="Standard A Lamp"/>
    <n v="3"/>
    <n v="100"/>
    <x v="5"/>
  </r>
  <r>
    <x v="0"/>
    <s v="Incandescent"/>
    <m/>
    <s v="Standard A Lamp"/>
    <n v="2"/>
    <n v="60"/>
    <x v="6"/>
  </r>
  <r>
    <x v="5"/>
    <s v="Incandescent"/>
    <m/>
    <s v="Standard A Lamp"/>
    <n v="3"/>
    <n v="60"/>
    <x v="10"/>
  </r>
  <r>
    <x v="4"/>
    <s v="Incandescent"/>
    <m/>
    <s v="Standard A Lamp"/>
    <n v="1"/>
    <n v="60"/>
    <x v="10"/>
  </r>
  <r>
    <x v="1"/>
    <s v="Compact Fluorescent"/>
    <m/>
    <s v="Twist"/>
    <n v="3"/>
    <n v="15"/>
    <x v="2"/>
  </r>
  <r>
    <x v="0"/>
    <s v="Incandescent"/>
    <m/>
    <s v="Standard A Lamp"/>
    <n v="2"/>
    <n v="60"/>
    <x v="2"/>
  </r>
  <r>
    <x v="1"/>
    <s v="Linear Fluorescent"/>
    <n v="24"/>
    <s v="T-8"/>
    <n v="2"/>
    <n v="17"/>
    <x v="2"/>
  </r>
  <r>
    <x v="0"/>
    <s v="Incandescent"/>
    <m/>
    <s v="Standard A Lamp"/>
    <n v="2"/>
    <n v="40"/>
    <x v="0"/>
  </r>
  <r>
    <x v="0"/>
    <s v="Incandescent"/>
    <m/>
    <s v="Standard A Lamp"/>
    <n v="2"/>
    <n v="40"/>
    <x v="0"/>
  </r>
  <r>
    <x v="4"/>
    <s v="Compact Fluorescent"/>
    <m/>
    <s v="Twist"/>
    <n v="1"/>
    <n v="10"/>
    <x v="0"/>
  </r>
  <r>
    <x v="0"/>
    <s v="Incandescent"/>
    <m/>
    <s v="Standard A Lamp"/>
    <n v="2"/>
    <n v="60"/>
    <x v="3"/>
  </r>
  <r>
    <x v="0"/>
    <s v="Linear Fluorescent"/>
    <n v="48"/>
    <s v="T-8"/>
    <n v="2"/>
    <n v="32"/>
    <x v="5"/>
  </r>
  <r>
    <x v="1"/>
    <s v="Compact Fluorescent"/>
    <m/>
    <s v="Twist"/>
    <n v="1"/>
    <n v="15"/>
    <x v="5"/>
  </r>
  <r>
    <x v="4"/>
    <s v="Incandescent"/>
    <m/>
    <s v="Clear"/>
    <n v="1"/>
    <n v="60"/>
    <x v="7"/>
  </r>
  <r>
    <x v="0"/>
    <s v="Incandescent"/>
    <m/>
    <s v="Standard A Lamp"/>
    <n v="2"/>
    <n v="40"/>
    <x v="9"/>
  </r>
  <r>
    <x v="1"/>
    <s v="Incandescent"/>
    <m/>
    <s v="Globe"/>
    <n v="3"/>
    <n v="40"/>
    <x v="2"/>
  </r>
  <r>
    <x v="0"/>
    <s v="Incandescent"/>
    <m/>
    <s v="Standard A Lamp"/>
    <n v="1"/>
    <n v="60"/>
    <x v="2"/>
  </r>
  <r>
    <x v="4"/>
    <s v="Incandescent"/>
    <m/>
    <s v="Standard A Lamp"/>
    <n v="2"/>
    <n v="60"/>
    <x v="0"/>
  </r>
  <r>
    <x v="0"/>
    <s v="Incandescent"/>
    <m/>
    <s v="Standard A Lamp"/>
    <n v="1"/>
    <n v="60"/>
    <x v="0"/>
  </r>
  <r>
    <x v="0"/>
    <s v="Incandescent"/>
    <m/>
    <s v="Standard A Lamp"/>
    <n v="1"/>
    <n v="60"/>
    <x v="9"/>
  </r>
  <r>
    <x v="0"/>
    <s v="Linear Fluorescent"/>
    <n v="48"/>
    <s v="T-12"/>
    <n v="2"/>
    <n v="40"/>
    <x v="9"/>
  </r>
  <r>
    <x v="4"/>
    <s v="Incandescent"/>
    <m/>
    <s v="Reflector"/>
    <n v="1"/>
    <n v="40"/>
    <x v="9"/>
  </r>
  <r>
    <x v="0"/>
    <s v="Linear Fluorescent"/>
    <n v="48"/>
    <s v="T-12"/>
    <n v="1"/>
    <n v="40"/>
    <x v="5"/>
  </r>
  <r>
    <x v="0"/>
    <s v="Linear Fluorescent"/>
    <n v="48"/>
    <s v="T-8"/>
    <n v="2"/>
    <n v="32"/>
    <x v="5"/>
  </r>
  <r>
    <x v="0"/>
    <s v="Incandescent"/>
    <m/>
    <s v="Standard A Lamp"/>
    <n v="1"/>
    <n v="60"/>
    <x v="5"/>
  </r>
  <r>
    <x v="0"/>
    <s v="Linear Fluorescent"/>
    <n v="24"/>
    <s v="T-12"/>
    <n v="2"/>
    <n v="20"/>
    <x v="5"/>
  </r>
  <r>
    <x v="0"/>
    <s v="Linear Fluorescent"/>
    <n v="48"/>
    <s v="T-8"/>
    <n v="2"/>
    <n v="32"/>
    <x v="6"/>
  </r>
  <r>
    <x v="0"/>
    <s v="Incandescent"/>
    <m/>
    <s v="Standard A Lamp"/>
    <n v="2"/>
    <n v="60"/>
    <x v="7"/>
  </r>
  <r>
    <x v="6"/>
    <s v="Incandescent"/>
    <m/>
    <s v="Standard A Lamp"/>
    <n v="1"/>
    <n v="60"/>
    <x v="7"/>
  </r>
  <r>
    <x v="0"/>
    <s v="Incandescent"/>
    <m/>
    <s v="Standard A Lamp"/>
    <n v="1"/>
    <n v="60"/>
    <x v="2"/>
  </r>
  <r>
    <x v="0"/>
    <s v="Incandescent"/>
    <m/>
    <s v="Standard A Lamp"/>
    <n v="1"/>
    <n v="60"/>
    <x v="2"/>
  </r>
  <r>
    <x v="0"/>
    <s v="Incandescent"/>
    <m/>
    <s v="Standard A Lamp"/>
    <n v="2"/>
    <n v="60"/>
    <x v="0"/>
  </r>
  <r>
    <x v="14"/>
    <s v="Compact Fluorescent"/>
    <m/>
    <s v="Twist"/>
    <n v="1"/>
    <n v="22"/>
    <x v="0"/>
  </r>
  <r>
    <x v="5"/>
    <s v="Incandescent"/>
    <m/>
    <s v="Decorative"/>
    <n v="3"/>
    <n v="40"/>
    <x v="0"/>
  </r>
  <r>
    <x v="5"/>
    <s v="Incandescent"/>
    <m/>
    <s v="Standard A Lamp"/>
    <n v="1"/>
    <n v="100"/>
    <x v="8"/>
  </r>
  <r>
    <x v="0"/>
    <s v="Incandescent"/>
    <m/>
    <s v="Standard A Lamp"/>
    <n v="1"/>
    <n v="75"/>
    <x v="4"/>
  </r>
  <r>
    <x v="0"/>
    <s v="Incandescent"/>
    <m/>
    <s v="Standard A Lamp"/>
    <n v="2"/>
    <n v="60"/>
    <x v="12"/>
  </r>
  <r>
    <x v="4"/>
    <s v="Incandescent"/>
    <m/>
    <s v="Standard A Lamp"/>
    <n v="1"/>
    <n v="60"/>
    <x v="12"/>
  </r>
  <r>
    <x v="16"/>
    <s v="Incandescent"/>
    <m/>
    <s v="Standard A Lamp"/>
    <n v="2"/>
    <n v="60"/>
    <x v="11"/>
  </r>
  <r>
    <x v="0"/>
    <s v="Linear Fluorescent"/>
    <n v="48"/>
    <s v="T-8"/>
    <n v="2"/>
    <n v="32"/>
    <x v="11"/>
  </r>
  <r>
    <x v="0"/>
    <s v="Incandescent"/>
    <m/>
    <s v="Standard A Lamp"/>
    <n v="1"/>
    <n v="60"/>
    <x v="3"/>
  </r>
  <r>
    <x v="5"/>
    <s v="Incandescent"/>
    <m/>
    <s v="Standard A Lamp"/>
    <n v="3"/>
    <n v="60"/>
    <x v="5"/>
  </r>
  <r>
    <x v="3"/>
    <s v="Incandescent"/>
    <m/>
    <s v="Standard A Lamp"/>
    <n v="1"/>
    <n v="60"/>
    <x v="5"/>
  </r>
  <r>
    <x v="0"/>
    <s v="Incandescent"/>
    <m/>
    <s v="Standard A Lamp"/>
    <n v="3"/>
    <n v="60"/>
    <x v="6"/>
  </r>
  <r>
    <x v="0"/>
    <s v="Compact Fluorescent"/>
    <m/>
    <s v="Twist"/>
    <n v="1"/>
    <n v="22"/>
    <x v="6"/>
  </r>
  <r>
    <x v="4"/>
    <s v="Incandescent"/>
    <m/>
    <s v="Standard A Lamp"/>
    <n v="1"/>
    <n v="75"/>
    <x v="7"/>
  </r>
  <r>
    <x v="4"/>
    <s v="Incandescent"/>
    <m/>
    <s v="Standard A Lamp"/>
    <n v="1"/>
    <n v="75"/>
    <x v="7"/>
  </r>
  <r>
    <x v="4"/>
    <s v="Incandescent"/>
    <m/>
    <s v="Standard A Lamp"/>
    <n v="1"/>
    <n v="40"/>
    <x v="7"/>
  </r>
  <r>
    <x v="4"/>
    <s v="Incandescent"/>
    <m/>
    <s v="Standard A Lamp"/>
    <n v="1"/>
    <n v="60"/>
    <x v="10"/>
  </r>
  <r>
    <x v="0"/>
    <s v="Incandescent"/>
    <m/>
    <s v="Standard A Lamp"/>
    <n v="1"/>
    <n v="75"/>
    <x v="9"/>
  </r>
  <r>
    <x v="0"/>
    <s v="Incandescent"/>
    <m/>
    <s v="Standard A Lamp"/>
    <n v="1"/>
    <n v="60"/>
    <x v="9"/>
  </r>
  <r>
    <x v="0"/>
    <s v="Compact Fluorescent"/>
    <m/>
    <s v="Twist"/>
    <n v="1"/>
    <n v="40"/>
    <x v="7"/>
  </r>
  <r>
    <x v="5"/>
    <s v="Compact Fluorescent"/>
    <m/>
    <s v="Twist"/>
    <n v="3"/>
    <n v="15"/>
    <x v="7"/>
  </r>
  <r>
    <x v="4"/>
    <s v="Incandescent"/>
    <m/>
    <s v="Standard A Lamp"/>
    <n v="1"/>
    <n v="75"/>
    <x v="7"/>
  </r>
  <r>
    <x v="0"/>
    <s v="Incandescent"/>
    <m/>
    <s v="Standard A Lamp"/>
    <n v="1"/>
    <n v="75"/>
    <x v="2"/>
  </r>
  <r>
    <x v="1"/>
    <s v="Incandescent"/>
    <m/>
    <s v="Globe"/>
    <n v="6"/>
    <n v="40"/>
    <x v="2"/>
  </r>
  <r>
    <x v="0"/>
    <s v="Incandescent"/>
    <m/>
    <s v="Standard A Lamp"/>
    <n v="2"/>
    <n v="60"/>
    <x v="0"/>
  </r>
  <r>
    <x v="0"/>
    <s v="Incandescent"/>
    <m/>
    <s v="Standard A Lamp"/>
    <n v="1"/>
    <n v="60"/>
    <x v="0"/>
  </r>
  <r>
    <x v="0"/>
    <s v="Incandescent"/>
    <m/>
    <s v="Standard A Lamp"/>
    <n v="2"/>
    <n v="60"/>
    <x v="0"/>
  </r>
  <r>
    <x v="4"/>
    <s v="Incandescent"/>
    <m/>
    <s v="Standard A Lamp"/>
    <n v="1"/>
    <n v="75"/>
    <x v="0"/>
  </r>
  <r>
    <x v="0"/>
    <s v="Incandescent"/>
    <m/>
    <s v="Standard A Lamp"/>
    <n v="5"/>
    <n v="60"/>
    <x v="1"/>
  </r>
  <r>
    <x v="0"/>
    <s v="Incandescent"/>
    <m/>
    <s v="Standard A Lamp"/>
    <n v="1"/>
    <n v="60"/>
    <x v="3"/>
  </r>
  <r>
    <x v="0"/>
    <s v="Incandescent"/>
    <m/>
    <s v="Standard A Lamp"/>
    <n v="1"/>
    <n v="60"/>
    <x v="3"/>
  </r>
  <r>
    <x v="0"/>
    <s v="Linear Fluorescent"/>
    <n v="48"/>
    <s v="Fluorescent Unknown"/>
    <n v="2"/>
    <n v="40"/>
    <x v="5"/>
  </r>
  <r>
    <x v="0"/>
    <s v="Compact Fluorescent"/>
    <m/>
    <s v="Twist"/>
    <n v="2"/>
    <n v="22"/>
    <x v="5"/>
  </r>
  <r>
    <x v="0"/>
    <s v="Incandescent"/>
    <m/>
    <s v="Standard A Lamp"/>
    <n v="1"/>
    <n v="60"/>
    <x v="6"/>
  </r>
  <r>
    <x v="1"/>
    <s v="Incandescent"/>
    <m/>
    <s v="Globe"/>
    <n v="6"/>
    <n v="40"/>
    <x v="2"/>
  </r>
  <r>
    <x v="0"/>
    <s v="Incandescent"/>
    <m/>
    <s v="Standard A Lamp"/>
    <n v="1"/>
    <n v="60"/>
    <x v="2"/>
  </r>
  <r>
    <x v="0"/>
    <s v="Incandescent"/>
    <m/>
    <s v="Standard A Lamp"/>
    <n v="2"/>
    <n v="60"/>
    <x v="10"/>
  </r>
  <r>
    <x v="0"/>
    <s v="Linear Fluorescent"/>
    <n v="22"/>
    <s v="T-8"/>
    <n v="4"/>
    <n v="16"/>
    <x v="9"/>
  </r>
  <r>
    <x v="0"/>
    <s v="Incandescent"/>
    <m/>
    <s v="Standard A Lamp"/>
    <n v="1"/>
    <n v="60"/>
    <x v="9"/>
  </r>
  <r>
    <x v="5"/>
    <s v="Incandescent"/>
    <m/>
    <s v="Standard A Lamp"/>
    <n v="1"/>
    <n v="60"/>
    <x v="12"/>
  </r>
  <r>
    <x v="0"/>
    <s v="Incandescent"/>
    <m/>
    <s v="Standard A Lamp"/>
    <n v="1"/>
    <n v="60"/>
    <x v="11"/>
  </r>
  <r>
    <x v="0"/>
    <s v="Incandescent"/>
    <m/>
    <s v="Standard A Lamp"/>
    <n v="1"/>
    <n v="40"/>
    <x v="3"/>
  </r>
  <r>
    <x v="0"/>
    <s v="Compact Fluorescent"/>
    <m/>
    <s v="Twist"/>
    <n v="1"/>
    <n v="15"/>
    <x v="3"/>
  </r>
  <r>
    <x v="0"/>
    <s v="Linear Fluorescent"/>
    <n v="44"/>
    <s v="T-8"/>
    <n v="2"/>
    <n v="32"/>
    <x v="5"/>
  </r>
  <r>
    <x v="0"/>
    <s v="Incandescent"/>
    <m/>
    <s v="Standard A Lamp"/>
    <n v="2"/>
    <n v="60"/>
    <x v="6"/>
  </r>
  <r>
    <x v="5"/>
    <s v="Incandescent"/>
    <m/>
    <s v="Standard A Lamp"/>
    <n v="1"/>
    <n v="60"/>
    <x v="7"/>
  </r>
  <r>
    <x v="14"/>
    <s v="Incandescent"/>
    <m/>
    <s v="Standard A Lamp"/>
    <n v="2"/>
    <n v="40"/>
    <x v="7"/>
  </r>
  <r>
    <x v="4"/>
    <s v="Compact Fluorescent"/>
    <m/>
    <s v="Straight Tube"/>
    <n v="1"/>
    <n v="28"/>
    <x v="7"/>
  </r>
  <r>
    <x v="0"/>
    <s v="Compact Fluorescent"/>
    <m/>
    <s v="Twist"/>
    <n v="1"/>
    <n v="15"/>
    <x v="0"/>
  </r>
  <r>
    <x v="4"/>
    <s v="Incandescent"/>
    <m/>
    <s v="Mini base"/>
    <n v="1"/>
    <n v="25"/>
    <x v="0"/>
  </r>
  <r>
    <x v="1"/>
    <s v="Incandescent"/>
    <m/>
    <s v="Globe"/>
    <n v="4"/>
    <n v="40"/>
    <x v="2"/>
  </r>
  <r>
    <x v="0"/>
    <s v="Incandescent"/>
    <m/>
    <s v="Standard A Lamp"/>
    <n v="2"/>
    <n v="60"/>
    <x v="0"/>
  </r>
  <r>
    <x v="0"/>
    <s v="Incandescent"/>
    <m/>
    <s v="Standard A Lamp"/>
    <n v="2"/>
    <n v="60"/>
    <x v="0"/>
  </r>
  <r>
    <x v="4"/>
    <s v="Incandescent"/>
    <m/>
    <s v="Mini base"/>
    <n v="1"/>
    <n v="25"/>
    <x v="0"/>
  </r>
  <r>
    <x v="1"/>
    <s v="Incandescent"/>
    <m/>
    <s v="Standard A Lamp"/>
    <n v="3"/>
    <n v="60"/>
    <x v="2"/>
  </r>
  <r>
    <x v="10"/>
    <s v="Incandescent"/>
    <m/>
    <s v="Standard A Lamp"/>
    <n v="2"/>
    <n v="60"/>
    <x v="2"/>
  </r>
  <r>
    <x v="8"/>
    <s v="Incandescent"/>
    <m/>
    <s v="Reflector"/>
    <n v="1"/>
    <n v="65"/>
    <x v="2"/>
  </r>
  <r>
    <x v="0"/>
    <s v="Incandescent"/>
    <m/>
    <s v="Standard A Lamp"/>
    <n v="3"/>
    <n v="60"/>
    <x v="2"/>
  </r>
  <r>
    <x v="8"/>
    <s v="Incandescent"/>
    <m/>
    <s v="Reflector"/>
    <n v="1"/>
    <n v="65"/>
    <x v="0"/>
  </r>
  <r>
    <x v="4"/>
    <s v="Incandescent"/>
    <m/>
    <s v="Standard A Lamp"/>
    <n v="1"/>
    <n v="60"/>
    <x v="0"/>
  </r>
  <r>
    <x v="9"/>
    <s v="Incandescent"/>
    <m/>
    <s v="Globe"/>
    <n v="6"/>
    <n v="40"/>
    <x v="1"/>
  </r>
  <r>
    <x v="1"/>
    <s v="Incandescent"/>
    <m/>
    <s v="Globe"/>
    <n v="1"/>
    <n v="40"/>
    <x v="1"/>
  </r>
  <r>
    <x v="4"/>
    <s v="Incandescent"/>
    <m/>
    <s v="3-Way Incandescent"/>
    <n v="1"/>
    <n v="100"/>
    <x v="1"/>
  </r>
  <r>
    <x v="0"/>
    <s v="Linear Fluorescent"/>
    <n v="60"/>
    <s v="T-12"/>
    <n v="2"/>
    <n v="40"/>
    <x v="11"/>
  </r>
  <r>
    <x v="8"/>
    <s v="Incandescent"/>
    <m/>
    <s v="Reflector"/>
    <n v="1"/>
    <n v="65"/>
    <x v="5"/>
  </r>
  <r>
    <x v="4"/>
    <s v="Incandescent"/>
    <m/>
    <s v="Standard A Lamp"/>
    <n v="1"/>
    <n v="100"/>
    <x v="5"/>
  </r>
  <r>
    <x v="3"/>
    <s v="Linear Fluorescent"/>
    <n v="48"/>
    <s v="T-8"/>
    <n v="1"/>
    <n v="20"/>
    <x v="5"/>
  </r>
  <r>
    <x v="0"/>
    <s v="Linear Fluorescent"/>
    <n v="60"/>
    <s v="T-12"/>
    <n v="2"/>
    <n v="40"/>
    <x v="6"/>
  </r>
  <r>
    <x v="6"/>
    <s v="Incandescent"/>
    <m/>
    <s v="3-Way Incandescent"/>
    <n v="1"/>
    <n v="100"/>
    <x v="7"/>
  </r>
  <r>
    <x v="14"/>
    <s v="Incandescent"/>
    <m/>
    <s v="3-Way Incandescent"/>
    <n v="1"/>
    <n v="200"/>
    <x v="7"/>
  </r>
  <r>
    <x v="8"/>
    <s v="Incandescent"/>
    <m/>
    <s v="Reflector"/>
    <n v="1"/>
    <n v="65"/>
    <x v="7"/>
  </r>
  <r>
    <x v="4"/>
    <s v="Incandescent"/>
    <m/>
    <s v="Standard A Lamp"/>
    <n v="1"/>
    <n v="75"/>
    <x v="10"/>
  </r>
  <r>
    <x v="6"/>
    <s v="Incandescent"/>
    <m/>
    <s v="Standard A Lamp"/>
    <n v="1"/>
    <n v="125"/>
    <x v="10"/>
  </r>
  <r>
    <x v="0"/>
    <s v="Incandescent"/>
    <m/>
    <s v="Standard A Lamp"/>
    <n v="2"/>
    <n v="60"/>
    <x v="4"/>
  </r>
  <r>
    <x v="6"/>
    <s v="Incandescent"/>
    <m/>
    <s v="3-Way Incandescent"/>
    <n v="1"/>
    <n v="100"/>
    <x v="8"/>
  </r>
  <r>
    <x v="4"/>
    <s v="Incandescent"/>
    <m/>
    <s v="Standard A Lamp"/>
    <n v="1"/>
    <n v="60"/>
    <x v="8"/>
  </r>
  <r>
    <x v="6"/>
    <s v="Compact Fluorescent"/>
    <m/>
    <s v="Straight Tube"/>
    <n v="1"/>
    <n v="22"/>
    <x v="8"/>
  </r>
  <r>
    <x v="8"/>
    <s v="Incandescent"/>
    <m/>
    <s v="Reflector"/>
    <n v="1"/>
    <n v="65"/>
    <x v="8"/>
  </r>
  <r>
    <x v="8"/>
    <s v="Incandescent"/>
    <m/>
    <s v="Reflector"/>
    <n v="1"/>
    <n v="65"/>
    <x v="3"/>
  </r>
  <r>
    <x v="1"/>
    <s v="Incandescent"/>
    <m/>
    <s v="Globe"/>
    <n v="3"/>
    <n v="25"/>
    <x v="2"/>
  </r>
  <r>
    <x v="4"/>
    <s v="Incandescent"/>
    <m/>
    <s v="Standard A Lamp"/>
    <n v="1"/>
    <n v="100"/>
    <x v="0"/>
  </r>
  <r>
    <x v="9"/>
    <s v="Incandescent"/>
    <m/>
    <s v="Standard A Lamp"/>
    <n v="1"/>
    <n v="60"/>
    <x v="12"/>
  </r>
  <r>
    <x v="4"/>
    <s v="Incandescent"/>
    <m/>
    <s v="Standard A Lamp"/>
    <n v="1"/>
    <n v="150"/>
    <x v="12"/>
  </r>
  <r>
    <x v="1"/>
    <s v="Incandescent"/>
    <m/>
    <s v="Standard A Lamp"/>
    <n v="2"/>
    <n v="60"/>
    <x v="12"/>
  </r>
  <r>
    <x v="0"/>
    <s v="Incandescent"/>
    <m/>
    <s v="Standard A Lamp"/>
    <n v="1"/>
    <n v="100"/>
    <x v="9"/>
  </r>
  <r>
    <x v="1"/>
    <s v="Incandescent"/>
    <m/>
    <s v="Globe"/>
    <n v="3"/>
    <n v="40"/>
    <x v="2"/>
  </r>
  <r>
    <x v="13"/>
    <s v="Incandescent"/>
    <m/>
    <s v="Mini base"/>
    <n v="1"/>
    <n v="5"/>
    <x v="2"/>
  </r>
  <r>
    <x v="5"/>
    <s v="Incandescent"/>
    <m/>
    <s v="Standard A Lamp"/>
    <n v="3"/>
    <n v="60"/>
    <x v="0"/>
  </r>
  <r>
    <x v="6"/>
    <s v="Incandescent"/>
    <m/>
    <s v="Standard A Lamp"/>
    <n v="1"/>
    <n v="150"/>
    <x v="0"/>
  </r>
  <r>
    <x v="6"/>
    <s v="Incandescent"/>
    <m/>
    <s v="Standard A Lamp"/>
    <n v="2"/>
    <n v="100"/>
    <x v="0"/>
  </r>
  <r>
    <x v="0"/>
    <s v="Incandescent"/>
    <m/>
    <s v="Standard A Lamp"/>
    <n v="1"/>
    <n v="90"/>
    <x v="11"/>
  </r>
  <r>
    <x v="7"/>
    <s v="Incandescent"/>
    <m/>
    <s v="Standard A Lamp"/>
    <n v="1"/>
    <n v="100"/>
    <x v="11"/>
  </r>
  <r>
    <x v="0"/>
    <s v="Incandescent"/>
    <m/>
    <s v="Standard A Lamp"/>
    <n v="1"/>
    <n v="60"/>
    <x v="3"/>
  </r>
  <r>
    <x v="0"/>
    <s v="Incandescent"/>
    <m/>
    <s v="Standard A Lamp"/>
    <n v="2"/>
    <n v="60"/>
    <x v="7"/>
  </r>
  <r>
    <x v="5"/>
    <s v="Incandescent"/>
    <m/>
    <s v="Standard A Lamp"/>
    <n v="4"/>
    <n v="60"/>
    <x v="7"/>
  </r>
  <r>
    <x v="4"/>
    <s v="Incandescent"/>
    <m/>
    <s v="Standard A Lamp"/>
    <n v="1"/>
    <n v="60"/>
    <x v="7"/>
  </r>
  <r>
    <x v="6"/>
    <s v="Incandescent"/>
    <m/>
    <s v="Standard A Lamp"/>
    <n v="2"/>
    <n v="100"/>
    <x v="7"/>
  </r>
  <r>
    <x v="0"/>
    <s v="Incandescent"/>
    <m/>
    <s v="Standard A Lamp"/>
    <n v="1"/>
    <n v="68"/>
    <x v="7"/>
  </r>
  <r>
    <x v="5"/>
    <s v="Incandescent"/>
    <m/>
    <s v="Standard A Lamp"/>
    <n v="4"/>
    <n v="60"/>
    <x v="5"/>
  </r>
  <r>
    <x v="0"/>
    <s v="Incandescent"/>
    <m/>
    <s v="Standard A Lamp"/>
    <n v="1"/>
    <n v="60"/>
    <x v="5"/>
  </r>
  <r>
    <x v="5"/>
    <s v="Incandescent"/>
    <m/>
    <s v="Standard A Lamp"/>
    <n v="3"/>
    <n v="60"/>
    <x v="0"/>
  </r>
  <r>
    <x v="4"/>
    <s v="Incandescent"/>
    <m/>
    <s v="Standard A Lamp"/>
    <n v="1"/>
    <n v="100"/>
    <x v="0"/>
  </r>
  <r>
    <x v="13"/>
    <s v="Incandescent"/>
    <m/>
    <s v="Mini base"/>
    <n v="1"/>
    <n v="5"/>
    <x v="0"/>
  </r>
  <r>
    <x v="5"/>
    <s v="Incandescent"/>
    <m/>
    <s v="Standard A Lamp"/>
    <n v="3"/>
    <n v="60"/>
    <x v="0"/>
  </r>
  <r>
    <x v="4"/>
    <s v="Incandescent"/>
    <m/>
    <s v="Standard A Lamp"/>
    <n v="1"/>
    <n v="100"/>
    <x v="0"/>
  </r>
  <r>
    <x v="8"/>
    <s v="Incandescent"/>
    <m/>
    <s v="Standard A Lamp"/>
    <n v="1"/>
    <n v="75"/>
    <x v="3"/>
  </r>
  <r>
    <x v="0"/>
    <s v="Incandescent"/>
    <m/>
    <s v="Standard A Lamp"/>
    <n v="1"/>
    <n v="100"/>
    <x v="9"/>
  </r>
  <r>
    <x v="0"/>
    <s v="Incandescent"/>
    <m/>
    <s v="Standard A Lamp"/>
    <n v="1"/>
    <n v="75"/>
    <x v="0"/>
  </r>
  <r>
    <x v="0"/>
    <s v="Incandescent"/>
    <m/>
    <s v="Standard A Lamp"/>
    <n v="1"/>
    <n v="75"/>
    <x v="2"/>
  </r>
  <r>
    <x v="0"/>
    <s v="Incandescent"/>
    <m/>
    <s v="Standard A Lamp"/>
    <n v="1"/>
    <n v="75"/>
    <x v="2"/>
  </r>
  <r>
    <x v="5"/>
    <s v="Compact Fluorescent"/>
    <m/>
    <s v="Twist"/>
    <n v="3"/>
    <n v="18"/>
    <x v="1"/>
  </r>
  <r>
    <x v="0"/>
    <s v="Incandescent"/>
    <m/>
    <s v="Standard A Lamp"/>
    <n v="1"/>
    <n v="75"/>
    <x v="3"/>
  </r>
  <r>
    <x v="12"/>
    <s v="Incandescent"/>
    <m/>
    <s v="Colored"/>
    <n v="3"/>
    <n v="60"/>
    <x v="5"/>
  </r>
  <r>
    <x v="0"/>
    <s v="Incandescent"/>
    <m/>
    <s v="Standard A Lamp"/>
    <n v="2"/>
    <n v="60"/>
    <x v="6"/>
  </r>
  <r>
    <x v="0"/>
    <s v="Incandescent"/>
    <m/>
    <s v="Standard A Lamp"/>
    <n v="1"/>
    <n v="40"/>
    <x v="7"/>
  </r>
  <r>
    <x v="9"/>
    <s v="Compact Fluorescent"/>
    <m/>
    <s v="Twist"/>
    <n v="1"/>
    <n v="22"/>
    <x v="7"/>
  </r>
  <r>
    <x v="5"/>
    <s v="Incandescent"/>
    <m/>
    <s v="Standard A Lamp"/>
    <n v="1"/>
    <n v="75"/>
    <x v="10"/>
  </r>
  <r>
    <x v="4"/>
    <s v="Incandescent"/>
    <m/>
    <s v="Standard A Lamp"/>
    <n v="1"/>
    <n v="75"/>
    <x v="10"/>
  </r>
  <r>
    <x v="0"/>
    <s v="Compact Fluorescent"/>
    <m/>
    <s v="Twist"/>
    <n v="1"/>
    <n v="15"/>
    <x v="2"/>
  </r>
  <r>
    <x v="4"/>
    <s v="Compact Fluorescent"/>
    <m/>
    <s v="Twist"/>
    <n v="1"/>
    <n v="15"/>
    <x v="0"/>
  </r>
  <r>
    <x v="4"/>
    <s v="Compact Fluorescent"/>
    <m/>
    <s v="Twist"/>
    <n v="3"/>
    <n v="15"/>
    <x v="0"/>
  </r>
  <r>
    <x v="0"/>
    <s v="Compact Fluorescent"/>
    <m/>
    <s v="Twist"/>
    <n v="1"/>
    <n v="15"/>
    <x v="2"/>
  </r>
  <r>
    <x v="0"/>
    <s v="Linear Fluorescent"/>
    <n v="48"/>
    <s v="T-8"/>
    <n v="2"/>
    <n v="32"/>
    <x v="5"/>
  </r>
  <r>
    <x v="5"/>
    <s v="Compact Fluorescent"/>
    <m/>
    <s v="Twist"/>
    <n v="2"/>
    <n v="22"/>
    <x v="5"/>
  </r>
  <r>
    <x v="0"/>
    <s v="Compact Fluorescent"/>
    <m/>
    <s v="Twist"/>
    <n v="3"/>
    <n v="15"/>
    <x v="5"/>
  </r>
  <r>
    <x v="0"/>
    <s v="Compact Fluorescent"/>
    <m/>
    <s v="Twist"/>
    <n v="1"/>
    <n v="15"/>
    <x v="5"/>
  </r>
  <r>
    <x v="0"/>
    <s v="Compact Fluorescent"/>
    <m/>
    <s v="Twist"/>
    <n v="2"/>
    <n v="15"/>
    <x v="7"/>
  </r>
  <r>
    <x v="1"/>
    <s v="Incandescent"/>
    <m/>
    <s v="Standard A Lamp"/>
    <n v="2"/>
    <n v="60"/>
    <x v="2"/>
  </r>
  <r>
    <x v="1"/>
    <s v="Incandescent"/>
    <m/>
    <s v="Standard A Lamp"/>
    <n v="3"/>
    <n v="60"/>
    <x v="2"/>
  </r>
  <r>
    <x v="0"/>
    <s v="Incandescent"/>
    <m/>
    <s v="Standard A Lamp"/>
    <n v="2"/>
    <n v="60"/>
    <x v="2"/>
  </r>
  <r>
    <x v="4"/>
    <s v="Incandescent"/>
    <m/>
    <s v="Standard A Lamp"/>
    <n v="1"/>
    <n v="60"/>
    <x v="0"/>
  </r>
  <r>
    <x v="4"/>
    <s v="Compact Fluorescent"/>
    <m/>
    <s v="Twist"/>
    <n v="1"/>
    <n v="15"/>
    <x v="0"/>
  </r>
  <r>
    <x v="0"/>
    <s v="Incandescent"/>
    <m/>
    <s v="Standard A Lamp"/>
    <n v="2"/>
    <n v="60"/>
    <x v="0"/>
  </r>
  <r>
    <x v="0"/>
    <s v="Incandescent"/>
    <m/>
    <s v="Standard A Lamp"/>
    <n v="2"/>
    <n v="60"/>
    <x v="0"/>
  </r>
  <r>
    <x v="4"/>
    <s v="Incandescent"/>
    <m/>
    <s v="Standard A Lamp"/>
    <n v="1"/>
    <n v="52"/>
    <x v="0"/>
  </r>
  <r>
    <x v="5"/>
    <s v="Incandescent"/>
    <m/>
    <s v="Standard A Lamp"/>
    <n v="2"/>
    <n v="60"/>
    <x v="9"/>
  </r>
  <r>
    <x v="4"/>
    <s v="Compact Fluorescent"/>
    <m/>
    <s v="Twist"/>
    <n v="1"/>
    <n v="22"/>
    <x v="9"/>
  </r>
  <r>
    <x v="1"/>
    <s v="Incandescent"/>
    <m/>
    <s v="Standard A Lamp"/>
    <n v="1"/>
    <n v="40"/>
    <x v="2"/>
  </r>
  <r>
    <x v="1"/>
    <s v="Compact Fluorescent"/>
    <m/>
    <s v="Twist"/>
    <n v="3"/>
    <n v="15"/>
    <x v="2"/>
  </r>
  <r>
    <x v="0"/>
    <s v="Incandescent"/>
    <m/>
    <s v="Standard A Lamp"/>
    <n v="1"/>
    <n v="60"/>
    <x v="4"/>
  </r>
  <r>
    <x v="9"/>
    <s v="Incandescent"/>
    <m/>
    <s v="Standard A Lamp"/>
    <n v="8"/>
    <n v="60"/>
    <x v="1"/>
  </r>
  <r>
    <x v="9"/>
    <s v="Incandescent"/>
    <m/>
    <s v="Standard A Lamp"/>
    <n v="4"/>
    <n v="60"/>
    <x v="9"/>
  </r>
  <r>
    <x v="0"/>
    <s v="Incandescent"/>
    <m/>
    <s v="Standard A Lamp"/>
    <n v="1"/>
    <n v="60"/>
    <x v="11"/>
  </r>
  <r>
    <x v="7"/>
    <s v="Incandescent"/>
    <m/>
    <s v="Standard A Lamp"/>
    <n v="2"/>
    <n v="100"/>
    <x v="11"/>
  </r>
  <r>
    <x v="0"/>
    <s v="Incandescent"/>
    <m/>
    <s v="Standard A Lamp"/>
    <n v="2"/>
    <n v="60"/>
    <x v="3"/>
  </r>
  <r>
    <x v="1"/>
    <s v="Incandescent"/>
    <m/>
    <s v="Standard A Lamp"/>
    <n v="1"/>
    <n v="60"/>
    <x v="3"/>
  </r>
  <r>
    <x v="8"/>
    <s v="Incandescent"/>
    <m/>
    <s v="Reflector"/>
    <n v="1"/>
    <n v="65"/>
    <x v="5"/>
  </r>
  <r>
    <x v="3"/>
    <s v="Halogen"/>
    <m/>
    <s v="Other"/>
    <n v="7"/>
    <n v="20"/>
    <x v="5"/>
  </r>
  <r>
    <x v="13"/>
    <s v="Compact Fluorescent"/>
    <m/>
    <s v="Twist"/>
    <n v="1"/>
    <n v="15"/>
    <x v="5"/>
  </r>
  <r>
    <x v="0"/>
    <s v="Compact Fluorescent"/>
    <m/>
    <s v="Twist"/>
    <n v="3"/>
    <n v="15"/>
    <x v="6"/>
  </r>
  <r>
    <x v="3"/>
    <s v="Linear Fluorescent"/>
    <n v="12"/>
    <s v="T-4"/>
    <n v="1"/>
    <n v="16"/>
    <x v="6"/>
  </r>
  <r>
    <x v="1"/>
    <s v="Incandescent"/>
    <m/>
    <s v="Decorative"/>
    <n v="1"/>
    <n v="60"/>
    <x v="4"/>
  </r>
  <r>
    <x v="4"/>
    <s v="Compact Fluorescent"/>
    <m/>
    <s v="Twist"/>
    <n v="1"/>
    <n v="22"/>
    <x v="7"/>
  </r>
  <r>
    <x v="8"/>
    <s v="Incandescent"/>
    <m/>
    <s v="Reflector"/>
    <n v="1"/>
    <n v="75"/>
    <x v="7"/>
  </r>
  <r>
    <x v="5"/>
    <s v="Incandescent"/>
    <m/>
    <s v="Standard A Lamp"/>
    <n v="2"/>
    <n v="100"/>
    <x v="7"/>
  </r>
  <r>
    <x v="4"/>
    <s v="Compact Fluorescent"/>
    <m/>
    <s v="Twist"/>
    <n v="1"/>
    <n v="22"/>
    <x v="10"/>
  </r>
  <r>
    <x v="1"/>
    <s v="Incandescent"/>
    <m/>
    <s v="Standard A Lamp"/>
    <n v="4"/>
    <n v="60"/>
    <x v="2"/>
  </r>
  <r>
    <x v="8"/>
    <s v="Incandescent"/>
    <m/>
    <s v="Standard A Lamp"/>
    <n v="1"/>
    <n v="100"/>
    <x v="2"/>
  </r>
  <r>
    <x v="0"/>
    <s v="Incandescent"/>
    <m/>
    <s v="Standard A Lamp"/>
    <n v="1"/>
    <n v="60"/>
    <x v="2"/>
  </r>
  <r>
    <x v="5"/>
    <s v="Incandescent"/>
    <m/>
    <s v="Standard A Lamp"/>
    <n v="2"/>
    <n v="60"/>
    <x v="8"/>
  </r>
  <r>
    <x v="6"/>
    <s v="Compact Fluorescent"/>
    <m/>
    <s v="Twist"/>
    <n v="1"/>
    <n v="15"/>
    <x v="8"/>
  </r>
  <r>
    <x v="0"/>
    <s v="Incandescent"/>
    <m/>
    <s v="Standard A Lamp"/>
    <n v="1"/>
    <n v="60"/>
    <x v="4"/>
  </r>
  <r>
    <x v="0"/>
    <s v="Incandescent"/>
    <m/>
    <s v="Standard A Lamp"/>
    <n v="1"/>
    <n v="60"/>
    <x v="4"/>
  </r>
  <r>
    <x v="0"/>
    <s v="Incandescent"/>
    <m/>
    <s v="Standard A Lamp"/>
    <n v="2"/>
    <n v="60"/>
    <x v="9"/>
  </r>
  <r>
    <x v="13"/>
    <s v="Incandescent"/>
    <m/>
    <s v="Standard A Lamp"/>
    <n v="1"/>
    <n v="40"/>
    <x v="9"/>
  </r>
  <r>
    <x v="1"/>
    <s v="Halogen"/>
    <m/>
    <s v="Quartz Tube"/>
    <n v="3"/>
    <n v="30"/>
    <x v="2"/>
  </r>
  <r>
    <x v="0"/>
    <s v="Incandescent"/>
    <m/>
    <s v="Standard A Lamp"/>
    <n v="1"/>
    <n v="60"/>
    <x v="2"/>
  </r>
  <r>
    <x v="0"/>
    <s v="Incandescent"/>
    <m/>
    <s v="Standard A Lamp"/>
    <n v="1"/>
    <n v="60"/>
    <x v="0"/>
  </r>
  <r>
    <x v="4"/>
    <s v="Compact Fluorescent"/>
    <m/>
    <s v="Pin base"/>
    <n v="1"/>
    <n v="15"/>
    <x v="0"/>
  </r>
  <r>
    <x v="0"/>
    <s v="Compact Fluorescent"/>
    <m/>
    <s v="Twist"/>
    <n v="2"/>
    <n v="15"/>
    <x v="10"/>
  </r>
  <r>
    <x v="4"/>
    <s v="Incandescent"/>
    <m/>
    <s v="Standard A Lamp"/>
    <n v="1"/>
    <n v="40"/>
    <x v="10"/>
  </r>
  <r>
    <x v="9"/>
    <s v="Incandescent"/>
    <m/>
    <s v="Globe"/>
    <n v="1"/>
    <n v="75"/>
    <x v="1"/>
  </r>
  <r>
    <x v="0"/>
    <s v="Halogen"/>
    <m/>
    <s v="Quartz Tube"/>
    <n v="1"/>
    <n v="30"/>
    <x v="4"/>
  </r>
  <r>
    <x v="0"/>
    <s v="Halogen"/>
    <m/>
    <s v="PAR"/>
    <n v="3"/>
    <n v="100"/>
    <x v="5"/>
  </r>
  <r>
    <x v="14"/>
    <s v="Halogen"/>
    <m/>
    <s v="MR"/>
    <n v="1"/>
    <n v="30"/>
    <x v="7"/>
  </r>
  <r>
    <x v="1"/>
    <s v="Incandescent"/>
    <m/>
    <s v="Decorative"/>
    <n v="1"/>
    <n v="40"/>
    <x v="7"/>
  </r>
  <r>
    <x v="0"/>
    <s v="Compact Fluorescent"/>
    <m/>
    <s v="A shape bulb"/>
    <n v="1"/>
    <n v="22"/>
    <x v="10"/>
  </r>
  <r>
    <x v="6"/>
    <s v="Compact Fluorescent"/>
    <m/>
    <s v="A shape bulb"/>
    <n v="1"/>
    <n v="15"/>
    <x v="10"/>
  </r>
  <r>
    <x v="0"/>
    <s v="Compact Fluorescent"/>
    <m/>
    <s v="A shape bulb"/>
    <n v="1"/>
    <n v="15"/>
    <x v="2"/>
  </r>
  <r>
    <x v="0"/>
    <s v="Compact Fluorescent"/>
    <m/>
    <s v="A shape bulb"/>
    <n v="1"/>
    <n v="22"/>
    <x v="8"/>
  </r>
  <r>
    <x v="0"/>
    <s v="Compact Fluorescent"/>
    <m/>
    <s v="Globe"/>
    <n v="1"/>
    <n v="15"/>
    <x v="9"/>
  </r>
  <r>
    <x v="0"/>
    <s v="Halogen"/>
    <m/>
    <s v="Quartz Tube"/>
    <n v="1"/>
    <n v="30"/>
    <x v="3"/>
  </r>
  <r>
    <x v="0"/>
    <s v="Incandescent"/>
    <m/>
    <s v="Standard A Lamp"/>
    <n v="1"/>
    <n v="60"/>
    <x v="3"/>
  </r>
  <r>
    <x v="0"/>
    <s v="Incandescent"/>
    <m/>
    <s v="Standard A Lamp"/>
    <n v="1"/>
    <n v="75"/>
    <x v="0"/>
  </r>
  <r>
    <x v="4"/>
    <s v="Incandescent"/>
    <m/>
    <s v="Standard A Lamp"/>
    <n v="1"/>
    <n v="100"/>
    <x v="0"/>
  </r>
  <r>
    <x v="0"/>
    <s v="Incandescent"/>
    <m/>
    <s v="Standard A Lamp"/>
    <n v="1"/>
    <n v="75"/>
    <x v="0"/>
  </r>
  <r>
    <x v="4"/>
    <s v="Incandescent"/>
    <m/>
    <s v="Standard A Lamp"/>
    <n v="1"/>
    <n v="75"/>
    <x v="0"/>
  </r>
  <r>
    <x v="4"/>
    <s v="Incandescent"/>
    <m/>
    <s v="Standard A Lamp"/>
    <n v="1"/>
    <n v="75"/>
    <x v="10"/>
  </r>
  <r>
    <x v="1"/>
    <s v="Incandescent"/>
    <m/>
    <s v="Standard A Lamp"/>
    <n v="2"/>
    <n v="60"/>
    <x v="2"/>
  </r>
  <r>
    <x v="0"/>
    <s v="Incandescent"/>
    <m/>
    <s v="Heat Lamp"/>
    <n v="2"/>
    <n v="125"/>
    <x v="2"/>
  </r>
  <r>
    <x v="9"/>
    <s v="Incandescent"/>
    <m/>
    <s v="Decorative"/>
    <n v="8"/>
    <n v="25"/>
    <x v="1"/>
  </r>
  <r>
    <x v="11"/>
    <s v="Linear Fluorescent"/>
    <n v="48"/>
    <s v="T-12"/>
    <n v="2"/>
    <n v="40"/>
    <x v="11"/>
  </r>
  <r>
    <x v="7"/>
    <s v="Incandescent"/>
    <m/>
    <s v="Standard A Lamp"/>
    <n v="1"/>
    <n v="75"/>
    <x v="11"/>
  </r>
  <r>
    <x v="0"/>
    <s v="Incandescent"/>
    <m/>
    <s v="Standard A Lamp"/>
    <n v="1"/>
    <n v="75"/>
    <x v="3"/>
  </r>
  <r>
    <x v="0"/>
    <s v="Incandescent"/>
    <m/>
    <s v="Standard A Lamp"/>
    <n v="2"/>
    <n v="75"/>
    <x v="9"/>
  </r>
  <r>
    <x v="4"/>
    <s v="Incandescent"/>
    <m/>
    <s v="Standard A Lamp"/>
    <n v="1"/>
    <n v="100"/>
    <x v="9"/>
  </r>
  <r>
    <x v="0"/>
    <s v="Linear Fluorescent"/>
    <n v="48"/>
    <s v="T-12"/>
    <n v="2"/>
    <n v="40"/>
    <x v="5"/>
  </r>
  <r>
    <x v="5"/>
    <s v="Incandescent"/>
    <m/>
    <s v="Decorative"/>
    <n v="4"/>
    <n v="40"/>
    <x v="7"/>
  </r>
  <r>
    <x v="4"/>
    <s v="Incandescent"/>
    <m/>
    <s v="Standard A Lamp"/>
    <n v="1"/>
    <n v="75"/>
    <x v="7"/>
  </r>
  <r>
    <x v="0"/>
    <s v="Linear Fluorescent"/>
    <n v="36"/>
    <s v="T-12"/>
    <n v="2"/>
    <n v="32"/>
    <x v="2"/>
  </r>
  <r>
    <x v="0"/>
    <s v="Incandescent"/>
    <m/>
    <s v="Standard A Lamp"/>
    <n v="1"/>
    <n v="75"/>
    <x v="4"/>
  </r>
  <r>
    <x v="1"/>
    <s v="Incandescent"/>
    <m/>
    <s v="Standard A Lamp"/>
    <n v="4"/>
    <n v="60"/>
    <x v="2"/>
  </r>
  <r>
    <x v="0"/>
    <s v="Compact Fluorescent"/>
    <m/>
    <s v="Twist"/>
    <n v="2"/>
    <n v="15"/>
    <x v="0"/>
  </r>
  <r>
    <x v="0"/>
    <s v="Incandescent"/>
    <m/>
    <s v="Standard A Lamp"/>
    <n v="1"/>
    <n v="60"/>
    <x v="0"/>
  </r>
  <r>
    <x v="9"/>
    <s v="Compact Fluorescent"/>
    <m/>
    <s v="Twist"/>
    <n v="1"/>
    <n v="15"/>
    <x v="3"/>
  </r>
  <r>
    <x v="6"/>
    <s v="Incandescent"/>
    <m/>
    <s v="Standard A Lamp"/>
    <n v="2"/>
    <n v="60"/>
    <x v="11"/>
  </r>
  <r>
    <x v="0"/>
    <s v="Compact Fluorescent"/>
    <m/>
    <s v="Twist"/>
    <n v="1"/>
    <n v="15"/>
    <x v="11"/>
  </r>
  <r>
    <x v="9"/>
    <s v="Incandescent"/>
    <m/>
    <s v="Standard A Lamp"/>
    <n v="1"/>
    <n v="40"/>
    <x v="11"/>
  </r>
  <r>
    <x v="0"/>
    <s v="Compact Fluorescent"/>
    <m/>
    <s v="Twist"/>
    <n v="1"/>
    <n v="15"/>
    <x v="3"/>
  </r>
  <r>
    <x v="12"/>
    <s v="Compact Fluorescent"/>
    <m/>
    <s v="Twist"/>
    <n v="3"/>
    <n v="15"/>
    <x v="5"/>
  </r>
  <r>
    <x v="9"/>
    <s v="Incandescent"/>
    <m/>
    <s v="Standard A Lamp"/>
    <n v="4"/>
    <n v="60"/>
    <x v="5"/>
  </r>
  <r>
    <x v="0"/>
    <s v="Compact Fluorescent"/>
    <m/>
    <s v="Twist"/>
    <n v="2"/>
    <n v="15"/>
    <x v="6"/>
  </r>
  <r>
    <x v="5"/>
    <s v="Compact Fluorescent"/>
    <m/>
    <s v="Twist"/>
    <n v="3"/>
    <n v="15"/>
    <x v="7"/>
  </r>
  <r>
    <x v="0"/>
    <s v="Incandescent"/>
    <m/>
    <s v="Standard A Lamp"/>
    <n v="1"/>
    <n v="60"/>
    <x v="4"/>
  </r>
  <r>
    <x v="1"/>
    <s v="Incandescent"/>
    <m/>
    <s v="Reflector"/>
    <n v="3"/>
    <n v="40"/>
    <x v="2"/>
  </r>
  <r>
    <x v="0"/>
    <s v="Compact Fluorescent"/>
    <m/>
    <s v="Twist"/>
    <n v="2"/>
    <n v="15"/>
    <x v="0"/>
  </r>
  <r>
    <x v="4"/>
    <s v="Halogen"/>
    <m/>
    <s v="Quartz Tube"/>
    <n v="1"/>
    <n v="100"/>
    <x v="0"/>
  </r>
  <r>
    <x v="1"/>
    <s v="Incandescent"/>
    <m/>
    <s v="Standard A Lamp"/>
    <n v="3"/>
    <n v="60"/>
    <x v="2"/>
  </r>
  <r>
    <x v="0"/>
    <s v="Incandescent"/>
    <m/>
    <s v="Heat Lamp"/>
    <n v="1"/>
    <n v="150"/>
    <x v="2"/>
  </r>
  <r>
    <x v="12"/>
    <s v="Incandescent"/>
    <m/>
    <s v="Standard A Lamp"/>
    <n v="4"/>
    <n v="60"/>
    <x v="2"/>
  </r>
  <r>
    <x v="0"/>
    <s v="Compact Fluorescent"/>
    <m/>
    <s v="Twist"/>
    <n v="2"/>
    <n v="15"/>
    <x v="0"/>
  </r>
  <r>
    <x v="4"/>
    <s v="Incandescent"/>
    <m/>
    <s v="Globe"/>
    <n v="1"/>
    <n v="75"/>
    <x v="0"/>
  </r>
  <r>
    <x v="13"/>
    <s v="Incandescent"/>
    <m/>
    <s v="Standard A Lamp"/>
    <n v="1"/>
    <n v="100"/>
    <x v="0"/>
  </r>
  <r>
    <x v="4"/>
    <s v="Incandescent"/>
    <m/>
    <s v="Mini base"/>
    <n v="1"/>
    <n v="25"/>
    <x v="0"/>
  </r>
  <r>
    <x v="0"/>
    <s v="Incandescent"/>
    <m/>
    <s v="Standard A Lamp"/>
    <n v="1"/>
    <n v="60"/>
    <x v="11"/>
  </r>
  <r>
    <x v="0"/>
    <s v="Linear Fluorescent"/>
    <n v="60"/>
    <s v="T-12"/>
    <n v="2"/>
    <n v="40"/>
    <x v="11"/>
  </r>
  <r>
    <x v="8"/>
    <s v="Incandescent"/>
    <m/>
    <s v="Reflector"/>
    <n v="1"/>
    <n v="65"/>
    <x v="3"/>
  </r>
  <r>
    <x v="8"/>
    <s v="Incandescent"/>
    <m/>
    <s v="Reflector"/>
    <n v="1"/>
    <n v="65"/>
    <x v="5"/>
  </r>
  <r>
    <x v="8"/>
    <s v="Incandescent"/>
    <m/>
    <s v="Reflector"/>
    <n v="1"/>
    <n v="60"/>
    <x v="6"/>
  </r>
  <r>
    <x v="5"/>
    <s v="Incandescent"/>
    <m/>
    <s v="Standard A Lamp"/>
    <n v="4"/>
    <n v="60"/>
    <x v="7"/>
  </r>
  <r>
    <x v="4"/>
    <s v="Incandescent"/>
    <m/>
    <s v="Standard A Lamp"/>
    <n v="1"/>
    <n v="60"/>
    <x v="7"/>
  </r>
  <r>
    <x v="6"/>
    <s v="Incandescent"/>
    <m/>
    <s v="Standard A Lamp"/>
    <n v="1"/>
    <n v="75"/>
    <x v="7"/>
  </r>
  <r>
    <x v="1"/>
    <s v="Incandescent"/>
    <m/>
    <s v="Standard A Lamp"/>
    <n v="4"/>
    <n v="60"/>
    <x v="2"/>
  </r>
  <r>
    <x v="5"/>
    <s v="Incandescent"/>
    <m/>
    <s v="Standard A Lamp"/>
    <n v="2"/>
    <n v="60"/>
    <x v="10"/>
  </r>
  <r>
    <x v="0"/>
    <s v="Incandescent"/>
    <m/>
    <s v="Standard A Lamp"/>
    <n v="2"/>
    <n v="60"/>
    <x v="8"/>
  </r>
  <r>
    <x v="0"/>
    <s v="Incandescent"/>
    <m/>
    <s v="Standard A Lamp"/>
    <n v="1"/>
    <n v="75"/>
    <x v="0"/>
  </r>
  <r>
    <x v="4"/>
    <s v="Incandescent"/>
    <m/>
    <s v="Mini base"/>
    <n v="1"/>
    <n v="25"/>
    <x v="0"/>
  </r>
  <r>
    <x v="4"/>
    <s v="Compact Fluorescent"/>
    <m/>
    <s v="Twist"/>
    <n v="1"/>
    <n v="15"/>
    <x v="0"/>
  </r>
  <r>
    <x v="5"/>
    <s v="Compact Fluorescent"/>
    <m/>
    <s v="Twist"/>
    <n v="1"/>
    <n v="15"/>
    <x v="7"/>
  </r>
  <r>
    <x v="4"/>
    <s v="Compact Fluorescent"/>
    <m/>
    <s v="Twist"/>
    <n v="1"/>
    <n v="15"/>
    <x v="7"/>
  </r>
  <r>
    <x v="4"/>
    <s v="Compact Fluorescent"/>
    <m/>
    <s v="Twist"/>
    <n v="1"/>
    <n v="28"/>
    <x v="7"/>
  </r>
  <r>
    <x v="0"/>
    <s v="Compact Fluorescent"/>
    <m/>
    <s v="Twist"/>
    <n v="2"/>
    <n v="22"/>
    <x v="5"/>
  </r>
  <r>
    <x v="0"/>
    <s v="Compact Fluorescent"/>
    <m/>
    <s v="Twist"/>
    <n v="1"/>
    <n v="22"/>
    <x v="6"/>
  </r>
  <r>
    <x v="0"/>
    <s v="Compact Fluorescent"/>
    <m/>
    <s v="Twist"/>
    <n v="2"/>
    <n v="15"/>
    <x v="0"/>
  </r>
  <r>
    <x v="1"/>
    <s v="Compact Fluorescent"/>
    <m/>
    <s v="Twist"/>
    <n v="2"/>
    <n v="22"/>
    <x v="2"/>
  </r>
  <r>
    <x v="0"/>
    <s v="Compact Fluorescent"/>
    <m/>
    <s v="Twist"/>
    <n v="2"/>
    <n v="15"/>
    <x v="0"/>
  </r>
  <r>
    <x v="1"/>
    <s v="Compact Fluorescent"/>
    <m/>
    <s v="Twist"/>
    <n v="1"/>
    <n v="22"/>
    <x v="3"/>
  </r>
  <r>
    <x v="0"/>
    <s v="Incandescent"/>
    <m/>
    <s v="Globe"/>
    <n v="1"/>
    <n v="40"/>
    <x v="9"/>
  </r>
  <r>
    <x v="0"/>
    <s v="Compact Fluorescent"/>
    <m/>
    <s v="Twist"/>
    <n v="1"/>
    <n v="15"/>
    <x v="9"/>
  </r>
  <r>
    <x v="1"/>
    <s v="Incandescent"/>
    <m/>
    <s v="Globe"/>
    <n v="6"/>
    <n v="25"/>
    <x v="2"/>
  </r>
  <r>
    <x v="0"/>
    <s v="Compact Fluorescent"/>
    <m/>
    <s v="Twist"/>
    <n v="1"/>
    <n v="13"/>
    <x v="0"/>
  </r>
  <r>
    <x v="0"/>
    <s v="Compact Fluorescent"/>
    <m/>
    <s v="Twist"/>
    <n v="1"/>
    <n v="13"/>
    <x v="8"/>
  </r>
  <r>
    <x v="5"/>
    <s v="Compact Fluorescent"/>
    <m/>
    <s v="Twist"/>
    <n v="4"/>
    <n v="13"/>
    <x v="1"/>
  </r>
  <r>
    <x v="0"/>
    <s v="Linear Fluorescent"/>
    <n v="36"/>
    <s v="T-12"/>
    <n v="2"/>
    <n v="40"/>
    <x v="11"/>
  </r>
  <r>
    <x v="7"/>
    <s v="Incandescent"/>
    <m/>
    <s v="Standard A Lamp"/>
    <n v="1"/>
    <n v="60"/>
    <x v="11"/>
  </r>
  <r>
    <x v="0"/>
    <s v="Compact Fluorescent"/>
    <m/>
    <s v="Twist"/>
    <n v="1"/>
    <n v="13"/>
    <x v="5"/>
  </r>
  <r>
    <x v="1"/>
    <s v="Compact Fluorescent"/>
    <m/>
    <s v="Twist"/>
    <n v="1"/>
    <n v="13"/>
    <x v="5"/>
  </r>
  <r>
    <x v="5"/>
    <s v="Compact Fluorescent"/>
    <m/>
    <s v="A shape bulb"/>
    <n v="4"/>
    <n v="13"/>
    <x v="7"/>
  </r>
  <r>
    <x v="9"/>
    <s v="Incandescent"/>
    <m/>
    <s v="Globe"/>
    <n v="3"/>
    <n v="5"/>
    <x v="7"/>
  </r>
  <r>
    <x v="6"/>
    <s v="Incandescent"/>
    <m/>
    <s v="Globe"/>
    <n v="1"/>
    <n v="60"/>
    <x v="7"/>
  </r>
  <r>
    <x v="1"/>
    <s v="Incandescent"/>
    <m/>
    <s v="Globe"/>
    <n v="3"/>
    <n v="25"/>
    <x v="2"/>
  </r>
  <r>
    <x v="0"/>
    <s v="Compact Fluorescent"/>
    <m/>
    <s v="Twist"/>
    <n v="1"/>
    <n v="13"/>
    <x v="10"/>
  </r>
  <r>
    <x v="6"/>
    <s v="Compact Fluorescent"/>
    <m/>
    <s v="Twist"/>
    <n v="1"/>
    <n v="13"/>
    <x v="10"/>
  </r>
  <r>
    <x v="0"/>
    <s v="Compact Fluorescent"/>
    <m/>
    <s v="Twist"/>
    <n v="1"/>
    <n v="13"/>
    <x v="3"/>
  </r>
  <r>
    <x v="1"/>
    <s v="Incandescent"/>
    <m/>
    <s v="Standard A Lamp"/>
    <n v="4"/>
    <n v="40"/>
    <x v="2"/>
  </r>
  <r>
    <x v="0"/>
    <s v="Incandescent"/>
    <m/>
    <s v="Standard A Lamp"/>
    <n v="1"/>
    <n v="60"/>
    <x v="2"/>
  </r>
  <r>
    <x v="5"/>
    <s v="Incandescent"/>
    <m/>
    <s v="Standard A Lamp"/>
    <n v="3"/>
    <n v="60"/>
    <x v="0"/>
  </r>
  <r>
    <x v="4"/>
    <s v="Compact Fluorescent"/>
    <m/>
    <s v="Twist"/>
    <n v="1"/>
    <n v="15"/>
    <x v="0"/>
  </r>
  <r>
    <x v="5"/>
    <s v="Incandescent"/>
    <m/>
    <s v="Standard A Lamp"/>
    <n v="3"/>
    <n v="40"/>
    <x v="0"/>
  </r>
  <r>
    <x v="6"/>
    <s v="Incandescent"/>
    <m/>
    <s v="Standard A Lamp"/>
    <n v="1"/>
    <n v="60"/>
    <x v="0"/>
  </r>
  <r>
    <x v="0"/>
    <s v="Incandescent"/>
    <m/>
    <s v="Globe"/>
    <n v="2"/>
    <n v="60"/>
    <x v="0"/>
  </r>
  <r>
    <x v="0"/>
    <s v="Compact Fluorescent"/>
    <m/>
    <s v="Twist"/>
    <n v="1"/>
    <n v="15"/>
    <x v="0"/>
  </r>
  <r>
    <x v="0"/>
    <s v="Linear Fluorescent"/>
    <n v="48"/>
    <s v="T-12"/>
    <n v="2"/>
    <n v="40"/>
    <x v="11"/>
  </r>
  <r>
    <x v="7"/>
    <s v="Incandescent"/>
    <m/>
    <s v="Standard A Lamp"/>
    <n v="1"/>
    <n v="60"/>
    <x v="11"/>
  </r>
  <r>
    <x v="0"/>
    <s v="Incandescent"/>
    <m/>
    <s v="Standard A Lamp"/>
    <n v="1"/>
    <n v="60"/>
    <x v="3"/>
  </r>
  <r>
    <x v="0"/>
    <s v="Linear Fluorescent"/>
    <n v="48"/>
    <s v="T-12"/>
    <n v="2"/>
    <n v="40"/>
    <x v="5"/>
  </r>
  <r>
    <x v="2"/>
    <s v="Incandescent"/>
    <m/>
    <s v="Standard A Lamp"/>
    <n v="1"/>
    <n v="60"/>
    <x v="5"/>
  </r>
  <r>
    <x v="0"/>
    <s v="Compact Fluorescent"/>
    <m/>
    <s v="Twist"/>
    <n v="1"/>
    <n v="15"/>
    <x v="5"/>
  </r>
  <r>
    <x v="9"/>
    <s v="Incandescent"/>
    <m/>
    <s v="Standard A Lamp"/>
    <n v="5"/>
    <n v="60"/>
    <x v="5"/>
  </r>
  <r>
    <x v="0"/>
    <s v="Compact Fluorescent"/>
    <m/>
    <s v="Twist"/>
    <n v="1"/>
    <n v="15"/>
    <x v="7"/>
  </r>
  <r>
    <x v="0"/>
    <s v="Incandescent"/>
    <m/>
    <s v="Standard A Lamp"/>
    <n v="2"/>
    <n v="60"/>
    <x v="6"/>
  </r>
  <r>
    <x v="5"/>
    <s v="Incandescent"/>
    <m/>
    <s v="Standard A Lamp"/>
    <n v="1"/>
    <n v="60"/>
    <x v="0"/>
  </r>
  <r>
    <x v="1"/>
    <s v="Incandescent"/>
    <m/>
    <s v="Standard A Lamp"/>
    <n v="1"/>
    <n v="75"/>
    <x v="0"/>
  </r>
  <r>
    <x v="4"/>
    <s v="Incandescent"/>
    <m/>
    <s v="Standard A Lamp"/>
    <n v="1"/>
    <n v="75"/>
    <x v="0"/>
  </r>
  <r>
    <x v="1"/>
    <s v="Incandescent"/>
    <m/>
    <s v="Globe"/>
    <n v="4"/>
    <n v="40"/>
    <x v="2"/>
  </r>
  <r>
    <x v="0"/>
    <s v="Incandescent"/>
    <m/>
    <s v="Standard A Lamp"/>
    <n v="1"/>
    <n v="60"/>
    <x v="2"/>
  </r>
  <r>
    <x v="9"/>
    <s v="Halogen"/>
    <m/>
    <s v="Quartz Tube"/>
    <n v="5"/>
    <n v="100"/>
    <x v="1"/>
  </r>
  <r>
    <x v="1"/>
    <s v="Compact Fluorescent"/>
    <m/>
    <s v="Twist"/>
    <n v="1"/>
    <n v="15"/>
    <x v="3"/>
  </r>
  <r>
    <x v="0"/>
    <s v="Incandescent"/>
    <m/>
    <s v="Standard A Lamp"/>
    <n v="1"/>
    <n v="100"/>
    <x v="11"/>
  </r>
  <r>
    <x v="0"/>
    <s v="Incandescent"/>
    <m/>
    <s v="Standard A Lamp"/>
    <n v="1"/>
    <n v="75"/>
    <x v="3"/>
  </r>
  <r>
    <x v="1"/>
    <s v="Incandescent"/>
    <m/>
    <s v="Standard A Lamp"/>
    <n v="1"/>
    <n v="75"/>
    <x v="6"/>
  </r>
  <r>
    <x v="4"/>
    <s v="Incandescent"/>
    <m/>
    <s v="Standard A Lamp"/>
    <n v="1"/>
    <n v="100"/>
    <x v="7"/>
  </r>
  <r>
    <x v="1"/>
    <s v="Incandescent"/>
    <m/>
    <s v="Standard A Lamp"/>
    <n v="1"/>
    <n v="60"/>
    <x v="7"/>
  </r>
  <r>
    <x v="14"/>
    <s v="Halogen"/>
    <m/>
    <s v="Quartz Tube"/>
    <n v="1"/>
    <n v="100"/>
    <x v="10"/>
  </r>
  <r>
    <x v="1"/>
    <s v="Incandescent"/>
    <m/>
    <s v="Standard A Lamp"/>
    <n v="1"/>
    <n v="60"/>
    <x v="10"/>
  </r>
  <r>
    <x v="1"/>
    <s v="Incandescent"/>
    <m/>
    <s v="Standard A Lamp"/>
    <n v="1"/>
    <n v="75"/>
    <x v="2"/>
  </r>
  <r>
    <x v="5"/>
    <s v="Incandescent"/>
    <m/>
    <s v="Reflector"/>
    <n v="2"/>
    <n v="150"/>
    <x v="2"/>
  </r>
  <r>
    <x v="5"/>
    <s v="Incandescent"/>
    <m/>
    <s v="Standard A Lamp"/>
    <n v="1"/>
    <n v="60"/>
    <x v="8"/>
  </r>
  <r>
    <x v="1"/>
    <s v="Incandescent"/>
    <m/>
    <s v="Standard A Lamp"/>
    <n v="1"/>
    <n v="75"/>
    <x v="8"/>
  </r>
  <r>
    <x v="5"/>
    <s v="Incandescent"/>
    <m/>
    <s v="Standard A Lamp"/>
    <n v="1"/>
    <n v="60"/>
    <x v="5"/>
  </r>
  <r>
    <x v="1"/>
    <s v="Halogen"/>
    <m/>
    <s v="Quartz Tube"/>
    <n v="4"/>
    <n v="100"/>
    <x v="5"/>
  </r>
  <r>
    <x v="1"/>
    <s v="Halogen"/>
    <m/>
    <s v="Quartz Tube"/>
    <n v="1"/>
    <n v="100"/>
    <x v="5"/>
  </r>
  <r>
    <x v="1"/>
    <s v="Incandescent"/>
    <m/>
    <s v="Standard A Lamp"/>
    <n v="3"/>
    <n v="60"/>
    <x v="2"/>
  </r>
  <r>
    <x v="0"/>
    <s v="Incandescent"/>
    <m/>
    <s v="Standard A Lamp"/>
    <n v="1"/>
    <n v="60"/>
    <x v="2"/>
  </r>
  <r>
    <x v="0"/>
    <s v="Incandescent"/>
    <m/>
    <s v="Standard A Lamp"/>
    <n v="2"/>
    <n v="60"/>
    <x v="12"/>
  </r>
  <r>
    <x v="0"/>
    <s v="Incandescent"/>
    <m/>
    <s v="Standard A Lamp"/>
    <n v="2"/>
    <n v="60"/>
    <x v="4"/>
  </r>
  <r>
    <x v="9"/>
    <s v="Incandescent"/>
    <m/>
    <s v="Globe"/>
    <n v="1"/>
    <n v="65"/>
    <x v="5"/>
  </r>
  <r>
    <x v="0"/>
    <s v="Linear Fluorescent"/>
    <n v="48"/>
    <s v="T-8"/>
    <n v="4"/>
    <n v="32"/>
    <x v="5"/>
  </r>
  <r>
    <x v="5"/>
    <s v="Incandescent"/>
    <m/>
    <s v="Clear"/>
    <n v="4"/>
    <n v="60"/>
    <x v="7"/>
  </r>
  <r>
    <x v="4"/>
    <s v="Incandescent"/>
    <m/>
    <s v="Standard A Lamp"/>
    <n v="1"/>
    <n v="60"/>
    <x v="7"/>
  </r>
  <r>
    <x v="0"/>
    <s v="Incandescent"/>
    <m/>
    <s v="Standard A Lamp"/>
    <n v="2"/>
    <n v="60"/>
    <x v="10"/>
  </r>
  <r>
    <x v="4"/>
    <s v="Incandescent"/>
    <m/>
    <s v="Standard A Lamp"/>
    <n v="1"/>
    <n v="60"/>
    <x v="10"/>
  </r>
  <r>
    <x v="0"/>
    <s v="Incandescent"/>
    <m/>
    <s v="Standard A Lamp"/>
    <n v="2"/>
    <n v="60"/>
    <x v="8"/>
  </r>
  <r>
    <x v="4"/>
    <s v="Incandescent"/>
    <m/>
    <s v="Standard A Lamp"/>
    <n v="1"/>
    <n v="60"/>
    <x v="8"/>
  </r>
  <r>
    <x v="1"/>
    <s v="Incandescent"/>
    <m/>
    <s v="Standard A Lamp"/>
    <n v="2"/>
    <n v="60"/>
    <x v="2"/>
  </r>
  <r>
    <x v="0"/>
    <s v="Incandescent"/>
    <m/>
    <s v="Standard A Lamp"/>
    <n v="1"/>
    <n v="60"/>
    <x v="0"/>
  </r>
  <r>
    <x v="4"/>
    <s v="Compact Fluorescent"/>
    <m/>
    <s v="Twist"/>
    <n v="1"/>
    <n v="15"/>
    <x v="0"/>
  </r>
  <r>
    <x v="0"/>
    <s v="Incandescent"/>
    <m/>
    <s v="Standard A Lamp"/>
    <n v="1"/>
    <n v="60"/>
    <x v="0"/>
  </r>
  <r>
    <x v="0"/>
    <s v="Incandescent"/>
    <m/>
    <s v="Standard A Lamp"/>
    <n v="1"/>
    <n v="60"/>
    <x v="3"/>
  </r>
  <r>
    <x v="5"/>
    <s v="Incandescent"/>
    <m/>
    <s v="Standard A Lamp"/>
    <n v="3"/>
    <n v="40"/>
    <x v="5"/>
  </r>
  <r>
    <x v="0"/>
    <s v="Incandescent"/>
    <m/>
    <s v="Standard A Lamp"/>
    <n v="1"/>
    <n v="40"/>
    <x v="5"/>
  </r>
  <r>
    <x v="0"/>
    <s v="Incandescent"/>
    <m/>
    <s v="Decorative"/>
    <n v="3"/>
    <n v="60"/>
    <x v="5"/>
  </r>
  <r>
    <x v="6"/>
    <s v="Incandescent"/>
    <m/>
    <s v="Standard A Lamp"/>
    <n v="1"/>
    <n v="60"/>
    <x v="7"/>
  </r>
  <r>
    <x v="0"/>
    <s v="Incandescent"/>
    <m/>
    <s v="Standard A Lamp"/>
    <n v="2"/>
    <n v="40"/>
    <x v="2"/>
  </r>
  <r>
    <x v="1"/>
    <s v="Incandescent"/>
    <m/>
    <s v="Standard A Lamp"/>
    <n v="3"/>
    <n v="60"/>
    <x v="2"/>
  </r>
  <r>
    <x v="0"/>
    <s v="Incandescent"/>
    <m/>
    <s v="Standard A Lamp"/>
    <n v="1"/>
    <n v="60"/>
    <x v="2"/>
  </r>
  <r>
    <x v="1"/>
    <s v="Incandescent"/>
    <m/>
    <s v="Mini base"/>
    <n v="1"/>
    <n v="15"/>
    <x v="0"/>
  </r>
  <r>
    <x v="4"/>
    <s v="Incandescent"/>
    <m/>
    <s v="Mini base"/>
    <n v="3"/>
    <n v="15"/>
    <x v="0"/>
  </r>
  <r>
    <x v="0"/>
    <s v="Incandescent"/>
    <m/>
    <s v="Standard A Lamp"/>
    <n v="1"/>
    <n v="15"/>
    <x v="0"/>
  </r>
  <r>
    <x v="0"/>
    <s v="Incandescent"/>
    <m/>
    <s v="Mini base"/>
    <n v="2"/>
    <n v="25"/>
    <x v="4"/>
  </r>
  <r>
    <x v="0"/>
    <s v="Incandescent"/>
    <m/>
    <s v="Standard A Lamp"/>
    <n v="1"/>
    <n v="60"/>
    <x v="3"/>
  </r>
  <r>
    <x v="9"/>
    <s v="Incandescent"/>
    <m/>
    <s v="Decorative"/>
    <n v="5"/>
    <n v="40"/>
    <x v="5"/>
  </r>
  <r>
    <x v="4"/>
    <s v="Incandescent"/>
    <m/>
    <s v="Standard A Lamp"/>
    <n v="1"/>
    <n v="15"/>
    <x v="5"/>
  </r>
  <r>
    <x v="0"/>
    <s v="Halogen"/>
    <m/>
    <s v="PAR"/>
    <n v="3"/>
    <n v="75"/>
    <x v="5"/>
  </r>
  <r>
    <x v="4"/>
    <s v="Incandescent"/>
    <m/>
    <s v="Standard A Lamp"/>
    <n v="1"/>
    <n v="60"/>
    <x v="5"/>
  </r>
  <r>
    <x v="2"/>
    <s v="Incandescent"/>
    <m/>
    <s v="Standard A Lamp"/>
    <n v="1"/>
    <n v="60"/>
    <x v="5"/>
  </r>
  <r>
    <x v="9"/>
    <s v="Incandescent"/>
    <m/>
    <s v="Standard A Lamp"/>
    <n v="1"/>
    <n v="40"/>
    <x v="5"/>
  </r>
  <r>
    <x v="1"/>
    <s v="Incandescent"/>
    <m/>
    <s v="Decorative"/>
    <n v="1"/>
    <n v="40"/>
    <x v="5"/>
  </r>
  <r>
    <x v="0"/>
    <s v="Incandescent"/>
    <m/>
    <s v="Standard A Lamp"/>
    <n v="1"/>
    <n v="40"/>
    <x v="6"/>
  </r>
  <r>
    <x v="4"/>
    <s v="Incandescent"/>
    <m/>
    <s v="Standard A Lamp"/>
    <n v="1"/>
    <n v="60"/>
    <x v="7"/>
  </r>
  <r>
    <x v="4"/>
    <s v="Compact Fluorescent"/>
    <m/>
    <s v="Twist"/>
    <n v="1"/>
    <n v="15"/>
    <x v="7"/>
  </r>
  <r>
    <x v="5"/>
    <s v="Incandescent"/>
    <m/>
    <s v="Decorative"/>
    <n v="3"/>
    <n v="40"/>
    <x v="7"/>
  </r>
  <r>
    <x v="8"/>
    <s v="Incandescent"/>
    <m/>
    <s v="Globe"/>
    <n v="1"/>
    <n v="25"/>
    <x v="7"/>
  </r>
  <r>
    <x v="9"/>
    <s v="Incandescent"/>
    <m/>
    <s v="Standard A Lamp"/>
    <n v="1"/>
    <n v="60"/>
    <x v="7"/>
  </r>
  <r>
    <x v="4"/>
    <s v="Incandescent"/>
    <m/>
    <s v="Standard A Lamp"/>
    <n v="1"/>
    <n v="60"/>
    <x v="0"/>
  </r>
  <r>
    <x v="6"/>
    <s v="Incandescent"/>
    <m/>
    <s v="Standard A Lamp"/>
    <n v="2"/>
    <n v="60"/>
    <x v="8"/>
  </r>
  <r>
    <x v="0"/>
    <s v="Linear Fluorescent"/>
    <n v="48"/>
    <s v="T-12"/>
    <n v="2"/>
    <n v="25"/>
    <x v="9"/>
  </r>
  <r>
    <x v="8"/>
    <s v="Incandescent"/>
    <m/>
    <s v="Reflector"/>
    <n v="1"/>
    <n v="65"/>
    <x v="2"/>
  </r>
  <r>
    <x v="0"/>
    <s v="Incandescent"/>
    <m/>
    <s v="Standard A Lamp"/>
    <n v="2"/>
    <n v="40"/>
    <x v="2"/>
  </r>
  <r>
    <x v="0"/>
    <s v="Incandescent"/>
    <m/>
    <s v="Standard A Lamp"/>
    <n v="1"/>
    <n v="60"/>
    <x v="2"/>
  </r>
  <r>
    <x v="1"/>
    <s v="Halogen"/>
    <m/>
    <s v="MR"/>
    <n v="1"/>
    <n v="50"/>
    <x v="2"/>
  </r>
  <r>
    <x v="1"/>
    <s v="Halogen"/>
    <m/>
    <s v="MR"/>
    <n v="1"/>
    <n v="50"/>
    <x v="2"/>
  </r>
  <r>
    <x v="0"/>
    <s v="Incandescent"/>
    <m/>
    <s v="Standard A Lamp"/>
    <n v="1"/>
    <n v="60"/>
    <x v="2"/>
  </r>
  <r>
    <x v="4"/>
    <s v="Halogen"/>
    <m/>
    <s v="MR"/>
    <n v="1"/>
    <n v="100"/>
    <x v="10"/>
  </r>
  <r>
    <x v="6"/>
    <s v="Incandescent"/>
    <m/>
    <s v="3-Way Incandescent"/>
    <n v="1"/>
    <n v="100"/>
    <x v="10"/>
  </r>
  <r>
    <x v="4"/>
    <s v="Compact Fluorescent"/>
    <m/>
    <s v="Twist"/>
    <n v="1"/>
    <n v="22"/>
    <x v="10"/>
  </r>
  <r>
    <x v="8"/>
    <s v="Incandescent"/>
    <m/>
    <s v="Reflector"/>
    <n v="1"/>
    <n v="65"/>
    <x v="0"/>
  </r>
  <r>
    <x v="4"/>
    <s v="Incandescent"/>
    <m/>
    <s v="Standard A Lamp"/>
    <n v="1"/>
    <n v="100"/>
    <x v="0"/>
  </r>
  <r>
    <x v="8"/>
    <s v="Incandescent"/>
    <m/>
    <s v="Reflector"/>
    <n v="1"/>
    <n v="65"/>
    <x v="0"/>
  </r>
  <r>
    <x v="4"/>
    <s v="Incandescent"/>
    <m/>
    <s v="Decorative"/>
    <n v="1"/>
    <n v="100"/>
    <x v="0"/>
  </r>
  <r>
    <x v="6"/>
    <s v="Incandescent"/>
    <m/>
    <s v="Standard A Lamp"/>
    <n v="1"/>
    <n v="60"/>
    <x v="0"/>
  </r>
  <r>
    <x v="11"/>
    <s v="Linear Fluorescent"/>
    <n v="48"/>
    <s v="T-12"/>
    <n v="2"/>
    <n v="40"/>
    <x v="4"/>
  </r>
  <r>
    <x v="0"/>
    <s v="Linear Fluorescent"/>
    <n v="48"/>
    <s v="T-12"/>
    <n v="2"/>
    <n v="40"/>
    <x v="4"/>
  </r>
  <r>
    <x v="8"/>
    <s v="Incandescent"/>
    <m/>
    <s v="Reflector"/>
    <n v="1"/>
    <n v="65"/>
    <x v="8"/>
  </r>
  <r>
    <x v="4"/>
    <s v="Incandescent"/>
    <m/>
    <s v="Other"/>
    <n v="1"/>
    <n v="60"/>
    <x v="8"/>
  </r>
  <r>
    <x v="6"/>
    <s v="Compact Fluorescent"/>
    <m/>
    <s v="Twist"/>
    <n v="1"/>
    <n v="22"/>
    <x v="8"/>
  </r>
  <r>
    <x v="4"/>
    <s v="Incandescent"/>
    <m/>
    <s v="Standard A Lamp"/>
    <n v="1"/>
    <n v="60"/>
    <x v="8"/>
  </r>
  <r>
    <x v="8"/>
    <s v="Incandescent"/>
    <m/>
    <s v="Reflector"/>
    <n v="1"/>
    <n v="65"/>
    <x v="1"/>
  </r>
  <r>
    <x v="5"/>
    <s v="Compact Fluorescent"/>
    <m/>
    <s v="Circline (Screw Base)"/>
    <n v="1"/>
    <n v="28"/>
    <x v="1"/>
  </r>
  <r>
    <x v="9"/>
    <s v="Incandescent"/>
    <m/>
    <s v="Globe"/>
    <n v="5"/>
    <n v="60"/>
    <x v="1"/>
  </r>
  <r>
    <x v="0"/>
    <s v="Linear Fluorescent"/>
    <n v="48"/>
    <s v="T-8"/>
    <n v="4"/>
    <n v="32"/>
    <x v="11"/>
  </r>
  <r>
    <x v="8"/>
    <s v="Incandescent"/>
    <m/>
    <s v="Reflector"/>
    <n v="1"/>
    <n v="65"/>
    <x v="3"/>
  </r>
  <r>
    <x v="9"/>
    <s v="Halogen"/>
    <m/>
    <s v="Other"/>
    <n v="1"/>
    <n v="50"/>
    <x v="3"/>
  </r>
  <r>
    <x v="8"/>
    <s v="Incandescent"/>
    <m/>
    <s v="Reflector"/>
    <n v="1"/>
    <n v="65"/>
    <x v="3"/>
  </r>
  <r>
    <x v="3"/>
    <s v="Linear Fluorescent"/>
    <n v="22"/>
    <s v="T-12"/>
    <n v="1"/>
    <n v="20"/>
    <x v="3"/>
  </r>
  <r>
    <x v="3"/>
    <s v="Linear Fluorescent"/>
    <n v="34"/>
    <s v="T-12"/>
    <n v="1"/>
    <n v="30"/>
    <x v="3"/>
  </r>
  <r>
    <x v="3"/>
    <s v="Linear Fluorescent"/>
    <n v="12"/>
    <s v="T-12"/>
    <n v="1"/>
    <n v="16"/>
    <x v="3"/>
  </r>
  <r>
    <x v="0"/>
    <s v="Linear Fluorescent"/>
    <n v="48"/>
    <s v="T-12"/>
    <n v="2"/>
    <n v="40"/>
    <x v="6"/>
  </r>
  <r>
    <x v="8"/>
    <s v="Incandescent"/>
    <m/>
    <s v="Reflector"/>
    <n v="1"/>
    <n v="65"/>
    <x v="7"/>
  </r>
  <r>
    <x v="5"/>
    <s v="Compact Fluorescent"/>
    <m/>
    <s v="Circline (Screw Base)"/>
    <n v="1"/>
    <n v="36"/>
    <x v="7"/>
  </r>
  <r>
    <x v="6"/>
    <s v="Incandescent"/>
    <m/>
    <s v="Mini base"/>
    <n v="5"/>
    <n v="40"/>
    <x v="7"/>
  </r>
  <r>
    <x v="6"/>
    <s v="Halogen"/>
    <m/>
    <s v="Quartz Tube"/>
    <n v="1"/>
    <n v="300"/>
    <x v="7"/>
  </r>
  <r>
    <x v="13"/>
    <s v="Incandescent"/>
    <m/>
    <s v="Other"/>
    <n v="3"/>
    <n v="25"/>
    <x v="7"/>
  </r>
  <r>
    <x v="0"/>
    <s v="Incandescent"/>
    <m/>
    <s v="Standard A Lamp"/>
    <n v="1"/>
    <n v="100"/>
    <x v="2"/>
  </r>
  <r>
    <x v="4"/>
    <s v="Compact Fluorescent"/>
    <m/>
    <s v="Twist"/>
    <n v="1"/>
    <n v="22"/>
    <x v="0"/>
  </r>
  <r>
    <x v="0"/>
    <s v="Linear Fluorescent"/>
    <n v="48"/>
    <s v="Fluorescent Other"/>
    <n v="2"/>
    <n v="32"/>
    <x v="0"/>
  </r>
  <r>
    <x v="13"/>
    <s v="Other"/>
    <m/>
    <s v="LED Interior"/>
    <n v="1"/>
    <n v="30"/>
    <x v="0"/>
  </r>
  <r>
    <x v="4"/>
    <s v="Compact Fluorescent"/>
    <m/>
    <s v="Twist"/>
    <n v="1"/>
    <n v="22"/>
    <x v="0"/>
  </r>
  <r>
    <x v="0"/>
    <s v="Linear Fluorescent"/>
    <n v="48"/>
    <s v="Fluorescent Other"/>
    <n v="2"/>
    <n v="32"/>
    <x v="9"/>
  </r>
  <r>
    <x v="0"/>
    <s v="Other"/>
    <m/>
    <s v="LED Interior"/>
    <n v="1"/>
    <n v="30"/>
    <x v="9"/>
  </r>
  <r>
    <x v="1"/>
    <s v="Linear Fluorescent"/>
    <n v="48"/>
    <s v="Fluorescent Other"/>
    <n v="1"/>
    <n v="32"/>
    <x v="9"/>
  </r>
  <r>
    <x v="0"/>
    <s v="Compact Fluorescent"/>
    <m/>
    <s v="Circline (Screw Base)"/>
    <n v="1"/>
    <n v="22"/>
    <x v="9"/>
  </r>
  <r>
    <x v="9"/>
    <s v="Compact Fluorescent"/>
    <m/>
    <s v="Twist"/>
    <n v="1"/>
    <n v="28"/>
    <x v="11"/>
  </r>
  <r>
    <x v="0"/>
    <s v="Compact Fluorescent"/>
    <m/>
    <s v="Twist"/>
    <n v="1"/>
    <n v="22"/>
    <x v="3"/>
  </r>
  <r>
    <x v="0"/>
    <s v="Compact Fluorescent"/>
    <m/>
    <s v="Twist"/>
    <n v="1"/>
    <n v="15"/>
    <x v="3"/>
  </r>
  <r>
    <x v="0"/>
    <s v="Compact Fluorescent"/>
    <m/>
    <s v="Twist"/>
    <n v="5"/>
    <n v="15"/>
    <x v="5"/>
  </r>
  <r>
    <x v="0"/>
    <s v="Linear Fluorescent"/>
    <n v="48"/>
    <s v="Fluorescent Other"/>
    <n v="2"/>
    <n v="32"/>
    <x v="5"/>
  </r>
  <r>
    <x v="14"/>
    <s v="Compact Fluorescent"/>
    <m/>
    <s v="Twist"/>
    <n v="2"/>
    <n v="22"/>
    <x v="7"/>
  </r>
  <r>
    <x v="0"/>
    <s v="Compact Fluorescent"/>
    <m/>
    <s v="Twist"/>
    <n v="5"/>
    <n v="15"/>
    <x v="7"/>
  </r>
  <r>
    <x v="0"/>
    <s v="Linear Fluorescent"/>
    <n v="48"/>
    <s v="Fluorescent Other"/>
    <n v="2"/>
    <n v="32"/>
    <x v="0"/>
  </r>
  <r>
    <x v="1"/>
    <s v="Incandescent"/>
    <m/>
    <s v="Decorative"/>
    <n v="4"/>
    <n v="40"/>
    <x v="2"/>
  </r>
  <r>
    <x v="0"/>
    <s v="Incandescent"/>
    <m/>
    <s v="Standard A Lamp"/>
    <n v="2"/>
    <n v="60"/>
    <x v="0"/>
  </r>
  <r>
    <x v="4"/>
    <s v="Incandescent"/>
    <m/>
    <s v="Standard A Lamp"/>
    <n v="1"/>
    <n v="60"/>
    <x v="0"/>
  </r>
  <r>
    <x v="4"/>
    <s v="Incandescent"/>
    <m/>
    <s v="Standard A Lamp"/>
    <n v="1"/>
    <n v="75"/>
    <x v="0"/>
  </r>
  <r>
    <x v="0"/>
    <s v="Compact Fluorescent"/>
    <m/>
    <s v="Twist"/>
    <n v="3"/>
    <n v="15"/>
    <x v="1"/>
  </r>
  <r>
    <x v="8"/>
    <s v="Incandescent"/>
    <m/>
    <s v="Reflector"/>
    <n v="1"/>
    <n v="65"/>
    <x v="2"/>
  </r>
  <r>
    <x v="1"/>
    <s v="Incandescent"/>
    <m/>
    <s v="Standard A Lamp"/>
    <n v="2"/>
    <n v="60"/>
    <x v="2"/>
  </r>
  <r>
    <x v="8"/>
    <s v="Incandescent"/>
    <m/>
    <s v="Reflector"/>
    <n v="1"/>
    <n v="65"/>
    <x v="0"/>
  </r>
  <r>
    <x v="4"/>
    <s v="Incandescent"/>
    <m/>
    <s v="Standard A Lamp"/>
    <n v="1"/>
    <n v="60"/>
    <x v="0"/>
  </r>
  <r>
    <x v="8"/>
    <s v="Incandescent"/>
    <m/>
    <s v="Reflector"/>
    <n v="1"/>
    <n v="65"/>
    <x v="0"/>
  </r>
  <r>
    <x v="8"/>
    <s v="Incandescent"/>
    <m/>
    <s v="Standard A Lamp"/>
    <n v="1"/>
    <n v="65"/>
    <x v="12"/>
  </r>
  <r>
    <x v="0"/>
    <s v="Incandescent"/>
    <m/>
    <s v="Standard A Lamp"/>
    <n v="1"/>
    <n v="60"/>
    <x v="3"/>
  </r>
  <r>
    <x v="8"/>
    <s v="Incandescent"/>
    <m/>
    <s v="Reflector"/>
    <n v="1"/>
    <n v="65"/>
    <x v="6"/>
  </r>
  <r>
    <x v="0"/>
    <s v="Incandescent"/>
    <m/>
    <s v="Standard A Lamp"/>
    <n v="1"/>
    <n v="75"/>
    <x v="9"/>
  </r>
  <r>
    <x v="0"/>
    <s v="Incandescent"/>
    <m/>
    <s v="Standard A Lamp"/>
    <n v="1"/>
    <n v="75"/>
    <x v="11"/>
  </r>
  <r>
    <x v="0"/>
    <s v="Compact Fluorescent"/>
    <m/>
    <s v="Twist"/>
    <n v="3"/>
    <n v="15"/>
    <x v="5"/>
  </r>
  <r>
    <x v="8"/>
    <s v="Incandescent"/>
    <m/>
    <s v="Standard A Lamp"/>
    <n v="1"/>
    <n v="65"/>
    <x v="7"/>
  </r>
  <r>
    <x v="4"/>
    <s v="Incandescent"/>
    <m/>
    <s v="Standard A Lamp"/>
    <n v="1"/>
    <n v="75"/>
    <x v="7"/>
  </r>
  <r>
    <x v="1"/>
    <s v="Incandescent"/>
    <m/>
    <s v="Standard A Lamp"/>
    <n v="1"/>
    <n v="60"/>
    <x v="7"/>
  </r>
  <r>
    <x v="5"/>
    <s v="Incandescent"/>
    <m/>
    <s v="Decorative"/>
    <n v="3"/>
    <n v="40"/>
    <x v="7"/>
  </r>
  <r>
    <x v="4"/>
    <s v="Incandescent"/>
    <m/>
    <s v="Standard A Lamp"/>
    <n v="1"/>
    <n v="100"/>
    <x v="7"/>
  </r>
  <r>
    <x v="6"/>
    <s v="Incandescent"/>
    <m/>
    <s v="Standard A Lamp"/>
    <n v="1"/>
    <n v="100"/>
    <x v="7"/>
  </r>
  <r>
    <x v="8"/>
    <s v="Incandescent"/>
    <m/>
    <s v="Reflector"/>
    <n v="1"/>
    <n v="65"/>
    <x v="7"/>
  </r>
  <r>
    <x v="0"/>
    <s v="Incandescent"/>
    <m/>
    <s v="Standard A Lamp"/>
    <n v="1"/>
    <n v="60"/>
    <x v="3"/>
  </r>
  <r>
    <x v="9"/>
    <s v="Incandescent"/>
    <m/>
    <s v="Standard A Lamp"/>
    <n v="5"/>
    <n v="40"/>
    <x v="7"/>
  </r>
  <r>
    <x v="8"/>
    <s v="Incandescent"/>
    <m/>
    <s v="Reflector"/>
    <n v="1"/>
    <n v="65"/>
    <x v="7"/>
  </r>
  <r>
    <x v="4"/>
    <s v="Incandescent"/>
    <m/>
    <s v="Standard A Lamp"/>
    <n v="1"/>
    <n v="40"/>
    <x v="7"/>
  </r>
  <r>
    <x v="1"/>
    <s v="Other"/>
    <m/>
    <s v="LED Interior"/>
    <n v="3"/>
    <n v="1"/>
    <x v="7"/>
  </r>
  <r>
    <x v="0"/>
    <s v="Incandescent"/>
    <m/>
    <s v="Standard A Lamp"/>
    <n v="2"/>
    <n v="60"/>
    <x v="2"/>
  </r>
  <r>
    <x v="9"/>
    <s v="Incandescent"/>
    <m/>
    <s v="Standard A Lamp"/>
    <n v="1"/>
    <n v="60"/>
    <x v="1"/>
  </r>
  <r>
    <x v="5"/>
    <s v="Incandescent"/>
    <m/>
    <s v="Mini base"/>
    <n v="3"/>
    <n v="40"/>
    <x v="3"/>
  </r>
  <r>
    <x v="0"/>
    <s v="Incandescent"/>
    <m/>
    <s v="Standard A Lamp"/>
    <n v="2"/>
    <n v="60"/>
    <x v="3"/>
  </r>
  <r>
    <x v="8"/>
    <s v="Incandescent"/>
    <m/>
    <s v="Reflector"/>
    <n v="1"/>
    <n v="65"/>
    <x v="12"/>
  </r>
  <r>
    <x v="0"/>
    <s v="Incandescent"/>
    <m/>
    <s v="Standard A Lamp"/>
    <n v="1"/>
    <n v="60"/>
    <x v="4"/>
  </r>
  <r>
    <x v="0"/>
    <s v="Incandescent"/>
    <m/>
    <s v="Reflector"/>
    <n v="1"/>
    <n v="65"/>
    <x v="5"/>
  </r>
  <r>
    <x v="13"/>
    <s v="Incandescent"/>
    <m/>
    <s v="Other"/>
    <n v="1"/>
    <n v="20"/>
    <x v="5"/>
  </r>
  <r>
    <x v="0"/>
    <s v="Incandescent"/>
    <m/>
    <s v="Standard A Lamp"/>
    <n v="2"/>
    <n v="60"/>
    <x v="8"/>
  </r>
  <r>
    <x v="1"/>
    <s v="Incandescent"/>
    <m/>
    <s v="Globe"/>
    <n v="3"/>
    <n v="60"/>
    <x v="2"/>
  </r>
  <r>
    <x v="2"/>
    <s v="Compact Fluorescent"/>
    <m/>
    <s v="Twist"/>
    <n v="1"/>
    <n v="13"/>
    <x v="2"/>
  </r>
  <r>
    <x v="0"/>
    <s v="Incandescent"/>
    <m/>
    <s v="Standard A Lamp"/>
    <n v="2"/>
    <n v="60"/>
    <x v="3"/>
  </r>
  <r>
    <x v="0"/>
    <s v="Compact Fluorescent"/>
    <m/>
    <s v="Twist"/>
    <n v="1"/>
    <n v="13"/>
    <x v="6"/>
  </r>
  <r>
    <x v="0"/>
    <s v="Compact Fluorescent"/>
    <m/>
    <s v="Twist"/>
    <n v="1"/>
    <n v="23"/>
    <x v="6"/>
  </r>
  <r>
    <x v="1"/>
    <s v="Incandescent"/>
    <m/>
    <s v="Globe"/>
    <n v="3"/>
    <n v="40"/>
    <x v="2"/>
  </r>
  <r>
    <x v="0"/>
    <s v="Incandescent"/>
    <m/>
    <s v="Standard A Lamp"/>
    <n v="1"/>
    <n v="40"/>
    <x v="2"/>
  </r>
  <r>
    <x v="8"/>
    <s v="Compact Fluorescent"/>
    <m/>
    <s v="Twist"/>
    <n v="1"/>
    <n v="13"/>
    <x v="2"/>
  </r>
  <r>
    <x v="4"/>
    <s v="Incandescent"/>
    <m/>
    <s v="Standard A Lamp"/>
    <n v="1"/>
    <n v="40"/>
    <x v="10"/>
  </r>
  <r>
    <x v="5"/>
    <s v="Incandescent"/>
    <m/>
    <s v="Standard A Lamp"/>
    <n v="3"/>
    <n v="60"/>
    <x v="10"/>
  </r>
  <r>
    <x v="0"/>
    <s v="Compact Fluorescent"/>
    <m/>
    <s v="Twist"/>
    <n v="2"/>
    <n v="15"/>
    <x v="4"/>
  </r>
  <r>
    <x v="5"/>
    <s v="Compact Fluorescent"/>
    <m/>
    <s v="Twist"/>
    <n v="1"/>
    <n v="13"/>
    <x v="0"/>
  </r>
  <r>
    <x v="4"/>
    <s v="Compact Fluorescent"/>
    <m/>
    <s v="Twist"/>
    <n v="1"/>
    <n v="13"/>
    <x v="0"/>
  </r>
  <r>
    <x v="0"/>
    <s v="Incandescent"/>
    <m/>
    <s v="Standard A Lamp"/>
    <n v="1"/>
    <n v="60"/>
    <x v="4"/>
  </r>
  <r>
    <x v="5"/>
    <s v="Compact Fluorescent"/>
    <m/>
    <s v="Twist"/>
    <n v="1"/>
    <n v="15"/>
    <x v="0"/>
  </r>
  <r>
    <x v="4"/>
    <s v="Compact Fluorescent"/>
    <m/>
    <s v="Twist"/>
    <n v="1"/>
    <n v="13"/>
    <x v="0"/>
  </r>
  <r>
    <x v="0"/>
    <s v="Incandescent"/>
    <m/>
    <s v="Standard A Lamp"/>
    <n v="1"/>
    <n v="60"/>
    <x v="4"/>
  </r>
  <r>
    <x v="0"/>
    <s v="Incandescent"/>
    <m/>
    <s v="Standard A Lamp"/>
    <n v="1"/>
    <n v="60"/>
    <x v="0"/>
  </r>
  <r>
    <x v="1"/>
    <s v="Incandescent"/>
    <m/>
    <s v="Globe"/>
    <n v="2"/>
    <n v="40"/>
    <x v="2"/>
  </r>
  <r>
    <x v="0"/>
    <s v="Incandescent"/>
    <m/>
    <s v="Standard A Lamp"/>
    <n v="2"/>
    <n v="60"/>
    <x v="0"/>
  </r>
  <r>
    <x v="4"/>
    <s v="Compact Fluorescent"/>
    <m/>
    <s v="Twist"/>
    <n v="1"/>
    <n v="15"/>
    <x v="0"/>
  </r>
  <r>
    <x v="8"/>
    <s v="Incandescent"/>
    <m/>
    <s v="Reflector"/>
    <n v="1"/>
    <n v="65"/>
    <x v="12"/>
  </r>
  <r>
    <x v="1"/>
    <s v="Incandescent"/>
    <m/>
    <s v="Standard A Lamp"/>
    <n v="1"/>
    <n v="60"/>
    <x v="3"/>
  </r>
  <r>
    <x v="0"/>
    <s v="Compact Fluorescent"/>
    <m/>
    <s v="Twist"/>
    <n v="2"/>
    <n v="19"/>
    <x v="3"/>
  </r>
  <r>
    <x v="0"/>
    <s v="Compact Fluorescent"/>
    <m/>
    <s v="Twist"/>
    <n v="1"/>
    <n v="13"/>
    <x v="4"/>
  </r>
  <r>
    <x v="0"/>
    <s v="Linear Fluorescent"/>
    <n v="48"/>
    <s v="T-12"/>
    <n v="2"/>
    <n v="40"/>
    <x v="8"/>
  </r>
  <r>
    <x v="0"/>
    <s v="Linear Fluorescent"/>
    <n v="48"/>
    <s v="T-12"/>
    <n v="1"/>
    <n v="40"/>
    <x v="8"/>
  </r>
  <r>
    <x v="0"/>
    <s v="Incandescent"/>
    <m/>
    <s v="Standard A Lamp"/>
    <n v="1"/>
    <n v="200"/>
    <x v="11"/>
  </r>
  <r>
    <x v="0"/>
    <s v="Incandescent"/>
    <m/>
    <s v="Standard A Lamp"/>
    <n v="1"/>
    <n v="60"/>
    <x v="11"/>
  </r>
  <r>
    <x v="7"/>
    <s v="Incandescent"/>
    <m/>
    <s v="Standard A Lamp"/>
    <n v="1"/>
    <n v="60"/>
    <x v="11"/>
  </r>
  <r>
    <x v="7"/>
    <s v="Incandescent"/>
    <m/>
    <s v="Clear"/>
    <n v="1"/>
    <n v="40"/>
    <x v="11"/>
  </r>
  <r>
    <x v="5"/>
    <s v="Incandescent"/>
    <m/>
    <s v="Standard A Lamp"/>
    <n v="1"/>
    <n v="60"/>
    <x v="0"/>
  </r>
  <r>
    <x v="1"/>
    <s v="Incandescent"/>
    <m/>
    <s v="Decorative"/>
    <n v="1"/>
    <n v="60"/>
    <x v="0"/>
  </r>
  <r>
    <x v="0"/>
    <s v="Halogen"/>
    <m/>
    <s v="MR"/>
    <n v="3"/>
    <n v="75"/>
    <x v="2"/>
  </r>
  <r>
    <x v="9"/>
    <s v="Incandescent"/>
    <m/>
    <s v="Clear"/>
    <n v="3"/>
    <n v="60"/>
    <x v="1"/>
  </r>
  <r>
    <x v="8"/>
    <s v="Incandescent"/>
    <m/>
    <s v="Reflector"/>
    <n v="1"/>
    <n v="65"/>
    <x v="5"/>
  </r>
  <r>
    <x v="5"/>
    <s v="Incandescent"/>
    <m/>
    <s v="Standard A Lamp"/>
    <n v="1"/>
    <n v="60"/>
    <x v="7"/>
  </r>
  <r>
    <x v="0"/>
    <s v="Incandescent"/>
    <m/>
    <s v="Standard A Lamp"/>
    <n v="2"/>
    <n v="60"/>
    <x v="0"/>
  </r>
  <r>
    <x v="1"/>
    <s v="Incandescent"/>
    <m/>
    <s v="Standard A Lamp"/>
    <n v="2"/>
    <n v="60"/>
    <x v="0"/>
  </r>
  <r>
    <x v="4"/>
    <s v="Incandescent"/>
    <m/>
    <s v="Mini base"/>
    <n v="1"/>
    <n v="40"/>
    <x v="0"/>
  </r>
  <r>
    <x v="0"/>
    <s v="Incandescent"/>
    <m/>
    <s v="Standard A Lamp"/>
    <n v="2"/>
    <n v="60"/>
    <x v="0"/>
  </r>
  <r>
    <x v="4"/>
    <s v="Incandescent"/>
    <m/>
    <s v="Standard A Lamp"/>
    <n v="1"/>
    <n v="60"/>
    <x v="0"/>
  </r>
  <r>
    <x v="1"/>
    <s v="Incandescent"/>
    <m/>
    <s v="Standard A Lamp"/>
    <n v="1"/>
    <n v="40"/>
    <x v="2"/>
  </r>
  <r>
    <x v="5"/>
    <s v="Incandescent"/>
    <m/>
    <s v="Standard A Lamp"/>
    <n v="1"/>
    <n v="60"/>
    <x v="2"/>
  </r>
  <r>
    <x v="1"/>
    <s v="Incandescent"/>
    <m/>
    <s v="Standard A Lamp"/>
    <n v="1"/>
    <n v="60"/>
    <x v="4"/>
  </r>
  <r>
    <x v="1"/>
    <s v="Incandescent"/>
    <m/>
    <s v="Standard A Lamp"/>
    <n v="1"/>
    <n v="60"/>
    <x v="4"/>
  </r>
  <r>
    <x v="0"/>
    <s v="Incandescent"/>
    <m/>
    <s v="Standard A Lamp"/>
    <n v="1"/>
    <n v="60"/>
    <x v="11"/>
  </r>
  <r>
    <x v="0"/>
    <s v="Incandescent"/>
    <m/>
    <s v="Standard A Lamp"/>
    <n v="2"/>
    <n v="60"/>
    <x v="3"/>
  </r>
  <r>
    <x v="0"/>
    <s v="Incandescent"/>
    <m/>
    <s v="Standard A Lamp"/>
    <n v="2"/>
    <n v="60"/>
    <x v="5"/>
  </r>
  <r>
    <x v="8"/>
    <s v="Incandescent"/>
    <m/>
    <s v="Reflector"/>
    <n v="1"/>
    <n v="65"/>
    <x v="5"/>
  </r>
  <r>
    <x v="0"/>
    <s v="Incandescent"/>
    <m/>
    <s v="Standard A Lamp"/>
    <n v="2"/>
    <n v="60"/>
    <x v="2"/>
  </r>
  <r>
    <x v="0"/>
    <s v="Incandescent"/>
    <m/>
    <s v="Standard A Lamp"/>
    <n v="2"/>
    <n v="60"/>
    <x v="8"/>
  </r>
  <r>
    <x v="4"/>
    <s v="Halogen"/>
    <m/>
    <s v="Quartz Tube"/>
    <n v="1"/>
    <n v="50"/>
    <x v="8"/>
  </r>
  <r>
    <x v="0"/>
    <s v="Incandescent"/>
    <m/>
    <s v="Standard A Lamp"/>
    <n v="2"/>
    <n v="60"/>
    <x v="7"/>
  </r>
  <r>
    <x v="4"/>
    <s v="Incandescent"/>
    <m/>
    <s v="Standard A Lamp"/>
    <n v="1"/>
    <n v="60"/>
    <x v="7"/>
  </r>
  <r>
    <x v="1"/>
    <s v="Incandescent"/>
    <m/>
    <s v="Globe"/>
    <n v="4"/>
    <n v="40"/>
    <x v="2"/>
  </r>
  <r>
    <x v="0"/>
    <s v="Incandescent"/>
    <m/>
    <s v="Standard A Lamp"/>
    <n v="2"/>
    <n v="60"/>
    <x v="0"/>
  </r>
  <r>
    <x v="0"/>
    <s v="Incandescent"/>
    <m/>
    <s v="Standard A Lamp"/>
    <n v="2"/>
    <n v="60"/>
    <x v="0"/>
  </r>
  <r>
    <x v="4"/>
    <s v="Compact Fluorescent"/>
    <m/>
    <s v="Twist"/>
    <n v="1"/>
    <n v="15"/>
    <x v="0"/>
  </r>
  <r>
    <x v="0"/>
    <s v="Incandescent"/>
    <m/>
    <s v="Standard A Lamp"/>
    <n v="2"/>
    <n v="60"/>
    <x v="4"/>
  </r>
  <r>
    <x v="9"/>
    <s v="Incandescent"/>
    <m/>
    <s v="Standard A Lamp"/>
    <n v="5"/>
    <n v="60"/>
    <x v="1"/>
  </r>
  <r>
    <x v="5"/>
    <s v="Incandescent"/>
    <m/>
    <s v="Mini base"/>
    <n v="4"/>
    <n v="60"/>
    <x v="11"/>
  </r>
  <r>
    <x v="14"/>
    <s v="Compact Fluorescent"/>
    <m/>
    <s v="Twist"/>
    <n v="1"/>
    <n v="15"/>
    <x v="11"/>
  </r>
  <r>
    <x v="6"/>
    <s v="Incandescent"/>
    <m/>
    <s v="Standard A Lamp"/>
    <n v="1"/>
    <n v="52"/>
    <x v="11"/>
  </r>
  <r>
    <x v="0"/>
    <s v="Incandescent"/>
    <m/>
    <s v="Standard A Lamp"/>
    <n v="2"/>
    <n v="60"/>
    <x v="3"/>
  </r>
  <r>
    <x v="0"/>
    <s v="Compact Fluorescent"/>
    <m/>
    <s v="Twist"/>
    <n v="2"/>
    <n v="15"/>
    <x v="6"/>
  </r>
  <r>
    <x v="5"/>
    <s v="Incandescent"/>
    <m/>
    <s v="Standard A Lamp"/>
    <n v="4"/>
    <n v="60"/>
    <x v="7"/>
  </r>
  <r>
    <x v="0"/>
    <s v="Incandescent"/>
    <m/>
    <s v="Standard A Lamp"/>
    <n v="2"/>
    <n v="60"/>
    <x v="7"/>
  </r>
  <r>
    <x v="1"/>
    <s v="Incandescent"/>
    <m/>
    <s v="Globe"/>
    <n v="4"/>
    <n v="60"/>
    <x v="2"/>
  </r>
  <r>
    <x v="6"/>
    <s v="Compact Fluorescent"/>
    <m/>
    <s v="Twist"/>
    <n v="1"/>
    <n v="15"/>
    <x v="10"/>
  </r>
  <r>
    <x v="4"/>
    <s v="Compact Fluorescent"/>
    <m/>
    <s v="Twist"/>
    <n v="1"/>
    <n v="15"/>
    <x v="10"/>
  </r>
  <r>
    <x v="8"/>
    <s v="Incandescent"/>
    <m/>
    <s v="Reflector"/>
    <n v="1"/>
    <n v="65"/>
    <x v="5"/>
  </r>
  <r>
    <x v="1"/>
    <s v="Incandescent"/>
    <m/>
    <s v="Globe"/>
    <n v="8"/>
    <n v="40"/>
    <x v="2"/>
  </r>
  <r>
    <x v="8"/>
    <s v="Incandescent"/>
    <m/>
    <s v="Standard A Lamp"/>
    <n v="1"/>
    <n v="65"/>
    <x v="2"/>
  </r>
  <r>
    <x v="8"/>
    <s v="Incandescent"/>
    <m/>
    <s v="Reflector"/>
    <n v="1"/>
    <n v="75"/>
    <x v="3"/>
  </r>
  <r>
    <x v="8"/>
    <s v="Incandescent"/>
    <m/>
    <s v="Reflector"/>
    <n v="1"/>
    <n v="45"/>
    <x v="2"/>
  </r>
  <r>
    <x v="4"/>
    <s v="Compact Fluorescent"/>
    <m/>
    <s v="Twist"/>
    <n v="1"/>
    <n v="22"/>
    <x v="2"/>
  </r>
  <r>
    <x v="0"/>
    <s v="Incandescent"/>
    <m/>
    <s v="Standard A Lamp"/>
    <n v="1"/>
    <n v="60"/>
    <x v="0"/>
  </r>
  <r>
    <x v="4"/>
    <s v="Incandescent"/>
    <m/>
    <s v="Standard A Lamp"/>
    <n v="1"/>
    <n v="75"/>
    <x v="0"/>
  </r>
  <r>
    <x v="8"/>
    <s v="Incandescent"/>
    <m/>
    <s v="Reflector"/>
    <n v="1"/>
    <n v="45"/>
    <x v="0"/>
  </r>
  <r>
    <x v="8"/>
    <s v="Incandescent"/>
    <m/>
    <s v="Reflector"/>
    <n v="1"/>
    <n v="45"/>
    <x v="0"/>
  </r>
  <r>
    <x v="0"/>
    <s v="Incandescent"/>
    <m/>
    <s v="Standard A Lamp"/>
    <n v="2"/>
    <n v="60"/>
    <x v="0"/>
  </r>
  <r>
    <x v="4"/>
    <s v="Incandescent"/>
    <m/>
    <s v="Standard A Lamp"/>
    <n v="1"/>
    <n v="75"/>
    <x v="0"/>
  </r>
  <r>
    <x v="4"/>
    <s v="Incandescent"/>
    <m/>
    <s v="Standard A Lamp"/>
    <n v="2"/>
    <n v="75"/>
    <x v="0"/>
  </r>
  <r>
    <x v="4"/>
    <s v="Incandescent"/>
    <m/>
    <s v="Standard A Lamp"/>
    <n v="1"/>
    <n v="150"/>
    <x v="0"/>
  </r>
  <r>
    <x v="0"/>
    <s v="Incandescent"/>
    <m/>
    <s v="Standard A Lamp"/>
    <n v="1"/>
    <n v="100"/>
    <x v="9"/>
  </r>
  <r>
    <x v="8"/>
    <s v="Incandescent"/>
    <m/>
    <s v="Reflector"/>
    <n v="1"/>
    <n v="75"/>
    <x v="9"/>
  </r>
  <r>
    <x v="4"/>
    <s v="Incandescent"/>
    <m/>
    <s v="Standard A Lamp"/>
    <n v="1"/>
    <n v="40"/>
    <x v="9"/>
  </r>
  <r>
    <x v="4"/>
    <s v="Compact Fluorescent"/>
    <m/>
    <s v="Twist"/>
    <n v="2"/>
    <n v="22"/>
    <x v="9"/>
  </r>
  <r>
    <x v="8"/>
    <s v="Incandescent"/>
    <m/>
    <s v="Reflector"/>
    <n v="1"/>
    <n v="45"/>
    <x v="3"/>
  </r>
  <r>
    <x v="8"/>
    <s v="Incandescent"/>
    <m/>
    <s v="Reflector"/>
    <n v="1"/>
    <n v="45"/>
    <x v="3"/>
  </r>
  <r>
    <x v="0"/>
    <s v="Incandescent"/>
    <m/>
    <s v="Standard A Lamp"/>
    <n v="2"/>
    <n v="60"/>
    <x v="12"/>
  </r>
  <r>
    <x v="12"/>
    <s v="Incandescent"/>
    <m/>
    <s v="Reflector"/>
    <n v="4"/>
    <n v="40"/>
    <x v="12"/>
  </r>
  <r>
    <x v="4"/>
    <s v="Compact Fluorescent"/>
    <m/>
    <s v="Twist"/>
    <n v="1"/>
    <n v="22"/>
    <x v="12"/>
  </r>
  <r>
    <x v="12"/>
    <s v="Incandescent"/>
    <m/>
    <s v="Reflector"/>
    <n v="2"/>
    <n v="40"/>
    <x v="12"/>
  </r>
  <r>
    <x v="4"/>
    <s v="Incandescent"/>
    <m/>
    <s v="Standard A Lamp"/>
    <n v="1"/>
    <n v="60"/>
    <x v="12"/>
  </r>
  <r>
    <x v="0"/>
    <s v="Incandescent"/>
    <m/>
    <s v="Standard A Lamp"/>
    <n v="1"/>
    <n v="100"/>
    <x v="11"/>
  </r>
  <r>
    <x v="7"/>
    <s v="Incandescent"/>
    <m/>
    <s v="Standard A Lamp"/>
    <n v="1"/>
    <n v="60"/>
    <x v="11"/>
  </r>
  <r>
    <x v="0"/>
    <s v="Incandescent"/>
    <m/>
    <s v="Standard A Lamp"/>
    <n v="2"/>
    <n v="60"/>
    <x v="3"/>
  </r>
  <r>
    <x v="4"/>
    <s v="Compact Fluorescent"/>
    <m/>
    <s v="Twist"/>
    <n v="1"/>
    <n v="22"/>
    <x v="3"/>
  </r>
  <r>
    <x v="8"/>
    <s v="Incandescent"/>
    <m/>
    <s v="Reflector"/>
    <n v="1"/>
    <n v="65"/>
    <x v="5"/>
  </r>
  <r>
    <x v="0"/>
    <s v="Incandescent"/>
    <m/>
    <s v="Standard A Lamp"/>
    <n v="1"/>
    <n v="60"/>
    <x v="5"/>
  </r>
  <r>
    <x v="8"/>
    <s v="Incandescent"/>
    <m/>
    <s v="Reflector"/>
    <n v="1"/>
    <n v="75"/>
    <x v="7"/>
  </r>
  <r>
    <x v="9"/>
    <s v="Incandescent"/>
    <m/>
    <s v="Decorative"/>
    <n v="5"/>
    <n v="60"/>
    <x v="7"/>
  </r>
  <r>
    <x v="4"/>
    <s v="Incandescent"/>
    <m/>
    <s v="Standard A Lamp"/>
    <n v="1"/>
    <n v="200"/>
    <x v="7"/>
  </r>
  <r>
    <x v="1"/>
    <s v="Incandescent"/>
    <m/>
    <s v="Globe"/>
    <n v="8"/>
    <n v="40"/>
    <x v="2"/>
  </r>
  <r>
    <x v="4"/>
    <s v="Compact Fluorescent"/>
    <m/>
    <s v="Twist"/>
    <n v="1"/>
    <n v="22"/>
    <x v="2"/>
  </r>
  <r>
    <x v="0"/>
    <s v="Incandescent"/>
    <m/>
    <s v="Standard A Lamp"/>
    <n v="1"/>
    <n v="60"/>
    <x v="2"/>
  </r>
  <r>
    <x v="4"/>
    <s v="Compact Fluorescent"/>
    <m/>
    <s v="Twist"/>
    <n v="1"/>
    <n v="22"/>
    <x v="10"/>
  </r>
  <r>
    <x v="8"/>
    <s v="Incandescent"/>
    <m/>
    <s v="Reflector"/>
    <n v="1"/>
    <n v="75"/>
    <x v="10"/>
  </r>
  <r>
    <x v="0"/>
    <s v="Incandescent"/>
    <m/>
    <s v="Standard A Lamp"/>
    <n v="1"/>
    <n v="60"/>
    <x v="9"/>
  </r>
  <r>
    <x v="8"/>
    <s v="Incandescent"/>
    <m/>
    <s v="Reflector"/>
    <n v="1"/>
    <n v="45"/>
    <x v="3"/>
  </r>
  <r>
    <x v="0"/>
    <s v="Incandescent"/>
    <m/>
    <s v="Standard A Lamp"/>
    <n v="1"/>
    <n v="60"/>
    <x v="3"/>
  </r>
  <r>
    <x v="1"/>
    <s v="Incandescent"/>
    <m/>
    <s v="Standard A Lamp"/>
    <n v="1"/>
    <n v="75"/>
    <x v="9"/>
  </r>
  <r>
    <x v="4"/>
    <s v="Incandescent"/>
    <m/>
    <s v="Standard A Lamp"/>
    <n v="1"/>
    <n v="150"/>
    <x v="0"/>
  </r>
  <r>
    <x v="4"/>
    <s v="Incandescent"/>
    <m/>
    <s v="Standard A Lamp"/>
    <n v="1"/>
    <n v="100"/>
    <x v="0"/>
  </r>
  <r>
    <x v="0"/>
    <s v="Incandescent"/>
    <m/>
    <s v="Standard A Lamp"/>
    <n v="1"/>
    <n v="60"/>
    <x v="0"/>
  </r>
  <r>
    <x v="0"/>
    <s v="Incandescent"/>
    <m/>
    <s v="Standard A Lamp"/>
    <n v="1"/>
    <n v="60"/>
    <x v="9"/>
  </r>
  <r>
    <x v="9"/>
    <s v="Incandescent"/>
    <m/>
    <s v="Globe"/>
    <n v="1"/>
    <n v="75"/>
    <x v="5"/>
  </r>
  <r>
    <x v="0"/>
    <s v="Linear Fluorescent"/>
    <n v="48"/>
    <s v="T-12"/>
    <n v="2"/>
    <n v="40"/>
    <x v="5"/>
  </r>
  <r>
    <x v="0"/>
    <s v="Incandescent"/>
    <m/>
    <s v="Standard A Lamp"/>
    <n v="2"/>
    <n v="60"/>
    <x v="0"/>
  </r>
  <r>
    <x v="4"/>
    <s v="Incandescent"/>
    <m/>
    <s v="3-Way Incandescent"/>
    <n v="1"/>
    <n v="100"/>
    <x v="0"/>
  </r>
  <r>
    <x v="4"/>
    <s v="Compact Fluorescent"/>
    <m/>
    <s v="Twist"/>
    <n v="1"/>
    <n v="22"/>
    <x v="0"/>
  </r>
  <r>
    <x v="0"/>
    <s v="Compact Fluorescent"/>
    <m/>
    <s v="Twist"/>
    <n v="3"/>
    <n v="22"/>
    <x v="0"/>
  </r>
  <r>
    <x v="4"/>
    <s v="Incandescent"/>
    <m/>
    <s v="Clear"/>
    <n v="1"/>
    <n v="60"/>
    <x v="0"/>
  </r>
  <r>
    <x v="4"/>
    <s v="Incandescent"/>
    <m/>
    <s v="Standard A Lamp"/>
    <n v="1"/>
    <n v="60"/>
    <x v="0"/>
  </r>
  <r>
    <x v="5"/>
    <s v="Incandescent"/>
    <m/>
    <s v="Decorative"/>
    <n v="4"/>
    <n v="60"/>
    <x v="7"/>
  </r>
  <r>
    <x v="4"/>
    <s v="Compact Fluorescent"/>
    <m/>
    <s v="Twist"/>
    <n v="1"/>
    <n v="22"/>
    <x v="7"/>
  </r>
  <r>
    <x v="4"/>
    <s v="Incandescent"/>
    <m/>
    <s v="Standard A Lamp"/>
    <n v="1"/>
    <n v="60"/>
    <x v="7"/>
  </r>
  <r>
    <x v="9"/>
    <s v="Incandescent"/>
    <m/>
    <s v="Mini base"/>
    <n v="5"/>
    <n v="40"/>
    <x v="7"/>
  </r>
  <r>
    <x v="0"/>
    <s v="Incandescent"/>
    <m/>
    <s v="Standard A Lamp"/>
    <n v="1"/>
    <n v="60"/>
    <x v="3"/>
  </r>
  <r>
    <x v="0"/>
    <s v="Compact Fluorescent"/>
    <m/>
    <s v="Twist"/>
    <n v="1"/>
    <n v="22"/>
    <x v="2"/>
  </r>
  <r>
    <x v="1"/>
    <s v="Compact Fluorescent"/>
    <m/>
    <s v="Twist"/>
    <n v="2"/>
    <n v="22"/>
    <x v="2"/>
  </r>
  <r>
    <x v="1"/>
    <s v="Incandescent"/>
    <m/>
    <s v="Standard A Lamp"/>
    <n v="1"/>
    <n v="60"/>
    <x v="4"/>
  </r>
  <r>
    <x v="0"/>
    <s v="Compact Fluorescent"/>
    <m/>
    <s v="Twist"/>
    <n v="2"/>
    <n v="22"/>
    <x v="10"/>
  </r>
  <r>
    <x v="4"/>
    <s v="Incandescent"/>
    <m/>
    <s v="Decorative"/>
    <n v="1"/>
    <n v="60"/>
    <x v="10"/>
  </r>
  <r>
    <x v="0"/>
    <s v="Compact Fluorescent"/>
    <m/>
    <s v="Twist"/>
    <n v="1"/>
    <n v="22"/>
    <x v="2"/>
  </r>
  <r>
    <x v="1"/>
    <s v="Incandescent"/>
    <m/>
    <s v="Globe"/>
    <n v="5"/>
    <n v="40"/>
    <x v="2"/>
  </r>
  <r>
    <x v="0"/>
    <s v="Compact Fluorescent"/>
    <m/>
    <s v="Twist"/>
    <n v="2"/>
    <n v="22"/>
    <x v="0"/>
  </r>
  <r>
    <x v="4"/>
    <s v="Incandescent"/>
    <m/>
    <s v="Clear"/>
    <n v="1"/>
    <n v="60"/>
    <x v="0"/>
  </r>
  <r>
    <x v="9"/>
    <s v="Incandescent"/>
    <m/>
    <s v="Decorative"/>
    <n v="5"/>
    <n v="60"/>
    <x v="8"/>
  </r>
  <r>
    <x v="4"/>
    <s v="Compact Fluorescent"/>
    <m/>
    <s v="Twist"/>
    <n v="1"/>
    <n v="22"/>
    <x v="8"/>
  </r>
  <r>
    <x v="1"/>
    <s v="Compact Fluorescent"/>
    <m/>
    <s v="Twist"/>
    <n v="1"/>
    <n v="22"/>
    <x v="2"/>
  </r>
  <r>
    <x v="1"/>
    <s v="Compact Fluorescent"/>
    <m/>
    <s v="Twist"/>
    <n v="3"/>
    <n v="22"/>
    <x v="0"/>
  </r>
  <r>
    <x v="4"/>
    <s v="Incandescent"/>
    <m/>
    <s v="Decorative"/>
    <n v="2"/>
    <n v="25"/>
    <x v="0"/>
  </r>
  <r>
    <x v="12"/>
    <s v="Halogen"/>
    <m/>
    <s v="PAR"/>
    <n v="4"/>
    <n v="30"/>
    <x v="0"/>
  </r>
  <r>
    <x v="9"/>
    <s v="Halogen"/>
    <m/>
    <s v="PAR"/>
    <n v="4"/>
    <n v="20"/>
    <x v="0"/>
  </r>
  <r>
    <x v="1"/>
    <s v="Incandescent"/>
    <m/>
    <s v="Standard A Lamp"/>
    <n v="1"/>
    <n v="60"/>
    <x v="0"/>
  </r>
  <r>
    <x v="5"/>
    <s v="Compact Fluorescent"/>
    <m/>
    <s v="Twist"/>
    <n v="4"/>
    <n v="22"/>
    <x v="0"/>
  </r>
  <r>
    <x v="9"/>
    <s v="Compact Fluorescent"/>
    <m/>
    <s v="Twist"/>
    <n v="3"/>
    <n v="22"/>
    <x v="1"/>
  </r>
  <r>
    <x v="9"/>
    <s v="Compact Fluorescent"/>
    <m/>
    <s v="Twist"/>
    <n v="1"/>
    <n v="22"/>
    <x v="12"/>
  </r>
  <r>
    <x v="3"/>
    <s v="Halogen"/>
    <m/>
    <s v="PAR"/>
    <n v="1"/>
    <n v="50"/>
    <x v="12"/>
  </r>
  <r>
    <x v="1"/>
    <s v="Incandescent"/>
    <m/>
    <s v="Globe"/>
    <n v="8"/>
    <n v="40"/>
    <x v="2"/>
  </r>
  <r>
    <x v="5"/>
    <s v="Compact Fluorescent"/>
    <m/>
    <s v="Twist"/>
    <n v="4"/>
    <n v="22"/>
    <x v="2"/>
  </r>
  <r>
    <x v="0"/>
    <s v="Compact Fluorescent"/>
    <m/>
    <s v="Twist"/>
    <n v="1"/>
    <n v="22"/>
    <x v="3"/>
  </r>
  <r>
    <x v="9"/>
    <s v="Incandescent"/>
    <m/>
    <s v="Decorative"/>
    <n v="3"/>
    <n v="25"/>
    <x v="3"/>
  </r>
  <r>
    <x v="10"/>
    <s v="Compact Fluorescent"/>
    <m/>
    <s v="Twist"/>
    <n v="1"/>
    <n v="22"/>
    <x v="5"/>
  </r>
  <r>
    <x v="11"/>
    <s v="Linear Fluorescent"/>
    <n v="48"/>
    <s v="T-12"/>
    <n v="6"/>
    <n v="40"/>
    <x v="5"/>
  </r>
  <r>
    <x v="0"/>
    <s v="Compact Fluorescent"/>
    <m/>
    <s v="Twist"/>
    <n v="3"/>
    <n v="22"/>
    <x v="2"/>
  </r>
  <r>
    <x v="1"/>
    <s v="Compact Fluorescent"/>
    <m/>
    <s v="Twist"/>
    <n v="3"/>
    <n v="22"/>
    <x v="2"/>
  </r>
  <r>
    <x v="1"/>
    <s v="Compact Fluorescent"/>
    <m/>
    <s v="Twist"/>
    <n v="1"/>
    <n v="15"/>
    <x v="10"/>
  </r>
  <r>
    <x v="4"/>
    <s v="Compact Fluorescent"/>
    <m/>
    <s v="Twist"/>
    <n v="1"/>
    <n v="22"/>
    <x v="10"/>
  </r>
  <r>
    <x v="9"/>
    <s v="Incandescent"/>
    <m/>
    <s v="Mini base"/>
    <n v="4"/>
    <n v="25"/>
    <x v="10"/>
  </r>
  <r>
    <x v="5"/>
    <s v="Compact Fluorescent"/>
    <m/>
    <s v="Twist"/>
    <n v="3"/>
    <n v="22"/>
    <x v="10"/>
  </r>
  <r>
    <x v="3"/>
    <s v="Halogen"/>
    <m/>
    <s v="PAR"/>
    <n v="1"/>
    <n v="50"/>
    <x v="9"/>
  </r>
  <r>
    <x v="9"/>
    <s v="Compact Fluorescent"/>
    <m/>
    <s v="Twist"/>
    <n v="2"/>
    <n v="22"/>
    <x v="9"/>
  </r>
  <r>
    <x v="6"/>
    <s v="Compact Fluorescent"/>
    <m/>
    <s v="Twist"/>
    <n v="1"/>
    <n v="22"/>
    <x v="7"/>
  </r>
  <r>
    <x v="5"/>
    <s v="Compact Fluorescent"/>
    <m/>
    <s v="Twist"/>
    <n v="4"/>
    <n v="22"/>
    <x v="7"/>
  </r>
  <r>
    <x v="4"/>
    <s v="Compact Fluorescent"/>
    <m/>
    <s v="Twist"/>
    <n v="1"/>
    <n v="28"/>
    <x v="7"/>
  </r>
  <r>
    <x v="12"/>
    <s v="Halogen"/>
    <m/>
    <s v="MR"/>
    <n v="3"/>
    <n v="30"/>
    <x v="2"/>
  </r>
  <r>
    <x v="8"/>
    <s v="Incandescent"/>
    <m/>
    <s v="Standard A Lamp"/>
    <n v="1"/>
    <n v="40"/>
    <x v="2"/>
  </r>
  <r>
    <x v="12"/>
    <s v="Halogen"/>
    <m/>
    <s v="MR"/>
    <n v="3"/>
    <n v="30"/>
    <x v="2"/>
  </r>
  <r>
    <x v="5"/>
    <s v="Incandescent"/>
    <m/>
    <s v="Standard A Lamp"/>
    <n v="4"/>
    <n v="60"/>
    <x v="0"/>
  </r>
  <r>
    <x v="12"/>
    <s v="Halogen"/>
    <m/>
    <s v="MR"/>
    <n v="5"/>
    <n v="50"/>
    <x v="1"/>
  </r>
  <r>
    <x v="7"/>
    <s v="Incandescent"/>
    <m/>
    <s v="Standard A Lamp"/>
    <n v="2"/>
    <n v="60"/>
    <x v="11"/>
  </r>
  <r>
    <x v="0"/>
    <s v="Compact Fluorescent"/>
    <m/>
    <s v="Twist"/>
    <n v="1"/>
    <n v="15"/>
    <x v="3"/>
  </r>
  <r>
    <x v="8"/>
    <s v="Other"/>
    <m/>
    <s v="LED Interior"/>
    <n v="1"/>
    <n v="50"/>
    <x v="5"/>
  </r>
  <r>
    <x v="3"/>
    <s v="Halogen"/>
    <m/>
    <s v="Quartz Tube"/>
    <n v="2"/>
    <n v="30"/>
    <x v="5"/>
  </r>
  <r>
    <x v="9"/>
    <s v="Incandescent"/>
    <m/>
    <s v="Standard A Lamp"/>
    <n v="1"/>
    <n v="60"/>
    <x v="5"/>
  </r>
  <r>
    <x v="12"/>
    <s v="Halogen"/>
    <m/>
    <s v="MR"/>
    <n v="3"/>
    <n v="50"/>
    <x v="7"/>
  </r>
  <r>
    <x v="4"/>
    <s v="Incandescent"/>
    <m/>
    <s v="Standard A Lamp"/>
    <n v="1"/>
    <n v="40"/>
    <x v="7"/>
  </r>
  <r>
    <x v="4"/>
    <s v="Incandescent"/>
    <m/>
    <s v="Standard A Lamp"/>
    <n v="2"/>
    <n v="40"/>
    <x v="7"/>
  </r>
  <r>
    <x v="5"/>
    <s v="Compact Fluorescent"/>
    <m/>
    <s v="Circline (Screw Base)"/>
    <n v="1"/>
    <n v="15"/>
    <x v="10"/>
  </r>
  <r>
    <x v="4"/>
    <s v="Compact Fluorescent"/>
    <m/>
    <s v="Twist"/>
    <n v="1"/>
    <n v="22"/>
    <x v="10"/>
  </r>
  <r>
    <x v="4"/>
    <s v="Compact Fluorescent"/>
    <m/>
    <s v="Twist"/>
    <n v="1"/>
    <n v="7"/>
    <x v="10"/>
  </r>
  <r>
    <x v="4"/>
    <s v="Incandescent"/>
    <m/>
    <s v="Standard A Lamp"/>
    <n v="1"/>
    <n v="25"/>
    <x v="10"/>
  </r>
  <r>
    <x v="12"/>
    <s v="Halogen"/>
    <m/>
    <s v="MR"/>
    <n v="3"/>
    <n v="50"/>
    <x v="8"/>
  </r>
  <r>
    <x v="1"/>
    <s v="Incandescent"/>
    <m/>
    <s v="Standard A Lamp"/>
    <n v="4"/>
    <n v="60"/>
    <x v="2"/>
  </r>
  <r>
    <x v="1"/>
    <s v="Incandescent"/>
    <m/>
    <s v="Standard A Lamp"/>
    <n v="2"/>
    <n v="60"/>
    <x v="2"/>
  </r>
  <r>
    <x v="0"/>
    <s v="Incandescent"/>
    <m/>
    <s v="Standard A Lamp"/>
    <n v="1"/>
    <n v="60"/>
    <x v="4"/>
  </r>
  <r>
    <x v="0"/>
    <s v="Incandescent"/>
    <m/>
    <s v="Standard A Lamp"/>
    <n v="2"/>
    <n v="60"/>
    <x v="0"/>
  </r>
  <r>
    <x v="4"/>
    <s v="Incandescent"/>
    <m/>
    <s v="Standard A Lamp"/>
    <n v="1"/>
    <n v="60"/>
    <x v="0"/>
  </r>
  <r>
    <x v="0"/>
    <s v="Incandescent"/>
    <m/>
    <s v="Standard A Lamp"/>
    <n v="1"/>
    <n v="60"/>
    <x v="0"/>
  </r>
  <r>
    <x v="0"/>
    <s v="Incandescent"/>
    <m/>
    <s v="Standard A Lamp"/>
    <n v="1"/>
    <n v="60"/>
    <x v="4"/>
  </r>
  <r>
    <x v="9"/>
    <s v="Incandescent"/>
    <m/>
    <s v="Standard A Lamp"/>
    <n v="3"/>
    <n v="40"/>
    <x v="9"/>
  </r>
  <r>
    <x v="8"/>
    <s v="Incandescent"/>
    <m/>
    <s v="Reflector"/>
    <n v="1"/>
    <n v="75"/>
    <x v="12"/>
  </r>
  <r>
    <x v="4"/>
    <s v="Incandescent"/>
    <m/>
    <s v="Standard A Lamp"/>
    <n v="1"/>
    <n v="65"/>
    <x v="12"/>
  </r>
  <r>
    <x v="0"/>
    <s v="Compact Fluorescent"/>
    <m/>
    <s v="Twist"/>
    <n v="1"/>
    <n v="15"/>
    <x v="11"/>
  </r>
  <r>
    <x v="7"/>
    <s v="Incandescent"/>
    <m/>
    <s v="Standard A Lamp"/>
    <n v="2"/>
    <n v="60"/>
    <x v="11"/>
  </r>
  <r>
    <x v="15"/>
    <s v="Incandescent"/>
    <m/>
    <s v="Reflector"/>
    <n v="2"/>
    <n v="100"/>
    <x v="11"/>
  </r>
  <r>
    <x v="8"/>
    <s v="Incandescent"/>
    <m/>
    <s v="Reflector"/>
    <n v="1"/>
    <n v="75"/>
    <x v="3"/>
  </r>
  <r>
    <x v="8"/>
    <s v="Compact Fluorescent"/>
    <m/>
    <s v="Flood"/>
    <n v="1"/>
    <n v="22"/>
    <x v="5"/>
  </r>
  <r>
    <x v="8"/>
    <s v="Incandescent"/>
    <m/>
    <s v="Reflector"/>
    <n v="1"/>
    <n v="75"/>
    <x v="5"/>
  </r>
  <r>
    <x v="8"/>
    <s v="Compact Fluorescent"/>
    <m/>
    <s v="Flood"/>
    <n v="1"/>
    <n v="22"/>
    <x v="7"/>
  </r>
  <r>
    <x v="4"/>
    <s v="Incandescent"/>
    <m/>
    <s v="Standard A Lamp"/>
    <n v="1"/>
    <n v="75"/>
    <x v="7"/>
  </r>
  <r>
    <x v="1"/>
    <s v="Compact Fluorescent"/>
    <m/>
    <s v="Twist"/>
    <n v="3"/>
    <n v="15"/>
    <x v="2"/>
  </r>
  <r>
    <x v="9"/>
    <s v="Incandescent"/>
    <m/>
    <s v="Reflector"/>
    <n v="1"/>
    <n v="75"/>
    <x v="2"/>
  </r>
  <r>
    <x v="1"/>
    <s v="Incandescent"/>
    <m/>
    <s v="Globe"/>
    <n v="4"/>
    <n v="40"/>
    <x v="2"/>
  </r>
  <r>
    <x v="5"/>
    <s v="Incandescent"/>
    <m/>
    <s v="Standard A Lamp"/>
    <n v="4"/>
    <n v="60"/>
    <x v="10"/>
  </r>
  <r>
    <x v="4"/>
    <s v="Compact Fluorescent"/>
    <m/>
    <s v="A shape bulb"/>
    <n v="1"/>
    <n v="22"/>
    <x v="10"/>
  </r>
  <r>
    <x v="4"/>
    <s v="Incandescent"/>
    <m/>
    <s v="Standard A Lamp"/>
    <n v="1"/>
    <n v="75"/>
    <x v="10"/>
  </r>
  <r>
    <x v="4"/>
    <s v="Incandescent"/>
    <m/>
    <s v="Standard A Lamp"/>
    <n v="1"/>
    <n v="60"/>
    <x v="10"/>
  </r>
  <r>
    <x v="0"/>
    <s v="Linear Fluorescent"/>
    <n v="48"/>
    <s v="T-8"/>
    <n v="2"/>
    <n v="32"/>
    <x v="4"/>
  </r>
  <r>
    <x v="0"/>
    <s v="Compact Fluorescent"/>
    <m/>
    <s v="Twist"/>
    <n v="2"/>
    <n v="15"/>
    <x v="8"/>
  </r>
  <r>
    <x v="14"/>
    <s v="Halogen"/>
    <m/>
    <s v="Quartz Tube"/>
    <n v="1"/>
    <n v="150"/>
    <x v="8"/>
  </r>
  <r>
    <x v="0"/>
    <s v="Linear Fluorescent"/>
    <n v="48"/>
    <s v="T-12"/>
    <n v="2"/>
    <n v="40"/>
    <x v="9"/>
  </r>
  <r>
    <x v="1"/>
    <s v="Incandescent"/>
    <m/>
    <s v="Globe"/>
    <n v="3"/>
    <n v="40"/>
    <x v="2"/>
  </r>
  <r>
    <x v="1"/>
    <s v="Incandescent"/>
    <m/>
    <s v="Standard A Lamp"/>
    <n v="1"/>
    <n v="25"/>
    <x v="2"/>
  </r>
  <r>
    <x v="0"/>
    <s v="Incandescent"/>
    <m/>
    <s v="Standard A Lamp"/>
    <n v="1"/>
    <n v="60"/>
    <x v="0"/>
  </r>
  <r>
    <x v="0"/>
    <s v="Compact Fluorescent"/>
    <m/>
    <s v="Twist"/>
    <n v="1"/>
    <n v="18"/>
    <x v="0"/>
  </r>
  <r>
    <x v="0"/>
    <s v="Compact Fluorescent"/>
    <m/>
    <s v="Twist"/>
    <n v="1"/>
    <n v="18"/>
    <x v="0"/>
  </r>
  <r>
    <x v="9"/>
    <s v="Incandescent"/>
    <m/>
    <s v="Decorative"/>
    <n v="4"/>
    <n v="40"/>
    <x v="1"/>
  </r>
  <r>
    <x v="0"/>
    <s v="Compact Fluorescent"/>
    <m/>
    <s v="Twist"/>
    <n v="1"/>
    <n v="18"/>
    <x v="1"/>
  </r>
  <r>
    <x v="0"/>
    <s v="Compact Fluorescent"/>
    <m/>
    <s v="Twist"/>
    <n v="1"/>
    <n v="18"/>
    <x v="7"/>
  </r>
  <r>
    <x v="12"/>
    <s v="Incandescent"/>
    <m/>
    <s v="Reflector"/>
    <n v="3"/>
    <n v="75"/>
    <x v="7"/>
  </r>
  <r>
    <x v="0"/>
    <s v="Incandescent"/>
    <m/>
    <s v="Standard A Lamp"/>
    <n v="1"/>
    <n v="60"/>
    <x v="11"/>
  </r>
  <r>
    <x v="0"/>
    <s v="Incandescent"/>
    <m/>
    <s v="Standard A Lamp"/>
    <n v="1"/>
    <n v="75"/>
    <x v="3"/>
  </r>
  <r>
    <x v="0"/>
    <s v="Compact Fluorescent"/>
    <m/>
    <s v="Twist"/>
    <n v="1"/>
    <n v="18"/>
    <x v="3"/>
  </r>
  <r>
    <x v="0"/>
    <s v="Compact Fluorescent"/>
    <m/>
    <s v="Twist"/>
    <n v="1"/>
    <n v="18"/>
    <x v="5"/>
  </r>
  <r>
    <x v="8"/>
    <s v="Compact Fluorescent"/>
    <m/>
    <s v="Reflector"/>
    <n v="1"/>
    <n v="22"/>
    <x v="5"/>
  </r>
  <r>
    <x v="1"/>
    <s v="Compact Fluorescent"/>
    <m/>
    <s v="Twist"/>
    <n v="1"/>
    <n v="18"/>
    <x v="10"/>
  </r>
  <r>
    <x v="6"/>
    <s v="Compact Fluorescent"/>
    <m/>
    <s v="Twist"/>
    <n v="1"/>
    <n v="18"/>
    <x v="8"/>
  </r>
  <r>
    <x v="0"/>
    <s v="Incandescent"/>
    <m/>
    <s v="Reflector"/>
    <n v="3"/>
    <n v="75"/>
    <x v="9"/>
  </r>
  <r>
    <x v="8"/>
    <s v="Compact Fluorescent"/>
    <m/>
    <s v="Reflector"/>
    <n v="1"/>
    <n v="22"/>
    <x v="6"/>
  </r>
  <r>
    <x v="0"/>
    <s v="Compact Fluorescent"/>
    <m/>
    <s v="Twist"/>
    <n v="1"/>
    <n v="13"/>
    <x v="2"/>
  </r>
  <r>
    <x v="1"/>
    <s v="Compact Fluorescent"/>
    <m/>
    <s v="Twist"/>
    <n v="4"/>
    <n v="15"/>
    <x v="2"/>
  </r>
  <r>
    <x v="1"/>
    <s v="Incandescent"/>
    <m/>
    <s v="Standard A Lamp"/>
    <n v="1"/>
    <n v="75"/>
    <x v="0"/>
  </r>
  <r>
    <x v="1"/>
    <s v="Compact Fluorescent"/>
    <m/>
    <s v="Twist"/>
    <n v="1"/>
    <n v="13"/>
    <x v="0"/>
  </r>
  <r>
    <x v="0"/>
    <s v="Incandescent"/>
    <m/>
    <s v="Standard A Lamp"/>
    <n v="2"/>
    <n v="60"/>
    <x v="0"/>
  </r>
  <r>
    <x v="4"/>
    <s v="Incandescent"/>
    <m/>
    <s v="Standard A Lamp"/>
    <n v="1"/>
    <n v="60"/>
    <x v="0"/>
  </r>
  <r>
    <x v="1"/>
    <s v="Incandescent"/>
    <m/>
    <s v="Standard A Lamp"/>
    <n v="1"/>
    <n v="40"/>
    <x v="0"/>
  </r>
  <r>
    <x v="0"/>
    <s v="Compact Fluorescent"/>
    <m/>
    <s v="Twist"/>
    <n v="1"/>
    <n v="20"/>
    <x v="0"/>
  </r>
  <r>
    <x v="9"/>
    <s v="Incandescent"/>
    <m/>
    <s v="Standard A Lamp"/>
    <n v="1"/>
    <n v="100"/>
    <x v="0"/>
  </r>
  <r>
    <x v="4"/>
    <s v="Incandescent"/>
    <m/>
    <s v="Decorative"/>
    <n v="2"/>
    <n v="20"/>
    <x v="0"/>
  </r>
  <r>
    <x v="0"/>
    <s v="Incandescent"/>
    <m/>
    <s v="Standard A Lamp"/>
    <n v="1"/>
    <n v="100"/>
    <x v="9"/>
  </r>
  <r>
    <x v="0"/>
    <s v="Incandescent"/>
    <m/>
    <s v="Standard A Lamp"/>
    <n v="1"/>
    <n v="60"/>
    <x v="4"/>
  </r>
  <r>
    <x v="0"/>
    <s v="Incandescent"/>
    <m/>
    <s v="Standard A Lamp"/>
    <n v="2"/>
    <n v="100"/>
    <x v="1"/>
  </r>
  <r>
    <x v="12"/>
    <s v="Incandescent"/>
    <m/>
    <s v="Mini base"/>
    <n v="2"/>
    <n v="60"/>
    <x v="12"/>
  </r>
  <r>
    <x v="0"/>
    <s v="Compact Fluorescent"/>
    <m/>
    <s v="Twist"/>
    <n v="1"/>
    <n v="20"/>
    <x v="12"/>
  </r>
  <r>
    <x v="0"/>
    <s v="Linear Fluorescent"/>
    <n v="48"/>
    <s v="T-12"/>
    <n v="2"/>
    <n v="40"/>
    <x v="5"/>
  </r>
  <r>
    <x v="0"/>
    <s v="Compact Fluorescent"/>
    <m/>
    <s v="Twist"/>
    <n v="3"/>
    <n v="15"/>
    <x v="7"/>
  </r>
  <r>
    <x v="6"/>
    <s v="Incandescent"/>
    <m/>
    <s v="Standard A Lamp"/>
    <n v="1"/>
    <n v="40"/>
    <x v="7"/>
  </r>
  <r>
    <x v="4"/>
    <s v="Incandescent"/>
    <m/>
    <s v="3-Way Incandescent"/>
    <n v="1"/>
    <n v="100"/>
    <x v="7"/>
  </r>
  <r>
    <x v="6"/>
    <s v="Incandescent"/>
    <m/>
    <s v="3-Way Incandescent"/>
    <n v="1"/>
    <n v="100"/>
    <x v="7"/>
  </r>
  <r>
    <x v="9"/>
    <s v="Incandescent"/>
    <m/>
    <s v="Standard A Lamp"/>
    <n v="1"/>
    <n v="80"/>
    <x v="8"/>
  </r>
  <r>
    <x v="4"/>
    <s v="Halogen"/>
    <m/>
    <s v="Other"/>
    <n v="1"/>
    <n v="50"/>
    <x v="8"/>
  </r>
  <r>
    <x v="4"/>
    <s v="Incandescent"/>
    <m/>
    <s v="Standard A Lamp"/>
    <n v="1"/>
    <n v="40"/>
    <x v="8"/>
  </r>
  <r>
    <x v="0"/>
    <s v="Linear Fluorescent"/>
    <n v="48"/>
    <s v="T-12"/>
    <n v="2"/>
    <n v="40"/>
    <x v="9"/>
  </r>
  <r>
    <x v="0"/>
    <s v="Compact Fluorescent"/>
    <m/>
    <s v="Twist"/>
    <n v="1"/>
    <n v="22"/>
    <x v="0"/>
  </r>
  <r>
    <x v="0"/>
    <s v="Compact Fluorescent"/>
    <m/>
    <s v="Twist"/>
    <n v="1"/>
    <n v="22"/>
    <x v="7"/>
  </r>
  <r>
    <x v="15"/>
    <s v="Incandescent"/>
    <n v="10"/>
    <s v="Mini base"/>
    <n v="0"/>
    <n v="5"/>
    <x v="7"/>
  </r>
  <r>
    <x v="0"/>
    <s v="Incandescent"/>
    <m/>
    <s v="Standard A Lamp"/>
    <n v="1"/>
    <n v="60"/>
    <x v="2"/>
  </r>
  <r>
    <x v="1"/>
    <s v="Incandescent"/>
    <m/>
    <s v="Standard A Lamp"/>
    <n v="1"/>
    <n v="100"/>
    <x v="2"/>
  </r>
  <r>
    <x v="0"/>
    <s v="Incandescent"/>
    <m/>
    <s v="Clear"/>
    <n v="1"/>
    <n v="60"/>
    <x v="3"/>
  </r>
  <r>
    <x v="9"/>
    <s v="Incandescent"/>
    <m/>
    <s v="Globe"/>
    <n v="5"/>
    <n v="40"/>
    <x v="1"/>
  </r>
  <r>
    <x v="0"/>
    <s v="Incandescent"/>
    <m/>
    <s v="Standard A Lamp"/>
    <n v="2"/>
    <n v="40"/>
    <x v="3"/>
  </r>
  <r>
    <x v="0"/>
    <s v="Incandescent"/>
    <m/>
    <s v="Standard A Lamp"/>
    <n v="2"/>
    <n v="60"/>
    <x v="0"/>
  </r>
  <r>
    <x v="4"/>
    <s v="Incandescent"/>
    <m/>
    <s v="3-Way Incandescent"/>
    <n v="1"/>
    <n v="90"/>
    <x v="0"/>
  </r>
  <r>
    <x v="1"/>
    <s v="Incandescent"/>
    <m/>
    <s v="Globe"/>
    <n v="1"/>
    <n v="40"/>
    <x v="2"/>
  </r>
  <r>
    <x v="0"/>
    <s v="Incandescent"/>
    <m/>
    <s v="Standard A Lamp"/>
    <n v="2"/>
    <n v="40"/>
    <x v="0"/>
  </r>
  <r>
    <x v="4"/>
    <s v="Incandescent"/>
    <m/>
    <s v="Standard A Lamp"/>
    <n v="1"/>
    <n v="150"/>
    <x v="0"/>
  </r>
  <r>
    <x v="9"/>
    <s v="Incandescent"/>
    <m/>
    <s v="Standard A Lamp"/>
    <n v="2"/>
    <n v="40"/>
    <x v="10"/>
  </r>
  <r>
    <x v="4"/>
    <s v="Incandescent"/>
    <m/>
    <s v="3-Way Incandescent"/>
    <n v="1"/>
    <n v="75"/>
    <x v="10"/>
  </r>
  <r>
    <x v="4"/>
    <s v="Compact Fluorescent"/>
    <m/>
    <s v="Twist"/>
    <n v="1"/>
    <n v="15"/>
    <x v="10"/>
  </r>
  <r>
    <x v="6"/>
    <s v="Compact Fluorescent"/>
    <m/>
    <s v="Straight Tube"/>
    <n v="1"/>
    <n v="28"/>
    <x v="10"/>
  </r>
  <r>
    <x v="0"/>
    <s v="Compact Fluorescent"/>
    <m/>
    <s v="Twist"/>
    <n v="2"/>
    <n v="15"/>
    <x v="4"/>
  </r>
  <r>
    <x v="1"/>
    <s v="Incandescent"/>
    <m/>
    <s v="Globe"/>
    <n v="3"/>
    <n v="40"/>
    <x v="2"/>
  </r>
  <r>
    <x v="0"/>
    <s v="Compact Fluorescent"/>
    <m/>
    <s v="Twist"/>
    <n v="1"/>
    <n v="22"/>
    <x v="11"/>
  </r>
  <r>
    <x v="7"/>
    <s v="Incandescent"/>
    <m/>
    <s v="Standard A Lamp"/>
    <n v="2"/>
    <n v="60"/>
    <x v="11"/>
  </r>
  <r>
    <x v="4"/>
    <s v="Incandescent"/>
    <m/>
    <s v="3-Way Incandescent"/>
    <n v="1"/>
    <n v="100"/>
    <x v="7"/>
  </r>
  <r>
    <x v="4"/>
    <s v="Compact Fluorescent"/>
    <m/>
    <s v="Straight Tube"/>
    <n v="1"/>
    <n v="28"/>
    <x v="7"/>
  </r>
  <r>
    <x v="0"/>
    <s v="Incandescent"/>
    <m/>
    <s v="Standard A Lamp"/>
    <n v="2"/>
    <n v="60"/>
    <x v="3"/>
  </r>
  <r>
    <x v="1"/>
    <s v="Compact Fluorescent"/>
    <m/>
    <s v="Twist"/>
    <n v="1"/>
    <n v="15"/>
    <x v="3"/>
  </r>
  <r>
    <x v="5"/>
    <s v="Compact Fluorescent"/>
    <m/>
    <s v="Twist"/>
    <n v="3"/>
    <n v="15"/>
    <x v="12"/>
  </r>
  <r>
    <x v="6"/>
    <s v="Compact Fluorescent"/>
    <m/>
    <s v="Twist"/>
    <n v="1"/>
    <n v="15"/>
    <x v="12"/>
  </r>
  <r>
    <x v="4"/>
    <s v="Incandescent"/>
    <m/>
    <s v="Other"/>
    <n v="1"/>
    <n v="25"/>
    <x v="12"/>
  </r>
  <r>
    <x v="12"/>
    <s v="Incandescent"/>
    <m/>
    <s v="Reflector"/>
    <n v="3"/>
    <n v="65"/>
    <x v="5"/>
  </r>
  <r>
    <x v="0"/>
    <s v="Incandescent"/>
    <m/>
    <s v="Reflector"/>
    <n v="2"/>
    <n v="65"/>
    <x v="5"/>
  </r>
  <r>
    <x v="3"/>
    <s v="Incandescent"/>
    <m/>
    <s v="Other"/>
    <n v="1"/>
    <n v="25"/>
    <x v="5"/>
  </r>
  <r>
    <x v="1"/>
    <s v="Incandescent"/>
    <m/>
    <s v="Globe"/>
    <n v="4"/>
    <n v="40"/>
    <x v="2"/>
  </r>
  <r>
    <x v="0"/>
    <s v="Incandescent"/>
    <m/>
    <s v="Standard A Lamp"/>
    <n v="2"/>
    <n v="40"/>
    <x v="6"/>
  </r>
  <r>
    <x v="0"/>
    <s v="Compact Fluorescent"/>
    <m/>
    <s v="Twist"/>
    <n v="2"/>
    <n v="15"/>
    <x v="8"/>
  </r>
  <r>
    <x v="4"/>
    <s v="Compact Fluorescent"/>
    <m/>
    <s v="Twist"/>
    <n v="1"/>
    <n v="15"/>
    <x v="8"/>
  </r>
  <r>
    <x v="4"/>
    <s v="Compact Fluorescent"/>
    <m/>
    <s v="Straight Tube"/>
    <n v="1"/>
    <n v="28"/>
    <x v="8"/>
  </r>
  <r>
    <x v="0"/>
    <s v="Compact Fluorescent"/>
    <m/>
    <s v="Twist"/>
    <n v="2"/>
    <n v="28"/>
    <x v="8"/>
  </r>
  <r>
    <x v="1"/>
    <s v="Compact Fluorescent"/>
    <m/>
    <s v="Twist"/>
    <n v="4"/>
    <n v="15"/>
    <x v="2"/>
  </r>
  <r>
    <x v="1"/>
    <s v="Incandescent"/>
    <m/>
    <s v="Globe"/>
    <n v="3"/>
    <n v="40"/>
    <x v="2"/>
  </r>
  <r>
    <x v="1"/>
    <s v="Halogen"/>
    <m/>
    <s v="MR"/>
    <n v="1"/>
    <n v="30"/>
    <x v="0"/>
  </r>
  <r>
    <x v="14"/>
    <s v="Incandescent"/>
    <m/>
    <s v="Standard A Lamp"/>
    <n v="1"/>
    <n v="100"/>
    <x v="0"/>
  </r>
  <r>
    <x v="6"/>
    <s v="Compact Fluorescent"/>
    <m/>
    <s v="Twist"/>
    <n v="1"/>
    <n v="15"/>
    <x v="0"/>
  </r>
  <r>
    <x v="0"/>
    <s v="Incandescent"/>
    <m/>
    <s v="Standard A Lamp"/>
    <n v="1"/>
    <n v="60"/>
    <x v="0"/>
  </r>
  <r>
    <x v="4"/>
    <s v="Incandescent"/>
    <m/>
    <s v="Globe"/>
    <n v="1"/>
    <n v="40"/>
    <x v="0"/>
  </r>
  <r>
    <x v="1"/>
    <s v="Incandescent"/>
    <m/>
    <s v="Mini base"/>
    <n v="2"/>
    <n v="25"/>
    <x v="0"/>
  </r>
  <r>
    <x v="9"/>
    <s v="Incandescent"/>
    <m/>
    <s v="Decorative"/>
    <n v="4"/>
    <n v="40"/>
    <x v="0"/>
  </r>
  <r>
    <x v="1"/>
    <s v="Incandescent"/>
    <m/>
    <s v="Decorative"/>
    <n v="1"/>
    <n v="25"/>
    <x v="0"/>
  </r>
  <r>
    <x v="0"/>
    <s v="Incandescent"/>
    <m/>
    <s v="Standard A Lamp"/>
    <n v="1"/>
    <n v="60"/>
    <x v="4"/>
  </r>
  <r>
    <x v="6"/>
    <s v="Compact Fluorescent"/>
    <m/>
    <s v="Twist"/>
    <n v="1"/>
    <n v="42"/>
    <x v="7"/>
  </r>
  <r>
    <x v="6"/>
    <s v="Compact Fluorescent"/>
    <m/>
    <s v="Twist"/>
    <n v="2"/>
    <n v="22"/>
    <x v="7"/>
  </r>
  <r>
    <x v="0"/>
    <s v="Linear Fluorescent"/>
    <n v="48"/>
    <s v="T-12"/>
    <n v="2"/>
    <n v="40"/>
    <x v="11"/>
  </r>
  <r>
    <x v="0"/>
    <s v="Incandescent"/>
    <m/>
    <s v="Standard A Lamp"/>
    <n v="1"/>
    <n v="75"/>
    <x v="11"/>
  </r>
  <r>
    <x v="0"/>
    <s v="Compact Fluorescent"/>
    <m/>
    <s v="Twist"/>
    <n v="1"/>
    <n v="22"/>
    <x v="11"/>
  </r>
  <r>
    <x v="0"/>
    <s v="Compact Fluorescent"/>
    <m/>
    <s v="Twist"/>
    <n v="1"/>
    <n v="22"/>
    <x v="3"/>
  </r>
  <r>
    <x v="0"/>
    <s v="Incandescent"/>
    <m/>
    <s v="Standard A Lamp"/>
    <n v="3"/>
    <n v="60"/>
    <x v="5"/>
  </r>
  <r>
    <x v="8"/>
    <s v="Incandescent"/>
    <m/>
    <s v="Reflector"/>
    <n v="1"/>
    <n v="65"/>
    <x v="5"/>
  </r>
  <r>
    <x v="8"/>
    <s v="Incandescent"/>
    <m/>
    <s v="Standard A Lamp"/>
    <n v="1"/>
    <n v="60"/>
    <x v="5"/>
  </r>
  <r>
    <x v="0"/>
    <s v="Incandescent"/>
    <m/>
    <s v="Standard A Lamp"/>
    <n v="1"/>
    <n v="75"/>
    <x v="5"/>
  </r>
  <r>
    <x v="1"/>
    <s v="Incandescent"/>
    <m/>
    <s v="Mini base"/>
    <n v="3"/>
    <n v="25"/>
    <x v="7"/>
  </r>
  <r>
    <x v="0"/>
    <s v="Incandescent"/>
    <m/>
    <s v="Standard A Lamp"/>
    <n v="2"/>
    <n v="60"/>
    <x v="7"/>
  </r>
  <r>
    <x v="8"/>
    <s v="Compact Fluorescent"/>
    <m/>
    <s v="Flood"/>
    <n v="1"/>
    <n v="15"/>
    <x v="5"/>
  </r>
  <r>
    <x v="8"/>
    <s v="Incandescent"/>
    <m/>
    <s v="Reflector"/>
    <n v="1"/>
    <n v="65"/>
    <x v="5"/>
  </r>
  <r>
    <x v="0"/>
    <s v="Incandescent"/>
    <m/>
    <s v="Standard A Lamp"/>
    <n v="1"/>
    <n v="75"/>
    <x v="2"/>
  </r>
  <r>
    <x v="1"/>
    <s v="Compact Fluorescent"/>
    <m/>
    <s v="Twist"/>
    <n v="1"/>
    <n v="15"/>
    <x v="2"/>
  </r>
  <r>
    <x v="8"/>
    <s v="Compact Fluorescent"/>
    <m/>
    <s v="Flood"/>
    <n v="1"/>
    <n v="15"/>
    <x v="7"/>
  </r>
  <r>
    <x v="4"/>
    <s v="Compact Fluorescent"/>
    <m/>
    <s v="Twist"/>
    <n v="1"/>
    <n v="22"/>
    <x v="7"/>
  </r>
  <r>
    <x v="1"/>
    <s v="Incandescent"/>
    <m/>
    <s v="Globe"/>
    <n v="3"/>
    <n v="40"/>
    <x v="2"/>
  </r>
  <r>
    <x v="8"/>
    <s v="Compact Fluorescent"/>
    <m/>
    <s v="Twist"/>
    <n v="1"/>
    <n v="15"/>
    <x v="2"/>
  </r>
  <r>
    <x v="0"/>
    <s v="Compact Fluorescent"/>
    <m/>
    <s v="Twist"/>
    <n v="1"/>
    <n v="15"/>
    <x v="10"/>
  </r>
  <r>
    <x v="4"/>
    <s v="Incandescent"/>
    <m/>
    <s v="Standard A Lamp"/>
    <n v="1"/>
    <n v="60"/>
    <x v="10"/>
  </r>
  <r>
    <x v="6"/>
    <s v="Compact Fluorescent"/>
    <m/>
    <s v="Twist"/>
    <n v="1"/>
    <n v="15"/>
    <x v="10"/>
  </r>
  <r>
    <x v="4"/>
    <s v="Incandescent"/>
    <m/>
    <s v="Mini base"/>
    <n v="1"/>
    <n v="25"/>
    <x v="10"/>
  </r>
  <r>
    <x v="1"/>
    <s v="Compact Fluorescent"/>
    <m/>
    <s v="Twist"/>
    <n v="1"/>
    <n v="15"/>
    <x v="10"/>
  </r>
  <r>
    <x v="8"/>
    <s v="Compact Fluorescent"/>
    <m/>
    <s v="Twist"/>
    <n v="1"/>
    <n v="15"/>
    <x v="6"/>
  </r>
  <r>
    <x v="8"/>
    <s v="Incandescent"/>
    <m/>
    <s v="Standard A Lamp"/>
    <n v="1"/>
    <n v="60"/>
    <x v="6"/>
  </r>
  <r>
    <x v="0"/>
    <s v="Linear Fluorescent"/>
    <n v="96"/>
    <s v="T-12"/>
    <n v="2"/>
    <n v="100"/>
    <x v="11"/>
  </r>
  <r>
    <x v="1"/>
    <s v="Compact Fluorescent"/>
    <m/>
    <s v="Twist"/>
    <n v="1"/>
    <n v="15"/>
    <x v="3"/>
  </r>
  <r>
    <x v="6"/>
    <s v="Incandescent"/>
    <m/>
    <s v="Standard A Lamp"/>
    <n v="3"/>
    <n v="75"/>
    <x v="3"/>
  </r>
  <r>
    <x v="9"/>
    <s v="Incandescent"/>
    <m/>
    <s v="Standard A Lamp"/>
    <n v="3"/>
    <n v="75"/>
    <x v="3"/>
  </r>
  <r>
    <x v="1"/>
    <s v="Compact Fluorescent"/>
    <m/>
    <s v="Twist"/>
    <n v="1"/>
    <n v="15"/>
    <x v="12"/>
  </r>
  <r>
    <x v="6"/>
    <s v="Incandescent"/>
    <m/>
    <s v="Standard A Lamp"/>
    <n v="3"/>
    <n v="40"/>
    <x v="12"/>
  </r>
  <r>
    <x v="6"/>
    <s v="Incandescent"/>
    <m/>
    <s v="Standard A Lamp"/>
    <n v="1"/>
    <n v="60"/>
    <x v="0"/>
  </r>
  <r>
    <x v="4"/>
    <s v="Incandescent"/>
    <m/>
    <s v="Standard A Lamp"/>
    <n v="1"/>
    <n v="75"/>
    <x v="0"/>
  </r>
  <r>
    <x v="1"/>
    <s v="Incandescent"/>
    <m/>
    <s v="Globe"/>
    <n v="4"/>
    <n v="60"/>
    <x v="2"/>
  </r>
  <r>
    <x v="0"/>
    <s v="Incandescent"/>
    <m/>
    <s v="Standard A Lamp"/>
    <n v="1"/>
    <n v="60"/>
    <x v="0"/>
  </r>
  <r>
    <x v="4"/>
    <s v="Incandescent"/>
    <m/>
    <s v="Standard A Lamp"/>
    <n v="2"/>
    <n v="60"/>
    <x v="0"/>
  </r>
  <r>
    <x v="9"/>
    <s v="Incandescent"/>
    <m/>
    <s v="Standard A Lamp"/>
    <n v="1"/>
    <n v="100"/>
    <x v="9"/>
  </r>
  <r>
    <x v="1"/>
    <s v="Incandescent"/>
    <m/>
    <s v="Standard A Lamp"/>
    <n v="8"/>
    <n v="60"/>
    <x v="12"/>
  </r>
  <r>
    <x v="1"/>
    <s v="Compact Fluorescent"/>
    <m/>
    <s v="Twist"/>
    <n v="1"/>
    <n v="22"/>
    <x v="12"/>
  </r>
  <r>
    <x v="4"/>
    <s v="Incandescent"/>
    <m/>
    <s v="Standard A Lamp"/>
    <n v="1"/>
    <n v="60"/>
    <x v="12"/>
  </r>
  <r>
    <x v="0"/>
    <s v="Compact Fluorescent"/>
    <m/>
    <s v="Twist"/>
    <n v="1"/>
    <n v="26"/>
    <x v="11"/>
  </r>
  <r>
    <x v="1"/>
    <s v="Incandescent"/>
    <m/>
    <s v="Reflector"/>
    <n v="2"/>
    <n v="75"/>
    <x v="11"/>
  </r>
  <r>
    <x v="0"/>
    <s v="Incandescent"/>
    <m/>
    <s v="Standard A Lamp"/>
    <n v="1"/>
    <n v="60"/>
    <x v="3"/>
  </r>
  <r>
    <x v="0"/>
    <s v="Linear Fluorescent"/>
    <n v="48"/>
    <s v="T-12"/>
    <n v="2"/>
    <n v="48"/>
    <x v="5"/>
  </r>
  <r>
    <x v="9"/>
    <s v="Compact Fluorescent"/>
    <m/>
    <s v="Twist"/>
    <n v="1"/>
    <n v="22"/>
    <x v="5"/>
  </r>
  <r>
    <x v="0"/>
    <s v="Linear Fluorescent"/>
    <n v="48"/>
    <s v="T-12"/>
    <n v="2"/>
    <n v="48"/>
    <x v="6"/>
  </r>
  <r>
    <x v="5"/>
    <s v="Incandescent"/>
    <m/>
    <s v="Standard A Lamp"/>
    <n v="2"/>
    <n v="60"/>
    <x v="7"/>
  </r>
  <r>
    <x v="4"/>
    <s v="Incandescent"/>
    <m/>
    <s v="Standard A Lamp"/>
    <n v="1"/>
    <n v="60"/>
    <x v="7"/>
  </r>
  <r>
    <x v="1"/>
    <s v="Incandescent"/>
    <m/>
    <s v="Globe"/>
    <n v="6"/>
    <n v="60"/>
    <x v="2"/>
  </r>
  <r>
    <x v="0"/>
    <s v="Incandescent"/>
    <m/>
    <s v="Standard A Lamp"/>
    <n v="1"/>
    <n v="60"/>
    <x v="2"/>
  </r>
  <r>
    <x v="5"/>
    <s v="Incandescent"/>
    <m/>
    <s v="Decorative"/>
    <n v="4"/>
    <n v="20"/>
    <x v="10"/>
  </r>
  <r>
    <x v="4"/>
    <s v="Compact Fluorescent"/>
    <m/>
    <s v="Twist"/>
    <n v="1"/>
    <n v="15"/>
    <x v="10"/>
  </r>
  <r>
    <x v="4"/>
    <s v="Other"/>
    <m/>
    <s v="LED Interior"/>
    <n v="1"/>
    <n v="12"/>
    <x v="10"/>
  </r>
  <r>
    <x v="0"/>
    <s v="Linear Fluorescent"/>
    <n v="48"/>
    <s v="T-12"/>
    <n v="2"/>
    <n v="40"/>
    <x v="4"/>
  </r>
  <r>
    <x v="0"/>
    <s v="Compact Fluorescent"/>
    <m/>
    <s v="Twist"/>
    <n v="2"/>
    <n v="22"/>
    <x v="8"/>
  </r>
  <r>
    <x v="4"/>
    <s v="Incandescent"/>
    <m/>
    <s v="Standard A Lamp"/>
    <n v="1"/>
    <n v="60"/>
    <x v="8"/>
  </r>
  <r>
    <x v="4"/>
    <s v="Incandescent"/>
    <m/>
    <s v="Standard A Lamp"/>
    <n v="1"/>
    <n v="60"/>
    <x v="8"/>
  </r>
  <r>
    <x v="0"/>
    <s v="Incandescent"/>
    <m/>
    <s v="Standard A Lamp"/>
    <n v="2"/>
    <n v="60"/>
    <x v="8"/>
  </r>
  <r>
    <x v="0"/>
    <s v="Incandescent"/>
    <m/>
    <s v="Standard A Lamp"/>
    <n v="1"/>
    <n v="60"/>
    <x v="9"/>
  </r>
  <r>
    <x v="0"/>
    <s v="Compact Fluorescent"/>
    <m/>
    <s v="Twist"/>
    <n v="1"/>
    <n v="15"/>
    <x v="6"/>
  </r>
  <r>
    <x v="0"/>
    <s v="Incandescent"/>
    <m/>
    <s v="Standard A Lamp"/>
    <n v="1"/>
    <n v="60"/>
    <x v="0"/>
  </r>
  <r>
    <x v="0"/>
    <s v="Incandescent"/>
    <m/>
    <s v="Standard A Lamp"/>
    <n v="4"/>
    <n v="60"/>
    <x v="0"/>
  </r>
  <r>
    <x v="0"/>
    <s v="Incandescent"/>
    <m/>
    <s v="Standard A Lamp"/>
    <n v="1"/>
    <n v="60"/>
    <x v="3"/>
  </r>
  <r>
    <x v="1"/>
    <s v="Incandescent"/>
    <m/>
    <s v="Globe"/>
    <n v="4"/>
    <n v="40"/>
    <x v="2"/>
  </r>
  <r>
    <x v="0"/>
    <s v="Incandescent"/>
    <m/>
    <s v="Standard A Lamp"/>
    <n v="2"/>
    <n v="60"/>
    <x v="0"/>
  </r>
  <r>
    <x v="0"/>
    <s v="Incandescent"/>
    <m/>
    <s v="Standard A Lamp"/>
    <n v="2"/>
    <n v="60"/>
    <x v="0"/>
  </r>
  <r>
    <x v="9"/>
    <s v="Incandescent"/>
    <m/>
    <s v="Standard A Lamp"/>
    <n v="2"/>
    <n v="60"/>
    <x v="0"/>
  </r>
  <r>
    <x v="0"/>
    <s v="Incandescent"/>
    <m/>
    <s v="Standard A Lamp"/>
    <n v="1"/>
    <n v="60"/>
    <x v="3"/>
  </r>
  <r>
    <x v="4"/>
    <s v="Incandescent"/>
    <m/>
    <s v="Standard A Lamp"/>
    <n v="1"/>
    <n v="40"/>
    <x v="7"/>
  </r>
  <r>
    <x v="0"/>
    <s v="Incandescent"/>
    <m/>
    <s v="Standard A Lamp"/>
    <n v="3"/>
    <n v="60"/>
    <x v="7"/>
  </r>
  <r>
    <x v="5"/>
    <s v="Incandescent"/>
    <m/>
    <s v="Standard A Lamp"/>
    <n v="3"/>
    <n v="60"/>
    <x v="5"/>
  </r>
  <r>
    <x v="0"/>
    <s v="Incandescent"/>
    <m/>
    <s v="Standard A Lamp"/>
    <n v="3"/>
    <n v="60"/>
    <x v="5"/>
  </r>
  <r>
    <x v="0"/>
    <s v="Incandescent"/>
    <m/>
    <s v="Decorative"/>
    <n v="1"/>
    <n v="60"/>
    <x v="2"/>
  </r>
  <r>
    <x v="0"/>
    <s v="Linear Fluorescent"/>
    <n v="48"/>
    <s v="T-12"/>
    <n v="2"/>
    <n v="40"/>
    <x v="8"/>
  </r>
  <r>
    <x v="0"/>
    <s v="Compact Fluorescent"/>
    <m/>
    <s v="Twist"/>
    <n v="1"/>
    <n v="15"/>
    <x v="2"/>
  </r>
  <r>
    <x v="0"/>
    <s v="Compact Fluorescent"/>
    <m/>
    <s v="Twist"/>
    <n v="3"/>
    <n v="15"/>
    <x v="0"/>
  </r>
  <r>
    <x v="4"/>
    <s v="Incandescent"/>
    <m/>
    <s v="Mini base"/>
    <n v="1"/>
    <n v="40"/>
    <x v="0"/>
  </r>
  <r>
    <x v="0"/>
    <s v="Compact Fluorescent"/>
    <m/>
    <s v="Twist"/>
    <n v="3"/>
    <n v="22"/>
    <x v="0"/>
  </r>
  <r>
    <x v="0"/>
    <s v="Compact Fluorescent"/>
    <m/>
    <s v="Twist"/>
    <n v="2"/>
    <n v="15"/>
    <x v="0"/>
  </r>
  <r>
    <x v="1"/>
    <s v="Incandescent"/>
    <m/>
    <s v="Standard A Lamp"/>
    <n v="1"/>
    <n v="40"/>
    <x v="4"/>
  </r>
  <r>
    <x v="0"/>
    <s v="Compact Fluorescent"/>
    <m/>
    <s v="A shape bulb"/>
    <n v="4"/>
    <n v="22"/>
    <x v="1"/>
  </r>
  <r>
    <x v="0"/>
    <s v="Compact Fluorescent"/>
    <m/>
    <s v="Twist"/>
    <n v="2"/>
    <n v="15"/>
    <x v="3"/>
  </r>
  <r>
    <x v="0"/>
    <s v="Compact Fluorescent"/>
    <m/>
    <s v="Twist"/>
    <n v="3"/>
    <n v="22"/>
    <x v="5"/>
  </r>
  <r>
    <x v="0"/>
    <s v="Compact Fluorescent"/>
    <m/>
    <s v="Twist"/>
    <n v="1"/>
    <n v="22"/>
    <x v="6"/>
  </r>
  <r>
    <x v="5"/>
    <s v="Compact Fluorescent"/>
    <m/>
    <s v="Twist"/>
    <n v="3"/>
    <n v="22"/>
    <x v="7"/>
  </r>
  <r>
    <x v="4"/>
    <s v="Compact Fluorescent"/>
    <m/>
    <s v="Twist"/>
    <n v="1"/>
    <n v="15"/>
    <x v="7"/>
  </r>
  <r>
    <x v="0"/>
    <s v="Incandescent"/>
    <m/>
    <s v="Standard A Lamp"/>
    <n v="2"/>
    <n v="60"/>
    <x v="3"/>
  </r>
  <r>
    <x v="0"/>
    <s v="Incandescent"/>
    <m/>
    <s v="Standard A Lamp"/>
    <n v="1"/>
    <n v="65"/>
    <x v="3"/>
  </r>
  <r>
    <x v="0"/>
    <s v="Incandescent"/>
    <m/>
    <s v="Standard A Lamp"/>
    <n v="1"/>
    <n v="40"/>
    <x v="4"/>
  </r>
  <r>
    <x v="9"/>
    <s v="Incandescent"/>
    <m/>
    <s v="Standard A Lamp"/>
    <n v="5"/>
    <n v="40"/>
    <x v="5"/>
  </r>
  <r>
    <x v="8"/>
    <s v="Incandescent"/>
    <m/>
    <s v="Reflector"/>
    <n v="1"/>
    <n v="65"/>
    <x v="5"/>
  </r>
  <r>
    <x v="3"/>
    <s v="Linear Fluorescent"/>
    <n v="24"/>
    <s v="T-8"/>
    <n v="1"/>
    <n v="16"/>
    <x v="5"/>
  </r>
  <r>
    <x v="8"/>
    <s v="Incandescent"/>
    <m/>
    <s v="Reflector"/>
    <n v="1"/>
    <n v="40"/>
    <x v="5"/>
  </r>
  <r>
    <x v="1"/>
    <s v="Incandescent"/>
    <m/>
    <s v="Decorative"/>
    <n v="1"/>
    <n v="40"/>
    <x v="3"/>
  </r>
  <r>
    <x v="8"/>
    <s v="Incandescent"/>
    <m/>
    <s v="Reflector"/>
    <n v="1"/>
    <n v="65"/>
    <x v="12"/>
  </r>
  <r>
    <x v="1"/>
    <s v="Incandescent"/>
    <m/>
    <s v="Standard A Lamp"/>
    <n v="1"/>
    <n v="40"/>
    <x v="12"/>
  </r>
  <r>
    <x v="8"/>
    <s v="Compact Fluorescent"/>
    <m/>
    <s v="Twist"/>
    <n v="1"/>
    <n v="15"/>
    <x v="12"/>
  </r>
  <r>
    <x v="12"/>
    <s v="Halogen"/>
    <m/>
    <s v="MR"/>
    <n v="3"/>
    <n v="50"/>
    <x v="12"/>
  </r>
  <r>
    <x v="12"/>
    <s v="Halogen"/>
    <m/>
    <s v="MR"/>
    <n v="4"/>
    <n v="50"/>
    <x v="12"/>
  </r>
  <r>
    <x v="8"/>
    <s v="Incandescent"/>
    <m/>
    <s v="Reflector"/>
    <n v="1"/>
    <n v="65"/>
    <x v="4"/>
  </r>
  <r>
    <x v="2"/>
    <s v="Incandescent"/>
    <m/>
    <s v="Reflector"/>
    <n v="1"/>
    <n v="65"/>
    <x v="0"/>
  </r>
  <r>
    <x v="4"/>
    <s v="Incandescent"/>
    <m/>
    <s v="Standard A Lamp"/>
    <n v="1"/>
    <n v="100"/>
    <x v="0"/>
  </r>
  <r>
    <x v="8"/>
    <s v="Incandescent"/>
    <m/>
    <s v="Reflector"/>
    <n v="1"/>
    <n v="65"/>
    <x v="0"/>
  </r>
  <r>
    <x v="0"/>
    <s v="Incandescent"/>
    <m/>
    <s v="Standard A Lamp"/>
    <n v="1"/>
    <n v="40"/>
    <x v="2"/>
  </r>
  <r>
    <x v="8"/>
    <s v="Compact Fluorescent"/>
    <m/>
    <s v="Flood"/>
    <n v="1"/>
    <n v="15"/>
    <x v="0"/>
  </r>
  <r>
    <x v="8"/>
    <s v="Compact Fluorescent"/>
    <m/>
    <s v="Twist"/>
    <n v="1"/>
    <n v="15"/>
    <x v="4"/>
  </r>
  <r>
    <x v="1"/>
    <s v="Incandescent"/>
    <m/>
    <s v="Standard A Lamp"/>
    <n v="1"/>
    <n v="60"/>
    <x v="9"/>
  </r>
  <r>
    <x v="6"/>
    <s v="Incandescent"/>
    <m/>
    <s v="Clear"/>
    <n v="1"/>
    <n v="60"/>
    <x v="7"/>
  </r>
  <r>
    <x v="4"/>
    <s v="Incandescent"/>
    <m/>
    <s v="3-Way Incandescent"/>
    <n v="1"/>
    <n v="100"/>
    <x v="7"/>
  </r>
  <r>
    <x v="6"/>
    <s v="Compact Fluorescent"/>
    <m/>
    <s v="Twist"/>
    <n v="1"/>
    <n v="15"/>
    <x v="7"/>
  </r>
  <r>
    <x v="8"/>
    <s v="Incandescent"/>
    <m/>
    <s v="Reflector"/>
    <n v="1"/>
    <n v="65"/>
    <x v="7"/>
  </r>
  <r>
    <x v="9"/>
    <s v="Incandescent"/>
    <m/>
    <s v="Standard A Lamp"/>
    <n v="2"/>
    <n v="60"/>
    <x v="3"/>
  </r>
  <r>
    <x v="8"/>
    <s v="Compact Fluorescent"/>
    <m/>
    <s v="Flood"/>
    <n v="1"/>
    <n v="22"/>
    <x v="3"/>
  </r>
  <r>
    <x v="6"/>
    <s v="Compact Fluorescent"/>
    <m/>
    <s v="Twist"/>
    <n v="1"/>
    <n v="15"/>
    <x v="3"/>
  </r>
  <r>
    <x v="8"/>
    <s v="Compact Fluorescent"/>
    <m/>
    <s v="Flood"/>
    <n v="1"/>
    <n v="15"/>
    <x v="8"/>
  </r>
  <r>
    <x v="4"/>
    <s v="Incandescent"/>
    <m/>
    <s v="Standard A Lamp"/>
    <n v="1"/>
    <n v="60"/>
    <x v="8"/>
  </r>
  <r>
    <x v="6"/>
    <s v="Compact Fluorescent"/>
    <m/>
    <s v="Twist"/>
    <n v="1"/>
    <n v="15"/>
    <x v="8"/>
  </r>
  <r>
    <x v="8"/>
    <s v="Incandescent"/>
    <m/>
    <s v="Reflector"/>
    <n v="1"/>
    <n v="65"/>
    <x v="10"/>
  </r>
  <r>
    <x v="4"/>
    <s v="Incandescent"/>
    <m/>
    <s v="Mini base"/>
    <n v="3"/>
    <n v="60"/>
    <x v="10"/>
  </r>
  <r>
    <x v="6"/>
    <s v="Incandescent"/>
    <m/>
    <s v="Standard A Lamp"/>
    <n v="1"/>
    <n v="60"/>
    <x v="10"/>
  </r>
  <r>
    <x v="0"/>
    <s v="Incandescent"/>
    <m/>
    <s v="Standard A Lamp"/>
    <n v="1"/>
    <n v="40"/>
    <x v="2"/>
  </r>
  <r>
    <x v="8"/>
    <s v="Incandescent"/>
    <m/>
    <s v="Reflector"/>
    <n v="1"/>
    <n v="65"/>
    <x v="2"/>
  </r>
  <r>
    <x v="0"/>
    <s v="Incandescent"/>
    <m/>
    <s v="Standard A Lamp"/>
    <n v="1"/>
    <n v="40"/>
    <x v="2"/>
  </r>
  <r>
    <x v="8"/>
    <s v="Incandescent"/>
    <m/>
    <s v="Reflector"/>
    <n v="1"/>
    <n v="60"/>
    <x v="2"/>
  </r>
  <r>
    <x v="0"/>
    <s v="Incandescent"/>
    <m/>
    <s v="Standard A Lamp"/>
    <n v="2"/>
    <n v="60"/>
    <x v="0"/>
  </r>
  <r>
    <x v="0"/>
    <s v="Linear Fluorescent"/>
    <n v="48"/>
    <s v="T-8"/>
    <n v="2"/>
    <n v="32"/>
    <x v="6"/>
  </r>
  <r>
    <x v="0"/>
    <s v="Incandescent"/>
    <m/>
    <s v="Standard A Lamp"/>
    <n v="1"/>
    <n v="65"/>
    <x v="9"/>
  </r>
  <r>
    <x v="11"/>
    <s v="Linear Fluorescent"/>
    <n v="48"/>
    <s v="T-12"/>
    <n v="2"/>
    <n v="40"/>
    <x v="9"/>
  </r>
  <r>
    <x v="0"/>
    <s v="Incandescent"/>
    <m/>
    <s v="Standard A Lamp"/>
    <n v="1"/>
    <n v="65"/>
    <x v="3"/>
  </r>
  <r>
    <x v="0"/>
    <s v="Incandescent"/>
    <m/>
    <s v="Standard A Lamp"/>
    <n v="1"/>
    <n v="65"/>
    <x v="2"/>
  </r>
  <r>
    <x v="1"/>
    <s v="Incandescent"/>
    <m/>
    <s v="Decorative"/>
    <n v="8"/>
    <n v="40"/>
    <x v="2"/>
  </r>
  <r>
    <x v="0"/>
    <s v="Incandescent"/>
    <m/>
    <s v="Standard A Lamp"/>
    <n v="2"/>
    <n v="60"/>
    <x v="1"/>
  </r>
  <r>
    <x v="9"/>
    <s v="Incandescent"/>
    <m/>
    <s v="Decorative"/>
    <n v="1"/>
    <n v="40"/>
    <x v="3"/>
  </r>
  <r>
    <x v="9"/>
    <s v="Incandescent"/>
    <m/>
    <s v="Decorative"/>
    <n v="5"/>
    <n v="40"/>
    <x v="12"/>
  </r>
  <r>
    <x v="1"/>
    <s v="Incandescent"/>
    <m/>
    <s v="Decorative"/>
    <n v="1"/>
    <n v="40"/>
    <x v="12"/>
  </r>
  <r>
    <x v="6"/>
    <s v="Incandescent"/>
    <m/>
    <s v="Decorative"/>
    <n v="2"/>
    <n v="40"/>
    <x v="12"/>
  </r>
  <r>
    <x v="9"/>
    <s v="Incandescent"/>
    <m/>
    <s v="Decorative"/>
    <n v="1"/>
    <n v="65"/>
    <x v="3"/>
  </r>
  <r>
    <x v="0"/>
    <s v="Incandescent"/>
    <m/>
    <s v="Decorative"/>
    <n v="2"/>
    <n v="65"/>
    <x v="5"/>
  </r>
  <r>
    <x v="10"/>
    <s v="Linear Fluorescent"/>
    <n v="24"/>
    <s v="T-12"/>
    <n v="1"/>
    <n v="32"/>
    <x v="5"/>
  </r>
  <r>
    <x v="0"/>
    <s v="Compact Fluorescent"/>
    <m/>
    <s v="Circline (Screw Base)"/>
    <n v="1"/>
    <n v="22"/>
    <x v="10"/>
  </r>
  <r>
    <x v="4"/>
    <s v="Incandescent"/>
    <m/>
    <s v="Standard A Lamp"/>
    <n v="1"/>
    <n v="65"/>
    <x v="10"/>
  </r>
  <r>
    <x v="0"/>
    <s v="Incandescent"/>
    <m/>
    <s v="Standard A Lamp"/>
    <n v="2"/>
    <n v="65"/>
    <x v="0"/>
  </r>
  <r>
    <x v="1"/>
    <s v="Incandescent"/>
    <m/>
    <s v="Standard A Lamp"/>
    <n v="2"/>
    <n v="65"/>
    <x v="2"/>
  </r>
  <r>
    <x v="0"/>
    <s v="Incandescent"/>
    <m/>
    <s v="Standard A Lamp"/>
    <n v="1"/>
    <n v="65"/>
    <x v="3"/>
  </r>
  <r>
    <x v="4"/>
    <s v="Incandescent"/>
    <m/>
    <s v="Standard A Lamp"/>
    <n v="1"/>
    <n v="75"/>
    <x v="0"/>
  </r>
  <r>
    <x v="0"/>
    <s v="Incandescent"/>
    <m/>
    <s v="Standard A Lamp"/>
    <n v="1"/>
    <n v="75"/>
    <x v="0"/>
  </r>
  <r>
    <x v="0"/>
    <s v="Incandescent"/>
    <m/>
    <s v="Standard A Lamp"/>
    <n v="1"/>
    <n v="90"/>
    <x v="6"/>
  </r>
  <r>
    <x v="4"/>
    <s v="Incandescent"/>
    <m/>
    <s v="Standard A Lamp"/>
    <n v="1"/>
    <n v="65"/>
    <x v="6"/>
  </r>
  <r>
    <x v="0"/>
    <s v="Incandescent"/>
    <m/>
    <s v="Standard A Lamp"/>
    <n v="1"/>
    <n v="65"/>
    <x v="3"/>
  </r>
  <r>
    <x v="1"/>
    <s v="Linear Fluorescent"/>
    <n v="36"/>
    <s v="T-12"/>
    <n v="2"/>
    <n v="37"/>
    <x v="2"/>
  </r>
  <r>
    <x v="1"/>
    <s v="Incandescent"/>
    <m/>
    <s v="Standard A Lamp"/>
    <n v="3"/>
    <n v="60"/>
    <x v="2"/>
  </r>
  <r>
    <x v="8"/>
    <s v="Incandescent"/>
    <m/>
    <s v="Standard A Lamp"/>
    <n v="1"/>
    <n v="60"/>
    <x v="2"/>
  </r>
  <r>
    <x v="6"/>
    <s v="Incandescent"/>
    <m/>
    <s v="Standard A Lamp"/>
    <n v="1"/>
    <n v="100"/>
    <x v="0"/>
  </r>
  <r>
    <x v="8"/>
    <s v="Compact Fluorescent"/>
    <m/>
    <s v="Twist"/>
    <n v="1"/>
    <n v="14"/>
    <x v="12"/>
  </r>
  <r>
    <x v="8"/>
    <s v="Compact Fluorescent"/>
    <m/>
    <s v="Twist"/>
    <n v="1"/>
    <n v="23"/>
    <x v="12"/>
  </r>
  <r>
    <x v="0"/>
    <s v="Linear Fluorescent"/>
    <n v="48"/>
    <s v="T-12"/>
    <n v="1"/>
    <n v="40"/>
    <x v="12"/>
  </r>
  <r>
    <x v="8"/>
    <s v="Incandescent"/>
    <m/>
    <s v="Reflector"/>
    <n v="1"/>
    <n v="65"/>
    <x v="3"/>
  </r>
  <r>
    <x v="0"/>
    <s v="Incandescent"/>
    <m/>
    <s v="Decorative"/>
    <n v="2"/>
    <n v="60"/>
    <x v="3"/>
  </r>
  <r>
    <x v="9"/>
    <s v="Compact Fluorescent"/>
    <m/>
    <s v="Twist"/>
    <n v="1"/>
    <n v="23"/>
    <x v="5"/>
  </r>
  <r>
    <x v="12"/>
    <s v="Incandescent"/>
    <m/>
    <s v="Reflector"/>
    <n v="3"/>
    <n v="60"/>
    <x v="5"/>
  </r>
  <r>
    <x v="8"/>
    <s v="Compact Fluorescent"/>
    <m/>
    <s v="Twist"/>
    <n v="1"/>
    <n v="15"/>
    <x v="5"/>
  </r>
  <r>
    <x v="8"/>
    <s v="Compact Fluorescent"/>
    <m/>
    <s v="Twist"/>
    <n v="1"/>
    <n v="23"/>
    <x v="5"/>
  </r>
  <r>
    <x v="13"/>
    <s v="Incandescent"/>
    <m/>
    <s v="Standard A Lamp"/>
    <n v="1"/>
    <n v="60"/>
    <x v="5"/>
  </r>
  <r>
    <x v="6"/>
    <s v="Compact Fluorescent"/>
    <m/>
    <s v="Twist"/>
    <n v="1"/>
    <n v="23"/>
    <x v="10"/>
  </r>
  <r>
    <x v="4"/>
    <s v="Incandescent"/>
    <m/>
    <s v="Decorative"/>
    <n v="1"/>
    <n v="40"/>
    <x v="10"/>
  </r>
  <r>
    <x v="4"/>
    <s v="Compact Fluorescent"/>
    <m/>
    <s v="Twist"/>
    <n v="1"/>
    <n v="13"/>
    <x v="10"/>
  </r>
  <r>
    <x v="6"/>
    <s v="Incandescent"/>
    <m/>
    <s v="Standard A Lamp"/>
    <n v="1"/>
    <n v="60"/>
    <x v="8"/>
  </r>
  <r>
    <x v="4"/>
    <s v="Compact Fluorescent"/>
    <m/>
    <s v="Twist"/>
    <n v="1"/>
    <n v="20"/>
    <x v="8"/>
  </r>
  <r>
    <x v="4"/>
    <s v="Incandescent"/>
    <m/>
    <s v="Standard A Lamp"/>
    <n v="1"/>
    <n v="40"/>
    <x v="8"/>
  </r>
  <r>
    <x v="0"/>
    <s v="Incandescent"/>
    <m/>
    <s v="Standard A Lamp"/>
    <n v="2"/>
    <n v="40"/>
    <x v="7"/>
  </r>
  <r>
    <x v="6"/>
    <s v="Compact Fluorescent"/>
    <m/>
    <s v="Twist"/>
    <n v="1"/>
    <n v="15"/>
    <x v="7"/>
  </r>
  <r>
    <x v="0"/>
    <s v="Incandescent"/>
    <m/>
    <s v="Standard A Lamp"/>
    <n v="2"/>
    <n v="40"/>
    <x v="4"/>
  </r>
  <r>
    <x v="1"/>
    <s v="Incandescent"/>
    <m/>
    <s v="Standard A Lamp"/>
    <n v="2"/>
    <n v="60"/>
    <x v="2"/>
  </r>
  <r>
    <x v="0"/>
    <s v="Incandescent"/>
    <m/>
    <s v="Standard A Lamp"/>
    <n v="2"/>
    <n v="60"/>
    <x v="2"/>
  </r>
  <r>
    <x v="0"/>
    <s v="Linear Fluorescent"/>
    <n v="48"/>
    <s v="T-8"/>
    <n v="2"/>
    <n v="32"/>
    <x v="0"/>
  </r>
  <r>
    <x v="4"/>
    <s v="Compact Fluorescent"/>
    <m/>
    <s v="Twist"/>
    <n v="4"/>
    <n v="15"/>
    <x v="0"/>
  </r>
  <r>
    <x v="0"/>
    <s v="Linear Fluorescent"/>
    <n v="48"/>
    <s v="T-8"/>
    <n v="2"/>
    <n v="32"/>
    <x v="6"/>
  </r>
  <r>
    <x v="1"/>
    <s v="Compact Fluorescent"/>
    <m/>
    <s v="Twist"/>
    <n v="3"/>
    <n v="15"/>
    <x v="6"/>
  </r>
  <r>
    <x v="0"/>
    <s v="Incandescent"/>
    <m/>
    <s v="Standard A Lamp"/>
    <n v="1"/>
    <n v="40"/>
    <x v="6"/>
  </r>
  <r>
    <x v="4"/>
    <s v="Incandescent"/>
    <m/>
    <s v="Standard A Lamp"/>
    <n v="1"/>
    <n v="60"/>
    <x v="12"/>
  </r>
  <r>
    <x v="0"/>
    <s v="Compact Fluorescent"/>
    <m/>
    <s v="Twist"/>
    <n v="1"/>
    <n v="15"/>
    <x v="12"/>
  </r>
  <r>
    <x v="4"/>
    <s v="Compact Fluorescent"/>
    <m/>
    <s v="Twist"/>
    <n v="1"/>
    <n v="28"/>
    <x v="12"/>
  </r>
  <r>
    <x v="6"/>
    <s v="Incandescent"/>
    <m/>
    <s v="Standard A Lamp"/>
    <n v="2"/>
    <n v="75"/>
    <x v="12"/>
  </r>
  <r>
    <x v="6"/>
    <s v="Compact Fluorescent"/>
    <m/>
    <s v="A shape bulb"/>
    <n v="2"/>
    <n v="15"/>
    <x v="12"/>
  </r>
  <r>
    <x v="0"/>
    <s v="Incandescent"/>
    <m/>
    <s v="Standard A Lamp"/>
    <n v="1"/>
    <n v="60"/>
    <x v="3"/>
  </r>
  <r>
    <x v="0"/>
    <s v="Incandescent"/>
    <m/>
    <s v="Standard A Lamp"/>
    <n v="1"/>
    <n v="60"/>
    <x v="9"/>
  </r>
  <r>
    <x v="0"/>
    <s v="Incandescent"/>
    <m/>
    <s v="Standard A Lamp"/>
    <n v="1"/>
    <n v="60"/>
    <x v="8"/>
  </r>
  <r>
    <x v="0"/>
    <s v="Compact Fluorescent"/>
    <m/>
    <s v="Twist"/>
    <n v="1"/>
    <n v="15"/>
    <x v="8"/>
  </r>
  <r>
    <x v="8"/>
    <s v="Compact Fluorescent"/>
    <m/>
    <s v="Flood"/>
    <n v="1"/>
    <n v="15"/>
    <x v="5"/>
  </r>
  <r>
    <x v="9"/>
    <s v="Incandescent"/>
    <m/>
    <s v="Decorative"/>
    <n v="1"/>
    <n v="60"/>
    <x v="5"/>
  </r>
  <r>
    <x v="3"/>
    <s v="Linear Fluorescent"/>
    <n v="12"/>
    <s v="T-8"/>
    <n v="1"/>
    <n v="16"/>
    <x v="5"/>
  </r>
  <r>
    <x v="8"/>
    <s v="Compact Fluorescent"/>
    <m/>
    <s v="Flood"/>
    <n v="1"/>
    <n v="15"/>
    <x v="1"/>
  </r>
  <r>
    <x v="8"/>
    <s v="Incandescent"/>
    <m/>
    <s v="Reflector"/>
    <n v="1"/>
    <n v="65"/>
    <x v="12"/>
  </r>
  <r>
    <x v="5"/>
    <s v="Compact Fluorescent"/>
    <m/>
    <s v="Twist"/>
    <n v="2"/>
    <n v="15"/>
    <x v="12"/>
  </r>
  <r>
    <x v="0"/>
    <s v="Incandescent"/>
    <m/>
    <s v="Standard A Lamp"/>
    <n v="2"/>
    <n v="40"/>
    <x v="3"/>
  </r>
  <r>
    <x v="0"/>
    <s v="Compact Fluorescent"/>
    <m/>
    <s v="Twist"/>
    <n v="1"/>
    <n v="15"/>
    <x v="3"/>
  </r>
  <r>
    <x v="0"/>
    <s v="Incandescent"/>
    <m/>
    <s v="Standard A Lamp"/>
    <n v="1"/>
    <n v="60"/>
    <x v="3"/>
  </r>
  <r>
    <x v="5"/>
    <s v="Compact Fluorescent"/>
    <m/>
    <s v="Pin base"/>
    <n v="2"/>
    <n v="15"/>
    <x v="3"/>
  </r>
  <r>
    <x v="0"/>
    <s v="Incandescent"/>
    <m/>
    <s v="Standard A Lamp"/>
    <n v="1"/>
    <n v="60"/>
    <x v="0"/>
  </r>
  <r>
    <x v="4"/>
    <s v="Incandescent"/>
    <m/>
    <s v="Standard A Lamp"/>
    <n v="1"/>
    <n v="60"/>
    <x v="0"/>
  </r>
  <r>
    <x v="0"/>
    <s v="Incandescent"/>
    <m/>
    <s v="Standard A Lamp"/>
    <n v="1"/>
    <n v="60"/>
    <x v="0"/>
  </r>
  <r>
    <x v="1"/>
    <s v="Incandescent"/>
    <m/>
    <s v="Globe"/>
    <n v="5"/>
    <n v="60"/>
    <x v="2"/>
  </r>
  <r>
    <x v="8"/>
    <s v="Incandescent"/>
    <m/>
    <s v="Standard A Lamp"/>
    <n v="1"/>
    <n v="40"/>
    <x v="2"/>
  </r>
  <r>
    <x v="0"/>
    <s v="Compact Fluorescent"/>
    <m/>
    <s v="Twist"/>
    <n v="2"/>
    <n v="15"/>
    <x v="10"/>
  </r>
  <r>
    <x v="4"/>
    <s v="Compact Fluorescent"/>
    <m/>
    <s v="Twist"/>
    <n v="1"/>
    <n v="15"/>
    <x v="10"/>
  </r>
  <r>
    <x v="0"/>
    <s v="Compact Fluorescent"/>
    <m/>
    <s v="Twist"/>
    <n v="2"/>
    <n v="15"/>
    <x v="0"/>
  </r>
  <r>
    <x v="4"/>
    <s v="Compact Fluorescent"/>
    <m/>
    <s v="Twist"/>
    <n v="1"/>
    <n v="15"/>
    <x v="0"/>
  </r>
  <r>
    <x v="13"/>
    <s v="Linear Fluorescent"/>
    <n v="24"/>
    <s v="T-5"/>
    <n v="1"/>
    <n v="16"/>
    <x v="0"/>
  </r>
  <r>
    <x v="0"/>
    <s v="Compact Fluorescent"/>
    <m/>
    <s v="Twist"/>
    <n v="2"/>
    <n v="15"/>
    <x v="0"/>
  </r>
  <r>
    <x v="13"/>
    <s v="Incandescent"/>
    <m/>
    <s v="Clear"/>
    <n v="2"/>
    <n v="40"/>
    <x v="0"/>
  </r>
  <r>
    <x v="1"/>
    <s v="Incandescent"/>
    <m/>
    <s v="Clear"/>
    <n v="3"/>
    <n v="40"/>
    <x v="2"/>
  </r>
  <r>
    <x v="5"/>
    <s v="Incandescent"/>
    <m/>
    <s v="Reflector"/>
    <n v="2"/>
    <n v="90"/>
    <x v="2"/>
  </r>
  <r>
    <x v="0"/>
    <s v="Compact Fluorescent"/>
    <m/>
    <s v="Twist"/>
    <n v="2"/>
    <n v="15"/>
    <x v="0"/>
  </r>
  <r>
    <x v="0"/>
    <s v="Compact Fluorescent"/>
    <m/>
    <s v="Twist"/>
    <n v="1"/>
    <n v="15"/>
    <x v="3"/>
  </r>
  <r>
    <x v="0"/>
    <s v="Linear Fluorescent"/>
    <n v="48"/>
    <s v="T-12"/>
    <n v="2"/>
    <n v="20"/>
    <x v="5"/>
  </r>
  <r>
    <x v="13"/>
    <s v="Compact Fluorescent"/>
    <m/>
    <s v="Twist"/>
    <n v="1"/>
    <n v="15"/>
    <x v="5"/>
  </r>
  <r>
    <x v="0"/>
    <s v="Compact Fluorescent"/>
    <m/>
    <s v="Twist"/>
    <n v="2"/>
    <n v="7"/>
    <x v="7"/>
  </r>
  <r>
    <x v="4"/>
    <s v="Compact Fluorescent"/>
    <m/>
    <s v="Twist"/>
    <n v="1"/>
    <n v="15"/>
    <x v="7"/>
  </r>
  <r>
    <x v="1"/>
    <s v="Incandescent"/>
    <m/>
    <s v="Globe"/>
    <n v="4"/>
    <n v="40"/>
    <x v="2"/>
  </r>
  <r>
    <x v="0"/>
    <s v="Compact Fluorescent"/>
    <m/>
    <s v="Twist"/>
    <n v="2"/>
    <n v="15"/>
    <x v="0"/>
  </r>
  <r>
    <x v="9"/>
    <s v="Compact Fluorescent"/>
    <m/>
    <s v="Twist"/>
    <n v="1"/>
    <n v="22"/>
    <x v="1"/>
  </r>
  <r>
    <x v="9"/>
    <s v="Halogen"/>
    <m/>
    <s v="Quartz Tube"/>
    <n v="1"/>
    <n v="100"/>
    <x v="1"/>
  </r>
  <r>
    <x v="0"/>
    <s v="Compact Fluorescent"/>
    <m/>
    <s v="Twist"/>
    <n v="2"/>
    <n v="15"/>
    <x v="7"/>
  </r>
  <r>
    <x v="0"/>
    <s v="Incandescent"/>
    <m/>
    <s v="Reflector"/>
    <n v="1"/>
    <n v="75"/>
    <x v="11"/>
  </r>
  <r>
    <x v="0"/>
    <s v="Linear Fluorescent"/>
    <n v="48"/>
    <s v="T-12"/>
    <n v="1"/>
    <n v="40"/>
    <x v="11"/>
  </r>
  <r>
    <x v="0"/>
    <s v="Incandescent"/>
    <m/>
    <s v="Standard A Lamp"/>
    <n v="2"/>
    <n v="40"/>
    <x v="3"/>
  </r>
  <r>
    <x v="9"/>
    <s v="Compact Fluorescent"/>
    <m/>
    <s v="Twist"/>
    <n v="1"/>
    <n v="15"/>
    <x v="3"/>
  </r>
  <r>
    <x v="8"/>
    <s v="Incandescent"/>
    <m/>
    <s v="Reflector"/>
    <n v="1"/>
    <n v="60"/>
    <x v="5"/>
  </r>
  <r>
    <x v="0"/>
    <s v="Compact Fluorescent"/>
    <m/>
    <s v="Reflector"/>
    <n v="3"/>
    <n v="15"/>
    <x v="5"/>
  </r>
  <r>
    <x v="1"/>
    <s v="Incandescent"/>
    <m/>
    <s v="Globe"/>
    <n v="4"/>
    <n v="40"/>
    <x v="2"/>
  </r>
  <r>
    <x v="0"/>
    <s v="Compact Fluorescent"/>
    <m/>
    <s v="Twist"/>
    <n v="2"/>
    <n v="15"/>
    <x v="10"/>
  </r>
  <r>
    <x v="4"/>
    <s v="Linear Fluorescent"/>
    <n v="16"/>
    <s v="T-5"/>
    <n v="1"/>
    <n v="20"/>
    <x v="10"/>
  </r>
  <r>
    <x v="4"/>
    <s v="Compact Fluorescent"/>
    <m/>
    <s v="Pin base"/>
    <n v="1"/>
    <n v="15"/>
    <x v="12"/>
  </r>
  <r>
    <x v="6"/>
    <s v="Compact Fluorescent"/>
    <m/>
    <s v="Pin base"/>
    <n v="2"/>
    <n v="22"/>
    <x v="12"/>
  </r>
  <r>
    <x v="6"/>
    <s v="Compact Fluorescent"/>
    <m/>
    <s v="Twist"/>
    <n v="1"/>
    <n v="22"/>
    <x v="12"/>
  </r>
  <r>
    <x v="1"/>
    <s v="Compact Fluorescent"/>
    <m/>
    <s v="Twist"/>
    <n v="2"/>
    <n v="28"/>
    <x v="2"/>
  </r>
  <r>
    <x v="0"/>
    <s v="Compact Fluorescent"/>
    <m/>
    <s v="Twist"/>
    <n v="2"/>
    <n v="22"/>
    <x v="0"/>
  </r>
  <r>
    <x v="0"/>
    <s v="Compact Fluorescent"/>
    <m/>
    <s v="Twist"/>
    <n v="2"/>
    <n v="22"/>
    <x v="0"/>
  </r>
  <r>
    <x v="4"/>
    <s v="Compact Fluorescent"/>
    <m/>
    <s v="Twist"/>
    <n v="1"/>
    <n v="22"/>
    <x v="0"/>
  </r>
  <r>
    <x v="0"/>
    <s v="Incandescent"/>
    <m/>
    <s v="Standard A Lamp"/>
    <n v="2"/>
    <n v="40"/>
    <x v="6"/>
  </r>
  <r>
    <x v="0"/>
    <s v="Incandescent"/>
    <m/>
    <s v="Standard A Lamp"/>
    <n v="1"/>
    <n v="60"/>
    <x v="2"/>
  </r>
  <r>
    <x v="0"/>
    <s v="Incandescent"/>
    <m/>
    <s v="Standard A Lamp"/>
    <n v="1"/>
    <n v="60"/>
    <x v="6"/>
  </r>
  <r>
    <x v="0"/>
    <s v="Incandescent"/>
    <m/>
    <s v="Standard A Lamp"/>
    <n v="1"/>
    <n v="60"/>
    <x v="5"/>
  </r>
  <r>
    <x v="8"/>
    <s v="Incandescent"/>
    <m/>
    <s v="Reflector"/>
    <n v="1"/>
    <n v="75"/>
    <x v="5"/>
  </r>
  <r>
    <x v="9"/>
    <s v="Incandescent"/>
    <m/>
    <s v="Mini base"/>
    <n v="5"/>
    <n v="40"/>
    <x v="1"/>
  </r>
  <r>
    <x v="0"/>
    <s v="Linear Fluorescent"/>
    <n v="48"/>
    <s v="T-12"/>
    <n v="2"/>
    <n v="40"/>
    <x v="9"/>
  </r>
  <r>
    <x v="0"/>
    <s v="Incandescent"/>
    <m/>
    <s v="Standard A Lamp"/>
    <n v="1"/>
    <n v="60"/>
    <x v="9"/>
  </r>
  <r>
    <x v="5"/>
    <s v="Incandescent"/>
    <m/>
    <s v="Standard A Lamp"/>
    <n v="5"/>
    <n v="60"/>
    <x v="12"/>
  </r>
  <r>
    <x v="4"/>
    <s v="Incandescent"/>
    <m/>
    <s v="Standard A Lamp"/>
    <n v="1"/>
    <n v="75"/>
    <x v="12"/>
  </r>
  <r>
    <x v="0"/>
    <s v="Incandescent"/>
    <m/>
    <s v="Standard A Lamp"/>
    <n v="1"/>
    <n v="60"/>
    <x v="2"/>
  </r>
  <r>
    <x v="1"/>
    <s v="Incandescent"/>
    <m/>
    <s v="Globe"/>
    <n v="6"/>
    <n v="40"/>
    <x v="2"/>
  </r>
  <r>
    <x v="0"/>
    <s v="Incandescent"/>
    <m/>
    <s v="Mini base"/>
    <n v="2"/>
    <n v="40"/>
    <x v="10"/>
  </r>
  <r>
    <x v="0"/>
    <s v="Incandescent"/>
    <m/>
    <s v="Standard A Lamp"/>
    <n v="1"/>
    <n v="60"/>
    <x v="4"/>
  </r>
  <r>
    <x v="8"/>
    <s v="Incandescent"/>
    <m/>
    <s v="Reflector"/>
    <n v="1"/>
    <n v="65"/>
    <x v="7"/>
  </r>
  <r>
    <x v="4"/>
    <s v="Incandescent"/>
    <m/>
    <s v="Standard A Lamp"/>
    <n v="1"/>
    <n v="65"/>
    <x v="7"/>
  </r>
  <r>
    <x v="0"/>
    <s v="Incandescent"/>
    <m/>
    <s v="Standard A Lamp"/>
    <n v="1"/>
    <n v="60"/>
    <x v="3"/>
  </r>
  <r>
    <x v="0"/>
    <s v="Incandescent"/>
    <m/>
    <s v="Standard A Lamp"/>
    <n v="2"/>
    <n v="60"/>
    <x v="0"/>
  </r>
  <r>
    <x v="1"/>
    <s v="Incandescent"/>
    <m/>
    <s v="Globe"/>
    <n v="3"/>
    <n v="40"/>
    <x v="2"/>
  </r>
  <r>
    <x v="6"/>
    <s v="Incandescent"/>
    <m/>
    <s v="3-Way Incandescent"/>
    <n v="1"/>
    <n v="75"/>
    <x v="7"/>
  </r>
  <r>
    <x v="4"/>
    <s v="Incandescent"/>
    <m/>
    <s v="Standard A Lamp"/>
    <n v="1"/>
    <n v="40"/>
    <x v="7"/>
  </r>
  <r>
    <x v="9"/>
    <s v="Incandescent"/>
    <m/>
    <s v="Mini base"/>
    <n v="12"/>
    <n v="25"/>
    <x v="7"/>
  </r>
  <r>
    <x v="9"/>
    <s v="Incandescent"/>
    <m/>
    <s v="Standard A Lamp"/>
    <n v="1"/>
    <n v="60"/>
    <x v="7"/>
  </r>
  <r>
    <x v="0"/>
    <s v="Incandescent"/>
    <m/>
    <s v="Standard A Lamp"/>
    <n v="3"/>
    <n v="60"/>
    <x v="0"/>
  </r>
  <r>
    <x v="4"/>
    <s v="Incandescent"/>
    <m/>
    <s v="Standard A Lamp"/>
    <n v="1"/>
    <n v="100"/>
    <x v="0"/>
  </r>
  <r>
    <x v="0"/>
    <s v="Incandescent"/>
    <m/>
    <s v="Standard A Lamp"/>
    <n v="3"/>
    <n v="100"/>
    <x v="0"/>
  </r>
  <r>
    <x v="14"/>
    <s v="Halogen"/>
    <m/>
    <s v="Quartz Tube"/>
    <n v="1"/>
    <n v="100"/>
    <x v="0"/>
  </r>
  <r>
    <x v="12"/>
    <s v="Halogen"/>
    <m/>
    <s v="MR"/>
    <n v="6"/>
    <n v="50"/>
    <x v="8"/>
  </r>
  <r>
    <x v="12"/>
    <s v="Halogen"/>
    <m/>
    <s v="MR"/>
    <n v="4"/>
    <n v="50"/>
    <x v="8"/>
  </r>
  <r>
    <x v="4"/>
    <s v="Incandescent"/>
    <m/>
    <s v="Standard A Lamp"/>
    <n v="1"/>
    <n v="40"/>
    <x v="8"/>
  </r>
  <r>
    <x v="6"/>
    <s v="Incandescent"/>
    <m/>
    <s v="3-Way Incandescent"/>
    <n v="1"/>
    <n v="100"/>
    <x v="8"/>
  </r>
  <r>
    <x v="0"/>
    <s v="Linear Fluorescent"/>
    <n v="48"/>
    <s v="T-12"/>
    <n v="2"/>
    <n v="40"/>
    <x v="4"/>
  </r>
  <r>
    <x v="1"/>
    <s v="Incandescent"/>
    <m/>
    <s v="Standard A Lamp"/>
    <n v="4"/>
    <n v="75"/>
    <x v="2"/>
  </r>
  <r>
    <x v="0"/>
    <s v="Incandescent"/>
    <m/>
    <s v="Standard A Lamp"/>
    <n v="1"/>
    <n v="60"/>
    <x v="2"/>
  </r>
  <r>
    <x v="9"/>
    <s v="Incandescent"/>
    <m/>
    <s v="Globe"/>
    <n v="1"/>
    <n v="60"/>
    <x v="9"/>
  </r>
  <r>
    <x v="9"/>
    <s v="Incandescent"/>
    <m/>
    <s v="Mini base"/>
    <n v="9"/>
    <n v="25"/>
    <x v="9"/>
  </r>
  <r>
    <x v="0"/>
    <s v="Linear Fluorescent"/>
    <n v="96"/>
    <s v="T-12"/>
    <n v="2"/>
    <n v="100"/>
    <x v="9"/>
  </r>
  <r>
    <x v="0"/>
    <s v="Linear Fluorescent"/>
    <n v="48"/>
    <s v="T-12"/>
    <n v="2"/>
    <n v="40"/>
    <x v="9"/>
  </r>
  <r>
    <x v="0"/>
    <s v="Linear Fluorescent"/>
    <n v="48"/>
    <s v="T-12"/>
    <n v="2"/>
    <n v="40"/>
    <x v="10"/>
  </r>
  <r>
    <x v="6"/>
    <s v="Incandescent"/>
    <m/>
    <s v="Standard A Lamp"/>
    <n v="2"/>
    <n v="60"/>
    <x v="10"/>
  </r>
  <r>
    <x v="0"/>
    <s v="Linear Fluorescent"/>
    <n v="48"/>
    <s v="T-12"/>
    <n v="2"/>
    <n v="40"/>
    <x v="2"/>
  </r>
  <r>
    <x v="0"/>
    <s v="Linear Fluorescent"/>
    <n v="96"/>
    <s v="T-12"/>
    <n v="2"/>
    <n v="75"/>
    <x v="9"/>
  </r>
  <r>
    <x v="12"/>
    <s v="Halogen"/>
    <m/>
    <s v="MR"/>
    <n v="6"/>
    <n v="50"/>
    <x v="5"/>
  </r>
  <r>
    <x v="12"/>
    <s v="Halogen"/>
    <m/>
    <s v="MR"/>
    <n v="4"/>
    <n v="50"/>
    <x v="5"/>
  </r>
  <r>
    <x v="3"/>
    <s v="Halogen"/>
    <m/>
    <s v="Other"/>
    <n v="1"/>
    <n v="50"/>
    <x v="5"/>
  </r>
  <r>
    <x v="3"/>
    <s v="Halogen"/>
    <m/>
    <s v="PAR"/>
    <n v="1"/>
    <n v="30"/>
    <x v="5"/>
  </r>
  <r>
    <x v="0"/>
    <s v="Linear Fluorescent"/>
    <n v="96"/>
    <s v="T-12"/>
    <n v="2"/>
    <n v="75"/>
    <x v="6"/>
  </r>
  <r>
    <x v="0"/>
    <s v="Incandescent"/>
    <m/>
    <s v="Standard A Lamp"/>
    <n v="2"/>
    <n v="40"/>
    <x v="3"/>
  </r>
  <r>
    <x v="0"/>
    <s v="Incandescent"/>
    <m/>
    <s v="Standard A Lamp"/>
    <n v="1"/>
    <n v="60"/>
    <x v="2"/>
  </r>
  <r>
    <x v="1"/>
    <s v="Compact Fluorescent"/>
    <m/>
    <s v="Twist"/>
    <n v="2"/>
    <n v="22"/>
    <x v="2"/>
  </r>
  <r>
    <x v="0"/>
    <s v="Incandescent"/>
    <m/>
    <s v="Standard A Lamp"/>
    <n v="2"/>
    <n v="65"/>
    <x v="0"/>
  </r>
  <r>
    <x v="0"/>
    <s v="Incandescent"/>
    <m/>
    <s v="Standard A Lamp"/>
    <n v="1"/>
    <n v="60"/>
    <x v="0"/>
  </r>
  <r>
    <x v="4"/>
    <s v="Compact Fluorescent"/>
    <m/>
    <s v="Twist"/>
    <n v="1"/>
    <n v="22"/>
    <x v="0"/>
  </r>
  <r>
    <x v="1"/>
    <s v="Compact Fluorescent"/>
    <m/>
    <s v="Twist"/>
    <n v="1"/>
    <n v="22"/>
    <x v="2"/>
  </r>
  <r>
    <x v="0"/>
    <s v="Compact Fluorescent"/>
    <m/>
    <s v="Twist"/>
    <n v="1"/>
    <n v="22"/>
    <x v="0"/>
  </r>
  <r>
    <x v="4"/>
    <s v="Halogen"/>
    <m/>
    <s v="MR"/>
    <n v="1"/>
    <n v="20"/>
    <x v="0"/>
  </r>
  <r>
    <x v="0"/>
    <s v="Compact Fluorescent"/>
    <m/>
    <s v="Twist"/>
    <n v="1"/>
    <n v="22"/>
    <x v="0"/>
  </r>
  <r>
    <x v="0"/>
    <s v="Compact Fluorescent"/>
    <m/>
    <s v="Twist"/>
    <n v="1"/>
    <n v="22"/>
    <x v="0"/>
  </r>
  <r>
    <x v="0"/>
    <s v="Compact Fluorescent"/>
    <m/>
    <s v="Twist"/>
    <n v="1"/>
    <n v="22"/>
    <x v="12"/>
  </r>
  <r>
    <x v="6"/>
    <s v="Compact Fluorescent"/>
    <m/>
    <s v="Twist"/>
    <n v="1"/>
    <n v="28"/>
    <x v="12"/>
  </r>
  <r>
    <x v="2"/>
    <s v="Halogen"/>
    <m/>
    <s v="MR"/>
    <n v="1"/>
    <n v="30"/>
    <x v="3"/>
  </r>
  <r>
    <x v="0"/>
    <s v="Linear Fluorescent"/>
    <n v="48"/>
    <s v="T-8"/>
    <n v="2"/>
    <n v="32"/>
    <x v="11"/>
  </r>
  <r>
    <x v="7"/>
    <s v="Incandescent"/>
    <m/>
    <s v="Standard A Lamp"/>
    <n v="2"/>
    <n v="60"/>
    <x v="11"/>
  </r>
  <r>
    <x v="2"/>
    <s v="Halogen"/>
    <m/>
    <s v="MR"/>
    <n v="1"/>
    <n v="30"/>
    <x v="3"/>
  </r>
  <r>
    <x v="0"/>
    <s v="Compact Fluorescent"/>
    <m/>
    <s v="Circline (Screw Base)"/>
    <n v="2"/>
    <n v="42"/>
    <x v="5"/>
  </r>
  <r>
    <x v="0"/>
    <s v="Compact Fluorescent"/>
    <m/>
    <s v="Twist"/>
    <n v="1"/>
    <n v="22"/>
    <x v="6"/>
  </r>
  <r>
    <x v="0"/>
    <s v="Compact Fluorescent"/>
    <m/>
    <s v="Twist"/>
    <n v="2"/>
    <n v="15"/>
    <x v="7"/>
  </r>
  <r>
    <x v="9"/>
    <s v="Compact Fluorescent"/>
    <m/>
    <s v="Twist"/>
    <n v="5"/>
    <n v="15"/>
    <x v="7"/>
  </r>
  <r>
    <x v="4"/>
    <s v="Halogen"/>
    <m/>
    <s v="Quartz Tube"/>
    <n v="1"/>
    <n v="30"/>
    <x v="7"/>
  </r>
  <r>
    <x v="0"/>
    <s v="Incandescent"/>
    <m/>
    <s v="Standard A Lamp"/>
    <n v="1"/>
    <n v="60"/>
    <x v="4"/>
  </r>
  <r>
    <x v="0"/>
    <s v="Compact Fluorescent"/>
    <m/>
    <s v="Twist"/>
    <n v="1"/>
    <n v="22"/>
    <x v="2"/>
  </r>
  <r>
    <x v="0"/>
    <s v="Incandescent"/>
    <m/>
    <s v="Standard A Lamp"/>
    <n v="2"/>
    <n v="60"/>
    <x v="0"/>
  </r>
  <r>
    <x v="0"/>
    <s v="Compact Fluorescent"/>
    <m/>
    <s v="Twist"/>
    <n v="1"/>
    <n v="15"/>
    <x v="0"/>
  </r>
  <r>
    <x v="0"/>
    <s v="Compact Fluorescent"/>
    <m/>
    <s v="Twist"/>
    <n v="1"/>
    <n v="22"/>
    <x v="9"/>
  </r>
  <r>
    <x v="0"/>
    <s v="Incandescent"/>
    <m/>
    <s v="Standard A Lamp"/>
    <n v="1"/>
    <n v="60"/>
    <x v="9"/>
  </r>
  <r>
    <x v="5"/>
    <s v="Incandescent"/>
    <m/>
    <s v="Standard A Lamp"/>
    <n v="1"/>
    <n v="60"/>
    <x v="5"/>
  </r>
  <r>
    <x v="5"/>
    <s v="Compact Fluorescent"/>
    <m/>
    <s v="Twist"/>
    <n v="1"/>
    <n v="15"/>
    <x v="7"/>
  </r>
  <r>
    <x v="6"/>
    <s v="Incandescent"/>
    <m/>
    <s v="Standard A Lamp"/>
    <n v="1"/>
    <n v="25"/>
    <x v="7"/>
  </r>
  <r>
    <x v="4"/>
    <s v="Compact Fluorescent"/>
    <m/>
    <s v="Twist"/>
    <n v="1"/>
    <n v="15"/>
    <x v="7"/>
  </r>
  <r>
    <x v="0"/>
    <s v="Incandescent"/>
    <m/>
    <s v="Standard A Lamp"/>
    <n v="1"/>
    <n v="40"/>
    <x v="4"/>
  </r>
  <r>
    <x v="0"/>
    <s v="Compact Fluorescent"/>
    <m/>
    <s v="Twist"/>
    <n v="1"/>
    <n v="22"/>
    <x v="3"/>
  </r>
  <r>
    <x v="1"/>
    <s v="Incandescent"/>
    <m/>
    <s v="Globe"/>
    <n v="5"/>
    <n v="40"/>
    <x v="2"/>
  </r>
  <r>
    <x v="5"/>
    <s v="Incandescent"/>
    <m/>
    <s v="Standard A Lamp"/>
    <n v="1"/>
    <n v="60"/>
    <x v="2"/>
  </r>
  <r>
    <x v="5"/>
    <s v="Incandescent"/>
    <m/>
    <s v="Standard A Lamp"/>
    <n v="1"/>
    <n v="60"/>
    <x v="0"/>
  </r>
  <r>
    <x v="4"/>
    <s v="Compact Fluorescent"/>
    <m/>
    <s v="Twist"/>
    <n v="2"/>
    <n v="15"/>
    <x v="0"/>
  </r>
  <r>
    <x v="0"/>
    <s v="Incandescent"/>
    <m/>
    <s v="Standard A Lamp"/>
    <n v="1"/>
    <n v="60"/>
    <x v="0"/>
  </r>
  <r>
    <x v="4"/>
    <s v="Incandescent"/>
    <m/>
    <s v="Standard A Lamp"/>
    <n v="2"/>
    <n v="60"/>
    <x v="0"/>
  </r>
  <r>
    <x v="5"/>
    <s v="Incandescent"/>
    <m/>
    <s v="Decorative"/>
    <n v="3"/>
    <n v="40"/>
    <x v="11"/>
  </r>
  <r>
    <x v="0"/>
    <s v="Incandescent"/>
    <m/>
    <s v="Globe"/>
    <n v="1"/>
    <n v="60"/>
    <x v="3"/>
  </r>
  <r>
    <x v="0"/>
    <s v="Incandescent"/>
    <m/>
    <s v="Standard A Lamp"/>
    <n v="2"/>
    <n v="60"/>
    <x v="5"/>
  </r>
  <r>
    <x v="0"/>
    <s v="Linear Fluorescent"/>
    <n v="44"/>
    <s v="T-12"/>
    <n v="2"/>
    <n v="32"/>
    <x v="5"/>
  </r>
  <r>
    <x v="0"/>
    <s v="Linear Fluorescent"/>
    <n v="44"/>
    <s v="T-12"/>
    <n v="2"/>
    <n v="32"/>
    <x v="6"/>
  </r>
  <r>
    <x v="4"/>
    <s v="Compact Fluorescent"/>
    <m/>
    <s v="Twist"/>
    <n v="2"/>
    <n v="15"/>
    <x v="7"/>
  </r>
  <r>
    <x v="4"/>
    <s v="Incandescent"/>
    <m/>
    <s v="Standard A Lamp"/>
    <n v="1"/>
    <n v="100"/>
    <x v="7"/>
  </r>
  <r>
    <x v="5"/>
    <s v="Incandescent"/>
    <m/>
    <s v="Decorative"/>
    <n v="3"/>
    <n v="40"/>
    <x v="7"/>
  </r>
  <r>
    <x v="0"/>
    <s v="Incandescent"/>
    <m/>
    <s v="Standard A Lamp"/>
    <n v="2"/>
    <n v="60"/>
    <x v="8"/>
  </r>
  <r>
    <x v="4"/>
    <s v="Incandescent"/>
    <m/>
    <s v="Standard A Lamp"/>
    <n v="1"/>
    <n v="25"/>
    <x v="8"/>
  </r>
  <r>
    <x v="1"/>
    <s v="Incandescent"/>
    <m/>
    <s v="Standard A Lamp"/>
    <n v="3"/>
    <n v="40"/>
    <x v="2"/>
  </r>
  <r>
    <x v="0"/>
    <s v="Incandescent"/>
    <m/>
    <s v="Standard A Lamp"/>
    <n v="1"/>
    <n v="60"/>
    <x v="0"/>
  </r>
  <r>
    <x v="0"/>
    <s v="Incandescent"/>
    <m/>
    <s v="Standard A Lamp"/>
    <n v="1"/>
    <n v="60"/>
    <x v="5"/>
  </r>
  <r>
    <x v="4"/>
    <s v="Incandescent"/>
    <m/>
    <s v="Standard A Lamp"/>
    <n v="2"/>
    <n v="60"/>
    <x v="5"/>
  </r>
  <r>
    <x v="1"/>
    <s v="Incandescent"/>
    <m/>
    <s v="Standard A Lamp"/>
    <n v="3"/>
    <n v="100"/>
    <x v="2"/>
  </r>
  <r>
    <x v="5"/>
    <s v="Incandescent"/>
    <m/>
    <s v="Standard A Lamp"/>
    <n v="1"/>
    <n v="60"/>
    <x v="0"/>
  </r>
  <r>
    <x v="4"/>
    <s v="Incandescent"/>
    <m/>
    <s v="Standard A Lamp"/>
    <n v="1"/>
    <n v="100"/>
    <x v="0"/>
  </r>
  <r>
    <x v="4"/>
    <s v="Incandescent"/>
    <m/>
    <s v="Decorative"/>
    <n v="2"/>
    <n v="40"/>
    <x v="0"/>
  </r>
  <r>
    <x v="5"/>
    <s v="Incandescent"/>
    <m/>
    <s v="Standard A Lamp"/>
    <n v="1"/>
    <n v="100"/>
    <x v="8"/>
  </r>
  <r>
    <x v="4"/>
    <s v="Incandescent"/>
    <m/>
    <s v="Standard A Lamp"/>
    <n v="1"/>
    <n v="100"/>
    <x v="8"/>
  </r>
  <r>
    <x v="5"/>
    <s v="Compact Fluorescent"/>
    <m/>
    <s v="Twist"/>
    <n v="4"/>
    <n v="13"/>
    <x v="1"/>
  </r>
  <r>
    <x v="0"/>
    <s v="Incandescent"/>
    <m/>
    <s v="Standard A Lamp"/>
    <n v="1"/>
    <n v="60"/>
    <x v="3"/>
  </r>
  <r>
    <x v="0"/>
    <s v="Linear Fluorescent"/>
    <n v="48"/>
    <s v="T-12"/>
    <n v="2"/>
    <n v="40"/>
    <x v="11"/>
  </r>
  <r>
    <x v="0"/>
    <s v="Incandescent"/>
    <m/>
    <s v="Standard A Lamp"/>
    <n v="1"/>
    <n v="60"/>
    <x v="3"/>
  </r>
  <r>
    <x v="8"/>
    <s v="Incandescent"/>
    <m/>
    <s v="Reflector"/>
    <n v="1"/>
    <n v="60"/>
    <x v="5"/>
  </r>
  <r>
    <x v="0"/>
    <s v="Compact Fluorescent"/>
    <m/>
    <s v="Twist"/>
    <n v="2"/>
    <n v="26"/>
    <x v="6"/>
  </r>
  <r>
    <x v="5"/>
    <s v="Incandescent"/>
    <m/>
    <s v="Standard A Lamp"/>
    <n v="4"/>
    <n v="100"/>
    <x v="7"/>
  </r>
  <r>
    <x v="6"/>
    <s v="Incandescent"/>
    <m/>
    <s v="Standard A Lamp"/>
    <n v="1"/>
    <n v="85"/>
    <x v="7"/>
  </r>
  <r>
    <x v="1"/>
    <s v="Incandescent"/>
    <m/>
    <s v="Standard A Lamp"/>
    <n v="5"/>
    <n v="60"/>
    <x v="2"/>
  </r>
  <r>
    <x v="0"/>
    <s v="Incandescent"/>
    <m/>
    <s v="Standard A Lamp"/>
    <n v="1"/>
    <n v="60"/>
    <x v="2"/>
  </r>
  <r>
    <x v="5"/>
    <s v="Compact Fluorescent"/>
    <m/>
    <s v="Decorative"/>
    <n v="4"/>
    <n v="7"/>
    <x v="10"/>
  </r>
  <r>
    <x v="6"/>
    <s v="Incandescent"/>
    <m/>
    <s v="3-Way Incandescent"/>
    <n v="1"/>
    <n v="100"/>
    <x v="10"/>
  </r>
  <r>
    <x v="6"/>
    <s v="Incandescent"/>
    <m/>
    <s v="Standard A Lamp"/>
    <n v="1"/>
    <n v="70"/>
    <x v="10"/>
  </r>
  <r>
    <x v="0"/>
    <s v="Incandescent"/>
    <m/>
    <s v="Standard A Lamp"/>
    <n v="2"/>
    <n v="60"/>
    <x v="4"/>
  </r>
  <r>
    <x v="1"/>
    <s v="Incandescent"/>
    <m/>
    <s v="Globe"/>
    <n v="6"/>
    <n v="60"/>
    <x v="2"/>
  </r>
  <r>
    <x v="0"/>
    <s v="Incandescent"/>
    <m/>
    <s v="Mini base"/>
    <n v="2"/>
    <n v="60"/>
    <x v="0"/>
  </r>
  <r>
    <x v="1"/>
    <s v="Incandescent"/>
    <m/>
    <s v="Standard A Lamp"/>
    <n v="1"/>
    <n v="25"/>
    <x v="0"/>
  </r>
  <r>
    <x v="13"/>
    <s v="Linear Fluorescent"/>
    <n v="16"/>
    <s v="T-8"/>
    <n v="1"/>
    <n v="32"/>
    <x v="0"/>
  </r>
  <r>
    <x v="5"/>
    <s v="Incandescent"/>
    <m/>
    <s v="Mini base"/>
    <n v="2"/>
    <n v="60"/>
    <x v="0"/>
  </r>
  <r>
    <x v="13"/>
    <s v="Incandescent"/>
    <n v="16"/>
    <s v="Other"/>
    <n v="1"/>
    <n v="32"/>
    <x v="0"/>
  </r>
  <r>
    <x v="4"/>
    <s v="Incandescent"/>
    <m/>
    <s v="Standard A Lamp"/>
    <n v="1"/>
    <n v="40"/>
    <x v="0"/>
  </r>
  <r>
    <x v="5"/>
    <s v="Incandescent"/>
    <m/>
    <s v="Mini base"/>
    <n v="2"/>
    <n v="60"/>
    <x v="12"/>
  </r>
  <r>
    <x v="12"/>
    <s v="Incandescent"/>
    <m/>
    <s v="Decorative"/>
    <n v="1"/>
    <n v="40"/>
    <x v="12"/>
  </r>
  <r>
    <x v="4"/>
    <s v="Incandescent"/>
    <m/>
    <s v="Standard A Lamp"/>
    <n v="1"/>
    <n v="25"/>
    <x v="12"/>
  </r>
  <r>
    <x v="0"/>
    <s v="Incandescent"/>
    <m/>
    <s v="Standard A Lamp"/>
    <n v="1"/>
    <n v="150"/>
    <x v="11"/>
  </r>
  <r>
    <x v="7"/>
    <s v="Incandescent"/>
    <m/>
    <s v="Standard A Lamp"/>
    <n v="1"/>
    <n v="40"/>
    <x v="11"/>
  </r>
  <r>
    <x v="0"/>
    <s v="Linear Fluorescent"/>
    <n v="48"/>
    <s v="T-12"/>
    <n v="2"/>
    <n v="32"/>
    <x v="5"/>
  </r>
  <r>
    <x v="13"/>
    <s v="Incandescent"/>
    <m/>
    <s v="Standard A Lamp"/>
    <n v="1"/>
    <n v="25"/>
    <x v="5"/>
  </r>
  <r>
    <x v="0"/>
    <s v="Incandescent"/>
    <m/>
    <s v="Standard A Lamp"/>
    <n v="1"/>
    <n v="40"/>
    <x v="5"/>
  </r>
  <r>
    <x v="0"/>
    <s v="Incandescent"/>
    <m/>
    <s v="Standard A Lamp"/>
    <n v="1"/>
    <n v="40"/>
    <x v="5"/>
  </r>
  <r>
    <x v="0"/>
    <s v="Compact Fluorescent"/>
    <m/>
    <s v="Twist"/>
    <n v="1"/>
    <n v="15"/>
    <x v="6"/>
  </r>
  <r>
    <x v="5"/>
    <s v="Incandescent"/>
    <m/>
    <s v="Decorative"/>
    <n v="3"/>
    <n v="60"/>
    <x v="7"/>
  </r>
  <r>
    <x v="0"/>
    <s v="Incandescent"/>
    <m/>
    <s v="Globe"/>
    <n v="3"/>
    <n v="60"/>
    <x v="7"/>
  </r>
  <r>
    <x v="14"/>
    <s v="Incandescent"/>
    <m/>
    <s v="3-Way Incandescent"/>
    <n v="1"/>
    <n v="75"/>
    <x v="7"/>
  </r>
  <r>
    <x v="13"/>
    <s v="Incandescent"/>
    <m/>
    <s v="Reflector"/>
    <n v="3"/>
    <n v="25"/>
    <x v="7"/>
  </r>
  <r>
    <x v="1"/>
    <s v="Incandescent"/>
    <m/>
    <s v="Globe"/>
    <n v="8"/>
    <n v="60"/>
    <x v="2"/>
  </r>
  <r>
    <x v="5"/>
    <s v="Incandescent"/>
    <m/>
    <s v="Standard A Lamp"/>
    <n v="2"/>
    <n v="40"/>
    <x v="10"/>
  </r>
  <r>
    <x v="4"/>
    <s v="Halogen"/>
    <m/>
    <s v="Quartz Tube"/>
    <n v="1"/>
    <n v="100"/>
    <x v="10"/>
  </r>
  <r>
    <x v="0"/>
    <s v="Incandescent"/>
    <m/>
    <s v="Standard A Lamp"/>
    <n v="5"/>
    <n v="60"/>
    <x v="1"/>
  </r>
  <r>
    <x v="1"/>
    <s v="Compact Fluorescent"/>
    <m/>
    <s v="Straight Tube"/>
    <n v="3"/>
    <n v="20"/>
    <x v="2"/>
  </r>
  <r>
    <x v="1"/>
    <s v="Compact Fluorescent"/>
    <m/>
    <s v="Twist"/>
    <n v="2"/>
    <n v="25"/>
    <x v="2"/>
  </r>
  <r>
    <x v="0"/>
    <s v="Incandescent"/>
    <m/>
    <s v="Standard A Lamp"/>
    <n v="1"/>
    <n v="75"/>
    <x v="0"/>
  </r>
  <r>
    <x v="4"/>
    <s v="Incandescent"/>
    <m/>
    <s v="Mini base"/>
    <n v="2"/>
    <n v="60"/>
    <x v="0"/>
  </r>
  <r>
    <x v="0"/>
    <s v="Incandescent"/>
    <m/>
    <s v="Standard A Lamp"/>
    <n v="1"/>
    <n v="100"/>
    <x v="0"/>
  </r>
  <r>
    <x v="0"/>
    <s v="Incandescent"/>
    <m/>
    <s v="Standard A Lamp"/>
    <n v="1"/>
    <n v="100"/>
    <x v="9"/>
  </r>
  <r>
    <x v="5"/>
    <s v="Compact Fluorescent"/>
    <m/>
    <s v="Twist"/>
    <n v="4"/>
    <n v="15"/>
    <x v="5"/>
  </r>
  <r>
    <x v="0"/>
    <s v="Linear Fluorescent"/>
    <n v="24"/>
    <s v="T-12"/>
    <n v="2"/>
    <n v="20"/>
    <x v="5"/>
  </r>
  <r>
    <x v="0"/>
    <s v="Compact Fluorescent"/>
    <m/>
    <s v="Twist"/>
    <n v="1"/>
    <n v="25"/>
    <x v="6"/>
  </r>
  <r>
    <x v="5"/>
    <s v="Compact Fluorescent"/>
    <m/>
    <s v="Straight Tube"/>
    <n v="3"/>
    <n v="20"/>
    <x v="7"/>
  </r>
  <r>
    <x v="6"/>
    <s v="Compact Fluorescent"/>
    <m/>
    <s v="Straight Tube"/>
    <n v="2"/>
    <n v="20"/>
    <x v="7"/>
  </r>
  <r>
    <x v="5"/>
    <s v="Compact Fluorescent"/>
    <m/>
    <s v="Twist"/>
    <n v="3"/>
    <n v="14"/>
    <x v="10"/>
  </r>
  <r>
    <x v="0"/>
    <s v="Incandescent"/>
    <m/>
    <s v="Standard A Lamp"/>
    <n v="2"/>
    <n v="100"/>
    <x v="4"/>
  </r>
  <r>
    <x v="0"/>
    <s v="Incandescent"/>
    <m/>
    <s v="Standard A Lamp"/>
    <n v="1"/>
    <n v="100"/>
    <x v="9"/>
  </r>
  <r>
    <x v="0"/>
    <s v="Incandescent"/>
    <m/>
    <s v="Decorative"/>
    <n v="1"/>
    <n v="40"/>
    <x v="9"/>
  </r>
  <r>
    <x v="0"/>
    <s v="Compact Fluorescent"/>
    <m/>
    <s v="Twist"/>
    <n v="1"/>
    <n v="14"/>
    <x v="3"/>
  </r>
  <r>
    <x v="9"/>
    <s v="Incandescent"/>
    <m/>
    <s v="Mini base"/>
    <n v="5"/>
    <n v="60"/>
    <x v="3"/>
  </r>
  <r>
    <x v="0"/>
    <s v="Incandescent"/>
    <m/>
    <s v="Standard A Lamp"/>
    <n v="2"/>
    <n v="60"/>
    <x v="7"/>
  </r>
  <r>
    <x v="1"/>
    <s v="Incandescent"/>
    <m/>
    <s v="Globe"/>
    <n v="3"/>
    <n v="40"/>
    <x v="2"/>
  </r>
  <r>
    <x v="0"/>
    <s v="Compact Fluorescent"/>
    <m/>
    <s v="Twist"/>
    <n v="1"/>
    <n v="22"/>
    <x v="2"/>
  </r>
  <r>
    <x v="0"/>
    <s v="Incandescent"/>
    <m/>
    <s v="Standard A Lamp"/>
    <n v="1"/>
    <n v="60"/>
    <x v="0"/>
  </r>
  <r>
    <x v="5"/>
    <s v="Incandescent"/>
    <m/>
    <s v="Standard A Lamp"/>
    <n v="2"/>
    <n v="60"/>
    <x v="0"/>
  </r>
  <r>
    <x v="5"/>
    <s v="Incandescent"/>
    <m/>
    <s v="Standard A Lamp"/>
    <n v="1"/>
    <n v="60"/>
    <x v="0"/>
  </r>
  <r>
    <x v="5"/>
    <s v="Incandescent"/>
    <m/>
    <s v="Standard A Lamp"/>
    <n v="1"/>
    <n v="60"/>
    <x v="1"/>
  </r>
  <r>
    <x v="0"/>
    <s v="Incandescent"/>
    <m/>
    <s v="Standard A Lamp"/>
    <n v="1"/>
    <n v="60"/>
    <x v="3"/>
  </r>
  <r>
    <x v="0"/>
    <s v="Linear Fluorescent"/>
    <n v="60"/>
    <s v="T-12"/>
    <n v="4"/>
    <n v="40"/>
    <x v="5"/>
  </r>
  <r>
    <x v="0"/>
    <s v="Compact Fluorescent"/>
    <m/>
    <s v="Twist"/>
    <n v="2"/>
    <n v="22"/>
    <x v="6"/>
  </r>
  <r>
    <x v="4"/>
    <s v="Incandescent"/>
    <m/>
    <s v="Standard A Lamp"/>
    <n v="1"/>
    <n v="60"/>
    <x v="7"/>
  </r>
  <r>
    <x v="4"/>
    <s v="Compact Fluorescent"/>
    <m/>
    <s v="Twist"/>
    <n v="1"/>
    <n v="22"/>
    <x v="7"/>
  </r>
  <r>
    <x v="6"/>
    <s v="Incandescent"/>
    <m/>
    <s v="Standard A Lamp"/>
    <n v="1"/>
    <n v="60"/>
    <x v="7"/>
  </r>
  <r>
    <x v="4"/>
    <s v="Incandescent"/>
    <m/>
    <s v="Standard A Lamp"/>
    <n v="1"/>
    <n v="40"/>
    <x v="7"/>
  </r>
  <r>
    <x v="0"/>
    <s v="Incandescent"/>
    <m/>
    <s v="Standard A Lamp"/>
    <n v="2"/>
    <n v="60"/>
    <x v="2"/>
  </r>
  <r>
    <x v="0"/>
    <s v="Incandescent"/>
    <m/>
    <s v="Standard A Lamp"/>
    <n v="1"/>
    <n v="60"/>
    <x v="2"/>
  </r>
  <r>
    <x v="0"/>
    <s v="Incandescent"/>
    <m/>
    <s v="Standard A Lamp"/>
    <n v="1"/>
    <n v="60"/>
    <x v="0"/>
  </r>
  <r>
    <x v="5"/>
    <s v="Incandescent"/>
    <m/>
    <s v="Standard A Lamp"/>
    <n v="4"/>
    <n v="60"/>
    <x v="0"/>
  </r>
  <r>
    <x v="4"/>
    <s v="Incandescent"/>
    <m/>
    <s v="Standard A Lamp"/>
    <n v="1"/>
    <n v="60"/>
    <x v="0"/>
  </r>
  <r>
    <x v="0"/>
    <s v="Incandescent"/>
    <m/>
    <s v="Standard A Lamp"/>
    <n v="1"/>
    <n v="60"/>
    <x v="9"/>
  </r>
  <r>
    <x v="0"/>
    <s v="Compact Fluorescent"/>
    <m/>
    <s v="Twist"/>
    <n v="1"/>
    <n v="22"/>
    <x v="9"/>
  </r>
  <r>
    <x v="1"/>
    <s v="Compact Fluorescent"/>
    <m/>
    <s v="Twist"/>
    <n v="2"/>
    <n v="15"/>
    <x v="2"/>
  </r>
  <r>
    <x v="8"/>
    <s v="Incandescent"/>
    <m/>
    <s v="Reflector"/>
    <n v="1"/>
    <n v="60"/>
    <x v="0"/>
  </r>
  <r>
    <x v="9"/>
    <s v="Incandescent"/>
    <m/>
    <s v="Mini base"/>
    <n v="6"/>
    <n v="5"/>
    <x v="1"/>
  </r>
  <r>
    <x v="8"/>
    <s v="Incandescent"/>
    <m/>
    <s v="Standard A Lamp"/>
    <n v="1"/>
    <n v="60"/>
    <x v="1"/>
  </r>
  <r>
    <x v="8"/>
    <s v="Incandescent"/>
    <m/>
    <s v="Reflector"/>
    <n v="1"/>
    <n v="60"/>
    <x v="3"/>
  </r>
  <r>
    <x v="0"/>
    <s v="Incandescent"/>
    <m/>
    <s v="Standard A Lamp"/>
    <n v="2"/>
    <n v="60"/>
    <x v="9"/>
  </r>
  <r>
    <x v="8"/>
    <s v="Incandescent"/>
    <m/>
    <s v="Reflector"/>
    <n v="1"/>
    <n v="65"/>
    <x v="5"/>
  </r>
  <r>
    <x v="8"/>
    <s v="Compact Fluorescent"/>
    <m/>
    <s v="Twist"/>
    <n v="1"/>
    <n v="15"/>
    <x v="6"/>
  </r>
  <r>
    <x v="1"/>
    <s v="Incandescent"/>
    <m/>
    <s v="Mini base"/>
    <n v="1"/>
    <n v="25"/>
    <x v="7"/>
  </r>
  <r>
    <x v="6"/>
    <s v="Compact Fluorescent"/>
    <m/>
    <s v="Twist"/>
    <n v="3"/>
    <n v="15"/>
    <x v="7"/>
  </r>
  <r>
    <x v="1"/>
    <s v="Compact Fluorescent"/>
    <m/>
    <s v="Twist"/>
    <n v="3"/>
    <n v="15"/>
    <x v="2"/>
  </r>
  <r>
    <x v="4"/>
    <s v="Compact Fluorescent"/>
    <m/>
    <s v="Twist"/>
    <n v="1"/>
    <n v="15"/>
    <x v="10"/>
  </r>
  <r>
    <x v="0"/>
    <s v="Incandescent"/>
    <m/>
    <s v="Standard A Lamp"/>
    <n v="2"/>
    <n v="60"/>
    <x v="4"/>
  </r>
  <r>
    <x v="0"/>
    <s v="Compact Fluorescent"/>
    <m/>
    <s v="Twist"/>
    <n v="2"/>
    <n v="15"/>
    <x v="5"/>
  </r>
  <r>
    <x v="0"/>
    <s v="Incandescent"/>
    <m/>
    <s v="Standard A Lamp"/>
    <n v="1"/>
    <n v="60"/>
    <x v="9"/>
  </r>
  <r>
    <x v="1"/>
    <s v="Incandescent"/>
    <m/>
    <s v="Standard A Lamp"/>
    <n v="2"/>
    <n v="60"/>
    <x v="2"/>
  </r>
  <r>
    <x v="0"/>
    <s v="Incandescent"/>
    <m/>
    <s v="Standard A Lamp"/>
    <n v="2"/>
    <n v="60"/>
    <x v="2"/>
  </r>
  <r>
    <x v="1"/>
    <s v="Incandescent"/>
    <m/>
    <s v="Globe"/>
    <n v="4"/>
    <n v="60"/>
    <x v="2"/>
  </r>
  <r>
    <x v="1"/>
    <s v="Incandescent"/>
    <m/>
    <s v="Globe"/>
    <n v="4"/>
    <n v="60"/>
    <x v="2"/>
  </r>
  <r>
    <x v="0"/>
    <s v="Incandescent"/>
    <m/>
    <s v="Standard A Lamp"/>
    <n v="2"/>
    <n v="60"/>
    <x v="0"/>
  </r>
  <r>
    <x v="4"/>
    <s v="Incandescent"/>
    <m/>
    <s v="Standard A Lamp"/>
    <n v="1"/>
    <n v="60"/>
    <x v="0"/>
  </r>
  <r>
    <x v="0"/>
    <s v="Incandescent"/>
    <m/>
    <s v="Standard A Lamp"/>
    <n v="2"/>
    <n v="60"/>
    <x v="0"/>
  </r>
  <r>
    <x v="0"/>
    <s v="Incandescent"/>
    <m/>
    <s v="Standard A Lamp"/>
    <n v="3"/>
    <n v="60"/>
    <x v="0"/>
  </r>
  <r>
    <x v="4"/>
    <s v="Incandescent"/>
    <m/>
    <s v="Standard A Lamp"/>
    <n v="1"/>
    <n v="60"/>
    <x v="0"/>
  </r>
  <r>
    <x v="0"/>
    <s v="Incandescent"/>
    <m/>
    <s v="Standard A Lamp"/>
    <n v="2"/>
    <n v="60"/>
    <x v="0"/>
  </r>
  <r>
    <x v="6"/>
    <s v="Compact Fluorescent"/>
    <m/>
    <s v="Straight Tube"/>
    <n v="1"/>
    <n v="15"/>
    <x v="0"/>
  </r>
  <r>
    <x v="9"/>
    <s v="Incandescent"/>
    <m/>
    <s v="Clear"/>
    <n v="5"/>
    <n v="60"/>
    <x v="1"/>
  </r>
  <r>
    <x v="0"/>
    <s v="Linear Fluorescent"/>
    <n v="48"/>
    <s v="T-8"/>
    <n v="2"/>
    <n v="40"/>
    <x v="1"/>
  </r>
  <r>
    <x v="9"/>
    <s v="Incandescent"/>
    <m/>
    <s v="Decorative"/>
    <n v="2"/>
    <n v="40"/>
    <x v="3"/>
  </r>
  <r>
    <x v="5"/>
    <s v="Incandescent"/>
    <m/>
    <s v="Standard A Lamp"/>
    <n v="4"/>
    <n v="60"/>
    <x v="12"/>
  </r>
  <r>
    <x v="0"/>
    <s v="Incandescent"/>
    <m/>
    <s v="Standard A Lamp"/>
    <n v="1"/>
    <n v="100"/>
    <x v="11"/>
  </r>
  <r>
    <x v="0"/>
    <s v="Linear Fluorescent"/>
    <n v="48"/>
    <s v="T-12"/>
    <n v="1"/>
    <n v="40"/>
    <x v="11"/>
  </r>
  <r>
    <x v="0"/>
    <s v="Incandescent"/>
    <m/>
    <s v="Standard A Lamp"/>
    <n v="2"/>
    <n v="60"/>
    <x v="3"/>
  </r>
  <r>
    <x v="0"/>
    <s v="Incandescent"/>
    <m/>
    <s v="Reflector"/>
    <n v="4"/>
    <n v="65"/>
    <x v="8"/>
  </r>
  <r>
    <x v="6"/>
    <s v="Incandescent"/>
    <m/>
    <s v="Standard A Lamp"/>
    <n v="1"/>
    <n v="60"/>
    <x v="8"/>
  </r>
  <r>
    <x v="1"/>
    <s v="Incandescent"/>
    <m/>
    <s v="Reflector"/>
    <n v="1"/>
    <n v="60"/>
    <x v="9"/>
  </r>
  <r>
    <x v="0"/>
    <s v="Linear Fluorescent"/>
    <n v="96"/>
    <s v="T-12"/>
    <n v="4"/>
    <n v="60"/>
    <x v="9"/>
  </r>
  <r>
    <x v="0"/>
    <s v="Linear Fluorescent"/>
    <n v="48"/>
    <s v="T-12"/>
    <n v="4"/>
    <n v="40"/>
    <x v="9"/>
  </r>
  <r>
    <x v="0"/>
    <s v="Linear Fluorescent"/>
    <n v="36"/>
    <s v="T-12"/>
    <n v="2"/>
    <n v="40"/>
    <x v="9"/>
  </r>
  <r>
    <x v="1"/>
    <s v="Compact Fluorescent"/>
    <m/>
    <s v="Globe"/>
    <n v="6"/>
    <n v="22"/>
    <x v="2"/>
  </r>
  <r>
    <x v="1"/>
    <s v="Compact Fluorescent"/>
    <m/>
    <s v="Globe"/>
    <n v="6"/>
    <n v="22"/>
    <x v="2"/>
  </r>
  <r>
    <x v="1"/>
    <s v="Incandescent"/>
    <m/>
    <s v="Standard A Lamp"/>
    <n v="2"/>
    <n v="60"/>
    <x v="2"/>
  </r>
  <r>
    <x v="0"/>
    <s v="Incandescent"/>
    <m/>
    <s v="Standard A Lamp"/>
    <n v="2"/>
    <n v="60"/>
    <x v="0"/>
  </r>
  <r>
    <x v="4"/>
    <s v="Incandescent"/>
    <m/>
    <s v="Standard A Lamp"/>
    <n v="1"/>
    <n v="25"/>
    <x v="0"/>
  </r>
  <r>
    <x v="0"/>
    <s v="Incandescent"/>
    <m/>
    <s v="Standard A Lamp"/>
    <n v="2"/>
    <n v="60"/>
    <x v="0"/>
  </r>
  <r>
    <x v="4"/>
    <s v="Incandescent"/>
    <m/>
    <s v="Standard A Lamp"/>
    <n v="1"/>
    <n v="25"/>
    <x v="0"/>
  </r>
  <r>
    <x v="0"/>
    <s v="Linear Fluorescent"/>
    <n v="48"/>
    <s v="T-12"/>
    <n v="2"/>
    <n v="40"/>
    <x v="12"/>
  </r>
  <r>
    <x v="8"/>
    <s v="Halogen"/>
    <m/>
    <s v="MR"/>
    <n v="1"/>
    <n v="50"/>
    <x v="8"/>
  </r>
  <r>
    <x v="4"/>
    <s v="Compact Fluorescent"/>
    <m/>
    <s v="Twist"/>
    <n v="2"/>
    <n v="15"/>
    <x v="8"/>
  </r>
  <r>
    <x v="6"/>
    <s v="Incandescent"/>
    <m/>
    <s v="Standard A Lamp"/>
    <n v="1"/>
    <n v="75"/>
    <x v="8"/>
  </r>
  <r>
    <x v="0"/>
    <s v="Incandescent"/>
    <m/>
    <s v="Standard A Lamp"/>
    <n v="1"/>
    <n v="65"/>
    <x v="4"/>
  </r>
  <r>
    <x v="0"/>
    <s v="Linear Fluorescent"/>
    <n v="48"/>
    <s v="T-12"/>
    <n v="2"/>
    <n v="40"/>
    <x v="4"/>
  </r>
  <r>
    <x v="0"/>
    <s v="Linear Fluorescent"/>
    <n v="36"/>
    <s v="T-12"/>
    <n v="2"/>
    <n v="40"/>
    <x v="1"/>
  </r>
  <r>
    <x v="0"/>
    <s v="Incandescent"/>
    <m/>
    <s v="Mini base"/>
    <n v="3"/>
    <n v="40"/>
    <x v="1"/>
  </r>
  <r>
    <x v="8"/>
    <s v="Incandescent"/>
    <m/>
    <s v="Reflector"/>
    <n v="1"/>
    <n v="75"/>
    <x v="1"/>
  </r>
  <r>
    <x v="6"/>
    <s v="Halogen"/>
    <m/>
    <s v="Quartz Tube"/>
    <n v="3"/>
    <n v="30"/>
    <x v="1"/>
  </r>
  <r>
    <x v="0"/>
    <s v="Incandescent"/>
    <m/>
    <s v="Standard A Lamp"/>
    <n v="1"/>
    <n v="60"/>
    <x v="3"/>
  </r>
  <r>
    <x v="0"/>
    <s v="Incandescent"/>
    <m/>
    <s v="Standard A Lamp"/>
    <n v="1"/>
    <n v="65"/>
    <x v="7"/>
  </r>
  <r>
    <x v="4"/>
    <s v="Incandescent"/>
    <m/>
    <s v="Standard A Lamp"/>
    <n v="1"/>
    <n v="100"/>
    <x v="7"/>
  </r>
  <r>
    <x v="6"/>
    <s v="Incandescent"/>
    <m/>
    <s v="Mini base"/>
    <n v="6"/>
    <n v="25"/>
    <x v="7"/>
  </r>
  <r>
    <x v="5"/>
    <s v="Incandescent"/>
    <m/>
    <s v="Clear"/>
    <n v="3"/>
    <n v="60"/>
    <x v="10"/>
  </r>
  <r>
    <x v="4"/>
    <s v="Incandescent"/>
    <m/>
    <s v="Standard A Lamp"/>
    <n v="1"/>
    <n v="60"/>
    <x v="10"/>
  </r>
  <r>
    <x v="0"/>
    <s v="Incandescent"/>
    <m/>
    <s v="Standard A Lamp"/>
    <n v="1"/>
    <n v="60"/>
    <x v="4"/>
  </r>
  <r>
    <x v="0"/>
    <s v="Linear Fluorescent"/>
    <n v="48"/>
    <s v="T-8"/>
    <n v="2"/>
    <n v="40"/>
    <x v="3"/>
  </r>
  <r>
    <x v="0"/>
    <s v="Incandescent"/>
    <m/>
    <s v="Standard A Lamp"/>
    <n v="1"/>
    <n v="60"/>
    <x v="4"/>
  </r>
  <r>
    <x v="0"/>
    <s v="Linear Fluorescent"/>
    <n v="48"/>
    <s v="T-8"/>
    <n v="2"/>
    <n v="32"/>
    <x v="11"/>
  </r>
  <r>
    <x v="0"/>
    <s v="Linear Fluorescent"/>
    <n v="48"/>
    <s v="T-8"/>
    <n v="2"/>
    <n v="32"/>
    <x v="9"/>
  </r>
  <r>
    <x v="0"/>
    <s v="Incandescent"/>
    <m/>
    <s v="Standard A Lamp"/>
    <n v="1"/>
    <n v="100"/>
    <x v="9"/>
  </r>
  <r>
    <x v="0"/>
    <s v="Linear Fluorescent"/>
    <n v="48"/>
    <s v="T-8"/>
    <n v="2"/>
    <n v="32"/>
    <x v="9"/>
  </r>
  <r>
    <x v="0"/>
    <s v="Incandescent"/>
    <m/>
    <s v="Standard A Lamp"/>
    <n v="1"/>
    <n v="60"/>
    <x v="9"/>
  </r>
  <r>
    <x v="5"/>
    <s v="Incandescent"/>
    <m/>
    <s v="Decorative"/>
    <n v="3"/>
    <n v="60"/>
    <x v="0"/>
  </r>
  <r>
    <x v="8"/>
    <s v="Compact Fluorescent"/>
    <m/>
    <s v="Twist"/>
    <n v="1"/>
    <n v="15"/>
    <x v="3"/>
  </r>
  <r>
    <x v="1"/>
    <s v="Incandescent"/>
    <m/>
    <s v="Standard A Lamp"/>
    <n v="2"/>
    <n v="100"/>
    <x v="2"/>
  </r>
  <r>
    <x v="0"/>
    <s v="Incandescent"/>
    <m/>
    <s v="Standard A Lamp"/>
    <n v="1"/>
    <n v="60"/>
    <x v="2"/>
  </r>
  <r>
    <x v="0"/>
    <s v="Incandescent"/>
    <m/>
    <s v="Standard A Lamp"/>
    <n v="1"/>
    <n v="60"/>
    <x v="0"/>
  </r>
  <r>
    <x v="8"/>
    <s v="Incandescent"/>
    <m/>
    <s v="Reflector"/>
    <n v="1"/>
    <n v="65"/>
    <x v="0"/>
  </r>
  <r>
    <x v="9"/>
    <s v="Incandescent"/>
    <m/>
    <s v="Standard A Lamp"/>
    <n v="5"/>
    <n v="100"/>
    <x v="7"/>
  </r>
  <r>
    <x v="9"/>
    <s v="Compact Fluorescent"/>
    <m/>
    <s v="Twist"/>
    <n v="2"/>
    <n v="15"/>
    <x v="7"/>
  </r>
  <r>
    <x v="8"/>
    <s v="Incandescent"/>
    <m/>
    <s v="Reflector"/>
    <n v="1"/>
    <n v="65"/>
    <x v="7"/>
  </r>
  <r>
    <x v="4"/>
    <s v="Incandescent"/>
    <m/>
    <s v="3-Way Incandescent"/>
    <n v="1"/>
    <n v="100"/>
    <x v="7"/>
  </r>
  <r>
    <x v="4"/>
    <s v="Compact Fluorescent"/>
    <m/>
    <s v="Twist"/>
    <n v="1"/>
    <n v="15"/>
    <x v="7"/>
  </r>
  <r>
    <x v="0"/>
    <s v="Incandescent"/>
    <m/>
    <s v="Standard A Lamp"/>
    <n v="2"/>
    <n v="60"/>
    <x v="6"/>
  </r>
  <r>
    <x v="5"/>
    <s v="Incandescent"/>
    <m/>
    <s v="Standard A Lamp"/>
    <n v="1"/>
    <n v="60"/>
    <x v="10"/>
  </r>
  <r>
    <x v="0"/>
    <s v="Incandescent"/>
    <m/>
    <s v="Standard A Lamp"/>
    <n v="1"/>
    <n v="60"/>
    <x v="2"/>
  </r>
  <r>
    <x v="1"/>
    <s v="Incandescent"/>
    <m/>
    <s v="Standard A Lamp"/>
    <n v="3"/>
    <n v="60"/>
    <x v="2"/>
  </r>
  <r>
    <x v="0"/>
    <s v="Compact Fluorescent"/>
    <m/>
    <s v="Twist"/>
    <n v="5"/>
    <n v="15"/>
    <x v="2"/>
  </r>
  <r>
    <x v="1"/>
    <s v="Incandescent"/>
    <m/>
    <s v="Standard A Lamp"/>
    <n v="2"/>
    <n v="100"/>
    <x v="2"/>
  </r>
  <r>
    <x v="0"/>
    <s v="Compact Fluorescent"/>
    <m/>
    <s v="Twist"/>
    <n v="2"/>
    <n v="13"/>
    <x v="0"/>
  </r>
  <r>
    <x v="0"/>
    <s v="Incandescent"/>
    <m/>
    <s v="Decorative"/>
    <n v="2"/>
    <n v="40"/>
    <x v="0"/>
  </r>
  <r>
    <x v="6"/>
    <s v="Incandescent"/>
    <m/>
    <s v="Decorative"/>
    <n v="5"/>
    <n v="40"/>
    <x v="0"/>
  </r>
  <r>
    <x v="9"/>
    <s v="Compact Fluorescent"/>
    <m/>
    <s v="Twist"/>
    <n v="3"/>
    <n v="23"/>
    <x v="1"/>
  </r>
  <r>
    <x v="0"/>
    <s v="Compact Fluorescent"/>
    <m/>
    <s v="Twist"/>
    <n v="2"/>
    <n v="13"/>
    <x v="3"/>
  </r>
  <r>
    <x v="15"/>
    <s v="Incandescent"/>
    <m/>
    <s v="Standard A Lamp"/>
    <n v="1"/>
    <n v="40"/>
    <x v="11"/>
  </r>
  <r>
    <x v="0"/>
    <s v="Compact Fluorescent"/>
    <m/>
    <s v="Twist"/>
    <n v="1"/>
    <n v="13"/>
    <x v="3"/>
  </r>
  <r>
    <x v="0"/>
    <s v="Compact Fluorescent"/>
    <m/>
    <s v="Twist"/>
    <n v="2"/>
    <n v="13"/>
    <x v="5"/>
  </r>
  <r>
    <x v="12"/>
    <s v="Halogen"/>
    <m/>
    <s v="Quartz Tube"/>
    <n v="3"/>
    <n v="50"/>
    <x v="5"/>
  </r>
  <r>
    <x v="0"/>
    <s v="Compact Fluorescent"/>
    <m/>
    <s v="Twist"/>
    <n v="1"/>
    <n v="13"/>
    <x v="6"/>
  </r>
  <r>
    <x v="14"/>
    <s v="Halogen"/>
    <m/>
    <s v="Quartz Tube"/>
    <n v="1"/>
    <n v="300"/>
    <x v="7"/>
  </r>
  <r>
    <x v="4"/>
    <s v="Compact Fluorescent"/>
    <m/>
    <s v="Twist"/>
    <n v="1"/>
    <n v="13"/>
    <x v="7"/>
  </r>
  <r>
    <x v="0"/>
    <s v="Compact Fluorescent"/>
    <m/>
    <s v="Pin base"/>
    <n v="1"/>
    <n v="42"/>
    <x v="2"/>
  </r>
  <r>
    <x v="1"/>
    <s v="Compact Fluorescent"/>
    <m/>
    <s v="Twist"/>
    <n v="2"/>
    <n v="15"/>
    <x v="2"/>
  </r>
  <r>
    <x v="0"/>
    <s v="Incandescent"/>
    <m/>
    <s v="Mini base"/>
    <n v="2"/>
    <n v="40"/>
    <x v="10"/>
  </r>
  <r>
    <x v="4"/>
    <s v="Compact Fluorescent"/>
    <m/>
    <s v="Twist"/>
    <n v="1"/>
    <n v="14"/>
    <x v="10"/>
  </r>
  <r>
    <x v="0"/>
    <s v="Compact Fluorescent"/>
    <m/>
    <s v="Twist"/>
    <n v="1"/>
    <n v="13"/>
    <x v="9"/>
  </r>
  <r>
    <x v="1"/>
    <s v="Incandescent"/>
    <m/>
    <s v="Globe"/>
    <n v="3"/>
    <n v="40"/>
    <x v="2"/>
  </r>
  <r>
    <x v="0"/>
    <s v="Compact Fluorescent"/>
    <m/>
    <s v="Twist"/>
    <n v="1"/>
    <n v="15"/>
    <x v="2"/>
  </r>
  <r>
    <x v="1"/>
    <s v="Incandescent"/>
    <m/>
    <s v="Globe"/>
    <n v="3"/>
    <n v="40"/>
    <x v="2"/>
  </r>
  <r>
    <x v="0"/>
    <s v="Compact Fluorescent"/>
    <m/>
    <s v="Twist"/>
    <n v="1"/>
    <n v="15"/>
    <x v="2"/>
  </r>
  <r>
    <x v="5"/>
    <s v="Incandescent"/>
    <m/>
    <s v="Standard A Lamp"/>
    <n v="2"/>
    <n v="40"/>
    <x v="10"/>
  </r>
  <r>
    <x v="4"/>
    <s v="Incandescent"/>
    <m/>
    <s v="Standard A Lamp"/>
    <n v="1"/>
    <n v="60"/>
    <x v="10"/>
  </r>
  <r>
    <x v="4"/>
    <s v="Incandescent"/>
    <m/>
    <s v="Decorative"/>
    <n v="1"/>
    <n v="40"/>
    <x v="10"/>
  </r>
  <r>
    <x v="5"/>
    <s v="Compact Fluorescent"/>
    <m/>
    <s v="Twist"/>
    <n v="1"/>
    <n v="15"/>
    <x v="0"/>
  </r>
  <r>
    <x v="4"/>
    <s v="Compact Fluorescent"/>
    <m/>
    <s v="Twist"/>
    <n v="1"/>
    <n v="15"/>
    <x v="0"/>
  </r>
  <r>
    <x v="5"/>
    <s v="Compact Fluorescent"/>
    <m/>
    <s v="Twist"/>
    <n v="1"/>
    <n v="15"/>
    <x v="0"/>
  </r>
  <r>
    <x v="6"/>
    <s v="Incandescent"/>
    <m/>
    <s v="Standard A Lamp"/>
    <n v="1"/>
    <n v="40"/>
    <x v="0"/>
  </r>
  <r>
    <x v="9"/>
    <s v="Incandescent"/>
    <m/>
    <s v="Clear"/>
    <n v="5"/>
    <n v="40"/>
    <x v="1"/>
  </r>
  <r>
    <x v="0"/>
    <s v="Compact Fluorescent"/>
    <m/>
    <s v="Twist"/>
    <n v="1"/>
    <n v="13"/>
    <x v="3"/>
  </r>
  <r>
    <x v="0"/>
    <s v="Compact Fluorescent"/>
    <m/>
    <s v="Twist"/>
    <n v="1"/>
    <n v="15"/>
    <x v="9"/>
  </r>
  <r>
    <x v="0"/>
    <s v="Linear Fluorescent"/>
    <n v="48"/>
    <s v="T-12"/>
    <n v="2"/>
    <n v="40"/>
    <x v="5"/>
  </r>
  <r>
    <x v="0"/>
    <s v="Compact Fluorescent"/>
    <m/>
    <s v="Twist"/>
    <n v="1"/>
    <n v="15"/>
    <x v="6"/>
  </r>
  <r>
    <x v="4"/>
    <s v="Compact Fluorescent"/>
    <m/>
    <s v="Twist"/>
    <n v="1"/>
    <n v="15"/>
    <x v="7"/>
  </r>
  <r>
    <x v="6"/>
    <s v="Halogen"/>
    <m/>
    <s v="Quartz Tube"/>
    <n v="1"/>
    <n v="30"/>
    <x v="7"/>
  </r>
  <r>
    <x v="0"/>
    <s v="Compact Fluorescent"/>
    <m/>
    <s v="Twist"/>
    <n v="2"/>
    <n v="15"/>
    <x v="8"/>
  </r>
  <r>
    <x v="1"/>
    <s v="Incandescent"/>
    <m/>
    <s v="Globe"/>
    <n v="4"/>
    <n v="40"/>
    <x v="2"/>
  </r>
  <r>
    <x v="0"/>
    <s v="Incandescent"/>
    <m/>
    <s v="Heat Lamp"/>
    <n v="1"/>
    <n v="250"/>
    <x v="2"/>
  </r>
  <r>
    <x v="1"/>
    <s v="Incandescent"/>
    <m/>
    <s v="Globe"/>
    <n v="4"/>
    <n v="40"/>
    <x v="2"/>
  </r>
  <r>
    <x v="9"/>
    <s v="Incandescent"/>
    <m/>
    <s v="Heat Lamp"/>
    <n v="1"/>
    <n v="250"/>
    <x v="2"/>
  </r>
  <r>
    <x v="1"/>
    <s v="Incandescent"/>
    <m/>
    <s v="Globe"/>
    <n v="4"/>
    <n v="40"/>
    <x v="2"/>
  </r>
  <r>
    <x v="0"/>
    <s v="Incandescent"/>
    <m/>
    <s v="Heat Lamp"/>
    <n v="1"/>
    <n v="250"/>
    <x v="2"/>
  </r>
  <r>
    <x v="0"/>
    <s v="Compact Fluorescent"/>
    <m/>
    <s v="Twist"/>
    <n v="2"/>
    <n v="22"/>
    <x v="10"/>
  </r>
  <r>
    <x v="5"/>
    <s v="Compact Fluorescent"/>
    <m/>
    <s v="Twist"/>
    <n v="3"/>
    <n v="15"/>
    <x v="0"/>
  </r>
  <r>
    <x v="4"/>
    <s v="Incandescent"/>
    <m/>
    <s v="Standard A Lamp"/>
    <n v="1"/>
    <n v="75"/>
    <x v="0"/>
  </r>
  <r>
    <x v="5"/>
    <s v="Incandescent"/>
    <m/>
    <s v="Standard A Lamp"/>
    <n v="2"/>
    <n v="40"/>
    <x v="0"/>
  </r>
  <r>
    <x v="5"/>
    <s v="Linear Fluorescent"/>
    <m/>
    <s v="T-4"/>
    <n v="1"/>
    <n v="60"/>
    <x v="0"/>
  </r>
  <r>
    <x v="0"/>
    <s v="Compact Fluorescent"/>
    <m/>
    <s v="Twist"/>
    <n v="1"/>
    <n v="15"/>
    <x v="4"/>
  </r>
  <r>
    <x v="0"/>
    <s v="Incandescent"/>
    <m/>
    <s v="Standard A Lamp"/>
    <n v="2"/>
    <n v="60"/>
    <x v="1"/>
  </r>
  <r>
    <x v="0"/>
    <s v="Incandescent"/>
    <m/>
    <s v="Standard A Lamp"/>
    <n v="1"/>
    <n v="60"/>
    <x v="12"/>
  </r>
  <r>
    <x v="0"/>
    <s v="Compact Fluorescent"/>
    <m/>
    <s v="Twist"/>
    <n v="1"/>
    <n v="22"/>
    <x v="11"/>
  </r>
  <r>
    <x v="0"/>
    <s v="Incandescent"/>
    <m/>
    <s v="Standard A Lamp"/>
    <n v="1"/>
    <n v="60"/>
    <x v="3"/>
  </r>
  <r>
    <x v="0"/>
    <s v="Compact Fluorescent"/>
    <m/>
    <s v="Twist"/>
    <n v="2"/>
    <n v="22"/>
    <x v="5"/>
  </r>
  <r>
    <x v="0"/>
    <s v="Incandescent"/>
    <m/>
    <s v="Standard A Lamp"/>
    <n v="1"/>
    <n v="60"/>
    <x v="5"/>
  </r>
  <r>
    <x v="6"/>
    <s v="Compact Fluorescent"/>
    <m/>
    <s v="Twist"/>
    <n v="1"/>
    <n v="28"/>
    <x v="7"/>
  </r>
  <r>
    <x v="0"/>
    <s v="Incandescent"/>
    <m/>
    <s v="Standard A Lamp"/>
    <n v="1"/>
    <n v="60"/>
    <x v="7"/>
  </r>
  <r>
    <x v="0"/>
    <s v="Compact Fluorescent"/>
    <m/>
    <s v="Twist"/>
    <n v="1"/>
    <n v="22"/>
    <x v="3"/>
  </r>
  <r>
    <x v="1"/>
    <s v="Incandescent"/>
    <m/>
    <s v="Globe"/>
    <n v="3"/>
    <n v="60"/>
    <x v="2"/>
  </r>
  <r>
    <x v="1"/>
    <s v="Incandescent"/>
    <m/>
    <s v="Globe"/>
    <n v="6"/>
    <n v="100"/>
    <x v="2"/>
  </r>
  <r>
    <x v="0"/>
    <s v="Incandescent"/>
    <m/>
    <s v="Standard A Lamp"/>
    <n v="1"/>
    <n v="60"/>
    <x v="2"/>
  </r>
  <r>
    <x v="5"/>
    <s v="Compact Fluorescent"/>
    <m/>
    <s v="Twist"/>
    <n v="3"/>
    <n v="13"/>
    <x v="0"/>
  </r>
  <r>
    <x v="6"/>
    <s v="Incandescent"/>
    <m/>
    <s v="Mini base"/>
    <n v="5"/>
    <n v="25"/>
    <x v="0"/>
  </r>
  <r>
    <x v="4"/>
    <s v="Incandescent"/>
    <m/>
    <s v="Decorative"/>
    <n v="1"/>
    <n v="40"/>
    <x v="0"/>
  </r>
  <r>
    <x v="0"/>
    <s v="Incandescent"/>
    <m/>
    <s v="Standard A Lamp"/>
    <n v="2"/>
    <n v="75"/>
    <x v="0"/>
  </r>
  <r>
    <x v="4"/>
    <s v="Compact Fluorescent"/>
    <m/>
    <s v="Twist"/>
    <n v="1"/>
    <n v="14"/>
    <x v="0"/>
  </r>
  <r>
    <x v="6"/>
    <s v="Incandescent"/>
    <m/>
    <s v="Mini base"/>
    <n v="5"/>
    <n v="25"/>
    <x v="0"/>
  </r>
  <r>
    <x v="0"/>
    <s v="Halogen"/>
    <m/>
    <s v="MR"/>
    <n v="4"/>
    <n v="50"/>
    <x v="0"/>
  </r>
  <r>
    <x v="4"/>
    <s v="Compact Fluorescent"/>
    <m/>
    <s v="Twist"/>
    <n v="1"/>
    <n v="23"/>
    <x v="0"/>
  </r>
  <r>
    <x v="9"/>
    <s v="Compact Fluorescent"/>
    <m/>
    <s v="Twist"/>
    <n v="6"/>
    <n v="13"/>
    <x v="1"/>
  </r>
  <r>
    <x v="8"/>
    <s v="Incandescent"/>
    <m/>
    <s v="Reflector"/>
    <n v="1"/>
    <n v="40"/>
    <x v="1"/>
  </r>
  <r>
    <x v="9"/>
    <s v="Compact Fluorescent"/>
    <m/>
    <s v="Twist"/>
    <n v="3"/>
    <n v="14"/>
    <x v="3"/>
  </r>
  <r>
    <x v="0"/>
    <s v="Compact Fluorescent"/>
    <m/>
    <s v="Twist"/>
    <n v="1"/>
    <n v="19"/>
    <x v="3"/>
  </r>
  <r>
    <x v="8"/>
    <s v="Compact Fluorescent"/>
    <m/>
    <s v="Flood"/>
    <n v="1"/>
    <n v="16"/>
    <x v="12"/>
  </r>
  <r>
    <x v="8"/>
    <s v="Compact Fluorescent"/>
    <m/>
    <s v="Flood"/>
    <n v="1"/>
    <n v="18"/>
    <x v="12"/>
  </r>
  <r>
    <x v="8"/>
    <s v="Incandescent"/>
    <m/>
    <s v="Reflector"/>
    <n v="1"/>
    <n v="75"/>
    <x v="12"/>
  </r>
  <r>
    <x v="1"/>
    <s v="Incandescent"/>
    <m/>
    <s v="Standard A Lamp"/>
    <n v="1"/>
    <n v="75"/>
    <x v="12"/>
  </r>
  <r>
    <x v="4"/>
    <s v="Compact Fluorescent"/>
    <m/>
    <s v="Twist"/>
    <n v="1"/>
    <n v="14"/>
    <x v="12"/>
  </r>
  <r>
    <x v="0"/>
    <s v="Incandescent"/>
    <m/>
    <s v="Standard A Lamp"/>
    <n v="1"/>
    <n v="100"/>
    <x v="3"/>
  </r>
  <r>
    <x v="0"/>
    <s v="Compact Fluorescent"/>
    <m/>
    <s v="Twist"/>
    <n v="1"/>
    <n v="14"/>
    <x v="3"/>
  </r>
  <r>
    <x v="0"/>
    <s v="Compact Fluorescent"/>
    <m/>
    <s v="Twist"/>
    <n v="2"/>
    <n v="14"/>
    <x v="3"/>
  </r>
  <r>
    <x v="9"/>
    <s v="Compact Fluorescent"/>
    <m/>
    <s v="Twist"/>
    <n v="1"/>
    <n v="13"/>
    <x v="5"/>
  </r>
  <r>
    <x v="9"/>
    <s v="Compact Fluorescent"/>
    <m/>
    <s v="Twist"/>
    <n v="1"/>
    <n v="23"/>
    <x v="5"/>
  </r>
  <r>
    <x v="8"/>
    <s v="Compact Fluorescent"/>
    <m/>
    <s v="Flood"/>
    <n v="1"/>
    <n v="16"/>
    <x v="5"/>
  </r>
  <r>
    <x v="0"/>
    <s v="Linear Fluorescent"/>
    <n v="48"/>
    <s v="T-12"/>
    <n v="4"/>
    <n v="40"/>
    <x v="6"/>
  </r>
  <r>
    <x v="8"/>
    <s v="Compact Fluorescent"/>
    <m/>
    <s v="Flood"/>
    <n v="1"/>
    <n v="18"/>
    <x v="7"/>
  </r>
  <r>
    <x v="8"/>
    <s v="Incandescent"/>
    <m/>
    <s v="Reflector"/>
    <n v="1"/>
    <n v="40"/>
    <x v="7"/>
  </r>
  <r>
    <x v="1"/>
    <s v="Incandescent"/>
    <m/>
    <s v="Standard A Lamp"/>
    <n v="1"/>
    <n v="75"/>
    <x v="7"/>
  </r>
  <r>
    <x v="1"/>
    <s v="Compact Fluorescent"/>
    <m/>
    <s v="Globe"/>
    <n v="2"/>
    <n v="14"/>
    <x v="2"/>
  </r>
  <r>
    <x v="8"/>
    <s v="Incandescent"/>
    <m/>
    <s v="Reflector"/>
    <n v="1"/>
    <n v="65"/>
    <x v="2"/>
  </r>
  <r>
    <x v="8"/>
    <s v="Compact Fluorescent"/>
    <m/>
    <s v="Flood"/>
    <n v="1"/>
    <n v="18"/>
    <x v="10"/>
  </r>
  <r>
    <x v="4"/>
    <s v="Compact Fluorescent"/>
    <m/>
    <s v="Twist"/>
    <n v="1"/>
    <n v="14"/>
    <x v="10"/>
  </r>
  <r>
    <x v="4"/>
    <s v="Compact Fluorescent"/>
    <m/>
    <s v="Twist"/>
    <n v="1"/>
    <n v="23"/>
    <x v="10"/>
  </r>
  <r>
    <x v="0"/>
    <s v="Incandescent"/>
    <m/>
    <s v="Standard A Lamp"/>
    <n v="2"/>
    <n v="75"/>
    <x v="4"/>
  </r>
  <r>
    <x v="9"/>
    <s v="Incandescent"/>
    <m/>
    <s v="Standard A Lamp"/>
    <n v="4"/>
    <n v="75"/>
    <x v="8"/>
  </r>
  <r>
    <x v="4"/>
    <s v="Incandescent"/>
    <m/>
    <s v="Clear"/>
    <n v="1"/>
    <n v="40"/>
    <x v="8"/>
  </r>
  <r>
    <x v="0"/>
    <s v="Compact Fluorescent"/>
    <m/>
    <s v="Twist"/>
    <n v="1"/>
    <n v="13"/>
    <x v="4"/>
  </r>
  <r>
    <x v="9"/>
    <s v="Incandescent"/>
    <m/>
    <s v="Globe"/>
    <n v="1"/>
    <n v="150"/>
    <x v="3"/>
  </r>
  <r>
    <x v="2"/>
    <s v="Compact Fluorescent"/>
    <m/>
    <s v="Twist"/>
    <n v="1"/>
    <n v="14"/>
    <x v="3"/>
  </r>
  <r>
    <x v="0"/>
    <s v="Incandescent"/>
    <m/>
    <s v="Standard A Lamp"/>
    <n v="1"/>
    <n v="100"/>
    <x v="9"/>
  </r>
  <r>
    <x v="0"/>
    <s v="Incandescent"/>
    <m/>
    <s v="Standard A Lamp"/>
    <n v="1"/>
    <n v="100"/>
    <x v="4"/>
  </r>
  <r>
    <x v="0"/>
    <s v="Incandescent"/>
    <m/>
    <s v="Standard A Lamp"/>
    <n v="1"/>
    <n v="100"/>
    <x v="9"/>
  </r>
  <r>
    <x v="0"/>
    <s v="Incandescent"/>
    <m/>
    <s v="Standard A Lamp"/>
    <n v="1"/>
    <n v="60"/>
    <x v="2"/>
  </r>
  <r>
    <x v="0"/>
    <s v="Incandescent"/>
    <m/>
    <s v="Standard A Lamp"/>
    <n v="1"/>
    <n v="60"/>
    <x v="9"/>
  </r>
  <r>
    <x v="0"/>
    <s v="Incandescent"/>
    <m/>
    <s v="Standard A Lamp"/>
    <n v="1"/>
    <n v="60"/>
    <x v="9"/>
  </r>
  <r>
    <x v="0"/>
    <s v="Incandescent"/>
    <m/>
    <s v="Standard A Lamp"/>
    <n v="2"/>
    <n v="60"/>
    <x v="2"/>
  </r>
  <r>
    <x v="1"/>
    <s v="Incandescent"/>
    <m/>
    <s v="Standard A Lamp"/>
    <n v="4"/>
    <n v="60"/>
    <x v="2"/>
  </r>
  <r>
    <x v="0"/>
    <s v="Linear Fluorescent"/>
    <n v="48"/>
    <s v="T-8"/>
    <n v="1"/>
    <n v="40"/>
    <x v="2"/>
  </r>
  <r>
    <x v="0"/>
    <s v="Incandescent"/>
    <m/>
    <s v="Standard A Lamp"/>
    <n v="2"/>
    <n v="60"/>
    <x v="10"/>
  </r>
  <r>
    <x v="4"/>
    <s v="Incandescent"/>
    <m/>
    <s v="Standard A Lamp"/>
    <n v="1"/>
    <n v="60"/>
    <x v="10"/>
  </r>
  <r>
    <x v="0"/>
    <s v="Incandescent"/>
    <m/>
    <s v="Standard A Lamp"/>
    <n v="2"/>
    <n v="60"/>
    <x v="8"/>
  </r>
  <r>
    <x v="0"/>
    <s v="Incandescent"/>
    <m/>
    <s v="Standard A Lamp"/>
    <n v="1"/>
    <n v="60"/>
    <x v="0"/>
  </r>
  <r>
    <x v="0"/>
    <s v="Incandescent"/>
    <m/>
    <s v="Standard A Lamp"/>
    <n v="2"/>
    <n v="60"/>
    <x v="0"/>
  </r>
  <r>
    <x v="0"/>
    <s v="Linear Fluorescent"/>
    <n v="48"/>
    <s v="T-12"/>
    <n v="2"/>
    <n v="40"/>
    <x v="8"/>
  </r>
  <r>
    <x v="0"/>
    <s v="Incandescent"/>
    <m/>
    <s v="Standard A Lamp"/>
    <n v="1"/>
    <n v="60"/>
    <x v="5"/>
  </r>
  <r>
    <x v="3"/>
    <s v="Halogen"/>
    <m/>
    <s v="Quartz Tube"/>
    <n v="1"/>
    <n v="30"/>
    <x v="5"/>
  </r>
  <r>
    <x v="0"/>
    <s v="Incandescent"/>
    <m/>
    <s v="Standard A Lamp"/>
    <n v="1"/>
    <n v="60"/>
    <x v="6"/>
  </r>
  <r>
    <x v="9"/>
    <s v="Incandescent"/>
    <m/>
    <s v="Decorative"/>
    <n v="5"/>
    <n v="25"/>
    <x v="7"/>
  </r>
  <r>
    <x v="5"/>
    <s v="Incandescent"/>
    <m/>
    <s v="Standard A Lamp"/>
    <n v="4"/>
    <n v="60"/>
    <x v="7"/>
  </r>
  <r>
    <x v="4"/>
    <s v="Incandescent"/>
    <m/>
    <s v="Standard A Lamp"/>
    <n v="1"/>
    <n v="60"/>
    <x v="7"/>
  </r>
  <r>
    <x v="1"/>
    <s v="Incandescent"/>
    <m/>
    <s v="Decorative"/>
    <n v="2"/>
    <n v="25"/>
    <x v="7"/>
  </r>
  <r>
    <x v="13"/>
    <s v="Halogen"/>
    <m/>
    <s v="Quartz Tube"/>
    <n v="1"/>
    <n v="20"/>
    <x v="7"/>
  </r>
  <r>
    <x v="0"/>
    <s v="Linear Fluorescent"/>
    <n v="48"/>
    <s v="T-8"/>
    <n v="2"/>
    <n v="32"/>
    <x v="9"/>
  </r>
  <r>
    <x v="12"/>
    <s v="Incandescent"/>
    <m/>
    <s v="Standard A Lamp"/>
    <n v="4"/>
    <n v="60"/>
    <x v="0"/>
  </r>
  <r>
    <x v="0"/>
    <s v="Compact Fluorescent"/>
    <m/>
    <s v="Twist"/>
    <n v="1"/>
    <n v="15"/>
    <x v="0"/>
  </r>
  <r>
    <x v="1"/>
    <s v="Incandescent"/>
    <m/>
    <s v="Standard A Lamp"/>
    <n v="1"/>
    <n v="60"/>
    <x v="0"/>
  </r>
  <r>
    <x v="6"/>
    <s v="Incandescent"/>
    <m/>
    <s v="Standard A Lamp"/>
    <n v="1"/>
    <n v="60"/>
    <x v="0"/>
  </r>
  <r>
    <x v="12"/>
    <s v="Incandescent"/>
    <m/>
    <s v="Reflector"/>
    <n v="2"/>
    <n v="75"/>
    <x v="5"/>
  </r>
  <r>
    <x v="9"/>
    <s v="Incandescent"/>
    <m/>
    <s v="Decorative"/>
    <n v="5"/>
    <n v="60"/>
    <x v="5"/>
  </r>
  <r>
    <x v="0"/>
    <s v="Compact Fluorescent"/>
    <m/>
    <s v="Twist"/>
    <n v="1"/>
    <n v="15"/>
    <x v="5"/>
  </r>
  <r>
    <x v="0"/>
    <s v="Incandescent"/>
    <m/>
    <s v="Standard A Lamp"/>
    <n v="1"/>
    <n v="60"/>
    <x v="6"/>
  </r>
  <r>
    <x v="0"/>
    <s v="Compact Fluorescent"/>
    <m/>
    <s v="Globe"/>
    <n v="1"/>
    <n v="28"/>
    <x v="7"/>
  </r>
  <r>
    <x v="1"/>
    <s v="Incandescent"/>
    <m/>
    <s v="Standard A Lamp"/>
    <n v="1"/>
    <n v="75"/>
    <x v="10"/>
  </r>
  <r>
    <x v="0"/>
    <s v="Compact Fluorescent"/>
    <m/>
    <s v="Twist"/>
    <n v="2"/>
    <n v="15"/>
    <x v="2"/>
  </r>
  <r>
    <x v="1"/>
    <s v="Incandescent"/>
    <m/>
    <s v="Standard A Lamp"/>
    <n v="1"/>
    <n v="60"/>
    <x v="2"/>
  </r>
  <r>
    <x v="1"/>
    <s v="Compact Fluorescent"/>
    <m/>
    <s v="Twist"/>
    <n v="1"/>
    <n v="15"/>
    <x v="0"/>
  </r>
  <r>
    <x v="4"/>
    <s v="Compact Fluorescent"/>
    <m/>
    <s v="Twist"/>
    <n v="1"/>
    <n v="15"/>
    <x v="0"/>
  </r>
  <r>
    <x v="0"/>
    <s v="Compact Fluorescent"/>
    <m/>
    <s v="Twist"/>
    <n v="1"/>
    <n v="15"/>
    <x v="7"/>
  </r>
  <r>
    <x v="0"/>
    <s v="Compact Fluorescent"/>
    <m/>
    <s v="Twist"/>
    <n v="1"/>
    <n v="15"/>
    <x v="5"/>
  </r>
  <r>
    <x v="0"/>
    <s v="Linear Fluorescent"/>
    <n v="60"/>
    <s v="T-5"/>
    <n v="1"/>
    <n v="20"/>
    <x v="5"/>
  </r>
  <r>
    <x v="0"/>
    <s v="Compact Fluorescent"/>
    <m/>
    <s v="Twist"/>
    <n v="1"/>
    <n v="15"/>
    <x v="5"/>
  </r>
  <r>
    <x v="0"/>
    <s v="Incandescent"/>
    <m/>
    <s v="Decorative"/>
    <n v="1"/>
    <n v="60"/>
    <x v="9"/>
  </r>
  <r>
    <x v="1"/>
    <s v="Compact Fluorescent"/>
    <m/>
    <s v="Globe"/>
    <n v="6"/>
    <n v="11"/>
    <x v="2"/>
  </r>
  <r>
    <x v="0"/>
    <s v="Incandescent"/>
    <m/>
    <s v="Heat Lamp"/>
    <n v="2"/>
    <n v="150"/>
    <x v="2"/>
  </r>
  <r>
    <x v="0"/>
    <s v="Compact Fluorescent"/>
    <m/>
    <s v="Twist"/>
    <n v="1"/>
    <n v="15"/>
    <x v="2"/>
  </r>
  <r>
    <x v="0"/>
    <s v="Incandescent"/>
    <m/>
    <s v="Heat Lamp"/>
    <n v="2"/>
    <n v="250"/>
    <x v="2"/>
  </r>
  <r>
    <x v="1"/>
    <s v="Incandescent"/>
    <m/>
    <s v="Standard A Lamp"/>
    <n v="1"/>
    <n v="60"/>
    <x v="0"/>
  </r>
  <r>
    <x v="8"/>
    <s v="Incandescent"/>
    <m/>
    <s v="Standard A Lamp"/>
    <n v="1"/>
    <n v="60"/>
    <x v="0"/>
  </r>
  <r>
    <x v="12"/>
    <s v="Compact Fluorescent"/>
    <m/>
    <s v="Twist"/>
    <n v="3"/>
    <n v="20"/>
    <x v="0"/>
  </r>
  <r>
    <x v="6"/>
    <s v="Compact Fluorescent"/>
    <m/>
    <s v="Twist"/>
    <n v="2"/>
    <n v="20"/>
    <x v="0"/>
  </r>
  <r>
    <x v="0"/>
    <s v="Incandescent"/>
    <m/>
    <s v="Standard A Lamp"/>
    <n v="1"/>
    <n v="60"/>
    <x v="0"/>
  </r>
  <r>
    <x v="1"/>
    <s v="Compact Fluorescent"/>
    <m/>
    <s v="Twist"/>
    <n v="2"/>
    <n v="20"/>
    <x v="0"/>
  </r>
  <r>
    <x v="4"/>
    <s v="Incandescent"/>
    <m/>
    <s v="Decorative"/>
    <n v="3"/>
    <n v="25"/>
    <x v="0"/>
  </r>
  <r>
    <x v="4"/>
    <s v="Compact Fluorescent"/>
    <m/>
    <s v="Twist"/>
    <n v="1"/>
    <n v="13"/>
    <x v="0"/>
  </r>
  <r>
    <x v="8"/>
    <s v="Incandescent"/>
    <m/>
    <s v="Standard A Lamp"/>
    <n v="1"/>
    <n v="60"/>
    <x v="4"/>
  </r>
  <r>
    <x v="1"/>
    <s v="Compact Fluorescent"/>
    <m/>
    <s v="Twist"/>
    <n v="1"/>
    <n v="20"/>
    <x v="4"/>
  </r>
  <r>
    <x v="9"/>
    <s v="Incandescent"/>
    <m/>
    <s v="Clear"/>
    <n v="1"/>
    <n v="200"/>
    <x v="1"/>
  </r>
  <r>
    <x v="8"/>
    <s v="Incandescent"/>
    <m/>
    <s v="Standard A Lamp"/>
    <n v="1"/>
    <n v="60"/>
    <x v="1"/>
  </r>
  <r>
    <x v="4"/>
    <s v="Halogen"/>
    <m/>
    <s v="MR"/>
    <n v="1"/>
    <n v="35"/>
    <x v="1"/>
  </r>
  <r>
    <x v="12"/>
    <s v="Incandescent"/>
    <m/>
    <s v="Standard A Lamp"/>
    <n v="3"/>
    <n v="60"/>
    <x v="12"/>
  </r>
  <r>
    <x v="6"/>
    <s v="Compact Fluorescent"/>
    <m/>
    <s v="Twist"/>
    <n v="1"/>
    <n v="20"/>
    <x v="12"/>
  </r>
  <r>
    <x v="1"/>
    <s v="Compact Fluorescent"/>
    <m/>
    <s v="Twist"/>
    <n v="1"/>
    <n v="22"/>
    <x v="12"/>
  </r>
  <r>
    <x v="1"/>
    <s v="Compact Fluorescent"/>
    <m/>
    <s v="Twist"/>
    <n v="1"/>
    <n v="23"/>
    <x v="3"/>
  </r>
  <r>
    <x v="8"/>
    <s v="Incandescent"/>
    <m/>
    <s v="Standard A Lamp"/>
    <n v="1"/>
    <n v="60"/>
    <x v="3"/>
  </r>
  <r>
    <x v="8"/>
    <s v="Compact Fluorescent"/>
    <m/>
    <s v="Twist"/>
    <n v="1"/>
    <n v="13"/>
    <x v="3"/>
  </r>
  <r>
    <x v="12"/>
    <s v="Halogen"/>
    <m/>
    <s v="MR"/>
    <n v="5"/>
    <n v="20"/>
    <x v="5"/>
  </r>
  <r>
    <x v="0"/>
    <s v="Halogen"/>
    <m/>
    <s v="MR"/>
    <n v="1"/>
    <n v="50"/>
    <x v="5"/>
  </r>
  <r>
    <x v="0"/>
    <s v="Halogen"/>
    <m/>
    <s v="MR"/>
    <n v="3"/>
    <n v="50"/>
    <x v="5"/>
  </r>
  <r>
    <x v="8"/>
    <s v="Compact Fluorescent"/>
    <m/>
    <s v="Twist"/>
    <n v="1"/>
    <n v="20"/>
    <x v="6"/>
  </r>
  <r>
    <x v="0"/>
    <s v="Linear Fluorescent"/>
    <n v="32"/>
    <s v="T-12"/>
    <n v="1"/>
    <n v="30"/>
    <x v="6"/>
  </r>
  <r>
    <x v="1"/>
    <s v="Compact Fluorescent"/>
    <m/>
    <s v="Straight Tube"/>
    <n v="1"/>
    <n v="11"/>
    <x v="9"/>
  </r>
  <r>
    <x v="6"/>
    <s v="Incandescent"/>
    <m/>
    <s v="Decorative"/>
    <n v="4"/>
    <n v="25"/>
    <x v="9"/>
  </r>
  <r>
    <x v="4"/>
    <s v="Incandescent"/>
    <m/>
    <s v="Standard A Lamp"/>
    <n v="1"/>
    <n v="60"/>
    <x v="9"/>
  </r>
  <r>
    <x v="1"/>
    <s v="Incandescent"/>
    <m/>
    <s v="Standard A Lamp"/>
    <n v="1"/>
    <n v="60"/>
    <x v="9"/>
  </r>
  <r>
    <x v="1"/>
    <s v="Incandescent"/>
    <m/>
    <s v="Standard A Lamp"/>
    <n v="1"/>
    <n v="40"/>
    <x v="9"/>
  </r>
  <r>
    <x v="4"/>
    <s v="Compact Fluorescent"/>
    <m/>
    <s v="Twist"/>
    <n v="3"/>
    <n v="23"/>
    <x v="9"/>
  </r>
  <r>
    <x v="4"/>
    <s v="Incandescent"/>
    <m/>
    <s v="Reflector"/>
    <n v="4"/>
    <n v="75"/>
    <x v="9"/>
  </r>
  <r>
    <x v="6"/>
    <s v="Compact Fluorescent"/>
    <m/>
    <s v="Twist"/>
    <n v="2"/>
    <n v="13"/>
    <x v="9"/>
  </r>
  <r>
    <x v="4"/>
    <s v="Compact Fluorescent"/>
    <m/>
    <s v="Twist"/>
    <n v="1"/>
    <n v="13"/>
    <x v="9"/>
  </r>
  <r>
    <x v="1"/>
    <s v="Incandescent"/>
    <m/>
    <s v="Globe"/>
    <n v="3"/>
    <n v="60"/>
    <x v="2"/>
  </r>
  <r>
    <x v="1"/>
    <s v="Incandescent"/>
    <m/>
    <s v="Standard A Lamp"/>
    <n v="2"/>
    <n v="60"/>
    <x v="2"/>
  </r>
  <r>
    <x v="0"/>
    <s v="Incandescent"/>
    <m/>
    <s v="Standard A Lamp"/>
    <n v="2"/>
    <n v="60"/>
    <x v="0"/>
  </r>
  <r>
    <x v="0"/>
    <s v="Compact Fluorescent"/>
    <m/>
    <s v="Twist"/>
    <n v="1"/>
    <n v="22"/>
    <x v="0"/>
  </r>
  <r>
    <x v="6"/>
    <s v="Incandescent"/>
    <m/>
    <s v="Standard A Lamp"/>
    <n v="1"/>
    <n v="100"/>
    <x v="1"/>
  </r>
  <r>
    <x v="0"/>
    <s v="Incandescent"/>
    <m/>
    <s v="Standard A Lamp"/>
    <n v="1"/>
    <n v="60"/>
    <x v="1"/>
  </r>
  <r>
    <x v="8"/>
    <s v="Incandescent"/>
    <m/>
    <s v="Standard A Lamp"/>
    <n v="1"/>
    <n v="60"/>
    <x v="5"/>
  </r>
  <r>
    <x v="8"/>
    <s v="Incandescent"/>
    <m/>
    <s v="Standard A Lamp"/>
    <n v="1"/>
    <n v="60"/>
    <x v="3"/>
  </r>
  <r>
    <x v="0"/>
    <s v="Incandescent"/>
    <m/>
    <s v="Standard A Lamp"/>
    <n v="1"/>
    <n v="60"/>
    <x v="5"/>
  </r>
  <r>
    <x v="0"/>
    <s v="Incandescent"/>
    <m/>
    <s v="Standard A Lamp"/>
    <n v="1"/>
    <n v="100"/>
    <x v="6"/>
  </r>
  <r>
    <x v="0"/>
    <s v="Compact Fluorescent"/>
    <m/>
    <s v="Twist"/>
    <n v="3"/>
    <n v="22"/>
    <x v="7"/>
  </r>
  <r>
    <x v="5"/>
    <s v="Compact Fluorescent"/>
    <m/>
    <s v="Twist"/>
    <n v="1"/>
    <n v="15"/>
    <x v="10"/>
  </r>
  <r>
    <x v="8"/>
    <s v="Compact Fluorescent"/>
    <m/>
    <s v="Twist"/>
    <n v="1"/>
    <n v="22"/>
    <x v="10"/>
  </r>
  <r>
    <x v="0"/>
    <s v="Compact Fluorescent"/>
    <m/>
    <s v="Twist"/>
    <n v="2"/>
    <n v="22"/>
    <x v="8"/>
  </r>
  <r>
    <x v="0"/>
    <s v="Incandescent"/>
    <m/>
    <s v="Standard A Lamp"/>
    <n v="1"/>
    <n v="75"/>
    <x v="9"/>
  </r>
  <r>
    <x v="1"/>
    <s v="Incandescent"/>
    <m/>
    <s v="Decorative"/>
    <n v="8"/>
    <n v="40"/>
    <x v="2"/>
  </r>
  <r>
    <x v="9"/>
    <s v="Incandescent"/>
    <m/>
    <s v="Decorative"/>
    <n v="7"/>
    <n v="60"/>
    <x v="5"/>
  </r>
  <r>
    <x v="0"/>
    <s v="Linear Fluorescent"/>
    <n v="48"/>
    <s v="T-12"/>
    <n v="2"/>
    <n v="40"/>
    <x v="5"/>
  </r>
  <r>
    <x v="9"/>
    <s v="Incandescent"/>
    <m/>
    <s v="Standard A Lamp"/>
    <n v="1"/>
    <n v="75"/>
    <x v="11"/>
  </r>
  <r>
    <x v="7"/>
    <s v="Incandescent"/>
    <m/>
    <s v="Standard A Lamp"/>
    <n v="1"/>
    <n v="60"/>
    <x v="11"/>
  </r>
  <r>
    <x v="0"/>
    <s v="Incandescent"/>
    <m/>
    <s v="Standard A Lamp"/>
    <n v="2"/>
    <n v="60"/>
    <x v="3"/>
  </r>
  <r>
    <x v="0"/>
    <s v="Incandescent"/>
    <m/>
    <s v="Standard A Lamp"/>
    <n v="1"/>
    <n v="60"/>
    <x v="3"/>
  </r>
  <r>
    <x v="13"/>
    <s v="Incandescent"/>
    <m/>
    <s v="Mini base"/>
    <n v="1"/>
    <n v="5"/>
    <x v="3"/>
  </r>
  <r>
    <x v="6"/>
    <s v="Compact Fluorescent"/>
    <m/>
    <s v="Straight Tube"/>
    <n v="3"/>
    <n v="22"/>
    <x v="7"/>
  </r>
  <r>
    <x v="1"/>
    <s v="Incandescent"/>
    <m/>
    <s v="Standard A Lamp"/>
    <n v="2"/>
    <n v="60"/>
    <x v="2"/>
  </r>
  <r>
    <x v="5"/>
    <s v="Incandescent"/>
    <m/>
    <s v="Standard A Lamp"/>
    <n v="1"/>
    <n v="60"/>
    <x v="0"/>
  </r>
  <r>
    <x v="6"/>
    <s v="Compact Fluorescent"/>
    <m/>
    <s v="Straight Tube"/>
    <n v="2"/>
    <n v="22"/>
    <x v="0"/>
  </r>
  <r>
    <x v="4"/>
    <s v="Incandescent"/>
    <m/>
    <s v="Decorative"/>
    <n v="1"/>
    <n v="60"/>
    <x v="0"/>
  </r>
  <r>
    <x v="13"/>
    <s v="Incandescent"/>
    <m/>
    <s v="Mini base"/>
    <n v="1"/>
    <n v="25"/>
    <x v="0"/>
  </r>
  <r>
    <x v="0"/>
    <s v="Incandescent"/>
    <m/>
    <s v="Standard A Lamp"/>
    <n v="2"/>
    <n v="60"/>
    <x v="0"/>
  </r>
  <r>
    <x v="1"/>
    <s v="Incandescent"/>
    <m/>
    <s v="Standard A Lamp"/>
    <n v="1"/>
    <n v="100"/>
    <x v="3"/>
  </r>
  <r>
    <x v="1"/>
    <s v="Compact Fluorescent"/>
    <m/>
    <s v="Globe"/>
    <n v="4"/>
    <n v="11"/>
    <x v="2"/>
  </r>
  <r>
    <x v="1"/>
    <s v="Incandescent"/>
    <m/>
    <s v="Globe"/>
    <n v="4"/>
    <n v="40"/>
    <x v="2"/>
  </r>
  <r>
    <x v="8"/>
    <s v="Halogen"/>
    <m/>
    <s v="PAR"/>
    <n v="1"/>
    <n v="75"/>
    <x v="2"/>
  </r>
  <r>
    <x v="0"/>
    <s v="Incandescent"/>
    <m/>
    <s v="Standard A Lamp"/>
    <n v="1"/>
    <n v="40"/>
    <x v="2"/>
  </r>
  <r>
    <x v="9"/>
    <s v="Compact Fluorescent"/>
    <m/>
    <s v="Twist"/>
    <n v="1"/>
    <n v="13"/>
    <x v="2"/>
  </r>
  <r>
    <x v="0"/>
    <s v="Compact Fluorescent"/>
    <m/>
    <s v="Twist"/>
    <n v="1"/>
    <n v="13"/>
    <x v="2"/>
  </r>
  <r>
    <x v="0"/>
    <s v="Incandescent"/>
    <m/>
    <s v="Standard A Lamp"/>
    <n v="1"/>
    <n v="60"/>
    <x v="2"/>
  </r>
  <r>
    <x v="1"/>
    <s v="Incandescent"/>
    <m/>
    <s v="Standard A Lamp"/>
    <n v="1"/>
    <n v="60"/>
    <x v="2"/>
  </r>
  <r>
    <x v="0"/>
    <s v="Incandescent"/>
    <m/>
    <s v="Mini base"/>
    <n v="3"/>
    <n v="40"/>
    <x v="0"/>
  </r>
  <r>
    <x v="4"/>
    <s v="Compact Fluorescent"/>
    <m/>
    <s v="Twist"/>
    <n v="1"/>
    <n v="13"/>
    <x v="0"/>
  </r>
  <r>
    <x v="0"/>
    <s v="Incandescent"/>
    <m/>
    <s v="Mini base"/>
    <n v="3"/>
    <n v="40"/>
    <x v="0"/>
  </r>
  <r>
    <x v="4"/>
    <s v="Incandescent"/>
    <m/>
    <s v="Decorative"/>
    <n v="1"/>
    <n v="40"/>
    <x v="0"/>
  </r>
  <r>
    <x v="8"/>
    <s v="Incandescent"/>
    <m/>
    <s v="Standard A Lamp"/>
    <n v="1"/>
    <n v="60"/>
    <x v="9"/>
  </r>
  <r>
    <x v="4"/>
    <s v="Incandescent"/>
    <m/>
    <s v="Standard A Lamp"/>
    <n v="1"/>
    <n v="60"/>
    <x v="9"/>
  </r>
  <r>
    <x v="9"/>
    <s v="Incandescent"/>
    <m/>
    <s v="Decorative"/>
    <n v="6"/>
    <n v="40"/>
    <x v="1"/>
  </r>
  <r>
    <x v="8"/>
    <s v="Halogen"/>
    <m/>
    <s v="PAR"/>
    <n v="1"/>
    <n v="75"/>
    <x v="3"/>
  </r>
  <r>
    <x v="8"/>
    <s v="Incandescent"/>
    <m/>
    <s v="Standard A Lamp"/>
    <n v="1"/>
    <n v="60"/>
    <x v="12"/>
  </r>
  <r>
    <x v="8"/>
    <s v="Incandescent"/>
    <m/>
    <s v="Reflector"/>
    <n v="1"/>
    <n v="65"/>
    <x v="12"/>
  </r>
  <r>
    <x v="4"/>
    <s v="Compact Fluorescent"/>
    <m/>
    <s v="Twist"/>
    <n v="1"/>
    <n v="18"/>
    <x v="12"/>
  </r>
  <r>
    <x v="0"/>
    <s v="Linear Fluorescent"/>
    <n v="96"/>
    <s v="T-12"/>
    <n v="2"/>
    <n v="100"/>
    <x v="11"/>
  </r>
  <r>
    <x v="8"/>
    <s v="Compact Fluorescent"/>
    <m/>
    <s v="Flood"/>
    <n v="1"/>
    <n v="15"/>
    <x v="5"/>
  </r>
  <r>
    <x v="3"/>
    <s v="Incandescent"/>
    <m/>
    <s v="Reflector"/>
    <n v="2"/>
    <n v="45"/>
    <x v="5"/>
  </r>
  <r>
    <x v="0"/>
    <s v="Halogen"/>
    <m/>
    <s v="PAR"/>
    <n v="1"/>
    <n v="75"/>
    <x v="7"/>
  </r>
  <r>
    <x v="0"/>
    <s v="Incandescent"/>
    <m/>
    <s v="Mini base"/>
    <n v="3"/>
    <n v="40"/>
    <x v="10"/>
  </r>
  <r>
    <x v="4"/>
    <s v="Compact Fluorescent"/>
    <m/>
    <s v="Twist"/>
    <n v="1"/>
    <n v="13"/>
    <x v="10"/>
  </r>
  <r>
    <x v="6"/>
    <s v="Incandescent"/>
    <m/>
    <s v="Decorative"/>
    <n v="1"/>
    <n v="40"/>
    <x v="10"/>
  </r>
  <r>
    <x v="0"/>
    <s v="Linear Fluorescent"/>
    <n v="96"/>
    <s v="T-12"/>
    <n v="2"/>
    <n v="100"/>
    <x v="4"/>
  </r>
  <r>
    <x v="0"/>
    <s v="Linear Fluorescent"/>
    <n v="96"/>
    <s v="T-12"/>
    <n v="2"/>
    <n v="100"/>
    <x v="8"/>
  </r>
  <r>
    <x v="0"/>
    <s v="Incandescent"/>
    <m/>
    <s v="Standard A Lamp"/>
    <n v="3"/>
    <n v="60"/>
    <x v="9"/>
  </r>
  <r>
    <x v="8"/>
    <s v="Incandescent"/>
    <m/>
    <s v="Reflector"/>
    <n v="1"/>
    <n v="65"/>
    <x v="3"/>
  </r>
  <r>
    <x v="2"/>
    <s v="Compact Fluorescent"/>
    <m/>
    <s v="Twist"/>
    <n v="1"/>
    <n v="13"/>
    <x v="3"/>
  </r>
  <r>
    <x v="0"/>
    <s v="Incandescent"/>
    <m/>
    <s v="Standard A Lamp"/>
    <n v="1"/>
    <n v="100"/>
    <x v="9"/>
  </r>
  <r>
    <x v="0"/>
    <s v="Compact Fluorescent"/>
    <m/>
    <s v="Twist"/>
    <n v="1"/>
    <n v="10"/>
    <x v="9"/>
  </r>
  <r>
    <x v="8"/>
    <s v="Incandescent"/>
    <m/>
    <s v="Standard A Lamp"/>
    <n v="1"/>
    <n v="60"/>
    <x v="5"/>
  </r>
  <r>
    <x v="1"/>
    <s v="Incandescent"/>
    <m/>
    <s v="Standard A Lamp"/>
    <n v="5"/>
    <n v="40"/>
    <x v="2"/>
  </r>
  <r>
    <x v="0"/>
    <s v="Incandescent"/>
    <m/>
    <s v="Heat Lamp"/>
    <n v="1"/>
    <n v="150"/>
    <x v="2"/>
  </r>
  <r>
    <x v="0"/>
    <s v="Incandescent"/>
    <m/>
    <s v="Standard A Lamp"/>
    <n v="2"/>
    <n v="60"/>
    <x v="0"/>
  </r>
  <r>
    <x v="5"/>
    <s v="Incandescent"/>
    <m/>
    <s v="Standard A Lamp"/>
    <n v="1"/>
    <n v="60"/>
    <x v="0"/>
  </r>
  <r>
    <x v="0"/>
    <s v="Incandescent"/>
    <m/>
    <s v="Standard A Lamp"/>
    <n v="1"/>
    <n v="60"/>
    <x v="0"/>
  </r>
  <r>
    <x v="4"/>
    <s v="Incandescent"/>
    <m/>
    <s v="Standard A Lamp"/>
    <n v="1"/>
    <n v="60"/>
    <x v="0"/>
  </r>
  <r>
    <x v="1"/>
    <s v="Incandescent"/>
    <m/>
    <s v="Standard A Lamp"/>
    <n v="4"/>
    <n v="40"/>
    <x v="2"/>
  </r>
  <r>
    <x v="0"/>
    <s v="Incandescent"/>
    <m/>
    <s v="Standard A Lamp"/>
    <n v="1"/>
    <n v="60"/>
    <x v="2"/>
  </r>
  <r>
    <x v="0"/>
    <s v="Incandescent"/>
    <m/>
    <s v="Standard A Lamp"/>
    <n v="1"/>
    <n v="60"/>
    <x v="0"/>
  </r>
  <r>
    <x v="4"/>
    <s v="Incandescent"/>
    <m/>
    <s v="Standard A Lamp"/>
    <n v="1"/>
    <n v="60"/>
    <x v="0"/>
  </r>
  <r>
    <x v="5"/>
    <s v="Incandescent"/>
    <m/>
    <s v="Standard A Lamp"/>
    <n v="4"/>
    <n v="75"/>
    <x v="12"/>
  </r>
  <r>
    <x v="5"/>
    <s v="Incandescent"/>
    <m/>
    <s v="Standard A Lamp"/>
    <n v="3"/>
    <n v="60"/>
    <x v="12"/>
  </r>
  <r>
    <x v="8"/>
    <s v="Incandescent"/>
    <m/>
    <s v="Standard A Lamp"/>
    <n v="1"/>
    <n v="60"/>
    <x v="12"/>
  </r>
  <r>
    <x v="0"/>
    <s v="Incandescent"/>
    <m/>
    <s v="Standard A Lamp"/>
    <n v="1"/>
    <n v="60"/>
    <x v="12"/>
  </r>
  <r>
    <x v="0"/>
    <s v="Incandescent"/>
    <m/>
    <s v="Standard A Lamp"/>
    <n v="1"/>
    <n v="60"/>
    <x v="3"/>
  </r>
  <r>
    <x v="0"/>
    <s v="Incandescent"/>
    <m/>
    <s v="Standard A Lamp"/>
    <n v="1"/>
    <n v="60"/>
    <x v="5"/>
  </r>
  <r>
    <x v="0"/>
    <s v="Linear Fluorescent"/>
    <n v="24"/>
    <s v="Fluorescent Unknown"/>
    <n v="1"/>
    <n v="20"/>
    <x v="5"/>
  </r>
  <r>
    <x v="5"/>
    <s v="Incandescent"/>
    <m/>
    <s v="Decorative"/>
    <n v="4"/>
    <n v="40"/>
    <x v="7"/>
  </r>
  <r>
    <x v="4"/>
    <s v="Incandescent"/>
    <m/>
    <s v="Standard A Lamp"/>
    <n v="1"/>
    <n v="90"/>
    <x v="7"/>
  </r>
  <r>
    <x v="0"/>
    <s v="Incandescent"/>
    <m/>
    <s v="Standard A Lamp"/>
    <n v="1"/>
    <n v="60"/>
    <x v="7"/>
  </r>
  <r>
    <x v="0"/>
    <s v="Incandescent"/>
    <m/>
    <s v="Standard A Lamp"/>
    <n v="1"/>
    <n v="60"/>
    <x v="8"/>
  </r>
  <r>
    <x v="7"/>
    <s v="Incandescent"/>
    <m/>
    <s v="Standard A Lamp"/>
    <n v="1"/>
    <n v="60"/>
    <x v="11"/>
  </r>
  <r>
    <x v="8"/>
    <s v="Incandescent"/>
    <m/>
    <s v="Reflector"/>
    <n v="1"/>
    <n v="65"/>
    <x v="3"/>
  </r>
  <r>
    <x v="1"/>
    <s v="Incandescent"/>
    <m/>
    <s v="Standard A Lamp"/>
    <n v="2"/>
    <n v="60"/>
    <x v="2"/>
  </r>
  <r>
    <x v="1"/>
    <s v="Incandescent"/>
    <m/>
    <s v="Standard A Lamp"/>
    <n v="2"/>
    <n v="60"/>
    <x v="2"/>
  </r>
  <r>
    <x v="4"/>
    <s v="Incandescent"/>
    <m/>
    <s v="Clear"/>
    <n v="1"/>
    <n v="40"/>
    <x v="0"/>
  </r>
  <r>
    <x v="4"/>
    <s v="Compact Fluorescent"/>
    <m/>
    <s v="Twist"/>
    <n v="1"/>
    <n v="13"/>
    <x v="0"/>
  </r>
  <r>
    <x v="5"/>
    <s v="Incandescent"/>
    <m/>
    <s v="Clear"/>
    <n v="3"/>
    <n v="40"/>
    <x v="0"/>
  </r>
  <r>
    <x v="5"/>
    <s v="Compact Fluorescent"/>
    <m/>
    <s v="Twist"/>
    <n v="3"/>
    <n v="13"/>
    <x v="0"/>
  </r>
  <r>
    <x v="0"/>
    <s v="Incandescent"/>
    <m/>
    <s v="Standard A Lamp"/>
    <n v="2"/>
    <n v="60"/>
    <x v="11"/>
  </r>
  <r>
    <x v="0"/>
    <s v="Compact Fluorescent"/>
    <m/>
    <s v="Twist"/>
    <n v="1"/>
    <n v="15"/>
    <x v="6"/>
  </r>
  <r>
    <x v="9"/>
    <s v="Compact Fluorescent"/>
    <m/>
    <s v="Twist"/>
    <n v="1"/>
    <n v="13"/>
    <x v="5"/>
  </r>
  <r>
    <x v="0"/>
    <s v="Incandescent"/>
    <m/>
    <s v="Standard A Lamp"/>
    <n v="2"/>
    <n v="60"/>
    <x v="5"/>
  </r>
  <r>
    <x v="0"/>
    <s v="Incandescent"/>
    <m/>
    <s v="Standard A Lamp"/>
    <n v="2"/>
    <n v="60"/>
    <x v="5"/>
  </r>
  <r>
    <x v="6"/>
    <s v="Compact Fluorescent"/>
    <m/>
    <s v="Twist"/>
    <n v="1"/>
    <n v="13"/>
    <x v="7"/>
  </r>
  <r>
    <x v="9"/>
    <s v="Compact Fluorescent"/>
    <m/>
    <s v="Twist"/>
    <n v="1"/>
    <n v="15"/>
    <x v="7"/>
  </r>
  <r>
    <x v="5"/>
    <s v="Compact Fluorescent"/>
    <m/>
    <s v="Twist"/>
    <n v="3"/>
    <n v="15"/>
    <x v="10"/>
  </r>
  <r>
    <x v="4"/>
    <s v="Compact Fluorescent"/>
    <m/>
    <s v="Twist"/>
    <n v="1"/>
    <n v="13"/>
    <x v="10"/>
  </r>
  <r>
    <x v="1"/>
    <s v="Compact Fluorescent"/>
    <m/>
    <s v="Twist"/>
    <n v="3"/>
    <n v="15"/>
    <x v="2"/>
  </r>
  <r>
    <x v="0"/>
    <s v="Compact Fluorescent"/>
    <m/>
    <s v="Twist"/>
    <n v="2"/>
    <n v="15"/>
    <x v="0"/>
  </r>
  <r>
    <x v="0"/>
    <s v="Compact Fluorescent"/>
    <m/>
    <s v="Twist"/>
    <n v="1"/>
    <n v="22"/>
    <x v="0"/>
  </r>
  <r>
    <x v="0"/>
    <s v="Compact Fluorescent"/>
    <m/>
    <s v="Twist"/>
    <n v="2"/>
    <n v="15"/>
    <x v="0"/>
  </r>
  <r>
    <x v="0"/>
    <s v="Compact Fluorescent"/>
    <m/>
    <s v="Circline (Screw Base)"/>
    <n v="1"/>
    <n v="28"/>
    <x v="0"/>
  </r>
  <r>
    <x v="0"/>
    <s v="Linear Fluorescent"/>
    <n v="48"/>
    <s v="T-12"/>
    <n v="2"/>
    <n v="40"/>
    <x v="11"/>
  </r>
  <r>
    <x v="1"/>
    <s v="Compact Fluorescent"/>
    <m/>
    <s v="Twist"/>
    <n v="1"/>
    <n v="15"/>
    <x v="3"/>
  </r>
  <r>
    <x v="0"/>
    <s v="Linear Fluorescent"/>
    <n v="48"/>
    <s v="T-12"/>
    <n v="2"/>
    <n v="40"/>
    <x v="5"/>
  </r>
  <r>
    <x v="0"/>
    <s v="Compact Fluorescent"/>
    <m/>
    <s v="Twist"/>
    <n v="2"/>
    <n v="15"/>
    <x v="7"/>
  </r>
  <r>
    <x v="1"/>
    <s v="Compact Fluorescent"/>
    <m/>
    <s v="Twist"/>
    <n v="3"/>
    <n v="15"/>
    <x v="2"/>
  </r>
  <r>
    <x v="1"/>
    <s v="Compact Fluorescent"/>
    <m/>
    <s v="Twist"/>
    <n v="1"/>
    <n v="13"/>
    <x v="0"/>
  </r>
  <r>
    <x v="1"/>
    <s v="Compact Fluorescent"/>
    <m/>
    <s v="Twist"/>
    <n v="1"/>
    <n v="18"/>
    <x v="0"/>
  </r>
  <r>
    <x v="4"/>
    <s v="Incandescent"/>
    <m/>
    <s v="Standard A Lamp"/>
    <n v="1"/>
    <n v="60"/>
    <x v="0"/>
  </r>
  <r>
    <x v="3"/>
    <s v="Incandescent"/>
    <m/>
    <s v="Standard A Lamp"/>
    <n v="1"/>
    <n v="100"/>
    <x v="9"/>
  </r>
  <r>
    <x v="9"/>
    <s v="Incandescent"/>
    <m/>
    <s v="Standard A Lamp"/>
    <n v="3"/>
    <n v="60"/>
    <x v="1"/>
  </r>
  <r>
    <x v="1"/>
    <s v="Compact Fluorescent"/>
    <m/>
    <s v="Twist"/>
    <n v="3"/>
    <n v="11"/>
    <x v="0"/>
  </r>
  <r>
    <x v="4"/>
    <s v="Compact Fluorescent"/>
    <m/>
    <s v="Twist"/>
    <n v="1"/>
    <n v="26"/>
    <x v="12"/>
  </r>
  <r>
    <x v="12"/>
    <s v="Compact Fluorescent"/>
    <m/>
    <s v="Flood"/>
    <n v="4"/>
    <n v="15"/>
    <x v="5"/>
  </r>
  <r>
    <x v="8"/>
    <s v="Compact Fluorescent"/>
    <m/>
    <s v="Flood"/>
    <n v="1"/>
    <n v="15"/>
    <x v="5"/>
  </r>
  <r>
    <x v="0"/>
    <s v="Incandescent"/>
    <m/>
    <s v="Standard A Lamp"/>
    <n v="1"/>
    <n v="100"/>
    <x v="6"/>
  </r>
  <r>
    <x v="1"/>
    <s v="Compact Fluorescent"/>
    <m/>
    <s v="Globe"/>
    <n v="3"/>
    <n v="11"/>
    <x v="2"/>
  </r>
  <r>
    <x v="4"/>
    <s v="Incandescent"/>
    <m/>
    <s v="Standard A Lamp"/>
    <n v="1"/>
    <n v="60"/>
    <x v="10"/>
  </r>
  <r>
    <x v="1"/>
    <s v="Incandescent"/>
    <m/>
    <s v="Standard A Lamp"/>
    <n v="1"/>
    <n v="60"/>
    <x v="10"/>
  </r>
  <r>
    <x v="8"/>
    <s v="Compact Fluorescent"/>
    <m/>
    <s v="Flood"/>
    <n v="1"/>
    <n v="15"/>
    <x v="9"/>
  </r>
  <r>
    <x v="6"/>
    <s v="Incandescent"/>
    <m/>
    <s v="3-Way Incandescent"/>
    <n v="2"/>
    <n v="150"/>
    <x v="9"/>
  </r>
  <r>
    <x v="1"/>
    <s v="Compact Fluorescent"/>
    <m/>
    <s v="Twist"/>
    <n v="1"/>
    <n v="18"/>
    <x v="3"/>
  </r>
  <r>
    <x v="0"/>
    <s v="Incandescent"/>
    <m/>
    <s v="Standard A Lamp"/>
    <n v="1"/>
    <n v="100"/>
    <x v="3"/>
  </r>
  <r>
    <x v="1"/>
    <s v="Compact Fluorescent"/>
    <m/>
    <s v="Twist"/>
    <n v="1"/>
    <n v="11"/>
    <x v="3"/>
  </r>
  <r>
    <x v="8"/>
    <s v="Compact Fluorescent"/>
    <m/>
    <s v="Flood"/>
    <n v="1"/>
    <n v="15"/>
    <x v="9"/>
  </r>
  <r>
    <x v="12"/>
    <s v="Incandescent"/>
    <m/>
    <s v="Reflector"/>
    <n v="3"/>
    <n v="65"/>
    <x v="5"/>
  </r>
  <r>
    <x v="0"/>
    <s v="Incandescent"/>
    <m/>
    <s v="Reflector"/>
    <n v="2"/>
    <n v="50"/>
    <x v="5"/>
  </r>
  <r>
    <x v="9"/>
    <s v="Incandescent"/>
    <m/>
    <s v="Standard A Lamp"/>
    <n v="5"/>
    <n v="100"/>
    <x v="5"/>
  </r>
  <r>
    <x v="1"/>
    <s v="Incandescent"/>
    <m/>
    <s v="Globe"/>
    <n v="4"/>
    <n v="60"/>
    <x v="2"/>
  </r>
  <r>
    <x v="0"/>
    <s v="Incandescent"/>
    <m/>
    <s v="Standard A Lamp"/>
    <n v="3"/>
    <n v="100"/>
    <x v="0"/>
  </r>
  <r>
    <x v="0"/>
    <s v="Incandescent"/>
    <m/>
    <s v="Standard A Lamp"/>
    <n v="3"/>
    <n v="40"/>
    <x v="0"/>
  </r>
  <r>
    <x v="0"/>
    <s v="Incandescent"/>
    <m/>
    <s v="Standard A Lamp"/>
    <n v="1"/>
    <n v="100"/>
    <x v="11"/>
  </r>
  <r>
    <x v="7"/>
    <s v="Incandescent"/>
    <m/>
    <s v="Standard A Lamp"/>
    <n v="2"/>
    <n v="40"/>
    <x v="11"/>
  </r>
  <r>
    <x v="6"/>
    <s v="Incandescent"/>
    <m/>
    <s v="3-Way Incandescent"/>
    <n v="1"/>
    <n v="100"/>
    <x v="7"/>
  </r>
  <r>
    <x v="0"/>
    <s v="Incandescent"/>
    <m/>
    <s v="Standard A Lamp"/>
    <n v="1"/>
    <n v="100"/>
    <x v="3"/>
  </r>
  <r>
    <x v="1"/>
    <s v="Incandescent"/>
    <m/>
    <s v="Standard A Lamp"/>
    <n v="4"/>
    <n v="100"/>
    <x v="2"/>
  </r>
  <r>
    <x v="0"/>
    <s v="Incandescent"/>
    <m/>
    <s v="Standard A Lamp"/>
    <n v="2"/>
    <n v="100"/>
    <x v="0"/>
  </r>
  <r>
    <x v="4"/>
    <s v="Incandescent"/>
    <m/>
    <s v="Mini base"/>
    <n v="3"/>
    <n v="60"/>
    <x v="0"/>
  </r>
  <r>
    <x v="1"/>
    <s v="Incandescent"/>
    <m/>
    <s v="Mini base"/>
    <n v="2"/>
    <n v="60"/>
    <x v="0"/>
  </r>
  <r>
    <x v="4"/>
    <s v="Compact Fluorescent"/>
    <m/>
    <s v="Twist"/>
    <n v="1"/>
    <n v="15"/>
    <x v="0"/>
  </r>
  <r>
    <x v="0"/>
    <s v="Incandescent"/>
    <m/>
    <s v="Standard A Lamp"/>
    <n v="1"/>
    <n v="75"/>
    <x v="3"/>
  </r>
  <r>
    <x v="0"/>
    <s v="Incandescent"/>
    <m/>
    <s v="Standard A Lamp"/>
    <n v="3"/>
    <n v="75"/>
    <x v="12"/>
  </r>
  <r>
    <x v="9"/>
    <s v="Compact Fluorescent"/>
    <m/>
    <s v="Twist"/>
    <n v="1"/>
    <n v="22"/>
    <x v="12"/>
  </r>
  <r>
    <x v="1"/>
    <s v="Compact Fluorescent"/>
    <m/>
    <s v="Twist"/>
    <n v="1"/>
    <n v="22"/>
    <x v="6"/>
  </r>
  <r>
    <x v="0"/>
    <s v="Incandescent"/>
    <m/>
    <s v="Mini base"/>
    <n v="3"/>
    <n v="60"/>
    <x v="0"/>
  </r>
  <r>
    <x v="4"/>
    <s v="Incandescent"/>
    <m/>
    <s v="Decorative"/>
    <n v="1"/>
    <n v="25"/>
    <x v="0"/>
  </r>
  <r>
    <x v="0"/>
    <s v="Incandescent"/>
    <m/>
    <s v="Mini base"/>
    <n v="3"/>
    <n v="60"/>
    <x v="0"/>
  </r>
  <r>
    <x v="9"/>
    <s v="Incandescent"/>
    <m/>
    <s v="Globe"/>
    <n v="3"/>
    <n v="40"/>
    <x v="1"/>
  </r>
  <r>
    <x v="10"/>
    <s v="Linear Fluorescent"/>
    <n v="48"/>
    <s v="T-12"/>
    <n v="2"/>
    <n v="40"/>
    <x v="11"/>
  </r>
  <r>
    <x v="1"/>
    <s v="Incandescent"/>
    <m/>
    <s v="Standard A Lamp"/>
    <n v="3"/>
    <n v="60"/>
    <x v="2"/>
  </r>
  <r>
    <x v="0"/>
    <s v="Incandescent"/>
    <m/>
    <s v="Standard A Lamp"/>
    <n v="2"/>
    <n v="60"/>
    <x v="3"/>
  </r>
  <r>
    <x v="8"/>
    <s v="Compact Fluorescent"/>
    <m/>
    <s v="Reflector"/>
    <n v="1"/>
    <n v="15"/>
    <x v="5"/>
  </r>
  <r>
    <x v="0"/>
    <s v="Incandescent"/>
    <m/>
    <s v="Standard A Lamp"/>
    <n v="2"/>
    <n v="60"/>
    <x v="6"/>
  </r>
  <r>
    <x v="5"/>
    <s v="Incandescent"/>
    <m/>
    <s v="Standard A Lamp"/>
    <n v="3"/>
    <n v="60"/>
    <x v="7"/>
  </r>
  <r>
    <x v="9"/>
    <s v="Incandescent"/>
    <m/>
    <s v="Standard A Lamp"/>
    <n v="3"/>
    <n v="60"/>
    <x v="7"/>
  </r>
  <r>
    <x v="4"/>
    <s v="Incandescent"/>
    <m/>
    <s v="3-Way Incandescent"/>
    <n v="1"/>
    <n v="100"/>
    <x v="7"/>
  </r>
  <r>
    <x v="4"/>
    <s v="Compact Fluorescent"/>
    <m/>
    <s v="Twist"/>
    <n v="1"/>
    <n v="15"/>
    <x v="7"/>
  </r>
  <r>
    <x v="1"/>
    <s v="Incandescent"/>
    <m/>
    <s v="Standard A Lamp"/>
    <n v="2"/>
    <n v="40"/>
    <x v="2"/>
  </r>
  <r>
    <x v="1"/>
    <s v="Incandescent"/>
    <m/>
    <s v="Standard A Lamp"/>
    <n v="2"/>
    <n v="60"/>
    <x v="2"/>
  </r>
  <r>
    <x v="0"/>
    <s v="Incandescent"/>
    <m/>
    <s v="Standard A Lamp"/>
    <n v="3"/>
    <n v="60"/>
    <x v="0"/>
  </r>
  <r>
    <x v="0"/>
    <s v="Incandescent"/>
    <m/>
    <s v="Standard A Lamp"/>
    <n v="2"/>
    <n v="60"/>
    <x v="4"/>
  </r>
  <r>
    <x v="1"/>
    <s v="Incandescent"/>
    <m/>
    <s v="Globe"/>
    <n v="4"/>
    <n v="40"/>
    <x v="2"/>
  </r>
  <r>
    <x v="1"/>
    <s v="Incandescent"/>
    <m/>
    <s v="Globe"/>
    <n v="6"/>
    <n v="40"/>
    <x v="2"/>
  </r>
  <r>
    <x v="0"/>
    <s v="Incandescent"/>
    <m/>
    <s v="Standard A Lamp"/>
    <n v="1"/>
    <n v="60"/>
    <x v="2"/>
  </r>
  <r>
    <x v="0"/>
    <s v="Incandescent"/>
    <m/>
    <s v="Decorative"/>
    <n v="1"/>
    <n v="40"/>
    <x v="0"/>
  </r>
  <r>
    <x v="8"/>
    <s v="Halogen"/>
    <m/>
    <s v="PAR"/>
    <n v="1"/>
    <n v="30"/>
    <x v="0"/>
  </r>
  <r>
    <x v="0"/>
    <s v="Linear Fluorescent"/>
    <n v="48"/>
    <s v="T-12"/>
    <n v="2"/>
    <n v="32"/>
    <x v="0"/>
  </r>
  <r>
    <x v="0"/>
    <s v="Linear Fluorescent"/>
    <n v="48"/>
    <s v="T-12"/>
    <n v="2"/>
    <n v="40"/>
    <x v="8"/>
  </r>
  <r>
    <x v="8"/>
    <s v="Halogen"/>
    <m/>
    <s v="PAR"/>
    <n v="1"/>
    <n v="30"/>
    <x v="4"/>
  </r>
  <r>
    <x v="8"/>
    <s v="Halogen"/>
    <m/>
    <s v="PAR"/>
    <n v="1"/>
    <n v="20"/>
    <x v="4"/>
  </r>
  <r>
    <x v="0"/>
    <s v="Compact Fluorescent"/>
    <m/>
    <s v="Twist"/>
    <n v="1"/>
    <n v="22"/>
    <x v="11"/>
  </r>
  <r>
    <x v="8"/>
    <s v="Halogen"/>
    <m/>
    <s v="PAR"/>
    <n v="1"/>
    <n v="30"/>
    <x v="3"/>
  </r>
  <r>
    <x v="0"/>
    <s v="Incandescent"/>
    <m/>
    <s v="Standard A Lamp"/>
    <n v="4"/>
    <n v="40"/>
    <x v="5"/>
  </r>
  <r>
    <x v="8"/>
    <s v="Halogen"/>
    <m/>
    <s v="PAR"/>
    <n v="1"/>
    <n v="30"/>
    <x v="5"/>
  </r>
  <r>
    <x v="8"/>
    <s v="Halogen"/>
    <m/>
    <s v="PAR"/>
    <n v="1"/>
    <n v="20"/>
    <x v="6"/>
  </r>
  <r>
    <x v="8"/>
    <s v="Halogen"/>
    <m/>
    <s v="PAR"/>
    <n v="1"/>
    <n v="30"/>
    <x v="7"/>
  </r>
  <r>
    <x v="8"/>
    <s v="Incandescent"/>
    <m/>
    <s v="Reflector"/>
    <n v="1"/>
    <n v="40"/>
    <x v="10"/>
  </r>
  <r>
    <x v="0"/>
    <s v="Incandescent"/>
    <m/>
    <s v="Standard A Lamp"/>
    <n v="1"/>
    <n v="60"/>
    <x v="2"/>
  </r>
  <r>
    <x v="8"/>
    <s v="Incandescent"/>
    <m/>
    <s v="Reflector"/>
    <n v="1"/>
    <n v="65"/>
    <x v="5"/>
  </r>
  <r>
    <x v="0"/>
    <s v="Linear Fluorescent"/>
    <n v="48"/>
    <s v="T-12"/>
    <n v="2"/>
    <n v="32"/>
    <x v="9"/>
  </r>
  <r>
    <x v="8"/>
    <s v="Halogen"/>
    <m/>
    <s v="PAR"/>
    <n v="1"/>
    <n v="30"/>
    <x v="8"/>
  </r>
  <r>
    <x v="4"/>
    <s v="Compact Fluorescent"/>
    <m/>
    <s v="Twist"/>
    <n v="1"/>
    <n v="15"/>
    <x v="8"/>
  </r>
  <r>
    <x v="0"/>
    <s v="Incandescent"/>
    <m/>
    <s v="Standard A Lamp"/>
    <n v="1"/>
    <n v="60"/>
    <x v="2"/>
  </r>
  <r>
    <x v="8"/>
    <s v="Incandescent"/>
    <m/>
    <s v="Standard A Lamp"/>
    <n v="1"/>
    <n v="65"/>
    <x v="12"/>
  </r>
  <r>
    <x v="9"/>
    <s v="Incandescent"/>
    <m/>
    <s v="Standard A Lamp"/>
    <n v="6"/>
    <n v="60"/>
    <x v="1"/>
  </r>
  <r>
    <x v="0"/>
    <s v="Incandescent"/>
    <m/>
    <s v="Standard A Lamp"/>
    <n v="1"/>
    <n v="60"/>
    <x v="3"/>
  </r>
  <r>
    <x v="2"/>
    <s v="Incandescent"/>
    <m/>
    <s v="Standard A Lamp"/>
    <n v="1"/>
    <n v="60"/>
    <x v="7"/>
  </r>
  <r>
    <x v="0"/>
    <s v="Incandescent"/>
    <m/>
    <s v="Standard A Lamp"/>
    <n v="1"/>
    <n v="60"/>
    <x v="7"/>
  </r>
  <r>
    <x v="4"/>
    <s v="Incandescent"/>
    <m/>
    <s v="Standard A Lamp"/>
    <n v="1"/>
    <n v="65"/>
    <x v="7"/>
  </r>
  <r>
    <x v="0"/>
    <s v="Incandescent"/>
    <m/>
    <s v="Standard A Lamp"/>
    <n v="1"/>
    <n v="60"/>
    <x v="0"/>
  </r>
  <r>
    <x v="4"/>
    <s v="Incandescent"/>
    <m/>
    <s v="Standard A Lamp"/>
    <n v="1"/>
    <n v="60"/>
    <x v="0"/>
  </r>
  <r>
    <x v="0"/>
    <s v="Incandescent"/>
    <m/>
    <s v="Standard A Lamp"/>
    <n v="1"/>
    <n v="60"/>
    <x v="3"/>
  </r>
  <r>
    <x v="10"/>
    <s v="Incandescent"/>
    <m/>
    <s v="Standard A Lamp"/>
    <n v="2"/>
    <n v="60"/>
    <x v="5"/>
  </r>
  <r>
    <x v="2"/>
    <s v="Incandescent"/>
    <m/>
    <s v="Standard A Lamp"/>
    <n v="1"/>
    <n v="65"/>
    <x v="5"/>
  </r>
  <r>
    <x v="12"/>
    <s v="Incandescent"/>
    <m/>
    <s v="Standard A Lamp"/>
    <n v="3"/>
    <n v="65"/>
    <x v="0"/>
  </r>
  <r>
    <x v="0"/>
    <s v="Incandescent"/>
    <m/>
    <s v="Decorative"/>
    <n v="1"/>
    <n v="60"/>
    <x v="0"/>
  </r>
  <r>
    <x v="4"/>
    <s v="Incandescent"/>
    <m/>
    <s v="Standard A Lamp"/>
    <n v="1"/>
    <n v="60"/>
    <x v="0"/>
  </r>
  <r>
    <x v="8"/>
    <s v="Incandescent"/>
    <m/>
    <s v="Decorative"/>
    <n v="1"/>
    <n v="40"/>
    <x v="2"/>
  </r>
  <r>
    <x v="0"/>
    <s v="Incandescent"/>
    <m/>
    <s v="Standard A Lamp"/>
    <n v="1"/>
    <n v="60"/>
    <x v="4"/>
  </r>
  <r>
    <x v="0"/>
    <s v="Incandescent"/>
    <m/>
    <s v="Standard A Lamp"/>
    <n v="1"/>
    <n v="60"/>
    <x v="9"/>
  </r>
  <r>
    <x v="0"/>
    <s v="Incandescent"/>
    <m/>
    <s v="Standard A Lamp"/>
    <n v="1"/>
    <n v="60"/>
    <x v="0"/>
  </r>
  <r>
    <x v="4"/>
    <s v="Incandescent"/>
    <m/>
    <s v="Standard A Lamp"/>
    <n v="1"/>
    <n v="60"/>
    <x v="0"/>
  </r>
  <r>
    <x v="2"/>
    <s v="Incandescent"/>
    <m/>
    <s v="Standard A Lamp"/>
    <n v="1"/>
    <n v="60"/>
    <x v="4"/>
  </r>
  <r>
    <x v="0"/>
    <s v="Incandescent"/>
    <m/>
    <s v="Standard A Lamp"/>
    <n v="1"/>
    <n v="60"/>
    <x v="6"/>
  </r>
  <r>
    <x v="1"/>
    <s v="Compact Fluorescent"/>
    <m/>
    <s v="Twist"/>
    <n v="5"/>
    <n v="22"/>
    <x v="2"/>
  </r>
  <r>
    <x v="13"/>
    <s v="Other"/>
    <m/>
    <s v="LED Interior"/>
    <n v="1"/>
    <n v="12"/>
    <x v="2"/>
  </r>
  <r>
    <x v="0"/>
    <s v="Compact Fluorescent"/>
    <m/>
    <s v="Twist"/>
    <n v="2"/>
    <n v="22"/>
    <x v="0"/>
  </r>
  <r>
    <x v="4"/>
    <s v="Incandescent"/>
    <m/>
    <s v="Standard A Lamp"/>
    <n v="1"/>
    <n v="60"/>
    <x v="0"/>
  </r>
  <r>
    <x v="0"/>
    <s v="Compact Fluorescent"/>
    <m/>
    <s v="Twist"/>
    <n v="2"/>
    <n v="22"/>
    <x v="0"/>
  </r>
  <r>
    <x v="4"/>
    <s v="Incandescent"/>
    <m/>
    <s v="Standard A Lamp"/>
    <n v="1"/>
    <n v="75"/>
    <x v="0"/>
  </r>
  <r>
    <x v="8"/>
    <s v="Incandescent"/>
    <m/>
    <s v="Reflector"/>
    <n v="1"/>
    <n v="65"/>
    <x v="12"/>
  </r>
  <r>
    <x v="4"/>
    <s v="Incandescent"/>
    <m/>
    <s v="Other"/>
    <n v="1"/>
    <n v="10"/>
    <x v="12"/>
  </r>
  <r>
    <x v="4"/>
    <s v="Compact Fluorescent"/>
    <m/>
    <s v="A shape bulb"/>
    <n v="1"/>
    <n v="22"/>
    <x v="12"/>
  </r>
  <r>
    <x v="14"/>
    <s v="Compact Fluorescent"/>
    <m/>
    <s v="Twist"/>
    <n v="1"/>
    <n v="22"/>
    <x v="3"/>
  </r>
  <r>
    <x v="8"/>
    <s v="Compact Fluorescent"/>
    <m/>
    <s v="Twist"/>
    <n v="1"/>
    <n v="22"/>
    <x v="5"/>
  </r>
  <r>
    <x v="5"/>
    <s v="Incandescent"/>
    <m/>
    <s v="Globe"/>
    <n v="4"/>
    <n v="40"/>
    <x v="5"/>
  </r>
  <r>
    <x v="8"/>
    <s v="Compact Fluorescent"/>
    <m/>
    <s v="Twist"/>
    <n v="1"/>
    <n v="22"/>
    <x v="7"/>
  </r>
  <r>
    <x v="6"/>
    <s v="Incandescent"/>
    <m/>
    <s v="Standard A Lamp"/>
    <n v="1"/>
    <n v="75"/>
    <x v="7"/>
  </r>
  <r>
    <x v="0"/>
    <s v="Compact Fluorescent"/>
    <m/>
    <s v="Twist"/>
    <n v="2"/>
    <n v="22"/>
    <x v="8"/>
  </r>
  <r>
    <x v="4"/>
    <s v="Incandescent"/>
    <m/>
    <s v="Decorative"/>
    <n v="1"/>
    <n v="25"/>
    <x v="8"/>
  </r>
  <r>
    <x v="0"/>
    <s v="Incandescent"/>
    <m/>
    <s v="Standard A Lamp"/>
    <n v="1"/>
    <n v="60"/>
    <x v="9"/>
  </r>
  <r>
    <x v="1"/>
    <s v="Compact Fluorescent"/>
    <m/>
    <s v="Twist"/>
    <n v="2"/>
    <n v="22"/>
    <x v="2"/>
  </r>
  <r>
    <x v="0"/>
    <s v="Incandescent"/>
    <m/>
    <s v="Standard A Lamp"/>
    <n v="1"/>
    <n v="100"/>
    <x v="2"/>
  </r>
  <r>
    <x v="4"/>
    <s v="Incandescent"/>
    <m/>
    <s v="Decorative"/>
    <n v="1"/>
    <n v="40"/>
    <x v="0"/>
  </r>
  <r>
    <x v="4"/>
    <s v="Compact Fluorescent"/>
    <m/>
    <s v="Twist"/>
    <n v="1"/>
    <n v="22"/>
    <x v="0"/>
  </r>
  <r>
    <x v="0"/>
    <s v="Compact Fluorescent"/>
    <m/>
    <s v="Twist"/>
    <n v="1"/>
    <n v="15"/>
    <x v="4"/>
  </r>
  <r>
    <x v="5"/>
    <s v="Incandescent"/>
    <m/>
    <s v="Decorative"/>
    <n v="4"/>
    <n v="40"/>
    <x v="12"/>
  </r>
  <r>
    <x v="1"/>
    <s v="Incandescent"/>
    <m/>
    <s v="Decorative"/>
    <n v="1"/>
    <n v="40"/>
    <x v="12"/>
  </r>
  <r>
    <x v="6"/>
    <s v="Compact Fluorescent"/>
    <m/>
    <s v="Twist"/>
    <n v="1"/>
    <n v="22"/>
    <x v="12"/>
  </r>
  <r>
    <x v="1"/>
    <s v="Incandescent"/>
    <m/>
    <s v="Standard A Lamp"/>
    <n v="2"/>
    <n v="40"/>
    <x v="12"/>
  </r>
  <r>
    <x v="0"/>
    <s v="Incandescent"/>
    <m/>
    <s v="Standard A Lamp"/>
    <n v="2"/>
    <n v="75"/>
    <x v="5"/>
  </r>
  <r>
    <x v="0"/>
    <s v="Linear Fluorescent"/>
    <n v="48"/>
    <s v="T-12"/>
    <n v="2"/>
    <n v="40"/>
    <x v="6"/>
  </r>
  <r>
    <x v="4"/>
    <s v="Compact Fluorescent"/>
    <m/>
    <s v="Twist"/>
    <n v="1"/>
    <n v="28"/>
    <x v="7"/>
  </r>
  <r>
    <x v="6"/>
    <s v="Compact Fluorescent"/>
    <m/>
    <s v="Twist"/>
    <n v="2"/>
    <n v="22"/>
    <x v="8"/>
  </r>
  <r>
    <x v="0"/>
    <s v="Incandescent"/>
    <m/>
    <s v="Standard A Lamp"/>
    <n v="2"/>
    <n v="40"/>
    <x v="0"/>
  </r>
  <r>
    <x v="1"/>
    <s v="Incandescent"/>
    <m/>
    <s v="Standard A Lamp"/>
    <n v="2"/>
    <n v="60"/>
    <x v="2"/>
  </r>
  <r>
    <x v="0"/>
    <s v="Incandescent"/>
    <m/>
    <s v="Standard A Lamp"/>
    <n v="1"/>
    <n v="60"/>
    <x v="3"/>
  </r>
  <r>
    <x v="1"/>
    <s v="Compact Fluorescent"/>
    <m/>
    <s v="Twist"/>
    <n v="1"/>
    <n v="22"/>
    <x v="8"/>
  </r>
  <r>
    <x v="0"/>
    <s v="Incandescent"/>
    <m/>
    <s v="Standard A Lamp"/>
    <n v="2"/>
    <n v="40"/>
    <x v="8"/>
  </r>
  <r>
    <x v="0"/>
    <s v="Incandescent"/>
    <m/>
    <s v="Globe"/>
    <n v="6"/>
    <n v="60"/>
    <x v="2"/>
  </r>
  <r>
    <x v="0"/>
    <s v="Incandescent"/>
    <m/>
    <s v="Standard A Lamp"/>
    <n v="1"/>
    <n v="60"/>
    <x v="2"/>
  </r>
  <r>
    <x v="4"/>
    <s v="Incandescent"/>
    <m/>
    <s v="Standard A Lamp"/>
    <n v="1"/>
    <n v="60"/>
    <x v="0"/>
  </r>
  <r>
    <x v="5"/>
    <s v="Incandescent"/>
    <m/>
    <s v="Standard A Lamp"/>
    <n v="1"/>
    <n v="60"/>
    <x v="0"/>
  </r>
  <r>
    <x v="5"/>
    <s v="Compact Fluorescent"/>
    <m/>
    <s v="Twist"/>
    <n v="3"/>
    <n v="15"/>
    <x v="0"/>
  </r>
  <r>
    <x v="4"/>
    <s v="Incandescent"/>
    <m/>
    <s v="Standard A Lamp"/>
    <n v="1"/>
    <n v="60"/>
    <x v="0"/>
  </r>
  <r>
    <x v="0"/>
    <s v="Incandescent"/>
    <m/>
    <s v="Standard A Lamp"/>
    <n v="1"/>
    <n v="65"/>
    <x v="12"/>
  </r>
  <r>
    <x v="4"/>
    <s v="Incandescent"/>
    <m/>
    <s v="Standard A Lamp"/>
    <n v="1"/>
    <n v="75"/>
    <x v="12"/>
  </r>
  <r>
    <x v="4"/>
    <s v="Incandescent"/>
    <m/>
    <s v="Standard A Lamp"/>
    <n v="1"/>
    <n v="60"/>
    <x v="3"/>
  </r>
  <r>
    <x v="0"/>
    <s v="Linear Fluorescent"/>
    <n v="48"/>
    <s v="T-8"/>
    <n v="4"/>
    <n v="32"/>
    <x v="5"/>
  </r>
  <r>
    <x v="0"/>
    <s v="Linear Fluorescent"/>
    <n v="48"/>
    <s v="T-12"/>
    <n v="2"/>
    <n v="40"/>
    <x v="5"/>
  </r>
  <r>
    <x v="0"/>
    <s v="Incandescent"/>
    <m/>
    <s v="Standard A Lamp"/>
    <n v="1"/>
    <n v="60"/>
    <x v="6"/>
  </r>
  <r>
    <x v="0"/>
    <s v="Compact Fluorescent"/>
    <m/>
    <s v="Twist"/>
    <n v="2"/>
    <n v="15"/>
    <x v="7"/>
  </r>
  <r>
    <x v="4"/>
    <s v="Incandescent"/>
    <m/>
    <s v="Standard A Lamp"/>
    <n v="1"/>
    <n v="75"/>
    <x v="7"/>
  </r>
  <r>
    <x v="5"/>
    <s v="Compact Fluorescent"/>
    <m/>
    <s v="Twist"/>
    <n v="2"/>
    <n v="15"/>
    <x v="7"/>
  </r>
  <r>
    <x v="9"/>
    <s v="Compact Fluorescent"/>
    <m/>
    <s v="Twist"/>
    <n v="5"/>
    <n v="15"/>
    <x v="7"/>
  </r>
  <r>
    <x v="1"/>
    <s v="Compact Fluorescent"/>
    <m/>
    <s v="Twist"/>
    <n v="1"/>
    <n v="22"/>
    <x v="2"/>
  </r>
  <r>
    <x v="5"/>
    <s v="Compact Fluorescent"/>
    <m/>
    <s v="Pin base"/>
    <n v="4"/>
    <n v="15"/>
    <x v="0"/>
  </r>
  <r>
    <x v="4"/>
    <s v="Compact Fluorescent"/>
    <m/>
    <s v="A shape bulb"/>
    <n v="1"/>
    <n v="15"/>
    <x v="0"/>
  </r>
  <r>
    <x v="4"/>
    <s v="Compact Fluorescent"/>
    <m/>
    <s v="Twist"/>
    <n v="1"/>
    <n v="15"/>
    <x v="0"/>
  </r>
  <r>
    <x v="4"/>
    <s v="Incandescent"/>
    <m/>
    <s v="Standard A Lamp"/>
    <n v="1"/>
    <n v="25"/>
    <x v="0"/>
  </r>
  <r>
    <x v="9"/>
    <s v="Halogen"/>
    <m/>
    <s v="Quartz Tube"/>
    <n v="1"/>
    <n v="150"/>
    <x v="1"/>
  </r>
  <r>
    <x v="6"/>
    <s v="Incandescent"/>
    <m/>
    <s v="Standard A Lamp"/>
    <n v="1"/>
    <n v="25"/>
    <x v="1"/>
  </r>
  <r>
    <x v="4"/>
    <s v="Incandescent"/>
    <m/>
    <s v="Standard A Lamp"/>
    <n v="1"/>
    <n v="40"/>
    <x v="1"/>
  </r>
  <r>
    <x v="6"/>
    <s v="Incandescent"/>
    <m/>
    <s v="3-Way Incandescent"/>
    <n v="1"/>
    <n v="100"/>
    <x v="1"/>
  </r>
  <r>
    <x v="4"/>
    <s v="Compact Fluorescent"/>
    <m/>
    <s v="Twist"/>
    <n v="1"/>
    <n v="15"/>
    <x v="12"/>
  </r>
  <r>
    <x v="0"/>
    <s v="Compact Fluorescent"/>
    <m/>
    <s v="Twist"/>
    <n v="3"/>
    <n v="15"/>
    <x v="12"/>
  </r>
  <r>
    <x v="14"/>
    <s v="Halogen"/>
    <m/>
    <s v="Quartz Tube"/>
    <n v="1"/>
    <n v="150"/>
    <x v="12"/>
  </r>
  <r>
    <x v="6"/>
    <s v="Halogen"/>
    <m/>
    <s v="MR"/>
    <n v="1"/>
    <n v="30"/>
    <x v="12"/>
  </r>
  <r>
    <x v="5"/>
    <s v="Compact Fluorescent"/>
    <m/>
    <s v="Twist"/>
    <n v="2"/>
    <n v="15"/>
    <x v="12"/>
  </r>
  <r>
    <x v="4"/>
    <s v="Halogen"/>
    <m/>
    <s v="Quartz Tube"/>
    <n v="1"/>
    <n v="75"/>
    <x v="12"/>
  </r>
  <r>
    <x v="0"/>
    <s v="Incandescent"/>
    <m/>
    <s v="Standard A Lamp"/>
    <n v="1"/>
    <n v="100"/>
    <x v="11"/>
  </r>
  <r>
    <x v="0"/>
    <s v="Compact Fluorescent"/>
    <m/>
    <s v="Twist"/>
    <n v="1"/>
    <n v="28"/>
    <x v="11"/>
  </r>
  <r>
    <x v="7"/>
    <s v="Compact Fluorescent"/>
    <m/>
    <s v="Twist"/>
    <n v="2"/>
    <n v="15"/>
    <x v="11"/>
  </r>
  <r>
    <x v="0"/>
    <s v="Incandescent"/>
    <m/>
    <s v="Mini base"/>
    <n v="2"/>
    <n v="40"/>
    <x v="3"/>
  </r>
  <r>
    <x v="0"/>
    <s v="Compact Fluorescent"/>
    <m/>
    <s v="Twist"/>
    <n v="1"/>
    <n v="22"/>
    <x v="3"/>
  </r>
  <r>
    <x v="1"/>
    <s v="Compact Fluorescent"/>
    <m/>
    <s v="Twist"/>
    <n v="4"/>
    <n v="15"/>
    <x v="7"/>
  </r>
  <r>
    <x v="6"/>
    <s v="Compact Fluorescent"/>
    <m/>
    <s v="Twist"/>
    <n v="1"/>
    <n v="22"/>
    <x v="7"/>
  </r>
  <r>
    <x v="6"/>
    <s v="Incandescent"/>
    <m/>
    <s v="Standard A Lamp"/>
    <n v="3"/>
    <n v="60"/>
    <x v="7"/>
  </r>
  <r>
    <x v="4"/>
    <s v="Incandescent"/>
    <m/>
    <s v="3-Way Incandescent"/>
    <n v="1"/>
    <n v="100"/>
    <x v="7"/>
  </r>
  <r>
    <x v="6"/>
    <s v="Compact Fluorescent"/>
    <m/>
    <s v="Pin base"/>
    <n v="1"/>
    <n v="15"/>
    <x v="7"/>
  </r>
  <r>
    <x v="4"/>
    <s v="Halogen"/>
    <m/>
    <s v="Other"/>
    <n v="1"/>
    <n v="30"/>
    <x v="7"/>
  </r>
  <r>
    <x v="1"/>
    <s v="Compact Fluorescent"/>
    <m/>
    <s v="Globe"/>
    <n v="4"/>
    <n v="15"/>
    <x v="2"/>
  </r>
  <r>
    <x v="5"/>
    <s v="Compact Fluorescent"/>
    <m/>
    <s v="Twist"/>
    <n v="3"/>
    <n v="15"/>
    <x v="10"/>
  </r>
  <r>
    <x v="4"/>
    <s v="Compact Fluorescent"/>
    <m/>
    <s v="Twist"/>
    <n v="1"/>
    <n v="22"/>
    <x v="10"/>
  </r>
  <r>
    <x v="4"/>
    <s v="Linear Fluorescent"/>
    <n v="24"/>
    <s v="T-8"/>
    <n v="1"/>
    <n v="16"/>
    <x v="8"/>
  </r>
  <r>
    <x v="0"/>
    <s v="Compact Fluorescent"/>
    <m/>
    <s v="Twist"/>
    <n v="3"/>
    <n v="22"/>
    <x v="8"/>
  </r>
  <r>
    <x v="8"/>
    <s v="Compact Fluorescent"/>
    <m/>
    <s v="Flood"/>
    <n v="1"/>
    <n v="22"/>
    <x v="5"/>
  </r>
  <r>
    <x v="0"/>
    <s v="Incandescent"/>
    <m/>
    <s v="Standard A Lamp"/>
    <n v="1"/>
    <n v="75"/>
    <x v="5"/>
  </r>
  <r>
    <x v="0"/>
    <s v="Compact Fluorescent"/>
    <m/>
    <s v="Twist"/>
    <n v="1"/>
    <n v="23"/>
    <x v="9"/>
  </r>
  <r>
    <x v="0"/>
    <s v="Compact Fluorescent"/>
    <m/>
    <s v="Twist"/>
    <n v="2"/>
    <n v="15"/>
    <x v="2"/>
  </r>
  <r>
    <x v="1"/>
    <s v="Compact Fluorescent"/>
    <m/>
    <s v="Twist"/>
    <n v="1"/>
    <n v="13"/>
    <x v="2"/>
  </r>
  <r>
    <x v="0"/>
    <s v="Compact Fluorescent"/>
    <m/>
    <s v="Twist"/>
    <n v="2"/>
    <n v="13"/>
    <x v="0"/>
  </r>
  <r>
    <x v="10"/>
    <s v="Linear Fluorescent"/>
    <n v="48"/>
    <s v="T-12"/>
    <n v="1"/>
    <n v="40"/>
    <x v="5"/>
  </r>
  <r>
    <x v="6"/>
    <s v="Compact Fluorescent"/>
    <m/>
    <s v="Twist"/>
    <n v="1"/>
    <n v="23"/>
    <x v="7"/>
  </r>
  <r>
    <x v="4"/>
    <s v="Compact Fluorescent"/>
    <m/>
    <s v="Other"/>
    <n v="1"/>
    <n v="11"/>
    <x v="7"/>
  </r>
  <r>
    <x v="6"/>
    <s v="Compact Fluorescent"/>
    <m/>
    <s v="Other"/>
    <n v="1"/>
    <n v="11"/>
    <x v="7"/>
  </r>
  <r>
    <x v="4"/>
    <s v="Incandescent"/>
    <m/>
    <s v="Standard A Lamp"/>
    <n v="1"/>
    <n v="60"/>
    <x v="10"/>
  </r>
  <r>
    <x v="0"/>
    <s v="Incandescent"/>
    <m/>
    <s v="Standard A Lamp"/>
    <n v="2"/>
    <n v="60"/>
    <x v="10"/>
  </r>
  <r>
    <x v="0"/>
    <s v="Compact Fluorescent"/>
    <m/>
    <s v="Twist"/>
    <n v="2"/>
    <n v="15"/>
    <x v="8"/>
  </r>
  <r>
    <x v="0"/>
    <s v="Incandescent"/>
    <m/>
    <s v="Standard A Lamp"/>
    <n v="1"/>
    <n v="60"/>
    <x v="0"/>
  </r>
  <r>
    <x v="0"/>
    <s v="Incandescent"/>
    <m/>
    <s v="Standard A Lamp"/>
    <n v="1"/>
    <n v="60"/>
    <x v="0"/>
  </r>
  <r>
    <x v="0"/>
    <s v="Incandescent"/>
    <m/>
    <s v="Standard A Lamp"/>
    <n v="1"/>
    <n v="60"/>
    <x v="0"/>
  </r>
  <r>
    <x v="1"/>
    <s v="Incandescent"/>
    <m/>
    <s v="Globe"/>
    <n v="6"/>
    <n v="40"/>
    <x v="2"/>
  </r>
  <r>
    <x v="5"/>
    <s v="Compact Fluorescent"/>
    <m/>
    <s v="Twist"/>
    <n v="4"/>
    <n v="15"/>
    <x v="5"/>
  </r>
  <r>
    <x v="13"/>
    <s v="Compact Fluorescent"/>
    <m/>
    <s v="Twist"/>
    <n v="1"/>
    <n v="15"/>
    <x v="5"/>
  </r>
  <r>
    <x v="0"/>
    <s v="Incandescent"/>
    <m/>
    <s v="Standard A Lamp"/>
    <n v="1"/>
    <n v="60"/>
    <x v="6"/>
  </r>
  <r>
    <x v="0"/>
    <s v="Incandescent"/>
    <m/>
    <s v="Standard A Lamp"/>
    <n v="2"/>
    <n v="60"/>
    <x v="7"/>
  </r>
  <r>
    <x v="4"/>
    <s v="Halogen"/>
    <m/>
    <s v="MR"/>
    <n v="1"/>
    <n v="50"/>
    <x v="7"/>
  </r>
  <r>
    <x v="0"/>
    <s v="Incandescent"/>
    <m/>
    <s v="Standard A Lamp"/>
    <n v="2"/>
    <n v="60"/>
    <x v="2"/>
  </r>
  <r>
    <x v="12"/>
    <s v="Incandescent"/>
    <m/>
    <s v="Globe"/>
    <n v="6"/>
    <n v="40"/>
    <x v="2"/>
  </r>
  <r>
    <x v="8"/>
    <s v="Incandescent"/>
    <m/>
    <s v="Heat Lamp"/>
    <n v="1"/>
    <n v="75"/>
    <x v="2"/>
  </r>
  <r>
    <x v="0"/>
    <s v="Incandescent"/>
    <m/>
    <s v="Standard A Lamp"/>
    <n v="2"/>
    <n v="65"/>
    <x v="0"/>
  </r>
  <r>
    <x v="0"/>
    <s v="Incandescent"/>
    <m/>
    <s v="Standard A Lamp"/>
    <n v="2"/>
    <n v="65"/>
    <x v="0"/>
  </r>
  <r>
    <x v="1"/>
    <s v="Incandescent"/>
    <m/>
    <s v="Globe"/>
    <n v="1"/>
    <n v="40"/>
    <x v="0"/>
  </r>
  <r>
    <x v="0"/>
    <s v="Incandescent"/>
    <m/>
    <s v="Standard A Lamp"/>
    <n v="2"/>
    <n v="65"/>
    <x v="12"/>
  </r>
  <r>
    <x v="1"/>
    <s v="Incandescent"/>
    <m/>
    <s v="Globe"/>
    <n v="2"/>
    <n v="40"/>
    <x v="12"/>
  </r>
  <r>
    <x v="0"/>
    <s v="Incandescent"/>
    <m/>
    <s v="Standard A Lamp"/>
    <n v="2"/>
    <n v="60"/>
    <x v="3"/>
  </r>
  <r>
    <x v="8"/>
    <s v="Incandescent"/>
    <m/>
    <s v="Reflector"/>
    <n v="1"/>
    <n v="65"/>
    <x v="3"/>
  </r>
  <r>
    <x v="1"/>
    <s v="Incandescent"/>
    <m/>
    <s v="Globe"/>
    <n v="1"/>
    <n v="40"/>
    <x v="3"/>
  </r>
  <r>
    <x v="9"/>
    <s v="Incandescent"/>
    <m/>
    <s v="Globe"/>
    <n v="5"/>
    <n v="40"/>
    <x v="5"/>
  </r>
  <r>
    <x v="8"/>
    <s v="Incandescent"/>
    <m/>
    <s v="Reflector"/>
    <n v="1"/>
    <n v="60"/>
    <x v="5"/>
  </r>
  <r>
    <x v="0"/>
    <s v="Incandescent"/>
    <m/>
    <s v="Standard A Lamp"/>
    <n v="2"/>
    <n v="60"/>
    <x v="5"/>
  </r>
  <r>
    <x v="0"/>
    <s v="Incandescent"/>
    <m/>
    <s v="Standard A Lamp"/>
    <n v="2"/>
    <n v="60"/>
    <x v="6"/>
  </r>
  <r>
    <x v="14"/>
    <s v="Compact Fluorescent"/>
    <m/>
    <s v="Twist"/>
    <n v="1"/>
    <n v="28"/>
    <x v="7"/>
  </r>
  <r>
    <x v="4"/>
    <s v="Compact Fluorescent"/>
    <m/>
    <s v="Twist"/>
    <n v="1"/>
    <n v="28"/>
    <x v="7"/>
  </r>
  <r>
    <x v="0"/>
    <s v="Incandescent"/>
    <m/>
    <s v="Standard A Lamp"/>
    <n v="2"/>
    <n v="60"/>
    <x v="7"/>
  </r>
  <r>
    <x v="5"/>
    <s v="Compact Fluorescent"/>
    <m/>
    <s v="Twist"/>
    <n v="4"/>
    <n v="28"/>
    <x v="7"/>
  </r>
  <r>
    <x v="5"/>
    <s v="Compact Fluorescent"/>
    <m/>
    <s v="Twist"/>
    <n v="4"/>
    <n v="28"/>
    <x v="10"/>
  </r>
  <r>
    <x v="4"/>
    <s v="Incandescent"/>
    <m/>
    <s v="Standard A Lamp"/>
    <n v="1"/>
    <n v="60"/>
    <x v="10"/>
  </r>
  <r>
    <x v="8"/>
    <s v="Incandescent"/>
    <m/>
    <s v="Reflector"/>
    <n v="1"/>
    <n v="60"/>
    <x v="10"/>
  </r>
  <r>
    <x v="1"/>
    <s v="Compact Fluorescent"/>
    <m/>
    <s v="Twist"/>
    <n v="3"/>
    <n v="10"/>
    <x v="10"/>
  </r>
  <r>
    <x v="0"/>
    <s v="Incandescent"/>
    <m/>
    <s v="Standard A Lamp"/>
    <n v="2"/>
    <n v="60"/>
    <x v="9"/>
  </r>
  <r>
    <x v="6"/>
    <s v="Compact Fluorescent"/>
    <m/>
    <s v="Twist"/>
    <n v="1"/>
    <n v="28"/>
    <x v="9"/>
  </r>
  <r>
    <x v="0"/>
    <s v="Incandescent"/>
    <m/>
    <s v="Standard A Lamp"/>
    <n v="2"/>
    <n v="60"/>
    <x v="9"/>
  </r>
  <r>
    <x v="4"/>
    <s v="Incandescent"/>
    <m/>
    <s v="Reflector"/>
    <n v="1"/>
    <n v="60"/>
    <x v="9"/>
  </r>
  <r>
    <x v="0"/>
    <s v="Incandescent"/>
    <m/>
    <s v="Standard A Lamp"/>
    <n v="1"/>
    <n v="40"/>
    <x v="2"/>
  </r>
  <r>
    <x v="1"/>
    <s v="Compact Fluorescent"/>
    <m/>
    <s v="Twist"/>
    <n v="1"/>
    <n v="15"/>
    <x v="2"/>
  </r>
  <r>
    <x v="0"/>
    <s v="Incandescent"/>
    <m/>
    <s v="Standard A Lamp"/>
    <n v="1"/>
    <n v="60"/>
    <x v="0"/>
  </r>
  <r>
    <x v="4"/>
    <s v="Incandescent"/>
    <m/>
    <s v="Standard A Lamp"/>
    <n v="1"/>
    <n v="60"/>
    <x v="0"/>
  </r>
  <r>
    <x v="0"/>
    <s v="Compact Fluorescent"/>
    <m/>
    <s v="Twist"/>
    <n v="2"/>
    <n v="15"/>
    <x v="0"/>
  </r>
  <r>
    <x v="0"/>
    <s v="Compact Fluorescent"/>
    <m/>
    <s v="Twist"/>
    <n v="1"/>
    <n v="15"/>
    <x v="3"/>
  </r>
  <r>
    <x v="0"/>
    <s v="Compact Fluorescent"/>
    <m/>
    <s v="Twist"/>
    <n v="2"/>
    <n v="15"/>
    <x v="5"/>
  </r>
  <r>
    <x v="0"/>
    <s v="Compact Fluorescent"/>
    <m/>
    <s v="Twist"/>
    <n v="2"/>
    <n v="15"/>
    <x v="5"/>
  </r>
  <r>
    <x v="0"/>
    <s v="Incandescent"/>
    <m/>
    <s v="Standard A Lamp"/>
    <n v="1"/>
    <n v="60"/>
    <x v="7"/>
  </r>
  <r>
    <x v="4"/>
    <s v="Incandescent"/>
    <m/>
    <s v="Standard A Lamp"/>
    <n v="1"/>
    <n v="60"/>
    <x v="8"/>
  </r>
  <r>
    <x v="0"/>
    <s v="Incandescent"/>
    <m/>
    <s v="Standard A Lamp"/>
    <n v="1"/>
    <n v="60"/>
    <x v="8"/>
  </r>
  <r>
    <x v="0"/>
    <s v="Incandescent"/>
    <m/>
    <s v="Standard A Lamp"/>
    <n v="1"/>
    <n v="60"/>
    <x v="9"/>
  </r>
  <r>
    <x v="1"/>
    <s v="Incandescent"/>
    <m/>
    <s v="Clear"/>
    <n v="3"/>
    <n v="40"/>
    <x v="2"/>
  </r>
  <r>
    <x v="5"/>
    <s v="Incandescent"/>
    <m/>
    <s v="Heat Lamp"/>
    <n v="1"/>
    <n v="150"/>
    <x v="2"/>
  </r>
  <r>
    <x v="1"/>
    <s v="Incandescent"/>
    <m/>
    <s v="Standard A Lamp"/>
    <n v="6"/>
    <n v="40"/>
    <x v="2"/>
  </r>
  <r>
    <x v="0"/>
    <s v="Incandescent"/>
    <m/>
    <s v="Standard A Lamp"/>
    <n v="2"/>
    <n v="60"/>
    <x v="0"/>
  </r>
  <r>
    <x v="0"/>
    <s v="Incandescent"/>
    <m/>
    <s v="Standard A Lamp"/>
    <n v="2"/>
    <n v="60"/>
    <x v="0"/>
  </r>
  <r>
    <x v="0"/>
    <s v="Incandescent"/>
    <m/>
    <s v="Standard A Lamp"/>
    <n v="1"/>
    <n v="60"/>
    <x v="4"/>
  </r>
  <r>
    <x v="5"/>
    <s v="Incandescent"/>
    <m/>
    <s v="Standard A Lamp"/>
    <n v="5"/>
    <n v="40"/>
    <x v="1"/>
  </r>
  <r>
    <x v="0"/>
    <s v="Incandescent"/>
    <m/>
    <s v="Standard A Lamp"/>
    <n v="1"/>
    <n v="60"/>
    <x v="3"/>
  </r>
  <r>
    <x v="0"/>
    <s v="Linear Fluorescent"/>
    <n v="48"/>
    <s v="T-12"/>
    <n v="2"/>
    <n v="32"/>
    <x v="5"/>
  </r>
  <r>
    <x v="6"/>
    <s v="Incandescent"/>
    <m/>
    <s v="Standard A Lamp"/>
    <n v="1"/>
    <n v="100"/>
    <x v="7"/>
  </r>
  <r>
    <x v="5"/>
    <s v="Incandescent"/>
    <m/>
    <s v="Clear"/>
    <n v="3"/>
    <n v="25"/>
    <x v="10"/>
  </r>
  <r>
    <x v="4"/>
    <s v="Incandescent"/>
    <m/>
    <s v="Standard A Lamp"/>
    <n v="1"/>
    <n v="100"/>
    <x v="10"/>
  </r>
  <r>
    <x v="12"/>
    <s v="Compact Fluorescent"/>
    <m/>
    <s v="Twist"/>
    <n v="3"/>
    <n v="15"/>
    <x v="8"/>
  </r>
  <r>
    <x v="9"/>
    <s v="Compact Fluorescent"/>
    <m/>
    <s v="Twist"/>
    <n v="1"/>
    <n v="15"/>
    <x v="8"/>
  </r>
  <r>
    <x v="1"/>
    <s v="Compact Fluorescent"/>
    <m/>
    <s v="Twist"/>
    <n v="3"/>
    <n v="15"/>
    <x v="2"/>
  </r>
  <r>
    <x v="0"/>
    <s v="Incandescent"/>
    <m/>
    <s v="Standard A Lamp"/>
    <n v="1"/>
    <n v="60"/>
    <x v="2"/>
  </r>
  <r>
    <x v="0"/>
    <s v="Compact Fluorescent"/>
    <m/>
    <s v="Twist"/>
    <n v="2"/>
    <n v="15"/>
    <x v="0"/>
  </r>
  <r>
    <x v="8"/>
    <s v="Incandescent"/>
    <m/>
    <s v="Clear"/>
    <n v="1"/>
    <n v="65"/>
    <x v="1"/>
  </r>
  <r>
    <x v="5"/>
    <s v="Compact Fluorescent"/>
    <m/>
    <s v="Twist"/>
    <n v="4"/>
    <n v="15"/>
    <x v="1"/>
  </r>
  <r>
    <x v="0"/>
    <s v="Compact Fluorescent"/>
    <m/>
    <s v="Twist"/>
    <n v="2"/>
    <n v="15"/>
    <x v="3"/>
  </r>
  <r>
    <x v="0"/>
    <s v="Linear Fluorescent"/>
    <n v="24"/>
    <s v="T-8"/>
    <n v="2"/>
    <n v="20"/>
    <x v="3"/>
  </r>
  <r>
    <x v="8"/>
    <s v="Incandescent"/>
    <m/>
    <s v="Reflector"/>
    <n v="1"/>
    <n v="65"/>
    <x v="5"/>
  </r>
  <r>
    <x v="3"/>
    <s v="Halogen"/>
    <m/>
    <s v="MR"/>
    <n v="1"/>
    <n v="20"/>
    <x v="5"/>
  </r>
  <r>
    <x v="0"/>
    <s v="Linear Fluorescent"/>
    <n v="48"/>
    <s v="T-12"/>
    <n v="2"/>
    <n v="40"/>
    <x v="6"/>
  </r>
  <r>
    <x v="1"/>
    <s v="Compact Fluorescent"/>
    <m/>
    <s v="Globe"/>
    <n v="6"/>
    <n v="15"/>
    <x v="2"/>
  </r>
  <r>
    <x v="1"/>
    <s v="Compact Fluorescent"/>
    <m/>
    <s v="Twist"/>
    <n v="1"/>
    <n v="15"/>
    <x v="2"/>
  </r>
  <r>
    <x v="5"/>
    <s v="Incandescent"/>
    <m/>
    <s v="Standard A Lamp"/>
    <n v="4"/>
    <n v="60"/>
    <x v="0"/>
  </r>
  <r>
    <x v="4"/>
    <s v="Incandescent"/>
    <m/>
    <s v="Decorative"/>
    <n v="1"/>
    <n v="5"/>
    <x v="0"/>
  </r>
  <r>
    <x v="4"/>
    <s v="Incandescent"/>
    <m/>
    <s v="Standard A Lamp"/>
    <n v="1"/>
    <n v="60"/>
    <x v="0"/>
  </r>
  <r>
    <x v="6"/>
    <s v="Compact Fluorescent"/>
    <m/>
    <s v="Twist"/>
    <n v="1"/>
    <n v="22"/>
    <x v="0"/>
  </r>
  <r>
    <x v="4"/>
    <s v="Incandescent"/>
    <m/>
    <s v="Mini base"/>
    <n v="1"/>
    <n v="5"/>
    <x v="0"/>
  </r>
  <r>
    <x v="0"/>
    <s v="Linear Fluorescent"/>
    <n v="48"/>
    <s v="T-12"/>
    <n v="2"/>
    <n v="40"/>
    <x v="8"/>
  </r>
  <r>
    <x v="4"/>
    <s v="Compact Fluorescent"/>
    <m/>
    <s v="Pin base"/>
    <n v="1"/>
    <n v="22"/>
    <x v="8"/>
  </r>
  <r>
    <x v="0"/>
    <s v="Linear Fluorescent"/>
    <n v="48"/>
    <s v="T-12"/>
    <n v="2"/>
    <n v="40"/>
    <x v="8"/>
  </r>
  <r>
    <x v="14"/>
    <s v="Halogen"/>
    <m/>
    <s v="Quartz Tube"/>
    <n v="1"/>
    <n v="100"/>
    <x v="8"/>
  </r>
  <r>
    <x v="4"/>
    <s v="Incandescent"/>
    <m/>
    <s v="Standard A Lamp"/>
    <n v="1"/>
    <n v="60"/>
    <x v="8"/>
  </r>
  <r>
    <x v="4"/>
    <s v="Compact Fluorescent"/>
    <m/>
    <s v="Twist"/>
    <n v="1"/>
    <n v="15"/>
    <x v="8"/>
  </r>
  <r>
    <x v="0"/>
    <s v="Compact Fluorescent"/>
    <m/>
    <s v="Twist"/>
    <n v="1"/>
    <n v="15"/>
    <x v="9"/>
  </r>
  <r>
    <x v="0"/>
    <s v="Incandescent"/>
    <m/>
    <s v="Standard A Lamp"/>
    <n v="2"/>
    <n v="60"/>
    <x v="3"/>
  </r>
  <r>
    <x v="4"/>
    <s v="Compact Fluorescent"/>
    <m/>
    <s v="Twist"/>
    <n v="1"/>
    <n v="15"/>
    <x v="12"/>
  </r>
  <r>
    <x v="14"/>
    <s v="Compact Fluorescent"/>
    <m/>
    <s v="Twist"/>
    <n v="1"/>
    <n v="22"/>
    <x v="12"/>
  </r>
  <r>
    <x v="6"/>
    <s v="Compact Fluorescent"/>
    <m/>
    <s v="Twist"/>
    <n v="2"/>
    <n v="15"/>
    <x v="12"/>
  </r>
  <r>
    <x v="14"/>
    <s v="Halogen"/>
    <m/>
    <s v="Quartz Tube"/>
    <n v="1"/>
    <n v="300"/>
    <x v="12"/>
  </r>
  <r>
    <x v="0"/>
    <s v="Incandescent"/>
    <m/>
    <s v="Standard A Lamp"/>
    <n v="1"/>
    <n v="75"/>
    <x v="2"/>
  </r>
  <r>
    <x v="0"/>
    <s v="Compact Fluorescent"/>
    <m/>
    <s v="Twist"/>
    <n v="1"/>
    <n v="15"/>
    <x v="3"/>
  </r>
  <r>
    <x v="1"/>
    <s v="Incandescent"/>
    <m/>
    <s v="Standard A Lamp"/>
    <n v="1"/>
    <n v="75"/>
    <x v="3"/>
  </r>
  <r>
    <x v="5"/>
    <s v="Compact Fluorescent"/>
    <m/>
    <s v="Twist"/>
    <n v="1"/>
    <n v="22"/>
    <x v="0"/>
  </r>
  <r>
    <x v="1"/>
    <s v="Compact Fluorescent"/>
    <m/>
    <s v="Twist"/>
    <n v="1"/>
    <n v="15"/>
    <x v="0"/>
  </r>
  <r>
    <x v="0"/>
    <s v="Compact Fluorescent"/>
    <m/>
    <s v="Twist"/>
    <n v="1"/>
    <n v="22"/>
    <x v="3"/>
  </r>
  <r>
    <x v="1"/>
    <s v="Compact Fluorescent"/>
    <m/>
    <s v="Twist"/>
    <n v="2"/>
    <n v="22"/>
    <x v="2"/>
  </r>
  <r>
    <x v="0"/>
    <s v="Compact Fluorescent"/>
    <m/>
    <s v="Twist"/>
    <n v="2"/>
    <n v="15"/>
    <x v="0"/>
  </r>
  <r>
    <x v="8"/>
    <s v="Incandescent"/>
    <m/>
    <s v="Reflector"/>
    <n v="1"/>
    <n v="42"/>
    <x v="0"/>
  </r>
  <r>
    <x v="0"/>
    <s v="Compact Fluorescent"/>
    <m/>
    <s v="Twist"/>
    <n v="1"/>
    <n v="15"/>
    <x v="9"/>
  </r>
  <r>
    <x v="0"/>
    <s v="Incandescent"/>
    <m/>
    <s v="Standard A Lamp"/>
    <n v="1"/>
    <n v="75"/>
    <x v="9"/>
  </r>
  <r>
    <x v="0"/>
    <s v="Compact Fluorescent"/>
    <m/>
    <s v="Twist"/>
    <n v="1"/>
    <n v="15"/>
    <x v="12"/>
  </r>
  <r>
    <x v="12"/>
    <s v="Halogen"/>
    <m/>
    <s v="MR"/>
    <n v="3"/>
    <n v="30"/>
    <x v="12"/>
  </r>
  <r>
    <x v="0"/>
    <s v="Compact Fluorescent"/>
    <m/>
    <s v="Twist"/>
    <n v="1"/>
    <n v="15"/>
    <x v="9"/>
  </r>
  <r>
    <x v="0"/>
    <s v="Compact Fluorescent"/>
    <m/>
    <s v="Twist"/>
    <n v="1"/>
    <n v="15"/>
    <x v="12"/>
  </r>
  <r>
    <x v="6"/>
    <s v="Compact Fluorescent"/>
    <m/>
    <s v="Twist"/>
    <n v="2"/>
    <n v="15"/>
    <x v="12"/>
  </r>
  <r>
    <x v="0"/>
    <s v="Linear Fluorescent"/>
    <n v="48"/>
    <s v="T-12"/>
    <n v="2"/>
    <n v="40"/>
    <x v="9"/>
  </r>
  <r>
    <x v="4"/>
    <s v="Compact Fluorescent"/>
    <m/>
    <s v="Twist"/>
    <n v="1"/>
    <n v="15"/>
    <x v="10"/>
  </r>
  <r>
    <x v="5"/>
    <s v="Incandescent"/>
    <m/>
    <s v="Decorative"/>
    <n v="4"/>
    <n v="60"/>
    <x v="10"/>
  </r>
  <r>
    <x v="0"/>
    <s v="Compact Fluorescent"/>
    <m/>
    <s v="Twist"/>
    <n v="3"/>
    <n v="15"/>
    <x v="5"/>
  </r>
  <r>
    <x v="9"/>
    <s v="Compact Fluorescent"/>
    <m/>
    <s v="Twist"/>
    <n v="4"/>
    <n v="15"/>
    <x v="5"/>
  </r>
  <r>
    <x v="4"/>
    <s v="Compact Fluorescent"/>
    <m/>
    <s v="Twist"/>
    <n v="1"/>
    <n v="15"/>
    <x v="7"/>
  </r>
  <r>
    <x v="0"/>
    <s v="Compact Fluorescent"/>
    <m/>
    <s v="Twist"/>
    <n v="1"/>
    <n v="15"/>
    <x v="3"/>
  </r>
  <r>
    <x v="0"/>
    <s v="Compact Fluorescent"/>
    <m/>
    <s v="Twist"/>
    <n v="2"/>
    <n v="15"/>
    <x v="8"/>
  </r>
  <r>
    <x v="4"/>
    <s v="Incandescent"/>
    <m/>
    <s v="Standard A Lamp"/>
    <n v="1"/>
    <n v="75"/>
    <x v="8"/>
  </r>
  <r>
    <x v="1"/>
    <s v="Compact Fluorescent"/>
    <m/>
    <s v="Twist"/>
    <n v="2"/>
    <n v="15"/>
    <x v="2"/>
  </r>
  <r>
    <x v="0"/>
    <s v="Compact Fluorescent"/>
    <m/>
    <s v="Twist"/>
    <n v="1"/>
    <n v="15"/>
    <x v="2"/>
  </r>
  <r>
    <x v="0"/>
    <s v="Compact Fluorescent"/>
    <m/>
    <s v="Twist"/>
    <n v="2"/>
    <n v="15"/>
    <x v="0"/>
  </r>
  <r>
    <x v="4"/>
    <s v="Incandescent"/>
    <m/>
    <s v="Standard A Lamp"/>
    <n v="1"/>
    <n v="60"/>
    <x v="0"/>
  </r>
  <r>
    <x v="0"/>
    <s v="Compact Fluorescent"/>
    <m/>
    <s v="Twist"/>
    <n v="2"/>
    <n v="15"/>
    <x v="0"/>
  </r>
  <r>
    <x v="1"/>
    <s v="Compact Fluorescent"/>
    <m/>
    <s v="A shape bulb"/>
    <n v="5"/>
    <n v="15"/>
    <x v="2"/>
  </r>
  <r>
    <x v="1"/>
    <s v="Incandescent"/>
    <m/>
    <s v="Standard A Lamp"/>
    <n v="5"/>
    <n v="60"/>
    <x v="2"/>
  </r>
  <r>
    <x v="0"/>
    <s v="Compact Fluorescent"/>
    <m/>
    <s v="Twist"/>
    <n v="2"/>
    <n v="15"/>
    <x v="2"/>
  </r>
  <r>
    <x v="8"/>
    <s v="Compact Fluorescent"/>
    <m/>
    <s v="Reflector"/>
    <n v="1"/>
    <n v="15"/>
    <x v="2"/>
  </r>
  <r>
    <x v="9"/>
    <s v="Incandescent"/>
    <m/>
    <s v="Mini base"/>
    <n v="5"/>
    <n v="40"/>
    <x v="3"/>
  </r>
  <r>
    <x v="0"/>
    <s v="Compact Fluorescent"/>
    <m/>
    <s v="Twist"/>
    <n v="1"/>
    <n v="15"/>
    <x v="3"/>
  </r>
  <r>
    <x v="6"/>
    <s v="Compact Fluorescent"/>
    <m/>
    <s v="Twist"/>
    <n v="1"/>
    <n v="15"/>
    <x v="12"/>
  </r>
  <r>
    <x v="0"/>
    <s v="Compact Fluorescent"/>
    <m/>
    <s v="Twist"/>
    <n v="1"/>
    <n v="15"/>
    <x v="3"/>
  </r>
  <r>
    <x v="0"/>
    <s v="Compact Fluorescent"/>
    <m/>
    <s v="Twist"/>
    <n v="1"/>
    <n v="15"/>
    <x v="0"/>
  </r>
  <r>
    <x v="0"/>
    <s v="Compact Fluorescent"/>
    <m/>
    <s v="Twist"/>
    <n v="1"/>
    <n v="22"/>
    <x v="0"/>
  </r>
  <r>
    <x v="0"/>
    <s v="Incandescent"/>
    <m/>
    <s v="Standard A Lamp"/>
    <n v="1"/>
    <n v="75"/>
    <x v="2"/>
  </r>
  <r>
    <x v="1"/>
    <s v="Incandescent"/>
    <m/>
    <s v="Globe"/>
    <n v="2"/>
    <n v="40"/>
    <x v="2"/>
  </r>
  <r>
    <x v="1"/>
    <s v="Compact Fluorescent"/>
    <m/>
    <s v="Twist"/>
    <n v="2"/>
    <n v="7"/>
    <x v="2"/>
  </r>
  <r>
    <x v="0"/>
    <s v="Compact Fluorescent"/>
    <m/>
    <s v="Twist"/>
    <n v="2"/>
    <n v="15"/>
    <x v="6"/>
  </r>
  <r>
    <x v="0"/>
    <s v="Incandescent"/>
    <m/>
    <s v="Standard A Lamp"/>
    <n v="1"/>
    <n v="60"/>
    <x v="0"/>
  </r>
  <r>
    <x v="6"/>
    <s v="Incandescent"/>
    <m/>
    <s v="Standard A Lamp"/>
    <n v="1"/>
    <n v="75"/>
    <x v="0"/>
  </r>
  <r>
    <x v="4"/>
    <s v="Incandescent"/>
    <m/>
    <s v="Standard A Lamp"/>
    <n v="1"/>
    <n v="60"/>
    <x v="0"/>
  </r>
  <r>
    <x v="0"/>
    <s v="Compact Fluorescent"/>
    <m/>
    <s v="Twist"/>
    <n v="1"/>
    <n v="13"/>
    <x v="0"/>
  </r>
  <r>
    <x v="5"/>
    <s v="Compact Fluorescent"/>
    <m/>
    <s v="Twist"/>
    <n v="4"/>
    <n v="22"/>
    <x v="10"/>
  </r>
  <r>
    <x v="4"/>
    <s v="Incandescent"/>
    <m/>
    <s v="Standard A Lamp"/>
    <n v="1"/>
    <n v="60"/>
    <x v="10"/>
  </r>
  <r>
    <x v="4"/>
    <s v="Compact Fluorescent"/>
    <m/>
    <s v="Twist"/>
    <n v="1"/>
    <n v="13"/>
    <x v="10"/>
  </r>
  <r>
    <x v="7"/>
    <s v="Incandescent"/>
    <m/>
    <s v="Standard A Lamp"/>
    <n v="1"/>
    <n v="60"/>
    <x v="11"/>
  </r>
  <r>
    <x v="0"/>
    <s v="Incandescent"/>
    <m/>
    <s v="Standard A Lamp"/>
    <n v="1"/>
    <n v="300"/>
    <x v="11"/>
  </r>
  <r>
    <x v="0"/>
    <s v="Incandescent"/>
    <m/>
    <s v="Standard A Lamp"/>
    <n v="1"/>
    <n v="150"/>
    <x v="11"/>
  </r>
  <r>
    <x v="1"/>
    <s v="Incandescent"/>
    <m/>
    <s v="Reflector"/>
    <n v="2"/>
    <n v="150"/>
    <x v="11"/>
  </r>
  <r>
    <x v="0"/>
    <s v="Incandescent"/>
    <m/>
    <s v="Standard A Lamp"/>
    <n v="1"/>
    <n v="60"/>
    <x v="3"/>
  </r>
  <r>
    <x v="5"/>
    <s v="Compact Fluorescent"/>
    <m/>
    <s v="Twist"/>
    <n v="3"/>
    <n v="22"/>
    <x v="3"/>
  </r>
  <r>
    <x v="0"/>
    <s v="Incandescent"/>
    <m/>
    <s v="Standard A Lamp"/>
    <n v="1"/>
    <n v="60"/>
    <x v="3"/>
  </r>
  <r>
    <x v="8"/>
    <s v="Incandescent"/>
    <m/>
    <s v="Reflector"/>
    <n v="1"/>
    <n v="25"/>
    <x v="3"/>
  </r>
  <r>
    <x v="0"/>
    <s v="Compact Fluorescent"/>
    <m/>
    <s v="Twist"/>
    <n v="2"/>
    <n v="15"/>
    <x v="6"/>
  </r>
  <r>
    <x v="6"/>
    <s v="Incandescent"/>
    <m/>
    <s v="Standard A Lamp"/>
    <n v="2"/>
    <n v="40"/>
    <x v="6"/>
  </r>
  <r>
    <x v="5"/>
    <s v="Incandescent"/>
    <m/>
    <s v="Clear"/>
    <n v="4"/>
    <n v="40"/>
    <x v="7"/>
  </r>
  <r>
    <x v="4"/>
    <s v="Compact Fluorescent"/>
    <m/>
    <s v="Twist"/>
    <n v="1"/>
    <n v="15"/>
    <x v="7"/>
  </r>
  <r>
    <x v="0"/>
    <s v="Incandescent"/>
    <m/>
    <s v="Standard A Lamp"/>
    <n v="1"/>
    <n v="75"/>
    <x v="9"/>
  </r>
  <r>
    <x v="0"/>
    <s v="Incandescent"/>
    <m/>
    <s v="Standard A Lamp"/>
    <n v="1"/>
    <n v="60"/>
    <x v="8"/>
  </r>
  <r>
    <x v="4"/>
    <s v="Incandescent"/>
    <m/>
    <s v="Other"/>
    <n v="1"/>
    <n v="100"/>
    <x v="8"/>
  </r>
  <r>
    <x v="0"/>
    <s v="Incandescent"/>
    <m/>
    <s v="Standard A Lamp"/>
    <n v="2"/>
    <n v="60"/>
    <x v="2"/>
  </r>
  <r>
    <x v="1"/>
    <s v="Incandescent"/>
    <m/>
    <s v="Standard A Lamp"/>
    <n v="1"/>
    <n v="60"/>
    <x v="2"/>
  </r>
  <r>
    <x v="1"/>
    <s v="Compact Fluorescent"/>
    <m/>
    <s v="Twist"/>
    <n v="1"/>
    <n v="22"/>
    <x v="3"/>
  </r>
  <r>
    <x v="0"/>
    <s v="Compact Fluorescent"/>
    <m/>
    <s v="Twist"/>
    <n v="2"/>
    <n v="22"/>
    <x v="9"/>
  </r>
  <r>
    <x v="1"/>
    <s v="Incandescent"/>
    <m/>
    <s v="Globe"/>
    <n v="5"/>
    <n v="40"/>
    <x v="2"/>
  </r>
  <r>
    <x v="1"/>
    <s v="Incandescent"/>
    <m/>
    <s v="Globe"/>
    <n v="6"/>
    <n v="40"/>
    <x v="2"/>
  </r>
  <r>
    <x v="0"/>
    <s v="Incandescent"/>
    <m/>
    <s v="Standard A Lamp"/>
    <n v="1"/>
    <n v="60"/>
    <x v="0"/>
  </r>
  <r>
    <x v="0"/>
    <s v="Incandescent"/>
    <m/>
    <s v="Standard A Lamp"/>
    <n v="1"/>
    <n v="65"/>
    <x v="0"/>
  </r>
  <r>
    <x v="1"/>
    <s v="Incandescent"/>
    <m/>
    <s v="Globe"/>
    <n v="4"/>
    <n v="40"/>
    <x v="0"/>
  </r>
  <r>
    <x v="0"/>
    <s v="Incandescent"/>
    <m/>
    <s v="Standard A Lamp"/>
    <n v="1"/>
    <n v="60"/>
    <x v="0"/>
  </r>
  <r>
    <x v="0"/>
    <s v="Incandescent"/>
    <m/>
    <s v="Standard A Lamp"/>
    <n v="2"/>
    <n v="60"/>
    <x v="0"/>
  </r>
  <r>
    <x v="0"/>
    <s v="Incandescent"/>
    <m/>
    <s v="Standard A Lamp"/>
    <n v="2"/>
    <n v="60"/>
    <x v="8"/>
  </r>
  <r>
    <x v="0"/>
    <s v="Compact Fluorescent"/>
    <m/>
    <s v="Twist"/>
    <n v="2"/>
    <n v="22"/>
    <x v="12"/>
  </r>
  <r>
    <x v="4"/>
    <s v="Compact Fluorescent"/>
    <m/>
    <s v="Twist"/>
    <n v="1"/>
    <n v="15"/>
    <x v="12"/>
  </r>
  <r>
    <x v="1"/>
    <s v="Incandescent"/>
    <m/>
    <s v="Standard A Lamp"/>
    <n v="2"/>
    <n v="40"/>
    <x v="3"/>
  </r>
  <r>
    <x v="0"/>
    <s v="Incandescent"/>
    <m/>
    <s v="Standard A Lamp"/>
    <n v="1"/>
    <n v="65"/>
    <x v="4"/>
  </r>
  <r>
    <x v="0"/>
    <s v="Incandescent"/>
    <m/>
    <s v="Standard A Lamp"/>
    <n v="2"/>
    <n v="60"/>
    <x v="4"/>
  </r>
  <r>
    <x v="0"/>
    <s v="Incandescent"/>
    <m/>
    <s v="Clear"/>
    <n v="5"/>
    <n v="60"/>
    <x v="1"/>
  </r>
  <r>
    <x v="0"/>
    <s v="Incandescent"/>
    <m/>
    <s v="Decorative"/>
    <n v="3"/>
    <n v="25"/>
    <x v="3"/>
  </r>
  <r>
    <x v="8"/>
    <s v="Incandescent"/>
    <m/>
    <s v="Reflector"/>
    <n v="1"/>
    <n v="75"/>
    <x v="5"/>
  </r>
  <r>
    <x v="0"/>
    <s v="Incandescent"/>
    <m/>
    <s v="Standard A Lamp"/>
    <n v="1"/>
    <n v="60"/>
    <x v="6"/>
  </r>
  <r>
    <x v="5"/>
    <s v="Incandescent"/>
    <m/>
    <s v="Clear"/>
    <n v="4"/>
    <n v="60"/>
    <x v="7"/>
  </r>
  <r>
    <x v="4"/>
    <s v="Compact Fluorescent"/>
    <m/>
    <s v="Twist"/>
    <n v="1"/>
    <n v="15"/>
    <x v="7"/>
  </r>
  <r>
    <x v="0"/>
    <s v="Incandescent"/>
    <m/>
    <s v="Standard A Lamp"/>
    <n v="1"/>
    <n v="65"/>
    <x v="10"/>
  </r>
  <r>
    <x v="4"/>
    <s v="Compact Fluorescent"/>
    <m/>
    <s v="Twist"/>
    <n v="1"/>
    <n v="15"/>
    <x v="10"/>
  </r>
  <r>
    <x v="0"/>
    <s v="Incandescent"/>
    <m/>
    <s v="Standard A Lamp"/>
    <n v="1"/>
    <n v="60"/>
    <x v="3"/>
  </r>
  <r>
    <x v="0"/>
    <s v="Incandescent"/>
    <m/>
    <s v="Standard A Lamp"/>
    <n v="1"/>
    <n v="60"/>
    <x v="2"/>
  </r>
  <r>
    <x v="8"/>
    <s v="Incandescent"/>
    <m/>
    <s v="Reflector"/>
    <n v="1"/>
    <n v="65"/>
    <x v="2"/>
  </r>
  <r>
    <x v="9"/>
    <s v="Incandescent"/>
    <m/>
    <s v="Standard A Lamp"/>
    <n v="5"/>
    <n v="60"/>
    <x v="12"/>
  </r>
  <r>
    <x v="8"/>
    <s v="Incandescent"/>
    <m/>
    <s v="Reflector"/>
    <n v="1"/>
    <n v="65"/>
    <x v="12"/>
  </r>
  <r>
    <x v="0"/>
    <s v="Compact Fluorescent"/>
    <m/>
    <s v="Twist"/>
    <n v="1"/>
    <n v="15"/>
    <x v="11"/>
  </r>
  <r>
    <x v="8"/>
    <s v="Incandescent"/>
    <m/>
    <s v="Reflector"/>
    <n v="1"/>
    <n v="65"/>
    <x v="5"/>
  </r>
  <r>
    <x v="1"/>
    <s v="Linear Fluorescent"/>
    <n v="24"/>
    <s v="T-12"/>
    <n v="1"/>
    <n v="20"/>
    <x v="5"/>
  </r>
  <r>
    <x v="0"/>
    <s v="Linear Fluorescent"/>
    <n v="48"/>
    <s v="T-12"/>
    <n v="4"/>
    <n v="40"/>
    <x v="6"/>
  </r>
  <r>
    <x v="8"/>
    <s v="Incandescent"/>
    <m/>
    <s v="Reflector"/>
    <n v="1"/>
    <n v="65"/>
    <x v="7"/>
  </r>
  <r>
    <x v="8"/>
    <s v="Incandescent"/>
    <m/>
    <s v="Reflector"/>
    <n v="1"/>
    <n v="65"/>
    <x v="10"/>
  </r>
  <r>
    <x v="5"/>
    <s v="Incandescent"/>
    <m/>
    <s v="Standard A Lamp"/>
    <n v="2"/>
    <n v="60"/>
    <x v="10"/>
  </r>
  <r>
    <x v="8"/>
    <s v="Incandescent"/>
    <m/>
    <s v="Reflector"/>
    <n v="1"/>
    <n v="65"/>
    <x v="2"/>
  </r>
  <r>
    <x v="0"/>
    <s v="Incandescent"/>
    <m/>
    <s v="Standard A Lamp"/>
    <n v="1"/>
    <n v="60"/>
    <x v="2"/>
  </r>
  <r>
    <x v="0"/>
    <s v="Linear Fluorescent"/>
    <n v="48"/>
    <s v="T-12"/>
    <n v="4"/>
    <n v="40"/>
    <x v="4"/>
  </r>
  <r>
    <x v="15"/>
    <s v="Incandescent"/>
    <m/>
    <s v="Standard A Lamp"/>
    <n v="1"/>
    <n v="100"/>
    <x v="9"/>
  </r>
  <r>
    <x v="0"/>
    <s v="Linear Fluorescent"/>
    <n v="48"/>
    <s v="T-12"/>
    <n v="4"/>
    <n v="40"/>
    <x v="9"/>
  </r>
  <r>
    <x v="0"/>
    <s v="Incandescent"/>
    <m/>
    <s v="Standard A Lamp"/>
    <n v="1"/>
    <n v="60"/>
    <x v="9"/>
  </r>
  <r>
    <x v="9"/>
    <s v="Incandescent"/>
    <m/>
    <s v="Standard A Lamp"/>
    <n v="4"/>
    <n v="60"/>
    <x v="0"/>
  </r>
  <r>
    <x v="8"/>
    <s v="Incandescent"/>
    <m/>
    <s v="Reflector"/>
    <n v="1"/>
    <n v="65"/>
    <x v="0"/>
  </r>
  <r>
    <x v="0"/>
    <s v="Incandescent"/>
    <m/>
    <s v="Standard A Lamp"/>
    <n v="1"/>
    <n v="60"/>
    <x v="2"/>
  </r>
  <r>
    <x v="1"/>
    <s v="Incandescent"/>
    <m/>
    <s v="Standard A Lamp"/>
    <n v="4"/>
    <n v="60"/>
    <x v="2"/>
  </r>
  <r>
    <x v="0"/>
    <s v="Incandescent"/>
    <m/>
    <s v="Standard A Lamp"/>
    <n v="1"/>
    <n v="60"/>
    <x v="0"/>
  </r>
  <r>
    <x v="1"/>
    <s v="Compact Fluorescent"/>
    <m/>
    <s v="Twist"/>
    <n v="6"/>
    <n v="15"/>
    <x v="2"/>
  </r>
  <r>
    <x v="9"/>
    <s v="Incandescent"/>
    <m/>
    <s v="Globe"/>
    <n v="1"/>
    <n v="100"/>
    <x v="1"/>
  </r>
  <r>
    <x v="0"/>
    <s v="Compact Fluorescent"/>
    <m/>
    <s v="Twist"/>
    <n v="2"/>
    <n v="15"/>
    <x v="12"/>
  </r>
  <r>
    <x v="4"/>
    <s v="Incandescent"/>
    <m/>
    <s v="Standard A Lamp"/>
    <n v="1"/>
    <n v="75"/>
    <x v="12"/>
  </r>
  <r>
    <x v="13"/>
    <s v="Halogen"/>
    <m/>
    <s v="Quartz Tube"/>
    <n v="1"/>
    <n v="150"/>
    <x v="12"/>
  </r>
  <r>
    <x v="7"/>
    <s v="Incandescent"/>
    <m/>
    <s v="Standard A Lamp"/>
    <n v="1"/>
    <n v="60"/>
    <x v="11"/>
  </r>
  <r>
    <x v="0"/>
    <s v="Linear Fluorescent"/>
    <n v="48"/>
    <s v="T-12"/>
    <n v="2"/>
    <n v="40"/>
    <x v="11"/>
  </r>
  <r>
    <x v="13"/>
    <s v="Other"/>
    <m/>
    <s v="Other"/>
    <n v="1"/>
    <n v="12"/>
    <x v="11"/>
  </r>
  <r>
    <x v="0"/>
    <s v="Incandescent"/>
    <m/>
    <s v="Mini base"/>
    <n v="3"/>
    <n v="25"/>
    <x v="3"/>
  </r>
  <r>
    <x v="0"/>
    <s v="Incandescent"/>
    <m/>
    <s v="Standard A Lamp"/>
    <n v="2"/>
    <n v="60"/>
    <x v="0"/>
  </r>
  <r>
    <x v="0"/>
    <s v="Linear Fluorescent"/>
    <n v="48"/>
    <s v="T-12"/>
    <n v="2"/>
    <n v="40"/>
    <x v="5"/>
  </r>
  <r>
    <x v="0"/>
    <s v="Linear Fluorescent"/>
    <n v="24"/>
    <s v="T-12"/>
    <n v="2"/>
    <n v="20"/>
    <x v="6"/>
  </r>
  <r>
    <x v="4"/>
    <s v="Compact Fluorescent"/>
    <m/>
    <s v="Pin base"/>
    <n v="1"/>
    <n v="28"/>
    <x v="7"/>
  </r>
  <r>
    <x v="4"/>
    <s v="Incandescent"/>
    <m/>
    <s v="3-Way Incandescent"/>
    <n v="1"/>
    <n v="100"/>
    <x v="7"/>
  </r>
  <r>
    <x v="5"/>
    <s v="Incandescent"/>
    <m/>
    <s v="Globe"/>
    <n v="3"/>
    <n v="40"/>
    <x v="10"/>
  </r>
  <r>
    <x v="1"/>
    <s v="Incandescent"/>
    <m/>
    <s v="Clear"/>
    <n v="3"/>
    <n v="60"/>
    <x v="2"/>
  </r>
  <r>
    <x v="1"/>
    <s v="Compact Fluorescent"/>
    <m/>
    <s v="Twist"/>
    <n v="3"/>
    <n v="13"/>
    <x v="2"/>
  </r>
  <r>
    <x v="0"/>
    <s v="Incandescent"/>
    <m/>
    <s v="Standard A Lamp"/>
    <n v="1"/>
    <n v="40"/>
    <x v="2"/>
  </r>
  <r>
    <x v="1"/>
    <s v="Incandescent"/>
    <m/>
    <s v="Standard A Lamp"/>
    <n v="2"/>
    <n v="60"/>
    <x v="2"/>
  </r>
  <r>
    <x v="1"/>
    <s v="Compact Fluorescent"/>
    <m/>
    <s v="Twist"/>
    <n v="2"/>
    <n v="13"/>
    <x v="2"/>
  </r>
  <r>
    <x v="9"/>
    <s v="Compact Fluorescent"/>
    <m/>
    <s v="Twist"/>
    <n v="2"/>
    <n v="13"/>
    <x v="0"/>
  </r>
  <r>
    <x v="0"/>
    <s v="Incandescent"/>
    <m/>
    <s v="Standard A Lamp"/>
    <n v="1"/>
    <n v="60"/>
    <x v="0"/>
  </r>
  <r>
    <x v="8"/>
    <s v="Incandescent"/>
    <m/>
    <s v="Reflector"/>
    <n v="1"/>
    <n v="65"/>
    <x v="9"/>
  </r>
  <r>
    <x v="0"/>
    <s v="Linear Fluorescent"/>
    <n v="48"/>
    <s v="T-8"/>
    <n v="4"/>
    <n v="32"/>
    <x v="11"/>
  </r>
  <r>
    <x v="0"/>
    <s v="Incandescent"/>
    <m/>
    <s v="Standard A Lamp"/>
    <n v="1"/>
    <n v="60"/>
    <x v="11"/>
  </r>
  <r>
    <x v="0"/>
    <s v="Linear Fluorescent"/>
    <n v="48"/>
    <s v="T-12"/>
    <n v="2"/>
    <n v="40"/>
    <x v="11"/>
  </r>
  <r>
    <x v="7"/>
    <s v="Incandescent"/>
    <m/>
    <s v="Standard A Lamp"/>
    <n v="1"/>
    <n v="60"/>
    <x v="11"/>
  </r>
  <r>
    <x v="8"/>
    <s v="Incandescent"/>
    <m/>
    <s v="Reflector"/>
    <n v="1"/>
    <n v="65"/>
    <x v="3"/>
  </r>
  <r>
    <x v="8"/>
    <s v="Incandescent"/>
    <m/>
    <s v="Reflector"/>
    <n v="1"/>
    <n v="65"/>
    <x v="5"/>
  </r>
  <r>
    <x v="8"/>
    <s v="Compact Fluorescent"/>
    <m/>
    <s v="Reflector"/>
    <n v="1"/>
    <n v="15"/>
    <x v="5"/>
  </r>
  <r>
    <x v="6"/>
    <s v="Incandescent"/>
    <m/>
    <s v="Standard A Lamp"/>
    <n v="1"/>
    <n v="60"/>
    <x v="6"/>
  </r>
  <r>
    <x v="0"/>
    <s v="Incandescent"/>
    <m/>
    <s v="Standard A Lamp"/>
    <n v="1"/>
    <n v="60"/>
    <x v="6"/>
  </r>
  <r>
    <x v="9"/>
    <s v="Incandescent"/>
    <m/>
    <s v="Standard A Lamp"/>
    <n v="3"/>
    <n v="60"/>
    <x v="7"/>
  </r>
  <r>
    <x v="9"/>
    <s v="Incandescent"/>
    <m/>
    <s v="Standard A Lamp"/>
    <n v="3"/>
    <n v="60"/>
    <x v="10"/>
  </r>
  <r>
    <x v="6"/>
    <s v="Compact Fluorescent"/>
    <m/>
    <s v="Twist"/>
    <n v="1"/>
    <n v="13"/>
    <x v="10"/>
  </r>
  <r>
    <x v="0"/>
    <s v="Incandescent"/>
    <m/>
    <s v="Standard A Lamp"/>
    <n v="1"/>
    <n v="60"/>
    <x v="9"/>
  </r>
  <r>
    <x v="0"/>
    <s v="Incandescent"/>
    <m/>
    <s v="Standard A Lamp"/>
    <n v="1"/>
    <n v="60"/>
    <x v="11"/>
  </r>
  <r>
    <x v="0"/>
    <s v="Compact Fluorescent"/>
    <m/>
    <s v="Twist"/>
    <n v="1"/>
    <n v="22"/>
    <x v="0"/>
  </r>
  <r>
    <x v="0"/>
    <s v="Incandescent"/>
    <m/>
    <s v="Standard A Lamp"/>
    <n v="1"/>
    <n v="60"/>
    <x v="0"/>
  </r>
  <r>
    <x v="6"/>
    <s v="Compact Fluorescent"/>
    <m/>
    <s v="Twist"/>
    <n v="2"/>
    <n v="28"/>
    <x v="1"/>
  </r>
  <r>
    <x v="0"/>
    <s v="Compact Fluorescent"/>
    <m/>
    <s v="A shape bulb"/>
    <n v="1"/>
    <n v="22"/>
    <x v="11"/>
  </r>
  <r>
    <x v="11"/>
    <s v="Linear Fluorescent"/>
    <n v="48"/>
    <s v="T-8"/>
    <n v="2"/>
    <n v="32"/>
    <x v="11"/>
  </r>
  <r>
    <x v="0"/>
    <s v="Compact Fluorescent"/>
    <m/>
    <s v="Twist"/>
    <n v="1"/>
    <n v="22"/>
    <x v="3"/>
  </r>
  <r>
    <x v="8"/>
    <s v="Incandescent"/>
    <m/>
    <s v="Reflector"/>
    <n v="1"/>
    <n v="65"/>
    <x v="5"/>
  </r>
  <r>
    <x v="12"/>
    <s v="Halogen"/>
    <m/>
    <s v="PAR"/>
    <n v="1"/>
    <n v="30"/>
    <x v="5"/>
  </r>
  <r>
    <x v="9"/>
    <s v="Incandescent"/>
    <m/>
    <s v="Decorative"/>
    <n v="6"/>
    <n v="40"/>
    <x v="7"/>
  </r>
  <r>
    <x v="0"/>
    <s v="Incandescent"/>
    <m/>
    <s v="Standard A Lamp"/>
    <n v="1"/>
    <n v="60"/>
    <x v="2"/>
  </r>
  <r>
    <x v="9"/>
    <s v="Compact Fluorescent"/>
    <m/>
    <s v="Twist"/>
    <n v="2"/>
    <n v="15"/>
    <x v="10"/>
  </r>
  <r>
    <x v="4"/>
    <s v="Compact Fluorescent"/>
    <m/>
    <s v="Twist"/>
    <n v="1"/>
    <n v="15"/>
    <x v="10"/>
  </r>
  <r>
    <x v="9"/>
    <s v="Compact Fluorescent"/>
    <m/>
    <s v="Twist"/>
    <n v="2"/>
    <n v="15"/>
    <x v="0"/>
  </r>
  <r>
    <x v="4"/>
    <s v="Compact Fluorescent"/>
    <m/>
    <s v="Twist"/>
    <n v="1"/>
    <n v="22"/>
    <x v="0"/>
  </r>
  <r>
    <x v="4"/>
    <s v="Compact Fluorescent"/>
    <m/>
    <s v="Twist"/>
    <n v="1"/>
    <n v="22"/>
    <x v="6"/>
  </r>
  <r>
    <x v="1"/>
    <s v="Incandescent"/>
    <m/>
    <s v="Globe"/>
    <n v="6"/>
    <n v="40"/>
    <x v="4"/>
  </r>
  <r>
    <x v="1"/>
    <s v="Incandescent"/>
    <m/>
    <s v="Globe"/>
    <n v="3"/>
    <n v="40"/>
    <x v="2"/>
  </r>
  <r>
    <x v="0"/>
    <s v="Compact Fluorescent"/>
    <m/>
    <s v="Twist"/>
    <n v="2"/>
    <n v="15"/>
    <x v="2"/>
  </r>
  <r>
    <x v="0"/>
    <s v="Compact Fluorescent"/>
    <m/>
    <s v="Twist"/>
    <n v="2"/>
    <n v="15"/>
    <x v="10"/>
  </r>
  <r>
    <x v="4"/>
    <s v="Incandescent"/>
    <m/>
    <s v="Decorative"/>
    <n v="1"/>
    <n v="150"/>
    <x v="10"/>
  </r>
  <r>
    <x v="6"/>
    <s v="Incandescent"/>
    <m/>
    <s v="Standard A Lamp"/>
    <n v="3"/>
    <n v="100"/>
    <x v="10"/>
  </r>
  <r>
    <x v="4"/>
    <s v="Incandescent"/>
    <m/>
    <s v="Decorative"/>
    <n v="3"/>
    <n v="40"/>
    <x v="10"/>
  </r>
  <r>
    <x v="4"/>
    <s v="Incandescent"/>
    <m/>
    <s v="Standard A Lamp"/>
    <n v="1"/>
    <n v="100"/>
    <x v="10"/>
  </r>
  <r>
    <x v="0"/>
    <s v="Compact Fluorescent"/>
    <m/>
    <s v="Twist"/>
    <n v="2"/>
    <n v="15"/>
    <x v="0"/>
  </r>
  <r>
    <x v="4"/>
    <s v="Incandescent"/>
    <m/>
    <s v="Standard A Lamp"/>
    <n v="1"/>
    <n v="40"/>
    <x v="0"/>
  </r>
  <r>
    <x v="4"/>
    <s v="Compact Fluorescent"/>
    <m/>
    <s v="Twist"/>
    <n v="1"/>
    <n v="15"/>
    <x v="0"/>
  </r>
  <r>
    <x v="0"/>
    <s v="Compact Fluorescent"/>
    <m/>
    <s v="Twist"/>
    <n v="1"/>
    <n v="22"/>
    <x v="11"/>
  </r>
  <r>
    <x v="0"/>
    <s v="Linear Fluorescent"/>
    <n v="48"/>
    <s v="T-8"/>
    <n v="2"/>
    <n v="32"/>
    <x v="11"/>
  </r>
  <r>
    <x v="7"/>
    <s v="Incandescent"/>
    <m/>
    <s v="Standard A Lamp"/>
    <n v="1"/>
    <n v="100"/>
    <x v="11"/>
  </r>
  <r>
    <x v="0"/>
    <s v="Compact Fluorescent"/>
    <m/>
    <s v="Twist"/>
    <n v="2"/>
    <n v="15"/>
    <x v="3"/>
  </r>
  <r>
    <x v="1"/>
    <s v="Incandescent"/>
    <m/>
    <s v="Mini base"/>
    <n v="1"/>
    <n v="25"/>
    <x v="3"/>
  </r>
  <r>
    <x v="0"/>
    <s v="Compact Fluorescent"/>
    <m/>
    <s v="Twist"/>
    <n v="2"/>
    <n v="15"/>
    <x v="5"/>
  </r>
  <r>
    <x v="0"/>
    <s v="Incandescent"/>
    <m/>
    <s v="Standard A Lamp"/>
    <n v="1"/>
    <n v="100"/>
    <x v="5"/>
  </r>
  <r>
    <x v="13"/>
    <s v="Incandescent"/>
    <m/>
    <s v="Reflector"/>
    <n v="2"/>
    <n v="25"/>
    <x v="5"/>
  </r>
  <r>
    <x v="1"/>
    <s v="Incandescent"/>
    <m/>
    <s v="Mini base"/>
    <n v="1"/>
    <n v="25"/>
    <x v="5"/>
  </r>
  <r>
    <x v="0"/>
    <s v="Compact Fluorescent"/>
    <m/>
    <s v="Twist"/>
    <n v="2"/>
    <n v="15"/>
    <x v="6"/>
  </r>
  <r>
    <x v="0"/>
    <s v="Compact Fluorescent"/>
    <m/>
    <s v="Twist"/>
    <n v="2"/>
    <n v="15"/>
    <x v="7"/>
  </r>
  <r>
    <x v="4"/>
    <s v="Incandescent"/>
    <m/>
    <s v="Standard A Lamp"/>
    <n v="1"/>
    <n v="100"/>
    <x v="7"/>
  </r>
  <r>
    <x v="14"/>
    <s v="Incandescent"/>
    <m/>
    <s v="Standard A Lamp"/>
    <n v="1"/>
    <n v="100"/>
    <x v="7"/>
  </r>
  <r>
    <x v="1"/>
    <s v="Incandescent"/>
    <m/>
    <s v="Globe"/>
    <n v="3"/>
    <n v="40"/>
    <x v="2"/>
  </r>
  <r>
    <x v="0"/>
    <s v="Compact Fluorescent"/>
    <m/>
    <s v="Twist"/>
    <n v="2"/>
    <n v="15"/>
    <x v="9"/>
  </r>
  <r>
    <x v="0"/>
    <s v="Compact Fluorescent"/>
    <m/>
    <s v="Twist"/>
    <n v="2"/>
    <n v="22"/>
    <x v="9"/>
  </r>
  <r>
    <x v="0"/>
    <s v="Linear Fluorescent"/>
    <n v="48"/>
    <s v="T-8"/>
    <n v="2"/>
    <n v="32"/>
    <x v="8"/>
  </r>
  <r>
    <x v="4"/>
    <s v="Incandescent"/>
    <m/>
    <s v="Standard A Lamp"/>
    <n v="1"/>
    <n v="40"/>
    <x v="8"/>
  </r>
  <r>
    <x v="0"/>
    <s v="Linear Fluorescent"/>
    <n v="48"/>
    <s v="T-8"/>
    <n v="2"/>
    <n v="32"/>
    <x v="9"/>
  </r>
  <r>
    <x v="1"/>
    <s v="Incandescent"/>
    <m/>
    <s v="Standard A Lamp"/>
    <n v="2"/>
    <n v="65"/>
    <x v="2"/>
  </r>
  <r>
    <x v="0"/>
    <s v="Incandescent"/>
    <m/>
    <s v="Standard A Lamp"/>
    <n v="2"/>
    <n v="65"/>
    <x v="0"/>
  </r>
  <r>
    <x v="0"/>
    <s v="Incandescent"/>
    <m/>
    <s v="Standard A Lamp"/>
    <n v="1"/>
    <n v="65"/>
    <x v="0"/>
  </r>
  <r>
    <x v="0"/>
    <s v="Incandescent"/>
    <m/>
    <s v="Standard A Lamp"/>
    <n v="1"/>
    <n v="65"/>
    <x v="0"/>
  </r>
  <r>
    <x v="9"/>
    <s v="Incandescent"/>
    <m/>
    <s v="Standard A Lamp"/>
    <n v="5"/>
    <n v="65"/>
    <x v="1"/>
  </r>
  <r>
    <x v="0"/>
    <s v="Linear Fluorescent"/>
    <n v="48"/>
    <s v="T-12"/>
    <n v="4"/>
    <n v="40"/>
    <x v="3"/>
  </r>
  <r>
    <x v="0"/>
    <s v="Incandescent"/>
    <m/>
    <s v="Standard A Lamp"/>
    <n v="1"/>
    <n v="60"/>
    <x v="6"/>
  </r>
  <r>
    <x v="4"/>
    <s v="Compact Fluorescent"/>
    <m/>
    <s v="Twist"/>
    <n v="1"/>
    <n v="22"/>
    <x v="7"/>
  </r>
  <r>
    <x v="6"/>
    <s v="Incandescent"/>
    <m/>
    <s v="Standard A Lamp"/>
    <n v="1"/>
    <n v="75"/>
    <x v="7"/>
  </r>
  <r>
    <x v="0"/>
    <s v="Incandescent"/>
    <m/>
    <s v="Standard A Lamp"/>
    <n v="1"/>
    <n v="60"/>
    <x v="4"/>
  </r>
  <r>
    <x v="0"/>
    <s v="Linear Fluorescent"/>
    <n v="48"/>
    <s v="T-12"/>
    <n v="4"/>
    <n v="40"/>
    <x v="11"/>
  </r>
  <r>
    <x v="1"/>
    <s v="Incandescent"/>
    <m/>
    <s v="Standard A Lamp"/>
    <n v="2"/>
    <n v="60"/>
    <x v="2"/>
  </r>
  <r>
    <x v="0"/>
    <s v="Incandescent"/>
    <m/>
    <s v="Standard A Lamp"/>
    <n v="1"/>
    <n v="60"/>
    <x v="0"/>
  </r>
  <r>
    <x v="4"/>
    <s v="Incandescent"/>
    <m/>
    <s v="Standard A Lamp"/>
    <n v="1"/>
    <n v="60"/>
    <x v="0"/>
  </r>
  <r>
    <x v="0"/>
    <s v="Incandescent"/>
    <m/>
    <s v="Standard A Lamp"/>
    <n v="1"/>
    <n v="60"/>
    <x v="0"/>
  </r>
  <r>
    <x v="6"/>
    <s v="Incandescent"/>
    <m/>
    <s v="Standard A Lamp"/>
    <n v="1"/>
    <n v="60"/>
    <x v="0"/>
  </r>
  <r>
    <x v="0"/>
    <s v="Incandescent"/>
    <m/>
    <s v="Standard A Lamp"/>
    <n v="1"/>
    <n v="60"/>
    <x v="11"/>
  </r>
  <r>
    <x v="0"/>
    <s v="Incandescent"/>
    <m/>
    <s v="Standard A Lamp"/>
    <n v="2"/>
    <n v="60"/>
    <x v="5"/>
  </r>
  <r>
    <x v="0"/>
    <s v="Incandescent"/>
    <m/>
    <s v="Standard A Lamp"/>
    <n v="1"/>
    <n v="60"/>
    <x v="6"/>
  </r>
  <r>
    <x v="4"/>
    <s v="Incandescent"/>
    <m/>
    <s v="Standard A Lamp"/>
    <n v="1"/>
    <n v="60"/>
    <x v="7"/>
  </r>
  <r>
    <x v="0"/>
    <s v="Halogen"/>
    <m/>
    <s v="Other"/>
    <n v="2"/>
    <n v="60"/>
    <x v="2"/>
  </r>
  <r>
    <x v="0"/>
    <s v="Compact Fluorescent"/>
    <m/>
    <s v="Pin base"/>
    <n v="1"/>
    <n v="27"/>
    <x v="2"/>
  </r>
  <r>
    <x v="1"/>
    <s v="Incandescent"/>
    <m/>
    <s v="Standard A Lamp"/>
    <n v="4"/>
    <n v="80"/>
    <x v="2"/>
  </r>
  <r>
    <x v="5"/>
    <s v="Incandescent"/>
    <m/>
    <s v="Decorative"/>
    <n v="3"/>
    <n v="60"/>
    <x v="0"/>
  </r>
  <r>
    <x v="5"/>
    <s v="Incandescent"/>
    <m/>
    <s v="Decorative"/>
    <n v="3"/>
    <n v="60"/>
    <x v="0"/>
  </r>
  <r>
    <x v="5"/>
    <s v="Incandescent"/>
    <m/>
    <s v="Decorative"/>
    <n v="3"/>
    <n v="60"/>
    <x v="0"/>
  </r>
  <r>
    <x v="1"/>
    <s v="Linear Fluorescent"/>
    <n v="12"/>
    <s v="T-8"/>
    <n v="1"/>
    <n v="15"/>
    <x v="4"/>
  </r>
  <r>
    <x v="9"/>
    <s v="Compact Fluorescent"/>
    <m/>
    <s v="Globe"/>
    <n v="3"/>
    <n v="11"/>
    <x v="1"/>
  </r>
  <r>
    <x v="9"/>
    <s v="Incandescent"/>
    <m/>
    <s v="Standard A Lamp"/>
    <n v="2"/>
    <n v="100"/>
    <x v="3"/>
  </r>
  <r>
    <x v="9"/>
    <s v="Incandescent"/>
    <m/>
    <s v="Clear"/>
    <n v="3"/>
    <n v="60"/>
    <x v="12"/>
  </r>
  <r>
    <x v="4"/>
    <s v="Incandescent"/>
    <m/>
    <s v="Other"/>
    <n v="1"/>
    <n v="40"/>
    <x v="12"/>
  </r>
  <r>
    <x v="4"/>
    <s v="Incandescent"/>
    <m/>
    <s v="3-Way Incandescent"/>
    <n v="1"/>
    <n v="100"/>
    <x v="12"/>
  </r>
  <r>
    <x v="0"/>
    <s v="Incandescent"/>
    <m/>
    <s v="Standard A Lamp"/>
    <n v="1"/>
    <n v="60"/>
    <x v="11"/>
  </r>
  <r>
    <x v="0"/>
    <s v="Incandescent"/>
    <m/>
    <s v="Standard A Lamp"/>
    <n v="2"/>
    <n v="75"/>
    <x v="3"/>
  </r>
  <r>
    <x v="0"/>
    <s v="Incandescent"/>
    <m/>
    <s v="Standard A Lamp"/>
    <n v="2"/>
    <n v="60"/>
    <x v="3"/>
  </r>
  <r>
    <x v="8"/>
    <s v="Incandescent"/>
    <m/>
    <s v="Reflector"/>
    <n v="1"/>
    <n v="65"/>
    <x v="5"/>
  </r>
  <r>
    <x v="8"/>
    <s v="Compact Fluorescent"/>
    <m/>
    <s v="Straight Tube"/>
    <n v="1"/>
    <n v="11"/>
    <x v="5"/>
  </r>
  <r>
    <x v="3"/>
    <s v="Halogen"/>
    <m/>
    <s v="Other"/>
    <n v="1"/>
    <n v="20"/>
    <x v="5"/>
  </r>
  <r>
    <x v="0"/>
    <s v="Compact Fluorescent"/>
    <m/>
    <s v="Twist"/>
    <n v="2"/>
    <n v="19"/>
    <x v="6"/>
  </r>
  <r>
    <x v="0"/>
    <s v="Compact Fluorescent"/>
    <m/>
    <s v="Twist"/>
    <n v="1"/>
    <n v="23"/>
    <x v="6"/>
  </r>
  <r>
    <x v="8"/>
    <s v="Incandescent"/>
    <m/>
    <s v="Reflector"/>
    <n v="1"/>
    <n v="65"/>
    <x v="7"/>
  </r>
  <r>
    <x v="6"/>
    <s v="Incandescent"/>
    <m/>
    <s v="Standard A Lamp"/>
    <n v="1"/>
    <n v="60"/>
    <x v="7"/>
  </r>
  <r>
    <x v="4"/>
    <s v="Incandescent"/>
    <m/>
    <s v="Clear"/>
    <n v="1"/>
    <n v="100"/>
    <x v="7"/>
  </r>
  <r>
    <x v="0"/>
    <s v="Incandescent"/>
    <m/>
    <s v="Standard A Lamp"/>
    <n v="2"/>
    <n v="100"/>
    <x v="2"/>
  </r>
  <r>
    <x v="1"/>
    <s v="Incandescent"/>
    <m/>
    <s v="Standard A Lamp"/>
    <n v="3"/>
    <n v="100"/>
    <x v="2"/>
  </r>
  <r>
    <x v="5"/>
    <s v="Incandescent"/>
    <m/>
    <s v="Decorative"/>
    <n v="4"/>
    <n v="60"/>
    <x v="10"/>
  </r>
  <r>
    <x v="3"/>
    <s v="Incandescent"/>
    <m/>
    <s v="Mini base"/>
    <n v="3"/>
    <n v="40"/>
    <x v="10"/>
  </r>
  <r>
    <x v="0"/>
    <s v="Linear Fluorescent"/>
    <n v="48"/>
    <s v="T-8"/>
    <n v="4"/>
    <n v="32"/>
    <x v="8"/>
  </r>
  <r>
    <x v="0"/>
    <s v="Compact Fluorescent"/>
    <m/>
    <s v="Twist"/>
    <n v="1"/>
    <n v="28"/>
    <x v="9"/>
  </r>
  <r>
    <x v="0"/>
    <s v="Compact Fluorescent"/>
    <m/>
    <s v="Circline (Screw Base)"/>
    <n v="1"/>
    <n v="28"/>
    <x v="9"/>
  </r>
  <r>
    <x v="0"/>
    <s v="Incandescent"/>
    <m/>
    <s v="Standard A Lamp"/>
    <n v="1"/>
    <n v="65"/>
    <x v="9"/>
  </r>
  <r>
    <x v="0"/>
    <s v="Incandescent"/>
    <m/>
    <s v="Standard A Lamp"/>
    <n v="1"/>
    <n v="100"/>
    <x v="9"/>
  </r>
  <r>
    <x v="4"/>
    <s v="Incandescent"/>
    <m/>
    <s v="Standard A Lamp"/>
    <n v="1"/>
    <n v="65"/>
    <x v="9"/>
  </r>
  <r>
    <x v="0"/>
    <s v="Incandescent"/>
    <m/>
    <s v="Reflector"/>
    <n v="1"/>
    <n v="60"/>
    <x v="2"/>
  </r>
  <r>
    <x v="4"/>
    <s v="Incandescent"/>
    <m/>
    <s v="Standard A Lamp"/>
    <n v="1"/>
    <n v="65"/>
    <x v="0"/>
  </r>
  <r>
    <x v="5"/>
    <s v="Incandescent"/>
    <m/>
    <s v="Standard A Lamp"/>
    <n v="1"/>
    <n v="75"/>
    <x v="0"/>
  </r>
  <r>
    <x v="0"/>
    <s v="Compact Fluorescent"/>
    <m/>
    <s v="Twist"/>
    <n v="1"/>
    <n v="28"/>
    <x v="0"/>
  </r>
  <r>
    <x v="0"/>
    <s v="Incandescent"/>
    <m/>
    <s v="Standard A Lamp"/>
    <n v="4"/>
    <n v="60"/>
    <x v="1"/>
  </r>
  <r>
    <x v="0"/>
    <s v="Incandescent"/>
    <m/>
    <s v="Reflector"/>
    <n v="1"/>
    <n v="65"/>
    <x v="9"/>
  </r>
  <r>
    <x v="6"/>
    <s v="Compact Fluorescent"/>
    <m/>
    <s v="Twist"/>
    <n v="5"/>
    <n v="22"/>
    <x v="12"/>
  </r>
  <r>
    <x v="6"/>
    <s v="Incandescent"/>
    <m/>
    <s v="Globe"/>
    <n v="3"/>
    <n v="100"/>
    <x v="12"/>
  </r>
  <r>
    <x v="0"/>
    <s v="Incandescent"/>
    <m/>
    <s v="Standard A Lamp"/>
    <n v="1"/>
    <n v="100"/>
    <x v="12"/>
  </r>
  <r>
    <x v="0"/>
    <s v="Linear Fluorescent"/>
    <n v="48"/>
    <s v="T-4"/>
    <n v="2"/>
    <n v="40"/>
    <x v="11"/>
  </r>
  <r>
    <x v="0"/>
    <s v="Incandescent"/>
    <m/>
    <s v="Standard A Lamp"/>
    <n v="1"/>
    <n v="75"/>
    <x v="5"/>
  </r>
  <r>
    <x v="0"/>
    <s v="Incandescent"/>
    <m/>
    <s v="Standard A Lamp"/>
    <n v="3"/>
    <n v="60"/>
    <x v="0"/>
  </r>
  <r>
    <x v="4"/>
    <s v="Incandescent"/>
    <m/>
    <s v="3-Way Incandescent"/>
    <n v="1"/>
    <n v="70"/>
    <x v="0"/>
  </r>
  <r>
    <x v="0"/>
    <s v="Incandescent"/>
    <m/>
    <s v="Decorative"/>
    <n v="3"/>
    <n v="40"/>
    <x v="0"/>
  </r>
  <r>
    <x v="9"/>
    <s v="Incandescent"/>
    <m/>
    <s v="Standard A Lamp"/>
    <n v="5"/>
    <n v="60"/>
    <x v="1"/>
  </r>
  <r>
    <x v="0"/>
    <s v="Incandescent"/>
    <m/>
    <s v="Standard A Lamp"/>
    <n v="1"/>
    <n v="60"/>
    <x v="4"/>
  </r>
  <r>
    <x v="1"/>
    <s v="Incandescent"/>
    <m/>
    <s v="Standard A Lamp"/>
    <n v="1"/>
    <n v="60"/>
    <x v="4"/>
  </r>
  <r>
    <x v="0"/>
    <s v="Incandescent"/>
    <m/>
    <s v="Standard A Lamp"/>
    <n v="1"/>
    <n v="60"/>
    <x v="0"/>
  </r>
  <r>
    <x v="9"/>
    <s v="Incandescent"/>
    <m/>
    <s v="Standard A Lamp"/>
    <n v="6"/>
    <n v="60"/>
    <x v="1"/>
  </r>
  <r>
    <x v="1"/>
    <s v="Incandescent"/>
    <m/>
    <s v="Standard A Lamp"/>
    <n v="3"/>
    <n v="60"/>
    <x v="2"/>
  </r>
  <r>
    <x v="4"/>
    <s v="Incandescent"/>
    <m/>
    <s v="Standard A Lamp"/>
    <n v="1"/>
    <n v="60"/>
    <x v="8"/>
  </r>
  <r>
    <x v="0"/>
    <s v="Compact Fluorescent"/>
    <m/>
    <s v="Twist"/>
    <n v="2"/>
    <n v="15"/>
    <x v="8"/>
  </r>
  <r>
    <x v="0"/>
    <s v="Incandescent"/>
    <m/>
    <s v="Decorative"/>
    <n v="3"/>
    <n v="40"/>
    <x v="12"/>
  </r>
  <r>
    <x v="9"/>
    <s v="Incandescent"/>
    <m/>
    <s v="Standard A Lamp"/>
    <n v="3"/>
    <n v="60"/>
    <x v="3"/>
  </r>
  <r>
    <x v="0"/>
    <s v="Incandescent"/>
    <m/>
    <s v="Standard A Lamp"/>
    <n v="1"/>
    <n v="60"/>
    <x v="11"/>
  </r>
  <r>
    <x v="7"/>
    <s v="Incandescent"/>
    <m/>
    <s v="Standard A Lamp"/>
    <n v="1"/>
    <n v="60"/>
    <x v="11"/>
  </r>
  <r>
    <x v="8"/>
    <s v="Compact Fluorescent"/>
    <m/>
    <s v="Reflector"/>
    <n v="1"/>
    <n v="23"/>
    <x v="3"/>
  </r>
  <r>
    <x v="8"/>
    <s v="Incandescent"/>
    <m/>
    <s v="Reflector"/>
    <n v="1"/>
    <n v="65"/>
    <x v="3"/>
  </r>
  <r>
    <x v="8"/>
    <s v="Incandescent"/>
    <m/>
    <s v="Reflector"/>
    <n v="1"/>
    <n v="65"/>
    <x v="5"/>
  </r>
  <r>
    <x v="8"/>
    <s v="Compact Fluorescent"/>
    <m/>
    <s v="Reflector"/>
    <n v="1"/>
    <n v="15"/>
    <x v="5"/>
  </r>
  <r>
    <x v="0"/>
    <s v="Incandescent"/>
    <m/>
    <s v="Standard A Lamp"/>
    <n v="2"/>
    <n v="60"/>
    <x v="6"/>
  </r>
  <r>
    <x v="5"/>
    <s v="Incandescent"/>
    <m/>
    <s v="Standard A Lamp"/>
    <n v="3"/>
    <n v="60"/>
    <x v="7"/>
  </r>
  <r>
    <x v="4"/>
    <s v="Incandescent"/>
    <m/>
    <s v="Clear"/>
    <n v="1"/>
    <n v="60"/>
    <x v="7"/>
  </r>
  <r>
    <x v="4"/>
    <s v="Compact Fluorescent"/>
    <m/>
    <s v="Twist"/>
    <n v="2"/>
    <n v="13"/>
    <x v="7"/>
  </r>
  <r>
    <x v="1"/>
    <s v="Incandescent"/>
    <m/>
    <s v="Mini base"/>
    <n v="3"/>
    <n v="40"/>
    <x v="2"/>
  </r>
  <r>
    <x v="8"/>
    <s v="Halogen"/>
    <m/>
    <s v="PAR"/>
    <n v="1"/>
    <n v="90"/>
    <x v="2"/>
  </r>
  <r>
    <x v="0"/>
    <s v="Compact Fluorescent"/>
    <m/>
    <s v="Twist"/>
    <n v="2"/>
    <n v="15"/>
    <x v="10"/>
  </r>
  <r>
    <x v="4"/>
    <s v="Compact Fluorescent"/>
    <m/>
    <s v="Twist"/>
    <n v="1"/>
    <n v="15"/>
    <x v="10"/>
  </r>
  <r>
    <x v="0"/>
    <s v="Incandescent"/>
    <m/>
    <s v="Standard A Lamp"/>
    <n v="1"/>
    <n v="60"/>
    <x v="4"/>
  </r>
  <r>
    <x v="0"/>
    <s v="Incandescent"/>
    <m/>
    <s v="Standard A Lamp"/>
    <n v="1"/>
    <n v="60"/>
    <x v="4"/>
  </r>
  <r>
    <x v="1"/>
    <s v="Incandescent"/>
    <m/>
    <s v="Standard A Lamp"/>
    <n v="2"/>
    <n v="60"/>
    <x v="2"/>
  </r>
  <r>
    <x v="1"/>
    <s v="Compact Fluorescent"/>
    <m/>
    <s v="Twist"/>
    <n v="2"/>
    <n v="15"/>
    <x v="2"/>
  </r>
  <r>
    <x v="8"/>
    <s v="Compact Fluorescent"/>
    <m/>
    <s v="Reflector"/>
    <n v="1"/>
    <n v="23"/>
    <x v="3"/>
  </r>
  <r>
    <x v="0"/>
    <s v="Halogen"/>
    <m/>
    <s v="MR"/>
    <n v="3"/>
    <n v="50"/>
    <x v="3"/>
  </r>
  <r>
    <x v="0"/>
    <s v="Incandescent"/>
    <m/>
    <s v="Standard A Lamp"/>
    <n v="2"/>
    <n v="60"/>
    <x v="2"/>
  </r>
  <r>
    <x v="5"/>
    <s v="Compact Fluorescent"/>
    <m/>
    <s v="Twist"/>
    <n v="2"/>
    <n v="15"/>
    <x v="7"/>
  </r>
  <r>
    <x v="8"/>
    <s v="Incandescent"/>
    <m/>
    <s v="Reflector"/>
    <n v="1"/>
    <n v="60"/>
    <x v="7"/>
  </r>
  <r>
    <x v="4"/>
    <s v="Compact Fluorescent"/>
    <m/>
    <s v="Twist"/>
    <n v="1"/>
    <n v="15"/>
    <x v="7"/>
  </r>
  <r>
    <x v="1"/>
    <s v="Compact Fluorescent"/>
    <m/>
    <s v="Twist"/>
    <n v="1"/>
    <n v="15"/>
    <x v="2"/>
  </r>
  <r>
    <x v="5"/>
    <s v="Compact Fluorescent"/>
    <m/>
    <s v="Twist"/>
    <n v="2"/>
    <n v="15"/>
    <x v="0"/>
  </r>
  <r>
    <x v="4"/>
    <s v="Compact Fluorescent"/>
    <m/>
    <s v="Twist"/>
    <n v="1"/>
    <n v="15"/>
    <x v="0"/>
  </r>
  <r>
    <x v="4"/>
    <s v="Incandescent"/>
    <m/>
    <s v="Standard A Lamp"/>
    <n v="1"/>
    <n v="100"/>
    <x v="0"/>
  </r>
  <r>
    <x v="0"/>
    <s v="Linear Fluorescent"/>
    <n v="48"/>
    <s v="T-8"/>
    <n v="2"/>
    <n v="32"/>
    <x v="4"/>
  </r>
  <r>
    <x v="1"/>
    <s v="Linear Fluorescent"/>
    <n v="21"/>
    <s v="T-5"/>
    <n v="1"/>
    <n v="8"/>
    <x v="4"/>
  </r>
  <r>
    <x v="9"/>
    <s v="Incandescent"/>
    <m/>
    <s v="Standard A Lamp"/>
    <n v="2"/>
    <n v="60"/>
    <x v="12"/>
  </r>
  <r>
    <x v="5"/>
    <s v="Compact Fluorescent"/>
    <m/>
    <s v="Twist"/>
    <n v="3"/>
    <n v="15"/>
    <x v="12"/>
  </r>
  <r>
    <x v="4"/>
    <s v="Compact Fluorescent"/>
    <m/>
    <s v="Twist"/>
    <n v="1"/>
    <n v="15"/>
    <x v="12"/>
  </r>
  <r>
    <x v="4"/>
    <s v="Compact Fluorescent"/>
    <m/>
    <s v="Straight Tube"/>
    <n v="1"/>
    <n v="28"/>
    <x v="12"/>
  </r>
  <r>
    <x v="14"/>
    <s v="Incandescent"/>
    <m/>
    <s v="3-Way Incandescent"/>
    <n v="1"/>
    <n v="100"/>
    <x v="12"/>
  </r>
  <r>
    <x v="0"/>
    <s v="Linear Fluorescent"/>
    <n v="48"/>
    <s v="T-8"/>
    <n v="2"/>
    <n v="32"/>
    <x v="6"/>
  </r>
  <r>
    <x v="0"/>
    <s v="Linear Fluorescent"/>
    <n v="48"/>
    <s v="T-12"/>
    <n v="2"/>
    <n v="40"/>
    <x v="11"/>
  </r>
  <r>
    <x v="8"/>
    <s v="Incandescent"/>
    <m/>
    <s v="Reflector"/>
    <n v="1"/>
    <n v="60"/>
    <x v="5"/>
  </r>
  <r>
    <x v="0"/>
    <s v="Halogen"/>
    <m/>
    <s v="MR"/>
    <n v="3"/>
    <n v="50"/>
    <x v="5"/>
  </r>
  <r>
    <x v="9"/>
    <s v="Incandescent"/>
    <m/>
    <s v="Standard A Lamp"/>
    <n v="5"/>
    <n v="60"/>
    <x v="1"/>
  </r>
  <r>
    <x v="0"/>
    <s v="Incandescent"/>
    <m/>
    <s v="Standard A Lamp"/>
    <n v="1"/>
    <n v="40"/>
    <x v="3"/>
  </r>
  <r>
    <x v="1"/>
    <s v="Compact Fluorescent"/>
    <m/>
    <s v="Twist"/>
    <n v="4"/>
    <n v="15"/>
    <x v="2"/>
  </r>
  <r>
    <x v="0"/>
    <s v="Incandescent"/>
    <m/>
    <s v="Standard A Lamp"/>
    <n v="1"/>
    <n v="40"/>
    <x v="4"/>
  </r>
  <r>
    <x v="5"/>
    <s v="Incandescent"/>
    <m/>
    <s v="Standard A Lamp"/>
    <n v="1"/>
    <n v="60"/>
    <x v="0"/>
  </r>
  <r>
    <x v="4"/>
    <s v="Incandescent"/>
    <m/>
    <s v="Standard A Lamp"/>
    <n v="1"/>
    <n v="60"/>
    <x v="0"/>
  </r>
  <r>
    <x v="5"/>
    <s v="Compact Fluorescent"/>
    <m/>
    <s v="Twist"/>
    <n v="1"/>
    <n v="15"/>
    <x v="0"/>
  </r>
  <r>
    <x v="6"/>
    <s v="Incandescent"/>
    <m/>
    <s v="Standard A Lamp"/>
    <n v="1"/>
    <n v="100"/>
    <x v="0"/>
  </r>
  <r>
    <x v="9"/>
    <s v="Incandescent"/>
    <m/>
    <s v="Standard A Lamp"/>
    <n v="1"/>
    <n v="60"/>
    <x v="3"/>
  </r>
  <r>
    <x v="9"/>
    <s v="Incandescent"/>
    <m/>
    <s v="Standard A Lamp"/>
    <n v="5"/>
    <n v="60"/>
    <x v="3"/>
  </r>
  <r>
    <x v="1"/>
    <s v="Incandescent"/>
    <m/>
    <s v="Globe"/>
    <n v="4"/>
    <n v="40"/>
    <x v="2"/>
  </r>
  <r>
    <x v="1"/>
    <s v="Other"/>
    <m/>
    <s v="LED Interior"/>
    <n v="3"/>
    <n v="12"/>
    <x v="2"/>
  </r>
  <r>
    <x v="8"/>
    <s v="Other"/>
    <m/>
    <s v="LED Interior"/>
    <n v="1"/>
    <n v="12"/>
    <x v="2"/>
  </r>
  <r>
    <x v="8"/>
    <s v="Incandescent"/>
    <m/>
    <s v="Reflector"/>
    <n v="1"/>
    <n v="65"/>
    <x v="2"/>
  </r>
  <r>
    <x v="5"/>
    <s v="Compact Fluorescent"/>
    <m/>
    <s v="Twist"/>
    <n v="4"/>
    <n v="15"/>
    <x v="0"/>
  </r>
  <r>
    <x v="4"/>
    <s v="Compact Fluorescent"/>
    <m/>
    <s v="Twist"/>
    <n v="1"/>
    <n v="15"/>
    <x v="0"/>
  </r>
  <r>
    <x v="4"/>
    <s v="Incandescent"/>
    <m/>
    <s v="Standard A Lamp"/>
    <n v="1"/>
    <n v="60"/>
    <x v="0"/>
  </r>
  <r>
    <x v="0"/>
    <s v="Incandescent"/>
    <m/>
    <s v="Standard A Lamp"/>
    <n v="1"/>
    <n v="100"/>
    <x v="11"/>
  </r>
  <r>
    <x v="0"/>
    <s v="Linear Fluorescent"/>
    <n v="48"/>
    <s v="T-12"/>
    <n v="2"/>
    <n v="40"/>
    <x v="11"/>
  </r>
  <r>
    <x v="7"/>
    <s v="Incandescent"/>
    <m/>
    <s v="Standard A Lamp"/>
    <n v="1"/>
    <n v="100"/>
    <x v="11"/>
  </r>
  <r>
    <x v="0"/>
    <s v="Incandescent"/>
    <m/>
    <s v="Mini base"/>
    <n v="3"/>
    <n v="40"/>
    <x v="3"/>
  </r>
  <r>
    <x v="0"/>
    <s v="Incandescent"/>
    <m/>
    <s v="Mini base"/>
    <n v="3"/>
    <n v="40"/>
    <x v="5"/>
  </r>
  <r>
    <x v="0"/>
    <s v="Compact Fluorescent"/>
    <m/>
    <s v="Twist"/>
    <n v="2"/>
    <n v="15"/>
    <x v="5"/>
  </r>
  <r>
    <x v="4"/>
    <s v="Incandescent"/>
    <m/>
    <s v="Standard A Lamp"/>
    <n v="1"/>
    <n v="75"/>
    <x v="7"/>
  </r>
  <r>
    <x v="5"/>
    <s v="Other"/>
    <m/>
    <s v="LED Interior"/>
    <n v="4"/>
    <n v="12"/>
    <x v="7"/>
  </r>
  <r>
    <x v="8"/>
    <s v="Compact Fluorescent"/>
    <m/>
    <s v="Reflector"/>
    <n v="1"/>
    <n v="15"/>
    <x v="0"/>
  </r>
  <r>
    <x v="1"/>
    <s v="Incandescent"/>
    <m/>
    <s v="Heat Lamp"/>
    <n v="1"/>
    <n v="40"/>
    <x v="0"/>
  </r>
  <r>
    <x v="0"/>
    <s v="Compact Fluorescent"/>
    <m/>
    <s v="Circline (Screw Base)"/>
    <n v="1"/>
    <n v="22"/>
    <x v="0"/>
  </r>
  <r>
    <x v="8"/>
    <s v="Compact Fluorescent"/>
    <m/>
    <s v="Reflector"/>
    <n v="1"/>
    <n v="15"/>
    <x v="6"/>
  </r>
  <r>
    <x v="1"/>
    <s v="Compact Fluorescent"/>
    <m/>
    <s v="Twist"/>
    <n v="1"/>
    <n v="15"/>
    <x v="6"/>
  </r>
  <r>
    <x v="0"/>
    <s v="Incandescent"/>
    <m/>
    <s v="Mini base"/>
    <n v="3"/>
    <n v="40"/>
    <x v="0"/>
  </r>
  <r>
    <x v="8"/>
    <s v="Compact Fluorescent"/>
    <m/>
    <s v="Reflector"/>
    <n v="1"/>
    <n v="15"/>
    <x v="3"/>
  </r>
  <r>
    <x v="0"/>
    <s v="Compact Fluorescent"/>
    <m/>
    <s v="Twist"/>
    <n v="1"/>
    <n v="22"/>
    <x v="0"/>
  </r>
  <r>
    <x v="0"/>
    <s v="Compact Fluorescent"/>
    <m/>
    <s v="Twist"/>
    <n v="1"/>
    <n v="22"/>
    <x v="7"/>
  </r>
  <r>
    <x v="4"/>
    <s v="Compact Fluorescent"/>
    <m/>
    <s v="Twist"/>
    <n v="1"/>
    <n v="22"/>
    <x v="7"/>
  </r>
  <r>
    <x v="6"/>
    <s v="Incandescent"/>
    <m/>
    <s v="Standard A Lamp"/>
    <n v="1"/>
    <n v="150"/>
    <x v="7"/>
  </r>
  <r>
    <x v="1"/>
    <s v="Incandescent"/>
    <m/>
    <s v="Globe"/>
    <n v="8"/>
    <n v="60"/>
    <x v="2"/>
  </r>
  <r>
    <x v="1"/>
    <s v="Incandescent"/>
    <m/>
    <s v="Globe"/>
    <n v="4"/>
    <n v="60"/>
    <x v="2"/>
  </r>
  <r>
    <x v="0"/>
    <s v="Compact Fluorescent"/>
    <m/>
    <s v="Twist"/>
    <n v="1"/>
    <n v="15"/>
    <x v="0"/>
  </r>
  <r>
    <x v="4"/>
    <s v="Incandescent"/>
    <m/>
    <s v="Standard A Lamp"/>
    <n v="1"/>
    <n v="40"/>
    <x v="0"/>
  </r>
  <r>
    <x v="0"/>
    <s v="Compact Fluorescent"/>
    <m/>
    <s v="Twist"/>
    <n v="1"/>
    <n v="15"/>
    <x v="0"/>
  </r>
  <r>
    <x v="4"/>
    <s v="Incandescent"/>
    <m/>
    <s v="Standard A Lamp"/>
    <n v="1"/>
    <n v="40"/>
    <x v="0"/>
  </r>
  <r>
    <x v="13"/>
    <s v="Other"/>
    <m/>
    <s v="LED Interior"/>
    <n v="1"/>
    <n v="12"/>
    <x v="0"/>
  </r>
  <r>
    <x v="0"/>
    <s v="Linear Fluorescent"/>
    <n v="48"/>
    <s v="T-12"/>
    <n v="2"/>
    <n v="32"/>
    <x v="11"/>
  </r>
  <r>
    <x v="0"/>
    <s v="Linear Fluorescent"/>
    <n v="96"/>
    <s v="T-5"/>
    <n v="4"/>
    <n v="20"/>
    <x v="11"/>
  </r>
  <r>
    <x v="0"/>
    <s v="Incandescent"/>
    <m/>
    <s v="Standard A Lamp"/>
    <n v="1"/>
    <n v="100"/>
    <x v="11"/>
  </r>
  <r>
    <x v="7"/>
    <s v="Incandescent"/>
    <m/>
    <s v="Standard A Lamp"/>
    <n v="1"/>
    <n v="60"/>
    <x v="11"/>
  </r>
  <r>
    <x v="0"/>
    <s v="Compact Fluorescent"/>
    <m/>
    <s v="Twist"/>
    <n v="1"/>
    <n v="15"/>
    <x v="3"/>
  </r>
  <r>
    <x v="0"/>
    <s v="Compact Fluorescent"/>
    <m/>
    <s v="Twist"/>
    <n v="6"/>
    <n v="15"/>
    <x v="5"/>
  </r>
  <r>
    <x v="8"/>
    <s v="Incandescent"/>
    <m/>
    <s v="Reflector"/>
    <n v="1"/>
    <n v="75"/>
    <x v="5"/>
  </r>
  <r>
    <x v="8"/>
    <s v="Compact Fluorescent"/>
    <m/>
    <s v="Reflector"/>
    <n v="1"/>
    <n v="15"/>
    <x v="5"/>
  </r>
  <r>
    <x v="0"/>
    <s v="Compact Fluorescent"/>
    <m/>
    <s v="Twist"/>
    <n v="2"/>
    <n v="22"/>
    <x v="6"/>
  </r>
  <r>
    <x v="4"/>
    <s v="Incandescent"/>
    <m/>
    <s v="Standard A Lamp"/>
    <n v="1"/>
    <n v="100"/>
    <x v="7"/>
  </r>
  <r>
    <x v="5"/>
    <s v="Incandescent"/>
    <m/>
    <s v="Standard A Lamp"/>
    <n v="1"/>
    <n v="60"/>
    <x v="7"/>
  </r>
  <r>
    <x v="8"/>
    <s v="Incandescent"/>
    <m/>
    <s v="Reflector"/>
    <n v="1"/>
    <n v="65"/>
    <x v="0"/>
  </r>
  <r>
    <x v="4"/>
    <s v="Halogen"/>
    <m/>
    <s v="Quartz Tube"/>
    <n v="1"/>
    <n v="100"/>
    <x v="0"/>
  </r>
  <r>
    <x v="0"/>
    <s v="Compact Fluorescent"/>
    <m/>
    <s v="Twist"/>
    <n v="2"/>
    <n v="22"/>
    <x v="9"/>
  </r>
  <r>
    <x v="13"/>
    <s v="Incandescent"/>
    <m/>
    <s v="Decorative"/>
    <n v="1"/>
    <n v="25"/>
    <x v="9"/>
  </r>
  <r>
    <x v="0"/>
    <s v="Compact Fluorescent"/>
    <m/>
    <s v="Twist"/>
    <n v="1"/>
    <n v="22"/>
    <x v="9"/>
  </r>
  <r>
    <x v="0"/>
    <s v="Compact Fluorescent"/>
    <m/>
    <s v="Twist"/>
    <n v="1"/>
    <n v="15"/>
    <x v="9"/>
  </r>
  <r>
    <x v="0"/>
    <s v="Incandescent"/>
    <m/>
    <s v="Standard A Lamp"/>
    <n v="2"/>
    <n v="40"/>
    <x v="0"/>
  </r>
  <r>
    <x v="0"/>
    <s v="Incandescent"/>
    <m/>
    <s v="Standard A Lamp"/>
    <n v="2"/>
    <n v="40"/>
    <x v="0"/>
  </r>
  <r>
    <x v="4"/>
    <s v="Incandescent"/>
    <m/>
    <s v="Standard A Lamp"/>
    <n v="1"/>
    <n v="75"/>
    <x v="0"/>
  </r>
  <r>
    <x v="0"/>
    <s v="Incandescent"/>
    <m/>
    <s v="Standard A Lamp"/>
    <n v="2"/>
    <n v="60"/>
    <x v="0"/>
  </r>
  <r>
    <x v="4"/>
    <s v="Incandescent"/>
    <m/>
    <s v="Standard A Lamp"/>
    <n v="1"/>
    <n v="60"/>
    <x v="0"/>
  </r>
  <r>
    <x v="1"/>
    <s v="Incandescent"/>
    <m/>
    <s v="Clear"/>
    <n v="4"/>
    <n v="20"/>
    <x v="2"/>
  </r>
  <r>
    <x v="5"/>
    <s v="Incandescent"/>
    <m/>
    <s v="Standard A Lamp"/>
    <n v="1"/>
    <n v="40"/>
    <x v="2"/>
  </r>
  <r>
    <x v="0"/>
    <s v="Incandescent"/>
    <m/>
    <s v="Standard A Lamp"/>
    <n v="3"/>
    <n v="60"/>
    <x v="12"/>
  </r>
  <r>
    <x v="0"/>
    <s v="Incandescent"/>
    <m/>
    <s v="Standard A Lamp"/>
    <n v="1"/>
    <n v="40"/>
    <x v="12"/>
  </r>
  <r>
    <x v="0"/>
    <s v="Incandescent"/>
    <m/>
    <s v="Standard A Lamp"/>
    <n v="1"/>
    <n v="40"/>
    <x v="3"/>
  </r>
  <r>
    <x v="0"/>
    <s v="Linear Fluorescent"/>
    <n v="48"/>
    <s v="T-12"/>
    <n v="2"/>
    <n v="34"/>
    <x v="9"/>
  </r>
  <r>
    <x v="0"/>
    <s v="Incandescent"/>
    <m/>
    <s v="Standard A Lamp"/>
    <n v="1"/>
    <n v="40"/>
    <x v="9"/>
  </r>
  <r>
    <x v="9"/>
    <s v="Incandescent"/>
    <m/>
    <s v="Clear"/>
    <n v="4"/>
    <n v="40"/>
    <x v="5"/>
  </r>
  <r>
    <x v="0"/>
    <s v="Incandescent"/>
    <m/>
    <s v="Standard A Lamp"/>
    <n v="1"/>
    <n v="40"/>
    <x v="5"/>
  </r>
  <r>
    <x v="1"/>
    <s v="Incandescent"/>
    <m/>
    <s v="Standard A Lamp"/>
    <n v="1"/>
    <n v="40"/>
    <x v="5"/>
  </r>
  <r>
    <x v="4"/>
    <s v="Incandescent"/>
    <m/>
    <s v="Standard A Lamp"/>
    <n v="1"/>
    <n v="75"/>
    <x v="7"/>
  </r>
  <r>
    <x v="4"/>
    <s v="Compact Fluorescent"/>
    <m/>
    <s v="Twist"/>
    <n v="1"/>
    <n v="22"/>
    <x v="7"/>
  </r>
  <r>
    <x v="0"/>
    <s v="Incandescent"/>
    <m/>
    <s v="Standard A Lamp"/>
    <n v="2"/>
    <n v="60"/>
    <x v="8"/>
  </r>
  <r>
    <x v="0"/>
    <s v="Incandescent"/>
    <m/>
    <s v="Standard A Lamp"/>
    <n v="1"/>
    <n v="40"/>
    <x v="3"/>
  </r>
  <r>
    <x v="5"/>
    <s v="Incandescent"/>
    <m/>
    <s v="Standard A Lamp"/>
    <n v="1"/>
    <n v="40"/>
    <x v="2"/>
  </r>
  <r>
    <x v="1"/>
    <s v="Incandescent"/>
    <m/>
    <s v="Decorative"/>
    <n v="4"/>
    <n v="25"/>
    <x v="2"/>
  </r>
  <r>
    <x v="0"/>
    <s v="Incandescent"/>
    <m/>
    <s v="Standard A Lamp"/>
    <n v="1"/>
    <n v="60"/>
    <x v="3"/>
  </r>
  <r>
    <x v="0"/>
    <s v="Incandescent"/>
    <m/>
    <s v="Standard A Lamp"/>
    <n v="3"/>
    <n v="60"/>
    <x v="0"/>
  </r>
  <r>
    <x v="0"/>
    <s v="Compact Fluorescent"/>
    <m/>
    <s v="Twist"/>
    <n v="1"/>
    <n v="22"/>
    <x v="2"/>
  </r>
  <r>
    <x v="2"/>
    <s v="Linear Fluorescent"/>
    <n v="36"/>
    <s v="T-8"/>
    <n v="2"/>
    <n v="20"/>
    <x v="2"/>
  </r>
  <r>
    <x v="1"/>
    <s v="Incandescent"/>
    <m/>
    <s v="Globe"/>
    <n v="3"/>
    <n v="40"/>
    <x v="2"/>
  </r>
  <r>
    <x v="5"/>
    <s v="Incandescent"/>
    <m/>
    <s v="Globe"/>
    <n v="3"/>
    <n v="40"/>
    <x v="0"/>
  </r>
  <r>
    <x v="4"/>
    <s v="Incandescent"/>
    <m/>
    <s v="Standard A Lamp"/>
    <n v="2"/>
    <n v="25"/>
    <x v="0"/>
  </r>
  <r>
    <x v="5"/>
    <s v="Incandescent"/>
    <m/>
    <s v="Decorative"/>
    <n v="3"/>
    <n v="40"/>
    <x v="0"/>
  </r>
  <r>
    <x v="4"/>
    <s v="Compact Fluorescent"/>
    <m/>
    <s v="Twist"/>
    <n v="1"/>
    <n v="22"/>
    <x v="0"/>
  </r>
  <r>
    <x v="4"/>
    <s v="Incandescent"/>
    <m/>
    <s v="Standard A Lamp"/>
    <n v="1"/>
    <n v="60"/>
    <x v="0"/>
  </r>
  <r>
    <x v="6"/>
    <s v="Compact Fluorescent"/>
    <m/>
    <s v="Twist"/>
    <n v="1"/>
    <n v="22"/>
    <x v="12"/>
  </r>
  <r>
    <x v="4"/>
    <s v="Incandescent"/>
    <m/>
    <s v="Standard A Lamp"/>
    <n v="1"/>
    <n v="40"/>
    <x v="12"/>
  </r>
  <r>
    <x v="4"/>
    <s v="Incandescent"/>
    <m/>
    <s v="Standard A Lamp"/>
    <n v="1"/>
    <n v="60"/>
    <x v="12"/>
  </r>
  <r>
    <x v="0"/>
    <s v="Incandescent"/>
    <m/>
    <s v="Standard A Lamp"/>
    <n v="1"/>
    <n v="60"/>
    <x v="11"/>
  </r>
  <r>
    <x v="7"/>
    <s v="Incandescent"/>
    <m/>
    <s v="Standard A Lamp"/>
    <n v="1"/>
    <n v="25"/>
    <x v="11"/>
  </r>
  <r>
    <x v="0"/>
    <s v="Incandescent"/>
    <m/>
    <s v="Other"/>
    <n v="1"/>
    <n v="150"/>
    <x v="11"/>
  </r>
  <r>
    <x v="0"/>
    <s v="Incandescent"/>
    <m/>
    <s v="Standard A Lamp"/>
    <n v="1"/>
    <n v="60"/>
    <x v="3"/>
  </r>
  <r>
    <x v="0"/>
    <s v="Halogen"/>
    <m/>
    <s v="PAR"/>
    <n v="5"/>
    <n v="50"/>
    <x v="5"/>
  </r>
  <r>
    <x v="0"/>
    <s v="Incandescent"/>
    <m/>
    <s v="Standard A Lamp"/>
    <n v="1"/>
    <n v="60"/>
    <x v="6"/>
  </r>
  <r>
    <x v="5"/>
    <s v="Incandescent"/>
    <m/>
    <s v="Standard A Lamp"/>
    <n v="2"/>
    <n v="75"/>
    <x v="7"/>
  </r>
  <r>
    <x v="9"/>
    <s v="Compact Fluorescent"/>
    <m/>
    <s v="Globe"/>
    <n v="1"/>
    <n v="15"/>
    <x v="7"/>
  </r>
  <r>
    <x v="6"/>
    <s v="Compact Fluorescent"/>
    <m/>
    <s v="3-Way CFL"/>
    <n v="1"/>
    <n v="22"/>
    <x v="7"/>
  </r>
  <r>
    <x v="4"/>
    <s v="Compact Fluorescent"/>
    <m/>
    <s v="3-Way CFL"/>
    <n v="1"/>
    <n v="22"/>
    <x v="7"/>
  </r>
  <r>
    <x v="9"/>
    <s v="Incandescent"/>
    <m/>
    <s v="Other"/>
    <n v="1"/>
    <n v="100"/>
    <x v="9"/>
  </r>
  <r>
    <x v="0"/>
    <s v="Incandescent"/>
    <m/>
    <s v="Standard A Lamp"/>
    <n v="1"/>
    <n v="75"/>
    <x v="9"/>
  </r>
  <r>
    <x v="0"/>
    <s v="Incandescent"/>
    <m/>
    <s v="Other"/>
    <n v="1"/>
    <n v="100"/>
    <x v="9"/>
  </r>
  <r>
    <x v="0"/>
    <s v="Incandescent"/>
    <m/>
    <s v="Standard A Lamp"/>
    <n v="1"/>
    <n v="60"/>
    <x v="3"/>
  </r>
  <r>
    <x v="1"/>
    <s v="Compact Fluorescent"/>
    <m/>
    <s v="Twist"/>
    <n v="2"/>
    <n v="15"/>
    <x v="2"/>
  </r>
  <r>
    <x v="0"/>
    <s v="Incandescent"/>
    <m/>
    <s v="Heat Lamp"/>
    <n v="2"/>
    <n v="150"/>
    <x v="2"/>
  </r>
  <r>
    <x v="0"/>
    <s v="Incandescent"/>
    <m/>
    <s v="Standard A Lamp"/>
    <n v="2"/>
    <n v="60"/>
    <x v="0"/>
  </r>
  <r>
    <x v="0"/>
    <s v="Compact Fluorescent"/>
    <m/>
    <s v="A shape bulb"/>
    <n v="2"/>
    <n v="9"/>
    <x v="0"/>
  </r>
  <r>
    <x v="4"/>
    <s v="Compact Fluorescent"/>
    <m/>
    <s v="Twist"/>
    <n v="1"/>
    <n v="15"/>
    <x v="0"/>
  </r>
  <r>
    <x v="0"/>
    <s v="Compact Fluorescent"/>
    <m/>
    <s v="Twist"/>
    <n v="1"/>
    <n v="15"/>
    <x v="3"/>
  </r>
  <r>
    <x v="9"/>
    <s v="Compact Fluorescent"/>
    <m/>
    <s v="A shape bulb"/>
    <n v="5"/>
    <n v="9"/>
    <x v="5"/>
  </r>
  <r>
    <x v="0"/>
    <s v="Compact Fluorescent"/>
    <m/>
    <s v="Twist"/>
    <n v="1"/>
    <n v="9"/>
    <x v="5"/>
  </r>
  <r>
    <x v="2"/>
    <s v="Incandescent"/>
    <m/>
    <s v="Standard A Lamp"/>
    <n v="1"/>
    <n v="60"/>
    <x v="5"/>
  </r>
  <r>
    <x v="4"/>
    <s v="Compact Fluorescent"/>
    <m/>
    <s v="Twist"/>
    <n v="1"/>
    <n v="15"/>
    <x v="7"/>
  </r>
  <r>
    <x v="4"/>
    <s v="Compact Fluorescent"/>
    <m/>
    <s v="Twist"/>
    <n v="2"/>
    <n v="15"/>
    <x v="7"/>
  </r>
  <r>
    <x v="0"/>
    <s v="Compact Fluorescent"/>
    <m/>
    <s v="Twist"/>
    <n v="3"/>
    <n v="15"/>
    <x v="5"/>
  </r>
  <r>
    <x v="0"/>
    <s v="Incandescent"/>
    <m/>
    <s v="Standard A Lamp"/>
    <n v="1"/>
    <n v="60"/>
    <x v="0"/>
  </r>
  <r>
    <x v="6"/>
    <s v="Incandescent"/>
    <m/>
    <s v="Standard A Lamp"/>
    <n v="1"/>
    <n v="75"/>
    <x v="7"/>
  </r>
  <r>
    <x v="0"/>
    <s v="Compact Fluorescent"/>
    <m/>
    <s v="Twist"/>
    <n v="2"/>
    <n v="15"/>
    <x v="0"/>
  </r>
  <r>
    <x v="4"/>
    <s v="Compact Fluorescent"/>
    <m/>
    <s v="Twist"/>
    <n v="1"/>
    <n v="15"/>
    <x v="0"/>
  </r>
  <r>
    <x v="4"/>
    <s v="Incandescent"/>
    <m/>
    <s v="Standard A Lamp"/>
    <n v="1"/>
    <n v="60"/>
    <x v="0"/>
  </r>
  <r>
    <x v="0"/>
    <s v="Incandescent"/>
    <m/>
    <s v="Standard A Lamp"/>
    <n v="1"/>
    <n v="60"/>
    <x v="0"/>
  </r>
  <r>
    <x v="4"/>
    <s v="Compact Fluorescent"/>
    <m/>
    <s v="Straight Tube"/>
    <n v="1"/>
    <n v="28"/>
    <x v="0"/>
  </r>
  <r>
    <x v="4"/>
    <s v="Incandescent"/>
    <m/>
    <s v="Standard A Lamp"/>
    <n v="1"/>
    <n v="60"/>
    <x v="0"/>
  </r>
  <r>
    <x v="0"/>
    <s v="Compact Fluorescent"/>
    <m/>
    <s v="Twist"/>
    <n v="1"/>
    <n v="15"/>
    <x v="0"/>
  </r>
  <r>
    <x v="0"/>
    <s v="Compact Fluorescent"/>
    <m/>
    <s v="Twist"/>
    <n v="1"/>
    <n v="15"/>
    <x v="6"/>
  </r>
  <r>
    <x v="0"/>
    <s v="Compact Fluorescent"/>
    <m/>
    <s v="Twist"/>
    <n v="1"/>
    <n v="15"/>
    <x v="12"/>
  </r>
  <r>
    <x v="0"/>
    <s v="Incandescent"/>
    <m/>
    <s v="Standard A Lamp"/>
    <n v="1"/>
    <n v="100"/>
    <x v="9"/>
  </r>
  <r>
    <x v="0"/>
    <s v="Compact Fluorescent"/>
    <m/>
    <s v="Twist"/>
    <n v="1"/>
    <n v="22"/>
    <x v="9"/>
  </r>
  <r>
    <x v="0"/>
    <s v="Linear Fluorescent"/>
    <n v="24"/>
    <s v="T-8"/>
    <n v="1"/>
    <n v="20"/>
    <x v="9"/>
  </r>
  <r>
    <x v="1"/>
    <s v="Compact Fluorescent"/>
    <m/>
    <s v="Twist"/>
    <n v="1"/>
    <n v="15"/>
    <x v="3"/>
  </r>
  <r>
    <x v="1"/>
    <s v="Incandescent"/>
    <m/>
    <s v="Standard A Lamp"/>
    <n v="1"/>
    <n v="60"/>
    <x v="3"/>
  </r>
  <r>
    <x v="0"/>
    <s v="Incandescent"/>
    <m/>
    <s v="Standard A Lamp"/>
    <n v="1"/>
    <n v="60"/>
    <x v="2"/>
  </r>
  <r>
    <x v="0"/>
    <s v="Incandescent"/>
    <m/>
    <s v="Standard A Lamp"/>
    <n v="2"/>
    <n v="60"/>
    <x v="0"/>
  </r>
  <r>
    <x v="0"/>
    <s v="Incandescent"/>
    <m/>
    <s v="Standard A Lamp"/>
    <n v="1"/>
    <n v="60"/>
    <x v="4"/>
  </r>
  <r>
    <x v="0"/>
    <s v="Incandescent"/>
    <m/>
    <s v="Standard A Lamp"/>
    <n v="2"/>
    <n v="60"/>
    <x v="5"/>
  </r>
  <r>
    <x v="8"/>
    <s v="Incandescent"/>
    <m/>
    <s v="Reflector"/>
    <n v="1"/>
    <n v="65"/>
    <x v="5"/>
  </r>
  <r>
    <x v="0"/>
    <s v="Incandescent"/>
    <m/>
    <s v="Standard A Lamp"/>
    <n v="2"/>
    <n v="60"/>
    <x v="6"/>
  </r>
  <r>
    <x v="4"/>
    <s v="Compact Fluorescent"/>
    <m/>
    <s v="Straight Tube"/>
    <n v="1"/>
    <n v="15"/>
    <x v="7"/>
  </r>
  <r>
    <x v="4"/>
    <s v="Incandescent"/>
    <m/>
    <s v="Standard A Lamp"/>
    <n v="1"/>
    <n v="100"/>
    <x v="7"/>
  </r>
  <r>
    <x v="0"/>
    <s v="Incandescent"/>
    <m/>
    <s v="Standard A Lamp"/>
    <n v="2"/>
    <n v="60"/>
    <x v="8"/>
  </r>
  <r>
    <x v="0"/>
    <s v="Incandescent"/>
    <m/>
    <s v="Standard A Lamp"/>
    <n v="2"/>
    <n v="40"/>
    <x v="2"/>
  </r>
  <r>
    <x v="1"/>
    <s v="Incandescent"/>
    <m/>
    <s v="Clear"/>
    <n v="4"/>
    <n v="40"/>
    <x v="2"/>
  </r>
  <r>
    <x v="0"/>
    <s v="Incandescent"/>
    <m/>
    <s v="Standard A Lamp"/>
    <n v="2"/>
    <n v="40"/>
    <x v="0"/>
  </r>
  <r>
    <x v="6"/>
    <s v="Incandescent"/>
    <m/>
    <s v="Standard A Lamp"/>
    <n v="1"/>
    <n v="75"/>
    <x v="0"/>
  </r>
  <r>
    <x v="0"/>
    <s v="Incandescent"/>
    <m/>
    <s v="Standard A Lamp"/>
    <n v="2"/>
    <n v="60"/>
    <x v="12"/>
  </r>
  <r>
    <x v="1"/>
    <s v="Incandescent"/>
    <m/>
    <s v="Standard A Lamp"/>
    <n v="1"/>
    <n v="75"/>
    <x v="12"/>
  </r>
  <r>
    <x v="0"/>
    <s v="Incandescent"/>
    <m/>
    <s v="Globe"/>
    <n v="1"/>
    <n v="90"/>
    <x v="12"/>
  </r>
  <r>
    <x v="0"/>
    <s v="Incandescent"/>
    <m/>
    <s v="Standard A Lamp"/>
    <n v="2"/>
    <n v="65"/>
    <x v="9"/>
  </r>
  <r>
    <x v="8"/>
    <s v="Incandescent"/>
    <m/>
    <s v="Reflector"/>
    <n v="1"/>
    <n v="75"/>
    <x v="12"/>
  </r>
  <r>
    <x v="0"/>
    <s v="Incandescent"/>
    <m/>
    <s v="Standard A Lamp"/>
    <n v="2"/>
    <n v="60"/>
    <x v="12"/>
  </r>
  <r>
    <x v="0"/>
    <s v="Incandescent"/>
    <m/>
    <s v="Standard A Lamp"/>
    <n v="2"/>
    <n v="60"/>
    <x v="3"/>
  </r>
  <r>
    <x v="0"/>
    <s v="Linear Fluorescent"/>
    <n v="48"/>
    <s v="T-12"/>
    <n v="2"/>
    <n v="40"/>
    <x v="5"/>
  </r>
  <r>
    <x v="0"/>
    <s v="Incandescent"/>
    <m/>
    <s v="Standard A Lamp"/>
    <n v="2"/>
    <n v="60"/>
    <x v="6"/>
  </r>
  <r>
    <x v="0"/>
    <s v="Compact Fluorescent"/>
    <m/>
    <s v="Twist"/>
    <n v="2"/>
    <n v="22"/>
    <x v="7"/>
  </r>
  <r>
    <x v="14"/>
    <s v="Incandescent"/>
    <m/>
    <s v="Globe"/>
    <n v="1"/>
    <n v="60"/>
    <x v="7"/>
  </r>
  <r>
    <x v="6"/>
    <s v="Incandescent"/>
    <m/>
    <s v="Standard A Lamp"/>
    <n v="1"/>
    <n v="40"/>
    <x v="7"/>
  </r>
  <r>
    <x v="5"/>
    <s v="Compact Fluorescent"/>
    <m/>
    <s v="Twist"/>
    <n v="2"/>
    <n v="22"/>
    <x v="7"/>
  </r>
  <r>
    <x v="8"/>
    <s v="Incandescent"/>
    <m/>
    <s v="Reflector"/>
    <n v="1"/>
    <n v="75"/>
    <x v="2"/>
  </r>
  <r>
    <x v="0"/>
    <s v="Incandescent"/>
    <m/>
    <s v="Standard A Lamp"/>
    <n v="1"/>
    <n v="60"/>
    <x v="2"/>
  </r>
  <r>
    <x v="0"/>
    <s v="Incandescent"/>
    <m/>
    <s v="Standard A Lamp"/>
    <n v="3"/>
    <n v="40"/>
    <x v="10"/>
  </r>
  <r>
    <x v="0"/>
    <s v="Linear Fluorescent"/>
    <n v="48"/>
    <s v="T-12"/>
    <n v="2"/>
    <n v="40"/>
    <x v="9"/>
  </r>
  <r>
    <x v="4"/>
    <s v="Incandescent"/>
    <m/>
    <s v="Standard A Lamp"/>
    <n v="1"/>
    <n v="40"/>
    <x v="8"/>
  </r>
  <r>
    <x v="6"/>
    <s v="Incandescent"/>
    <m/>
    <s v="Standard A Lamp"/>
    <n v="1"/>
    <n v="60"/>
    <x v="8"/>
  </r>
  <r>
    <x v="14"/>
    <s v="Incandescent"/>
    <m/>
    <s v="Standard A Lamp"/>
    <n v="1"/>
    <n v="75"/>
    <x v="8"/>
  </r>
  <r>
    <x v="0"/>
    <s v="Incandescent"/>
    <m/>
    <s v="Standard A Lamp"/>
    <n v="1"/>
    <n v="60"/>
    <x v="3"/>
  </r>
  <r>
    <x v="8"/>
    <s v="Incandescent"/>
    <m/>
    <s v="Reflector"/>
    <n v="1"/>
    <n v="75"/>
    <x v="9"/>
  </r>
  <r>
    <x v="0"/>
    <s v="Incandescent"/>
    <m/>
    <s v="Standard A Lamp"/>
    <n v="2"/>
    <n v="60"/>
    <x v="4"/>
  </r>
  <r>
    <x v="1"/>
    <s v="Incandescent"/>
    <m/>
    <s v="Globe"/>
    <n v="4"/>
    <n v="40"/>
    <x v="2"/>
  </r>
  <r>
    <x v="1"/>
    <s v="Incandescent"/>
    <m/>
    <s v="Globe"/>
    <n v="4"/>
    <n v="60"/>
    <x v="2"/>
  </r>
  <r>
    <x v="1"/>
    <s v="Incandescent"/>
    <m/>
    <s v="Globe"/>
    <n v="6"/>
    <n v="60"/>
    <x v="2"/>
  </r>
  <r>
    <x v="0"/>
    <s v="Incandescent"/>
    <m/>
    <s v="Standard A Lamp"/>
    <n v="2"/>
    <n v="40"/>
    <x v="0"/>
  </r>
  <r>
    <x v="4"/>
    <s v="Compact Fluorescent"/>
    <m/>
    <s v="Twist"/>
    <n v="1"/>
    <n v="15"/>
    <x v="0"/>
  </r>
  <r>
    <x v="0"/>
    <s v="Incandescent"/>
    <m/>
    <s v="Standard A Lamp"/>
    <n v="2"/>
    <n v="40"/>
    <x v="0"/>
  </r>
  <r>
    <x v="4"/>
    <s v="Incandescent"/>
    <m/>
    <s v="Standard A Lamp"/>
    <n v="1"/>
    <n v="60"/>
    <x v="0"/>
  </r>
  <r>
    <x v="4"/>
    <s v="Compact Fluorescent"/>
    <m/>
    <s v="Twist"/>
    <n v="1"/>
    <n v="15"/>
    <x v="0"/>
  </r>
  <r>
    <x v="0"/>
    <s v="Incandescent"/>
    <m/>
    <s v="Standard A Lamp"/>
    <n v="1"/>
    <n v="60"/>
    <x v="0"/>
  </r>
  <r>
    <x v="0"/>
    <s v="Compact Fluorescent"/>
    <m/>
    <s v="Twist"/>
    <n v="2"/>
    <n v="15"/>
    <x v="0"/>
  </r>
  <r>
    <x v="4"/>
    <s v="Incandescent"/>
    <m/>
    <s v="Standard A Lamp"/>
    <n v="1"/>
    <n v="60"/>
    <x v="0"/>
  </r>
  <r>
    <x v="0"/>
    <s v="Incandescent"/>
    <m/>
    <s v="Standard A Lamp"/>
    <n v="1"/>
    <n v="60"/>
    <x v="4"/>
  </r>
  <r>
    <x v="0"/>
    <s v="Compact Fluorescent"/>
    <m/>
    <s v="Twist"/>
    <n v="2"/>
    <n v="15"/>
    <x v="1"/>
  </r>
  <r>
    <x v="4"/>
    <s v="Incandescent"/>
    <m/>
    <s v="Decorative"/>
    <n v="2"/>
    <n v="60"/>
    <x v="1"/>
  </r>
  <r>
    <x v="7"/>
    <s v="Incandescent"/>
    <m/>
    <s v="Standard A Lamp"/>
    <n v="2"/>
    <n v="60"/>
    <x v="11"/>
  </r>
  <r>
    <x v="0"/>
    <s v="Compact Fluorescent"/>
    <m/>
    <s v="Twist"/>
    <n v="1"/>
    <n v="15"/>
    <x v="11"/>
  </r>
  <r>
    <x v="8"/>
    <s v="Incandescent"/>
    <m/>
    <s v="Reflector"/>
    <n v="1"/>
    <n v="60"/>
    <x v="3"/>
  </r>
  <r>
    <x v="8"/>
    <s v="Compact Fluorescent"/>
    <m/>
    <s v="Reflector"/>
    <n v="1"/>
    <n v="15"/>
    <x v="5"/>
  </r>
  <r>
    <x v="2"/>
    <s v="Incandescent"/>
    <m/>
    <s v="Standard A Lamp"/>
    <n v="1"/>
    <n v="40"/>
    <x v="5"/>
  </r>
  <r>
    <x v="0"/>
    <s v="Incandescent"/>
    <m/>
    <s v="Standard A Lamp"/>
    <n v="1"/>
    <n v="60"/>
    <x v="6"/>
  </r>
  <r>
    <x v="8"/>
    <s v="Compact Fluorescent"/>
    <m/>
    <s v="Twist"/>
    <n v="1"/>
    <n v="22"/>
    <x v="7"/>
  </r>
  <r>
    <x v="0"/>
    <s v="Incandescent"/>
    <m/>
    <s v="Clear"/>
    <n v="1"/>
    <n v="60"/>
    <x v="2"/>
  </r>
  <r>
    <x v="0"/>
    <s v="Compact Fluorescent"/>
    <m/>
    <s v="Twist"/>
    <n v="2"/>
    <n v="15"/>
    <x v="10"/>
  </r>
  <r>
    <x v="1"/>
    <s v="Compact Fluorescent"/>
    <m/>
    <s v="Twist"/>
    <n v="1"/>
    <n v="15"/>
    <x v="10"/>
  </r>
  <r>
    <x v="4"/>
    <s v="Incandescent"/>
    <m/>
    <s v="Mini base"/>
    <n v="3"/>
    <n v="40"/>
    <x v="10"/>
  </r>
  <r>
    <x v="1"/>
    <s v="Compact Fluorescent"/>
    <m/>
    <s v="Twist"/>
    <n v="3"/>
    <n v="15"/>
    <x v="2"/>
  </r>
  <r>
    <x v="1"/>
    <s v="Incandescent"/>
    <m/>
    <s v="Standard A Lamp"/>
    <n v="2"/>
    <n v="60"/>
    <x v="2"/>
  </r>
  <r>
    <x v="0"/>
    <s v="Compact Fluorescent"/>
    <m/>
    <s v="Twist"/>
    <n v="1"/>
    <n v="15"/>
    <x v="2"/>
  </r>
  <r>
    <x v="0"/>
    <s v="Compact Fluorescent"/>
    <m/>
    <s v="Twist"/>
    <n v="2"/>
    <n v="15"/>
    <x v="0"/>
  </r>
  <r>
    <x v="1"/>
    <s v="Incandescent"/>
    <m/>
    <s v="Clear"/>
    <n v="1"/>
    <n v="60"/>
    <x v="0"/>
  </r>
  <r>
    <x v="12"/>
    <s v="Incandescent"/>
    <m/>
    <s v="Standard A Lamp"/>
    <n v="3"/>
    <n v="60"/>
    <x v="0"/>
  </r>
  <r>
    <x v="6"/>
    <s v="Incandescent"/>
    <m/>
    <s v="Standard A Lamp"/>
    <n v="1"/>
    <n v="100"/>
    <x v="0"/>
  </r>
  <r>
    <x v="0"/>
    <s v="Compact Fluorescent"/>
    <m/>
    <s v="Twist"/>
    <n v="1"/>
    <n v="15"/>
    <x v="3"/>
  </r>
  <r>
    <x v="0"/>
    <s v="Incandescent"/>
    <m/>
    <s v="Standard A Lamp"/>
    <n v="1"/>
    <n v="60"/>
    <x v="3"/>
  </r>
  <r>
    <x v="0"/>
    <s v="Linear Fluorescent"/>
    <n v="48"/>
    <s v="T-12"/>
    <n v="4"/>
    <n v="40"/>
    <x v="8"/>
  </r>
  <r>
    <x v="1"/>
    <s v="Incandescent"/>
    <m/>
    <s v="Standard A Lamp"/>
    <n v="4"/>
    <n v="40"/>
    <x v="7"/>
  </r>
  <r>
    <x v="0"/>
    <s v="Linear Fluorescent"/>
    <n v="40"/>
    <s v="T-12"/>
    <n v="4"/>
    <n v="40"/>
    <x v="7"/>
  </r>
  <r>
    <x v="5"/>
    <s v="Compact Fluorescent"/>
    <m/>
    <s v="Twist"/>
    <n v="3"/>
    <n v="15"/>
    <x v="7"/>
  </r>
  <r>
    <x v="4"/>
    <s v="Incandescent"/>
    <m/>
    <s v="Standard A Lamp"/>
    <n v="1"/>
    <n v="100"/>
    <x v="7"/>
  </r>
  <r>
    <x v="6"/>
    <s v="Incandescent"/>
    <m/>
    <s v="Standard A Lamp"/>
    <n v="1"/>
    <n v="75"/>
    <x v="7"/>
  </r>
  <r>
    <x v="6"/>
    <s v="Incandescent"/>
    <m/>
    <s v="3-Way Incandescent"/>
    <n v="1"/>
    <n v="200"/>
    <x v="7"/>
  </r>
  <r>
    <x v="6"/>
    <s v="Incandescent"/>
    <m/>
    <s v="Standard A Lamp"/>
    <n v="1"/>
    <n v="60"/>
    <x v="7"/>
  </r>
  <r>
    <x v="1"/>
    <s v="Incandescent"/>
    <m/>
    <s v="Standard A Lamp"/>
    <n v="1"/>
    <n v="100"/>
    <x v="7"/>
  </r>
  <r>
    <x v="4"/>
    <s v="Incandescent"/>
    <m/>
    <s v="Standard A Lamp"/>
    <n v="1"/>
    <n v="40"/>
    <x v="7"/>
  </r>
  <r>
    <x v="0"/>
    <s v="Linear Fluorescent"/>
    <n v="48"/>
    <s v="T-12"/>
    <n v="2"/>
    <n v="40"/>
    <x v="6"/>
  </r>
  <r>
    <x v="8"/>
    <s v="Compact Fluorescent"/>
    <m/>
    <s v="Globe"/>
    <n v="1"/>
    <n v="15"/>
    <x v="5"/>
  </r>
  <r>
    <x v="0"/>
    <s v="Incandescent"/>
    <m/>
    <s v="Standard A Lamp"/>
    <n v="1"/>
    <n v="40"/>
    <x v="7"/>
  </r>
  <r>
    <x v="4"/>
    <s v="Compact Fluorescent"/>
    <m/>
    <s v="A shape bulb"/>
    <n v="1"/>
    <n v="15"/>
    <x v="7"/>
  </r>
  <r>
    <x v="4"/>
    <s v="Incandescent"/>
    <m/>
    <s v="Standard A Lamp"/>
    <n v="1"/>
    <n v="60"/>
    <x v="7"/>
  </r>
  <r>
    <x v="0"/>
    <s v="Incandescent"/>
    <m/>
    <s v="Standard A Lamp"/>
    <n v="2"/>
    <n v="40"/>
    <x v="3"/>
  </r>
  <r>
    <x v="0"/>
    <s v="Incandescent"/>
    <m/>
    <s v="Standard A Lamp"/>
    <n v="1"/>
    <n v="40"/>
    <x v="8"/>
  </r>
  <r>
    <x v="4"/>
    <s v="Incandescent"/>
    <m/>
    <s v="3-Way Incandescent"/>
    <n v="1"/>
    <n v="100"/>
    <x v="8"/>
  </r>
  <r>
    <x v="0"/>
    <s v="Incandescent"/>
    <m/>
    <s v="Standard A Lamp"/>
    <n v="2"/>
    <n v="40"/>
    <x v="0"/>
  </r>
  <r>
    <x v="4"/>
    <s v="Incandescent"/>
    <m/>
    <s v="3-Way Incandescent"/>
    <n v="1"/>
    <n v="100"/>
    <x v="0"/>
  </r>
  <r>
    <x v="4"/>
    <s v="Incandescent"/>
    <m/>
    <s v="Standard A Lamp"/>
    <n v="1"/>
    <n v="25"/>
    <x v="0"/>
  </r>
  <r>
    <x v="1"/>
    <s v="Incandescent"/>
    <m/>
    <s v="Globe"/>
    <n v="1"/>
    <n v="40"/>
    <x v="2"/>
  </r>
  <r>
    <x v="5"/>
    <s v="Incandescent"/>
    <m/>
    <s v="Standard A Lamp"/>
    <n v="3"/>
    <n v="40"/>
    <x v="10"/>
  </r>
  <r>
    <x v="4"/>
    <s v="Compact Fluorescent"/>
    <m/>
    <s v="Twist"/>
    <n v="1"/>
    <n v="15"/>
    <x v="10"/>
  </r>
  <r>
    <x v="1"/>
    <s v="Incandescent"/>
    <m/>
    <s v="Globe"/>
    <n v="4"/>
    <n v="40"/>
    <x v="2"/>
  </r>
  <r>
    <x v="5"/>
    <s v="Incandescent"/>
    <m/>
    <s v="Standard A Lamp"/>
    <n v="3"/>
    <n v="60"/>
    <x v="0"/>
  </r>
  <r>
    <x v="4"/>
    <s v="Incandescent"/>
    <m/>
    <s v="Mini base"/>
    <n v="1"/>
    <n v="25"/>
    <x v="0"/>
  </r>
  <r>
    <x v="4"/>
    <s v="Incandescent"/>
    <m/>
    <s v="Standard A Lamp"/>
    <n v="1"/>
    <n v="40"/>
    <x v="0"/>
  </r>
  <r>
    <x v="1"/>
    <s v="Halogen"/>
    <m/>
    <s v="PAR"/>
    <n v="3"/>
    <n v="75"/>
    <x v="2"/>
  </r>
  <r>
    <x v="0"/>
    <s v="Incandescent"/>
    <m/>
    <s v="Standard A Lamp"/>
    <n v="2"/>
    <n v="60"/>
    <x v="2"/>
  </r>
  <r>
    <x v="0"/>
    <s v="Linear Fluorescent"/>
    <n v="96"/>
    <s v="T-12"/>
    <n v="2"/>
    <n v="100"/>
    <x v="11"/>
  </r>
  <r>
    <x v="8"/>
    <s v="Halogen"/>
    <m/>
    <s v="PAR"/>
    <n v="1"/>
    <n v="75"/>
    <x v="3"/>
  </r>
  <r>
    <x v="12"/>
    <s v="Halogen"/>
    <m/>
    <s v="MR"/>
    <n v="4"/>
    <n v="75"/>
    <x v="3"/>
  </r>
  <r>
    <x v="12"/>
    <s v="Halogen"/>
    <m/>
    <s v="MR"/>
    <n v="3"/>
    <n v="75"/>
    <x v="5"/>
  </r>
  <r>
    <x v="8"/>
    <s v="Halogen"/>
    <m/>
    <s v="PAR"/>
    <n v="1"/>
    <n v="75"/>
    <x v="5"/>
  </r>
  <r>
    <x v="2"/>
    <s v="Linear Fluorescent"/>
    <n v="36"/>
    <s v="Fluorescent Other"/>
    <n v="2"/>
    <n v="32"/>
    <x v="5"/>
  </r>
  <r>
    <x v="8"/>
    <s v="Incandescent"/>
    <m/>
    <s v="Reflector"/>
    <n v="1"/>
    <n v="65"/>
    <x v="6"/>
  </r>
  <r>
    <x v="8"/>
    <s v="Halogen"/>
    <m/>
    <s v="PAR"/>
    <n v="1"/>
    <n v="75"/>
    <x v="7"/>
  </r>
  <r>
    <x v="4"/>
    <s v="Incandescent"/>
    <m/>
    <s v="Standard A Lamp"/>
    <n v="1"/>
    <n v="40"/>
    <x v="7"/>
  </r>
  <r>
    <x v="6"/>
    <s v="Compact Fluorescent"/>
    <m/>
    <s v="Twist"/>
    <n v="1"/>
    <n v="15"/>
    <x v="7"/>
  </r>
  <r>
    <x v="12"/>
    <s v="Halogen"/>
    <m/>
    <s v="MR"/>
    <n v="3"/>
    <n v="75"/>
    <x v="7"/>
  </r>
  <r>
    <x v="5"/>
    <s v="Incandescent"/>
    <m/>
    <s v="Standard A Lamp"/>
    <n v="1"/>
    <n v="75"/>
    <x v="10"/>
  </r>
  <r>
    <x v="4"/>
    <s v="Incandescent"/>
    <m/>
    <s v="Standard A Lamp"/>
    <n v="1"/>
    <n v="60"/>
    <x v="10"/>
  </r>
  <r>
    <x v="1"/>
    <s v="Halogen"/>
    <m/>
    <s v="Other"/>
    <n v="4"/>
    <n v="50"/>
    <x v="2"/>
  </r>
  <r>
    <x v="0"/>
    <s v="Incandescent"/>
    <m/>
    <s v="Standard A Lamp"/>
    <n v="2"/>
    <n v="60"/>
    <x v="2"/>
  </r>
  <r>
    <x v="0"/>
    <s v="Incandescent"/>
    <m/>
    <s v="Standard A Lamp"/>
    <n v="1"/>
    <n v="60"/>
    <x v="4"/>
  </r>
  <r>
    <x v="5"/>
    <s v="Halogen"/>
    <m/>
    <s v="MR"/>
    <n v="3"/>
    <n v="75"/>
    <x v="8"/>
  </r>
  <r>
    <x v="13"/>
    <s v="Halogen"/>
    <m/>
    <s v="Quartz Tube"/>
    <n v="1"/>
    <n v="100"/>
    <x v="8"/>
  </r>
  <r>
    <x v="8"/>
    <s v="Incandescent"/>
    <m/>
    <s v="Reflector"/>
    <n v="1"/>
    <n v="65"/>
    <x v="4"/>
  </r>
  <r>
    <x v="5"/>
    <s v="Incandescent"/>
    <m/>
    <s v="Standard A Lamp"/>
    <n v="1"/>
    <n v="60"/>
    <x v="9"/>
  </r>
  <r>
    <x v="0"/>
    <s v="Compact Fluorescent"/>
    <m/>
    <s v="Twist"/>
    <n v="1"/>
    <n v="15"/>
    <x v="2"/>
  </r>
  <r>
    <x v="0"/>
    <s v="Compact Fluorescent"/>
    <m/>
    <s v="Twist"/>
    <n v="3"/>
    <n v="22"/>
    <x v="0"/>
  </r>
  <r>
    <x v="4"/>
    <s v="Incandescent"/>
    <m/>
    <s v="Standard A Lamp"/>
    <n v="1"/>
    <n v="100"/>
    <x v="0"/>
  </r>
  <r>
    <x v="0"/>
    <s v="Compact Fluorescent"/>
    <m/>
    <s v="Twist"/>
    <n v="1"/>
    <n v="15"/>
    <x v="0"/>
  </r>
  <r>
    <x v="4"/>
    <s v="Incandescent"/>
    <m/>
    <s v="Standard A Lamp"/>
    <n v="1"/>
    <n v="75"/>
    <x v="0"/>
  </r>
  <r>
    <x v="0"/>
    <s v="Incandescent"/>
    <m/>
    <s v="Standard A Lamp"/>
    <n v="1"/>
    <n v="60"/>
    <x v="1"/>
  </r>
  <r>
    <x v="0"/>
    <s v="Compact Fluorescent"/>
    <m/>
    <s v="Twist"/>
    <n v="1"/>
    <n v="15"/>
    <x v="9"/>
  </r>
  <r>
    <x v="11"/>
    <s v="Linear Fluorescent"/>
    <n v="45"/>
    <s v="T-12"/>
    <n v="2"/>
    <n v="40"/>
    <x v="11"/>
  </r>
  <r>
    <x v="7"/>
    <s v="Incandescent"/>
    <m/>
    <s v="Standard A Lamp"/>
    <n v="1"/>
    <n v="60"/>
    <x v="11"/>
  </r>
  <r>
    <x v="0"/>
    <s v="Compact Fluorescent"/>
    <m/>
    <s v="Twist"/>
    <n v="2"/>
    <n v="15"/>
    <x v="3"/>
  </r>
  <r>
    <x v="0"/>
    <s v="Incandescent"/>
    <m/>
    <s v="Standard A Lamp"/>
    <n v="2"/>
    <n v="60"/>
    <x v="5"/>
  </r>
  <r>
    <x v="0"/>
    <s v="Compact Fluorescent"/>
    <m/>
    <s v="Twist"/>
    <n v="1"/>
    <n v="22"/>
    <x v="5"/>
  </r>
  <r>
    <x v="0"/>
    <s v="Incandescent"/>
    <m/>
    <s v="Standard A Lamp"/>
    <n v="2"/>
    <n v="60"/>
    <x v="6"/>
  </r>
  <r>
    <x v="6"/>
    <s v="Compact Fluorescent"/>
    <m/>
    <s v="3-Way CFL"/>
    <n v="1"/>
    <n v="15"/>
    <x v="7"/>
  </r>
  <r>
    <x v="4"/>
    <s v="Compact Fluorescent"/>
    <m/>
    <s v="Twist"/>
    <n v="1"/>
    <n v="18"/>
    <x v="7"/>
  </r>
  <r>
    <x v="5"/>
    <s v="Incandescent"/>
    <m/>
    <s v="Standard A Lamp"/>
    <n v="1"/>
    <n v="25"/>
    <x v="2"/>
  </r>
  <r>
    <x v="12"/>
    <s v="Incandescent"/>
    <m/>
    <s v="Standard A Lamp"/>
    <n v="2"/>
    <n v="60"/>
    <x v="2"/>
  </r>
  <r>
    <x v="1"/>
    <s v="Incandescent"/>
    <m/>
    <s v="Decorative"/>
    <n v="4"/>
    <n v="40"/>
    <x v="2"/>
  </r>
  <r>
    <x v="0"/>
    <s v="Incandescent"/>
    <m/>
    <s v="Standard A Lamp"/>
    <n v="1"/>
    <n v="60"/>
    <x v="10"/>
  </r>
  <r>
    <x v="4"/>
    <s v="Incandescent"/>
    <m/>
    <s v="Standard A Lamp"/>
    <n v="1"/>
    <n v="100"/>
    <x v="10"/>
  </r>
  <r>
    <x v="0"/>
    <s v="Incandescent"/>
    <m/>
    <s v="Standard A Lamp"/>
    <n v="2"/>
    <n v="100"/>
    <x v="0"/>
  </r>
  <r>
    <x v="4"/>
    <s v="Compact Fluorescent"/>
    <m/>
    <s v="Twist"/>
    <n v="2"/>
    <n v="15"/>
    <x v="0"/>
  </r>
  <r>
    <x v="9"/>
    <s v="Incandescent"/>
    <m/>
    <s v="Decorative"/>
    <n v="3"/>
    <n v="40"/>
    <x v="0"/>
  </r>
  <r>
    <x v="4"/>
    <s v="Incandescent"/>
    <m/>
    <s v="Standard A Lamp"/>
    <n v="2"/>
    <n v="25"/>
    <x v="0"/>
  </r>
  <r>
    <x v="8"/>
    <s v="Incandescent"/>
    <m/>
    <s v="Standard A Lamp"/>
    <n v="1"/>
    <n v="60"/>
    <x v="9"/>
  </r>
  <r>
    <x v="9"/>
    <s v="Incandescent"/>
    <m/>
    <s v="Standard A Lamp"/>
    <n v="1"/>
    <n v="60"/>
    <x v="9"/>
  </r>
  <r>
    <x v="0"/>
    <s v="Incandescent"/>
    <m/>
    <s v="Globe"/>
    <n v="1"/>
    <n v="100"/>
    <x v="9"/>
  </r>
  <r>
    <x v="0"/>
    <s v="Incandescent"/>
    <m/>
    <s v="Standard A Lamp"/>
    <n v="2"/>
    <n v="60"/>
    <x v="3"/>
  </r>
  <r>
    <x v="0"/>
    <s v="Incandescent"/>
    <m/>
    <s v="Standard A Lamp"/>
    <n v="2"/>
    <n v="60"/>
    <x v="3"/>
  </r>
  <r>
    <x v="0"/>
    <s v="Incandescent"/>
    <m/>
    <s v="Standard A Lamp"/>
    <n v="2"/>
    <n v="60"/>
    <x v="5"/>
  </r>
  <r>
    <x v="0"/>
    <s v="Incandescent"/>
    <m/>
    <s v="Globe"/>
    <n v="1"/>
    <n v="100"/>
    <x v="5"/>
  </r>
  <r>
    <x v="13"/>
    <s v="Incandescent"/>
    <m/>
    <s v="Standard A Lamp"/>
    <n v="1"/>
    <n v="75"/>
    <x v="5"/>
  </r>
  <r>
    <x v="0"/>
    <s v="Incandescent"/>
    <m/>
    <s v="Standard A Lamp"/>
    <n v="1"/>
    <n v="60"/>
    <x v="6"/>
  </r>
  <r>
    <x v="5"/>
    <s v="Incandescent"/>
    <m/>
    <s v="Standard A Lamp"/>
    <n v="4"/>
    <n v="60"/>
    <x v="7"/>
  </r>
  <r>
    <x v="0"/>
    <s v="Incandescent"/>
    <m/>
    <s v="Globe"/>
    <n v="3"/>
    <n v="25"/>
    <x v="7"/>
  </r>
  <r>
    <x v="4"/>
    <s v="Incandescent"/>
    <m/>
    <s v="Standard A Lamp"/>
    <n v="1"/>
    <n v="100"/>
    <x v="7"/>
  </r>
  <r>
    <x v="1"/>
    <s v="Incandescent"/>
    <m/>
    <s v="Globe"/>
    <n v="4"/>
    <n v="40"/>
    <x v="2"/>
  </r>
  <r>
    <x v="3"/>
    <s v="Incandescent"/>
    <m/>
    <s v="Standard A Lamp"/>
    <n v="1"/>
    <n v="40"/>
    <x v="2"/>
  </r>
  <r>
    <x v="0"/>
    <s v="Compact Fluorescent"/>
    <m/>
    <s v="Twist"/>
    <n v="1"/>
    <n v="15"/>
    <x v="0"/>
  </r>
  <r>
    <x v="6"/>
    <s v="Incandescent"/>
    <m/>
    <s v="Standard A Lamp"/>
    <n v="1"/>
    <n v="75"/>
    <x v="0"/>
  </r>
  <r>
    <x v="6"/>
    <s v="Compact Fluorescent"/>
    <m/>
    <s v="Twist"/>
    <n v="1"/>
    <n v="15"/>
    <x v="0"/>
  </r>
  <r>
    <x v="4"/>
    <s v="Incandescent"/>
    <m/>
    <s v="Standard A Lamp"/>
    <n v="1"/>
    <n v="25"/>
    <x v="0"/>
  </r>
  <r>
    <x v="0"/>
    <s v="Compact Fluorescent"/>
    <m/>
    <s v="Twist"/>
    <n v="3"/>
    <n v="15"/>
    <x v="1"/>
  </r>
  <r>
    <x v="4"/>
    <s v="Compact Fluorescent"/>
    <m/>
    <s v="Twist"/>
    <n v="1"/>
    <n v="15"/>
    <x v="12"/>
  </r>
  <r>
    <x v="4"/>
    <s v="Compact Fluorescent"/>
    <m/>
    <s v="Twist"/>
    <n v="1"/>
    <n v="15"/>
    <x v="12"/>
  </r>
  <r>
    <x v="4"/>
    <s v="Incandescent"/>
    <m/>
    <s v="3-Way Incandescent"/>
    <n v="1"/>
    <n v="100"/>
    <x v="12"/>
  </r>
  <r>
    <x v="5"/>
    <s v="Incandescent"/>
    <m/>
    <s v="Decorative"/>
    <n v="4"/>
    <n v="40"/>
    <x v="12"/>
  </r>
  <r>
    <x v="0"/>
    <s v="Incandescent"/>
    <m/>
    <s v="Standard A Lamp"/>
    <n v="1"/>
    <n v="150"/>
    <x v="11"/>
  </r>
  <r>
    <x v="0"/>
    <s v="Linear Fluorescent"/>
    <n v="48"/>
    <s v="T-12"/>
    <n v="2"/>
    <n v="40"/>
    <x v="11"/>
  </r>
  <r>
    <x v="7"/>
    <s v="Incandescent"/>
    <m/>
    <s v="Standard A Lamp"/>
    <n v="1"/>
    <n v="40"/>
    <x v="11"/>
  </r>
  <r>
    <x v="0"/>
    <s v="Incandescent"/>
    <m/>
    <s v="Standard A Lamp"/>
    <n v="2"/>
    <n v="65"/>
    <x v="3"/>
  </r>
  <r>
    <x v="0"/>
    <s v="Compact Fluorescent"/>
    <m/>
    <s v="Twist"/>
    <n v="3"/>
    <n v="15"/>
    <x v="5"/>
  </r>
  <r>
    <x v="0"/>
    <s v="Incandescent"/>
    <m/>
    <s v="Standard A Lamp"/>
    <n v="2"/>
    <n v="65"/>
    <x v="6"/>
  </r>
  <r>
    <x v="6"/>
    <s v="Incandescent"/>
    <m/>
    <s v="Standard A Lamp"/>
    <n v="1"/>
    <n v="75"/>
    <x v="7"/>
  </r>
  <r>
    <x v="4"/>
    <s v="Incandescent"/>
    <m/>
    <s v="3-Way Incandescent"/>
    <n v="1"/>
    <n v="100"/>
    <x v="7"/>
  </r>
  <r>
    <x v="0"/>
    <s v="Compact Fluorescent"/>
    <m/>
    <s v="Twist"/>
    <n v="2"/>
    <n v="15"/>
    <x v="10"/>
  </r>
  <r>
    <x v="4"/>
    <s v="Incandescent"/>
    <m/>
    <s v="3-Way Incandescent"/>
    <n v="1"/>
    <n v="100"/>
    <x v="10"/>
  </r>
  <r>
    <x v="0"/>
    <s v="Incandescent"/>
    <m/>
    <s v="Standard A Lamp"/>
    <n v="2"/>
    <n v="75"/>
    <x v="0"/>
  </r>
  <r>
    <x v="1"/>
    <s v="Incandescent"/>
    <m/>
    <s v="Clear"/>
    <n v="3"/>
    <n v="40"/>
    <x v="2"/>
  </r>
  <r>
    <x v="1"/>
    <s v="Incandescent"/>
    <m/>
    <s v="Standard A Lamp"/>
    <n v="4"/>
    <n v="40"/>
    <x v="2"/>
  </r>
  <r>
    <x v="8"/>
    <s v="Incandescent"/>
    <m/>
    <s v="Heat Lamp"/>
    <n v="2"/>
    <n v="150"/>
    <x v="2"/>
  </r>
  <r>
    <x v="1"/>
    <s v="Incandescent"/>
    <m/>
    <s v="Standard A Lamp"/>
    <n v="3"/>
    <n v="40"/>
    <x v="2"/>
  </r>
  <r>
    <x v="8"/>
    <s v="Incandescent"/>
    <m/>
    <s v="Heat Lamp"/>
    <n v="2"/>
    <n v="150"/>
    <x v="2"/>
  </r>
  <r>
    <x v="0"/>
    <s v="Incandescent"/>
    <m/>
    <s v="Standard A Lamp"/>
    <n v="3"/>
    <n v="60"/>
    <x v="2"/>
  </r>
  <r>
    <x v="1"/>
    <s v="Incandescent"/>
    <m/>
    <s v="Standard A Lamp"/>
    <n v="1"/>
    <n v="60"/>
    <x v="2"/>
  </r>
  <r>
    <x v="6"/>
    <s v="Incandescent"/>
    <m/>
    <s v="Clear"/>
    <n v="1"/>
    <n v="40"/>
    <x v="2"/>
  </r>
  <r>
    <x v="0"/>
    <s v="Incandescent"/>
    <m/>
    <s v="Standard A Lamp"/>
    <n v="3"/>
    <n v="60"/>
    <x v="0"/>
  </r>
  <r>
    <x v="4"/>
    <s v="Halogen"/>
    <m/>
    <s v="MR"/>
    <n v="1"/>
    <n v="50"/>
    <x v="0"/>
  </r>
  <r>
    <x v="4"/>
    <s v="Incandescent"/>
    <m/>
    <s v="Standard A Lamp"/>
    <n v="1"/>
    <n v="75"/>
    <x v="10"/>
  </r>
  <r>
    <x v="4"/>
    <s v="Incandescent"/>
    <m/>
    <s v="3-Way Incandescent"/>
    <n v="1"/>
    <n v="100"/>
    <x v="10"/>
  </r>
  <r>
    <x v="0"/>
    <s v="Incandescent"/>
    <m/>
    <s v="Mini base"/>
    <n v="5"/>
    <n v="40"/>
    <x v="10"/>
  </r>
  <r>
    <x v="9"/>
    <s v="Incandescent"/>
    <m/>
    <s v="Decorative"/>
    <n v="4"/>
    <n v="40"/>
    <x v="1"/>
  </r>
  <r>
    <x v="6"/>
    <s v="Incandescent"/>
    <m/>
    <s v="3-Way Incandescent"/>
    <n v="1"/>
    <n v="100"/>
    <x v="12"/>
  </r>
  <r>
    <x v="4"/>
    <s v="Incandescent"/>
    <m/>
    <s v="3-Way Incandescent"/>
    <n v="1"/>
    <n v="100"/>
    <x v="12"/>
  </r>
  <r>
    <x v="4"/>
    <s v="Halogen"/>
    <m/>
    <s v="MR"/>
    <n v="2"/>
    <n v="30"/>
    <x v="12"/>
  </r>
  <r>
    <x v="0"/>
    <s v="Incandescent"/>
    <m/>
    <s v="Standard A Lamp"/>
    <n v="1"/>
    <n v="60"/>
    <x v="11"/>
  </r>
  <r>
    <x v="7"/>
    <s v="Incandescent"/>
    <m/>
    <s v="Standard A Lamp"/>
    <n v="1"/>
    <n v="60"/>
    <x v="11"/>
  </r>
  <r>
    <x v="0"/>
    <s v="Incandescent"/>
    <m/>
    <s v="Reflector"/>
    <n v="1"/>
    <n v="65"/>
    <x v="5"/>
  </r>
  <r>
    <x v="4"/>
    <s v="Incandescent"/>
    <m/>
    <s v="Clear"/>
    <n v="1"/>
    <n v="60"/>
    <x v="5"/>
  </r>
  <r>
    <x v="8"/>
    <s v="Incandescent"/>
    <m/>
    <s v="Reflector"/>
    <n v="1"/>
    <n v="65"/>
    <x v="5"/>
  </r>
  <r>
    <x v="8"/>
    <s v="Incandescent"/>
    <m/>
    <s v="Reflector"/>
    <n v="1"/>
    <n v="65"/>
    <x v="5"/>
  </r>
  <r>
    <x v="8"/>
    <s v="Compact Fluorescent"/>
    <m/>
    <s v="Reflector"/>
    <n v="1"/>
    <n v="22"/>
    <x v="5"/>
  </r>
  <r>
    <x v="3"/>
    <s v="Incandescent"/>
    <m/>
    <s v="Standard A Lamp"/>
    <n v="1"/>
    <n v="25"/>
    <x v="5"/>
  </r>
  <r>
    <x v="4"/>
    <s v="Incandescent"/>
    <m/>
    <s v="3-Way Incandescent"/>
    <n v="1"/>
    <n v="100"/>
    <x v="7"/>
  </r>
  <r>
    <x v="6"/>
    <s v="Incandescent"/>
    <m/>
    <s v="3-Way Incandescent"/>
    <n v="1"/>
    <n v="100"/>
    <x v="7"/>
  </r>
  <r>
    <x v="4"/>
    <s v="Incandescent"/>
    <m/>
    <s v="Decorative"/>
    <n v="1"/>
    <n v="40"/>
    <x v="7"/>
  </r>
  <r>
    <x v="1"/>
    <s v="Incandescent"/>
    <m/>
    <s v="3-Way Incandescent"/>
    <n v="1"/>
    <n v="100"/>
    <x v="12"/>
  </r>
  <r>
    <x v="4"/>
    <s v="Incandescent"/>
    <m/>
    <s v="Standard A Lamp"/>
    <n v="1"/>
    <n v="60"/>
    <x v="12"/>
  </r>
  <r>
    <x v="12"/>
    <s v="Incandescent"/>
    <m/>
    <s v="Globe"/>
    <n v="5"/>
    <n v="60"/>
    <x v="2"/>
  </r>
  <r>
    <x v="1"/>
    <s v="Incandescent"/>
    <m/>
    <s v="Globe"/>
    <n v="5"/>
    <n v="60"/>
    <x v="2"/>
  </r>
  <r>
    <x v="0"/>
    <s v="Compact Fluorescent"/>
    <m/>
    <s v="Twist"/>
    <n v="1"/>
    <n v="15"/>
    <x v="0"/>
  </r>
  <r>
    <x v="0"/>
    <s v="Incandescent"/>
    <m/>
    <s v="Standard A Lamp"/>
    <n v="2"/>
    <n v="25"/>
    <x v="0"/>
  </r>
  <r>
    <x v="4"/>
    <s v="Compact Fluorescent"/>
    <m/>
    <s v="Twist"/>
    <n v="1"/>
    <n v="15"/>
    <x v="0"/>
  </r>
  <r>
    <x v="0"/>
    <s v="Compact Fluorescent"/>
    <m/>
    <s v="Twist"/>
    <n v="2"/>
    <n v="15"/>
    <x v="0"/>
  </r>
  <r>
    <x v="4"/>
    <s v="Compact Fluorescent"/>
    <m/>
    <s v="Twist"/>
    <n v="1"/>
    <n v="15"/>
    <x v="0"/>
  </r>
  <r>
    <x v="0"/>
    <s v="Linear Fluorescent"/>
    <n v="48"/>
    <s v="T-8"/>
    <n v="2"/>
    <n v="32"/>
    <x v="11"/>
  </r>
  <r>
    <x v="8"/>
    <s v="Incandescent"/>
    <m/>
    <s v="Reflector"/>
    <n v="1"/>
    <n v="65"/>
    <x v="11"/>
  </r>
  <r>
    <x v="0"/>
    <s v="Incandescent"/>
    <m/>
    <s v="Standard A Lamp"/>
    <n v="2"/>
    <n v="60"/>
    <x v="3"/>
  </r>
  <r>
    <x v="0"/>
    <s v="Compact Fluorescent"/>
    <m/>
    <s v="Twist"/>
    <n v="2"/>
    <n v="15"/>
    <x v="5"/>
  </r>
  <r>
    <x v="0"/>
    <s v="Linear Fluorescent"/>
    <n v="48"/>
    <s v="T-8"/>
    <n v="2"/>
    <n v="32"/>
    <x v="5"/>
  </r>
  <r>
    <x v="2"/>
    <s v="Incandescent"/>
    <m/>
    <s v="Standard A Lamp"/>
    <n v="1"/>
    <n v="40"/>
    <x v="5"/>
  </r>
  <r>
    <x v="8"/>
    <s v="Compact Fluorescent"/>
    <m/>
    <s v="Reflector"/>
    <n v="1"/>
    <n v="22"/>
    <x v="5"/>
  </r>
  <r>
    <x v="0"/>
    <s v="Incandescent"/>
    <m/>
    <s v="Standard A Lamp"/>
    <n v="1"/>
    <n v="60"/>
    <x v="6"/>
  </r>
  <r>
    <x v="4"/>
    <s v="Compact Fluorescent"/>
    <m/>
    <s v="Twist"/>
    <n v="1"/>
    <n v="15"/>
    <x v="7"/>
  </r>
  <r>
    <x v="1"/>
    <s v="Incandescent"/>
    <m/>
    <s v="Standard A Lamp"/>
    <n v="2"/>
    <n v="65"/>
    <x v="2"/>
  </r>
  <r>
    <x v="9"/>
    <s v="Incandescent"/>
    <m/>
    <s v="Standard A Lamp"/>
    <n v="2"/>
    <n v="60"/>
    <x v="1"/>
  </r>
  <r>
    <x v="0"/>
    <s v="Incandescent"/>
    <m/>
    <s v="Standard A Lamp"/>
    <n v="2"/>
    <n v="60"/>
    <x v="3"/>
  </r>
  <r>
    <x v="4"/>
    <s v="Incandescent"/>
    <m/>
    <s v="Standard A Lamp"/>
    <n v="1"/>
    <n v="65"/>
    <x v="12"/>
  </r>
  <r>
    <x v="2"/>
    <s v="Incandescent"/>
    <m/>
    <s v="Reflector"/>
    <n v="1"/>
    <n v="65"/>
    <x v="12"/>
  </r>
  <r>
    <x v="11"/>
    <s v="Linear Fluorescent"/>
    <n v="48"/>
    <s v="T-12"/>
    <n v="2"/>
    <n v="40"/>
    <x v="11"/>
  </r>
  <r>
    <x v="0"/>
    <s v="Incandescent"/>
    <m/>
    <s v="Standard A Lamp"/>
    <n v="1"/>
    <n v="65"/>
    <x v="0"/>
  </r>
  <r>
    <x v="4"/>
    <s v="Incandescent"/>
    <m/>
    <s v="Standard A Lamp"/>
    <n v="1"/>
    <n v="65"/>
    <x v="0"/>
  </r>
  <r>
    <x v="8"/>
    <s v="Incandescent"/>
    <m/>
    <s v="Reflector"/>
    <n v="1"/>
    <n v="65"/>
    <x v="3"/>
  </r>
  <r>
    <x v="8"/>
    <s v="Incandescent"/>
    <m/>
    <s v="Reflector"/>
    <n v="1"/>
    <n v="65"/>
    <x v="5"/>
  </r>
  <r>
    <x v="0"/>
    <s v="Incandescent"/>
    <m/>
    <s v="Standard A Lamp"/>
    <n v="1"/>
    <n v="65"/>
    <x v="6"/>
  </r>
  <r>
    <x v="1"/>
    <s v="Incandescent"/>
    <m/>
    <s v="Standard A Lamp"/>
    <n v="3"/>
    <n v="65"/>
    <x v="2"/>
  </r>
  <r>
    <x v="5"/>
    <s v="Incandescent"/>
    <m/>
    <s v="Standard A Lamp"/>
    <n v="4"/>
    <n v="65"/>
    <x v="10"/>
  </r>
  <r>
    <x v="4"/>
    <s v="Compact Fluorescent"/>
    <m/>
    <s v="Twist"/>
    <n v="1"/>
    <n v="15"/>
    <x v="10"/>
  </r>
  <r>
    <x v="0"/>
    <s v="Incandescent"/>
    <m/>
    <s v="Standard A Lamp"/>
    <n v="2"/>
    <n v="65"/>
    <x v="0"/>
  </r>
  <r>
    <x v="0"/>
    <s v="Incandescent"/>
    <m/>
    <s v="Decorative"/>
    <n v="1"/>
    <n v="65"/>
    <x v="4"/>
  </r>
  <r>
    <x v="1"/>
    <s v="Compact Fluorescent"/>
    <m/>
    <s v="Twist"/>
    <n v="8"/>
    <n v="15"/>
    <x v="2"/>
  </r>
  <r>
    <x v="0"/>
    <s v="Incandescent"/>
    <m/>
    <s v="Standard A Lamp"/>
    <n v="1"/>
    <n v="60"/>
    <x v="2"/>
  </r>
  <r>
    <x v="0"/>
    <s v="Incandescent"/>
    <m/>
    <s v="Heat Lamp"/>
    <n v="2"/>
    <n v="150"/>
    <x v="2"/>
  </r>
  <r>
    <x v="1"/>
    <s v="Compact Fluorescent"/>
    <m/>
    <s v="Twist"/>
    <n v="3"/>
    <n v="15"/>
    <x v="2"/>
  </r>
  <r>
    <x v="0"/>
    <s v="Compact Fluorescent"/>
    <m/>
    <s v="Twist"/>
    <n v="2"/>
    <n v="22"/>
    <x v="0"/>
  </r>
  <r>
    <x v="4"/>
    <s v="Incandescent"/>
    <m/>
    <s v="Standard A Lamp"/>
    <n v="1"/>
    <n v="150"/>
    <x v="0"/>
  </r>
  <r>
    <x v="0"/>
    <s v="Incandescent"/>
    <m/>
    <s v="Standard A Lamp"/>
    <n v="2"/>
    <n v="100"/>
    <x v="0"/>
  </r>
  <r>
    <x v="4"/>
    <s v="Incandescent"/>
    <m/>
    <s v="3-Way Incandescent"/>
    <n v="1"/>
    <n v="125"/>
    <x v="0"/>
  </r>
  <r>
    <x v="0"/>
    <s v="Incandescent"/>
    <m/>
    <s v="Standard A Lamp"/>
    <n v="2"/>
    <n v="100"/>
    <x v="0"/>
  </r>
  <r>
    <x v="4"/>
    <s v="Incandescent"/>
    <m/>
    <s v="3-Way Incandescent"/>
    <n v="1"/>
    <n v="150"/>
    <x v="0"/>
  </r>
  <r>
    <x v="7"/>
    <s v="Compact Fluorescent"/>
    <m/>
    <s v="Twist"/>
    <n v="1"/>
    <n v="28"/>
    <x v="11"/>
  </r>
  <r>
    <x v="0"/>
    <s v="Compact Fluorescent"/>
    <m/>
    <s v="Straight Tube"/>
    <n v="1"/>
    <n v="28"/>
    <x v="11"/>
  </r>
  <r>
    <x v="0"/>
    <s v="Incandescent"/>
    <m/>
    <s v="Standard A Lamp"/>
    <n v="1"/>
    <n v="60"/>
    <x v="3"/>
  </r>
  <r>
    <x v="0"/>
    <s v="Incandescent"/>
    <m/>
    <s v="Standard A Lamp"/>
    <n v="2"/>
    <n v="60"/>
    <x v="3"/>
  </r>
  <r>
    <x v="1"/>
    <s v="Compact Fluorescent"/>
    <m/>
    <s v="Twist"/>
    <n v="1"/>
    <n v="15"/>
    <x v="3"/>
  </r>
  <r>
    <x v="9"/>
    <s v="Incandescent"/>
    <m/>
    <s v="Standard A Lamp"/>
    <n v="1"/>
    <n v="100"/>
    <x v="3"/>
  </r>
  <r>
    <x v="0"/>
    <s v="Incandescent"/>
    <m/>
    <s v="Standard A Lamp"/>
    <n v="2"/>
    <n v="100"/>
    <x v="3"/>
  </r>
  <r>
    <x v="0"/>
    <s v="Linear Fluorescent"/>
    <n v="60"/>
    <s v="T-12"/>
    <n v="2"/>
    <n v="60"/>
    <x v="5"/>
  </r>
  <r>
    <x v="9"/>
    <s v="Incandescent"/>
    <m/>
    <s v="Mini base"/>
    <n v="5"/>
    <n v="40"/>
    <x v="5"/>
  </r>
  <r>
    <x v="4"/>
    <s v="Incandescent"/>
    <m/>
    <s v="3-Way Incandescent"/>
    <n v="1"/>
    <n v="200"/>
    <x v="7"/>
  </r>
  <r>
    <x v="0"/>
    <s v="Incandescent"/>
    <m/>
    <s v="Standard A Lamp"/>
    <n v="1"/>
    <n v="65"/>
    <x v="8"/>
  </r>
  <r>
    <x v="9"/>
    <s v="Incandescent"/>
    <m/>
    <s v="Standard A Lamp"/>
    <n v="1"/>
    <n v="100"/>
    <x v="8"/>
  </r>
  <r>
    <x v="6"/>
    <s v="Compact Fluorescent"/>
    <m/>
    <s v="Twist"/>
    <n v="1"/>
    <n v="22"/>
    <x v="8"/>
  </r>
  <r>
    <x v="0"/>
    <s v="Incandescent"/>
    <m/>
    <s v="Standard A Lamp"/>
    <n v="2"/>
    <n v="60"/>
    <x v="3"/>
  </r>
  <r>
    <x v="0"/>
    <s v="Incandescent"/>
    <m/>
    <s v="Standard A Lamp"/>
    <n v="1"/>
    <n v="100"/>
    <x v="9"/>
  </r>
  <r>
    <x v="0"/>
    <s v="Incandescent"/>
    <m/>
    <s v="Standard A Lamp"/>
    <n v="1"/>
    <n v="60"/>
    <x v="9"/>
  </r>
  <r>
    <x v="0"/>
    <s v="Incandescent"/>
    <m/>
    <s v="Heat Lamp"/>
    <n v="2"/>
    <n v="250"/>
    <x v="2"/>
  </r>
  <r>
    <x v="1"/>
    <s v="Compact Fluorescent"/>
    <m/>
    <s v="Twist"/>
    <n v="1"/>
    <n v="14"/>
    <x v="2"/>
  </r>
  <r>
    <x v="0"/>
    <s v="Compact Fluorescent"/>
    <m/>
    <s v="Twist"/>
    <n v="2"/>
    <n v="13"/>
    <x v="0"/>
  </r>
  <r>
    <x v="4"/>
    <s v="Incandescent"/>
    <m/>
    <s v="Standard A Lamp"/>
    <n v="1"/>
    <n v="40"/>
    <x v="0"/>
  </r>
  <r>
    <x v="0"/>
    <s v="Compact Fluorescent"/>
    <m/>
    <s v="Twist"/>
    <n v="1"/>
    <n v="15"/>
    <x v="3"/>
  </r>
  <r>
    <x v="0"/>
    <s v="Incandescent"/>
    <m/>
    <s v="Standard A Lamp"/>
    <n v="3"/>
    <n v="60"/>
    <x v="12"/>
  </r>
  <r>
    <x v="4"/>
    <s v="Compact Fluorescent"/>
    <m/>
    <s v="Twist"/>
    <n v="1"/>
    <n v="13"/>
    <x v="12"/>
  </r>
  <r>
    <x v="0"/>
    <s v="Compact Fluorescent"/>
    <m/>
    <s v="Twist"/>
    <n v="1"/>
    <n v="22"/>
    <x v="11"/>
  </r>
  <r>
    <x v="0"/>
    <s v="Compact Fluorescent"/>
    <m/>
    <s v="Twist"/>
    <n v="1"/>
    <n v="14"/>
    <x v="3"/>
  </r>
  <r>
    <x v="0"/>
    <s v="Incandescent"/>
    <m/>
    <s v="Standard A Lamp"/>
    <n v="1"/>
    <n v="150"/>
    <x v="3"/>
  </r>
  <r>
    <x v="8"/>
    <s v="Incandescent"/>
    <m/>
    <s v="Globe"/>
    <n v="1"/>
    <n v="40"/>
    <x v="5"/>
  </r>
  <r>
    <x v="0"/>
    <s v="Compact Fluorescent"/>
    <m/>
    <s v="Twist"/>
    <n v="1"/>
    <n v="13"/>
    <x v="5"/>
  </r>
  <r>
    <x v="0"/>
    <s v="Linear Fluorescent"/>
    <n v="48"/>
    <s v="T-12"/>
    <n v="2"/>
    <n v="40"/>
    <x v="5"/>
  </r>
  <r>
    <x v="4"/>
    <s v="Compact Fluorescent"/>
    <m/>
    <s v="A shape bulb"/>
    <n v="1"/>
    <n v="15"/>
    <x v="7"/>
  </r>
  <r>
    <x v="1"/>
    <s v="Incandescent"/>
    <m/>
    <s v="Globe"/>
    <n v="3"/>
    <n v="40"/>
    <x v="2"/>
  </r>
  <r>
    <x v="0"/>
    <s v="Incandescent"/>
    <m/>
    <s v="Heat Lamp"/>
    <n v="2"/>
    <n v="200"/>
    <x v="2"/>
  </r>
  <r>
    <x v="0"/>
    <s v="Compact Fluorescent"/>
    <m/>
    <s v="Twist"/>
    <n v="3"/>
    <n v="13"/>
    <x v="10"/>
  </r>
  <r>
    <x v="4"/>
    <s v="Compact Fluorescent"/>
    <m/>
    <s v="Twist"/>
    <n v="1"/>
    <n v="13"/>
    <x v="10"/>
  </r>
  <r>
    <x v="0"/>
    <s v="Compact Fluorescent"/>
    <m/>
    <s v="Twist"/>
    <n v="1"/>
    <n v="13"/>
    <x v="4"/>
  </r>
  <r>
    <x v="8"/>
    <s v="Incandescent"/>
    <m/>
    <s v="Reflector"/>
    <n v="1"/>
    <n v="65"/>
    <x v="0"/>
  </r>
  <r>
    <x v="0"/>
    <s v="Incandescent"/>
    <m/>
    <s v="Standard A Lamp"/>
    <n v="1"/>
    <n v="60"/>
    <x v="0"/>
  </r>
  <r>
    <x v="0"/>
    <s v="Incandescent"/>
    <m/>
    <s v="Standard A Lamp"/>
    <n v="2"/>
    <n v="60"/>
    <x v="9"/>
  </r>
  <r>
    <x v="0"/>
    <s v="Linear Fluorescent"/>
    <n v="48"/>
    <s v="T-12"/>
    <n v="2"/>
    <n v="60"/>
    <x v="9"/>
  </r>
  <r>
    <x v="0"/>
    <s v="Linear Fluorescent"/>
    <n v="48"/>
    <s v="T-12"/>
    <n v="2"/>
    <n v="40"/>
    <x v="9"/>
  </r>
  <r>
    <x v="0"/>
    <s v="Linear Fluorescent"/>
    <n v="48"/>
    <s v="T-12"/>
    <n v="4"/>
    <n v="40"/>
    <x v="9"/>
  </r>
  <r>
    <x v="4"/>
    <s v="Incandescent"/>
    <m/>
    <s v="Standard A Lamp"/>
    <n v="1"/>
    <n v="60"/>
    <x v="9"/>
  </r>
  <r>
    <x v="4"/>
    <s v="Incandescent"/>
    <m/>
    <s v="Standard A Lamp"/>
    <n v="1"/>
    <n v="60"/>
    <x v="9"/>
  </r>
  <r>
    <x v="4"/>
    <s v="Incandescent"/>
    <m/>
    <s v="Reflector"/>
    <n v="1"/>
    <n v="65"/>
    <x v="9"/>
  </r>
  <r>
    <x v="0"/>
    <s v="Incandescent"/>
    <m/>
    <s v="Standard A Lamp"/>
    <n v="1"/>
    <n v="100"/>
    <x v="9"/>
  </r>
  <r>
    <x v="0"/>
    <s v="Incandescent"/>
    <m/>
    <s v="Standard A Lamp"/>
    <n v="1"/>
    <n v="100"/>
    <x v="9"/>
  </r>
  <r>
    <x v="0"/>
    <s v="Linear Fluorescent"/>
    <n v="48"/>
    <s v="T-12"/>
    <n v="4"/>
    <n v="40"/>
    <x v="9"/>
  </r>
  <r>
    <x v="0"/>
    <s v="Linear Fluorescent"/>
    <n v="48"/>
    <s v="T-12"/>
    <n v="4"/>
    <n v="40"/>
    <x v="2"/>
  </r>
  <r>
    <x v="1"/>
    <s v="Incandescent"/>
    <m/>
    <s v="Clear"/>
    <n v="3"/>
    <n v="40"/>
    <x v="2"/>
  </r>
  <r>
    <x v="0"/>
    <s v="Incandescent"/>
    <m/>
    <s v="Standard A Lamp"/>
    <n v="1"/>
    <n v="60"/>
    <x v="2"/>
  </r>
  <r>
    <x v="5"/>
    <s v="Incandescent"/>
    <m/>
    <s v="Clear"/>
    <n v="4"/>
    <n v="40"/>
    <x v="0"/>
  </r>
  <r>
    <x v="13"/>
    <s v="Linear Fluorescent"/>
    <n v="24"/>
    <s v="T-8"/>
    <n v="1"/>
    <n v="15"/>
    <x v="0"/>
  </r>
  <r>
    <x v="5"/>
    <s v="Incandescent"/>
    <m/>
    <s v="Clear"/>
    <n v="4"/>
    <n v="40"/>
    <x v="0"/>
  </r>
  <r>
    <x v="0"/>
    <s v="Incandescent"/>
    <m/>
    <s v="Standard A Lamp"/>
    <n v="1"/>
    <n v="60"/>
    <x v="0"/>
  </r>
  <r>
    <x v="4"/>
    <s v="Incandescent"/>
    <m/>
    <s v="Standard A Lamp"/>
    <n v="1"/>
    <n v="100"/>
    <x v="0"/>
  </r>
  <r>
    <x v="0"/>
    <s v="Incandescent"/>
    <m/>
    <s v="Standard A Lamp"/>
    <n v="1"/>
    <n v="100"/>
    <x v="9"/>
  </r>
  <r>
    <x v="0"/>
    <s v="Compact Fluorescent"/>
    <m/>
    <s v="Twist"/>
    <n v="1"/>
    <n v="22"/>
    <x v="9"/>
  </r>
  <r>
    <x v="4"/>
    <s v="Compact Fluorescent"/>
    <m/>
    <s v="Twist"/>
    <n v="1"/>
    <n v="22"/>
    <x v="3"/>
  </r>
  <r>
    <x v="0"/>
    <s v="Incandescent"/>
    <m/>
    <s v="Standard A Lamp"/>
    <n v="1"/>
    <n v="100"/>
    <x v="11"/>
  </r>
  <r>
    <x v="0"/>
    <s v="Linear Fluorescent"/>
    <n v="48"/>
    <s v="T-12"/>
    <n v="2"/>
    <n v="40"/>
    <x v="11"/>
  </r>
  <r>
    <x v="7"/>
    <s v="Incandescent"/>
    <m/>
    <s v="Standard A Lamp"/>
    <n v="1"/>
    <n v="60"/>
    <x v="11"/>
  </r>
  <r>
    <x v="5"/>
    <s v="Compact Fluorescent"/>
    <m/>
    <s v="Twist"/>
    <n v="1"/>
    <n v="15"/>
    <x v="5"/>
  </r>
  <r>
    <x v="9"/>
    <s v="Compact Fluorescent"/>
    <m/>
    <s v="Twist"/>
    <n v="1"/>
    <n v="22"/>
    <x v="5"/>
  </r>
  <r>
    <x v="8"/>
    <s v="Incandescent"/>
    <m/>
    <s v="Reflector"/>
    <n v="1"/>
    <n v="65"/>
    <x v="5"/>
  </r>
  <r>
    <x v="4"/>
    <s v="Compact Fluorescent"/>
    <m/>
    <s v="Twist"/>
    <n v="1"/>
    <n v="22"/>
    <x v="7"/>
  </r>
  <r>
    <x v="6"/>
    <s v="Compact Fluorescent"/>
    <m/>
    <s v="Twist"/>
    <n v="1"/>
    <n v="22"/>
    <x v="7"/>
  </r>
  <r>
    <x v="5"/>
    <s v="Incandescent"/>
    <m/>
    <s v="Standard A Lamp"/>
    <n v="1"/>
    <n v="60"/>
    <x v="7"/>
  </r>
  <r>
    <x v="0"/>
    <s v="Incandescent"/>
    <m/>
    <s v="Standard A Lamp"/>
    <n v="1"/>
    <n v="60"/>
    <x v="7"/>
  </r>
  <r>
    <x v="0"/>
    <s v="Compact Fluorescent"/>
    <m/>
    <s v="Twist"/>
    <n v="1"/>
    <n v="15"/>
    <x v="7"/>
  </r>
  <r>
    <x v="0"/>
    <s v="Linear Fluorescent"/>
    <n v="48"/>
    <s v="T-12"/>
    <n v="4"/>
    <n v="40"/>
    <x v="2"/>
  </r>
  <r>
    <x v="1"/>
    <s v="Incandescent"/>
    <m/>
    <s v="Clear"/>
    <n v="3"/>
    <n v="40"/>
    <x v="2"/>
  </r>
  <r>
    <x v="0"/>
    <s v="Incandescent"/>
    <m/>
    <s v="Standard A Lamp"/>
    <n v="1"/>
    <n v="60"/>
    <x v="2"/>
  </r>
  <r>
    <x v="0"/>
    <s v="Compact Fluorescent"/>
    <m/>
    <s v="Twist"/>
    <n v="2"/>
    <n v="15"/>
    <x v="10"/>
  </r>
  <r>
    <x v="4"/>
    <s v="Compact Fluorescent"/>
    <m/>
    <s v="Twist"/>
    <n v="1"/>
    <n v="22"/>
    <x v="10"/>
  </r>
  <r>
    <x v="14"/>
    <s v="Incandescent"/>
    <m/>
    <s v="Standard A Lamp"/>
    <n v="3"/>
    <n v="60"/>
    <x v="10"/>
  </r>
  <r>
    <x v="5"/>
    <s v="Incandescent"/>
    <m/>
    <s v="Standard A Lamp"/>
    <n v="1"/>
    <n v="60"/>
    <x v="8"/>
  </r>
  <r>
    <x v="4"/>
    <s v="Incandescent"/>
    <m/>
    <s v="Standard A Lamp"/>
    <n v="1"/>
    <n v="150"/>
    <x v="8"/>
  </r>
  <r>
    <x v="0"/>
    <s v="Incandescent"/>
    <m/>
    <s v="Standard A Lamp"/>
    <n v="1"/>
    <n v="60"/>
    <x v="8"/>
  </r>
  <r>
    <x v="6"/>
    <s v="Incandescent"/>
    <m/>
    <s v="Standard A Lamp"/>
    <n v="3"/>
    <n v="75"/>
    <x v="8"/>
  </r>
  <r>
    <x v="0"/>
    <s v="Incandescent"/>
    <m/>
    <s v="Mini base"/>
    <n v="2"/>
    <n v="25"/>
    <x v="3"/>
  </r>
  <r>
    <x v="0"/>
    <s v="Incandescent"/>
    <m/>
    <s v="Standard A Lamp"/>
    <n v="1"/>
    <n v="60"/>
    <x v="3"/>
  </r>
  <r>
    <x v="9"/>
    <s v="Incandescent"/>
    <m/>
    <s v="Globe"/>
    <n v="1"/>
    <n v="40"/>
    <x v="9"/>
  </r>
  <r>
    <x v="4"/>
    <s v="Incandescent"/>
    <m/>
    <s v="Standard A Lamp"/>
    <n v="1"/>
    <n v="60"/>
    <x v="9"/>
  </r>
  <r>
    <x v="0"/>
    <s v="Incandescent"/>
    <m/>
    <s v="Standard A Lamp"/>
    <n v="1"/>
    <n v="60"/>
    <x v="9"/>
  </r>
  <r>
    <x v="0"/>
    <s v="Incandescent"/>
    <m/>
    <s v="Standard A Lamp"/>
    <n v="1"/>
    <n v="60"/>
    <x v="9"/>
  </r>
  <r>
    <x v="0"/>
    <s v="Incandescent"/>
    <m/>
    <s v="Standard A Lamp"/>
    <n v="2"/>
    <n v="60"/>
    <x v="9"/>
  </r>
  <r>
    <x v="0"/>
    <s v="Incandescent"/>
    <m/>
    <s v="Standard A Lamp"/>
    <n v="1"/>
    <n v="60"/>
    <x v="2"/>
  </r>
  <r>
    <x v="0"/>
    <s v="Incandescent"/>
    <m/>
    <s v="Standard A Lamp"/>
    <n v="1"/>
    <n v="60"/>
    <x v="2"/>
  </r>
  <r>
    <x v="0"/>
    <s v="Incandescent"/>
    <m/>
    <s v="Standard A Lamp"/>
    <n v="2"/>
    <n v="60"/>
    <x v="0"/>
  </r>
  <r>
    <x v="0"/>
    <s v="Incandescent"/>
    <m/>
    <s v="Standard A Lamp"/>
    <n v="3"/>
    <n v="60"/>
    <x v="1"/>
  </r>
  <r>
    <x v="0"/>
    <s v="Incandescent"/>
    <m/>
    <s v="Standard A Lamp"/>
    <n v="1"/>
    <n v="60"/>
    <x v="3"/>
  </r>
  <r>
    <x v="1"/>
    <s v="Incandescent"/>
    <m/>
    <s v="Standard A Lamp"/>
    <n v="1"/>
    <n v="60"/>
    <x v="3"/>
  </r>
  <r>
    <x v="0"/>
    <s v="Incandescent"/>
    <m/>
    <s v="Standard A Lamp"/>
    <n v="1"/>
    <n v="60"/>
    <x v="5"/>
  </r>
  <r>
    <x v="0"/>
    <s v="Compact Fluorescent"/>
    <m/>
    <s v="Twist"/>
    <n v="1"/>
    <n v="15"/>
    <x v="5"/>
  </r>
  <r>
    <x v="0"/>
    <s v="Incandescent"/>
    <m/>
    <s v="Other"/>
    <n v="3"/>
    <n v="60"/>
    <x v="7"/>
  </r>
  <r>
    <x v="4"/>
    <s v="Compact Fluorescent"/>
    <m/>
    <s v="Twist"/>
    <n v="1"/>
    <n v="15"/>
    <x v="7"/>
  </r>
  <r>
    <x v="0"/>
    <s v="Compact Fluorescent"/>
    <m/>
    <s v="Twist"/>
    <n v="1"/>
    <n v="15"/>
    <x v="9"/>
  </r>
  <r>
    <x v="0"/>
    <s v="Incandescent"/>
    <m/>
    <s v="Standard A Lamp"/>
    <n v="1"/>
    <n v="60"/>
    <x v="9"/>
  </r>
  <r>
    <x v="0"/>
    <s v="Incandescent"/>
    <m/>
    <s v="Standard A Lamp"/>
    <n v="3"/>
    <n v="60"/>
    <x v="10"/>
  </r>
  <r>
    <x v="4"/>
    <s v="Incandescent"/>
    <m/>
    <s v="Standard A Lamp"/>
    <n v="1"/>
    <n v="60"/>
    <x v="10"/>
  </r>
  <r>
    <x v="0"/>
    <s v="Incandescent"/>
    <m/>
    <s v="Standard A Lamp"/>
    <n v="1"/>
    <n v="60"/>
    <x v="4"/>
  </r>
  <r>
    <x v="0"/>
    <s v="Incandescent"/>
    <m/>
    <s v="Standard A Lamp"/>
    <n v="2"/>
    <n v="60"/>
    <x v="8"/>
  </r>
  <r>
    <x v="4"/>
    <s v="Incandescent"/>
    <m/>
    <s v="Standard A Lamp"/>
    <n v="1"/>
    <n v="60"/>
    <x v="8"/>
  </r>
  <r>
    <x v="0"/>
    <s v="Incandescent"/>
    <m/>
    <s v="Standard A Lamp"/>
    <n v="2"/>
    <n v="60"/>
    <x v="3"/>
  </r>
  <r>
    <x v="0"/>
    <s v="Incandescent"/>
    <m/>
    <s v="Standard A Lamp"/>
    <n v="2"/>
    <n v="60"/>
    <x v="2"/>
  </r>
  <r>
    <x v="0"/>
    <s v="Incandescent"/>
    <m/>
    <s v="Standard A Lamp"/>
    <n v="2"/>
    <n v="60"/>
    <x v="0"/>
  </r>
  <r>
    <x v="4"/>
    <s v="Incandescent"/>
    <m/>
    <s v="Decorative"/>
    <n v="1"/>
    <n v="40"/>
    <x v="0"/>
  </r>
  <r>
    <x v="0"/>
    <s v="Incandescent"/>
    <m/>
    <s v="Standard A Lamp"/>
    <n v="2"/>
    <n v="60"/>
    <x v="0"/>
  </r>
  <r>
    <x v="4"/>
    <s v="Compact Fluorescent"/>
    <m/>
    <s v="Twist"/>
    <n v="1"/>
    <n v="13"/>
    <x v="0"/>
  </r>
  <r>
    <x v="0"/>
    <s v="Incandescent"/>
    <m/>
    <s v="Standard A Lamp"/>
    <n v="1"/>
    <n v="60"/>
    <x v="0"/>
  </r>
  <r>
    <x v="0"/>
    <s v="Incandescent"/>
    <m/>
    <s v="Standard A Lamp"/>
    <n v="2"/>
    <n v="60"/>
    <x v="12"/>
  </r>
  <r>
    <x v="0"/>
    <s v="Incandescent"/>
    <m/>
    <s v="Standard A Lamp"/>
    <n v="1"/>
    <n v="60"/>
    <x v="3"/>
  </r>
  <r>
    <x v="0"/>
    <s v="Incandescent"/>
    <m/>
    <s v="Standard A Lamp"/>
    <n v="1"/>
    <n v="60"/>
    <x v="2"/>
  </r>
  <r>
    <x v="1"/>
    <s v="Incandescent"/>
    <m/>
    <s v="Globe"/>
    <n v="3"/>
    <n v="25"/>
    <x v="2"/>
  </r>
  <r>
    <x v="0"/>
    <s v="Incandescent"/>
    <m/>
    <s v="Standard A Lamp"/>
    <n v="2"/>
    <n v="60"/>
    <x v="0"/>
  </r>
  <r>
    <x v="4"/>
    <s v="Incandescent"/>
    <m/>
    <s v="Standard A Lamp"/>
    <n v="1"/>
    <n v="150"/>
    <x v="0"/>
  </r>
  <r>
    <x v="7"/>
    <s v="Incandescent"/>
    <m/>
    <s v="Standard A Lamp"/>
    <n v="1"/>
    <n v="60"/>
    <x v="11"/>
  </r>
  <r>
    <x v="0"/>
    <s v="Compact Fluorescent"/>
    <m/>
    <s v="Twist"/>
    <n v="1"/>
    <n v="22"/>
    <x v="11"/>
  </r>
  <r>
    <x v="9"/>
    <s v="Incandescent"/>
    <m/>
    <s v="Standard A Lamp"/>
    <n v="7"/>
    <n v="40"/>
    <x v="5"/>
  </r>
  <r>
    <x v="8"/>
    <s v="Incandescent"/>
    <m/>
    <s v="Reflector"/>
    <n v="1"/>
    <n v="65"/>
    <x v="5"/>
  </r>
  <r>
    <x v="0"/>
    <s v="Incandescent"/>
    <m/>
    <s v="Standard A Lamp"/>
    <n v="1"/>
    <n v="60"/>
    <x v="5"/>
  </r>
  <r>
    <x v="0"/>
    <s v="Incandescent"/>
    <m/>
    <s v="Standard A Lamp"/>
    <n v="1"/>
    <n v="60"/>
    <x v="6"/>
  </r>
  <r>
    <x v="4"/>
    <s v="Incandescent"/>
    <m/>
    <s v="Standard A Lamp"/>
    <n v="1"/>
    <n v="150"/>
    <x v="7"/>
  </r>
  <r>
    <x v="5"/>
    <s v="Incandescent"/>
    <m/>
    <s v="Standard A Lamp"/>
    <n v="1"/>
    <n v="60"/>
    <x v="7"/>
  </r>
  <r>
    <x v="4"/>
    <s v="Incandescent"/>
    <m/>
    <s v="Clear"/>
    <n v="1"/>
    <n v="60"/>
    <x v="7"/>
  </r>
  <r>
    <x v="8"/>
    <s v="Incandescent"/>
    <m/>
    <s v="Reflector"/>
    <n v="1"/>
    <n v="75"/>
    <x v="7"/>
  </r>
  <r>
    <x v="1"/>
    <s v="Incandescent"/>
    <m/>
    <s v="Globe"/>
    <n v="7"/>
    <n v="25"/>
    <x v="2"/>
  </r>
  <r>
    <x v="5"/>
    <s v="Incandescent"/>
    <m/>
    <s v="Standard A Lamp"/>
    <n v="1"/>
    <n v="60"/>
    <x v="10"/>
  </r>
  <r>
    <x v="0"/>
    <s v="Linear Fluorescent"/>
    <n v="24"/>
    <s v="T-8"/>
    <n v="1"/>
    <n v="20"/>
    <x v="10"/>
  </r>
  <r>
    <x v="4"/>
    <s v="Incandescent"/>
    <m/>
    <s v="Standard A Lamp"/>
    <n v="1"/>
    <n v="40"/>
    <x v="10"/>
  </r>
  <r>
    <x v="0"/>
    <s v="Incandescent"/>
    <m/>
    <s v="Standard A Lamp"/>
    <n v="1"/>
    <n v="60"/>
    <x v="9"/>
  </r>
  <r>
    <x v="4"/>
    <s v="Compact Fluorescent"/>
    <m/>
    <s v="Twist"/>
    <n v="1"/>
    <n v="13"/>
    <x v="3"/>
  </r>
  <r>
    <x v="8"/>
    <s v="Incandescent"/>
    <m/>
    <s v="Reflector"/>
    <n v="1"/>
    <n v="75"/>
    <x v="3"/>
  </r>
  <r>
    <x v="0"/>
    <s v="Incandescent"/>
    <m/>
    <s v="Standard A Lamp"/>
    <n v="1"/>
    <n v="60"/>
    <x v="3"/>
  </r>
  <r>
    <x v="0"/>
    <s v="Incandescent"/>
    <m/>
    <s v="Standard A Lamp"/>
    <n v="1"/>
    <n v="60"/>
    <x v="0"/>
  </r>
  <r>
    <x v="4"/>
    <s v="Incandescent"/>
    <m/>
    <s v="Standard A Lamp"/>
    <n v="1"/>
    <n v="60"/>
    <x v="0"/>
  </r>
  <r>
    <x v="0"/>
    <s v="Incandescent"/>
    <m/>
    <s v="Standard A Lamp"/>
    <n v="1"/>
    <n v="60"/>
    <x v="0"/>
  </r>
  <r>
    <x v="4"/>
    <s v="Incandescent"/>
    <m/>
    <s v="Standard A Lamp"/>
    <n v="1"/>
    <n v="60"/>
    <x v="0"/>
  </r>
  <r>
    <x v="0"/>
    <s v="Incandescent"/>
    <m/>
    <s v="Standard A Lamp"/>
    <n v="1"/>
    <n v="60"/>
    <x v="3"/>
  </r>
  <r>
    <x v="0"/>
    <s v="Incandescent"/>
    <m/>
    <s v="Standard A Lamp"/>
    <n v="1"/>
    <n v="60"/>
    <x v="9"/>
  </r>
  <r>
    <x v="0"/>
    <s v="Incandescent"/>
    <m/>
    <s v="Standard A Lamp"/>
    <n v="1"/>
    <n v="60"/>
    <x v="9"/>
  </r>
  <r>
    <x v="1"/>
    <s v="Incandescent"/>
    <m/>
    <s v="Standard A Lamp"/>
    <n v="2"/>
    <n v="60"/>
    <x v="2"/>
  </r>
  <r>
    <x v="1"/>
    <s v="Incandescent"/>
    <m/>
    <s v="Standard A Lamp"/>
    <n v="2"/>
    <n v="100"/>
    <x v="2"/>
  </r>
  <r>
    <x v="8"/>
    <s v="Incandescent"/>
    <m/>
    <s v="Reflector"/>
    <n v="1"/>
    <n v="75"/>
    <x v="2"/>
  </r>
  <r>
    <x v="8"/>
    <s v="Compact Fluorescent"/>
    <m/>
    <s v="Flood"/>
    <n v="1"/>
    <n v="22"/>
    <x v="2"/>
  </r>
  <r>
    <x v="0"/>
    <s v="Incandescent"/>
    <m/>
    <s v="Standard A Lamp"/>
    <n v="2"/>
    <n v="60"/>
    <x v="0"/>
  </r>
  <r>
    <x v="6"/>
    <s v="Incandescent"/>
    <m/>
    <s v="3-Way Incandescent"/>
    <n v="1"/>
    <n v="150"/>
    <x v="0"/>
  </r>
  <r>
    <x v="6"/>
    <s v="Incandescent"/>
    <m/>
    <s v="Standard A Lamp"/>
    <n v="1"/>
    <n v="60"/>
    <x v="0"/>
  </r>
  <r>
    <x v="1"/>
    <s v="Linear Fluorescent"/>
    <n v="12"/>
    <s v="T-8"/>
    <n v="1"/>
    <n v="18"/>
    <x v="4"/>
  </r>
  <r>
    <x v="0"/>
    <s v="Incandescent"/>
    <m/>
    <s v="Standard A Lamp"/>
    <n v="2"/>
    <n v="60"/>
    <x v="4"/>
  </r>
  <r>
    <x v="0"/>
    <s v="Incandescent"/>
    <m/>
    <s v="Standard A Lamp"/>
    <n v="1"/>
    <n v="60"/>
    <x v="4"/>
  </r>
  <r>
    <x v="9"/>
    <s v="Incandescent"/>
    <m/>
    <s v="Standard A Lamp"/>
    <n v="5"/>
    <n v="60"/>
    <x v="1"/>
  </r>
  <r>
    <x v="8"/>
    <s v="Incandescent"/>
    <m/>
    <s v="Reflector"/>
    <n v="1"/>
    <n v="75"/>
    <x v="9"/>
  </r>
  <r>
    <x v="9"/>
    <s v="Incandescent"/>
    <m/>
    <s v="Standard A Lamp"/>
    <n v="9"/>
    <n v="60"/>
    <x v="9"/>
  </r>
  <r>
    <x v="0"/>
    <s v="Incandescent"/>
    <m/>
    <s v="Standard A Lamp"/>
    <n v="1"/>
    <n v="150"/>
    <x v="11"/>
  </r>
  <r>
    <x v="0"/>
    <s v="Compact Fluorescent"/>
    <m/>
    <s v="Twist"/>
    <n v="2"/>
    <n v="14"/>
    <x v="0"/>
  </r>
  <r>
    <x v="6"/>
    <s v="Incandescent"/>
    <m/>
    <s v="Standard A Lamp"/>
    <n v="1"/>
    <n v="60"/>
    <x v="0"/>
  </r>
  <r>
    <x v="0"/>
    <s v="Incandescent"/>
    <m/>
    <s v="Standard A Lamp"/>
    <n v="2"/>
    <n v="60"/>
    <x v="0"/>
  </r>
  <r>
    <x v="8"/>
    <s v="Incandescent"/>
    <m/>
    <s v="Reflector"/>
    <n v="1"/>
    <n v="75"/>
    <x v="5"/>
  </r>
  <r>
    <x v="0"/>
    <s v="Compact Fluorescent"/>
    <m/>
    <s v="Twist"/>
    <n v="1"/>
    <n v="14"/>
    <x v="6"/>
  </r>
  <r>
    <x v="8"/>
    <s v="Incandescent"/>
    <m/>
    <s v="Reflector"/>
    <n v="1"/>
    <n v="75"/>
    <x v="7"/>
  </r>
  <r>
    <x v="8"/>
    <s v="Incandescent"/>
    <m/>
    <s v="Reflector"/>
    <n v="1"/>
    <n v="75"/>
    <x v="9"/>
  </r>
  <r>
    <x v="1"/>
    <s v="Incandescent"/>
    <m/>
    <s v="Standard A Lamp"/>
    <n v="3"/>
    <n v="75"/>
    <x v="2"/>
  </r>
  <r>
    <x v="0"/>
    <s v="Incandescent"/>
    <m/>
    <s v="Standard A Lamp"/>
    <n v="2"/>
    <n v="60"/>
    <x v="10"/>
  </r>
  <r>
    <x v="0"/>
    <s v="Incandescent"/>
    <m/>
    <s v="Standard A Lamp"/>
    <n v="1"/>
    <n v="75"/>
    <x v="4"/>
  </r>
  <r>
    <x v="14"/>
    <s v="Incandescent"/>
    <m/>
    <s v="Standard A Lamp"/>
    <n v="1"/>
    <n v="100"/>
    <x v="8"/>
  </r>
  <r>
    <x v="8"/>
    <s v="Incandescent"/>
    <m/>
    <s v="Reflector"/>
    <n v="1"/>
    <n v="75"/>
    <x v="9"/>
  </r>
  <r>
    <x v="0"/>
    <s v="Compact Fluorescent"/>
    <m/>
    <s v="Twist"/>
    <n v="2"/>
    <n v="14"/>
    <x v="9"/>
  </r>
  <r>
    <x v="8"/>
    <s v="Incandescent"/>
    <m/>
    <s v="Reflector"/>
    <n v="1"/>
    <n v="75"/>
    <x v="3"/>
  </r>
  <r>
    <x v="0"/>
    <s v="Compact Fluorescent"/>
    <m/>
    <s v="Flood"/>
    <n v="1"/>
    <n v="22"/>
    <x v="2"/>
  </r>
  <r>
    <x v="1"/>
    <s v="Incandescent"/>
    <m/>
    <s v="Standard A Lamp"/>
    <n v="4"/>
    <n v="60"/>
    <x v="2"/>
  </r>
  <r>
    <x v="0"/>
    <s v="Incandescent"/>
    <m/>
    <s v="Standard A Lamp"/>
    <n v="1"/>
    <n v="60"/>
    <x v="2"/>
  </r>
  <r>
    <x v="9"/>
    <s v="Incandescent"/>
    <m/>
    <s v="Standard A Lamp"/>
    <n v="1"/>
    <n v="60"/>
    <x v="0"/>
  </r>
  <r>
    <x v="4"/>
    <s v="Incandescent"/>
    <m/>
    <s v="Standard A Lamp"/>
    <n v="1"/>
    <n v="60"/>
    <x v="0"/>
  </r>
  <r>
    <x v="4"/>
    <s v="Incandescent"/>
    <m/>
    <s v="Standard A Lamp"/>
    <n v="1"/>
    <n v="60"/>
    <x v="0"/>
  </r>
  <r>
    <x v="1"/>
    <s v="Incandescent"/>
    <m/>
    <s v="Globe"/>
    <n v="4"/>
    <n v="60"/>
    <x v="0"/>
  </r>
  <r>
    <x v="0"/>
    <s v="Incandescent"/>
    <m/>
    <s v="Standard A Lamp"/>
    <n v="1"/>
    <n v="60"/>
    <x v="0"/>
  </r>
  <r>
    <x v="4"/>
    <s v="Incandescent"/>
    <m/>
    <s v="Standard A Lamp"/>
    <n v="1"/>
    <n v="60"/>
    <x v="0"/>
  </r>
  <r>
    <x v="0"/>
    <s v="Incandescent"/>
    <m/>
    <s v="Standard A Lamp"/>
    <n v="1"/>
    <n v="60"/>
    <x v="0"/>
  </r>
  <r>
    <x v="0"/>
    <s v="Incandescent"/>
    <m/>
    <s v="Standard A Lamp"/>
    <n v="1"/>
    <n v="65"/>
    <x v="0"/>
  </r>
  <r>
    <x v="6"/>
    <s v="Incandescent"/>
    <m/>
    <s v="Standard A Lamp"/>
    <n v="1"/>
    <n v="60"/>
    <x v="0"/>
  </r>
  <r>
    <x v="6"/>
    <s v="Incandescent"/>
    <m/>
    <s v="Standard A Lamp"/>
    <n v="1"/>
    <n v="60"/>
    <x v="9"/>
  </r>
  <r>
    <x v="0"/>
    <s v="Linear Fluorescent"/>
    <n v="48"/>
    <s v="T-12"/>
    <n v="2"/>
    <n v="40"/>
    <x v="11"/>
  </r>
  <r>
    <x v="7"/>
    <s v="Incandescent"/>
    <m/>
    <s v="Standard A Lamp"/>
    <n v="1"/>
    <n v="60"/>
    <x v="11"/>
  </r>
  <r>
    <x v="1"/>
    <s v="Incandescent"/>
    <m/>
    <s v="Standard A Lamp"/>
    <n v="2"/>
    <n v="60"/>
    <x v="3"/>
  </r>
  <r>
    <x v="9"/>
    <s v="Incandescent"/>
    <m/>
    <s v="Mini base"/>
    <n v="9"/>
    <n v="25"/>
    <x v="3"/>
  </r>
  <r>
    <x v="9"/>
    <s v="Incandescent"/>
    <m/>
    <s v="Decorative"/>
    <n v="6"/>
    <n v="40"/>
    <x v="5"/>
  </r>
  <r>
    <x v="0"/>
    <s v="Incandescent"/>
    <m/>
    <s v="Standard A Lamp"/>
    <n v="1"/>
    <n v="60"/>
    <x v="5"/>
  </r>
  <r>
    <x v="8"/>
    <s v="Incandescent"/>
    <m/>
    <s v="Reflector"/>
    <n v="1"/>
    <n v="65"/>
    <x v="5"/>
  </r>
  <r>
    <x v="9"/>
    <s v="Incandescent"/>
    <m/>
    <s v="Decorative"/>
    <n v="5"/>
    <n v="40"/>
    <x v="5"/>
  </r>
  <r>
    <x v="0"/>
    <s v="Incandescent"/>
    <m/>
    <s v="Standard A Lamp"/>
    <n v="2"/>
    <n v="60"/>
    <x v="5"/>
  </r>
  <r>
    <x v="6"/>
    <s v="Incandescent"/>
    <m/>
    <s v="Standard A Lamp"/>
    <n v="4"/>
    <n v="60"/>
    <x v="7"/>
  </r>
  <r>
    <x v="6"/>
    <s v="Incandescent"/>
    <m/>
    <s v="Standard A Lamp"/>
    <n v="1"/>
    <n v="60"/>
    <x v="7"/>
  </r>
  <r>
    <x v="0"/>
    <s v="Compact Fluorescent"/>
    <m/>
    <s v="Twist"/>
    <n v="1"/>
    <n v="15"/>
    <x v="0"/>
  </r>
  <r>
    <x v="4"/>
    <s v="Other"/>
    <m/>
    <s v="LED Interior"/>
    <n v="1"/>
    <n v="12"/>
    <x v="0"/>
  </r>
  <r>
    <x v="1"/>
    <s v="Halogen"/>
    <m/>
    <s v="Quartz Tube"/>
    <n v="1"/>
    <n v="100"/>
    <x v="2"/>
  </r>
  <r>
    <x v="1"/>
    <s v="Halogen"/>
    <m/>
    <s v=""/>
    <n v="1"/>
    <n v="30"/>
    <x v="2"/>
  </r>
  <r>
    <x v="0"/>
    <s v="Incandescent"/>
    <m/>
    <s v="Heat Lamp"/>
    <n v="1"/>
    <n v="125"/>
    <x v="2"/>
  </r>
  <r>
    <x v="12"/>
    <s v="Halogen"/>
    <m/>
    <s v="PAR"/>
    <n v="1"/>
    <n v="50"/>
    <x v="1"/>
  </r>
  <r>
    <x v="6"/>
    <s v="Incandescent"/>
    <m/>
    <s v="Standard A Lamp"/>
    <n v="1"/>
    <n v="60"/>
    <x v="0"/>
  </r>
  <r>
    <x v="0"/>
    <s v="Compact Fluorescent"/>
    <m/>
    <s v="Twist"/>
    <n v="1"/>
    <n v="15"/>
    <x v="0"/>
  </r>
  <r>
    <x v="9"/>
    <s v="Compact Fluorescent"/>
    <m/>
    <s v="Twist"/>
    <n v="1"/>
    <n v="22"/>
    <x v="12"/>
  </r>
  <r>
    <x v="6"/>
    <s v="Halogen"/>
    <m/>
    <s v="Quartz Tube"/>
    <n v="1"/>
    <n v="50"/>
    <x v="12"/>
  </r>
  <r>
    <x v="4"/>
    <s v="Halogen"/>
    <m/>
    <s v="MR"/>
    <n v="1"/>
    <n v="20"/>
    <x v="12"/>
  </r>
  <r>
    <x v="1"/>
    <s v="Incandescent"/>
    <m/>
    <s v="Standard A Lamp"/>
    <n v="1"/>
    <n v="60"/>
    <x v="0"/>
  </r>
  <r>
    <x v="12"/>
    <s v="Halogen"/>
    <m/>
    <s v="PAR"/>
    <n v="1"/>
    <n v="50"/>
    <x v="5"/>
  </r>
  <r>
    <x v="8"/>
    <s v="Compact Fluorescent"/>
    <m/>
    <s v="Flood"/>
    <n v="1"/>
    <n v="22"/>
    <x v="5"/>
  </r>
  <r>
    <x v="6"/>
    <s v="Compact Fluorescent"/>
    <m/>
    <s v="Straight Tube"/>
    <n v="1"/>
    <n v="22"/>
    <x v="7"/>
  </r>
  <r>
    <x v="6"/>
    <s v="Compact Fluorescent"/>
    <m/>
    <s v="Twist"/>
    <n v="1"/>
    <n v="15"/>
    <x v="7"/>
  </r>
  <r>
    <x v="6"/>
    <s v="Compact Fluorescent"/>
    <m/>
    <s v="Twist"/>
    <n v="1"/>
    <n v="15"/>
    <x v="7"/>
  </r>
  <r>
    <x v="6"/>
    <s v="Compact Fluorescent"/>
    <m/>
    <s v="Twist"/>
    <n v="1"/>
    <n v="22"/>
    <x v="7"/>
  </r>
  <r>
    <x v="5"/>
    <s v="Compact Fluorescent"/>
    <m/>
    <s v="Twist"/>
    <n v="1"/>
    <n v="22"/>
    <x v="8"/>
  </r>
  <r>
    <x v="4"/>
    <s v="Compact Fluorescent"/>
    <m/>
    <s v="Straight Tube"/>
    <n v="1"/>
    <n v="28"/>
    <x v="8"/>
  </r>
  <r>
    <x v="4"/>
    <s v="Halogen"/>
    <m/>
    <s v="MR"/>
    <n v="1"/>
    <n v="30"/>
    <x v="8"/>
  </r>
  <r>
    <x v="12"/>
    <s v="Halogen"/>
    <m/>
    <s v="PAR"/>
    <n v="1"/>
    <n v="50"/>
    <x v="3"/>
  </r>
  <r>
    <x v="12"/>
    <s v="Halogen"/>
    <m/>
    <s v="PAR"/>
    <n v="3"/>
    <n v="50"/>
    <x v="3"/>
  </r>
  <r>
    <x v="9"/>
    <s v="Compact Fluorescent"/>
    <m/>
    <s v="Twist"/>
    <n v="1"/>
    <n v="22"/>
    <x v="3"/>
  </r>
  <r>
    <x v="0"/>
    <s v="Compact Fluorescent"/>
    <m/>
    <s v="Twist"/>
    <n v="1"/>
    <n v="15"/>
    <x v="3"/>
  </r>
  <r>
    <x v="4"/>
    <s v="Compact Fluorescent"/>
    <m/>
    <s v="Straight Tube"/>
    <n v="1"/>
    <n v="15"/>
    <x v="9"/>
  </r>
  <r>
    <x v="13"/>
    <s v="Other"/>
    <m/>
    <s v="Decorative"/>
    <n v="1"/>
    <n v="15"/>
    <x v="12"/>
  </r>
  <r>
    <x v="8"/>
    <s v="Compact Fluorescent"/>
    <m/>
    <s v="Twist"/>
    <n v="1"/>
    <n v="15"/>
    <x v="12"/>
  </r>
  <r>
    <x v="10"/>
    <s v="Compact Fluorescent"/>
    <m/>
    <s v="Twist"/>
    <n v="1"/>
    <n v="15"/>
    <x v="2"/>
  </r>
  <r>
    <x v="9"/>
    <s v="Incandescent"/>
    <m/>
    <s v="Standard A Lamp"/>
    <n v="1"/>
    <n v="5"/>
    <x v="1"/>
  </r>
  <r>
    <x v="0"/>
    <s v="Linear Fluorescent"/>
    <n v="48"/>
    <s v="T-12"/>
    <n v="2"/>
    <n v="40"/>
    <x v="11"/>
  </r>
  <r>
    <x v="1"/>
    <s v="Compact Fluorescent"/>
    <m/>
    <s v="Twist"/>
    <n v="1"/>
    <n v="15"/>
    <x v="11"/>
  </r>
  <r>
    <x v="0"/>
    <s v="Compact Fluorescent"/>
    <m/>
    <s v="Twist"/>
    <n v="1"/>
    <n v="22"/>
    <x v="0"/>
  </r>
  <r>
    <x v="0"/>
    <s v="Halogen"/>
    <m/>
    <s v="MR"/>
    <n v="1"/>
    <n v="50"/>
    <x v="5"/>
  </r>
  <r>
    <x v="3"/>
    <s v="Compact Fluorescent"/>
    <m/>
    <s v="Twist"/>
    <n v="3"/>
    <n v="15"/>
    <x v="5"/>
  </r>
  <r>
    <x v="0"/>
    <s v="Halogen"/>
    <m/>
    <s v="MR"/>
    <n v="3"/>
    <n v="50"/>
    <x v="5"/>
  </r>
  <r>
    <x v="4"/>
    <s v="Compact Fluorescent"/>
    <m/>
    <s v="Twist"/>
    <n v="1"/>
    <n v="13"/>
    <x v="7"/>
  </r>
  <r>
    <x v="6"/>
    <s v="Compact Fluorescent"/>
    <m/>
    <s v="Twist"/>
    <n v="1"/>
    <n v="13"/>
    <x v="7"/>
  </r>
  <r>
    <x v="0"/>
    <s v="Compact Fluorescent"/>
    <m/>
    <s v="Twist"/>
    <n v="2"/>
    <n v="15"/>
    <x v="10"/>
  </r>
  <r>
    <x v="4"/>
    <s v="Compact Fluorescent"/>
    <m/>
    <s v="Twist"/>
    <n v="1"/>
    <n v="15"/>
    <x v="10"/>
  </r>
  <r>
    <x v="0"/>
    <s v="Incandescent"/>
    <m/>
    <s v="Standard A Lamp"/>
    <n v="1"/>
    <n v="60"/>
    <x v="3"/>
  </r>
  <r>
    <x v="0"/>
    <s v="Incandescent"/>
    <m/>
    <s v="Standard A Lamp"/>
    <n v="2"/>
    <n v="60"/>
    <x v="2"/>
  </r>
  <r>
    <x v="4"/>
    <s v="Incandescent"/>
    <m/>
    <s v="Standard A Lamp"/>
    <n v="1"/>
    <n v="40"/>
    <x v="2"/>
  </r>
  <r>
    <x v="0"/>
    <s v="Incandescent"/>
    <m/>
    <s v="Standard A Lamp"/>
    <n v="2"/>
    <n v="60"/>
    <x v="2"/>
  </r>
  <r>
    <x v="1"/>
    <s v="Incandescent"/>
    <m/>
    <s v="Standard A Lamp"/>
    <n v="3"/>
    <n v="60"/>
    <x v="2"/>
  </r>
  <r>
    <x v="3"/>
    <s v="Incandescent"/>
    <m/>
    <s v="Standard A Lamp"/>
    <n v="1"/>
    <n v="40"/>
    <x v="2"/>
  </r>
  <r>
    <x v="8"/>
    <s v="Incandescent"/>
    <m/>
    <s v="Reflector"/>
    <n v="1"/>
    <n v="60"/>
    <x v="0"/>
  </r>
  <r>
    <x v="8"/>
    <s v="Incandescent"/>
    <m/>
    <s v="Reflector"/>
    <n v="1"/>
    <n v="60"/>
    <x v="0"/>
  </r>
  <r>
    <x v="4"/>
    <s v="Incandescent"/>
    <m/>
    <s v="Standard A Lamp"/>
    <n v="1"/>
    <n v="60"/>
    <x v="0"/>
  </r>
  <r>
    <x v="9"/>
    <s v="Incandescent"/>
    <m/>
    <s v="Standard A Lamp"/>
    <n v="2"/>
    <n v="60"/>
    <x v="1"/>
  </r>
  <r>
    <x v="4"/>
    <s v="Incandescent"/>
    <m/>
    <s v="Standard A Lamp"/>
    <n v="1"/>
    <n v="60"/>
    <x v="1"/>
  </r>
  <r>
    <x v="4"/>
    <s v="Incandescent"/>
    <m/>
    <s v="Standard A Lamp"/>
    <n v="1"/>
    <n v="60"/>
    <x v="1"/>
  </r>
  <r>
    <x v="8"/>
    <s v="Incandescent"/>
    <m/>
    <s v="Reflector"/>
    <n v="1"/>
    <n v="60"/>
    <x v="12"/>
  </r>
  <r>
    <x v="4"/>
    <s v="Incandescent"/>
    <m/>
    <s v="Standard A Lamp"/>
    <n v="1"/>
    <n v="60"/>
    <x v="12"/>
  </r>
  <r>
    <x v="7"/>
    <s v="Incandescent"/>
    <m/>
    <s v="Standard A Lamp"/>
    <n v="1"/>
    <n v="60"/>
    <x v="11"/>
  </r>
  <r>
    <x v="0"/>
    <s v="Incandescent"/>
    <m/>
    <s v="Globe"/>
    <n v="2"/>
    <n v="100"/>
    <x v="11"/>
  </r>
  <r>
    <x v="0"/>
    <s v="Linear Fluorescent"/>
    <n v="52"/>
    <s v="T-5"/>
    <n v="2"/>
    <n v="40"/>
    <x v="11"/>
  </r>
  <r>
    <x v="7"/>
    <s v="Incandescent"/>
    <m/>
    <s v="Standard A Lamp"/>
    <n v="1"/>
    <n v="60"/>
    <x v="11"/>
  </r>
  <r>
    <x v="0"/>
    <s v="Incandescent"/>
    <m/>
    <s v="Standard A Lamp"/>
    <n v="1"/>
    <n v="100"/>
    <x v="11"/>
  </r>
  <r>
    <x v="2"/>
    <s v="Incandescent"/>
    <m/>
    <s v="Reflector"/>
    <n v="1"/>
    <n v="60"/>
    <x v="3"/>
  </r>
  <r>
    <x v="9"/>
    <s v="Incandescent"/>
    <m/>
    <s v="Standard A Lamp"/>
    <n v="4"/>
    <n v="60"/>
    <x v="3"/>
  </r>
  <r>
    <x v="4"/>
    <s v="Incandescent"/>
    <m/>
    <s v="Decorative"/>
    <n v="2"/>
    <n v="40"/>
    <x v="3"/>
  </r>
  <r>
    <x v="8"/>
    <s v="Incandescent"/>
    <m/>
    <s v="Reflector"/>
    <n v="1"/>
    <n v="60"/>
    <x v="5"/>
  </r>
  <r>
    <x v="9"/>
    <s v="Incandescent"/>
    <m/>
    <s v="Standard A Lamp"/>
    <n v="1"/>
    <n v="100"/>
    <x v="5"/>
  </r>
  <r>
    <x v="0"/>
    <s v="Incandescent"/>
    <m/>
    <s v="Standard A Lamp"/>
    <n v="2"/>
    <n v="60"/>
    <x v="6"/>
  </r>
  <r>
    <x v="4"/>
    <s v="Incandescent"/>
    <m/>
    <s v="Standard A Lamp"/>
    <n v="1"/>
    <n v="60"/>
    <x v="7"/>
  </r>
  <r>
    <x v="0"/>
    <s v="Incandescent"/>
    <m/>
    <s v="Standard A Lamp"/>
    <n v="2"/>
    <n v="60"/>
    <x v="10"/>
  </r>
  <r>
    <x v="4"/>
    <s v="Incandescent"/>
    <m/>
    <s v="Standard A Lamp"/>
    <n v="1"/>
    <n v="60"/>
    <x v="10"/>
  </r>
  <r>
    <x v="8"/>
    <s v="Incandescent"/>
    <m/>
    <s v="Reflector"/>
    <n v="1"/>
    <n v="60"/>
    <x v="2"/>
  </r>
  <r>
    <x v="1"/>
    <s v="Incandescent"/>
    <m/>
    <s v="Standard A Lamp"/>
    <n v="1"/>
    <n v="60"/>
    <x v="2"/>
  </r>
  <r>
    <x v="0"/>
    <s v="Incandescent"/>
    <m/>
    <s v="Standard A Lamp"/>
    <n v="2"/>
    <n v="65"/>
    <x v="2"/>
  </r>
  <r>
    <x v="9"/>
    <s v="Incandescent"/>
    <m/>
    <s v="Standard A Lamp"/>
    <n v="1"/>
    <n v="60"/>
    <x v="9"/>
  </r>
  <r>
    <x v="8"/>
    <s v="Incandescent"/>
    <m/>
    <s v="Reflector"/>
    <n v="1"/>
    <n v="60"/>
    <x v="8"/>
  </r>
  <r>
    <x v="0"/>
    <s v="Incandescent"/>
    <m/>
    <s v="Standard A Lamp"/>
    <n v="2"/>
    <n v="60"/>
    <x v="8"/>
  </r>
  <r>
    <x v="4"/>
    <s v="Incandescent"/>
    <m/>
    <s v="Standard A Lamp"/>
    <n v="1"/>
    <n v="60"/>
    <x v="8"/>
  </r>
  <r>
    <x v="9"/>
    <s v="Incandescent"/>
    <m/>
    <s v="Standard A Lamp"/>
    <n v="3"/>
    <n v="60"/>
    <x v="9"/>
  </r>
  <r>
    <x v="9"/>
    <s v="Incandescent"/>
    <m/>
    <s v="Globe"/>
    <n v="1"/>
    <n v="100"/>
    <x v="9"/>
  </r>
  <r>
    <x v="4"/>
    <s v="Incandescent"/>
    <m/>
    <s v="Standard A Lamp"/>
    <n v="2"/>
    <n v="60"/>
    <x v="9"/>
  </r>
  <r>
    <x v="4"/>
    <s v="Halogen"/>
    <m/>
    <s v="MR"/>
    <n v="1"/>
    <n v="50"/>
    <x v="7"/>
  </r>
  <r>
    <x v="4"/>
    <s v="Incandescent"/>
    <m/>
    <s v="Reflector"/>
    <n v="1"/>
    <n v="75"/>
    <x v="7"/>
  </r>
  <r>
    <x v="2"/>
    <s v="Incandescent"/>
    <m/>
    <s v="Reflector"/>
    <n v="1"/>
    <n v="65"/>
    <x v="2"/>
  </r>
  <r>
    <x v="2"/>
    <s v="Incandescent"/>
    <m/>
    <s v="Heat Lamp"/>
    <n v="1"/>
    <n v="250"/>
    <x v="2"/>
  </r>
  <r>
    <x v="1"/>
    <s v="Halogen"/>
    <m/>
    <s v="Other"/>
    <n v="1"/>
    <n v="50"/>
    <x v="2"/>
  </r>
  <r>
    <x v="8"/>
    <s v="Incandescent"/>
    <m/>
    <s v="Reflector"/>
    <n v="1"/>
    <n v="65"/>
    <x v="2"/>
  </r>
  <r>
    <x v="0"/>
    <s v="Linear Fluorescent"/>
    <n v="48"/>
    <s v="T-12"/>
    <n v="2"/>
    <n v="40"/>
    <x v="9"/>
  </r>
  <r>
    <x v="0"/>
    <s v="Incandescent"/>
    <m/>
    <s v="Standard A Lamp"/>
    <n v="1"/>
    <n v="60"/>
    <x v="0"/>
  </r>
  <r>
    <x v="1"/>
    <s v="Incandescent"/>
    <m/>
    <s v="Standard A Lamp"/>
    <n v="1"/>
    <n v="60"/>
    <x v="0"/>
  </r>
  <r>
    <x v="4"/>
    <s v="Compact Fluorescent"/>
    <m/>
    <s v="Twist"/>
    <n v="1"/>
    <n v="15"/>
    <x v="0"/>
  </r>
  <r>
    <x v="8"/>
    <s v="Incandescent"/>
    <m/>
    <s v="Reflector"/>
    <n v="1"/>
    <n v="65"/>
    <x v="3"/>
  </r>
  <r>
    <x v="8"/>
    <s v="Incandescent"/>
    <m/>
    <s v="Reflector"/>
    <n v="1"/>
    <n v="65"/>
    <x v="2"/>
  </r>
  <r>
    <x v="1"/>
    <s v="Halogen"/>
    <m/>
    <s v="MR"/>
    <n v="1"/>
    <n v="50"/>
    <x v="2"/>
  </r>
  <r>
    <x v="2"/>
    <s v="Incandescent"/>
    <m/>
    <s v="Reflector"/>
    <n v="1"/>
    <n v="65"/>
    <x v="2"/>
  </r>
  <r>
    <x v="2"/>
    <s v="Incandescent"/>
    <m/>
    <s v="Heat Lamp"/>
    <n v="1"/>
    <n v="250"/>
    <x v="2"/>
  </r>
  <r>
    <x v="1"/>
    <s v="Incandescent"/>
    <m/>
    <s v="3-Way Incandescent"/>
    <n v="1"/>
    <n v="100"/>
    <x v="12"/>
  </r>
  <r>
    <x v="4"/>
    <s v="Incandescent"/>
    <m/>
    <s v="3-Way Incandescent"/>
    <n v="1"/>
    <n v="100"/>
    <x v="12"/>
  </r>
  <r>
    <x v="8"/>
    <s v="Incandescent"/>
    <m/>
    <s v="Reflector"/>
    <n v="1"/>
    <n v="65"/>
    <x v="12"/>
  </r>
  <r>
    <x v="1"/>
    <s v="Incandescent"/>
    <m/>
    <s v="Standard A Lamp"/>
    <n v="2"/>
    <n v="60"/>
    <x v="2"/>
  </r>
  <r>
    <x v="8"/>
    <s v="Incandescent"/>
    <m/>
    <s v="Reflector"/>
    <n v="1"/>
    <n v="65"/>
    <x v="7"/>
  </r>
  <r>
    <x v="4"/>
    <s v="Halogen"/>
    <m/>
    <s v="MR"/>
    <n v="1"/>
    <n v="50"/>
    <x v="7"/>
  </r>
  <r>
    <x v="4"/>
    <s v="Compact Fluorescent"/>
    <m/>
    <s v="Twist"/>
    <n v="1"/>
    <n v="15"/>
    <x v="7"/>
  </r>
  <r>
    <x v="3"/>
    <s v="Halogen"/>
    <m/>
    <s v="MR"/>
    <n v="1"/>
    <n v="20"/>
    <x v="5"/>
  </r>
  <r>
    <x v="8"/>
    <s v="Incandescent"/>
    <m/>
    <s v="Reflector"/>
    <n v="1"/>
    <n v="65"/>
    <x v="5"/>
  </r>
  <r>
    <x v="8"/>
    <s v="Incandescent"/>
    <m/>
    <s v="Reflector"/>
    <n v="1"/>
    <n v="65"/>
    <x v="3"/>
  </r>
  <r>
    <x v="8"/>
    <s v="Incandescent"/>
    <m/>
    <s v="Standard A Lamp"/>
    <n v="1"/>
    <n v="65"/>
    <x v="3"/>
  </r>
  <r>
    <x v="0"/>
    <s v="Linear Fluorescent"/>
    <n v="48"/>
    <s v="T-12"/>
    <n v="2"/>
    <n v="40"/>
    <x v="6"/>
  </r>
  <r>
    <x v="4"/>
    <s v="Incandescent"/>
    <m/>
    <s v="3-Way Incandescent"/>
    <n v="1"/>
    <n v="100"/>
    <x v="0"/>
  </r>
  <r>
    <x v="4"/>
    <s v="Incandescent"/>
    <m/>
    <s v="Standard A Lamp"/>
    <n v="1"/>
    <n v="25"/>
    <x v="0"/>
  </r>
  <r>
    <x v="4"/>
    <s v="Incandescent"/>
    <m/>
    <s v="Standard A Lamp"/>
    <n v="1"/>
    <n v="60"/>
    <x v="0"/>
  </r>
  <r>
    <x v="8"/>
    <s v="Compact Fluorescent"/>
    <m/>
    <s v="Flood"/>
    <n v="1"/>
    <n v="22"/>
    <x v="2"/>
  </r>
  <r>
    <x v="8"/>
    <s v="Compact Fluorescent"/>
    <m/>
    <s v="Flood"/>
    <n v="1"/>
    <n v="22"/>
    <x v="6"/>
  </r>
  <r>
    <x v="9"/>
    <s v="Incandescent"/>
    <m/>
    <s v="Mini base"/>
    <n v="6"/>
    <n v="40"/>
    <x v="1"/>
  </r>
  <r>
    <x v="3"/>
    <s v="Halogen"/>
    <m/>
    <s v="MR"/>
    <n v="1"/>
    <n v="50"/>
    <x v="1"/>
  </r>
  <r>
    <x v="3"/>
    <s v="Halogen"/>
    <m/>
    <s v="MR"/>
    <n v="1"/>
    <n v="20"/>
    <x v="1"/>
  </r>
  <r>
    <x v="8"/>
    <s v="Incandescent"/>
    <m/>
    <s v="Reflector"/>
    <n v="1"/>
    <n v="65"/>
    <x v="1"/>
  </r>
  <r>
    <x v="8"/>
    <s v="Incandescent"/>
    <m/>
    <s v="Reflector"/>
    <n v="1"/>
    <n v="65"/>
    <x v="2"/>
  </r>
  <r>
    <x v="9"/>
    <s v="Incandescent"/>
    <m/>
    <s v="Standard A Lamp"/>
    <n v="1"/>
    <n v="60"/>
    <x v="2"/>
  </r>
  <r>
    <x v="1"/>
    <s v="Incandescent"/>
    <m/>
    <s v="Mini base"/>
    <n v="1"/>
    <n v="40"/>
    <x v="12"/>
  </r>
  <r>
    <x v="4"/>
    <s v="Compact Fluorescent"/>
    <m/>
    <s v="Twist"/>
    <n v="1"/>
    <n v="15"/>
    <x v="12"/>
  </r>
  <r>
    <x v="6"/>
    <s v="Compact Fluorescent"/>
    <m/>
    <s v="Twist"/>
    <n v="1"/>
    <n v="15"/>
    <x v="12"/>
  </r>
  <r>
    <x v="1"/>
    <s v="Incandescent"/>
    <m/>
    <s v="Standard A Lamp"/>
    <n v="1"/>
    <n v="60"/>
    <x v="3"/>
  </r>
  <r>
    <x v="1"/>
    <s v="Incandescent"/>
    <m/>
    <s v="Standard A Lamp"/>
    <n v="1"/>
    <n v="60"/>
    <x v="10"/>
  </r>
  <r>
    <x v="6"/>
    <s v="Compact Fluorescent"/>
    <m/>
    <s v="Twist"/>
    <n v="1"/>
    <n v="15"/>
    <x v="10"/>
  </r>
  <r>
    <x v="8"/>
    <s v="Incandescent"/>
    <m/>
    <s v="Reflector"/>
    <n v="1"/>
    <n v="65"/>
    <x v="10"/>
  </r>
  <r>
    <x v="12"/>
    <s v="Incandescent"/>
    <m/>
    <s v="Reflector"/>
    <n v="2"/>
    <n v="65"/>
    <x v="10"/>
  </r>
  <r>
    <x v="4"/>
    <s v="Incandescent"/>
    <m/>
    <s v="Standard A Lamp"/>
    <n v="1"/>
    <n v="60"/>
    <x v="10"/>
  </r>
  <r>
    <x v="8"/>
    <s v="Incandescent"/>
    <m/>
    <s v="Standard A Lamp"/>
    <n v="1"/>
    <n v="40"/>
    <x v="4"/>
  </r>
  <r>
    <x v="1"/>
    <s v="Incandescent"/>
    <m/>
    <s v="Standard A Lamp"/>
    <n v="2"/>
    <n v="75"/>
    <x v="2"/>
  </r>
  <r>
    <x v="1"/>
    <s v="Halogen"/>
    <m/>
    <s v="PAR"/>
    <n v="1"/>
    <n v="30"/>
    <x v="2"/>
  </r>
  <r>
    <x v="0"/>
    <s v="Incandescent"/>
    <m/>
    <s v="Heat Lamp"/>
    <n v="2"/>
    <n v="250"/>
    <x v="2"/>
  </r>
  <r>
    <x v="1"/>
    <s v="Incandescent"/>
    <m/>
    <s v="Standard A Lamp"/>
    <n v="3"/>
    <n v="75"/>
    <x v="2"/>
  </r>
  <r>
    <x v="0"/>
    <s v="Incandescent"/>
    <m/>
    <s v="Standard A Lamp"/>
    <n v="2"/>
    <n v="60"/>
    <x v="0"/>
  </r>
  <r>
    <x v="0"/>
    <s v="Incandescent"/>
    <m/>
    <s v="Standard A Lamp"/>
    <n v="1"/>
    <n v="60"/>
    <x v="0"/>
  </r>
  <r>
    <x v="0"/>
    <s v="Incandescent"/>
    <m/>
    <s v="Standard A Lamp"/>
    <n v="2"/>
    <n v="40"/>
    <x v="0"/>
  </r>
  <r>
    <x v="0"/>
    <s v="Compact Fluorescent"/>
    <m/>
    <s v="Twist"/>
    <n v="1"/>
    <n v="22"/>
    <x v="11"/>
  </r>
  <r>
    <x v="0"/>
    <s v="Linear Fluorescent"/>
    <n v="48"/>
    <s v="T-12"/>
    <n v="2"/>
    <n v="40"/>
    <x v="11"/>
  </r>
  <r>
    <x v="7"/>
    <s v="Incandescent"/>
    <m/>
    <s v="Standard A Lamp"/>
    <n v="2"/>
    <n v="60"/>
    <x v="11"/>
  </r>
  <r>
    <x v="0"/>
    <s v="Incandescent"/>
    <m/>
    <s v="Standard A Lamp"/>
    <n v="1"/>
    <n v="60"/>
    <x v="3"/>
  </r>
  <r>
    <x v="0"/>
    <s v="Incandescent"/>
    <m/>
    <s v="Standard A Lamp"/>
    <n v="2"/>
    <n v="60"/>
    <x v="3"/>
  </r>
  <r>
    <x v="12"/>
    <s v="Halogen"/>
    <m/>
    <s v="PAR"/>
    <n v="1"/>
    <n v="30"/>
    <x v="5"/>
  </r>
  <r>
    <x v="8"/>
    <s v="Incandescent"/>
    <m/>
    <s v="Reflector"/>
    <n v="1"/>
    <n v="60"/>
    <x v="5"/>
  </r>
  <r>
    <x v="2"/>
    <s v="Halogen"/>
    <m/>
    <s v="PAR"/>
    <n v="1"/>
    <n v="30"/>
    <x v="5"/>
  </r>
  <r>
    <x v="8"/>
    <s v="Incandescent"/>
    <m/>
    <s v="Reflector"/>
    <n v="1"/>
    <n v="65"/>
    <x v="7"/>
  </r>
  <r>
    <x v="6"/>
    <s v="Incandescent"/>
    <m/>
    <s v="Standard A Lamp"/>
    <n v="1"/>
    <n v="100"/>
    <x v="7"/>
  </r>
  <r>
    <x v="4"/>
    <s v="Incandescent"/>
    <m/>
    <s v="Standard A Lamp"/>
    <n v="1"/>
    <n v="60"/>
    <x v="9"/>
  </r>
  <r>
    <x v="8"/>
    <s v="Compact Fluorescent"/>
    <m/>
    <s v="Reflector"/>
    <n v="1"/>
    <n v="15"/>
    <x v="9"/>
  </r>
  <r>
    <x v="1"/>
    <s v="Incandescent"/>
    <m/>
    <s v="Standard A Lamp"/>
    <n v="1"/>
    <n v="60"/>
    <x v="9"/>
  </r>
  <r>
    <x v="0"/>
    <s v="Incandescent"/>
    <m/>
    <s v="Decorative"/>
    <n v="2"/>
    <n v="40"/>
    <x v="2"/>
  </r>
  <r>
    <x v="0"/>
    <s v="Incandescent"/>
    <m/>
    <s v="Decorative"/>
    <n v="2"/>
    <n v="60"/>
    <x v="0"/>
  </r>
  <r>
    <x v="4"/>
    <s v="Incandescent"/>
    <m/>
    <s v="Standard A Lamp"/>
    <n v="1"/>
    <n v="60"/>
    <x v="0"/>
  </r>
  <r>
    <x v="0"/>
    <s v="Incandescent"/>
    <m/>
    <s v="Standard A Lamp"/>
    <n v="1"/>
    <n v="60"/>
    <x v="9"/>
  </r>
  <r>
    <x v="6"/>
    <s v="Compact Fluorescent"/>
    <m/>
    <s v="Twist"/>
    <n v="1"/>
    <n v="22"/>
    <x v="7"/>
  </r>
  <r>
    <x v="4"/>
    <s v="Compact Fluorescent"/>
    <m/>
    <s v="Twist"/>
    <n v="1"/>
    <n v="22"/>
    <x v="7"/>
  </r>
  <r>
    <x v="0"/>
    <s v="Incandescent"/>
    <m/>
    <s v="Standard A Lamp"/>
    <n v="1"/>
    <n v="60"/>
    <x v="11"/>
  </r>
  <r>
    <x v="1"/>
    <s v="Incandescent"/>
    <m/>
    <s v="Decorative"/>
    <n v="1"/>
    <n v="60"/>
    <x v="2"/>
  </r>
  <r>
    <x v="0"/>
    <s v="Incandescent"/>
    <m/>
    <s v="Globe"/>
    <n v="1"/>
    <n v="65"/>
    <x v="2"/>
  </r>
  <r>
    <x v="1"/>
    <s v="Incandescent"/>
    <m/>
    <s v="Globe"/>
    <n v="1"/>
    <n v="60"/>
    <x v="0"/>
  </r>
  <r>
    <x v="6"/>
    <s v="Compact Fluorescent"/>
    <m/>
    <s v="Twist"/>
    <n v="1"/>
    <n v="22"/>
    <x v="0"/>
  </r>
  <r>
    <x v="1"/>
    <s v="Incandescent"/>
    <m/>
    <s v="Standard A Lamp"/>
    <n v="1"/>
    <n v="60"/>
    <x v="0"/>
  </r>
  <r>
    <x v="1"/>
    <s v="Compact Fluorescent"/>
    <m/>
    <s v="Twist"/>
    <n v="1"/>
    <n v="22"/>
    <x v="3"/>
  </r>
  <r>
    <x v="0"/>
    <s v="Incandescent"/>
    <m/>
    <s v="Reflector"/>
    <n v="1"/>
    <n v="60"/>
    <x v="5"/>
  </r>
  <r>
    <x v="9"/>
    <s v="Compact Fluorescent"/>
    <m/>
    <s v="Twist"/>
    <n v="1"/>
    <n v="22"/>
    <x v="5"/>
  </r>
  <r>
    <x v="0"/>
    <s v="Compact Fluorescent"/>
    <m/>
    <s v="Twist"/>
    <n v="1"/>
    <n v="22"/>
    <x v="6"/>
  </r>
  <r>
    <x v="4"/>
    <s v="Compact Fluorescent"/>
    <m/>
    <s v="Twist"/>
    <n v="1"/>
    <n v="22"/>
    <x v="8"/>
  </r>
  <r>
    <x v="1"/>
    <s v="Incandescent"/>
    <m/>
    <s v="Globe"/>
    <n v="1"/>
    <n v="60"/>
    <x v="8"/>
  </r>
  <r>
    <x v="0"/>
    <s v="Incandescent"/>
    <m/>
    <s v="Standard A Lamp"/>
    <n v="2"/>
    <n v="60"/>
    <x v="0"/>
  </r>
  <r>
    <x v="4"/>
    <s v="Incandescent"/>
    <m/>
    <s v="Standard A Lamp"/>
    <n v="1"/>
    <n v="60"/>
    <x v="0"/>
  </r>
  <r>
    <x v="0"/>
    <s v="Incandescent"/>
    <m/>
    <s v="Standard A Lamp"/>
    <n v="2"/>
    <n v="60"/>
    <x v="0"/>
  </r>
  <r>
    <x v="0"/>
    <s v="Linear Fluorescent"/>
    <n v="96"/>
    <s v="T-12"/>
    <n v="2"/>
    <n v="110"/>
    <x v="11"/>
  </r>
  <r>
    <x v="0"/>
    <s v="Incandescent"/>
    <m/>
    <s v="Standard A Lamp"/>
    <n v="1"/>
    <n v="75"/>
    <x v="11"/>
  </r>
  <r>
    <x v="1"/>
    <s v="Incandescent"/>
    <m/>
    <s v="Globe"/>
    <n v="3"/>
    <n v="25"/>
    <x v="2"/>
  </r>
  <r>
    <x v="0"/>
    <s v="Incandescent"/>
    <m/>
    <s v="Standard A Lamp"/>
    <n v="1"/>
    <n v="40"/>
    <x v="2"/>
  </r>
  <r>
    <x v="0"/>
    <s v="Incandescent"/>
    <m/>
    <s v="Standard A Lamp"/>
    <n v="2"/>
    <n v="60"/>
    <x v="0"/>
  </r>
  <r>
    <x v="4"/>
    <s v="Incandescent"/>
    <m/>
    <s v="Standard A Lamp"/>
    <n v="1"/>
    <n v="75"/>
    <x v="0"/>
  </r>
  <r>
    <x v="0"/>
    <s v="Incandescent"/>
    <m/>
    <s v="Standard A Lamp"/>
    <n v="1"/>
    <n v="60"/>
    <x v="3"/>
  </r>
  <r>
    <x v="5"/>
    <s v="Incandescent"/>
    <m/>
    <s v="Standard A Lamp"/>
    <n v="3"/>
    <n v="40"/>
    <x v="7"/>
  </r>
  <r>
    <x v="4"/>
    <s v="Incandescent"/>
    <m/>
    <s v="Standard A Lamp"/>
    <n v="1"/>
    <n v="60"/>
    <x v="7"/>
  </r>
  <r>
    <x v="9"/>
    <s v="Compact Fluorescent"/>
    <m/>
    <s v="Twist"/>
    <n v="1"/>
    <n v="15"/>
    <x v="5"/>
  </r>
  <r>
    <x v="9"/>
    <s v="Incandescent"/>
    <m/>
    <s v="Standard A Lamp"/>
    <n v="4"/>
    <n v="25"/>
    <x v="5"/>
  </r>
  <r>
    <x v="0"/>
    <s v="Linear Fluorescent"/>
    <n v="24"/>
    <s v="T-12"/>
    <n v="2"/>
    <n v="20"/>
    <x v="5"/>
  </r>
  <r>
    <x v="0"/>
    <s v="Incandescent"/>
    <m/>
    <s v="Standard A Lamp"/>
    <n v="1"/>
    <n v="40"/>
    <x v="3"/>
  </r>
  <r>
    <x v="0"/>
    <s v="Incandescent"/>
    <m/>
    <s v="Standard A Lamp"/>
    <n v="2"/>
    <n v="75"/>
    <x v="0"/>
  </r>
  <r>
    <x v="1"/>
    <s v="Incandescent"/>
    <m/>
    <s v="Globe"/>
    <n v="6"/>
    <n v="25"/>
    <x v="2"/>
  </r>
  <r>
    <x v="0"/>
    <s v="Incandescent"/>
    <m/>
    <s v="Standard A Lamp"/>
    <n v="1"/>
    <n v="100"/>
    <x v="2"/>
  </r>
  <r>
    <x v="1"/>
    <s v="Incandescent"/>
    <m/>
    <s v="Standard A Lamp"/>
    <n v="1"/>
    <n v="90"/>
    <x v="2"/>
  </r>
  <r>
    <x v="0"/>
    <s v="Incandescent"/>
    <m/>
    <s v="Standard A Lamp"/>
    <n v="1"/>
    <n v="40"/>
    <x v="2"/>
  </r>
  <r>
    <x v="0"/>
    <s v="Incandescent"/>
    <m/>
    <s v="Standard A Lamp"/>
    <n v="2"/>
    <n v="60"/>
    <x v="0"/>
  </r>
  <r>
    <x v="0"/>
    <s v="Incandescent"/>
    <m/>
    <s v="Standard A Lamp"/>
    <n v="2"/>
    <n v="60"/>
    <x v="0"/>
  </r>
  <r>
    <x v="4"/>
    <s v="Incandescent"/>
    <m/>
    <s v="Standard A Lamp"/>
    <n v="1"/>
    <n v="100"/>
    <x v="0"/>
  </r>
  <r>
    <x v="0"/>
    <s v="Incandescent"/>
    <m/>
    <s v="Standard A Lamp"/>
    <n v="2"/>
    <n v="75"/>
    <x v="0"/>
  </r>
  <r>
    <x v="4"/>
    <s v="Incandescent"/>
    <m/>
    <s v="Standard A Lamp"/>
    <n v="1"/>
    <n v="100"/>
    <x v="0"/>
  </r>
  <r>
    <x v="9"/>
    <s v="Incandescent"/>
    <m/>
    <s v="Standard A Lamp"/>
    <n v="1"/>
    <n v="100"/>
    <x v="0"/>
  </r>
  <r>
    <x v="9"/>
    <s v="Incandescent"/>
    <m/>
    <s v="Decorative"/>
    <n v="3"/>
    <n v="60"/>
    <x v="1"/>
  </r>
  <r>
    <x v="0"/>
    <s v="Incandescent"/>
    <m/>
    <s v="Standard A Lamp"/>
    <n v="2"/>
    <n v="75"/>
    <x v="12"/>
  </r>
  <r>
    <x v="4"/>
    <s v="Incandescent"/>
    <m/>
    <s v="Standard A Lamp"/>
    <n v="1"/>
    <n v="150"/>
    <x v="12"/>
  </r>
  <r>
    <x v="6"/>
    <s v="Compact Fluorescent"/>
    <m/>
    <s v="Twist"/>
    <n v="3"/>
    <n v="15"/>
    <x v="12"/>
  </r>
  <r>
    <x v="9"/>
    <s v="Incandescent"/>
    <m/>
    <s v="Decorative"/>
    <n v="6"/>
    <n v="40"/>
    <x v="1"/>
  </r>
  <r>
    <x v="4"/>
    <s v="Compact Fluorescent"/>
    <m/>
    <s v="Twist"/>
    <n v="1"/>
    <n v="15"/>
    <x v="1"/>
  </r>
  <r>
    <x v="0"/>
    <s v="Linear Fluorescent"/>
    <n v="48"/>
    <s v="T-12"/>
    <n v="2"/>
    <n v="40"/>
    <x v="5"/>
  </r>
  <r>
    <x v="10"/>
    <s v="Incandescent"/>
    <m/>
    <s v="Mini base"/>
    <n v="2"/>
    <n v="40"/>
    <x v="5"/>
  </r>
  <r>
    <x v="5"/>
    <s v="Incandescent"/>
    <m/>
    <s v="Standard A Lamp"/>
    <n v="4"/>
    <n v="75"/>
    <x v="7"/>
  </r>
  <r>
    <x v="4"/>
    <s v="Incandescent"/>
    <m/>
    <s v="Standard A Lamp"/>
    <n v="1"/>
    <n v="100"/>
    <x v="7"/>
  </r>
  <r>
    <x v="0"/>
    <s v="Incandescent"/>
    <m/>
    <s v="Standard A Lamp"/>
    <n v="1"/>
    <n v="100"/>
    <x v="2"/>
  </r>
  <r>
    <x v="1"/>
    <s v="Incandescent"/>
    <m/>
    <s v="Standard A Lamp"/>
    <n v="1"/>
    <n v="60"/>
    <x v="2"/>
  </r>
  <r>
    <x v="5"/>
    <s v="Incandescent"/>
    <m/>
    <s v="Standard A Lamp"/>
    <n v="2"/>
    <n v="60"/>
    <x v="10"/>
  </r>
  <r>
    <x v="4"/>
    <s v="Incandescent"/>
    <m/>
    <s v="Standard A Lamp"/>
    <n v="1"/>
    <n v="100"/>
    <x v="10"/>
  </r>
  <r>
    <x v="0"/>
    <s v="Incandescent"/>
    <m/>
    <s v="Standard A Lamp"/>
    <n v="2"/>
    <n v="65"/>
    <x v="4"/>
  </r>
  <r>
    <x v="0"/>
    <s v="Incandescent"/>
    <m/>
    <s v="Standard A Lamp"/>
    <n v="1"/>
    <n v="100"/>
    <x v="3"/>
  </r>
  <r>
    <x v="11"/>
    <s v="Linear Fluorescent"/>
    <n v="48"/>
    <s v="T-12"/>
    <n v="2"/>
    <n v="40"/>
    <x v="9"/>
  </r>
  <r>
    <x v="9"/>
    <s v="Incandescent"/>
    <m/>
    <s v="Standard A Lamp"/>
    <n v="1"/>
    <n v="100"/>
    <x v="9"/>
  </r>
  <r>
    <x v="0"/>
    <s v="Incandescent"/>
    <m/>
    <s v="Standard A Lamp"/>
    <n v="3"/>
    <n v="40"/>
    <x v="6"/>
  </r>
  <r>
    <x v="1"/>
    <s v="Incandescent"/>
    <m/>
    <s v="Decorative"/>
    <n v="6"/>
    <n v="40"/>
    <x v="2"/>
  </r>
  <r>
    <x v="1"/>
    <s v="Incandescent"/>
    <m/>
    <s v="Decorative"/>
    <n v="4"/>
    <n v="40"/>
    <x v="2"/>
  </r>
  <r>
    <x v="0"/>
    <s v="Incandescent"/>
    <m/>
    <s v="Decorative"/>
    <n v="2"/>
    <n v="40"/>
    <x v="0"/>
  </r>
  <r>
    <x v="6"/>
    <s v="Incandescent"/>
    <m/>
    <s v="Standard A Lamp"/>
    <n v="1"/>
    <n v="125"/>
    <x v="0"/>
  </r>
  <r>
    <x v="4"/>
    <s v="Incandescent"/>
    <m/>
    <s v="Decorative"/>
    <n v="3"/>
    <n v="25"/>
    <x v="0"/>
  </r>
  <r>
    <x v="4"/>
    <s v="Incandescent"/>
    <m/>
    <s v="Standard A Lamp"/>
    <n v="1"/>
    <n v="60"/>
    <x v="0"/>
  </r>
  <r>
    <x v="8"/>
    <s v="Incandescent"/>
    <m/>
    <s v="Reflector"/>
    <n v="1"/>
    <n v="40"/>
    <x v="0"/>
  </r>
  <r>
    <x v="0"/>
    <s v="Incandescent"/>
    <m/>
    <s v="Standard A Lamp"/>
    <n v="1"/>
    <n v="60"/>
    <x v="4"/>
  </r>
  <r>
    <x v="0"/>
    <s v="Incandescent"/>
    <m/>
    <s v="Standard A Lamp"/>
    <n v="2"/>
    <n v="60"/>
    <x v="9"/>
  </r>
  <r>
    <x v="5"/>
    <s v="Incandescent"/>
    <m/>
    <s v="Standard A Lamp"/>
    <n v="1"/>
    <n v="60"/>
    <x v="12"/>
  </r>
  <r>
    <x v="4"/>
    <s v="Incandescent"/>
    <m/>
    <s v="Decorative"/>
    <n v="1"/>
    <n v="40"/>
    <x v="12"/>
  </r>
  <r>
    <x v="7"/>
    <s v="Incandescent"/>
    <m/>
    <s v="Clear"/>
    <n v="2"/>
    <n v="40"/>
    <x v="11"/>
  </r>
  <r>
    <x v="0"/>
    <s v="Incandescent"/>
    <m/>
    <s v="Standard A Lamp"/>
    <n v="2"/>
    <n v="60"/>
    <x v="11"/>
  </r>
  <r>
    <x v="9"/>
    <s v="Compact Fluorescent"/>
    <m/>
    <s v="Globe"/>
    <n v="1"/>
    <n v="15"/>
    <x v="1"/>
  </r>
  <r>
    <x v="8"/>
    <s v="Compact Fluorescent"/>
    <m/>
    <s v="Reflector"/>
    <n v="1"/>
    <n v="15"/>
    <x v="1"/>
  </r>
  <r>
    <x v="0"/>
    <s v="Incandescent"/>
    <m/>
    <s v="Standard A Lamp"/>
    <n v="2"/>
    <n v="60"/>
    <x v="6"/>
  </r>
  <r>
    <x v="5"/>
    <s v="Incandescent"/>
    <m/>
    <s v="Decorative"/>
    <n v="1"/>
    <n v="40"/>
    <x v="8"/>
  </r>
  <r>
    <x v="0"/>
    <s v="Incandescent"/>
    <m/>
    <s v="Standard A Lamp"/>
    <n v="1"/>
    <n v="60"/>
    <x v="9"/>
  </r>
  <r>
    <x v="1"/>
    <s v="Incandescent"/>
    <m/>
    <s v="Standard A Lamp"/>
    <n v="4"/>
    <n v="40"/>
    <x v="2"/>
  </r>
  <r>
    <x v="0"/>
    <s v="Incandescent"/>
    <m/>
    <s v="Standard A Lamp"/>
    <n v="2"/>
    <n v="40"/>
    <x v="2"/>
  </r>
  <r>
    <x v="9"/>
    <s v="Incandescent"/>
    <m/>
    <s v="Standard A Lamp"/>
    <n v="1"/>
    <n v="60"/>
    <x v="2"/>
  </r>
  <r>
    <x v="0"/>
    <s v="Incandescent"/>
    <m/>
    <s v="Standard A Lamp"/>
    <n v="3"/>
    <n v="60"/>
    <x v="2"/>
  </r>
  <r>
    <x v="0"/>
    <s v="Incandescent"/>
    <m/>
    <s v="Standard A Lamp"/>
    <n v="3"/>
    <n v="65"/>
    <x v="0"/>
  </r>
  <r>
    <x v="0"/>
    <s v="Incandescent"/>
    <m/>
    <s v="Standard A Lamp"/>
    <n v="3"/>
    <n v="60"/>
    <x v="0"/>
  </r>
  <r>
    <x v="5"/>
    <s v="Incandescent"/>
    <m/>
    <s v="Standard A Lamp"/>
    <n v="2"/>
    <n v="60"/>
    <x v="1"/>
  </r>
  <r>
    <x v="0"/>
    <s v="Compact Fluorescent"/>
    <m/>
    <s v="Twist"/>
    <n v="1"/>
    <n v="22"/>
    <x v="3"/>
  </r>
  <r>
    <x v="0"/>
    <s v="Incandescent"/>
    <m/>
    <s v="Standard A Lamp"/>
    <n v="3"/>
    <n v="60"/>
    <x v="5"/>
  </r>
  <r>
    <x v="0"/>
    <s v="Incandescent"/>
    <m/>
    <s v="Mini base"/>
    <n v="3"/>
    <n v="40"/>
    <x v="7"/>
  </r>
  <r>
    <x v="0"/>
    <s v="Incandescent"/>
    <m/>
    <s v="Standard A Lamp"/>
    <n v="3"/>
    <n v="60"/>
    <x v="9"/>
  </r>
  <r>
    <x v="1"/>
    <s v="Incandescent"/>
    <m/>
    <s v="Standard A Lamp"/>
    <n v="1"/>
    <n v="100"/>
    <x v="2"/>
  </r>
  <r>
    <x v="0"/>
    <s v="Incandescent"/>
    <m/>
    <s v="Clear"/>
    <n v="4"/>
    <n v="40"/>
    <x v="6"/>
  </r>
  <r>
    <x v="0"/>
    <s v="Incandescent"/>
    <m/>
    <s v="Decorative"/>
    <n v="2"/>
    <n v="40"/>
    <x v="7"/>
  </r>
  <r>
    <x v="1"/>
    <s v="Halogen"/>
    <m/>
    <s v="PAR"/>
    <n v="5"/>
    <n v="20"/>
    <x v="7"/>
  </r>
  <r>
    <x v="12"/>
    <s v="Incandescent"/>
    <m/>
    <s v="Reflector"/>
    <n v="4"/>
    <n v="40"/>
    <x v="7"/>
  </r>
  <r>
    <x v="0"/>
    <s v="Incandescent"/>
    <m/>
    <s v="Clear"/>
    <n v="2"/>
    <n v="40"/>
    <x v="7"/>
  </r>
  <r>
    <x v="4"/>
    <s v="Incandescent"/>
    <m/>
    <s v="Decorative"/>
    <n v="1"/>
    <n v="25"/>
    <x v="7"/>
  </r>
  <r>
    <x v="0"/>
    <s v="Incandescent"/>
    <m/>
    <s v="Other"/>
    <n v="3"/>
    <n v="60"/>
    <x v="8"/>
  </r>
  <r>
    <x v="12"/>
    <s v="Halogen"/>
    <m/>
    <s v="PAR"/>
    <n v="3"/>
    <n v="30"/>
    <x v="8"/>
  </r>
  <r>
    <x v="1"/>
    <s v="Linear Fluorescent"/>
    <n v="12"/>
    <s v="T-5"/>
    <n v="2"/>
    <n v="16"/>
    <x v="8"/>
  </r>
  <r>
    <x v="4"/>
    <s v="Halogen"/>
    <m/>
    <s v="PAR"/>
    <n v="1"/>
    <n v="30"/>
    <x v="8"/>
  </r>
  <r>
    <x v="4"/>
    <s v="Incandescent"/>
    <m/>
    <s v="Decorative"/>
    <n v="1"/>
    <n v="25"/>
    <x v="8"/>
  </r>
  <r>
    <x v="5"/>
    <s v="Incandescent"/>
    <m/>
    <s v="Other"/>
    <n v="4"/>
    <n v="60"/>
    <x v="1"/>
  </r>
  <r>
    <x v="13"/>
    <s v="Incandescent"/>
    <m/>
    <s v="Mini base"/>
    <n v="1"/>
    <n v="25"/>
    <x v="1"/>
  </r>
  <r>
    <x v="0"/>
    <s v="Incandescent"/>
    <m/>
    <s v="Standard A Lamp"/>
    <n v="1"/>
    <n v="100"/>
    <x v="9"/>
  </r>
  <r>
    <x v="0"/>
    <s v="Linear Fluorescent"/>
    <n v="48"/>
    <s v="T-12"/>
    <n v="2"/>
    <n v="42"/>
    <x v="11"/>
  </r>
  <r>
    <x v="0"/>
    <s v="Incandescent"/>
    <m/>
    <s v="Reflector"/>
    <n v="1"/>
    <n v="65"/>
    <x v="11"/>
  </r>
  <r>
    <x v="0"/>
    <s v="Compact Fluorescent"/>
    <m/>
    <s v="Twist"/>
    <n v="1"/>
    <n v="22"/>
    <x v="11"/>
  </r>
  <r>
    <x v="7"/>
    <s v="Incandescent"/>
    <m/>
    <s v="Standard A Lamp"/>
    <n v="1"/>
    <n v="40"/>
    <x v="11"/>
  </r>
  <r>
    <x v="0"/>
    <s v="Halogen"/>
    <m/>
    <s v="PAR"/>
    <n v="1"/>
    <n v="75"/>
    <x v="11"/>
  </r>
  <r>
    <x v="8"/>
    <s v="Incandescent"/>
    <m/>
    <s v="Reflector"/>
    <n v="1"/>
    <n v="150"/>
    <x v="5"/>
  </r>
  <r>
    <x v="2"/>
    <s v="Linear Fluorescent"/>
    <n v="48"/>
    <s v="T-12"/>
    <n v="4"/>
    <n v="40"/>
    <x v="5"/>
  </r>
  <r>
    <x v="0"/>
    <s v="Incandescent"/>
    <m/>
    <s v="Clear"/>
    <n v="4"/>
    <n v="25"/>
    <x v="7"/>
  </r>
  <r>
    <x v="9"/>
    <s v="Incandescent"/>
    <m/>
    <s v="Mini base"/>
    <n v="2"/>
    <n v="40"/>
    <x v="7"/>
  </r>
  <r>
    <x v="6"/>
    <s v="Compact Fluorescent"/>
    <m/>
    <s v="Twist"/>
    <n v="1"/>
    <n v="22"/>
    <x v="7"/>
  </r>
  <r>
    <x v="6"/>
    <s v="Incandescent"/>
    <m/>
    <s v="Clear"/>
    <n v="4"/>
    <n v="25"/>
    <x v="7"/>
  </r>
  <r>
    <x v="1"/>
    <s v="Incandescent"/>
    <m/>
    <s v="Clear"/>
    <n v="8"/>
    <n v="40"/>
    <x v="2"/>
  </r>
  <r>
    <x v="0"/>
    <s v="Incandescent"/>
    <m/>
    <s v="Heat Lamp"/>
    <n v="2"/>
    <n v="250"/>
    <x v="2"/>
  </r>
  <r>
    <x v="5"/>
    <s v="Compact Fluorescent"/>
    <m/>
    <s v="Twist"/>
    <n v="3"/>
    <n v="15"/>
    <x v="0"/>
  </r>
  <r>
    <x v="4"/>
    <s v="Incandescent"/>
    <m/>
    <s v="Clear"/>
    <n v="1"/>
    <n v="5"/>
    <x v="0"/>
  </r>
  <r>
    <x v="5"/>
    <s v="Compact Fluorescent"/>
    <m/>
    <s v="Twist"/>
    <n v="4"/>
    <n v="15"/>
    <x v="0"/>
  </r>
  <r>
    <x v="5"/>
    <s v="Incandescent"/>
    <m/>
    <s v="Decorative"/>
    <n v="3"/>
    <n v="60"/>
    <x v="0"/>
  </r>
  <r>
    <x v="4"/>
    <s v="Incandescent"/>
    <m/>
    <s v="Standard A Lamp"/>
    <n v="1"/>
    <n v="60"/>
    <x v="0"/>
  </r>
  <r>
    <x v="6"/>
    <s v="Compact Fluorescent"/>
    <m/>
    <s v="Twist"/>
    <n v="1"/>
    <n v="22"/>
    <x v="0"/>
  </r>
  <r>
    <x v="0"/>
    <s v="Incandescent"/>
    <m/>
    <s v="Standard A Lamp"/>
    <n v="2"/>
    <n v="60"/>
    <x v="3"/>
  </r>
  <r>
    <x v="5"/>
    <s v="Incandescent"/>
    <m/>
    <s v="Standard A Lamp"/>
    <n v="1"/>
    <n v="60"/>
    <x v="3"/>
  </r>
  <r>
    <x v="1"/>
    <s v="Halogen"/>
    <m/>
    <s v="Quartz Tube"/>
    <n v="3"/>
    <n v="75"/>
    <x v="2"/>
  </r>
  <r>
    <x v="1"/>
    <s v="Incandescent"/>
    <m/>
    <s v="Standard A Lamp"/>
    <n v="3"/>
    <n v="100"/>
    <x v="2"/>
  </r>
  <r>
    <x v="5"/>
    <s v="Compact Fluorescent"/>
    <m/>
    <s v="Twist"/>
    <n v="2"/>
    <n v="22"/>
    <x v="12"/>
  </r>
  <r>
    <x v="6"/>
    <s v="Incandescent"/>
    <m/>
    <s v="Standard A Lamp"/>
    <n v="1"/>
    <n v="60"/>
    <x v="12"/>
  </r>
  <r>
    <x v="8"/>
    <s v="Incandescent"/>
    <m/>
    <s v="Reflector"/>
    <n v="1"/>
    <n v="65"/>
    <x v="12"/>
  </r>
  <r>
    <x v="1"/>
    <s v="Incandescent"/>
    <m/>
    <s v="Standard A Lamp"/>
    <n v="1"/>
    <n v="60"/>
    <x v="12"/>
  </r>
  <r>
    <x v="4"/>
    <s v="Compact Fluorescent"/>
    <m/>
    <s v="Twist"/>
    <n v="1"/>
    <n v="22"/>
    <x v="12"/>
  </r>
  <r>
    <x v="8"/>
    <s v="Incandescent"/>
    <m/>
    <s v="Reflector"/>
    <n v="1"/>
    <n v="65"/>
    <x v="12"/>
  </r>
  <r>
    <x v="11"/>
    <s v="Linear Fluorescent"/>
    <n v="96"/>
    <s v="T-12"/>
    <n v="2"/>
    <n v="100"/>
    <x v="11"/>
  </r>
  <r>
    <x v="11"/>
    <s v="Linear Fluorescent"/>
    <n v="96"/>
    <s v="T-12"/>
    <n v="2"/>
    <n v="100"/>
    <x v="11"/>
  </r>
  <r>
    <x v="8"/>
    <s v="Incandescent"/>
    <m/>
    <s v="Reflector"/>
    <n v="1"/>
    <n v="65"/>
    <x v="0"/>
  </r>
  <r>
    <x v="6"/>
    <s v="Incandescent"/>
    <m/>
    <s v="Standard A Lamp"/>
    <n v="1"/>
    <n v="65"/>
    <x v="0"/>
  </r>
  <r>
    <x v="1"/>
    <s v="Incandescent"/>
    <m/>
    <s v="Standard A Lamp"/>
    <n v="1"/>
    <n v="65"/>
    <x v="3"/>
  </r>
  <r>
    <x v="8"/>
    <s v="Incandescent"/>
    <m/>
    <s v="Reflector"/>
    <n v="1"/>
    <n v="65"/>
    <x v="5"/>
  </r>
  <r>
    <x v="8"/>
    <s v="Incandescent"/>
    <m/>
    <s v="Reflector"/>
    <n v="1"/>
    <n v="65"/>
    <x v="5"/>
  </r>
  <r>
    <x v="9"/>
    <s v="Incandescent"/>
    <m/>
    <s v="Globe"/>
    <n v="1"/>
    <n v="75"/>
    <x v="5"/>
  </r>
  <r>
    <x v="10"/>
    <s v="Linear Fluorescent"/>
    <n v="48"/>
    <s v="T-12"/>
    <n v="1"/>
    <n v="40"/>
    <x v="5"/>
  </r>
  <r>
    <x v="8"/>
    <s v="Incandescent"/>
    <m/>
    <s v="Reflector"/>
    <n v="1"/>
    <n v="65"/>
    <x v="2"/>
  </r>
  <r>
    <x v="8"/>
    <s v="Incandescent"/>
    <m/>
    <s v="Reflector"/>
    <n v="1"/>
    <n v="65"/>
    <x v="10"/>
  </r>
  <r>
    <x v="0"/>
    <s v="Linear Fluorescent"/>
    <n v="48"/>
    <s v="T-12"/>
    <n v="2"/>
    <n v="40"/>
    <x v="4"/>
  </r>
  <r>
    <x v="8"/>
    <s v="Incandescent"/>
    <m/>
    <s v="Reflector"/>
    <n v="1"/>
    <n v="65"/>
    <x v="8"/>
  </r>
  <r>
    <x v="6"/>
    <s v="Incandescent"/>
    <m/>
    <s v="Standard A Lamp"/>
    <n v="1"/>
    <n v="60"/>
    <x v="8"/>
  </r>
  <r>
    <x v="0"/>
    <s v="Linear Fluorescent"/>
    <n v="48"/>
    <s v="T-12"/>
    <n v="2"/>
    <n v="40"/>
    <x v="4"/>
  </r>
  <r>
    <x v="0"/>
    <s v="Linear Fluorescent"/>
    <n v="48"/>
    <s v="T-8"/>
    <n v="2"/>
    <n v="32"/>
    <x v="9"/>
  </r>
  <r>
    <x v="4"/>
    <s v="Compact Fluorescent"/>
    <m/>
    <s v="Mini base"/>
    <n v="1"/>
    <n v="22"/>
    <x v="9"/>
  </r>
  <r>
    <x v="4"/>
    <s v="Incandescent"/>
    <m/>
    <s v="Standard A Lamp"/>
    <n v="2"/>
    <n v="75"/>
    <x v="9"/>
  </r>
  <r>
    <x v="5"/>
    <s v="Incandescent"/>
    <m/>
    <s v="Standard A Lamp"/>
    <n v="2"/>
    <n v="60"/>
    <x v="9"/>
  </r>
  <r>
    <x v="1"/>
    <s v="Incandescent"/>
    <m/>
    <s v="Standard A Lamp"/>
    <n v="1"/>
    <n v="65"/>
    <x v="3"/>
  </r>
  <r>
    <x v="0"/>
    <s v="Linear Fluorescent"/>
    <n v="48"/>
    <s v="T-12"/>
    <n v="2"/>
    <n v="40"/>
    <x v="6"/>
  </r>
  <r>
    <x v="1"/>
    <s v="Incandescent"/>
    <m/>
    <s v="Mini base"/>
    <n v="5"/>
    <n v="40"/>
    <x v="2"/>
  </r>
  <r>
    <x v="9"/>
    <s v="Compact Fluorescent"/>
    <m/>
    <s v="Twist"/>
    <n v="2"/>
    <n v="22"/>
    <x v="1"/>
  </r>
  <r>
    <x v="1"/>
    <s v="Incandescent"/>
    <m/>
    <s v="Decorative"/>
    <n v="1"/>
    <n v="60"/>
    <x v="1"/>
  </r>
  <r>
    <x v="1"/>
    <s v="Compact Fluorescent"/>
    <m/>
    <s v="Twist"/>
    <n v="1"/>
    <n v="22"/>
    <x v="11"/>
  </r>
  <r>
    <x v="9"/>
    <s v="Compact Fluorescent"/>
    <m/>
    <s v="Twist"/>
    <n v="1"/>
    <n v="22"/>
    <x v="0"/>
  </r>
  <r>
    <x v="2"/>
    <s v="Incandescent"/>
    <m/>
    <s v="Reflector"/>
    <n v="1"/>
    <n v="60"/>
    <x v="3"/>
  </r>
  <r>
    <x v="0"/>
    <s v="Linear Fluorescent"/>
    <n v="48"/>
    <s v="T-8"/>
    <n v="4"/>
    <n v="32"/>
    <x v="5"/>
  </r>
  <r>
    <x v="9"/>
    <s v="Incandescent"/>
    <m/>
    <s v="Globe"/>
    <n v="1"/>
    <n v="75"/>
    <x v="7"/>
  </r>
  <r>
    <x v="4"/>
    <s v="Compact Fluorescent"/>
    <m/>
    <s v="Twist"/>
    <n v="1"/>
    <n v="22"/>
    <x v="7"/>
  </r>
  <r>
    <x v="1"/>
    <s v="Compact Fluorescent"/>
    <m/>
    <s v="Twist"/>
    <n v="2"/>
    <n v="22"/>
    <x v="10"/>
  </r>
  <r>
    <x v="9"/>
    <s v="Compact Fluorescent"/>
    <m/>
    <s v="Twist"/>
    <n v="1"/>
    <n v="22"/>
    <x v="0"/>
  </r>
  <r>
    <x v="4"/>
    <s v="Halogen"/>
    <m/>
    <s v="Quartz Tube"/>
    <n v="1"/>
    <n v="50"/>
    <x v="0"/>
  </r>
  <r>
    <x v="0"/>
    <s v="Linear Fluorescent"/>
    <n v="48"/>
    <s v="T-12"/>
    <n v="2"/>
    <n v="40"/>
    <x v="4"/>
  </r>
  <r>
    <x v="0"/>
    <s v="Linear Fluorescent"/>
    <n v="96"/>
    <s v="T-12"/>
    <n v="2"/>
    <n v="100"/>
    <x v="9"/>
  </r>
  <r>
    <x v="0"/>
    <s v="Linear Fluorescent"/>
    <n v="48"/>
    <s v="T-8"/>
    <n v="2"/>
    <n v="32"/>
    <x v="2"/>
  </r>
  <r>
    <x v="0"/>
    <s v="Compact Fluorescent"/>
    <m/>
    <s v="Twist"/>
    <n v="1"/>
    <n v="22"/>
    <x v="2"/>
  </r>
  <r>
    <x v="12"/>
    <s v="Incandescent"/>
    <m/>
    <s v="Clear"/>
    <n v="4"/>
    <n v="40"/>
    <x v="2"/>
  </r>
  <r>
    <x v="0"/>
    <s v="Compact Fluorescent"/>
    <m/>
    <s v="Twist"/>
    <n v="1"/>
    <n v="22"/>
    <x v="3"/>
  </r>
  <r>
    <x v="0"/>
    <s v="Compact Fluorescent"/>
    <m/>
    <s v="Twist"/>
    <n v="4"/>
    <n v="15"/>
    <x v="12"/>
  </r>
  <r>
    <x v="1"/>
    <s v="Incandescent"/>
    <m/>
    <s v="Standard A Lamp"/>
    <n v="2"/>
    <n v="75"/>
    <x v="2"/>
  </r>
  <r>
    <x v="12"/>
    <s v="Incandescent"/>
    <m/>
    <s v="Decorative"/>
    <n v="4"/>
    <n v="40"/>
    <x v="2"/>
  </r>
  <r>
    <x v="0"/>
    <s v="Incandescent"/>
    <m/>
    <s v="Standard A Lamp"/>
    <n v="2"/>
    <n v="75"/>
    <x v="3"/>
  </r>
  <r>
    <x v="0"/>
    <s v="Compact Fluorescent"/>
    <m/>
    <s v="Twist"/>
    <n v="1"/>
    <n v="15"/>
    <x v="3"/>
  </r>
  <r>
    <x v="0"/>
    <s v="Incandescent"/>
    <m/>
    <s v="Decorative"/>
    <n v="1"/>
    <n v="90"/>
    <x v="3"/>
  </r>
  <r>
    <x v="0"/>
    <s v="Incandescent"/>
    <m/>
    <s v="Standard A Lamp"/>
    <n v="1"/>
    <n v="75"/>
    <x v="9"/>
  </r>
  <r>
    <x v="0"/>
    <s v="Incandescent"/>
    <m/>
    <s v="Standard A Lamp"/>
    <n v="3"/>
    <n v="60"/>
    <x v="9"/>
  </r>
  <r>
    <x v="0"/>
    <s v="Incandescent"/>
    <m/>
    <s v="Standard A Lamp"/>
    <n v="1"/>
    <n v="60"/>
    <x v="4"/>
  </r>
  <r>
    <x v="1"/>
    <s v="Linear Fluorescent"/>
    <n v="24"/>
    <s v="T-5"/>
    <n v="1"/>
    <n v="20"/>
    <x v="6"/>
  </r>
  <r>
    <x v="9"/>
    <s v="Compact Fluorescent"/>
    <m/>
    <s v="Twist"/>
    <n v="4"/>
    <n v="15"/>
    <x v="5"/>
  </r>
  <r>
    <x v="8"/>
    <s v="Compact Fluorescent"/>
    <m/>
    <s v="Twist"/>
    <n v="1"/>
    <n v="22"/>
    <x v="5"/>
  </r>
  <r>
    <x v="0"/>
    <s v="Incandescent"/>
    <m/>
    <s v="Standard A Lamp"/>
    <n v="1"/>
    <n v="75"/>
    <x v="11"/>
  </r>
  <r>
    <x v="7"/>
    <s v="Incandescent"/>
    <m/>
    <s v="Standard A Lamp"/>
    <n v="2"/>
    <n v="60"/>
    <x v="11"/>
  </r>
  <r>
    <x v="0"/>
    <s v="Incandescent"/>
    <m/>
    <s v="Reflector"/>
    <n v="1"/>
    <n v="65"/>
    <x v="7"/>
  </r>
  <r>
    <x v="0"/>
    <s v="Incandescent"/>
    <m/>
    <s v="Standard A Lamp"/>
    <n v="2"/>
    <n v="75"/>
    <x v="3"/>
  </r>
  <r>
    <x v="0"/>
    <s v="Compact Fluorescent"/>
    <m/>
    <s v="Twist"/>
    <n v="2"/>
    <n v="22"/>
    <x v="8"/>
  </r>
  <r>
    <x v="0"/>
    <s v="Compact Fluorescent"/>
    <m/>
    <s v="Twist"/>
    <n v="3"/>
    <n v="22"/>
    <x v="0"/>
  </r>
  <r>
    <x v="0"/>
    <s v="Compact Fluorescent"/>
    <m/>
    <s v="Twist"/>
    <n v="1"/>
    <n v="22"/>
    <x v="2"/>
  </r>
  <r>
    <x v="1"/>
    <s v="Incandescent"/>
    <m/>
    <s v="Decorative"/>
    <n v="2"/>
    <n v="40"/>
    <x v="2"/>
  </r>
  <r>
    <x v="5"/>
    <s v="Compact Fluorescent"/>
    <m/>
    <s v="Twist"/>
    <n v="3"/>
    <n v="15"/>
    <x v="0"/>
  </r>
  <r>
    <x v="4"/>
    <s v="Incandescent"/>
    <m/>
    <s v="Standard A Lamp"/>
    <n v="1"/>
    <n v="40"/>
    <x v="0"/>
  </r>
  <r>
    <x v="1"/>
    <s v="Incandescent"/>
    <m/>
    <s v="Globe"/>
    <n v="4"/>
    <n v="60"/>
    <x v="2"/>
  </r>
  <r>
    <x v="0"/>
    <s v="Incandescent"/>
    <m/>
    <s v="Standard A Lamp"/>
    <n v="2"/>
    <n v="60"/>
    <x v="0"/>
  </r>
  <r>
    <x v="9"/>
    <s v="Incandescent"/>
    <m/>
    <s v="Mini base"/>
    <n v="6"/>
    <n v="40"/>
    <x v="1"/>
  </r>
  <r>
    <x v="0"/>
    <s v="Incandescent"/>
    <m/>
    <s v="Globe"/>
    <n v="1"/>
    <n v="60"/>
    <x v="11"/>
  </r>
  <r>
    <x v="0"/>
    <s v="Incandescent"/>
    <m/>
    <s v="Standard A Lamp"/>
    <n v="1"/>
    <n v="75"/>
    <x v="11"/>
  </r>
  <r>
    <x v="0"/>
    <s v="Linear Fluorescent"/>
    <n v="48"/>
    <s v="T-12"/>
    <n v="2"/>
    <n v="40"/>
    <x v="11"/>
  </r>
  <r>
    <x v="0"/>
    <s v="Compact Fluorescent"/>
    <m/>
    <s v="Twist"/>
    <n v="2"/>
    <n v="15"/>
    <x v="3"/>
  </r>
  <r>
    <x v="0"/>
    <s v="Incandescent"/>
    <m/>
    <s v="Standard A Lamp"/>
    <n v="2"/>
    <n v="40"/>
    <x v="3"/>
  </r>
  <r>
    <x v="4"/>
    <s v="Compact Fluorescent"/>
    <m/>
    <s v="Twist"/>
    <n v="1"/>
    <n v="15"/>
    <x v="7"/>
  </r>
  <r>
    <x v="6"/>
    <s v="Compact Fluorescent"/>
    <m/>
    <s v="Twist"/>
    <n v="1"/>
    <n v="15"/>
    <x v="7"/>
  </r>
  <r>
    <x v="0"/>
    <s v="Incandescent"/>
    <m/>
    <s v="Standard A Lamp"/>
    <n v="2"/>
    <n v="40"/>
    <x v="10"/>
  </r>
  <r>
    <x v="6"/>
    <s v="Incandescent"/>
    <m/>
    <s v="Other"/>
    <n v="1"/>
    <n v="40"/>
    <x v="10"/>
  </r>
  <r>
    <x v="4"/>
    <s v="Incandescent"/>
    <m/>
    <s v="Mini base"/>
    <n v="1"/>
    <n v="5"/>
    <x v="10"/>
  </r>
  <r>
    <x v="0"/>
    <s v="Halogen"/>
    <m/>
    <s v="MR"/>
    <n v="4"/>
    <n v="50"/>
    <x v="8"/>
  </r>
  <r>
    <x v="0"/>
    <s v="Incandescent"/>
    <m/>
    <s v="Standard A Lamp"/>
    <n v="2"/>
    <n v="60"/>
    <x v="3"/>
  </r>
  <r>
    <x v="0"/>
    <s v="Compact Fluorescent"/>
    <m/>
    <s v="Pin base"/>
    <n v="1"/>
    <n v="22"/>
    <x v="6"/>
  </r>
  <r>
    <x v="0"/>
    <s v="Compact Fluorescent"/>
    <m/>
    <s v="Twist"/>
    <n v="1"/>
    <n v="15"/>
    <x v="3"/>
  </r>
  <r>
    <x v="1"/>
    <s v="Incandescent"/>
    <m/>
    <s v="Mini base"/>
    <n v="4"/>
    <n v="40"/>
    <x v="2"/>
  </r>
  <r>
    <x v="0"/>
    <s v="Incandescent"/>
    <m/>
    <s v="Standard A Lamp"/>
    <n v="2"/>
    <n v="60"/>
    <x v="0"/>
  </r>
  <r>
    <x v="4"/>
    <s v="Incandescent"/>
    <m/>
    <s v="Standard A Lamp"/>
    <n v="1"/>
    <n v="40"/>
    <x v="0"/>
  </r>
  <r>
    <x v="0"/>
    <s v="Incandescent"/>
    <m/>
    <s v="Standard A Lamp"/>
    <n v="2"/>
    <n v="60"/>
    <x v="0"/>
  </r>
  <r>
    <x v="0"/>
    <s v="Incandescent"/>
    <m/>
    <s v="Standard A Lamp"/>
    <n v="1"/>
    <n v="75"/>
    <x v="9"/>
  </r>
  <r>
    <x v="0"/>
    <s v="Compact Fluorescent"/>
    <m/>
    <s v="Twist"/>
    <n v="1"/>
    <n v="15"/>
    <x v="12"/>
  </r>
  <r>
    <x v="0"/>
    <s v="Incandescent"/>
    <m/>
    <s v="Standard A Lamp"/>
    <n v="1"/>
    <n v="60"/>
    <x v="12"/>
  </r>
  <r>
    <x v="0"/>
    <s v="Incandescent"/>
    <m/>
    <s v="Standard A Lamp"/>
    <n v="1"/>
    <n v="60"/>
    <x v="9"/>
  </r>
  <r>
    <x v="1"/>
    <s v="Incandescent"/>
    <m/>
    <s v="Globe"/>
    <n v="4"/>
    <n v="40"/>
    <x v="2"/>
  </r>
  <r>
    <x v="0"/>
    <s v="Linear Fluorescent"/>
    <n v="48"/>
    <s v="T-12"/>
    <n v="4"/>
    <n v="40"/>
    <x v="5"/>
  </r>
  <r>
    <x v="0"/>
    <s v="Incandescent"/>
    <m/>
    <s v="Standard A Lamp"/>
    <n v="5"/>
    <n v="60"/>
    <x v="12"/>
  </r>
  <r>
    <x v="8"/>
    <s v="Compact Fluorescent"/>
    <m/>
    <s v="A shape bulb"/>
    <n v="1"/>
    <n v="15"/>
    <x v="2"/>
  </r>
  <r>
    <x v="1"/>
    <s v="Incandescent"/>
    <m/>
    <s v="Decorative"/>
    <n v="3"/>
    <n v="40"/>
    <x v="2"/>
  </r>
  <r>
    <x v="0"/>
    <s v="Compact Fluorescent"/>
    <m/>
    <s v="Twist"/>
    <n v="2"/>
    <n v="15"/>
    <x v="0"/>
  </r>
  <r>
    <x v="4"/>
    <s v="Compact Fluorescent"/>
    <m/>
    <s v="Twist"/>
    <n v="1"/>
    <n v="15"/>
    <x v="0"/>
  </r>
  <r>
    <x v="8"/>
    <s v="Compact Fluorescent"/>
    <m/>
    <s v="Flood"/>
    <n v="1"/>
    <n v="22"/>
    <x v="1"/>
  </r>
  <r>
    <x v="14"/>
    <s v="Halogen"/>
    <m/>
    <s v="Quartz Tube"/>
    <n v="1"/>
    <n v="150"/>
    <x v="1"/>
  </r>
  <r>
    <x v="9"/>
    <s v="Compact Fluorescent"/>
    <m/>
    <s v="Twist"/>
    <n v="3"/>
    <n v="15"/>
    <x v="3"/>
  </r>
  <r>
    <x v="0"/>
    <s v="Compact Fluorescent"/>
    <m/>
    <s v="Twist"/>
    <n v="1"/>
    <n v="15"/>
    <x v="3"/>
  </r>
  <r>
    <x v="8"/>
    <s v="Incandescent"/>
    <m/>
    <s v="Standard A Lamp"/>
    <n v="1"/>
    <n v="60"/>
    <x v="12"/>
  </r>
  <r>
    <x v="1"/>
    <s v="Compact Fluorescent"/>
    <m/>
    <s v="Pin base"/>
    <n v="1"/>
    <n v="22"/>
    <x v="12"/>
  </r>
  <r>
    <x v="0"/>
    <s v="Compact Fluorescent"/>
    <m/>
    <s v="Twist"/>
    <n v="1"/>
    <n v="22"/>
    <x v="3"/>
  </r>
  <r>
    <x v="1"/>
    <s v="Compact Fluorescent"/>
    <m/>
    <s v="Twist"/>
    <n v="1"/>
    <n v="15"/>
    <x v="3"/>
  </r>
  <r>
    <x v="8"/>
    <s v="Compact Fluorescent"/>
    <m/>
    <s v="A shape bulb"/>
    <n v="1"/>
    <n v="22"/>
    <x v="5"/>
  </r>
  <r>
    <x v="0"/>
    <s v="Compact Fluorescent"/>
    <m/>
    <s v="A shape bulb"/>
    <n v="2"/>
    <n v="22"/>
    <x v="6"/>
  </r>
  <r>
    <x v="6"/>
    <s v="Compact Fluorescent"/>
    <m/>
    <s v="Twist"/>
    <n v="1"/>
    <n v="22"/>
    <x v="7"/>
  </r>
  <r>
    <x v="4"/>
    <s v="Compact Fluorescent"/>
    <m/>
    <s v="Twist"/>
    <n v="1"/>
    <n v="15"/>
    <x v="7"/>
  </r>
  <r>
    <x v="0"/>
    <s v="Compact Fluorescent"/>
    <m/>
    <s v="Twist"/>
    <n v="2"/>
    <n v="15"/>
    <x v="2"/>
  </r>
  <r>
    <x v="1"/>
    <s v="Incandescent"/>
    <m/>
    <s v="Mini base"/>
    <n v="3"/>
    <n v="25"/>
    <x v="2"/>
  </r>
  <r>
    <x v="4"/>
    <s v="Compact Fluorescent"/>
    <m/>
    <s v="Twist"/>
    <n v="1"/>
    <n v="15"/>
    <x v="10"/>
  </r>
  <r>
    <x v="0"/>
    <s v="Compact Fluorescent"/>
    <m/>
    <s v="Twist"/>
    <n v="2"/>
    <n v="15"/>
    <x v="10"/>
  </r>
  <r>
    <x v="1"/>
    <s v="Compact Fluorescent"/>
    <m/>
    <s v="Twist"/>
    <n v="1"/>
    <n v="15"/>
    <x v="10"/>
  </r>
  <r>
    <x v="12"/>
    <s v="Incandescent"/>
    <m/>
    <s v="Standard A Lamp"/>
    <n v="1"/>
    <n v="60"/>
    <x v="10"/>
  </r>
  <r>
    <x v="4"/>
    <s v="Compact Fluorescent"/>
    <m/>
    <s v="Twist"/>
    <n v="1"/>
    <n v="15"/>
    <x v="10"/>
  </r>
  <r>
    <x v="5"/>
    <s v="Incandescent"/>
    <m/>
    <s v="Decorative"/>
    <n v="3"/>
    <n v="40"/>
    <x v="8"/>
  </r>
  <r>
    <x v="4"/>
    <s v="Incandescent"/>
    <m/>
    <s v="Standard A Lamp"/>
    <n v="1"/>
    <n v="60"/>
    <x v="8"/>
  </r>
  <r>
    <x v="0"/>
    <s v="Linear Fluorescent"/>
    <n v="48"/>
    <s v="T-8"/>
    <n v="2"/>
    <n v="32"/>
    <x v="11"/>
  </r>
  <r>
    <x v="5"/>
    <s v="Incandescent"/>
    <m/>
    <s v="Standard A Lamp"/>
    <n v="4"/>
    <n v="60"/>
    <x v="10"/>
  </r>
  <r>
    <x v="4"/>
    <s v="Incandescent"/>
    <m/>
    <s v="Decorative"/>
    <n v="1"/>
    <n v="40"/>
    <x v="10"/>
  </r>
  <r>
    <x v="1"/>
    <s v="Incandescent"/>
    <m/>
    <s v="Standard A Lamp"/>
    <n v="3"/>
    <n v="60"/>
    <x v="2"/>
  </r>
  <r>
    <x v="1"/>
    <s v="Compact Fluorescent"/>
    <m/>
    <s v="A shape bulb"/>
    <n v="1"/>
    <n v="15"/>
    <x v="2"/>
  </r>
  <r>
    <x v="9"/>
    <s v="Incandescent"/>
    <m/>
    <s v="Decorative"/>
    <n v="3"/>
    <n v="40"/>
    <x v="1"/>
  </r>
  <r>
    <x v="9"/>
    <s v="Compact Fluorescent"/>
    <m/>
    <s v="Decorative"/>
    <n v="1"/>
    <n v="22"/>
    <x v="1"/>
  </r>
  <r>
    <x v="0"/>
    <s v="Compact Fluorescent"/>
    <m/>
    <s v="Twist"/>
    <n v="1"/>
    <n v="15"/>
    <x v="3"/>
  </r>
  <r>
    <x v="0"/>
    <s v="Incandescent"/>
    <m/>
    <s v="Standard A Lamp"/>
    <n v="1"/>
    <n v="60"/>
    <x v="3"/>
  </r>
  <r>
    <x v="0"/>
    <s v="Compact Fluorescent"/>
    <m/>
    <s v="Twist"/>
    <n v="1"/>
    <n v="15"/>
    <x v="3"/>
  </r>
  <r>
    <x v="9"/>
    <s v="Incandescent"/>
    <m/>
    <s v="Decorative"/>
    <n v="2"/>
    <n v="40"/>
    <x v="3"/>
  </r>
  <r>
    <x v="12"/>
    <s v="Halogen"/>
    <m/>
    <s v="MR"/>
    <n v="1"/>
    <n v="50"/>
    <x v="5"/>
  </r>
  <r>
    <x v="13"/>
    <s v="Incandescent"/>
    <m/>
    <s v="Clear"/>
    <n v="1"/>
    <n v="25"/>
    <x v="5"/>
  </r>
  <r>
    <x v="0"/>
    <s v="Incandescent"/>
    <m/>
    <s v="Reflector"/>
    <n v="3"/>
    <n v="65"/>
    <x v="7"/>
  </r>
  <r>
    <x v="1"/>
    <s v="Compact Fluorescent"/>
    <m/>
    <s v="Reflector"/>
    <n v="3"/>
    <n v="28"/>
    <x v="7"/>
  </r>
  <r>
    <x v="4"/>
    <s v="Compact Fluorescent"/>
    <m/>
    <s v="Twist"/>
    <n v="1"/>
    <n v="15"/>
    <x v="7"/>
  </r>
  <r>
    <x v="0"/>
    <s v="Incandescent"/>
    <m/>
    <s v="Standard A Lamp"/>
    <n v="3"/>
    <n v="60"/>
    <x v="8"/>
  </r>
  <r>
    <x v="0"/>
    <s v="Compact Fluorescent"/>
    <m/>
    <s v="Twist"/>
    <n v="1"/>
    <n v="15"/>
    <x v="8"/>
  </r>
  <r>
    <x v="4"/>
    <s v="Linear Fluorescent"/>
    <n v="18"/>
    <s v="T-8"/>
    <n v="2"/>
    <n v="16"/>
    <x v="8"/>
  </r>
  <r>
    <x v="4"/>
    <s v="Incandescent"/>
    <m/>
    <s v="Mini base"/>
    <n v="1"/>
    <n v="25"/>
    <x v="8"/>
  </r>
  <r>
    <x v="1"/>
    <s v="Incandescent"/>
    <m/>
    <s v="Standard A Lamp"/>
    <n v="4"/>
    <n v="40"/>
    <x v="2"/>
  </r>
  <r>
    <x v="0"/>
    <s v="Compact Fluorescent"/>
    <m/>
    <s v="Twist"/>
    <n v="1"/>
    <n v="15"/>
    <x v="2"/>
  </r>
  <r>
    <x v="0"/>
    <s v="Incandescent"/>
    <m/>
    <s v="Standard A Lamp"/>
    <n v="4"/>
    <n v="60"/>
    <x v="0"/>
  </r>
  <r>
    <x v="4"/>
    <s v="Compact Fluorescent"/>
    <m/>
    <s v="Twist"/>
    <n v="1"/>
    <n v="15"/>
    <x v="0"/>
  </r>
  <r>
    <x v="0"/>
    <s v="Incandescent"/>
    <m/>
    <s v="Standard A Lamp"/>
    <n v="1"/>
    <n v="60"/>
    <x v="4"/>
  </r>
  <r>
    <x v="0"/>
    <s v="Compact Fluorescent"/>
    <m/>
    <s v="Twist"/>
    <n v="1"/>
    <n v="22"/>
    <x v="5"/>
  </r>
  <r>
    <x v="0"/>
    <s v="Linear Fluorescent"/>
    <n v="48"/>
    <s v="T-12"/>
    <n v="2"/>
    <n v="32"/>
    <x v="5"/>
  </r>
  <r>
    <x v="0"/>
    <s v="Compact Fluorescent"/>
    <m/>
    <s v="Twist"/>
    <n v="2"/>
    <n v="22"/>
    <x v="3"/>
  </r>
  <r>
    <x v="0"/>
    <s v="Compact Fluorescent"/>
    <m/>
    <s v="Twist"/>
    <n v="3"/>
    <n v="22"/>
    <x v="3"/>
  </r>
  <r>
    <x v="0"/>
    <s v="Incandescent"/>
    <m/>
    <s v="Standard A Lamp"/>
    <n v="1"/>
    <n v="60"/>
    <x v="0"/>
  </r>
  <r>
    <x v="4"/>
    <s v="Incandescent"/>
    <m/>
    <s v="Standard A Lamp"/>
    <n v="1"/>
    <n v="60"/>
    <x v="0"/>
  </r>
  <r>
    <x v="4"/>
    <s v="Incandescent"/>
    <m/>
    <s v="Standard A Lamp"/>
    <n v="1"/>
    <n v="65"/>
    <x v="0"/>
  </r>
  <r>
    <x v="8"/>
    <s v="Halogen"/>
    <m/>
    <s v="MR"/>
    <n v="1"/>
    <n v="50"/>
    <x v="7"/>
  </r>
  <r>
    <x v="0"/>
    <s v="Compact Fluorescent"/>
    <m/>
    <s v="Twist"/>
    <n v="1"/>
    <n v="15"/>
    <x v="7"/>
  </r>
  <r>
    <x v="4"/>
    <s v="Incandescent"/>
    <m/>
    <s v="Standard A Lamp"/>
    <n v="1"/>
    <n v="75"/>
    <x v="7"/>
  </r>
  <r>
    <x v="0"/>
    <s v="Incandescent"/>
    <m/>
    <s v="Standard A Lamp"/>
    <n v="2"/>
    <n v="60"/>
    <x v="0"/>
  </r>
  <r>
    <x v="4"/>
    <s v="Incandescent"/>
    <m/>
    <s v="Standard A Lamp"/>
    <n v="1"/>
    <n v="60"/>
    <x v="0"/>
  </r>
  <r>
    <x v="0"/>
    <s v="Incandescent"/>
    <m/>
    <s v="Standard A Lamp"/>
    <n v="1"/>
    <n v="60"/>
    <x v="2"/>
  </r>
  <r>
    <x v="5"/>
    <s v="Incandescent"/>
    <m/>
    <s v="Standard A Lamp"/>
    <n v="1"/>
    <n v="40"/>
    <x v="2"/>
  </r>
  <r>
    <x v="0"/>
    <s v="Compact Fluorescent"/>
    <m/>
    <s v="Twist"/>
    <n v="1"/>
    <n v="15"/>
    <x v="8"/>
  </r>
  <r>
    <x v="8"/>
    <s v="Incandescent"/>
    <m/>
    <s v="Reflector"/>
    <n v="1"/>
    <n v="65"/>
    <x v="2"/>
  </r>
  <r>
    <x v="0"/>
    <s v="Incandescent"/>
    <m/>
    <s v="Standard A Lamp"/>
    <n v="1"/>
    <n v="60"/>
    <x v="2"/>
  </r>
  <r>
    <x v="0"/>
    <s v="Incandescent"/>
    <m/>
    <s v="Standard A Lamp"/>
    <n v="1"/>
    <n v="40"/>
    <x v="2"/>
  </r>
  <r>
    <x v="0"/>
    <s v="Compact Fluorescent"/>
    <m/>
    <s v="Twist"/>
    <n v="3"/>
    <n v="22"/>
    <x v="10"/>
  </r>
  <r>
    <x v="4"/>
    <s v="Incandescent"/>
    <m/>
    <s v="Standard A Lamp"/>
    <n v="1"/>
    <n v="60"/>
    <x v="10"/>
  </r>
  <r>
    <x v="4"/>
    <s v="Incandescent"/>
    <m/>
    <s v="Standard A Lamp"/>
    <n v="1"/>
    <n v="100"/>
    <x v="10"/>
  </r>
  <r>
    <x v="0"/>
    <s v="Compact Fluorescent"/>
    <m/>
    <s v="Twist"/>
    <n v="1"/>
    <n v="15"/>
    <x v="11"/>
  </r>
  <r>
    <x v="7"/>
    <s v="Compact Fluorescent"/>
    <m/>
    <s v="Twist"/>
    <n v="2"/>
    <n v="15"/>
    <x v="11"/>
  </r>
  <r>
    <x v="0"/>
    <s v="Compact Fluorescent"/>
    <m/>
    <s v="Twist"/>
    <n v="2"/>
    <n v="15"/>
    <x v="3"/>
  </r>
  <r>
    <x v="0"/>
    <s v="Linear Fluorescent"/>
    <n v="48"/>
    <s v="T-12"/>
    <n v="2"/>
    <n v="40"/>
    <x v="4"/>
  </r>
  <r>
    <x v="0"/>
    <s v="Compact Fluorescent"/>
    <m/>
    <s v="Twist"/>
    <n v="2"/>
    <n v="16"/>
    <x v="12"/>
  </r>
  <r>
    <x v="6"/>
    <s v="Incandescent"/>
    <m/>
    <s v="Standard A Lamp"/>
    <n v="1"/>
    <n v="200"/>
    <x v="12"/>
  </r>
  <r>
    <x v="4"/>
    <s v="Compact Fluorescent"/>
    <m/>
    <s v="Twist"/>
    <n v="1"/>
    <n v="22"/>
    <x v="12"/>
  </r>
  <r>
    <x v="0"/>
    <s v="Incandescent"/>
    <m/>
    <s v="Standard A Lamp"/>
    <n v="1"/>
    <n v="60"/>
    <x v="5"/>
  </r>
  <r>
    <x v="0"/>
    <s v="Compact Fluorescent"/>
    <m/>
    <s v="Twist"/>
    <n v="1"/>
    <n v="22"/>
    <x v="5"/>
  </r>
  <r>
    <x v="13"/>
    <s v="Linear Fluorescent"/>
    <n v="12"/>
    <s v="T-4"/>
    <n v="1"/>
    <n v="16"/>
    <x v="5"/>
  </r>
  <r>
    <x v="9"/>
    <s v="Compact Fluorescent"/>
    <m/>
    <s v="Twist"/>
    <n v="5"/>
    <n v="15"/>
    <x v="9"/>
  </r>
  <r>
    <x v="1"/>
    <s v="Incandescent"/>
    <m/>
    <s v="Mini base"/>
    <n v="1"/>
    <n v="25"/>
    <x v="9"/>
  </r>
  <r>
    <x v="1"/>
    <s v="Incandescent"/>
    <m/>
    <s v="Standard A Lamp"/>
    <n v="2"/>
    <n v="75"/>
    <x v="2"/>
  </r>
  <r>
    <x v="9"/>
    <s v="Compact Fluorescent"/>
    <m/>
    <s v="Twist"/>
    <n v="3"/>
    <n v="22"/>
    <x v="1"/>
  </r>
  <r>
    <x v="6"/>
    <s v="Incandescent"/>
    <m/>
    <s v="Standard A Lamp"/>
    <n v="2"/>
    <n v="40"/>
    <x v="7"/>
  </r>
  <r>
    <x v="4"/>
    <s v="Incandescent"/>
    <m/>
    <s v="Standard A Lamp"/>
    <n v="1"/>
    <n v="40"/>
    <x v="7"/>
  </r>
  <r>
    <x v="4"/>
    <s v="Incandescent"/>
    <m/>
    <s v="Heat Lamp"/>
    <n v="2"/>
    <n v="40"/>
    <x v="7"/>
  </r>
  <r>
    <x v="1"/>
    <s v="Incandescent"/>
    <m/>
    <s v="Standard A Lamp"/>
    <n v="1"/>
    <n v="40"/>
    <x v="4"/>
  </r>
  <r>
    <x v="0"/>
    <s v="Compact Fluorescent"/>
    <m/>
    <s v="Twist"/>
    <n v="1"/>
    <n v="15"/>
    <x v="3"/>
  </r>
  <r>
    <x v="0"/>
    <s v="Compact Fluorescent"/>
    <m/>
    <s v="Twist"/>
    <n v="2"/>
    <n v="15"/>
    <x v="0"/>
  </r>
  <r>
    <x v="4"/>
    <s v="Incandescent"/>
    <m/>
    <s v="Standard A Lamp"/>
    <n v="1"/>
    <n v="40"/>
    <x v="0"/>
  </r>
  <r>
    <x v="4"/>
    <s v="Incandescent"/>
    <m/>
    <s v="Standard A Lamp"/>
    <n v="1"/>
    <n v="60"/>
    <x v="0"/>
  </r>
  <r>
    <x v="0"/>
    <s v="Incandescent"/>
    <m/>
    <s v="Standard A Lamp"/>
    <n v="3"/>
    <n v="60"/>
    <x v="0"/>
  </r>
  <r>
    <x v="0"/>
    <s v="Incandescent"/>
    <m/>
    <s v="Standard A Lamp"/>
    <n v="1"/>
    <n v="100"/>
    <x v="3"/>
  </r>
  <r>
    <x v="0"/>
    <s v="Incandescent"/>
    <m/>
    <s v="Standard A Lamp"/>
    <n v="2"/>
    <n v="65"/>
    <x v="0"/>
  </r>
  <r>
    <x v="0"/>
    <s v="Incandescent"/>
    <m/>
    <s v="Standard A Lamp"/>
    <n v="1"/>
    <n v="75"/>
    <x v="9"/>
  </r>
  <r>
    <x v="0"/>
    <s v="Compact Fluorescent"/>
    <m/>
    <s v="Twist"/>
    <n v="1"/>
    <n v="15"/>
    <x v="9"/>
  </r>
  <r>
    <x v="0"/>
    <s v="Compact Fluorescent"/>
    <m/>
    <s v="Twist"/>
    <n v="1"/>
    <n v="28"/>
    <x v="7"/>
  </r>
  <r>
    <x v="0"/>
    <s v="Incandescent"/>
    <m/>
    <s v="Standard A Lamp"/>
    <n v="1"/>
    <n v="75"/>
    <x v="7"/>
  </r>
  <r>
    <x v="0"/>
    <s v="Linear Fluorescent"/>
    <n v="48"/>
    <s v="T-8"/>
    <n v="2"/>
    <n v="32"/>
    <x v="12"/>
  </r>
  <r>
    <x v="0"/>
    <s v="Compact Fluorescent"/>
    <m/>
    <s v="Twist"/>
    <n v="1"/>
    <n v="15"/>
    <x v="0"/>
  </r>
  <r>
    <x v="1"/>
    <s v="Incandescent"/>
    <m/>
    <s v="Standard A Lamp"/>
    <n v="1"/>
    <n v="100"/>
    <x v="2"/>
  </r>
  <r>
    <x v="5"/>
    <s v="Compact Fluorescent"/>
    <m/>
    <s v="Twist"/>
    <n v="3"/>
    <n v="28"/>
    <x v="1"/>
  </r>
  <r>
    <x v="5"/>
    <s v="Compact Fluorescent"/>
    <m/>
    <s v="Twist"/>
    <n v="1"/>
    <n v="22"/>
    <x v="5"/>
  </r>
  <r>
    <x v="0"/>
    <s v="Compact Fluorescent"/>
    <m/>
    <s v="Twist"/>
    <n v="1"/>
    <n v="28"/>
    <x v="6"/>
  </r>
  <r>
    <x v="1"/>
    <s v="Compact Fluorescent"/>
    <m/>
    <s v="Twist"/>
    <n v="1"/>
    <n v="22"/>
    <x v="6"/>
  </r>
  <r>
    <x v="0"/>
    <s v="Incandescent"/>
    <m/>
    <s v="Standard A Lamp"/>
    <n v="1"/>
    <n v="75"/>
    <x v="11"/>
  </r>
  <r>
    <x v="5"/>
    <s v="Compact Fluorescent"/>
    <m/>
    <s v="Twist"/>
    <n v="2"/>
    <n v="28"/>
    <x v="7"/>
  </r>
  <r>
    <x v="0"/>
    <s v="Compact Fluorescent"/>
    <m/>
    <s v="Twist"/>
    <n v="1"/>
    <n v="22"/>
    <x v="3"/>
  </r>
  <r>
    <x v="5"/>
    <s v="Compact Fluorescent"/>
    <m/>
    <s v="Twist"/>
    <n v="3"/>
    <n v="28"/>
    <x v="10"/>
  </r>
  <r>
    <x v="0"/>
    <s v="Incandescent"/>
    <m/>
    <s v="Standard A Lamp"/>
    <n v="2"/>
    <n v="60"/>
    <x v="10"/>
  </r>
  <r>
    <x v="0"/>
    <s v="Incandescent"/>
    <m/>
    <s v="Standard A Lamp"/>
    <n v="1"/>
    <n v="75"/>
    <x v="0"/>
  </r>
  <r>
    <x v="0"/>
    <s v="Incandescent"/>
    <m/>
    <s v="Mini base"/>
    <n v="5"/>
    <n v="40"/>
    <x v="1"/>
  </r>
  <r>
    <x v="8"/>
    <s v="Compact Fluorescent"/>
    <m/>
    <s v="Reflector"/>
    <n v="1"/>
    <n v="15"/>
    <x v="5"/>
  </r>
  <r>
    <x v="0"/>
    <s v="Incandescent"/>
    <m/>
    <s v="Mini base"/>
    <n v="3"/>
    <n v="60"/>
    <x v="4"/>
  </r>
  <r>
    <x v="8"/>
    <s v="Compact Fluorescent"/>
    <m/>
    <s v="Reflector"/>
    <n v="1"/>
    <n v="15"/>
    <x v="2"/>
  </r>
  <r>
    <x v="1"/>
    <s v="Incandescent"/>
    <m/>
    <s v="Standard A Lamp"/>
    <n v="3"/>
    <n v="100"/>
    <x v="2"/>
  </r>
  <r>
    <x v="9"/>
    <s v="Incandescent"/>
    <m/>
    <s v="Mini base"/>
    <n v="4"/>
    <n v="60"/>
    <x v="2"/>
  </r>
  <r>
    <x v="1"/>
    <s v="Incandescent"/>
    <m/>
    <s v="Standard A Lamp"/>
    <n v="3"/>
    <n v="100"/>
    <x v="2"/>
  </r>
  <r>
    <x v="4"/>
    <s v="Compact Fluorescent"/>
    <m/>
    <s v="Twist"/>
    <n v="1"/>
    <n v="15"/>
    <x v="8"/>
  </r>
  <r>
    <x v="3"/>
    <s v="Other"/>
    <m/>
    <s v="Other"/>
    <n v="1"/>
    <n v="50"/>
    <x v="8"/>
  </r>
  <r>
    <x v="1"/>
    <s v="Incandescent"/>
    <m/>
    <s v="Clear"/>
    <n v="5"/>
    <n v="50"/>
    <x v="2"/>
  </r>
  <r>
    <x v="12"/>
    <s v="Incandescent"/>
    <m/>
    <s v="Reflector"/>
    <n v="3"/>
    <n v="75"/>
    <x v="0"/>
  </r>
  <r>
    <x v="0"/>
    <s v="Linear Fluorescent"/>
    <n v="48"/>
    <s v="T-12"/>
    <n v="2"/>
    <n v="40"/>
    <x v="11"/>
  </r>
  <r>
    <x v="1"/>
    <s v="Incandescent"/>
    <m/>
    <s v="Reflector"/>
    <n v="2"/>
    <n v="75"/>
    <x v="11"/>
  </r>
  <r>
    <x v="0"/>
    <s v="Incandescent"/>
    <m/>
    <s v="Clear"/>
    <n v="3"/>
    <n v="40"/>
    <x v="4"/>
  </r>
  <r>
    <x v="0"/>
    <s v="Incandescent"/>
    <m/>
    <s v="Reflector"/>
    <n v="1"/>
    <n v="75"/>
    <x v="7"/>
  </r>
  <r>
    <x v="4"/>
    <s v="Incandescent"/>
    <m/>
    <s v="Standard A Lamp"/>
    <n v="1"/>
    <n v="100"/>
    <x v="7"/>
  </r>
  <r>
    <x v="6"/>
    <s v="Incandescent"/>
    <m/>
    <s v="Standard A Lamp"/>
    <n v="1"/>
    <n v="100"/>
    <x v="7"/>
  </r>
  <r>
    <x v="9"/>
    <s v="Incandescent"/>
    <m/>
    <s v="Mini base"/>
    <n v="3"/>
    <n v="40"/>
    <x v="3"/>
  </r>
  <r>
    <x v="0"/>
    <s v="Incandescent"/>
    <m/>
    <s v="Clear"/>
    <n v="3"/>
    <n v="25"/>
    <x v="3"/>
  </r>
  <r>
    <x v="4"/>
    <s v="Incandescent"/>
    <m/>
    <s v="Standard A Lamp"/>
    <n v="1"/>
    <n v="75"/>
    <x v="12"/>
  </r>
  <r>
    <x v="0"/>
    <s v="Compact Fluorescent"/>
    <m/>
    <s v="Reflector"/>
    <n v="1"/>
    <n v="15"/>
    <x v="12"/>
  </r>
  <r>
    <x v="8"/>
    <s v="Compact Fluorescent"/>
    <m/>
    <s v="Reflector"/>
    <n v="1"/>
    <n v="15"/>
    <x v="12"/>
  </r>
  <r>
    <x v="1"/>
    <s v="Incandescent"/>
    <m/>
    <s v="Standard A Lamp"/>
    <n v="1"/>
    <n v="65"/>
    <x v="4"/>
  </r>
  <r>
    <x v="0"/>
    <s v="Incandescent"/>
    <m/>
    <s v="Standard A Lamp"/>
    <n v="1"/>
    <n v="75"/>
    <x v="6"/>
  </r>
  <r>
    <x v="4"/>
    <s v="Compact Fluorescent"/>
    <m/>
    <s v="Twist"/>
    <n v="1"/>
    <n v="15"/>
    <x v="10"/>
  </r>
  <r>
    <x v="4"/>
    <s v="Incandescent"/>
    <m/>
    <s v="Standard A Lamp"/>
    <n v="2"/>
    <n v="75"/>
    <x v="10"/>
  </r>
  <r>
    <x v="4"/>
    <s v="Incandescent"/>
    <m/>
    <s v="Standard A Lamp"/>
    <n v="1"/>
    <n v="60"/>
    <x v="10"/>
  </r>
  <r>
    <x v="0"/>
    <s v="Incandescent"/>
    <m/>
    <s v="Standard A Lamp"/>
    <n v="1"/>
    <n v="60"/>
    <x v="2"/>
  </r>
  <r>
    <x v="4"/>
    <s v="Halogen"/>
    <m/>
    <s v="PAR"/>
    <n v="1"/>
    <n v="30"/>
    <x v="0"/>
  </r>
  <r>
    <x v="9"/>
    <s v="Incandescent"/>
    <m/>
    <s v="Standard A Lamp"/>
    <n v="1"/>
    <n v="60"/>
    <x v="0"/>
  </r>
  <r>
    <x v="0"/>
    <s v="Incandescent"/>
    <m/>
    <s v="Standard A Lamp"/>
    <n v="1"/>
    <n v="60"/>
    <x v="4"/>
  </r>
  <r>
    <x v="0"/>
    <s v="Incandescent"/>
    <m/>
    <s v="Standard A Lamp"/>
    <n v="1"/>
    <n v="60"/>
    <x v="3"/>
  </r>
  <r>
    <x v="8"/>
    <s v="Incandescent"/>
    <m/>
    <s v="Reflector"/>
    <n v="1"/>
    <n v="65"/>
    <x v="5"/>
  </r>
  <r>
    <x v="1"/>
    <s v="Halogen"/>
    <m/>
    <s v="PAR"/>
    <n v="1"/>
    <n v="20"/>
    <x v="5"/>
  </r>
  <r>
    <x v="1"/>
    <s v="Incandescent"/>
    <m/>
    <s v="Standard A Lamp"/>
    <n v="1"/>
    <n v="60"/>
    <x v="5"/>
  </r>
  <r>
    <x v="0"/>
    <s v="Incandescent"/>
    <m/>
    <s v="Standard A Lamp"/>
    <n v="1"/>
    <n v="60"/>
    <x v="6"/>
  </r>
  <r>
    <x v="0"/>
    <s v="Incandescent"/>
    <m/>
    <s v="Standard A Lamp"/>
    <n v="1"/>
    <n v="60"/>
    <x v="6"/>
  </r>
  <r>
    <x v="0"/>
    <s v="Compact Fluorescent"/>
    <m/>
    <s v="Twist"/>
    <n v="1"/>
    <n v="15"/>
    <x v="2"/>
  </r>
  <r>
    <x v="0"/>
    <s v="Compact Fluorescent"/>
    <m/>
    <s v="Twist"/>
    <n v="1"/>
    <n v="15"/>
    <x v="0"/>
  </r>
  <r>
    <x v="0"/>
    <s v="Compact Fluorescent"/>
    <m/>
    <s v="Twist"/>
    <n v="1"/>
    <n v="15"/>
    <x v="5"/>
  </r>
  <r>
    <x v="0"/>
    <s v="Compact Fluorescent"/>
    <m/>
    <s v="Straight Tube"/>
    <n v="1"/>
    <n v="15"/>
    <x v="6"/>
  </r>
  <r>
    <x v="0"/>
    <s v="Compact Fluorescent"/>
    <m/>
    <s v="Twist"/>
    <n v="1"/>
    <n v="15"/>
    <x v="7"/>
  </r>
  <r>
    <x v="0"/>
    <s v="Compact Fluorescent"/>
    <m/>
    <s v="Twist"/>
    <n v="1"/>
    <n v="15"/>
    <x v="10"/>
  </r>
  <r>
    <x v="1"/>
    <s v="Incandescent"/>
    <m/>
    <s v="Globe"/>
    <n v="4"/>
    <n v="60"/>
    <x v="2"/>
  </r>
  <r>
    <x v="1"/>
    <s v="Incandescent"/>
    <m/>
    <s v="Globe"/>
    <n v="8"/>
    <n v="40"/>
    <x v="2"/>
  </r>
  <r>
    <x v="1"/>
    <s v="Compact Fluorescent"/>
    <m/>
    <s v="Twist"/>
    <n v="3"/>
    <n v="23"/>
    <x v="2"/>
  </r>
  <r>
    <x v="0"/>
    <s v="Compact Fluorescent"/>
    <m/>
    <s v="Twist"/>
    <n v="4"/>
    <n v="13"/>
    <x v="0"/>
  </r>
  <r>
    <x v="4"/>
    <s v="Incandescent"/>
    <m/>
    <s v="Mini base"/>
    <n v="1"/>
    <n v="40"/>
    <x v="0"/>
  </r>
  <r>
    <x v="0"/>
    <s v="Compact Fluorescent"/>
    <m/>
    <s v="Twist"/>
    <n v="2"/>
    <n v="26"/>
    <x v="0"/>
  </r>
  <r>
    <x v="4"/>
    <s v="Incandescent"/>
    <m/>
    <s v="Standard A Lamp"/>
    <n v="1"/>
    <n v="60"/>
    <x v="0"/>
  </r>
  <r>
    <x v="5"/>
    <s v="Compact Fluorescent"/>
    <m/>
    <s v="Twist"/>
    <n v="3"/>
    <n v="23"/>
    <x v="0"/>
  </r>
  <r>
    <x v="4"/>
    <s v="Halogen"/>
    <m/>
    <s v="Other"/>
    <n v="1"/>
    <n v="50"/>
    <x v="0"/>
  </r>
  <r>
    <x v="4"/>
    <s v="Incandescent"/>
    <m/>
    <s v="Clear"/>
    <n v="1"/>
    <n v="60"/>
    <x v="0"/>
  </r>
  <r>
    <x v="0"/>
    <s v="Compact Fluorescent"/>
    <m/>
    <s v="Pin base"/>
    <n v="1"/>
    <n v="22"/>
    <x v="0"/>
  </r>
  <r>
    <x v="4"/>
    <s v="Compact Fluorescent"/>
    <m/>
    <s v="Twist"/>
    <n v="1"/>
    <n v="23"/>
    <x v="0"/>
  </r>
  <r>
    <x v="4"/>
    <s v="Halogen"/>
    <m/>
    <s v="Other"/>
    <n v="1"/>
    <n v="20"/>
    <x v="0"/>
  </r>
  <r>
    <x v="0"/>
    <s v="Linear Fluorescent"/>
    <n v="48"/>
    <s v="T-8"/>
    <n v="2"/>
    <n v="32"/>
    <x v="0"/>
  </r>
  <r>
    <x v="9"/>
    <s v="Compact Fluorescent"/>
    <m/>
    <s v="Twist"/>
    <n v="5"/>
    <n v="26"/>
    <x v="1"/>
  </r>
  <r>
    <x v="1"/>
    <s v="Compact Fluorescent"/>
    <m/>
    <s v="Twist"/>
    <n v="1"/>
    <n v="23"/>
    <x v="3"/>
  </r>
  <r>
    <x v="0"/>
    <s v="Incandescent"/>
    <m/>
    <s v="Clear"/>
    <n v="1"/>
    <n v="60"/>
    <x v="3"/>
  </r>
  <r>
    <x v="0"/>
    <s v="Compact Fluorescent"/>
    <m/>
    <s v="Twist"/>
    <n v="1"/>
    <n v="23"/>
    <x v="3"/>
  </r>
  <r>
    <x v="0"/>
    <s v="Linear Fluorescent"/>
    <n v="48"/>
    <s v="T-8"/>
    <n v="4"/>
    <n v="32"/>
    <x v="12"/>
  </r>
  <r>
    <x v="0"/>
    <s v="Compact Fluorescent"/>
    <m/>
    <s v="Twist"/>
    <n v="1"/>
    <n v="15"/>
    <x v="12"/>
  </r>
  <r>
    <x v="6"/>
    <s v="Incandescent"/>
    <m/>
    <s v="3-Way Incandescent"/>
    <n v="1"/>
    <n v="70"/>
    <x v="12"/>
  </r>
  <r>
    <x v="0"/>
    <s v="Incandescent"/>
    <m/>
    <s v="Standard A Lamp"/>
    <n v="1"/>
    <n v="75"/>
    <x v="9"/>
  </r>
  <r>
    <x v="0"/>
    <s v="Linear Fluorescent"/>
    <n v="48"/>
    <s v="T-12"/>
    <n v="4"/>
    <n v="40"/>
    <x v="5"/>
  </r>
  <r>
    <x v="0"/>
    <s v="Linear Fluorescent"/>
    <n v="48"/>
    <s v="T-8"/>
    <n v="4"/>
    <n v="32"/>
    <x v="5"/>
  </r>
  <r>
    <x v="0"/>
    <s v="Linear Fluorescent"/>
    <n v="12"/>
    <s v="T-8"/>
    <n v="1"/>
    <n v="15"/>
    <x v="5"/>
  </r>
  <r>
    <x v="5"/>
    <s v="Compact Fluorescent"/>
    <m/>
    <s v="Twist"/>
    <n v="3"/>
    <n v="13"/>
    <x v="6"/>
  </r>
  <r>
    <x v="6"/>
    <s v="Compact Fluorescent"/>
    <m/>
    <s v="Twist"/>
    <n v="1"/>
    <n v="32"/>
    <x v="7"/>
  </r>
  <r>
    <x v="4"/>
    <s v="Incandescent"/>
    <m/>
    <s v="3-Way Incandescent"/>
    <n v="1"/>
    <n v="70"/>
    <x v="7"/>
  </r>
  <r>
    <x v="4"/>
    <s v="Compact Fluorescent"/>
    <m/>
    <s v="Twist"/>
    <n v="1"/>
    <n v="15"/>
    <x v="7"/>
  </r>
  <r>
    <x v="6"/>
    <s v="Compact Fluorescent"/>
    <m/>
    <s v="Pin base"/>
    <n v="1"/>
    <n v="27"/>
    <x v="7"/>
  </r>
  <r>
    <x v="0"/>
    <s v="Incandescent"/>
    <m/>
    <s v="Standard A Lamp"/>
    <n v="1"/>
    <n v="60"/>
    <x v="2"/>
  </r>
  <r>
    <x v="4"/>
    <s v="Incandescent"/>
    <m/>
    <s v="Standard A Lamp"/>
    <n v="1"/>
    <n v="40"/>
    <x v="0"/>
  </r>
  <r>
    <x v="0"/>
    <s v="Incandescent"/>
    <m/>
    <s v="Standard A Lamp"/>
    <n v="1"/>
    <n v="60"/>
    <x v="0"/>
  </r>
  <r>
    <x v="0"/>
    <s v="Incandescent"/>
    <m/>
    <s v="Standard A Lamp"/>
    <n v="1"/>
    <n v="100"/>
    <x v="5"/>
  </r>
  <r>
    <x v="0"/>
    <s v="Compact Fluorescent"/>
    <m/>
    <s v="Twist"/>
    <n v="2"/>
    <n v="15"/>
    <x v="5"/>
  </r>
  <r>
    <x v="4"/>
    <s v="Incandescent"/>
    <m/>
    <s v="Decorative"/>
    <n v="1"/>
    <n v="25"/>
    <x v="5"/>
  </r>
  <r>
    <x v="4"/>
    <s v="Incandescent"/>
    <m/>
    <s v="Decorative"/>
    <n v="2"/>
    <n v="40"/>
    <x v="7"/>
  </r>
  <r>
    <x v="4"/>
    <s v="Incandescent"/>
    <m/>
    <s v="Standard A Lamp"/>
    <n v="1"/>
    <n v="60"/>
    <x v="7"/>
  </r>
  <r>
    <x v="0"/>
    <s v="Compact Fluorescent"/>
    <m/>
    <s v="Straight Tube"/>
    <n v="1"/>
    <n v="28"/>
    <x v="7"/>
  </r>
  <r>
    <x v="4"/>
    <s v="Compact Fluorescent"/>
    <m/>
    <s v="Twist"/>
    <n v="1"/>
    <n v="15"/>
    <x v="7"/>
  </r>
  <r>
    <x v="4"/>
    <s v="Incandescent"/>
    <m/>
    <s v="Standard A Lamp"/>
    <n v="1"/>
    <n v="25"/>
    <x v="9"/>
  </r>
  <r>
    <x v="0"/>
    <s v="Compact Fluorescent"/>
    <m/>
    <s v="Twist"/>
    <n v="1"/>
    <n v="13"/>
    <x v="2"/>
  </r>
  <r>
    <x v="0"/>
    <s v="Compact Fluorescent"/>
    <m/>
    <s v="Twist"/>
    <n v="2"/>
    <n v="15"/>
    <x v="0"/>
  </r>
  <r>
    <x v="4"/>
    <s v="Compact Fluorescent"/>
    <m/>
    <s v="Twist"/>
    <n v="1"/>
    <n v="13"/>
    <x v="0"/>
  </r>
  <r>
    <x v="0"/>
    <s v="Compact Fluorescent"/>
    <m/>
    <s v="Twist"/>
    <n v="2"/>
    <n v="15"/>
    <x v="1"/>
  </r>
  <r>
    <x v="5"/>
    <s v="Incandescent"/>
    <m/>
    <s v="Standard A Lamp"/>
    <n v="1"/>
    <n v="60"/>
    <x v="5"/>
  </r>
  <r>
    <x v="0"/>
    <s v="Compact Fluorescent"/>
    <m/>
    <s v="Twist"/>
    <n v="1"/>
    <n v="15"/>
    <x v="6"/>
  </r>
  <r>
    <x v="5"/>
    <s v="Compact Fluorescent"/>
    <m/>
    <s v="Twist"/>
    <n v="1"/>
    <n v="22"/>
    <x v="7"/>
  </r>
  <r>
    <x v="0"/>
    <s v="Compact Fluorescent"/>
    <m/>
    <s v="Twist"/>
    <n v="1"/>
    <n v="13"/>
    <x v="0"/>
  </r>
  <r>
    <x v="0"/>
    <s v="Incandescent"/>
    <m/>
    <s v="Standard A Lamp"/>
    <n v="1"/>
    <n v="60"/>
    <x v="9"/>
  </r>
  <r>
    <x v="0"/>
    <s v="Incandescent"/>
    <m/>
    <s v="Standard A Lamp"/>
    <n v="1"/>
    <n v="60"/>
    <x v="2"/>
  </r>
  <r>
    <x v="12"/>
    <s v="Incandescent"/>
    <m/>
    <s v="Globe"/>
    <n v="5"/>
    <n v="40"/>
    <x v="2"/>
  </r>
  <r>
    <x v="0"/>
    <s v="Incandescent"/>
    <m/>
    <s v="Clear"/>
    <n v="3"/>
    <n v="60"/>
    <x v="0"/>
  </r>
  <r>
    <x v="0"/>
    <s v="Incandescent"/>
    <m/>
    <s v="Standard A Lamp"/>
    <n v="1"/>
    <n v="60"/>
    <x v="0"/>
  </r>
  <r>
    <x v="0"/>
    <s v="Incandescent"/>
    <m/>
    <s v="Standard A Lamp"/>
    <n v="1"/>
    <n v="60"/>
    <x v="0"/>
  </r>
  <r>
    <x v="0"/>
    <s v="Incandescent"/>
    <m/>
    <s v="Standard A Lamp"/>
    <n v="1"/>
    <n v="60"/>
    <x v="3"/>
  </r>
  <r>
    <x v="0"/>
    <s v="Compact Fluorescent"/>
    <m/>
    <s v="Twist"/>
    <n v="2"/>
    <n v="15"/>
    <x v="3"/>
  </r>
  <r>
    <x v="0"/>
    <s v="Incandescent"/>
    <m/>
    <s v="Standard A Lamp"/>
    <n v="1"/>
    <n v="60"/>
    <x v="3"/>
  </r>
  <r>
    <x v="0"/>
    <s v="Incandescent"/>
    <m/>
    <s v="Standard A Lamp"/>
    <n v="3"/>
    <n v="60"/>
    <x v="5"/>
  </r>
  <r>
    <x v="5"/>
    <s v="Incandescent"/>
    <m/>
    <s v="Standard A Lamp"/>
    <n v="3"/>
    <n v="60"/>
    <x v="7"/>
  </r>
  <r>
    <x v="6"/>
    <s v="Incandescent"/>
    <m/>
    <s v="Standard A Lamp"/>
    <n v="1"/>
    <n v="60"/>
    <x v="7"/>
  </r>
  <r>
    <x v="5"/>
    <s v="Incandescent"/>
    <m/>
    <s v="Standard A Lamp"/>
    <n v="2"/>
    <n v="60"/>
    <x v="8"/>
  </r>
  <r>
    <x v="5"/>
    <s v="Incandescent"/>
    <m/>
    <s v="Standard A Lamp"/>
    <n v="4"/>
    <n v="60"/>
    <x v="9"/>
  </r>
  <r>
    <x v="0"/>
    <s v="Linear Fluorescent"/>
    <n v="60"/>
    <s v="T-12"/>
    <n v="4"/>
    <n v="40"/>
    <x v="9"/>
  </r>
  <r>
    <x v="0"/>
    <s v="Incandescent"/>
    <m/>
    <s v="Heat Lamp"/>
    <n v="1"/>
    <n v="250"/>
    <x v="2"/>
  </r>
  <r>
    <x v="1"/>
    <s v="Incandescent"/>
    <m/>
    <s v="Standard A Lamp"/>
    <n v="2"/>
    <n v="60"/>
    <x v="2"/>
  </r>
  <r>
    <x v="0"/>
    <s v="Compact Fluorescent"/>
    <m/>
    <s v="Twist"/>
    <n v="1"/>
    <n v="15"/>
    <x v="2"/>
  </r>
  <r>
    <x v="1"/>
    <s v="Incandescent"/>
    <m/>
    <s v="Globe"/>
    <n v="4"/>
    <n v="60"/>
    <x v="2"/>
  </r>
  <r>
    <x v="1"/>
    <s v="Halogen"/>
    <m/>
    <s v="Quartz Tube"/>
    <n v="1"/>
    <n v="150"/>
    <x v="0"/>
  </r>
  <r>
    <x v="4"/>
    <s v="Incandescent"/>
    <m/>
    <s v="Standard A Lamp"/>
    <n v="1"/>
    <n v="75"/>
    <x v="0"/>
  </r>
  <r>
    <x v="1"/>
    <s v="Incandescent"/>
    <m/>
    <s v="Standard A Lamp"/>
    <n v="1"/>
    <n v="60"/>
    <x v="0"/>
  </r>
  <r>
    <x v="4"/>
    <s v="Incandescent"/>
    <m/>
    <s v="Standard A Lamp"/>
    <n v="1"/>
    <n v="60"/>
    <x v="0"/>
  </r>
  <r>
    <x v="9"/>
    <s v="Incandescent"/>
    <m/>
    <s v="Standard A Lamp"/>
    <n v="4"/>
    <n v="60"/>
    <x v="1"/>
  </r>
  <r>
    <x v="14"/>
    <s v="Incandescent"/>
    <m/>
    <s v="3-Way Incandescent"/>
    <n v="1"/>
    <n v="100"/>
    <x v="12"/>
  </r>
  <r>
    <x v="6"/>
    <s v="Incandescent"/>
    <m/>
    <s v="Standard A Lamp"/>
    <n v="1"/>
    <n v="75"/>
    <x v="12"/>
  </r>
  <r>
    <x v="4"/>
    <s v="Incandescent"/>
    <m/>
    <s v="Standard A Lamp"/>
    <n v="1"/>
    <n v="60"/>
    <x v="12"/>
  </r>
  <r>
    <x v="0"/>
    <s v="Compact Fluorescent"/>
    <m/>
    <s v="Twist"/>
    <n v="1"/>
    <n v="23"/>
    <x v="11"/>
  </r>
  <r>
    <x v="7"/>
    <s v="Incandescent"/>
    <m/>
    <s v="Standard A Lamp"/>
    <n v="2"/>
    <n v="40"/>
    <x v="11"/>
  </r>
  <r>
    <x v="0"/>
    <s v="Incandescent"/>
    <m/>
    <s v="Standard A Lamp"/>
    <n v="1"/>
    <n v="60"/>
    <x v="3"/>
  </r>
  <r>
    <x v="0"/>
    <s v="Linear Fluorescent"/>
    <m/>
    <s v="Fluorescent Other"/>
    <n v="1"/>
    <n v="60"/>
    <x v="6"/>
  </r>
  <r>
    <x v="1"/>
    <s v="Halogen"/>
    <m/>
    <s v="Quartz Tube"/>
    <n v="1"/>
    <n v="150"/>
    <x v="10"/>
  </r>
  <r>
    <x v="3"/>
    <s v="Incandescent"/>
    <m/>
    <s v="Colored"/>
    <n v="1"/>
    <n v="70"/>
    <x v="10"/>
  </r>
  <r>
    <x v="8"/>
    <s v="Incandescent"/>
    <m/>
    <s v="Reflector"/>
    <n v="1"/>
    <n v="65"/>
    <x v="5"/>
  </r>
  <r>
    <x v="3"/>
    <s v="Linear Fluorescent"/>
    <n v="24"/>
    <s v="T-5"/>
    <n v="1"/>
    <n v="13"/>
    <x v="5"/>
  </r>
  <r>
    <x v="3"/>
    <s v="Linear Fluorescent"/>
    <n v="12"/>
    <s v="T-5"/>
    <n v="1"/>
    <n v="8"/>
    <x v="5"/>
  </r>
  <r>
    <x v="0"/>
    <s v="Incandescent"/>
    <m/>
    <s v="Standard A Lamp"/>
    <n v="1"/>
    <n v="60"/>
    <x v="9"/>
  </r>
  <r>
    <x v="1"/>
    <s v="Incandescent"/>
    <m/>
    <s v="Standard A Lamp"/>
    <n v="4"/>
    <n v="40"/>
    <x v="2"/>
  </r>
  <r>
    <x v="0"/>
    <s v="Incandescent"/>
    <m/>
    <s v="Reflector"/>
    <n v="2"/>
    <n v="65"/>
    <x v="2"/>
  </r>
  <r>
    <x v="1"/>
    <s v="Compact Fluorescent"/>
    <m/>
    <s v="Twist"/>
    <n v="4"/>
    <n v="22"/>
    <x v="2"/>
  </r>
  <r>
    <x v="0"/>
    <s v="Incandescent"/>
    <m/>
    <s v="Reflector"/>
    <n v="2"/>
    <n v="125"/>
    <x v="2"/>
  </r>
  <r>
    <x v="0"/>
    <s v="Incandescent"/>
    <m/>
    <s v="Standard A Lamp"/>
    <n v="3"/>
    <n v="60"/>
    <x v="0"/>
  </r>
  <r>
    <x v="4"/>
    <s v="Incandescent"/>
    <m/>
    <s v="Decorative"/>
    <n v="1"/>
    <n v="40"/>
    <x v="0"/>
  </r>
  <r>
    <x v="8"/>
    <s v="Incandescent"/>
    <m/>
    <s v="Reflector"/>
    <n v="1"/>
    <n v="40"/>
    <x v="0"/>
  </r>
  <r>
    <x v="9"/>
    <s v="Incandescent"/>
    <m/>
    <s v="Standard A Lamp"/>
    <n v="1"/>
    <n v="100"/>
    <x v="0"/>
  </r>
  <r>
    <x v="4"/>
    <s v="Incandescent"/>
    <m/>
    <s v="Standard A Lamp"/>
    <n v="1"/>
    <n v="60"/>
    <x v="0"/>
  </r>
  <r>
    <x v="0"/>
    <s v="Incandescent"/>
    <m/>
    <s v="Standard A Lamp"/>
    <n v="1"/>
    <n v="60"/>
    <x v="11"/>
  </r>
  <r>
    <x v="0"/>
    <s v="Incandescent"/>
    <m/>
    <s v="Standard A Lamp"/>
    <n v="1"/>
    <n v="75"/>
    <x v="3"/>
  </r>
  <r>
    <x v="9"/>
    <s v="Incandescent"/>
    <m/>
    <s v="Decorative"/>
    <n v="12"/>
    <n v="40"/>
    <x v="5"/>
  </r>
  <r>
    <x v="8"/>
    <s v="Incandescent"/>
    <m/>
    <s v="Reflector"/>
    <n v="1"/>
    <n v="65"/>
    <x v="5"/>
  </r>
  <r>
    <x v="2"/>
    <s v="Linear Fluorescent"/>
    <n v="12"/>
    <s v="T-5"/>
    <n v="1"/>
    <n v="16"/>
    <x v="5"/>
  </r>
  <r>
    <x v="4"/>
    <s v="Incandescent"/>
    <m/>
    <s v="Standard A Lamp"/>
    <n v="1"/>
    <n v="100"/>
    <x v="7"/>
  </r>
  <r>
    <x v="4"/>
    <s v="Compact Fluorescent"/>
    <m/>
    <s v="Twist"/>
    <n v="1"/>
    <n v="22"/>
    <x v="7"/>
  </r>
  <r>
    <x v="5"/>
    <s v="Incandescent"/>
    <m/>
    <s v="Reflector"/>
    <n v="3"/>
    <n v="40"/>
    <x v="0"/>
  </r>
  <r>
    <x v="12"/>
    <s v="Incandescent"/>
    <m/>
    <s v="Reflector"/>
    <n v="1"/>
    <n v="40"/>
    <x v="0"/>
  </r>
  <r>
    <x v="4"/>
    <s v="Incandescent"/>
    <m/>
    <s v="Standard A Lamp"/>
    <n v="1"/>
    <n v="60"/>
    <x v="0"/>
  </r>
  <r>
    <x v="6"/>
    <s v="Incandescent"/>
    <m/>
    <s v="Standard A Lamp"/>
    <n v="1"/>
    <n v="75"/>
    <x v="7"/>
  </r>
  <r>
    <x v="5"/>
    <s v="Incandescent"/>
    <m/>
    <s v="Standard A Lamp"/>
    <n v="3"/>
    <n v="60"/>
    <x v="5"/>
  </r>
  <r>
    <x v="0"/>
    <s v="Incandescent"/>
    <m/>
    <s v="Standard A Lamp"/>
    <n v="3"/>
    <n v="60"/>
    <x v="5"/>
  </r>
  <r>
    <x v="3"/>
    <s v="Incandescent"/>
    <m/>
    <s v="Standard A Lamp"/>
    <n v="1"/>
    <n v="40"/>
    <x v="5"/>
  </r>
  <r>
    <x v="0"/>
    <s v="Compact Fluorescent"/>
    <m/>
    <s v="Twist"/>
    <n v="1"/>
    <n v="15"/>
    <x v="3"/>
  </r>
  <r>
    <x v="0"/>
    <s v="Compact Fluorescent"/>
    <m/>
    <s v="Twist"/>
    <n v="2"/>
    <n v="15"/>
    <x v="0"/>
  </r>
  <r>
    <x v="4"/>
    <s v="Compact Fluorescent"/>
    <m/>
    <s v="Twist"/>
    <n v="1"/>
    <n v="15"/>
    <x v="0"/>
  </r>
  <r>
    <x v="1"/>
    <s v="Incandescent"/>
    <m/>
    <s v="Mini base"/>
    <n v="8"/>
    <n v="25"/>
    <x v="2"/>
  </r>
  <r>
    <x v="0"/>
    <s v="Compact Fluorescent"/>
    <m/>
    <s v="Twist"/>
    <n v="2"/>
    <n v="15"/>
    <x v="2"/>
  </r>
  <r>
    <x v="5"/>
    <s v="Incandescent"/>
    <m/>
    <s v="Standard A Lamp"/>
    <n v="1"/>
    <n v="60"/>
    <x v="0"/>
  </r>
  <r>
    <x v="0"/>
    <s v="Compact Fluorescent"/>
    <m/>
    <s v="Twist"/>
    <n v="1"/>
    <n v="22"/>
    <x v="0"/>
  </r>
  <r>
    <x v="6"/>
    <s v="Incandescent"/>
    <m/>
    <s v="Standard A Lamp"/>
    <n v="1"/>
    <n v="60"/>
    <x v="0"/>
  </r>
  <r>
    <x v="0"/>
    <s v="Compact Fluorescent"/>
    <m/>
    <s v="Twist"/>
    <n v="2"/>
    <n v="14"/>
    <x v="2"/>
  </r>
  <r>
    <x v="1"/>
    <s v="Compact Fluorescent"/>
    <m/>
    <s v="Twist"/>
    <n v="1"/>
    <n v="13"/>
    <x v="2"/>
  </r>
  <r>
    <x v="5"/>
    <s v="Incandescent"/>
    <m/>
    <s v="Standard A Lamp"/>
    <n v="3"/>
    <n v="60"/>
    <x v="0"/>
  </r>
  <r>
    <x v="4"/>
    <s v="Compact Fluorescent"/>
    <m/>
    <s v="Twist"/>
    <n v="1"/>
    <n v="13"/>
    <x v="0"/>
  </r>
  <r>
    <x v="0"/>
    <s v="Incandescent"/>
    <m/>
    <s v="Standard A Lamp"/>
    <n v="2"/>
    <n v="60"/>
    <x v="0"/>
  </r>
  <r>
    <x v="0"/>
    <s v="Linear Fluorescent"/>
    <n v="48"/>
    <s v="T-12"/>
    <n v="2"/>
    <n v="40"/>
    <x v="8"/>
  </r>
  <r>
    <x v="6"/>
    <s v="Incandescent"/>
    <m/>
    <s v="Standard A Lamp"/>
    <n v="9"/>
    <n v="60"/>
    <x v="8"/>
  </r>
  <r>
    <x v="6"/>
    <s v="Compact Fluorescent"/>
    <m/>
    <s v="Twist"/>
    <n v="1"/>
    <n v="15"/>
    <x v="8"/>
  </r>
  <r>
    <x v="5"/>
    <s v="Incandescent"/>
    <m/>
    <s v="Standard A Lamp"/>
    <n v="4"/>
    <n v="60"/>
    <x v="1"/>
  </r>
  <r>
    <x v="0"/>
    <s v="Incandescent"/>
    <m/>
    <s v="Standard A Lamp"/>
    <n v="1"/>
    <n v="60"/>
    <x v="3"/>
  </r>
  <r>
    <x v="0"/>
    <s v="Incandescent"/>
    <m/>
    <s v="Mini base"/>
    <n v="3"/>
    <n v="40"/>
    <x v="3"/>
  </r>
  <r>
    <x v="9"/>
    <s v="Incandescent"/>
    <m/>
    <s v="Standard A Lamp"/>
    <n v="1"/>
    <n v="60"/>
    <x v="5"/>
  </r>
  <r>
    <x v="0"/>
    <s v="Compact Fluorescent"/>
    <m/>
    <s v="Twist"/>
    <n v="3"/>
    <n v="18"/>
    <x v="5"/>
  </r>
  <r>
    <x v="0"/>
    <s v="Incandescent"/>
    <m/>
    <s v="Standard A Lamp"/>
    <n v="1"/>
    <n v="60"/>
    <x v="5"/>
  </r>
  <r>
    <x v="0"/>
    <s v="Compact Fluorescent"/>
    <m/>
    <s v="Circline (Screw Base)"/>
    <n v="2"/>
    <n v="27"/>
    <x v="6"/>
  </r>
  <r>
    <x v="6"/>
    <s v="Compact Fluorescent"/>
    <m/>
    <s v="Twist"/>
    <n v="3"/>
    <n v="15"/>
    <x v="7"/>
  </r>
  <r>
    <x v="6"/>
    <s v="Incandescent"/>
    <m/>
    <s v="Standard A Lamp"/>
    <n v="7"/>
    <n v="60"/>
    <x v="7"/>
  </r>
  <r>
    <x v="1"/>
    <s v="Incandescent"/>
    <m/>
    <s v="Globe"/>
    <n v="6"/>
    <n v="60"/>
    <x v="2"/>
  </r>
  <r>
    <x v="0"/>
    <s v="Compact Fluorescent"/>
    <m/>
    <s v="Twist"/>
    <n v="1"/>
    <n v="15"/>
    <x v="2"/>
  </r>
  <r>
    <x v="5"/>
    <s v="Incandescent"/>
    <m/>
    <s v="Decorative"/>
    <n v="3"/>
    <n v="50"/>
    <x v="10"/>
  </r>
  <r>
    <x v="4"/>
    <s v="Incandescent"/>
    <m/>
    <s v="Clear"/>
    <n v="1"/>
    <n v="60"/>
    <x v="10"/>
  </r>
  <r>
    <x v="5"/>
    <s v="Incandescent"/>
    <m/>
    <s v="Standard A Lamp"/>
    <n v="1"/>
    <n v="75"/>
    <x v="8"/>
  </r>
  <r>
    <x v="1"/>
    <s v="Incandescent"/>
    <m/>
    <s v="Globe"/>
    <n v="3"/>
    <n v="40"/>
    <x v="2"/>
  </r>
  <r>
    <x v="0"/>
    <s v="Incandescent"/>
    <m/>
    <s v="Standard A Lamp"/>
    <n v="2"/>
    <n v="60"/>
    <x v="0"/>
  </r>
  <r>
    <x v="0"/>
    <s v="Incandescent"/>
    <m/>
    <s v="Standard A Lamp"/>
    <n v="2"/>
    <n v="60"/>
    <x v="3"/>
  </r>
  <r>
    <x v="0"/>
    <s v="Halogen"/>
    <m/>
    <s v="PAR"/>
    <n v="3"/>
    <n v="75"/>
    <x v="5"/>
  </r>
  <r>
    <x v="0"/>
    <s v="Incandescent"/>
    <m/>
    <s v="Standard A Lamp"/>
    <n v="2"/>
    <n v="60"/>
    <x v="5"/>
  </r>
  <r>
    <x v="6"/>
    <s v="Incandescent"/>
    <m/>
    <s v="Standard A Lamp"/>
    <n v="1"/>
    <n v="60"/>
    <x v="7"/>
  </r>
  <r>
    <x v="1"/>
    <s v="Incandescent"/>
    <m/>
    <s v="Clear"/>
    <n v="2"/>
    <n v="25"/>
    <x v="2"/>
  </r>
  <r>
    <x v="0"/>
    <s v="Incandescent"/>
    <m/>
    <s v="Standard A Lamp"/>
    <n v="1"/>
    <n v="40"/>
    <x v="2"/>
  </r>
  <r>
    <x v="1"/>
    <s v="Halogen"/>
    <m/>
    <s v="Quartz Tube"/>
    <n v="2"/>
    <n v="100"/>
    <x v="2"/>
  </r>
  <r>
    <x v="9"/>
    <s v="Compact Fluorescent"/>
    <m/>
    <s v="Twist"/>
    <n v="3"/>
    <n v="22"/>
    <x v="3"/>
  </r>
  <r>
    <x v="8"/>
    <s v="Incandescent"/>
    <m/>
    <s v="Reflector"/>
    <n v="1"/>
    <n v="65"/>
    <x v="3"/>
  </r>
  <r>
    <x v="5"/>
    <s v="Compact Fluorescent"/>
    <m/>
    <s v="Decorative"/>
    <n v="1"/>
    <n v="36"/>
    <x v="3"/>
  </r>
  <r>
    <x v="9"/>
    <s v="Compact Fluorescent"/>
    <m/>
    <s v="Twist"/>
    <n v="1"/>
    <n v="22"/>
    <x v="0"/>
  </r>
  <r>
    <x v="4"/>
    <s v="Incandescent"/>
    <m/>
    <s v="Decorative"/>
    <n v="1"/>
    <n v="5"/>
    <x v="0"/>
  </r>
  <r>
    <x v="8"/>
    <s v="Compact Fluorescent"/>
    <m/>
    <s v="Twist"/>
    <n v="1"/>
    <n v="22"/>
    <x v="5"/>
  </r>
  <r>
    <x v="9"/>
    <s v="Halogen"/>
    <m/>
    <s v="PAR"/>
    <n v="1"/>
    <n v="50"/>
    <x v="5"/>
  </r>
  <r>
    <x v="8"/>
    <s v="Compact Fluorescent"/>
    <m/>
    <s v="Twist"/>
    <n v="1"/>
    <n v="22"/>
    <x v="6"/>
  </r>
  <r>
    <x v="12"/>
    <s v="Halogen"/>
    <m/>
    <s v="PAR"/>
    <n v="3"/>
    <n v="50"/>
    <x v="6"/>
  </r>
  <r>
    <x v="8"/>
    <s v="Compact Fluorescent"/>
    <m/>
    <s v="Twist"/>
    <n v="1"/>
    <n v="22"/>
    <x v="7"/>
  </r>
  <r>
    <x v="12"/>
    <s v="Halogen"/>
    <m/>
    <s v="PAR"/>
    <n v="3"/>
    <n v="50"/>
    <x v="7"/>
  </r>
  <r>
    <x v="1"/>
    <s v="Halogen"/>
    <n v="24"/>
    <s v="Quartz Tube"/>
    <n v="2"/>
    <n v="30"/>
    <x v="2"/>
  </r>
  <r>
    <x v="0"/>
    <s v="Compact Fluorescent"/>
    <m/>
    <s v="Twist"/>
    <n v="1"/>
    <n v="15"/>
    <x v="2"/>
  </r>
  <r>
    <x v="12"/>
    <s v="Halogen"/>
    <m/>
    <s v="PAR"/>
    <n v="3"/>
    <n v="50"/>
    <x v="10"/>
  </r>
  <r>
    <x v="5"/>
    <s v="Compact Fluorescent"/>
    <m/>
    <s v="Circline (Screw Base)"/>
    <n v="1"/>
    <n v="28"/>
    <x v="10"/>
  </r>
  <r>
    <x v="4"/>
    <s v="Incandescent"/>
    <m/>
    <s v="Decorative"/>
    <n v="2"/>
    <n v="5"/>
    <x v="10"/>
  </r>
  <r>
    <x v="0"/>
    <s v="Linear Fluorescent"/>
    <n v="48"/>
    <s v="T-8"/>
    <n v="2"/>
    <n v="20"/>
    <x v="10"/>
  </r>
  <r>
    <x v="8"/>
    <s v="Compact Fluorescent"/>
    <m/>
    <s v="Twist"/>
    <n v="1"/>
    <n v="22"/>
    <x v="8"/>
  </r>
  <r>
    <x v="0"/>
    <s v="Incandescent"/>
    <m/>
    <s v="Decorative"/>
    <n v="2"/>
    <n v="25"/>
    <x v="8"/>
  </r>
  <r>
    <x v="11"/>
    <s v="Linear Fluorescent"/>
    <n v="60"/>
    <s v="T-12"/>
    <n v="2"/>
    <n v="40"/>
    <x v="11"/>
  </r>
  <r>
    <x v="0"/>
    <s v="Compact Fluorescent"/>
    <m/>
    <s v="Twist"/>
    <n v="1"/>
    <n v="22"/>
    <x v="11"/>
  </r>
  <r>
    <x v="9"/>
    <s v="Compact Fluorescent"/>
    <m/>
    <s v="Twist"/>
    <n v="1"/>
    <n v="22"/>
    <x v="0"/>
  </r>
  <r>
    <x v="0"/>
    <s v="Halogen"/>
    <m/>
    <s v="PAR"/>
    <n v="1"/>
    <n v="50"/>
    <x v="0"/>
  </r>
  <r>
    <x v="1"/>
    <s v="Linear Fluorescent"/>
    <n v="24"/>
    <s v="T-8"/>
    <n v="2"/>
    <n v="20"/>
    <x v="2"/>
  </r>
  <r>
    <x v="0"/>
    <s v="Compact Fluorescent"/>
    <m/>
    <s v="Twist"/>
    <n v="2"/>
    <n v="22"/>
    <x v="4"/>
  </r>
  <r>
    <x v="0"/>
    <s v="Compact Fluorescent"/>
    <m/>
    <s v="Circline (Screw Base)"/>
    <n v="1"/>
    <n v="22"/>
    <x v="12"/>
  </r>
  <r>
    <x v="4"/>
    <s v="Incandescent"/>
    <m/>
    <s v="Standard A Lamp"/>
    <n v="1"/>
    <n v="150"/>
    <x v="12"/>
  </r>
  <r>
    <x v="1"/>
    <s v="Compact Fluorescent"/>
    <m/>
    <s v="Decorative"/>
    <n v="1"/>
    <n v="13"/>
    <x v="12"/>
  </r>
  <r>
    <x v="4"/>
    <s v="Linear Fluorescent"/>
    <n v="24"/>
    <s v="T-8"/>
    <n v="1"/>
    <n v="16"/>
    <x v="12"/>
  </r>
  <r>
    <x v="0"/>
    <s v="Compact Fluorescent"/>
    <m/>
    <s v="Twist"/>
    <n v="1"/>
    <n v="22"/>
    <x v="9"/>
  </r>
  <r>
    <x v="0"/>
    <s v="Compact Fluorescent"/>
    <m/>
    <s v="Reflector"/>
    <n v="1"/>
    <n v="15"/>
    <x v="9"/>
  </r>
  <r>
    <x v="0"/>
    <s v="Linear Fluorescent"/>
    <n v="48"/>
    <s v="T-12"/>
    <n v="1"/>
    <n v="40"/>
    <x v="9"/>
  </r>
  <r>
    <x v="0"/>
    <s v="Incandescent"/>
    <m/>
    <s v="Standard A Lamp"/>
    <n v="2"/>
    <n v="60"/>
    <x v="0"/>
  </r>
  <r>
    <x v="4"/>
    <s v="Compact Fluorescent"/>
    <m/>
    <s v="Twist"/>
    <n v="1"/>
    <n v="15"/>
    <x v="0"/>
  </r>
  <r>
    <x v="4"/>
    <s v="Incandescent"/>
    <m/>
    <s v="Standard A Lamp"/>
    <n v="1"/>
    <n v="40"/>
    <x v="0"/>
  </r>
  <r>
    <x v="0"/>
    <s v="Compact Fluorescent"/>
    <m/>
    <s v="Twist"/>
    <n v="2"/>
    <n v="13"/>
    <x v="0"/>
  </r>
  <r>
    <x v="4"/>
    <s v="Compact Fluorescent"/>
    <m/>
    <s v="Pin base"/>
    <n v="1"/>
    <n v="22"/>
    <x v="0"/>
  </r>
  <r>
    <x v="0"/>
    <s v="Compact Fluorescent"/>
    <m/>
    <s v="Twist"/>
    <n v="1"/>
    <n v="15"/>
    <x v="0"/>
  </r>
  <r>
    <x v="0"/>
    <s v="Incandescent"/>
    <m/>
    <s v="Standard A Lamp"/>
    <n v="2"/>
    <n v="60"/>
    <x v="0"/>
  </r>
  <r>
    <x v="1"/>
    <s v="Linear Fluorescent"/>
    <n v="24"/>
    <s v="T-12"/>
    <n v="1"/>
    <n v="20"/>
    <x v="0"/>
  </r>
  <r>
    <x v="0"/>
    <s v="Compact Fluorescent"/>
    <m/>
    <s v="Twist"/>
    <n v="1"/>
    <n v="15"/>
    <x v="3"/>
  </r>
  <r>
    <x v="9"/>
    <s v="Compact Fluorescent"/>
    <m/>
    <s v="Twist"/>
    <n v="5"/>
    <n v="15"/>
    <x v="5"/>
  </r>
  <r>
    <x v="0"/>
    <s v="Incandescent"/>
    <m/>
    <s v="Standard A Lamp"/>
    <n v="1"/>
    <n v="60"/>
    <x v="5"/>
  </r>
  <r>
    <x v="9"/>
    <s v="Incandescent"/>
    <m/>
    <s v="Decorative"/>
    <n v="4"/>
    <n v="40"/>
    <x v="7"/>
  </r>
  <r>
    <x v="6"/>
    <s v="Incandescent"/>
    <m/>
    <s v="Standard A Lamp"/>
    <n v="1"/>
    <n v="150"/>
    <x v="7"/>
  </r>
  <r>
    <x v="4"/>
    <s v="Incandescent"/>
    <m/>
    <s v="Standard A Lamp"/>
    <n v="1"/>
    <n v="60"/>
    <x v="7"/>
  </r>
  <r>
    <x v="0"/>
    <s v="Compact Fluorescent"/>
    <m/>
    <s v="Twist"/>
    <n v="1"/>
    <n v="22"/>
    <x v="7"/>
  </r>
  <r>
    <x v="1"/>
    <s v="Incandescent"/>
    <m/>
    <s v="Standard A Lamp"/>
    <n v="2"/>
    <n v="40"/>
    <x v="2"/>
  </r>
  <r>
    <x v="4"/>
    <s v="Incandescent"/>
    <m/>
    <s v="Standard A Lamp"/>
    <n v="1"/>
    <n v="60"/>
    <x v="0"/>
  </r>
  <r>
    <x v="0"/>
    <s v="Incandescent"/>
    <m/>
    <s v="Standard A Lamp"/>
    <n v="2"/>
    <n v="60"/>
    <x v="0"/>
  </r>
  <r>
    <x v="0"/>
    <s v="Linear Fluorescent"/>
    <n v="24"/>
    <s v="T-8"/>
    <n v="2"/>
    <n v="20"/>
    <x v="0"/>
  </r>
  <r>
    <x v="0"/>
    <s v="Incandescent"/>
    <m/>
    <s v="Standard A Lamp"/>
    <n v="1"/>
    <n v="60"/>
    <x v="2"/>
  </r>
  <r>
    <x v="1"/>
    <s v="Linear Fluorescent"/>
    <n v="24"/>
    <s v="T-8"/>
    <n v="2"/>
    <n v="20"/>
    <x v="2"/>
  </r>
  <r>
    <x v="1"/>
    <s v="Compact Fluorescent"/>
    <m/>
    <s v="Twist"/>
    <n v="1"/>
    <n v="15"/>
    <x v="2"/>
  </r>
  <r>
    <x v="0"/>
    <s v="Compact Fluorescent"/>
    <m/>
    <s v="Twist"/>
    <n v="2"/>
    <n v="15"/>
    <x v="0"/>
  </r>
  <r>
    <x v="6"/>
    <s v="Halogen"/>
    <m/>
    <s v="Quartz Tube"/>
    <n v="1"/>
    <n v="100"/>
    <x v="0"/>
  </r>
  <r>
    <x v="0"/>
    <s v="Compact Fluorescent"/>
    <m/>
    <s v="Twist"/>
    <n v="1"/>
    <n v="22"/>
    <x v="3"/>
  </r>
  <r>
    <x v="1"/>
    <s v="Incandescent"/>
    <m/>
    <s v="Globe"/>
    <n v="1"/>
    <n v="60"/>
    <x v="2"/>
  </r>
  <r>
    <x v="1"/>
    <s v="Incandescent"/>
    <m/>
    <s v="Globe"/>
    <n v="3"/>
    <n v="40"/>
    <x v="2"/>
  </r>
  <r>
    <x v="1"/>
    <s v="Incandescent"/>
    <m/>
    <s v="Mini base"/>
    <n v="1"/>
    <n v="4"/>
    <x v="2"/>
  </r>
  <r>
    <x v="0"/>
    <s v="Incandescent"/>
    <m/>
    <s v="Standard A Lamp"/>
    <n v="2"/>
    <n v="60"/>
    <x v="0"/>
  </r>
  <r>
    <x v="9"/>
    <s v="Incandescent"/>
    <m/>
    <s v="Mini base"/>
    <n v="4"/>
    <n v="40"/>
    <x v="1"/>
  </r>
  <r>
    <x v="2"/>
    <s v="Incandescent"/>
    <m/>
    <s v="Reflector"/>
    <n v="1"/>
    <n v="65"/>
    <x v="3"/>
  </r>
  <r>
    <x v="13"/>
    <s v="Incandescent"/>
    <m/>
    <s v="Standard A Lamp"/>
    <n v="1"/>
    <n v="60"/>
    <x v="5"/>
  </r>
  <r>
    <x v="9"/>
    <s v="Incandescent"/>
    <m/>
    <s v="Mini base"/>
    <n v="1"/>
    <n v="40"/>
    <x v="5"/>
  </r>
  <r>
    <x v="8"/>
    <s v="Incandescent"/>
    <m/>
    <s v="Reflector"/>
    <n v="1"/>
    <n v="65"/>
    <x v="5"/>
  </r>
  <r>
    <x v="8"/>
    <s v="Incandescent"/>
    <m/>
    <s v="Reflector"/>
    <n v="1"/>
    <n v="55"/>
    <x v="5"/>
  </r>
  <r>
    <x v="0"/>
    <s v="Incandescent"/>
    <m/>
    <s v="Standard A Lamp"/>
    <n v="2"/>
    <n v="60"/>
    <x v="6"/>
  </r>
  <r>
    <x v="6"/>
    <s v="Incandescent"/>
    <m/>
    <s v="Standard A Lamp"/>
    <n v="2"/>
    <n v="75"/>
    <x v="7"/>
  </r>
  <r>
    <x v="4"/>
    <s v="Incandescent"/>
    <m/>
    <s v="Standard A Lamp"/>
    <n v="1"/>
    <n v="75"/>
    <x v="7"/>
  </r>
  <r>
    <x v="4"/>
    <s v="Incandescent"/>
    <m/>
    <s v="3-Way Incandescent"/>
    <n v="1"/>
    <n v="100"/>
    <x v="7"/>
  </r>
  <r>
    <x v="0"/>
    <s v="Halogen"/>
    <m/>
    <s v="MR"/>
    <n v="4"/>
    <n v="50"/>
    <x v="10"/>
  </r>
  <r>
    <x v="0"/>
    <s v="Incandescent"/>
    <m/>
    <s v="Standard A Lamp"/>
    <n v="2"/>
    <n v="60"/>
    <x v="8"/>
  </r>
  <r>
    <x v="4"/>
    <s v="Incandescent"/>
    <m/>
    <s v="Standard A Lamp"/>
    <n v="1"/>
    <n v="40"/>
    <x v="8"/>
  </r>
  <r>
    <x v="0"/>
    <s v="Linear Fluorescent"/>
    <n v="24"/>
    <s v="T-8"/>
    <n v="1"/>
    <n v="32"/>
    <x v="4"/>
  </r>
  <r>
    <x v="1"/>
    <s v="Linear Fluorescent"/>
    <n v="48"/>
    <s v="T-8"/>
    <n v="1"/>
    <n v="32"/>
    <x v="4"/>
  </r>
  <r>
    <x v="1"/>
    <s v="Incandescent"/>
    <m/>
    <s v="Standard A Lamp"/>
    <n v="1"/>
    <n v="40"/>
    <x v="2"/>
  </r>
  <r>
    <x v="8"/>
    <s v="Incandescent"/>
    <m/>
    <s v="Standard A Lamp"/>
    <n v="1"/>
    <n v="60"/>
    <x v="2"/>
  </r>
  <r>
    <x v="8"/>
    <s v="Halogen"/>
    <m/>
    <s v="PAR"/>
    <n v="1"/>
    <n v="50"/>
    <x v="2"/>
  </r>
  <r>
    <x v="1"/>
    <s v="Incandescent"/>
    <m/>
    <s v="Standard A Lamp"/>
    <n v="2"/>
    <n v="60"/>
    <x v="0"/>
  </r>
  <r>
    <x v="5"/>
    <s v="Compact Fluorescent"/>
    <m/>
    <s v="Twist"/>
    <n v="2"/>
    <n v="15"/>
    <x v="0"/>
  </r>
  <r>
    <x v="6"/>
    <s v="Halogen"/>
    <m/>
    <s v="MR"/>
    <n v="1"/>
    <n v="150"/>
    <x v="0"/>
  </r>
  <r>
    <x v="5"/>
    <s v="Incandescent"/>
    <m/>
    <s v="Standard A Lamp"/>
    <n v="4"/>
    <n v="60"/>
    <x v="0"/>
  </r>
  <r>
    <x v="4"/>
    <s v="Incandescent"/>
    <m/>
    <s v="Standard A Lamp"/>
    <n v="1"/>
    <n v="100"/>
    <x v="0"/>
  </r>
  <r>
    <x v="0"/>
    <s v="Incandescent"/>
    <m/>
    <s v="Standard A Lamp"/>
    <n v="2"/>
    <n v="60"/>
    <x v="4"/>
  </r>
  <r>
    <x v="9"/>
    <s v="Incandescent"/>
    <m/>
    <s v="Standard A Lamp"/>
    <n v="3"/>
    <n v="100"/>
    <x v="3"/>
  </r>
  <r>
    <x v="1"/>
    <s v="Linear Fluorescent"/>
    <n v="96"/>
    <s v="T-4"/>
    <n v="1"/>
    <n v="20"/>
    <x v="4"/>
  </r>
  <r>
    <x v="0"/>
    <s v="Linear Fluorescent"/>
    <n v="48"/>
    <s v="T-12"/>
    <n v="2"/>
    <n v="40"/>
    <x v="11"/>
  </r>
  <r>
    <x v="7"/>
    <s v="Incandescent"/>
    <m/>
    <s v="Standard A Lamp"/>
    <n v="1"/>
    <n v="60"/>
    <x v="11"/>
  </r>
  <r>
    <x v="2"/>
    <s v="Incandescent"/>
    <m/>
    <s v="Standard A Lamp"/>
    <n v="1"/>
    <n v="60"/>
    <x v="3"/>
  </r>
  <r>
    <x v="8"/>
    <s v="Compact Fluorescent"/>
    <m/>
    <s v="Reflector"/>
    <n v="1"/>
    <n v="15"/>
    <x v="7"/>
  </r>
  <r>
    <x v="8"/>
    <s v="Incandescent"/>
    <m/>
    <s v="Reflector"/>
    <n v="1"/>
    <n v="65"/>
    <x v="7"/>
  </r>
  <r>
    <x v="9"/>
    <s v="Incandescent"/>
    <m/>
    <s v="Standard A Lamp"/>
    <n v="5"/>
    <n v="100"/>
    <x v="7"/>
  </r>
  <r>
    <x v="9"/>
    <s v="Incandescent"/>
    <m/>
    <s v="Standard A Lamp"/>
    <n v="1"/>
    <n v="100"/>
    <x v="7"/>
  </r>
  <r>
    <x v="5"/>
    <s v="Incandescent"/>
    <m/>
    <s v="Standard A Lamp"/>
    <n v="2"/>
    <n v="60"/>
    <x v="7"/>
  </r>
  <r>
    <x v="4"/>
    <s v="Incandescent"/>
    <m/>
    <s v="Standard A Lamp"/>
    <n v="1"/>
    <n v="100"/>
    <x v="7"/>
  </r>
  <r>
    <x v="1"/>
    <s v="Halogen"/>
    <m/>
    <s v="Other"/>
    <n v="2"/>
    <n v="30"/>
    <x v="7"/>
  </r>
  <r>
    <x v="8"/>
    <s v="Halogen"/>
    <m/>
    <s v="Quartz Tube"/>
    <n v="1"/>
    <n v="30"/>
    <x v="7"/>
  </r>
  <r>
    <x v="1"/>
    <s v="Incandescent"/>
    <m/>
    <s v="Standard A Lamp"/>
    <n v="3"/>
    <n v="60"/>
    <x v="2"/>
  </r>
  <r>
    <x v="8"/>
    <s v="Incandescent"/>
    <m/>
    <s v="Reflector"/>
    <n v="1"/>
    <n v="65"/>
    <x v="2"/>
  </r>
  <r>
    <x v="8"/>
    <s v="Halogen"/>
    <m/>
    <s v="PAR"/>
    <n v="1"/>
    <n v="50"/>
    <x v="2"/>
  </r>
  <r>
    <x v="8"/>
    <s v="Incandescent"/>
    <m/>
    <s v="Reflector"/>
    <n v="1"/>
    <n v="65"/>
    <x v="0"/>
  </r>
  <r>
    <x v="4"/>
    <s v="Incandescent"/>
    <m/>
    <s v="3-Way Incandescent"/>
    <n v="1"/>
    <n v="75"/>
    <x v="0"/>
  </r>
  <r>
    <x v="0"/>
    <s v="Incandescent"/>
    <m/>
    <s v="Standard A Lamp"/>
    <n v="3"/>
    <n v="100"/>
    <x v="0"/>
  </r>
  <r>
    <x v="0"/>
    <s v="Linear Fluorescent"/>
    <n v="48"/>
    <s v="T-8"/>
    <n v="2"/>
    <n v="40"/>
    <x v="9"/>
  </r>
  <r>
    <x v="8"/>
    <s v="Compact Fluorescent"/>
    <m/>
    <s v="Reflector"/>
    <n v="1"/>
    <n v="15"/>
    <x v="9"/>
  </r>
  <r>
    <x v="6"/>
    <s v="Incandescent"/>
    <m/>
    <s v="Standard A Lamp"/>
    <n v="3"/>
    <n v="60"/>
    <x v="9"/>
  </r>
  <r>
    <x v="4"/>
    <s v="Incandescent"/>
    <m/>
    <s v="Standard A Lamp"/>
    <n v="1"/>
    <n v="75"/>
    <x v="9"/>
  </r>
  <r>
    <x v="1"/>
    <s v="Linear Fluorescent"/>
    <n v="24"/>
    <s v="T-4"/>
    <n v="1"/>
    <n v="20"/>
    <x v="4"/>
  </r>
  <r>
    <x v="0"/>
    <s v="Linear Fluorescent"/>
    <n v="48"/>
    <s v="T-12"/>
    <n v="4"/>
    <n v="32"/>
    <x v="6"/>
  </r>
  <r>
    <x v="0"/>
    <s v="Linear Fluorescent"/>
    <n v="48"/>
    <s v="T-12"/>
    <n v="2"/>
    <n v="60"/>
    <x v="9"/>
  </r>
  <r>
    <x v="0"/>
    <s v="Incandescent"/>
    <m/>
    <s v="Standard A Lamp"/>
    <n v="1"/>
    <n v="60"/>
    <x v="9"/>
  </r>
  <r>
    <x v="1"/>
    <s v="Incandescent"/>
    <m/>
    <s v="Standard A Lamp"/>
    <n v="2"/>
    <n v="60"/>
    <x v="2"/>
  </r>
  <r>
    <x v="0"/>
    <s v="Incandescent"/>
    <m/>
    <s v="Standard A Lamp"/>
    <n v="2"/>
    <n v="65"/>
    <x v="0"/>
  </r>
  <r>
    <x v="4"/>
    <s v="Incandescent"/>
    <m/>
    <s v="Standard A Lamp"/>
    <n v="1"/>
    <n v="60"/>
    <x v="0"/>
  </r>
  <r>
    <x v="0"/>
    <s v="Incandescent"/>
    <m/>
    <s v="Standard A Lamp"/>
    <n v="2"/>
    <n v="60"/>
    <x v="0"/>
  </r>
  <r>
    <x v="5"/>
    <s v="Incandescent"/>
    <m/>
    <s v="Standard A Lamp"/>
    <n v="1"/>
    <n v="60"/>
    <x v="5"/>
  </r>
  <r>
    <x v="7"/>
    <s v="Incandescent"/>
    <m/>
    <s v="Clear"/>
    <n v="2"/>
    <n v="25"/>
    <x v="11"/>
  </r>
  <r>
    <x v="0"/>
    <s v="Linear Fluorescent"/>
    <n v="72"/>
    <s v="T-12"/>
    <n v="2"/>
    <n v="100"/>
    <x v="11"/>
  </r>
  <r>
    <x v="1"/>
    <s v="Compact Fluorescent"/>
    <m/>
    <s v="Twist"/>
    <n v="1"/>
    <n v="15"/>
    <x v="6"/>
  </r>
  <r>
    <x v="0"/>
    <s v="Compact Fluorescent"/>
    <m/>
    <s v="Circline (Screw Base)"/>
    <n v="1"/>
    <n v="15"/>
    <x v="7"/>
  </r>
  <r>
    <x v="6"/>
    <s v="Compact Fluorescent"/>
    <m/>
    <s v="Twist"/>
    <n v="1"/>
    <n v="15"/>
    <x v="7"/>
  </r>
  <r>
    <x v="1"/>
    <s v="Compact Fluorescent"/>
    <m/>
    <s v="Twist"/>
    <n v="1"/>
    <n v="15"/>
    <x v="9"/>
  </r>
  <r>
    <x v="0"/>
    <s v="Incandescent"/>
    <m/>
    <s v="Standard A Lamp"/>
    <n v="3"/>
    <n v="60"/>
    <x v="0"/>
  </r>
  <r>
    <x v="4"/>
    <s v="Incandescent"/>
    <m/>
    <s v="Standard A Lamp"/>
    <n v="1"/>
    <n v="60"/>
    <x v="0"/>
  </r>
  <r>
    <x v="0"/>
    <s v="Incandescent"/>
    <m/>
    <s v="Standard A Lamp"/>
    <n v="3"/>
    <n v="40"/>
    <x v="0"/>
  </r>
  <r>
    <x v="4"/>
    <s v="Incandescent"/>
    <m/>
    <s v="Standard A Lamp"/>
    <n v="1"/>
    <n v="100"/>
    <x v="0"/>
  </r>
  <r>
    <x v="14"/>
    <s v="Compact Fluorescent"/>
    <m/>
    <s v="Straight Tube"/>
    <n v="1"/>
    <n v="28"/>
    <x v="0"/>
  </r>
  <r>
    <x v="0"/>
    <s v="Linear Fluorescent"/>
    <n v="44"/>
    <s v="T-12"/>
    <n v="2"/>
    <n v="32"/>
    <x v="0"/>
  </r>
  <r>
    <x v="1"/>
    <s v="Incandescent"/>
    <m/>
    <s v="Standard A Lamp"/>
    <n v="1"/>
    <n v="60"/>
    <x v="2"/>
  </r>
  <r>
    <x v="0"/>
    <s v="Incandescent"/>
    <m/>
    <s v="Standard A Lamp"/>
    <n v="2"/>
    <n v="40"/>
    <x v="2"/>
  </r>
  <r>
    <x v="0"/>
    <s v="Incandescent"/>
    <m/>
    <s v="Standard A Lamp"/>
    <n v="1"/>
    <n v="60"/>
    <x v="4"/>
  </r>
  <r>
    <x v="0"/>
    <s v="Compact Fluorescent"/>
    <m/>
    <s v="Twist"/>
    <n v="1"/>
    <n v="15"/>
    <x v="4"/>
  </r>
  <r>
    <x v="9"/>
    <s v="Incandescent"/>
    <m/>
    <s v="Globe"/>
    <n v="6"/>
    <n v="40"/>
    <x v="1"/>
  </r>
  <r>
    <x v="8"/>
    <s v="Incandescent"/>
    <m/>
    <s v="Reflector"/>
    <n v="1"/>
    <n v="65"/>
    <x v="3"/>
  </r>
  <r>
    <x v="8"/>
    <s v="Incandescent"/>
    <m/>
    <s v="Reflector"/>
    <n v="1"/>
    <n v="65"/>
    <x v="11"/>
  </r>
  <r>
    <x v="7"/>
    <s v="Incandescent"/>
    <m/>
    <s v="Standard A Lamp"/>
    <n v="1"/>
    <n v="60"/>
    <x v="11"/>
  </r>
  <r>
    <x v="0"/>
    <s v="Linear Fluorescent"/>
    <n v="96"/>
    <s v="T-12"/>
    <n v="2"/>
    <n v="100"/>
    <x v="11"/>
  </r>
  <r>
    <x v="8"/>
    <s v="Incandescent"/>
    <m/>
    <s v="Reflector"/>
    <n v="1"/>
    <n v="65"/>
    <x v="12"/>
  </r>
  <r>
    <x v="14"/>
    <s v="Incandescent"/>
    <m/>
    <s v="Standard A Lamp"/>
    <n v="1"/>
    <n v="100"/>
    <x v="12"/>
  </r>
  <r>
    <x v="4"/>
    <s v="Incandescent"/>
    <m/>
    <s v="Standard A Lamp"/>
    <n v="1"/>
    <n v="90"/>
    <x v="12"/>
  </r>
  <r>
    <x v="0"/>
    <s v="Linear Fluorescent"/>
    <n v="44"/>
    <s v="T-12"/>
    <n v="2"/>
    <n v="32"/>
    <x v="11"/>
  </r>
  <r>
    <x v="7"/>
    <s v="Incandescent"/>
    <m/>
    <s v="Standard A Lamp"/>
    <n v="2"/>
    <n v="60"/>
    <x v="11"/>
  </r>
  <r>
    <x v="8"/>
    <s v="Incandescent"/>
    <m/>
    <s v="Reflector"/>
    <n v="1"/>
    <n v="65"/>
    <x v="9"/>
  </r>
  <r>
    <x v="8"/>
    <s v="Incandescent"/>
    <m/>
    <s v="Reflector"/>
    <n v="1"/>
    <n v="65"/>
    <x v="3"/>
  </r>
  <r>
    <x v="8"/>
    <s v="Incandescent"/>
    <m/>
    <s v="Reflector"/>
    <n v="1"/>
    <n v="65"/>
    <x v="5"/>
  </r>
  <r>
    <x v="9"/>
    <s v="Incandescent"/>
    <m/>
    <s v="Globe"/>
    <n v="1"/>
    <n v="60"/>
    <x v="5"/>
  </r>
  <r>
    <x v="0"/>
    <s v="Halogen"/>
    <m/>
    <s v="MR"/>
    <n v="1"/>
    <n v="50"/>
    <x v="5"/>
  </r>
  <r>
    <x v="13"/>
    <s v="Incandescent"/>
    <m/>
    <s v="Reflector"/>
    <n v="1"/>
    <n v="65"/>
    <x v="5"/>
  </r>
  <r>
    <x v="0"/>
    <s v="Linear Fluorescent"/>
    <n v="44"/>
    <s v="Fluorescent Unknown"/>
    <n v="2"/>
    <n v="32"/>
    <x v="6"/>
  </r>
  <r>
    <x v="8"/>
    <s v="Incandescent"/>
    <m/>
    <s v="Reflector"/>
    <n v="1"/>
    <n v="65"/>
    <x v="8"/>
  </r>
  <r>
    <x v="4"/>
    <s v="Compact Fluorescent"/>
    <m/>
    <s v="Twist"/>
    <n v="2"/>
    <n v="15"/>
    <x v="8"/>
  </r>
  <r>
    <x v="14"/>
    <s v="Compact Fluorescent"/>
    <m/>
    <s v="Twist"/>
    <n v="1"/>
    <n v="15"/>
    <x v="8"/>
  </r>
  <r>
    <x v="14"/>
    <s v="Incandescent"/>
    <m/>
    <s v="Standard A Lamp"/>
    <n v="1"/>
    <n v="60"/>
    <x v="9"/>
  </r>
  <r>
    <x v="0"/>
    <s v="Incandescent"/>
    <m/>
    <s v="Standard A Lamp"/>
    <n v="3"/>
    <n v="40"/>
    <x v="0"/>
  </r>
  <r>
    <x v="4"/>
    <s v="Incandescent"/>
    <m/>
    <s v="Clear"/>
    <n v="1"/>
    <n v="60"/>
    <x v="0"/>
  </r>
  <r>
    <x v="1"/>
    <s v="Incandescent"/>
    <m/>
    <s v="Standard A Lamp"/>
    <n v="2"/>
    <n v="60"/>
    <x v="2"/>
  </r>
  <r>
    <x v="8"/>
    <s v="Incandescent"/>
    <m/>
    <s v="Reflector"/>
    <n v="1"/>
    <n v="65"/>
    <x v="2"/>
  </r>
  <r>
    <x v="8"/>
    <s v="Incandescent"/>
    <m/>
    <s v="Reflector"/>
    <n v="1"/>
    <n v="65"/>
    <x v="3"/>
  </r>
  <r>
    <x v="8"/>
    <s v="Incandescent"/>
    <m/>
    <s v="Reflector"/>
    <n v="1"/>
    <n v="65"/>
    <x v="3"/>
  </r>
  <r>
    <x v="1"/>
    <s v="Compact Fluorescent"/>
    <m/>
    <s v="Twist"/>
    <n v="5"/>
    <n v="15"/>
    <x v="2"/>
  </r>
  <r>
    <x v="8"/>
    <s v="Incandescent"/>
    <m/>
    <s v="Standard A Lamp"/>
    <n v="1"/>
    <n v="60"/>
    <x v="2"/>
  </r>
  <r>
    <x v="0"/>
    <s v="Incandescent"/>
    <m/>
    <s v="Standard A Lamp"/>
    <n v="2"/>
    <n v="60"/>
    <x v="0"/>
  </r>
  <r>
    <x v="4"/>
    <s v="Incandescent"/>
    <m/>
    <s v="Standard A Lamp"/>
    <n v="1"/>
    <n v="75"/>
    <x v="0"/>
  </r>
  <r>
    <x v="0"/>
    <s v="Incandescent"/>
    <m/>
    <s v="Standard A Lamp"/>
    <n v="3"/>
    <n v="60"/>
    <x v="0"/>
  </r>
  <r>
    <x v="6"/>
    <s v="Incandescent"/>
    <m/>
    <s v="Standard A Lamp"/>
    <n v="1"/>
    <n v="75"/>
    <x v="0"/>
  </r>
  <r>
    <x v="0"/>
    <s v="Incandescent"/>
    <m/>
    <s v="Standard A Lamp"/>
    <n v="2"/>
    <n v="60"/>
    <x v="0"/>
  </r>
  <r>
    <x v="0"/>
    <s v="Incandescent"/>
    <m/>
    <s v="Standard A Lamp"/>
    <n v="2"/>
    <n v="60"/>
    <x v="0"/>
  </r>
  <r>
    <x v="4"/>
    <s v="Incandescent"/>
    <m/>
    <s v="Standard A Lamp"/>
    <n v="1"/>
    <n v="60"/>
    <x v="0"/>
  </r>
  <r>
    <x v="0"/>
    <s v="Incandescent"/>
    <m/>
    <s v="Mini base"/>
    <n v="5"/>
    <n v="40"/>
    <x v="1"/>
  </r>
  <r>
    <x v="5"/>
    <s v="Incandescent"/>
    <m/>
    <s v="Standard A Lamp"/>
    <n v="5"/>
    <n v="60"/>
    <x v="12"/>
  </r>
  <r>
    <x v="4"/>
    <s v="Compact Fluorescent"/>
    <m/>
    <s v="Twist"/>
    <n v="1"/>
    <n v="15"/>
    <x v="12"/>
  </r>
  <r>
    <x v="4"/>
    <s v="Incandescent"/>
    <m/>
    <s v="Mini base"/>
    <n v="2"/>
    <n v="5"/>
    <x v="12"/>
  </r>
  <r>
    <x v="4"/>
    <s v="Incandescent"/>
    <m/>
    <s v="Standard A Lamp"/>
    <n v="1"/>
    <n v="75"/>
    <x v="12"/>
  </r>
  <r>
    <x v="13"/>
    <s v="Linear Fluorescent"/>
    <n v="48"/>
    <s v="T-12"/>
    <n v="2"/>
    <n v="32"/>
    <x v="11"/>
  </r>
  <r>
    <x v="0"/>
    <s v="Incandescent"/>
    <m/>
    <s v="Standard A Lamp"/>
    <n v="1"/>
    <n v="100"/>
    <x v="11"/>
  </r>
  <r>
    <x v="7"/>
    <s v="Incandescent"/>
    <m/>
    <s v="Standard A Lamp"/>
    <n v="2"/>
    <n v="40"/>
    <x v="11"/>
  </r>
  <r>
    <x v="0"/>
    <s v="Incandescent"/>
    <m/>
    <s v="Standard A Lamp"/>
    <n v="2"/>
    <n v="60"/>
    <x v="3"/>
  </r>
  <r>
    <x v="0"/>
    <s v="Incandescent"/>
    <m/>
    <s v="Standard A Lamp"/>
    <n v="1"/>
    <n v="40"/>
    <x v="3"/>
  </r>
  <r>
    <x v="8"/>
    <s v="Incandescent"/>
    <m/>
    <s v="Reflector"/>
    <n v="1"/>
    <n v="65"/>
    <x v="5"/>
  </r>
  <r>
    <x v="13"/>
    <s v="Incandescent"/>
    <m/>
    <s v="Clear"/>
    <n v="1"/>
    <n v="40"/>
    <x v="5"/>
  </r>
  <r>
    <x v="0"/>
    <s v="Incandescent"/>
    <m/>
    <s v="Standard A Lamp"/>
    <n v="2"/>
    <n v="60"/>
    <x v="5"/>
  </r>
  <r>
    <x v="4"/>
    <s v="Compact Fluorescent"/>
    <m/>
    <s v="Twist"/>
    <n v="1"/>
    <n v="15"/>
    <x v="7"/>
  </r>
  <r>
    <x v="9"/>
    <s v="Incandescent"/>
    <m/>
    <s v="Standard A Lamp"/>
    <n v="1"/>
    <n v="60"/>
    <x v="7"/>
  </r>
  <r>
    <x v="4"/>
    <s v="Incandescent"/>
    <m/>
    <s v="Standard A Lamp"/>
    <n v="1"/>
    <n v="75"/>
    <x v="7"/>
  </r>
  <r>
    <x v="1"/>
    <s v="Incandescent"/>
    <m/>
    <s v="Standard A Lamp"/>
    <n v="5"/>
    <n v="60"/>
    <x v="2"/>
  </r>
  <r>
    <x v="5"/>
    <s v="Incandescent"/>
    <m/>
    <s v="Heat Lamp"/>
    <n v="1"/>
    <n v="150"/>
    <x v="2"/>
  </r>
  <r>
    <x v="0"/>
    <s v="Compact Fluorescent"/>
    <m/>
    <s v="Twist"/>
    <n v="1"/>
    <n v="15"/>
    <x v="4"/>
  </r>
  <r>
    <x v="0"/>
    <s v="Compact Fluorescent"/>
    <m/>
    <s v="Twist"/>
    <n v="1"/>
    <n v="15"/>
    <x v="3"/>
  </r>
  <r>
    <x v="0"/>
    <s v="Incandescent"/>
    <m/>
    <s v="Standard A Lamp"/>
    <n v="3"/>
    <n v="100"/>
    <x v="2"/>
  </r>
  <r>
    <x v="1"/>
    <s v="Incandescent"/>
    <m/>
    <s v="Globe"/>
    <n v="3"/>
    <n v="60"/>
    <x v="2"/>
  </r>
  <r>
    <x v="12"/>
    <s v="Compact Fluorescent"/>
    <m/>
    <s v="Twist"/>
    <n v="1"/>
    <n v="15"/>
    <x v="0"/>
  </r>
  <r>
    <x v="1"/>
    <s v="Incandescent"/>
    <m/>
    <s v="Standard A Lamp"/>
    <n v="2"/>
    <n v="100"/>
    <x v="0"/>
  </r>
  <r>
    <x v="4"/>
    <s v="Compact Fluorescent"/>
    <m/>
    <s v="Twist"/>
    <n v="1"/>
    <n v="15"/>
    <x v="0"/>
  </r>
  <r>
    <x v="4"/>
    <s v="Incandescent"/>
    <m/>
    <s v="Standard A Lamp"/>
    <n v="1"/>
    <n v="60"/>
    <x v="0"/>
  </r>
  <r>
    <x v="4"/>
    <s v="Compact Fluorescent"/>
    <m/>
    <s v="Twist"/>
    <n v="1"/>
    <n v="15"/>
    <x v="0"/>
  </r>
  <r>
    <x v="6"/>
    <s v="Compact Fluorescent"/>
    <m/>
    <s v="Twist"/>
    <n v="3"/>
    <n v="15"/>
    <x v="12"/>
  </r>
  <r>
    <x v="12"/>
    <s v="Compact Fluorescent"/>
    <m/>
    <s v="Twist"/>
    <n v="2"/>
    <n v="15"/>
    <x v="12"/>
  </r>
  <r>
    <x v="5"/>
    <s v="Compact Fluorescent"/>
    <m/>
    <s v="Twist"/>
    <n v="2"/>
    <n v="15"/>
    <x v="12"/>
  </r>
  <r>
    <x v="0"/>
    <s v="Incandescent"/>
    <m/>
    <s v="Standard A Lamp"/>
    <n v="1"/>
    <n v="150"/>
    <x v="11"/>
  </r>
  <r>
    <x v="0"/>
    <s v="Linear Fluorescent"/>
    <n v="96"/>
    <s v="Fluorescent Unknown"/>
    <n v="2"/>
    <n v="60"/>
    <x v="11"/>
  </r>
  <r>
    <x v="0"/>
    <s v="Incandescent"/>
    <m/>
    <s v="Decorative"/>
    <n v="2"/>
    <n v="60"/>
    <x v="3"/>
  </r>
  <r>
    <x v="0"/>
    <s v="Incandescent"/>
    <m/>
    <s v="Decorative"/>
    <n v="4"/>
    <n v="60"/>
    <x v="3"/>
  </r>
  <r>
    <x v="8"/>
    <s v="Compact Fluorescent"/>
    <m/>
    <s v="Reflector"/>
    <n v="1"/>
    <n v="15"/>
    <x v="6"/>
  </r>
  <r>
    <x v="0"/>
    <s v="Compact Fluorescent"/>
    <m/>
    <s v="Twist"/>
    <n v="1"/>
    <n v="15"/>
    <x v="9"/>
  </r>
  <r>
    <x v="0"/>
    <s v="Incandescent"/>
    <m/>
    <s v="Standard A Lamp"/>
    <n v="1"/>
    <n v="60"/>
    <x v="8"/>
  </r>
  <r>
    <x v="0"/>
    <s v="Compact Fluorescent"/>
    <m/>
    <s v="Twist"/>
    <n v="1"/>
    <n v="15"/>
    <x v="8"/>
  </r>
  <r>
    <x v="0"/>
    <s v="Linear Fluorescent"/>
    <n v="48"/>
    <s v="T-12"/>
    <n v="4"/>
    <n v="32"/>
    <x v="8"/>
  </r>
  <r>
    <x v="8"/>
    <s v="Compact Fluorescent"/>
    <m/>
    <s v="Reflector"/>
    <n v="1"/>
    <n v="15"/>
    <x v="5"/>
  </r>
  <r>
    <x v="2"/>
    <s v="Incandescent"/>
    <m/>
    <s v="Reflector"/>
    <n v="1"/>
    <n v="60"/>
    <x v="5"/>
  </r>
  <r>
    <x v="9"/>
    <s v="Incandescent"/>
    <m/>
    <s v="Decorative"/>
    <n v="6"/>
    <n v="60"/>
    <x v="1"/>
  </r>
  <r>
    <x v="4"/>
    <s v="Compact Fluorescent"/>
    <m/>
    <s v="Twist"/>
    <n v="1"/>
    <n v="15"/>
    <x v="6"/>
  </r>
  <r>
    <x v="1"/>
    <s v="Incandescent"/>
    <m/>
    <s v="Decorative"/>
    <n v="1"/>
    <n v="60"/>
    <x v="6"/>
  </r>
  <r>
    <x v="0"/>
    <s v="Linear Fluorescent"/>
    <n v="96"/>
    <s v="Fluorescent Unknown"/>
    <n v="1"/>
    <n v="60"/>
    <x v="9"/>
  </r>
  <r>
    <x v="1"/>
    <s v="Incandescent"/>
    <m/>
    <s v="Clear"/>
    <n v="3"/>
    <n v="60"/>
    <x v="2"/>
  </r>
  <r>
    <x v="0"/>
    <s v="Incandescent"/>
    <m/>
    <s v="Standard A Lamp"/>
    <n v="1"/>
    <n v="60"/>
    <x v="0"/>
  </r>
  <r>
    <x v="4"/>
    <s v="Incandescent"/>
    <m/>
    <s v="Decorative"/>
    <n v="1"/>
    <n v="40"/>
    <x v="0"/>
  </r>
  <r>
    <x v="0"/>
    <s v="Incandescent"/>
    <m/>
    <s v="Standard A Lamp"/>
    <n v="1"/>
    <n v="65"/>
    <x v="0"/>
  </r>
  <r>
    <x v="1"/>
    <s v="Incandescent"/>
    <m/>
    <s v="Clear"/>
    <n v="3"/>
    <n v="100"/>
    <x v="2"/>
  </r>
  <r>
    <x v="0"/>
    <s v="Incandescent"/>
    <m/>
    <s v="Standard A Lamp"/>
    <n v="1"/>
    <n v="60"/>
    <x v="0"/>
  </r>
  <r>
    <x v="0"/>
    <s v="Incandescent"/>
    <m/>
    <s v="Standard A Lamp"/>
    <n v="1"/>
    <n v="60"/>
    <x v="0"/>
  </r>
  <r>
    <x v="0"/>
    <s v="Incandescent"/>
    <m/>
    <s v="Standard A Lamp"/>
    <n v="1"/>
    <n v="60"/>
    <x v="12"/>
  </r>
  <r>
    <x v="0"/>
    <s v="Incandescent"/>
    <m/>
    <s v="Standard A Lamp"/>
    <n v="1"/>
    <n v="60"/>
    <x v="3"/>
  </r>
  <r>
    <x v="0"/>
    <s v="Incandescent"/>
    <m/>
    <s v="Standard A Lamp"/>
    <n v="1"/>
    <n v="65"/>
    <x v="6"/>
  </r>
  <r>
    <x v="9"/>
    <s v="Incandescent"/>
    <m/>
    <s v="Standard A Lamp"/>
    <n v="5"/>
    <n v="60"/>
    <x v="1"/>
  </r>
  <r>
    <x v="0"/>
    <s v="Linear Fluorescent"/>
    <n v="84"/>
    <s v="T-12"/>
    <n v="2"/>
    <n v="40"/>
    <x v="11"/>
  </r>
  <r>
    <x v="7"/>
    <s v="Incandescent"/>
    <m/>
    <s v="Standard A Lamp"/>
    <n v="1"/>
    <n v="65"/>
    <x v="11"/>
  </r>
  <r>
    <x v="0"/>
    <s v="Incandescent"/>
    <m/>
    <s v="Standard A Lamp"/>
    <n v="1"/>
    <n v="60"/>
    <x v="3"/>
  </r>
  <r>
    <x v="0"/>
    <s v="Incandescent"/>
    <m/>
    <s v="Standard A Lamp"/>
    <n v="1"/>
    <n v="60"/>
    <x v="3"/>
  </r>
  <r>
    <x v="0"/>
    <s v="Incandescent"/>
    <m/>
    <s v="Standard A Lamp"/>
    <n v="1"/>
    <n v="60"/>
    <x v="5"/>
  </r>
  <r>
    <x v="8"/>
    <s v="Incandescent"/>
    <m/>
    <s v="Reflector"/>
    <n v="1"/>
    <n v="75"/>
    <x v="5"/>
  </r>
  <r>
    <x v="4"/>
    <s v="Compact Fluorescent"/>
    <m/>
    <s v="Twist"/>
    <n v="1"/>
    <n v="22"/>
    <x v="7"/>
  </r>
  <r>
    <x v="4"/>
    <s v="Incandescent"/>
    <m/>
    <s v="Decorative"/>
    <n v="1"/>
    <n v="40"/>
    <x v="7"/>
  </r>
  <r>
    <x v="0"/>
    <s v="Incandescent"/>
    <m/>
    <s v="Standard A Lamp"/>
    <n v="1"/>
    <n v="65"/>
    <x v="2"/>
  </r>
  <r>
    <x v="8"/>
    <s v="Incandescent"/>
    <m/>
    <s v="Reflector"/>
    <n v="1"/>
    <n v="75"/>
    <x v="2"/>
  </r>
  <r>
    <x v="0"/>
    <s v="Incandescent"/>
    <m/>
    <s v="Standard A Lamp"/>
    <n v="1"/>
    <n v="60"/>
    <x v="10"/>
  </r>
  <r>
    <x v="4"/>
    <s v="Incandescent"/>
    <m/>
    <s v="Mini base"/>
    <n v="2"/>
    <n v="40"/>
    <x v="10"/>
  </r>
  <r>
    <x v="9"/>
    <s v="Incandescent"/>
    <m/>
    <s v="Standard A Lamp"/>
    <n v="4"/>
    <n v="60"/>
    <x v="12"/>
  </r>
  <r>
    <x v="4"/>
    <s v="Incandescent"/>
    <m/>
    <s v="Clear"/>
    <n v="1"/>
    <n v="100"/>
    <x v="12"/>
  </r>
  <r>
    <x v="0"/>
    <s v="Incandescent"/>
    <m/>
    <s v="Standard A Lamp"/>
    <n v="1"/>
    <n v="60"/>
    <x v="2"/>
  </r>
  <r>
    <x v="1"/>
    <s v="Incandescent"/>
    <m/>
    <s v="Standard A Lamp"/>
    <n v="3"/>
    <n v="100"/>
    <x v="2"/>
  </r>
  <r>
    <x v="8"/>
    <s v="Incandescent"/>
    <m/>
    <s v="Reflector"/>
    <n v="1"/>
    <n v="75"/>
    <x v="2"/>
  </r>
  <r>
    <x v="8"/>
    <s v="Incandescent"/>
    <m/>
    <s v="Reflector"/>
    <n v="3"/>
    <n v="65"/>
    <x v="2"/>
  </r>
  <r>
    <x v="0"/>
    <s v="Incandescent"/>
    <m/>
    <s v="Standard A Lamp"/>
    <n v="2"/>
    <n v="40"/>
    <x v="0"/>
  </r>
  <r>
    <x v="4"/>
    <s v="Incandescent"/>
    <m/>
    <s v="Standard A Lamp"/>
    <n v="1"/>
    <n v="100"/>
    <x v="0"/>
  </r>
  <r>
    <x v="0"/>
    <s v="Incandescent"/>
    <m/>
    <s v="Standard A Lamp"/>
    <n v="2"/>
    <n v="40"/>
    <x v="0"/>
  </r>
  <r>
    <x v="4"/>
    <s v="Incandescent"/>
    <m/>
    <s v="Standard A Lamp"/>
    <n v="1"/>
    <n v="100"/>
    <x v="0"/>
  </r>
  <r>
    <x v="0"/>
    <s v="Incandescent"/>
    <m/>
    <s v="Standard A Lamp"/>
    <n v="3"/>
    <n v="60"/>
    <x v="0"/>
  </r>
  <r>
    <x v="4"/>
    <s v="Incandescent"/>
    <m/>
    <s v="Standard A Lamp"/>
    <n v="1"/>
    <n v="75"/>
    <x v="0"/>
  </r>
  <r>
    <x v="6"/>
    <s v="Incandescent"/>
    <m/>
    <s v="Standard A Lamp"/>
    <n v="1"/>
    <n v="60"/>
    <x v="12"/>
  </r>
  <r>
    <x v="4"/>
    <s v="Incandescent"/>
    <m/>
    <s v="3-Way Incandescent"/>
    <n v="1"/>
    <n v="100"/>
    <x v="12"/>
  </r>
  <r>
    <x v="0"/>
    <s v="Incandescent"/>
    <m/>
    <s v="Standard A Lamp"/>
    <n v="2"/>
    <n v="60"/>
    <x v="3"/>
  </r>
  <r>
    <x v="8"/>
    <s v="Incandescent"/>
    <m/>
    <s v="Reflector"/>
    <n v="1"/>
    <n v="75"/>
    <x v="5"/>
  </r>
  <r>
    <x v="9"/>
    <s v="Incandescent"/>
    <m/>
    <s v="Clear"/>
    <n v="3"/>
    <n v="60"/>
    <x v="5"/>
  </r>
  <r>
    <x v="4"/>
    <s v="Incandescent"/>
    <m/>
    <s v="Standard A Lamp"/>
    <n v="1"/>
    <n v="60"/>
    <x v="5"/>
  </r>
  <r>
    <x v="12"/>
    <s v="Incandescent"/>
    <m/>
    <s v="Standard A Lamp"/>
    <n v="3"/>
    <n v="25"/>
    <x v="7"/>
  </r>
  <r>
    <x v="4"/>
    <s v="Incandescent"/>
    <m/>
    <s v="Standard A Lamp"/>
    <n v="1"/>
    <n v="100"/>
    <x v="7"/>
  </r>
  <r>
    <x v="0"/>
    <s v="Incandescent"/>
    <m/>
    <s v="Standard A Lamp"/>
    <n v="2"/>
    <n v="60"/>
    <x v="8"/>
  </r>
  <r>
    <x v="4"/>
    <s v="Incandescent"/>
    <m/>
    <s v="Standard A Lamp"/>
    <n v="1"/>
    <n v="60"/>
    <x v="8"/>
  </r>
  <r>
    <x v="0"/>
    <s v="Incandescent"/>
    <m/>
    <s v="Standard A Lamp"/>
    <n v="1"/>
    <n v="60"/>
    <x v="8"/>
  </r>
  <r>
    <x v="10"/>
    <s v="Incandescent"/>
    <m/>
    <s v="Clear"/>
    <n v="3"/>
    <n v="60"/>
    <x v="2"/>
  </r>
  <r>
    <x v="0"/>
    <s v="Compact Fluorescent"/>
    <m/>
    <s v="Twist"/>
    <n v="1"/>
    <n v="15"/>
    <x v="0"/>
  </r>
  <r>
    <x v="4"/>
    <s v="Incandescent"/>
    <m/>
    <s v="Clear"/>
    <n v="1"/>
    <n v="60"/>
    <x v="0"/>
  </r>
  <r>
    <x v="0"/>
    <s v="Compact Fluorescent"/>
    <m/>
    <s v="Twist"/>
    <n v="2"/>
    <n v="15"/>
    <x v="0"/>
  </r>
  <r>
    <x v="0"/>
    <s v="Incandescent"/>
    <m/>
    <s v="Standard A Lamp"/>
    <n v="1"/>
    <n v="75"/>
    <x v="11"/>
  </r>
  <r>
    <x v="0"/>
    <s v="Compact Fluorescent"/>
    <m/>
    <s v="Twist"/>
    <n v="1"/>
    <n v="22"/>
    <x v="11"/>
  </r>
  <r>
    <x v="7"/>
    <s v="Incandescent"/>
    <m/>
    <s v="Standard A Lamp"/>
    <n v="2"/>
    <n v="60"/>
    <x v="11"/>
  </r>
  <r>
    <x v="0"/>
    <s v="Compact Fluorescent"/>
    <m/>
    <s v="Twist"/>
    <n v="1"/>
    <n v="15"/>
    <x v="3"/>
  </r>
  <r>
    <x v="8"/>
    <s v="Compact Fluorescent"/>
    <m/>
    <s v="Reflector"/>
    <n v="1"/>
    <n v="15"/>
    <x v="5"/>
  </r>
  <r>
    <x v="9"/>
    <s v="Compact Fluorescent"/>
    <m/>
    <s v="Twist"/>
    <n v="3"/>
    <n v="15"/>
    <x v="5"/>
  </r>
  <r>
    <x v="0"/>
    <s v="Compact Fluorescent"/>
    <m/>
    <s v="Twist"/>
    <n v="1"/>
    <n v="15"/>
    <x v="5"/>
  </r>
  <r>
    <x v="4"/>
    <s v="Incandescent"/>
    <m/>
    <s v="Standard A Lamp"/>
    <n v="1"/>
    <n v="60"/>
    <x v="5"/>
  </r>
  <r>
    <x v="0"/>
    <s v="Compact Fluorescent"/>
    <m/>
    <s v="Twist"/>
    <n v="1"/>
    <n v="15"/>
    <x v="6"/>
  </r>
  <r>
    <x v="9"/>
    <s v="Compact Fluorescent"/>
    <m/>
    <s v="Twist"/>
    <n v="3"/>
    <n v="15"/>
    <x v="7"/>
  </r>
  <r>
    <x v="5"/>
    <s v="Compact Fluorescent"/>
    <m/>
    <s v="Twist"/>
    <n v="4"/>
    <n v="15"/>
    <x v="7"/>
  </r>
  <r>
    <x v="6"/>
    <s v="Compact Fluorescent"/>
    <m/>
    <s v="Twist"/>
    <n v="1"/>
    <n v="15"/>
    <x v="7"/>
  </r>
  <r>
    <x v="0"/>
    <s v="Compact Fluorescent"/>
    <m/>
    <s v="Twist"/>
    <n v="1"/>
    <n v="15"/>
    <x v="2"/>
  </r>
  <r>
    <x v="1"/>
    <s v="Compact Fluorescent"/>
    <m/>
    <s v="Twist"/>
    <n v="2"/>
    <n v="15"/>
    <x v="2"/>
  </r>
  <r>
    <x v="5"/>
    <s v="Compact Fluorescent"/>
    <m/>
    <s v="Twist"/>
    <n v="3"/>
    <n v="15"/>
    <x v="10"/>
  </r>
  <r>
    <x v="4"/>
    <s v="Compact Fluorescent"/>
    <m/>
    <s v="Twist"/>
    <n v="1"/>
    <n v="22"/>
    <x v="10"/>
  </r>
  <r>
    <x v="4"/>
    <s v="Incandescent"/>
    <m/>
    <s v="Clear"/>
    <n v="1"/>
    <n v="60"/>
    <x v="10"/>
  </r>
  <r>
    <x v="0"/>
    <s v="Compact Fluorescent"/>
    <m/>
    <s v="Twist"/>
    <n v="1"/>
    <n v="15"/>
    <x v="3"/>
  </r>
  <r>
    <x v="1"/>
    <s v="Compact Fluorescent"/>
    <m/>
    <s v="Twist"/>
    <n v="2"/>
    <n v="15"/>
    <x v="2"/>
  </r>
  <r>
    <x v="4"/>
    <s v="Compact Fluorescent"/>
    <m/>
    <s v="Twist"/>
    <n v="1"/>
    <n v="15"/>
    <x v="8"/>
  </r>
  <r>
    <x v="0"/>
    <s v="Compact Fluorescent"/>
    <m/>
    <s v="Twist"/>
    <n v="1"/>
    <n v="15"/>
    <x v="0"/>
  </r>
  <r>
    <x v="4"/>
    <s v="Compact Fluorescent"/>
    <m/>
    <s v="Twist"/>
    <n v="2"/>
    <n v="15"/>
    <x v="0"/>
  </r>
  <r>
    <x v="0"/>
    <s v="Compact Fluorescent"/>
    <m/>
    <s v="Twist"/>
    <n v="2"/>
    <n v="13"/>
    <x v="6"/>
  </r>
  <r>
    <x v="0"/>
    <s v="Compact Fluorescent"/>
    <m/>
    <s v="Twist"/>
    <n v="2"/>
    <n v="15"/>
    <x v="3"/>
  </r>
  <r>
    <x v="9"/>
    <s v="Compact Fluorescent"/>
    <m/>
    <s v="Twist"/>
    <n v="5"/>
    <n v="15"/>
    <x v="5"/>
  </r>
  <r>
    <x v="9"/>
    <s v="Compact Fluorescent"/>
    <m/>
    <s v="Twist"/>
    <n v="1"/>
    <n v="22"/>
    <x v="5"/>
  </r>
  <r>
    <x v="0"/>
    <s v="Compact Fluorescent"/>
    <m/>
    <s v="Twist"/>
    <n v="3"/>
    <n v="15"/>
    <x v="5"/>
  </r>
  <r>
    <x v="4"/>
    <s v="Compact Fluorescent"/>
    <m/>
    <s v="Twist"/>
    <n v="1"/>
    <n v="15"/>
    <x v="7"/>
  </r>
  <r>
    <x v="4"/>
    <s v="Incandescent"/>
    <m/>
    <s v="Standard A Lamp"/>
    <n v="1"/>
    <n v="65"/>
    <x v="7"/>
  </r>
  <r>
    <x v="6"/>
    <s v="Compact Fluorescent"/>
    <m/>
    <s v="Twist"/>
    <n v="3"/>
    <n v="15"/>
    <x v="7"/>
  </r>
  <r>
    <x v="0"/>
    <s v="Incandescent"/>
    <m/>
    <s v="Standard A Lamp"/>
    <n v="2"/>
    <n v="60"/>
    <x v="6"/>
  </r>
  <r>
    <x v="1"/>
    <s v="Incandescent"/>
    <m/>
    <s v="Standard A Lamp"/>
    <n v="1"/>
    <n v="60"/>
    <x v="6"/>
  </r>
  <r>
    <x v="4"/>
    <s v="Incandescent"/>
    <m/>
    <s v="Standard A Lamp"/>
    <n v="1"/>
    <n v="60"/>
    <x v="0"/>
  </r>
  <r>
    <x v="0"/>
    <s v="Incandescent"/>
    <m/>
    <s v="Standard A Lamp"/>
    <n v="2"/>
    <n v="60"/>
    <x v="0"/>
  </r>
  <r>
    <x v="0"/>
    <s v="Incandescent"/>
    <m/>
    <s v="Mini base"/>
    <n v="3"/>
    <n v="40"/>
    <x v="0"/>
  </r>
  <r>
    <x v="1"/>
    <s v="Incandescent"/>
    <m/>
    <s v="Standard A Lamp"/>
    <n v="2"/>
    <n v="60"/>
    <x v="0"/>
  </r>
  <r>
    <x v="4"/>
    <s v="Incandescent"/>
    <m/>
    <s v="Standard A Lamp"/>
    <n v="1"/>
    <n v="60"/>
    <x v="0"/>
  </r>
  <r>
    <x v="0"/>
    <s v="Incandescent"/>
    <m/>
    <s v="Standard A Lamp"/>
    <n v="1"/>
    <n v="60"/>
    <x v="0"/>
  </r>
  <r>
    <x v="0"/>
    <s v="Incandescent"/>
    <m/>
    <s v="Standard A Lamp"/>
    <n v="1"/>
    <n v="60"/>
    <x v="0"/>
  </r>
  <r>
    <x v="6"/>
    <s v="Incandescent"/>
    <m/>
    <s v="Standard A Lamp"/>
    <n v="1"/>
    <n v="60"/>
    <x v="0"/>
  </r>
  <r>
    <x v="1"/>
    <s v="Incandescent"/>
    <m/>
    <s v="Standard A Lamp"/>
    <n v="1"/>
    <n v="60"/>
    <x v="0"/>
  </r>
  <r>
    <x v="5"/>
    <s v="Incandescent"/>
    <m/>
    <s v="Standard A Lamp"/>
    <n v="2"/>
    <n v="60"/>
    <x v="12"/>
  </r>
  <r>
    <x v="4"/>
    <s v="Incandescent"/>
    <m/>
    <s v="Standard A Lamp"/>
    <n v="1"/>
    <n v="60"/>
    <x v="12"/>
  </r>
  <r>
    <x v="0"/>
    <s v="Incandescent"/>
    <m/>
    <s v="Reflector"/>
    <n v="1"/>
    <n v="40"/>
    <x v="12"/>
  </r>
  <r>
    <x v="7"/>
    <s v="Incandescent"/>
    <m/>
    <s v="Clear"/>
    <n v="2"/>
    <n v="40"/>
    <x v="11"/>
  </r>
  <r>
    <x v="0"/>
    <s v="Compact Fluorescent"/>
    <m/>
    <s v="Straight Tube"/>
    <n v="1"/>
    <n v="22"/>
    <x v="11"/>
  </r>
  <r>
    <x v="0"/>
    <s v="Incandescent"/>
    <m/>
    <s v="Standard A Lamp"/>
    <n v="1"/>
    <n v="60"/>
    <x v="5"/>
  </r>
  <r>
    <x v="6"/>
    <s v="Incandescent"/>
    <m/>
    <s v="Standard A Lamp"/>
    <n v="1"/>
    <n v="60"/>
    <x v="5"/>
  </r>
  <r>
    <x v="0"/>
    <s v="Incandescent"/>
    <m/>
    <s v="Standard A Lamp"/>
    <n v="1"/>
    <n v="60"/>
    <x v="8"/>
  </r>
  <r>
    <x v="4"/>
    <s v="Incandescent"/>
    <m/>
    <s v="Standard A Lamp"/>
    <n v="1"/>
    <n v="60"/>
    <x v="8"/>
  </r>
  <r>
    <x v="1"/>
    <s v="Incandescent"/>
    <m/>
    <s v="Globe"/>
    <n v="6"/>
    <n v="60"/>
    <x v="2"/>
  </r>
  <r>
    <x v="1"/>
    <s v="Compact Fluorescent"/>
    <m/>
    <s v="Twist"/>
    <n v="3"/>
    <n v="15"/>
    <x v="2"/>
  </r>
  <r>
    <x v="0"/>
    <s v="Compact Fluorescent"/>
    <m/>
    <s v="Twist"/>
    <n v="2"/>
    <n v="22"/>
    <x v="0"/>
  </r>
  <r>
    <x v="4"/>
    <s v="Compact Fluorescent"/>
    <m/>
    <s v="Twist"/>
    <n v="1"/>
    <n v="15"/>
    <x v="0"/>
  </r>
  <r>
    <x v="0"/>
    <s v="Compact Fluorescent"/>
    <m/>
    <s v="Twist"/>
    <n v="2"/>
    <n v="15"/>
    <x v="0"/>
  </r>
  <r>
    <x v="0"/>
    <s v="Compact Fluorescent"/>
    <m/>
    <s v="Twist"/>
    <n v="2"/>
    <n v="15"/>
    <x v="12"/>
  </r>
  <r>
    <x v="14"/>
    <s v="Compact Fluorescent"/>
    <m/>
    <s v="Twist"/>
    <n v="1"/>
    <n v="42"/>
    <x v="12"/>
  </r>
  <r>
    <x v="4"/>
    <s v="Compact Fluorescent"/>
    <m/>
    <s v="Twist"/>
    <n v="1"/>
    <n v="42"/>
    <x v="12"/>
  </r>
  <r>
    <x v="6"/>
    <s v="Compact Fluorescent"/>
    <m/>
    <s v="Twist"/>
    <n v="1"/>
    <n v="15"/>
    <x v="12"/>
  </r>
  <r>
    <x v="0"/>
    <s v="Compact Fluorescent"/>
    <m/>
    <s v="Twist"/>
    <n v="2"/>
    <n v="15"/>
    <x v="3"/>
  </r>
  <r>
    <x v="0"/>
    <s v="Compact Fluorescent"/>
    <m/>
    <s v="Twist"/>
    <n v="1"/>
    <n v="15"/>
    <x v="3"/>
  </r>
  <r>
    <x v="1"/>
    <s v="Compact Fluorescent"/>
    <m/>
    <s v="Straight Tube"/>
    <n v="1"/>
    <n v="15"/>
    <x v="3"/>
  </r>
  <r>
    <x v="0"/>
    <s v="Linear Fluorescent"/>
    <n v="48"/>
    <s v="T-12"/>
    <n v="2"/>
    <n v="40"/>
    <x v="5"/>
  </r>
  <r>
    <x v="8"/>
    <s v="Compact Fluorescent"/>
    <m/>
    <s v="Twist"/>
    <n v="1"/>
    <n v="15"/>
    <x v="5"/>
  </r>
  <r>
    <x v="3"/>
    <s v="Linear Fluorescent"/>
    <n v="9"/>
    <s v="T-5"/>
    <n v="1"/>
    <n v="60"/>
    <x v="5"/>
  </r>
  <r>
    <x v="13"/>
    <s v="Incandescent"/>
    <m/>
    <s v="Other"/>
    <n v="8"/>
    <n v="100"/>
    <x v="5"/>
  </r>
  <r>
    <x v="1"/>
    <s v="Compact Fluorescent"/>
    <m/>
    <s v="Twist"/>
    <n v="4"/>
    <n v="15"/>
    <x v="2"/>
  </r>
  <r>
    <x v="0"/>
    <s v="Compact Fluorescent"/>
    <m/>
    <s v="Twist"/>
    <n v="2"/>
    <n v="15"/>
    <x v="10"/>
  </r>
  <r>
    <x v="5"/>
    <s v="Compact Fluorescent"/>
    <m/>
    <s v="Twist"/>
    <n v="4"/>
    <n v="22"/>
    <x v="10"/>
  </r>
  <r>
    <x v="4"/>
    <s v="Incandescent"/>
    <m/>
    <s v="Decorative"/>
    <n v="1"/>
    <n v="40"/>
    <x v="10"/>
  </r>
  <r>
    <x v="4"/>
    <s v="Incandescent"/>
    <m/>
    <s v="Standard A Lamp"/>
    <n v="1"/>
    <n v="60"/>
    <x v="10"/>
  </r>
  <r>
    <x v="5"/>
    <s v="Compact Fluorescent"/>
    <m/>
    <s v="Twist"/>
    <n v="4"/>
    <n v="22"/>
    <x v="8"/>
  </r>
  <r>
    <x v="4"/>
    <s v="Incandescent"/>
    <m/>
    <s v="Standard A Lamp"/>
    <n v="1"/>
    <n v="60"/>
    <x v="8"/>
  </r>
  <r>
    <x v="6"/>
    <s v="Incandescent"/>
    <m/>
    <s v="Standard A Lamp"/>
    <n v="1"/>
    <n v="75"/>
    <x v="8"/>
  </r>
  <r>
    <x v="5"/>
    <s v="Compact Fluorescent"/>
    <m/>
    <s v="Twist"/>
    <n v="4"/>
    <n v="22"/>
    <x v="8"/>
  </r>
  <r>
    <x v="4"/>
    <s v="Incandescent"/>
    <m/>
    <s v="Standard A Lamp"/>
    <n v="1"/>
    <n v="60"/>
    <x v="8"/>
  </r>
  <r>
    <x v="9"/>
    <s v="Compact Fluorescent"/>
    <m/>
    <s v="Twist"/>
    <n v="7"/>
    <n v="15"/>
    <x v="1"/>
  </r>
  <r>
    <x v="9"/>
    <s v="Halogen"/>
    <m/>
    <s v="PAR"/>
    <n v="1"/>
    <n v="50"/>
    <x v="1"/>
  </r>
  <r>
    <x v="4"/>
    <s v="Incandescent"/>
    <m/>
    <s v="Standard A Lamp"/>
    <n v="1"/>
    <n v="60"/>
    <x v="7"/>
  </r>
  <r>
    <x v="14"/>
    <s v="Compact Fluorescent"/>
    <m/>
    <s v="Circline (Screw Base)"/>
    <n v="1"/>
    <n v="42"/>
    <x v="7"/>
  </r>
  <r>
    <x v="6"/>
    <s v="Compact Fluorescent"/>
    <m/>
    <s v="Twist"/>
    <n v="1"/>
    <n v="15"/>
    <x v="7"/>
  </r>
  <r>
    <x v="0"/>
    <s v="Compact Fluorescent"/>
    <m/>
    <s v="Twist"/>
    <n v="1"/>
    <n v="15"/>
    <x v="7"/>
  </r>
  <r>
    <x v="0"/>
    <s v="Incandescent"/>
    <m/>
    <s v="Standard A Lamp"/>
    <n v="1"/>
    <n v="60"/>
    <x v="9"/>
  </r>
  <r>
    <x v="0"/>
    <s v="Compact Fluorescent"/>
    <m/>
    <s v="Twist"/>
    <n v="1"/>
    <n v="15"/>
    <x v="9"/>
  </r>
  <r>
    <x v="0"/>
    <s v="Linear Fluorescent"/>
    <n v="48"/>
    <s v="T-8"/>
    <n v="2"/>
    <n v="32"/>
    <x v="9"/>
  </r>
  <r>
    <x v="0"/>
    <s v="Incandescent"/>
    <m/>
    <s v="Reflector"/>
    <n v="1"/>
    <n v="100"/>
    <x v="2"/>
  </r>
  <r>
    <x v="1"/>
    <s v="Incandescent"/>
    <m/>
    <s v="Clear"/>
    <n v="6"/>
    <n v="40"/>
    <x v="2"/>
  </r>
  <r>
    <x v="0"/>
    <s v="Halogen"/>
    <m/>
    <s v="PAR"/>
    <n v="1"/>
    <n v="75"/>
    <x v="2"/>
  </r>
  <r>
    <x v="0"/>
    <s v="Incandescent"/>
    <m/>
    <s v="Clear"/>
    <n v="3"/>
    <n v="60"/>
    <x v="0"/>
  </r>
  <r>
    <x v="4"/>
    <s v="Incandescent"/>
    <m/>
    <s v="Standard A Lamp"/>
    <n v="1"/>
    <n v="60"/>
    <x v="0"/>
  </r>
  <r>
    <x v="4"/>
    <s v="Compact Fluorescent"/>
    <m/>
    <s v="Straight Tube"/>
    <n v="1"/>
    <n v="27"/>
    <x v="0"/>
  </r>
  <r>
    <x v="0"/>
    <s v="Incandescent"/>
    <m/>
    <s v="Clear"/>
    <n v="3"/>
    <n v="60"/>
    <x v="10"/>
  </r>
  <r>
    <x v="4"/>
    <s v="Incandescent"/>
    <m/>
    <s v="Mini base"/>
    <n v="2"/>
    <n v="40"/>
    <x v="10"/>
  </r>
  <r>
    <x v="0"/>
    <s v="Linear Fluorescent"/>
    <n v="48"/>
    <s v="T-12"/>
    <n v="4"/>
    <n v="40"/>
    <x v="12"/>
  </r>
  <r>
    <x v="0"/>
    <s v="Incandescent"/>
    <m/>
    <s v="Clear"/>
    <n v="3"/>
    <n v="60"/>
    <x v="0"/>
  </r>
  <r>
    <x v="0"/>
    <s v="Incandescent"/>
    <m/>
    <s v="Standard A Lamp"/>
    <n v="1"/>
    <n v="75"/>
    <x v="4"/>
  </r>
  <r>
    <x v="0"/>
    <s v="Incandescent"/>
    <m/>
    <s v="Clear"/>
    <n v="2"/>
    <n v="40"/>
    <x v="1"/>
  </r>
  <r>
    <x v="4"/>
    <s v="Incandescent"/>
    <m/>
    <s v="Standard A Lamp"/>
    <n v="1"/>
    <n v="200"/>
    <x v="1"/>
  </r>
  <r>
    <x v="9"/>
    <s v="Incandescent"/>
    <m/>
    <s v="Mini base"/>
    <n v="6"/>
    <n v="40"/>
    <x v="1"/>
  </r>
  <r>
    <x v="6"/>
    <s v="Incandescent"/>
    <m/>
    <s v="Standard A Lamp"/>
    <n v="2"/>
    <n v="100"/>
    <x v="1"/>
  </r>
  <r>
    <x v="9"/>
    <s v="Incandescent"/>
    <m/>
    <s v="Decorative"/>
    <n v="4"/>
    <n v="60"/>
    <x v="3"/>
  </r>
  <r>
    <x v="9"/>
    <s v="Incandescent"/>
    <m/>
    <s v="Decorative"/>
    <n v="8"/>
    <n v="40"/>
    <x v="1"/>
  </r>
  <r>
    <x v="0"/>
    <s v="Linear Fluorescent"/>
    <n v="48"/>
    <s v="T-12"/>
    <n v="2"/>
    <n v="40"/>
    <x v="11"/>
  </r>
  <r>
    <x v="7"/>
    <s v="Incandescent"/>
    <m/>
    <s v="Standard A Lamp"/>
    <n v="1"/>
    <n v="60"/>
    <x v="11"/>
  </r>
  <r>
    <x v="0"/>
    <s v="Halogen"/>
    <m/>
    <s v="MR"/>
    <n v="6"/>
    <n v="30"/>
    <x v="3"/>
  </r>
  <r>
    <x v="2"/>
    <s v="Halogen"/>
    <m/>
    <s v="PAR"/>
    <n v="1"/>
    <n v="20"/>
    <x v="3"/>
  </r>
  <r>
    <x v="8"/>
    <s v="Halogen"/>
    <m/>
    <s v="PAR"/>
    <n v="1"/>
    <n v="75"/>
    <x v="5"/>
  </r>
  <r>
    <x v="0"/>
    <s v="Linear Fluorescent"/>
    <n v="48"/>
    <s v="T-12"/>
    <n v="2"/>
    <n v="40"/>
    <x v="6"/>
  </r>
  <r>
    <x v="1"/>
    <s v="Linear Fluorescent"/>
    <n v="48"/>
    <s v="T-12"/>
    <n v="1"/>
    <n v="40"/>
    <x v="4"/>
  </r>
  <r>
    <x v="0"/>
    <s v="Incandescent"/>
    <m/>
    <s v="Clear"/>
    <n v="3"/>
    <n v="60"/>
    <x v="8"/>
  </r>
  <r>
    <x v="6"/>
    <s v="Incandescent"/>
    <m/>
    <s v="Standard A Lamp"/>
    <n v="2"/>
    <n v="60"/>
    <x v="8"/>
  </r>
  <r>
    <x v="6"/>
    <s v="Halogen"/>
    <m/>
    <s v="Other"/>
    <n v="1"/>
    <n v="35"/>
    <x v="8"/>
  </r>
  <r>
    <x v="6"/>
    <s v="Incandescent"/>
    <m/>
    <s v="Standard A Lamp"/>
    <n v="1"/>
    <n v="70"/>
    <x v="8"/>
  </r>
  <r>
    <x v="1"/>
    <s v="Incandescent"/>
    <m/>
    <s v="Clear"/>
    <n v="10"/>
    <n v="40"/>
    <x v="2"/>
  </r>
  <r>
    <x v="0"/>
    <s v="Incandescent"/>
    <m/>
    <s v="Reflector"/>
    <n v="1"/>
    <n v="65"/>
    <x v="2"/>
  </r>
  <r>
    <x v="1"/>
    <s v="Incandescent"/>
    <m/>
    <s v="Clear"/>
    <n v="7"/>
    <n v="40"/>
    <x v="2"/>
  </r>
  <r>
    <x v="4"/>
    <s v="Incandescent"/>
    <m/>
    <s v="Standard A Lamp"/>
    <n v="1"/>
    <n v="100"/>
    <x v="7"/>
  </r>
  <r>
    <x v="0"/>
    <s v="Incandescent"/>
    <m/>
    <s v="Mini base"/>
    <n v="3"/>
    <n v="40"/>
    <x v="9"/>
  </r>
  <r>
    <x v="1"/>
    <s v="Compact Fluorescent"/>
    <m/>
    <s v="Twist"/>
    <n v="5"/>
    <n v="15"/>
    <x v="2"/>
  </r>
  <r>
    <x v="0"/>
    <s v="Incandescent"/>
    <m/>
    <s v="Standard A Lamp"/>
    <n v="1"/>
    <n v="75"/>
    <x v="0"/>
  </r>
  <r>
    <x v="4"/>
    <s v="Compact Fluorescent"/>
    <m/>
    <s v="Twist"/>
    <n v="1"/>
    <n v="15"/>
    <x v="0"/>
  </r>
  <r>
    <x v="5"/>
    <s v="Compact Fluorescent"/>
    <m/>
    <s v="Twist"/>
    <n v="3"/>
    <n v="15"/>
    <x v="0"/>
  </r>
  <r>
    <x v="4"/>
    <s v="Compact Fluorescent"/>
    <m/>
    <s v="Twist"/>
    <n v="1"/>
    <n v="15"/>
    <x v="0"/>
  </r>
  <r>
    <x v="9"/>
    <s v="Incandescent"/>
    <m/>
    <s v="Decorative"/>
    <n v="5"/>
    <n v="60"/>
    <x v="1"/>
  </r>
  <r>
    <x v="0"/>
    <s v="Compact Fluorescent"/>
    <m/>
    <s v="Twist"/>
    <n v="2"/>
    <n v="15"/>
    <x v="3"/>
  </r>
  <r>
    <x v="6"/>
    <s v="Compact Fluorescent"/>
    <m/>
    <s v="Twist"/>
    <n v="1"/>
    <n v="15"/>
    <x v="12"/>
  </r>
  <r>
    <x v="0"/>
    <s v="Linear Fluorescent"/>
    <n v="48"/>
    <s v="T-12"/>
    <n v="2"/>
    <n v="60"/>
    <x v="11"/>
  </r>
  <r>
    <x v="0"/>
    <s v="Incandescent"/>
    <m/>
    <s v="Standard A Lamp"/>
    <n v="2"/>
    <n v="60"/>
    <x v="3"/>
  </r>
  <r>
    <x v="2"/>
    <s v="Linear Fluorescent"/>
    <n v="48"/>
    <s v="T-12"/>
    <n v="2"/>
    <n v="60"/>
    <x v="5"/>
  </r>
  <r>
    <x v="0"/>
    <s v="Incandescent"/>
    <m/>
    <s v="Standard A Lamp"/>
    <n v="2"/>
    <n v="60"/>
    <x v="6"/>
  </r>
  <r>
    <x v="4"/>
    <s v="Compact Fluorescent"/>
    <m/>
    <s v="Twist"/>
    <n v="2"/>
    <n v="15"/>
    <x v="7"/>
  </r>
  <r>
    <x v="1"/>
    <s v="Incandescent"/>
    <m/>
    <s v="3-Way Incandescent"/>
    <n v="1"/>
    <n v="100"/>
    <x v="7"/>
  </r>
  <r>
    <x v="14"/>
    <s v="Compact Fluorescent"/>
    <m/>
    <s v="Twist"/>
    <n v="1"/>
    <n v="15"/>
    <x v="7"/>
  </r>
  <r>
    <x v="4"/>
    <s v="Compact Fluorescent"/>
    <m/>
    <s v="Twist"/>
    <n v="1"/>
    <n v="15"/>
    <x v="10"/>
  </r>
  <r>
    <x v="0"/>
    <s v="Compact Fluorescent"/>
    <m/>
    <s v="Twist"/>
    <n v="1"/>
    <n v="15"/>
    <x v="2"/>
  </r>
  <r>
    <x v="1"/>
    <s v="Compact Fluorescent"/>
    <m/>
    <s v="Twist"/>
    <n v="2"/>
    <n v="15"/>
    <x v="2"/>
  </r>
  <r>
    <x v="0"/>
    <s v="Compact Fluorescent"/>
    <m/>
    <s v="Twist"/>
    <n v="1"/>
    <n v="15"/>
    <x v="9"/>
  </r>
  <r>
    <x v="0"/>
    <s v="Incandescent"/>
    <m/>
    <s v="Standard A Lamp"/>
    <n v="2"/>
    <n v="40"/>
    <x v="2"/>
  </r>
  <r>
    <x v="1"/>
    <s v="Incandescent"/>
    <m/>
    <s v="Standard A Lamp"/>
    <n v="4"/>
    <n v="40"/>
    <x v="2"/>
  </r>
  <r>
    <x v="0"/>
    <s v="Incandescent"/>
    <m/>
    <s v="Standard A Lamp"/>
    <n v="1"/>
    <n v="40"/>
    <x v="4"/>
  </r>
  <r>
    <x v="0"/>
    <s v="Incandescent"/>
    <m/>
    <s v="Standard A Lamp"/>
    <n v="1"/>
    <n v="40"/>
    <x v="4"/>
  </r>
  <r>
    <x v="9"/>
    <s v="Incandescent"/>
    <m/>
    <s v="Standard A Lamp"/>
    <n v="1"/>
    <n v="67"/>
    <x v="1"/>
  </r>
  <r>
    <x v="0"/>
    <s v="Incandescent"/>
    <m/>
    <s v="Standard A Lamp"/>
    <n v="1"/>
    <n v="60"/>
    <x v="2"/>
  </r>
  <r>
    <x v="0"/>
    <s v="Incandescent"/>
    <m/>
    <s v="Globe"/>
    <n v="1"/>
    <n v="75"/>
    <x v="0"/>
  </r>
  <r>
    <x v="4"/>
    <s v="Compact Fluorescent"/>
    <m/>
    <s v="Twist"/>
    <n v="1"/>
    <n v="15"/>
    <x v="0"/>
  </r>
  <r>
    <x v="0"/>
    <s v="Compact Fluorescent"/>
    <m/>
    <s v="Twist"/>
    <n v="1"/>
    <n v="15"/>
    <x v="0"/>
  </r>
  <r>
    <x v="4"/>
    <s v="Incandescent"/>
    <m/>
    <s v="Standard A Lamp"/>
    <n v="1"/>
    <n v="67"/>
    <x v="0"/>
  </r>
  <r>
    <x v="0"/>
    <s v="Incandescent"/>
    <m/>
    <s v="Standard A Lamp"/>
    <n v="1"/>
    <n v="75"/>
    <x v="4"/>
  </r>
  <r>
    <x v="0"/>
    <s v="Linear Fluorescent"/>
    <n v="48"/>
    <s v="T-12"/>
    <n v="2"/>
    <n v="40"/>
    <x v="12"/>
  </r>
  <r>
    <x v="0"/>
    <s v="Incandescent"/>
    <m/>
    <s v="Standard A Lamp"/>
    <n v="1"/>
    <n v="75"/>
    <x v="12"/>
  </r>
  <r>
    <x v="6"/>
    <s v="Incandescent"/>
    <m/>
    <s v="Standard A Lamp"/>
    <n v="1"/>
    <n v="100"/>
    <x v="12"/>
  </r>
  <r>
    <x v="6"/>
    <s v="Incandescent"/>
    <m/>
    <s v="Standard A Lamp"/>
    <n v="1"/>
    <n v="60"/>
    <x v="12"/>
  </r>
  <r>
    <x v="0"/>
    <s v="Incandescent"/>
    <m/>
    <s v="Standard A Lamp"/>
    <n v="2"/>
    <n v="40"/>
    <x v="5"/>
  </r>
  <r>
    <x v="0"/>
    <s v="Incandescent"/>
    <m/>
    <s v="Standard A Lamp"/>
    <n v="1"/>
    <n v="65"/>
    <x v="9"/>
  </r>
  <r>
    <x v="0"/>
    <s v="Incandescent"/>
    <m/>
    <s v="Standard A Lamp"/>
    <n v="1"/>
    <n v="75"/>
    <x v="3"/>
  </r>
  <r>
    <x v="0"/>
    <s v="Linear Fluorescent"/>
    <n v="48"/>
    <s v="T-12"/>
    <n v="2"/>
    <n v="40"/>
    <x v="5"/>
  </r>
  <r>
    <x v="6"/>
    <s v="Incandescent"/>
    <m/>
    <s v="3-Way Incandescent"/>
    <n v="1"/>
    <n v="100"/>
    <x v="7"/>
  </r>
  <r>
    <x v="4"/>
    <s v="Incandescent"/>
    <m/>
    <s v="3-Way Incandescent"/>
    <n v="1"/>
    <n v="200"/>
    <x v="7"/>
  </r>
  <r>
    <x v="0"/>
    <s v="Incandescent"/>
    <m/>
    <s v="Standard A Lamp"/>
    <n v="1"/>
    <n v="40"/>
    <x v="0"/>
  </r>
  <r>
    <x v="4"/>
    <s v="Incandescent"/>
    <m/>
    <s v="Clear"/>
    <n v="1"/>
    <n v="75"/>
    <x v="0"/>
  </r>
  <r>
    <x v="0"/>
    <s v="Compact Fluorescent"/>
    <m/>
    <s v="Twist"/>
    <n v="1"/>
    <n v="15"/>
    <x v="0"/>
  </r>
  <r>
    <x v="0"/>
    <s v="Incandescent"/>
    <m/>
    <s v="Standard A Lamp"/>
    <n v="2"/>
    <n v="75"/>
    <x v="0"/>
  </r>
  <r>
    <x v="0"/>
    <s v="Incandescent"/>
    <m/>
    <s v="Standard A Lamp"/>
    <n v="2"/>
    <n v="75"/>
    <x v="0"/>
  </r>
  <r>
    <x v="4"/>
    <s v="Compact Fluorescent"/>
    <m/>
    <s v="Twist"/>
    <n v="1"/>
    <n v="15"/>
    <x v="0"/>
  </r>
  <r>
    <x v="0"/>
    <s v="Compact Fluorescent"/>
    <m/>
    <s v="Twist"/>
    <n v="1"/>
    <n v="15"/>
    <x v="7"/>
  </r>
  <r>
    <x v="9"/>
    <s v="Incandescent"/>
    <m/>
    <s v="Standard A Lamp"/>
    <n v="3"/>
    <n v="75"/>
    <x v="7"/>
  </r>
  <r>
    <x v="6"/>
    <s v="Incandescent"/>
    <m/>
    <s v="Standard A Lamp"/>
    <n v="1"/>
    <n v="75"/>
    <x v="7"/>
  </r>
  <r>
    <x v="4"/>
    <s v="Incandescent"/>
    <m/>
    <s v="Standard A Lamp"/>
    <n v="1"/>
    <n v="40"/>
    <x v="7"/>
  </r>
  <r>
    <x v="1"/>
    <s v="Incandescent"/>
    <m/>
    <s v="Globe"/>
    <n v="3"/>
    <n v="40"/>
    <x v="2"/>
  </r>
  <r>
    <x v="1"/>
    <s v="Incandescent"/>
    <m/>
    <s v="Globe"/>
    <n v="4"/>
    <n v="40"/>
    <x v="2"/>
  </r>
  <r>
    <x v="8"/>
    <s v="Incandescent"/>
    <m/>
    <s v="Heat Lamp"/>
    <n v="1"/>
    <n v="250"/>
    <x v="2"/>
  </r>
  <r>
    <x v="5"/>
    <s v="Compact Fluorescent"/>
    <m/>
    <s v="Twist"/>
    <n v="4"/>
    <n v="13"/>
    <x v="0"/>
  </r>
  <r>
    <x v="4"/>
    <s v="Compact Fluorescent"/>
    <m/>
    <s v="Twist"/>
    <n v="1"/>
    <n v="10"/>
    <x v="0"/>
  </r>
  <r>
    <x v="6"/>
    <s v="Halogen"/>
    <m/>
    <s v="Other"/>
    <n v="1"/>
    <n v="75"/>
    <x v="0"/>
  </r>
  <r>
    <x v="0"/>
    <s v="Incandescent"/>
    <m/>
    <s v="Standard A Lamp"/>
    <n v="3"/>
    <n v="65"/>
    <x v="1"/>
  </r>
  <r>
    <x v="0"/>
    <s v="Incandescent"/>
    <m/>
    <s v="Standard A Lamp"/>
    <n v="1"/>
    <n v="83"/>
    <x v="3"/>
  </r>
  <r>
    <x v="0"/>
    <s v="Linear Fluorescent"/>
    <n v="48"/>
    <s v="T-12"/>
    <n v="2"/>
    <n v="40"/>
    <x v="5"/>
  </r>
  <r>
    <x v="0"/>
    <s v="Linear Fluorescent"/>
    <n v="48"/>
    <s v="T-12"/>
    <n v="2"/>
    <n v="40"/>
    <x v="6"/>
  </r>
  <r>
    <x v="4"/>
    <s v="Incandescent"/>
    <m/>
    <s v="3-Way Incandescent"/>
    <n v="1"/>
    <n v="100"/>
    <x v="7"/>
  </r>
  <r>
    <x v="4"/>
    <s v="Incandescent"/>
    <m/>
    <s v="Mini base"/>
    <n v="1"/>
    <n v="40"/>
    <x v="7"/>
  </r>
  <r>
    <x v="0"/>
    <s v="Incandescent"/>
    <m/>
    <s v="Standard A Lamp"/>
    <n v="3"/>
    <n v="60"/>
    <x v="7"/>
  </r>
  <r>
    <x v="1"/>
    <s v="Incandescent"/>
    <m/>
    <s v="Standard A Lamp"/>
    <n v="3"/>
    <n v="60"/>
    <x v="2"/>
  </r>
  <r>
    <x v="0"/>
    <s v="Incandescent"/>
    <m/>
    <s v="Mini base"/>
    <n v="2"/>
    <n v="60"/>
    <x v="2"/>
  </r>
  <r>
    <x v="5"/>
    <s v="Incandescent"/>
    <m/>
    <s v="Standard A Lamp"/>
    <n v="3"/>
    <n v="40"/>
    <x v="10"/>
  </r>
  <r>
    <x v="4"/>
    <s v="Incandescent"/>
    <m/>
    <s v="Standard A Lamp"/>
    <n v="1"/>
    <n v="60"/>
    <x v="10"/>
  </r>
  <r>
    <x v="5"/>
    <s v="Incandescent"/>
    <m/>
    <s v="Standard A Lamp"/>
    <n v="1"/>
    <n v="60"/>
    <x v="8"/>
  </r>
  <r>
    <x v="4"/>
    <s v="Incandescent"/>
    <m/>
    <s v="3-Way Incandescent"/>
    <n v="1"/>
    <n v="100"/>
    <x v="8"/>
  </r>
  <r>
    <x v="0"/>
    <s v="Incandescent"/>
    <m/>
    <s v="Standard A Lamp"/>
    <n v="1"/>
    <n v="60"/>
    <x v="9"/>
  </r>
  <r>
    <x v="5"/>
    <s v="Incandescent"/>
    <m/>
    <s v="Mini base"/>
    <n v="4"/>
    <n v="40"/>
    <x v="7"/>
  </r>
  <r>
    <x v="8"/>
    <s v="Compact Fluorescent"/>
    <m/>
    <s v="Flood"/>
    <n v="1"/>
    <n v="22"/>
    <x v="7"/>
  </r>
  <r>
    <x v="1"/>
    <s v="Compact Fluorescent"/>
    <m/>
    <s v="Twist"/>
    <n v="1"/>
    <n v="15"/>
    <x v="7"/>
  </r>
  <r>
    <x v="0"/>
    <s v="Compact Fluorescent"/>
    <m/>
    <s v="Twist"/>
    <n v="1"/>
    <n v="28"/>
    <x v="0"/>
  </r>
  <r>
    <x v="0"/>
    <s v="Compact Fluorescent"/>
    <m/>
    <s v="Pin base"/>
    <n v="1"/>
    <n v="28"/>
    <x v="5"/>
  </r>
  <r>
    <x v="9"/>
    <s v="Incandescent"/>
    <m/>
    <s v="Standard A Lamp"/>
    <n v="1"/>
    <n v="60"/>
    <x v="5"/>
  </r>
  <r>
    <x v="0"/>
    <s v="Compact Fluorescent"/>
    <m/>
    <s v="Pin base"/>
    <n v="1"/>
    <n v="28"/>
    <x v="8"/>
  </r>
  <r>
    <x v="5"/>
    <s v="Compact Fluorescent"/>
    <m/>
    <s v="Twist"/>
    <n v="4"/>
    <n v="15"/>
    <x v="8"/>
  </r>
  <r>
    <x v="0"/>
    <s v="Compact Fluorescent"/>
    <m/>
    <s v="Twist"/>
    <n v="1"/>
    <n v="22"/>
    <x v="8"/>
  </r>
  <r>
    <x v="4"/>
    <s v="Compact Fluorescent"/>
    <m/>
    <s v="Twist"/>
    <n v="1"/>
    <n v="15"/>
    <x v="8"/>
  </r>
  <r>
    <x v="1"/>
    <s v="Compact Fluorescent"/>
    <m/>
    <s v="Twist"/>
    <n v="3"/>
    <n v="15"/>
    <x v="2"/>
  </r>
  <r>
    <x v="0"/>
    <s v="Compact Fluorescent"/>
    <m/>
    <s v="Twist"/>
    <n v="1"/>
    <n v="15"/>
    <x v="2"/>
  </r>
  <r>
    <x v="0"/>
    <s v="Compact Fluorescent"/>
    <m/>
    <s v="Twist"/>
    <n v="1"/>
    <n v="22"/>
    <x v="3"/>
  </r>
  <r>
    <x v="0"/>
    <s v="Linear Fluorescent"/>
    <n v="48"/>
    <s v="T-12"/>
    <n v="4"/>
    <n v="40"/>
    <x v="9"/>
  </r>
  <r>
    <x v="0"/>
    <s v="Compact Fluorescent"/>
    <m/>
    <s v="Twist"/>
    <n v="1"/>
    <n v="22"/>
    <x v="0"/>
  </r>
  <r>
    <x v="0"/>
    <s v="Linear Fluorescent"/>
    <n v="48"/>
    <s v="T-12"/>
    <n v="4"/>
    <n v="40"/>
    <x v="9"/>
  </r>
  <r>
    <x v="1"/>
    <s v="Compact Fluorescent"/>
    <m/>
    <s v="Twist"/>
    <n v="1"/>
    <n v="28"/>
    <x v="9"/>
  </r>
  <r>
    <x v="0"/>
    <s v="Compact Fluorescent"/>
    <m/>
    <s v="Twist"/>
    <n v="1"/>
    <n v="28"/>
    <x v="2"/>
  </r>
  <r>
    <x v="1"/>
    <s v="Compact Fluorescent"/>
    <m/>
    <s v="Twist"/>
    <n v="1"/>
    <n v="22"/>
    <x v="2"/>
  </r>
  <r>
    <x v="5"/>
    <s v="Compact Fluorescent"/>
    <m/>
    <s v="Twist"/>
    <n v="1"/>
    <n v="22"/>
    <x v="0"/>
  </r>
  <r>
    <x v="5"/>
    <s v="Compact Fluorescent"/>
    <m/>
    <s v="Twist"/>
    <n v="1"/>
    <n v="22"/>
    <x v="0"/>
  </r>
  <r>
    <x v="5"/>
    <s v="Compact Fluorescent"/>
    <m/>
    <s v="Twist"/>
    <n v="1"/>
    <n v="22"/>
    <x v="7"/>
  </r>
  <r>
    <x v="5"/>
    <s v="Incandescent"/>
    <m/>
    <s v="Standard A Lamp"/>
    <n v="1"/>
    <n v="100"/>
    <x v="5"/>
  </r>
  <r>
    <x v="0"/>
    <s v="Compact Fluorescent"/>
    <m/>
    <s v="Twist"/>
    <n v="1"/>
    <n v="22"/>
    <x v="6"/>
  </r>
  <r>
    <x v="5"/>
    <s v="Incandescent"/>
    <m/>
    <s v="Standard A Lamp"/>
    <n v="1"/>
    <n v="65"/>
    <x v="7"/>
  </r>
  <r>
    <x v="6"/>
    <s v="Compact Fluorescent"/>
    <m/>
    <s v="Twist"/>
    <n v="3"/>
    <n v="15"/>
    <x v="7"/>
  </r>
  <r>
    <x v="0"/>
    <s v="Compact Fluorescent"/>
    <m/>
    <s v="Twist"/>
    <n v="2"/>
    <n v="23"/>
    <x v="2"/>
  </r>
  <r>
    <x v="0"/>
    <s v="Compact Fluorescent"/>
    <m/>
    <s v="Twist"/>
    <n v="2"/>
    <n v="23"/>
    <x v="0"/>
  </r>
  <r>
    <x v="0"/>
    <s v="Compact Fluorescent"/>
    <m/>
    <s v="Twist"/>
    <n v="2"/>
    <n v="23"/>
    <x v="0"/>
  </r>
  <r>
    <x v="1"/>
    <s v="Compact Fluorescent"/>
    <m/>
    <s v="Twist"/>
    <n v="1"/>
    <n v="13"/>
    <x v="11"/>
  </r>
  <r>
    <x v="0"/>
    <s v="Linear Fluorescent"/>
    <n v="48"/>
    <s v="T-12"/>
    <n v="2"/>
    <n v="32"/>
    <x v="11"/>
  </r>
  <r>
    <x v="6"/>
    <s v="Halogen"/>
    <m/>
    <s v="Quartz Tube"/>
    <n v="1"/>
    <n v="100"/>
    <x v="11"/>
  </r>
  <r>
    <x v="0"/>
    <s v="Compact Fluorescent"/>
    <m/>
    <s v="Twist"/>
    <n v="1"/>
    <n v="23"/>
    <x v="5"/>
  </r>
  <r>
    <x v="0"/>
    <s v="Other"/>
    <m/>
    <s v="LED Interior"/>
    <n v="2"/>
    <n v="3"/>
    <x v="7"/>
  </r>
  <r>
    <x v="6"/>
    <s v="Halogen"/>
    <m/>
    <s v="Quartz Tube"/>
    <n v="1"/>
    <n v="100"/>
    <x v="7"/>
  </r>
  <r>
    <x v="0"/>
    <s v="Incandescent"/>
    <m/>
    <s v="Standard A Lamp"/>
    <n v="1"/>
    <n v="75"/>
    <x v="2"/>
  </r>
  <r>
    <x v="1"/>
    <s v="Linear Fluorescent"/>
    <n v="48"/>
    <s v="T-8"/>
    <n v="1"/>
    <n v="40"/>
    <x v="2"/>
  </r>
  <r>
    <x v="0"/>
    <s v="Compact Fluorescent"/>
    <m/>
    <s v="Twist"/>
    <n v="2"/>
    <n v="15"/>
    <x v="0"/>
  </r>
  <r>
    <x v="0"/>
    <s v="Compact Fluorescent"/>
    <m/>
    <s v="Twist"/>
    <n v="1"/>
    <n v="15"/>
    <x v="0"/>
  </r>
  <r>
    <x v="4"/>
    <s v="Compact Fluorescent"/>
    <m/>
    <s v="Twist"/>
    <n v="1"/>
    <n v="15"/>
    <x v="0"/>
  </r>
  <r>
    <x v="0"/>
    <s v="Compact Fluorescent"/>
    <m/>
    <s v="Twist"/>
    <n v="1"/>
    <n v="15"/>
    <x v="0"/>
  </r>
  <r>
    <x v="9"/>
    <s v="Incandescent"/>
    <m/>
    <s v="Decorative"/>
    <n v="6"/>
    <n v="60"/>
    <x v="1"/>
  </r>
  <r>
    <x v="0"/>
    <s v="Incandescent"/>
    <m/>
    <s v="Standard A Lamp"/>
    <n v="1"/>
    <n v="75"/>
    <x v="4"/>
  </r>
  <r>
    <x v="0"/>
    <s v="Incandescent"/>
    <m/>
    <s v="Decorative"/>
    <n v="2"/>
    <n v="60"/>
    <x v="5"/>
  </r>
  <r>
    <x v="9"/>
    <s v="Incandescent"/>
    <m/>
    <s v="Standard A Lamp"/>
    <n v="1"/>
    <n v="75"/>
    <x v="5"/>
  </r>
  <r>
    <x v="0"/>
    <s v="Incandescent"/>
    <m/>
    <s v="Standard A Lamp"/>
    <n v="1"/>
    <n v="75"/>
    <x v="5"/>
  </r>
  <r>
    <x v="0"/>
    <s v="Compact Fluorescent"/>
    <m/>
    <s v="Twist"/>
    <n v="2"/>
    <n v="15"/>
    <x v="6"/>
  </r>
  <r>
    <x v="4"/>
    <s v="Compact Fluorescent"/>
    <m/>
    <s v="Twist"/>
    <n v="1"/>
    <n v="15"/>
    <x v="7"/>
  </r>
  <r>
    <x v="6"/>
    <s v="Compact Fluorescent"/>
    <m/>
    <s v="Twist"/>
    <n v="1"/>
    <n v="15"/>
    <x v="7"/>
  </r>
  <r>
    <x v="0"/>
    <s v="Compact Fluorescent"/>
    <m/>
    <s v="Twist"/>
    <n v="2"/>
    <n v="15"/>
    <x v="10"/>
  </r>
  <r>
    <x v="4"/>
    <s v="Incandescent"/>
    <m/>
    <s v="Standard A Lamp"/>
    <n v="1"/>
    <n v="60"/>
    <x v="10"/>
  </r>
  <r>
    <x v="0"/>
    <s v="Incandescent"/>
    <m/>
    <s v="Standard A Lamp"/>
    <n v="1"/>
    <n v="75"/>
    <x v="9"/>
  </r>
  <r>
    <x v="4"/>
    <s v="Incandescent"/>
    <m/>
    <s v="Decorative"/>
    <n v="1"/>
    <n v="75"/>
    <x v="9"/>
  </r>
  <r>
    <x v="1"/>
    <s v="Compact Fluorescent"/>
    <m/>
    <s v="Twist"/>
    <n v="1"/>
    <n v="15"/>
    <x v="9"/>
  </r>
  <r>
    <x v="0"/>
    <s v="Linear Fluorescent"/>
    <m/>
    <s v="T-4"/>
    <n v="1"/>
    <n v="60"/>
    <x v="9"/>
  </r>
  <r>
    <x v="9"/>
    <s v="Incandescent"/>
    <m/>
    <s v="Decorative"/>
    <n v="4"/>
    <n v="60"/>
    <x v="9"/>
  </r>
  <r>
    <x v="0"/>
    <s v="Incandescent"/>
    <m/>
    <s v="Standard A Lamp"/>
    <n v="1"/>
    <n v="75"/>
    <x v="9"/>
  </r>
  <r>
    <x v="1"/>
    <s v="Compact Fluorescent"/>
    <m/>
    <s v="Twist"/>
    <n v="1"/>
    <n v="15"/>
    <x v="2"/>
  </r>
  <r>
    <x v="9"/>
    <s v="Compact Fluorescent"/>
    <m/>
    <s v="Twist"/>
    <n v="2"/>
    <n v="15"/>
    <x v="9"/>
  </r>
  <r>
    <x v="0"/>
    <s v="Incandescent"/>
    <m/>
    <s v="Standard A Lamp"/>
    <n v="1"/>
    <n v="100"/>
    <x v="9"/>
  </r>
  <r>
    <x v="0"/>
    <s v="Halogen"/>
    <m/>
    <s v="MR"/>
    <n v="3"/>
    <n v="50"/>
    <x v="2"/>
  </r>
  <r>
    <x v="0"/>
    <s v="Compact Fluorescent"/>
    <m/>
    <s v="Twist"/>
    <n v="2"/>
    <n v="15"/>
    <x v="2"/>
  </r>
  <r>
    <x v="0"/>
    <s v="Incandescent"/>
    <m/>
    <s v="Standard A Lamp"/>
    <n v="3"/>
    <n v="60"/>
    <x v="0"/>
  </r>
  <r>
    <x v="0"/>
    <s v="Compact Fluorescent"/>
    <m/>
    <s v="Twist"/>
    <n v="1"/>
    <n v="15"/>
    <x v="0"/>
  </r>
  <r>
    <x v="4"/>
    <s v="Incandescent"/>
    <m/>
    <s v="Standard A Lamp"/>
    <n v="1"/>
    <n v="40"/>
    <x v="0"/>
  </r>
  <r>
    <x v="0"/>
    <s v="Incandescent"/>
    <m/>
    <s v="Standard A Lamp"/>
    <n v="2"/>
    <n v="60"/>
    <x v="0"/>
  </r>
  <r>
    <x v="13"/>
    <s v="Incandescent"/>
    <m/>
    <s v="Mini base"/>
    <n v="1"/>
    <n v="25"/>
    <x v="0"/>
  </r>
  <r>
    <x v="4"/>
    <s v="Compact Fluorescent"/>
    <m/>
    <s v="A shape bulb"/>
    <n v="1"/>
    <n v="15"/>
    <x v="0"/>
  </r>
  <r>
    <x v="0"/>
    <s v="Incandescent"/>
    <m/>
    <s v="Standard A Lamp"/>
    <n v="1"/>
    <n v="100"/>
    <x v="11"/>
  </r>
  <r>
    <x v="7"/>
    <s v="Incandescent"/>
    <m/>
    <s v="Standard A Lamp"/>
    <n v="1"/>
    <n v="100"/>
    <x v="11"/>
  </r>
  <r>
    <x v="0"/>
    <s v="Compact Fluorescent"/>
    <m/>
    <s v="Twist"/>
    <n v="1"/>
    <n v="15"/>
    <x v="3"/>
  </r>
  <r>
    <x v="9"/>
    <s v="Incandescent"/>
    <m/>
    <s v="Standard A Lamp"/>
    <n v="5"/>
    <n v="60"/>
    <x v="5"/>
  </r>
  <r>
    <x v="0"/>
    <s v="Compact Fluorescent"/>
    <m/>
    <s v="Twist"/>
    <n v="2"/>
    <n v="15"/>
    <x v="5"/>
  </r>
  <r>
    <x v="3"/>
    <s v="Incandescent"/>
    <m/>
    <s v="Clear"/>
    <n v="4"/>
    <n v="40"/>
    <x v="7"/>
  </r>
  <r>
    <x v="0"/>
    <s v="Compact Fluorescent"/>
    <m/>
    <s v="Twist"/>
    <n v="1"/>
    <n v="15"/>
    <x v="7"/>
  </r>
  <r>
    <x v="0"/>
    <s v="Incandescent"/>
    <m/>
    <s v="Standard A Lamp"/>
    <n v="1"/>
    <n v="60"/>
    <x v="7"/>
  </r>
  <r>
    <x v="0"/>
    <s v="Incandescent"/>
    <m/>
    <s v="Standard A Lamp"/>
    <n v="3"/>
    <n v="60"/>
    <x v="0"/>
  </r>
  <r>
    <x v="1"/>
    <s v="Incandescent"/>
    <m/>
    <s v="Standard A Lamp"/>
    <n v="2"/>
    <n v="100"/>
    <x v="2"/>
  </r>
  <r>
    <x v="1"/>
    <s v="Incandescent"/>
    <m/>
    <s v="Globe"/>
    <n v="8"/>
    <n v="40"/>
    <x v="2"/>
  </r>
  <r>
    <x v="8"/>
    <s v="Incandescent"/>
    <m/>
    <s v="Reflector"/>
    <n v="1"/>
    <n v="75"/>
    <x v="2"/>
  </r>
  <r>
    <x v="1"/>
    <s v="Incandescent"/>
    <m/>
    <s v="Globe"/>
    <n v="8"/>
    <n v="40"/>
    <x v="2"/>
  </r>
  <r>
    <x v="8"/>
    <s v="Incandescent"/>
    <m/>
    <s v="Reflector"/>
    <n v="1"/>
    <n v="75"/>
    <x v="2"/>
  </r>
  <r>
    <x v="0"/>
    <s v="Incandescent"/>
    <m/>
    <s v="Standard A Lamp"/>
    <n v="1"/>
    <n v="60"/>
    <x v="2"/>
  </r>
  <r>
    <x v="0"/>
    <s v="Compact Fluorescent"/>
    <m/>
    <s v="Twist"/>
    <n v="2"/>
    <n v="15"/>
    <x v="0"/>
  </r>
  <r>
    <x v="4"/>
    <s v="Incandescent"/>
    <m/>
    <s v="Standard A Lamp"/>
    <n v="1"/>
    <n v="60"/>
    <x v="0"/>
  </r>
  <r>
    <x v="0"/>
    <s v="Compact Fluorescent"/>
    <m/>
    <s v="Twist"/>
    <n v="1"/>
    <n v="22"/>
    <x v="0"/>
  </r>
  <r>
    <x v="9"/>
    <s v="Compact Fluorescent"/>
    <m/>
    <s v="Twist"/>
    <n v="1"/>
    <n v="22"/>
    <x v="0"/>
  </r>
  <r>
    <x v="9"/>
    <s v="Halogen"/>
    <m/>
    <s v="MR"/>
    <n v="4"/>
    <n v="30"/>
    <x v="0"/>
  </r>
  <r>
    <x v="9"/>
    <s v="Incandescent"/>
    <m/>
    <s v="Decorative"/>
    <n v="1"/>
    <n v="75"/>
    <x v="0"/>
  </r>
  <r>
    <x v="0"/>
    <s v="Compact Fluorescent"/>
    <m/>
    <s v="Twist"/>
    <n v="2"/>
    <n v="22"/>
    <x v="10"/>
  </r>
  <r>
    <x v="0"/>
    <s v="Compact Fluorescent"/>
    <m/>
    <s v="Twist"/>
    <n v="1"/>
    <n v="22"/>
    <x v="4"/>
  </r>
  <r>
    <x v="9"/>
    <s v="Incandescent"/>
    <m/>
    <s v="Standard A Lamp"/>
    <n v="4"/>
    <n v="40"/>
    <x v="1"/>
  </r>
  <r>
    <x v="9"/>
    <s v="Incandescent"/>
    <m/>
    <s v="Decorative"/>
    <n v="5"/>
    <n v="60"/>
    <x v="12"/>
  </r>
  <r>
    <x v="4"/>
    <s v="Compact Fluorescent"/>
    <m/>
    <s v="Twist"/>
    <n v="1"/>
    <n v="22"/>
    <x v="12"/>
  </r>
  <r>
    <x v="6"/>
    <s v="Compact Fluorescent"/>
    <m/>
    <s v="Twist"/>
    <n v="1"/>
    <n v="22"/>
    <x v="12"/>
  </r>
  <r>
    <x v="0"/>
    <s v="Compact Fluorescent"/>
    <m/>
    <s v="Twist"/>
    <n v="1"/>
    <n v="22"/>
    <x v="11"/>
  </r>
  <r>
    <x v="7"/>
    <s v="Incandescent"/>
    <m/>
    <s v="Standard A Lamp"/>
    <n v="2"/>
    <n v="60"/>
    <x v="11"/>
  </r>
  <r>
    <x v="9"/>
    <s v="Compact Fluorescent"/>
    <m/>
    <s v="Twist"/>
    <n v="9"/>
    <n v="15"/>
    <x v="3"/>
  </r>
  <r>
    <x v="5"/>
    <s v="Incandescent"/>
    <m/>
    <s v="Mini base"/>
    <n v="5"/>
    <n v="25"/>
    <x v="3"/>
  </r>
  <r>
    <x v="8"/>
    <s v="Incandescent"/>
    <m/>
    <s v="Reflector"/>
    <n v="1"/>
    <n v="75"/>
    <x v="3"/>
  </r>
  <r>
    <x v="8"/>
    <s v="Incandescent"/>
    <m/>
    <s v="Reflector"/>
    <n v="1"/>
    <n v="75"/>
    <x v="5"/>
  </r>
  <r>
    <x v="3"/>
    <s v="Halogen"/>
    <m/>
    <s v="MR"/>
    <n v="1"/>
    <n v="20"/>
    <x v="5"/>
  </r>
  <r>
    <x v="0"/>
    <s v="Incandescent"/>
    <m/>
    <s v="Standard A Lamp"/>
    <n v="1"/>
    <n v="75"/>
    <x v="6"/>
  </r>
  <r>
    <x v="4"/>
    <s v="Incandescent"/>
    <m/>
    <s v="Standard A Lamp"/>
    <n v="1"/>
    <n v="75"/>
    <x v="7"/>
  </r>
  <r>
    <x v="0"/>
    <s v="Compact Fluorescent"/>
    <m/>
    <s v="Twist"/>
    <n v="1"/>
    <n v="22"/>
    <x v="12"/>
  </r>
  <r>
    <x v="1"/>
    <s v="Compact Fluorescent"/>
    <m/>
    <s v="Twist"/>
    <n v="2"/>
    <n v="15"/>
    <x v="0"/>
  </r>
  <r>
    <x v="4"/>
    <s v="Compact Fluorescent"/>
    <m/>
    <s v="Twist"/>
    <n v="1"/>
    <n v="15"/>
    <x v="0"/>
  </r>
  <r>
    <x v="1"/>
    <s v="Incandescent"/>
    <m/>
    <s v="Standard A Lamp"/>
    <n v="2"/>
    <n v="60"/>
    <x v="2"/>
  </r>
  <r>
    <x v="1"/>
    <s v="Incandescent"/>
    <m/>
    <s v="Mini base"/>
    <n v="1"/>
    <n v="5"/>
    <x v="2"/>
  </r>
  <r>
    <x v="12"/>
    <s v="Compact Fluorescent"/>
    <m/>
    <s v="Reflector"/>
    <n v="4"/>
    <n v="22"/>
    <x v="5"/>
  </r>
  <r>
    <x v="9"/>
    <s v="Incandescent"/>
    <m/>
    <s v="Standard A Lamp"/>
    <n v="1"/>
    <n v="60"/>
    <x v="5"/>
  </r>
  <r>
    <x v="1"/>
    <s v="Incandescent"/>
    <m/>
    <s v="Standard A Lamp"/>
    <n v="1"/>
    <n v="40"/>
    <x v="10"/>
  </r>
  <r>
    <x v="1"/>
    <s v="Incandescent"/>
    <m/>
    <s v="Standard A Lamp"/>
    <n v="2"/>
    <n v="60"/>
    <x v="2"/>
  </r>
  <r>
    <x v="1"/>
    <s v="Compact Fluorescent"/>
    <m/>
    <s v="Twist"/>
    <n v="2"/>
    <n v="15"/>
    <x v="2"/>
  </r>
  <r>
    <x v="12"/>
    <s v="Incandescent"/>
    <m/>
    <s v="Reflector"/>
    <n v="3"/>
    <n v="60"/>
    <x v="8"/>
  </r>
  <r>
    <x v="0"/>
    <s v="Incandescent"/>
    <m/>
    <s v="Standard A Lamp"/>
    <n v="2"/>
    <n v="60"/>
    <x v="8"/>
  </r>
  <r>
    <x v="9"/>
    <s v="Incandescent"/>
    <m/>
    <s v="Standard A Lamp"/>
    <n v="3"/>
    <n v="40"/>
    <x v="8"/>
  </r>
  <r>
    <x v="0"/>
    <s v="Incandescent"/>
    <m/>
    <s v="Standard A Lamp"/>
    <n v="1"/>
    <n v="100"/>
    <x v="8"/>
  </r>
  <r>
    <x v="5"/>
    <s v="Incandescent"/>
    <m/>
    <s v="Standard A Lamp"/>
    <n v="4"/>
    <n v="60"/>
    <x v="7"/>
  </r>
  <r>
    <x v="4"/>
    <s v="Incandescent"/>
    <m/>
    <s v="Standard A Lamp"/>
    <n v="1"/>
    <n v="100"/>
    <x v="7"/>
  </r>
  <r>
    <x v="4"/>
    <s v="Compact Fluorescent"/>
    <m/>
    <s v="Twist"/>
    <n v="1"/>
    <n v="15"/>
    <x v="7"/>
  </r>
  <r>
    <x v="6"/>
    <s v="Compact Fluorescent"/>
    <m/>
    <s v="Straight Tube"/>
    <n v="1"/>
    <n v="28"/>
    <x v="7"/>
  </r>
  <r>
    <x v="0"/>
    <s v="Incandescent"/>
    <m/>
    <s v="Standard A Lamp"/>
    <n v="1"/>
    <n v="60"/>
    <x v="3"/>
  </r>
  <r>
    <x v="0"/>
    <s v="Incandescent"/>
    <m/>
    <s v="Standard A Lamp"/>
    <n v="2"/>
    <n v="60"/>
    <x v="0"/>
  </r>
  <r>
    <x v="4"/>
    <s v="Incandescent"/>
    <m/>
    <s v="Standard A Lamp"/>
    <n v="1"/>
    <n v="100"/>
    <x v="0"/>
  </r>
  <r>
    <x v="9"/>
    <s v="Incandescent"/>
    <m/>
    <s v="Decorative"/>
    <n v="5"/>
    <n v="60"/>
    <x v="1"/>
  </r>
  <r>
    <x v="0"/>
    <s v="Incandescent"/>
    <m/>
    <s v="Standard A Lamp"/>
    <n v="2"/>
    <n v="60"/>
    <x v="1"/>
  </r>
  <r>
    <x v="0"/>
    <s v="Incandescent"/>
    <m/>
    <s v="Standard A Lamp"/>
    <n v="1"/>
    <n v="75"/>
    <x v="6"/>
  </r>
  <r>
    <x v="0"/>
    <s v="Incandescent"/>
    <m/>
    <s v="Standard A Lamp"/>
    <n v="1"/>
    <n v="100"/>
    <x v="11"/>
  </r>
  <r>
    <x v="7"/>
    <s v="Incandescent"/>
    <m/>
    <s v="Standard A Lamp"/>
    <n v="1"/>
    <n v="40"/>
    <x v="11"/>
  </r>
  <r>
    <x v="0"/>
    <s v="Incandescent"/>
    <m/>
    <s v="Standard A Lamp"/>
    <n v="2"/>
    <n v="60"/>
    <x v="0"/>
  </r>
  <r>
    <x v="6"/>
    <s v="Incandescent"/>
    <m/>
    <s v="Standard A Lamp"/>
    <n v="1"/>
    <n v="75"/>
    <x v="0"/>
  </r>
  <r>
    <x v="1"/>
    <s v="Incandescent"/>
    <m/>
    <s v="Decorative"/>
    <n v="4"/>
    <n v="60"/>
    <x v="2"/>
  </r>
  <r>
    <x v="2"/>
    <s v="Incandescent"/>
    <m/>
    <s v="Reflector"/>
    <n v="1"/>
    <n v="40"/>
    <x v="2"/>
  </r>
  <r>
    <x v="0"/>
    <s v="Incandescent"/>
    <m/>
    <s v="Standard A Lamp"/>
    <n v="1"/>
    <n v="60"/>
    <x v="4"/>
  </r>
  <r>
    <x v="1"/>
    <s v="Incandescent"/>
    <m/>
    <s v="Globe"/>
    <n v="8"/>
    <n v="60"/>
    <x v="2"/>
  </r>
  <r>
    <x v="8"/>
    <s v="Incandescent"/>
    <m/>
    <s v="Reflector"/>
    <n v="1"/>
    <n v="75"/>
    <x v="2"/>
  </r>
  <r>
    <x v="0"/>
    <s v="Incandescent"/>
    <m/>
    <s v="Standard A Lamp"/>
    <n v="3"/>
    <n v="60"/>
    <x v="10"/>
  </r>
  <r>
    <x v="4"/>
    <s v="Incandescent"/>
    <m/>
    <s v="Standard A Lamp"/>
    <n v="1"/>
    <n v="60"/>
    <x v="10"/>
  </r>
  <r>
    <x v="4"/>
    <s v="Incandescent"/>
    <m/>
    <s v="Standard A Lamp"/>
    <n v="1"/>
    <n v="60"/>
    <x v="7"/>
  </r>
  <r>
    <x v="4"/>
    <s v="Incandescent"/>
    <m/>
    <s v="3-Way Incandescent"/>
    <n v="1"/>
    <n v="100"/>
    <x v="7"/>
  </r>
  <r>
    <x v="4"/>
    <s v="Incandescent"/>
    <m/>
    <s v="3-Way Incandescent"/>
    <n v="1"/>
    <n v="200"/>
    <x v="7"/>
  </r>
  <r>
    <x v="6"/>
    <s v="Incandescent"/>
    <m/>
    <s v="3-Way Incandescent"/>
    <n v="1"/>
    <n v="100"/>
    <x v="7"/>
  </r>
  <r>
    <x v="1"/>
    <s v="Incandescent"/>
    <m/>
    <s v="Standard A Lamp"/>
    <n v="1"/>
    <n v="60"/>
    <x v="3"/>
  </r>
  <r>
    <x v="8"/>
    <s v="Incandescent"/>
    <m/>
    <s v="Reflector"/>
    <n v="1"/>
    <n v="75"/>
    <x v="5"/>
  </r>
  <r>
    <x v="8"/>
    <s v="Compact Fluorescent"/>
    <m/>
    <s v="Reflector"/>
    <n v="1"/>
    <n v="22"/>
    <x v="5"/>
  </r>
  <r>
    <x v="3"/>
    <s v="Incandescent"/>
    <m/>
    <s v="Mini base"/>
    <n v="1"/>
    <n v="40"/>
    <x v="5"/>
  </r>
  <r>
    <x v="0"/>
    <s v="Incandescent"/>
    <m/>
    <s v="Standard A Lamp"/>
    <n v="1"/>
    <n v="60"/>
    <x v="2"/>
  </r>
  <r>
    <x v="0"/>
    <s v="Incandescent"/>
    <m/>
    <s v="Standard A Lamp"/>
    <n v="1"/>
    <n v="60"/>
    <x v="0"/>
  </r>
  <r>
    <x v="4"/>
    <s v="Incandescent"/>
    <m/>
    <s v="Standard A Lamp"/>
    <n v="1"/>
    <n v="40"/>
    <x v="0"/>
  </r>
  <r>
    <x v="0"/>
    <s v="Incandescent"/>
    <m/>
    <s v="Standard A Lamp"/>
    <n v="2"/>
    <n v="60"/>
    <x v="0"/>
  </r>
  <r>
    <x v="0"/>
    <s v="Linear Fluorescent"/>
    <n v="48"/>
    <s v="T-12"/>
    <n v="2"/>
    <n v="40"/>
    <x v="0"/>
  </r>
  <r>
    <x v="13"/>
    <s v="Incandescent"/>
    <m/>
    <s v="Standard A Lamp"/>
    <n v="1"/>
    <n v="60"/>
    <x v="0"/>
  </r>
  <r>
    <x v="0"/>
    <s v="Incandescent"/>
    <m/>
    <s v="Standard A Lamp"/>
    <n v="1"/>
    <n v="60"/>
    <x v="11"/>
  </r>
  <r>
    <x v="0"/>
    <s v="Compact Fluorescent"/>
    <m/>
    <s v="3-Way CFL"/>
    <n v="1"/>
    <n v="7"/>
    <x v="5"/>
  </r>
  <r>
    <x v="0"/>
    <s v="Incandescent"/>
    <m/>
    <s v="Standard A Lamp"/>
    <n v="1"/>
    <n v="60"/>
    <x v="5"/>
  </r>
  <r>
    <x v="6"/>
    <s v="Incandescent"/>
    <m/>
    <s v="Standard A Lamp"/>
    <n v="1"/>
    <n v="60"/>
    <x v="7"/>
  </r>
  <r>
    <x v="0"/>
    <s v="Incandescent"/>
    <m/>
    <s v="Standard A Lamp"/>
    <n v="1"/>
    <n v="60"/>
    <x v="7"/>
  </r>
  <r>
    <x v="4"/>
    <s v="Halogen"/>
    <m/>
    <s v="Quartz Tube"/>
    <n v="1"/>
    <n v="50"/>
    <x v="7"/>
  </r>
  <r>
    <x v="1"/>
    <s v="Incandescent"/>
    <m/>
    <s v="Decorative"/>
    <n v="3"/>
    <n v="40"/>
    <x v="2"/>
  </r>
  <r>
    <x v="0"/>
    <s v="Incandescent"/>
    <m/>
    <s v="Reflector"/>
    <n v="1"/>
    <n v="60"/>
    <x v="2"/>
  </r>
  <r>
    <x v="0"/>
    <s v="Incandescent"/>
    <m/>
    <s v="Heat Lamp"/>
    <n v="1"/>
    <n v="60"/>
    <x v="2"/>
  </r>
  <r>
    <x v="1"/>
    <s v="Incandescent"/>
    <m/>
    <s v="Standard A Lamp"/>
    <n v="3"/>
    <n v="100"/>
    <x v="2"/>
  </r>
  <r>
    <x v="0"/>
    <s v="Incandescent"/>
    <m/>
    <s v="Standard A Lamp"/>
    <n v="1"/>
    <n v="60"/>
    <x v="2"/>
  </r>
  <r>
    <x v="0"/>
    <s v="Incandescent"/>
    <m/>
    <s v="Standard A Lamp"/>
    <n v="1"/>
    <n v="60"/>
    <x v="0"/>
  </r>
  <r>
    <x v="4"/>
    <s v="Incandescent"/>
    <m/>
    <s v="Standard A Lamp"/>
    <n v="1"/>
    <n v="40"/>
    <x v="0"/>
  </r>
  <r>
    <x v="0"/>
    <s v="Incandescent"/>
    <m/>
    <s v="Standard A Lamp"/>
    <n v="1"/>
    <n v="60"/>
    <x v="0"/>
  </r>
  <r>
    <x v="4"/>
    <s v="Incandescent"/>
    <m/>
    <s v="Standard A Lamp"/>
    <n v="1"/>
    <n v="40"/>
    <x v="0"/>
  </r>
  <r>
    <x v="8"/>
    <s v="Incandescent"/>
    <m/>
    <s v="Reflector"/>
    <n v="1"/>
    <n v="60"/>
    <x v="0"/>
  </r>
  <r>
    <x v="1"/>
    <s v="Incandescent"/>
    <m/>
    <s v="Standard A Lamp"/>
    <n v="1"/>
    <n v="60"/>
    <x v="0"/>
  </r>
  <r>
    <x v="0"/>
    <s v="Incandescent"/>
    <m/>
    <s v="Standard A Lamp"/>
    <n v="2"/>
    <n v="40"/>
    <x v="4"/>
  </r>
  <r>
    <x v="8"/>
    <s v="Incandescent"/>
    <m/>
    <s v="Reflector"/>
    <n v="1"/>
    <n v="90"/>
    <x v="12"/>
  </r>
  <r>
    <x v="9"/>
    <s v="Incandescent"/>
    <m/>
    <s v="Globe"/>
    <n v="1"/>
    <n v="65"/>
    <x v="12"/>
  </r>
  <r>
    <x v="0"/>
    <s v="Compact Fluorescent"/>
    <m/>
    <s v="Twist"/>
    <n v="1"/>
    <n v="15"/>
    <x v="11"/>
  </r>
  <r>
    <x v="1"/>
    <s v="Incandescent"/>
    <m/>
    <s v="Reflector"/>
    <n v="2"/>
    <n v="90"/>
    <x v="11"/>
  </r>
  <r>
    <x v="8"/>
    <s v="Incandescent"/>
    <m/>
    <s v="Reflector"/>
    <n v="1"/>
    <n v="90"/>
    <x v="3"/>
  </r>
  <r>
    <x v="8"/>
    <s v="Incandescent"/>
    <m/>
    <s v="Reflector"/>
    <n v="1"/>
    <n v="90"/>
    <x v="8"/>
  </r>
  <r>
    <x v="4"/>
    <s v="Incandescent"/>
    <m/>
    <s v="Standard A Lamp"/>
    <n v="1"/>
    <n v="60"/>
    <x v="8"/>
  </r>
  <r>
    <x v="0"/>
    <s v="Incandescent"/>
    <m/>
    <s v="Standard A Lamp"/>
    <n v="1"/>
    <n v="60"/>
    <x v="9"/>
  </r>
  <r>
    <x v="0"/>
    <s v="Incandescent"/>
    <m/>
    <s v="Clear"/>
    <n v="1"/>
    <n v="60"/>
    <x v="0"/>
  </r>
  <r>
    <x v="6"/>
    <s v="Incandescent"/>
    <m/>
    <s v="Standard A Lamp"/>
    <n v="1"/>
    <n v="60"/>
    <x v="0"/>
  </r>
  <r>
    <x v="0"/>
    <s v="Incandescent"/>
    <m/>
    <s v="Standard A Lamp"/>
    <n v="1"/>
    <n v="75"/>
    <x v="3"/>
  </r>
  <r>
    <x v="0"/>
    <s v="Compact Fluorescent"/>
    <m/>
    <s v="Twist"/>
    <n v="1"/>
    <n v="15"/>
    <x v="6"/>
  </r>
  <r>
    <x v="0"/>
    <s v="Incandescent"/>
    <m/>
    <s v="Standard A Lamp"/>
    <n v="1"/>
    <n v="60"/>
    <x v="6"/>
  </r>
  <r>
    <x v="0"/>
    <s v="Compact Fluorescent"/>
    <m/>
    <s v="Straight Tube"/>
    <n v="1"/>
    <n v="22"/>
    <x v="6"/>
  </r>
  <r>
    <x v="0"/>
    <s v="Incandescent"/>
    <m/>
    <s v="Standard A Lamp"/>
    <n v="1"/>
    <n v="60"/>
    <x v="8"/>
  </r>
  <r>
    <x v="4"/>
    <s v="Incandescent"/>
    <m/>
    <s v="Standard A Lamp"/>
    <n v="1"/>
    <n v="40"/>
    <x v="8"/>
  </r>
  <r>
    <x v="0"/>
    <s v="Incandescent"/>
    <m/>
    <s v="Standard A Lamp"/>
    <n v="1"/>
    <n v="40"/>
    <x v="12"/>
  </r>
  <r>
    <x v="4"/>
    <s v="Incandescent"/>
    <m/>
    <s v="3-Way Incandescent"/>
    <n v="1"/>
    <n v="100"/>
    <x v="12"/>
  </r>
  <r>
    <x v="6"/>
    <s v="Incandescent"/>
    <m/>
    <s v="Standard A Lamp"/>
    <n v="1"/>
    <n v="25"/>
    <x v="12"/>
  </r>
  <r>
    <x v="0"/>
    <s v="Incandescent"/>
    <m/>
    <s v="Standard A Lamp"/>
    <n v="1"/>
    <n v="40"/>
    <x v="3"/>
  </r>
  <r>
    <x v="1"/>
    <s v="Incandescent"/>
    <m/>
    <s v="Standard A Lamp"/>
    <n v="3"/>
    <n v="40"/>
    <x v="2"/>
  </r>
  <r>
    <x v="9"/>
    <s v="Incandescent"/>
    <m/>
    <s v="Standard A Lamp"/>
    <n v="1"/>
    <n v="25"/>
    <x v="10"/>
  </r>
  <r>
    <x v="4"/>
    <s v="Incandescent"/>
    <m/>
    <s v="Standard A Lamp"/>
    <n v="1"/>
    <n v="75"/>
    <x v="10"/>
  </r>
  <r>
    <x v="8"/>
    <s v="Compact Fluorescent"/>
    <m/>
    <s v="Flood"/>
    <n v="1"/>
    <n v="15"/>
    <x v="4"/>
  </r>
  <r>
    <x v="4"/>
    <s v="Incandescent"/>
    <m/>
    <s v="Standard A Lamp"/>
    <n v="1"/>
    <n v="40"/>
    <x v="7"/>
  </r>
  <r>
    <x v="4"/>
    <s v="Incandescent"/>
    <m/>
    <s v="3-Way Incandescent"/>
    <n v="1"/>
    <n v="100"/>
    <x v="7"/>
  </r>
  <r>
    <x v="0"/>
    <s v="Incandescent"/>
    <m/>
    <s v="Standard A Lamp"/>
    <n v="1"/>
    <n v="40"/>
    <x v="3"/>
  </r>
  <r>
    <x v="9"/>
    <s v="Halogen"/>
    <m/>
    <s v="Other"/>
    <n v="5"/>
    <n v="50"/>
    <x v="1"/>
  </r>
  <r>
    <x v="0"/>
    <s v="Incandescent"/>
    <m/>
    <s v="Standard A Lamp"/>
    <n v="1"/>
    <n v="75"/>
    <x v="5"/>
  </r>
  <r>
    <x v="12"/>
    <s v="Incandescent"/>
    <m/>
    <s v="Reflector"/>
    <n v="3"/>
    <n v="40"/>
    <x v="5"/>
  </r>
  <r>
    <x v="5"/>
    <s v="Compact Fluorescent"/>
    <m/>
    <s v="Twist"/>
    <n v="1"/>
    <n v="13"/>
    <x v="9"/>
  </r>
  <r>
    <x v="0"/>
    <s v="Compact Fluorescent"/>
    <m/>
    <s v="Twist"/>
    <n v="1"/>
    <n v="13"/>
    <x v="9"/>
  </r>
  <r>
    <x v="1"/>
    <s v="Linear Fluorescent"/>
    <n v="36"/>
    <s v="T-12"/>
    <n v="1"/>
    <n v="40"/>
    <x v="9"/>
  </r>
  <r>
    <x v="9"/>
    <s v="Incandescent"/>
    <m/>
    <s v="Standard A Lamp"/>
    <n v="1"/>
    <n v="65"/>
    <x v="2"/>
  </r>
  <r>
    <x v="5"/>
    <s v="Compact Fluorescent"/>
    <m/>
    <s v="Twist"/>
    <n v="1"/>
    <n v="13"/>
    <x v="0"/>
  </r>
  <r>
    <x v="5"/>
    <s v="Compact Fluorescent"/>
    <m/>
    <s v="Twist"/>
    <n v="1"/>
    <n v="13"/>
    <x v="10"/>
  </r>
  <r>
    <x v="9"/>
    <s v="Incandescent"/>
    <m/>
    <s v="Mini base"/>
    <n v="6"/>
    <n v="20"/>
    <x v="1"/>
  </r>
  <r>
    <x v="0"/>
    <s v="Incandescent"/>
    <m/>
    <s v="Standard A Lamp"/>
    <n v="1"/>
    <n v="65"/>
    <x v="9"/>
  </r>
  <r>
    <x v="0"/>
    <s v="Halogen"/>
    <m/>
    <s v="PAR"/>
    <n v="1"/>
    <n v="50"/>
    <x v="9"/>
  </r>
  <r>
    <x v="0"/>
    <s v="Compact Fluorescent"/>
    <m/>
    <s v="Twist"/>
    <n v="1"/>
    <n v="22"/>
    <x v="2"/>
  </r>
  <r>
    <x v="0"/>
    <s v="Compact Fluorescent"/>
    <m/>
    <s v="Twist"/>
    <n v="1"/>
    <n v="13"/>
    <x v="3"/>
  </r>
  <r>
    <x v="0"/>
    <s v="Compact Fluorescent"/>
    <m/>
    <s v="Twist"/>
    <n v="1"/>
    <n v="28"/>
    <x v="5"/>
  </r>
  <r>
    <x v="8"/>
    <s v="Halogen"/>
    <m/>
    <s v="PAR"/>
    <n v="1"/>
    <n v="50"/>
    <x v="7"/>
  </r>
  <r>
    <x v="12"/>
    <s v="Other"/>
    <m/>
    <s v="LED Interior"/>
    <n v="4"/>
    <n v="1"/>
    <x v="9"/>
  </r>
  <r>
    <x v="0"/>
    <s v="Incandescent"/>
    <m/>
    <s v="Globe"/>
    <n v="1"/>
    <n v="40"/>
    <x v="0"/>
  </r>
  <r>
    <x v="0"/>
    <s v="Incandescent"/>
    <m/>
    <s v="Standard A Lamp"/>
    <n v="1"/>
    <n v="60"/>
    <x v="9"/>
  </r>
  <r>
    <x v="1"/>
    <s v="Incandescent"/>
    <m/>
    <s v="Globe"/>
    <n v="3"/>
    <n v="40"/>
    <x v="2"/>
  </r>
  <r>
    <x v="0"/>
    <s v="Incandescent"/>
    <m/>
    <s v="Standard A Lamp"/>
    <n v="1"/>
    <n v="60"/>
    <x v="2"/>
  </r>
  <r>
    <x v="0"/>
    <s v="Incandescent"/>
    <m/>
    <s v="Standard A Lamp"/>
    <n v="2"/>
    <n v="60"/>
    <x v="0"/>
  </r>
  <r>
    <x v="0"/>
    <s v="Incandescent"/>
    <m/>
    <s v="Standard A Lamp"/>
    <n v="1"/>
    <n v="60"/>
    <x v="0"/>
  </r>
  <r>
    <x v="0"/>
    <s v="Incandescent"/>
    <m/>
    <s v="Standard A Lamp"/>
    <n v="1"/>
    <n v="75"/>
    <x v="9"/>
  </r>
  <r>
    <x v="5"/>
    <s v="Compact Fluorescent"/>
    <m/>
    <s v="Twist"/>
    <n v="2"/>
    <n v="15"/>
    <x v="12"/>
  </r>
  <r>
    <x v="14"/>
    <s v="Incandescent"/>
    <m/>
    <s v="Standard A Lamp"/>
    <n v="1"/>
    <n v="60"/>
    <x v="12"/>
  </r>
  <r>
    <x v="10"/>
    <s v="Incandescent"/>
    <m/>
    <s v="Globe"/>
    <n v="2"/>
    <n v="40"/>
    <x v="12"/>
  </r>
  <r>
    <x v="8"/>
    <s v="Incandescent"/>
    <m/>
    <s v="Reflector"/>
    <n v="1"/>
    <n v="65"/>
    <x v="12"/>
  </r>
  <r>
    <x v="8"/>
    <s v="Incandescent"/>
    <m/>
    <s v="Reflector"/>
    <n v="1"/>
    <n v="75"/>
    <x v="3"/>
  </r>
  <r>
    <x v="8"/>
    <s v="Incandescent"/>
    <m/>
    <s v="Reflector"/>
    <n v="1"/>
    <n v="75"/>
    <x v="5"/>
  </r>
  <r>
    <x v="3"/>
    <s v="Incandescent"/>
    <m/>
    <s v="Mini base"/>
    <n v="1"/>
    <n v="5"/>
    <x v="5"/>
  </r>
  <r>
    <x v="0"/>
    <s v="Compact Fluorescent"/>
    <m/>
    <s v="Twist"/>
    <n v="1"/>
    <n v="22"/>
    <x v="6"/>
  </r>
  <r>
    <x v="0"/>
    <s v="Incandescent"/>
    <m/>
    <s v="Reflector"/>
    <n v="1"/>
    <n v="75"/>
    <x v="7"/>
  </r>
  <r>
    <x v="0"/>
    <s v="Incandescent"/>
    <m/>
    <s v="Standard A Lamp"/>
    <n v="2"/>
    <n v="60"/>
    <x v="7"/>
  </r>
  <r>
    <x v="9"/>
    <s v="Incandescent"/>
    <m/>
    <s v="Standard A Lamp"/>
    <n v="1"/>
    <n v="60"/>
    <x v="2"/>
  </r>
  <r>
    <x v="9"/>
    <s v="Compact Fluorescent"/>
    <m/>
    <s v="Twist"/>
    <n v="1"/>
    <n v="15"/>
    <x v="2"/>
  </r>
  <r>
    <x v="0"/>
    <s v="Incandescent"/>
    <m/>
    <s v="Standard A Lamp"/>
    <n v="1"/>
    <n v="60"/>
    <x v="0"/>
  </r>
  <r>
    <x v="4"/>
    <s v="Incandescent"/>
    <m/>
    <s v="Standard A Lamp"/>
    <n v="1"/>
    <n v="25"/>
    <x v="0"/>
  </r>
  <r>
    <x v="0"/>
    <s v="Compact Fluorescent"/>
    <m/>
    <s v="Twist"/>
    <n v="1"/>
    <n v="15"/>
    <x v="0"/>
  </r>
  <r>
    <x v="4"/>
    <s v="Incandescent"/>
    <m/>
    <s v="Decorative"/>
    <n v="1"/>
    <n v="25"/>
    <x v="0"/>
  </r>
  <r>
    <x v="4"/>
    <s v="Halogen"/>
    <m/>
    <s v="Quartz Tube"/>
    <n v="1"/>
    <n v="50"/>
    <x v="0"/>
  </r>
  <r>
    <x v="0"/>
    <s v="Compact Fluorescent"/>
    <m/>
    <s v="Twist"/>
    <n v="2"/>
    <n v="15"/>
    <x v="0"/>
  </r>
  <r>
    <x v="9"/>
    <s v="Incandescent"/>
    <m/>
    <s v="Standard A Lamp"/>
    <n v="3"/>
    <n v="65"/>
    <x v="1"/>
  </r>
  <r>
    <x v="9"/>
    <s v="Compact Fluorescent"/>
    <m/>
    <s v="Twist"/>
    <n v="2"/>
    <n v="15"/>
    <x v="1"/>
  </r>
  <r>
    <x v="0"/>
    <s v="Linear Fluorescent"/>
    <n v="48"/>
    <s v="T-12"/>
    <n v="2"/>
    <n v="40"/>
    <x v="12"/>
  </r>
  <r>
    <x v="0"/>
    <s v="Incandescent"/>
    <m/>
    <s v="Standard A Lamp"/>
    <n v="1"/>
    <n v="60"/>
    <x v="12"/>
  </r>
  <r>
    <x v="6"/>
    <s v="Compact Fluorescent"/>
    <m/>
    <s v="Twist"/>
    <n v="3"/>
    <n v="15"/>
    <x v="12"/>
  </r>
  <r>
    <x v="0"/>
    <s v="Compact Fluorescent"/>
    <m/>
    <s v="Twist"/>
    <n v="1"/>
    <n v="15"/>
    <x v="12"/>
  </r>
  <r>
    <x v="0"/>
    <s v="Incandescent"/>
    <m/>
    <s v="Standard A Lamp"/>
    <n v="1"/>
    <n v="60"/>
    <x v="3"/>
  </r>
  <r>
    <x v="0"/>
    <s v="Incandescent"/>
    <m/>
    <s v="Standard A Lamp"/>
    <n v="1"/>
    <n v="60"/>
    <x v="3"/>
  </r>
  <r>
    <x v="0"/>
    <s v="Compact Fluorescent"/>
    <m/>
    <s v="Twist"/>
    <n v="1"/>
    <n v="15"/>
    <x v="3"/>
  </r>
  <r>
    <x v="9"/>
    <s v="Compact Fluorescent"/>
    <m/>
    <s v="Twist"/>
    <n v="3"/>
    <n v="15"/>
    <x v="5"/>
  </r>
  <r>
    <x v="0"/>
    <s v="Incandescent"/>
    <m/>
    <s v="Standard A Lamp"/>
    <n v="1"/>
    <n v="60"/>
    <x v="5"/>
  </r>
  <r>
    <x v="1"/>
    <s v="Compact Fluorescent"/>
    <m/>
    <s v="Twist"/>
    <n v="4"/>
    <n v="15"/>
    <x v="6"/>
  </r>
  <r>
    <x v="0"/>
    <s v="Compact Fluorescent"/>
    <m/>
    <s v="Twist"/>
    <n v="1"/>
    <n v="15"/>
    <x v="6"/>
  </r>
  <r>
    <x v="0"/>
    <s v="Incandescent"/>
    <m/>
    <s v="Standard A Lamp"/>
    <n v="1"/>
    <n v="75"/>
    <x v="7"/>
  </r>
  <r>
    <x v="4"/>
    <s v="Compact Fluorescent"/>
    <m/>
    <s v="Twist"/>
    <n v="1"/>
    <n v="15"/>
    <x v="7"/>
  </r>
  <r>
    <x v="12"/>
    <s v="Incandescent"/>
    <m/>
    <s v="Standard A Lamp"/>
    <n v="2"/>
    <n v="60"/>
    <x v="7"/>
  </r>
  <r>
    <x v="1"/>
    <s v="Incandescent"/>
    <m/>
    <s v="Globe"/>
    <n v="4"/>
    <n v="40"/>
    <x v="2"/>
  </r>
  <r>
    <x v="0"/>
    <s v="Compact Fluorescent"/>
    <m/>
    <s v="Twist"/>
    <n v="1"/>
    <n v="15"/>
    <x v="2"/>
  </r>
  <r>
    <x v="0"/>
    <s v="Incandescent"/>
    <m/>
    <s v="Standard A Lamp"/>
    <n v="1"/>
    <n v="75"/>
    <x v="10"/>
  </r>
  <r>
    <x v="4"/>
    <s v="Incandescent"/>
    <m/>
    <s v="Standard A Lamp"/>
    <n v="1"/>
    <n v="60"/>
    <x v="10"/>
  </r>
  <r>
    <x v="2"/>
    <s v="Incandescent"/>
    <m/>
    <s v="Reflector"/>
    <n v="1"/>
    <n v="45"/>
    <x v="10"/>
  </r>
  <r>
    <x v="0"/>
    <s v="Linear Fluorescent"/>
    <n v="48"/>
    <s v="T-12"/>
    <n v="2"/>
    <n v="40"/>
    <x v="11"/>
  </r>
  <r>
    <x v="7"/>
    <s v="Incandescent"/>
    <m/>
    <s v="Standard A Lamp"/>
    <n v="1"/>
    <n v="60"/>
    <x v="11"/>
  </r>
  <r>
    <x v="0"/>
    <s v="Linear Fluorescent"/>
    <n v="48"/>
    <s v="T-12"/>
    <n v="2"/>
    <n v="40"/>
    <x v="9"/>
  </r>
  <r>
    <x v="0"/>
    <s v="Incandescent"/>
    <m/>
    <s v="Standard A Lamp"/>
    <n v="1"/>
    <n v="60"/>
    <x v="2"/>
  </r>
  <r>
    <x v="8"/>
    <s v="Incandescent"/>
    <m/>
    <s v="Standard A Lamp"/>
    <n v="1"/>
    <n v="60"/>
    <x v="2"/>
  </r>
  <r>
    <x v="0"/>
    <s v="Incandescent"/>
    <m/>
    <s v="Standard A Lamp"/>
    <n v="1"/>
    <n v="60"/>
    <x v="2"/>
  </r>
  <r>
    <x v="1"/>
    <s v="Incandescent"/>
    <m/>
    <s v="Standard A Lamp"/>
    <n v="3"/>
    <n v="40"/>
    <x v="2"/>
  </r>
  <r>
    <x v="0"/>
    <s v="Incandescent"/>
    <m/>
    <s v="Standard A Lamp"/>
    <n v="1"/>
    <n v="40"/>
    <x v="0"/>
  </r>
  <r>
    <x v="12"/>
    <s v="Compact Fluorescent"/>
    <m/>
    <s v="Twist"/>
    <n v="1"/>
    <n v="7"/>
    <x v="0"/>
  </r>
  <r>
    <x v="0"/>
    <s v="Incandescent"/>
    <m/>
    <s v="Standard A Lamp"/>
    <n v="2"/>
    <n v="40"/>
    <x v="0"/>
  </r>
  <r>
    <x v="9"/>
    <s v="Incandescent"/>
    <m/>
    <s v="Standard A Lamp"/>
    <n v="1"/>
    <n v="75"/>
    <x v="1"/>
  </r>
  <r>
    <x v="0"/>
    <s v="Incandescent"/>
    <m/>
    <s v="Standard A Lamp"/>
    <n v="1"/>
    <n v="60"/>
    <x v="4"/>
  </r>
  <r>
    <x v="0"/>
    <s v="Incandescent"/>
    <m/>
    <s v="Standard A Lamp"/>
    <n v="1"/>
    <n v="60"/>
    <x v="3"/>
  </r>
  <r>
    <x v="8"/>
    <s v="Incandescent"/>
    <m/>
    <s v="Reflector"/>
    <n v="3"/>
    <n v="65"/>
    <x v="5"/>
  </r>
  <r>
    <x v="8"/>
    <s v="Compact Fluorescent"/>
    <m/>
    <s v="Reflector"/>
    <n v="1"/>
    <n v="22"/>
    <x v="5"/>
  </r>
  <r>
    <x v="0"/>
    <s v="Incandescent"/>
    <m/>
    <s v="Standard A Lamp"/>
    <n v="1"/>
    <n v="60"/>
    <x v="5"/>
  </r>
  <r>
    <x v="5"/>
    <s v="Compact Fluorescent"/>
    <m/>
    <s v="A shape bulb"/>
    <n v="4"/>
    <n v="15"/>
    <x v="7"/>
  </r>
  <r>
    <x v="4"/>
    <s v="Compact Fluorescent"/>
    <m/>
    <s v="Globe"/>
    <n v="3"/>
    <n v="14"/>
    <x v="7"/>
  </r>
  <r>
    <x v="0"/>
    <s v="Incandescent"/>
    <m/>
    <s v="Standard A Lamp"/>
    <n v="2"/>
    <n v="60"/>
    <x v="4"/>
  </r>
  <r>
    <x v="0"/>
    <s v="Incandescent"/>
    <m/>
    <s v="Standard A Lamp"/>
    <n v="1"/>
    <n v="60"/>
    <x v="10"/>
  </r>
  <r>
    <x v="5"/>
    <s v="Compact Fluorescent"/>
    <m/>
    <s v="A shape bulb"/>
    <n v="1"/>
    <n v="15"/>
    <x v="10"/>
  </r>
  <r>
    <x v="4"/>
    <s v="Incandescent"/>
    <m/>
    <s v="Standard A Lamp"/>
    <n v="1"/>
    <n v="60"/>
    <x v="10"/>
  </r>
  <r>
    <x v="5"/>
    <s v="Compact Fluorescent"/>
    <m/>
    <s v="A shape bulb"/>
    <n v="4"/>
    <n v="15"/>
    <x v="9"/>
  </r>
  <r>
    <x v="0"/>
    <s v="Incandescent"/>
    <m/>
    <s v="Standard A Lamp"/>
    <n v="1"/>
    <n v="60"/>
    <x v="9"/>
  </r>
  <r>
    <x v="9"/>
    <s v="Incandescent"/>
    <m/>
    <s v="Standard A Lamp"/>
    <n v="3"/>
    <n v="100"/>
    <x v="12"/>
  </r>
  <r>
    <x v="1"/>
    <s v="Incandescent"/>
    <m/>
    <s v="Globe"/>
    <n v="4"/>
    <n v="60"/>
    <x v="2"/>
  </r>
  <r>
    <x v="1"/>
    <s v="Incandescent"/>
    <m/>
    <s v="Globe"/>
    <n v="4"/>
    <n v="60"/>
    <x v="2"/>
  </r>
  <r>
    <x v="0"/>
    <s v="Incandescent"/>
    <m/>
    <s v="Reflector"/>
    <n v="1"/>
    <n v="65"/>
    <x v="2"/>
  </r>
  <r>
    <x v="0"/>
    <s v="Compact Fluorescent"/>
    <m/>
    <s v="Twist"/>
    <n v="2"/>
    <n v="15"/>
    <x v="0"/>
  </r>
  <r>
    <x v="0"/>
    <s v="Compact Fluorescent"/>
    <m/>
    <s v="Twist"/>
    <n v="1"/>
    <n v="15"/>
    <x v="0"/>
  </r>
  <r>
    <x v="4"/>
    <s v="Incandescent"/>
    <m/>
    <s v="Standard A Lamp"/>
    <n v="1"/>
    <n v="60"/>
    <x v="0"/>
  </r>
  <r>
    <x v="0"/>
    <s v="Incandescent"/>
    <m/>
    <s v="Standard A Lamp"/>
    <n v="2"/>
    <n v="60"/>
    <x v="0"/>
  </r>
  <r>
    <x v="4"/>
    <s v="Compact Fluorescent"/>
    <m/>
    <s v="Twist"/>
    <n v="1"/>
    <n v="22"/>
    <x v="0"/>
  </r>
  <r>
    <x v="0"/>
    <s v="Incandescent"/>
    <m/>
    <s v="Standard A Lamp"/>
    <n v="1"/>
    <n v="60"/>
    <x v="4"/>
  </r>
  <r>
    <x v="0"/>
    <s v="Linear Fluorescent"/>
    <n v="48"/>
    <s v="T-12"/>
    <n v="2"/>
    <n v="40"/>
    <x v="11"/>
  </r>
  <r>
    <x v="0"/>
    <s v="Compact Fluorescent"/>
    <m/>
    <s v="Twist"/>
    <n v="1"/>
    <n v="22"/>
    <x v="11"/>
  </r>
  <r>
    <x v="7"/>
    <s v="Compact Fluorescent"/>
    <m/>
    <s v="Twist"/>
    <n v="2"/>
    <n v="15"/>
    <x v="11"/>
  </r>
  <r>
    <x v="0"/>
    <s v="Compact Fluorescent"/>
    <m/>
    <s v="Twist"/>
    <n v="1"/>
    <n v="15"/>
    <x v="3"/>
  </r>
  <r>
    <x v="8"/>
    <s v="Compact Fluorescent"/>
    <m/>
    <s v="Twist"/>
    <n v="1"/>
    <n v="15"/>
    <x v="5"/>
  </r>
  <r>
    <x v="0"/>
    <s v="Compact Fluorescent"/>
    <m/>
    <s v="Twist"/>
    <n v="1"/>
    <n v="15"/>
    <x v="5"/>
  </r>
  <r>
    <x v="9"/>
    <s v="Compact Fluorescent"/>
    <m/>
    <s v="Twist"/>
    <n v="1"/>
    <n v="15"/>
    <x v="5"/>
  </r>
  <r>
    <x v="0"/>
    <s v="Incandescent"/>
    <m/>
    <s v="Standard A Lamp"/>
    <n v="1"/>
    <n v="60"/>
    <x v="6"/>
  </r>
  <r>
    <x v="4"/>
    <s v="Compact Fluorescent"/>
    <m/>
    <s v="Twist"/>
    <n v="1"/>
    <n v="15"/>
    <x v="7"/>
  </r>
  <r>
    <x v="0"/>
    <s v="Compact Fluorescent"/>
    <m/>
    <s v="Twist"/>
    <n v="1"/>
    <n v="15"/>
    <x v="7"/>
  </r>
  <r>
    <x v="5"/>
    <s v="Compact Fluorescent"/>
    <m/>
    <s v="Twist"/>
    <n v="2"/>
    <n v="15"/>
    <x v="8"/>
  </r>
  <r>
    <x v="0"/>
    <s v="Incandescent"/>
    <m/>
    <s v="Standard A Lamp"/>
    <n v="2"/>
    <n v="60"/>
    <x v="0"/>
  </r>
  <r>
    <x v="4"/>
    <s v="Incandescent"/>
    <m/>
    <s v="Standard A Lamp"/>
    <n v="1"/>
    <n v="60"/>
    <x v="0"/>
  </r>
  <r>
    <x v="0"/>
    <s v="Linear Fluorescent"/>
    <n v="48"/>
    <s v="T-12"/>
    <n v="2"/>
    <n v="40"/>
    <x v="9"/>
  </r>
  <r>
    <x v="0"/>
    <s v="Compact Fluorescent"/>
    <m/>
    <s v="Twist"/>
    <n v="1"/>
    <n v="22"/>
    <x v="9"/>
  </r>
  <r>
    <x v="8"/>
    <s v="Incandescent"/>
    <m/>
    <s v="Reflector"/>
    <n v="1"/>
    <n v="25"/>
    <x v="2"/>
  </r>
  <r>
    <x v="0"/>
    <s v="Compact Fluorescent"/>
    <m/>
    <s v="Twist"/>
    <n v="1"/>
    <n v="15"/>
    <x v="2"/>
  </r>
  <r>
    <x v="12"/>
    <s v="Incandescent"/>
    <m/>
    <s v="Reflector"/>
    <n v="4"/>
    <n v="25"/>
    <x v="2"/>
  </r>
  <r>
    <x v="8"/>
    <s v="Incandescent"/>
    <m/>
    <s v="Standard A Lamp"/>
    <n v="1"/>
    <n v="60"/>
    <x v="0"/>
  </r>
  <r>
    <x v="6"/>
    <s v="Compact Fluorescent"/>
    <m/>
    <s v="Twist"/>
    <n v="1"/>
    <n v="15"/>
    <x v="0"/>
  </r>
  <r>
    <x v="4"/>
    <s v="Incandescent"/>
    <m/>
    <s v="Mini base"/>
    <n v="1"/>
    <n v="40"/>
    <x v="0"/>
  </r>
  <r>
    <x v="0"/>
    <s v="Incandescent"/>
    <m/>
    <s v="Reflector"/>
    <n v="4"/>
    <n v="25"/>
    <x v="0"/>
  </r>
  <r>
    <x v="4"/>
    <s v="Incandescent"/>
    <m/>
    <s v="Standard A Lamp"/>
    <n v="1"/>
    <n v="40"/>
    <x v="0"/>
  </r>
  <r>
    <x v="0"/>
    <s v="Incandescent"/>
    <m/>
    <s v="Standard A Lamp"/>
    <n v="1"/>
    <n v="60"/>
    <x v="0"/>
  </r>
  <r>
    <x v="9"/>
    <s v="Compact Fluorescent"/>
    <m/>
    <s v="Twist"/>
    <n v="1"/>
    <n v="15"/>
    <x v="1"/>
  </r>
  <r>
    <x v="0"/>
    <s v="Compact Fluorescent"/>
    <m/>
    <s v="Twist"/>
    <n v="2"/>
    <n v="15"/>
    <x v="12"/>
  </r>
  <r>
    <x v="0"/>
    <s v="Incandescent"/>
    <m/>
    <s v="Reflector"/>
    <n v="3"/>
    <n v="25"/>
    <x v="12"/>
  </r>
  <r>
    <x v="6"/>
    <s v="Compact Fluorescent"/>
    <m/>
    <s v="Twist"/>
    <n v="1"/>
    <n v="15"/>
    <x v="12"/>
  </r>
  <r>
    <x v="6"/>
    <s v="Compact Fluorescent"/>
    <m/>
    <s v="Twist"/>
    <n v="1"/>
    <n v="22"/>
    <x v="12"/>
  </r>
  <r>
    <x v="4"/>
    <s v="Incandescent"/>
    <m/>
    <s v="Mini base"/>
    <n v="1"/>
    <n v="25"/>
    <x v="12"/>
  </r>
  <r>
    <x v="0"/>
    <s v="Compact Fluorescent"/>
    <m/>
    <s v="Twist"/>
    <n v="1"/>
    <n v="15"/>
    <x v="3"/>
  </r>
  <r>
    <x v="0"/>
    <s v="Incandescent"/>
    <m/>
    <s v="Standard A Lamp"/>
    <n v="1"/>
    <n v="60"/>
    <x v="5"/>
  </r>
  <r>
    <x v="0"/>
    <s v="Compact Fluorescent"/>
    <m/>
    <s v="Twist"/>
    <n v="1"/>
    <n v="15"/>
    <x v="5"/>
  </r>
  <r>
    <x v="0"/>
    <s v="Linear Fluorescent"/>
    <n v="48"/>
    <s v="T-12"/>
    <n v="2"/>
    <n v="40"/>
    <x v="6"/>
  </r>
  <r>
    <x v="9"/>
    <s v="Compact Fluorescent"/>
    <m/>
    <s v="Decorative"/>
    <n v="3"/>
    <n v="7"/>
    <x v="7"/>
  </r>
  <r>
    <x v="6"/>
    <s v="Compact Fluorescent"/>
    <m/>
    <s v="Twist"/>
    <n v="3"/>
    <n v="22"/>
    <x v="7"/>
  </r>
  <r>
    <x v="6"/>
    <s v="Incandescent"/>
    <m/>
    <s v="Standard A Lamp"/>
    <n v="3"/>
    <n v="60"/>
    <x v="7"/>
  </r>
  <r>
    <x v="6"/>
    <s v="Compact Fluorescent"/>
    <m/>
    <s v="Pin base"/>
    <n v="1"/>
    <n v="7"/>
    <x v="7"/>
  </r>
  <r>
    <x v="1"/>
    <s v="Incandescent"/>
    <m/>
    <s v="Clear"/>
    <n v="2"/>
    <n v="60"/>
    <x v="2"/>
  </r>
  <r>
    <x v="0"/>
    <s v="Compact Fluorescent"/>
    <m/>
    <s v="A shape bulb"/>
    <n v="2"/>
    <n v="22"/>
    <x v="0"/>
  </r>
  <r>
    <x v="4"/>
    <s v="Incandescent"/>
    <m/>
    <s v="Standard A Lamp"/>
    <n v="1"/>
    <n v="65"/>
    <x v="0"/>
  </r>
  <r>
    <x v="5"/>
    <s v="Incandescent"/>
    <m/>
    <s v="Standard A Lamp"/>
    <n v="2"/>
    <n v="60"/>
    <x v="10"/>
  </r>
  <r>
    <x v="4"/>
    <s v="Incandescent"/>
    <m/>
    <s v="Standard A Lamp"/>
    <n v="1"/>
    <n v="60"/>
    <x v="10"/>
  </r>
  <r>
    <x v="9"/>
    <s v="Incandescent"/>
    <m/>
    <s v="Decorative"/>
    <n v="5"/>
    <n v="40"/>
    <x v="1"/>
  </r>
  <r>
    <x v="0"/>
    <s v="Incandescent"/>
    <m/>
    <s v="Standard A Lamp"/>
    <n v="2"/>
    <n v="60"/>
    <x v="3"/>
  </r>
  <r>
    <x v="6"/>
    <s v="Incandescent"/>
    <m/>
    <s v="Standard A Lamp"/>
    <n v="1"/>
    <n v="60"/>
    <x v="12"/>
  </r>
  <r>
    <x v="11"/>
    <s v="Linear Fluorescent"/>
    <n v="48"/>
    <s v="T-12"/>
    <n v="2"/>
    <n v="40"/>
    <x v="11"/>
  </r>
  <r>
    <x v="7"/>
    <s v="Incandescent"/>
    <m/>
    <s v="Standard A Lamp"/>
    <n v="1"/>
    <n v="60"/>
    <x v="11"/>
  </r>
  <r>
    <x v="0"/>
    <s v="Compact Fluorescent"/>
    <m/>
    <s v="Twist"/>
    <n v="2"/>
    <n v="22"/>
    <x v="5"/>
  </r>
  <r>
    <x v="9"/>
    <s v="Incandescent"/>
    <m/>
    <s v="Standard A Lamp"/>
    <n v="1"/>
    <n v="60"/>
    <x v="5"/>
  </r>
  <r>
    <x v="0"/>
    <s v="Incandescent"/>
    <m/>
    <s v="Standard A Lamp"/>
    <n v="2"/>
    <n v="60"/>
    <x v="7"/>
  </r>
  <r>
    <x v="6"/>
    <s v="Incandescent"/>
    <m/>
    <s v="Standard A Lamp"/>
    <n v="2"/>
    <n v="60"/>
    <x v="7"/>
  </r>
  <r>
    <x v="9"/>
    <s v="Incandescent"/>
    <m/>
    <s v="Decorative"/>
    <n v="3"/>
    <n v="40"/>
    <x v="2"/>
  </r>
  <r>
    <x v="0"/>
    <s v="Compact Fluorescent"/>
    <m/>
    <s v="Twist"/>
    <n v="2"/>
    <n v="22"/>
    <x v="0"/>
  </r>
  <r>
    <x v="0"/>
    <s v="Linear Fluorescent"/>
    <n v="48"/>
    <s v="T-12"/>
    <n v="3"/>
    <n v="40"/>
    <x v="0"/>
  </r>
  <r>
    <x v="0"/>
    <s v="Linear Fluorescent"/>
    <n v="48"/>
    <s v="T-12"/>
    <n v="3"/>
    <n v="40"/>
    <x v="12"/>
  </r>
  <r>
    <x v="6"/>
    <s v="Incandescent"/>
    <m/>
    <s v="Globe"/>
    <n v="1"/>
    <n v="40"/>
    <x v="12"/>
  </r>
  <r>
    <x v="0"/>
    <s v="Linear Fluorescent"/>
    <n v="48"/>
    <s v="T-12"/>
    <n v="2"/>
    <n v="32"/>
    <x v="6"/>
  </r>
  <r>
    <x v="1"/>
    <s v="Incandescent"/>
    <m/>
    <s v="Standard A Lamp"/>
    <n v="1"/>
    <n v="40"/>
    <x v="3"/>
  </r>
  <r>
    <x v="1"/>
    <s v="Compact Fluorescent"/>
    <m/>
    <s v="Twist"/>
    <n v="3"/>
    <n v="13"/>
    <x v="2"/>
  </r>
  <r>
    <x v="0"/>
    <s v="Incandescent"/>
    <m/>
    <s v="Standard A Lamp"/>
    <n v="1"/>
    <n v="40"/>
    <x v="2"/>
  </r>
  <r>
    <x v="9"/>
    <s v="Incandescent"/>
    <m/>
    <s v="Standard A Lamp"/>
    <n v="5"/>
    <n v="75"/>
    <x v="1"/>
  </r>
  <r>
    <x v="0"/>
    <s v="Incandescent"/>
    <m/>
    <s v="Decorative"/>
    <n v="4"/>
    <n v="60"/>
    <x v="9"/>
  </r>
  <r>
    <x v="0"/>
    <s v="Incandescent"/>
    <m/>
    <s v="Standard A Lamp"/>
    <n v="3"/>
    <n v="60"/>
    <x v="3"/>
  </r>
  <r>
    <x v="1"/>
    <s v="Incandescent"/>
    <m/>
    <s v="Standard A Lamp"/>
    <n v="1"/>
    <n v="40"/>
    <x v="3"/>
  </r>
  <r>
    <x v="1"/>
    <s v="Incandescent"/>
    <m/>
    <s v="Standard A Lamp"/>
    <n v="1"/>
    <n v="75"/>
    <x v="5"/>
  </r>
  <r>
    <x v="0"/>
    <s v="Incandescent"/>
    <m/>
    <s v="Standard A Lamp"/>
    <n v="1"/>
    <n v="40"/>
    <x v="5"/>
  </r>
  <r>
    <x v="9"/>
    <s v="Incandescent"/>
    <m/>
    <s v="Standard A Lamp"/>
    <n v="1"/>
    <n v="40"/>
    <x v="5"/>
  </r>
  <r>
    <x v="6"/>
    <s v="Compact Fluorescent"/>
    <m/>
    <s v="3-Way CFL"/>
    <n v="1"/>
    <n v="29"/>
    <x v="7"/>
  </r>
  <r>
    <x v="5"/>
    <s v="Incandescent"/>
    <m/>
    <s v="Standard A Lamp"/>
    <n v="2"/>
    <n v="60"/>
    <x v="7"/>
  </r>
  <r>
    <x v="1"/>
    <s v="Halogen"/>
    <m/>
    <s v="PAR"/>
    <n v="3"/>
    <n v="25"/>
    <x v="2"/>
  </r>
  <r>
    <x v="5"/>
    <s v="Incandescent"/>
    <m/>
    <s v="Standard A Lamp"/>
    <n v="1"/>
    <n v="60"/>
    <x v="10"/>
  </r>
  <r>
    <x v="6"/>
    <s v="Halogen"/>
    <m/>
    <s v="PAR"/>
    <n v="1"/>
    <n v="50"/>
    <x v="10"/>
  </r>
  <r>
    <x v="6"/>
    <s v="Compact Fluorescent"/>
    <m/>
    <s v="Twist"/>
    <n v="1"/>
    <n v="14"/>
    <x v="10"/>
  </r>
  <r>
    <x v="5"/>
    <s v="Incandescent"/>
    <m/>
    <s v="Standard A Lamp"/>
    <n v="3"/>
    <n v="60"/>
    <x v="8"/>
  </r>
  <r>
    <x v="0"/>
    <s v="Linear Fluorescent"/>
    <n v="48"/>
    <s v="T-12"/>
    <n v="2"/>
    <n v="40"/>
    <x v="9"/>
  </r>
  <r>
    <x v="0"/>
    <s v="Linear Fluorescent"/>
    <n v="12"/>
    <s v="T-8"/>
    <n v="1"/>
    <n v="40"/>
    <x v="9"/>
  </r>
  <r>
    <x v="1"/>
    <s v="Incandescent"/>
    <m/>
    <s v="Standard A Lamp"/>
    <n v="1"/>
    <n v="40"/>
    <x v="9"/>
  </r>
  <r>
    <x v="8"/>
    <s v="Compact Fluorescent"/>
    <m/>
    <s v="Twist"/>
    <n v="1"/>
    <n v="13"/>
    <x v="0"/>
  </r>
  <r>
    <x v="8"/>
    <s v="Incandescent"/>
    <m/>
    <s v="Reflector"/>
    <n v="1"/>
    <n v="60"/>
    <x v="0"/>
  </r>
  <r>
    <x v="8"/>
    <s v="Incandescent"/>
    <m/>
    <s v="Reflector"/>
    <n v="1"/>
    <n v="65"/>
    <x v="0"/>
  </r>
  <r>
    <x v="6"/>
    <s v="Halogen"/>
    <m/>
    <s v="Quartz Tube"/>
    <n v="1"/>
    <n v="100"/>
    <x v="0"/>
  </r>
  <r>
    <x v="0"/>
    <s v="Incandescent"/>
    <m/>
    <s v="Standard A Lamp"/>
    <n v="1"/>
    <n v="40"/>
    <x v="4"/>
  </r>
  <r>
    <x v="12"/>
    <s v="Halogen"/>
    <m/>
    <s v="PAR"/>
    <n v="6"/>
    <n v="50"/>
    <x v="3"/>
  </r>
  <r>
    <x v="1"/>
    <s v="Compact Fluorescent"/>
    <m/>
    <s v="Twist"/>
    <n v="6"/>
    <n v="15"/>
    <x v="2"/>
  </r>
  <r>
    <x v="0"/>
    <s v="Incandescent"/>
    <m/>
    <s v="Standard A Lamp"/>
    <n v="1"/>
    <n v="60"/>
    <x v="2"/>
  </r>
  <r>
    <x v="5"/>
    <s v="Compact Fluorescent"/>
    <m/>
    <s v="Twist"/>
    <n v="2"/>
    <n v="22"/>
    <x v="0"/>
  </r>
  <r>
    <x v="6"/>
    <s v="Compact Fluorescent"/>
    <m/>
    <s v="Twist"/>
    <n v="1"/>
    <n v="15"/>
    <x v="0"/>
  </r>
  <r>
    <x v="4"/>
    <s v="Compact Fluorescent"/>
    <m/>
    <s v="Twist"/>
    <n v="1"/>
    <n v="7"/>
    <x v="0"/>
  </r>
  <r>
    <x v="1"/>
    <s v="Compact Fluorescent"/>
    <m/>
    <s v="Twist"/>
    <n v="3"/>
    <n v="15"/>
    <x v="0"/>
  </r>
  <r>
    <x v="0"/>
    <s v="Compact Fluorescent"/>
    <m/>
    <s v="Twist"/>
    <n v="1"/>
    <n v="15"/>
    <x v="4"/>
  </r>
  <r>
    <x v="5"/>
    <s v="Compact Fluorescent"/>
    <m/>
    <s v="Twist"/>
    <n v="1"/>
    <n v="7"/>
    <x v="3"/>
  </r>
  <r>
    <x v="5"/>
    <s v="Compact Fluorescent"/>
    <m/>
    <s v="Twist"/>
    <n v="3"/>
    <n v="15"/>
    <x v="5"/>
  </r>
  <r>
    <x v="12"/>
    <s v="Halogen"/>
    <m/>
    <s v="PAR"/>
    <n v="3"/>
    <n v="50"/>
    <x v="5"/>
  </r>
  <r>
    <x v="4"/>
    <s v="Compact Fluorescent"/>
    <m/>
    <s v="Twist"/>
    <n v="1"/>
    <n v="15"/>
    <x v="7"/>
  </r>
  <r>
    <x v="1"/>
    <s v="Compact Fluorescent"/>
    <m/>
    <s v="Twist"/>
    <n v="2"/>
    <n v="15"/>
    <x v="8"/>
  </r>
  <r>
    <x v="14"/>
    <s v="Compact Fluorescent"/>
    <m/>
    <s v="Twist"/>
    <n v="1"/>
    <n v="15"/>
    <x v="8"/>
  </r>
  <r>
    <x v="9"/>
    <s v="Compact Fluorescent"/>
    <m/>
    <s v="Twist"/>
    <n v="2"/>
    <n v="22"/>
    <x v="3"/>
  </r>
  <r>
    <x v="1"/>
    <s v="Incandescent"/>
    <m/>
    <s v="Globe"/>
    <n v="3"/>
    <n v="60"/>
    <x v="2"/>
  </r>
  <r>
    <x v="0"/>
    <s v="Compact Fluorescent"/>
    <m/>
    <s v="Twist"/>
    <n v="1"/>
    <n v="13"/>
    <x v="4"/>
  </r>
  <r>
    <x v="0"/>
    <s v="Compact Fluorescent"/>
    <m/>
    <s v="Twist"/>
    <n v="1"/>
    <n v="20"/>
    <x v="4"/>
  </r>
  <r>
    <x v="0"/>
    <s v="Incandescent"/>
    <m/>
    <s v="Standard A Lamp"/>
    <n v="2"/>
    <n v="60"/>
    <x v="0"/>
  </r>
  <r>
    <x v="4"/>
    <s v="Compact Fluorescent"/>
    <m/>
    <s v="Twist"/>
    <n v="1"/>
    <n v="13"/>
    <x v="0"/>
  </r>
  <r>
    <x v="0"/>
    <s v="Compact Fluorescent"/>
    <m/>
    <s v="Twist"/>
    <n v="2"/>
    <n v="13"/>
    <x v="0"/>
  </r>
  <r>
    <x v="7"/>
    <s v="Incandescent"/>
    <m/>
    <s v="Standard A Lamp"/>
    <n v="1"/>
    <n v="60"/>
    <x v="11"/>
  </r>
  <r>
    <x v="0"/>
    <s v="Compact Fluorescent"/>
    <m/>
    <s v="Twist"/>
    <n v="1"/>
    <n v="22"/>
    <x v="11"/>
  </r>
  <r>
    <x v="0"/>
    <s v="Compact Fluorescent"/>
    <m/>
    <s v="Twist"/>
    <n v="1"/>
    <n v="20"/>
    <x v="3"/>
  </r>
  <r>
    <x v="0"/>
    <s v="Compact Fluorescent"/>
    <m/>
    <s v="Twist"/>
    <n v="2"/>
    <n v="20"/>
    <x v="5"/>
  </r>
  <r>
    <x v="8"/>
    <s v="Incandescent"/>
    <m/>
    <s v="Reflector"/>
    <n v="1"/>
    <n v="45"/>
    <x v="5"/>
  </r>
  <r>
    <x v="3"/>
    <s v="Other"/>
    <m/>
    <s v="LED Interior"/>
    <n v="4"/>
    <n v="2"/>
    <x v="5"/>
  </r>
  <r>
    <x v="0"/>
    <s v="Incandescent"/>
    <m/>
    <s v="Standard A Lamp"/>
    <n v="1"/>
    <n v="100"/>
    <x v="6"/>
  </r>
  <r>
    <x v="0"/>
    <s v="Compact Fluorescent"/>
    <m/>
    <s v="Twist"/>
    <n v="1"/>
    <n v="13"/>
    <x v="6"/>
  </r>
  <r>
    <x v="6"/>
    <s v="Compact Fluorescent"/>
    <m/>
    <s v="Twist"/>
    <n v="1"/>
    <n v="26"/>
    <x v="7"/>
  </r>
  <r>
    <x v="6"/>
    <s v="Compact Fluorescent"/>
    <m/>
    <s v="Straight Tube"/>
    <n v="1"/>
    <n v="27"/>
    <x v="7"/>
  </r>
  <r>
    <x v="4"/>
    <s v="Compact Fluorescent"/>
    <m/>
    <s v="Twist"/>
    <n v="1"/>
    <n v="23"/>
    <x v="7"/>
  </r>
  <r>
    <x v="0"/>
    <s v="Incandescent"/>
    <m/>
    <s v="Standard A Lamp"/>
    <n v="1"/>
    <n v="40"/>
    <x v="4"/>
  </r>
  <r>
    <x v="0"/>
    <s v="Compact Fluorescent"/>
    <m/>
    <s v="Twist"/>
    <n v="1"/>
    <n v="20"/>
    <x v="3"/>
  </r>
  <r>
    <x v="1"/>
    <s v="Incandescent"/>
    <m/>
    <s v="Globe"/>
    <n v="5"/>
    <n v="40"/>
    <x v="2"/>
  </r>
  <r>
    <x v="0"/>
    <s v="Incandescent"/>
    <m/>
    <s v="Standard A Lamp"/>
    <n v="1"/>
    <n v="65"/>
    <x v="0"/>
  </r>
  <r>
    <x v="4"/>
    <s v="Incandescent"/>
    <m/>
    <s v="Standard A Lamp"/>
    <n v="1"/>
    <n v="40"/>
    <x v="0"/>
  </r>
  <r>
    <x v="0"/>
    <s v="Incandescent"/>
    <m/>
    <s v="Standard A Lamp"/>
    <n v="1"/>
    <n v="60"/>
    <x v="0"/>
  </r>
  <r>
    <x v="4"/>
    <s v="Incandescent"/>
    <m/>
    <s v="Standard A Lamp"/>
    <n v="1"/>
    <n v="60"/>
    <x v="0"/>
  </r>
  <r>
    <x v="11"/>
    <s v="Linear Fluorescent"/>
    <n v="48"/>
    <s v="T-12"/>
    <n v="2"/>
    <n v="32"/>
    <x v="11"/>
  </r>
  <r>
    <x v="0"/>
    <s v="Compact Fluorescent"/>
    <m/>
    <s v="Circline (Screw Base)"/>
    <n v="1"/>
    <n v="22"/>
    <x v="3"/>
  </r>
  <r>
    <x v="0"/>
    <s v="Compact Fluorescent"/>
    <m/>
    <s v="Twist"/>
    <n v="5"/>
    <n v="15"/>
    <x v="5"/>
  </r>
  <r>
    <x v="0"/>
    <s v="Linear Fluorescent"/>
    <n v="48"/>
    <s v="T-8"/>
    <n v="2"/>
    <n v="32"/>
    <x v="5"/>
  </r>
  <r>
    <x v="8"/>
    <s v="Incandescent"/>
    <m/>
    <s v="Reflector"/>
    <n v="1"/>
    <n v="65"/>
    <x v="5"/>
  </r>
  <r>
    <x v="5"/>
    <s v="Incandescent"/>
    <m/>
    <s v="Standard A Lamp"/>
    <n v="3"/>
    <n v="60"/>
    <x v="7"/>
  </r>
  <r>
    <x v="4"/>
    <s v="Incandescent"/>
    <m/>
    <s v="Standard A Lamp"/>
    <n v="1"/>
    <n v="150"/>
    <x v="7"/>
  </r>
  <r>
    <x v="6"/>
    <s v="Incandescent"/>
    <m/>
    <s v="Standard A Lamp"/>
    <n v="1"/>
    <n v="150"/>
    <x v="7"/>
  </r>
  <r>
    <x v="1"/>
    <s v="Incandescent"/>
    <m/>
    <s v="Globe"/>
    <n v="4"/>
    <n v="40"/>
    <x v="2"/>
  </r>
  <r>
    <x v="0"/>
    <s v="Incandescent"/>
    <m/>
    <s v="Decorative"/>
    <n v="3"/>
    <n v="40"/>
    <x v="0"/>
  </r>
  <r>
    <x v="4"/>
    <s v="Incandescent"/>
    <m/>
    <s v="Standard A Lamp"/>
    <n v="1"/>
    <n v="60"/>
    <x v="0"/>
  </r>
  <r>
    <x v="0"/>
    <s v="Incandescent"/>
    <m/>
    <s v="Standard A Lamp"/>
    <n v="1"/>
    <n v="60"/>
    <x v="4"/>
  </r>
  <r>
    <x v="0"/>
    <s v="Linear Fluorescent"/>
    <n v="48"/>
    <s v="T-8"/>
    <n v="2"/>
    <n v="32"/>
    <x v="8"/>
  </r>
  <r>
    <x v="4"/>
    <s v="Incandescent"/>
    <m/>
    <s v="Standard A Lamp"/>
    <n v="1"/>
    <n v="40"/>
    <x v="8"/>
  </r>
  <r>
    <x v="1"/>
    <s v="Incandescent"/>
    <m/>
    <s v="Globe"/>
    <n v="6"/>
    <n v="40"/>
    <x v="2"/>
  </r>
  <r>
    <x v="1"/>
    <s v="Linear Fluorescent"/>
    <n v="18"/>
    <s v="T-12"/>
    <n v="1"/>
    <n v="16"/>
    <x v="2"/>
  </r>
  <r>
    <x v="0"/>
    <s v="Incandescent"/>
    <m/>
    <s v="Standard A Lamp"/>
    <n v="1"/>
    <n v="60"/>
    <x v="0"/>
  </r>
  <r>
    <x v="4"/>
    <s v="Incandescent"/>
    <m/>
    <s v="Standard A Lamp"/>
    <n v="1"/>
    <n v="60"/>
    <x v="0"/>
  </r>
  <r>
    <x v="9"/>
    <s v="Incandescent"/>
    <m/>
    <s v="Decorative"/>
    <n v="8"/>
    <n v="25"/>
    <x v="1"/>
  </r>
  <r>
    <x v="0"/>
    <s v="Incandescent"/>
    <m/>
    <s v="Standard A Lamp"/>
    <n v="1"/>
    <n v="60"/>
    <x v="3"/>
  </r>
  <r>
    <x v="0"/>
    <s v="Incandescent"/>
    <m/>
    <s v="Standard A Lamp"/>
    <n v="1"/>
    <n v="75"/>
    <x v="3"/>
  </r>
  <r>
    <x v="0"/>
    <s v="Incandescent"/>
    <m/>
    <s v="Standard A Lamp"/>
    <n v="2"/>
    <n v="60"/>
    <x v="5"/>
  </r>
  <r>
    <x v="4"/>
    <s v="Incandescent"/>
    <m/>
    <s v="Standard A Lamp"/>
    <n v="1"/>
    <n v="100"/>
    <x v="7"/>
  </r>
  <r>
    <x v="14"/>
    <s v="Halogen"/>
    <m/>
    <s v="Quartz Tube"/>
    <n v="1"/>
    <n v="150"/>
    <x v="7"/>
  </r>
  <r>
    <x v="9"/>
    <s v="Incandescent"/>
    <m/>
    <s v="Standard A Lamp"/>
    <n v="1"/>
    <n v="100"/>
    <x v="7"/>
  </r>
  <r>
    <x v="0"/>
    <s v="Incandescent"/>
    <m/>
    <s v="Standard A Lamp"/>
    <n v="2"/>
    <n v="75"/>
    <x v="10"/>
  </r>
  <r>
    <x v="4"/>
    <s v="Incandescent"/>
    <m/>
    <s v="Standard A Lamp"/>
    <n v="1"/>
    <n v="60"/>
    <x v="10"/>
  </r>
  <r>
    <x v="0"/>
    <s v="Incandescent"/>
    <m/>
    <s v="Standard A Lamp"/>
    <n v="1"/>
    <n v="60"/>
    <x v="9"/>
  </r>
  <r>
    <x v="0"/>
    <s v="Incandescent"/>
    <m/>
    <s v="Standard A Lamp"/>
    <n v="2"/>
    <n v="60"/>
    <x v="0"/>
  </r>
  <r>
    <x v="4"/>
    <s v="Incandescent"/>
    <m/>
    <s v="Standard A Lamp"/>
    <n v="1"/>
    <n v="60"/>
    <x v="0"/>
  </r>
  <r>
    <x v="11"/>
    <s v="Linear Fluorescent"/>
    <n v="48"/>
    <s v="T-12"/>
    <n v="2"/>
    <n v="32"/>
    <x v="9"/>
  </r>
  <r>
    <x v="0"/>
    <s v="Incandescent"/>
    <m/>
    <s v="Reflector"/>
    <n v="1"/>
    <n v="150"/>
    <x v="9"/>
  </r>
  <r>
    <x v="0"/>
    <s v="Compact Fluorescent"/>
    <m/>
    <s v="Straight Tube"/>
    <n v="1"/>
    <n v="15"/>
    <x v="9"/>
  </r>
  <r>
    <x v="0"/>
    <s v="Incandescent"/>
    <m/>
    <s v="Standard A Lamp"/>
    <n v="1"/>
    <n v="60"/>
    <x v="9"/>
  </r>
  <r>
    <x v="0"/>
    <s v="Compact Fluorescent"/>
    <m/>
    <s v="Twist"/>
    <n v="1"/>
    <n v="15"/>
    <x v="9"/>
  </r>
  <r>
    <x v="0"/>
    <s v="Linear Fluorescent"/>
    <n v="48"/>
    <s v="T-8"/>
    <n v="2"/>
    <n v="40"/>
    <x v="2"/>
  </r>
  <r>
    <x v="5"/>
    <s v="Compact Fluorescent"/>
    <m/>
    <s v="Twist"/>
    <n v="1"/>
    <n v="15"/>
    <x v="0"/>
  </r>
  <r>
    <x v="4"/>
    <s v="Compact Fluorescent"/>
    <m/>
    <s v="Twist"/>
    <n v="1"/>
    <n v="15"/>
    <x v="0"/>
  </r>
  <r>
    <x v="5"/>
    <s v="Compact Fluorescent"/>
    <m/>
    <s v="Twist"/>
    <n v="1"/>
    <n v="15"/>
    <x v="1"/>
  </r>
  <r>
    <x v="4"/>
    <s v="Incandescent"/>
    <m/>
    <s v="Decorative"/>
    <n v="1"/>
    <n v="25"/>
    <x v="1"/>
  </r>
  <r>
    <x v="5"/>
    <s v="Compact Fluorescent"/>
    <m/>
    <s v="Twist"/>
    <n v="1"/>
    <n v="15"/>
    <x v="12"/>
  </r>
  <r>
    <x v="6"/>
    <s v="Incandescent"/>
    <m/>
    <s v="Standard A Lamp"/>
    <n v="1"/>
    <n v="60"/>
    <x v="12"/>
  </r>
  <r>
    <x v="4"/>
    <s v="Compact Fluorescent"/>
    <m/>
    <s v="Twist"/>
    <n v="1"/>
    <n v="15"/>
    <x v="12"/>
  </r>
  <r>
    <x v="0"/>
    <s v="Linear Fluorescent"/>
    <n v="48"/>
    <s v="T-8"/>
    <n v="2"/>
    <n v="40"/>
    <x v="5"/>
  </r>
  <r>
    <x v="1"/>
    <s v="Incandescent"/>
    <m/>
    <s v="Mini base"/>
    <n v="1"/>
    <n v="25"/>
    <x v="5"/>
  </r>
  <r>
    <x v="0"/>
    <s v="Linear Fluorescent"/>
    <n v="48"/>
    <s v="T-8"/>
    <n v="2"/>
    <n v="40"/>
    <x v="6"/>
  </r>
  <r>
    <x v="0"/>
    <s v="Compact Fluorescent"/>
    <m/>
    <s v="Twist"/>
    <n v="1"/>
    <n v="15"/>
    <x v="0"/>
  </r>
  <r>
    <x v="1"/>
    <s v="Incandescent"/>
    <m/>
    <s v="Standard A Lamp"/>
    <n v="2"/>
    <n v="60"/>
    <x v="2"/>
  </r>
  <r>
    <x v="1"/>
    <s v="Incandescent"/>
    <m/>
    <s v="Globe"/>
    <n v="4"/>
    <n v="40"/>
    <x v="2"/>
  </r>
  <r>
    <x v="0"/>
    <s v="Incandescent"/>
    <m/>
    <s v="Standard A Lamp"/>
    <n v="1"/>
    <n v="60"/>
    <x v="0"/>
  </r>
  <r>
    <x v="0"/>
    <s v="Incandescent"/>
    <m/>
    <s v="Standard A Lamp"/>
    <n v="1"/>
    <n v="65"/>
    <x v="0"/>
  </r>
  <r>
    <x v="6"/>
    <s v="Incandescent"/>
    <m/>
    <s v="Globe"/>
    <n v="5"/>
    <n v="25"/>
    <x v="0"/>
  </r>
  <r>
    <x v="4"/>
    <s v="Incandescent"/>
    <m/>
    <s v="3-Way Incandescent"/>
    <n v="1"/>
    <n v="75"/>
    <x v="0"/>
  </r>
  <r>
    <x v="4"/>
    <s v="Incandescent"/>
    <m/>
    <s v="3-Way Incandescent"/>
    <n v="1"/>
    <n v="100"/>
    <x v="12"/>
  </r>
  <r>
    <x v="4"/>
    <s v="Incandescent"/>
    <m/>
    <s v="Decorative"/>
    <n v="1"/>
    <n v="25"/>
    <x v="12"/>
  </r>
  <r>
    <x v="6"/>
    <s v="Incandescent"/>
    <m/>
    <s v="Standard A Lamp"/>
    <n v="1"/>
    <n v="40"/>
    <x v="12"/>
  </r>
  <r>
    <x v="14"/>
    <s v="Incandescent"/>
    <m/>
    <s v="3-Way Incandescent"/>
    <n v="1"/>
    <n v="150"/>
    <x v="3"/>
  </r>
  <r>
    <x v="0"/>
    <s v="Incandescent"/>
    <m/>
    <s v="Standard A Lamp"/>
    <n v="1"/>
    <n v="60"/>
    <x v="11"/>
  </r>
  <r>
    <x v="0"/>
    <s v="Incandescent"/>
    <m/>
    <s v="Standard A Lamp"/>
    <n v="1"/>
    <n v="65"/>
    <x v="3"/>
  </r>
  <r>
    <x v="4"/>
    <s v="Incandescent"/>
    <m/>
    <s v="Decorative"/>
    <n v="1"/>
    <n v="40"/>
    <x v="3"/>
  </r>
  <r>
    <x v="9"/>
    <s v="Incandescent"/>
    <m/>
    <s v="Standard A Lamp"/>
    <n v="5"/>
    <n v="60"/>
    <x v="5"/>
  </r>
  <r>
    <x v="9"/>
    <s v="Incandescent"/>
    <m/>
    <s v="Standard A Lamp"/>
    <n v="2"/>
    <n v="60"/>
    <x v="5"/>
  </r>
  <r>
    <x v="4"/>
    <s v="Incandescent"/>
    <m/>
    <s v="Decorative"/>
    <n v="2"/>
    <n v="25"/>
    <x v="5"/>
  </r>
  <r>
    <x v="8"/>
    <s v="Incandescent"/>
    <m/>
    <s v="Standard A Lamp"/>
    <n v="1"/>
    <n v="60"/>
    <x v="5"/>
  </r>
  <r>
    <x v="0"/>
    <s v="Incandescent"/>
    <m/>
    <s v="Standard A Lamp"/>
    <n v="1"/>
    <n v="65"/>
    <x v="6"/>
  </r>
  <r>
    <x v="0"/>
    <s v="Linear Fluorescent"/>
    <n v="36"/>
    <s v="T-12"/>
    <n v="1"/>
    <n v="32"/>
    <x v="6"/>
  </r>
  <r>
    <x v="5"/>
    <s v="Incandescent"/>
    <m/>
    <s v="Standard A Lamp"/>
    <n v="4"/>
    <n v="60"/>
    <x v="7"/>
  </r>
  <r>
    <x v="12"/>
    <s v="Halogen"/>
    <m/>
    <s v="MR"/>
    <n v="4"/>
    <n v="20"/>
    <x v="7"/>
  </r>
  <r>
    <x v="1"/>
    <s v="Incandescent"/>
    <m/>
    <s v="Standard A Lamp"/>
    <n v="1"/>
    <n v="60"/>
    <x v="7"/>
  </r>
  <r>
    <x v="4"/>
    <s v="Incandescent"/>
    <m/>
    <s v="3-Way Incandescent"/>
    <n v="3"/>
    <n v="75"/>
    <x v="7"/>
  </r>
  <r>
    <x v="6"/>
    <s v="Incandescent"/>
    <m/>
    <s v="Decorative"/>
    <n v="1"/>
    <n v="40"/>
    <x v="7"/>
  </r>
  <r>
    <x v="1"/>
    <s v="Incandescent"/>
    <m/>
    <s v="Standard A Lamp"/>
    <n v="2"/>
    <n v="60"/>
    <x v="2"/>
  </r>
  <r>
    <x v="0"/>
    <s v="Incandescent"/>
    <m/>
    <s v="Standard A Lamp"/>
    <n v="1"/>
    <n v="60"/>
    <x v="2"/>
  </r>
  <r>
    <x v="4"/>
    <s v="Incandescent"/>
    <m/>
    <s v="3-Way Incandescent"/>
    <n v="1"/>
    <n v="100"/>
    <x v="10"/>
  </r>
  <r>
    <x v="14"/>
    <s v="Incandescent"/>
    <m/>
    <s v="Standard A Lamp"/>
    <n v="2"/>
    <n v="60"/>
    <x v="10"/>
  </r>
  <r>
    <x v="5"/>
    <s v="Incandescent"/>
    <m/>
    <s v="Standard A Lamp"/>
    <n v="4"/>
    <n v="60"/>
    <x v="10"/>
  </r>
  <r>
    <x v="0"/>
    <s v="Incandescent"/>
    <m/>
    <s v="Standard A Lamp"/>
    <n v="3"/>
    <n v="60"/>
    <x v="8"/>
  </r>
  <r>
    <x v="6"/>
    <s v="Incandescent"/>
    <m/>
    <s v="Standard A Lamp"/>
    <n v="1"/>
    <n v="60"/>
    <x v="8"/>
  </r>
  <r>
    <x v="0"/>
    <s v="Incandescent"/>
    <m/>
    <s v="Standard A Lamp"/>
    <n v="3"/>
    <n v="60"/>
    <x v="4"/>
  </r>
  <r>
    <x v="1"/>
    <s v="Incandescent"/>
    <m/>
    <s v="Globe"/>
    <n v="6"/>
    <n v="60"/>
    <x v="2"/>
  </r>
  <r>
    <x v="1"/>
    <s v="Incandescent"/>
    <m/>
    <s v="Globe"/>
    <n v="8"/>
    <n v="60"/>
    <x v="2"/>
  </r>
  <r>
    <x v="4"/>
    <s v="Compact Fluorescent"/>
    <m/>
    <s v="Twist"/>
    <n v="1"/>
    <n v="22"/>
    <x v="0"/>
  </r>
  <r>
    <x v="4"/>
    <s v="Incandescent"/>
    <m/>
    <s v="Standard A Lamp"/>
    <n v="1"/>
    <n v="60"/>
    <x v="0"/>
  </r>
  <r>
    <x v="8"/>
    <s v="Compact Fluorescent"/>
    <m/>
    <s v="Twist"/>
    <n v="1"/>
    <n v="15"/>
    <x v="0"/>
  </r>
  <r>
    <x v="4"/>
    <s v="Compact Fluorescent"/>
    <m/>
    <s v="Twist"/>
    <n v="1"/>
    <n v="15"/>
    <x v="0"/>
  </r>
  <r>
    <x v="0"/>
    <s v="Incandescent"/>
    <m/>
    <s v="Mini base"/>
    <n v="4"/>
    <n v="25"/>
    <x v="1"/>
  </r>
  <r>
    <x v="6"/>
    <s v="Incandescent"/>
    <m/>
    <s v="Standard A Lamp"/>
    <n v="1"/>
    <n v="60"/>
    <x v="12"/>
  </r>
  <r>
    <x v="6"/>
    <s v="Incandescent"/>
    <m/>
    <s v="Standard A Lamp"/>
    <n v="4"/>
    <n v="60"/>
    <x v="12"/>
  </r>
  <r>
    <x v="0"/>
    <s v="Linear Fluorescent"/>
    <n v="48"/>
    <s v="T-12"/>
    <n v="2"/>
    <n v="40"/>
    <x v="11"/>
  </r>
  <r>
    <x v="7"/>
    <s v="Incandescent"/>
    <m/>
    <s v="Standard A Lamp"/>
    <n v="1"/>
    <n v="60"/>
    <x v="11"/>
  </r>
  <r>
    <x v="0"/>
    <s v="Linear Fluorescent"/>
    <n v="96"/>
    <s v="T-12"/>
    <n v="2"/>
    <n v="110"/>
    <x v="11"/>
  </r>
  <r>
    <x v="1"/>
    <s v="Incandescent"/>
    <m/>
    <s v="Decorative"/>
    <n v="2"/>
    <n v="60"/>
    <x v="3"/>
  </r>
  <r>
    <x v="0"/>
    <s v="Incandescent"/>
    <m/>
    <s v="Reflector"/>
    <n v="1"/>
    <n v="65"/>
    <x v="9"/>
  </r>
  <r>
    <x v="0"/>
    <s v="Linear Fluorescent"/>
    <n v="48"/>
    <s v="T-12"/>
    <n v="2"/>
    <n v="40"/>
    <x v="9"/>
  </r>
  <r>
    <x v="15"/>
    <s v="Incandescent"/>
    <m/>
    <s v="Standard A Lamp"/>
    <n v="1"/>
    <n v="100"/>
    <x v="9"/>
  </r>
  <r>
    <x v="8"/>
    <s v="Incandescent"/>
    <m/>
    <s v="Reflector"/>
    <n v="1"/>
    <n v="65"/>
    <x v="5"/>
  </r>
  <r>
    <x v="9"/>
    <s v="Incandescent"/>
    <m/>
    <s v="Decorative"/>
    <n v="8"/>
    <n v="40"/>
    <x v="5"/>
  </r>
  <r>
    <x v="8"/>
    <s v="Compact Fluorescent"/>
    <m/>
    <s v="Reflector"/>
    <n v="1"/>
    <n v="15"/>
    <x v="6"/>
  </r>
  <r>
    <x v="6"/>
    <s v="Incandescent"/>
    <m/>
    <s v="Standard A Lamp"/>
    <n v="1"/>
    <n v="60"/>
    <x v="7"/>
  </r>
  <r>
    <x v="5"/>
    <s v="Incandescent"/>
    <m/>
    <s v="Standard A Lamp"/>
    <n v="3"/>
    <n v="60"/>
    <x v="7"/>
  </r>
  <r>
    <x v="1"/>
    <s v="Incandescent"/>
    <m/>
    <s v="Clear"/>
    <n v="6"/>
    <n v="40"/>
    <x v="2"/>
  </r>
  <r>
    <x v="5"/>
    <s v="Incandescent"/>
    <m/>
    <s v="Reflector"/>
    <n v="2"/>
    <n v="125"/>
    <x v="2"/>
  </r>
  <r>
    <x v="0"/>
    <s v="Incandescent"/>
    <m/>
    <s v="Standard A Lamp"/>
    <n v="2"/>
    <n v="60"/>
    <x v="0"/>
  </r>
  <r>
    <x v="9"/>
    <s v="Incandescent"/>
    <m/>
    <s v="Mini base"/>
    <n v="6"/>
    <n v="25"/>
    <x v="0"/>
  </r>
  <r>
    <x v="9"/>
    <s v="Halogen"/>
    <m/>
    <s v="PAR"/>
    <n v="1"/>
    <n v="75"/>
    <x v="0"/>
  </r>
  <r>
    <x v="4"/>
    <s v="Compact Fluorescent"/>
    <m/>
    <s v="Twist"/>
    <n v="1"/>
    <n v="15"/>
    <x v="0"/>
  </r>
  <r>
    <x v="4"/>
    <s v="Incandescent"/>
    <m/>
    <s v="Globe"/>
    <n v="1"/>
    <n v="60"/>
    <x v="0"/>
  </r>
  <r>
    <x v="0"/>
    <s v="Incandescent"/>
    <m/>
    <s v="Standard A Lamp"/>
    <n v="2"/>
    <n v="60"/>
    <x v="0"/>
  </r>
  <r>
    <x v="4"/>
    <s v="Incandescent"/>
    <m/>
    <s v="Standard A Lamp"/>
    <n v="1"/>
    <n v="100"/>
    <x v="0"/>
  </r>
  <r>
    <x v="4"/>
    <s v="Compact Fluorescent"/>
    <m/>
    <s v="Twist"/>
    <n v="1"/>
    <n v="15"/>
    <x v="0"/>
  </r>
  <r>
    <x v="0"/>
    <s v="Linear Fluorescent"/>
    <n v="48"/>
    <s v="T-8"/>
    <n v="2"/>
    <n v="32"/>
    <x v="0"/>
  </r>
  <r>
    <x v="0"/>
    <s v="Incandescent"/>
    <m/>
    <s v="Standard A Lamp"/>
    <n v="2"/>
    <n v="60"/>
    <x v="0"/>
  </r>
  <r>
    <x v="4"/>
    <s v="Incandescent"/>
    <m/>
    <s v="Decorative"/>
    <n v="1"/>
    <n v="40"/>
    <x v="0"/>
  </r>
  <r>
    <x v="1"/>
    <s v="Compact Fluorescent"/>
    <m/>
    <s v="Twist"/>
    <n v="2"/>
    <n v="15"/>
    <x v="0"/>
  </r>
  <r>
    <x v="1"/>
    <s v="Incandescent"/>
    <m/>
    <s v="Globe"/>
    <n v="3"/>
    <n v="60"/>
    <x v="2"/>
  </r>
  <r>
    <x v="5"/>
    <s v="Incandescent"/>
    <m/>
    <s v="Reflector"/>
    <n v="2"/>
    <n v="150"/>
    <x v="2"/>
  </r>
  <r>
    <x v="0"/>
    <s v="Linear Fluorescent"/>
    <n v="48"/>
    <s v="T-12"/>
    <n v="2"/>
    <n v="32"/>
    <x v="4"/>
  </r>
  <r>
    <x v="9"/>
    <s v="Incandescent"/>
    <m/>
    <s v="Standard A Lamp"/>
    <n v="1"/>
    <n v="75"/>
    <x v="1"/>
  </r>
  <r>
    <x v="9"/>
    <s v="Incandescent"/>
    <m/>
    <s v="Standard A Lamp"/>
    <n v="5"/>
    <n v="60"/>
    <x v="1"/>
  </r>
  <r>
    <x v="1"/>
    <s v="Incandescent"/>
    <m/>
    <s v="Standard A Lamp"/>
    <n v="1"/>
    <n v="40"/>
    <x v="1"/>
  </r>
  <r>
    <x v="0"/>
    <s v="Linear Fluorescent"/>
    <n v="96"/>
    <s v="T-12"/>
    <n v="2"/>
    <n v="100"/>
    <x v="11"/>
  </r>
  <r>
    <x v="8"/>
    <s v="Incandescent"/>
    <m/>
    <s v="Reflector"/>
    <n v="1"/>
    <n v="65"/>
    <x v="3"/>
  </r>
  <r>
    <x v="8"/>
    <s v="Incandescent"/>
    <m/>
    <s v="Reflector"/>
    <n v="1"/>
    <n v="65"/>
    <x v="5"/>
  </r>
  <r>
    <x v="9"/>
    <s v="Incandescent"/>
    <m/>
    <s v="Standard A Lamp"/>
    <n v="1"/>
    <n v="60"/>
    <x v="5"/>
  </r>
  <r>
    <x v="9"/>
    <s v="Compact Fluorescent"/>
    <m/>
    <s v="Twist"/>
    <n v="1"/>
    <n v="15"/>
    <x v="5"/>
  </r>
  <r>
    <x v="13"/>
    <s v="Linear Fluorescent"/>
    <n v="36"/>
    <s v="T-8"/>
    <n v="1"/>
    <n v="20"/>
    <x v="5"/>
  </r>
  <r>
    <x v="13"/>
    <s v="Linear Fluorescent"/>
    <n v="24"/>
    <s v="T-8"/>
    <n v="1"/>
    <n v="16"/>
    <x v="5"/>
  </r>
  <r>
    <x v="0"/>
    <s v="Linear Fluorescent"/>
    <n v="48"/>
    <s v="T-12"/>
    <n v="4"/>
    <n v="32"/>
    <x v="6"/>
  </r>
  <r>
    <x v="9"/>
    <s v="Incandescent"/>
    <m/>
    <s v="Standard A Lamp"/>
    <n v="3"/>
    <n v="60"/>
    <x v="7"/>
  </r>
  <r>
    <x v="8"/>
    <s v="Incandescent"/>
    <m/>
    <s v="Reflector"/>
    <n v="1"/>
    <n v="65"/>
    <x v="7"/>
  </r>
  <r>
    <x v="4"/>
    <s v="Incandescent"/>
    <m/>
    <s v="Standard A Lamp"/>
    <n v="1"/>
    <n v="60"/>
    <x v="7"/>
  </r>
  <r>
    <x v="1"/>
    <s v="Incandescent"/>
    <m/>
    <s v="Standard A Lamp"/>
    <n v="5"/>
    <n v="75"/>
    <x v="2"/>
  </r>
  <r>
    <x v="8"/>
    <s v="Incandescent"/>
    <m/>
    <s v="Reflector"/>
    <n v="1"/>
    <n v="65"/>
    <x v="2"/>
  </r>
  <r>
    <x v="5"/>
    <s v="Incandescent"/>
    <m/>
    <s v="Reflector"/>
    <n v="2"/>
    <n v="150"/>
    <x v="2"/>
  </r>
  <r>
    <x v="0"/>
    <s v="Incandescent"/>
    <m/>
    <s v="Standard A Lamp"/>
    <n v="2"/>
    <n v="60"/>
    <x v="8"/>
  </r>
  <r>
    <x v="0"/>
    <s v="Linear Fluorescent"/>
    <n v="48"/>
    <s v="T-12"/>
    <n v="2"/>
    <n v="32"/>
    <x v="8"/>
  </r>
  <r>
    <x v="4"/>
    <s v="Incandescent"/>
    <m/>
    <s v="Clear"/>
    <n v="1"/>
    <n v="40"/>
    <x v="8"/>
  </r>
  <r>
    <x v="0"/>
    <s v="Linear Fluorescent"/>
    <n v="48"/>
    <s v="T-12"/>
    <n v="4"/>
    <n v="32"/>
    <x v="4"/>
  </r>
  <r>
    <x v="1"/>
    <s v="Incandescent"/>
    <m/>
    <s v="Standard A Lamp"/>
    <n v="4"/>
    <n v="60"/>
    <x v="2"/>
  </r>
  <r>
    <x v="0"/>
    <s v="Incandescent"/>
    <m/>
    <s v="Standard A Lamp"/>
    <n v="1"/>
    <n v="100"/>
    <x v="2"/>
  </r>
  <r>
    <x v="1"/>
    <s v="Incandescent"/>
    <m/>
    <s v="Decorative"/>
    <n v="5"/>
    <n v="40"/>
    <x v="2"/>
  </r>
  <r>
    <x v="0"/>
    <s v="Incandescent"/>
    <m/>
    <s v="Standard A Lamp"/>
    <n v="2"/>
    <n v="60"/>
    <x v="0"/>
  </r>
  <r>
    <x v="4"/>
    <s v="Incandescent"/>
    <m/>
    <s v="Standard A Lamp"/>
    <n v="1"/>
    <n v="60"/>
    <x v="0"/>
  </r>
  <r>
    <x v="0"/>
    <s v="Incandescent"/>
    <m/>
    <s v="Standard A Lamp"/>
    <n v="1"/>
    <n v="60"/>
    <x v="0"/>
  </r>
  <r>
    <x v="1"/>
    <s v="Incandescent"/>
    <m/>
    <s v="Standard A Lamp"/>
    <n v="1"/>
    <n v="60"/>
    <x v="0"/>
  </r>
  <r>
    <x v="6"/>
    <s v="Incandescent"/>
    <m/>
    <s v="Standard A Lamp"/>
    <n v="6"/>
    <n v="60"/>
    <x v="12"/>
  </r>
  <r>
    <x v="5"/>
    <s v="Incandescent"/>
    <m/>
    <s v="Standard A Lamp"/>
    <n v="5"/>
    <n v="60"/>
    <x v="12"/>
  </r>
  <r>
    <x v="0"/>
    <s v="Incandescent"/>
    <m/>
    <s v="Standard A Lamp"/>
    <n v="1"/>
    <n v="100"/>
    <x v="9"/>
  </r>
  <r>
    <x v="7"/>
    <s v="Incandescent"/>
    <m/>
    <s v="Standard A Lamp"/>
    <n v="1"/>
    <n v="60"/>
    <x v="11"/>
  </r>
  <r>
    <x v="0"/>
    <s v="Linear Fluorescent"/>
    <n v="48"/>
    <s v="T-5"/>
    <n v="2"/>
    <n v="32"/>
    <x v="11"/>
  </r>
  <r>
    <x v="0"/>
    <s v="Incandescent"/>
    <m/>
    <s v="Standard A Lamp"/>
    <n v="2"/>
    <n v="60"/>
    <x v="2"/>
  </r>
  <r>
    <x v="0"/>
    <s v="Incandescent"/>
    <m/>
    <s v="Standard A Lamp"/>
    <n v="2"/>
    <n v="60"/>
    <x v="3"/>
  </r>
  <r>
    <x v="0"/>
    <s v="Incandescent"/>
    <m/>
    <s v="Standard A Lamp"/>
    <n v="2"/>
    <n v="60"/>
    <x v="5"/>
  </r>
  <r>
    <x v="5"/>
    <s v="Incandescent"/>
    <m/>
    <s v="Standard A Lamp"/>
    <n v="2"/>
    <n v="60"/>
    <x v="7"/>
  </r>
  <r>
    <x v="6"/>
    <s v="Incandescent"/>
    <m/>
    <s v="Standard A Lamp"/>
    <n v="2"/>
    <n v="60"/>
    <x v="7"/>
  </r>
  <r>
    <x v="1"/>
    <s v="Incandescent"/>
    <m/>
    <s v="Globe"/>
    <n v="6"/>
    <n v="40"/>
    <x v="2"/>
  </r>
  <r>
    <x v="1"/>
    <s v="Incandescent"/>
    <m/>
    <s v="Standard A Lamp"/>
    <n v="5"/>
    <n v="100"/>
    <x v="2"/>
  </r>
  <r>
    <x v="8"/>
    <s v="Incandescent"/>
    <m/>
    <s v="Reflector"/>
    <n v="1"/>
    <n v="60"/>
    <x v="2"/>
  </r>
  <r>
    <x v="0"/>
    <s v="Incandescent"/>
    <m/>
    <s v="Globe"/>
    <n v="6"/>
    <n v="40"/>
    <x v="2"/>
  </r>
  <r>
    <x v="8"/>
    <s v="Incandescent"/>
    <m/>
    <s v="Standard A Lamp"/>
    <n v="1"/>
    <n v="60"/>
    <x v="2"/>
  </r>
  <r>
    <x v="1"/>
    <s v="Incandescent"/>
    <m/>
    <s v="Globe"/>
    <n v="3"/>
    <n v="40"/>
    <x v="2"/>
  </r>
  <r>
    <x v="5"/>
    <s v="Incandescent"/>
    <m/>
    <s v="Standard A Lamp"/>
    <n v="4"/>
    <n v="40"/>
    <x v="0"/>
  </r>
  <r>
    <x v="14"/>
    <s v="Compact Fluorescent"/>
    <m/>
    <s v="Twist"/>
    <n v="1"/>
    <n v="22"/>
    <x v="0"/>
  </r>
  <r>
    <x v="8"/>
    <s v="Incandescent"/>
    <m/>
    <s v="Reflector"/>
    <m/>
    <n v="65"/>
    <x v="0"/>
  </r>
  <r>
    <x v="0"/>
    <s v="Incandescent"/>
    <m/>
    <s v="Standard A Lamp"/>
    <n v="2"/>
    <n v="60"/>
    <x v="0"/>
  </r>
  <r>
    <x v="9"/>
    <s v="Incandescent"/>
    <m/>
    <s v="Decorative"/>
    <n v="16"/>
    <n v="25"/>
    <x v="3"/>
  </r>
  <r>
    <x v="1"/>
    <s v="Incandescent"/>
    <m/>
    <s v="Decorative"/>
    <n v="2"/>
    <n v="25"/>
    <x v="3"/>
  </r>
  <r>
    <x v="12"/>
    <s v="Incandescent"/>
    <m/>
    <s v="Reflector"/>
    <n v="4"/>
    <n v="60"/>
    <x v="3"/>
  </r>
  <r>
    <x v="8"/>
    <s v="Incandescent"/>
    <m/>
    <s v="Reflector"/>
    <n v="1"/>
    <n v="65"/>
    <x v="3"/>
  </r>
  <r>
    <x v="0"/>
    <s v="Incandescent"/>
    <m/>
    <s v="Standard A Lamp"/>
    <n v="1"/>
    <n v="60"/>
    <x v="11"/>
  </r>
  <r>
    <x v="0"/>
    <s v="Linear Fluorescent"/>
    <n v="48"/>
    <s v="T-12"/>
    <n v="2"/>
    <n v="40"/>
    <x v="5"/>
  </r>
  <r>
    <x v="8"/>
    <s v="Incandescent"/>
    <m/>
    <s v="Reflector"/>
    <n v="1"/>
    <n v="65"/>
    <x v="5"/>
  </r>
  <r>
    <x v="3"/>
    <s v="Linear Fluorescent"/>
    <n v="48"/>
    <s v="T-12"/>
    <n v="1"/>
    <n v="40"/>
    <x v="5"/>
  </r>
  <r>
    <x v="8"/>
    <s v="Incandescent"/>
    <m/>
    <s v="Reflector"/>
    <n v="1"/>
    <n v="65"/>
    <x v="6"/>
  </r>
  <r>
    <x v="2"/>
    <s v="Incandescent"/>
    <m/>
    <s v="Standard A Lamp"/>
    <n v="1"/>
    <n v="60"/>
    <x v="6"/>
  </r>
  <r>
    <x v="8"/>
    <s v="Incandescent"/>
    <m/>
    <s v="Reflector"/>
    <n v="1"/>
    <n v="65"/>
    <x v="9"/>
  </r>
  <r>
    <x v="9"/>
    <s v="Incandescent"/>
    <m/>
    <s v="Globe"/>
    <n v="5"/>
    <n v="65"/>
    <x v="7"/>
  </r>
  <r>
    <x v="14"/>
    <s v="Compact Fluorescent"/>
    <m/>
    <s v="Twist"/>
    <n v="1"/>
    <n v="15"/>
    <x v="7"/>
  </r>
  <r>
    <x v="8"/>
    <s v="Incandescent"/>
    <m/>
    <s v="Reflector"/>
    <n v="1"/>
    <n v="65"/>
    <x v="7"/>
  </r>
  <r>
    <x v="0"/>
    <s v="Linear Fluorescent"/>
    <n v="48"/>
    <s v="T-12"/>
    <n v="2"/>
    <n v="40"/>
    <x v="9"/>
  </r>
  <r>
    <x v="12"/>
    <s v="Incandescent"/>
    <m/>
    <s v="Reflector"/>
    <n v="4"/>
    <n v="60"/>
    <x v="9"/>
  </r>
  <r>
    <x v="8"/>
    <s v="Incandescent"/>
    <m/>
    <s v="Reflector"/>
    <n v="1"/>
    <n v="65"/>
    <x v="12"/>
  </r>
  <r>
    <x v="3"/>
    <s v="Linear Fluorescent"/>
    <n v="48"/>
    <s v="T-12"/>
    <n v="2"/>
    <n v="40"/>
    <x v="12"/>
  </r>
  <r>
    <x v="14"/>
    <s v="Incandescent"/>
    <m/>
    <s v="Standard A Lamp"/>
    <n v="1"/>
    <n v="75"/>
    <x v="12"/>
  </r>
  <r>
    <x v="0"/>
    <s v="Compact Fluorescent"/>
    <m/>
    <s v="Twist"/>
    <n v="1"/>
    <n v="22"/>
    <x v="2"/>
  </r>
  <r>
    <x v="0"/>
    <s v="Incandescent"/>
    <m/>
    <s v="Standard A Lamp"/>
    <n v="2"/>
    <n v="60"/>
    <x v="0"/>
  </r>
  <r>
    <x v="4"/>
    <s v="Compact Fluorescent"/>
    <m/>
    <s v="Twist"/>
    <n v="1"/>
    <n v="28"/>
    <x v="0"/>
  </r>
  <r>
    <x v="0"/>
    <s v="Linear Fluorescent"/>
    <n v="24"/>
    <s v="T-12"/>
    <n v="2"/>
    <n v="32"/>
    <x v="9"/>
  </r>
  <r>
    <x v="0"/>
    <s v="Linear Fluorescent"/>
    <n v="48"/>
    <s v="T-8"/>
    <n v="2"/>
    <n v="40"/>
    <x v="5"/>
  </r>
  <r>
    <x v="0"/>
    <s v="Compact Fluorescent"/>
    <m/>
    <s v="A shape bulb"/>
    <n v="1"/>
    <n v="22"/>
    <x v="6"/>
  </r>
  <r>
    <x v="0"/>
    <s v="Compact Fluorescent"/>
    <m/>
    <s v="Twist"/>
    <n v="1"/>
    <n v="15"/>
    <x v="7"/>
  </r>
  <r>
    <x v="0"/>
    <s v="Compact Fluorescent"/>
    <m/>
    <s v="Twist"/>
    <n v="2"/>
    <n v="22"/>
    <x v="7"/>
  </r>
  <r>
    <x v="5"/>
    <s v="Incandescent"/>
    <m/>
    <s v="Clear"/>
    <n v="3"/>
    <n v="40"/>
    <x v="7"/>
  </r>
  <r>
    <x v="4"/>
    <s v="Incandescent"/>
    <m/>
    <s v="3-Way Incandescent"/>
    <n v="1"/>
    <n v="75"/>
    <x v="7"/>
  </r>
  <r>
    <x v="6"/>
    <s v="Incandescent"/>
    <m/>
    <s v="Standard A Lamp"/>
    <n v="1"/>
    <n v="60"/>
    <x v="7"/>
  </r>
  <r>
    <x v="1"/>
    <s v="Incandescent"/>
    <m/>
    <s v="Standard A Lamp"/>
    <n v="1"/>
    <n v="60"/>
    <x v="7"/>
  </r>
  <r>
    <x v="0"/>
    <s v="Incandescent"/>
    <m/>
    <s v="Standard A Lamp"/>
    <n v="1"/>
    <n v="60"/>
    <x v="3"/>
  </r>
  <r>
    <x v="0"/>
    <s v="Incandescent"/>
    <m/>
    <s v="Standard A Lamp"/>
    <n v="1"/>
    <n v="40"/>
    <x v="8"/>
  </r>
  <r>
    <x v="4"/>
    <s v="Linear Fluorescent"/>
    <n v="24"/>
    <s v="T-5"/>
    <n v="2"/>
    <n v="20"/>
    <x v="8"/>
  </r>
  <r>
    <x v="0"/>
    <s v="Linear Fluorescent"/>
    <n v="24"/>
    <s v="T-12"/>
    <n v="2"/>
    <n v="20"/>
    <x v="9"/>
  </r>
  <r>
    <x v="1"/>
    <s v="Incandescent"/>
    <m/>
    <s v="Globe"/>
    <n v="5"/>
    <n v="40"/>
    <x v="2"/>
  </r>
  <r>
    <x v="0"/>
    <s v="Incandescent"/>
    <m/>
    <s v="Standard A Lamp"/>
    <n v="1"/>
    <n v="100"/>
    <x v="1"/>
  </r>
  <r>
    <x v="0"/>
    <s v="Linear Fluorescent"/>
    <n v="48"/>
    <s v="T-12"/>
    <n v="2"/>
    <n v="40"/>
    <x v="9"/>
  </r>
  <r>
    <x v="9"/>
    <s v="Incandescent"/>
    <m/>
    <s v="Standard A Lamp"/>
    <n v="4"/>
    <n v="60"/>
    <x v="12"/>
  </r>
  <r>
    <x v="0"/>
    <s v="Linear Fluorescent"/>
    <n v="48"/>
    <s v="T-12"/>
    <n v="2"/>
    <n v="32"/>
    <x v="11"/>
  </r>
  <r>
    <x v="1"/>
    <s v="Incandescent"/>
    <m/>
    <s v="Standard A Lamp"/>
    <n v="1"/>
    <n v="60"/>
    <x v="2"/>
  </r>
  <r>
    <x v="1"/>
    <s v="Incandescent"/>
    <m/>
    <s v="Standard A Lamp"/>
    <n v="1"/>
    <n v="60"/>
    <x v="5"/>
  </r>
  <r>
    <x v="8"/>
    <s v="Incandescent"/>
    <m/>
    <s v="Reflector"/>
    <n v="1"/>
    <n v="65"/>
    <x v="5"/>
  </r>
  <r>
    <x v="8"/>
    <s v="Incandescent"/>
    <m/>
    <s v="Reflector"/>
    <n v="1"/>
    <n v="65"/>
    <x v="5"/>
  </r>
  <r>
    <x v="9"/>
    <s v="Incandescent"/>
    <m/>
    <s v="Decorative"/>
    <n v="12"/>
    <n v="40"/>
    <x v="7"/>
  </r>
  <r>
    <x v="4"/>
    <s v="Incandescent"/>
    <m/>
    <s v="Standard A Lamp"/>
    <n v="1"/>
    <n v="90"/>
    <x v="7"/>
  </r>
  <r>
    <x v="4"/>
    <s v="Incandescent"/>
    <m/>
    <s v="Decorative"/>
    <n v="3"/>
    <n v="25"/>
    <x v="7"/>
  </r>
  <r>
    <x v="1"/>
    <s v="Incandescent"/>
    <m/>
    <s v="Decorative"/>
    <n v="2"/>
    <n v="25"/>
    <x v="7"/>
  </r>
  <r>
    <x v="1"/>
    <s v="Incandescent"/>
    <m/>
    <s v="Standard A Lamp"/>
    <n v="1"/>
    <n v="60"/>
    <x v="6"/>
  </r>
  <r>
    <x v="8"/>
    <s v="Incandescent"/>
    <m/>
    <s v="Reflector"/>
    <n v="1"/>
    <n v="65"/>
    <x v="6"/>
  </r>
  <r>
    <x v="1"/>
    <s v="Incandescent"/>
    <m/>
    <s v="Globe"/>
    <n v="5"/>
    <n v="40"/>
    <x v="2"/>
  </r>
  <r>
    <x v="1"/>
    <s v="Incandescent"/>
    <m/>
    <s v="Standard A Lamp"/>
    <n v="1"/>
    <n v="60"/>
    <x v="2"/>
  </r>
  <r>
    <x v="0"/>
    <s v="Incandescent"/>
    <m/>
    <s v="Standard A Lamp"/>
    <n v="2"/>
    <n v="60"/>
    <x v="2"/>
  </r>
  <r>
    <x v="0"/>
    <s v="Incandescent"/>
    <m/>
    <s v="Decorative"/>
    <n v="2"/>
    <n v="60"/>
    <x v="10"/>
  </r>
  <r>
    <x v="3"/>
    <s v="Incandescent"/>
    <m/>
    <s v="Decorative"/>
    <n v="1"/>
    <n v="40"/>
    <x v="10"/>
  </r>
  <r>
    <x v="8"/>
    <s v="Incandescent"/>
    <m/>
    <s v="Reflector"/>
    <n v="1"/>
    <n v="65"/>
    <x v="4"/>
  </r>
  <r>
    <x v="0"/>
    <s v="Incandescent"/>
    <m/>
    <s v="Standard A Lamp"/>
    <n v="1"/>
    <n v="60"/>
    <x v="8"/>
  </r>
  <r>
    <x v="4"/>
    <s v="Halogen"/>
    <m/>
    <s v="Quartz Tube"/>
    <n v="1"/>
    <n v="20"/>
    <x v="8"/>
  </r>
  <r>
    <x v="8"/>
    <s v="Incandescent"/>
    <m/>
    <s v="Reflector"/>
    <n v="1"/>
    <n v="65"/>
    <x v="8"/>
  </r>
  <r>
    <x v="0"/>
    <s v="Incandescent"/>
    <m/>
    <s v="Standard A Lamp"/>
    <n v="2"/>
    <n v="60"/>
    <x v="8"/>
  </r>
  <r>
    <x v="4"/>
    <s v="Incandescent"/>
    <m/>
    <s v="Standard A Lamp"/>
    <n v="1"/>
    <n v="100"/>
    <x v="8"/>
  </r>
  <r>
    <x v="0"/>
    <s v="Incandescent"/>
    <m/>
    <s v="Standard A Lamp"/>
    <n v="1"/>
    <n v="60"/>
    <x v="4"/>
  </r>
  <r>
    <x v="8"/>
    <s v="Incandescent"/>
    <m/>
    <s v="Reflector"/>
    <n v="1"/>
    <n v="65"/>
    <x v="0"/>
  </r>
  <r>
    <x v="4"/>
    <s v="Incandescent"/>
    <m/>
    <s v="Standard A Lamp"/>
    <n v="1"/>
    <n v="60"/>
    <x v="0"/>
  </r>
  <r>
    <x v="1"/>
    <s v="Incandescent"/>
    <m/>
    <s v="Globe"/>
    <n v="4"/>
    <n v="40"/>
    <x v="2"/>
  </r>
  <r>
    <x v="0"/>
    <s v="Incandescent"/>
    <m/>
    <s v="Standard A Lamp"/>
    <n v="1"/>
    <n v="100"/>
    <x v="2"/>
  </r>
  <r>
    <x v="0"/>
    <s v="Compact Fluorescent"/>
    <m/>
    <s v="Twist"/>
    <n v="2"/>
    <n v="13"/>
    <x v="0"/>
  </r>
  <r>
    <x v="6"/>
    <s v="Incandescent"/>
    <m/>
    <s v="Decorative"/>
    <n v="5"/>
    <n v="40"/>
    <x v="0"/>
  </r>
  <r>
    <x v="0"/>
    <s v="Compact Fluorescent"/>
    <m/>
    <s v="Twist"/>
    <n v="1"/>
    <n v="13"/>
    <x v="3"/>
  </r>
  <r>
    <x v="0"/>
    <s v="Linear Fluorescent"/>
    <n v="48"/>
    <s v="T-12"/>
    <n v="4"/>
    <n v="40"/>
    <x v="5"/>
  </r>
  <r>
    <x v="1"/>
    <s v="Compact Fluorescent"/>
    <m/>
    <s v="Twist"/>
    <n v="2"/>
    <n v="13"/>
    <x v="5"/>
  </r>
  <r>
    <x v="6"/>
    <s v="Incandescent"/>
    <m/>
    <s v="Standard A Lamp"/>
    <n v="1"/>
    <n v="70"/>
    <x v="7"/>
  </r>
  <r>
    <x v="0"/>
    <s v="Compact Fluorescent"/>
    <m/>
    <s v="Twist"/>
    <n v="3"/>
    <n v="13"/>
    <x v="7"/>
  </r>
  <r>
    <x v="1"/>
    <s v="Incandescent"/>
    <m/>
    <s v="Globe"/>
    <n v="4"/>
    <n v="40"/>
    <x v="2"/>
  </r>
  <r>
    <x v="0"/>
    <s v="Incandescent"/>
    <m/>
    <s v="Clear"/>
    <n v="1"/>
    <n v="100"/>
    <x v="2"/>
  </r>
  <r>
    <x v="4"/>
    <s v="Compact Fluorescent"/>
    <m/>
    <s v="Twist"/>
    <n v="1"/>
    <n v="13"/>
    <x v="10"/>
  </r>
  <r>
    <x v="0"/>
    <s v="Compact Fluorescent"/>
    <m/>
    <s v="Twist"/>
    <n v="2"/>
    <n v="13"/>
    <x v="10"/>
  </r>
  <r>
    <x v="0"/>
    <s v="Compact Fluorescent"/>
    <m/>
    <s v="Twist"/>
    <n v="1"/>
    <n v="15"/>
    <x v="2"/>
  </r>
  <r>
    <x v="0"/>
    <s v="Linear Fluorescent"/>
    <n v="48"/>
    <s v="T-8"/>
    <n v="2"/>
    <n v="32"/>
    <x v="2"/>
  </r>
  <r>
    <x v="1"/>
    <s v="Incandescent"/>
    <m/>
    <s v="Standard A Lamp"/>
    <n v="1"/>
    <n v="60"/>
    <x v="2"/>
  </r>
  <r>
    <x v="0"/>
    <s v="Compact Fluorescent"/>
    <m/>
    <s v="Twist"/>
    <n v="1"/>
    <n v="15"/>
    <x v="0"/>
  </r>
  <r>
    <x v="5"/>
    <s v="Compact Fluorescent"/>
    <m/>
    <s v="Twist"/>
    <n v="1"/>
    <n v="22"/>
    <x v="0"/>
  </r>
  <r>
    <x v="4"/>
    <s v="Compact Fluorescent"/>
    <m/>
    <s v="Twist"/>
    <n v="1"/>
    <n v="22"/>
    <x v="0"/>
  </r>
  <r>
    <x v="1"/>
    <s v="Compact Fluorescent"/>
    <m/>
    <s v="Twist"/>
    <n v="1"/>
    <n v="22"/>
    <x v="0"/>
  </r>
  <r>
    <x v="0"/>
    <s v="Linear Fluorescent"/>
    <n v="48"/>
    <s v="T-8"/>
    <n v="1"/>
    <n v="32"/>
    <x v="0"/>
  </r>
  <r>
    <x v="0"/>
    <s v="Compact Fluorescent"/>
    <m/>
    <s v="Twist"/>
    <n v="2"/>
    <n v="22"/>
    <x v="0"/>
  </r>
  <r>
    <x v="0"/>
    <s v="Compact Fluorescent"/>
    <m/>
    <s v="Twist"/>
    <n v="1"/>
    <n v="15"/>
    <x v="0"/>
  </r>
  <r>
    <x v="0"/>
    <s v="Linear Fluorescent"/>
    <n v="48"/>
    <s v="T-8"/>
    <n v="2"/>
    <n v="32"/>
    <x v="3"/>
  </r>
  <r>
    <x v="0"/>
    <s v="Incandescent"/>
    <m/>
    <s v="Standard A Lamp"/>
    <n v="1"/>
    <n v="60"/>
    <x v="3"/>
  </r>
  <r>
    <x v="0"/>
    <s v="Compact Fluorescent"/>
    <m/>
    <s v="Twist"/>
    <n v="1"/>
    <n v="15"/>
    <x v="3"/>
  </r>
  <r>
    <x v="0"/>
    <s v="Compact Fluorescent"/>
    <m/>
    <s v="Twist"/>
    <n v="3"/>
    <n v="15"/>
    <x v="5"/>
  </r>
  <r>
    <x v="5"/>
    <s v="Compact Fluorescent"/>
    <m/>
    <s v="Twist"/>
    <n v="1"/>
    <n v="22"/>
    <x v="5"/>
  </r>
  <r>
    <x v="0"/>
    <s v="Compact Fluorescent"/>
    <m/>
    <s v="Twist"/>
    <n v="1"/>
    <n v="15"/>
    <x v="6"/>
  </r>
  <r>
    <x v="0"/>
    <s v="Compact Fluorescent"/>
    <m/>
    <s v="Twist"/>
    <n v="1"/>
    <n v="15"/>
    <x v="7"/>
  </r>
  <r>
    <x v="9"/>
    <s v="Incandescent"/>
    <m/>
    <s v="Decorative"/>
    <n v="1"/>
    <n v="40"/>
    <x v="7"/>
  </r>
  <r>
    <x v="0"/>
    <s v="Compact Fluorescent"/>
    <m/>
    <s v="Twist"/>
    <n v="3"/>
    <n v="15"/>
    <x v="7"/>
  </r>
  <r>
    <x v="5"/>
    <s v="Compact Fluorescent"/>
    <m/>
    <s v="Twist"/>
    <n v="1"/>
    <n v="22"/>
    <x v="7"/>
  </r>
  <r>
    <x v="0"/>
    <s v="Linear Fluorescent"/>
    <n v="48"/>
    <s v="T-12"/>
    <n v="2"/>
    <n v="40"/>
    <x v="9"/>
  </r>
  <r>
    <x v="1"/>
    <s v="Incandescent"/>
    <m/>
    <s v="Decorative"/>
    <n v="5"/>
    <n v="40"/>
    <x v="2"/>
  </r>
  <r>
    <x v="1"/>
    <s v="Incandescent"/>
    <m/>
    <s v="Standard A Lamp"/>
    <n v="2"/>
    <n v="60"/>
    <x v="0"/>
  </r>
  <r>
    <x v="6"/>
    <s v="Compact Fluorescent"/>
    <m/>
    <s v="Twist"/>
    <n v="1"/>
    <n v="15"/>
    <x v="0"/>
  </r>
  <r>
    <x v="9"/>
    <s v="Incandescent"/>
    <m/>
    <s v="Decorative"/>
    <n v="5"/>
    <n v="25"/>
    <x v="1"/>
  </r>
  <r>
    <x v="0"/>
    <s v="Incandescent"/>
    <m/>
    <s v="Standard A Lamp"/>
    <n v="1"/>
    <n v="60"/>
    <x v="3"/>
  </r>
  <r>
    <x v="12"/>
    <s v="Halogen"/>
    <m/>
    <s v="MR"/>
    <n v="4"/>
    <n v="50"/>
    <x v="5"/>
  </r>
  <r>
    <x v="0"/>
    <s v="Incandescent"/>
    <m/>
    <s v="Standard A Lamp"/>
    <n v="1"/>
    <n v="60"/>
    <x v="5"/>
  </r>
  <r>
    <x v="5"/>
    <s v="Incandescent"/>
    <m/>
    <s v="Standard A Lamp"/>
    <n v="4"/>
    <n v="60"/>
    <x v="7"/>
  </r>
  <r>
    <x v="4"/>
    <s v="Incandescent"/>
    <m/>
    <s v="Standard A Lamp"/>
    <n v="1"/>
    <n v="60"/>
    <x v="7"/>
  </r>
  <r>
    <x v="4"/>
    <s v="Incandescent"/>
    <m/>
    <s v="Reflector"/>
    <n v="1"/>
    <n v="65"/>
    <x v="7"/>
  </r>
  <r>
    <x v="14"/>
    <s v="Compact Fluorescent"/>
    <m/>
    <s v="Twist"/>
    <n v="1"/>
    <n v="15"/>
    <x v="7"/>
  </r>
  <r>
    <x v="1"/>
    <s v="Incandescent"/>
    <m/>
    <s v="Standard A Lamp"/>
    <n v="2"/>
    <n v="60"/>
    <x v="0"/>
  </r>
  <r>
    <x v="1"/>
    <s v="Compact Fluorescent"/>
    <m/>
    <s v="Twist"/>
    <n v="1"/>
    <n v="42"/>
    <x v="2"/>
  </r>
  <r>
    <x v="0"/>
    <s v="Incandescent"/>
    <m/>
    <s v="Standard A Lamp"/>
    <n v="2"/>
    <n v="60"/>
    <x v="0"/>
  </r>
  <r>
    <x v="0"/>
    <s v="Compact Fluorescent"/>
    <m/>
    <s v="Twist"/>
    <n v="2"/>
    <n v="42"/>
    <x v="0"/>
  </r>
  <r>
    <x v="0"/>
    <s v="Incandescent"/>
    <m/>
    <s v="Standard A Lamp"/>
    <n v="2"/>
    <n v="60"/>
    <x v="0"/>
  </r>
  <r>
    <x v="0"/>
    <s v="Compact Fluorescent"/>
    <m/>
    <s v="Twist"/>
    <n v="2"/>
    <n v="42"/>
    <x v="12"/>
  </r>
  <r>
    <x v="9"/>
    <s v="Compact Fluorescent"/>
    <m/>
    <s v="Twist"/>
    <n v="1"/>
    <n v="22"/>
    <x v="5"/>
  </r>
  <r>
    <x v="0"/>
    <s v="Compact Fluorescent"/>
    <m/>
    <s v="Twist"/>
    <n v="1"/>
    <n v="22"/>
    <x v="5"/>
  </r>
  <r>
    <x v="0"/>
    <s v="Incandescent"/>
    <m/>
    <s v="Standard A Lamp"/>
    <n v="1"/>
    <n v="60"/>
    <x v="9"/>
  </r>
  <r>
    <x v="0"/>
    <s v="Incandescent"/>
    <m/>
    <s v="Standard A Lamp"/>
    <n v="1"/>
    <n v="60"/>
    <x v="9"/>
  </r>
  <r>
    <x v="0"/>
    <s v="Compact Fluorescent"/>
    <m/>
    <s v="Twist"/>
    <n v="1"/>
    <n v="22"/>
    <x v="2"/>
  </r>
  <r>
    <x v="0"/>
    <s v="Linear Fluorescent"/>
    <n v="48"/>
    <s v="T-4"/>
    <n v="2"/>
    <n v="40"/>
    <x v="0"/>
  </r>
  <r>
    <x v="0"/>
    <s v="Compact Fluorescent"/>
    <m/>
    <s v="Twist"/>
    <n v="2"/>
    <n v="22"/>
    <x v="0"/>
  </r>
  <r>
    <x v="1"/>
    <s v="Linear Fluorescent"/>
    <n v="24"/>
    <s v="T-4"/>
    <n v="1"/>
    <n v="20"/>
    <x v="0"/>
  </r>
  <r>
    <x v="4"/>
    <s v="Incandescent"/>
    <m/>
    <s v="Decorative"/>
    <n v="2"/>
    <n v="25"/>
    <x v="0"/>
  </r>
  <r>
    <x v="0"/>
    <s v="Compact Fluorescent"/>
    <m/>
    <s v="Twist"/>
    <n v="1"/>
    <n v="22"/>
    <x v="0"/>
  </r>
  <r>
    <x v="0"/>
    <s v="Compact Fluorescent"/>
    <m/>
    <s v="Twist"/>
    <n v="2"/>
    <n v="22"/>
    <x v="12"/>
  </r>
  <r>
    <x v="4"/>
    <s v="Compact Fluorescent"/>
    <m/>
    <s v="Twist"/>
    <n v="1"/>
    <n v="22"/>
    <x v="12"/>
  </r>
  <r>
    <x v="0"/>
    <s v="Compact Fluorescent"/>
    <m/>
    <s v="Twist"/>
    <n v="1"/>
    <n v="22"/>
    <x v="5"/>
  </r>
  <r>
    <x v="1"/>
    <s v="Incandescent"/>
    <m/>
    <s v="Standard A Lamp"/>
    <n v="3"/>
    <n v="60"/>
    <x v="2"/>
  </r>
  <r>
    <x v="4"/>
    <s v="Incandescent"/>
    <m/>
    <s v="Standard A Lamp"/>
    <n v="1"/>
    <n v="60"/>
    <x v="0"/>
  </r>
  <r>
    <x v="4"/>
    <s v="Incandescent"/>
    <m/>
    <s v="Mini base"/>
    <n v="3"/>
    <n v="40"/>
    <x v="0"/>
  </r>
  <r>
    <x v="0"/>
    <s v="Incandescent"/>
    <m/>
    <s v="Standard A Lamp"/>
    <n v="2"/>
    <n v="60"/>
    <x v="0"/>
  </r>
  <r>
    <x v="9"/>
    <s v="Incandescent"/>
    <m/>
    <s v="Mini base"/>
    <n v="5"/>
    <n v="40"/>
    <x v="1"/>
  </r>
  <r>
    <x v="0"/>
    <s v="Incandescent"/>
    <m/>
    <s v="Standard A Lamp"/>
    <n v="1"/>
    <n v="60"/>
    <x v="11"/>
  </r>
  <r>
    <x v="7"/>
    <s v="Incandescent"/>
    <m/>
    <s v="Standard A Lamp"/>
    <n v="2"/>
    <n v="60"/>
    <x v="11"/>
  </r>
  <r>
    <x v="0"/>
    <s v="Incandescent"/>
    <m/>
    <s v="Standard A Lamp"/>
    <n v="1"/>
    <n v="60"/>
    <x v="3"/>
  </r>
  <r>
    <x v="8"/>
    <s v="Compact Fluorescent"/>
    <m/>
    <s v="Reflector"/>
    <n v="1"/>
    <n v="23"/>
    <x v="5"/>
  </r>
  <r>
    <x v="0"/>
    <s v="Incandescent"/>
    <m/>
    <s v="Standard A Lamp"/>
    <n v="2"/>
    <n v="60"/>
    <x v="6"/>
  </r>
  <r>
    <x v="4"/>
    <s v="Compact Fluorescent"/>
    <m/>
    <s v="Twist"/>
    <n v="3"/>
    <n v="13"/>
    <x v="7"/>
  </r>
  <r>
    <x v="5"/>
    <s v="Compact Fluorescent"/>
    <m/>
    <s v="Twist"/>
    <n v="2"/>
    <n v="13"/>
    <x v="7"/>
  </r>
  <r>
    <x v="0"/>
    <s v="Compact Fluorescent"/>
    <m/>
    <s v="Twist"/>
    <n v="1"/>
    <n v="13"/>
    <x v="7"/>
  </r>
  <r>
    <x v="1"/>
    <s v="Compact Fluorescent"/>
    <m/>
    <s v="Twist"/>
    <n v="3"/>
    <n v="20"/>
    <x v="2"/>
  </r>
  <r>
    <x v="4"/>
    <s v="Incandescent"/>
    <m/>
    <s v="Standard A Lamp"/>
    <n v="1"/>
    <n v="100"/>
    <x v="10"/>
  </r>
  <r>
    <x v="4"/>
    <s v="Incandescent"/>
    <m/>
    <s v="Standard A Lamp"/>
    <n v="1"/>
    <n v="40"/>
    <x v="10"/>
  </r>
  <r>
    <x v="5"/>
    <s v="Incandescent"/>
    <m/>
    <s v="Mini base"/>
    <n v="3"/>
    <n v="40"/>
    <x v="10"/>
  </r>
  <r>
    <x v="0"/>
    <s v="Incandescent"/>
    <m/>
    <s v="Standard A Lamp"/>
    <n v="2"/>
    <n v="60"/>
    <x v="4"/>
  </r>
  <r>
    <x v="4"/>
    <s v="Compact Fluorescent"/>
    <m/>
    <s v="Twist"/>
    <n v="1"/>
    <n v="20"/>
    <x v="8"/>
  </r>
  <r>
    <x v="0"/>
    <s v="Incandescent"/>
    <m/>
    <s v="Standard A Lamp"/>
    <n v="2"/>
    <n v="60"/>
    <x v="8"/>
  </r>
  <r>
    <x v="0"/>
    <s v="Compact Fluorescent"/>
    <m/>
    <s v="Twist"/>
    <n v="1"/>
    <n v="13"/>
    <x v="3"/>
  </r>
  <r>
    <x v="1"/>
    <s v="Incandescent"/>
    <m/>
    <s v="Mini base"/>
    <n v="3"/>
    <n v="75"/>
    <x v="2"/>
  </r>
  <r>
    <x v="0"/>
    <s v="Compact Fluorescent"/>
    <m/>
    <s v="Twist"/>
    <n v="2"/>
    <n v="14"/>
    <x v="2"/>
  </r>
  <r>
    <x v="5"/>
    <s v="Incandescent"/>
    <m/>
    <s v="Standard A Lamp"/>
    <n v="4"/>
    <n v="75"/>
    <x v="0"/>
  </r>
  <r>
    <x v="5"/>
    <s v="Incandescent"/>
    <m/>
    <s v="Standard A Lamp"/>
    <n v="2"/>
    <n v="60"/>
    <x v="0"/>
  </r>
  <r>
    <x v="5"/>
    <s v="Incandescent"/>
    <m/>
    <s v="Standard A Lamp"/>
    <n v="3"/>
    <n v="60"/>
    <x v="0"/>
  </r>
  <r>
    <x v="0"/>
    <s v="Linear Fluorescent"/>
    <n v="48"/>
    <s v="T-12"/>
    <n v="2"/>
    <n v="40"/>
    <x v="4"/>
  </r>
  <r>
    <x v="8"/>
    <s v="Incandescent"/>
    <m/>
    <s v="Reflector"/>
    <n v="1"/>
    <n v="75"/>
    <x v="8"/>
  </r>
  <r>
    <x v="5"/>
    <s v="Incandescent"/>
    <m/>
    <s v="Standard A Lamp"/>
    <n v="4"/>
    <n v="60"/>
    <x v="1"/>
  </r>
  <r>
    <x v="0"/>
    <s v="Halogen"/>
    <m/>
    <s v="PAR"/>
    <n v="2"/>
    <n v="100"/>
    <x v="1"/>
  </r>
  <r>
    <x v="1"/>
    <s v="Compact Fluorescent"/>
    <m/>
    <s v="Twist"/>
    <n v="3"/>
    <n v="23"/>
    <x v="9"/>
  </r>
  <r>
    <x v="0"/>
    <s v="Compact Fluorescent"/>
    <m/>
    <s v="Twist"/>
    <n v="2"/>
    <n v="23"/>
    <x v="12"/>
  </r>
  <r>
    <x v="5"/>
    <s v="Compact Fluorescent"/>
    <m/>
    <s v="Twist"/>
    <n v="2"/>
    <n v="23"/>
    <x v="12"/>
  </r>
  <r>
    <x v="0"/>
    <s v="Compact Fluorescent"/>
    <m/>
    <s v="Twist"/>
    <n v="2"/>
    <n v="23"/>
    <x v="11"/>
  </r>
  <r>
    <x v="0"/>
    <s v="Compact Fluorescent"/>
    <m/>
    <s v="Twist"/>
    <n v="1"/>
    <n v="23"/>
    <x v="3"/>
  </r>
  <r>
    <x v="8"/>
    <s v="Incandescent"/>
    <m/>
    <s v="Reflector"/>
    <n v="1"/>
    <n v="65"/>
    <x v="5"/>
  </r>
  <r>
    <x v="12"/>
    <s v="Halogen"/>
    <m/>
    <s v="PAR"/>
    <n v="4"/>
    <n v="100"/>
    <x v="6"/>
  </r>
  <r>
    <x v="5"/>
    <s v="Incandescent"/>
    <m/>
    <s v="Standard A Lamp"/>
    <n v="8"/>
    <n v="60"/>
    <x v="8"/>
  </r>
  <r>
    <x v="1"/>
    <s v="Compact Fluorescent"/>
    <m/>
    <s v="Twist"/>
    <n v="3"/>
    <n v="23"/>
    <x v="2"/>
  </r>
  <r>
    <x v="1"/>
    <s v="Incandescent"/>
    <m/>
    <s v="Globe"/>
    <n v="4"/>
    <n v="40"/>
    <x v="2"/>
  </r>
  <r>
    <x v="0"/>
    <s v="Compact Fluorescent"/>
    <m/>
    <s v="Twist"/>
    <n v="1"/>
    <n v="23"/>
    <x v="2"/>
  </r>
  <r>
    <x v="5"/>
    <s v="Compact Fluorescent"/>
    <m/>
    <s v="Twist"/>
    <n v="3"/>
    <n v="23"/>
    <x v="10"/>
  </r>
  <r>
    <x v="0"/>
    <s v="Linear Fluorescent"/>
    <n v="36"/>
    <s v="T-12"/>
    <n v="2"/>
    <n v="40"/>
    <x v="8"/>
  </r>
  <r>
    <x v="0"/>
    <s v="Incandescent"/>
    <m/>
    <s v="Standard A Lamp"/>
    <n v="2"/>
    <n v="60"/>
    <x v="9"/>
  </r>
  <r>
    <x v="1"/>
    <s v="Compact Fluorescent"/>
    <m/>
    <s v="Twist"/>
    <n v="1"/>
    <n v="23"/>
    <x v="3"/>
  </r>
  <r>
    <x v="9"/>
    <s v="Incandescent"/>
    <m/>
    <s v="Globe"/>
    <n v="18"/>
    <n v="40"/>
    <x v="3"/>
  </r>
  <r>
    <x v="0"/>
    <s v="Incandescent"/>
    <m/>
    <s v="Standard A Lamp"/>
    <n v="1"/>
    <n v="60"/>
    <x v="2"/>
  </r>
  <r>
    <x v="1"/>
    <s v="Incandescent"/>
    <m/>
    <s v="Globe"/>
    <n v="4"/>
    <n v="49"/>
    <x v="2"/>
  </r>
  <r>
    <x v="0"/>
    <s v="Incandescent"/>
    <m/>
    <s v="Standard A Lamp"/>
    <n v="2"/>
    <n v="60"/>
    <x v="0"/>
  </r>
  <r>
    <x v="9"/>
    <s v="Incandescent"/>
    <m/>
    <s v="Clear"/>
    <n v="5"/>
    <n v="60"/>
    <x v="1"/>
  </r>
  <r>
    <x v="8"/>
    <s v="Incandescent"/>
    <m/>
    <s v="Standard A Lamp"/>
    <n v="1"/>
    <n v="60"/>
    <x v="1"/>
  </r>
  <r>
    <x v="0"/>
    <s v="Incandescent"/>
    <m/>
    <s v="Standard A Lamp"/>
    <n v="1"/>
    <n v="60"/>
    <x v="11"/>
  </r>
  <r>
    <x v="0"/>
    <s v="Incandescent"/>
    <m/>
    <s v="Standard A Lamp"/>
    <n v="1"/>
    <n v="60"/>
    <x v="3"/>
  </r>
  <r>
    <x v="0"/>
    <s v="Linear Fluorescent"/>
    <n v="48"/>
    <s v="T-12"/>
    <n v="2"/>
    <n v="32"/>
    <x v="5"/>
  </r>
  <r>
    <x v="1"/>
    <s v="Linear Fluorescent"/>
    <n v="36"/>
    <s v="T-12"/>
    <n v="1"/>
    <n v="20"/>
    <x v="5"/>
  </r>
  <r>
    <x v="1"/>
    <s v="Linear Fluorescent"/>
    <n v="24"/>
    <s v="T-12"/>
    <n v="1"/>
    <n v="20"/>
    <x v="5"/>
  </r>
  <r>
    <x v="4"/>
    <s v="Compact Fluorescent"/>
    <m/>
    <s v="Twist"/>
    <n v="1"/>
    <n v="22"/>
    <x v="7"/>
  </r>
  <r>
    <x v="4"/>
    <s v="Compact Fluorescent"/>
    <m/>
    <s v="Twist"/>
    <n v="1"/>
    <n v="15"/>
    <x v="7"/>
  </r>
  <r>
    <x v="8"/>
    <s v="Incandescent"/>
    <m/>
    <s v="Reflector"/>
    <n v="1"/>
    <n v="60"/>
    <x v="7"/>
  </r>
  <r>
    <x v="0"/>
    <s v="Incandescent"/>
    <m/>
    <s v="Standard A Lamp"/>
    <n v="1"/>
    <n v="60"/>
    <x v="3"/>
  </r>
  <r>
    <x v="0"/>
    <s v="Incandescent"/>
    <m/>
    <s v="Standard A Lamp"/>
    <n v="1"/>
    <n v="60"/>
    <x v="2"/>
  </r>
  <r>
    <x v="1"/>
    <s v="Incandescent"/>
    <m/>
    <s v="Globe"/>
    <n v="4"/>
    <n v="60"/>
    <x v="2"/>
  </r>
  <r>
    <x v="0"/>
    <s v="Incandescent"/>
    <m/>
    <s v="Standard A Lamp"/>
    <n v="1"/>
    <n v="60"/>
    <x v="0"/>
  </r>
  <r>
    <x v="6"/>
    <s v="Compact Fluorescent"/>
    <m/>
    <s v="Pin base"/>
    <n v="1"/>
    <n v="15"/>
    <x v="0"/>
  </r>
  <r>
    <x v="0"/>
    <s v="Incandescent"/>
    <m/>
    <s v="Standard A Lamp"/>
    <n v="1"/>
    <n v="60"/>
    <x v="3"/>
  </r>
  <r>
    <x v="0"/>
    <s v="Incandescent"/>
    <m/>
    <s v="Standard A Lamp"/>
    <n v="1"/>
    <n v="60"/>
    <x v="2"/>
  </r>
  <r>
    <x v="1"/>
    <s v="Incandescent"/>
    <m/>
    <s v="Globe"/>
    <n v="6"/>
    <n v="60"/>
    <x v="2"/>
  </r>
  <r>
    <x v="0"/>
    <s v="Incandescent"/>
    <m/>
    <s v="Standard A Lamp"/>
    <n v="1"/>
    <n v="60"/>
    <x v="2"/>
  </r>
  <r>
    <x v="0"/>
    <s v="Compact Fluorescent"/>
    <m/>
    <s v="Twist"/>
    <n v="1"/>
    <n v="22"/>
    <x v="10"/>
  </r>
  <r>
    <x v="4"/>
    <s v="Compact Fluorescent"/>
    <m/>
    <s v="Twist"/>
    <n v="1"/>
    <n v="15"/>
    <x v="10"/>
  </r>
  <r>
    <x v="4"/>
    <s v="Compact Fluorescent"/>
    <m/>
    <s v="Pin base"/>
    <n v="1"/>
    <n v="22"/>
    <x v="10"/>
  </r>
  <r>
    <x v="0"/>
    <s v="Linear Fluorescent"/>
    <n v="96"/>
    <s v="T-12"/>
    <n v="2"/>
    <n v="100"/>
    <x v="9"/>
  </r>
  <r>
    <x v="0"/>
    <s v="Incandescent"/>
    <m/>
    <s v="Heat Lamp"/>
    <n v="1"/>
    <n v="150"/>
    <x v="2"/>
  </r>
  <r>
    <x v="0"/>
    <s v="Incandescent"/>
    <m/>
    <s v="Reflector"/>
    <n v="1"/>
    <n v="75"/>
    <x v="2"/>
  </r>
  <r>
    <x v="0"/>
    <s v="Incandescent"/>
    <m/>
    <s v="Standard A Lamp"/>
    <n v="1"/>
    <n v="100"/>
    <x v="4"/>
  </r>
  <r>
    <x v="1"/>
    <s v="Incandescent"/>
    <m/>
    <s v="Standard A Lamp"/>
    <n v="1"/>
    <n v="60"/>
    <x v="0"/>
  </r>
  <r>
    <x v="4"/>
    <s v="Compact Fluorescent"/>
    <m/>
    <s v="Circline (Screw Base)"/>
    <n v="1"/>
    <n v="22"/>
    <x v="12"/>
  </r>
  <r>
    <x v="14"/>
    <s v="Incandescent"/>
    <m/>
    <s v="Standard A Lamp"/>
    <n v="1"/>
    <n v="25"/>
    <x v="12"/>
  </r>
  <r>
    <x v="4"/>
    <s v="Incandescent"/>
    <m/>
    <s v="Standard A Lamp"/>
    <n v="1"/>
    <n v="60"/>
    <x v="12"/>
  </r>
  <r>
    <x v="0"/>
    <s v="Compact Fluorescent"/>
    <m/>
    <s v="Straight Tube"/>
    <n v="1"/>
    <n v="28"/>
    <x v="0"/>
  </r>
  <r>
    <x v="4"/>
    <s v="Incandescent"/>
    <m/>
    <s v="Standard A Lamp"/>
    <n v="1"/>
    <n v="75"/>
    <x v="0"/>
  </r>
  <r>
    <x v="0"/>
    <s v="Compact Fluorescent"/>
    <m/>
    <s v="Twist"/>
    <n v="1"/>
    <n v="15"/>
    <x v="3"/>
  </r>
  <r>
    <x v="0"/>
    <s v="Incandescent"/>
    <m/>
    <s v="Standard A Lamp"/>
    <n v="1"/>
    <n v="60"/>
    <x v="5"/>
  </r>
  <r>
    <x v="5"/>
    <s v="Incandescent"/>
    <m/>
    <s v="Standard A Lamp"/>
    <n v="1"/>
    <n v="60"/>
    <x v="5"/>
  </r>
  <r>
    <x v="4"/>
    <s v="Compact Fluorescent"/>
    <m/>
    <s v="Twist"/>
    <n v="1"/>
    <n v="22"/>
    <x v="7"/>
  </r>
  <r>
    <x v="14"/>
    <s v="Incandescent"/>
    <m/>
    <s v="Standard A Lamp"/>
    <n v="2"/>
    <n v="60"/>
    <x v="7"/>
  </r>
  <r>
    <x v="14"/>
    <s v="Compact Fluorescent"/>
    <m/>
    <s v="Twist"/>
    <n v="1"/>
    <n v="15"/>
    <x v="7"/>
  </r>
  <r>
    <x v="4"/>
    <s v="Incandescent"/>
    <m/>
    <s v="Standard A Lamp"/>
    <n v="1"/>
    <n v="60"/>
    <x v="7"/>
  </r>
  <r>
    <x v="4"/>
    <s v="Compact Fluorescent"/>
    <m/>
    <s v="Circline (Screw Base)"/>
    <n v="1"/>
    <n v="22"/>
    <x v="7"/>
  </r>
  <r>
    <x v="9"/>
    <s v="Incandescent"/>
    <m/>
    <s v="Decorative"/>
    <n v="5"/>
    <n v="40"/>
    <x v="7"/>
  </r>
  <r>
    <x v="0"/>
    <s v="Incandescent"/>
    <m/>
    <s v="Standard A Lamp"/>
    <n v="2"/>
    <n v="75"/>
    <x v="10"/>
  </r>
  <r>
    <x v="9"/>
    <s v="Incandescent"/>
    <m/>
    <s v="Standard A Lamp"/>
    <n v="1"/>
    <n v="60"/>
    <x v="10"/>
  </r>
  <r>
    <x v="4"/>
    <s v="Incandescent"/>
    <m/>
    <s v="Mini base"/>
    <n v="1"/>
    <n v="40"/>
    <x v="10"/>
  </r>
  <r>
    <x v="0"/>
    <s v="Compact Fluorescent"/>
    <m/>
    <s v="Straight Tube"/>
    <n v="1"/>
    <n v="28"/>
    <x v="8"/>
  </r>
  <r>
    <x v="4"/>
    <s v="Compact Fluorescent"/>
    <m/>
    <s v="Twist"/>
    <n v="1"/>
    <n v="15"/>
    <x v="8"/>
  </r>
  <r>
    <x v="4"/>
    <s v="Incandescent"/>
    <m/>
    <s v="Standard A Lamp"/>
    <n v="2"/>
    <n v="60"/>
    <x v="8"/>
  </r>
  <r>
    <x v="0"/>
    <s v="Incandescent"/>
    <m/>
    <s v="Standard A Lamp"/>
    <n v="1"/>
    <n v="100"/>
    <x v="6"/>
  </r>
  <r>
    <x v="1"/>
    <s v="Incandescent"/>
    <m/>
    <s v="Standard A Lamp"/>
    <n v="2"/>
    <n v="40"/>
    <x v="2"/>
  </r>
  <r>
    <x v="0"/>
    <s v="Incandescent"/>
    <m/>
    <s v="Standard A Lamp"/>
    <n v="3"/>
    <n v="40"/>
    <x v="2"/>
  </r>
  <r>
    <x v="0"/>
    <s v="Linear Fluorescent"/>
    <n v="36"/>
    <s v="T-4"/>
    <n v="2"/>
    <n v="40"/>
    <x v="2"/>
  </r>
  <r>
    <x v="0"/>
    <s v="Incandescent"/>
    <m/>
    <s v="Standard A Lamp"/>
    <n v="2"/>
    <n v="40"/>
    <x v="0"/>
  </r>
  <r>
    <x v="0"/>
    <s v="Incandescent"/>
    <m/>
    <s v="Standard A Lamp"/>
    <n v="2"/>
    <n v="40"/>
    <x v="0"/>
  </r>
  <r>
    <x v="0"/>
    <s v="Incandescent"/>
    <m/>
    <s v="Standard A Lamp"/>
    <n v="2"/>
    <n v="40"/>
    <x v="0"/>
  </r>
  <r>
    <x v="6"/>
    <s v="Incandescent"/>
    <m/>
    <s v="Standard A Lamp"/>
    <n v="1"/>
    <n v="40"/>
    <x v="0"/>
  </r>
  <r>
    <x v="0"/>
    <s v="Linear Fluorescent"/>
    <n v="36"/>
    <s v="T-4"/>
    <n v="2"/>
    <n v="40"/>
    <x v="11"/>
  </r>
  <r>
    <x v="7"/>
    <s v="Incandescent"/>
    <m/>
    <s v="Clear"/>
    <n v="2"/>
    <n v="40"/>
    <x v="11"/>
  </r>
  <r>
    <x v="9"/>
    <s v="Incandescent"/>
    <m/>
    <s v="Standard A Lamp"/>
    <n v="9"/>
    <n v="40"/>
    <x v="1"/>
  </r>
  <r>
    <x v="0"/>
    <s v="Linear Fluorescent"/>
    <n v="36"/>
    <s v="T-4"/>
    <n v="2"/>
    <n v="40"/>
    <x v="1"/>
  </r>
  <r>
    <x v="0"/>
    <s v="Incandescent"/>
    <m/>
    <s v="Standard A Lamp"/>
    <n v="2"/>
    <n v="40"/>
    <x v="7"/>
  </r>
  <r>
    <x v="1"/>
    <s v="Incandescent"/>
    <m/>
    <s v="Standard A Lamp"/>
    <n v="1"/>
    <n v="40"/>
    <x v="7"/>
  </r>
  <r>
    <x v="4"/>
    <s v="Incandescent"/>
    <m/>
    <s v="Standard A Lamp"/>
    <n v="1"/>
    <n v="40"/>
    <x v="7"/>
  </r>
  <r>
    <x v="6"/>
    <s v="Incandescent"/>
    <m/>
    <s v="Standard A Lamp"/>
    <n v="1"/>
    <n v="40"/>
    <x v="7"/>
  </r>
  <r>
    <x v="0"/>
    <s v="Incandescent"/>
    <m/>
    <s v="Standard A Lamp"/>
    <n v="3"/>
    <n v="40"/>
    <x v="9"/>
  </r>
  <r>
    <x v="5"/>
    <s v="Incandescent"/>
    <m/>
    <s v="Standard A Lamp"/>
    <n v="3"/>
    <n v="40"/>
    <x v="9"/>
  </r>
  <r>
    <x v="4"/>
    <s v="Compact Fluorescent"/>
    <m/>
    <s v="Twist"/>
    <n v="4"/>
    <n v="15"/>
    <x v="5"/>
  </r>
  <r>
    <x v="0"/>
    <s v="Compact Fluorescent"/>
    <m/>
    <s v="Twist"/>
    <n v="2"/>
    <n v="22"/>
    <x v="5"/>
  </r>
  <r>
    <x v="0"/>
    <s v="Incandescent"/>
    <m/>
    <s v="Reflector"/>
    <n v="1"/>
    <n v="65"/>
    <x v="5"/>
  </r>
  <r>
    <x v="4"/>
    <s v="Incandescent"/>
    <m/>
    <s v="Decorative"/>
    <n v="1"/>
    <n v="25"/>
    <x v="10"/>
  </r>
  <r>
    <x v="5"/>
    <s v="Incandescent"/>
    <m/>
    <s v="Clear"/>
    <n v="3"/>
    <n v="60"/>
    <x v="10"/>
  </r>
  <r>
    <x v="12"/>
    <s v="Incandescent"/>
    <m/>
    <s v="Globe"/>
    <n v="4"/>
    <n v="60"/>
    <x v="10"/>
  </r>
  <r>
    <x v="0"/>
    <s v="Incandescent"/>
    <m/>
    <s v="Standard A Lamp"/>
    <n v="2"/>
    <n v="65"/>
    <x v="10"/>
  </r>
  <r>
    <x v="0"/>
    <s v="Compact Fluorescent"/>
    <m/>
    <s v="Twist"/>
    <n v="2"/>
    <n v="22"/>
    <x v="10"/>
  </r>
  <r>
    <x v="0"/>
    <s v="Compact Fluorescent"/>
    <m/>
    <s v="Twist"/>
    <n v="1"/>
    <n v="15"/>
    <x v="11"/>
  </r>
  <r>
    <x v="0"/>
    <s v="Compact Fluorescent"/>
    <m/>
    <s v="Twist"/>
    <n v="3"/>
    <n v="15"/>
    <x v="3"/>
  </r>
  <r>
    <x v="1"/>
    <s v="Incandescent"/>
    <m/>
    <s v="Globe"/>
    <n v="1"/>
    <n v="65"/>
    <x v="2"/>
  </r>
  <r>
    <x v="0"/>
    <s v="Compact Fluorescent"/>
    <m/>
    <s v="Twist"/>
    <n v="3"/>
    <n v="22"/>
    <x v="0"/>
  </r>
  <r>
    <x v="0"/>
    <s v="Compact Fluorescent"/>
    <m/>
    <s v="Twist"/>
    <n v="3"/>
    <n v="22"/>
    <x v="0"/>
  </r>
  <r>
    <x v="0"/>
    <s v="Compact Fluorescent"/>
    <m/>
    <s v="Twist"/>
    <n v="2"/>
    <n v="15"/>
    <x v="6"/>
  </r>
  <r>
    <x v="0"/>
    <s v="Compact Fluorescent"/>
    <m/>
    <s v="Twist"/>
    <n v="2"/>
    <n v="15"/>
    <x v="3"/>
  </r>
  <r>
    <x v="0"/>
    <s v="Compact Fluorescent"/>
    <m/>
    <s v="Twist"/>
    <n v="1"/>
    <n v="15"/>
    <x v="2"/>
  </r>
  <r>
    <x v="1"/>
    <s v="Incandescent"/>
    <m/>
    <s v="Globe"/>
    <n v="4"/>
    <n v="40"/>
    <x v="2"/>
  </r>
  <r>
    <x v="1"/>
    <s v="Incandescent"/>
    <m/>
    <s v="Mini base"/>
    <n v="1"/>
    <n v="4"/>
    <x v="2"/>
  </r>
  <r>
    <x v="0"/>
    <s v="Compact Fluorescent"/>
    <m/>
    <s v="Twist"/>
    <n v="1"/>
    <n v="15"/>
    <x v="0"/>
  </r>
  <r>
    <x v="4"/>
    <s v="Incandescent"/>
    <m/>
    <s v="Standard A Lamp"/>
    <n v="1"/>
    <n v="25"/>
    <x v="0"/>
  </r>
  <r>
    <x v="4"/>
    <s v="Incandescent"/>
    <m/>
    <s v="Standard A Lamp"/>
    <n v="1"/>
    <n v="60"/>
    <x v="0"/>
  </r>
  <r>
    <x v="9"/>
    <s v="Compact Fluorescent"/>
    <m/>
    <s v="Twist"/>
    <n v="1"/>
    <n v="15"/>
    <x v="1"/>
  </r>
  <r>
    <x v="4"/>
    <s v="Compact Fluorescent"/>
    <m/>
    <s v="Twist"/>
    <n v="1"/>
    <n v="15"/>
    <x v="1"/>
  </r>
  <r>
    <x v="0"/>
    <s v="Incandescent"/>
    <m/>
    <s v="Standard A Lamp"/>
    <n v="1"/>
    <n v="60"/>
    <x v="9"/>
  </r>
  <r>
    <x v="8"/>
    <s v="Incandescent"/>
    <m/>
    <s v="Reflector"/>
    <n v="1"/>
    <n v="60"/>
    <x v="12"/>
  </r>
  <r>
    <x v="4"/>
    <s v="Incandescent"/>
    <m/>
    <s v="Standard A Lamp"/>
    <n v="1"/>
    <n v="60"/>
    <x v="12"/>
  </r>
  <r>
    <x v="0"/>
    <s v="Compact Fluorescent"/>
    <m/>
    <s v="Twist"/>
    <n v="1"/>
    <n v="15"/>
    <x v="3"/>
  </r>
  <r>
    <x v="0"/>
    <s v="Incandescent"/>
    <m/>
    <s v="Standard A Lamp"/>
    <n v="1"/>
    <n v="60"/>
    <x v="3"/>
  </r>
  <r>
    <x v="0"/>
    <s v="Incandescent"/>
    <m/>
    <s v="Standard A Lamp"/>
    <n v="1"/>
    <n v="60"/>
    <x v="3"/>
  </r>
  <r>
    <x v="0"/>
    <s v="Compact Fluorescent"/>
    <m/>
    <s v="Twist"/>
    <n v="2"/>
    <n v="15"/>
    <x v="3"/>
  </r>
  <r>
    <x v="0"/>
    <s v="Linear Fluorescent"/>
    <n v="48"/>
    <s v="T-12"/>
    <n v="2"/>
    <n v="32"/>
    <x v="5"/>
  </r>
  <r>
    <x v="1"/>
    <s v="Compact Fluorescent"/>
    <m/>
    <s v="Twist"/>
    <n v="1"/>
    <n v="15"/>
    <x v="5"/>
  </r>
  <r>
    <x v="0"/>
    <s v="Incandescent"/>
    <m/>
    <s v="Standard A Lamp"/>
    <n v="1"/>
    <n v="100"/>
    <x v="5"/>
  </r>
  <r>
    <x v="4"/>
    <s v="Incandescent"/>
    <m/>
    <s v="Standard A Lamp"/>
    <n v="2"/>
    <n v="60"/>
    <x v="7"/>
  </r>
  <r>
    <x v="4"/>
    <s v="Halogen"/>
    <m/>
    <s v="Quartz Tube"/>
    <n v="1"/>
    <n v="50"/>
    <x v="7"/>
  </r>
  <r>
    <x v="4"/>
    <s v="Compact Fluorescent"/>
    <m/>
    <s v="A shape bulb"/>
    <n v="1"/>
    <n v="15"/>
    <x v="7"/>
  </r>
  <r>
    <x v="0"/>
    <s v="Incandescent"/>
    <m/>
    <s v="Heat Lamp"/>
    <n v="1"/>
    <n v="100"/>
    <x v="2"/>
  </r>
  <r>
    <x v="1"/>
    <s v="Incandescent"/>
    <m/>
    <s v="Globe"/>
    <n v="5"/>
    <n v="40"/>
    <x v="2"/>
  </r>
  <r>
    <x v="0"/>
    <s v="Incandescent"/>
    <m/>
    <s v="Standard A Lamp"/>
    <n v="1"/>
    <n v="40"/>
    <x v="2"/>
  </r>
  <r>
    <x v="5"/>
    <s v="Incandescent"/>
    <m/>
    <s v="Decorative"/>
    <n v="1"/>
    <n v="60"/>
    <x v="10"/>
  </r>
  <r>
    <x v="8"/>
    <s v="Incandescent"/>
    <m/>
    <s v="Reflector"/>
    <n v="1"/>
    <n v="50"/>
    <x v="10"/>
  </r>
  <r>
    <x v="8"/>
    <s v="Incandescent"/>
    <m/>
    <s v="Reflector"/>
    <n v="1"/>
    <n v="60"/>
    <x v="10"/>
  </r>
  <r>
    <x v="4"/>
    <s v="Incandescent"/>
    <m/>
    <s v="Clear"/>
    <n v="1"/>
    <n v="40"/>
    <x v="10"/>
  </r>
  <r>
    <x v="0"/>
    <s v="Incandescent"/>
    <m/>
    <s v="Standard A Lamp"/>
    <n v="1"/>
    <n v="60"/>
    <x v="9"/>
  </r>
  <r>
    <x v="4"/>
    <s v="Incandescent"/>
    <m/>
    <s v="Standard A Lamp"/>
    <n v="1"/>
    <n v="60"/>
    <x v="0"/>
  </r>
  <r>
    <x v="1"/>
    <s v="Incandescent"/>
    <m/>
    <s v="Standard A Lamp"/>
    <n v="1"/>
    <n v="60"/>
    <x v="0"/>
  </r>
  <r>
    <x v="1"/>
    <s v="Incandescent"/>
    <m/>
    <s v="Standard A Lamp"/>
    <n v="2"/>
    <n v="60"/>
    <x v="0"/>
  </r>
  <r>
    <x v="1"/>
    <s v="Incandescent"/>
    <m/>
    <s v="Standard A Lamp"/>
    <n v="1"/>
    <n v="60"/>
    <x v="0"/>
  </r>
  <r>
    <x v="9"/>
    <s v="Compact Fluorescent"/>
    <m/>
    <s v="A shape bulb"/>
    <n v="2"/>
    <n v="15"/>
    <x v="3"/>
  </r>
  <r>
    <x v="0"/>
    <s v="Compact Fluorescent"/>
    <m/>
    <s v="Twist"/>
    <n v="3"/>
    <n v="15"/>
    <x v="6"/>
  </r>
  <r>
    <x v="5"/>
    <s v="Compact Fluorescent"/>
    <m/>
    <s v="A shape bulb"/>
    <n v="3"/>
    <n v="15"/>
    <x v="6"/>
  </r>
  <r>
    <x v="0"/>
    <s v="Compact Fluorescent"/>
    <m/>
    <s v="Twist"/>
    <n v="2"/>
    <n v="15"/>
    <x v="6"/>
  </r>
  <r>
    <x v="1"/>
    <s v="Incandescent"/>
    <m/>
    <s v="Standard A Lamp"/>
    <n v="2"/>
    <n v="60"/>
    <x v="2"/>
  </r>
  <r>
    <x v="1"/>
    <s v="Compact Fluorescent"/>
    <m/>
    <s v="Twist"/>
    <n v="1"/>
    <n v="9"/>
    <x v="2"/>
  </r>
  <r>
    <x v="1"/>
    <s v="Compact Fluorescent"/>
    <m/>
    <s v="Twist"/>
    <n v="2"/>
    <n v="9"/>
    <x v="2"/>
  </r>
  <r>
    <x v="0"/>
    <s v="Incandescent"/>
    <m/>
    <s v="Standard A Lamp"/>
    <n v="2"/>
    <n v="60"/>
    <x v="0"/>
  </r>
  <r>
    <x v="0"/>
    <s v="Compact Fluorescent"/>
    <m/>
    <s v="Twist"/>
    <n v="2"/>
    <n v="11"/>
    <x v="0"/>
  </r>
  <r>
    <x v="4"/>
    <s v="Compact Fluorescent"/>
    <m/>
    <s v="Twist"/>
    <n v="1"/>
    <n v="9"/>
    <x v="0"/>
  </r>
  <r>
    <x v="13"/>
    <s v="Compact Fluorescent"/>
    <m/>
    <s v="Twist"/>
    <n v="1"/>
    <n v="9"/>
    <x v="0"/>
  </r>
  <r>
    <x v="0"/>
    <s v="Incandescent"/>
    <m/>
    <s v="Standard A Lamp"/>
    <n v="2"/>
    <n v="60"/>
    <x v="3"/>
  </r>
  <r>
    <x v="9"/>
    <s v="Incandescent"/>
    <m/>
    <s v="Standard A Lamp"/>
    <n v="1"/>
    <n v="60"/>
    <x v="3"/>
  </r>
  <r>
    <x v="0"/>
    <s v="Compact Fluorescent"/>
    <m/>
    <s v="Twist"/>
    <n v="2"/>
    <n v="11"/>
    <x v="3"/>
  </r>
  <r>
    <x v="8"/>
    <s v="Incandescent"/>
    <m/>
    <s v="Reflector"/>
    <n v="1"/>
    <n v="65"/>
    <x v="5"/>
  </r>
  <r>
    <x v="5"/>
    <s v="Incandescent"/>
    <m/>
    <s v="Standard A Lamp"/>
    <n v="4"/>
    <n v="60"/>
    <x v="5"/>
  </r>
  <r>
    <x v="8"/>
    <s v="Compact Fluorescent"/>
    <m/>
    <s v="Flood"/>
    <n v="1"/>
    <n v="15"/>
    <x v="5"/>
  </r>
  <r>
    <x v="0"/>
    <s v="Compact Fluorescent"/>
    <m/>
    <s v="Twist"/>
    <n v="2"/>
    <n v="9"/>
    <x v="6"/>
  </r>
  <r>
    <x v="6"/>
    <s v="Incandescent"/>
    <m/>
    <s v="3-Way Incandescent"/>
    <n v="1"/>
    <n v="100"/>
    <x v="7"/>
  </r>
  <r>
    <x v="1"/>
    <s v="Compact Fluorescent"/>
    <m/>
    <s v="Twist"/>
    <n v="2"/>
    <n v="9"/>
    <x v="2"/>
  </r>
  <r>
    <x v="1"/>
    <s v="Compact Fluorescent"/>
    <m/>
    <s v="Twist"/>
    <n v="1"/>
    <n v="18"/>
    <x v="2"/>
  </r>
  <r>
    <x v="8"/>
    <s v="Incandescent"/>
    <m/>
    <s v="Reflector"/>
    <n v="1"/>
    <n v="65"/>
    <x v="2"/>
  </r>
  <r>
    <x v="9"/>
    <s v="Incandescent"/>
    <m/>
    <s v="Mini base"/>
    <n v="3"/>
    <n v="60"/>
    <x v="10"/>
  </r>
  <r>
    <x v="4"/>
    <s v="Incandescent"/>
    <m/>
    <s v="Standard A Lamp"/>
    <n v="1"/>
    <n v="100"/>
    <x v="10"/>
  </r>
  <r>
    <x v="0"/>
    <s v="Incandescent"/>
    <m/>
    <s v="Standard A Lamp"/>
    <n v="1"/>
    <n v="60"/>
    <x v="4"/>
  </r>
  <r>
    <x v="0"/>
    <s v="Compact Fluorescent"/>
    <m/>
    <s v="Twist"/>
    <n v="1"/>
    <n v="26"/>
    <x v="11"/>
  </r>
  <r>
    <x v="1"/>
    <s v="Incandescent"/>
    <m/>
    <s v="Globe"/>
    <n v="1"/>
    <n v="60"/>
    <x v="2"/>
  </r>
  <r>
    <x v="0"/>
    <s v="Incandescent"/>
    <m/>
    <s v="Standard A Lamp"/>
    <n v="3"/>
    <n v="60"/>
    <x v="2"/>
  </r>
  <r>
    <x v="8"/>
    <s v="Incandescent"/>
    <m/>
    <s v="Reflector"/>
    <n v="1"/>
    <n v="60"/>
    <x v="2"/>
  </r>
  <r>
    <x v="0"/>
    <s v="Linear Fluorescent"/>
    <n v="48"/>
    <s v="T-8"/>
    <n v="2"/>
    <n v="60"/>
    <x v="4"/>
  </r>
  <r>
    <x v="2"/>
    <s v="Halogen"/>
    <m/>
    <s v="PAR"/>
    <n v="1"/>
    <n v="50"/>
    <x v="3"/>
  </r>
  <r>
    <x v="0"/>
    <s v="Incandescent"/>
    <m/>
    <s v="Standard A Lamp"/>
    <n v="2"/>
    <n v="60"/>
    <x v="3"/>
  </r>
  <r>
    <x v="1"/>
    <s v="Incandescent"/>
    <m/>
    <s v="Globe"/>
    <n v="1"/>
    <n v="40"/>
    <x v="3"/>
  </r>
  <r>
    <x v="1"/>
    <s v="Incandescent"/>
    <m/>
    <s v="Globe"/>
    <n v="2"/>
    <n v="40"/>
    <x v="3"/>
  </r>
  <r>
    <x v="1"/>
    <s v="Incandescent"/>
    <m/>
    <s v="Standard A Lamp"/>
    <n v="1"/>
    <n v="60"/>
    <x v="2"/>
  </r>
  <r>
    <x v="9"/>
    <s v="Incandescent"/>
    <m/>
    <s v="Standard A Lamp"/>
    <n v="3"/>
    <n v="65"/>
    <x v="2"/>
  </r>
  <r>
    <x v="8"/>
    <s v="Incandescent"/>
    <m/>
    <s v="Reflector"/>
    <n v="1"/>
    <n v="40"/>
    <x v="2"/>
  </r>
  <r>
    <x v="4"/>
    <s v="Incandescent"/>
    <m/>
    <s v="3-Way Incandescent"/>
    <n v="1"/>
    <n v="100"/>
    <x v="0"/>
  </r>
  <r>
    <x v="5"/>
    <s v="Incandescent"/>
    <m/>
    <s v="Standard A Lamp"/>
    <n v="2"/>
    <n v="60"/>
    <x v="0"/>
  </r>
  <r>
    <x v="1"/>
    <s v="Incandescent"/>
    <m/>
    <s v="Standard A Lamp"/>
    <n v="1"/>
    <n v="100"/>
    <x v="0"/>
  </r>
  <r>
    <x v="9"/>
    <s v="Incandescent"/>
    <m/>
    <s v="Standard A Lamp"/>
    <n v="1"/>
    <n v="100"/>
    <x v="5"/>
  </r>
  <r>
    <x v="8"/>
    <s v="Incandescent"/>
    <m/>
    <s v="Reflector"/>
    <n v="1"/>
    <n v="65"/>
    <x v="5"/>
  </r>
  <r>
    <x v="8"/>
    <s v="Incandescent"/>
    <m/>
    <s v="Reflector"/>
    <n v="1"/>
    <n v="65"/>
    <x v="6"/>
  </r>
  <r>
    <x v="13"/>
    <s v="Incandescent"/>
    <m/>
    <s v=""/>
    <n v="10"/>
    <n v="5"/>
    <x v="6"/>
  </r>
  <r>
    <x v="9"/>
    <s v="Incandescent"/>
    <m/>
    <s v="Standard A Lamp"/>
    <n v="5"/>
    <n v="100"/>
    <x v="7"/>
  </r>
  <r>
    <x v="9"/>
    <s v="Incandescent"/>
    <m/>
    <s v="Standard A Lamp"/>
    <n v="7"/>
    <n v="100"/>
    <x v="7"/>
  </r>
  <r>
    <x v="2"/>
    <s v="Halogen"/>
    <m/>
    <s v="PAR"/>
    <n v="1"/>
    <n v="50"/>
    <x v="7"/>
  </r>
  <r>
    <x v="4"/>
    <s v="Incandescent"/>
    <m/>
    <s v="Mini base"/>
    <n v="1"/>
    <n v="40"/>
    <x v="7"/>
  </r>
  <r>
    <x v="4"/>
    <s v="Halogen"/>
    <m/>
    <s v="Other"/>
    <n v="2"/>
    <n v="100"/>
    <x v="7"/>
  </r>
  <r>
    <x v="6"/>
    <s v="Incandescent"/>
    <m/>
    <s v="Standard A Lamp"/>
    <n v="1"/>
    <n v="60"/>
    <x v="7"/>
  </r>
  <r>
    <x v="1"/>
    <s v="Incandescent"/>
    <m/>
    <s v="Standard A Lamp"/>
    <n v="1"/>
    <n v="100"/>
    <x v="2"/>
  </r>
  <r>
    <x v="9"/>
    <s v="Incandescent"/>
    <m/>
    <s v="Standard A Lamp"/>
    <n v="3"/>
    <n v="100"/>
    <x v="2"/>
  </r>
  <r>
    <x v="2"/>
    <s v="Halogen"/>
    <m/>
    <s v="MR"/>
    <n v="1"/>
    <n v="50"/>
    <x v="2"/>
  </r>
  <r>
    <x v="9"/>
    <s v="Incandescent"/>
    <m/>
    <s v="Standard A Lamp"/>
    <n v="1"/>
    <n v="100"/>
    <x v="2"/>
  </r>
  <r>
    <x v="4"/>
    <s v="Incandescent"/>
    <m/>
    <s v="Standard A Lamp"/>
    <n v="1"/>
    <n v="60"/>
    <x v="10"/>
  </r>
  <r>
    <x v="5"/>
    <s v="Incandescent"/>
    <m/>
    <s v="Standard A Lamp"/>
    <n v="1"/>
    <n v="100"/>
    <x v="10"/>
  </r>
  <r>
    <x v="2"/>
    <s v="Halogen"/>
    <m/>
    <s v="MR"/>
    <n v="2"/>
    <n v="50"/>
    <x v="10"/>
  </r>
  <r>
    <x v="0"/>
    <s v="Incandescent"/>
    <m/>
    <s v="Standard A Lamp"/>
    <n v="1"/>
    <n v="100"/>
    <x v="4"/>
  </r>
  <r>
    <x v="2"/>
    <s v="Halogen"/>
    <m/>
    <s v="MR"/>
    <n v="1"/>
    <n v="50"/>
    <x v="8"/>
  </r>
  <r>
    <x v="9"/>
    <s v="Incandescent"/>
    <m/>
    <s v="Standard A Lamp"/>
    <n v="3"/>
    <n v="100"/>
    <x v="8"/>
  </r>
  <r>
    <x v="1"/>
    <s v="Incandescent"/>
    <m/>
    <s v="Standard A Lamp"/>
    <n v="2"/>
    <n v="60"/>
    <x v="8"/>
  </r>
  <r>
    <x v="4"/>
    <s v="Incandescent"/>
    <m/>
    <s v="Standard A Lamp"/>
    <n v="2"/>
    <n v="25"/>
    <x v="8"/>
  </r>
  <r>
    <x v="4"/>
    <s v="Incandescent"/>
    <m/>
    <s v="3-Way Incandescent"/>
    <n v="1"/>
    <n v="100"/>
    <x v="8"/>
  </r>
  <r>
    <x v="5"/>
    <s v="Incandescent"/>
    <m/>
    <s v="Standard A Lamp"/>
    <n v="2"/>
    <n v="60"/>
    <x v="8"/>
  </r>
  <r>
    <x v="13"/>
    <s v="Incandescent"/>
    <m/>
    <s v=""/>
    <n v="10"/>
    <n v="5"/>
    <x v="9"/>
  </r>
  <r>
    <x v="0"/>
    <s v="Incandescent"/>
    <m/>
    <s v="Standard A Lamp"/>
    <n v="1"/>
    <n v="100"/>
    <x v="9"/>
  </r>
  <r>
    <x v="1"/>
    <s v="Incandescent"/>
    <m/>
    <s v="Standard A Lamp"/>
    <n v="2"/>
    <n v="100"/>
    <x v="3"/>
  </r>
  <r>
    <x v="2"/>
    <s v="Halogen"/>
    <m/>
    <s v="MR"/>
    <n v="1"/>
    <n v="50"/>
    <x v="3"/>
  </r>
  <r>
    <x v="9"/>
    <s v="Incandescent"/>
    <m/>
    <s v="Standard A Lamp"/>
    <n v="2"/>
    <n v="100"/>
    <x v="4"/>
  </r>
  <r>
    <x v="0"/>
    <s v="Incandescent"/>
    <m/>
    <s v="Standard A Lamp"/>
    <n v="2"/>
    <n v="60"/>
    <x v="2"/>
  </r>
  <r>
    <x v="1"/>
    <s v="Incandescent"/>
    <m/>
    <s v="Standard A Lamp"/>
    <n v="2"/>
    <n v="60"/>
    <x v="2"/>
  </r>
  <r>
    <x v="0"/>
    <s v="Incandescent"/>
    <m/>
    <s v="Standard A Lamp"/>
    <n v="2"/>
    <n v="60"/>
    <x v="2"/>
  </r>
  <r>
    <x v="0"/>
    <s v="Incandescent"/>
    <m/>
    <s v="Heat Lamp"/>
    <n v="1"/>
    <n v="100"/>
    <x v="2"/>
  </r>
  <r>
    <x v="4"/>
    <s v="Incandescent"/>
    <m/>
    <s v="Standard A Lamp"/>
    <n v="1"/>
    <n v="75"/>
    <x v="0"/>
  </r>
  <r>
    <x v="5"/>
    <s v="Incandescent"/>
    <m/>
    <s v="Decorative"/>
    <n v="3"/>
    <n v="40"/>
    <x v="0"/>
  </r>
  <r>
    <x v="4"/>
    <s v="Incandescent"/>
    <m/>
    <s v="Standard A Lamp"/>
    <n v="1"/>
    <n v="40"/>
    <x v="0"/>
  </r>
  <r>
    <x v="5"/>
    <s v="Incandescent"/>
    <m/>
    <s v="Decorative"/>
    <n v="3"/>
    <n v="40"/>
    <x v="0"/>
  </r>
  <r>
    <x v="0"/>
    <s v="Incandescent"/>
    <m/>
    <s v="Standard A Lamp"/>
    <n v="2"/>
    <n v="60"/>
    <x v="0"/>
  </r>
  <r>
    <x v="1"/>
    <s v="Incandescent"/>
    <m/>
    <s v="Standard A Lamp"/>
    <n v="1"/>
    <n v="60"/>
    <x v="0"/>
  </r>
  <r>
    <x v="4"/>
    <s v="Incandescent"/>
    <m/>
    <s v="Standard A Lamp"/>
    <n v="1"/>
    <n v="60"/>
    <x v="0"/>
  </r>
  <r>
    <x v="0"/>
    <s v="Incandescent"/>
    <m/>
    <s v="Mini base"/>
    <n v="4"/>
    <n v="25"/>
    <x v="4"/>
  </r>
  <r>
    <x v="0"/>
    <s v="Incandescent"/>
    <m/>
    <s v="Standard A Lamp"/>
    <n v="2"/>
    <n v="60"/>
    <x v="1"/>
  </r>
  <r>
    <x v="0"/>
    <s v="Linear Fluorescent"/>
    <n v="48"/>
    <s v="T-12"/>
    <n v="2"/>
    <n v="40"/>
    <x v="11"/>
  </r>
  <r>
    <x v="0"/>
    <s v="Linear Fluorescent"/>
    <n v="48"/>
    <s v="T-12"/>
    <n v="1"/>
    <n v="40"/>
    <x v="11"/>
  </r>
  <r>
    <x v="7"/>
    <s v="Incandescent"/>
    <m/>
    <s v="Standard A Lamp"/>
    <n v="2"/>
    <n v="60"/>
    <x v="11"/>
  </r>
  <r>
    <x v="0"/>
    <s v="Incandescent"/>
    <m/>
    <s v="Standard A Lamp"/>
    <n v="2"/>
    <n v="60"/>
    <x v="3"/>
  </r>
  <r>
    <x v="8"/>
    <s v="Incandescent"/>
    <m/>
    <s v="Reflector"/>
    <n v="1"/>
    <n v="65"/>
    <x v="3"/>
  </r>
  <r>
    <x v="0"/>
    <s v="Incandescent"/>
    <m/>
    <s v="Standard A Lamp"/>
    <n v="1"/>
    <n v="60"/>
    <x v="5"/>
  </r>
  <r>
    <x v="12"/>
    <s v="Halogen"/>
    <m/>
    <s v="PAR"/>
    <n v="3"/>
    <n v="30"/>
    <x v="5"/>
  </r>
  <r>
    <x v="2"/>
    <s v="Incandescent"/>
    <m/>
    <s v="Standard A Lamp"/>
    <n v="1"/>
    <n v="60"/>
    <x v="5"/>
  </r>
  <r>
    <x v="0"/>
    <s v="Incandescent"/>
    <m/>
    <s v="Standard A Lamp"/>
    <n v="1"/>
    <n v="60"/>
    <x v="6"/>
  </r>
  <r>
    <x v="4"/>
    <s v="Incandescent"/>
    <m/>
    <s v="Standard A Lamp"/>
    <n v="1"/>
    <n v="75"/>
    <x v="7"/>
  </r>
  <r>
    <x v="6"/>
    <s v="Incandescent"/>
    <m/>
    <s v="Decorative"/>
    <n v="4"/>
    <n v="40"/>
    <x v="7"/>
  </r>
  <r>
    <x v="4"/>
    <s v="Incandescent"/>
    <m/>
    <s v="Standard A Lamp"/>
    <n v="1"/>
    <n v="65"/>
    <x v="12"/>
  </r>
  <r>
    <x v="1"/>
    <s v="Linear Fluorescent"/>
    <n v="24"/>
    <s v="T-12"/>
    <n v="1"/>
    <n v="20"/>
    <x v="2"/>
  </r>
  <r>
    <x v="0"/>
    <s v="Incandescent"/>
    <m/>
    <s v="Standard A Lamp"/>
    <n v="2"/>
    <n v="75"/>
    <x v="0"/>
  </r>
  <r>
    <x v="0"/>
    <s v="Incandescent"/>
    <m/>
    <s v="Standard A Lamp"/>
    <n v="1"/>
    <n v="75"/>
    <x v="0"/>
  </r>
  <r>
    <x v="0"/>
    <s v="Compact Fluorescent"/>
    <m/>
    <s v="Twist"/>
    <n v="1"/>
    <n v="22"/>
    <x v="3"/>
  </r>
  <r>
    <x v="0"/>
    <s v="Incandescent"/>
    <m/>
    <s v="Standard A Lamp"/>
    <n v="1"/>
    <n v="75"/>
    <x v="11"/>
  </r>
  <r>
    <x v="0"/>
    <s v="Linear Fluorescent"/>
    <n v="48"/>
    <s v="T-8"/>
    <n v="2"/>
    <n v="32"/>
    <x v="11"/>
  </r>
  <r>
    <x v="0"/>
    <s v="Incandescent"/>
    <m/>
    <s v="Heat Lamp"/>
    <n v="1"/>
    <n v="150"/>
    <x v="11"/>
  </r>
  <r>
    <x v="2"/>
    <s v="Incandescent"/>
    <m/>
    <s v="Standard A Lamp"/>
    <n v="1"/>
    <n v="75"/>
    <x v="3"/>
  </r>
  <r>
    <x v="2"/>
    <s v="Incandescent"/>
    <m/>
    <s v="Standard A Lamp"/>
    <n v="2"/>
    <n v="75"/>
    <x v="5"/>
  </r>
  <r>
    <x v="0"/>
    <s v="Incandescent"/>
    <m/>
    <s v="Standard A Lamp"/>
    <n v="1"/>
    <n v="75"/>
    <x v="6"/>
  </r>
  <r>
    <x v="9"/>
    <s v="Incandescent"/>
    <m/>
    <s v="Standard A Lamp"/>
    <n v="1"/>
    <n v="75"/>
    <x v="7"/>
  </r>
  <r>
    <x v="1"/>
    <s v="Compact Fluorescent"/>
    <m/>
    <s v="Twist"/>
    <n v="1"/>
    <n v="22"/>
    <x v="7"/>
  </r>
  <r>
    <x v="4"/>
    <s v="Incandescent"/>
    <m/>
    <s v="Standard A Lamp"/>
    <n v="1"/>
    <n v="75"/>
    <x v="7"/>
  </r>
  <r>
    <x v="9"/>
    <s v="Incandescent"/>
    <m/>
    <s v="Mini base"/>
    <n v="3"/>
    <n v="40"/>
    <x v="8"/>
  </r>
  <r>
    <x v="1"/>
    <s v="Linear Fluorescent"/>
    <n v="24"/>
    <s v="T-12"/>
    <n v="1"/>
    <n v="20"/>
    <x v="2"/>
  </r>
  <r>
    <x v="0"/>
    <s v="Linear Fluorescent"/>
    <n v="20"/>
    <s v="T-8"/>
    <n v="2"/>
    <n v="20"/>
    <x v="2"/>
  </r>
  <r>
    <x v="1"/>
    <s v="Incandescent"/>
    <m/>
    <s v="Clear"/>
    <n v="4"/>
    <n v="40"/>
    <x v="2"/>
  </r>
  <r>
    <x v="0"/>
    <s v="Linear Fluorescent"/>
    <n v="22"/>
    <s v="T-8"/>
    <n v="2"/>
    <n v="16"/>
    <x v="3"/>
  </r>
  <r>
    <x v="0"/>
    <s v="Incandescent"/>
    <m/>
    <s v="Standard A Lamp"/>
    <n v="2"/>
    <n v="60"/>
    <x v="0"/>
  </r>
  <r>
    <x v="4"/>
    <s v="Incandescent"/>
    <m/>
    <s v="Standard A Lamp"/>
    <n v="1"/>
    <n v="60"/>
    <x v="0"/>
  </r>
  <r>
    <x v="0"/>
    <s v="Incandescent"/>
    <m/>
    <s v="Standard A Lamp"/>
    <n v="2"/>
    <n v="60"/>
    <x v="0"/>
  </r>
  <r>
    <x v="4"/>
    <s v="Incandescent"/>
    <m/>
    <s v="Standard A Lamp"/>
    <n v="1"/>
    <n v="100"/>
    <x v="0"/>
  </r>
  <r>
    <x v="2"/>
    <s v="Incandescent"/>
    <m/>
    <s v="Standard A Lamp"/>
    <n v="1"/>
    <n v="100"/>
    <x v="0"/>
  </r>
  <r>
    <x v="0"/>
    <s v="Incandescent"/>
    <m/>
    <s v="Standard A Lamp"/>
    <n v="1"/>
    <n v="60"/>
    <x v="0"/>
  </r>
  <r>
    <x v="4"/>
    <s v="Incandescent"/>
    <m/>
    <s v="Standard A Lamp"/>
    <n v="1"/>
    <n v="100"/>
    <x v="0"/>
  </r>
  <r>
    <x v="0"/>
    <s v="Incandescent"/>
    <m/>
    <s v="Standard A Lamp"/>
    <n v="2"/>
    <n v="60"/>
    <x v="4"/>
  </r>
  <r>
    <x v="5"/>
    <s v="Incandescent"/>
    <m/>
    <s v="Standard A Lamp"/>
    <n v="3"/>
    <n v="60"/>
    <x v="1"/>
  </r>
  <r>
    <x v="0"/>
    <s v="Compact Fluorescent"/>
    <m/>
    <s v="Twist"/>
    <n v="3"/>
    <n v="22"/>
    <x v="1"/>
  </r>
  <r>
    <x v="0"/>
    <s v="Incandescent"/>
    <m/>
    <s v="Standard A Lamp"/>
    <n v="1"/>
    <n v="100"/>
    <x v="11"/>
  </r>
  <r>
    <x v="12"/>
    <s v="Other"/>
    <m/>
    <s v="Mercury Vapor"/>
    <n v="1"/>
    <n v="150"/>
    <x v="11"/>
  </r>
  <r>
    <x v="0"/>
    <s v="Compact Fluorescent"/>
    <m/>
    <s v="Twist"/>
    <n v="2"/>
    <n v="15"/>
    <x v="5"/>
  </r>
  <r>
    <x v="5"/>
    <s v="Compact Fluorescent"/>
    <m/>
    <s v="Straight Tube"/>
    <n v="2"/>
    <n v="28"/>
    <x v="5"/>
  </r>
  <r>
    <x v="0"/>
    <s v="Compact Fluorescent"/>
    <m/>
    <s v="Twist"/>
    <n v="1"/>
    <n v="15"/>
    <x v="5"/>
  </r>
  <r>
    <x v="0"/>
    <s v="Compact Fluorescent"/>
    <m/>
    <s v="Twist"/>
    <n v="1"/>
    <n v="15"/>
    <x v="6"/>
  </r>
  <r>
    <x v="9"/>
    <s v="Compact Fluorescent"/>
    <m/>
    <s v="Twist"/>
    <n v="1"/>
    <n v="15"/>
    <x v="7"/>
  </r>
  <r>
    <x v="4"/>
    <s v="Incandescent"/>
    <m/>
    <s v="Standard A Lamp"/>
    <n v="1"/>
    <n v="100"/>
    <x v="7"/>
  </r>
  <r>
    <x v="4"/>
    <s v="Compact Fluorescent"/>
    <m/>
    <s v="Twist"/>
    <n v="1"/>
    <n v="15"/>
    <x v="7"/>
  </r>
  <r>
    <x v="13"/>
    <s v="Linear Fluorescent"/>
    <m/>
    <s v="Fluorescent Other"/>
    <n v="1"/>
    <n v="20"/>
    <x v="7"/>
  </r>
  <r>
    <x v="11"/>
    <s v="Linear Fluorescent"/>
    <n v="96"/>
    <s v="T-12"/>
    <n v="2"/>
    <n v="100"/>
    <x v="9"/>
  </r>
  <r>
    <x v="0"/>
    <s v="Linear Fluorescent"/>
    <n v="44"/>
    <s v="T-12"/>
    <n v="2"/>
    <n v="32"/>
    <x v="9"/>
  </r>
  <r>
    <x v="0"/>
    <s v="Linear Fluorescent"/>
    <n v="48"/>
    <s v="T-8"/>
    <n v="2"/>
    <n v="32"/>
    <x v="2"/>
  </r>
  <r>
    <x v="1"/>
    <s v="Compact Fluorescent"/>
    <m/>
    <s v="Twist"/>
    <n v="4"/>
    <n v="15"/>
    <x v="2"/>
  </r>
  <r>
    <x v="0"/>
    <s v="Incandescent"/>
    <m/>
    <s v="Standard A Lamp"/>
    <n v="2"/>
    <n v="60"/>
    <x v="2"/>
  </r>
  <r>
    <x v="6"/>
    <s v="Incandescent"/>
    <m/>
    <s v="Standard A Lamp"/>
    <n v="1"/>
    <n v="60"/>
    <x v="0"/>
  </r>
  <r>
    <x v="0"/>
    <s v="Incandescent"/>
    <m/>
    <s v="Standard A Lamp"/>
    <n v="1"/>
    <n v="60"/>
    <x v="0"/>
  </r>
  <r>
    <x v="3"/>
    <s v="Incandescent"/>
    <m/>
    <s v="Decorative"/>
    <n v="1"/>
    <n v="40"/>
    <x v="5"/>
  </r>
  <r>
    <x v="0"/>
    <s v="Compact Fluorescent"/>
    <m/>
    <s v="Twist"/>
    <n v="1"/>
    <n v="22"/>
    <x v="5"/>
  </r>
  <r>
    <x v="0"/>
    <s v="Compact Fluorescent"/>
    <m/>
    <s v="Twist"/>
    <n v="1"/>
    <n v="15"/>
    <x v="5"/>
  </r>
  <r>
    <x v="2"/>
    <s v="Linear Fluorescent"/>
    <n v="16"/>
    <s v="T-8"/>
    <n v="1"/>
    <n v="16"/>
    <x v="5"/>
  </r>
  <r>
    <x v="12"/>
    <s v="Halogen"/>
    <m/>
    <s v="PAR"/>
    <n v="4"/>
    <n v="35"/>
    <x v="7"/>
  </r>
  <r>
    <x v="9"/>
    <s v="Incandescent"/>
    <m/>
    <s v="Standard A Lamp"/>
    <n v="1"/>
    <n v="60"/>
    <x v="7"/>
  </r>
  <r>
    <x v="13"/>
    <s v="Incandescent"/>
    <m/>
    <s v="Standard A Lamp"/>
    <n v="1"/>
    <n v="40"/>
    <x v="7"/>
  </r>
  <r>
    <x v="4"/>
    <s v="Incandescent"/>
    <m/>
    <s v="Standard A Lamp"/>
    <n v="1"/>
    <n v="60"/>
    <x v="10"/>
  </r>
  <r>
    <x v="0"/>
    <s v="Incandescent"/>
    <m/>
    <s v="Standard A Lamp"/>
    <n v="2"/>
    <n v="60"/>
    <x v="10"/>
  </r>
  <r>
    <x v="4"/>
    <s v="Incandescent"/>
    <m/>
    <s v="Standard A Lamp"/>
    <n v="1"/>
    <n v="60"/>
    <x v="8"/>
  </r>
  <r>
    <x v="1"/>
    <s v="Compact Fluorescent"/>
    <m/>
    <s v="Twist"/>
    <n v="1"/>
    <n v="15"/>
    <x v="8"/>
  </r>
  <r>
    <x v="4"/>
    <s v="Linear Fluorescent"/>
    <n v="16"/>
    <s v="T-8"/>
    <n v="1"/>
    <n v="16"/>
    <x v="8"/>
  </r>
  <r>
    <x v="4"/>
    <s v="Halogen"/>
    <m/>
    <s v="MR"/>
    <n v="1"/>
    <n v="20"/>
    <x v="8"/>
  </r>
  <r>
    <x v="1"/>
    <s v="Compact Fluorescent"/>
    <m/>
    <s v="Twist"/>
    <n v="2"/>
    <n v="15"/>
    <x v="2"/>
  </r>
  <r>
    <x v="0"/>
    <s v="Compact Fluorescent"/>
    <m/>
    <s v="Pin base"/>
    <n v="1"/>
    <n v="22"/>
    <x v="0"/>
  </r>
  <r>
    <x v="4"/>
    <s v="Compact Fluorescent"/>
    <m/>
    <s v="Twist"/>
    <n v="1"/>
    <n v="15"/>
    <x v="0"/>
  </r>
  <r>
    <x v="0"/>
    <s v="Compact Fluorescent"/>
    <m/>
    <s v="Twist"/>
    <n v="1"/>
    <n v="15"/>
    <x v="3"/>
  </r>
  <r>
    <x v="0"/>
    <s v="Incandescent"/>
    <m/>
    <s v="Standard A Lamp"/>
    <n v="1"/>
    <n v="40"/>
    <x v="5"/>
  </r>
  <r>
    <x v="8"/>
    <s v="Incandescent"/>
    <m/>
    <s v="Standard A Lamp"/>
    <n v="1"/>
    <n v="60"/>
    <x v="5"/>
  </r>
  <r>
    <x v="1"/>
    <s v="Incandescent"/>
    <m/>
    <s v="Standard A Lamp"/>
    <n v="1"/>
    <n v="60"/>
    <x v="5"/>
  </r>
  <r>
    <x v="0"/>
    <s v="Compact Fluorescent"/>
    <m/>
    <s v="Twist"/>
    <n v="1"/>
    <n v="26"/>
    <x v="6"/>
  </r>
  <r>
    <x v="0"/>
    <s v="Compact Fluorescent"/>
    <m/>
    <s v="Twist"/>
    <n v="2"/>
    <n v="15"/>
    <x v="7"/>
  </r>
  <r>
    <x v="0"/>
    <s v="Compact Fluorescent"/>
    <m/>
    <s v="Twist"/>
    <n v="1"/>
    <n v="15"/>
    <x v="8"/>
  </r>
  <r>
    <x v="1"/>
    <s v="Compact Fluorescent"/>
    <m/>
    <s v="Twist"/>
    <n v="2"/>
    <n v="15"/>
    <x v="2"/>
  </r>
  <r>
    <x v="0"/>
    <s v="Compact Fluorescent"/>
    <m/>
    <s v="Twist"/>
    <n v="1"/>
    <n v="15"/>
    <x v="0"/>
  </r>
  <r>
    <x v="0"/>
    <s v="Compact Fluorescent"/>
    <m/>
    <s v="Twist"/>
    <n v="1"/>
    <n v="15"/>
    <x v="0"/>
  </r>
  <r>
    <x v="4"/>
    <s v="Incandescent"/>
    <m/>
    <s v="Standard A Lamp"/>
    <n v="1"/>
    <n v="60"/>
    <x v="0"/>
  </r>
  <r>
    <x v="0"/>
    <s v="Compact Fluorescent"/>
    <m/>
    <s v="Twist"/>
    <n v="1"/>
    <n v="15"/>
    <x v="3"/>
  </r>
  <r>
    <x v="8"/>
    <s v="Incandescent"/>
    <m/>
    <s v="Reflector"/>
    <n v="1"/>
    <n v="65"/>
    <x v="5"/>
  </r>
  <r>
    <x v="0"/>
    <s v="Incandescent"/>
    <m/>
    <s v="Standard A Lamp"/>
    <n v="1"/>
    <n v="40"/>
    <x v="3"/>
  </r>
  <r>
    <x v="1"/>
    <s v="Incandescent"/>
    <m/>
    <s v="Globe"/>
    <n v="6"/>
    <n v="60"/>
    <x v="2"/>
  </r>
  <r>
    <x v="1"/>
    <s v="Incandescent"/>
    <m/>
    <s v="Standard A Lamp"/>
    <n v="1"/>
    <n v="40"/>
    <x v="2"/>
  </r>
  <r>
    <x v="2"/>
    <s v="Incandescent"/>
    <m/>
    <s v="Heat Lamp"/>
    <n v="1"/>
    <n v="250"/>
    <x v="2"/>
  </r>
  <r>
    <x v="0"/>
    <s v="Compact Fluorescent"/>
    <m/>
    <s v="Twist"/>
    <n v="2"/>
    <n v="15"/>
    <x v="2"/>
  </r>
  <r>
    <x v="1"/>
    <s v="Incandescent"/>
    <m/>
    <s v="Decorative"/>
    <n v="1"/>
    <n v="40"/>
    <x v="0"/>
  </r>
  <r>
    <x v="4"/>
    <s v="Incandescent"/>
    <m/>
    <s v="Standard A Lamp"/>
    <n v="1"/>
    <n v="75"/>
    <x v="0"/>
  </r>
  <r>
    <x v="0"/>
    <s v="Compact Fluorescent"/>
    <m/>
    <s v="Twist"/>
    <n v="2"/>
    <n v="15"/>
    <x v="0"/>
  </r>
  <r>
    <x v="0"/>
    <s v="Incandescent"/>
    <m/>
    <s v="Standard A Lamp"/>
    <n v="1"/>
    <n v="60"/>
    <x v="7"/>
  </r>
  <r>
    <x v="6"/>
    <s v="Incandescent"/>
    <m/>
    <s v="Standard A Lamp"/>
    <n v="1"/>
    <n v="75"/>
    <x v="7"/>
  </r>
  <r>
    <x v="4"/>
    <s v="Incandescent"/>
    <m/>
    <s v="3-Way Incandescent"/>
    <n v="1"/>
    <n v="75"/>
    <x v="7"/>
  </r>
  <r>
    <x v="0"/>
    <s v="Incandescent"/>
    <m/>
    <s v="Standard A Lamp"/>
    <n v="1"/>
    <n v="60"/>
    <x v="0"/>
  </r>
  <r>
    <x v="0"/>
    <s v="Compact Fluorescent"/>
    <m/>
    <s v="Twist"/>
    <n v="1"/>
    <n v="15"/>
    <x v="0"/>
  </r>
  <r>
    <x v="0"/>
    <s v="Incandescent"/>
    <m/>
    <s v="Standard A Lamp"/>
    <n v="1"/>
    <n v="60"/>
    <x v="12"/>
  </r>
  <r>
    <x v="4"/>
    <s v="Incandescent"/>
    <m/>
    <s v="Standard A Lamp"/>
    <n v="1"/>
    <n v="75"/>
    <x v="12"/>
  </r>
  <r>
    <x v="6"/>
    <s v="Incandescent"/>
    <m/>
    <s v="Standard A Lamp"/>
    <n v="1"/>
    <n v="75"/>
    <x v="12"/>
  </r>
  <r>
    <x v="0"/>
    <s v="Incandescent"/>
    <m/>
    <s v="Standard A Lamp"/>
    <n v="2"/>
    <n v="60"/>
    <x v="6"/>
  </r>
  <r>
    <x v="0"/>
    <s v="Incandescent"/>
    <m/>
    <s v="Standard A Lamp"/>
    <n v="4"/>
    <n v="60"/>
    <x v="0"/>
  </r>
  <r>
    <x v="0"/>
    <s v="Incandescent"/>
    <m/>
    <s v="Standard A Lamp"/>
    <n v="1"/>
    <n v="60"/>
    <x v="2"/>
  </r>
  <r>
    <x v="1"/>
    <s v="Incandescent"/>
    <m/>
    <s v="Globe"/>
    <n v="7"/>
    <n v="60"/>
    <x v="2"/>
  </r>
  <r>
    <x v="0"/>
    <s v="Incandescent"/>
    <m/>
    <s v="Reflector"/>
    <n v="1"/>
    <n v="65"/>
    <x v="2"/>
  </r>
  <r>
    <x v="1"/>
    <s v="Incandescent"/>
    <m/>
    <s v="Decorative"/>
    <n v="1"/>
    <n v="60"/>
    <x v="2"/>
  </r>
  <r>
    <x v="1"/>
    <s v="Incandescent"/>
    <m/>
    <s v="Standard A Lamp"/>
    <n v="1"/>
    <n v="60"/>
    <x v="2"/>
  </r>
  <r>
    <x v="0"/>
    <s v="Incandescent"/>
    <m/>
    <s v="Reflector"/>
    <n v="2"/>
    <n v="65"/>
    <x v="2"/>
  </r>
  <r>
    <x v="9"/>
    <s v="Incandescent"/>
    <m/>
    <s v="Standard A Lamp"/>
    <n v="2"/>
    <n v="60"/>
    <x v="0"/>
  </r>
  <r>
    <x v="9"/>
    <s v="Incandescent"/>
    <m/>
    <s v="Standard A Lamp"/>
    <n v="1"/>
    <n v="60"/>
    <x v="0"/>
  </r>
  <r>
    <x v="4"/>
    <s v="Incandescent"/>
    <m/>
    <s v="Standard A Lamp"/>
    <n v="1"/>
    <n v="60"/>
    <x v="0"/>
  </r>
  <r>
    <x v="9"/>
    <s v="Compact Fluorescent"/>
    <m/>
    <s v="Twist"/>
    <n v="1"/>
    <n v="15"/>
    <x v="0"/>
  </r>
  <r>
    <x v="4"/>
    <s v="Compact Fluorescent"/>
    <m/>
    <s v="3-Way CFL"/>
    <n v="1"/>
    <n v="11"/>
    <x v="0"/>
  </r>
  <r>
    <x v="0"/>
    <s v="Compact Fluorescent"/>
    <m/>
    <s v="Circline (Screw Base)"/>
    <n v="1"/>
    <n v="22"/>
    <x v="4"/>
  </r>
  <r>
    <x v="0"/>
    <s v="Incandescent"/>
    <m/>
    <s v="Standard A Lamp"/>
    <n v="1"/>
    <n v="60"/>
    <x v="4"/>
  </r>
  <r>
    <x v="0"/>
    <s v="Incandescent"/>
    <m/>
    <s v="Globe"/>
    <n v="2"/>
    <n v="75"/>
    <x v="12"/>
  </r>
  <r>
    <x v="9"/>
    <s v="Incandescent"/>
    <m/>
    <s v="Standard A Lamp"/>
    <n v="3"/>
    <n v="60"/>
    <x v="12"/>
  </r>
  <r>
    <x v="4"/>
    <s v="Incandescent"/>
    <m/>
    <s v="Standard A Lamp"/>
    <n v="1"/>
    <n v="60"/>
    <x v="12"/>
  </r>
  <r>
    <x v="0"/>
    <s v="Incandescent"/>
    <m/>
    <s v="Decorative"/>
    <n v="1"/>
    <n v="40"/>
    <x v="12"/>
  </r>
  <r>
    <x v="0"/>
    <s v="Incandescent"/>
    <m/>
    <s v="Standard A Lamp"/>
    <n v="2"/>
    <n v="60"/>
    <x v="3"/>
  </r>
  <r>
    <x v="9"/>
    <s v="Incandescent"/>
    <m/>
    <s v="Decorative"/>
    <n v="6"/>
    <n v="60"/>
    <x v="3"/>
  </r>
  <r>
    <x v="1"/>
    <s v="Incandescent"/>
    <m/>
    <s v="Standard A Lamp"/>
    <n v="1"/>
    <n v="60"/>
    <x v="3"/>
  </r>
  <r>
    <x v="5"/>
    <s v="Compact Fluorescent"/>
    <m/>
    <s v="Twist"/>
    <n v="6"/>
    <n v="15"/>
    <x v="5"/>
  </r>
  <r>
    <x v="9"/>
    <s v="Incandescent"/>
    <m/>
    <s v="Decorative"/>
    <n v="6"/>
    <n v="40"/>
    <x v="5"/>
  </r>
  <r>
    <x v="0"/>
    <s v="Compact Fluorescent"/>
    <m/>
    <s v="Circline (Screw Base)"/>
    <n v="1"/>
    <n v="28"/>
    <x v="7"/>
  </r>
  <r>
    <x v="4"/>
    <s v="Compact Fluorescent"/>
    <m/>
    <s v="Twist"/>
    <n v="1"/>
    <n v="15"/>
    <x v="7"/>
  </r>
  <r>
    <x v="0"/>
    <s v="Incandescent"/>
    <m/>
    <s v="Standard A Lamp"/>
    <n v="1"/>
    <n v="60"/>
    <x v="7"/>
  </r>
  <r>
    <x v="0"/>
    <s v="Incandescent"/>
    <m/>
    <s v="Standard A Lamp"/>
    <n v="1"/>
    <n v="40"/>
    <x v="9"/>
  </r>
  <r>
    <x v="0"/>
    <s v="Linear Fluorescent"/>
    <n v="48"/>
    <s v="T-12"/>
    <n v="3"/>
    <n v="40"/>
    <x v="9"/>
  </r>
  <r>
    <x v="0"/>
    <s v="Linear Fluorescent"/>
    <n v="48"/>
    <s v="T-12"/>
    <n v="2"/>
    <n v="40"/>
    <x v="9"/>
  </r>
  <r>
    <x v="0"/>
    <s v="Incandescent"/>
    <m/>
    <s v="Standard A Lamp"/>
    <n v="1"/>
    <n v="60"/>
    <x v="9"/>
  </r>
  <r>
    <x v="0"/>
    <s v="Linear Fluorescent"/>
    <n v="24"/>
    <s v="T-12"/>
    <n v="2"/>
    <n v="20"/>
    <x v="9"/>
  </r>
  <r>
    <x v="0"/>
    <s v="Incandescent"/>
    <m/>
    <s v="Standard A Lamp"/>
    <n v="1"/>
    <n v="60"/>
    <x v="0"/>
  </r>
  <r>
    <x v="0"/>
    <s v="Incandescent"/>
    <m/>
    <s v="Standard A Lamp"/>
    <n v="1"/>
    <n v="60"/>
    <x v="0"/>
  </r>
  <r>
    <x v="0"/>
    <s v="Incandescent"/>
    <m/>
    <s v="Standard A Lamp"/>
    <n v="1"/>
    <n v="100"/>
    <x v="11"/>
  </r>
  <r>
    <x v="7"/>
    <s v="Incandescent"/>
    <m/>
    <s v="Standard A Lamp"/>
    <n v="1"/>
    <n v="60"/>
    <x v="11"/>
  </r>
  <r>
    <x v="1"/>
    <s v="Incandescent"/>
    <m/>
    <s v="Globe"/>
    <n v="4"/>
    <n v="40"/>
    <x v="2"/>
  </r>
  <r>
    <x v="0"/>
    <s v="Incandescent"/>
    <m/>
    <s v="Standard A Lamp"/>
    <n v="1"/>
    <n v="60"/>
    <x v="3"/>
  </r>
  <r>
    <x v="0"/>
    <s v="Incandescent"/>
    <m/>
    <s v="Standard A Lamp"/>
    <n v="1"/>
    <n v="60"/>
    <x v="3"/>
  </r>
  <r>
    <x v="9"/>
    <s v="Incandescent"/>
    <m/>
    <s v="Standard A Lamp"/>
    <n v="5"/>
    <n v="60"/>
    <x v="5"/>
  </r>
  <r>
    <x v="0"/>
    <s v="Linear Fluorescent"/>
    <n v="48"/>
    <s v="T-12"/>
    <n v="4"/>
    <n v="40"/>
    <x v="5"/>
  </r>
  <r>
    <x v="8"/>
    <s v="Incandescent"/>
    <m/>
    <s v="Reflector"/>
    <n v="1"/>
    <n v="65"/>
    <x v="5"/>
  </r>
  <r>
    <x v="0"/>
    <s v="Linear Fluorescent"/>
    <n v="48"/>
    <s v="T-12"/>
    <n v="2"/>
    <n v="40"/>
    <x v="6"/>
  </r>
  <r>
    <x v="5"/>
    <s v="Incandescent"/>
    <m/>
    <s v="Standard A Lamp"/>
    <n v="3"/>
    <n v="60"/>
    <x v="7"/>
  </r>
  <r>
    <x v="4"/>
    <s v="Incandescent"/>
    <m/>
    <s v="Standard A Lamp"/>
    <n v="1"/>
    <n v="60"/>
    <x v="7"/>
  </r>
  <r>
    <x v="8"/>
    <s v="Incandescent"/>
    <m/>
    <s v="Reflector"/>
    <n v="1"/>
    <n v="65"/>
    <x v="7"/>
  </r>
  <r>
    <x v="1"/>
    <s v="Incandescent"/>
    <m/>
    <s v="Globe"/>
    <n v="4"/>
    <n v="40"/>
    <x v="2"/>
  </r>
  <r>
    <x v="0"/>
    <s v="Incandescent"/>
    <m/>
    <s v="Standard A Lamp"/>
    <n v="2"/>
    <n v="60"/>
    <x v="10"/>
  </r>
  <r>
    <x v="0"/>
    <s v="Linear Fluorescent"/>
    <n v="48"/>
    <s v="T-12"/>
    <n v="2"/>
    <n v="40"/>
    <x v="4"/>
  </r>
  <r>
    <x v="1"/>
    <s v="Compact Fluorescent"/>
    <m/>
    <s v="Twist"/>
    <n v="5"/>
    <n v="15"/>
    <x v="2"/>
  </r>
  <r>
    <x v="0"/>
    <s v="Compact Fluorescent"/>
    <m/>
    <s v="Twist"/>
    <n v="2"/>
    <n v="23"/>
    <x v="0"/>
  </r>
  <r>
    <x v="4"/>
    <s v="Incandescent"/>
    <m/>
    <s v="Standard A Lamp"/>
    <n v="1"/>
    <n v="100"/>
    <x v="0"/>
  </r>
  <r>
    <x v="1"/>
    <s v="Compact Fluorescent"/>
    <m/>
    <s v="Twist"/>
    <n v="1"/>
    <n v="23"/>
    <x v="4"/>
  </r>
  <r>
    <x v="1"/>
    <s v="Compact Fluorescent"/>
    <m/>
    <s v="Twist"/>
    <n v="1"/>
    <n v="23"/>
    <x v="4"/>
  </r>
  <r>
    <x v="0"/>
    <s v="Compact Fluorescent"/>
    <m/>
    <s v="Pin base"/>
    <n v="2"/>
    <n v="15"/>
    <x v="1"/>
  </r>
  <r>
    <x v="0"/>
    <s v="Compact Fluorescent"/>
    <m/>
    <s v="Twist"/>
    <n v="1"/>
    <n v="23"/>
    <x v="3"/>
  </r>
  <r>
    <x v="10"/>
    <s v="Linear Fluorescent"/>
    <n v="48"/>
    <s v="T-12"/>
    <n v="2"/>
    <n v="40"/>
    <x v="11"/>
  </r>
  <r>
    <x v="5"/>
    <s v="Compact Fluorescent"/>
    <m/>
    <s v="Twist"/>
    <n v="3"/>
    <n v="23"/>
    <x v="11"/>
  </r>
  <r>
    <x v="0"/>
    <s v="Compact Fluorescent"/>
    <m/>
    <s v="Twist"/>
    <n v="1"/>
    <n v="23"/>
    <x v="11"/>
  </r>
  <r>
    <x v="0"/>
    <s v="Compact Fluorescent"/>
    <m/>
    <s v="Twist"/>
    <n v="1"/>
    <n v="13"/>
    <x v="3"/>
  </r>
  <r>
    <x v="8"/>
    <s v="Compact Fluorescent"/>
    <m/>
    <s v="Twist"/>
    <n v="1"/>
    <n v="15"/>
    <x v="5"/>
  </r>
  <r>
    <x v="8"/>
    <s v="Compact Fluorescent"/>
    <m/>
    <s v="Twist"/>
    <n v="1"/>
    <n v="27"/>
    <x v="5"/>
  </r>
  <r>
    <x v="4"/>
    <s v="Compact Fluorescent"/>
    <m/>
    <s v="Twist"/>
    <n v="1"/>
    <n v="17"/>
    <x v="5"/>
  </r>
  <r>
    <x v="11"/>
    <s v="Linear Fluorescent"/>
    <n v="12"/>
    <s v="T-5"/>
    <n v="1"/>
    <n v="13"/>
    <x v="5"/>
  </r>
  <r>
    <x v="0"/>
    <s v="Compact Fluorescent"/>
    <m/>
    <s v="Twist"/>
    <n v="1"/>
    <n v="27"/>
    <x v="6"/>
  </r>
  <r>
    <x v="4"/>
    <s v="Compact Fluorescent"/>
    <m/>
    <s v="Twist"/>
    <n v="1"/>
    <n v="23"/>
    <x v="7"/>
  </r>
  <r>
    <x v="2"/>
    <s v="Incandescent"/>
    <m/>
    <s v="Reflector"/>
    <n v="1"/>
    <n v="40"/>
    <x v="7"/>
  </r>
  <r>
    <x v="1"/>
    <s v="Compact Fluorescent"/>
    <m/>
    <s v="Twist"/>
    <n v="4"/>
    <n v="13"/>
    <x v="2"/>
  </r>
  <r>
    <x v="2"/>
    <s v="Compact Fluorescent"/>
    <m/>
    <s v="Twist"/>
    <n v="1"/>
    <n v="15"/>
    <x v="2"/>
  </r>
  <r>
    <x v="0"/>
    <s v="Compact Fluorescent"/>
    <m/>
    <s v="Twist"/>
    <n v="2"/>
    <n v="23"/>
    <x v="10"/>
  </r>
  <r>
    <x v="4"/>
    <s v="Compact Fluorescent"/>
    <m/>
    <s v="Twist"/>
    <n v="1"/>
    <n v="23"/>
    <x v="10"/>
  </r>
  <r>
    <x v="1"/>
    <s v="Compact Fluorescent"/>
    <m/>
    <s v="Twist"/>
    <n v="1"/>
    <n v="27"/>
    <x v="4"/>
  </r>
  <r>
    <x v="0"/>
    <s v="Compact Fluorescent"/>
    <m/>
    <s v="Twist"/>
    <n v="2"/>
    <n v="23"/>
    <x v="8"/>
  </r>
  <r>
    <x v="4"/>
    <s v="Compact Fluorescent"/>
    <m/>
    <s v="Twist"/>
    <n v="1"/>
    <n v="23"/>
    <x v="8"/>
  </r>
  <r>
    <x v="1"/>
    <s v="Incandescent"/>
    <m/>
    <s v="Standard A Lamp"/>
    <n v="1"/>
    <n v="100"/>
    <x v="2"/>
  </r>
  <r>
    <x v="0"/>
    <s v="Incandescent"/>
    <m/>
    <s v="Standard A Lamp"/>
    <n v="1"/>
    <n v="100"/>
    <x v="0"/>
  </r>
  <r>
    <x v="4"/>
    <s v="Incandescent"/>
    <m/>
    <s v="Standard A Lamp"/>
    <n v="1"/>
    <n v="60"/>
    <x v="0"/>
  </r>
  <r>
    <x v="0"/>
    <s v="Incandescent"/>
    <m/>
    <s v="Standard A Lamp"/>
    <n v="1"/>
    <n v="100"/>
    <x v="0"/>
  </r>
  <r>
    <x v="4"/>
    <s v="Incandescent"/>
    <m/>
    <s v="Standard A Lamp"/>
    <n v="1"/>
    <n v="60"/>
    <x v="0"/>
  </r>
  <r>
    <x v="1"/>
    <s v="Incandescent"/>
    <m/>
    <s v="Standard A Lamp"/>
    <n v="1"/>
    <n v="100"/>
    <x v="2"/>
  </r>
  <r>
    <x v="0"/>
    <s v="Incandescent"/>
    <m/>
    <s v="Standard A Lamp"/>
    <n v="1"/>
    <n v="100"/>
    <x v="0"/>
  </r>
  <r>
    <x v="0"/>
    <s v="Incandescent"/>
    <m/>
    <s v="Standard A Lamp"/>
    <n v="1"/>
    <n v="75"/>
    <x v="0"/>
  </r>
  <r>
    <x v="1"/>
    <s v="Incandescent"/>
    <m/>
    <s v="Standard A Lamp"/>
    <n v="1"/>
    <n v="100"/>
    <x v="0"/>
  </r>
  <r>
    <x v="0"/>
    <s v="Incandescent"/>
    <m/>
    <s v="Standard A Lamp"/>
    <n v="1"/>
    <n v="100"/>
    <x v="4"/>
  </r>
  <r>
    <x v="0"/>
    <s v="Incandescent"/>
    <m/>
    <s v="Standard A Lamp"/>
    <n v="1"/>
    <n v="60"/>
    <x v="4"/>
  </r>
  <r>
    <x v="0"/>
    <s v="Incandescent"/>
    <m/>
    <s v="Standard A Lamp"/>
    <n v="1"/>
    <n v="40"/>
    <x v="4"/>
  </r>
  <r>
    <x v="0"/>
    <s v="Incandescent"/>
    <m/>
    <s v="Standard A Lamp"/>
    <n v="1"/>
    <n v="100"/>
    <x v="4"/>
  </r>
  <r>
    <x v="1"/>
    <s v="Incandescent"/>
    <m/>
    <s v="Standard A Lamp"/>
    <n v="1"/>
    <n v="100"/>
    <x v="3"/>
  </r>
  <r>
    <x v="0"/>
    <s v="Incandescent"/>
    <m/>
    <s v="Standard A Lamp"/>
    <n v="1"/>
    <n v="60"/>
    <x v="5"/>
  </r>
  <r>
    <x v="0"/>
    <s v="Incandescent"/>
    <m/>
    <s v="Standard A Lamp"/>
    <n v="1"/>
    <n v="125"/>
    <x v="9"/>
  </r>
  <r>
    <x v="0"/>
    <s v="Incandescent"/>
    <m/>
    <s v="Standard A Lamp"/>
    <n v="1"/>
    <n v="100"/>
    <x v="4"/>
  </r>
  <r>
    <x v="0"/>
    <s v="Incandescent"/>
    <m/>
    <s v="Standard A Lamp"/>
    <n v="1"/>
    <n v="100"/>
    <x v="4"/>
  </r>
  <r>
    <x v="0"/>
    <s v="Incandescent"/>
    <m/>
    <s v="Standard A Lamp"/>
    <n v="1"/>
    <n v="100"/>
    <x v="4"/>
  </r>
  <r>
    <x v="0"/>
    <s v="Incandescent"/>
    <m/>
    <s v="Standard A Lamp"/>
    <n v="3"/>
    <n v="100"/>
    <x v="12"/>
  </r>
  <r>
    <x v="0"/>
    <s v="Linear Fluorescent"/>
    <n v="48"/>
    <s v="T-12"/>
    <n v="2"/>
    <n v="60"/>
    <x v="5"/>
  </r>
  <r>
    <x v="1"/>
    <s v="Linear Fluorescent"/>
    <n v="12"/>
    <s v="T-12"/>
    <n v="1"/>
    <n v="20"/>
    <x v="5"/>
  </r>
  <r>
    <x v="1"/>
    <s v="Incandescent"/>
    <m/>
    <s v="Standard A Lamp"/>
    <n v="1"/>
    <n v="100"/>
    <x v="5"/>
  </r>
  <r>
    <x v="0"/>
    <s v="Incandescent"/>
    <m/>
    <s v="Standard A Lamp"/>
    <n v="1"/>
    <n v="90"/>
    <x v="6"/>
  </r>
  <r>
    <x v="0"/>
    <s v="Incandescent"/>
    <m/>
    <s v="Standard A Lamp"/>
    <n v="1"/>
    <n v="90"/>
    <x v="7"/>
  </r>
  <r>
    <x v="0"/>
    <s v="Incandescent"/>
    <m/>
    <s v="Standard A Lamp"/>
    <n v="1"/>
    <n v="100"/>
    <x v="3"/>
  </r>
  <r>
    <x v="0"/>
    <s v="Incandescent"/>
    <m/>
    <s v="Standard A Lamp"/>
    <n v="1"/>
    <n v="100"/>
    <x v="3"/>
  </r>
  <r>
    <x v="0"/>
    <s v="Incandescent"/>
    <m/>
    <s v="Standard A Lamp"/>
    <n v="4"/>
    <n v="40"/>
    <x v="1"/>
  </r>
  <r>
    <x v="0"/>
    <s v="Linear Fluorescent"/>
    <n v="96"/>
    <s v="T-12"/>
    <n v="4"/>
    <n v="60"/>
    <x v="5"/>
  </r>
  <r>
    <x v="0"/>
    <s v="Incandescent"/>
    <m/>
    <s v="Standard A Lamp"/>
    <n v="4"/>
    <n v="60"/>
    <x v="6"/>
  </r>
  <r>
    <x v="0"/>
    <s v="Linear Fluorescent"/>
    <n v="96"/>
    <s v="Fluorescent Other"/>
    <n v="2"/>
    <n v="110"/>
    <x v="11"/>
  </r>
  <r>
    <x v="7"/>
    <s v="Incandescent"/>
    <m/>
    <s v="Standard A Lamp"/>
    <n v="2"/>
    <n v="100"/>
    <x v="11"/>
  </r>
  <r>
    <x v="4"/>
    <s v="Incandescent"/>
    <m/>
    <s v="Standard A Lamp"/>
    <n v="1"/>
    <n v="60"/>
    <x v="7"/>
  </r>
  <r>
    <x v="4"/>
    <s v="Incandescent"/>
    <m/>
    <s v="3-Way Incandescent"/>
    <n v="1"/>
    <n v="100"/>
    <x v="7"/>
  </r>
  <r>
    <x v="0"/>
    <s v="Incandescent"/>
    <m/>
    <s v="Standard A Lamp"/>
    <n v="1"/>
    <n v="60"/>
    <x v="3"/>
  </r>
  <r>
    <x v="0"/>
    <s v="Linear Fluorescent"/>
    <n v="48"/>
    <s v="T-12"/>
    <n v="1"/>
    <n v="40"/>
    <x v="2"/>
  </r>
  <r>
    <x v="0"/>
    <s v="Incandescent"/>
    <m/>
    <s v="Standard A Lamp"/>
    <n v="1"/>
    <n v="60"/>
    <x v="2"/>
  </r>
  <r>
    <x v="0"/>
    <s v="Incandescent"/>
    <m/>
    <s v="Standard A Lamp"/>
    <n v="2"/>
    <n v="75"/>
    <x v="8"/>
  </r>
  <r>
    <x v="0"/>
    <s v="Incandescent"/>
    <m/>
    <s v="Standard A Lamp"/>
    <n v="2"/>
    <n v="75"/>
    <x v="0"/>
  </r>
  <r>
    <x v="4"/>
    <s v="Incandescent"/>
    <m/>
    <s v="Standard A Lamp"/>
    <n v="1"/>
    <n v="75"/>
    <x v="0"/>
  </r>
  <r>
    <x v="4"/>
    <s v="Incandescent"/>
    <m/>
    <s v="Decorative"/>
    <n v="1"/>
    <n v="7"/>
    <x v="10"/>
  </r>
  <r>
    <x v="4"/>
    <s v="Incandescent"/>
    <m/>
    <s v="Standard A Lamp"/>
    <n v="1"/>
    <n v="60"/>
    <x v="10"/>
  </r>
  <r>
    <x v="0"/>
    <s v="Incandescent"/>
    <m/>
    <s v="Standard A Lamp"/>
    <n v="2"/>
    <n v="75"/>
    <x v="10"/>
  </r>
  <r>
    <x v="1"/>
    <s v="Incandescent"/>
    <m/>
    <s v="Globe"/>
    <n v="3"/>
    <n v="60"/>
    <x v="2"/>
  </r>
  <r>
    <x v="0"/>
    <s v="Compact Fluorescent"/>
    <m/>
    <s v="Twist"/>
    <n v="1"/>
    <n v="22"/>
    <x v="2"/>
  </r>
  <r>
    <x v="1"/>
    <s v="Incandescent"/>
    <m/>
    <s v="Standard A Lamp"/>
    <n v="3"/>
    <n v="60"/>
    <x v="2"/>
  </r>
  <r>
    <x v="5"/>
    <s v="Incandescent"/>
    <m/>
    <s v="Globe"/>
    <n v="3"/>
    <n v="40"/>
    <x v="0"/>
  </r>
  <r>
    <x v="1"/>
    <s v="Incandescent"/>
    <m/>
    <s v="Standard A Lamp"/>
    <n v="1"/>
    <n v="60"/>
    <x v="2"/>
  </r>
  <r>
    <x v="0"/>
    <s v="Compact Fluorescent"/>
    <m/>
    <s v="Twist"/>
    <n v="1"/>
    <n v="22"/>
    <x v="0"/>
  </r>
  <r>
    <x v="0"/>
    <s v="Incandescent"/>
    <m/>
    <s v="Standard A Lamp"/>
    <n v="1"/>
    <n v="60"/>
    <x v="3"/>
  </r>
  <r>
    <x v="0"/>
    <s v="Compact Fluorescent"/>
    <m/>
    <s v="Circline (Screw Base)"/>
    <n v="1"/>
    <n v="36"/>
    <x v="6"/>
  </r>
  <r>
    <x v="8"/>
    <s v="Incandescent"/>
    <m/>
    <s v="Standard A Lamp"/>
    <n v="1"/>
    <n v="75"/>
    <x v="12"/>
  </r>
  <r>
    <x v="0"/>
    <s v="Linear Fluorescent"/>
    <n v="48"/>
    <s v="T-8"/>
    <n v="2"/>
    <n v="40"/>
    <x v="9"/>
  </r>
  <r>
    <x v="0"/>
    <s v="Linear Fluorescent"/>
    <n v="48"/>
    <s v="T-12"/>
    <n v="2"/>
    <n v="40"/>
    <x v="11"/>
  </r>
  <r>
    <x v="7"/>
    <s v="Incandescent"/>
    <m/>
    <s v="Standard A Lamp"/>
    <n v="2"/>
    <n v="60"/>
    <x v="11"/>
  </r>
  <r>
    <x v="0"/>
    <s v="Compact Fluorescent"/>
    <m/>
    <s v="Twist"/>
    <n v="1"/>
    <n v="28"/>
    <x v="3"/>
  </r>
  <r>
    <x v="9"/>
    <s v="Incandescent"/>
    <m/>
    <s v="Mini base"/>
    <n v="5"/>
    <n v="25"/>
    <x v="5"/>
  </r>
  <r>
    <x v="0"/>
    <s v="Linear Fluorescent"/>
    <n v="48"/>
    <s v="T-12"/>
    <n v="2"/>
    <n v="32"/>
    <x v="5"/>
  </r>
  <r>
    <x v="14"/>
    <s v="Compact Fluorescent"/>
    <m/>
    <s v="Circline (Screw Base)"/>
    <n v="1"/>
    <n v="28"/>
    <x v="7"/>
  </r>
  <r>
    <x v="5"/>
    <s v="Compact Fluorescent"/>
    <m/>
    <s v="Twist"/>
    <n v="4"/>
    <n v="22"/>
    <x v="10"/>
  </r>
  <r>
    <x v="4"/>
    <s v="Incandescent"/>
    <m/>
    <s v="Mini base"/>
    <n v="1"/>
    <n v="25"/>
    <x v="10"/>
  </r>
  <r>
    <x v="5"/>
    <s v="Incandescent"/>
    <m/>
    <s v="Clear"/>
    <n v="3"/>
    <n v="40"/>
    <x v="3"/>
  </r>
  <r>
    <x v="1"/>
    <s v="Incandescent"/>
    <m/>
    <s v="Standard A Lamp"/>
    <n v="3"/>
    <n v="60"/>
    <x v="2"/>
  </r>
  <r>
    <x v="0"/>
    <s v="Incandescent"/>
    <m/>
    <s v="Standard A Lamp"/>
    <n v="2"/>
    <n v="60"/>
    <x v="0"/>
  </r>
  <r>
    <x v="0"/>
    <s v="Incandescent"/>
    <m/>
    <s v="Standard A Lamp"/>
    <n v="2"/>
    <n v="60"/>
    <x v="0"/>
  </r>
  <r>
    <x v="0"/>
    <s v="Incandescent"/>
    <m/>
    <s v="Standard A Lamp"/>
    <n v="2"/>
    <n v="60"/>
    <x v="0"/>
  </r>
  <r>
    <x v="14"/>
    <s v="Incandescent"/>
    <m/>
    <s v="Standard A Lamp"/>
    <n v="1"/>
    <n v="150"/>
    <x v="0"/>
  </r>
  <r>
    <x v="14"/>
    <s v="Incandescent"/>
    <m/>
    <s v="Standard A Lamp"/>
    <n v="1"/>
    <n v="60"/>
    <x v="0"/>
  </r>
  <r>
    <x v="4"/>
    <s v="Compact Fluorescent"/>
    <m/>
    <s v="Mini base"/>
    <n v="1"/>
    <n v="7"/>
    <x v="0"/>
  </r>
  <r>
    <x v="0"/>
    <s v="Incandescent"/>
    <m/>
    <s v="Standard A Lamp"/>
    <n v="2"/>
    <n v="60"/>
    <x v="12"/>
  </r>
  <r>
    <x v="0"/>
    <s v="Compact Fluorescent"/>
    <m/>
    <s v="Twist"/>
    <n v="2"/>
    <n v="15"/>
    <x v="12"/>
  </r>
  <r>
    <x v="14"/>
    <s v="Incandescent"/>
    <m/>
    <s v="Standard A Lamp"/>
    <n v="1"/>
    <n v="60"/>
    <x v="12"/>
  </r>
  <r>
    <x v="1"/>
    <s v="Incandescent"/>
    <m/>
    <s v="Standard A Lamp"/>
    <n v="2"/>
    <n v="60"/>
    <x v="2"/>
  </r>
  <r>
    <x v="0"/>
    <s v="Incandescent"/>
    <m/>
    <s v="Standard A Lamp"/>
    <n v="2"/>
    <n v="60"/>
    <x v="0"/>
  </r>
  <r>
    <x v="0"/>
    <s v="Incandescent"/>
    <m/>
    <s v="Standard A Lamp"/>
    <n v="2"/>
    <n v="60"/>
    <x v="0"/>
  </r>
  <r>
    <x v="13"/>
    <s v="Incandescent"/>
    <m/>
    <s v="Mini base"/>
    <n v="1"/>
    <n v="7"/>
    <x v="0"/>
  </r>
  <r>
    <x v="1"/>
    <s v="Compact Fluorescent"/>
    <m/>
    <s v="Twist"/>
    <n v="1"/>
    <n v="15"/>
    <x v="9"/>
  </r>
  <r>
    <x v="0"/>
    <s v="Incandescent"/>
    <m/>
    <s v="Reflector"/>
    <n v="1"/>
    <n v="125"/>
    <x v="11"/>
  </r>
  <r>
    <x v="0"/>
    <s v="Incandescent"/>
    <m/>
    <s v="Standard A Lamp"/>
    <n v="1"/>
    <n v="100"/>
    <x v="11"/>
  </r>
  <r>
    <x v="7"/>
    <s v="Incandescent"/>
    <m/>
    <s v="Standard A Lamp"/>
    <n v="1"/>
    <n v="60"/>
    <x v="11"/>
  </r>
  <r>
    <x v="9"/>
    <s v="Incandescent"/>
    <m/>
    <s v="Standard A Lamp"/>
    <n v="5"/>
    <n v="60"/>
    <x v="5"/>
  </r>
  <r>
    <x v="8"/>
    <s v="Incandescent"/>
    <m/>
    <s v="Reflector"/>
    <n v="1"/>
    <n v="65"/>
    <x v="5"/>
  </r>
  <r>
    <x v="8"/>
    <s v="Compact Fluorescent"/>
    <m/>
    <s v="Reflector"/>
    <n v="1"/>
    <n v="15"/>
    <x v="5"/>
  </r>
  <r>
    <x v="0"/>
    <s v="Incandescent"/>
    <m/>
    <s v="Standard A Lamp"/>
    <n v="2"/>
    <n v="60"/>
    <x v="6"/>
  </r>
  <r>
    <x v="0"/>
    <s v="Incandescent"/>
    <m/>
    <s v="Standard A Lamp"/>
    <n v="2"/>
    <n v="60"/>
    <x v="2"/>
  </r>
  <r>
    <x v="1"/>
    <s v="Incandescent"/>
    <m/>
    <s v="Standard A Lamp"/>
    <n v="4"/>
    <n v="60"/>
    <x v="2"/>
  </r>
  <r>
    <x v="0"/>
    <s v="Incandescent"/>
    <m/>
    <s v="Standard A Lamp"/>
    <n v="1"/>
    <n v="60"/>
    <x v="10"/>
  </r>
  <r>
    <x v="5"/>
    <s v="Incandescent"/>
    <m/>
    <s v="Standard A Lamp"/>
    <n v="2"/>
    <n v="60"/>
    <x v="10"/>
  </r>
  <r>
    <x v="1"/>
    <s v="Incandescent"/>
    <m/>
    <s v="Standard A Lamp"/>
    <n v="1"/>
    <n v="60"/>
    <x v="9"/>
  </r>
  <r>
    <x v="5"/>
    <s v="Incandescent"/>
    <m/>
    <s v="Standard A Lamp"/>
    <n v="4"/>
    <n v="60"/>
    <x v="12"/>
  </r>
  <r>
    <x v="4"/>
    <s v="Compact Fluorescent"/>
    <m/>
    <s v="Twist"/>
    <n v="1"/>
    <n v="15"/>
    <x v="12"/>
  </r>
  <r>
    <x v="0"/>
    <s v="Incandescent"/>
    <m/>
    <s v="Standard A Lamp"/>
    <n v="1"/>
    <n v="60"/>
    <x v="12"/>
  </r>
  <r>
    <x v="8"/>
    <s v="Incandescent"/>
    <m/>
    <s v="Reflector"/>
    <n v="1"/>
    <n v="50"/>
    <x v="2"/>
  </r>
  <r>
    <x v="1"/>
    <s v="Incandescent"/>
    <m/>
    <s v="Mini base"/>
    <n v="1"/>
    <n v="7"/>
    <x v="2"/>
  </r>
  <r>
    <x v="1"/>
    <s v="Compact Fluorescent"/>
    <m/>
    <s v="Globe"/>
    <n v="5"/>
    <n v="15"/>
    <x v="2"/>
  </r>
  <r>
    <x v="1"/>
    <s v="Incandescent"/>
    <m/>
    <s v="Other"/>
    <n v="1"/>
    <n v="5"/>
    <x v="2"/>
  </r>
  <r>
    <x v="4"/>
    <s v="Compact Fluorescent"/>
    <m/>
    <s v="Twist"/>
    <n v="1"/>
    <n v="15"/>
    <x v="0"/>
  </r>
  <r>
    <x v="1"/>
    <s v="Compact Fluorescent"/>
    <m/>
    <s v="Twist"/>
    <n v="1"/>
    <n v="15"/>
    <x v="4"/>
  </r>
  <r>
    <x v="8"/>
    <s v="Compact Fluorescent"/>
    <m/>
    <s v="Twist"/>
    <n v="1"/>
    <n v="15"/>
    <x v="4"/>
  </r>
  <r>
    <x v="2"/>
    <s v="Compact Fluorescent"/>
    <m/>
    <s v="Reflector"/>
    <n v="1"/>
    <n v="15"/>
    <x v="4"/>
  </r>
  <r>
    <x v="2"/>
    <s v="Compact Fluorescent"/>
    <m/>
    <s v="Reflector"/>
    <n v="1"/>
    <n v="15"/>
    <x v="4"/>
  </r>
  <r>
    <x v="9"/>
    <s v="Incandescent"/>
    <m/>
    <s v="Mini base"/>
    <n v="6"/>
    <n v="60"/>
    <x v="1"/>
  </r>
  <r>
    <x v="8"/>
    <s v="Compact Fluorescent"/>
    <m/>
    <s v="Twist"/>
    <n v="1"/>
    <n v="15"/>
    <x v="3"/>
  </r>
  <r>
    <x v="13"/>
    <s v="Incandescent"/>
    <m/>
    <s v="Other"/>
    <n v="9"/>
    <n v="40"/>
    <x v="3"/>
  </r>
  <r>
    <x v="4"/>
    <s v="Incandescent"/>
    <m/>
    <s v="Mini base"/>
    <n v="1"/>
    <n v="25"/>
    <x v="3"/>
  </r>
  <r>
    <x v="1"/>
    <s v="Incandescent"/>
    <m/>
    <s v="Mini base"/>
    <n v="1"/>
    <n v="7"/>
    <x v="3"/>
  </r>
  <r>
    <x v="8"/>
    <s v="Incandescent"/>
    <m/>
    <s v="Reflector"/>
    <n v="1"/>
    <n v="65"/>
    <x v="12"/>
  </r>
  <r>
    <x v="14"/>
    <s v="Compact Fluorescent"/>
    <m/>
    <s v="Twist"/>
    <n v="1"/>
    <n v="15"/>
    <x v="12"/>
  </r>
  <r>
    <x v="0"/>
    <s v="Linear Fluorescent"/>
    <n v="48"/>
    <s v="T-12"/>
    <n v="4"/>
    <n v="40"/>
    <x v="11"/>
  </r>
  <r>
    <x v="0"/>
    <s v="Halogen"/>
    <m/>
    <s v="Quartz Tube"/>
    <n v="1"/>
    <n v="300"/>
    <x v="11"/>
  </r>
  <r>
    <x v="1"/>
    <s v="Linear Fluorescent"/>
    <n v="12"/>
    <s v="T-5"/>
    <n v="1"/>
    <n v="12"/>
    <x v="11"/>
  </r>
  <r>
    <x v="4"/>
    <s v="Linear Fluorescent"/>
    <n v="12"/>
    <s v="T-12"/>
    <n v="1"/>
    <n v="15"/>
    <x v="11"/>
  </r>
  <r>
    <x v="7"/>
    <s v="Compact Fluorescent"/>
    <m/>
    <s v="Twist"/>
    <n v="1"/>
    <n v="15"/>
    <x v="11"/>
  </r>
  <r>
    <x v="8"/>
    <s v="Compact Fluorescent"/>
    <m/>
    <s v="Reflector"/>
    <n v="1"/>
    <n v="15"/>
    <x v="12"/>
  </r>
  <r>
    <x v="14"/>
    <s v="Incandescent"/>
    <m/>
    <s v="3-Way Incandescent"/>
    <n v="1"/>
    <n v="150"/>
    <x v="12"/>
  </r>
  <r>
    <x v="6"/>
    <s v="Compact Fluorescent"/>
    <m/>
    <s v="Twist"/>
    <n v="1"/>
    <n v="15"/>
    <x v="12"/>
  </r>
  <r>
    <x v="8"/>
    <s v="Compact Fluorescent"/>
    <m/>
    <s v="Reflector"/>
    <n v="1"/>
    <n v="15"/>
    <x v="3"/>
  </r>
  <r>
    <x v="8"/>
    <s v="Incandescent"/>
    <m/>
    <s v="Reflector"/>
    <n v="1"/>
    <n v="65"/>
    <x v="3"/>
  </r>
  <r>
    <x v="8"/>
    <s v="Compact Fluorescent"/>
    <m/>
    <s v="Reflector"/>
    <n v="1"/>
    <n v="15"/>
    <x v="5"/>
  </r>
  <r>
    <x v="0"/>
    <s v="Incandescent"/>
    <m/>
    <s v="Reflector"/>
    <n v="1"/>
    <n v="45"/>
    <x v="1"/>
  </r>
  <r>
    <x v="1"/>
    <s v="Linear Fluorescent"/>
    <n v="18"/>
    <s v="T-8"/>
    <n v="1"/>
    <n v="15"/>
    <x v="1"/>
  </r>
  <r>
    <x v="8"/>
    <s v="Incandescent"/>
    <m/>
    <s v="Reflector"/>
    <n v="1"/>
    <n v="65"/>
    <x v="1"/>
  </r>
  <r>
    <x v="8"/>
    <s v="Compact Fluorescent"/>
    <m/>
    <s v="Reflector"/>
    <n v="1"/>
    <n v="15"/>
    <x v="3"/>
  </r>
  <r>
    <x v="9"/>
    <s v="Incandescent"/>
    <m/>
    <s v="Mini base"/>
    <n v="1"/>
    <n v="60"/>
    <x v="3"/>
  </r>
  <r>
    <x v="0"/>
    <s v="Linear Fluorescent"/>
    <n v="48"/>
    <s v="T-12"/>
    <n v="4"/>
    <n v="40"/>
    <x v="6"/>
  </r>
  <r>
    <x v="14"/>
    <s v="Compact Fluorescent"/>
    <m/>
    <s v="Twist"/>
    <n v="1"/>
    <n v="15"/>
    <x v="7"/>
  </r>
  <r>
    <x v="8"/>
    <s v="Compact Fluorescent"/>
    <m/>
    <s v="Reflector"/>
    <n v="1"/>
    <n v="15"/>
    <x v="7"/>
  </r>
  <r>
    <x v="2"/>
    <s v="Compact Fluorescent"/>
    <m/>
    <s v="Reflector"/>
    <n v="2"/>
    <n v="15"/>
    <x v="7"/>
  </r>
  <r>
    <x v="1"/>
    <s v="Incandescent"/>
    <m/>
    <s v="Standard A Lamp"/>
    <n v="1"/>
    <n v="40"/>
    <x v="7"/>
  </r>
  <r>
    <x v="8"/>
    <s v="Incandescent"/>
    <m/>
    <s v="Reflector"/>
    <n v="1"/>
    <n v="50"/>
    <x v="2"/>
  </r>
  <r>
    <x v="4"/>
    <s v="Compact Fluorescent"/>
    <m/>
    <s v="Twist"/>
    <n v="1"/>
    <n v="15"/>
    <x v="10"/>
  </r>
  <r>
    <x v="4"/>
    <s v="Compact Fluorescent"/>
    <m/>
    <s v="Twist"/>
    <n v="1"/>
    <n v="15"/>
    <x v="10"/>
  </r>
  <r>
    <x v="8"/>
    <s v="Incandescent"/>
    <m/>
    <s v="Reflector"/>
    <n v="1"/>
    <n v="65"/>
    <x v="8"/>
  </r>
  <r>
    <x v="4"/>
    <s v="Compact Fluorescent"/>
    <m/>
    <s v="Twist"/>
    <n v="1"/>
    <n v="15"/>
    <x v="8"/>
  </r>
  <r>
    <x v="6"/>
    <s v="Incandescent"/>
    <m/>
    <s v="Standard A Lamp"/>
    <n v="3"/>
    <n v="60"/>
    <x v="8"/>
  </r>
  <r>
    <x v="6"/>
    <s v="Incandescent"/>
    <m/>
    <s v="3-Way Incandescent"/>
    <n v="1"/>
    <n v="150"/>
    <x v="8"/>
  </r>
  <r>
    <x v="2"/>
    <s v="Compact Fluorescent"/>
    <m/>
    <s v="Reflector"/>
    <n v="1"/>
    <n v="15"/>
    <x v="2"/>
  </r>
  <r>
    <x v="0"/>
    <s v="Compact Fluorescent"/>
    <m/>
    <s v="Twist"/>
    <n v="1"/>
    <n v="15"/>
    <x v="2"/>
  </r>
  <r>
    <x v="1"/>
    <s v="Compact Fluorescent"/>
    <m/>
    <s v="Globe"/>
    <n v="6"/>
    <n v="11"/>
    <x v="2"/>
  </r>
  <r>
    <x v="0"/>
    <s v="Incandescent"/>
    <m/>
    <s v="Standard A Lamp"/>
    <n v="2"/>
    <n v="40"/>
    <x v="0"/>
  </r>
  <r>
    <x v="4"/>
    <s v="Incandescent"/>
    <m/>
    <s v="Standard A Lamp"/>
    <n v="1"/>
    <n v="40"/>
    <x v="0"/>
  </r>
  <r>
    <x v="0"/>
    <s v="Incandescent"/>
    <m/>
    <s v="Standard A Lamp"/>
    <n v="2"/>
    <n v="60"/>
    <x v="0"/>
  </r>
  <r>
    <x v="0"/>
    <s v="Incandescent"/>
    <m/>
    <s v="Standard A Lamp"/>
    <n v="2"/>
    <n v="60"/>
    <x v="0"/>
  </r>
  <r>
    <x v="8"/>
    <s v="Incandescent"/>
    <m/>
    <s v="Reflector"/>
    <n v="1"/>
    <n v="65"/>
    <x v="12"/>
  </r>
  <r>
    <x v="0"/>
    <s v="Incandescent"/>
    <m/>
    <s v="Standard A Lamp"/>
    <n v="1"/>
    <n v="60"/>
    <x v="11"/>
  </r>
  <r>
    <x v="7"/>
    <s v="Incandescent"/>
    <m/>
    <s v="Standard A Lamp"/>
    <n v="1"/>
    <n v="40"/>
    <x v="11"/>
  </r>
  <r>
    <x v="1"/>
    <s v="Incandescent"/>
    <m/>
    <s v="Globe"/>
    <n v="4"/>
    <n v="40"/>
    <x v="2"/>
  </r>
  <r>
    <x v="9"/>
    <s v="Incandescent"/>
    <m/>
    <s v="Decorative"/>
    <n v="3"/>
    <n v="25"/>
    <x v="3"/>
  </r>
  <r>
    <x v="5"/>
    <s v="Compact Fluorescent"/>
    <m/>
    <s v="Twist"/>
    <n v="2"/>
    <n v="15"/>
    <x v="3"/>
  </r>
  <r>
    <x v="0"/>
    <s v="Compact Fluorescent"/>
    <m/>
    <s v="Twist"/>
    <n v="2"/>
    <n v="22"/>
    <x v="3"/>
  </r>
  <r>
    <x v="8"/>
    <s v="Compact Fluorescent"/>
    <m/>
    <s v="Reflector"/>
    <n v="1"/>
    <n v="22"/>
    <x v="5"/>
  </r>
  <r>
    <x v="9"/>
    <s v="Incandescent"/>
    <m/>
    <s v="Clear"/>
    <n v="1"/>
    <n v="100"/>
    <x v="5"/>
  </r>
  <r>
    <x v="0"/>
    <s v="Incandescent"/>
    <m/>
    <s v="Standard A Lamp"/>
    <n v="2"/>
    <n v="40"/>
    <x v="6"/>
  </r>
  <r>
    <x v="9"/>
    <s v="Incandescent"/>
    <m/>
    <s v="Decorative"/>
    <n v="5"/>
    <n v="25"/>
    <x v="7"/>
  </r>
  <r>
    <x v="4"/>
    <s v="Incandescent"/>
    <m/>
    <s v="Standard A Lamp"/>
    <n v="1"/>
    <n v="40"/>
    <x v="7"/>
  </r>
  <r>
    <x v="4"/>
    <s v="Incandescent"/>
    <m/>
    <s v="Standard A Lamp"/>
    <n v="1"/>
    <n v="100"/>
    <x v="7"/>
  </r>
  <r>
    <x v="1"/>
    <s v="Incandescent"/>
    <m/>
    <s v="Globe"/>
    <n v="5"/>
    <n v="40"/>
    <x v="2"/>
  </r>
  <r>
    <x v="0"/>
    <s v="Incandescent"/>
    <m/>
    <s v="Standard A Lamp"/>
    <n v="1"/>
    <n v="60"/>
    <x v="2"/>
  </r>
  <r>
    <x v="4"/>
    <s v="Incandescent"/>
    <m/>
    <s v="Standard A Lamp"/>
    <n v="1"/>
    <n v="100"/>
    <x v="0"/>
  </r>
  <r>
    <x v="0"/>
    <s v="Incandescent"/>
    <m/>
    <s v="Standard A Lamp"/>
    <n v="1"/>
    <n v="60"/>
    <x v="4"/>
  </r>
  <r>
    <x v="0"/>
    <s v="Incandescent"/>
    <m/>
    <s v="Standard A Lamp"/>
    <n v="1"/>
    <n v="60"/>
    <x v="0"/>
  </r>
  <r>
    <x v="0"/>
    <s v="Incandescent"/>
    <m/>
    <s v="Decorative"/>
    <n v="2"/>
    <n v="40"/>
    <x v="12"/>
  </r>
  <r>
    <x v="1"/>
    <s v="Compact Fluorescent"/>
    <m/>
    <s v="Twist"/>
    <n v="1"/>
    <n v="15"/>
    <x v="2"/>
  </r>
  <r>
    <x v="5"/>
    <s v="Incandescent"/>
    <m/>
    <s v="Standard A Lamp"/>
    <n v="1"/>
    <n v="60"/>
    <x v="2"/>
  </r>
  <r>
    <x v="0"/>
    <s v="Incandescent"/>
    <m/>
    <s v="Standard A Lamp"/>
    <n v="1"/>
    <n v="60"/>
    <x v="0"/>
  </r>
  <r>
    <x v="0"/>
    <s v="Compact Fluorescent"/>
    <m/>
    <s v="Twist"/>
    <n v="1"/>
    <n v="15"/>
    <x v="0"/>
  </r>
  <r>
    <x v="5"/>
    <s v="Compact Fluorescent"/>
    <m/>
    <s v="Twist"/>
    <n v="3"/>
    <n v="15"/>
    <x v="1"/>
  </r>
  <r>
    <x v="5"/>
    <s v="Compact Fluorescent"/>
    <m/>
    <s v="Twist"/>
    <n v="1"/>
    <n v="15"/>
    <x v="1"/>
  </r>
  <r>
    <x v="8"/>
    <s v="Compact Fluorescent"/>
    <m/>
    <s v="A shape bulb"/>
    <n v="1"/>
    <n v="15"/>
    <x v="1"/>
  </r>
  <r>
    <x v="0"/>
    <s v="Compact Fluorescent"/>
    <m/>
    <s v="Twist"/>
    <n v="2"/>
    <n v="15"/>
    <x v="1"/>
  </r>
  <r>
    <x v="0"/>
    <s v="Incandescent"/>
    <m/>
    <s v="Standard A Lamp"/>
    <n v="2"/>
    <n v="60"/>
    <x v="11"/>
  </r>
  <r>
    <x v="0"/>
    <s v="Compact Fluorescent"/>
    <m/>
    <s v="Twist"/>
    <n v="1"/>
    <n v="15"/>
    <x v="11"/>
  </r>
  <r>
    <x v="7"/>
    <s v="Incandescent"/>
    <m/>
    <s v="Standard A Lamp"/>
    <n v="2"/>
    <n v="60"/>
    <x v="11"/>
  </r>
  <r>
    <x v="0"/>
    <s v="Linear Fluorescent"/>
    <n v="48"/>
    <s v="T-12"/>
    <n v="4"/>
    <n v="40"/>
    <x v="5"/>
  </r>
  <r>
    <x v="0"/>
    <s v="Compact Fluorescent"/>
    <m/>
    <s v="Twist"/>
    <n v="1"/>
    <n v="15"/>
    <x v="5"/>
  </r>
  <r>
    <x v="8"/>
    <s v="Compact Fluorescent"/>
    <m/>
    <s v="A shape bulb"/>
    <n v="1"/>
    <n v="15"/>
    <x v="6"/>
  </r>
  <r>
    <x v="0"/>
    <s v="Linear Fluorescent"/>
    <n v="48"/>
    <s v="T-12"/>
    <n v="4"/>
    <n v="40"/>
    <x v="6"/>
  </r>
  <r>
    <x v="8"/>
    <s v="Compact Fluorescent"/>
    <m/>
    <s v="A shape bulb"/>
    <n v="1"/>
    <n v="15"/>
    <x v="7"/>
  </r>
  <r>
    <x v="6"/>
    <s v="Compact Fluorescent"/>
    <m/>
    <s v="Twist"/>
    <n v="1"/>
    <n v="15"/>
    <x v="7"/>
  </r>
  <r>
    <x v="5"/>
    <s v="Incandescent"/>
    <m/>
    <s v="Standard A Lamp"/>
    <n v="1"/>
    <n v="60"/>
    <x v="10"/>
  </r>
  <r>
    <x v="4"/>
    <s v="Compact Fluorescent"/>
    <m/>
    <s v="Twist"/>
    <n v="1"/>
    <n v="15"/>
    <x v="10"/>
  </r>
  <r>
    <x v="1"/>
    <s v="Incandescent"/>
    <m/>
    <s v="Globe"/>
    <n v="2"/>
    <n v="40"/>
    <x v="2"/>
  </r>
  <r>
    <x v="1"/>
    <s v="Compact Fluorescent"/>
    <m/>
    <s v="Twist"/>
    <n v="2"/>
    <n v="15"/>
    <x v="2"/>
  </r>
  <r>
    <x v="1"/>
    <s v="Incandescent"/>
    <m/>
    <s v="Standard A Lamp"/>
    <n v="3"/>
    <n v="60"/>
    <x v="2"/>
  </r>
  <r>
    <x v="4"/>
    <s v="Incandescent"/>
    <m/>
    <s v="Standard A Lamp"/>
    <n v="1"/>
    <n v="75"/>
    <x v="0"/>
  </r>
  <r>
    <x v="4"/>
    <s v="Compact Fluorescent"/>
    <m/>
    <s v="Twist"/>
    <n v="1"/>
    <n v="22"/>
    <x v="0"/>
  </r>
  <r>
    <x v="14"/>
    <s v="Incandescent"/>
    <m/>
    <s v="Standard A Lamp"/>
    <n v="2"/>
    <n v="75"/>
    <x v="9"/>
  </r>
  <r>
    <x v="4"/>
    <s v="Incandescent"/>
    <m/>
    <s v="Standard A Lamp"/>
    <n v="1"/>
    <n v="75"/>
    <x v="0"/>
  </r>
  <r>
    <x v="5"/>
    <s v="Compact Fluorescent"/>
    <m/>
    <s v="Twist"/>
    <n v="1"/>
    <n v="22"/>
    <x v="7"/>
  </r>
  <r>
    <x v="0"/>
    <s v="Incandescent"/>
    <m/>
    <s v="Standard A Lamp"/>
    <n v="1"/>
    <n v="60"/>
    <x v="3"/>
  </r>
  <r>
    <x v="0"/>
    <s v="Incandescent"/>
    <m/>
    <s v="Standard A Lamp"/>
    <n v="2"/>
    <n v="40"/>
    <x v="5"/>
  </r>
  <r>
    <x v="0"/>
    <s v="Incandescent"/>
    <m/>
    <s v="Standard A Lamp"/>
    <n v="1"/>
    <n v="40"/>
    <x v="6"/>
  </r>
  <r>
    <x v="14"/>
    <s v="Incandescent"/>
    <m/>
    <s v="Standard A Lamp"/>
    <n v="1"/>
    <n v="100"/>
    <x v="12"/>
  </r>
  <r>
    <x v="6"/>
    <s v="Compact Fluorescent"/>
    <m/>
    <s v="Twist"/>
    <n v="1"/>
    <n v="15"/>
    <x v="12"/>
  </r>
  <r>
    <x v="6"/>
    <s v="Incandescent"/>
    <m/>
    <s v="Standard A Lamp"/>
    <n v="1"/>
    <n v="100"/>
    <x v="12"/>
  </r>
  <r>
    <x v="9"/>
    <s v="Incandescent"/>
    <m/>
    <s v="Standard A Lamp"/>
    <n v="1"/>
    <n v="60"/>
    <x v="12"/>
  </r>
  <r>
    <x v="0"/>
    <s v="Linear Fluorescent"/>
    <n v="48"/>
    <s v="T-12"/>
    <n v="2"/>
    <n v="40"/>
    <x v="9"/>
  </r>
  <r>
    <x v="0"/>
    <s v="Incandescent"/>
    <m/>
    <s v="Standard A Lamp"/>
    <n v="1"/>
    <n v="60"/>
    <x v="9"/>
  </r>
  <r>
    <x v="1"/>
    <s v="Compact Fluorescent"/>
    <m/>
    <s v="Twist"/>
    <n v="3"/>
    <n v="15"/>
    <x v="2"/>
  </r>
  <r>
    <x v="0"/>
    <s v="Compact Fluorescent"/>
    <m/>
    <s v="Twist"/>
    <n v="1"/>
    <n v="15"/>
    <x v="0"/>
  </r>
  <r>
    <x v="4"/>
    <s v="Compact Fluorescent"/>
    <m/>
    <s v="Twist"/>
    <n v="1"/>
    <n v="15"/>
    <x v="0"/>
  </r>
  <r>
    <x v="8"/>
    <s v="Compact Fluorescent"/>
    <m/>
    <s v="Reflector"/>
    <n v="1"/>
    <n v="15"/>
    <x v="11"/>
  </r>
  <r>
    <x v="0"/>
    <s v="Compact Fluorescent"/>
    <m/>
    <s v="Twist"/>
    <n v="1"/>
    <n v="15"/>
    <x v="11"/>
  </r>
  <r>
    <x v="7"/>
    <s v="Incandescent"/>
    <m/>
    <s v="Standard A Lamp"/>
    <n v="2"/>
    <n v="60"/>
    <x v="11"/>
  </r>
  <r>
    <x v="0"/>
    <s v="Compact Fluorescent"/>
    <m/>
    <s v="Twist"/>
    <n v="1"/>
    <n v="15"/>
    <x v="3"/>
  </r>
  <r>
    <x v="0"/>
    <s v="Halogen"/>
    <m/>
    <s v="MR"/>
    <n v="4"/>
    <n v="50"/>
    <x v="5"/>
  </r>
  <r>
    <x v="8"/>
    <s v="Compact Fluorescent"/>
    <m/>
    <s v="Twist"/>
    <n v="1"/>
    <n v="15"/>
    <x v="5"/>
  </r>
  <r>
    <x v="0"/>
    <s v="Compact Fluorescent"/>
    <m/>
    <s v="Twist"/>
    <n v="1"/>
    <n v="15"/>
    <x v="6"/>
  </r>
  <r>
    <x v="8"/>
    <s v="Compact Fluorescent"/>
    <m/>
    <s v="Reflector"/>
    <n v="1"/>
    <n v="15"/>
    <x v="7"/>
  </r>
  <r>
    <x v="4"/>
    <s v="Compact Fluorescent"/>
    <m/>
    <s v="Twist"/>
    <n v="1"/>
    <n v="15"/>
    <x v="7"/>
  </r>
  <r>
    <x v="0"/>
    <s v="Compact Fluorescent"/>
    <m/>
    <s v="Twist"/>
    <n v="1"/>
    <n v="15"/>
    <x v="10"/>
  </r>
  <r>
    <x v="4"/>
    <s v="Compact Fluorescent"/>
    <m/>
    <s v="Twist"/>
    <n v="1"/>
    <n v="15"/>
    <x v="10"/>
  </r>
  <r>
    <x v="0"/>
    <s v="Compact Fluorescent"/>
    <m/>
    <s v="Twist"/>
    <n v="1"/>
    <n v="15"/>
    <x v="2"/>
  </r>
  <r>
    <x v="0"/>
    <s v="Compact Fluorescent"/>
    <m/>
    <s v="Twist"/>
    <n v="1"/>
    <n v="15"/>
    <x v="4"/>
  </r>
  <r>
    <x v="0"/>
    <s v="Compact Fluorescent"/>
    <m/>
    <s v="Twist"/>
    <n v="1"/>
    <n v="15"/>
    <x v="8"/>
  </r>
  <r>
    <x v="4"/>
    <s v="Halogen"/>
    <m/>
    <s v="Quartz Tube"/>
    <n v="1"/>
    <n v="30"/>
    <x v="8"/>
  </r>
  <r>
    <x v="8"/>
    <s v="Incandescent"/>
    <m/>
    <s v="Reflector"/>
    <n v="1"/>
    <n v="60"/>
    <x v="9"/>
  </r>
  <r>
    <x v="1"/>
    <s v="Incandescent"/>
    <m/>
    <s v="Standard A Lamp"/>
    <n v="4"/>
    <n v="40"/>
    <x v="2"/>
  </r>
  <r>
    <x v="1"/>
    <s v="Compact Fluorescent"/>
    <m/>
    <s v="Twist"/>
    <n v="3"/>
    <n v="15"/>
    <x v="2"/>
  </r>
  <r>
    <x v="5"/>
    <s v="Incandescent"/>
    <m/>
    <s v="Standard A Lamp"/>
    <n v="3"/>
    <n v="60"/>
    <x v="0"/>
  </r>
  <r>
    <x v="5"/>
    <s v="Incandescent"/>
    <m/>
    <s v="Standard A Lamp"/>
    <n v="2"/>
    <n v="60"/>
    <x v="0"/>
  </r>
  <r>
    <x v="6"/>
    <s v="Compact Fluorescent"/>
    <m/>
    <s v="Straight Tube"/>
    <n v="1"/>
    <n v="15"/>
    <x v="0"/>
  </r>
  <r>
    <x v="0"/>
    <s v="Linear Fluorescent"/>
    <n v="48"/>
    <s v="T-8"/>
    <n v="2"/>
    <n v="40"/>
    <x v="0"/>
  </r>
  <r>
    <x v="4"/>
    <s v="Incandescent"/>
    <m/>
    <s v="Standard A Lamp"/>
    <n v="1"/>
    <n v="60"/>
    <x v="0"/>
  </r>
  <r>
    <x v="0"/>
    <s v="Linear Fluorescent"/>
    <n v="48"/>
    <s v="T-8"/>
    <n v="2"/>
    <n v="40"/>
    <x v="0"/>
  </r>
  <r>
    <x v="0"/>
    <s v="Compact Fluorescent"/>
    <m/>
    <s v="Twist"/>
    <n v="2"/>
    <n v="15"/>
    <x v="9"/>
  </r>
  <r>
    <x v="4"/>
    <s v="Compact Fluorescent"/>
    <m/>
    <s v="Twist"/>
    <n v="1"/>
    <n v="15"/>
    <x v="12"/>
  </r>
  <r>
    <x v="0"/>
    <s v="Linear Fluorescent"/>
    <n v="60"/>
    <s v="T-12"/>
    <n v="2"/>
    <n v="100"/>
    <x v="11"/>
  </r>
  <r>
    <x v="0"/>
    <s v="Compact Fluorescent"/>
    <m/>
    <s v="Twist"/>
    <n v="2"/>
    <n v="15"/>
    <x v="3"/>
  </r>
  <r>
    <x v="9"/>
    <s v="Compact Fluorescent"/>
    <m/>
    <s v="Twist"/>
    <n v="6"/>
    <n v="15"/>
    <x v="5"/>
  </r>
  <r>
    <x v="0"/>
    <s v="Linear Fluorescent"/>
    <n v="48"/>
    <s v="T-8"/>
    <n v="2"/>
    <n v="40"/>
    <x v="5"/>
  </r>
  <r>
    <x v="0"/>
    <s v="Linear Fluorescent"/>
    <n v="48"/>
    <s v="T-8"/>
    <n v="2"/>
    <n v="60"/>
    <x v="6"/>
  </r>
  <r>
    <x v="0"/>
    <s v="Linear Fluorescent"/>
    <n v="48"/>
    <s v="T-8"/>
    <n v="2"/>
    <n v="40"/>
    <x v="9"/>
  </r>
  <r>
    <x v="6"/>
    <s v="Incandescent"/>
    <m/>
    <s v="Standard A Lamp"/>
    <n v="2"/>
    <n v="60"/>
    <x v="9"/>
  </r>
  <r>
    <x v="4"/>
    <s v="Compact Fluorescent"/>
    <m/>
    <s v="Twist"/>
    <n v="1"/>
    <n v="15"/>
    <x v="9"/>
  </r>
  <r>
    <x v="1"/>
    <s v="Incandescent"/>
    <m/>
    <s v="Globe"/>
    <n v="6"/>
    <n v="40"/>
    <x v="2"/>
  </r>
  <r>
    <x v="1"/>
    <s v="Incandescent"/>
    <m/>
    <s v="Globe"/>
    <n v="4"/>
    <n v="40"/>
    <x v="2"/>
  </r>
  <r>
    <x v="2"/>
    <s v="Incandescent"/>
    <m/>
    <s v="Heat Lamp"/>
    <n v="1"/>
    <n v="150"/>
    <x v="2"/>
  </r>
  <r>
    <x v="1"/>
    <s v="Incandescent"/>
    <m/>
    <s v="Mini base"/>
    <n v="6"/>
    <n v="60"/>
    <x v="2"/>
  </r>
  <r>
    <x v="1"/>
    <s v="Compact Fluorescent"/>
    <m/>
    <s v="Twist"/>
    <n v="1"/>
    <n v="22"/>
    <x v="0"/>
  </r>
  <r>
    <x v="0"/>
    <s v="Compact Fluorescent"/>
    <m/>
    <s v="Twist"/>
    <n v="3"/>
    <n v="22"/>
    <x v="0"/>
  </r>
  <r>
    <x v="1"/>
    <s v="Compact Fluorescent"/>
    <m/>
    <s v="Twist"/>
    <n v="1"/>
    <n v="15"/>
    <x v="0"/>
  </r>
  <r>
    <x v="6"/>
    <s v="Incandescent"/>
    <m/>
    <s v="Standard A Lamp"/>
    <n v="1"/>
    <n v="75"/>
    <x v="0"/>
  </r>
  <r>
    <x v="0"/>
    <s v="Linear Fluorescent"/>
    <n v="24"/>
    <s v="T-8"/>
    <n v="2"/>
    <n v="20"/>
    <x v="12"/>
  </r>
  <r>
    <x v="6"/>
    <s v="Incandescent"/>
    <m/>
    <s v="Standard A Lamp"/>
    <n v="2"/>
    <n v="60"/>
    <x v="12"/>
  </r>
  <r>
    <x v="4"/>
    <s v="Incandescent"/>
    <m/>
    <s v="Decorative"/>
    <n v="2"/>
    <n v="40"/>
    <x v="12"/>
  </r>
  <r>
    <x v="9"/>
    <s v="Incandescent"/>
    <m/>
    <s v="Mini base"/>
    <n v="8"/>
    <n v="40"/>
    <x v="12"/>
  </r>
  <r>
    <x v="6"/>
    <s v="Compact Fluorescent"/>
    <m/>
    <s v="Twist"/>
    <n v="2"/>
    <n v="22"/>
    <x v="12"/>
  </r>
  <r>
    <x v="8"/>
    <s v="Compact Fluorescent"/>
    <m/>
    <s v="Flood"/>
    <n v="1"/>
    <n v="22"/>
    <x v="12"/>
  </r>
  <r>
    <x v="4"/>
    <s v="Halogen"/>
    <m/>
    <s v="Quartz Tube"/>
    <n v="1"/>
    <n v="30"/>
    <x v="12"/>
  </r>
  <r>
    <x v="8"/>
    <s v="Halogen"/>
    <m/>
    <s v="PAR"/>
    <n v="1"/>
    <n v="50"/>
    <x v="5"/>
  </r>
  <r>
    <x v="8"/>
    <s v="Halogen"/>
    <m/>
    <s v="PAR"/>
    <n v="1"/>
    <n v="50"/>
    <x v="5"/>
  </r>
  <r>
    <x v="12"/>
    <s v="Compact Fluorescent"/>
    <m/>
    <s v="Flood"/>
    <n v="2"/>
    <n v="22"/>
    <x v="10"/>
  </r>
  <r>
    <x v="1"/>
    <s v="Compact Fluorescent"/>
    <m/>
    <s v="Twist"/>
    <n v="1"/>
    <n v="15"/>
    <x v="10"/>
  </r>
  <r>
    <x v="1"/>
    <s v="Incandescent"/>
    <m/>
    <s v="Standard A Lamp"/>
    <n v="2"/>
    <n v="65"/>
    <x v="10"/>
  </r>
  <r>
    <x v="12"/>
    <s v="Incandescent"/>
    <m/>
    <s v="Reflector"/>
    <n v="2"/>
    <n v="65"/>
    <x v="8"/>
  </r>
  <r>
    <x v="8"/>
    <s v="Incandescent"/>
    <m/>
    <s v="Reflector"/>
    <n v="1"/>
    <n v="65"/>
    <x v="3"/>
  </r>
  <r>
    <x v="1"/>
    <s v="Halogen"/>
    <m/>
    <s v="Quartz Tube"/>
    <n v="1"/>
    <n v="50"/>
    <x v="3"/>
  </r>
  <r>
    <x v="15"/>
    <s v="Compact Fluorescent"/>
    <m/>
    <s v="Flood"/>
    <n v="2"/>
    <n v="22"/>
    <x v="9"/>
  </r>
  <r>
    <x v="0"/>
    <s v="Linear Fluorescent"/>
    <n v="96"/>
    <s v="T-12"/>
    <n v="2"/>
    <n v="100"/>
    <x v="6"/>
  </r>
  <r>
    <x v="0"/>
    <s v="Compact Fluorescent"/>
    <m/>
    <s v="Twist"/>
    <n v="1"/>
    <n v="22"/>
    <x v="2"/>
  </r>
  <r>
    <x v="0"/>
    <s v="Compact Fluorescent"/>
    <m/>
    <s v="Twist"/>
    <n v="1"/>
    <n v="22"/>
    <x v="0"/>
  </r>
  <r>
    <x v="0"/>
    <s v="Other"/>
    <m/>
    <s v="LED Interior"/>
    <n v="1"/>
    <n v="2"/>
    <x v="0"/>
  </r>
  <r>
    <x v="4"/>
    <s v="Compact Fluorescent"/>
    <m/>
    <s v="Twist"/>
    <n v="1"/>
    <n v="15"/>
    <x v="0"/>
  </r>
  <r>
    <x v="0"/>
    <s v="Compact Fluorescent"/>
    <m/>
    <s v="Twist"/>
    <n v="1"/>
    <n v="28"/>
    <x v="9"/>
  </r>
  <r>
    <x v="0"/>
    <s v="Incandescent"/>
    <m/>
    <s v="Standard A Lamp"/>
    <n v="1"/>
    <n v="60"/>
    <x v="5"/>
  </r>
  <r>
    <x v="0"/>
    <s v="Compact Fluorescent"/>
    <m/>
    <s v="3-Way CFL"/>
    <n v="1"/>
    <n v="15"/>
    <x v="6"/>
  </r>
  <r>
    <x v="6"/>
    <s v="Compact Fluorescent"/>
    <m/>
    <s v="Twist"/>
    <n v="1"/>
    <n v="22"/>
    <x v="7"/>
  </r>
  <r>
    <x v="5"/>
    <s v="Compact Fluorescent"/>
    <m/>
    <s v="Twist"/>
    <n v="3"/>
    <n v="15"/>
    <x v="7"/>
  </r>
  <r>
    <x v="0"/>
    <s v="Other"/>
    <m/>
    <s v="LED Interior"/>
    <n v="1"/>
    <n v="2"/>
    <x v="7"/>
  </r>
  <r>
    <x v="0"/>
    <s v="Compact Fluorescent"/>
    <m/>
    <s v="Twist"/>
    <n v="1"/>
    <n v="15"/>
    <x v="7"/>
  </r>
  <r>
    <x v="0"/>
    <s v="Incandescent"/>
    <m/>
    <s v="Standard A Lamp"/>
    <n v="1"/>
    <n v="60"/>
    <x v="9"/>
  </r>
  <r>
    <x v="1"/>
    <s v="Compact Fluorescent"/>
    <m/>
    <s v="Twist"/>
    <n v="5"/>
    <n v="15"/>
    <x v="2"/>
  </r>
  <r>
    <x v="2"/>
    <s v="Incandescent"/>
    <m/>
    <s v="Heat Lamp"/>
    <n v="1"/>
    <n v="250"/>
    <x v="2"/>
  </r>
  <r>
    <x v="8"/>
    <s v="Compact Fluorescent"/>
    <m/>
    <s v="Reflector"/>
    <n v="1"/>
    <n v="22"/>
    <x v="10"/>
  </r>
  <r>
    <x v="4"/>
    <s v="Incandescent"/>
    <m/>
    <s v="3-Way Incandescent"/>
    <n v="1"/>
    <n v="150"/>
    <x v="10"/>
  </r>
  <r>
    <x v="0"/>
    <s v="Linear Fluorescent"/>
    <n v="48"/>
    <s v="T-12"/>
    <n v="2"/>
    <n v="40"/>
    <x v="11"/>
  </r>
  <r>
    <x v="9"/>
    <s v="Compact Fluorescent"/>
    <m/>
    <s v="Twist"/>
    <n v="1"/>
    <n v="15"/>
    <x v="0"/>
  </r>
  <r>
    <x v="9"/>
    <s v="Compact Fluorescent"/>
    <m/>
    <s v="Twist"/>
    <n v="1"/>
    <n v="15"/>
    <x v="3"/>
  </r>
  <r>
    <x v="8"/>
    <s v="Compact Fluorescent"/>
    <m/>
    <s v="Reflector"/>
    <n v="1"/>
    <n v="22"/>
    <x v="3"/>
  </r>
  <r>
    <x v="8"/>
    <s v="Compact Fluorescent"/>
    <m/>
    <s v="Reflector"/>
    <n v="1"/>
    <n v="22"/>
    <x v="5"/>
  </r>
  <r>
    <x v="9"/>
    <s v="Compact Fluorescent"/>
    <m/>
    <s v="Twist"/>
    <n v="1"/>
    <n v="15"/>
    <x v="6"/>
  </r>
  <r>
    <x v="6"/>
    <s v="Incandescent"/>
    <m/>
    <s v="3-Way Incandescent"/>
    <n v="1"/>
    <n v="150"/>
    <x v="7"/>
  </r>
  <r>
    <x v="4"/>
    <s v="Incandescent"/>
    <m/>
    <s v="Standard A Lamp"/>
    <n v="1"/>
    <n v="60"/>
    <x v="7"/>
  </r>
  <r>
    <x v="1"/>
    <s v="Compact Fluorescent"/>
    <m/>
    <s v="Globe"/>
    <n v="5"/>
    <n v="15"/>
    <x v="2"/>
  </r>
  <r>
    <x v="8"/>
    <s v="Compact Fluorescent"/>
    <m/>
    <s v="Reflector"/>
    <n v="1"/>
    <n v="22"/>
    <x v="4"/>
  </r>
  <r>
    <x v="1"/>
    <s v="Compact Fluorescent"/>
    <m/>
    <s v="Globe"/>
    <n v="6"/>
    <n v="15"/>
    <x v="2"/>
  </r>
  <r>
    <x v="8"/>
    <s v="Compact Fluorescent"/>
    <m/>
    <s v="Reflector"/>
    <n v="1"/>
    <n v="22"/>
    <x v="0"/>
  </r>
  <r>
    <x v="4"/>
    <s v="Incandescent"/>
    <m/>
    <s v="Standard A Lamp"/>
    <n v="1"/>
    <n v="60"/>
    <x v="0"/>
  </r>
  <r>
    <x v="12"/>
    <s v="Compact Fluorescent"/>
    <m/>
    <s v="Reflector"/>
    <n v="3"/>
    <n v="22"/>
    <x v="8"/>
  </r>
  <r>
    <x v="9"/>
    <s v="Compact Fluorescent"/>
    <m/>
    <s v="Twist"/>
    <n v="1"/>
    <n v="15"/>
    <x v="3"/>
  </r>
  <r>
    <x v="9"/>
    <s v="Incandescent"/>
    <m/>
    <s v="Standard A Lamp"/>
    <n v="1"/>
    <n v="100"/>
    <x v="2"/>
  </r>
  <r>
    <x v="0"/>
    <s v="Incandescent"/>
    <m/>
    <s v="Standard A Lamp"/>
    <n v="1"/>
    <n v="100"/>
    <x v="0"/>
  </r>
  <r>
    <x v="0"/>
    <s v="Incandescent"/>
    <m/>
    <s v="Standard A Lamp"/>
    <n v="1"/>
    <n v="100"/>
    <x v="0"/>
  </r>
  <r>
    <x v="5"/>
    <s v="Incandescent"/>
    <m/>
    <s v="Standard A Lamp"/>
    <n v="1"/>
    <n v="100"/>
    <x v="0"/>
  </r>
  <r>
    <x v="4"/>
    <s v="Linear Fluorescent"/>
    <n v="18"/>
    <s v="T-8"/>
    <n v="1"/>
    <n v="15"/>
    <x v="0"/>
  </r>
  <r>
    <x v="0"/>
    <s v="Incandescent"/>
    <m/>
    <s v="Standard A Lamp"/>
    <n v="1"/>
    <n v="100"/>
    <x v="3"/>
  </r>
  <r>
    <x v="0"/>
    <s v="Incandescent"/>
    <m/>
    <s v="Standard A Lamp"/>
    <n v="1"/>
    <n v="90"/>
    <x v="5"/>
  </r>
  <r>
    <x v="3"/>
    <s v="Compact Fluorescent"/>
    <m/>
    <s v="Twist"/>
    <n v="1"/>
    <n v="26"/>
    <x v="5"/>
  </r>
  <r>
    <x v="5"/>
    <s v="Incandescent"/>
    <m/>
    <s v="Standard A Lamp"/>
    <n v="1"/>
    <n v="100"/>
    <x v="5"/>
  </r>
  <r>
    <x v="4"/>
    <s v="Incandescent"/>
    <m/>
    <s v="Standard A Lamp"/>
    <n v="1"/>
    <n v="100"/>
    <x v="5"/>
  </r>
  <r>
    <x v="5"/>
    <s v="Incandescent"/>
    <m/>
    <s v="Standard A Lamp"/>
    <n v="3"/>
    <n v="60"/>
    <x v="7"/>
  </r>
  <r>
    <x v="0"/>
    <s v="Incandescent"/>
    <m/>
    <s v="Standard A Lamp"/>
    <n v="2"/>
    <n v="60"/>
    <x v="7"/>
  </r>
  <r>
    <x v="4"/>
    <s v="Incandescent"/>
    <m/>
    <s v="Standard A Lamp"/>
    <n v="1"/>
    <n v="100"/>
    <x v="7"/>
  </r>
  <r>
    <x v="0"/>
    <s v="Compact Fluorescent"/>
    <m/>
    <s v="Twist"/>
    <n v="1"/>
    <n v="28"/>
    <x v="4"/>
  </r>
  <r>
    <x v="0"/>
    <s v="Compact Fluorescent"/>
    <m/>
    <s v="Twist"/>
    <n v="1"/>
    <n v="22"/>
    <x v="1"/>
  </r>
  <r>
    <x v="0"/>
    <s v="Halogen"/>
    <m/>
    <s v="MR"/>
    <n v="1"/>
    <n v="30"/>
    <x v="1"/>
  </r>
  <r>
    <x v="0"/>
    <s v="Incandescent"/>
    <m/>
    <s v="Reflector"/>
    <n v="1"/>
    <n v="65"/>
    <x v="1"/>
  </r>
  <r>
    <x v="0"/>
    <s v="Incandescent"/>
    <m/>
    <s v="Reflector"/>
    <n v="1"/>
    <n v="65"/>
    <x v="7"/>
  </r>
  <r>
    <x v="4"/>
    <s v="Incandescent"/>
    <m/>
    <s v="Standard A Lamp"/>
    <n v="1"/>
    <n v="40"/>
    <x v="7"/>
  </r>
  <r>
    <x v="4"/>
    <s v="Incandescent"/>
    <m/>
    <s v="3-Way Incandescent"/>
    <n v="2"/>
    <n v="100"/>
    <x v="10"/>
  </r>
  <r>
    <x v="0"/>
    <s v="Incandescent"/>
    <m/>
    <s v="Reflector"/>
    <n v="1"/>
    <n v="65"/>
    <x v="10"/>
  </r>
  <r>
    <x v="0"/>
    <s v="Incandescent"/>
    <m/>
    <s v="Reflector"/>
    <n v="1"/>
    <n v="65"/>
    <x v="2"/>
  </r>
  <r>
    <x v="12"/>
    <s v="Incandescent"/>
    <m/>
    <s v="Standard A Lamp"/>
    <n v="3"/>
    <n v="60"/>
    <x v="2"/>
  </r>
  <r>
    <x v="0"/>
    <s v="Incandescent"/>
    <m/>
    <s v="Reflector"/>
    <n v="1"/>
    <n v="65"/>
    <x v="9"/>
  </r>
  <r>
    <x v="0"/>
    <s v="Incandescent"/>
    <m/>
    <s v="Reflector"/>
    <n v="1"/>
    <n v="65"/>
    <x v="3"/>
  </r>
  <r>
    <x v="0"/>
    <s v="Compact Fluorescent"/>
    <m/>
    <s v="Twist"/>
    <n v="3"/>
    <n v="22"/>
    <x v="3"/>
  </r>
  <r>
    <x v="8"/>
    <s v="Compact Fluorescent"/>
    <m/>
    <s v="Twist"/>
    <n v="1"/>
    <n v="22"/>
    <x v="7"/>
  </r>
  <r>
    <x v="4"/>
    <s v="Incandescent"/>
    <m/>
    <s v="Standard A Lamp"/>
    <n v="1"/>
    <n v="40"/>
    <x v="7"/>
  </r>
  <r>
    <x v="0"/>
    <s v="Incandescent"/>
    <m/>
    <s v="Standard A Lamp"/>
    <n v="3"/>
    <n v="60"/>
    <x v="7"/>
  </r>
  <r>
    <x v="4"/>
    <s v="Incandescent"/>
    <m/>
    <s v="Standard A Lamp"/>
    <n v="1"/>
    <n v="40"/>
    <x v="0"/>
  </r>
  <r>
    <x v="0"/>
    <s v="Incandescent"/>
    <m/>
    <s v="Reflector"/>
    <n v="1"/>
    <n v="65"/>
    <x v="0"/>
  </r>
  <r>
    <x v="0"/>
    <s v="Compact Fluorescent"/>
    <m/>
    <s v="Twist"/>
    <n v="3"/>
    <n v="22"/>
    <x v="0"/>
  </r>
  <r>
    <x v="0"/>
    <s v="Incandescent"/>
    <m/>
    <s v="Reflector"/>
    <n v="1"/>
    <n v="60"/>
    <x v="9"/>
  </r>
  <r>
    <x v="8"/>
    <s v="Halogen"/>
    <m/>
    <s v="PAR"/>
    <n v="1"/>
    <n v="65"/>
    <x v="12"/>
  </r>
  <r>
    <x v="4"/>
    <s v="Incandescent"/>
    <m/>
    <s v="Standard A Lamp"/>
    <n v="1"/>
    <n v="60"/>
    <x v="12"/>
  </r>
  <r>
    <x v="0"/>
    <s v="Incandescent"/>
    <m/>
    <s v="Decorative"/>
    <n v="1"/>
    <n v="60"/>
    <x v="9"/>
  </r>
  <r>
    <x v="0"/>
    <s v="Incandescent"/>
    <m/>
    <s v="Standard A Lamp"/>
    <n v="1"/>
    <n v="60"/>
    <x v="9"/>
  </r>
  <r>
    <x v="0"/>
    <s v="Incandescent"/>
    <m/>
    <s v="Standard A Lamp"/>
    <n v="2"/>
    <n v="40"/>
    <x v="9"/>
  </r>
  <r>
    <x v="0"/>
    <s v="Incandescent"/>
    <m/>
    <s v="Reflector"/>
    <n v="3"/>
    <n v="65"/>
    <x v="3"/>
  </r>
  <r>
    <x v="0"/>
    <s v="Incandescent"/>
    <m/>
    <s v="Reflector"/>
    <n v="1"/>
    <n v="65"/>
    <x v="0"/>
  </r>
  <r>
    <x v="0"/>
    <s v="Incandescent"/>
    <m/>
    <s v="Standard A Lamp"/>
    <n v="5"/>
    <n v="65"/>
    <x v="2"/>
  </r>
  <r>
    <x v="9"/>
    <s v="Compact Fluorescent"/>
    <m/>
    <s v="Twist"/>
    <n v="1"/>
    <n v="22"/>
    <x v="2"/>
  </r>
  <r>
    <x v="0"/>
    <s v="Incandescent"/>
    <m/>
    <s v="Standard A Lamp"/>
    <n v="1"/>
    <n v="65"/>
    <x v="2"/>
  </r>
  <r>
    <x v="0"/>
    <s v="Incandescent"/>
    <m/>
    <s v="Reflector"/>
    <n v="1"/>
    <n v="65"/>
    <x v="0"/>
  </r>
  <r>
    <x v="0"/>
    <s v="Incandescent"/>
    <m/>
    <s v="Standard A Lamp"/>
    <n v="3"/>
    <n v="65"/>
    <x v="0"/>
  </r>
  <r>
    <x v="4"/>
    <s v="Incandescent"/>
    <m/>
    <s v="3-Way Incandescent"/>
    <n v="1"/>
    <n v="100"/>
    <x v="0"/>
  </r>
  <r>
    <x v="0"/>
    <s v="Incandescent"/>
    <m/>
    <s v="Standard A Lamp"/>
    <n v="3"/>
    <n v="65"/>
    <x v="3"/>
  </r>
  <r>
    <x v="0"/>
    <s v="Incandescent"/>
    <m/>
    <s v="Standard A Lamp"/>
    <n v="1"/>
    <n v="65"/>
    <x v="9"/>
  </r>
  <r>
    <x v="0"/>
    <s v="Incandescent"/>
    <m/>
    <s v="Standard A Lamp"/>
    <n v="2"/>
    <n v="60"/>
    <x v="3"/>
  </r>
  <r>
    <x v="0"/>
    <s v="Incandescent"/>
    <m/>
    <s v="Reflector"/>
    <n v="1"/>
    <n v="65"/>
    <x v="9"/>
  </r>
  <r>
    <x v="4"/>
    <s v="Incandescent"/>
    <m/>
    <s v="Standard A Lamp"/>
    <n v="1"/>
    <n v="40"/>
    <x v="9"/>
  </r>
  <r>
    <x v="0"/>
    <s v="Incandescent"/>
    <m/>
    <s v="Standard A Lamp"/>
    <n v="2"/>
    <n v="65"/>
    <x v="6"/>
  </r>
  <r>
    <x v="9"/>
    <s v="Incandescent"/>
    <m/>
    <s v="Globe"/>
    <n v="3"/>
    <n v="60"/>
    <x v="3"/>
  </r>
  <r>
    <x v="0"/>
    <s v="Incandescent"/>
    <m/>
    <s v="Standard A Lamp"/>
    <n v="2"/>
    <n v="65"/>
    <x v="9"/>
  </r>
  <r>
    <x v="0"/>
    <s v="Incandescent"/>
    <m/>
    <s v="Reflector"/>
    <n v="1"/>
    <n v="60"/>
    <x v="9"/>
  </r>
  <r>
    <x v="9"/>
    <s v="Incandescent"/>
    <m/>
    <s v="Standard A Lamp"/>
    <n v="3"/>
    <n v="65"/>
    <x v="3"/>
  </r>
  <r>
    <x v="8"/>
    <s v="Incandescent"/>
    <m/>
    <s v="Reflector"/>
    <n v="1"/>
    <n v="65"/>
    <x v="3"/>
  </r>
  <r>
    <x v="0"/>
    <s v="Incandescent"/>
    <m/>
    <s v="Standard A Lamp"/>
    <n v="2"/>
    <n v="65"/>
    <x v="0"/>
  </r>
  <r>
    <x v="12"/>
    <s v="Halogen"/>
    <m/>
    <s v="MR"/>
    <n v="5"/>
    <n v="30"/>
    <x v="2"/>
  </r>
  <r>
    <x v="0"/>
    <s v="Incandescent"/>
    <m/>
    <s v="Standard A Lamp"/>
    <n v="3"/>
    <n v="65"/>
    <x v="2"/>
  </r>
  <r>
    <x v="0"/>
    <s v="Incandescent"/>
    <m/>
    <s v="Reflector"/>
    <n v="1"/>
    <n v="65"/>
    <x v="0"/>
  </r>
  <r>
    <x v="0"/>
    <s v="Linear Fluorescent"/>
    <n v="96"/>
    <s v="T-12"/>
    <n v="2"/>
    <n v="100"/>
    <x v="11"/>
  </r>
  <r>
    <x v="0"/>
    <s v="Incandescent"/>
    <m/>
    <s v="Reflector"/>
    <n v="1"/>
    <n v="65"/>
    <x v="3"/>
  </r>
  <r>
    <x v="8"/>
    <s v="Incandescent"/>
    <m/>
    <s v="Reflector"/>
    <n v="1"/>
    <n v="65"/>
    <x v="0"/>
  </r>
  <r>
    <x v="0"/>
    <s v="Incandescent"/>
    <m/>
    <s v="Reflector"/>
    <n v="1"/>
    <n v="65"/>
    <x v="2"/>
  </r>
  <r>
    <x v="12"/>
    <s v="Incandescent"/>
    <m/>
    <s v="Standard A Lamp"/>
    <n v="3"/>
    <n v="40"/>
    <x v="2"/>
  </r>
  <r>
    <x v="0"/>
    <s v="Compact Fluorescent"/>
    <m/>
    <s v="Twist"/>
    <n v="1"/>
    <n v="22"/>
    <x v="3"/>
  </r>
  <r>
    <x v="0"/>
    <s v="Incandescent"/>
    <m/>
    <s v="Standard A Lamp"/>
    <n v="3"/>
    <n v="40"/>
    <x v="9"/>
  </r>
  <r>
    <x v="0"/>
    <s v="Compact Fluorescent"/>
    <m/>
    <s v="Twist"/>
    <n v="1"/>
    <n v="22"/>
    <x v="5"/>
  </r>
  <r>
    <x v="0"/>
    <s v="Incandescent"/>
    <m/>
    <s v="Reflector"/>
    <n v="1"/>
    <n v="65"/>
    <x v="5"/>
  </r>
  <r>
    <x v="1"/>
    <s v="Compact Fluorescent"/>
    <m/>
    <s v="Twist"/>
    <n v="3"/>
    <n v="13"/>
    <x v="2"/>
  </r>
  <r>
    <x v="0"/>
    <s v="Incandescent"/>
    <m/>
    <s v="Standard A Lamp"/>
    <n v="2"/>
    <n v="60"/>
    <x v="2"/>
  </r>
  <r>
    <x v="0"/>
    <s v="Incandescent"/>
    <m/>
    <s v="Standard A Lamp"/>
    <n v="1"/>
    <n v="60"/>
    <x v="2"/>
  </r>
  <r>
    <x v="0"/>
    <s v="Compact Fluorescent"/>
    <m/>
    <s v="Twist"/>
    <n v="2"/>
    <n v="13"/>
    <x v="0"/>
  </r>
  <r>
    <x v="4"/>
    <s v="Compact Fluorescent"/>
    <m/>
    <s v="Twist"/>
    <n v="1"/>
    <n v="14"/>
    <x v="0"/>
  </r>
  <r>
    <x v="0"/>
    <s v="Incandescent"/>
    <m/>
    <s v="Standard A Lamp"/>
    <n v="2"/>
    <n v="60"/>
    <x v="0"/>
  </r>
  <r>
    <x v="4"/>
    <s v="Compact Fluorescent"/>
    <m/>
    <s v="Twist"/>
    <n v="1"/>
    <n v="13"/>
    <x v="0"/>
  </r>
  <r>
    <x v="5"/>
    <s v="Compact Fluorescent"/>
    <m/>
    <s v="Twist"/>
    <n v="2"/>
    <n v="13"/>
    <x v="1"/>
  </r>
  <r>
    <x v="9"/>
    <s v="Incandescent"/>
    <m/>
    <s v="Standard A Lamp"/>
    <n v="9"/>
    <n v="60"/>
    <x v="3"/>
  </r>
  <r>
    <x v="0"/>
    <s v="Compact Fluorescent"/>
    <m/>
    <s v="Twist"/>
    <n v="1"/>
    <n v="13"/>
    <x v="3"/>
  </r>
  <r>
    <x v="0"/>
    <s v="Compact Fluorescent"/>
    <m/>
    <s v="Twist"/>
    <n v="2"/>
    <n v="13"/>
    <x v="12"/>
  </r>
  <r>
    <x v="6"/>
    <s v="Compact Fluorescent"/>
    <m/>
    <s v="Pin base"/>
    <n v="1"/>
    <n v="27"/>
    <x v="12"/>
  </r>
  <r>
    <x v="9"/>
    <s v="Incandescent"/>
    <m/>
    <s v="Standard A Lamp"/>
    <n v="6"/>
    <n v="60"/>
    <x v="1"/>
  </r>
  <r>
    <x v="1"/>
    <s v="Incandescent"/>
    <m/>
    <s v="Standard A Lamp"/>
    <n v="2"/>
    <n v="60"/>
    <x v="1"/>
  </r>
  <r>
    <x v="0"/>
    <s v="Compact Fluorescent"/>
    <m/>
    <s v="Twist"/>
    <n v="1"/>
    <n v="13"/>
    <x v="3"/>
  </r>
  <r>
    <x v="0"/>
    <s v="Linear Fluorescent"/>
    <n v="48"/>
    <s v="T-8"/>
    <n v="2"/>
    <n v="32"/>
    <x v="5"/>
  </r>
  <r>
    <x v="8"/>
    <s v="Incandescent"/>
    <m/>
    <s v="Reflector"/>
    <n v="1"/>
    <n v="65"/>
    <x v="6"/>
  </r>
  <r>
    <x v="4"/>
    <s v="Compact Fluorescent"/>
    <m/>
    <s v="Twist"/>
    <n v="1"/>
    <n v="13"/>
    <x v="7"/>
  </r>
  <r>
    <x v="4"/>
    <s v="Compact Fluorescent"/>
    <m/>
    <s v="Twist"/>
    <n v="1"/>
    <n v="19"/>
    <x v="7"/>
  </r>
  <r>
    <x v="6"/>
    <s v="Incandescent"/>
    <m/>
    <s v="Standard A Lamp"/>
    <n v="1"/>
    <n v="60"/>
    <x v="7"/>
  </r>
  <r>
    <x v="6"/>
    <s v="Compact Fluorescent"/>
    <m/>
    <s v="Twist"/>
    <n v="1"/>
    <n v="19"/>
    <x v="7"/>
  </r>
  <r>
    <x v="1"/>
    <s v="Compact Fluorescent"/>
    <m/>
    <s v="Twist"/>
    <n v="4"/>
    <n v="13"/>
    <x v="2"/>
  </r>
  <r>
    <x v="0"/>
    <s v="Compact Fluorescent"/>
    <m/>
    <s v="Twist"/>
    <n v="2"/>
    <n v="23"/>
    <x v="10"/>
  </r>
  <r>
    <x v="4"/>
    <s v="Compact Fluorescent"/>
    <m/>
    <s v="Twist"/>
    <n v="1"/>
    <n v="14"/>
    <x v="10"/>
  </r>
  <r>
    <x v="0"/>
    <s v="Linear Fluorescent"/>
    <n v="48"/>
    <s v="T-12"/>
    <n v="2"/>
    <n v="40"/>
    <x v="4"/>
  </r>
  <r>
    <x v="0"/>
    <s v="Compact Fluorescent"/>
    <m/>
    <s v="Pin base"/>
    <n v="2"/>
    <n v="26"/>
    <x v="8"/>
  </r>
  <r>
    <x v="6"/>
    <s v="Compact Fluorescent"/>
    <m/>
    <s v="A shape bulb"/>
    <n v="2"/>
    <n v="15"/>
    <x v="8"/>
  </r>
  <r>
    <x v="4"/>
    <s v="Compact Fluorescent"/>
    <m/>
    <s v="Twist"/>
    <n v="1"/>
    <n v="13"/>
    <x v="8"/>
  </r>
  <r>
    <x v="0"/>
    <s v="Incandescent"/>
    <m/>
    <s v="Standard A Lamp"/>
    <n v="3"/>
    <n v="60"/>
    <x v="12"/>
  </r>
  <r>
    <x v="14"/>
    <s v="Halogen"/>
    <m/>
    <s v="Quartz Tube"/>
    <n v="1"/>
    <n v="100"/>
    <x v="12"/>
  </r>
  <r>
    <x v="4"/>
    <s v="Incandescent"/>
    <m/>
    <s v="Clear"/>
    <n v="1"/>
    <n v="40"/>
    <x v="12"/>
  </r>
  <r>
    <x v="8"/>
    <s v="Incandescent"/>
    <m/>
    <s v="Reflector"/>
    <n v="1"/>
    <n v="65"/>
    <x v="12"/>
  </r>
  <r>
    <x v="0"/>
    <s v="Compact Fluorescent"/>
    <m/>
    <s v="Twist"/>
    <n v="1"/>
    <n v="22"/>
    <x v="9"/>
  </r>
  <r>
    <x v="0"/>
    <s v="Incandescent"/>
    <m/>
    <s v="Reflector"/>
    <n v="1"/>
    <n v="75"/>
    <x v="9"/>
  </r>
  <r>
    <x v="0"/>
    <s v="Incandescent"/>
    <m/>
    <s v="Standard A Lamp"/>
    <n v="3"/>
    <n v="60"/>
    <x v="0"/>
  </r>
  <r>
    <x v="7"/>
    <s v="Incandescent"/>
    <m/>
    <s v="Standard A Lamp"/>
    <n v="1"/>
    <n v="60"/>
    <x v="11"/>
  </r>
  <r>
    <x v="0"/>
    <s v="Incandescent"/>
    <m/>
    <s v="Reflector"/>
    <n v="1"/>
    <n v="65"/>
    <x v="11"/>
  </r>
  <r>
    <x v="0"/>
    <s v="Incandescent"/>
    <m/>
    <s v="Standard A Lamp"/>
    <n v="1"/>
    <n v="60"/>
    <x v="3"/>
  </r>
  <r>
    <x v="5"/>
    <s v="Incandescent"/>
    <m/>
    <s v="Standard A Lamp"/>
    <n v="4"/>
    <n v="100"/>
    <x v="5"/>
  </r>
  <r>
    <x v="0"/>
    <s v="Linear Fluorescent"/>
    <n v="48"/>
    <s v="T-12"/>
    <n v="2"/>
    <n v="40"/>
    <x v="5"/>
  </r>
  <r>
    <x v="0"/>
    <s v="Compact Fluorescent"/>
    <m/>
    <s v="Twist"/>
    <n v="1"/>
    <n v="36"/>
    <x v="6"/>
  </r>
  <r>
    <x v="8"/>
    <s v="Incandescent"/>
    <m/>
    <s v="Reflector"/>
    <n v="1"/>
    <n v="100"/>
    <x v="7"/>
  </r>
  <r>
    <x v="4"/>
    <s v="Incandescent"/>
    <m/>
    <s v="Clear"/>
    <n v="1"/>
    <n v="40"/>
    <x v="7"/>
  </r>
  <r>
    <x v="4"/>
    <s v="Incandescent"/>
    <m/>
    <s v="Standard A Lamp"/>
    <n v="1"/>
    <n v="150"/>
    <x v="7"/>
  </r>
  <r>
    <x v="6"/>
    <s v="Incandescent"/>
    <m/>
    <s v="Standard A Lamp"/>
    <n v="1"/>
    <n v="150"/>
    <x v="7"/>
  </r>
  <r>
    <x v="0"/>
    <s v="Compact Fluorescent"/>
    <m/>
    <s v="Twist"/>
    <n v="3"/>
    <n v="22"/>
    <x v="7"/>
  </r>
  <r>
    <x v="1"/>
    <s v="Incandescent"/>
    <m/>
    <s v="Standard A Lamp"/>
    <n v="3"/>
    <n v="100"/>
    <x v="2"/>
  </r>
  <r>
    <x v="0"/>
    <s v="Incandescent"/>
    <m/>
    <s v="Standard A Lamp"/>
    <n v="3"/>
    <n v="60"/>
    <x v="0"/>
  </r>
  <r>
    <x v="1"/>
    <s v="Incandescent"/>
    <m/>
    <s v="Standard A Lamp"/>
    <n v="4"/>
    <n v="60"/>
    <x v="2"/>
  </r>
  <r>
    <x v="13"/>
    <s v="Incandescent"/>
    <m/>
    <s v="Decorative"/>
    <n v="1"/>
    <n v="5"/>
    <x v="2"/>
  </r>
  <r>
    <x v="0"/>
    <s v="Incandescent"/>
    <m/>
    <s v="Standard A Lamp"/>
    <n v="3"/>
    <n v="60"/>
    <x v="10"/>
  </r>
  <r>
    <x v="6"/>
    <s v="Incandescent"/>
    <m/>
    <s v="Reflector"/>
    <n v="2"/>
    <n v="50"/>
    <x v="10"/>
  </r>
  <r>
    <x v="0"/>
    <s v="Incandescent"/>
    <m/>
    <s v="Standard A Lamp"/>
    <n v="1"/>
    <n v="60"/>
    <x v="3"/>
  </r>
  <r>
    <x v="1"/>
    <s v="Incandescent"/>
    <m/>
    <s v="Globe"/>
    <n v="4"/>
    <n v="40"/>
    <x v="2"/>
  </r>
  <r>
    <x v="0"/>
    <s v="Incandescent"/>
    <m/>
    <s v="Standard A Lamp"/>
    <n v="1"/>
    <n v="60"/>
    <x v="2"/>
  </r>
  <r>
    <x v="0"/>
    <s v="Linear Fluorescent"/>
    <n v="48"/>
    <s v="T-12"/>
    <n v="2"/>
    <n v="32"/>
    <x v="0"/>
  </r>
  <r>
    <x v="4"/>
    <s v="Incandescent"/>
    <m/>
    <s v="Mini base"/>
    <n v="1"/>
    <n v="25"/>
    <x v="0"/>
  </r>
  <r>
    <x v="1"/>
    <s v="Compact Fluorescent"/>
    <m/>
    <s v="A shape bulb"/>
    <n v="1"/>
    <n v="22"/>
    <x v="0"/>
  </r>
  <r>
    <x v="6"/>
    <s v="Incandescent"/>
    <m/>
    <s v="3-Way Incandescent"/>
    <n v="1"/>
    <n v="75"/>
    <x v="0"/>
  </r>
  <r>
    <x v="0"/>
    <s v="Linear Fluorescent"/>
    <n v="48"/>
    <s v="T-12"/>
    <n v="2"/>
    <n v="40"/>
    <x v="5"/>
  </r>
  <r>
    <x v="1"/>
    <s v="Compact Fluorescent"/>
    <m/>
    <s v="Twist"/>
    <n v="1"/>
    <n v="15"/>
    <x v="7"/>
  </r>
  <r>
    <x v="0"/>
    <s v="Compact Fluorescent"/>
    <m/>
    <s v="Twist"/>
    <n v="2"/>
    <n v="15"/>
    <x v="2"/>
  </r>
  <r>
    <x v="0"/>
    <s v="Linear Fluorescent"/>
    <n v="24"/>
    <s v="T-12"/>
    <n v="4"/>
    <n v="20"/>
    <x v="5"/>
  </r>
  <r>
    <x v="0"/>
    <s v="Incandescent"/>
    <m/>
    <s v="Standard A Lamp"/>
    <n v="1"/>
    <n v="60"/>
    <x v="5"/>
  </r>
  <r>
    <x v="6"/>
    <s v="Compact Fluorescent"/>
    <m/>
    <s v="Twist"/>
    <n v="1"/>
    <n v="22"/>
    <x v="12"/>
  </r>
  <r>
    <x v="4"/>
    <s v="Compact Fluorescent"/>
    <m/>
    <s v="Twist"/>
    <n v="1"/>
    <n v="15"/>
    <x v="12"/>
  </r>
  <r>
    <x v="0"/>
    <s v="Linear Fluorescent"/>
    <n v="48"/>
    <s v="T-12"/>
    <n v="2"/>
    <n v="40"/>
    <x v="11"/>
  </r>
  <r>
    <x v="7"/>
    <s v="Incandescent"/>
    <m/>
    <s v="Standard A Lamp"/>
    <n v="2"/>
    <n v="40"/>
    <x v="11"/>
  </r>
  <r>
    <x v="0"/>
    <s v="Incandescent"/>
    <m/>
    <s v="Standard A Lamp"/>
    <n v="1"/>
    <n v="75"/>
    <x v="4"/>
  </r>
  <r>
    <x v="1"/>
    <s v="Compact Fluorescent"/>
    <m/>
    <s v="Twist"/>
    <n v="2"/>
    <n v="15"/>
    <x v="10"/>
  </r>
  <r>
    <x v="4"/>
    <s v="Compact Fluorescent"/>
    <m/>
    <s v="Twist"/>
    <n v="1"/>
    <n v="15"/>
    <x v="10"/>
  </r>
  <r>
    <x v="0"/>
    <s v="Incandescent"/>
    <m/>
    <s v="Standard A Lamp"/>
    <n v="1"/>
    <n v="60"/>
    <x v="0"/>
  </r>
  <r>
    <x v="4"/>
    <s v="Incandescent"/>
    <m/>
    <s v="Standard A Lamp"/>
    <n v="1"/>
    <n v="60"/>
    <x v="0"/>
  </r>
  <r>
    <x v="0"/>
    <s v="Compact Fluorescent"/>
    <m/>
    <s v="Twist"/>
    <n v="1"/>
    <n v="15"/>
    <x v="3"/>
  </r>
  <r>
    <x v="8"/>
    <s v="Incandescent"/>
    <m/>
    <s v="Reflector"/>
    <n v="1"/>
    <n v="65"/>
    <x v="3"/>
  </r>
  <r>
    <x v="0"/>
    <s v="Compact Fluorescent"/>
    <m/>
    <s v="Twist"/>
    <n v="1"/>
    <n v="15"/>
    <x v="0"/>
  </r>
  <r>
    <x v="1"/>
    <s v="Incandescent"/>
    <m/>
    <s v="Mini base"/>
    <n v="4"/>
    <n v="40"/>
    <x v="2"/>
  </r>
  <r>
    <x v="6"/>
    <s v="Incandescent"/>
    <m/>
    <s v="Standard A Lamp"/>
    <n v="1"/>
    <n v="60"/>
    <x v="7"/>
  </r>
  <r>
    <x v="4"/>
    <s v="Compact Fluorescent"/>
    <m/>
    <s v="Twist"/>
    <n v="1"/>
    <n v="15"/>
    <x v="7"/>
  </r>
  <r>
    <x v="9"/>
    <s v="Incandescent"/>
    <m/>
    <s v="Mini base"/>
    <n v="3"/>
    <n v="60"/>
    <x v="1"/>
  </r>
  <r>
    <x v="0"/>
    <s v="Incandescent"/>
    <m/>
    <s v="Standard A Lamp"/>
    <n v="1"/>
    <n v="60"/>
    <x v="9"/>
  </r>
  <r>
    <x v="1"/>
    <s v="Incandescent"/>
    <m/>
    <s v="Standard A Lamp"/>
    <n v="3"/>
    <n v="75"/>
    <x v="2"/>
  </r>
  <r>
    <x v="6"/>
    <s v="Incandescent"/>
    <m/>
    <s v="Standard A Lamp"/>
    <n v="2"/>
    <n v="60"/>
    <x v="0"/>
  </r>
  <r>
    <x v="12"/>
    <s v="Compact Fluorescent"/>
    <m/>
    <s v="Twist"/>
    <n v="4"/>
    <n v="15"/>
    <x v="0"/>
  </r>
  <r>
    <x v="12"/>
    <s v="Incandescent"/>
    <m/>
    <s v="Standard A Lamp"/>
    <n v="3"/>
    <n v="75"/>
    <x v="0"/>
  </r>
  <r>
    <x v="4"/>
    <s v="Incandescent"/>
    <m/>
    <s v="Decorative"/>
    <n v="1"/>
    <n v="100"/>
    <x v="0"/>
  </r>
  <r>
    <x v="0"/>
    <s v="Linear Fluorescent"/>
    <n v="48"/>
    <s v="T-12"/>
    <n v="2"/>
    <n v="40"/>
    <x v="11"/>
  </r>
  <r>
    <x v="1"/>
    <s v="Incandescent"/>
    <m/>
    <s v="Standard A Lamp"/>
    <n v="1"/>
    <n v="75"/>
    <x v="3"/>
  </r>
  <r>
    <x v="5"/>
    <s v="Incandescent"/>
    <m/>
    <s v="Standard A Lamp"/>
    <n v="3"/>
    <n v="100"/>
    <x v="5"/>
  </r>
  <r>
    <x v="0"/>
    <s v="Linear Fluorescent"/>
    <n v="48"/>
    <s v="T-8"/>
    <n v="2"/>
    <n v="32"/>
    <x v="5"/>
  </r>
  <r>
    <x v="8"/>
    <s v="Incandescent"/>
    <m/>
    <s v="Standard A Lamp"/>
    <n v="1"/>
    <n v="60"/>
    <x v="5"/>
  </r>
  <r>
    <x v="12"/>
    <s v="Incandescent"/>
    <m/>
    <s v="Standard A Lamp"/>
    <n v="10"/>
    <n v="75"/>
    <x v="7"/>
  </r>
  <r>
    <x v="4"/>
    <s v="Incandescent"/>
    <m/>
    <s v="Standard A Lamp"/>
    <n v="1"/>
    <n v="60"/>
    <x v="7"/>
  </r>
  <r>
    <x v="1"/>
    <s v="Incandescent"/>
    <m/>
    <s v="Globe"/>
    <n v="6"/>
    <n v="25"/>
    <x v="2"/>
  </r>
  <r>
    <x v="0"/>
    <s v="Incandescent"/>
    <m/>
    <s v="Heat Lamp"/>
    <n v="2"/>
    <n v="60"/>
    <x v="2"/>
  </r>
  <r>
    <x v="0"/>
    <s v="Compact Fluorescent"/>
    <m/>
    <s v="Twist"/>
    <n v="2"/>
    <n v="22"/>
    <x v="0"/>
  </r>
  <r>
    <x v="4"/>
    <s v="Incandescent"/>
    <m/>
    <s v="Standard A Lamp"/>
    <n v="1"/>
    <n v="40"/>
    <x v="0"/>
  </r>
  <r>
    <x v="0"/>
    <s v="Compact Fluorescent"/>
    <m/>
    <s v="Twist"/>
    <n v="2"/>
    <n v="22"/>
    <x v="12"/>
  </r>
  <r>
    <x v="4"/>
    <s v="Compact Fluorescent"/>
    <m/>
    <s v="Twist"/>
    <n v="1"/>
    <n v="22"/>
    <x v="12"/>
  </r>
  <r>
    <x v="6"/>
    <s v="Incandescent"/>
    <m/>
    <s v="Standard A Lamp"/>
    <n v="4"/>
    <n v="40"/>
    <x v="12"/>
  </r>
  <r>
    <x v="6"/>
    <s v="Linear Fluorescent"/>
    <n v="72"/>
    <s v="T-4"/>
    <n v="1"/>
    <n v="16"/>
    <x v="12"/>
  </r>
  <r>
    <x v="5"/>
    <s v="Compact Fluorescent"/>
    <m/>
    <s v="Twist"/>
    <n v="1"/>
    <n v="22"/>
    <x v="12"/>
  </r>
  <r>
    <x v="9"/>
    <s v="Incandescent"/>
    <m/>
    <s v="Decorative"/>
    <n v="4"/>
    <n v="25"/>
    <x v="12"/>
  </r>
  <r>
    <x v="0"/>
    <s v="Compact Fluorescent"/>
    <m/>
    <s v="Twist"/>
    <n v="2"/>
    <n v="22"/>
    <x v="8"/>
  </r>
  <r>
    <x v="4"/>
    <s v="Incandescent"/>
    <m/>
    <s v="Standard A Lamp"/>
    <n v="1"/>
    <n v="60"/>
    <x v="8"/>
  </r>
  <r>
    <x v="0"/>
    <s v="Compact Fluorescent"/>
    <m/>
    <s v="Twist"/>
    <n v="2"/>
    <n v="22"/>
    <x v="8"/>
  </r>
  <r>
    <x v="4"/>
    <s v="Linear Fluorescent"/>
    <n v="72"/>
    <s v="Fluorescent Other"/>
    <n v="4"/>
    <n v="16"/>
    <x v="8"/>
  </r>
  <r>
    <x v="0"/>
    <s v="Incandescent"/>
    <m/>
    <s v="Standard A Lamp"/>
    <n v="2"/>
    <n v="40"/>
    <x v="4"/>
  </r>
  <r>
    <x v="1"/>
    <s v="Incandescent"/>
    <m/>
    <s v="Standard A Lamp"/>
    <n v="2"/>
    <n v="75"/>
    <x v="2"/>
  </r>
  <r>
    <x v="0"/>
    <s v="Incandescent"/>
    <m/>
    <s v="Standard A Lamp"/>
    <n v="3"/>
    <n v="60"/>
    <x v="4"/>
  </r>
  <r>
    <x v="5"/>
    <s v="Incandescent"/>
    <m/>
    <s v="Standard A Lamp"/>
    <n v="2"/>
    <n v="60"/>
    <x v="10"/>
  </r>
  <r>
    <x v="4"/>
    <s v="Incandescent"/>
    <m/>
    <s v="Standard A Lamp"/>
    <n v="2"/>
    <n v="60"/>
    <x v="10"/>
  </r>
  <r>
    <x v="0"/>
    <s v="Incandescent"/>
    <m/>
    <s v="Standard A Lamp"/>
    <n v="3"/>
    <n v="60"/>
    <x v="4"/>
  </r>
  <r>
    <x v="1"/>
    <s v="Incandescent"/>
    <m/>
    <s v="Standard A Lamp"/>
    <n v="2"/>
    <n v="60"/>
    <x v="2"/>
  </r>
  <r>
    <x v="8"/>
    <s v="Incandescent"/>
    <m/>
    <s v="Standard A Lamp"/>
    <n v="1"/>
    <n v="60"/>
    <x v="2"/>
  </r>
  <r>
    <x v="8"/>
    <s v="Incandescent"/>
    <m/>
    <s v="Reflector"/>
    <n v="1"/>
    <n v="65"/>
    <x v="2"/>
  </r>
  <r>
    <x v="5"/>
    <s v="Incandescent"/>
    <m/>
    <s v="Standard A Lamp"/>
    <n v="2"/>
    <n v="60"/>
    <x v="0"/>
  </r>
  <r>
    <x v="4"/>
    <s v="Incandescent"/>
    <m/>
    <s v="Standard A Lamp"/>
    <n v="1"/>
    <n v="75"/>
    <x v="0"/>
  </r>
  <r>
    <x v="0"/>
    <s v="Incandescent"/>
    <m/>
    <s v="Standard A Lamp"/>
    <n v="3"/>
    <n v="60"/>
    <x v="4"/>
  </r>
  <r>
    <x v="0"/>
    <s v="Incandescent"/>
    <m/>
    <s v="Standard A Lamp"/>
    <n v="2"/>
    <n v="60"/>
    <x v="3"/>
  </r>
  <r>
    <x v="0"/>
    <s v="Incandescent"/>
    <m/>
    <s v="Standard A Lamp"/>
    <n v="2"/>
    <n v="60"/>
    <x v="12"/>
  </r>
  <r>
    <x v="0"/>
    <s v="Incandescent"/>
    <m/>
    <s v="Standard A Lamp"/>
    <n v="3"/>
    <n v="60"/>
    <x v="0"/>
  </r>
  <r>
    <x v="4"/>
    <s v="Incandescent"/>
    <m/>
    <s v="Standard A Lamp"/>
    <n v="1"/>
    <n v="40"/>
    <x v="0"/>
  </r>
  <r>
    <x v="9"/>
    <s v="Incandescent"/>
    <m/>
    <s v="Standard A Lamp"/>
    <n v="3"/>
    <n v="60"/>
    <x v="5"/>
  </r>
  <r>
    <x v="9"/>
    <s v="Incandescent"/>
    <m/>
    <s v="Standard A Lamp"/>
    <n v="4"/>
    <n v="60"/>
    <x v="5"/>
  </r>
  <r>
    <x v="8"/>
    <s v="Compact Fluorescent"/>
    <m/>
    <s v="Flood"/>
    <n v="1"/>
    <n v="22"/>
    <x v="5"/>
  </r>
  <r>
    <x v="8"/>
    <s v="Incandescent"/>
    <m/>
    <s v="Reflector"/>
    <n v="1"/>
    <n v="65"/>
    <x v="5"/>
  </r>
  <r>
    <x v="1"/>
    <s v="Incandescent"/>
    <m/>
    <s v="Standard A Lamp"/>
    <n v="2"/>
    <n v="60"/>
    <x v="2"/>
  </r>
  <r>
    <x v="0"/>
    <s v="Incandescent"/>
    <m/>
    <s v="Standard A Lamp"/>
    <n v="1"/>
    <n v="100"/>
    <x v="9"/>
  </r>
  <r>
    <x v="0"/>
    <s v="Linear Fluorescent"/>
    <n v="48"/>
    <s v="T-12"/>
    <n v="2"/>
    <n v="40"/>
    <x v="9"/>
  </r>
  <r>
    <x v="0"/>
    <s v="Incandescent"/>
    <m/>
    <s v="Standard A Lamp"/>
    <n v="2"/>
    <n v="60"/>
    <x v="3"/>
  </r>
  <r>
    <x v="1"/>
    <s v="Incandescent"/>
    <m/>
    <s v="Standard A Lamp"/>
    <n v="2"/>
    <n v="60"/>
    <x v="2"/>
  </r>
  <r>
    <x v="0"/>
    <s v="Incandescent"/>
    <m/>
    <s v="Standard A Lamp"/>
    <n v="3"/>
    <n v="60"/>
    <x v="6"/>
  </r>
  <r>
    <x v="0"/>
    <s v="Linear Fluorescent"/>
    <n v="48"/>
    <s v="T-12"/>
    <n v="2"/>
    <n v="40"/>
    <x v="11"/>
  </r>
  <r>
    <x v="7"/>
    <s v="Incandescent"/>
    <m/>
    <s v="Standard A Lamp"/>
    <n v="2"/>
    <n v="75"/>
    <x v="11"/>
  </r>
  <r>
    <x v="8"/>
    <s v="Compact Fluorescent"/>
    <m/>
    <s v="Flood"/>
    <n v="1"/>
    <n v="22"/>
    <x v="7"/>
  </r>
  <r>
    <x v="6"/>
    <s v="Compact Fluorescent"/>
    <m/>
    <s v="Twist"/>
    <n v="1"/>
    <n v="15"/>
    <x v="7"/>
  </r>
  <r>
    <x v="6"/>
    <s v="Incandescent"/>
    <m/>
    <s v="3-Way Incandescent"/>
    <n v="1"/>
    <n v="100"/>
    <x v="7"/>
  </r>
  <r>
    <x v="0"/>
    <s v="Halogen"/>
    <m/>
    <s v="MR"/>
    <n v="1"/>
    <n v="50"/>
    <x v="7"/>
  </r>
  <r>
    <x v="9"/>
    <s v="Compact Fluorescent"/>
    <m/>
    <s v="Twist"/>
    <n v="4"/>
    <n v="22"/>
    <x v="3"/>
  </r>
  <r>
    <x v="1"/>
    <s v="Incandescent"/>
    <m/>
    <s v="Standard A Lamp"/>
    <n v="1"/>
    <n v="60"/>
    <x v="3"/>
  </r>
  <r>
    <x v="0"/>
    <s v="Incandescent"/>
    <m/>
    <s v="Standard A Lamp"/>
    <n v="2"/>
    <n v="60"/>
    <x v="3"/>
  </r>
  <r>
    <x v="5"/>
    <s v="Incandescent"/>
    <m/>
    <s v="Standard A Lamp"/>
    <n v="2"/>
    <n v="65"/>
    <x v="8"/>
  </r>
  <r>
    <x v="0"/>
    <s v="Incandescent"/>
    <m/>
    <s v="Standard A Lamp"/>
    <n v="3"/>
    <n v="60"/>
    <x v="4"/>
  </r>
  <r>
    <x v="5"/>
    <s v="Incandescent"/>
    <m/>
    <s v="Standard A Lamp"/>
    <n v="2"/>
    <n v="60"/>
    <x v="0"/>
  </r>
  <r>
    <x v="0"/>
    <s v="Incandescent"/>
    <m/>
    <s v="Standard A Lamp"/>
    <n v="3"/>
    <n v="60"/>
    <x v="4"/>
  </r>
  <r>
    <x v="1"/>
    <s v="Halogen"/>
    <m/>
    <s v="Quartz Tube"/>
    <n v="4"/>
    <n v="20"/>
    <x v="2"/>
  </r>
  <r>
    <x v="0"/>
    <s v="Halogen"/>
    <m/>
    <s v="Quartz Tube"/>
    <n v="1"/>
    <n v="20"/>
    <x v="2"/>
  </r>
  <r>
    <x v="0"/>
    <s v="Halogen"/>
    <m/>
    <s v="MR"/>
    <n v="3"/>
    <n v="20"/>
    <x v="2"/>
  </r>
  <r>
    <x v="0"/>
    <s v="Compact Fluorescent"/>
    <m/>
    <s v="Twist"/>
    <n v="4"/>
    <n v="15"/>
    <x v="0"/>
  </r>
  <r>
    <x v="0"/>
    <s v="Halogen"/>
    <m/>
    <s v="Quartz Tube"/>
    <n v="3"/>
    <n v="30"/>
    <x v="4"/>
  </r>
  <r>
    <x v="5"/>
    <s v="Compact Fluorescent"/>
    <m/>
    <s v="Twist"/>
    <n v="4"/>
    <n v="15"/>
    <x v="12"/>
  </r>
  <r>
    <x v="12"/>
    <s v="Compact Fluorescent"/>
    <m/>
    <s v="Reflector"/>
    <n v="3"/>
    <n v="28"/>
    <x v="12"/>
  </r>
  <r>
    <x v="4"/>
    <s v="Compact Fluorescent"/>
    <m/>
    <s v="Twist"/>
    <n v="1"/>
    <n v="15"/>
    <x v="12"/>
  </r>
  <r>
    <x v="0"/>
    <s v="Halogen"/>
    <m/>
    <s v="Quartz Tube"/>
    <n v="3"/>
    <n v="20"/>
    <x v="3"/>
  </r>
  <r>
    <x v="0"/>
    <s v="Compact Fluorescent"/>
    <m/>
    <s v="Twist"/>
    <n v="6"/>
    <n v="22"/>
    <x v="5"/>
  </r>
  <r>
    <x v="0"/>
    <s v="Compact Fluorescent"/>
    <m/>
    <s v="Twist"/>
    <n v="4"/>
    <n v="22"/>
    <x v="5"/>
  </r>
  <r>
    <x v="0"/>
    <s v="Compact Fluorescent"/>
    <m/>
    <s v="Reflector"/>
    <n v="4"/>
    <n v="28"/>
    <x v="7"/>
  </r>
  <r>
    <x v="1"/>
    <s v="Incandescent"/>
    <m/>
    <s v="Standard A Lamp"/>
    <n v="1"/>
    <n v="60"/>
    <x v="7"/>
  </r>
  <r>
    <x v="0"/>
    <s v="Halogen"/>
    <m/>
    <s v="Quartz Tube"/>
    <n v="3"/>
    <n v="20"/>
    <x v="2"/>
  </r>
  <r>
    <x v="1"/>
    <s v="Incandescent"/>
    <m/>
    <s v="Globe"/>
    <n v="5"/>
    <n v="40"/>
    <x v="2"/>
  </r>
  <r>
    <x v="1"/>
    <s v="Incandescent"/>
    <m/>
    <s v="Standard A Lamp"/>
    <n v="1"/>
    <n v="60"/>
    <x v="2"/>
  </r>
  <r>
    <x v="6"/>
    <s v="Incandescent"/>
    <m/>
    <s v="3-Way Incandescent"/>
    <n v="1"/>
    <n v="100"/>
    <x v="10"/>
  </r>
  <r>
    <x v="4"/>
    <s v="Incandescent"/>
    <m/>
    <s v="3-Way Incandescent"/>
    <n v="1"/>
    <n v="75"/>
    <x v="10"/>
  </r>
  <r>
    <x v="0"/>
    <s v="Compact Fluorescent"/>
    <m/>
    <s v="Twist"/>
    <n v="4"/>
    <n v="15"/>
    <x v="8"/>
  </r>
  <r>
    <x v="0"/>
    <s v="Compact Fluorescent"/>
    <m/>
    <s v="Twist"/>
    <n v="3"/>
    <n v="22"/>
    <x v="9"/>
  </r>
  <r>
    <x v="4"/>
    <s v="Incandescent"/>
    <m/>
    <s v="Decorative"/>
    <n v="1"/>
    <n v="25"/>
    <x v="9"/>
  </r>
  <r>
    <x v="0"/>
    <s v="Linear Fluorescent"/>
    <n v="48"/>
    <s v="T-12"/>
    <n v="4"/>
    <n v="40"/>
    <x v="9"/>
  </r>
  <r>
    <x v="1"/>
    <s v="Incandescent"/>
    <m/>
    <s v="Standard A Lamp"/>
    <n v="3"/>
    <n v="60"/>
    <x v="2"/>
  </r>
  <r>
    <x v="1"/>
    <s v="Incandescent"/>
    <m/>
    <s v="Mini base"/>
    <n v="2"/>
    <n v="25"/>
    <x v="2"/>
  </r>
  <r>
    <x v="5"/>
    <s v="Incandescent"/>
    <m/>
    <s v="Standard A Lamp"/>
    <n v="1"/>
    <n v="60"/>
    <x v="0"/>
  </r>
  <r>
    <x v="0"/>
    <s v="Incandescent"/>
    <m/>
    <s v="Reflector"/>
    <n v="3"/>
    <n v="30"/>
    <x v="0"/>
  </r>
  <r>
    <x v="0"/>
    <s v="Incandescent"/>
    <m/>
    <s v="Standard A Lamp"/>
    <n v="1"/>
    <n v="60"/>
    <x v="0"/>
  </r>
  <r>
    <x v="0"/>
    <s v="Incandescent"/>
    <m/>
    <s v="Standard A Lamp"/>
    <n v="1"/>
    <n v="75"/>
    <x v="11"/>
  </r>
  <r>
    <x v="7"/>
    <s v="Incandescent"/>
    <m/>
    <s v="Standard A Lamp"/>
    <n v="1"/>
    <n v="75"/>
    <x v="11"/>
  </r>
  <r>
    <x v="0"/>
    <s v="Incandescent"/>
    <m/>
    <s v="Standard A Lamp"/>
    <n v="1"/>
    <n v="60"/>
    <x v="3"/>
  </r>
  <r>
    <x v="0"/>
    <s v="Incandescent"/>
    <m/>
    <s v="Standard A Lamp"/>
    <n v="1"/>
    <n v="60"/>
    <x v="3"/>
  </r>
  <r>
    <x v="8"/>
    <s v="Incandescent"/>
    <m/>
    <s v="Standard A Lamp"/>
    <n v="1"/>
    <n v="60"/>
    <x v="3"/>
  </r>
  <r>
    <x v="0"/>
    <s v="Linear Fluorescent"/>
    <n v="48"/>
    <s v="T-12"/>
    <n v="4"/>
    <n v="40"/>
    <x v="5"/>
  </r>
  <r>
    <x v="0"/>
    <s v="Incandescent"/>
    <m/>
    <s v="Standard A Lamp"/>
    <n v="1"/>
    <n v="60"/>
    <x v="5"/>
  </r>
  <r>
    <x v="0"/>
    <s v="Linear Fluorescent"/>
    <n v="96"/>
    <s v="Fluorescent Unknown"/>
    <n v="2"/>
    <n v="70"/>
    <x v="6"/>
  </r>
  <r>
    <x v="0"/>
    <s v="Incandescent"/>
    <m/>
    <s v="Standard A Lamp"/>
    <n v="1"/>
    <n v="75"/>
    <x v="7"/>
  </r>
  <r>
    <x v="6"/>
    <s v="Incandescent"/>
    <m/>
    <s v="Standard A Lamp"/>
    <n v="1"/>
    <n v="100"/>
    <x v="7"/>
  </r>
  <r>
    <x v="9"/>
    <s v="Incandescent"/>
    <m/>
    <s v="Standard A Lamp"/>
    <n v="5"/>
    <n v="60"/>
    <x v="7"/>
  </r>
  <r>
    <x v="12"/>
    <s v="Halogen"/>
    <m/>
    <s v="MR"/>
    <n v="3"/>
    <n v="50"/>
    <x v="10"/>
  </r>
  <r>
    <x v="12"/>
    <s v="Halogen"/>
    <m/>
    <s v="MR"/>
    <n v="6"/>
    <n v="50"/>
    <x v="10"/>
  </r>
  <r>
    <x v="1"/>
    <s v="Incandescent"/>
    <m/>
    <s v="Standard A Lamp"/>
    <n v="1"/>
    <n v="60"/>
    <x v="10"/>
  </r>
  <r>
    <x v="0"/>
    <s v="Incandescent"/>
    <m/>
    <s v="Standard A Lamp"/>
    <n v="1"/>
    <n v="60"/>
    <x v="10"/>
  </r>
  <r>
    <x v="8"/>
    <s v="Incandescent"/>
    <m/>
    <s v="Standard A Lamp"/>
    <n v="1"/>
    <n v="60"/>
    <x v="4"/>
  </r>
  <r>
    <x v="8"/>
    <s v="Compact Fluorescent"/>
    <m/>
    <s v="Twist"/>
    <n v="1"/>
    <n v="22"/>
    <x v="4"/>
  </r>
  <r>
    <x v="0"/>
    <s v="Linear Fluorescent"/>
    <n v="48"/>
    <s v="T-4"/>
    <n v="2"/>
    <n v="40"/>
    <x v="9"/>
  </r>
  <r>
    <x v="1"/>
    <s v="Compact Fluorescent"/>
    <m/>
    <s v="Twist"/>
    <n v="1"/>
    <n v="22"/>
    <x v="2"/>
  </r>
  <r>
    <x v="0"/>
    <s v="Compact Fluorescent"/>
    <m/>
    <s v="Twist"/>
    <n v="2"/>
    <n v="15"/>
    <x v="2"/>
  </r>
  <r>
    <x v="1"/>
    <s v="Compact Fluorescent"/>
    <m/>
    <s v="Twist"/>
    <n v="1"/>
    <n v="22"/>
    <x v="2"/>
  </r>
  <r>
    <x v="0"/>
    <s v="Incandescent"/>
    <m/>
    <s v="Mini base"/>
    <n v="1"/>
    <n v="25"/>
    <x v="2"/>
  </r>
  <r>
    <x v="4"/>
    <s v="Incandescent"/>
    <m/>
    <s v="Standard A Lamp"/>
    <n v="1"/>
    <n v="60"/>
    <x v="0"/>
  </r>
  <r>
    <x v="4"/>
    <s v="Incandescent"/>
    <m/>
    <s v="Standard A Lamp"/>
    <n v="1"/>
    <n v="40"/>
    <x v="2"/>
  </r>
  <r>
    <x v="0"/>
    <s v="Incandescent"/>
    <m/>
    <s v="Standard A Lamp"/>
    <n v="4"/>
    <n v="100"/>
    <x v="1"/>
  </r>
  <r>
    <x v="4"/>
    <s v="Compact Fluorescent"/>
    <m/>
    <s v="Twist"/>
    <n v="1"/>
    <n v="28"/>
    <x v="12"/>
  </r>
  <r>
    <x v="0"/>
    <s v="Linear Fluorescent"/>
    <n v="48"/>
    <s v="T-4"/>
    <n v="2"/>
    <n v="40"/>
    <x v="11"/>
  </r>
  <r>
    <x v="0"/>
    <s v="Compact Fluorescent"/>
    <m/>
    <s v="Twist"/>
    <n v="1"/>
    <n v="22"/>
    <x v="11"/>
  </r>
  <r>
    <x v="7"/>
    <s v="Incandescent"/>
    <m/>
    <s v="Clear"/>
    <n v="2"/>
    <n v="40"/>
    <x v="11"/>
  </r>
  <r>
    <x v="0"/>
    <s v="Compact Fluorescent"/>
    <m/>
    <s v="Twist"/>
    <n v="4"/>
    <n v="22"/>
    <x v="5"/>
  </r>
  <r>
    <x v="0"/>
    <s v="Incandescent"/>
    <m/>
    <s v="Globe"/>
    <n v="1"/>
    <n v="60"/>
    <x v="5"/>
  </r>
  <r>
    <x v="8"/>
    <s v="Compact Fluorescent"/>
    <m/>
    <s v="Twist"/>
    <n v="1"/>
    <n v="22"/>
    <x v="5"/>
  </r>
  <r>
    <x v="8"/>
    <s v="Compact Fluorescent"/>
    <m/>
    <s v="Twist"/>
    <n v="1"/>
    <n v="22"/>
    <x v="5"/>
  </r>
  <r>
    <x v="4"/>
    <s v="Compact Fluorescent"/>
    <m/>
    <s v="Twist"/>
    <n v="2"/>
    <n v="22"/>
    <x v="8"/>
  </r>
  <r>
    <x v="6"/>
    <s v="Compact Fluorescent"/>
    <m/>
    <s v="Twist"/>
    <n v="1"/>
    <n v="22"/>
    <x v="8"/>
  </r>
  <r>
    <x v="0"/>
    <s v="Incandescent"/>
    <m/>
    <s v="Standard A Lamp"/>
    <n v="2"/>
    <n v="40"/>
    <x v="9"/>
  </r>
  <r>
    <x v="4"/>
    <s v="Incandescent"/>
    <m/>
    <s v="Standard A Lamp"/>
    <n v="1"/>
    <n v="60"/>
    <x v="9"/>
  </r>
  <r>
    <x v="0"/>
    <s v="Incandescent"/>
    <m/>
    <s v="Mini base"/>
    <n v="4"/>
    <n v="25"/>
    <x v="9"/>
  </r>
  <r>
    <x v="0"/>
    <s v="Compact Fluorescent"/>
    <m/>
    <s v="Twist"/>
    <n v="1"/>
    <n v="15"/>
    <x v="9"/>
  </r>
  <r>
    <x v="0"/>
    <s v="Linear Fluorescent"/>
    <n v="48"/>
    <s v="T-12"/>
    <n v="2"/>
    <n v="40"/>
    <x v="9"/>
  </r>
  <r>
    <x v="0"/>
    <s v="Incandescent"/>
    <m/>
    <s v="Standard A Lamp"/>
    <n v="1"/>
    <n v="60"/>
    <x v="9"/>
  </r>
  <r>
    <x v="0"/>
    <s v="Compact Fluorescent"/>
    <m/>
    <s v="Twist"/>
    <n v="1"/>
    <n v="15"/>
    <x v="9"/>
  </r>
  <r>
    <x v="6"/>
    <s v="Compact Fluorescent"/>
    <m/>
    <s v="Straight Tube"/>
    <n v="1"/>
    <n v="28"/>
    <x v="9"/>
  </r>
  <r>
    <x v="1"/>
    <s v="Compact Fluorescent"/>
    <m/>
    <s v="Twist"/>
    <n v="1"/>
    <n v="15"/>
    <x v="2"/>
  </r>
  <r>
    <x v="0"/>
    <s v="Incandescent"/>
    <m/>
    <s v="Standard A Lamp"/>
    <n v="1"/>
    <n v="60"/>
    <x v="2"/>
  </r>
  <r>
    <x v="5"/>
    <s v="Incandescent"/>
    <m/>
    <s v="Standard A Lamp"/>
    <n v="1"/>
    <n v="60"/>
    <x v="0"/>
  </r>
  <r>
    <x v="0"/>
    <s v="Incandescent"/>
    <m/>
    <s v="Standard A Lamp"/>
    <n v="1"/>
    <n v="60"/>
    <x v="0"/>
  </r>
  <r>
    <x v="1"/>
    <s v="Incandescent"/>
    <m/>
    <s v="Standard A Lamp"/>
    <n v="1"/>
    <n v="60"/>
    <x v="3"/>
  </r>
  <r>
    <x v="0"/>
    <s v="Incandescent"/>
    <m/>
    <s v="Standard A Lamp"/>
    <n v="1"/>
    <n v="75"/>
    <x v="11"/>
  </r>
  <r>
    <x v="0"/>
    <s v="Compact Fluorescent"/>
    <m/>
    <s v="Circline (Screw Base)"/>
    <n v="1"/>
    <n v="28"/>
    <x v="5"/>
  </r>
  <r>
    <x v="1"/>
    <s v="Incandescent"/>
    <m/>
    <s v="Standard A Lamp"/>
    <n v="1"/>
    <n v="60"/>
    <x v="5"/>
  </r>
  <r>
    <x v="4"/>
    <s v="Incandescent"/>
    <m/>
    <s v="Standard A Lamp"/>
    <n v="1"/>
    <n v="60"/>
    <x v="7"/>
  </r>
  <r>
    <x v="5"/>
    <s v="Incandescent"/>
    <m/>
    <s v="Standard A Lamp"/>
    <n v="1"/>
    <n v="60"/>
    <x v="7"/>
  </r>
  <r>
    <x v="0"/>
    <s v="Compact Fluorescent"/>
    <m/>
    <s v="Twist"/>
    <n v="1"/>
    <n v="15"/>
    <x v="7"/>
  </r>
  <r>
    <x v="0"/>
    <s v="Incandescent"/>
    <m/>
    <s v="Standard A Lamp"/>
    <n v="1"/>
    <n v="60"/>
    <x v="7"/>
  </r>
  <r>
    <x v="0"/>
    <s v="Incandescent"/>
    <m/>
    <s v="Standard A Lamp"/>
    <n v="1"/>
    <n v="60"/>
    <x v="10"/>
  </r>
  <r>
    <x v="0"/>
    <s v="Incandescent"/>
    <m/>
    <s v="Standard A Lamp"/>
    <n v="1"/>
    <n v="60"/>
    <x v="4"/>
  </r>
  <r>
    <x v="0"/>
    <s v="Incandescent"/>
    <m/>
    <s v="Decorative"/>
    <n v="2"/>
    <n v="40"/>
    <x v="0"/>
  </r>
  <r>
    <x v="0"/>
    <s v="Incandescent"/>
    <m/>
    <s v="Clear"/>
    <n v="2"/>
    <n v="40"/>
    <x v="0"/>
  </r>
  <r>
    <x v="4"/>
    <s v="Incandescent"/>
    <m/>
    <s v="Decorative"/>
    <n v="1"/>
    <n v="25"/>
    <x v="0"/>
  </r>
  <r>
    <x v="5"/>
    <s v="Incandescent"/>
    <m/>
    <s v="Clear"/>
    <n v="1"/>
    <n v="40"/>
    <x v="0"/>
  </r>
  <r>
    <x v="4"/>
    <s v="Incandescent"/>
    <m/>
    <s v="Standard A Lamp"/>
    <n v="1"/>
    <n v="60"/>
    <x v="0"/>
  </r>
  <r>
    <x v="5"/>
    <s v="Incandescent"/>
    <m/>
    <s v="Standard A Lamp"/>
    <n v="1"/>
    <n v="60"/>
    <x v="0"/>
  </r>
  <r>
    <x v="4"/>
    <s v="Halogen"/>
    <m/>
    <s v="MR"/>
    <n v="1"/>
    <n v="30"/>
    <x v="0"/>
  </r>
  <r>
    <x v="1"/>
    <s v="Incandescent"/>
    <m/>
    <s v="Clear"/>
    <n v="1"/>
    <n v="60"/>
    <x v="4"/>
  </r>
  <r>
    <x v="0"/>
    <s v="Compact Fluorescent"/>
    <m/>
    <s v="Twist"/>
    <n v="2"/>
    <n v="15"/>
    <x v="3"/>
  </r>
  <r>
    <x v="6"/>
    <s v="Compact Fluorescent"/>
    <m/>
    <s v="Twist"/>
    <n v="1"/>
    <n v="22"/>
    <x v="7"/>
  </r>
  <r>
    <x v="4"/>
    <s v="Incandescent"/>
    <m/>
    <s v="3-Way Incandescent"/>
    <n v="1"/>
    <n v="100"/>
    <x v="7"/>
  </r>
  <r>
    <x v="4"/>
    <s v="Incandescent"/>
    <m/>
    <s v="Globe"/>
    <n v="1"/>
    <n v="60"/>
    <x v="7"/>
  </r>
  <r>
    <x v="0"/>
    <s v="Compact Fluorescent"/>
    <m/>
    <s v="Twist"/>
    <n v="1"/>
    <n v="22"/>
    <x v="11"/>
  </r>
  <r>
    <x v="0"/>
    <s v="Linear Fluorescent"/>
    <n v="48"/>
    <s v="T-8"/>
    <n v="4"/>
    <n v="32"/>
    <x v="5"/>
  </r>
  <r>
    <x v="0"/>
    <s v="Linear Fluorescent"/>
    <n v="18"/>
    <s v="T-12"/>
    <n v="2"/>
    <n v="20"/>
    <x v="5"/>
  </r>
  <r>
    <x v="0"/>
    <s v="Linear Fluorescent"/>
    <n v="48"/>
    <s v="T-12"/>
    <n v="2"/>
    <n v="40"/>
    <x v="6"/>
  </r>
  <r>
    <x v="0"/>
    <s v="Linear Fluorescent"/>
    <n v="48"/>
    <s v="T-8"/>
    <n v="2"/>
    <n v="32"/>
    <x v="2"/>
  </r>
  <r>
    <x v="0"/>
    <s v="Incandescent"/>
    <m/>
    <s v="Heat Lamp"/>
    <n v="2"/>
    <n v="250"/>
    <x v="2"/>
  </r>
  <r>
    <x v="5"/>
    <s v="Compact Fluorescent"/>
    <m/>
    <s v="Twist"/>
    <n v="4"/>
    <n v="15"/>
    <x v="10"/>
  </r>
  <r>
    <x v="4"/>
    <s v="Incandescent"/>
    <m/>
    <s v="Clear"/>
    <n v="1"/>
    <n v="25"/>
    <x v="10"/>
  </r>
  <r>
    <x v="0"/>
    <s v="Incandescent"/>
    <m/>
    <s v="Standard A Lamp"/>
    <n v="2"/>
    <n v="60"/>
    <x v="4"/>
  </r>
  <r>
    <x v="0"/>
    <s v="Compact Fluorescent"/>
    <m/>
    <s v="Twist"/>
    <n v="2"/>
    <n v="15"/>
    <x v="4"/>
  </r>
  <r>
    <x v="0"/>
    <s v="Linear Fluorescent"/>
    <n v="48"/>
    <s v="T-12"/>
    <n v="4"/>
    <n v="40"/>
    <x v="7"/>
  </r>
  <r>
    <x v="4"/>
    <s v="Incandescent"/>
    <m/>
    <s v="Standard A Lamp"/>
    <n v="1"/>
    <n v="75"/>
    <x v="7"/>
  </r>
  <r>
    <x v="0"/>
    <s v="Linear Fluorescent"/>
    <n v="48"/>
    <s v="T-12"/>
    <n v="4"/>
    <n v="40"/>
    <x v="3"/>
  </r>
  <r>
    <x v="0"/>
    <s v="Incandescent"/>
    <m/>
    <s v="Standard A Lamp"/>
    <n v="1"/>
    <n v="75"/>
    <x v="3"/>
  </r>
  <r>
    <x v="0"/>
    <s v="Compact Fluorescent"/>
    <m/>
    <s v="Twist"/>
    <n v="3"/>
    <n v="22"/>
    <x v="3"/>
  </r>
  <r>
    <x v="0"/>
    <s v="Incandescent"/>
    <m/>
    <s v="Standard A Lamp"/>
    <n v="1"/>
    <n v="60"/>
    <x v="3"/>
  </r>
  <r>
    <x v="0"/>
    <s v="Linear Fluorescent"/>
    <n v="48"/>
    <s v="T-12"/>
    <n v="2"/>
    <n v="40"/>
    <x v="9"/>
  </r>
  <r>
    <x v="1"/>
    <s v="Incandescent"/>
    <m/>
    <s v="Globe"/>
    <n v="8"/>
    <n v="25"/>
    <x v="2"/>
  </r>
  <r>
    <x v="1"/>
    <s v="Incandescent"/>
    <m/>
    <s v="Globe"/>
    <n v="8"/>
    <n v="40"/>
    <x v="2"/>
  </r>
  <r>
    <x v="0"/>
    <s v="Compact Fluorescent"/>
    <m/>
    <s v="Twist"/>
    <n v="2"/>
    <n v="15"/>
    <x v="0"/>
  </r>
  <r>
    <x v="0"/>
    <s v="Compact Fluorescent"/>
    <m/>
    <s v="Twist"/>
    <n v="2"/>
    <n v="7"/>
    <x v="0"/>
  </r>
  <r>
    <x v="0"/>
    <s v="Compact Fluorescent"/>
    <m/>
    <s v="Twist"/>
    <n v="2"/>
    <n v="15"/>
    <x v="0"/>
  </r>
  <r>
    <x v="5"/>
    <s v="Compact Fluorescent"/>
    <m/>
    <s v="Twist"/>
    <n v="4"/>
    <n v="15"/>
    <x v="12"/>
  </r>
  <r>
    <x v="6"/>
    <s v="Compact Fluorescent"/>
    <m/>
    <s v="Twist"/>
    <n v="1"/>
    <n v="15"/>
    <x v="12"/>
  </r>
  <r>
    <x v="0"/>
    <s v="Linear Fluorescent"/>
    <n v="36"/>
    <s v="T-4"/>
    <n v="2"/>
    <n v="40"/>
    <x v="5"/>
  </r>
  <r>
    <x v="0"/>
    <s v="Compact Fluorescent"/>
    <m/>
    <s v="Twist"/>
    <n v="2"/>
    <n v="15"/>
    <x v="5"/>
  </r>
  <r>
    <x v="0"/>
    <s v="Compact Fluorescent"/>
    <m/>
    <s v="Twist"/>
    <n v="2"/>
    <n v="15"/>
    <x v="6"/>
  </r>
  <r>
    <x v="5"/>
    <s v="Incandescent"/>
    <m/>
    <s v="Standard A Lamp"/>
    <n v="3"/>
    <n v="65"/>
    <x v="7"/>
  </r>
  <r>
    <x v="12"/>
    <s v="Incandescent"/>
    <m/>
    <s v="Reflector"/>
    <n v="3"/>
    <n v="75"/>
    <x v="0"/>
  </r>
  <r>
    <x v="0"/>
    <s v="Incandescent"/>
    <m/>
    <s v="Globe"/>
    <n v="2"/>
    <n v="75"/>
    <x v="2"/>
  </r>
  <r>
    <x v="0"/>
    <s v="Compact Fluorescent"/>
    <m/>
    <s v="Globe"/>
    <n v="2"/>
    <n v="22"/>
    <x v="5"/>
  </r>
  <r>
    <x v="4"/>
    <s v="Incandescent"/>
    <m/>
    <s v="Standard A Lamp"/>
    <n v="1"/>
    <n v="100"/>
    <x v="10"/>
  </r>
  <r>
    <x v="0"/>
    <s v="Incandescent"/>
    <m/>
    <s v="Standard A Lamp"/>
    <n v="1"/>
    <n v="100"/>
    <x v="2"/>
  </r>
  <r>
    <x v="4"/>
    <s v="Incandescent"/>
    <m/>
    <s v="Standard A Lamp"/>
    <n v="1"/>
    <n v="100"/>
    <x v="8"/>
  </r>
  <r>
    <x v="0"/>
    <s v="Incandescent"/>
    <m/>
    <s v="Standard A Lamp"/>
    <n v="1"/>
    <n v="100"/>
    <x v="6"/>
  </r>
  <r>
    <x v="0"/>
    <s v="Incandescent"/>
    <m/>
    <s v="Standard A Lamp"/>
    <n v="1"/>
    <n v="100"/>
    <x v="9"/>
  </r>
  <r>
    <x v="0"/>
    <s v="Compact Fluorescent"/>
    <m/>
    <s v="Twist"/>
    <n v="1"/>
    <n v="22"/>
    <x v="11"/>
  </r>
  <r>
    <x v="4"/>
    <s v="Incandescent"/>
    <m/>
    <s v="Standard A Lamp"/>
    <n v="1"/>
    <n v="100"/>
    <x v="7"/>
  </r>
  <r>
    <x v="4"/>
    <s v="Incandescent"/>
    <m/>
    <s v="Standard A Lamp"/>
    <n v="1"/>
    <n v="40"/>
    <x v="7"/>
  </r>
  <r>
    <x v="0"/>
    <s v="Halogen"/>
    <m/>
    <s v="PAR"/>
    <n v="1"/>
    <n v="75"/>
    <x v="5"/>
  </r>
  <r>
    <x v="9"/>
    <s v="Incandescent"/>
    <m/>
    <s v="Decorative"/>
    <n v="5"/>
    <n v="60"/>
    <x v="1"/>
  </r>
  <r>
    <x v="4"/>
    <s v="Incandescent"/>
    <m/>
    <s v="Clear"/>
    <n v="1"/>
    <n v="60"/>
    <x v="7"/>
  </r>
  <r>
    <x v="4"/>
    <s v="Incandescent"/>
    <m/>
    <s v="Standard A Lamp"/>
    <n v="1"/>
    <n v="60"/>
    <x v="7"/>
  </r>
  <r>
    <x v="4"/>
    <s v="Incandescent"/>
    <m/>
    <s v="Standard A Lamp"/>
    <n v="1"/>
    <n v="100"/>
    <x v="7"/>
  </r>
  <r>
    <x v="0"/>
    <s v="Compact Fluorescent"/>
    <m/>
    <s v="Twist"/>
    <n v="1"/>
    <n v="28"/>
    <x v="7"/>
  </r>
  <r>
    <x v="0"/>
    <s v="Incandescent"/>
    <m/>
    <s v="Standard A Lamp"/>
    <n v="1"/>
    <n v="75"/>
    <x v="3"/>
  </r>
  <r>
    <x v="0"/>
    <s v="Incandescent"/>
    <m/>
    <s v="Standard A Lamp"/>
    <n v="1"/>
    <n v="100"/>
    <x v="3"/>
  </r>
  <r>
    <x v="9"/>
    <s v="Halogen"/>
    <m/>
    <s v="Other"/>
    <n v="4"/>
    <n v="50"/>
    <x v="3"/>
  </r>
  <r>
    <x v="4"/>
    <s v="Incandescent"/>
    <m/>
    <s v="Standard A Lamp"/>
    <n v="1"/>
    <n v="75"/>
    <x v="8"/>
  </r>
  <r>
    <x v="4"/>
    <s v="Incandescent"/>
    <m/>
    <s v="3-Way Incandescent"/>
    <n v="1"/>
    <n v="125"/>
    <x v="8"/>
  </r>
  <r>
    <x v="12"/>
    <s v="Incandescent"/>
    <m/>
    <s v="Globe"/>
    <n v="4"/>
    <n v="75"/>
    <x v="8"/>
  </r>
  <r>
    <x v="0"/>
    <s v="Incandescent"/>
    <m/>
    <s v="Standard A Lamp"/>
    <n v="1"/>
    <n v="100"/>
    <x v="4"/>
  </r>
  <r>
    <x v="1"/>
    <s v="Incandescent"/>
    <m/>
    <s v="Decorative"/>
    <n v="2"/>
    <n v="40"/>
    <x v="2"/>
  </r>
  <r>
    <x v="1"/>
    <s v="Incandescent"/>
    <m/>
    <s v="Standard A Lamp"/>
    <n v="2"/>
    <n v="60"/>
    <x v="2"/>
  </r>
  <r>
    <x v="8"/>
    <s v="Compact Fluorescent"/>
    <m/>
    <s v="Pin base"/>
    <n v="1"/>
    <n v="15"/>
    <x v="2"/>
  </r>
  <r>
    <x v="4"/>
    <s v="Incandescent"/>
    <m/>
    <s v="Standard A Lamp"/>
    <n v="1"/>
    <n v="60"/>
    <x v="0"/>
  </r>
  <r>
    <x v="5"/>
    <s v="Incandescent"/>
    <m/>
    <s v="Standard A Lamp"/>
    <n v="1"/>
    <n v="40"/>
    <x v="0"/>
  </r>
  <r>
    <x v="4"/>
    <s v="Incandescent"/>
    <m/>
    <s v="Standard A Lamp"/>
    <n v="1"/>
    <n v="60"/>
    <x v="0"/>
  </r>
  <r>
    <x v="0"/>
    <s v="Incandescent"/>
    <m/>
    <s v="Standard A Lamp"/>
    <n v="3"/>
    <n v="60"/>
    <x v="0"/>
  </r>
  <r>
    <x v="8"/>
    <s v="Compact Fluorescent"/>
    <m/>
    <s v="Pin base"/>
    <n v="1"/>
    <n v="15"/>
    <x v="0"/>
  </r>
  <r>
    <x v="4"/>
    <s v="Incandescent"/>
    <m/>
    <s v="Standard A Lamp"/>
    <n v="1"/>
    <n v="60"/>
    <x v="0"/>
  </r>
  <r>
    <x v="0"/>
    <s v="Incandescent"/>
    <m/>
    <s v="Standard A Lamp"/>
    <n v="2"/>
    <n v="60"/>
    <x v="9"/>
  </r>
  <r>
    <x v="4"/>
    <s v="Incandescent"/>
    <m/>
    <s v="Standard A Lamp"/>
    <n v="1"/>
    <n v="60"/>
    <x v="9"/>
  </r>
  <r>
    <x v="0"/>
    <s v="Incandescent"/>
    <m/>
    <s v="Standard A Lamp"/>
    <n v="2"/>
    <n v="60"/>
    <x v="4"/>
  </r>
  <r>
    <x v="0"/>
    <s v="Incandescent"/>
    <m/>
    <s v="Standard A Lamp"/>
    <n v="2"/>
    <n v="60"/>
    <x v="4"/>
  </r>
  <r>
    <x v="0"/>
    <s v="Linear Fluorescent"/>
    <n v="48"/>
    <s v="T-8"/>
    <n v="2"/>
    <n v="32"/>
    <x v="11"/>
  </r>
  <r>
    <x v="7"/>
    <s v="Incandescent"/>
    <m/>
    <s v="Standard A Lamp"/>
    <n v="2"/>
    <n v="60"/>
    <x v="11"/>
  </r>
  <r>
    <x v="8"/>
    <s v="Incandescent"/>
    <m/>
    <s v="Reflector"/>
    <n v="1"/>
    <n v="65"/>
    <x v="3"/>
  </r>
  <r>
    <x v="8"/>
    <s v="Incandescent"/>
    <m/>
    <s v="Reflector"/>
    <n v="1"/>
    <n v="65"/>
    <x v="5"/>
  </r>
  <r>
    <x v="0"/>
    <s v="Incandescent"/>
    <m/>
    <s v="Standard A Lamp"/>
    <n v="1"/>
    <n v="60"/>
    <x v="5"/>
  </r>
  <r>
    <x v="2"/>
    <s v="Incandescent"/>
    <m/>
    <s v="Standard A Lamp"/>
    <n v="2"/>
    <n v="40"/>
    <x v="5"/>
  </r>
  <r>
    <x v="0"/>
    <s v="Linear Fluorescent"/>
    <n v="48"/>
    <s v="T-8"/>
    <n v="2"/>
    <n v="32"/>
    <x v="6"/>
  </r>
  <r>
    <x v="0"/>
    <s v="Compact Fluorescent"/>
    <m/>
    <s v="Circline (Screw Base)"/>
    <n v="1"/>
    <n v="22"/>
    <x v="6"/>
  </r>
  <r>
    <x v="8"/>
    <s v="Incandescent"/>
    <m/>
    <s v="Reflector"/>
    <n v="1"/>
    <n v="65"/>
    <x v="7"/>
  </r>
  <r>
    <x v="4"/>
    <s v="Compact Fluorescent"/>
    <m/>
    <s v="Twist"/>
    <n v="1"/>
    <n v="22"/>
    <x v="7"/>
  </r>
  <r>
    <x v="1"/>
    <s v="Incandescent"/>
    <m/>
    <s v="Clear"/>
    <n v="3"/>
    <n v="60"/>
    <x v="2"/>
  </r>
  <r>
    <x v="0"/>
    <s v="Incandescent"/>
    <m/>
    <s v="Reflector"/>
    <n v="1"/>
    <n v="75"/>
    <x v="2"/>
  </r>
  <r>
    <x v="0"/>
    <s v="Halogen"/>
    <m/>
    <s v="PAR"/>
    <n v="1"/>
    <n v="250"/>
    <x v="2"/>
  </r>
  <r>
    <x v="1"/>
    <s v="Compact Fluorescent"/>
    <m/>
    <s v="Twist"/>
    <n v="4"/>
    <n v="13"/>
    <x v="2"/>
  </r>
  <r>
    <x v="0"/>
    <s v="Compact Fluorescent"/>
    <m/>
    <s v="Twist"/>
    <n v="1"/>
    <n v="13"/>
    <x v="2"/>
  </r>
  <r>
    <x v="6"/>
    <s v="Incandescent"/>
    <m/>
    <s v="Reflector"/>
    <n v="3"/>
    <n v="50"/>
    <x v="0"/>
  </r>
  <r>
    <x v="0"/>
    <s v="Compact Fluorescent"/>
    <m/>
    <s v="Pin base"/>
    <n v="1"/>
    <n v="22"/>
    <x v="0"/>
  </r>
  <r>
    <x v="6"/>
    <s v="Incandescent"/>
    <m/>
    <s v="Standard A Lamp"/>
    <n v="1"/>
    <n v="75"/>
    <x v="0"/>
  </r>
  <r>
    <x v="4"/>
    <s v="Compact Fluorescent"/>
    <m/>
    <s v="Twist"/>
    <n v="1"/>
    <n v="22"/>
    <x v="0"/>
  </r>
  <r>
    <x v="5"/>
    <s v="Incandescent"/>
    <m/>
    <s v="Standard A Lamp"/>
    <n v="1"/>
    <n v="60"/>
    <x v="0"/>
  </r>
  <r>
    <x v="4"/>
    <s v="Incandescent"/>
    <m/>
    <s v="Standard A Lamp"/>
    <n v="1"/>
    <n v="60"/>
    <x v="0"/>
  </r>
  <r>
    <x v="0"/>
    <s v="Linear Fluorescent"/>
    <n v="48"/>
    <s v="T-8"/>
    <n v="3"/>
    <n v="32"/>
    <x v="9"/>
  </r>
  <r>
    <x v="9"/>
    <s v="Incandescent"/>
    <m/>
    <s v="Clear"/>
    <n v="1"/>
    <n v="60"/>
    <x v="1"/>
  </r>
  <r>
    <x v="6"/>
    <s v="Compact Fluorescent"/>
    <m/>
    <s v="Twist"/>
    <n v="1"/>
    <n v="13"/>
    <x v="1"/>
  </r>
  <r>
    <x v="4"/>
    <s v="Compact Fluorescent"/>
    <m/>
    <s v="Twist"/>
    <n v="1"/>
    <n v="26"/>
    <x v="12"/>
  </r>
  <r>
    <x v="0"/>
    <s v="Compact Fluorescent"/>
    <m/>
    <s v="Pin base"/>
    <n v="1"/>
    <n v="22"/>
    <x v="12"/>
  </r>
  <r>
    <x v="0"/>
    <s v="Compact Fluorescent"/>
    <m/>
    <s v="Pin base"/>
    <n v="2"/>
    <n v="32"/>
    <x v="12"/>
  </r>
  <r>
    <x v="1"/>
    <s v="Incandescent"/>
    <m/>
    <s v="Standard A Lamp"/>
    <n v="1"/>
    <n v="60"/>
    <x v="12"/>
  </r>
  <r>
    <x v="0"/>
    <s v="Compact Fluorescent"/>
    <m/>
    <s v="Twist"/>
    <n v="1"/>
    <n v="26"/>
    <x v="11"/>
  </r>
  <r>
    <x v="0"/>
    <s v="Compact Fluorescent"/>
    <m/>
    <s v="Circline (Screw Base)"/>
    <n v="1"/>
    <n v="28"/>
    <x v="11"/>
  </r>
  <r>
    <x v="7"/>
    <s v="Incandescent"/>
    <m/>
    <s v="Standard A Lamp"/>
    <n v="2"/>
    <n v="60"/>
    <x v="11"/>
  </r>
  <r>
    <x v="1"/>
    <s v="Incandescent"/>
    <m/>
    <s v="Clear"/>
    <n v="4"/>
    <n v="60"/>
    <x v="2"/>
  </r>
  <r>
    <x v="1"/>
    <s v="Compact Fluorescent"/>
    <m/>
    <s v="Twist"/>
    <n v="1"/>
    <n v="20"/>
    <x v="9"/>
  </r>
  <r>
    <x v="0"/>
    <s v="Linear Fluorescent"/>
    <n v="24"/>
    <s v="T-8"/>
    <n v="2"/>
    <n v="20"/>
    <x v="9"/>
  </r>
  <r>
    <x v="1"/>
    <s v="Incandescent"/>
    <m/>
    <s v="Clear"/>
    <n v="1"/>
    <n v="40"/>
    <x v="3"/>
  </r>
  <r>
    <x v="9"/>
    <s v="Incandescent"/>
    <m/>
    <s v="Clear"/>
    <n v="3"/>
    <n v="60"/>
    <x v="5"/>
  </r>
  <r>
    <x v="0"/>
    <s v="Linear Fluorescent"/>
    <n v="48"/>
    <s v="T-12"/>
    <n v="2"/>
    <n v="40"/>
    <x v="6"/>
  </r>
  <r>
    <x v="0"/>
    <s v="Compact Fluorescent"/>
    <m/>
    <s v="Twist"/>
    <n v="1"/>
    <n v="13"/>
    <x v="6"/>
  </r>
  <r>
    <x v="0"/>
    <s v="Compact Fluorescent"/>
    <m/>
    <s v="Twist"/>
    <n v="1"/>
    <n v="13"/>
    <x v="3"/>
  </r>
  <r>
    <x v="8"/>
    <s v="Incandescent"/>
    <m/>
    <s v="Reflector"/>
    <n v="1"/>
    <n v="65"/>
    <x v="7"/>
  </r>
  <r>
    <x v="8"/>
    <s v="Compact Fluorescent"/>
    <m/>
    <s v="Reflector"/>
    <n v="1"/>
    <n v="26"/>
    <x v="7"/>
  </r>
  <r>
    <x v="8"/>
    <s v="Halogen"/>
    <m/>
    <s v="PAR"/>
    <n v="1"/>
    <n v="75"/>
    <x v="7"/>
  </r>
  <r>
    <x v="6"/>
    <s v="Compact Fluorescent"/>
    <m/>
    <s v="Twist"/>
    <n v="1"/>
    <n v="13"/>
    <x v="7"/>
  </r>
  <r>
    <x v="4"/>
    <s v="Incandescent"/>
    <m/>
    <s v="Standard A Lamp"/>
    <n v="1"/>
    <n v="100"/>
    <x v="7"/>
  </r>
  <r>
    <x v="4"/>
    <s v="Compact Fluorescent"/>
    <m/>
    <s v="Straight Tube"/>
    <n v="1"/>
    <n v="18"/>
    <x v="7"/>
  </r>
  <r>
    <x v="6"/>
    <s v="Halogen"/>
    <m/>
    <s v="PAR"/>
    <n v="1"/>
    <n v="50"/>
    <x v="7"/>
  </r>
  <r>
    <x v="0"/>
    <s v="Incandescent"/>
    <m/>
    <s v="Reflector"/>
    <n v="1"/>
    <n v="40"/>
    <x v="7"/>
  </r>
  <r>
    <x v="0"/>
    <s v="Incandescent"/>
    <m/>
    <s v="Reflector"/>
    <n v="1"/>
    <n v="75"/>
    <x v="2"/>
  </r>
  <r>
    <x v="1"/>
    <s v="Linear Fluorescent"/>
    <n v="48"/>
    <s v="T-12"/>
    <n v="1"/>
    <n v="40"/>
    <x v="2"/>
  </r>
  <r>
    <x v="1"/>
    <s v="Incandescent"/>
    <m/>
    <s v="Globe"/>
    <n v="6"/>
    <n v="40"/>
    <x v="2"/>
  </r>
  <r>
    <x v="0"/>
    <s v="Compact Fluorescent"/>
    <m/>
    <s v="Twist"/>
    <n v="1"/>
    <n v="13"/>
    <x v="2"/>
  </r>
  <r>
    <x v="0"/>
    <s v="Linear Fluorescent"/>
    <n v="24"/>
    <s v="T-8"/>
    <n v="3"/>
    <n v="20"/>
    <x v="9"/>
  </r>
  <r>
    <x v="9"/>
    <s v="Compact Fluorescent"/>
    <m/>
    <s v="Circline (Screw Base)"/>
    <n v="1"/>
    <n v="28"/>
    <x v="9"/>
  </r>
  <r>
    <x v="4"/>
    <s v="Incandescent"/>
    <m/>
    <s v="Standard A Lamp"/>
    <n v="1"/>
    <n v="60"/>
    <x v="10"/>
  </r>
  <r>
    <x v="8"/>
    <s v="Compact Fluorescent"/>
    <m/>
    <s v="Reflector"/>
    <n v="1"/>
    <n v="26"/>
    <x v="10"/>
  </r>
  <r>
    <x v="0"/>
    <s v="Linear Fluorescent"/>
    <n v="48"/>
    <s v="T-8"/>
    <n v="3"/>
    <n v="32"/>
    <x v="8"/>
  </r>
  <r>
    <x v="4"/>
    <s v="Incandescent"/>
    <m/>
    <s v="Standard A Lamp"/>
    <n v="1"/>
    <n v="60"/>
    <x v="8"/>
  </r>
  <r>
    <x v="0"/>
    <s v="Compact Fluorescent"/>
    <m/>
    <s v="Twist"/>
    <n v="1"/>
    <n v="13"/>
    <x v="2"/>
  </r>
  <r>
    <x v="0"/>
    <s v="Linear Fluorescent"/>
    <n v="24"/>
    <s v="T-8"/>
    <n v="3"/>
    <n v="20"/>
    <x v="9"/>
  </r>
  <r>
    <x v="0"/>
    <s v="Incandescent"/>
    <m/>
    <s v="Standard A Lamp"/>
    <n v="1"/>
    <n v="40"/>
    <x v="9"/>
  </r>
  <r>
    <x v="0"/>
    <s v="Incandescent"/>
    <m/>
    <s v="Standard A Lamp"/>
    <n v="1"/>
    <n v="60"/>
    <x v="2"/>
  </r>
  <r>
    <x v="0"/>
    <s v="Incandescent"/>
    <m/>
    <s v="Standard A Lamp"/>
    <n v="1"/>
    <n v="40"/>
    <x v="4"/>
  </r>
  <r>
    <x v="8"/>
    <s v="Incandescent"/>
    <m/>
    <s v="Reflector"/>
    <n v="1"/>
    <n v="65"/>
    <x v="5"/>
  </r>
  <r>
    <x v="0"/>
    <s v="Incandescent"/>
    <m/>
    <s v="Standard A Lamp"/>
    <n v="1"/>
    <n v="40"/>
    <x v="6"/>
  </r>
  <r>
    <x v="4"/>
    <s v="Compact Fluorescent"/>
    <m/>
    <s v="Twist"/>
    <n v="1"/>
    <n v="22"/>
    <x v="7"/>
  </r>
  <r>
    <x v="6"/>
    <s v="Compact Fluorescent"/>
    <m/>
    <s v="Twist"/>
    <n v="1"/>
    <n v="22"/>
    <x v="7"/>
  </r>
  <r>
    <x v="0"/>
    <s v="Compact Fluorescent"/>
    <m/>
    <s v="Twist"/>
    <n v="1"/>
    <n v="22"/>
    <x v="0"/>
  </r>
  <r>
    <x v="4"/>
    <s v="Incandescent"/>
    <m/>
    <s v="Standard A Lamp"/>
    <n v="1"/>
    <n v="40"/>
    <x v="0"/>
  </r>
  <r>
    <x v="0"/>
    <s v="Incandescent"/>
    <m/>
    <s v="Standard A Lamp"/>
    <n v="1"/>
    <n v="60"/>
    <x v="8"/>
  </r>
  <r>
    <x v="6"/>
    <s v="Compact Fluorescent"/>
    <m/>
    <s v="Twist"/>
    <n v="1"/>
    <n v="22"/>
    <x v="8"/>
  </r>
  <r>
    <x v="1"/>
    <s v="Incandescent"/>
    <m/>
    <s v="Standard A Lamp"/>
    <n v="2"/>
    <n v="60"/>
    <x v="2"/>
  </r>
  <r>
    <x v="5"/>
    <s v="Incandescent"/>
    <m/>
    <s v="Standard A Lamp"/>
    <n v="1"/>
    <n v="40"/>
    <x v="2"/>
  </r>
  <r>
    <x v="4"/>
    <s v="Incandescent"/>
    <m/>
    <s v="Standard A Lamp"/>
    <n v="1"/>
    <n v="60"/>
    <x v="0"/>
  </r>
  <r>
    <x v="0"/>
    <s v="Incandescent"/>
    <m/>
    <s v="Standard A Lamp"/>
    <n v="1"/>
    <n v="60"/>
    <x v="0"/>
  </r>
  <r>
    <x v="6"/>
    <s v="Compact Fluorescent"/>
    <m/>
    <s v="Twist"/>
    <n v="1"/>
    <n v="22"/>
    <x v="0"/>
  </r>
  <r>
    <x v="0"/>
    <s v="Incandescent"/>
    <m/>
    <s v="Standard A Lamp"/>
    <n v="1"/>
    <n v="60"/>
    <x v="4"/>
  </r>
  <r>
    <x v="0"/>
    <s v="Compact Fluorescent"/>
    <m/>
    <s v="Pin base"/>
    <n v="2"/>
    <n v="15"/>
    <x v="3"/>
  </r>
  <r>
    <x v="1"/>
    <s v="Linear Fluorescent"/>
    <n v="24"/>
    <s v="T-4"/>
    <n v="1"/>
    <n v="16"/>
    <x v="1"/>
  </r>
  <r>
    <x v="1"/>
    <s v="Halogen"/>
    <m/>
    <s v="PAR"/>
    <n v="1"/>
    <n v="50"/>
    <x v="1"/>
  </r>
  <r>
    <x v="9"/>
    <s v="Incandescent"/>
    <m/>
    <s v="Decorative"/>
    <n v="8"/>
    <n v="40"/>
    <x v="1"/>
  </r>
  <r>
    <x v="8"/>
    <s v="Halogen"/>
    <m/>
    <s v="PAR"/>
    <n v="1"/>
    <n v="50"/>
    <x v="1"/>
  </r>
  <r>
    <x v="6"/>
    <s v="Incandescent"/>
    <m/>
    <s v="Standard A Lamp"/>
    <n v="1"/>
    <n v="100"/>
    <x v="1"/>
  </r>
  <r>
    <x v="5"/>
    <s v="Incandescent"/>
    <m/>
    <s v="Decorative"/>
    <n v="6"/>
    <n v="40"/>
    <x v="9"/>
  </r>
  <r>
    <x v="7"/>
    <s v="Incandescent"/>
    <m/>
    <s v="Standard A Lamp"/>
    <n v="2"/>
    <n v="60"/>
    <x v="11"/>
  </r>
  <r>
    <x v="0"/>
    <s v="Linear Fluorescent"/>
    <n v="48"/>
    <s v="T-12"/>
    <n v="2"/>
    <n v="40"/>
    <x v="11"/>
  </r>
  <r>
    <x v="1"/>
    <s v="Linear Fluorescent"/>
    <n v="24"/>
    <s v="T-4"/>
    <n v="1"/>
    <n v="16"/>
    <x v="5"/>
  </r>
  <r>
    <x v="8"/>
    <s v="Compact Fluorescent"/>
    <m/>
    <s v="Twist"/>
    <n v="1"/>
    <n v="23"/>
    <x v="5"/>
  </r>
  <r>
    <x v="9"/>
    <s v="Compact Fluorescent"/>
    <m/>
    <s v="Twist"/>
    <n v="1"/>
    <n v="23"/>
    <x v="5"/>
  </r>
  <r>
    <x v="8"/>
    <s v="Halogen"/>
    <m/>
    <s v="PAR"/>
    <n v="1"/>
    <n v="50"/>
    <x v="7"/>
  </r>
  <r>
    <x v="1"/>
    <s v="Halogen"/>
    <m/>
    <s v="PAR"/>
    <n v="1"/>
    <n v="75"/>
    <x v="2"/>
  </r>
  <r>
    <x v="0"/>
    <s v="Incandescent"/>
    <m/>
    <s v="Standard A Lamp"/>
    <n v="1"/>
    <n v="40"/>
    <x v="2"/>
  </r>
  <r>
    <x v="8"/>
    <s v="Incandescent"/>
    <m/>
    <s v="Standard A Lamp"/>
    <n v="1"/>
    <n v="100"/>
    <x v="10"/>
  </r>
  <r>
    <x v="6"/>
    <s v="Incandescent"/>
    <m/>
    <s v="3-Way Incandescent"/>
    <n v="1"/>
    <n v="150"/>
    <x v="10"/>
  </r>
  <r>
    <x v="0"/>
    <s v="Linear Fluorescent"/>
    <n v="48"/>
    <s v="T-12"/>
    <n v="2"/>
    <n v="40"/>
    <x v="2"/>
  </r>
  <r>
    <x v="0"/>
    <s v="Incandescent"/>
    <m/>
    <s v="Standard A Lamp"/>
    <n v="1"/>
    <n v="40"/>
    <x v="2"/>
  </r>
  <r>
    <x v="0"/>
    <s v="Incandescent"/>
    <m/>
    <s v="Standard A Lamp"/>
    <n v="2"/>
    <n v="75"/>
    <x v="4"/>
  </r>
  <r>
    <x v="0"/>
    <s v="Incandescent"/>
    <m/>
    <s v="Standard A Lamp"/>
    <n v="1"/>
    <n v="60"/>
    <x v="3"/>
  </r>
  <r>
    <x v="0"/>
    <s v="Compact Fluorescent"/>
    <m/>
    <s v="Twist"/>
    <n v="2"/>
    <n v="23"/>
    <x v="4"/>
  </r>
  <r>
    <x v="0"/>
    <s v="Incandescent"/>
    <m/>
    <s v="Standard A Lamp"/>
    <n v="2"/>
    <n v="60"/>
    <x v="0"/>
  </r>
  <r>
    <x v="0"/>
    <s v="Linear Fluorescent"/>
    <n v="48"/>
    <s v="T-8"/>
    <n v="2"/>
    <n v="32"/>
    <x v="8"/>
  </r>
  <r>
    <x v="0"/>
    <s v="Compact Fluorescent"/>
    <m/>
    <s v="Twist"/>
    <n v="3"/>
    <n v="23"/>
    <x v="8"/>
  </r>
  <r>
    <x v="8"/>
    <s v="Incandescent"/>
    <m/>
    <s v="Standard A Lamp"/>
    <n v="1"/>
    <n v="100"/>
    <x v="3"/>
  </r>
  <r>
    <x v="0"/>
    <s v="Linear Fluorescent"/>
    <n v="48"/>
    <s v="T-12"/>
    <n v="2"/>
    <n v="40"/>
    <x v="6"/>
  </r>
  <r>
    <x v="0"/>
    <s v="Incandescent"/>
    <m/>
    <s v="Standard A Lamp"/>
    <n v="1"/>
    <n v="75"/>
    <x v="4"/>
  </r>
  <r>
    <x v="1"/>
    <s v="Incandescent"/>
    <m/>
    <s v="Decorative"/>
    <n v="4"/>
    <n v="40"/>
    <x v="2"/>
  </r>
  <r>
    <x v="0"/>
    <s v="Incandescent"/>
    <m/>
    <s v="Standard A Lamp"/>
    <n v="2"/>
    <n v="75"/>
    <x v="0"/>
  </r>
  <r>
    <x v="6"/>
    <s v="Incandescent"/>
    <m/>
    <s v="Standard A Lamp"/>
    <n v="2"/>
    <n v="75"/>
    <x v="0"/>
  </r>
  <r>
    <x v="6"/>
    <s v="Incandescent"/>
    <m/>
    <s v="Standard A Lamp"/>
    <n v="1"/>
    <n v="40"/>
    <x v="0"/>
  </r>
  <r>
    <x v="0"/>
    <s v="Halogen"/>
    <m/>
    <s v="PAR"/>
    <n v="1"/>
    <n v="50"/>
    <x v="3"/>
  </r>
  <r>
    <x v="8"/>
    <s v="Incandescent"/>
    <m/>
    <s v="Standard A Lamp"/>
    <n v="1"/>
    <n v="100"/>
    <x v="3"/>
  </r>
  <r>
    <x v="0"/>
    <s v="Linear Fluorescent"/>
    <n v="48"/>
    <s v="T-12"/>
    <n v="2"/>
    <n v="40"/>
    <x v="4"/>
  </r>
  <r>
    <x v="0"/>
    <s v="Linear Fluorescent"/>
    <n v="48"/>
    <s v="T-12"/>
    <n v="4"/>
    <n v="40"/>
    <x v="8"/>
  </r>
  <r>
    <x v="8"/>
    <s v="Incandescent"/>
    <m/>
    <s v="Reflector"/>
    <n v="1"/>
    <n v="65"/>
    <x v="8"/>
  </r>
  <r>
    <x v="0"/>
    <s v="Compact Fluorescent"/>
    <m/>
    <s v="Twist"/>
    <n v="2"/>
    <n v="15"/>
    <x v="0"/>
  </r>
  <r>
    <x v="0"/>
    <s v="Compact Fluorescent"/>
    <m/>
    <s v="Twist"/>
    <n v="2"/>
    <n v="15"/>
    <x v="10"/>
  </r>
  <r>
    <x v="1"/>
    <s v="Incandescent"/>
    <m/>
    <s v="Globe"/>
    <n v="4"/>
    <n v="60"/>
    <x v="2"/>
  </r>
  <r>
    <x v="2"/>
    <s v="Incandescent"/>
    <m/>
    <s v="Reflector"/>
    <n v="1"/>
    <n v="75"/>
    <x v="2"/>
  </r>
  <r>
    <x v="0"/>
    <s v="Compact Fluorescent"/>
    <m/>
    <s v="Twist"/>
    <n v="1"/>
    <n v="15"/>
    <x v="3"/>
  </r>
  <r>
    <x v="1"/>
    <s v="Incandescent"/>
    <m/>
    <s v="Globe"/>
    <n v="4"/>
    <n v="60"/>
    <x v="2"/>
  </r>
  <r>
    <x v="0"/>
    <s v="Compact Fluorescent"/>
    <m/>
    <s v="Twist"/>
    <n v="2"/>
    <n v="15"/>
    <x v="0"/>
  </r>
  <r>
    <x v="9"/>
    <s v="Compact Fluorescent"/>
    <m/>
    <s v="Twist"/>
    <n v="5"/>
    <n v="15"/>
    <x v="5"/>
  </r>
  <r>
    <x v="8"/>
    <s v="Compact Fluorescent"/>
    <m/>
    <s v="Flood"/>
    <n v="1"/>
    <n v="22"/>
    <x v="5"/>
  </r>
  <r>
    <x v="5"/>
    <s v="Compact Fluorescent"/>
    <m/>
    <s v="Twist"/>
    <n v="2"/>
    <n v="15"/>
    <x v="7"/>
  </r>
  <r>
    <x v="8"/>
    <s v="Compact Fluorescent"/>
    <m/>
    <s v="Reflector"/>
    <n v="1"/>
    <n v="22"/>
    <x v="7"/>
  </r>
  <r>
    <x v="0"/>
    <s v="Compact Fluorescent"/>
    <m/>
    <s v="Twist"/>
    <n v="1"/>
    <n v="28"/>
    <x v="11"/>
  </r>
  <r>
    <x v="7"/>
    <s v="Incandescent"/>
    <m/>
    <s v="Clear"/>
    <n v="1"/>
    <n v="40"/>
    <x v="11"/>
  </r>
  <r>
    <x v="1"/>
    <s v="Incandescent"/>
    <m/>
    <s v="Globe"/>
    <n v="5"/>
    <n v="40"/>
    <x v="0"/>
  </r>
  <r>
    <x v="1"/>
    <s v="Compact Fluorescent"/>
    <m/>
    <s v="Twist"/>
    <n v="2"/>
    <n v="22"/>
    <x v="2"/>
  </r>
  <r>
    <x v="0"/>
    <s v="Compact Fluorescent"/>
    <m/>
    <s v="Twist"/>
    <n v="1"/>
    <n v="15"/>
    <x v="0"/>
  </r>
  <r>
    <x v="6"/>
    <s v="Compact Fluorescent"/>
    <m/>
    <s v="Twist"/>
    <n v="1"/>
    <n v="22"/>
    <x v="0"/>
  </r>
  <r>
    <x v="0"/>
    <s v="Incandescent"/>
    <m/>
    <s v="Standard A Lamp"/>
    <n v="2"/>
    <n v="40"/>
    <x v="0"/>
  </r>
  <r>
    <x v="4"/>
    <s v="Compact Fluorescent"/>
    <m/>
    <s v="Twist"/>
    <n v="1"/>
    <n v="15"/>
    <x v="0"/>
  </r>
  <r>
    <x v="0"/>
    <s v="Incandescent"/>
    <m/>
    <s v="Reflector"/>
    <n v="1"/>
    <n v="75"/>
    <x v="11"/>
  </r>
  <r>
    <x v="0"/>
    <s v="Incandescent"/>
    <m/>
    <s v="Standard A Lamp"/>
    <n v="2"/>
    <n v="60"/>
    <x v="3"/>
  </r>
  <r>
    <x v="0"/>
    <s v="Incandescent"/>
    <m/>
    <s v="Standard A Lamp"/>
    <n v="1"/>
    <n v="60"/>
    <x v="6"/>
  </r>
  <r>
    <x v="1"/>
    <s v="Compact Fluorescent"/>
    <m/>
    <s v="Twist"/>
    <n v="1"/>
    <n v="22"/>
    <x v="7"/>
  </r>
  <r>
    <x v="1"/>
    <s v="Incandescent"/>
    <m/>
    <s v="Standard A Lamp"/>
    <n v="2"/>
    <n v="60"/>
    <x v="2"/>
  </r>
  <r>
    <x v="0"/>
    <s v="Incandescent"/>
    <m/>
    <s v="Standard A Lamp"/>
    <n v="1"/>
    <n v="60"/>
    <x v="2"/>
  </r>
  <r>
    <x v="0"/>
    <s v="Incandescent"/>
    <m/>
    <s v="Standard A Lamp"/>
    <n v="1"/>
    <n v="60"/>
    <x v="0"/>
  </r>
  <r>
    <x v="0"/>
    <s v="Incandescent"/>
    <m/>
    <s v="Standard A Lamp"/>
    <n v="2"/>
    <n v="60"/>
    <x v="0"/>
  </r>
  <r>
    <x v="0"/>
    <s v="Incandescent"/>
    <m/>
    <s v="Standard A Lamp"/>
    <n v="1"/>
    <n v="60"/>
    <x v="6"/>
  </r>
  <r>
    <x v="4"/>
    <s v="Incandescent"/>
    <m/>
    <s v="Standard A Lamp"/>
    <n v="1"/>
    <n v="60"/>
    <x v="7"/>
  </r>
  <r>
    <x v="9"/>
    <s v="Incandescent"/>
    <m/>
    <s v="Standard A Lamp"/>
    <n v="2"/>
    <n v="60"/>
    <x v="2"/>
  </r>
  <r>
    <x v="9"/>
    <s v="Incandescent"/>
    <m/>
    <s v="Standard A Lamp"/>
    <n v="2"/>
    <n v="60"/>
    <x v="2"/>
  </r>
  <r>
    <x v="0"/>
    <s v="Incandescent"/>
    <m/>
    <s v="Standard A Lamp"/>
    <n v="1"/>
    <n v="65"/>
    <x v="2"/>
  </r>
  <r>
    <x v="0"/>
    <s v="Compact Fluorescent"/>
    <m/>
    <s v="Twist"/>
    <n v="1"/>
    <n v="22"/>
    <x v="0"/>
  </r>
  <r>
    <x v="4"/>
    <s v="Incandescent"/>
    <m/>
    <s v="Standard A Lamp"/>
    <n v="1"/>
    <n v="60"/>
    <x v="0"/>
  </r>
  <r>
    <x v="0"/>
    <s v="Incandescent"/>
    <m/>
    <s v="Standard A Lamp"/>
    <n v="2"/>
    <n v="60"/>
    <x v="0"/>
  </r>
  <r>
    <x v="1"/>
    <s v="Incandescent"/>
    <m/>
    <s v="Standard A Lamp"/>
    <n v="1"/>
    <n v="60"/>
    <x v="0"/>
  </r>
  <r>
    <x v="9"/>
    <s v="Incandescent"/>
    <m/>
    <s v="Decorative"/>
    <n v="6"/>
    <n v="25"/>
    <x v="12"/>
  </r>
  <r>
    <x v="4"/>
    <s v="Incandescent"/>
    <m/>
    <s v="3-Way Incandescent"/>
    <n v="1"/>
    <n v="75"/>
    <x v="12"/>
  </r>
  <r>
    <x v="0"/>
    <s v="Incandescent"/>
    <m/>
    <s v="Standard A Lamp"/>
    <n v="1"/>
    <n v="60"/>
    <x v="3"/>
  </r>
  <r>
    <x v="0"/>
    <s v="Incandescent"/>
    <m/>
    <s v="Standard A Lamp"/>
    <n v="2"/>
    <n v="60"/>
    <x v="3"/>
  </r>
  <r>
    <x v="0"/>
    <s v="Incandescent"/>
    <m/>
    <s v="Standard A Lamp"/>
    <n v="3"/>
    <n v="60"/>
    <x v="5"/>
  </r>
  <r>
    <x v="0"/>
    <s v="Incandescent"/>
    <m/>
    <s v="Standard A Lamp"/>
    <n v="1"/>
    <n v="65"/>
    <x v="6"/>
  </r>
  <r>
    <x v="5"/>
    <s v="Incandescent"/>
    <m/>
    <s v="Standard A Lamp"/>
    <n v="1"/>
    <n v="75"/>
    <x v="7"/>
  </r>
  <r>
    <x v="4"/>
    <s v="Incandescent"/>
    <m/>
    <s v="Standard A Lamp"/>
    <n v="1"/>
    <n v="100"/>
    <x v="7"/>
  </r>
  <r>
    <x v="4"/>
    <s v="Compact Fluorescent"/>
    <m/>
    <s v="Twist"/>
    <n v="1"/>
    <n v="28"/>
    <x v="7"/>
  </r>
  <r>
    <x v="0"/>
    <s v="Incandescent"/>
    <m/>
    <s v="Standard A Lamp"/>
    <n v="1"/>
    <n v="65"/>
    <x v="8"/>
  </r>
  <r>
    <x v="4"/>
    <s v="Incandescent"/>
    <m/>
    <s v="Standard A Lamp"/>
    <n v="1"/>
    <n v="60"/>
    <x v="8"/>
  </r>
  <r>
    <x v="0"/>
    <s v="Incandescent"/>
    <m/>
    <s v="Standard A Lamp"/>
    <n v="2"/>
    <n v="60"/>
    <x v="8"/>
  </r>
  <r>
    <x v="14"/>
    <s v="Halogen"/>
    <m/>
    <s v="Quartz Tube"/>
    <n v="1"/>
    <n v="150"/>
    <x v="7"/>
  </r>
  <r>
    <x v="9"/>
    <s v="Incandescent"/>
    <m/>
    <s v="Standard A Lamp"/>
    <n v="1"/>
    <n v="60"/>
    <x v="7"/>
  </r>
  <r>
    <x v="0"/>
    <s v="Incandescent"/>
    <m/>
    <s v="Standard A Lamp"/>
    <n v="2"/>
    <n v="60"/>
    <x v="0"/>
  </r>
  <r>
    <x v="4"/>
    <s v="Incandescent"/>
    <m/>
    <s v="Mini base"/>
    <n v="2"/>
    <n v="40"/>
    <x v="0"/>
  </r>
  <r>
    <x v="0"/>
    <s v="Incandescent"/>
    <m/>
    <s v="Standard A Lamp"/>
    <n v="1"/>
    <n v="75"/>
    <x v="9"/>
  </r>
  <r>
    <x v="0"/>
    <s v="Linear Fluorescent"/>
    <n v="48"/>
    <s v="T-8"/>
    <n v="2"/>
    <n v="32"/>
    <x v="9"/>
  </r>
  <r>
    <x v="0"/>
    <s v="Incandescent"/>
    <m/>
    <s v="Standard A Lamp"/>
    <n v="1"/>
    <n v="100"/>
    <x v="9"/>
  </r>
  <r>
    <x v="0"/>
    <s v="Incandescent"/>
    <m/>
    <s v="Standard A Lamp"/>
    <n v="1"/>
    <n v="100"/>
    <x v="9"/>
  </r>
  <r>
    <x v="0"/>
    <s v="Incandescent"/>
    <m/>
    <s v="Standard A Lamp"/>
    <n v="2"/>
    <n v="60"/>
    <x v="9"/>
  </r>
  <r>
    <x v="0"/>
    <s v="Linear Fluorescent"/>
    <n v="48"/>
    <s v="T-8"/>
    <n v="4"/>
    <n v="32"/>
    <x v="1"/>
  </r>
  <r>
    <x v="0"/>
    <s v="Linear Fluorescent"/>
    <n v="48"/>
    <s v="T-8"/>
    <n v="3"/>
    <n v="32"/>
    <x v="5"/>
  </r>
  <r>
    <x v="0"/>
    <s v="Incandescent"/>
    <m/>
    <s v="Standard A Lamp"/>
    <n v="1"/>
    <n v="40"/>
    <x v="3"/>
  </r>
  <r>
    <x v="1"/>
    <s v="Incandescent"/>
    <m/>
    <s v="Standard A Lamp"/>
    <n v="4"/>
    <n v="60"/>
    <x v="2"/>
  </r>
  <r>
    <x v="0"/>
    <s v="Incandescent"/>
    <m/>
    <s v="Standard A Lamp"/>
    <n v="1"/>
    <n v="60"/>
    <x v="2"/>
  </r>
  <r>
    <x v="0"/>
    <s v="Incandescent"/>
    <m/>
    <s v="Standard A Lamp"/>
    <n v="2"/>
    <n v="60"/>
    <x v="10"/>
  </r>
  <r>
    <x v="4"/>
    <s v="Incandescent"/>
    <m/>
    <s v="Decorative"/>
    <n v="1"/>
    <n v="40"/>
    <x v="10"/>
  </r>
  <r>
    <x v="4"/>
    <s v="Incandescent"/>
    <m/>
    <s v="Standard A Lamp"/>
    <n v="1"/>
    <n v="60"/>
    <x v="10"/>
  </r>
  <r>
    <x v="0"/>
    <s v="Incandescent"/>
    <m/>
    <s v="Standard A Lamp"/>
    <n v="2"/>
    <n v="60"/>
    <x v="0"/>
  </r>
  <r>
    <x v="4"/>
    <s v="Compact Fluorescent"/>
    <m/>
    <s v="Twist"/>
    <n v="1"/>
    <n v="22"/>
    <x v="0"/>
  </r>
  <r>
    <x v="6"/>
    <s v="Incandescent"/>
    <m/>
    <s v="3-Way Incandescent"/>
    <n v="1"/>
    <n v="75"/>
    <x v="0"/>
  </r>
  <r>
    <x v="0"/>
    <s v="Incandescent"/>
    <m/>
    <s v="Standard A Lamp"/>
    <n v="2"/>
    <n v="60"/>
    <x v="0"/>
  </r>
  <r>
    <x v="0"/>
    <s v="Incandescent"/>
    <m/>
    <s v="Standard A Lamp"/>
    <n v="2"/>
    <n v="60"/>
    <x v="12"/>
  </r>
  <r>
    <x v="0"/>
    <s v="Incandescent"/>
    <m/>
    <s v="Standard A Lamp"/>
    <n v="1"/>
    <n v="100"/>
    <x v="0"/>
  </r>
  <r>
    <x v="4"/>
    <s v="Compact Fluorescent"/>
    <m/>
    <s v="A shape bulb"/>
    <n v="1"/>
    <n v="11"/>
    <x v="0"/>
  </r>
  <r>
    <x v="10"/>
    <s v="Linear Fluorescent"/>
    <n v="48"/>
    <s v="T-12"/>
    <n v="2"/>
    <n v="40"/>
    <x v="9"/>
  </r>
  <r>
    <x v="4"/>
    <s v="Compact Fluorescent"/>
    <m/>
    <s v="Twist"/>
    <n v="1"/>
    <n v="27"/>
    <x v="9"/>
  </r>
  <r>
    <x v="0"/>
    <s v="Compact Fluorescent"/>
    <m/>
    <s v="Twist"/>
    <n v="1"/>
    <n v="10"/>
    <x v="9"/>
  </r>
  <r>
    <x v="0"/>
    <s v="Compact Fluorescent"/>
    <m/>
    <s v="Twist"/>
    <n v="1"/>
    <n v="14"/>
    <x v="3"/>
  </r>
  <r>
    <x v="1"/>
    <s v="Compact Fluorescent"/>
    <m/>
    <s v="Twist"/>
    <n v="1"/>
    <n v="14"/>
    <x v="2"/>
  </r>
  <r>
    <x v="0"/>
    <s v="Compact Fluorescent"/>
    <m/>
    <s v="Twist"/>
    <n v="1"/>
    <n v="14"/>
    <x v="2"/>
  </r>
  <r>
    <x v="1"/>
    <s v="Incandescent"/>
    <m/>
    <s v="Globe"/>
    <n v="6"/>
    <n v="40"/>
    <x v="2"/>
  </r>
  <r>
    <x v="0"/>
    <s v="Compact Fluorescent"/>
    <m/>
    <s v="Twist"/>
    <n v="1"/>
    <n v="23"/>
    <x v="2"/>
  </r>
  <r>
    <x v="0"/>
    <s v="Compact Fluorescent"/>
    <m/>
    <s v="A shape bulb"/>
    <n v="1"/>
    <n v="23"/>
    <x v="4"/>
  </r>
  <r>
    <x v="0"/>
    <s v="Incandescent"/>
    <m/>
    <s v="Standard A Lamp"/>
    <n v="1"/>
    <n v="60"/>
    <x v="4"/>
  </r>
  <r>
    <x v="9"/>
    <s v="Incandescent"/>
    <m/>
    <s v="Decorative"/>
    <n v="5"/>
    <n v="40"/>
    <x v="1"/>
  </r>
  <r>
    <x v="6"/>
    <s v="Incandescent"/>
    <m/>
    <s v="3-Way Incandescent"/>
    <n v="1"/>
    <n v="200"/>
    <x v="12"/>
  </r>
  <r>
    <x v="6"/>
    <s v="Incandescent"/>
    <m/>
    <s v="Decorative"/>
    <n v="3"/>
    <n v="40"/>
    <x v="12"/>
  </r>
  <r>
    <x v="4"/>
    <s v="Compact Fluorescent"/>
    <m/>
    <s v="Twist"/>
    <n v="1"/>
    <n v="13"/>
    <x v="12"/>
  </r>
  <r>
    <x v="4"/>
    <s v="Compact Fluorescent"/>
    <m/>
    <s v="Twist"/>
    <n v="1"/>
    <n v="23"/>
    <x v="12"/>
  </r>
  <r>
    <x v="0"/>
    <s v="Incandescent"/>
    <m/>
    <s v="Standard A Lamp"/>
    <n v="1"/>
    <n v="100"/>
    <x v="3"/>
  </r>
  <r>
    <x v="0"/>
    <s v="Compact Fluorescent"/>
    <m/>
    <s v="Twist"/>
    <n v="1"/>
    <n v="23"/>
    <x v="3"/>
  </r>
  <r>
    <x v="10"/>
    <s v="Linear Fluorescent"/>
    <n v="48"/>
    <s v="T-12"/>
    <n v="2"/>
    <n v="40"/>
    <x v="5"/>
  </r>
  <r>
    <x v="0"/>
    <s v="Compact Fluorescent"/>
    <m/>
    <s v="Twist"/>
    <n v="1"/>
    <n v="10"/>
    <x v="6"/>
  </r>
  <r>
    <x v="5"/>
    <s v="Compact Fluorescent"/>
    <m/>
    <s v="Twist"/>
    <n v="1"/>
    <n v="14"/>
    <x v="7"/>
  </r>
  <r>
    <x v="4"/>
    <s v="Compact Fluorescent"/>
    <m/>
    <s v="Twist"/>
    <n v="1"/>
    <n v="13"/>
    <x v="7"/>
  </r>
  <r>
    <x v="6"/>
    <s v="Incandescent"/>
    <m/>
    <s v="3-Way Incandescent"/>
    <n v="1"/>
    <n v="70"/>
    <x v="7"/>
  </r>
  <r>
    <x v="6"/>
    <s v="Incandescent"/>
    <m/>
    <s v="3-Way Incandescent"/>
    <n v="1"/>
    <n v="200"/>
    <x v="7"/>
  </r>
  <r>
    <x v="6"/>
    <s v="Incandescent"/>
    <m/>
    <s v="Decorative"/>
    <n v="3"/>
    <n v="40"/>
    <x v="7"/>
  </r>
  <r>
    <x v="0"/>
    <s v="Incandescent"/>
    <m/>
    <s v="Standard A Lamp"/>
    <n v="1"/>
    <n v="100"/>
    <x v="10"/>
  </r>
  <r>
    <x v="4"/>
    <s v="Compact Fluorescent"/>
    <m/>
    <s v="Decorative"/>
    <n v="1"/>
    <n v="7"/>
    <x v="10"/>
  </r>
  <r>
    <x v="0"/>
    <s v="Incandescent"/>
    <m/>
    <s v="Standard A Lamp"/>
    <n v="1"/>
    <n v="60"/>
    <x v="8"/>
  </r>
  <r>
    <x v="11"/>
    <s v="Incandescent"/>
    <m/>
    <s v="Other"/>
    <n v="2"/>
    <n v="40"/>
    <x v="8"/>
  </r>
  <r>
    <x v="12"/>
    <s v="Incandescent"/>
    <m/>
    <s v="Reflector"/>
    <n v="2"/>
    <n v="65"/>
    <x v="8"/>
  </r>
  <r>
    <x v="0"/>
    <s v="Compact Fluorescent"/>
    <m/>
    <s v="Twist"/>
    <n v="1"/>
    <n v="23"/>
    <x v="8"/>
  </r>
  <r>
    <x v="9"/>
    <s v="Incandescent"/>
    <m/>
    <s v="Standard A Lamp"/>
    <n v="1"/>
    <n v="60"/>
    <x v="3"/>
  </r>
  <r>
    <x v="0"/>
    <s v="Compact Fluorescent"/>
    <m/>
    <s v="Twist"/>
    <n v="1"/>
    <n v="23"/>
    <x v="0"/>
  </r>
  <r>
    <x v="4"/>
    <s v="Compact Fluorescent"/>
    <m/>
    <s v="Twist"/>
    <n v="1"/>
    <n v="23"/>
    <x v="0"/>
  </r>
  <r>
    <x v="0"/>
    <s v="Compact Fluorescent"/>
    <m/>
    <s v="Twist"/>
    <n v="1"/>
    <n v="15"/>
    <x v="3"/>
  </r>
  <r>
    <x v="0"/>
    <s v="Linear Fluorescent"/>
    <n v="48"/>
    <s v="T-8"/>
    <n v="2"/>
    <n v="32"/>
    <x v="4"/>
  </r>
  <r>
    <x v="9"/>
    <s v="Incandescent"/>
    <m/>
    <s v="Clear"/>
    <n v="5"/>
    <n v="60"/>
    <x v="1"/>
  </r>
  <r>
    <x v="9"/>
    <s v="Halogen"/>
    <m/>
    <s v="MR"/>
    <n v="1"/>
    <n v="50"/>
    <x v="1"/>
  </r>
  <r>
    <x v="13"/>
    <s v="Incandescent"/>
    <m/>
    <s v="Other"/>
    <n v="1"/>
    <n v="224"/>
    <x v="1"/>
  </r>
  <r>
    <x v="8"/>
    <s v="Incandescent"/>
    <m/>
    <s v="Reflector"/>
    <n v="1"/>
    <n v="65"/>
    <x v="5"/>
  </r>
  <r>
    <x v="2"/>
    <s v="Compact Fluorescent"/>
    <m/>
    <s v="Pin base"/>
    <n v="2"/>
    <n v="32"/>
    <x v="5"/>
  </r>
  <r>
    <x v="0"/>
    <s v="Incandescent"/>
    <m/>
    <s v="Standard A Lamp"/>
    <n v="2"/>
    <n v="60"/>
    <x v="4"/>
  </r>
  <r>
    <x v="9"/>
    <s v="Incandescent"/>
    <m/>
    <s v="Standard A Lamp"/>
    <n v="3"/>
    <n v="60"/>
    <x v="12"/>
  </r>
  <r>
    <x v="4"/>
    <s v="Compact Fluorescent"/>
    <m/>
    <s v="Twist"/>
    <n v="1"/>
    <n v="36"/>
    <x v="12"/>
  </r>
  <r>
    <x v="0"/>
    <s v="Linear Fluorescent"/>
    <n v="48"/>
    <s v="T-8"/>
    <n v="2"/>
    <n v="32"/>
    <x v="8"/>
  </r>
  <r>
    <x v="14"/>
    <s v="Halogen"/>
    <m/>
    <s v="Quartz Tube"/>
    <n v="1"/>
    <n v="300"/>
    <x v="8"/>
  </r>
  <r>
    <x v="1"/>
    <s v="Incandescent"/>
    <m/>
    <s v="Globe"/>
    <n v="6"/>
    <n v="60"/>
    <x v="2"/>
  </r>
  <r>
    <x v="0"/>
    <s v="Linear Fluorescent"/>
    <n v="48"/>
    <s v="T-8"/>
    <n v="4"/>
    <n v="32"/>
    <x v="6"/>
  </r>
  <r>
    <x v="0"/>
    <s v="Linear Fluorescent"/>
    <n v="32"/>
    <s v="T-8"/>
    <n v="2"/>
    <n v="32"/>
    <x v="11"/>
  </r>
  <r>
    <x v="7"/>
    <s v="Incandescent"/>
    <m/>
    <s v="Standard A Lamp"/>
    <n v="1"/>
    <n v="40"/>
    <x v="11"/>
  </r>
  <r>
    <x v="0"/>
    <s v="Linear Fluorescent"/>
    <n v="48"/>
    <s v="T-8"/>
    <n v="2"/>
    <n v="40"/>
    <x v="9"/>
  </r>
  <r>
    <x v="1"/>
    <s v="Incandescent"/>
    <m/>
    <s v="Standard A Lamp"/>
    <n v="1"/>
    <n v="60"/>
    <x v="7"/>
  </r>
  <r>
    <x v="1"/>
    <s v="Compact Fluorescent"/>
    <m/>
    <s v="Twist"/>
    <n v="1"/>
    <n v="15"/>
    <x v="7"/>
  </r>
  <r>
    <x v="0"/>
    <s v="Incandescent"/>
    <m/>
    <s v="Standard A Lamp"/>
    <n v="3"/>
    <n v="40"/>
    <x v="0"/>
  </r>
  <r>
    <x v="4"/>
    <s v="Compact Fluorescent"/>
    <m/>
    <s v="Twist"/>
    <n v="1"/>
    <n v="15"/>
    <x v="0"/>
  </r>
  <r>
    <x v="8"/>
    <s v="Incandescent"/>
    <m/>
    <s v="Reflector"/>
    <n v="1"/>
    <n v="65"/>
    <x v="12"/>
  </r>
  <r>
    <x v="0"/>
    <s v="Linear Fluorescent"/>
    <n v="40"/>
    <s v="T-12"/>
    <n v="2"/>
    <n v="40"/>
    <x v="12"/>
  </r>
  <r>
    <x v="0"/>
    <s v="Compact Fluorescent"/>
    <m/>
    <s v="Twist"/>
    <n v="1"/>
    <n v="15"/>
    <x v="12"/>
  </r>
  <r>
    <x v="0"/>
    <s v="Linear Fluorescent"/>
    <n v="48"/>
    <s v="T-12"/>
    <n v="2"/>
    <n v="40"/>
    <x v="9"/>
  </r>
  <r>
    <x v="0"/>
    <s v="Incandescent"/>
    <m/>
    <s v="Standard A Lamp"/>
    <n v="1"/>
    <n v="100"/>
    <x v="9"/>
  </r>
  <r>
    <x v="4"/>
    <s v="Incandescent"/>
    <m/>
    <s v="Standard A Lamp"/>
    <n v="1"/>
    <n v="100"/>
    <x v="9"/>
  </r>
  <r>
    <x v="0"/>
    <s v="Incandescent"/>
    <m/>
    <s v="Standard A Lamp"/>
    <n v="2"/>
    <n v="75"/>
    <x v="9"/>
  </r>
  <r>
    <x v="0"/>
    <s v="Incandescent"/>
    <m/>
    <s v="Standard A Lamp"/>
    <n v="2"/>
    <n v="60"/>
    <x v="2"/>
  </r>
  <r>
    <x v="1"/>
    <s v="Incandescent"/>
    <m/>
    <s v="Standard A Lamp"/>
    <n v="5"/>
    <n v="100"/>
    <x v="2"/>
  </r>
  <r>
    <x v="0"/>
    <s v="Incandescent"/>
    <m/>
    <s v="Standard A Lamp"/>
    <n v="3"/>
    <n v="60"/>
    <x v="0"/>
  </r>
  <r>
    <x v="4"/>
    <s v="Incandescent"/>
    <m/>
    <s v="Standard A Lamp"/>
    <n v="1"/>
    <n v="100"/>
    <x v="0"/>
  </r>
  <r>
    <x v="1"/>
    <s v="Halogen"/>
    <m/>
    <s v="MR"/>
    <n v="6"/>
    <n v="50"/>
    <x v="2"/>
  </r>
  <r>
    <x v="8"/>
    <s v="Incandescent"/>
    <m/>
    <s v="Reflector"/>
    <n v="1"/>
    <n v="65"/>
    <x v="2"/>
  </r>
  <r>
    <x v="8"/>
    <s v="Incandescent"/>
    <m/>
    <s v="Reflector"/>
    <n v="1"/>
    <n v="40"/>
    <x v="2"/>
  </r>
  <r>
    <x v="0"/>
    <s v="Incandescent"/>
    <m/>
    <s v="Standard A Lamp"/>
    <n v="3"/>
    <n v="60"/>
    <x v="10"/>
  </r>
  <r>
    <x v="4"/>
    <s v="Incandescent"/>
    <m/>
    <s v="Standard A Lamp"/>
    <n v="1"/>
    <n v="60"/>
    <x v="10"/>
  </r>
  <r>
    <x v="0"/>
    <s v="Linear Fluorescent"/>
    <n v="48"/>
    <s v="T-8"/>
    <n v="2"/>
    <n v="32"/>
    <x v="4"/>
  </r>
  <r>
    <x v="0"/>
    <s v="Incandescent"/>
    <m/>
    <s v="Standard A Lamp"/>
    <n v="2"/>
    <n v="60"/>
    <x v="3"/>
  </r>
  <r>
    <x v="0"/>
    <s v="Incandescent"/>
    <m/>
    <s v="Standard A Lamp"/>
    <n v="3"/>
    <n v="60"/>
    <x v="3"/>
  </r>
  <r>
    <x v="13"/>
    <s v="Incandescent"/>
    <m/>
    <s v="Other"/>
    <n v="1"/>
    <n v="208"/>
    <x v="3"/>
  </r>
  <r>
    <x v="0"/>
    <s v="Compact Fluorescent"/>
    <m/>
    <s v="Twist"/>
    <n v="2"/>
    <n v="15"/>
    <x v="3"/>
  </r>
  <r>
    <x v="2"/>
    <s v="Incandescent"/>
    <m/>
    <s v="Reflector"/>
    <n v="1"/>
    <n v="65"/>
    <x v="7"/>
  </r>
  <r>
    <x v="4"/>
    <s v="Incandescent"/>
    <m/>
    <s v="3-Way Incandescent"/>
    <n v="1"/>
    <n v="70"/>
    <x v="7"/>
  </r>
  <r>
    <x v="4"/>
    <s v="Incandescent"/>
    <m/>
    <s v="Other"/>
    <n v="1"/>
    <n v="60"/>
    <x v="7"/>
  </r>
  <r>
    <x v="9"/>
    <s v="Incandescent"/>
    <m/>
    <s v="Mini base"/>
    <n v="8"/>
    <n v="60"/>
    <x v="5"/>
  </r>
  <r>
    <x v="5"/>
    <s v="Incandescent"/>
    <m/>
    <s v="Standard A Lamp"/>
    <n v="2"/>
    <n v="40"/>
    <x v="7"/>
  </r>
  <r>
    <x v="0"/>
    <s v="Incandescent"/>
    <m/>
    <s v="Standard A Lamp"/>
    <n v="1"/>
    <n v="100"/>
    <x v="9"/>
  </r>
  <r>
    <x v="0"/>
    <s v="Compact Fluorescent"/>
    <m/>
    <s v="Twist"/>
    <n v="2"/>
    <n v="15"/>
    <x v="10"/>
  </r>
  <r>
    <x v="0"/>
    <s v="Compact Fluorescent"/>
    <m/>
    <s v="Twist"/>
    <n v="1"/>
    <n v="15"/>
    <x v="2"/>
  </r>
  <r>
    <x v="0"/>
    <s v="Compact Fluorescent"/>
    <m/>
    <s v="Twist"/>
    <n v="2"/>
    <n v="15"/>
    <x v="4"/>
  </r>
  <r>
    <x v="0"/>
    <s v="Compact Fluorescent"/>
    <m/>
    <s v="Twist"/>
    <n v="3"/>
    <n v="22"/>
    <x v="2"/>
  </r>
  <r>
    <x v="5"/>
    <s v="Compact Fluorescent"/>
    <m/>
    <s v="Twist"/>
    <n v="3"/>
    <n v="22"/>
    <x v="0"/>
  </r>
  <r>
    <x v="0"/>
    <s v="Compact Fluorescent"/>
    <m/>
    <s v="Twist"/>
    <n v="2"/>
    <n v="15"/>
    <x v="0"/>
  </r>
  <r>
    <x v="0"/>
    <s v="Compact Fluorescent"/>
    <m/>
    <s v="Twist"/>
    <n v="1"/>
    <n v="15"/>
    <x v="0"/>
  </r>
  <r>
    <x v="4"/>
    <s v="Compact Fluorescent"/>
    <m/>
    <s v="Twist"/>
    <n v="1"/>
    <n v="15"/>
    <x v="0"/>
  </r>
  <r>
    <x v="4"/>
    <s v="Compact Fluorescent"/>
    <m/>
    <s v="Straight Tube"/>
    <n v="1"/>
    <n v="28"/>
    <x v="0"/>
  </r>
  <r>
    <x v="0"/>
    <s v="Incandescent"/>
    <m/>
    <s v="Heat Lamp"/>
    <n v="2"/>
    <n v="150"/>
    <x v="2"/>
  </r>
  <r>
    <x v="1"/>
    <s v="Incandescent"/>
    <m/>
    <s v="Globe"/>
    <n v="4"/>
    <n v="40"/>
    <x v="2"/>
  </r>
  <r>
    <x v="0"/>
    <s v="Incandescent"/>
    <m/>
    <s v="Standard A Lamp"/>
    <n v="2"/>
    <n v="60"/>
    <x v="0"/>
  </r>
  <r>
    <x v="0"/>
    <s v="Incandescent"/>
    <m/>
    <s v="Standard A Lamp"/>
    <n v="2"/>
    <n v="60"/>
    <x v="0"/>
  </r>
  <r>
    <x v="0"/>
    <s v="Linear Fluorescent"/>
    <n v="48"/>
    <s v="T-12"/>
    <n v="2"/>
    <n v="40"/>
    <x v="11"/>
  </r>
  <r>
    <x v="0"/>
    <s v="Compact Fluorescent"/>
    <m/>
    <s v="Twist"/>
    <n v="1"/>
    <n v="22"/>
    <x v="3"/>
  </r>
  <r>
    <x v="0"/>
    <s v="Linear Fluorescent"/>
    <n v="48"/>
    <s v="T-8"/>
    <n v="4"/>
    <n v="32"/>
    <x v="5"/>
  </r>
  <r>
    <x v="9"/>
    <s v="Incandescent"/>
    <m/>
    <s v="Decorative"/>
    <n v="7"/>
    <n v="40"/>
    <x v="5"/>
  </r>
  <r>
    <x v="0"/>
    <s v="Incandescent"/>
    <m/>
    <s v="Standard A Lamp"/>
    <n v="1"/>
    <n v="60"/>
    <x v="5"/>
  </r>
  <r>
    <x v="8"/>
    <s v="Incandescent"/>
    <m/>
    <s v="Reflector"/>
    <n v="1"/>
    <n v="60"/>
    <x v="7"/>
  </r>
  <r>
    <x v="5"/>
    <s v="Incandescent"/>
    <m/>
    <s v="Standard A Lamp"/>
    <n v="2"/>
    <n v="75"/>
    <x v="7"/>
  </r>
  <r>
    <x v="1"/>
    <s v="Incandescent"/>
    <m/>
    <s v="Globe"/>
    <n v="4"/>
    <n v="40"/>
    <x v="2"/>
  </r>
  <r>
    <x v="0"/>
    <s v="Compact Fluorescent"/>
    <m/>
    <s v="Twist"/>
    <n v="2"/>
    <n v="22"/>
    <x v="10"/>
  </r>
  <r>
    <x v="1"/>
    <s v="Incandescent"/>
    <m/>
    <s v="Standard A Lamp"/>
    <n v="5"/>
    <n v="75"/>
    <x v="2"/>
  </r>
  <r>
    <x v="1"/>
    <s v="Incandescent"/>
    <m/>
    <s v="Standard A Lamp"/>
    <n v="3"/>
    <n v="60"/>
    <x v="2"/>
  </r>
  <r>
    <x v="5"/>
    <s v="Incandescent"/>
    <m/>
    <s v="Standard A Lamp"/>
    <n v="1"/>
    <n v="60"/>
    <x v="0"/>
  </r>
  <r>
    <x v="5"/>
    <s v="Incandescent"/>
    <m/>
    <s v="Standard A Lamp"/>
    <n v="1"/>
    <n v="100"/>
    <x v="10"/>
  </r>
  <r>
    <x v="4"/>
    <s v="Incandescent"/>
    <m/>
    <s v="Standard A Lamp"/>
    <n v="1"/>
    <n v="40"/>
    <x v="10"/>
  </r>
  <r>
    <x v="5"/>
    <s v="Incandescent"/>
    <m/>
    <s v="Standard A Lamp"/>
    <n v="1"/>
    <n v="60"/>
    <x v="0"/>
  </r>
  <r>
    <x v="5"/>
    <s v="Incandescent"/>
    <m/>
    <s v="Standard A Lamp"/>
    <n v="4"/>
    <n v="60"/>
    <x v="9"/>
  </r>
  <r>
    <x v="0"/>
    <s v="Incandescent"/>
    <m/>
    <s v="Decorative"/>
    <n v="1"/>
    <n v="75"/>
    <x v="9"/>
  </r>
  <r>
    <x v="0"/>
    <s v="Linear Fluorescent"/>
    <n v="96"/>
    <s v="T-12"/>
    <n v="2"/>
    <n v="75"/>
    <x v="9"/>
  </r>
  <r>
    <x v="9"/>
    <s v="Incandescent"/>
    <m/>
    <s v="Mini base"/>
    <n v="10"/>
    <n v="40"/>
    <x v="1"/>
  </r>
  <r>
    <x v="8"/>
    <s v="Incandescent"/>
    <m/>
    <s v="Reflector"/>
    <n v="1"/>
    <n v="65"/>
    <x v="12"/>
  </r>
  <r>
    <x v="4"/>
    <s v="Incandescent"/>
    <m/>
    <s v="Standard A Lamp"/>
    <n v="1"/>
    <n v="100"/>
    <x v="12"/>
  </r>
  <r>
    <x v="5"/>
    <s v="Incandescent"/>
    <m/>
    <s v="Standard A Lamp"/>
    <n v="1"/>
    <n v="75"/>
    <x v="12"/>
  </r>
  <r>
    <x v="7"/>
    <s v="Incandescent"/>
    <m/>
    <s v="Standard A Lamp"/>
    <n v="2"/>
    <n v="60"/>
    <x v="11"/>
  </r>
  <r>
    <x v="0"/>
    <s v="Linear Fluorescent"/>
    <n v="48"/>
    <s v="T-12"/>
    <n v="2"/>
    <n v="40"/>
    <x v="11"/>
  </r>
  <r>
    <x v="0"/>
    <s v="Incandescent"/>
    <m/>
    <s v="Standard A Lamp"/>
    <n v="2"/>
    <n v="60"/>
    <x v="3"/>
  </r>
  <r>
    <x v="0"/>
    <s v="Incandescent"/>
    <m/>
    <s v="Standard A Lamp"/>
    <n v="1"/>
    <n v="60"/>
    <x v="3"/>
  </r>
  <r>
    <x v="0"/>
    <s v="Linear Fluorescent"/>
    <n v="48"/>
    <s v="T-8"/>
    <n v="2"/>
    <n v="32"/>
    <x v="5"/>
  </r>
  <r>
    <x v="0"/>
    <s v="Incandescent"/>
    <m/>
    <s v="Standard A Lamp"/>
    <n v="1"/>
    <n v="75"/>
    <x v="6"/>
  </r>
  <r>
    <x v="4"/>
    <s v="Incandescent"/>
    <m/>
    <s v="Standard A Lamp"/>
    <n v="1"/>
    <n v="100"/>
    <x v="7"/>
  </r>
  <r>
    <x v="5"/>
    <s v="Incandescent"/>
    <m/>
    <s v="Standard A Lamp"/>
    <n v="1"/>
    <n v="75"/>
    <x v="10"/>
  </r>
  <r>
    <x v="9"/>
    <s v="Incandescent"/>
    <m/>
    <s v="Reflector"/>
    <n v="3"/>
    <n v="40"/>
    <x v="3"/>
  </r>
  <r>
    <x v="1"/>
    <s v="Incandescent"/>
    <m/>
    <s v="Globe"/>
    <n v="4"/>
    <n v="60"/>
    <x v="2"/>
  </r>
  <r>
    <x v="0"/>
    <s v="Incandescent"/>
    <m/>
    <s v="Standard A Lamp"/>
    <n v="2"/>
    <n v="40"/>
    <x v="0"/>
  </r>
  <r>
    <x v="0"/>
    <s v="Incandescent"/>
    <m/>
    <s v="Standard A Lamp"/>
    <n v="2"/>
    <n v="40"/>
    <x v="0"/>
  </r>
  <r>
    <x v="0"/>
    <s v="Incandescent"/>
    <m/>
    <s v="Reflector"/>
    <n v="3"/>
    <n v="65"/>
    <x v="1"/>
  </r>
  <r>
    <x v="6"/>
    <s v="Halogen"/>
    <m/>
    <s v="Quartz Tube"/>
    <n v="1"/>
    <n v="30"/>
    <x v="4"/>
  </r>
  <r>
    <x v="0"/>
    <s v="Incandescent"/>
    <m/>
    <s v="Colored"/>
    <n v="1"/>
    <n v="60"/>
    <x v="9"/>
  </r>
  <r>
    <x v="0"/>
    <s v="Incandescent"/>
    <m/>
    <s v="Standard A Lamp"/>
    <n v="1"/>
    <n v="60"/>
    <x v="11"/>
  </r>
  <r>
    <x v="0"/>
    <s v="Incandescent"/>
    <m/>
    <s v="Standard A Lamp"/>
    <n v="2"/>
    <n v="40"/>
    <x v="3"/>
  </r>
  <r>
    <x v="0"/>
    <s v="Incandescent"/>
    <m/>
    <s v="Reflector"/>
    <n v="3"/>
    <n v="65"/>
    <x v="5"/>
  </r>
  <r>
    <x v="0"/>
    <s v="Incandescent"/>
    <m/>
    <s v="Standard A Lamp"/>
    <n v="2"/>
    <n v="40"/>
    <x v="6"/>
  </r>
  <r>
    <x v="6"/>
    <s v="Compact Fluorescent"/>
    <m/>
    <s v="Twist"/>
    <n v="1"/>
    <n v="22"/>
    <x v="7"/>
  </r>
  <r>
    <x v="1"/>
    <s v="Incandescent"/>
    <m/>
    <s v="Decorative"/>
    <n v="4"/>
    <n v="40"/>
    <x v="2"/>
  </r>
  <r>
    <x v="0"/>
    <s v="Compact Fluorescent"/>
    <m/>
    <s v="Twist"/>
    <n v="3"/>
    <n v="22"/>
    <x v="10"/>
  </r>
  <r>
    <x v="0"/>
    <s v="Incandescent"/>
    <m/>
    <s v="Standard A Lamp"/>
    <n v="2"/>
    <n v="60"/>
    <x v="0"/>
  </r>
  <r>
    <x v="4"/>
    <s v="Compact Fluorescent"/>
    <m/>
    <s v="Twist"/>
    <n v="1"/>
    <n v="22"/>
    <x v="0"/>
  </r>
  <r>
    <x v="1"/>
    <s v="Incandescent"/>
    <m/>
    <s v="Standard A Lamp"/>
    <n v="3"/>
    <n v="60"/>
    <x v="2"/>
  </r>
  <r>
    <x v="0"/>
    <s v="Incandescent"/>
    <m/>
    <s v="Standard A Lamp"/>
    <n v="2"/>
    <n v="60"/>
    <x v="9"/>
  </r>
  <r>
    <x v="0"/>
    <s v="Linear Fluorescent"/>
    <n v="48"/>
    <s v="T-12"/>
    <n v="2"/>
    <n v="40"/>
    <x v="5"/>
  </r>
  <r>
    <x v="0"/>
    <s v="Incandescent"/>
    <m/>
    <s v="Standard A Lamp"/>
    <n v="1"/>
    <n v="60"/>
    <x v="5"/>
  </r>
  <r>
    <x v="0"/>
    <s v="Incandescent"/>
    <m/>
    <s v="Standard A Lamp"/>
    <n v="2"/>
    <n v="60"/>
    <x v="7"/>
  </r>
  <r>
    <x v="6"/>
    <s v="Incandescent"/>
    <m/>
    <s v="Standard A Lamp"/>
    <n v="1"/>
    <n v="60"/>
    <x v="7"/>
  </r>
  <r>
    <x v="0"/>
    <s v="Incandescent"/>
    <m/>
    <s v="Standard A Lamp"/>
    <n v="3"/>
    <n v="60"/>
    <x v="10"/>
  </r>
  <r>
    <x v="0"/>
    <s v="Incandescent"/>
    <m/>
    <s v="Standard A Lamp"/>
    <n v="3"/>
    <n v="60"/>
    <x v="8"/>
  </r>
  <r>
    <x v="1"/>
    <s v="Incandescent"/>
    <m/>
    <s v="Decorative"/>
    <n v="2"/>
    <n v="40"/>
    <x v="2"/>
  </r>
  <r>
    <x v="1"/>
    <s v="Incandescent"/>
    <m/>
    <s v="Globe"/>
    <n v="6"/>
    <n v="40"/>
    <x v="2"/>
  </r>
  <r>
    <x v="0"/>
    <s v="Incandescent"/>
    <m/>
    <s v="Standard A Lamp"/>
    <n v="1"/>
    <n v="40"/>
    <x v="2"/>
  </r>
  <r>
    <x v="1"/>
    <s v="Incandescent"/>
    <m/>
    <s v="Globe"/>
    <n v="6"/>
    <n v="40"/>
    <x v="2"/>
  </r>
  <r>
    <x v="0"/>
    <s v="Compact Fluorescent"/>
    <m/>
    <s v="Twist"/>
    <n v="1"/>
    <n v="15"/>
    <x v="0"/>
  </r>
  <r>
    <x v="13"/>
    <s v="Incandescent"/>
    <m/>
    <s v="Heat Lamp"/>
    <n v="1"/>
    <n v="25"/>
    <x v="0"/>
  </r>
  <r>
    <x v="0"/>
    <s v="Compact Fluorescent"/>
    <m/>
    <s v="Twist"/>
    <n v="1"/>
    <n v="15"/>
    <x v="0"/>
  </r>
  <r>
    <x v="13"/>
    <s v="Incandescent"/>
    <m/>
    <s v="Heat Lamp"/>
    <n v="1"/>
    <n v="25"/>
    <x v="0"/>
  </r>
  <r>
    <x v="5"/>
    <s v="Compact Fluorescent"/>
    <m/>
    <s v="Twist"/>
    <n v="3"/>
    <n v="15"/>
    <x v="10"/>
  </r>
  <r>
    <x v="6"/>
    <s v="Incandescent"/>
    <m/>
    <s v="Standard A Lamp"/>
    <n v="1"/>
    <n v="60"/>
    <x v="10"/>
  </r>
  <r>
    <x v="5"/>
    <s v="Incandescent"/>
    <m/>
    <s v="Standard A Lamp"/>
    <n v="1"/>
    <n v="60"/>
    <x v="8"/>
  </r>
  <r>
    <x v="0"/>
    <s v="Incandescent"/>
    <m/>
    <s v="Standard A Lamp"/>
    <n v="1"/>
    <n v="60"/>
    <x v="4"/>
  </r>
  <r>
    <x v="14"/>
    <s v="Incandescent"/>
    <m/>
    <s v="Standard A Lamp"/>
    <n v="1"/>
    <n v="75"/>
    <x v="12"/>
  </r>
  <r>
    <x v="4"/>
    <s v="Incandescent"/>
    <m/>
    <s v="Standard A Lamp"/>
    <n v="1"/>
    <n v="75"/>
    <x v="12"/>
  </r>
  <r>
    <x v="7"/>
    <s v="Incandescent"/>
    <m/>
    <s v="Standard A Lamp"/>
    <n v="1"/>
    <n v="60"/>
    <x v="11"/>
  </r>
  <r>
    <x v="0"/>
    <s v="Compact Fluorescent"/>
    <m/>
    <s v="Twist"/>
    <n v="1"/>
    <n v="15"/>
    <x v="3"/>
  </r>
  <r>
    <x v="12"/>
    <s v="Incandescent"/>
    <m/>
    <s v="Standard A Lamp"/>
    <n v="1"/>
    <n v="100"/>
    <x v="3"/>
  </r>
  <r>
    <x v="8"/>
    <s v="Incandescent"/>
    <m/>
    <s v="Reflector"/>
    <n v="1"/>
    <n v="65"/>
    <x v="5"/>
  </r>
  <r>
    <x v="0"/>
    <s v="Compact Fluorescent"/>
    <m/>
    <s v="Circline (Screw Base)"/>
    <n v="1"/>
    <n v="28"/>
    <x v="5"/>
  </r>
  <r>
    <x v="0"/>
    <s v="Compact Fluorescent"/>
    <m/>
    <s v="Twist"/>
    <n v="1"/>
    <n v="15"/>
    <x v="6"/>
  </r>
  <r>
    <x v="5"/>
    <s v="Incandescent"/>
    <m/>
    <s v="Standard A Lamp"/>
    <n v="2"/>
    <n v="60"/>
    <x v="7"/>
  </r>
  <r>
    <x v="14"/>
    <s v="Incandescent"/>
    <m/>
    <s v="Standard A Lamp"/>
    <n v="1"/>
    <n v="60"/>
    <x v="7"/>
  </r>
  <r>
    <x v="5"/>
    <s v="Compact Fluorescent"/>
    <m/>
    <s v="Twist"/>
    <n v="1"/>
    <n v="15"/>
    <x v="7"/>
  </r>
  <r>
    <x v="9"/>
    <s v="Incandescent"/>
    <m/>
    <s v="Globe"/>
    <n v="1"/>
    <n v="75"/>
    <x v="5"/>
  </r>
  <r>
    <x v="0"/>
    <s v="Compact Fluorescent"/>
    <m/>
    <s v="Twist"/>
    <n v="2"/>
    <n v="15"/>
    <x v="5"/>
  </r>
  <r>
    <x v="13"/>
    <s v="Compact Fluorescent"/>
    <m/>
    <s v="Twist"/>
    <n v="1"/>
    <n v="22"/>
    <x v="5"/>
  </r>
  <r>
    <x v="1"/>
    <s v="Incandescent"/>
    <m/>
    <s v="Clear"/>
    <n v="3"/>
    <n v="75"/>
    <x v="2"/>
  </r>
  <r>
    <x v="0"/>
    <s v="Compact Fluorescent"/>
    <m/>
    <s v="Twist"/>
    <n v="1"/>
    <n v="15"/>
    <x v="2"/>
  </r>
  <r>
    <x v="4"/>
    <s v="Incandescent"/>
    <m/>
    <s v="Globe"/>
    <n v="3"/>
    <n v="40"/>
    <x v="12"/>
  </r>
  <r>
    <x v="0"/>
    <s v="Linear Fluorescent"/>
    <n v="48"/>
    <s v="T-8"/>
    <n v="2"/>
    <n v="32"/>
    <x v="12"/>
  </r>
  <r>
    <x v="0"/>
    <s v="Compact Fluorescent"/>
    <m/>
    <s v="Twist"/>
    <n v="2"/>
    <n v="7"/>
    <x v="12"/>
  </r>
  <r>
    <x v="0"/>
    <s v="Compact Fluorescent"/>
    <m/>
    <s v="Twist"/>
    <n v="3"/>
    <n v="15"/>
    <x v="0"/>
  </r>
  <r>
    <x v="0"/>
    <s v="Compact Fluorescent"/>
    <m/>
    <s v="Twist"/>
    <n v="3"/>
    <n v="22"/>
    <x v="0"/>
  </r>
  <r>
    <x v="0"/>
    <s v="Linear Fluorescent"/>
    <n v="36"/>
    <s v="T-5"/>
    <n v="1"/>
    <n v="20"/>
    <x v="6"/>
  </r>
  <r>
    <x v="1"/>
    <s v="Linear Fluorescent"/>
    <n v="36"/>
    <s v="T-8"/>
    <n v="2"/>
    <n v="32"/>
    <x v="7"/>
  </r>
  <r>
    <x v="0"/>
    <s v="Compact Fluorescent"/>
    <m/>
    <s v="Twist"/>
    <n v="1"/>
    <n v="15"/>
    <x v="7"/>
  </r>
  <r>
    <x v="0"/>
    <s v="Compact Fluorescent"/>
    <m/>
    <s v="Twist"/>
    <n v="1"/>
    <n v="15"/>
    <x v="0"/>
  </r>
  <r>
    <x v="12"/>
    <s v="Incandescent"/>
    <m/>
    <s v="Clear"/>
    <n v="3"/>
    <n v="90"/>
    <x v="4"/>
  </r>
  <r>
    <x v="0"/>
    <s v="Compact Fluorescent"/>
    <m/>
    <s v="Twist"/>
    <n v="1"/>
    <n v="15"/>
    <x v="4"/>
  </r>
  <r>
    <x v="0"/>
    <s v="Linear Fluorescent"/>
    <n v="36"/>
    <s v="T-5"/>
    <n v="1"/>
    <n v="20"/>
    <x v="9"/>
  </r>
  <r>
    <x v="0"/>
    <s v="Compact Fluorescent"/>
    <m/>
    <s v="Twist"/>
    <n v="1"/>
    <n v="22"/>
    <x v="2"/>
  </r>
  <r>
    <x v="0"/>
    <s v="Compact Fluorescent"/>
    <m/>
    <s v="Twist"/>
    <n v="1"/>
    <n v="22"/>
    <x v="3"/>
  </r>
  <r>
    <x v="9"/>
    <s v="Compact Fluorescent"/>
    <m/>
    <s v="Twist"/>
    <n v="1"/>
    <n v="36"/>
    <x v="5"/>
  </r>
  <r>
    <x v="1"/>
    <s v="Incandescent"/>
    <m/>
    <s v="Standard A Lamp"/>
    <n v="2"/>
    <n v="60"/>
    <x v="2"/>
  </r>
  <r>
    <x v="1"/>
    <s v="Incandescent"/>
    <m/>
    <s v="Standard A Lamp"/>
    <n v="2"/>
    <n v="60"/>
    <x v="2"/>
  </r>
  <r>
    <x v="8"/>
    <s v="Incandescent"/>
    <m/>
    <s v="Reflector"/>
    <n v="1"/>
    <n v="60"/>
    <x v="2"/>
  </r>
  <r>
    <x v="5"/>
    <s v="Incandescent"/>
    <m/>
    <s v="Standard A Lamp"/>
    <n v="2"/>
    <n v="60"/>
    <x v="0"/>
  </r>
  <r>
    <x v="4"/>
    <s v="Compact Fluorescent"/>
    <m/>
    <s v="Twist"/>
    <n v="1"/>
    <n v="22"/>
    <x v="0"/>
  </r>
  <r>
    <x v="0"/>
    <s v="Incandescent"/>
    <m/>
    <s v="Standard A Lamp"/>
    <n v="2"/>
    <n v="60"/>
    <x v="0"/>
  </r>
  <r>
    <x v="4"/>
    <s v="Incandescent"/>
    <m/>
    <s v="Standard A Lamp"/>
    <n v="1"/>
    <n v="60"/>
    <x v="0"/>
  </r>
  <r>
    <x v="4"/>
    <s v="Compact Fluorescent"/>
    <m/>
    <s v="Twist"/>
    <n v="1"/>
    <n v="22"/>
    <x v="0"/>
  </r>
  <r>
    <x v="0"/>
    <s v="Incandescent"/>
    <m/>
    <s v="Standard A Lamp"/>
    <n v="2"/>
    <n v="60"/>
    <x v="0"/>
  </r>
  <r>
    <x v="9"/>
    <s v="Incandescent"/>
    <m/>
    <s v="Standard A Lamp"/>
    <n v="3"/>
    <n v="60"/>
    <x v="12"/>
  </r>
  <r>
    <x v="4"/>
    <s v="Compact Fluorescent"/>
    <m/>
    <s v="Twist"/>
    <n v="1"/>
    <n v="22"/>
    <x v="12"/>
  </r>
  <r>
    <x v="6"/>
    <s v="Incandescent"/>
    <m/>
    <s v="Standard A Lamp"/>
    <n v="3"/>
    <n v="60"/>
    <x v="12"/>
  </r>
  <r>
    <x v="8"/>
    <s v="Incandescent"/>
    <m/>
    <s v="Reflector"/>
    <n v="1"/>
    <n v="40"/>
    <x v="12"/>
  </r>
  <r>
    <x v="1"/>
    <s v="Incandescent"/>
    <m/>
    <s v="Standard A Lamp"/>
    <n v="1"/>
    <n v="60"/>
    <x v="12"/>
  </r>
  <r>
    <x v="0"/>
    <s v="Compact Fluorescent"/>
    <m/>
    <s v="Twist"/>
    <n v="1"/>
    <n v="22"/>
    <x v="11"/>
  </r>
  <r>
    <x v="7"/>
    <s v="Incandescent"/>
    <m/>
    <s v="Clear"/>
    <n v="2"/>
    <n v="40"/>
    <x v="11"/>
  </r>
  <r>
    <x v="0"/>
    <s v="Incandescent"/>
    <m/>
    <s v="Standard A Lamp"/>
    <n v="2"/>
    <n v="60"/>
    <x v="3"/>
  </r>
  <r>
    <x v="8"/>
    <s v="Incandescent"/>
    <m/>
    <s v="Reflector"/>
    <n v="1"/>
    <n v="60"/>
    <x v="3"/>
  </r>
  <r>
    <x v="0"/>
    <s v="Incandescent"/>
    <m/>
    <s v="Standard A Lamp"/>
    <n v="2"/>
    <n v="60"/>
    <x v="6"/>
  </r>
  <r>
    <x v="0"/>
    <s v="Incandescent"/>
    <m/>
    <s v="Standard A Lamp"/>
    <n v="2"/>
    <n v="60"/>
    <x v="8"/>
  </r>
  <r>
    <x v="4"/>
    <s v="Incandescent"/>
    <m/>
    <s v="Standard A Lamp"/>
    <n v="3"/>
    <n v="60"/>
    <x v="8"/>
  </r>
  <r>
    <x v="1"/>
    <s v="Incandescent"/>
    <m/>
    <s v="Standard A Lamp"/>
    <n v="1"/>
    <n v="60"/>
    <x v="9"/>
  </r>
  <r>
    <x v="0"/>
    <s v="Incandescent"/>
    <m/>
    <s v="Standard A Lamp"/>
    <n v="1"/>
    <n v="65"/>
    <x v="9"/>
  </r>
  <r>
    <x v="1"/>
    <s v="Incandescent"/>
    <m/>
    <s v="Reflector"/>
    <n v="7"/>
    <n v="65"/>
    <x v="9"/>
  </r>
  <r>
    <x v="0"/>
    <s v="Incandescent"/>
    <m/>
    <s v="Standard A Lamp"/>
    <n v="1"/>
    <n v="75"/>
    <x v="2"/>
  </r>
  <r>
    <x v="1"/>
    <s v="Incandescent"/>
    <m/>
    <s v="Standard A Lamp"/>
    <n v="1"/>
    <n v="100"/>
    <x v="2"/>
  </r>
  <r>
    <x v="0"/>
    <s v="Incandescent"/>
    <m/>
    <s v="Standard A Lamp"/>
    <n v="2"/>
    <n v="60"/>
    <x v="0"/>
  </r>
  <r>
    <x v="0"/>
    <s v="Incandescent"/>
    <m/>
    <s v="Standard A Lamp"/>
    <n v="1"/>
    <n v="100"/>
    <x v="0"/>
  </r>
  <r>
    <x v="4"/>
    <s v="Incandescent"/>
    <m/>
    <s v="Standard A Lamp"/>
    <n v="1"/>
    <n v="125"/>
    <x v="0"/>
  </r>
  <r>
    <x v="0"/>
    <s v="Incandescent"/>
    <m/>
    <s v="Standard A Lamp"/>
    <n v="1"/>
    <n v="100"/>
    <x v="0"/>
  </r>
  <r>
    <x v="0"/>
    <s v="Incandescent"/>
    <m/>
    <s v="Standard A Lamp"/>
    <n v="1"/>
    <n v="100"/>
    <x v="3"/>
  </r>
  <r>
    <x v="0"/>
    <s v="Incandescent"/>
    <m/>
    <s v="Standard A Lamp"/>
    <n v="4"/>
    <n v="125"/>
    <x v="1"/>
  </r>
  <r>
    <x v="5"/>
    <s v="Incandescent"/>
    <m/>
    <s v="Standard A Lamp"/>
    <n v="5"/>
    <n v="90"/>
    <x v="7"/>
  </r>
  <r>
    <x v="1"/>
    <s v="Incandescent"/>
    <m/>
    <s v="Standard A Lamp"/>
    <n v="1"/>
    <n v="60"/>
    <x v="7"/>
  </r>
  <r>
    <x v="0"/>
    <s v="Incandescent"/>
    <m/>
    <s v="Standard A Lamp"/>
    <n v="3"/>
    <n v="100"/>
    <x v="6"/>
  </r>
  <r>
    <x v="1"/>
    <s v="Incandescent"/>
    <m/>
    <s v="Globe"/>
    <n v="4"/>
    <n v="60"/>
    <x v="2"/>
  </r>
  <r>
    <x v="0"/>
    <s v="Incandescent"/>
    <m/>
    <s v="Standard A Lamp"/>
    <n v="1"/>
    <n v="75"/>
    <x v="2"/>
  </r>
  <r>
    <x v="1"/>
    <s v="Incandescent"/>
    <m/>
    <s v="Globe"/>
    <n v="6"/>
    <n v="60"/>
    <x v="2"/>
  </r>
  <r>
    <x v="5"/>
    <s v="Incandescent"/>
    <m/>
    <s v="Standard A Lamp"/>
    <n v="4"/>
    <n v="60"/>
    <x v="0"/>
  </r>
  <r>
    <x v="4"/>
    <s v="Incandescent"/>
    <m/>
    <s v="Standard A Lamp"/>
    <n v="1"/>
    <n v="100"/>
    <x v="0"/>
  </r>
  <r>
    <x v="4"/>
    <s v="Incandescent"/>
    <m/>
    <s v="Standard A Lamp"/>
    <n v="1"/>
    <n v="100"/>
    <x v="0"/>
  </r>
  <r>
    <x v="5"/>
    <s v="Incandescent"/>
    <m/>
    <s v="Standard A Lamp"/>
    <n v="3"/>
    <n v="60"/>
    <x v="0"/>
  </r>
  <r>
    <x v="1"/>
    <s v="Incandescent"/>
    <m/>
    <s v="Standard A Lamp"/>
    <n v="1"/>
    <n v="60"/>
    <x v="4"/>
  </r>
  <r>
    <x v="5"/>
    <s v="Incandescent"/>
    <m/>
    <s v="Standard A Lamp"/>
    <n v="4"/>
    <n v="100"/>
    <x v="1"/>
  </r>
  <r>
    <x v="5"/>
    <s v="Incandescent"/>
    <m/>
    <s v="Decorative"/>
    <n v="3"/>
    <n v="60"/>
    <x v="9"/>
  </r>
  <r>
    <x v="0"/>
    <s v="Linear Fluorescent"/>
    <n v="48"/>
    <s v="T-8"/>
    <n v="2"/>
    <n v="32"/>
    <x v="7"/>
  </r>
  <r>
    <x v="8"/>
    <s v="Halogen"/>
    <m/>
    <s v="PAR"/>
    <n v="1"/>
    <n v="150"/>
    <x v="7"/>
  </r>
  <r>
    <x v="4"/>
    <s v="Incandescent"/>
    <m/>
    <s v="Standard A Lamp"/>
    <n v="1"/>
    <n v="100"/>
    <x v="7"/>
  </r>
  <r>
    <x v="6"/>
    <s v="Incandescent"/>
    <m/>
    <s v="Standard A Lamp"/>
    <n v="1"/>
    <n v="60"/>
    <x v="7"/>
  </r>
  <r>
    <x v="7"/>
    <s v="Incandescent"/>
    <m/>
    <s v="Standard A Lamp"/>
    <n v="2"/>
    <n v="75"/>
    <x v="11"/>
  </r>
  <r>
    <x v="0"/>
    <s v="Linear Fluorescent"/>
    <n v="48"/>
    <s v="T-8"/>
    <n v="2"/>
    <n v="32"/>
    <x v="11"/>
  </r>
  <r>
    <x v="0"/>
    <s v="Incandescent"/>
    <m/>
    <s v="Standard A Lamp"/>
    <n v="2"/>
    <n v="75"/>
    <x v="3"/>
  </r>
  <r>
    <x v="1"/>
    <s v="Incandescent"/>
    <m/>
    <s v="Decorative"/>
    <n v="1"/>
    <n v="60"/>
    <x v="3"/>
  </r>
  <r>
    <x v="0"/>
    <s v="Incandescent"/>
    <m/>
    <s v="Standard A Lamp"/>
    <n v="1"/>
    <n v="60"/>
    <x v="3"/>
  </r>
  <r>
    <x v="0"/>
    <s v="Linear Fluorescent"/>
    <n v="48"/>
    <s v="T-8"/>
    <n v="2"/>
    <n v="32"/>
    <x v="5"/>
  </r>
  <r>
    <x v="0"/>
    <s v="Incandescent"/>
    <m/>
    <s v="Standard A Lamp"/>
    <n v="1"/>
    <n v="75"/>
    <x v="6"/>
  </r>
  <r>
    <x v="0"/>
    <s v="Compact Fluorescent"/>
    <m/>
    <s v="Twist"/>
    <n v="1"/>
    <n v="15"/>
    <x v="6"/>
  </r>
  <r>
    <x v="14"/>
    <s v="Halogen"/>
    <m/>
    <s v="Quartz Tube"/>
    <n v="1"/>
    <n v="500"/>
    <x v="7"/>
  </r>
  <r>
    <x v="6"/>
    <s v="Incandescent"/>
    <m/>
    <s v="Standard A Lamp"/>
    <n v="1"/>
    <n v="60"/>
    <x v="7"/>
  </r>
  <r>
    <x v="4"/>
    <s v="Incandescent"/>
    <m/>
    <s v="Standard A Lamp"/>
    <n v="2"/>
    <n v="60"/>
    <x v="0"/>
  </r>
  <r>
    <x v="0"/>
    <s v="Linear Fluorescent"/>
    <n v="48"/>
    <s v="T-8"/>
    <n v="2"/>
    <n v="32"/>
    <x v="0"/>
  </r>
  <r>
    <x v="0"/>
    <s v="Compact Fluorescent"/>
    <m/>
    <s v="Twist"/>
    <n v="2"/>
    <n v="15"/>
    <x v="8"/>
  </r>
  <r>
    <x v="0"/>
    <s v="Incandescent"/>
    <m/>
    <s v="Standard A Lamp"/>
    <n v="1"/>
    <n v="60"/>
    <x v="9"/>
  </r>
  <r>
    <x v="0"/>
    <s v="Compact Fluorescent"/>
    <m/>
    <s v="Twist"/>
    <n v="1"/>
    <n v="22"/>
    <x v="2"/>
  </r>
  <r>
    <x v="0"/>
    <s v="Incandescent"/>
    <m/>
    <s v="Standard A Lamp"/>
    <n v="1"/>
    <n v="60"/>
    <x v="0"/>
  </r>
  <r>
    <x v="0"/>
    <s v="Incandescent"/>
    <m/>
    <s v="Standard A Lamp"/>
    <n v="1"/>
    <n v="60"/>
    <x v="0"/>
  </r>
  <r>
    <x v="0"/>
    <s v="Incandescent"/>
    <m/>
    <s v="Standard A Lamp"/>
    <n v="1"/>
    <n v="65"/>
    <x v="0"/>
  </r>
  <r>
    <x v="0"/>
    <s v="Incandescent"/>
    <m/>
    <s v="Standard A Lamp"/>
    <n v="2"/>
    <n v="60"/>
    <x v="11"/>
  </r>
  <r>
    <x v="0"/>
    <s v="Compact Fluorescent"/>
    <m/>
    <s v="Twist"/>
    <n v="2"/>
    <n v="22"/>
    <x v="5"/>
  </r>
  <r>
    <x v="4"/>
    <s v="Compact Fluorescent"/>
    <m/>
    <s v="Twist"/>
    <n v="1"/>
    <n v="22"/>
    <x v="7"/>
  </r>
  <r>
    <x v="0"/>
    <s v="Incandescent"/>
    <m/>
    <s v="Standard A Lamp"/>
    <n v="1"/>
    <n v="60"/>
    <x v="6"/>
  </r>
  <r>
    <x v="0"/>
    <s v="Incandescent"/>
    <m/>
    <s v="Standard A Lamp"/>
    <n v="1"/>
    <n v="60"/>
    <x v="2"/>
  </r>
  <r>
    <x v="1"/>
    <s v="Incandescent"/>
    <m/>
    <s v="Standard A Lamp"/>
    <n v="3"/>
    <n v="40"/>
    <x v="2"/>
  </r>
  <r>
    <x v="1"/>
    <s v="Incandescent"/>
    <m/>
    <s v="Standard A Lamp"/>
    <n v="1"/>
    <n v="40"/>
    <x v="2"/>
  </r>
  <r>
    <x v="0"/>
    <s v="Incandescent"/>
    <m/>
    <s v="Standard A Lamp"/>
    <n v="1"/>
    <n v="60"/>
    <x v="2"/>
  </r>
  <r>
    <x v="1"/>
    <s v="Incandescent"/>
    <m/>
    <s v="Standard A Lamp"/>
    <n v="4"/>
    <n v="40"/>
    <x v="2"/>
  </r>
  <r>
    <x v="5"/>
    <s v="Incandescent"/>
    <m/>
    <s v="Decorative"/>
    <n v="4"/>
    <n v="60"/>
    <x v="10"/>
  </r>
  <r>
    <x v="1"/>
    <s v="Incandescent"/>
    <m/>
    <s v="Globe"/>
    <n v="1"/>
    <n v="60"/>
    <x v="10"/>
  </r>
  <r>
    <x v="4"/>
    <s v="Incandescent"/>
    <m/>
    <s v="Clear"/>
    <n v="1"/>
    <n v="60"/>
    <x v="10"/>
  </r>
  <r>
    <x v="0"/>
    <s v="Incandescent"/>
    <m/>
    <s v="Standard A Lamp"/>
    <n v="2"/>
    <n v="40"/>
    <x v="0"/>
  </r>
  <r>
    <x v="4"/>
    <s v="Incandescent"/>
    <m/>
    <s v="Standard A Lamp"/>
    <n v="1"/>
    <n v="40"/>
    <x v="0"/>
  </r>
  <r>
    <x v="0"/>
    <s v="Incandescent"/>
    <m/>
    <s v="Standard A Lamp"/>
    <n v="3"/>
    <n v="40"/>
    <x v="8"/>
  </r>
  <r>
    <x v="0"/>
    <s v="Linear Fluorescent"/>
    <n v="48"/>
    <s v="T-12"/>
    <n v="2"/>
    <n v="32"/>
    <x v="4"/>
  </r>
  <r>
    <x v="9"/>
    <s v="Incandescent"/>
    <m/>
    <s v="Globe"/>
    <n v="6"/>
    <n v="60"/>
    <x v="1"/>
  </r>
  <r>
    <x v="8"/>
    <s v="Incandescent"/>
    <m/>
    <s v="Reflector"/>
    <n v="1"/>
    <n v="65"/>
    <x v="12"/>
  </r>
  <r>
    <x v="0"/>
    <s v="Linear Fluorescent"/>
    <n v="60"/>
    <s v="T-12"/>
    <n v="2"/>
    <n v="40"/>
    <x v="11"/>
  </r>
  <r>
    <x v="1"/>
    <s v="Incandescent"/>
    <m/>
    <s v="Standard A Lamp"/>
    <n v="1"/>
    <n v="60"/>
    <x v="3"/>
  </r>
  <r>
    <x v="9"/>
    <s v="Incandescent"/>
    <m/>
    <s v="Standard A Lamp"/>
    <n v="3"/>
    <n v="60"/>
    <x v="3"/>
  </r>
  <r>
    <x v="1"/>
    <s v="Incandescent"/>
    <m/>
    <s v="Standard A Lamp"/>
    <n v="1"/>
    <n v="40"/>
    <x v="3"/>
  </r>
  <r>
    <x v="12"/>
    <s v="Halogen"/>
    <m/>
    <s v="MR"/>
    <n v="5"/>
    <n v="50"/>
    <x v="5"/>
  </r>
  <r>
    <x v="0"/>
    <s v="Compact Fluorescent"/>
    <m/>
    <s v="Twist"/>
    <n v="2"/>
    <n v="15"/>
    <x v="5"/>
  </r>
  <r>
    <x v="0"/>
    <s v="Linear Fluorescent"/>
    <n v="48"/>
    <s v="T-12"/>
    <n v="4"/>
    <n v="32"/>
    <x v="6"/>
  </r>
  <r>
    <x v="0"/>
    <s v="Compact Fluorescent"/>
    <m/>
    <s v="Twist"/>
    <n v="2"/>
    <n v="15"/>
    <x v="6"/>
  </r>
  <r>
    <x v="0"/>
    <s v="Compact Fluorescent"/>
    <m/>
    <s v="Twist"/>
    <n v="2"/>
    <n v="15"/>
    <x v="7"/>
  </r>
  <r>
    <x v="4"/>
    <s v="Incandescent"/>
    <m/>
    <s v="Standard A Lamp"/>
    <n v="1"/>
    <n v="60"/>
    <x v="7"/>
  </r>
  <r>
    <x v="6"/>
    <s v="Incandescent"/>
    <m/>
    <s v="Standard A Lamp"/>
    <n v="1"/>
    <n v="60"/>
    <x v="7"/>
  </r>
  <r>
    <x v="2"/>
    <s v="Compact Fluorescent"/>
    <m/>
    <s v="Twist"/>
    <n v="1"/>
    <n v="22"/>
    <x v="7"/>
  </r>
  <r>
    <x v="6"/>
    <s v="Incandescent"/>
    <m/>
    <s v="3-Way Incandescent"/>
    <n v="1"/>
    <n v="100"/>
    <x v="7"/>
  </r>
  <r>
    <x v="6"/>
    <s v="Compact Fluorescent"/>
    <m/>
    <s v="Twist"/>
    <n v="1"/>
    <n v="22"/>
    <x v="7"/>
  </r>
  <r>
    <x v="0"/>
    <s v="Compact Fluorescent"/>
    <m/>
    <s v="Twist"/>
    <n v="1"/>
    <n v="28"/>
    <x v="2"/>
  </r>
  <r>
    <x v="0"/>
    <s v="Linear Fluorescent"/>
    <n v="48"/>
    <s v="T-8"/>
    <n v="2"/>
    <n v="32"/>
    <x v="0"/>
  </r>
  <r>
    <x v="4"/>
    <s v="Incandescent"/>
    <m/>
    <s v="Mini base"/>
    <n v="3"/>
    <n v="60"/>
    <x v="0"/>
  </r>
  <r>
    <x v="0"/>
    <s v="Compact Fluorescent"/>
    <m/>
    <s v="Straight Tube"/>
    <n v="1"/>
    <n v="15"/>
    <x v="0"/>
  </r>
  <r>
    <x v="4"/>
    <s v="Incandescent"/>
    <m/>
    <s v="Standard A Lamp"/>
    <n v="1"/>
    <n v="60"/>
    <x v="0"/>
  </r>
  <r>
    <x v="0"/>
    <s v="Compact Fluorescent"/>
    <m/>
    <s v="Twist"/>
    <n v="1"/>
    <n v="28"/>
    <x v="9"/>
  </r>
  <r>
    <x v="0"/>
    <s v="Compact Fluorescent"/>
    <m/>
    <s v="Straight Tube"/>
    <n v="1"/>
    <n v="36"/>
    <x v="12"/>
  </r>
  <r>
    <x v="0"/>
    <s v="Linear Fluorescent"/>
    <n v="96"/>
    <s v="T-12"/>
    <n v="2"/>
    <n v="100"/>
    <x v="11"/>
  </r>
  <r>
    <x v="0"/>
    <s v="Compact Fluorescent"/>
    <m/>
    <s v="Twist"/>
    <n v="1"/>
    <n v="15"/>
    <x v="10"/>
  </r>
  <r>
    <x v="9"/>
    <s v="Compact Fluorescent"/>
    <m/>
    <s v="Twist"/>
    <n v="5"/>
    <n v="15"/>
    <x v="1"/>
  </r>
  <r>
    <x v="8"/>
    <s v="Compact Fluorescent"/>
    <m/>
    <s v="Flood"/>
    <n v="1"/>
    <n v="15"/>
    <x v="1"/>
  </r>
  <r>
    <x v="4"/>
    <s v="Incandescent"/>
    <m/>
    <s v="Standard A Lamp"/>
    <n v="1"/>
    <n v="75"/>
    <x v="1"/>
  </r>
  <r>
    <x v="0"/>
    <s v="Linear Fluorescent"/>
    <n v="48"/>
    <s v="T-8"/>
    <n v="4"/>
    <n v="32"/>
    <x v="5"/>
  </r>
  <r>
    <x v="0"/>
    <s v="Compact Fluorescent"/>
    <m/>
    <s v="Flood"/>
    <n v="1"/>
    <n v="15"/>
    <x v="5"/>
  </r>
  <r>
    <x v="0"/>
    <s v="Linear Fluorescent"/>
    <n v="48"/>
    <s v="T-8"/>
    <n v="4"/>
    <n v="32"/>
    <x v="6"/>
  </r>
  <r>
    <x v="8"/>
    <s v="Compact Fluorescent"/>
    <m/>
    <s v="Flood"/>
    <n v="1"/>
    <n v="15"/>
    <x v="6"/>
  </r>
  <r>
    <x v="0"/>
    <s v="Linear Fluorescent"/>
    <n v="48"/>
    <s v="T-8"/>
    <n v="2"/>
    <n v="32"/>
    <x v="2"/>
  </r>
  <r>
    <x v="8"/>
    <s v="Compact Fluorescent"/>
    <m/>
    <s v="Flood"/>
    <n v="1"/>
    <n v="15"/>
    <x v="3"/>
  </r>
  <r>
    <x v="0"/>
    <s v="Compact Fluorescent"/>
    <m/>
    <s v="Twist"/>
    <n v="1"/>
    <n v="15"/>
    <x v="0"/>
  </r>
  <r>
    <x v="8"/>
    <s v="Compact Fluorescent"/>
    <m/>
    <s v="Flood"/>
    <n v="1"/>
    <n v="15"/>
    <x v="3"/>
  </r>
  <r>
    <x v="1"/>
    <s v="Linear Fluorescent"/>
    <n v="48"/>
    <s v="T-12"/>
    <n v="1"/>
    <n v="40"/>
    <x v="3"/>
  </r>
  <r>
    <x v="9"/>
    <s v="Incandescent"/>
    <m/>
    <s v="Standard A Lamp"/>
    <n v="5"/>
    <n v="60"/>
    <x v="1"/>
  </r>
  <r>
    <x v="1"/>
    <s v="Compact Fluorescent"/>
    <m/>
    <s v="Twist"/>
    <n v="3"/>
    <n v="15"/>
    <x v="2"/>
  </r>
  <r>
    <x v="5"/>
    <s v="Incandescent"/>
    <m/>
    <s v="Standard A Lamp"/>
    <n v="2"/>
    <n v="60"/>
    <x v="2"/>
  </r>
  <r>
    <x v="4"/>
    <s v="Compact Fluorescent"/>
    <m/>
    <s v="Twist"/>
    <n v="1"/>
    <n v="15"/>
    <x v="2"/>
  </r>
  <r>
    <x v="0"/>
    <s v="Linear Fluorescent"/>
    <n v="48"/>
    <s v="T-12"/>
    <n v="2"/>
    <n v="40"/>
    <x v="0"/>
  </r>
  <r>
    <x v="0"/>
    <s v="Linear Fluorescent"/>
    <n v="48"/>
    <s v="T-12"/>
    <n v="2"/>
    <n v="40"/>
    <x v="6"/>
  </r>
  <r>
    <x v="0"/>
    <s v="Incandescent"/>
    <m/>
    <s v="Standard A Lamp"/>
    <n v="1"/>
    <n v="100"/>
    <x v="11"/>
  </r>
  <r>
    <x v="0"/>
    <s v="Incandescent"/>
    <m/>
    <s v="Standard A Lamp"/>
    <n v="1"/>
    <n v="60"/>
    <x v="11"/>
  </r>
  <r>
    <x v="1"/>
    <s v="Incandescent"/>
    <m/>
    <s v="Standard A Lamp"/>
    <n v="4"/>
    <n v="60"/>
    <x v="2"/>
  </r>
  <r>
    <x v="5"/>
    <s v="Incandescent"/>
    <m/>
    <s v="Standard A Lamp"/>
    <n v="2"/>
    <n v="40"/>
    <x v="7"/>
  </r>
  <r>
    <x v="5"/>
    <s v="Incandescent"/>
    <m/>
    <s v="Mini base"/>
    <n v="4"/>
    <n v="40"/>
    <x v="12"/>
  </r>
  <r>
    <x v="6"/>
    <s v="Incandescent"/>
    <m/>
    <s v="Standard A Lamp"/>
    <n v="1"/>
    <n v="100"/>
    <x v="12"/>
  </r>
  <r>
    <x v="0"/>
    <s v="Incandescent"/>
    <m/>
    <s v="Standard A Lamp"/>
    <n v="1"/>
    <n v="60"/>
    <x v="3"/>
  </r>
  <r>
    <x v="9"/>
    <s v="Incandescent"/>
    <m/>
    <s v="Standard A Lamp"/>
    <n v="3"/>
    <n v="60"/>
    <x v="3"/>
  </r>
  <r>
    <x v="6"/>
    <s v="Incandescent"/>
    <m/>
    <s v="Other"/>
    <n v="1"/>
    <n v="25"/>
    <x v="10"/>
  </r>
  <r>
    <x v="4"/>
    <s v="Incandescent"/>
    <m/>
    <s v="Standard A Lamp"/>
    <n v="1"/>
    <n v="100"/>
    <x v="10"/>
  </r>
  <r>
    <x v="1"/>
    <s v="Incandescent"/>
    <m/>
    <s v="Standard A Lamp"/>
    <n v="4"/>
    <n v="60"/>
    <x v="2"/>
  </r>
  <r>
    <x v="0"/>
    <s v="Incandescent"/>
    <m/>
    <s v="Standard A Lamp"/>
    <n v="3"/>
    <n v="60"/>
    <x v="2"/>
  </r>
  <r>
    <x v="0"/>
    <s v="Incandescent"/>
    <m/>
    <s v="Standard A Lamp"/>
    <n v="2"/>
    <n v="60"/>
    <x v="4"/>
  </r>
  <r>
    <x v="8"/>
    <s v="Incandescent"/>
    <m/>
    <s v="Reflector"/>
    <n v="1"/>
    <n v="75"/>
    <x v="5"/>
  </r>
  <r>
    <x v="9"/>
    <s v="Compact Fluorescent"/>
    <m/>
    <s v="Pin base"/>
    <n v="1"/>
    <n v="22"/>
    <x v="5"/>
  </r>
  <r>
    <x v="0"/>
    <s v="Incandescent"/>
    <m/>
    <s v="Standard A Lamp"/>
    <n v="2"/>
    <n v="60"/>
    <x v="0"/>
  </r>
  <r>
    <x v="0"/>
    <s v="Incandescent"/>
    <m/>
    <s v="Standard A Lamp"/>
    <n v="1"/>
    <n v="60"/>
    <x v="2"/>
  </r>
  <r>
    <x v="1"/>
    <s v="Compact Fluorescent"/>
    <m/>
    <s v="Globe"/>
    <n v="3"/>
    <n v="15"/>
    <x v="2"/>
  </r>
  <r>
    <x v="0"/>
    <s v="Incandescent"/>
    <m/>
    <s v="Standard A Lamp"/>
    <n v="1"/>
    <n v="60"/>
    <x v="2"/>
  </r>
  <r>
    <x v="1"/>
    <s v="Incandescent"/>
    <m/>
    <s v="Decorative"/>
    <n v="4"/>
    <n v="25"/>
    <x v="2"/>
  </r>
  <r>
    <x v="0"/>
    <s v="Compact Fluorescent"/>
    <m/>
    <s v="Twist"/>
    <n v="2"/>
    <n v="15"/>
    <x v="0"/>
  </r>
  <r>
    <x v="1"/>
    <s v="Incandescent"/>
    <m/>
    <s v="Standard A Lamp"/>
    <n v="1"/>
    <n v="65"/>
    <x v="0"/>
  </r>
  <r>
    <x v="0"/>
    <s v="Incandescent"/>
    <m/>
    <s v="Standard A Lamp"/>
    <n v="2"/>
    <n v="65"/>
    <x v="0"/>
  </r>
  <r>
    <x v="0"/>
    <s v="Compact Fluorescent"/>
    <m/>
    <s v="Twist"/>
    <n v="2"/>
    <n v="22"/>
    <x v="3"/>
  </r>
  <r>
    <x v="0"/>
    <s v="Linear Fluorescent"/>
    <n v="48"/>
    <s v="T-8"/>
    <n v="2"/>
    <n v="60"/>
    <x v="3"/>
  </r>
  <r>
    <x v="0"/>
    <s v="Compact Fluorescent"/>
    <m/>
    <s v="Circline (Screw Base)"/>
    <n v="1"/>
    <n v="36"/>
    <x v="5"/>
  </r>
  <r>
    <x v="9"/>
    <s v="Incandescent"/>
    <m/>
    <s v="Standard A Lamp"/>
    <n v="2"/>
    <n v="100"/>
    <x v="5"/>
  </r>
  <r>
    <x v="9"/>
    <s v="Halogen"/>
    <m/>
    <s v="PAR"/>
    <n v="1"/>
    <n v="50"/>
    <x v="5"/>
  </r>
  <r>
    <x v="0"/>
    <s v="Compact Fluorescent"/>
    <m/>
    <s v="Twist"/>
    <n v="1"/>
    <n v="22"/>
    <x v="6"/>
  </r>
  <r>
    <x v="0"/>
    <s v="Linear Fluorescent"/>
    <n v="36"/>
    <s v="T-8"/>
    <n v="2"/>
    <n v="40"/>
    <x v="6"/>
  </r>
  <r>
    <x v="14"/>
    <s v="Compact Fluorescent"/>
    <m/>
    <s v="3-Way CFL"/>
    <n v="1"/>
    <n v="22"/>
    <x v="7"/>
  </r>
  <r>
    <x v="0"/>
    <s v="Incandescent"/>
    <m/>
    <s v="Standard A Lamp"/>
    <n v="2"/>
    <n v="60"/>
    <x v="10"/>
  </r>
  <r>
    <x v="4"/>
    <s v="Compact Fluorescent"/>
    <m/>
    <s v="Twist"/>
    <n v="2"/>
    <n v="15"/>
    <x v="10"/>
  </r>
  <r>
    <x v="14"/>
    <s v="Compact Fluorescent"/>
    <m/>
    <s v="3-Way CFL"/>
    <n v="1"/>
    <n v="22"/>
    <x v="10"/>
  </r>
  <r>
    <x v="9"/>
    <s v="Compact Fluorescent"/>
    <m/>
    <s v="Globe"/>
    <n v="3"/>
    <n v="22"/>
    <x v="8"/>
  </r>
  <r>
    <x v="0"/>
    <s v="Linear Fluorescent"/>
    <n v="36"/>
    <s v="T-8"/>
    <n v="2"/>
    <n v="40"/>
    <x v="12"/>
  </r>
  <r>
    <x v="1"/>
    <s v="Compact Fluorescent"/>
    <m/>
    <s v="Twist"/>
    <n v="1"/>
    <n v="22"/>
    <x v="12"/>
  </r>
  <r>
    <x v="8"/>
    <s v="Compact Fluorescent"/>
    <m/>
    <s v="Twist"/>
    <n v="1"/>
    <n v="15"/>
    <x v="2"/>
  </r>
  <r>
    <x v="1"/>
    <s v="Linear Fluorescent"/>
    <n v="36"/>
    <s v="T-8"/>
    <n v="2"/>
    <n v="32"/>
    <x v="2"/>
  </r>
  <r>
    <x v="0"/>
    <s v="Compact Fluorescent"/>
    <m/>
    <s v="Twist"/>
    <n v="2"/>
    <n v="15"/>
    <x v="0"/>
  </r>
  <r>
    <x v="0"/>
    <s v="Compact Fluorescent"/>
    <m/>
    <s v="Twist"/>
    <n v="2"/>
    <n v="15"/>
    <x v="0"/>
  </r>
  <r>
    <x v="0"/>
    <s v="Compact Fluorescent"/>
    <m/>
    <s v="Twist"/>
    <n v="2"/>
    <n v="15"/>
    <x v="1"/>
  </r>
  <r>
    <x v="0"/>
    <s v="Compact Fluorescent"/>
    <m/>
    <s v="Twist"/>
    <n v="4"/>
    <n v="22"/>
    <x v="12"/>
  </r>
  <r>
    <x v="0"/>
    <s v="Compact Fluorescent"/>
    <m/>
    <s v="Twist"/>
    <n v="1"/>
    <n v="15"/>
    <x v="3"/>
  </r>
  <r>
    <x v="0"/>
    <s v="Compact Fluorescent"/>
    <m/>
    <s v="Twist"/>
    <n v="1"/>
    <n v="22"/>
    <x v="5"/>
  </r>
  <r>
    <x v="0"/>
    <s v="Linear Fluorescent"/>
    <n v="48"/>
    <s v="T-12"/>
    <n v="4"/>
    <n v="32"/>
    <x v="5"/>
  </r>
  <r>
    <x v="0"/>
    <s v="Incandescent"/>
    <m/>
    <s v="Standard A Lamp"/>
    <n v="2"/>
    <n v="60"/>
    <x v="12"/>
  </r>
  <r>
    <x v="0"/>
    <s v="Incandescent"/>
    <m/>
    <s v="Mini base"/>
    <n v="3"/>
    <n v="60"/>
    <x v="12"/>
  </r>
  <r>
    <x v="6"/>
    <s v="Incandescent"/>
    <m/>
    <s v="Heat Lamp"/>
    <n v="5"/>
    <n v="60"/>
    <x v="12"/>
  </r>
  <r>
    <x v="6"/>
    <s v="Incandescent"/>
    <m/>
    <s v="Standard A Lamp"/>
    <n v="1"/>
    <n v="150"/>
    <x v="12"/>
  </r>
  <r>
    <x v="0"/>
    <s v="Compact Fluorescent"/>
    <m/>
    <s v="Twist"/>
    <n v="4"/>
    <n v="15"/>
    <x v="0"/>
  </r>
  <r>
    <x v="4"/>
    <s v="Compact Fluorescent"/>
    <m/>
    <s v="Twist"/>
    <n v="1"/>
    <n v="15"/>
    <x v="0"/>
  </r>
  <r>
    <x v="0"/>
    <s v="Compact Fluorescent"/>
    <m/>
    <s v="Twist"/>
    <n v="1"/>
    <n v="15"/>
    <x v="8"/>
  </r>
  <r>
    <x v="0"/>
    <s v="Compact Fluorescent"/>
    <m/>
    <s v="Twist"/>
    <n v="1"/>
    <n v="15"/>
    <x v="2"/>
  </r>
  <r>
    <x v="1"/>
    <s v="Compact Fluorescent"/>
    <m/>
    <s v="Globe"/>
    <n v="6"/>
    <n v="7"/>
    <x v="2"/>
  </r>
  <r>
    <x v="1"/>
    <s v="Incandescent"/>
    <m/>
    <s v="Standard A Lamp"/>
    <n v="2"/>
    <n v="65"/>
    <x v="2"/>
  </r>
  <r>
    <x v="0"/>
    <s v="Compact Fluorescent"/>
    <m/>
    <s v="Twist"/>
    <n v="3"/>
    <n v="22"/>
    <x v="0"/>
  </r>
  <r>
    <x v="4"/>
    <s v="Compact Fluorescent"/>
    <m/>
    <s v="Twist"/>
    <n v="1"/>
    <n v="22"/>
    <x v="0"/>
  </r>
  <r>
    <x v="5"/>
    <s v="Incandescent"/>
    <m/>
    <s v="Mini base"/>
    <n v="3"/>
    <n v="25"/>
    <x v="0"/>
  </r>
  <r>
    <x v="4"/>
    <s v="Compact Fluorescent"/>
    <m/>
    <s v="Twist"/>
    <n v="1"/>
    <n v="22"/>
    <x v="0"/>
  </r>
  <r>
    <x v="5"/>
    <s v="Compact Fluorescent"/>
    <m/>
    <s v="A shape bulb"/>
    <n v="3"/>
    <n v="22"/>
    <x v="0"/>
  </r>
  <r>
    <x v="14"/>
    <s v="Compact Fluorescent"/>
    <m/>
    <s v="Twist"/>
    <n v="1"/>
    <n v="22"/>
    <x v="0"/>
  </r>
  <r>
    <x v="0"/>
    <s v="Linear Fluorescent"/>
    <n v="48"/>
    <s v="T-8"/>
    <n v="2"/>
    <n v="32"/>
    <x v="11"/>
  </r>
  <r>
    <x v="7"/>
    <s v="Incandescent"/>
    <m/>
    <s v="Standard A Lamp"/>
    <n v="2"/>
    <n v="60"/>
    <x v="11"/>
  </r>
  <r>
    <x v="8"/>
    <s v="Compact Fluorescent"/>
    <m/>
    <s v="Twist"/>
    <n v="1"/>
    <n v="22"/>
    <x v="3"/>
  </r>
  <r>
    <x v="8"/>
    <s v="Incandescent"/>
    <m/>
    <s v="Reflector"/>
    <n v="1"/>
    <n v="75"/>
    <x v="3"/>
  </r>
  <r>
    <x v="8"/>
    <s v="Incandescent"/>
    <m/>
    <s v="Reflector"/>
    <n v="1"/>
    <n v="75"/>
    <x v="5"/>
  </r>
  <r>
    <x v="9"/>
    <s v="Incandescent"/>
    <m/>
    <s v="Standard A Lamp"/>
    <n v="3"/>
    <n v="60"/>
    <x v="5"/>
  </r>
  <r>
    <x v="0"/>
    <s v="Incandescent"/>
    <m/>
    <s v="Standard A Lamp"/>
    <n v="3"/>
    <n v="60"/>
    <x v="6"/>
  </r>
  <r>
    <x v="5"/>
    <s v="Incandescent"/>
    <m/>
    <s v="Standard A Lamp"/>
    <n v="4"/>
    <n v="60"/>
    <x v="7"/>
  </r>
  <r>
    <x v="1"/>
    <s v="Incandescent"/>
    <m/>
    <s v="Standard A Lamp"/>
    <n v="4"/>
    <n v="60"/>
    <x v="2"/>
  </r>
  <r>
    <x v="5"/>
    <s v="Compact Fluorescent"/>
    <m/>
    <s v="A shape bulb"/>
    <n v="3"/>
    <n v="22"/>
    <x v="10"/>
  </r>
  <r>
    <x v="4"/>
    <s v="Compact Fluorescent"/>
    <m/>
    <s v="Twist"/>
    <n v="1"/>
    <n v="22"/>
    <x v="10"/>
  </r>
  <r>
    <x v="1"/>
    <s v="Incandescent"/>
    <m/>
    <s v="Mini base"/>
    <n v="1"/>
    <n v="25"/>
    <x v="1"/>
  </r>
  <r>
    <x v="0"/>
    <s v="Incandescent"/>
    <m/>
    <s v="Globe"/>
    <n v="1"/>
    <n v="40"/>
    <x v="1"/>
  </r>
  <r>
    <x v="1"/>
    <s v="Compact Fluorescent"/>
    <m/>
    <s v="Twist"/>
    <n v="2"/>
    <n v="22"/>
    <x v="2"/>
  </r>
  <r>
    <x v="0"/>
    <s v="Compact Fluorescent"/>
    <m/>
    <s v="Twist"/>
    <n v="1"/>
    <n v="15"/>
    <x v="6"/>
  </r>
  <r>
    <x v="0"/>
    <s v="Compact Fluorescent"/>
    <m/>
    <s v="Twist"/>
    <n v="3"/>
    <n v="15"/>
    <x v="8"/>
  </r>
  <r>
    <x v="4"/>
    <s v="Incandescent"/>
    <m/>
    <s v="Standard A Lamp"/>
    <n v="1"/>
    <n v="60"/>
    <x v="8"/>
  </r>
  <r>
    <x v="0"/>
    <s v="Compact Fluorescent"/>
    <m/>
    <s v="Twist"/>
    <n v="1"/>
    <n v="22"/>
    <x v="11"/>
  </r>
  <r>
    <x v="7"/>
    <s v="Compact Fluorescent"/>
    <m/>
    <s v="Twist"/>
    <n v="1"/>
    <n v="22"/>
    <x v="11"/>
  </r>
  <r>
    <x v="8"/>
    <s v="Compact Fluorescent"/>
    <m/>
    <s v="Twist"/>
    <n v="1"/>
    <n v="15"/>
    <x v="5"/>
  </r>
  <r>
    <x v="6"/>
    <s v="Compact Fluorescent"/>
    <m/>
    <s v="Twist"/>
    <n v="1"/>
    <n v="22"/>
    <x v="7"/>
  </r>
  <r>
    <x v="4"/>
    <s v="Compact Fluorescent"/>
    <m/>
    <s v="Twist"/>
    <n v="1"/>
    <n v="22"/>
    <x v="7"/>
  </r>
  <r>
    <x v="4"/>
    <s v="Incandescent"/>
    <m/>
    <s v="Standard A Lamp"/>
    <n v="1"/>
    <n v="60"/>
    <x v="7"/>
  </r>
  <r>
    <x v="0"/>
    <s v="Incandescent"/>
    <m/>
    <s v="Clear"/>
    <n v="1"/>
    <n v="65"/>
    <x v="3"/>
  </r>
  <r>
    <x v="1"/>
    <s v="Incandescent"/>
    <m/>
    <s v="Clear"/>
    <n v="1"/>
    <n v="60"/>
    <x v="3"/>
  </r>
  <r>
    <x v="0"/>
    <s v="Compact Fluorescent"/>
    <m/>
    <s v="Twist"/>
    <n v="1"/>
    <n v="22"/>
    <x v="3"/>
  </r>
  <r>
    <x v="0"/>
    <s v="Compact Fluorescent"/>
    <m/>
    <s v="Twist"/>
    <n v="1"/>
    <n v="15"/>
    <x v="10"/>
  </r>
  <r>
    <x v="1"/>
    <s v="Compact Fluorescent"/>
    <m/>
    <s v="Twist"/>
    <n v="1"/>
    <n v="15"/>
    <x v="10"/>
  </r>
  <r>
    <x v="4"/>
    <s v="Compact Fluorescent"/>
    <m/>
    <s v="Twist"/>
    <n v="1"/>
    <n v="22"/>
    <x v="10"/>
  </r>
  <r>
    <x v="1"/>
    <s v="Compact Fluorescent"/>
    <m/>
    <s v="A shape bulb"/>
    <n v="2"/>
    <n v="22"/>
    <x v="2"/>
  </r>
  <r>
    <x v="0"/>
    <s v="Compact Fluorescent"/>
    <m/>
    <s v="Twist"/>
    <n v="1"/>
    <n v="15"/>
    <x v="10"/>
  </r>
  <r>
    <x v="1"/>
    <s v="Compact Fluorescent"/>
    <m/>
    <s v="Twist"/>
    <n v="1"/>
    <n v="15"/>
    <x v="10"/>
  </r>
  <r>
    <x v="4"/>
    <s v="Incandescent"/>
    <m/>
    <s v="Clear"/>
    <n v="1"/>
    <n v="60"/>
    <x v="10"/>
  </r>
  <r>
    <x v="4"/>
    <s v="Compact Fluorescent"/>
    <m/>
    <s v="Twist"/>
    <n v="1"/>
    <n v="22"/>
    <x v="10"/>
  </r>
  <r>
    <x v="0"/>
    <s v="Compact Fluorescent"/>
    <m/>
    <s v="Twist"/>
    <n v="1"/>
    <n v="22"/>
    <x v="4"/>
  </r>
  <r>
    <x v="0"/>
    <s v="Compact Fluorescent"/>
    <m/>
    <s v="Twist"/>
    <n v="1"/>
    <n v="15"/>
    <x v="3"/>
  </r>
  <r>
    <x v="1"/>
    <s v="Compact Fluorescent"/>
    <m/>
    <s v="Twist"/>
    <n v="4"/>
    <n v="15"/>
    <x v="2"/>
  </r>
  <r>
    <x v="4"/>
    <s v="Incandescent"/>
    <m/>
    <s v="Standard A Lamp"/>
    <n v="1"/>
    <n v="15"/>
    <x v="0"/>
  </r>
  <r>
    <x v="0"/>
    <s v="Compact Fluorescent"/>
    <m/>
    <s v="Twist"/>
    <n v="1"/>
    <n v="15"/>
    <x v="0"/>
  </r>
  <r>
    <x v="6"/>
    <s v="Halogen"/>
    <m/>
    <s v="Other"/>
    <n v="1"/>
    <n v="20"/>
    <x v="0"/>
  </r>
  <r>
    <x v="9"/>
    <s v="Compact Fluorescent"/>
    <m/>
    <s v="Twist"/>
    <n v="5"/>
    <n v="15"/>
    <x v="1"/>
  </r>
  <r>
    <x v="1"/>
    <s v="Halogen"/>
    <m/>
    <s v="Quartz Tube"/>
    <n v="1"/>
    <n v="500"/>
    <x v="11"/>
  </r>
  <r>
    <x v="7"/>
    <s v="Incandescent"/>
    <m/>
    <s v="Standard A Lamp"/>
    <n v="2"/>
    <n v="60"/>
    <x v="11"/>
  </r>
  <r>
    <x v="0"/>
    <s v="Incandescent"/>
    <m/>
    <s v="Standard A Lamp"/>
    <n v="2"/>
    <n v="125"/>
    <x v="11"/>
  </r>
  <r>
    <x v="0"/>
    <s v="Incandescent"/>
    <m/>
    <s v="Standard A Lamp"/>
    <n v="1"/>
    <n v="60"/>
    <x v="3"/>
  </r>
  <r>
    <x v="5"/>
    <s v="Compact Fluorescent"/>
    <m/>
    <s v="Pin base"/>
    <n v="4"/>
    <n v="22"/>
    <x v="5"/>
  </r>
  <r>
    <x v="8"/>
    <s v="Incandescent"/>
    <m/>
    <s v="Reflector"/>
    <n v="1"/>
    <n v="75"/>
    <x v="5"/>
  </r>
  <r>
    <x v="3"/>
    <s v="Incandescent"/>
    <m/>
    <s v="Mini base"/>
    <n v="1"/>
    <n v="25"/>
    <x v="5"/>
  </r>
  <r>
    <x v="8"/>
    <s v="Incandescent"/>
    <m/>
    <s v="Reflector"/>
    <n v="1"/>
    <n v="75"/>
    <x v="6"/>
  </r>
  <r>
    <x v="5"/>
    <s v="Compact Fluorescent"/>
    <m/>
    <s v="Twist"/>
    <n v="3"/>
    <n v="15"/>
    <x v="7"/>
  </r>
  <r>
    <x v="6"/>
    <s v="Incandescent"/>
    <m/>
    <s v="Standard A Lamp"/>
    <n v="1"/>
    <n v="75"/>
    <x v="7"/>
  </r>
  <r>
    <x v="1"/>
    <s v="Compact Fluorescent"/>
    <m/>
    <s v="Twist"/>
    <n v="4"/>
    <n v="15"/>
    <x v="2"/>
  </r>
  <r>
    <x v="8"/>
    <s v="Incandescent"/>
    <m/>
    <s v="Reflector"/>
    <n v="1"/>
    <n v="75"/>
    <x v="2"/>
  </r>
  <r>
    <x v="4"/>
    <s v="Incandescent"/>
    <m/>
    <s v="Mini base"/>
    <n v="1"/>
    <n v="40"/>
    <x v="10"/>
  </r>
  <r>
    <x v="5"/>
    <s v="Compact Fluorescent"/>
    <m/>
    <s v="Twist"/>
    <n v="1"/>
    <n v="15"/>
    <x v="10"/>
  </r>
  <r>
    <x v="4"/>
    <s v="Incandescent"/>
    <m/>
    <s v="Standard A Lamp"/>
    <n v="1"/>
    <n v="60"/>
    <x v="10"/>
  </r>
  <r>
    <x v="4"/>
    <s v="Incandescent"/>
    <m/>
    <s v="Standard A Lamp"/>
    <n v="1"/>
    <n v="75"/>
    <x v="8"/>
  </r>
  <r>
    <x v="0"/>
    <s v="Compact Fluorescent"/>
    <m/>
    <s v="Twist"/>
    <n v="2"/>
    <n v="15"/>
    <x v="8"/>
  </r>
  <r>
    <x v="12"/>
    <s v="Incandescent"/>
    <m/>
    <s v="Standard A Lamp"/>
    <n v="3"/>
    <n v="75"/>
    <x v="2"/>
  </r>
  <r>
    <x v="1"/>
    <s v="Compact Fluorescent"/>
    <m/>
    <s v="Twist"/>
    <n v="2"/>
    <n v="22"/>
    <x v="2"/>
  </r>
  <r>
    <x v="1"/>
    <s v="Incandescent"/>
    <m/>
    <s v="Standard A Lamp"/>
    <n v="4"/>
    <n v="65"/>
    <x v="2"/>
  </r>
  <r>
    <x v="0"/>
    <s v="Incandescent"/>
    <m/>
    <s v="Standard A Lamp"/>
    <n v="1"/>
    <n v="60"/>
    <x v="0"/>
  </r>
  <r>
    <x v="0"/>
    <s v="Linear Fluorescent"/>
    <n v="48"/>
    <s v="T-12"/>
    <n v="2"/>
    <n v="40"/>
    <x v="12"/>
  </r>
  <r>
    <x v="0"/>
    <s v="Linear Fluorescent"/>
    <n v="48"/>
    <s v="T-12"/>
    <n v="2"/>
    <n v="40"/>
    <x v="9"/>
  </r>
  <r>
    <x v="0"/>
    <s v="Linear Fluorescent"/>
    <n v="48"/>
    <s v="T-12"/>
    <n v="2"/>
    <n v="40"/>
    <x v="11"/>
  </r>
  <r>
    <x v="0"/>
    <s v="Incandescent"/>
    <m/>
    <s v="Standard A Lamp"/>
    <n v="1"/>
    <n v="75"/>
    <x v="3"/>
  </r>
  <r>
    <x v="12"/>
    <s v="Compact Fluorescent"/>
    <m/>
    <s v="Twist"/>
    <n v="3"/>
    <n v="22"/>
    <x v="5"/>
  </r>
  <r>
    <x v="9"/>
    <s v="Incandescent"/>
    <m/>
    <s v="Decorative"/>
    <n v="5"/>
    <n v="40"/>
    <x v="5"/>
  </r>
  <r>
    <x v="1"/>
    <s v="Incandescent"/>
    <m/>
    <s v="Standard A Lamp"/>
    <n v="4"/>
    <n v="60"/>
    <x v="5"/>
  </r>
  <r>
    <x v="5"/>
    <s v="Incandescent"/>
    <m/>
    <s v="Decorative"/>
    <n v="3"/>
    <n v="40"/>
    <x v="7"/>
  </r>
  <r>
    <x v="6"/>
    <s v="Compact Fluorescent"/>
    <m/>
    <s v="Twist"/>
    <n v="1"/>
    <n v="22"/>
    <x v="7"/>
  </r>
  <r>
    <x v="0"/>
    <s v="Incandescent"/>
    <m/>
    <s v="Standard A Lamp"/>
    <n v="3"/>
    <n v="60"/>
    <x v="7"/>
  </r>
  <r>
    <x v="1"/>
    <s v="Incandescent"/>
    <m/>
    <s v="Standard A Lamp"/>
    <n v="3"/>
    <n v="60"/>
    <x v="2"/>
  </r>
  <r>
    <x v="0"/>
    <s v="Incandescent"/>
    <m/>
    <s v="Standard A Lamp"/>
    <n v="2"/>
    <n v="60"/>
    <x v="10"/>
  </r>
  <r>
    <x v="4"/>
    <s v="Incandescent"/>
    <m/>
    <s v="Standard A Lamp"/>
    <n v="1"/>
    <n v="75"/>
    <x v="10"/>
  </r>
  <r>
    <x v="12"/>
    <s v="Incandescent"/>
    <m/>
    <s v="Standard A Lamp"/>
    <n v="3"/>
    <n v="60"/>
    <x v="10"/>
  </r>
  <r>
    <x v="0"/>
    <s v="Compact Fluorescent"/>
    <m/>
    <s v="Twist"/>
    <n v="2"/>
    <n v="15"/>
    <x v="8"/>
  </r>
  <r>
    <x v="6"/>
    <s v="Incandescent"/>
    <m/>
    <s v="Standard A Lamp"/>
    <n v="3"/>
    <n v="60"/>
    <x v="8"/>
  </r>
  <r>
    <x v="0"/>
    <s v="Incandescent"/>
    <m/>
    <s v="Standard A Lamp"/>
    <n v="2"/>
    <n v="60"/>
    <x v="8"/>
  </r>
  <r>
    <x v="4"/>
    <s v="Incandescent"/>
    <m/>
    <s v="Standard A Lamp"/>
    <n v="1"/>
    <n v="75"/>
    <x v="8"/>
  </r>
  <r>
    <x v="6"/>
    <s v="Incandescent"/>
    <m/>
    <s v="Standard A Lamp"/>
    <n v="1"/>
    <n v="60"/>
    <x v="8"/>
  </r>
  <r>
    <x v="0"/>
    <s v="Incandescent"/>
    <m/>
    <s v="Standard A Lamp"/>
    <n v="2"/>
    <n v="65"/>
    <x v="9"/>
  </r>
  <r>
    <x v="14"/>
    <s v="Compact Fluorescent"/>
    <m/>
    <s v="Twist"/>
    <n v="1"/>
    <n v="22"/>
    <x v="9"/>
  </r>
  <r>
    <x v="6"/>
    <s v="Compact Fluorescent"/>
    <m/>
    <s v="Twist"/>
    <n v="1"/>
    <n v="22"/>
    <x v="9"/>
  </r>
  <r>
    <x v="4"/>
    <s v="Incandescent"/>
    <m/>
    <s v="Standard A Lamp"/>
    <n v="1"/>
    <n v="60"/>
    <x v="9"/>
  </r>
  <r>
    <x v="1"/>
    <s v="Compact Fluorescent"/>
    <m/>
    <s v="Twist"/>
    <n v="1"/>
    <n v="15"/>
    <x v="2"/>
  </r>
  <r>
    <x v="0"/>
    <s v="Incandescent"/>
    <m/>
    <s v="Standard A Lamp"/>
    <n v="1"/>
    <n v="60"/>
    <x v="2"/>
  </r>
  <r>
    <x v="0"/>
    <s v="Incandescent"/>
    <m/>
    <s v="Standard A Lamp"/>
    <n v="1"/>
    <n v="60"/>
    <x v="4"/>
  </r>
  <r>
    <x v="0"/>
    <s v="Incandescent"/>
    <m/>
    <s v="Standard A Lamp"/>
    <n v="1"/>
    <n v="60"/>
    <x v="5"/>
  </r>
  <r>
    <x v="0"/>
    <s v="Compact Fluorescent"/>
    <m/>
    <s v="Twist"/>
    <n v="1"/>
    <n v="22"/>
    <x v="6"/>
  </r>
  <r>
    <x v="4"/>
    <s v="Incandescent"/>
    <m/>
    <s v="Standard A Lamp"/>
    <n v="1"/>
    <n v="60"/>
    <x v="4"/>
  </r>
  <r>
    <x v="0"/>
    <s v="Incandescent"/>
    <m/>
    <s v="Standard A Lamp"/>
    <n v="1"/>
    <n v="60"/>
    <x v="9"/>
  </r>
  <r>
    <x v="0"/>
    <s v="Compact Fluorescent"/>
    <m/>
    <s v="Twist"/>
    <n v="2"/>
    <n v="22"/>
    <x v="7"/>
  </r>
  <r>
    <x v="0"/>
    <s v="Compact Fluorescent"/>
    <m/>
    <s v="Twist"/>
    <n v="1"/>
    <n v="22"/>
    <x v="0"/>
  </r>
  <r>
    <x v="4"/>
    <s v="Incandescent"/>
    <m/>
    <s v="Standard A Lamp"/>
    <n v="1"/>
    <n v="60"/>
    <x v="0"/>
  </r>
  <r>
    <x v="8"/>
    <s v="Incandescent"/>
    <m/>
    <s v="Reflector"/>
    <n v="1"/>
    <n v="75"/>
    <x v="2"/>
  </r>
  <r>
    <x v="0"/>
    <s v="Linear Fluorescent"/>
    <n v="48"/>
    <s v="T-8"/>
    <n v="2"/>
    <n v="40"/>
    <x v="2"/>
  </r>
  <r>
    <x v="1"/>
    <s v="Incandescent"/>
    <m/>
    <s v="Reflector"/>
    <n v="1"/>
    <n v="65"/>
    <x v="2"/>
  </r>
  <r>
    <x v="0"/>
    <s v="Incandescent"/>
    <m/>
    <s v="Standard A Lamp"/>
    <n v="1"/>
    <n v="60"/>
    <x v="0"/>
  </r>
  <r>
    <x v="1"/>
    <s v="Incandescent"/>
    <m/>
    <s v="Standard A Lamp"/>
    <n v="1"/>
    <n v="60"/>
    <x v="0"/>
  </r>
  <r>
    <x v="4"/>
    <s v="Incandescent"/>
    <m/>
    <s v="3-Way Incandescent"/>
    <n v="1"/>
    <n v="150"/>
    <x v="0"/>
  </r>
  <r>
    <x v="14"/>
    <s v="Compact Fluorescent"/>
    <m/>
    <s v="Twist"/>
    <n v="1"/>
    <n v="28"/>
    <x v="0"/>
  </r>
  <r>
    <x v="1"/>
    <s v="Incandescent"/>
    <m/>
    <s v="Standard A Lamp"/>
    <n v="1"/>
    <n v="60"/>
    <x v="0"/>
  </r>
  <r>
    <x v="1"/>
    <s v="Incandescent"/>
    <m/>
    <s v="Globe"/>
    <n v="4"/>
    <n v="40"/>
    <x v="2"/>
  </r>
  <r>
    <x v="0"/>
    <s v="Incandescent"/>
    <m/>
    <s v="Standard A Lamp"/>
    <n v="1"/>
    <n v="60"/>
    <x v="2"/>
  </r>
  <r>
    <x v="0"/>
    <s v="Incandescent"/>
    <m/>
    <s v="Globe"/>
    <n v="4"/>
    <n v="25"/>
    <x v="9"/>
  </r>
  <r>
    <x v="0"/>
    <s v="Compact Fluorescent"/>
    <m/>
    <s v="Twist"/>
    <n v="3"/>
    <n v="22"/>
    <x v="9"/>
  </r>
  <r>
    <x v="4"/>
    <s v="Incandescent"/>
    <m/>
    <s v="Standard A Lamp"/>
    <n v="1"/>
    <n v="100"/>
    <x v="9"/>
  </r>
  <r>
    <x v="9"/>
    <s v="Incandescent"/>
    <m/>
    <s v="Decorative"/>
    <n v="10"/>
    <n v="25"/>
    <x v="3"/>
  </r>
  <r>
    <x v="0"/>
    <s v="Incandescent"/>
    <m/>
    <s v="Clear"/>
    <n v="4"/>
    <n v="25"/>
    <x v="3"/>
  </r>
  <r>
    <x v="0"/>
    <s v="Incandescent"/>
    <m/>
    <s v="Standard A Lamp"/>
    <n v="1"/>
    <n v="60"/>
    <x v="11"/>
  </r>
  <r>
    <x v="7"/>
    <s v="Incandescent"/>
    <m/>
    <s v="Standard A Lamp"/>
    <n v="2"/>
    <n v="65"/>
    <x v="11"/>
  </r>
  <r>
    <x v="0"/>
    <s v="Incandescent"/>
    <m/>
    <s v="Standard A Lamp"/>
    <n v="1"/>
    <n v="60"/>
    <x v="3"/>
  </r>
  <r>
    <x v="1"/>
    <s v="Incandescent"/>
    <m/>
    <s v="Standard A Lamp"/>
    <n v="1"/>
    <n v="40"/>
    <x v="6"/>
  </r>
  <r>
    <x v="9"/>
    <s v="Incandescent"/>
    <m/>
    <s v="Mini base"/>
    <n v="5"/>
    <n v="25"/>
    <x v="5"/>
  </r>
  <r>
    <x v="4"/>
    <s v="Incandescent"/>
    <m/>
    <s v="3-Way Incandescent"/>
    <n v="1"/>
    <n v="75"/>
    <x v="5"/>
  </r>
  <r>
    <x v="14"/>
    <s v="Incandescent"/>
    <m/>
    <s v="Reflector"/>
    <n v="3"/>
    <n v="60"/>
    <x v="5"/>
  </r>
  <r>
    <x v="5"/>
    <s v="Incandescent"/>
    <m/>
    <s v="Standard A Lamp"/>
    <n v="4"/>
    <n v="40"/>
    <x v="5"/>
  </r>
  <r>
    <x v="0"/>
    <s v="Linear Fluorescent"/>
    <n v="48"/>
    <s v="T-8"/>
    <n v="4"/>
    <n v="32"/>
    <x v="5"/>
  </r>
  <r>
    <x v="1"/>
    <s v="Incandescent"/>
    <m/>
    <s v="Reflector"/>
    <n v="2"/>
    <n v="75"/>
    <x v="10"/>
  </r>
  <r>
    <x v="4"/>
    <s v="Compact Fluorescent"/>
    <m/>
    <s v="Twist"/>
    <n v="1"/>
    <n v="22"/>
    <x v="10"/>
  </r>
  <r>
    <x v="0"/>
    <s v="Incandescent"/>
    <m/>
    <s v="Standard A Lamp"/>
    <n v="1"/>
    <n v="60"/>
    <x v="4"/>
  </r>
  <r>
    <x v="1"/>
    <s v="Incandescent"/>
    <m/>
    <s v="Standard A Lamp"/>
    <n v="5"/>
    <n v="40"/>
    <x v="2"/>
  </r>
  <r>
    <x v="0"/>
    <s v="Incandescent"/>
    <m/>
    <s v="Standard A Lamp"/>
    <n v="3"/>
    <n v="60"/>
    <x v="12"/>
  </r>
  <r>
    <x v="4"/>
    <s v="Incandescent"/>
    <m/>
    <s v="Standard A Lamp"/>
    <n v="1"/>
    <n v="60"/>
    <x v="12"/>
  </r>
  <r>
    <x v="0"/>
    <s v="Compact Fluorescent"/>
    <m/>
    <s v="Twist"/>
    <n v="1"/>
    <n v="15"/>
    <x v="3"/>
  </r>
  <r>
    <x v="9"/>
    <s v="Incandescent"/>
    <m/>
    <s v="Decorative"/>
    <n v="4"/>
    <n v="60"/>
    <x v="1"/>
  </r>
  <r>
    <x v="0"/>
    <s v="Incandescent"/>
    <m/>
    <s v="Standard A Lamp"/>
    <n v="2"/>
    <n v="60"/>
    <x v="0"/>
  </r>
  <r>
    <x v="0"/>
    <s v="Incandescent"/>
    <m/>
    <s v="Standard A Lamp"/>
    <n v="1"/>
    <n v="60"/>
    <x v="4"/>
  </r>
  <r>
    <x v="0"/>
    <s v="Incandescent"/>
    <m/>
    <s v="Standard A Lamp"/>
    <n v="2"/>
    <n v="60"/>
    <x v="0"/>
  </r>
  <r>
    <x v="4"/>
    <s v="Incandescent"/>
    <m/>
    <s v="Standard A Lamp"/>
    <n v="1"/>
    <n v="60"/>
    <x v="0"/>
  </r>
  <r>
    <x v="0"/>
    <s v="Compact Fluorescent"/>
    <m/>
    <s v="Twist"/>
    <n v="1"/>
    <n v="15"/>
    <x v="3"/>
  </r>
  <r>
    <x v="0"/>
    <s v="Incandescent"/>
    <m/>
    <s v="Standard A Lamp"/>
    <n v="3"/>
    <n v="60"/>
    <x v="7"/>
  </r>
  <r>
    <x v="6"/>
    <s v="Incandescent"/>
    <m/>
    <s v="Standard A Lamp"/>
    <n v="2"/>
    <n v="60"/>
    <x v="7"/>
  </r>
  <r>
    <x v="0"/>
    <s v="Incandescent"/>
    <m/>
    <s v="Standard A Lamp"/>
    <n v="1"/>
    <n v="60"/>
    <x v="11"/>
  </r>
  <r>
    <x v="7"/>
    <s v="Incandescent"/>
    <m/>
    <s v="Standard A Lamp"/>
    <n v="1"/>
    <n v="60"/>
    <x v="11"/>
  </r>
  <r>
    <x v="11"/>
    <s v="Linear Fluorescent"/>
    <n v="48"/>
    <s v="T-12"/>
    <n v="2"/>
    <n v="25"/>
    <x v="11"/>
  </r>
  <r>
    <x v="0"/>
    <s v="Linear Fluorescent"/>
    <n v="48"/>
    <s v="T-12"/>
    <n v="4"/>
    <n v="40"/>
    <x v="5"/>
  </r>
  <r>
    <x v="0"/>
    <s v="Incandescent"/>
    <m/>
    <s v="Standard A Lamp"/>
    <n v="1"/>
    <n v="60"/>
    <x v="5"/>
  </r>
  <r>
    <x v="0"/>
    <s v="Incandescent"/>
    <m/>
    <s v="Standard A Lamp"/>
    <n v="1"/>
    <n v="60"/>
    <x v="6"/>
  </r>
  <r>
    <x v="6"/>
    <s v="Incandescent"/>
    <m/>
    <s v="3-Way Incandescent"/>
    <n v="1"/>
    <n v="100"/>
    <x v="7"/>
  </r>
  <r>
    <x v="0"/>
    <s v="Incandescent"/>
    <m/>
    <s v="Standard A Lamp"/>
    <n v="1"/>
    <n v="60"/>
    <x v="4"/>
  </r>
  <r>
    <x v="0"/>
    <s v="Compact Fluorescent"/>
    <m/>
    <s v="Twist"/>
    <n v="2"/>
    <n v="15"/>
    <x v="0"/>
  </r>
  <r>
    <x v="4"/>
    <s v="Incandescent"/>
    <m/>
    <s v="Standard A Lamp"/>
    <n v="1"/>
    <n v="100"/>
    <x v="0"/>
  </r>
  <r>
    <x v="4"/>
    <s v="Halogen"/>
    <m/>
    <s v="MR"/>
    <n v="1"/>
    <n v="20"/>
    <x v="0"/>
  </r>
  <r>
    <x v="0"/>
    <s v="Compact Fluorescent"/>
    <m/>
    <s v="Twist"/>
    <n v="2"/>
    <n v="15"/>
    <x v="3"/>
  </r>
  <r>
    <x v="0"/>
    <s v="Incandescent"/>
    <m/>
    <s v="Standard A Lamp"/>
    <n v="1"/>
    <n v="60"/>
    <x v="2"/>
  </r>
  <r>
    <x v="6"/>
    <s v="Incandescent"/>
    <m/>
    <s v="Standard A Lamp"/>
    <n v="1"/>
    <n v="60"/>
    <x v="2"/>
  </r>
  <r>
    <x v="1"/>
    <s v="Incandescent"/>
    <m/>
    <s v="Clear"/>
    <n v="8"/>
    <n v="40"/>
    <x v="2"/>
  </r>
  <r>
    <x v="0"/>
    <s v="Incandescent"/>
    <m/>
    <s v="Heat Lamp"/>
    <n v="3"/>
    <n v="150"/>
    <x v="2"/>
  </r>
  <r>
    <x v="0"/>
    <s v="Compact Fluorescent"/>
    <m/>
    <s v="Twist"/>
    <n v="1"/>
    <n v="22"/>
    <x v="0"/>
  </r>
  <r>
    <x v="4"/>
    <s v="Incandescent"/>
    <m/>
    <s v="Standard A Lamp"/>
    <n v="1"/>
    <n v="60"/>
    <x v="0"/>
  </r>
  <r>
    <x v="5"/>
    <s v="Compact Fluorescent"/>
    <m/>
    <s v="Twist"/>
    <n v="1"/>
    <n v="22"/>
    <x v="1"/>
  </r>
  <r>
    <x v="6"/>
    <s v="Compact Fluorescent"/>
    <m/>
    <s v="Twist"/>
    <n v="2"/>
    <n v="22"/>
    <x v="12"/>
  </r>
  <r>
    <x v="11"/>
    <s v="Linear Fluorescent"/>
    <n v="48"/>
    <s v="T-12"/>
    <n v="2"/>
    <n v="40"/>
    <x v="11"/>
  </r>
  <r>
    <x v="0"/>
    <s v="Compact Fluorescent"/>
    <m/>
    <s v="Twist"/>
    <n v="2"/>
    <n v="22"/>
    <x v="0"/>
  </r>
  <r>
    <x v="0"/>
    <s v="Compact Fluorescent"/>
    <m/>
    <s v="Twist"/>
    <n v="1"/>
    <n v="22"/>
    <x v="3"/>
  </r>
  <r>
    <x v="5"/>
    <s v="Compact Fluorescent"/>
    <m/>
    <s v="Twist"/>
    <n v="2"/>
    <n v="22"/>
    <x v="3"/>
  </r>
  <r>
    <x v="0"/>
    <s v="Incandescent"/>
    <m/>
    <s v="Standard A Lamp"/>
    <n v="1"/>
    <n v="60"/>
    <x v="3"/>
  </r>
  <r>
    <x v="0"/>
    <s v="Linear Fluorescent"/>
    <n v="48"/>
    <s v="T-12"/>
    <n v="2"/>
    <n v="40"/>
    <x v="5"/>
  </r>
  <r>
    <x v="12"/>
    <s v="Halogen"/>
    <m/>
    <s v="Quartz Tube"/>
    <n v="2"/>
    <n v="30"/>
    <x v="5"/>
  </r>
  <r>
    <x v="1"/>
    <s v="Compact Fluorescent"/>
    <m/>
    <s v="A shape bulb"/>
    <n v="2"/>
    <n v="15"/>
    <x v="2"/>
  </r>
  <r>
    <x v="0"/>
    <s v="Compact Fluorescent"/>
    <m/>
    <s v="Twist"/>
    <n v="1"/>
    <n v="15"/>
    <x v="2"/>
  </r>
  <r>
    <x v="6"/>
    <s v="Incandescent"/>
    <m/>
    <s v="Decorative"/>
    <n v="2"/>
    <n v="65"/>
    <x v="10"/>
  </r>
  <r>
    <x v="0"/>
    <s v="Compact Fluorescent"/>
    <m/>
    <s v="Twist"/>
    <n v="2"/>
    <n v="22"/>
    <x v="0"/>
  </r>
  <r>
    <x v="4"/>
    <s v="Incandescent"/>
    <m/>
    <s v="Globe"/>
    <n v="1"/>
    <n v="60"/>
    <x v="0"/>
  </r>
  <r>
    <x v="9"/>
    <s v="Compact Fluorescent"/>
    <m/>
    <s v="Twist"/>
    <n v="1"/>
    <n v="15"/>
    <x v="0"/>
  </r>
  <r>
    <x v="0"/>
    <s v="Incandescent"/>
    <m/>
    <s v="Standard A Lamp"/>
    <n v="1"/>
    <n v="75"/>
    <x v="6"/>
  </r>
  <r>
    <x v="1"/>
    <s v="Incandescent"/>
    <m/>
    <s v="Globe"/>
    <n v="4"/>
    <n v="60"/>
    <x v="2"/>
  </r>
  <r>
    <x v="1"/>
    <s v="Incandescent"/>
    <m/>
    <s v="Globe"/>
    <n v="5"/>
    <n v="60"/>
    <x v="2"/>
  </r>
  <r>
    <x v="1"/>
    <s v="Incandescent"/>
    <m/>
    <s v="Globe"/>
    <n v="4"/>
    <n v="60"/>
    <x v="2"/>
  </r>
  <r>
    <x v="5"/>
    <s v="Compact Fluorescent"/>
    <m/>
    <s v="Twist"/>
    <n v="3"/>
    <n v="7"/>
    <x v="0"/>
  </r>
  <r>
    <x v="4"/>
    <s v="Incandescent"/>
    <m/>
    <s v="Reflector"/>
    <n v="1"/>
    <n v="40"/>
    <x v="0"/>
  </r>
  <r>
    <x v="0"/>
    <s v="Compact Fluorescent"/>
    <m/>
    <s v="Twist"/>
    <n v="1"/>
    <n v="22"/>
    <x v="0"/>
  </r>
  <r>
    <x v="0"/>
    <s v="Linear Fluorescent"/>
    <n v="48"/>
    <s v="T-12"/>
    <n v="2"/>
    <n v="40"/>
    <x v="0"/>
  </r>
  <r>
    <x v="12"/>
    <s v="Incandescent"/>
    <m/>
    <s v="Reflector"/>
    <n v="3"/>
    <n v="65"/>
    <x v="3"/>
  </r>
  <r>
    <x v="0"/>
    <s v="Linear Fluorescent"/>
    <n v="48"/>
    <s v="T-12"/>
    <n v="4"/>
    <n v="60"/>
    <x v="5"/>
  </r>
  <r>
    <x v="0"/>
    <s v="Linear Fluorescent"/>
    <n v="48"/>
    <s v="T-12"/>
    <n v="2"/>
    <n v="60"/>
    <x v="6"/>
  </r>
  <r>
    <x v="12"/>
    <s v="Compact Fluorescent"/>
    <m/>
    <s v="Twist"/>
    <n v="3"/>
    <n v="28"/>
    <x v="7"/>
  </r>
  <r>
    <x v="4"/>
    <s v="Incandescent"/>
    <m/>
    <s v="Standard A Lamp"/>
    <n v="1"/>
    <n v="75"/>
    <x v="7"/>
  </r>
  <r>
    <x v="5"/>
    <s v="Incandescent"/>
    <m/>
    <s v="Standard A Lamp"/>
    <n v="2"/>
    <n v="60"/>
    <x v="7"/>
  </r>
  <r>
    <x v="9"/>
    <s v="Compact Fluorescent"/>
    <m/>
    <s v="Twist"/>
    <n v="1"/>
    <n v="28"/>
    <x v="7"/>
  </r>
  <r>
    <x v="5"/>
    <s v="Compact Fluorescent"/>
    <m/>
    <s v="Twist"/>
    <n v="4"/>
    <n v="15"/>
    <x v="10"/>
  </r>
  <r>
    <x v="4"/>
    <s v="Compact Fluorescent"/>
    <m/>
    <s v="Twist"/>
    <n v="1"/>
    <n v="15"/>
    <x v="10"/>
  </r>
  <r>
    <x v="0"/>
    <s v="Incandescent"/>
    <m/>
    <s v="Standard A Lamp"/>
    <n v="4"/>
    <n v="60"/>
    <x v="8"/>
  </r>
  <r>
    <x v="4"/>
    <s v="Linear Fluorescent"/>
    <n v="24"/>
    <s v="T-8"/>
    <n v="2"/>
    <n v="16"/>
    <x v="8"/>
  </r>
  <r>
    <x v="0"/>
    <s v="Incandescent"/>
    <m/>
    <s v="Globe"/>
    <n v="3"/>
    <n v="65"/>
    <x v="3"/>
  </r>
  <r>
    <x v="1"/>
    <s v="Incandescent"/>
    <m/>
    <s v="Standard A Lamp"/>
    <n v="2"/>
    <n v="60"/>
    <x v="2"/>
  </r>
  <r>
    <x v="5"/>
    <s v="Incandescent"/>
    <m/>
    <s v="Standard A Lamp"/>
    <n v="1"/>
    <n v="60"/>
    <x v="2"/>
  </r>
  <r>
    <x v="1"/>
    <s v="Incandescent"/>
    <m/>
    <s v="Standard A Lamp"/>
    <n v="1"/>
    <n v="40"/>
    <x v="2"/>
  </r>
  <r>
    <x v="0"/>
    <s v="Incandescent"/>
    <m/>
    <s v="Standard A Lamp"/>
    <n v="2"/>
    <n v="60"/>
    <x v="0"/>
  </r>
  <r>
    <x v="4"/>
    <s v="Incandescent"/>
    <m/>
    <s v="Standard A Lamp"/>
    <n v="1"/>
    <n v="60"/>
    <x v="0"/>
  </r>
  <r>
    <x v="5"/>
    <s v="Incandescent"/>
    <m/>
    <s v="Standard A Lamp"/>
    <n v="3"/>
    <n v="60"/>
    <x v="2"/>
  </r>
  <r>
    <x v="0"/>
    <s v="Incandescent"/>
    <m/>
    <s v="Standard A Lamp"/>
    <n v="2"/>
    <n v="60"/>
    <x v="0"/>
  </r>
  <r>
    <x v="0"/>
    <s v="Incandescent"/>
    <m/>
    <s v="Standard A Lamp"/>
    <n v="2"/>
    <n v="60"/>
    <x v="0"/>
  </r>
  <r>
    <x v="0"/>
    <s v="Linear Fluorescent"/>
    <n v="48"/>
    <s v="T-12"/>
    <n v="1"/>
    <n v="40"/>
    <x v="5"/>
  </r>
  <r>
    <x v="5"/>
    <s v="Incandescent"/>
    <m/>
    <s v="Standard A Lamp"/>
    <n v="1"/>
    <n v="60"/>
    <x v="6"/>
  </r>
  <r>
    <x v="0"/>
    <s v="Incandescent"/>
    <m/>
    <s v="Standard A Lamp"/>
    <n v="1"/>
    <n v="60"/>
    <x v="9"/>
  </r>
  <r>
    <x v="4"/>
    <s v="Incandescent"/>
    <m/>
    <s v="Standard A Lamp"/>
    <n v="1"/>
    <n v="100"/>
    <x v="12"/>
  </r>
  <r>
    <x v="6"/>
    <s v="Incandescent"/>
    <m/>
    <s v="Standard A Lamp"/>
    <n v="1"/>
    <n v="100"/>
    <x v="12"/>
  </r>
  <r>
    <x v="1"/>
    <s v="Incandescent"/>
    <m/>
    <s v="Globe"/>
    <n v="8"/>
    <n v="40"/>
    <x v="2"/>
  </r>
  <r>
    <x v="0"/>
    <s v="Incandescent"/>
    <m/>
    <s v="Standard A Lamp"/>
    <n v="1"/>
    <n v="60"/>
    <x v="2"/>
  </r>
  <r>
    <x v="0"/>
    <s v="Linear Fluorescent"/>
    <n v="48"/>
    <s v="Fluorescent Unknown"/>
    <n v="2"/>
    <n v="40"/>
    <x v="0"/>
  </r>
  <r>
    <x v="1"/>
    <s v="Incandescent"/>
    <m/>
    <s v="Reflector"/>
    <n v="1"/>
    <n v="65"/>
    <x v="7"/>
  </r>
  <r>
    <x v="14"/>
    <s v="Compact Fluorescent"/>
    <m/>
    <s v="Twist"/>
    <n v="2"/>
    <n v="15"/>
    <x v="7"/>
  </r>
  <r>
    <x v="0"/>
    <s v="Incandescent"/>
    <m/>
    <s v="Standard A Lamp"/>
    <n v="3"/>
    <n v="60"/>
    <x v="7"/>
  </r>
  <r>
    <x v="3"/>
    <s v="Incandescent"/>
    <m/>
    <s v="Standard A Lamp"/>
    <n v="5"/>
    <n v="60"/>
    <x v="1"/>
  </r>
  <r>
    <x v="4"/>
    <s v="Incandescent"/>
    <m/>
    <s v="Standard A Lamp"/>
    <n v="1"/>
    <n v="40"/>
    <x v="1"/>
  </r>
  <r>
    <x v="0"/>
    <s v="Incandescent"/>
    <m/>
    <s v="Standard A Lamp"/>
    <n v="1"/>
    <n v="60"/>
    <x v="9"/>
  </r>
  <r>
    <x v="14"/>
    <s v="Incandescent"/>
    <m/>
    <s v="Standard A Lamp"/>
    <n v="1"/>
    <n v="60"/>
    <x v="9"/>
  </r>
  <r>
    <x v="1"/>
    <s v="Incandescent"/>
    <m/>
    <s v="Standard A Lamp"/>
    <n v="1"/>
    <n v="75"/>
    <x v="9"/>
  </r>
  <r>
    <x v="1"/>
    <s v="Incandescent"/>
    <m/>
    <s v="Standard A Lamp"/>
    <n v="3"/>
    <n v="65"/>
    <x v="9"/>
  </r>
  <r>
    <x v="9"/>
    <s v="Incandescent"/>
    <m/>
    <s v="Mini base"/>
    <n v="6"/>
    <n v="25"/>
    <x v="9"/>
  </r>
  <r>
    <x v="1"/>
    <s v="Incandescent"/>
    <m/>
    <s v="Globe"/>
    <n v="6"/>
    <n v="40"/>
    <x v="2"/>
  </r>
  <r>
    <x v="0"/>
    <s v="Compact Fluorescent"/>
    <m/>
    <s v="Straight Tube"/>
    <n v="1"/>
    <n v="28"/>
    <x v="2"/>
  </r>
  <r>
    <x v="2"/>
    <s v="Incandescent"/>
    <m/>
    <s v="Standard A Lamp"/>
    <n v="1"/>
    <n v="40"/>
    <x v="2"/>
  </r>
  <r>
    <x v="1"/>
    <s v="Incandescent"/>
    <m/>
    <s v="Globe"/>
    <n v="8"/>
    <n v="25"/>
    <x v="2"/>
  </r>
  <r>
    <x v="8"/>
    <s v="Incandescent"/>
    <m/>
    <s v="Reflector"/>
    <n v="1"/>
    <n v="75"/>
    <x v="2"/>
  </r>
  <r>
    <x v="0"/>
    <s v="Incandescent"/>
    <m/>
    <s v="Heat Lamp"/>
    <n v="1"/>
    <n v="150"/>
    <x v="2"/>
  </r>
  <r>
    <x v="0"/>
    <s v="Incandescent"/>
    <m/>
    <s v="Standard A Lamp"/>
    <n v="2"/>
    <n v="40"/>
    <x v="0"/>
  </r>
  <r>
    <x v="4"/>
    <s v="Incandescent"/>
    <m/>
    <s v="Standard A Lamp"/>
    <n v="1"/>
    <n v="60"/>
    <x v="0"/>
  </r>
  <r>
    <x v="0"/>
    <s v="Compact Fluorescent"/>
    <m/>
    <s v="Twist"/>
    <n v="1"/>
    <n v="15"/>
    <x v="0"/>
  </r>
  <r>
    <x v="4"/>
    <s v="Incandescent"/>
    <m/>
    <s v="Standard A Lamp"/>
    <n v="1"/>
    <n v="40"/>
    <x v="0"/>
  </r>
  <r>
    <x v="9"/>
    <s v="Compact Fluorescent"/>
    <m/>
    <s v="Straight Tube"/>
    <n v="1"/>
    <n v="28"/>
    <x v="1"/>
  </r>
  <r>
    <x v="8"/>
    <s v="Compact Fluorescent"/>
    <m/>
    <s v="Twist"/>
    <n v="1"/>
    <n v="15"/>
    <x v="1"/>
  </r>
  <r>
    <x v="1"/>
    <s v="Compact Fluorescent"/>
    <m/>
    <s v="Twist"/>
    <n v="1"/>
    <n v="15"/>
    <x v="12"/>
  </r>
  <r>
    <x v="14"/>
    <s v="Compact Fluorescent"/>
    <m/>
    <s v="Twist"/>
    <n v="1"/>
    <n v="15"/>
    <x v="12"/>
  </r>
  <r>
    <x v="4"/>
    <s v="Compact Fluorescent"/>
    <m/>
    <s v="Twist"/>
    <n v="1"/>
    <n v="15"/>
    <x v="12"/>
  </r>
  <r>
    <x v="0"/>
    <s v="Linear Fluorescent"/>
    <n v="44"/>
    <s v="T-8"/>
    <n v="4"/>
    <n v="25"/>
    <x v="11"/>
  </r>
  <r>
    <x v="9"/>
    <s v="Compact Fluorescent"/>
    <m/>
    <s v="Straight Tube"/>
    <n v="1"/>
    <n v="28"/>
    <x v="5"/>
  </r>
  <r>
    <x v="8"/>
    <s v="Compact Fluorescent"/>
    <m/>
    <s v="Twist"/>
    <n v="1"/>
    <n v="15"/>
    <x v="5"/>
  </r>
  <r>
    <x v="2"/>
    <s v="Incandescent"/>
    <m/>
    <s v="Standard A Lamp"/>
    <n v="1"/>
    <n v="40"/>
    <x v="5"/>
  </r>
  <r>
    <x v="0"/>
    <s v="Compact Fluorescent"/>
    <m/>
    <s v="Twist"/>
    <n v="1"/>
    <n v="15"/>
    <x v="6"/>
  </r>
  <r>
    <x v="8"/>
    <s v="Incandescent"/>
    <m/>
    <s v="Standard A Lamp"/>
    <n v="1"/>
    <n v="60"/>
    <x v="7"/>
  </r>
  <r>
    <x v="4"/>
    <s v="Incandescent"/>
    <m/>
    <s v="Globe"/>
    <n v="1"/>
    <n v="40"/>
    <x v="7"/>
  </r>
  <r>
    <x v="14"/>
    <s v="Incandescent"/>
    <m/>
    <s v="Standard A Lamp"/>
    <n v="1"/>
    <n v="40"/>
    <x v="7"/>
  </r>
  <r>
    <x v="1"/>
    <s v="Incandescent"/>
    <m/>
    <s v="Standard A Lamp"/>
    <n v="3"/>
    <n v="40"/>
    <x v="7"/>
  </r>
  <r>
    <x v="0"/>
    <s v="Incandescent"/>
    <m/>
    <s v="Standard A Lamp"/>
    <n v="3"/>
    <n v="60"/>
    <x v="3"/>
  </r>
  <r>
    <x v="0"/>
    <s v="Compact Fluorescent"/>
    <m/>
    <s v="Twist"/>
    <n v="1"/>
    <n v="15"/>
    <x v="8"/>
  </r>
  <r>
    <x v="14"/>
    <s v="Compact Fluorescent"/>
    <m/>
    <s v="Twist"/>
    <n v="1"/>
    <n v="15"/>
    <x v="8"/>
  </r>
  <r>
    <x v="4"/>
    <s v="Incandescent"/>
    <m/>
    <s v="Mini base"/>
    <n v="2"/>
    <n v="5"/>
    <x v="8"/>
  </r>
  <r>
    <x v="4"/>
    <s v="Incandescent"/>
    <m/>
    <s v="Standard A Lamp"/>
    <n v="1"/>
    <n v="40"/>
    <x v="8"/>
  </r>
  <r>
    <x v="0"/>
    <s v="Incandescent"/>
    <m/>
    <s v="Standard A Lamp"/>
    <n v="1"/>
    <n v="100"/>
    <x v="9"/>
  </r>
  <r>
    <x v="0"/>
    <s v="Incandescent"/>
    <m/>
    <s v="Standard A Lamp"/>
    <n v="1"/>
    <n v="60"/>
    <x v="0"/>
  </r>
  <r>
    <x v="4"/>
    <s v="Incandescent"/>
    <m/>
    <s v="Standard A Lamp"/>
    <n v="1"/>
    <n v="40"/>
    <x v="0"/>
  </r>
  <r>
    <x v="0"/>
    <s v="Incandescent"/>
    <m/>
    <s v="Standard A Lamp"/>
    <n v="2"/>
    <n v="40"/>
    <x v="3"/>
  </r>
  <r>
    <x v="0"/>
    <s v="Incandescent"/>
    <m/>
    <s v="Standard A Lamp"/>
    <n v="1"/>
    <n v="60"/>
    <x v="9"/>
  </r>
  <r>
    <x v="4"/>
    <s v="Incandescent"/>
    <m/>
    <s v="Standard A Lamp"/>
    <n v="2"/>
    <n v="40"/>
    <x v="9"/>
  </r>
  <r>
    <x v="1"/>
    <s v="Incandescent"/>
    <m/>
    <s v="Decorative"/>
    <n v="2"/>
    <n v="40"/>
    <x v="2"/>
  </r>
  <r>
    <x v="8"/>
    <s v="Incandescent"/>
    <m/>
    <s v="Reflector"/>
    <n v="1"/>
    <n v="75"/>
    <x v="2"/>
  </r>
  <r>
    <x v="1"/>
    <s v="Incandescent"/>
    <m/>
    <s v="Decorative"/>
    <n v="2"/>
    <n v="40"/>
    <x v="2"/>
  </r>
  <r>
    <x v="1"/>
    <s v="Incandescent"/>
    <m/>
    <s v="Decorative"/>
    <n v="3"/>
    <n v="40"/>
    <x v="2"/>
  </r>
  <r>
    <x v="8"/>
    <s v="Incandescent"/>
    <m/>
    <s v="Reflector"/>
    <n v="1"/>
    <n v="75"/>
    <x v="2"/>
  </r>
  <r>
    <x v="0"/>
    <s v="Incandescent"/>
    <m/>
    <s v="Standard A Lamp"/>
    <n v="2"/>
    <n v="60"/>
    <x v="0"/>
  </r>
  <r>
    <x v="5"/>
    <s v="Incandescent"/>
    <m/>
    <s v="Standard A Lamp"/>
    <n v="4"/>
    <n v="60"/>
    <x v="0"/>
  </r>
  <r>
    <x v="4"/>
    <s v="Incandescent"/>
    <m/>
    <s v="Standard A Lamp"/>
    <n v="1"/>
    <n v="40"/>
    <x v="0"/>
  </r>
  <r>
    <x v="8"/>
    <s v="Incandescent"/>
    <m/>
    <s v="Reflector"/>
    <n v="1"/>
    <n v="75"/>
    <x v="0"/>
  </r>
  <r>
    <x v="8"/>
    <s v="Incandescent"/>
    <m/>
    <s v="Reflector"/>
    <n v="1"/>
    <n v="75"/>
    <x v="0"/>
  </r>
  <r>
    <x v="5"/>
    <s v="Incandescent"/>
    <m/>
    <s v="Standard A Lamp"/>
    <n v="4"/>
    <n v="60"/>
    <x v="0"/>
  </r>
  <r>
    <x v="5"/>
    <s v="Incandescent"/>
    <m/>
    <s v="Standard A Lamp"/>
    <n v="4"/>
    <n v="60"/>
    <x v="0"/>
  </r>
  <r>
    <x v="4"/>
    <s v="Incandescent"/>
    <m/>
    <s v="Standard A Lamp"/>
    <n v="1"/>
    <n v="60"/>
    <x v="0"/>
  </r>
  <r>
    <x v="5"/>
    <s v="Incandescent"/>
    <m/>
    <s v="Standard A Lamp"/>
    <n v="3"/>
    <n v="60"/>
    <x v="0"/>
  </r>
  <r>
    <x v="8"/>
    <s v="Incandescent"/>
    <m/>
    <s v="Reflector"/>
    <n v="1"/>
    <n v="75"/>
    <x v="0"/>
  </r>
  <r>
    <x v="4"/>
    <s v="Incandescent"/>
    <m/>
    <s v="Standard A Lamp"/>
    <n v="1"/>
    <n v="40"/>
    <x v="0"/>
  </r>
  <r>
    <x v="5"/>
    <s v="Compact Fluorescent"/>
    <m/>
    <s v="Twist"/>
    <n v="4"/>
    <n v="15"/>
    <x v="0"/>
  </r>
  <r>
    <x v="4"/>
    <s v="Incandescent"/>
    <m/>
    <s v="Standard A Lamp"/>
    <n v="1"/>
    <n v="60"/>
    <x v="0"/>
  </r>
  <r>
    <x v="1"/>
    <s v="Incandescent"/>
    <m/>
    <s v="Standard A Lamp"/>
    <n v="1"/>
    <n v="40"/>
    <x v="0"/>
  </r>
  <r>
    <x v="0"/>
    <s v="Incandescent"/>
    <m/>
    <s v="Standard A Lamp"/>
    <n v="2"/>
    <n v="60"/>
    <x v="4"/>
  </r>
  <r>
    <x v="0"/>
    <s v="Incandescent"/>
    <m/>
    <s v="Standard A Lamp"/>
    <n v="1"/>
    <n v="60"/>
    <x v="4"/>
  </r>
  <r>
    <x v="9"/>
    <s v="Incandescent"/>
    <m/>
    <s v="Standard A Lamp"/>
    <n v="5"/>
    <n v="60"/>
    <x v="1"/>
  </r>
  <r>
    <x v="5"/>
    <s v="Incandescent"/>
    <m/>
    <s v="Standard A Lamp"/>
    <n v="1"/>
    <n v="60"/>
    <x v="12"/>
  </r>
  <r>
    <x v="8"/>
    <s v="Incandescent"/>
    <m/>
    <s v="Reflector"/>
    <n v="1"/>
    <n v="75"/>
    <x v="12"/>
  </r>
  <r>
    <x v="6"/>
    <s v="Incandescent"/>
    <m/>
    <s v="Standard A Lamp"/>
    <n v="1"/>
    <n v="100"/>
    <x v="12"/>
  </r>
  <r>
    <x v="0"/>
    <s v="Incandescent"/>
    <m/>
    <s v="Standard A Lamp"/>
    <n v="2"/>
    <n v="60"/>
    <x v="11"/>
  </r>
  <r>
    <x v="0"/>
    <s v="Compact Fluorescent"/>
    <m/>
    <s v="Twist"/>
    <n v="1"/>
    <n v="22"/>
    <x v="11"/>
  </r>
  <r>
    <x v="8"/>
    <s v="Incandescent"/>
    <m/>
    <s v="Reflector"/>
    <n v="1"/>
    <n v="75"/>
    <x v="3"/>
  </r>
  <r>
    <x v="9"/>
    <s v="Incandescent"/>
    <m/>
    <s v="Decorative"/>
    <n v="9"/>
    <n v="40"/>
    <x v="3"/>
  </r>
  <r>
    <x v="4"/>
    <s v="Compact Fluorescent"/>
    <m/>
    <s v="Twist"/>
    <n v="2"/>
    <n v="15"/>
    <x v="3"/>
  </r>
  <r>
    <x v="8"/>
    <s v="Incandescent"/>
    <m/>
    <s v="Reflector"/>
    <n v="1"/>
    <n v="75"/>
    <x v="3"/>
  </r>
  <r>
    <x v="8"/>
    <s v="Incandescent"/>
    <m/>
    <s v="Reflector"/>
    <n v="1"/>
    <n v="75"/>
    <x v="5"/>
  </r>
  <r>
    <x v="0"/>
    <s v="Incandescent"/>
    <m/>
    <s v="Standard A Lamp"/>
    <n v="1"/>
    <n v="60"/>
    <x v="6"/>
  </r>
  <r>
    <x v="0"/>
    <s v="Incandescent"/>
    <m/>
    <s v="Standard A Lamp"/>
    <n v="1"/>
    <n v="25"/>
    <x v="7"/>
  </r>
  <r>
    <x v="0"/>
    <s v="Compact Fluorescent"/>
    <m/>
    <s v="Twist"/>
    <n v="1"/>
    <n v="15"/>
    <x v="7"/>
  </r>
  <r>
    <x v="4"/>
    <s v="Incandescent"/>
    <m/>
    <s v="Standard A Lamp"/>
    <n v="1"/>
    <n v="40"/>
    <x v="0"/>
  </r>
  <r>
    <x v="1"/>
    <s v="Incandescent"/>
    <m/>
    <s v="Standard A Lamp"/>
    <n v="1"/>
    <n v="60"/>
    <x v="2"/>
  </r>
  <r>
    <x v="0"/>
    <s v="Incandescent"/>
    <m/>
    <s v="Standard A Lamp"/>
    <n v="1"/>
    <n v="60"/>
    <x v="2"/>
  </r>
  <r>
    <x v="1"/>
    <s v="Incandescent"/>
    <m/>
    <s v="Standard A Lamp"/>
    <n v="2"/>
    <n v="60"/>
    <x v="2"/>
  </r>
  <r>
    <x v="0"/>
    <s v="Incandescent"/>
    <m/>
    <s v="Standard A Lamp"/>
    <n v="1"/>
    <n v="60"/>
    <x v="2"/>
  </r>
  <r>
    <x v="1"/>
    <s v="Incandescent"/>
    <m/>
    <s v="Standard A Lamp"/>
    <n v="1"/>
    <n v="60"/>
    <x v="1"/>
  </r>
  <r>
    <x v="0"/>
    <s v="Incandescent"/>
    <m/>
    <s v="Standard A Lamp"/>
    <n v="1"/>
    <n v="60"/>
    <x v="12"/>
  </r>
  <r>
    <x v="1"/>
    <s v="Incandescent"/>
    <m/>
    <s v="Standard A Lamp"/>
    <n v="1"/>
    <n v="60"/>
    <x v="12"/>
  </r>
  <r>
    <x v="4"/>
    <s v="Incandescent"/>
    <m/>
    <s v="Standard A Lamp"/>
    <n v="1"/>
    <n v="60"/>
    <x v="12"/>
  </r>
  <r>
    <x v="9"/>
    <s v="Incandescent"/>
    <m/>
    <s v="Standard A Lamp"/>
    <n v="2"/>
    <n v="60"/>
    <x v="3"/>
  </r>
  <r>
    <x v="8"/>
    <s v="Compact Fluorescent"/>
    <m/>
    <s v="Reflector"/>
    <n v="1"/>
    <n v="15"/>
    <x v="5"/>
  </r>
  <r>
    <x v="0"/>
    <s v="Incandescent"/>
    <m/>
    <s v="Standard A Lamp"/>
    <n v="1"/>
    <n v="60"/>
    <x v="5"/>
  </r>
  <r>
    <x v="13"/>
    <s v="Compact Fluorescent"/>
    <m/>
    <s v="Twist"/>
    <n v="1"/>
    <n v="22"/>
    <x v="5"/>
  </r>
  <r>
    <x v="13"/>
    <s v="Incandescent"/>
    <m/>
    <s v="Other"/>
    <n v="1"/>
    <n v="60"/>
    <x v="5"/>
  </r>
  <r>
    <x v="0"/>
    <s v="Incandescent"/>
    <m/>
    <s v="Standard A Lamp"/>
    <n v="1"/>
    <n v="60"/>
    <x v="6"/>
  </r>
  <r>
    <x v="8"/>
    <s v="Incandescent"/>
    <m/>
    <s v="Standard A Lamp"/>
    <n v="1"/>
    <n v="60"/>
    <x v="8"/>
  </r>
  <r>
    <x v="9"/>
    <s v="Incandescent"/>
    <m/>
    <s v="Standard A Lamp"/>
    <n v="1"/>
    <n v="60"/>
    <x v="0"/>
  </r>
  <r>
    <x v="1"/>
    <s v="Incandescent"/>
    <m/>
    <s v="Standard A Lamp"/>
    <n v="1"/>
    <n v="60"/>
    <x v="0"/>
  </r>
  <r>
    <x v="1"/>
    <s v="Incandescent"/>
    <m/>
    <s v="Mini base"/>
    <n v="1"/>
    <n v="40"/>
    <x v="3"/>
  </r>
  <r>
    <x v="0"/>
    <s v="Compact Fluorescent"/>
    <m/>
    <s v="Twist"/>
    <n v="1"/>
    <n v="15"/>
    <x v="2"/>
  </r>
  <r>
    <x v="6"/>
    <s v="Incandescent"/>
    <m/>
    <s v="Standard A Lamp"/>
    <n v="1"/>
    <n v="75"/>
    <x v="0"/>
  </r>
  <r>
    <x v="6"/>
    <s v="Incandescent"/>
    <m/>
    <s v="Standard A Lamp"/>
    <n v="1"/>
    <n v="60"/>
    <x v="0"/>
  </r>
  <r>
    <x v="0"/>
    <s v="Halogen"/>
    <m/>
    <s v="MR"/>
    <n v="4"/>
    <n v="50"/>
    <x v="0"/>
  </r>
  <r>
    <x v="4"/>
    <s v="Incandescent"/>
    <m/>
    <s v="Other"/>
    <n v="1"/>
    <n v="20"/>
    <x v="0"/>
  </r>
  <r>
    <x v="1"/>
    <s v="Incandescent"/>
    <m/>
    <s v="Mini base"/>
    <n v="1"/>
    <n v="60"/>
    <x v="2"/>
  </r>
  <r>
    <x v="9"/>
    <s v="Compact Fluorescent"/>
    <m/>
    <s v="Twist"/>
    <n v="1"/>
    <n v="15"/>
    <x v="2"/>
  </r>
  <r>
    <x v="9"/>
    <s v="Incandescent"/>
    <m/>
    <s v="Mini base"/>
    <n v="4"/>
    <n v="60"/>
    <x v="10"/>
  </r>
  <r>
    <x v="4"/>
    <s v="Incandescent"/>
    <m/>
    <s v="3-Way Incandescent"/>
    <n v="1"/>
    <n v="250"/>
    <x v="10"/>
  </r>
  <r>
    <x v="0"/>
    <s v="Compact Fluorescent"/>
    <m/>
    <s v="Twist"/>
    <n v="2"/>
    <n v="15"/>
    <x v="4"/>
  </r>
  <r>
    <x v="9"/>
    <s v="Incandescent"/>
    <m/>
    <s v="Mini base"/>
    <n v="2"/>
    <n v="60"/>
    <x v="3"/>
  </r>
  <r>
    <x v="0"/>
    <s v="Linear Fluorescent"/>
    <n v="48"/>
    <s v="T-12"/>
    <n v="4"/>
    <n v="40"/>
    <x v="0"/>
  </r>
  <r>
    <x v="0"/>
    <s v="Linear Fluorescent"/>
    <n v="48"/>
    <s v="T-12"/>
    <n v="4"/>
    <n v="40"/>
    <x v="0"/>
  </r>
  <r>
    <x v="1"/>
    <s v="Incandescent"/>
    <m/>
    <s v="Standard A Lamp"/>
    <n v="1"/>
    <n v="60"/>
    <x v="0"/>
  </r>
  <r>
    <x v="0"/>
    <s v="Linear Fluorescent"/>
    <n v="48"/>
    <s v="T-12"/>
    <n v="4"/>
    <n v="40"/>
    <x v="0"/>
  </r>
  <r>
    <x v="4"/>
    <s v="Incandescent"/>
    <m/>
    <s v="Standard A Lamp"/>
    <n v="1"/>
    <n v="100"/>
    <x v="0"/>
  </r>
  <r>
    <x v="1"/>
    <s v="Compact Fluorescent"/>
    <m/>
    <s v="Twist"/>
    <n v="1"/>
    <n v="15"/>
    <x v="0"/>
  </r>
  <r>
    <x v="0"/>
    <s v="Linear Fluorescent"/>
    <n v="48"/>
    <s v="T-12"/>
    <n v="2"/>
    <n v="40"/>
    <x v="4"/>
  </r>
  <r>
    <x v="0"/>
    <s v="Linear Fluorescent"/>
    <n v="48"/>
    <s v="T-12"/>
    <n v="2"/>
    <n v="40"/>
    <x v="3"/>
  </r>
  <r>
    <x v="0"/>
    <s v="Linear Fluorescent"/>
    <n v="48"/>
    <s v="T-12"/>
    <n v="2"/>
    <n v="40"/>
    <x v="5"/>
  </r>
  <r>
    <x v="0"/>
    <s v="Linear Fluorescent"/>
    <n v="48"/>
    <s v="T-12"/>
    <n v="2"/>
    <n v="40"/>
    <x v="6"/>
  </r>
  <r>
    <x v="1"/>
    <s v="Incandescent"/>
    <m/>
    <s v="Reflector"/>
    <n v="1"/>
    <n v="65"/>
    <x v="7"/>
  </r>
  <r>
    <x v="0"/>
    <s v="Linear Fluorescent"/>
    <n v="48"/>
    <s v="T-12"/>
    <n v="2"/>
    <n v="40"/>
    <x v="8"/>
  </r>
  <r>
    <x v="5"/>
    <s v="Incandescent"/>
    <m/>
    <s v="Standard A Lamp"/>
    <n v="2"/>
    <n v="40"/>
    <x v="8"/>
  </r>
  <r>
    <x v="1"/>
    <s v="Incandescent"/>
    <m/>
    <s v="Decorative"/>
    <n v="3"/>
    <n v="60"/>
    <x v="2"/>
  </r>
  <r>
    <x v="9"/>
    <s v="Incandescent"/>
    <m/>
    <s v="Decorative"/>
    <n v="3"/>
    <n v="60"/>
    <x v="1"/>
  </r>
  <r>
    <x v="6"/>
    <s v="Incandescent"/>
    <m/>
    <s v="3-Way Incandescent"/>
    <n v="1"/>
    <n v="100"/>
    <x v="12"/>
  </r>
  <r>
    <x v="0"/>
    <s v="Incandescent"/>
    <m/>
    <s v="Standard A Lamp"/>
    <n v="1"/>
    <n v="200"/>
    <x v="11"/>
  </r>
  <r>
    <x v="7"/>
    <s v="Incandescent"/>
    <m/>
    <s v="Standard A Lamp"/>
    <n v="1"/>
    <n v="60"/>
    <x v="11"/>
  </r>
  <r>
    <x v="8"/>
    <s v="Incandescent"/>
    <m/>
    <s v="Reflector"/>
    <n v="1"/>
    <n v="75"/>
    <x v="3"/>
  </r>
  <r>
    <x v="8"/>
    <s v="Incandescent"/>
    <m/>
    <s v="Reflector"/>
    <n v="1"/>
    <n v="60"/>
    <x v="3"/>
  </r>
  <r>
    <x v="8"/>
    <s v="Incandescent"/>
    <m/>
    <s v="Reflector"/>
    <n v="1"/>
    <n v="75"/>
    <x v="5"/>
  </r>
  <r>
    <x v="0"/>
    <s v="Linear Fluorescent"/>
    <n v="48"/>
    <s v="T-12"/>
    <n v="2"/>
    <n v="40"/>
    <x v="6"/>
  </r>
  <r>
    <x v="4"/>
    <s v="Incandescent"/>
    <m/>
    <s v="3-Way Incandescent"/>
    <n v="1"/>
    <n v="100"/>
    <x v="7"/>
  </r>
  <r>
    <x v="1"/>
    <s v="Incandescent"/>
    <m/>
    <s v="Globe"/>
    <n v="7"/>
    <n v="40"/>
    <x v="2"/>
  </r>
  <r>
    <x v="0"/>
    <s v="Incandescent"/>
    <m/>
    <s v="Reflector"/>
    <n v="1"/>
    <n v="60"/>
    <x v="2"/>
  </r>
  <r>
    <x v="4"/>
    <s v="Incandescent"/>
    <m/>
    <s v="Standard A Lamp"/>
    <n v="1"/>
    <n v="100"/>
    <x v="10"/>
  </r>
  <r>
    <x v="0"/>
    <s v="Incandescent"/>
    <m/>
    <s v="Reflector"/>
    <n v="1"/>
    <n v="60"/>
    <x v="4"/>
  </r>
  <r>
    <x v="12"/>
    <s v="Incandescent"/>
    <m/>
    <s v="Reflector"/>
    <n v="6"/>
    <n v="60"/>
    <x v="8"/>
  </r>
  <r>
    <x v="1"/>
    <s v="Incandescent"/>
    <m/>
    <s v="Decorative"/>
    <n v="2"/>
    <n v="60"/>
    <x v="2"/>
  </r>
  <r>
    <x v="9"/>
    <s v="Incandescent"/>
    <m/>
    <s v="Standard A Lamp"/>
    <n v="1"/>
    <n v="100"/>
    <x v="0"/>
  </r>
  <r>
    <x v="4"/>
    <s v="Incandescent"/>
    <m/>
    <s v="Standard A Lamp"/>
    <n v="1"/>
    <n v="100"/>
    <x v="0"/>
  </r>
  <r>
    <x v="0"/>
    <s v="Incandescent"/>
    <m/>
    <s v="Standard A Lamp"/>
    <n v="1"/>
    <n v="100"/>
    <x v="3"/>
  </r>
  <r>
    <x v="1"/>
    <s v="Incandescent"/>
    <m/>
    <s v="Standard A Lamp"/>
    <n v="3"/>
    <n v="60"/>
    <x v="2"/>
  </r>
  <r>
    <x v="0"/>
    <s v="Incandescent"/>
    <m/>
    <s v="Standard A Lamp"/>
    <n v="2"/>
    <n v="60"/>
    <x v="0"/>
  </r>
  <r>
    <x v="6"/>
    <s v="Halogen"/>
    <m/>
    <s v="Quartz Tube"/>
    <n v="1"/>
    <n v="65"/>
    <x v="0"/>
  </r>
  <r>
    <x v="9"/>
    <s v="Incandescent"/>
    <m/>
    <s v="Decorative"/>
    <n v="6"/>
    <n v="40"/>
    <x v="1"/>
  </r>
  <r>
    <x v="8"/>
    <s v="Incandescent"/>
    <m/>
    <s v="Reflector"/>
    <n v="1"/>
    <n v="65"/>
    <x v="12"/>
  </r>
  <r>
    <x v="4"/>
    <s v="Halogen"/>
    <m/>
    <s v="Quartz Tube"/>
    <n v="1"/>
    <n v="50"/>
    <x v="12"/>
  </r>
  <r>
    <x v="8"/>
    <s v="Incandescent"/>
    <m/>
    <s v="Reflector"/>
    <n v="1"/>
    <n v="65"/>
    <x v="3"/>
  </r>
  <r>
    <x v="12"/>
    <s v="Halogen"/>
    <m/>
    <s v="Quartz Tube"/>
    <n v="6"/>
    <n v="50"/>
    <x v="5"/>
  </r>
  <r>
    <x v="8"/>
    <s v="Incandescent"/>
    <m/>
    <s v="Reflector"/>
    <n v="1"/>
    <n v="65"/>
    <x v="5"/>
  </r>
  <r>
    <x v="0"/>
    <s v="Incandescent"/>
    <m/>
    <s v="Standard A Lamp"/>
    <n v="2"/>
    <n v="60"/>
    <x v="6"/>
  </r>
  <r>
    <x v="8"/>
    <s v="Incandescent"/>
    <m/>
    <s v="Reflector"/>
    <n v="1"/>
    <n v="65"/>
    <x v="2"/>
  </r>
  <r>
    <x v="0"/>
    <s v="Incandescent"/>
    <m/>
    <s v="Standard A Lamp"/>
    <n v="3"/>
    <n v="60"/>
    <x v="10"/>
  </r>
  <r>
    <x v="0"/>
    <s v="Incandescent"/>
    <m/>
    <s v="Standard A Lamp"/>
    <n v="1"/>
    <n v="60"/>
    <x v="4"/>
  </r>
  <r>
    <x v="1"/>
    <s v="Incandescent"/>
    <m/>
    <s v="Standard A Lamp"/>
    <n v="1"/>
    <n v="60"/>
    <x v="3"/>
  </r>
  <r>
    <x v="1"/>
    <s v="Incandescent"/>
    <m/>
    <s v="Standard A Lamp"/>
    <n v="4"/>
    <n v="40"/>
    <x v="2"/>
  </r>
  <r>
    <x v="0"/>
    <s v="Incandescent"/>
    <m/>
    <s v="Standard A Lamp"/>
    <n v="1"/>
    <n v="60"/>
    <x v="2"/>
  </r>
  <r>
    <x v="1"/>
    <s v="Incandescent"/>
    <m/>
    <s v="Standard A Lamp"/>
    <n v="4"/>
    <n v="40"/>
    <x v="2"/>
  </r>
  <r>
    <x v="0"/>
    <s v="Incandescent"/>
    <m/>
    <s v="Standard A Lamp"/>
    <n v="2"/>
    <n v="60"/>
    <x v="0"/>
  </r>
  <r>
    <x v="4"/>
    <s v="Incandescent"/>
    <m/>
    <s v="Standard A Lamp"/>
    <n v="1"/>
    <n v="60"/>
    <x v="0"/>
  </r>
  <r>
    <x v="0"/>
    <s v="Incandescent"/>
    <m/>
    <s v="Standard A Lamp"/>
    <n v="2"/>
    <n v="60"/>
    <x v="0"/>
  </r>
  <r>
    <x v="4"/>
    <s v="Incandescent"/>
    <m/>
    <s v="Standard A Lamp"/>
    <n v="1"/>
    <n v="60"/>
    <x v="0"/>
  </r>
  <r>
    <x v="0"/>
    <s v="Incandescent"/>
    <m/>
    <s v="Standard A Lamp"/>
    <n v="2"/>
    <n v="60"/>
    <x v="0"/>
  </r>
  <r>
    <x v="4"/>
    <s v="Incandescent"/>
    <m/>
    <s v="Standard A Lamp"/>
    <n v="1"/>
    <n v="60"/>
    <x v="0"/>
  </r>
  <r>
    <x v="0"/>
    <s v="Incandescent"/>
    <m/>
    <s v="Standard A Lamp"/>
    <n v="1"/>
    <n v="60"/>
    <x v="4"/>
  </r>
  <r>
    <x v="0"/>
    <s v="Incandescent"/>
    <m/>
    <s v="Standard A Lamp"/>
    <n v="1"/>
    <n v="60"/>
    <x v="11"/>
  </r>
  <r>
    <x v="7"/>
    <s v="Incandescent"/>
    <m/>
    <s v="Standard A Lamp"/>
    <n v="2"/>
    <n v="60"/>
    <x v="11"/>
  </r>
  <r>
    <x v="0"/>
    <s v="Compact Fluorescent"/>
    <m/>
    <s v="Twist"/>
    <n v="1"/>
    <n v="22"/>
    <x v="3"/>
  </r>
  <r>
    <x v="0"/>
    <s v="Incandescent"/>
    <m/>
    <s v="Standard A Lamp"/>
    <n v="3"/>
    <n v="60"/>
    <x v="5"/>
  </r>
  <r>
    <x v="0"/>
    <s v="Linear Fluorescent"/>
    <n v="48"/>
    <s v="T-8"/>
    <n v="2"/>
    <n v="32"/>
    <x v="5"/>
  </r>
  <r>
    <x v="2"/>
    <s v="Incandescent"/>
    <m/>
    <s v="Standard A Lamp"/>
    <n v="1"/>
    <n v="60"/>
    <x v="5"/>
  </r>
  <r>
    <x v="4"/>
    <s v="Incandescent"/>
    <m/>
    <s v="Standard A Lamp"/>
    <n v="1"/>
    <n v="60"/>
    <x v="7"/>
  </r>
  <r>
    <x v="6"/>
    <s v="Incandescent"/>
    <m/>
    <s v="Standard A Lamp"/>
    <n v="2"/>
    <n v="60"/>
    <x v="7"/>
  </r>
  <r>
    <x v="1"/>
    <s v="Incandescent"/>
    <m/>
    <s v="Standard A Lamp"/>
    <n v="1"/>
    <n v="65"/>
    <x v="2"/>
  </r>
  <r>
    <x v="1"/>
    <s v="Incandescent"/>
    <m/>
    <s v="Standard A Lamp"/>
    <n v="7"/>
    <n v="65"/>
    <x v="2"/>
  </r>
  <r>
    <x v="5"/>
    <s v="Incandescent"/>
    <m/>
    <s v="Standard A Lamp"/>
    <n v="2"/>
    <n v="65"/>
    <x v="0"/>
  </r>
  <r>
    <x v="0"/>
    <s v="Incandescent"/>
    <m/>
    <s v="Standard A Lamp"/>
    <n v="3"/>
    <n v="75"/>
    <x v="0"/>
  </r>
  <r>
    <x v="5"/>
    <s v="Incandescent"/>
    <m/>
    <s v="Standard A Lamp"/>
    <n v="1"/>
    <n v="75"/>
    <x v="1"/>
  </r>
  <r>
    <x v="8"/>
    <s v="Incandescent"/>
    <m/>
    <s v="Reflector"/>
    <n v="1"/>
    <n v="65"/>
    <x v="1"/>
  </r>
  <r>
    <x v="8"/>
    <s v="Incandescent"/>
    <m/>
    <s v="Reflector"/>
    <n v="1"/>
    <n v="65"/>
    <x v="3"/>
  </r>
  <r>
    <x v="8"/>
    <s v="Incandescent"/>
    <m/>
    <s v="Reflector"/>
    <n v="1"/>
    <n v="65"/>
    <x v="12"/>
  </r>
  <r>
    <x v="4"/>
    <s v="Incandescent"/>
    <m/>
    <s v="Standard A Lamp"/>
    <n v="1"/>
    <n v="85"/>
    <x v="12"/>
  </r>
  <r>
    <x v="0"/>
    <s v="Linear Fluorescent"/>
    <n v="48"/>
    <s v="T-12"/>
    <n v="2"/>
    <n v="40"/>
    <x v="11"/>
  </r>
  <r>
    <x v="5"/>
    <s v="Incandescent"/>
    <m/>
    <s v="Standard A Lamp"/>
    <n v="1"/>
    <n v="65"/>
    <x v="3"/>
  </r>
  <r>
    <x v="8"/>
    <s v="Incandescent"/>
    <m/>
    <s v="Reflector"/>
    <n v="1"/>
    <n v="65"/>
    <x v="3"/>
  </r>
  <r>
    <x v="8"/>
    <s v="Incandescent"/>
    <m/>
    <s v="Reflector"/>
    <n v="1"/>
    <n v="65"/>
    <x v="5"/>
  </r>
  <r>
    <x v="11"/>
    <s v="Incandescent"/>
    <m/>
    <s v="Standard A Lamp"/>
    <n v="2"/>
    <n v="65"/>
    <x v="5"/>
  </r>
  <r>
    <x v="1"/>
    <s v="Linear Fluorescent"/>
    <n v="12"/>
    <s v="T-12"/>
    <n v="2"/>
    <n v="20"/>
    <x v="5"/>
  </r>
  <r>
    <x v="0"/>
    <s v="Linear Fluorescent"/>
    <n v="48"/>
    <s v="T-8"/>
    <n v="2"/>
    <n v="32"/>
    <x v="6"/>
  </r>
  <r>
    <x v="0"/>
    <s v="Incandescent"/>
    <m/>
    <s v="Standard A Lamp"/>
    <n v="3"/>
    <n v="75"/>
    <x v="7"/>
  </r>
  <r>
    <x v="4"/>
    <s v="Incandescent"/>
    <m/>
    <s v="Standard A Lamp"/>
    <n v="2"/>
    <n v="75"/>
    <x v="7"/>
  </r>
  <r>
    <x v="1"/>
    <s v="Incandescent"/>
    <m/>
    <s v="Globe"/>
    <n v="6"/>
    <n v="60"/>
    <x v="2"/>
  </r>
  <r>
    <x v="0"/>
    <s v="Incandescent"/>
    <m/>
    <s v="Reflector"/>
    <n v="1"/>
    <n v="65"/>
    <x v="2"/>
  </r>
  <r>
    <x v="5"/>
    <s v="Incandescent"/>
    <m/>
    <s v="Standard A Lamp"/>
    <n v="1"/>
    <n v="75"/>
    <x v="10"/>
  </r>
  <r>
    <x v="8"/>
    <s v="Incandescent"/>
    <m/>
    <s v="Reflector"/>
    <n v="1"/>
    <n v="65"/>
    <x v="10"/>
  </r>
  <r>
    <x v="4"/>
    <s v="Incandescent"/>
    <m/>
    <s v="Standard A Lamp"/>
    <n v="1"/>
    <n v="60"/>
    <x v="10"/>
  </r>
  <r>
    <x v="12"/>
    <s v="Incandescent"/>
    <m/>
    <s v="Reflector"/>
    <n v="6"/>
    <n v="65"/>
    <x v="4"/>
  </r>
  <r>
    <x v="0"/>
    <s v="Incandescent"/>
    <m/>
    <s v="Standard A Lamp"/>
    <n v="2"/>
    <n v="65"/>
    <x v="8"/>
  </r>
  <r>
    <x v="1"/>
    <s v="Incandescent"/>
    <m/>
    <s v="Globe"/>
    <n v="4"/>
    <n v="40"/>
    <x v="2"/>
  </r>
  <r>
    <x v="0"/>
    <s v="Incandescent"/>
    <m/>
    <s v="Standard A Lamp"/>
    <n v="2"/>
    <n v="40"/>
    <x v="0"/>
  </r>
  <r>
    <x v="6"/>
    <s v="Compact Fluorescent"/>
    <m/>
    <s v="Pin base"/>
    <n v="1"/>
    <n v="27"/>
    <x v="0"/>
  </r>
  <r>
    <x v="9"/>
    <s v="Compact Fluorescent"/>
    <m/>
    <s v="Twist"/>
    <n v="5"/>
    <n v="15"/>
    <x v="1"/>
  </r>
  <r>
    <x v="0"/>
    <s v="Incandescent"/>
    <m/>
    <s v="Mini base"/>
    <n v="3"/>
    <n v="25"/>
    <x v="3"/>
  </r>
  <r>
    <x v="9"/>
    <s v="Incandescent"/>
    <m/>
    <s v="Globe"/>
    <n v="1"/>
    <n v="60"/>
    <x v="9"/>
  </r>
  <r>
    <x v="4"/>
    <s v="Incandescent"/>
    <m/>
    <s v="Standard A Lamp"/>
    <n v="1"/>
    <n v="100"/>
    <x v="9"/>
  </r>
  <r>
    <x v="0"/>
    <s v="Incandescent"/>
    <m/>
    <s v="Standard A Lamp"/>
    <n v="1"/>
    <n v="60"/>
    <x v="11"/>
  </r>
  <r>
    <x v="0"/>
    <s v="Compact Fluorescent"/>
    <m/>
    <s v="Twist"/>
    <n v="1"/>
    <n v="13"/>
    <x v="3"/>
  </r>
  <r>
    <x v="0"/>
    <s v="Linear Fluorescent"/>
    <n v="48"/>
    <s v="T-12"/>
    <n v="4"/>
    <n v="40"/>
    <x v="5"/>
  </r>
  <r>
    <x v="0"/>
    <s v="Linear Fluorescent"/>
    <n v="48"/>
    <s v="T-12"/>
    <n v="2"/>
    <n v="40"/>
    <x v="6"/>
  </r>
  <r>
    <x v="4"/>
    <s v="Compact Fluorescent"/>
    <m/>
    <s v="Twist"/>
    <n v="1"/>
    <n v="23"/>
    <x v="7"/>
  </r>
  <r>
    <x v="6"/>
    <s v="Compact Fluorescent"/>
    <m/>
    <s v="Twist"/>
    <n v="1"/>
    <n v="13"/>
    <x v="7"/>
  </r>
  <r>
    <x v="6"/>
    <s v="Compact Fluorescent"/>
    <m/>
    <s v="Decorative"/>
    <n v="3"/>
    <n v="7"/>
    <x v="7"/>
  </r>
  <r>
    <x v="5"/>
    <s v="Incandescent"/>
    <m/>
    <s v="Reflector"/>
    <n v="4"/>
    <n v="50"/>
    <x v="7"/>
  </r>
  <r>
    <x v="1"/>
    <s v="Incandescent"/>
    <m/>
    <s v="Globe"/>
    <n v="6"/>
    <n v="40"/>
    <x v="2"/>
  </r>
  <r>
    <x v="0"/>
    <s v="Incandescent"/>
    <m/>
    <s v="Standard A Lamp"/>
    <n v="2"/>
    <n v="40"/>
    <x v="10"/>
  </r>
  <r>
    <x v="4"/>
    <s v="Incandescent"/>
    <m/>
    <s v="Standard A Lamp"/>
    <n v="1"/>
    <n v="40"/>
    <x v="10"/>
  </r>
  <r>
    <x v="1"/>
    <s v="Incandescent"/>
    <m/>
    <s v="Standard A Lamp"/>
    <n v="2"/>
    <n v="40"/>
    <x v="4"/>
  </r>
  <r>
    <x v="5"/>
    <s v="Incandescent"/>
    <m/>
    <s v="Standard A Lamp"/>
    <n v="3"/>
    <n v="60"/>
    <x v="7"/>
  </r>
  <r>
    <x v="6"/>
    <s v="Compact Fluorescent"/>
    <m/>
    <s v="3-Way CFL"/>
    <n v="1"/>
    <n v="15"/>
    <x v="7"/>
  </r>
  <r>
    <x v="4"/>
    <s v="Compact Fluorescent"/>
    <m/>
    <s v="Twist"/>
    <n v="1"/>
    <n v="22"/>
    <x v="7"/>
  </r>
  <r>
    <x v="0"/>
    <s v="Linear Fluorescent"/>
    <n v="48"/>
    <s v="T-12"/>
    <n v="4"/>
    <n v="40"/>
    <x v="8"/>
  </r>
  <r>
    <x v="8"/>
    <s v="Compact Fluorescent"/>
    <m/>
    <s v="Flood"/>
    <n v="1"/>
    <n v="15"/>
    <x v="8"/>
  </r>
  <r>
    <x v="1"/>
    <s v="Incandescent"/>
    <m/>
    <s v="Clear"/>
    <n v="1"/>
    <n v="60"/>
    <x v="3"/>
  </r>
  <r>
    <x v="1"/>
    <s v="Incandescent"/>
    <m/>
    <s v="Globe"/>
    <n v="6"/>
    <n v="60"/>
    <x v="2"/>
  </r>
  <r>
    <x v="0"/>
    <s v="Compact Fluorescent"/>
    <m/>
    <s v="Twist"/>
    <n v="1"/>
    <n v="15"/>
    <x v="9"/>
  </r>
  <r>
    <x v="8"/>
    <s v="Incandescent"/>
    <m/>
    <s v="Reflector"/>
    <n v="1"/>
    <n v="65"/>
    <x v="3"/>
  </r>
  <r>
    <x v="5"/>
    <s v="Incandescent"/>
    <m/>
    <s v="Reflector"/>
    <n v="4"/>
    <n v="75"/>
    <x v="0"/>
  </r>
  <r>
    <x v="6"/>
    <s v="Compact Fluorescent"/>
    <m/>
    <s v="Twist"/>
    <n v="1"/>
    <n v="15"/>
    <x v="0"/>
  </r>
  <r>
    <x v="8"/>
    <s v="Incandescent"/>
    <m/>
    <s v="Reflector"/>
    <n v="1"/>
    <n v="60"/>
    <x v="2"/>
  </r>
  <r>
    <x v="1"/>
    <s v="Halogen"/>
    <m/>
    <s v="Other"/>
    <n v="2"/>
    <n v="50"/>
    <x v="2"/>
  </r>
  <r>
    <x v="0"/>
    <s v="Incandescent"/>
    <m/>
    <s v="Reflector"/>
    <n v="4"/>
    <n v="75"/>
    <x v="4"/>
  </r>
  <r>
    <x v="0"/>
    <s v="Incandescent"/>
    <m/>
    <s v="Standard A Lamp"/>
    <n v="1"/>
    <n v="40"/>
    <x v="11"/>
  </r>
  <r>
    <x v="9"/>
    <s v="Incandescent"/>
    <m/>
    <s v="Mini base"/>
    <n v="5"/>
    <n v="25"/>
    <x v="1"/>
  </r>
  <r>
    <x v="6"/>
    <s v="Incandescent"/>
    <m/>
    <s v="Decorative"/>
    <n v="2"/>
    <n v="25"/>
    <x v="1"/>
  </r>
  <r>
    <x v="8"/>
    <s v="Compact Fluorescent"/>
    <m/>
    <s v="Flood"/>
    <n v="1"/>
    <n v="15"/>
    <x v="5"/>
  </r>
  <r>
    <x v="8"/>
    <s v="Compact Fluorescent"/>
    <m/>
    <s v="Twist"/>
    <n v="1"/>
    <n v="15"/>
    <x v="5"/>
  </r>
  <r>
    <x v="0"/>
    <s v="Incandescent"/>
    <m/>
    <s v="Mini base"/>
    <n v="4"/>
    <n v="25"/>
    <x v="6"/>
  </r>
  <r>
    <x v="0"/>
    <s v="Incandescent"/>
    <m/>
    <s v="Mini base"/>
    <n v="4"/>
    <n v="40"/>
    <x v="3"/>
  </r>
  <r>
    <x v="0"/>
    <s v="Incandescent"/>
    <m/>
    <s v="Standard A Lamp"/>
    <n v="1"/>
    <n v="40"/>
    <x v="0"/>
  </r>
  <r>
    <x v="4"/>
    <s v="Incandescent"/>
    <m/>
    <s v="Decorative"/>
    <n v="2"/>
    <n v="25"/>
    <x v="0"/>
  </r>
  <r>
    <x v="4"/>
    <s v="Compact Fluorescent"/>
    <m/>
    <s v="Twist"/>
    <n v="1"/>
    <n v="15"/>
    <x v="0"/>
  </r>
  <r>
    <x v="0"/>
    <s v="Incandescent"/>
    <m/>
    <s v="Standard A Lamp"/>
    <n v="2"/>
    <n v="60"/>
    <x v="0"/>
  </r>
  <r>
    <x v="4"/>
    <s v="Compact Fluorescent"/>
    <m/>
    <s v="Twist"/>
    <n v="1"/>
    <n v="7"/>
    <x v="0"/>
  </r>
  <r>
    <x v="1"/>
    <s v="Incandescent"/>
    <m/>
    <s v="Globe"/>
    <n v="3"/>
    <n v="65"/>
    <x v="2"/>
  </r>
  <r>
    <x v="8"/>
    <s v="Incandescent"/>
    <m/>
    <s v="Reflector"/>
    <n v="1"/>
    <n v="65"/>
    <x v="2"/>
  </r>
  <r>
    <x v="8"/>
    <s v="Compact Fluorescent"/>
    <m/>
    <s v="Flood"/>
    <n v="1"/>
    <n v="22"/>
    <x v="12"/>
  </r>
  <r>
    <x v="12"/>
    <s v="Incandescent"/>
    <m/>
    <s v="Reflector"/>
    <n v="3"/>
    <n v="65"/>
    <x v="12"/>
  </r>
  <r>
    <x v="5"/>
    <s v="Incandescent"/>
    <m/>
    <s v="Standard A Lamp"/>
    <n v="2"/>
    <n v="60"/>
    <x v="7"/>
  </r>
  <r>
    <x v="4"/>
    <s v="Compact Fluorescent"/>
    <m/>
    <s v="A shape bulb"/>
    <n v="1"/>
    <n v="15"/>
    <x v="7"/>
  </r>
  <r>
    <x v="1"/>
    <s v="Compact Fluorescent"/>
    <m/>
    <s v="Twist"/>
    <n v="4"/>
    <n v="22"/>
    <x v="2"/>
  </r>
  <r>
    <x v="0"/>
    <s v="Compact Fluorescent"/>
    <m/>
    <s v="Pin base"/>
    <n v="1"/>
    <n v="22"/>
    <x v="2"/>
  </r>
  <r>
    <x v="5"/>
    <s v="Compact Fluorescent"/>
    <m/>
    <s v="Twist"/>
    <n v="3"/>
    <n v="15"/>
    <x v="8"/>
  </r>
  <r>
    <x v="4"/>
    <s v="Incandescent"/>
    <m/>
    <s v="Decorative"/>
    <n v="1"/>
    <n v="40"/>
    <x v="8"/>
  </r>
  <r>
    <x v="5"/>
    <s v="Compact Fluorescent"/>
    <m/>
    <s v="Twist"/>
    <n v="3"/>
    <n v="15"/>
    <x v="0"/>
  </r>
  <r>
    <x v="4"/>
    <s v="Compact Fluorescent"/>
    <m/>
    <s v="Twist"/>
    <n v="1"/>
    <n v="15"/>
    <x v="0"/>
  </r>
  <r>
    <x v="1"/>
    <s v="Incandescent"/>
    <m/>
    <s v="Standard A Lamp"/>
    <n v="1"/>
    <n v="60"/>
    <x v="3"/>
  </r>
  <r>
    <x v="5"/>
    <s v="Incandescent"/>
    <m/>
    <s v="Decorative"/>
    <n v="3"/>
    <n v="60"/>
    <x v="0"/>
  </r>
  <r>
    <x v="4"/>
    <s v="Incandescent"/>
    <m/>
    <s v="Clear"/>
    <n v="1"/>
    <n v="60"/>
    <x v="0"/>
  </r>
  <r>
    <x v="0"/>
    <s v="Incandescent"/>
    <m/>
    <s v="Standard A Lamp"/>
    <n v="1"/>
    <n v="60"/>
    <x v="2"/>
  </r>
  <r>
    <x v="1"/>
    <s v="Compact Fluorescent"/>
    <m/>
    <s v="Twist"/>
    <n v="4"/>
    <n v="15"/>
    <x v="2"/>
  </r>
  <r>
    <x v="0"/>
    <s v="Compact Fluorescent"/>
    <m/>
    <s v="Pin base"/>
    <n v="1"/>
    <n v="22"/>
    <x v="4"/>
  </r>
  <r>
    <x v="5"/>
    <s v="Incandescent"/>
    <m/>
    <s v="Standard A Lamp"/>
    <n v="2"/>
    <n v="60"/>
    <x v="1"/>
  </r>
  <r>
    <x v="4"/>
    <s v="Incandescent"/>
    <m/>
    <s v="3-Way Incandescent"/>
    <n v="1"/>
    <n v="100"/>
    <x v="1"/>
  </r>
  <r>
    <x v="0"/>
    <s v="Linear Fluorescent"/>
    <n v="24"/>
    <s v="T-8"/>
    <n v="3"/>
    <n v="16"/>
    <x v="5"/>
  </r>
  <r>
    <x v="3"/>
    <s v="Incandescent"/>
    <m/>
    <s v="Mini base"/>
    <n v="2"/>
    <n v="40"/>
    <x v="5"/>
  </r>
  <r>
    <x v="0"/>
    <s v="Incandescent"/>
    <m/>
    <s v="Clear"/>
    <n v="1"/>
    <n v="60"/>
    <x v="5"/>
  </r>
  <r>
    <x v="0"/>
    <s v="Incandescent"/>
    <m/>
    <s v="Standard A Lamp"/>
    <n v="1"/>
    <n v="60"/>
    <x v="6"/>
  </r>
  <r>
    <x v="0"/>
    <s v="Compact Fluorescent"/>
    <m/>
    <s v="Pin base"/>
    <n v="2"/>
    <n v="28"/>
    <x v="3"/>
  </r>
  <r>
    <x v="0"/>
    <s v="Incandescent"/>
    <m/>
    <s v="Standard A Lamp"/>
    <n v="2"/>
    <n v="60"/>
    <x v="8"/>
  </r>
  <r>
    <x v="0"/>
    <s v="Compact Fluorescent"/>
    <m/>
    <s v="Twist"/>
    <n v="1"/>
    <n v="15"/>
    <x v="2"/>
  </r>
  <r>
    <x v="1"/>
    <s v="Compact Fluorescent"/>
    <m/>
    <s v="Twist"/>
    <n v="2"/>
    <n v="22"/>
    <x v="2"/>
  </r>
  <r>
    <x v="0"/>
    <s v="Compact Fluorescent"/>
    <m/>
    <s v="Twist"/>
    <n v="2"/>
    <n v="15"/>
    <x v="0"/>
  </r>
  <r>
    <x v="0"/>
    <s v="Compact Fluorescent"/>
    <m/>
    <s v="Twist"/>
    <n v="2"/>
    <n v="22"/>
    <x v="0"/>
  </r>
  <r>
    <x v="1"/>
    <s v="Compact Fluorescent"/>
    <m/>
    <s v="Straight Tube"/>
    <n v="1"/>
    <n v="15"/>
    <x v="2"/>
  </r>
  <r>
    <x v="0"/>
    <s v="Incandescent"/>
    <m/>
    <s v="Standard A Lamp"/>
    <n v="1"/>
    <n v="40"/>
    <x v="2"/>
  </r>
  <r>
    <x v="0"/>
    <s v="Compact Fluorescent"/>
    <m/>
    <s v="Twist"/>
    <n v="3"/>
    <n v="15"/>
    <x v="10"/>
  </r>
  <r>
    <x v="0"/>
    <s v="Linear Fluorescent"/>
    <n v="48"/>
    <s v="T-8"/>
    <n v="2"/>
    <n v="32"/>
    <x v="11"/>
  </r>
  <r>
    <x v="0"/>
    <s v="Linear Fluorescent"/>
    <n v="48"/>
    <s v="T-8"/>
    <n v="2"/>
    <n v="32"/>
    <x v="1"/>
  </r>
  <r>
    <x v="0"/>
    <s v="Compact Fluorescent"/>
    <m/>
    <s v="Pin base"/>
    <n v="1"/>
    <n v="22"/>
    <x v="6"/>
  </r>
  <r>
    <x v="0"/>
    <s v="Linear Fluorescent"/>
    <n v="48"/>
    <s v="T-8"/>
    <n v="2"/>
    <n v="32"/>
    <x v="5"/>
  </r>
  <r>
    <x v="0"/>
    <s v="Compact Fluorescent"/>
    <m/>
    <s v="Twist"/>
    <n v="1"/>
    <n v="15"/>
    <x v="3"/>
  </r>
  <r>
    <x v="1"/>
    <s v="Incandescent"/>
    <m/>
    <s v="Globe"/>
    <n v="8"/>
    <n v="40"/>
    <x v="2"/>
  </r>
  <r>
    <x v="0"/>
    <s v="Incandescent"/>
    <m/>
    <s v="Standard A Lamp"/>
    <n v="2"/>
    <n v="60"/>
    <x v="2"/>
  </r>
  <r>
    <x v="9"/>
    <s v="Incandescent"/>
    <m/>
    <s v="Decorative"/>
    <n v="3"/>
    <n v="40"/>
    <x v="1"/>
  </r>
  <r>
    <x v="9"/>
    <s v="Incandescent"/>
    <m/>
    <s v="Globe"/>
    <n v="5"/>
    <n v="25"/>
    <x v="1"/>
  </r>
  <r>
    <x v="8"/>
    <s v="Incandescent"/>
    <m/>
    <s v="Reflector"/>
    <n v="1"/>
    <n v="65"/>
    <x v="1"/>
  </r>
  <r>
    <x v="0"/>
    <s v="Incandescent"/>
    <m/>
    <s v="Globe"/>
    <n v="5"/>
    <n v="40"/>
    <x v="11"/>
  </r>
  <r>
    <x v="9"/>
    <s v="Incandescent"/>
    <m/>
    <s v="Standard A Lamp"/>
    <n v="1"/>
    <n v="60"/>
    <x v="11"/>
  </r>
  <r>
    <x v="0"/>
    <s v="Incandescent"/>
    <m/>
    <s v="Reflector"/>
    <n v="1"/>
    <n v="65"/>
    <x v="11"/>
  </r>
  <r>
    <x v="0"/>
    <s v="Incandescent"/>
    <m/>
    <s v="Standard A Lamp"/>
    <n v="2"/>
    <n v="60"/>
    <x v="3"/>
  </r>
  <r>
    <x v="0"/>
    <s v="Compact Fluorescent"/>
    <m/>
    <s v="Twist"/>
    <n v="2"/>
    <n v="13"/>
    <x v="5"/>
  </r>
  <r>
    <x v="1"/>
    <s v="Incandescent"/>
    <m/>
    <s v="Mini base"/>
    <n v="1"/>
    <n v="40"/>
    <x v="5"/>
  </r>
  <r>
    <x v="8"/>
    <s v="Incandescent"/>
    <m/>
    <s v="Reflector"/>
    <n v="1"/>
    <n v="65"/>
    <x v="7"/>
  </r>
  <r>
    <x v="6"/>
    <s v="Compact Fluorescent"/>
    <m/>
    <s v="Twist"/>
    <n v="1"/>
    <n v="13"/>
    <x v="7"/>
  </r>
  <r>
    <x v="14"/>
    <s v="Incandescent"/>
    <m/>
    <s v="3-Way Incandescent"/>
    <n v="1"/>
    <n v="159"/>
    <x v="7"/>
  </r>
  <r>
    <x v="0"/>
    <s v="Compact Fluorescent"/>
    <m/>
    <s v="Twist"/>
    <n v="2"/>
    <n v="13"/>
    <x v="2"/>
  </r>
  <r>
    <x v="1"/>
    <s v="Incandescent"/>
    <m/>
    <s v="Globe"/>
    <n v="8"/>
    <n v="60"/>
    <x v="2"/>
  </r>
  <r>
    <x v="0"/>
    <s v="Incandescent"/>
    <m/>
    <s v="Standard A Lamp"/>
    <n v="4"/>
    <n v="60"/>
    <x v="2"/>
  </r>
  <r>
    <x v="5"/>
    <s v="Incandescent"/>
    <m/>
    <s v="Standard A Lamp"/>
    <n v="4"/>
    <n v="60"/>
    <x v="10"/>
  </r>
  <r>
    <x v="8"/>
    <s v="Halogen"/>
    <m/>
    <s v="PAR"/>
    <n v="1"/>
    <n v="65"/>
    <x v="10"/>
  </r>
  <r>
    <x v="0"/>
    <s v="Compact Fluorescent"/>
    <m/>
    <s v="Twist"/>
    <n v="2"/>
    <n v="13"/>
    <x v="2"/>
  </r>
  <r>
    <x v="1"/>
    <s v="Incandescent"/>
    <m/>
    <s v="Globe"/>
    <n v="3"/>
    <n v="60"/>
    <x v="2"/>
  </r>
  <r>
    <x v="6"/>
    <s v="Compact Fluorescent"/>
    <m/>
    <s v="Twist"/>
    <n v="1"/>
    <n v="13"/>
    <x v="0"/>
  </r>
  <r>
    <x v="5"/>
    <s v="Incandescent"/>
    <m/>
    <s v="Standard A Lamp"/>
    <n v="1"/>
    <n v="60"/>
    <x v="0"/>
  </r>
  <r>
    <x v="5"/>
    <s v="Incandescent"/>
    <m/>
    <s v="Standard A Lamp"/>
    <n v="1"/>
    <n v="60"/>
    <x v="0"/>
  </r>
  <r>
    <x v="6"/>
    <s v="Compact Fluorescent"/>
    <m/>
    <s v="Twist"/>
    <n v="1"/>
    <n v="23"/>
    <x v="0"/>
  </r>
  <r>
    <x v="6"/>
    <s v="Compact Fluorescent"/>
    <m/>
    <s v="Twist"/>
    <n v="3"/>
    <n v="13"/>
    <x v="12"/>
  </r>
  <r>
    <x v="8"/>
    <s v="Compact Fluorescent"/>
    <m/>
    <s v="Flood"/>
    <n v="1"/>
    <n v="22"/>
    <x v="12"/>
  </r>
  <r>
    <x v="0"/>
    <s v="Incandescent"/>
    <m/>
    <s v="Standard A Lamp"/>
    <n v="4"/>
    <n v="60"/>
    <x v="12"/>
  </r>
  <r>
    <x v="0"/>
    <s v="Incandescent"/>
    <m/>
    <s v="Globe"/>
    <n v="4"/>
    <n v="40"/>
    <x v="2"/>
  </r>
  <r>
    <x v="1"/>
    <s v="Incandescent"/>
    <m/>
    <s v="Globe"/>
    <n v="4"/>
    <n v="40"/>
    <x v="2"/>
  </r>
  <r>
    <x v="0"/>
    <s v="Incandescent"/>
    <m/>
    <s v="Standard A Lamp"/>
    <n v="1"/>
    <n v="60"/>
    <x v="2"/>
  </r>
  <r>
    <x v="1"/>
    <s v="Incandescent"/>
    <m/>
    <s v="Standard A Lamp"/>
    <n v="3"/>
    <n v="40"/>
    <x v="2"/>
  </r>
  <r>
    <x v="0"/>
    <s v="Incandescent"/>
    <m/>
    <s v="Standard A Lamp"/>
    <n v="1"/>
    <n v="100"/>
    <x v="2"/>
  </r>
  <r>
    <x v="1"/>
    <s v="Incandescent"/>
    <m/>
    <s v="Standard A Lamp"/>
    <n v="3"/>
    <n v="40"/>
    <x v="2"/>
  </r>
  <r>
    <x v="5"/>
    <s v="Incandescent"/>
    <m/>
    <s v="Standard A Lamp"/>
    <n v="2"/>
    <n v="65"/>
    <x v="0"/>
  </r>
  <r>
    <x v="0"/>
    <s v="Incandescent"/>
    <m/>
    <s v="Standard A Lamp"/>
    <n v="1"/>
    <n v="65"/>
    <x v="0"/>
  </r>
  <r>
    <x v="4"/>
    <s v="Compact Fluorescent"/>
    <m/>
    <s v="Twist"/>
    <n v="1"/>
    <n v="28"/>
    <x v="0"/>
  </r>
  <r>
    <x v="0"/>
    <s v="Incandescent"/>
    <m/>
    <s v="Standard A Lamp"/>
    <n v="2"/>
    <n v="60"/>
    <x v="0"/>
  </r>
  <r>
    <x v="4"/>
    <s v="Compact Fluorescent"/>
    <m/>
    <s v="Twist"/>
    <n v="1"/>
    <n v="22"/>
    <x v="0"/>
  </r>
  <r>
    <x v="0"/>
    <s v="Incandescent"/>
    <m/>
    <s v="Standard A Lamp"/>
    <n v="2"/>
    <n v="60"/>
    <x v="0"/>
  </r>
  <r>
    <x v="0"/>
    <s v="Incandescent"/>
    <m/>
    <s v="Standard A Lamp"/>
    <n v="2"/>
    <n v="60"/>
    <x v="0"/>
  </r>
  <r>
    <x v="4"/>
    <s v="Incandescent"/>
    <m/>
    <s v="Standard A Lamp"/>
    <n v="1"/>
    <n v="100"/>
    <x v="0"/>
  </r>
  <r>
    <x v="4"/>
    <s v="Compact Fluorescent"/>
    <m/>
    <s v="Twist"/>
    <n v="1"/>
    <n v="22"/>
    <x v="12"/>
  </r>
  <r>
    <x v="0"/>
    <s v="Incandescent"/>
    <m/>
    <s v="Standard A Lamp"/>
    <n v="1"/>
    <n v="60"/>
    <x v="3"/>
  </r>
  <r>
    <x v="0"/>
    <s v="Incandescent"/>
    <m/>
    <s v="Standard A Lamp"/>
    <n v="2"/>
    <n v="60"/>
    <x v="8"/>
  </r>
  <r>
    <x v="9"/>
    <s v="Incandescent"/>
    <m/>
    <s v="Mini base"/>
    <n v="10"/>
    <n v="25"/>
    <x v="1"/>
  </r>
  <r>
    <x v="8"/>
    <s v="Incandescent"/>
    <m/>
    <s v="Reflector"/>
    <n v="1"/>
    <n v="60"/>
    <x v="3"/>
  </r>
  <r>
    <x v="0"/>
    <s v="Incandescent"/>
    <m/>
    <s v="Standard A Lamp"/>
    <n v="1"/>
    <n v="100"/>
    <x v="11"/>
  </r>
  <r>
    <x v="7"/>
    <s v="Incandescent"/>
    <m/>
    <s v="Standard A Lamp"/>
    <n v="1"/>
    <n v="65"/>
    <x v="11"/>
  </r>
  <r>
    <x v="0"/>
    <s v="Incandescent"/>
    <m/>
    <s v="Standard A Lamp"/>
    <n v="2"/>
    <n v="60"/>
    <x v="3"/>
  </r>
  <r>
    <x v="0"/>
    <s v="Incandescent"/>
    <m/>
    <s v="Mini base"/>
    <n v="3"/>
    <n v="25"/>
    <x v="3"/>
  </r>
  <r>
    <x v="9"/>
    <s v="Incandescent"/>
    <m/>
    <s v="Globe"/>
    <n v="1"/>
    <n v="40"/>
    <x v="5"/>
  </r>
  <r>
    <x v="8"/>
    <s v="Halogen"/>
    <m/>
    <s v="MR"/>
    <n v="1"/>
    <n v="75"/>
    <x v="5"/>
  </r>
  <r>
    <x v="0"/>
    <s v="Incandescent"/>
    <m/>
    <s v="Standard A Lamp"/>
    <n v="2"/>
    <n v="60"/>
    <x v="6"/>
  </r>
  <r>
    <x v="8"/>
    <s v="Halogen"/>
    <m/>
    <s v="MR"/>
    <n v="1"/>
    <n v="50"/>
    <x v="7"/>
  </r>
  <r>
    <x v="4"/>
    <s v="Compact Fluorescent"/>
    <m/>
    <s v="Twist"/>
    <n v="1"/>
    <n v="22"/>
    <x v="7"/>
  </r>
  <r>
    <x v="4"/>
    <s v="Compact Fluorescent"/>
    <m/>
    <s v="Twist"/>
    <n v="1"/>
    <n v="15"/>
    <x v="8"/>
  </r>
  <r>
    <x v="9"/>
    <s v="Incandescent"/>
    <m/>
    <s v="Standard A Lamp"/>
    <n v="1"/>
    <n v="60"/>
    <x v="3"/>
  </r>
  <r>
    <x v="0"/>
    <s v="Incandescent"/>
    <m/>
    <s v="Standard A Lamp"/>
    <n v="2"/>
    <n v="60"/>
    <x v="0"/>
  </r>
  <r>
    <x v="4"/>
    <s v="Incandescent"/>
    <m/>
    <s v="Standard A Lamp"/>
    <n v="1"/>
    <n v="40"/>
    <x v="0"/>
  </r>
  <r>
    <x v="0"/>
    <s v="Incandescent"/>
    <m/>
    <s v="Standard A Lamp"/>
    <n v="3"/>
    <n v="60"/>
    <x v="12"/>
  </r>
  <r>
    <x v="0"/>
    <s v="Incandescent"/>
    <m/>
    <s v="Standard A Lamp"/>
    <n v="1"/>
    <n v="60"/>
    <x v="12"/>
  </r>
  <r>
    <x v="4"/>
    <s v="Incandescent"/>
    <m/>
    <s v="3-Way Incandescent"/>
    <n v="1"/>
    <n v="150"/>
    <x v="12"/>
  </r>
  <r>
    <x v="1"/>
    <s v="Incandescent"/>
    <m/>
    <s v="Standard A Lamp"/>
    <n v="1"/>
    <n v="60"/>
    <x v="4"/>
  </r>
  <r>
    <x v="1"/>
    <s v="Incandescent"/>
    <m/>
    <s v="Standard A Lamp"/>
    <n v="1"/>
    <n v="40"/>
    <x v="11"/>
  </r>
  <r>
    <x v="1"/>
    <s v="Incandescent"/>
    <m/>
    <s v="Standard A Lamp"/>
    <n v="1"/>
    <n v="60"/>
    <x v="3"/>
  </r>
  <r>
    <x v="1"/>
    <s v="Incandescent"/>
    <m/>
    <s v="Standard A Lamp"/>
    <n v="1"/>
    <n v="60"/>
    <x v="4"/>
  </r>
  <r>
    <x v="0"/>
    <s v="Incandescent"/>
    <m/>
    <s v="Standard A Lamp"/>
    <n v="1"/>
    <n v="60"/>
    <x v="4"/>
  </r>
  <r>
    <x v="1"/>
    <s v="Incandescent"/>
    <m/>
    <s v="Globe"/>
    <n v="1"/>
    <n v="40"/>
    <x v="2"/>
  </r>
  <r>
    <x v="0"/>
    <s v="Incandescent"/>
    <m/>
    <s v="Standard A Lamp"/>
    <n v="1"/>
    <n v="60"/>
    <x v="2"/>
  </r>
  <r>
    <x v="2"/>
    <s v="Incandescent"/>
    <m/>
    <s v="Standard A Lamp"/>
    <n v="1"/>
    <n v="60"/>
    <x v="2"/>
  </r>
  <r>
    <x v="0"/>
    <s v="Incandescent"/>
    <m/>
    <s v="Standard A Lamp"/>
    <n v="1"/>
    <n v="40"/>
    <x v="2"/>
  </r>
  <r>
    <x v="0"/>
    <s v="Incandescent"/>
    <m/>
    <s v="Standard A Lamp"/>
    <n v="1"/>
    <n v="60"/>
    <x v="8"/>
  </r>
  <r>
    <x v="4"/>
    <s v="Incandescent"/>
    <m/>
    <s v="Standard A Lamp"/>
    <n v="1"/>
    <n v="40"/>
    <x v="8"/>
  </r>
  <r>
    <x v="0"/>
    <s v="Incandescent"/>
    <m/>
    <s v="Standard A Lamp"/>
    <n v="1"/>
    <n v="60"/>
    <x v="8"/>
  </r>
  <r>
    <x v="0"/>
    <s v="Incandescent"/>
    <m/>
    <s v="Standard A Lamp"/>
    <n v="1"/>
    <n v="60"/>
    <x v="11"/>
  </r>
  <r>
    <x v="4"/>
    <s v="Incandescent"/>
    <m/>
    <s v="Standard A Lamp"/>
    <n v="1"/>
    <n v="90"/>
    <x v="11"/>
  </r>
  <r>
    <x v="7"/>
    <s v="Incandescent"/>
    <m/>
    <s v="Standard A Lamp"/>
    <n v="1"/>
    <n v="60"/>
    <x v="11"/>
  </r>
  <r>
    <x v="0"/>
    <s v="Compact Fluorescent"/>
    <m/>
    <s v="Twist"/>
    <n v="1"/>
    <n v="15"/>
    <x v="3"/>
  </r>
  <r>
    <x v="12"/>
    <s v="Incandescent"/>
    <m/>
    <s v="Reflector"/>
    <n v="2"/>
    <n v="27"/>
    <x v="3"/>
  </r>
  <r>
    <x v="12"/>
    <s v="Incandescent"/>
    <m/>
    <s v="Reflector"/>
    <n v="2"/>
    <n v="40"/>
    <x v="3"/>
  </r>
  <r>
    <x v="0"/>
    <s v="Incandescent"/>
    <m/>
    <s v="Standard A Lamp"/>
    <n v="1"/>
    <n v="60"/>
    <x v="5"/>
  </r>
  <r>
    <x v="0"/>
    <s v="Compact Fluorescent"/>
    <m/>
    <s v="Twist"/>
    <n v="1"/>
    <n v="15"/>
    <x v="5"/>
  </r>
  <r>
    <x v="9"/>
    <s v="Incandescent"/>
    <m/>
    <s v="Globe"/>
    <n v="1"/>
    <n v="40"/>
    <x v="5"/>
  </r>
  <r>
    <x v="0"/>
    <s v="Incandescent"/>
    <m/>
    <s v="Standard A Lamp"/>
    <n v="1"/>
    <n v="40"/>
    <x v="5"/>
  </r>
  <r>
    <x v="13"/>
    <s v="Incandescent"/>
    <m/>
    <s v="Other"/>
    <n v="1"/>
    <n v="60"/>
    <x v="5"/>
  </r>
  <r>
    <x v="2"/>
    <s v="Incandescent"/>
    <m/>
    <s v="Reflector"/>
    <n v="1"/>
    <n v="150"/>
    <x v="6"/>
  </r>
  <r>
    <x v="0"/>
    <s v="Incandescent"/>
    <m/>
    <s v="Standard A Lamp"/>
    <n v="1"/>
    <n v="60"/>
    <x v="6"/>
  </r>
  <r>
    <x v="0"/>
    <s v="Incandescent"/>
    <m/>
    <s v="Standard A Lamp"/>
    <n v="1"/>
    <n v="60"/>
    <x v="7"/>
  </r>
  <r>
    <x v="0"/>
    <s v="Compact Fluorescent"/>
    <m/>
    <s v="Twist"/>
    <n v="1"/>
    <n v="15"/>
    <x v="7"/>
  </r>
  <r>
    <x v="2"/>
    <s v="Incandescent"/>
    <m/>
    <s v="Reflector"/>
    <n v="1"/>
    <n v="65"/>
    <x v="7"/>
  </r>
  <r>
    <x v="6"/>
    <s v="Compact Fluorescent"/>
    <m/>
    <s v="Twist"/>
    <n v="1"/>
    <n v="13"/>
    <x v="7"/>
  </r>
  <r>
    <x v="12"/>
    <s v="Incandescent"/>
    <m/>
    <s v="Reflector"/>
    <n v="7"/>
    <n v="65"/>
    <x v="7"/>
  </r>
  <r>
    <x v="0"/>
    <s v="Incandescent"/>
    <m/>
    <s v="Standard A Lamp"/>
    <n v="1"/>
    <n v="60"/>
    <x v="7"/>
  </r>
  <r>
    <x v="1"/>
    <s v="Incandescent"/>
    <m/>
    <s v="Globe"/>
    <n v="6"/>
    <n v="40"/>
    <x v="2"/>
  </r>
  <r>
    <x v="2"/>
    <s v="Incandescent"/>
    <m/>
    <s v="Reflector"/>
    <n v="2"/>
    <n v="250"/>
    <x v="2"/>
  </r>
  <r>
    <x v="0"/>
    <s v="Incandescent"/>
    <m/>
    <s v="Standard A Lamp"/>
    <n v="1"/>
    <n v="60"/>
    <x v="10"/>
  </r>
  <r>
    <x v="0"/>
    <s v="Incandescent"/>
    <m/>
    <s v="Standard A Lamp"/>
    <n v="3"/>
    <n v="60"/>
    <x v="10"/>
  </r>
  <r>
    <x v="0"/>
    <s v="Compact Fluorescent"/>
    <m/>
    <s v="Twist"/>
    <n v="1"/>
    <n v="15"/>
    <x v="4"/>
  </r>
  <r>
    <x v="0"/>
    <s v="Incandescent"/>
    <m/>
    <s v="Standard A Lamp"/>
    <n v="1"/>
    <n v="60"/>
    <x v="4"/>
  </r>
  <r>
    <x v="0"/>
    <s v="Incandescent"/>
    <m/>
    <s v="Standard A Lamp"/>
    <n v="1"/>
    <n v="60"/>
    <x v="3"/>
  </r>
  <r>
    <x v="8"/>
    <s v="Incandescent"/>
    <m/>
    <s v="Standard A Lamp"/>
    <n v="1"/>
    <n v="60"/>
    <x v="3"/>
  </r>
  <r>
    <x v="0"/>
    <s v="Incandescent"/>
    <m/>
    <s v="Standard A Lamp"/>
    <n v="1"/>
    <n v="60"/>
    <x v="8"/>
  </r>
  <r>
    <x v="0"/>
    <s v="Compact Fluorescent"/>
    <m/>
    <s v="Twist"/>
    <n v="1"/>
    <n v="15"/>
    <x v="8"/>
  </r>
  <r>
    <x v="4"/>
    <s v="Compact Fluorescent"/>
    <m/>
    <s v="Twist"/>
    <n v="1"/>
    <n v="15"/>
    <x v="8"/>
  </r>
  <r>
    <x v="4"/>
    <s v="Incandescent"/>
    <m/>
    <s v="Standard A Lamp"/>
    <n v="1"/>
    <n v="60"/>
    <x v="8"/>
  </r>
  <r>
    <x v="0"/>
    <s v="Incandescent"/>
    <m/>
    <s v="Standard A Lamp"/>
    <n v="1"/>
    <n v="60"/>
    <x v="3"/>
  </r>
  <r>
    <x v="0"/>
    <s v="Incandescent"/>
    <m/>
    <s v="Standard A Lamp"/>
    <n v="1"/>
    <n v="60"/>
    <x v="3"/>
  </r>
  <r>
    <x v="0"/>
    <s v="Incandescent"/>
    <m/>
    <s v="Reflector"/>
    <n v="1"/>
    <n v="65"/>
    <x v="3"/>
  </r>
  <r>
    <x v="0"/>
    <s v="Incandescent"/>
    <m/>
    <s v="Standard A Lamp"/>
    <n v="1"/>
    <n v="60"/>
    <x v="4"/>
  </r>
  <r>
    <x v="0"/>
    <s v="Incandescent"/>
    <m/>
    <s v="Clear"/>
    <n v="1"/>
    <n v="60"/>
    <x v="4"/>
  </r>
  <r>
    <x v="0"/>
    <s v="Incandescent"/>
    <m/>
    <s v="Standard A Lamp"/>
    <n v="1"/>
    <n v="60"/>
    <x v="2"/>
  </r>
  <r>
    <x v="0"/>
    <s v="Compact Fluorescent"/>
    <m/>
    <s v="Twist"/>
    <n v="1"/>
    <n v="15"/>
    <x v="0"/>
  </r>
  <r>
    <x v="4"/>
    <s v="Compact Fluorescent"/>
    <m/>
    <s v="Twist"/>
    <n v="1"/>
    <n v="15"/>
    <x v="0"/>
  </r>
  <r>
    <x v="0"/>
    <s v="Compact Fluorescent"/>
    <m/>
    <s v="Twist"/>
    <n v="1"/>
    <n v="22"/>
    <x v="0"/>
  </r>
  <r>
    <x v="5"/>
    <s v="Compact Fluorescent"/>
    <m/>
    <s v="Twist"/>
    <n v="1"/>
    <n v="22"/>
    <x v="1"/>
  </r>
  <r>
    <x v="5"/>
    <s v="Incandescent"/>
    <m/>
    <s v="Clear"/>
    <n v="4"/>
    <n v="40"/>
    <x v="12"/>
  </r>
  <r>
    <x v="4"/>
    <s v="Incandescent"/>
    <m/>
    <s v="Standard A Lamp"/>
    <n v="1"/>
    <n v="75"/>
    <x v="12"/>
  </r>
  <r>
    <x v="4"/>
    <s v="Compact Fluorescent"/>
    <m/>
    <s v="Twist"/>
    <n v="1"/>
    <n v="15"/>
    <x v="12"/>
  </r>
  <r>
    <x v="0"/>
    <s v="Compact Fluorescent"/>
    <m/>
    <s v="Twist"/>
    <n v="1"/>
    <n v="22"/>
    <x v="5"/>
  </r>
  <r>
    <x v="0"/>
    <s v="Compact Fluorescent"/>
    <m/>
    <s v="Twist"/>
    <n v="1"/>
    <n v="15"/>
    <x v="0"/>
  </r>
  <r>
    <x v="4"/>
    <s v="Incandescent"/>
    <m/>
    <s v="Clear"/>
    <n v="1"/>
    <n v="60"/>
    <x v="0"/>
  </r>
  <r>
    <x v="1"/>
    <s v="Incandescent"/>
    <m/>
    <s v="Standard A Lamp"/>
    <n v="3"/>
    <n v="60"/>
    <x v="2"/>
  </r>
  <r>
    <x v="5"/>
    <s v="Incandescent"/>
    <m/>
    <s v="Standard A Lamp"/>
    <n v="1"/>
    <n v="40"/>
    <x v="0"/>
  </r>
  <r>
    <x v="4"/>
    <s v="Incandescent"/>
    <m/>
    <s v="Standard A Lamp"/>
    <n v="1"/>
    <n v="100"/>
    <x v="0"/>
  </r>
  <r>
    <x v="4"/>
    <s v="Incandescent"/>
    <m/>
    <s v="Standard A Lamp"/>
    <n v="1"/>
    <n v="100"/>
    <x v="12"/>
  </r>
  <r>
    <x v="4"/>
    <s v="Incandescent"/>
    <m/>
    <s v="Decorative"/>
    <n v="1"/>
    <n v="75"/>
    <x v="12"/>
  </r>
  <r>
    <x v="5"/>
    <s v="Compact Fluorescent"/>
    <m/>
    <s v="Twist"/>
    <n v="2"/>
    <n v="15"/>
    <x v="0"/>
  </r>
  <r>
    <x v="4"/>
    <s v="Incandescent"/>
    <m/>
    <s v="3-Way Incandescent"/>
    <n v="1"/>
    <n v="100"/>
    <x v="0"/>
  </r>
  <r>
    <x v="0"/>
    <s v="Incandescent"/>
    <m/>
    <s v="Standard A Lamp"/>
    <n v="1"/>
    <n v="75"/>
    <x v="3"/>
  </r>
  <r>
    <x v="5"/>
    <s v="Incandescent"/>
    <m/>
    <s v="Standard A Lamp"/>
    <n v="4"/>
    <n v="60"/>
    <x v="1"/>
  </r>
  <r>
    <x v="0"/>
    <s v="Incandescent"/>
    <m/>
    <s v="Standard A Lamp"/>
    <n v="1"/>
    <n v="60"/>
    <x v="1"/>
  </r>
  <r>
    <x v="8"/>
    <s v="Incandescent"/>
    <m/>
    <s v="Reflector"/>
    <n v="1"/>
    <n v="75"/>
    <x v="5"/>
  </r>
  <r>
    <x v="8"/>
    <s v="Halogen"/>
    <m/>
    <s v="PAR"/>
    <n v="1"/>
    <n v="50"/>
    <x v="5"/>
  </r>
  <r>
    <x v="5"/>
    <s v="Incandescent"/>
    <m/>
    <s v="Standard A Lamp"/>
    <n v="4"/>
    <n v="60"/>
    <x v="7"/>
  </r>
  <r>
    <x v="4"/>
    <s v="Incandescent"/>
    <m/>
    <s v="Standard A Lamp"/>
    <n v="1"/>
    <n v="60"/>
    <x v="7"/>
  </r>
  <r>
    <x v="1"/>
    <s v="Compact Fluorescent"/>
    <m/>
    <s v="Twist"/>
    <n v="2"/>
    <n v="15"/>
    <x v="2"/>
  </r>
  <r>
    <x v="5"/>
    <s v="Compact Fluorescent"/>
    <m/>
    <s v="Twist"/>
    <n v="2"/>
    <n v="22"/>
    <x v="0"/>
  </r>
  <r>
    <x v="4"/>
    <s v="Incandescent"/>
    <m/>
    <s v="3-Way Incandescent"/>
    <n v="1"/>
    <n v="100"/>
    <x v="0"/>
  </r>
  <r>
    <x v="0"/>
    <s v="Incandescent"/>
    <m/>
    <s v="Standard A Lamp"/>
    <n v="1"/>
    <n v="60"/>
    <x v="6"/>
  </r>
  <r>
    <x v="0"/>
    <s v="Linear Fluorescent"/>
    <n v="48"/>
    <s v="T-12"/>
    <n v="2"/>
    <n v="40"/>
    <x v="10"/>
  </r>
  <r>
    <x v="0"/>
    <s v="Linear Fluorescent"/>
    <n v="48"/>
    <s v="T-12"/>
    <n v="2"/>
    <n v="40"/>
    <x v="9"/>
  </r>
  <r>
    <x v="0"/>
    <s v="Compact Fluorescent"/>
    <m/>
    <s v="Twist"/>
    <n v="1"/>
    <n v="22"/>
    <x v="9"/>
  </r>
  <r>
    <x v="9"/>
    <s v="Incandescent"/>
    <m/>
    <s v="Decorative"/>
    <n v="5"/>
    <n v="60"/>
    <x v="1"/>
  </r>
  <r>
    <x v="4"/>
    <s v="Linear Fluorescent"/>
    <n v="24"/>
    <s v="T-12"/>
    <n v="1"/>
    <n v="32"/>
    <x v="1"/>
  </r>
  <r>
    <x v="8"/>
    <s v="Incandescent"/>
    <m/>
    <s v="Reflector"/>
    <n v="1"/>
    <n v="60"/>
    <x v="1"/>
  </r>
  <r>
    <x v="9"/>
    <s v="Incandescent"/>
    <m/>
    <s v="Standard A Lamp"/>
    <n v="1"/>
    <n v="100"/>
    <x v="9"/>
  </r>
  <r>
    <x v="4"/>
    <s v="Incandescent"/>
    <m/>
    <s v="Decorative"/>
    <n v="1"/>
    <n v="40"/>
    <x v="9"/>
  </r>
  <r>
    <x v="6"/>
    <s v="Incandescent"/>
    <m/>
    <s v="Decorative"/>
    <n v="2"/>
    <n v="60"/>
    <x v="12"/>
  </r>
  <r>
    <x v="4"/>
    <s v="Incandescent"/>
    <m/>
    <s v="Decorative"/>
    <n v="1"/>
    <n v="60"/>
    <x v="12"/>
  </r>
  <r>
    <x v="4"/>
    <s v="Incandescent"/>
    <m/>
    <s v="Standard A Lamp"/>
    <n v="1"/>
    <n v="100"/>
    <x v="12"/>
  </r>
  <r>
    <x v="5"/>
    <s v="Incandescent"/>
    <m/>
    <s v="Decorative"/>
    <n v="3"/>
    <n v="60"/>
    <x v="12"/>
  </r>
  <r>
    <x v="5"/>
    <s v="Compact Fluorescent"/>
    <m/>
    <s v="Twist"/>
    <n v="1"/>
    <n v="22"/>
    <x v="5"/>
  </r>
  <r>
    <x v="0"/>
    <s v="Incandescent"/>
    <m/>
    <s v="Standard A Lamp"/>
    <n v="1"/>
    <n v="60"/>
    <x v="2"/>
  </r>
  <r>
    <x v="1"/>
    <s v="Incandescent"/>
    <m/>
    <s v="Clear"/>
    <n v="3"/>
    <n v="60"/>
    <x v="2"/>
  </r>
  <r>
    <x v="0"/>
    <s v="Incandescent"/>
    <m/>
    <s v="Standard A Lamp"/>
    <n v="1"/>
    <n v="60"/>
    <x v="2"/>
  </r>
  <r>
    <x v="5"/>
    <s v="Incandescent"/>
    <m/>
    <s v="Decorative"/>
    <n v="4"/>
    <n v="40"/>
    <x v="10"/>
  </r>
  <r>
    <x v="4"/>
    <s v="Incandescent"/>
    <m/>
    <s v="Standard A Lamp"/>
    <n v="1"/>
    <n v="25"/>
    <x v="10"/>
  </r>
  <r>
    <x v="4"/>
    <s v="Incandescent"/>
    <m/>
    <s v="Reflector"/>
    <n v="1"/>
    <n v="25"/>
    <x v="10"/>
  </r>
  <r>
    <x v="4"/>
    <s v="Incandescent"/>
    <m/>
    <s v="Standard A Lamp"/>
    <n v="1"/>
    <n v="75"/>
    <x v="10"/>
  </r>
  <r>
    <x v="0"/>
    <s v="Incandescent"/>
    <m/>
    <s v="Standard A Lamp"/>
    <n v="1"/>
    <n v="60"/>
    <x v="0"/>
  </r>
  <r>
    <x v="4"/>
    <s v="Incandescent"/>
    <m/>
    <s v="Decorative"/>
    <n v="1"/>
    <n v="25"/>
    <x v="0"/>
  </r>
  <r>
    <x v="0"/>
    <s v="Incandescent"/>
    <m/>
    <s v="Clear"/>
    <n v="2"/>
    <n v="25"/>
    <x v="9"/>
  </r>
  <r>
    <x v="5"/>
    <s v="Incandescent"/>
    <m/>
    <s v="Standard A Lamp"/>
    <n v="1"/>
    <n v="100"/>
    <x v="0"/>
  </r>
  <r>
    <x v="4"/>
    <s v="Incandescent"/>
    <m/>
    <s v="Decorative"/>
    <n v="1"/>
    <n v="60"/>
    <x v="0"/>
  </r>
  <r>
    <x v="5"/>
    <s v="Incandescent"/>
    <m/>
    <s v="Standard A Lamp"/>
    <n v="1"/>
    <n v="60"/>
    <x v="0"/>
  </r>
  <r>
    <x v="4"/>
    <s v="Incandescent"/>
    <m/>
    <s v="Decorative"/>
    <n v="1"/>
    <n v="25"/>
    <x v="0"/>
  </r>
  <r>
    <x v="5"/>
    <s v="Incandescent"/>
    <m/>
    <s v="Standard A Lamp"/>
    <n v="1"/>
    <n v="60"/>
    <x v="0"/>
  </r>
  <r>
    <x v="4"/>
    <s v="Incandescent"/>
    <m/>
    <s v="Decorative"/>
    <n v="1"/>
    <n v="40"/>
    <x v="0"/>
  </r>
  <r>
    <x v="0"/>
    <s v="Incandescent"/>
    <m/>
    <s v="Standard A Lamp"/>
    <n v="1"/>
    <n v="100"/>
    <x v="3"/>
  </r>
  <r>
    <x v="0"/>
    <s v="Incandescent"/>
    <m/>
    <s v="Standard A Lamp"/>
    <n v="1"/>
    <n v="60"/>
    <x v="3"/>
  </r>
  <r>
    <x v="13"/>
    <s v="Incandescent"/>
    <m/>
    <s v="Decorative"/>
    <n v="1"/>
    <n v="25"/>
    <x v="3"/>
  </r>
  <r>
    <x v="1"/>
    <s v="Incandescent"/>
    <m/>
    <s v="Clear"/>
    <n v="3"/>
    <n v="75"/>
    <x v="2"/>
  </r>
  <r>
    <x v="0"/>
    <s v="Incandescent"/>
    <m/>
    <s v="Standard A Lamp"/>
    <n v="2"/>
    <n v="60"/>
    <x v="0"/>
  </r>
  <r>
    <x v="0"/>
    <s v="Incandescent"/>
    <m/>
    <s v="Standard A Lamp"/>
    <n v="2"/>
    <n v="60"/>
    <x v="0"/>
  </r>
  <r>
    <x v="0"/>
    <s v="Compact Fluorescent"/>
    <m/>
    <s v="Twist"/>
    <n v="2"/>
    <n v="15"/>
    <x v="4"/>
  </r>
  <r>
    <x v="0"/>
    <s v="Incandescent"/>
    <m/>
    <s v="Clear"/>
    <n v="1"/>
    <n v="150"/>
    <x v="11"/>
  </r>
  <r>
    <x v="7"/>
    <s v="Incandescent"/>
    <m/>
    <s v="Standard A Lamp"/>
    <n v="1"/>
    <n v="40"/>
    <x v="11"/>
  </r>
  <r>
    <x v="8"/>
    <s v="Incandescent"/>
    <m/>
    <s v="Reflector"/>
    <n v="1"/>
    <n v="65"/>
    <x v="5"/>
  </r>
  <r>
    <x v="9"/>
    <s v="Compact Fluorescent"/>
    <m/>
    <s v="Twist"/>
    <n v="1"/>
    <n v="15"/>
    <x v="5"/>
  </r>
  <r>
    <x v="0"/>
    <s v="Compact Fluorescent"/>
    <m/>
    <s v="Twist"/>
    <n v="2"/>
    <n v="15"/>
    <x v="6"/>
  </r>
  <r>
    <x v="5"/>
    <s v="Incandescent"/>
    <m/>
    <s v="Clear"/>
    <n v="4"/>
    <n v="60"/>
    <x v="7"/>
  </r>
  <r>
    <x v="0"/>
    <s v="Incandescent"/>
    <m/>
    <s v="Standard A Lamp"/>
    <n v="2"/>
    <n v="60"/>
    <x v="10"/>
  </r>
  <r>
    <x v="1"/>
    <s v="Incandescent"/>
    <m/>
    <s v="Clear"/>
    <n v="4"/>
    <n v="60"/>
    <x v="2"/>
  </r>
  <r>
    <x v="0"/>
    <s v="Incandescent"/>
    <m/>
    <s v="Standard A Lamp"/>
    <n v="1"/>
    <n v="60"/>
    <x v="2"/>
  </r>
  <r>
    <x v="1"/>
    <s v="Incandescent"/>
    <m/>
    <s v="Standard A Lamp"/>
    <n v="1"/>
    <n v="60"/>
    <x v="2"/>
  </r>
  <r>
    <x v="0"/>
    <s v="Incandescent"/>
    <m/>
    <s v="Standard A Lamp"/>
    <n v="1"/>
    <n v="60"/>
    <x v="0"/>
  </r>
  <r>
    <x v="4"/>
    <s v="Incandescent"/>
    <m/>
    <s v="Standard A Lamp"/>
    <n v="1"/>
    <n v="60"/>
    <x v="0"/>
  </r>
  <r>
    <x v="0"/>
    <s v="Incandescent"/>
    <m/>
    <s v="Standard A Lamp"/>
    <n v="1"/>
    <n v="60"/>
    <x v="0"/>
  </r>
  <r>
    <x v="4"/>
    <s v="Incandescent"/>
    <m/>
    <s v="Standard A Lamp"/>
    <n v="1"/>
    <n v="60"/>
    <x v="0"/>
  </r>
  <r>
    <x v="0"/>
    <s v="Incandescent"/>
    <m/>
    <s v="Standard A Lamp"/>
    <n v="1"/>
    <n v="60"/>
    <x v="0"/>
  </r>
  <r>
    <x v="6"/>
    <s v="Incandescent"/>
    <m/>
    <s v="Standard A Lamp"/>
    <n v="2"/>
    <n v="60"/>
    <x v="0"/>
  </r>
  <r>
    <x v="0"/>
    <s v="Incandescent"/>
    <m/>
    <s v="Standard A Lamp"/>
    <n v="2"/>
    <n v="60"/>
    <x v="0"/>
  </r>
  <r>
    <x v="4"/>
    <s v="Compact Fluorescent"/>
    <m/>
    <s v="Twist"/>
    <n v="1"/>
    <n v="15"/>
    <x v="0"/>
  </r>
  <r>
    <x v="0"/>
    <s v="Incandescent"/>
    <m/>
    <s v="Standard A Lamp"/>
    <n v="1"/>
    <n v="60"/>
    <x v="4"/>
  </r>
  <r>
    <x v="0"/>
    <s v="Incandescent"/>
    <m/>
    <s v="Standard A Lamp"/>
    <n v="1"/>
    <n v="60"/>
    <x v="3"/>
  </r>
  <r>
    <x v="0"/>
    <s v="Linear Fluorescent"/>
    <n v="48"/>
    <s v="T-12"/>
    <n v="2"/>
    <n v="40"/>
    <x v="5"/>
  </r>
  <r>
    <x v="2"/>
    <s v="Incandescent"/>
    <m/>
    <s v="Standard A Lamp"/>
    <n v="1"/>
    <n v="60"/>
    <x v="5"/>
  </r>
  <r>
    <x v="0"/>
    <s v="Incandescent"/>
    <m/>
    <s v="Standard A Lamp"/>
    <n v="1"/>
    <n v="60"/>
    <x v="6"/>
  </r>
  <r>
    <x v="4"/>
    <s v="Incandescent"/>
    <m/>
    <s v="Standard A Lamp"/>
    <n v="1"/>
    <n v="60"/>
    <x v="7"/>
  </r>
  <r>
    <x v="0"/>
    <s v="Incandescent"/>
    <m/>
    <s v="Standard A Lamp"/>
    <n v="1"/>
    <n v="60"/>
    <x v="7"/>
  </r>
  <r>
    <x v="1"/>
    <s v="Incandescent"/>
    <m/>
    <s v="Globe"/>
    <n v="3"/>
    <n v="60"/>
    <x v="2"/>
  </r>
  <r>
    <x v="0"/>
    <s v="Incandescent"/>
    <m/>
    <s v="Standard A Lamp"/>
    <n v="1"/>
    <n v="60"/>
    <x v="0"/>
  </r>
  <r>
    <x v="4"/>
    <s v="Incandescent"/>
    <m/>
    <s v="Standard A Lamp"/>
    <n v="1"/>
    <n v="60"/>
    <x v="0"/>
  </r>
  <r>
    <x v="4"/>
    <s v="Compact Fluorescent"/>
    <m/>
    <s v="Twist"/>
    <n v="1"/>
    <n v="15"/>
    <x v="0"/>
  </r>
  <r>
    <x v="0"/>
    <s v="Incandescent"/>
    <m/>
    <s v="Standard A Lamp"/>
    <n v="1"/>
    <n v="60"/>
    <x v="0"/>
  </r>
  <r>
    <x v="2"/>
    <s v="Compact Fluorescent"/>
    <m/>
    <s v="3-Way CFL"/>
    <n v="1"/>
    <n v="15"/>
    <x v="5"/>
  </r>
  <r>
    <x v="9"/>
    <s v="Compact Fluorescent"/>
    <m/>
    <s v="Twist"/>
    <n v="1"/>
    <n v="15"/>
    <x v="5"/>
  </r>
  <r>
    <x v="0"/>
    <s v="Linear Fluorescent"/>
    <n v="48"/>
    <s v="T-12"/>
    <n v="2"/>
    <n v="40"/>
    <x v="5"/>
  </r>
  <r>
    <x v="4"/>
    <s v="Compact Fluorescent"/>
    <m/>
    <s v="Twist"/>
    <n v="1"/>
    <n v="15"/>
    <x v="7"/>
  </r>
  <r>
    <x v="0"/>
    <s v="Incandescent"/>
    <m/>
    <s v="Standard A Lamp"/>
    <n v="1"/>
    <n v="60"/>
    <x v="9"/>
  </r>
  <r>
    <x v="1"/>
    <s v="Incandescent"/>
    <m/>
    <s v="Globe"/>
    <n v="4"/>
    <n v="60"/>
    <x v="2"/>
  </r>
  <r>
    <x v="1"/>
    <s v="Incandescent"/>
    <m/>
    <s v="Globe"/>
    <n v="4"/>
    <n v="60"/>
    <x v="2"/>
  </r>
  <r>
    <x v="0"/>
    <s v="Incandescent"/>
    <m/>
    <s v="Standard A Lamp"/>
    <n v="3"/>
    <n v="60"/>
    <x v="0"/>
  </r>
  <r>
    <x v="0"/>
    <s v="Incandescent"/>
    <m/>
    <s v="Standard A Lamp"/>
    <n v="2"/>
    <n v="60"/>
    <x v="12"/>
  </r>
  <r>
    <x v="9"/>
    <s v="Incandescent"/>
    <m/>
    <s v="Standard A Lamp"/>
    <n v="5"/>
    <n v="60"/>
    <x v="1"/>
  </r>
  <r>
    <x v="0"/>
    <s v="Incandescent"/>
    <m/>
    <s v="Standard A Lamp"/>
    <n v="1"/>
    <n v="75"/>
    <x v="9"/>
  </r>
  <r>
    <x v="8"/>
    <s v="Incandescent"/>
    <m/>
    <s v="Reflector"/>
    <n v="1"/>
    <n v="65"/>
    <x v="3"/>
  </r>
  <r>
    <x v="8"/>
    <s v="Incandescent"/>
    <m/>
    <s v="Reflector"/>
    <n v="1"/>
    <n v="65"/>
    <x v="3"/>
  </r>
  <r>
    <x v="1"/>
    <s v="Incandescent"/>
    <m/>
    <s v="Standard A Lamp"/>
    <n v="1"/>
    <n v="60"/>
    <x v="3"/>
  </r>
  <r>
    <x v="6"/>
    <s v="Incandescent"/>
    <m/>
    <s v="Standard A Lamp"/>
    <n v="2"/>
    <n v="60"/>
    <x v="12"/>
  </r>
  <r>
    <x v="4"/>
    <s v="Incandescent"/>
    <m/>
    <s v="Standard A Lamp"/>
    <n v="1"/>
    <n v="65"/>
    <x v="12"/>
  </r>
  <r>
    <x v="5"/>
    <s v="Incandescent"/>
    <m/>
    <s v="Standard A Lamp"/>
    <n v="1"/>
    <n v="75"/>
    <x v="12"/>
  </r>
  <r>
    <x v="4"/>
    <s v="Halogen"/>
    <m/>
    <s v="MR"/>
    <n v="1"/>
    <n v="20"/>
    <x v="12"/>
  </r>
  <r>
    <x v="0"/>
    <s v="Incandescent"/>
    <m/>
    <s v="Reflector"/>
    <n v="1"/>
    <n v="65"/>
    <x v="12"/>
  </r>
  <r>
    <x v="0"/>
    <s v="Linear Fluorescent"/>
    <n v="36"/>
    <s v="T-8"/>
    <n v="1"/>
    <n v="32"/>
    <x v="11"/>
  </r>
  <r>
    <x v="0"/>
    <s v="Linear Fluorescent"/>
    <n v="36"/>
    <s v="T-12"/>
    <n v="1"/>
    <n v="32"/>
    <x v="11"/>
  </r>
  <r>
    <x v="0"/>
    <s v="Incandescent"/>
    <m/>
    <s v="Standard A Lamp"/>
    <n v="1"/>
    <n v="60"/>
    <x v="11"/>
  </r>
  <r>
    <x v="7"/>
    <s v="Incandescent"/>
    <m/>
    <s v="Standard A Lamp"/>
    <n v="1"/>
    <n v="60"/>
    <x v="11"/>
  </r>
  <r>
    <x v="0"/>
    <s v="Other"/>
    <m/>
    <s v="LED Interior"/>
    <n v="2"/>
    <n v="12"/>
    <x v="11"/>
  </r>
  <r>
    <x v="8"/>
    <s v="Incandescent"/>
    <m/>
    <s v="Standard A Lamp"/>
    <n v="1"/>
    <n v="65"/>
    <x v="3"/>
  </r>
  <r>
    <x v="8"/>
    <s v="Incandescent"/>
    <m/>
    <s v="Reflector"/>
    <n v="1"/>
    <n v="65"/>
    <x v="5"/>
  </r>
  <r>
    <x v="0"/>
    <s v="Linear Fluorescent"/>
    <n v="48"/>
    <s v="T-12"/>
    <n v="2"/>
    <n v="40"/>
    <x v="6"/>
  </r>
  <r>
    <x v="0"/>
    <s v="Incandescent"/>
    <m/>
    <s v="Decorative"/>
    <n v="1"/>
    <n v="65"/>
    <x v="2"/>
  </r>
  <r>
    <x v="8"/>
    <s v="Incandescent"/>
    <m/>
    <s v="Reflector"/>
    <n v="1"/>
    <n v="65"/>
    <x v="0"/>
  </r>
  <r>
    <x v="6"/>
    <s v="Incandescent"/>
    <m/>
    <s v="Standard A Lamp"/>
    <n v="1"/>
    <n v="100"/>
    <x v="0"/>
  </r>
  <r>
    <x v="4"/>
    <s v="Incandescent"/>
    <m/>
    <s v="Standard A Lamp"/>
    <n v="2"/>
    <n v="40"/>
    <x v="0"/>
  </r>
  <r>
    <x v="0"/>
    <s v="Incandescent"/>
    <m/>
    <s v="Standard A Lamp"/>
    <n v="1"/>
    <n v="60"/>
    <x v="4"/>
  </r>
  <r>
    <x v="0"/>
    <s v="Incandescent"/>
    <m/>
    <s v="Globe"/>
    <n v="1"/>
    <n v="60"/>
    <x v="2"/>
  </r>
  <r>
    <x v="8"/>
    <s v="Incandescent"/>
    <m/>
    <s v="Reflector"/>
    <n v="1"/>
    <n v="65"/>
    <x v="0"/>
  </r>
  <r>
    <x v="0"/>
    <s v="Incandescent"/>
    <m/>
    <s v="Standard A Lamp"/>
    <n v="3"/>
    <n v="60"/>
    <x v="0"/>
  </r>
  <r>
    <x v="4"/>
    <s v="Incandescent"/>
    <m/>
    <s v="Standard A Lamp"/>
    <n v="1"/>
    <n v="60"/>
    <x v="0"/>
  </r>
  <r>
    <x v="1"/>
    <s v="Incandescent"/>
    <m/>
    <s v="Standard A Lamp"/>
    <n v="6"/>
    <n v="52"/>
    <x v="2"/>
  </r>
  <r>
    <x v="0"/>
    <s v="Incandescent"/>
    <m/>
    <s v="Standard A Lamp"/>
    <n v="2"/>
    <n v="60"/>
    <x v="8"/>
  </r>
  <r>
    <x v="9"/>
    <s v="Incandescent"/>
    <m/>
    <s v="Globe"/>
    <n v="1"/>
    <n v="60"/>
    <x v="7"/>
  </r>
  <r>
    <x v="8"/>
    <s v="Incandescent"/>
    <m/>
    <s v="Reflector"/>
    <n v="1"/>
    <n v="65"/>
    <x v="7"/>
  </r>
  <r>
    <x v="4"/>
    <s v="Incandescent"/>
    <m/>
    <s v="Standard A Lamp"/>
    <n v="1"/>
    <n v="52"/>
    <x v="7"/>
  </r>
  <r>
    <x v="4"/>
    <s v="Halogen"/>
    <m/>
    <s v="MR"/>
    <n v="1"/>
    <n v="20"/>
    <x v="7"/>
  </r>
  <r>
    <x v="1"/>
    <s v="Incandescent"/>
    <m/>
    <s v="Globe"/>
    <n v="6"/>
    <n v="60"/>
    <x v="2"/>
  </r>
  <r>
    <x v="0"/>
    <s v="Incandescent"/>
    <m/>
    <s v="Standard A Lamp"/>
    <n v="1"/>
    <n v="52"/>
    <x v="2"/>
  </r>
  <r>
    <x v="1"/>
    <s v="Incandescent"/>
    <m/>
    <s v="Standard A Lamp"/>
    <n v="8"/>
    <n v="60"/>
    <x v="2"/>
  </r>
  <r>
    <x v="0"/>
    <s v="Incandescent"/>
    <m/>
    <s v="Standard A Lamp"/>
    <n v="1"/>
    <n v="40"/>
    <x v="4"/>
  </r>
  <r>
    <x v="0"/>
    <s v="Incandescent"/>
    <m/>
    <s v="Standard A Lamp"/>
    <n v="3"/>
    <n v="60"/>
    <x v="0"/>
  </r>
  <r>
    <x v="8"/>
    <s v="Incandescent"/>
    <m/>
    <s v="Reflector"/>
    <n v="1"/>
    <n v="65"/>
    <x v="3"/>
  </r>
  <r>
    <x v="0"/>
    <s v="Incandescent"/>
    <m/>
    <s v="Standard A Lamp"/>
    <n v="1"/>
    <n v="90"/>
    <x v="4"/>
  </r>
  <r>
    <x v="0"/>
    <s v="Incandescent"/>
    <m/>
    <s v="Standard A Lamp"/>
    <n v="2"/>
    <n v="60"/>
    <x v="0"/>
  </r>
  <r>
    <x v="4"/>
    <s v="Halogen"/>
    <m/>
    <s v="MR"/>
    <n v="1"/>
    <n v="20"/>
    <x v="0"/>
  </r>
  <r>
    <x v="4"/>
    <s v="Incandescent"/>
    <m/>
    <s v="Standard A Lamp"/>
    <n v="1"/>
    <n v="40"/>
    <x v="0"/>
  </r>
  <r>
    <x v="0"/>
    <s v="Incandescent"/>
    <m/>
    <s v="Standard A Lamp"/>
    <n v="1"/>
    <n v="40"/>
    <x v="4"/>
  </r>
  <r>
    <x v="1"/>
    <s v="Incandescent"/>
    <m/>
    <s v="Standard A Lamp"/>
    <n v="1"/>
    <n v="60"/>
    <x v="3"/>
  </r>
  <r>
    <x v="0"/>
    <s v="Incandescent"/>
    <m/>
    <s v="Reflector"/>
    <n v="1"/>
    <n v="60"/>
    <x v="5"/>
  </r>
  <r>
    <x v="0"/>
    <s v="Incandescent"/>
    <m/>
    <s v="Standard A Lamp"/>
    <n v="2"/>
    <n v="60"/>
    <x v="5"/>
  </r>
  <r>
    <x v="1"/>
    <s v="Halogen"/>
    <m/>
    <s v="MR"/>
    <n v="4"/>
    <n v="50"/>
    <x v="5"/>
  </r>
  <r>
    <x v="0"/>
    <s v="Incandescent"/>
    <m/>
    <s v="Standard A Lamp"/>
    <n v="2"/>
    <n v="40"/>
    <x v="0"/>
  </r>
  <r>
    <x v="0"/>
    <s v="Incandescent"/>
    <m/>
    <s v="Standard A Lamp"/>
    <n v="1"/>
    <n v="60"/>
    <x v="2"/>
  </r>
  <r>
    <x v="1"/>
    <s v="Halogen"/>
    <m/>
    <s v="MR"/>
    <n v="4"/>
    <n v="50"/>
    <x v="2"/>
  </r>
  <r>
    <x v="4"/>
    <s v="Incandescent"/>
    <m/>
    <s v="Standard A Lamp"/>
    <n v="1"/>
    <n v="60"/>
    <x v="7"/>
  </r>
  <r>
    <x v="8"/>
    <s v="Incandescent"/>
    <m/>
    <s v="Reflector"/>
    <n v="1"/>
    <n v="50"/>
    <x v="7"/>
  </r>
  <r>
    <x v="8"/>
    <s v="Compact Fluorescent"/>
    <m/>
    <s v="Twist"/>
    <n v="1"/>
    <n v="15"/>
    <x v="7"/>
  </r>
  <r>
    <x v="14"/>
    <s v="Halogen"/>
    <m/>
    <s v="Quartz Tube"/>
    <n v="1"/>
    <n v="150"/>
    <x v="7"/>
  </r>
  <r>
    <x v="1"/>
    <s v="Incandescent"/>
    <m/>
    <s v="Standard A Lamp"/>
    <n v="1"/>
    <n v="40"/>
    <x v="3"/>
  </r>
  <r>
    <x v="0"/>
    <s v="Incandescent"/>
    <m/>
    <s v="Standard A Lamp"/>
    <n v="2"/>
    <n v="60"/>
    <x v="3"/>
  </r>
  <r>
    <x v="8"/>
    <s v="Halogen"/>
    <m/>
    <s v="Other"/>
    <n v="1"/>
    <n v="50"/>
    <x v="2"/>
  </r>
  <r>
    <x v="0"/>
    <s v="Incandescent"/>
    <m/>
    <s v="Standard A Lamp"/>
    <n v="1"/>
    <n v="40"/>
    <x v="2"/>
  </r>
  <r>
    <x v="1"/>
    <s v="Halogen"/>
    <m/>
    <s v="MR"/>
    <n v="3"/>
    <n v="50"/>
    <x v="2"/>
  </r>
  <r>
    <x v="0"/>
    <s v="Incandescent"/>
    <m/>
    <s v="Standard A Lamp"/>
    <n v="1"/>
    <n v="60"/>
    <x v="0"/>
  </r>
  <r>
    <x v="4"/>
    <s v="Incandescent"/>
    <m/>
    <s v="Standard A Lamp"/>
    <n v="1"/>
    <n v="60"/>
    <x v="0"/>
  </r>
  <r>
    <x v="0"/>
    <s v="Incandescent"/>
    <m/>
    <s v="Standard A Lamp"/>
    <n v="1"/>
    <n v="60"/>
    <x v="0"/>
  </r>
  <r>
    <x v="14"/>
    <s v="Compact Fluorescent"/>
    <m/>
    <s v="Other"/>
    <n v="1"/>
    <n v="22"/>
    <x v="0"/>
  </r>
  <r>
    <x v="1"/>
    <s v="Incandescent"/>
    <m/>
    <s v="Globe"/>
    <n v="6"/>
    <n v="60"/>
    <x v="2"/>
  </r>
  <r>
    <x v="8"/>
    <s v="Incandescent"/>
    <m/>
    <s v="Reflector"/>
    <n v="1"/>
    <n v="65"/>
    <x v="2"/>
  </r>
  <r>
    <x v="0"/>
    <s v="Incandescent"/>
    <m/>
    <s v="Standard A Lamp"/>
    <n v="3"/>
    <n v="75"/>
    <x v="0"/>
  </r>
  <r>
    <x v="0"/>
    <s v="Incandescent"/>
    <m/>
    <s v="Reflector"/>
    <n v="1"/>
    <n v="65"/>
    <x v="0"/>
  </r>
  <r>
    <x v="1"/>
    <s v="Incandescent"/>
    <m/>
    <s v="Globe"/>
    <n v="6"/>
    <n v="60"/>
    <x v="2"/>
  </r>
  <r>
    <x v="8"/>
    <s v="Incandescent"/>
    <m/>
    <s v="Clear"/>
    <n v="1"/>
    <n v="65"/>
    <x v="2"/>
  </r>
  <r>
    <x v="8"/>
    <s v="Incandescent"/>
    <m/>
    <s v="Reflector"/>
    <n v="1"/>
    <n v="65"/>
    <x v="2"/>
  </r>
  <r>
    <x v="8"/>
    <s v="Incandescent"/>
    <m/>
    <s v="Reflector"/>
    <n v="1"/>
    <n v="65"/>
    <x v="0"/>
  </r>
  <r>
    <x v="2"/>
    <s v="Halogen"/>
    <m/>
    <s v="PAR"/>
    <n v="1"/>
    <n v="50"/>
    <x v="1"/>
  </r>
  <r>
    <x v="12"/>
    <s v="Incandescent"/>
    <m/>
    <s v="Standard A Lamp"/>
    <n v="3"/>
    <n v="40"/>
    <x v="1"/>
  </r>
  <r>
    <x v="4"/>
    <s v="Incandescent"/>
    <m/>
    <s v="Standard A Lamp"/>
    <n v="1"/>
    <n v="60"/>
    <x v="12"/>
  </r>
  <r>
    <x v="0"/>
    <s v="Compact Fluorescent"/>
    <m/>
    <s v="Twist"/>
    <n v="1"/>
    <n v="22"/>
    <x v="11"/>
  </r>
  <r>
    <x v="7"/>
    <s v="Incandescent"/>
    <m/>
    <s v="Standard A Lamp"/>
    <n v="2"/>
    <n v="60"/>
    <x v="11"/>
  </r>
  <r>
    <x v="8"/>
    <s v="Incandescent"/>
    <m/>
    <s v="Reflector"/>
    <n v="1"/>
    <n v="65"/>
    <x v="3"/>
  </r>
  <r>
    <x v="8"/>
    <s v="Incandescent"/>
    <m/>
    <s v="Clear"/>
    <n v="1"/>
    <n v="65"/>
    <x v="5"/>
  </r>
  <r>
    <x v="6"/>
    <s v="Incandescent"/>
    <m/>
    <s v="Decorative"/>
    <n v="5"/>
    <n v="40"/>
    <x v="7"/>
  </r>
  <r>
    <x v="12"/>
    <s v="Incandescent"/>
    <m/>
    <s v="Standard A Lamp"/>
    <n v="1"/>
    <n v="100"/>
    <x v="7"/>
  </r>
  <r>
    <x v="6"/>
    <s v="Halogen"/>
    <m/>
    <s v="Quartz Tube"/>
    <n v="2"/>
    <n v="50"/>
    <x v="7"/>
  </r>
  <r>
    <x v="8"/>
    <s v="Incandescent"/>
    <m/>
    <s v="Reflector"/>
    <n v="1"/>
    <n v="65"/>
    <x v="7"/>
  </r>
  <r>
    <x v="8"/>
    <s v="Incandescent"/>
    <m/>
    <s v="Reflector"/>
    <n v="1"/>
    <n v="65"/>
    <x v="10"/>
  </r>
  <r>
    <x v="0"/>
    <s v="Incandescent"/>
    <m/>
    <s v="Standard A Lamp"/>
    <n v="3"/>
    <n v="65"/>
    <x v="9"/>
  </r>
  <r>
    <x v="0"/>
    <s v="Halogen"/>
    <m/>
    <s v="MR"/>
    <n v="4"/>
    <n v="50"/>
    <x v="2"/>
  </r>
  <r>
    <x v="2"/>
    <s v="Incandescent"/>
    <m/>
    <s v="Reflector"/>
    <n v="2"/>
    <n v="250"/>
    <x v="2"/>
  </r>
  <r>
    <x v="0"/>
    <s v="Linear Fluorescent"/>
    <n v="48"/>
    <s v="T-12"/>
    <n v="2"/>
    <n v="40"/>
    <x v="5"/>
  </r>
  <r>
    <x v="8"/>
    <s v="Compact Fluorescent"/>
    <m/>
    <s v="Reflector"/>
    <n v="1"/>
    <n v="22"/>
    <x v="5"/>
  </r>
  <r>
    <x v="0"/>
    <s v="Incandescent"/>
    <m/>
    <s v="Standard A Lamp"/>
    <n v="2"/>
    <n v="75"/>
    <x v="3"/>
  </r>
  <r>
    <x v="0"/>
    <s v="Incandescent"/>
    <m/>
    <s v="Standard A Lamp"/>
    <n v="1"/>
    <n v="75"/>
    <x v="3"/>
  </r>
  <r>
    <x v="0"/>
    <s v="Incandescent"/>
    <m/>
    <s v="Standard A Lamp"/>
    <n v="1"/>
    <n v="75"/>
    <x v="12"/>
  </r>
  <r>
    <x v="1"/>
    <s v="Incandescent"/>
    <m/>
    <s v="Globe"/>
    <n v="1"/>
    <n v="40"/>
    <x v="2"/>
  </r>
  <r>
    <x v="0"/>
    <s v="Incandescent"/>
    <m/>
    <s v="Standard A Lamp"/>
    <n v="1"/>
    <n v="60"/>
    <x v="3"/>
  </r>
  <r>
    <x v="0"/>
    <s v="Incandescent"/>
    <m/>
    <s v="Reflector"/>
    <n v="1"/>
    <n v="65"/>
    <x v="11"/>
  </r>
  <r>
    <x v="0"/>
    <s v="Linear Fluorescent"/>
    <n v="48"/>
    <s v="T-12"/>
    <n v="2"/>
    <n v="40"/>
    <x v="11"/>
  </r>
  <r>
    <x v="7"/>
    <s v="Incandescent"/>
    <m/>
    <s v="Standard A Lamp"/>
    <n v="2"/>
    <n v="60"/>
    <x v="11"/>
  </r>
  <r>
    <x v="0"/>
    <s v="Compact Fluorescent"/>
    <m/>
    <s v="Twist"/>
    <n v="1"/>
    <n v="15"/>
    <x v="3"/>
  </r>
  <r>
    <x v="1"/>
    <s v="Incandescent"/>
    <m/>
    <s v="Globe"/>
    <n v="5"/>
    <n v="40"/>
    <x v="2"/>
  </r>
  <r>
    <x v="0"/>
    <s v="Incandescent"/>
    <m/>
    <s v="Standard A Lamp"/>
    <n v="2"/>
    <n v="75"/>
    <x v="0"/>
  </r>
  <r>
    <x v="0"/>
    <s v="Incandescent"/>
    <m/>
    <s v="Standard A Lamp"/>
    <n v="3"/>
    <n v="75"/>
    <x v="10"/>
  </r>
  <r>
    <x v="6"/>
    <s v="Incandescent"/>
    <m/>
    <s v="Standard A Lamp"/>
    <n v="2"/>
    <n v="65"/>
    <x v="10"/>
  </r>
  <r>
    <x v="1"/>
    <s v="Compact Fluorescent"/>
    <m/>
    <s v="Twist"/>
    <n v="1"/>
    <n v="22"/>
    <x v="4"/>
  </r>
  <r>
    <x v="6"/>
    <s v="Incandescent"/>
    <m/>
    <s v="Standard A Lamp"/>
    <n v="1"/>
    <n v="60"/>
    <x v="7"/>
  </r>
  <r>
    <x v="9"/>
    <s v="Incandescent"/>
    <m/>
    <s v="Standard A Lamp"/>
    <n v="3"/>
    <n v="75"/>
    <x v="1"/>
  </r>
  <r>
    <x v="0"/>
    <s v="Incandescent"/>
    <m/>
    <s v="Standard A Lamp"/>
    <n v="1"/>
    <n v="75"/>
    <x v="10"/>
  </r>
  <r>
    <x v="1"/>
    <s v="Compact Fluorescent"/>
    <m/>
    <s v="Twist"/>
    <n v="5"/>
    <n v="15"/>
    <x v="2"/>
  </r>
  <r>
    <x v="3"/>
    <s v="Linear Fluorescent"/>
    <n v="20"/>
    <s v="T-5"/>
    <n v="1"/>
    <n v="16"/>
    <x v="2"/>
  </r>
  <r>
    <x v="0"/>
    <s v="Compact Fluorescent"/>
    <m/>
    <s v="Twist"/>
    <n v="1"/>
    <n v="15"/>
    <x v="2"/>
  </r>
  <r>
    <x v="0"/>
    <s v="Incandescent"/>
    <m/>
    <s v="Standard A Lamp"/>
    <n v="1"/>
    <n v="60"/>
    <x v="0"/>
  </r>
  <r>
    <x v="0"/>
    <s v="Compact Fluorescent"/>
    <m/>
    <s v="Twist"/>
    <n v="2"/>
    <n v="15"/>
    <x v="0"/>
  </r>
  <r>
    <x v="1"/>
    <s v="Compact Fluorescent"/>
    <m/>
    <s v="Twist"/>
    <n v="1"/>
    <n v="15"/>
    <x v="0"/>
  </r>
  <r>
    <x v="0"/>
    <s v="Compact Fluorescent"/>
    <m/>
    <s v="Twist"/>
    <n v="1"/>
    <n v="15"/>
    <x v="11"/>
  </r>
  <r>
    <x v="0"/>
    <s v="Linear Fluorescent"/>
    <n v="48"/>
    <s v="T-12"/>
    <n v="2"/>
    <n v="40"/>
    <x v="11"/>
  </r>
  <r>
    <x v="0"/>
    <s v="Compact Fluorescent"/>
    <m/>
    <s v="Twist"/>
    <n v="1"/>
    <n v="15"/>
    <x v="3"/>
  </r>
  <r>
    <x v="0"/>
    <s v="Compact Fluorescent"/>
    <m/>
    <s v="Twist"/>
    <n v="1"/>
    <n v="15"/>
    <x v="5"/>
  </r>
  <r>
    <x v="3"/>
    <s v="Linear Fluorescent"/>
    <n v="20"/>
    <s v="T-5"/>
    <n v="1"/>
    <n v="16"/>
    <x v="5"/>
  </r>
  <r>
    <x v="0"/>
    <s v="Compact Fluorescent"/>
    <m/>
    <s v="Twist"/>
    <n v="1"/>
    <n v="15"/>
    <x v="7"/>
  </r>
  <r>
    <x v="4"/>
    <s v="Compact Fluorescent"/>
    <m/>
    <s v="Twist"/>
    <n v="1"/>
    <n v="15"/>
    <x v="7"/>
  </r>
  <r>
    <x v="1"/>
    <s v="Compact Fluorescent"/>
    <m/>
    <s v="Twist"/>
    <n v="1"/>
    <n v="15"/>
    <x v="4"/>
  </r>
  <r>
    <x v="1"/>
    <s v="Compact Fluorescent"/>
    <m/>
    <s v="Twist"/>
    <n v="1"/>
    <n v="15"/>
    <x v="4"/>
  </r>
  <r>
    <x v="1"/>
    <s v="Linear Fluorescent"/>
    <n v="12"/>
    <s v="T-8"/>
    <n v="1"/>
    <n v="16"/>
    <x v="1"/>
  </r>
  <r>
    <x v="4"/>
    <s v="Incandescent"/>
    <m/>
    <s v="Standard A Lamp"/>
    <n v="1"/>
    <n v="60"/>
    <x v="1"/>
  </r>
  <r>
    <x v="1"/>
    <s v="Incandescent"/>
    <m/>
    <s v="Standard A Lamp"/>
    <n v="1"/>
    <n v="60"/>
    <x v="1"/>
  </r>
  <r>
    <x v="1"/>
    <s v="Incandescent"/>
    <m/>
    <s v="Standard A Lamp"/>
    <n v="2"/>
    <n v="60"/>
    <x v="2"/>
  </r>
  <r>
    <x v="0"/>
    <s v="Incandescent"/>
    <m/>
    <s v="Standard A Lamp"/>
    <n v="2"/>
    <n v="60"/>
    <x v="2"/>
  </r>
  <r>
    <x v="4"/>
    <s v="Incandescent"/>
    <m/>
    <s v="Standard A Lamp"/>
    <n v="1"/>
    <n v="60"/>
    <x v="0"/>
  </r>
  <r>
    <x v="0"/>
    <s v="Incandescent"/>
    <m/>
    <s v="Standard A Lamp"/>
    <n v="2"/>
    <n v="60"/>
    <x v="12"/>
  </r>
  <r>
    <x v="4"/>
    <s v="Incandescent"/>
    <m/>
    <s v="Standard A Lamp"/>
    <n v="1"/>
    <n v="60"/>
    <x v="12"/>
  </r>
  <r>
    <x v="0"/>
    <s v="Incandescent"/>
    <m/>
    <s v="Standard A Lamp"/>
    <n v="2"/>
    <n v="60"/>
    <x v="3"/>
  </r>
  <r>
    <x v="0"/>
    <s v="Linear Fluorescent"/>
    <n v="48"/>
    <s v="T-12"/>
    <n v="2"/>
    <n v="32"/>
    <x v="3"/>
  </r>
  <r>
    <x v="0"/>
    <s v="Linear Fluorescent"/>
    <n v="48"/>
    <s v="T-12"/>
    <n v="2"/>
    <n v="20"/>
    <x v="6"/>
  </r>
  <r>
    <x v="0"/>
    <s v="Linear Fluorescent"/>
    <n v="96"/>
    <s v="T-12"/>
    <n v="2"/>
    <n v="60"/>
    <x v="11"/>
  </r>
  <r>
    <x v="11"/>
    <s v="Linear Fluorescent"/>
    <n v="96"/>
    <s v="T-12"/>
    <n v="2"/>
    <n v="32"/>
    <x v="11"/>
  </r>
  <r>
    <x v="1"/>
    <s v="Linear Fluorescent"/>
    <n v="36"/>
    <s v="T-12"/>
    <n v="2"/>
    <n v="20"/>
    <x v="11"/>
  </r>
  <r>
    <x v="4"/>
    <s v="Compact Fluorescent"/>
    <m/>
    <s v="Twist"/>
    <n v="1"/>
    <n v="15"/>
    <x v="7"/>
  </r>
  <r>
    <x v="0"/>
    <s v="Incandescent"/>
    <m/>
    <s v="Standard A Lamp"/>
    <n v="2"/>
    <n v="60"/>
    <x v="5"/>
  </r>
  <r>
    <x v="1"/>
    <s v="Compact Fluorescent"/>
    <m/>
    <s v="Decorative"/>
    <n v="1"/>
    <n v="20"/>
    <x v="5"/>
  </r>
  <r>
    <x v="1"/>
    <s v="Incandescent"/>
    <m/>
    <s v="Standard A Lamp"/>
    <n v="3"/>
    <n v="60"/>
    <x v="2"/>
  </r>
  <r>
    <x v="0"/>
    <s v="Incandescent"/>
    <m/>
    <s v="Standard A Lamp"/>
    <n v="2"/>
    <n v="60"/>
    <x v="2"/>
  </r>
  <r>
    <x v="0"/>
    <s v="Incandescent"/>
    <m/>
    <s v="Standard A Lamp"/>
    <n v="2"/>
    <n v="60"/>
    <x v="0"/>
  </r>
  <r>
    <x v="5"/>
    <s v="Incandescent"/>
    <m/>
    <s v="Standard A Lamp"/>
    <n v="3"/>
    <n v="60"/>
    <x v="0"/>
  </r>
  <r>
    <x v="6"/>
    <s v="Incandescent"/>
    <m/>
    <s v="Standard A Lamp"/>
    <n v="1"/>
    <n v="75"/>
    <x v="0"/>
  </r>
  <r>
    <x v="4"/>
    <s v="Incandescent"/>
    <m/>
    <s v="Standard A Lamp"/>
    <n v="1"/>
    <n v="60"/>
    <x v="0"/>
  </r>
  <r>
    <x v="0"/>
    <s v="Incandescent"/>
    <m/>
    <s v="Standard A Lamp"/>
    <n v="2"/>
    <n v="60"/>
    <x v="3"/>
  </r>
  <r>
    <x v="0"/>
    <s v="Incandescent"/>
    <m/>
    <s v="Standard A Lamp"/>
    <n v="2"/>
    <n v="60"/>
    <x v="8"/>
  </r>
  <r>
    <x v="4"/>
    <s v="Incandescent"/>
    <m/>
    <s v="Standard A Lamp"/>
    <n v="1"/>
    <n v="60"/>
    <x v="8"/>
  </r>
  <r>
    <x v="0"/>
    <s v="Compact Fluorescent"/>
    <m/>
    <s v="Twist"/>
    <n v="2"/>
    <n v="15"/>
    <x v="0"/>
  </r>
  <r>
    <x v="4"/>
    <s v="Incandescent"/>
    <m/>
    <s v="Clear"/>
    <n v="1"/>
    <n v="25"/>
    <x v="0"/>
  </r>
  <r>
    <x v="1"/>
    <s v="Compact Fluorescent"/>
    <m/>
    <s v="Twist"/>
    <n v="3"/>
    <n v="15"/>
    <x v="2"/>
  </r>
  <r>
    <x v="0"/>
    <s v="Compact Fluorescent"/>
    <m/>
    <s v="Twist"/>
    <n v="2"/>
    <n v="15"/>
    <x v="0"/>
  </r>
  <r>
    <x v="0"/>
    <s v="Compact Fluorescent"/>
    <m/>
    <s v="Twist"/>
    <n v="2"/>
    <n v="15"/>
    <x v="10"/>
  </r>
  <r>
    <x v="1"/>
    <s v="Compact Fluorescent"/>
    <m/>
    <s v="Twist"/>
    <n v="3"/>
    <n v="15"/>
    <x v="2"/>
  </r>
  <r>
    <x v="0"/>
    <s v="Compact Fluorescent"/>
    <m/>
    <s v="Twist"/>
    <n v="2"/>
    <n v="15"/>
    <x v="2"/>
  </r>
  <r>
    <x v="0"/>
    <s v="Compact Fluorescent"/>
    <m/>
    <s v="Twist"/>
    <n v="2"/>
    <n v="15"/>
    <x v="6"/>
  </r>
  <r>
    <x v="0"/>
    <s v="Compact Fluorescent"/>
    <m/>
    <s v="Twist"/>
    <n v="1"/>
    <n v="15"/>
    <x v="11"/>
  </r>
  <r>
    <x v="0"/>
    <s v="Compact Fluorescent"/>
    <m/>
    <s v="Twist"/>
    <n v="2"/>
    <n v="15"/>
    <x v="3"/>
  </r>
  <r>
    <x v="0"/>
    <s v="Incandescent"/>
    <m/>
    <s v="Standard A Lamp"/>
    <n v="2"/>
    <n v="60"/>
    <x v="3"/>
  </r>
  <r>
    <x v="0"/>
    <s v="Compact Fluorescent"/>
    <m/>
    <s v="Twist"/>
    <n v="2"/>
    <n v="22"/>
    <x v="3"/>
  </r>
  <r>
    <x v="9"/>
    <s v="Compact Fluorescent"/>
    <m/>
    <s v="Twist"/>
    <n v="5"/>
    <n v="15"/>
    <x v="5"/>
  </r>
  <r>
    <x v="8"/>
    <s v="Halogen"/>
    <m/>
    <s v="PAR"/>
    <n v="1"/>
    <n v="65"/>
    <x v="5"/>
  </r>
  <r>
    <x v="5"/>
    <s v="Compact Fluorescent"/>
    <m/>
    <s v="Twist"/>
    <n v="4"/>
    <n v="15"/>
    <x v="7"/>
  </r>
  <r>
    <x v="0"/>
    <s v="Compact Fluorescent"/>
    <m/>
    <s v="Twist"/>
    <n v="2"/>
    <n v="15"/>
    <x v="8"/>
  </r>
  <r>
    <x v="0"/>
    <s v="Incandescent"/>
    <m/>
    <s v="Standard A Lamp"/>
    <n v="1"/>
    <n v="60"/>
    <x v="2"/>
  </r>
  <r>
    <x v="5"/>
    <s v="Incandescent"/>
    <m/>
    <s v="Globe"/>
    <n v="1"/>
    <n v="40"/>
    <x v="2"/>
  </r>
  <r>
    <x v="5"/>
    <s v="Incandescent"/>
    <m/>
    <s v="Standard A Lamp"/>
    <n v="1"/>
    <n v="60"/>
    <x v="0"/>
  </r>
  <r>
    <x v="5"/>
    <s v="Incandescent"/>
    <m/>
    <s v="Standard A Lamp"/>
    <n v="1"/>
    <n v="60"/>
    <x v="0"/>
  </r>
  <r>
    <x v="0"/>
    <s v="Incandescent"/>
    <m/>
    <s v="Standard A Lamp"/>
    <n v="1"/>
    <n v="60"/>
    <x v="3"/>
  </r>
  <r>
    <x v="0"/>
    <s v="Incandescent"/>
    <m/>
    <s v="Standard A Lamp"/>
    <n v="1"/>
    <n v="60"/>
    <x v="5"/>
  </r>
  <r>
    <x v="0"/>
    <s v="Incandescent"/>
    <m/>
    <s v="Standard A Lamp"/>
    <n v="1"/>
    <n v="75"/>
    <x v="7"/>
  </r>
  <r>
    <x v="4"/>
    <s v="Incandescent"/>
    <m/>
    <s v="Standard A Lamp"/>
    <n v="1"/>
    <n v="60"/>
    <x v="7"/>
  </r>
  <r>
    <x v="4"/>
    <s v="Incandescent"/>
    <m/>
    <s v="Standard A Lamp"/>
    <n v="1"/>
    <n v="75"/>
    <x v="7"/>
  </r>
  <r>
    <x v="0"/>
    <s v="Linear Fluorescent"/>
    <n v="96"/>
    <s v="T-12"/>
    <n v="2"/>
    <n v="100"/>
    <x v="11"/>
  </r>
  <r>
    <x v="4"/>
    <s v="Compact Fluorescent"/>
    <m/>
    <s v="Twist"/>
    <n v="1"/>
    <n v="22"/>
    <x v="11"/>
  </r>
  <r>
    <x v="1"/>
    <s v="Incandescent"/>
    <m/>
    <s v="Standard A Lamp"/>
    <n v="2"/>
    <n v="60"/>
    <x v="2"/>
  </r>
  <r>
    <x v="0"/>
    <s v="Incandescent"/>
    <m/>
    <s v="Standard A Lamp"/>
    <n v="1"/>
    <n v="60"/>
    <x v="0"/>
  </r>
  <r>
    <x v="0"/>
    <s v="Incandescent"/>
    <m/>
    <s v="Standard A Lamp"/>
    <n v="1"/>
    <n v="60"/>
    <x v="0"/>
  </r>
  <r>
    <x v="4"/>
    <s v="Incandescent"/>
    <m/>
    <s v="Clear"/>
    <n v="1"/>
    <n v="40"/>
    <x v="0"/>
  </r>
  <r>
    <x v="9"/>
    <s v="Incandescent"/>
    <m/>
    <s v="Standard A Lamp"/>
    <n v="5"/>
    <n v="40"/>
    <x v="1"/>
  </r>
  <r>
    <x v="0"/>
    <s v="Incandescent"/>
    <m/>
    <s v="Standard A Lamp"/>
    <n v="1"/>
    <n v="75"/>
    <x v="11"/>
  </r>
  <r>
    <x v="7"/>
    <s v="Incandescent"/>
    <m/>
    <s v="Standard A Lamp"/>
    <n v="1"/>
    <n v="60"/>
    <x v="11"/>
  </r>
  <r>
    <x v="0"/>
    <s v="Incandescent"/>
    <m/>
    <s v="Standard A Lamp"/>
    <n v="1"/>
    <n v="60"/>
    <x v="3"/>
  </r>
  <r>
    <x v="0"/>
    <s v="Incandescent"/>
    <m/>
    <s v="Standard A Lamp"/>
    <n v="3"/>
    <n v="60"/>
    <x v="5"/>
  </r>
  <r>
    <x v="8"/>
    <s v="Incandescent"/>
    <m/>
    <s v="Reflector"/>
    <n v="1"/>
    <n v="65"/>
    <x v="5"/>
  </r>
  <r>
    <x v="14"/>
    <s v="Incandescent"/>
    <m/>
    <s v="Standard A Lamp"/>
    <n v="1"/>
    <n v="60"/>
    <x v="7"/>
  </r>
  <r>
    <x v="4"/>
    <s v="Incandescent"/>
    <m/>
    <s v="Standard A Lamp"/>
    <n v="1"/>
    <n v="60"/>
    <x v="7"/>
  </r>
  <r>
    <x v="0"/>
    <s v="Incandescent"/>
    <m/>
    <s v="Standard A Lamp"/>
    <n v="1"/>
    <n v="60"/>
    <x v="10"/>
  </r>
  <r>
    <x v="4"/>
    <s v="Incandescent"/>
    <m/>
    <s v="Mini base"/>
    <n v="3"/>
    <n v="40"/>
    <x v="10"/>
  </r>
  <r>
    <x v="4"/>
    <s v="Incandescent"/>
    <m/>
    <s v="Mini base"/>
    <n v="1"/>
    <n v="40"/>
    <x v="10"/>
  </r>
  <r>
    <x v="1"/>
    <s v="Incandescent"/>
    <m/>
    <s v="Globe"/>
    <n v="3"/>
    <n v="60"/>
    <x v="2"/>
  </r>
  <r>
    <x v="0"/>
    <s v="Incandescent"/>
    <m/>
    <s v="Standard A Lamp"/>
    <n v="2"/>
    <n v="65"/>
    <x v="10"/>
  </r>
  <r>
    <x v="4"/>
    <s v="Incandescent"/>
    <m/>
    <s v="Standard A Lamp"/>
    <n v="1"/>
    <n v="25"/>
    <x v="10"/>
  </r>
  <r>
    <x v="1"/>
    <s v="Compact Fluorescent"/>
    <m/>
    <s v="Twist"/>
    <n v="3"/>
    <n v="36"/>
    <x v="2"/>
  </r>
  <r>
    <x v="9"/>
    <s v="Incandescent"/>
    <m/>
    <s v="Standard A Lamp"/>
    <n v="1"/>
    <n v="60"/>
    <x v="12"/>
  </r>
  <r>
    <x v="14"/>
    <s v="Compact Fluorescent"/>
    <m/>
    <s v="Twist"/>
    <n v="2"/>
    <n v="28"/>
    <x v="12"/>
  </r>
  <r>
    <x v="0"/>
    <s v="Linear Fluorescent"/>
    <n v="48"/>
    <s v="T-8"/>
    <n v="2"/>
    <n v="40"/>
    <x v="11"/>
  </r>
  <r>
    <x v="0"/>
    <s v="Compact Fluorescent"/>
    <m/>
    <s v="Twist"/>
    <n v="1"/>
    <n v="22"/>
    <x v="11"/>
  </r>
  <r>
    <x v="11"/>
    <s v="Linear Fluorescent"/>
    <n v="48"/>
    <s v="T-8"/>
    <n v="2"/>
    <n v="32"/>
    <x v="6"/>
  </r>
  <r>
    <x v="0"/>
    <s v="Incandescent"/>
    <m/>
    <s v="Standard A Lamp"/>
    <n v="4"/>
    <n v="60"/>
    <x v="5"/>
  </r>
  <r>
    <x v="0"/>
    <s v="Incandescent"/>
    <m/>
    <s v="Decorative"/>
    <n v="1"/>
    <n v="40"/>
    <x v="5"/>
  </r>
  <r>
    <x v="4"/>
    <s v="Compact Fluorescent"/>
    <m/>
    <s v="Twist"/>
    <n v="2"/>
    <n v="22"/>
    <x v="1"/>
  </r>
  <r>
    <x v="0"/>
    <s v="Compact Fluorescent"/>
    <m/>
    <s v="Twist"/>
    <n v="3"/>
    <n v="22"/>
    <x v="1"/>
  </r>
  <r>
    <x v="0"/>
    <s v="Incandescent"/>
    <m/>
    <s v="Decorative"/>
    <n v="2"/>
    <n v="60"/>
    <x v="3"/>
  </r>
  <r>
    <x v="9"/>
    <s v="Incandescent"/>
    <m/>
    <s v="Standard A Lamp"/>
    <n v="2"/>
    <n v="75"/>
    <x v="3"/>
  </r>
  <r>
    <x v="9"/>
    <s v="Incandescent"/>
    <m/>
    <s v="Decorative"/>
    <n v="2"/>
    <n v="65"/>
    <x v="2"/>
  </r>
  <r>
    <x v="0"/>
    <s v="Compact Fluorescent"/>
    <m/>
    <s v="Twist"/>
    <n v="2"/>
    <n v="22"/>
    <x v="8"/>
  </r>
  <r>
    <x v="4"/>
    <s v="Compact Fluorescent"/>
    <m/>
    <s v="Twist"/>
    <n v="1"/>
    <n v="22"/>
    <x v="8"/>
  </r>
  <r>
    <x v="0"/>
    <s v="Incandescent"/>
    <m/>
    <s v="Standard A Lamp"/>
    <n v="2"/>
    <n v="60"/>
    <x v="0"/>
  </r>
  <r>
    <x v="4"/>
    <s v="Incandescent"/>
    <m/>
    <s v="Standard A Lamp"/>
    <n v="1"/>
    <n v="25"/>
    <x v="0"/>
  </r>
  <r>
    <x v="1"/>
    <s v="Incandescent"/>
    <m/>
    <s v="Globe"/>
    <n v="8"/>
    <n v="60"/>
    <x v="2"/>
  </r>
  <r>
    <x v="0"/>
    <s v="Incandescent"/>
    <m/>
    <s v="Standard A Lamp"/>
    <n v="2"/>
    <n v="60"/>
    <x v="2"/>
  </r>
  <r>
    <x v="0"/>
    <s v="Incandescent"/>
    <m/>
    <s v="Standard A Lamp"/>
    <n v="2"/>
    <n v="60"/>
    <x v="2"/>
  </r>
  <r>
    <x v="1"/>
    <s v="Incandescent"/>
    <m/>
    <s v="Standard A Lamp"/>
    <n v="4"/>
    <n v="60"/>
    <x v="2"/>
  </r>
  <r>
    <x v="0"/>
    <s v="Incandescent"/>
    <m/>
    <s v="Standard A Lamp"/>
    <n v="2"/>
    <n v="60"/>
    <x v="0"/>
  </r>
  <r>
    <x v="4"/>
    <s v="Incandescent"/>
    <m/>
    <s v="Standard A Lamp"/>
    <n v="1"/>
    <n v="100"/>
    <x v="0"/>
  </r>
  <r>
    <x v="0"/>
    <s v="Linear Fluorescent"/>
    <n v="48"/>
    <s v="T-8"/>
    <n v="4"/>
    <n v="32"/>
    <x v="0"/>
  </r>
  <r>
    <x v="6"/>
    <s v="Linear Fluorescent"/>
    <n v="12"/>
    <s v="T-5"/>
    <n v="2"/>
    <n v="16"/>
    <x v="0"/>
  </r>
  <r>
    <x v="0"/>
    <s v="Incandescent"/>
    <m/>
    <s v="Standard A Lamp"/>
    <n v="2"/>
    <n v="60"/>
    <x v="0"/>
  </r>
  <r>
    <x v="4"/>
    <s v="Incandescent"/>
    <m/>
    <s v="Standard A Lamp"/>
    <n v="1"/>
    <n v="75"/>
    <x v="0"/>
  </r>
  <r>
    <x v="8"/>
    <s v="Incandescent"/>
    <m/>
    <s v="Reflector"/>
    <n v="1"/>
    <n v="125"/>
    <x v="12"/>
  </r>
  <r>
    <x v="0"/>
    <s v="Incandescent"/>
    <m/>
    <s v="Mini base"/>
    <n v="4"/>
    <n v="25"/>
    <x v="12"/>
  </r>
  <r>
    <x v="4"/>
    <s v="Incandescent"/>
    <m/>
    <s v="Standard A Lamp"/>
    <n v="1"/>
    <n v="60"/>
    <x v="12"/>
  </r>
  <r>
    <x v="0"/>
    <s v="Linear Fluorescent"/>
    <n v="48"/>
    <s v="T-8"/>
    <n v="2"/>
    <n v="32"/>
    <x v="11"/>
  </r>
  <r>
    <x v="0"/>
    <s v="Linear Fluorescent"/>
    <n v="48"/>
    <s v="T-12"/>
    <n v="2"/>
    <n v="40"/>
    <x v="11"/>
  </r>
  <r>
    <x v="0"/>
    <s v="Incandescent"/>
    <m/>
    <s v="Standard A Lamp"/>
    <n v="1"/>
    <n v="60"/>
    <x v="11"/>
  </r>
  <r>
    <x v="8"/>
    <s v="Compact Fluorescent"/>
    <m/>
    <s v="Reflector"/>
    <n v="1"/>
    <n v="15"/>
    <x v="3"/>
  </r>
  <r>
    <x v="0"/>
    <s v="Incandescent"/>
    <m/>
    <s v="Mini base"/>
    <n v="3"/>
    <n v="25"/>
    <x v="3"/>
  </r>
  <r>
    <x v="8"/>
    <s v="Compact Fluorescent"/>
    <m/>
    <s v="Reflector"/>
    <n v="1"/>
    <n v="15"/>
    <x v="5"/>
  </r>
  <r>
    <x v="0"/>
    <s v="Linear Fluorescent"/>
    <n v="48"/>
    <s v="T-8"/>
    <n v="2"/>
    <n v="32"/>
    <x v="5"/>
  </r>
  <r>
    <x v="8"/>
    <s v="Compact Fluorescent"/>
    <m/>
    <s v="Reflector"/>
    <n v="1"/>
    <n v="15"/>
    <x v="6"/>
  </r>
  <r>
    <x v="1"/>
    <s v="Incandescent"/>
    <m/>
    <s v="Globe"/>
    <n v="8"/>
    <n v="60"/>
    <x v="2"/>
  </r>
  <r>
    <x v="4"/>
    <s v="Incandescent"/>
    <m/>
    <s v="Standard A Lamp"/>
    <n v="1"/>
    <n v="100"/>
    <x v="10"/>
  </r>
  <r>
    <x v="0"/>
    <s v="Incandescent"/>
    <m/>
    <s v="Standard A Lamp"/>
    <n v="2"/>
    <n v="60"/>
    <x v="10"/>
  </r>
  <r>
    <x v="0"/>
    <s v="Linear Fluorescent"/>
    <n v="48"/>
    <s v="T-12"/>
    <n v="2"/>
    <n v="40"/>
    <x v="9"/>
  </r>
  <r>
    <x v="0"/>
    <s v="Incandescent"/>
    <m/>
    <s v="Standard A Lamp"/>
    <n v="1"/>
    <n v="100"/>
    <x v="9"/>
  </r>
  <r>
    <x v="1"/>
    <s v="Incandescent"/>
    <m/>
    <s v="Globe"/>
    <n v="3"/>
    <n v="60"/>
    <x v="2"/>
  </r>
  <r>
    <x v="0"/>
    <s v="Compact Fluorescent"/>
    <m/>
    <s v="Twist"/>
    <n v="1"/>
    <n v="15"/>
    <x v="0"/>
  </r>
  <r>
    <x v="4"/>
    <s v="Incandescent"/>
    <m/>
    <s v="3-Way Incandescent"/>
    <n v="1"/>
    <n v="125"/>
    <x v="0"/>
  </r>
  <r>
    <x v="6"/>
    <s v="Incandescent"/>
    <m/>
    <s v="Standard A Lamp"/>
    <n v="1"/>
    <n v="40"/>
    <x v="0"/>
  </r>
  <r>
    <x v="9"/>
    <s v="Incandescent"/>
    <m/>
    <s v="Decorative"/>
    <n v="4"/>
    <n v="60"/>
    <x v="1"/>
  </r>
  <r>
    <x v="4"/>
    <s v="Incandescent"/>
    <m/>
    <s v="Mini base"/>
    <n v="1"/>
    <n v="25"/>
    <x v="1"/>
  </r>
  <r>
    <x v="6"/>
    <s v="Incandescent"/>
    <m/>
    <s v="Other"/>
    <n v="1"/>
    <n v="25"/>
    <x v="1"/>
  </r>
  <r>
    <x v="0"/>
    <s v="Incandescent"/>
    <m/>
    <s v="Standard A Lamp"/>
    <n v="1"/>
    <n v="75"/>
    <x v="11"/>
  </r>
  <r>
    <x v="0"/>
    <s v="Incandescent"/>
    <m/>
    <s v="Standard A Lamp"/>
    <n v="2"/>
    <n v="60"/>
    <x v="3"/>
  </r>
  <r>
    <x v="8"/>
    <s v="Incandescent"/>
    <m/>
    <s v="Standard A Lamp"/>
    <n v="1"/>
    <n v="60"/>
    <x v="5"/>
  </r>
  <r>
    <x v="0"/>
    <s v="Linear Fluorescent"/>
    <n v="48"/>
    <s v="T-8"/>
    <n v="4"/>
    <n v="32"/>
    <x v="5"/>
  </r>
  <r>
    <x v="5"/>
    <s v="Incandescent"/>
    <m/>
    <s v="Decorative"/>
    <n v="4"/>
    <n v="60"/>
    <x v="7"/>
  </r>
  <r>
    <x v="6"/>
    <s v="Compact Fluorescent"/>
    <m/>
    <s v="Twist"/>
    <n v="1"/>
    <n v="15"/>
    <x v="7"/>
  </r>
  <r>
    <x v="4"/>
    <s v="Incandescent"/>
    <m/>
    <s v="Standard A Lamp"/>
    <n v="1"/>
    <n v="60"/>
    <x v="7"/>
  </r>
  <r>
    <x v="4"/>
    <s v="Other"/>
    <m/>
    <s v=""/>
    <n v="1"/>
    <n v="11"/>
    <x v="7"/>
  </r>
  <r>
    <x v="0"/>
    <s v="Compact Fluorescent"/>
    <m/>
    <s v="Twist"/>
    <n v="1"/>
    <n v="15"/>
    <x v="7"/>
  </r>
  <r>
    <x v="1"/>
    <s v="Incandescent"/>
    <m/>
    <s v="Standard A Lamp"/>
    <n v="3"/>
    <n v="40"/>
    <x v="2"/>
  </r>
  <r>
    <x v="5"/>
    <s v="Incandescent"/>
    <m/>
    <s v="Standard A Lamp"/>
    <n v="1"/>
    <n v="60"/>
    <x v="10"/>
  </r>
  <r>
    <x v="4"/>
    <s v="Incandescent"/>
    <m/>
    <s v="Standard A Lamp"/>
    <n v="1"/>
    <n v="60"/>
    <x v="10"/>
  </r>
  <r>
    <x v="4"/>
    <s v="Incandescent"/>
    <m/>
    <s v="Decorative"/>
    <n v="2"/>
    <n v="15"/>
    <x v="10"/>
  </r>
  <r>
    <x v="14"/>
    <s v="Incandescent"/>
    <m/>
    <s v="3-Way Incandescent"/>
    <n v="1"/>
    <n v="100"/>
    <x v="10"/>
  </r>
  <r>
    <x v="5"/>
    <s v="Incandescent"/>
    <m/>
    <s v="Standard A Lamp"/>
    <n v="1"/>
    <n v="60"/>
    <x v="8"/>
  </r>
  <r>
    <x v="4"/>
    <s v="Other"/>
    <m/>
    <s v="LED Interior"/>
    <n v="5"/>
    <n v="5"/>
    <x v="8"/>
  </r>
  <r>
    <x v="4"/>
    <s v="Incandescent"/>
    <m/>
    <s v="Standard A Lamp"/>
    <n v="1"/>
    <n v="60"/>
    <x v="8"/>
  </r>
  <r>
    <x v="0"/>
    <s v="Linear Fluorescent"/>
    <n v="48"/>
    <s v="T-12"/>
    <n v="1"/>
    <n v="40"/>
    <x v="12"/>
  </r>
  <r>
    <x v="4"/>
    <s v="Incandescent"/>
    <m/>
    <s v="3-Way Incandescent"/>
    <n v="1"/>
    <n v="90"/>
    <x v="12"/>
  </r>
  <r>
    <x v="4"/>
    <s v="Incandescent"/>
    <m/>
    <s v="Standard A Lamp"/>
    <n v="1"/>
    <n v="60"/>
    <x v="12"/>
  </r>
  <r>
    <x v="14"/>
    <s v="Halogen"/>
    <m/>
    <s v="Quartz Tube"/>
    <n v="1"/>
    <n v="150"/>
    <x v="12"/>
  </r>
  <r>
    <x v="0"/>
    <s v="Linear Fluorescent"/>
    <n v="48"/>
    <s v="T-12"/>
    <n v="2"/>
    <n v="40"/>
    <x v="2"/>
  </r>
  <r>
    <x v="0"/>
    <s v="Compact Fluorescent"/>
    <m/>
    <s v="Circline (Screw Base)"/>
    <n v="1"/>
    <n v="22"/>
    <x v="0"/>
  </r>
  <r>
    <x v="4"/>
    <s v="Incandescent"/>
    <m/>
    <s v="Standard A Lamp"/>
    <n v="1"/>
    <n v="60"/>
    <x v="0"/>
  </r>
  <r>
    <x v="0"/>
    <s v="Incandescent"/>
    <m/>
    <s v="Standard A Lamp"/>
    <n v="1"/>
    <n v="60"/>
    <x v="9"/>
  </r>
  <r>
    <x v="1"/>
    <s v="Incandescent"/>
    <m/>
    <s v="Standard A Lamp"/>
    <n v="1"/>
    <n v="60"/>
    <x v="3"/>
  </r>
  <r>
    <x v="0"/>
    <s v="Incandescent"/>
    <m/>
    <s v="Standard A Lamp"/>
    <n v="2"/>
    <n v="60"/>
    <x v="3"/>
  </r>
  <r>
    <x v="1"/>
    <s v="Incandescent"/>
    <m/>
    <s v="Decorative"/>
    <n v="7"/>
    <n v="60"/>
    <x v="2"/>
  </r>
  <r>
    <x v="0"/>
    <s v="Incandescent"/>
    <m/>
    <s v="Standard A Lamp"/>
    <n v="2"/>
    <n v="60"/>
    <x v="0"/>
  </r>
  <r>
    <x v="4"/>
    <s v="Compact Fluorescent"/>
    <m/>
    <s v="Twist"/>
    <n v="1"/>
    <n v="15"/>
    <x v="0"/>
  </r>
  <r>
    <x v="0"/>
    <s v="Compact Fluorescent"/>
    <m/>
    <s v="Twist"/>
    <n v="1"/>
    <n v="15"/>
    <x v="0"/>
  </r>
  <r>
    <x v="4"/>
    <s v="Compact Fluorescent"/>
    <m/>
    <s v="Twist"/>
    <n v="1"/>
    <n v="15"/>
    <x v="0"/>
  </r>
  <r>
    <x v="0"/>
    <s v="Incandescent"/>
    <m/>
    <s v="Standard A Lamp"/>
    <n v="1"/>
    <n v="60"/>
    <x v="3"/>
  </r>
  <r>
    <x v="0"/>
    <s v="Incandescent"/>
    <m/>
    <s v="Standard A Lamp"/>
    <n v="1"/>
    <n v="60"/>
    <x v="3"/>
  </r>
  <r>
    <x v="0"/>
    <s v="Incandescent"/>
    <m/>
    <s v="Standard A Lamp"/>
    <n v="1"/>
    <n v="60"/>
    <x v="5"/>
  </r>
  <r>
    <x v="0"/>
    <s v="Linear Fluorescent"/>
    <n v="48"/>
    <s v="T-8"/>
    <n v="2"/>
    <n v="32"/>
    <x v="5"/>
  </r>
  <r>
    <x v="5"/>
    <s v="Compact Fluorescent"/>
    <m/>
    <s v="Twist"/>
    <n v="3"/>
    <n v="15"/>
    <x v="5"/>
  </r>
  <r>
    <x v="0"/>
    <s v="Incandescent"/>
    <m/>
    <s v="Standard A Lamp"/>
    <n v="1"/>
    <n v="60"/>
    <x v="6"/>
  </r>
  <r>
    <x v="0"/>
    <s v="Compact Fluorescent"/>
    <m/>
    <s v="Twist"/>
    <n v="1"/>
    <n v="15"/>
    <x v="7"/>
  </r>
  <r>
    <x v="6"/>
    <s v="Compact Fluorescent"/>
    <m/>
    <s v="Twist"/>
    <n v="1"/>
    <n v="22"/>
    <x v="7"/>
  </r>
  <r>
    <x v="1"/>
    <s v="Incandescent"/>
    <m/>
    <s v="Globe"/>
    <n v="6"/>
    <n v="60"/>
    <x v="2"/>
  </r>
  <r>
    <x v="0"/>
    <s v="Compact Fluorescent"/>
    <m/>
    <s v="Twist"/>
    <n v="1"/>
    <n v="15"/>
    <x v="10"/>
  </r>
  <r>
    <x v="4"/>
    <s v="Compact Fluorescent"/>
    <m/>
    <s v="Twist"/>
    <n v="1"/>
    <n v="7"/>
    <x v="10"/>
  </r>
  <r>
    <x v="0"/>
    <s v="Incandescent"/>
    <m/>
    <s v="Standard A Lamp"/>
    <n v="1"/>
    <n v="60"/>
    <x v="9"/>
  </r>
  <r>
    <x v="4"/>
    <s v="Incandescent"/>
    <m/>
    <s v="3-Way Incandescent"/>
    <n v="1"/>
    <n v="170"/>
    <x v="7"/>
  </r>
  <r>
    <x v="4"/>
    <s v="Compact Fluorescent"/>
    <m/>
    <s v="Twist"/>
    <n v="1"/>
    <n v="28"/>
    <x v="7"/>
  </r>
  <r>
    <x v="6"/>
    <s v="Linear Fluorescent"/>
    <n v="24"/>
    <s v="T-8"/>
    <n v="1"/>
    <n v="16"/>
    <x v="7"/>
  </r>
  <r>
    <x v="0"/>
    <s v="Incandescent"/>
    <m/>
    <s v="Standard A Lamp"/>
    <n v="1"/>
    <n v="100"/>
    <x v="3"/>
  </r>
  <r>
    <x v="0"/>
    <s v="Linear Fluorescent"/>
    <n v="96"/>
    <s v="T-12"/>
    <n v="2"/>
    <n v="60"/>
    <x v="12"/>
  </r>
  <r>
    <x v="12"/>
    <s v="Incandescent"/>
    <m/>
    <s v="Reflector"/>
    <n v="4"/>
    <n v="65"/>
    <x v="12"/>
  </r>
  <r>
    <x v="0"/>
    <s v="Incandescent"/>
    <m/>
    <s v="Standard A Lamp"/>
    <n v="2"/>
    <n v="100"/>
    <x v="12"/>
  </r>
  <r>
    <x v="4"/>
    <s v="Incandescent"/>
    <m/>
    <s v="Standard A Lamp"/>
    <n v="1"/>
    <n v="100"/>
    <x v="4"/>
  </r>
  <r>
    <x v="0"/>
    <s v="Linear Fluorescent"/>
    <n v="48"/>
    <s v="T-8"/>
    <n v="4"/>
    <n v="32"/>
    <x v="8"/>
  </r>
  <r>
    <x v="4"/>
    <s v="Incandescent"/>
    <m/>
    <s v="Standard A Lamp"/>
    <n v="1"/>
    <n v="100"/>
    <x v="8"/>
  </r>
  <r>
    <x v="0"/>
    <s v="Incandescent"/>
    <m/>
    <s v="Standard A Lamp"/>
    <n v="2"/>
    <n v="100"/>
    <x v="6"/>
  </r>
  <r>
    <x v="0"/>
    <s v="Incandescent"/>
    <m/>
    <s v="Standard A Lamp"/>
    <n v="1"/>
    <n v="100"/>
    <x v="0"/>
  </r>
  <r>
    <x v="4"/>
    <s v="Incandescent"/>
    <m/>
    <s v="3-Way Incandescent"/>
    <n v="1"/>
    <n v="90"/>
    <x v="0"/>
  </r>
  <r>
    <x v="1"/>
    <s v="Incandescent"/>
    <m/>
    <s v="Globe"/>
    <n v="6"/>
    <n v="100"/>
    <x v="2"/>
  </r>
  <r>
    <x v="2"/>
    <s v="Incandescent"/>
    <m/>
    <s v="Heat Lamp"/>
    <n v="2"/>
    <n v="250"/>
    <x v="2"/>
  </r>
  <r>
    <x v="0"/>
    <s v="Incandescent"/>
    <m/>
    <s v="Standard A Lamp"/>
    <n v="2"/>
    <n v="100"/>
    <x v="0"/>
  </r>
  <r>
    <x v="4"/>
    <s v="Incandescent"/>
    <m/>
    <s v="3-Way Incandescent"/>
    <n v="1"/>
    <n v="90"/>
    <x v="0"/>
  </r>
  <r>
    <x v="0"/>
    <s v="Incandescent"/>
    <m/>
    <s v="Standard A Lamp"/>
    <n v="1"/>
    <n v="75"/>
    <x v="4"/>
  </r>
  <r>
    <x v="4"/>
    <s v="Incandescent"/>
    <m/>
    <s v="3-Way Incandescent"/>
    <n v="1"/>
    <n v="200"/>
    <x v="7"/>
  </r>
  <r>
    <x v="0"/>
    <s v="Linear Fluorescent"/>
    <n v="48"/>
    <s v="T-8"/>
    <n v="4"/>
    <n v="32"/>
    <x v="5"/>
  </r>
  <r>
    <x v="9"/>
    <s v="Incandescent"/>
    <m/>
    <s v="Standard A Lamp"/>
    <n v="2"/>
    <n v="100"/>
    <x v="5"/>
  </r>
  <r>
    <x v="0"/>
    <s v="Incandescent"/>
    <m/>
    <s v="Standard A Lamp"/>
    <n v="1"/>
    <n v="100"/>
    <x v="3"/>
  </r>
  <r>
    <x v="1"/>
    <s v="Incandescent"/>
    <m/>
    <s v="Standard A Lamp"/>
    <n v="2"/>
    <n v="100"/>
    <x v="2"/>
  </r>
  <r>
    <x v="4"/>
    <s v="Incandescent"/>
    <m/>
    <s v="3-Way Incandescent"/>
    <n v="1"/>
    <n v="150"/>
    <x v="0"/>
  </r>
  <r>
    <x v="0"/>
    <s v="Incandescent"/>
    <m/>
    <s v="Standard A Lamp"/>
    <n v="2"/>
    <n v="100"/>
    <x v="0"/>
  </r>
  <r>
    <x v="9"/>
    <s v="Incandescent"/>
    <m/>
    <s v="3-Way Incandescent"/>
    <n v="1"/>
    <n v="150"/>
    <x v="0"/>
  </r>
  <r>
    <x v="0"/>
    <s v="Incandescent"/>
    <m/>
    <s v="Standard A Lamp"/>
    <n v="2"/>
    <n v="100"/>
    <x v="2"/>
  </r>
  <r>
    <x v="1"/>
    <s v="Incandescent"/>
    <m/>
    <s v="Globe"/>
    <n v="4"/>
    <n v="100"/>
    <x v="2"/>
  </r>
  <r>
    <x v="1"/>
    <s v="Incandescent"/>
    <m/>
    <s v="Standard A Lamp"/>
    <n v="1"/>
    <n v="100"/>
    <x v="2"/>
  </r>
  <r>
    <x v="2"/>
    <s v="Incandescent"/>
    <m/>
    <s v="Heat Lamp"/>
    <n v="2"/>
    <n v="250"/>
    <x v="2"/>
  </r>
  <r>
    <x v="0"/>
    <s v="Linear Fluorescent"/>
    <n v="48"/>
    <s v="T-12"/>
    <n v="2"/>
    <n v="40"/>
    <x v="8"/>
  </r>
  <r>
    <x v="4"/>
    <s v="Compact Fluorescent"/>
    <m/>
    <s v="Twist"/>
    <n v="1"/>
    <n v="28"/>
    <x v="8"/>
  </r>
  <r>
    <x v="0"/>
    <s v="Linear Fluorescent"/>
    <n v="48"/>
    <s v="T-12"/>
    <n v="2"/>
    <n v="40"/>
    <x v="9"/>
  </r>
  <r>
    <x v="1"/>
    <s v="Incandescent"/>
    <m/>
    <s v="Standard A Lamp"/>
    <n v="4"/>
    <n v="75"/>
    <x v="2"/>
  </r>
  <r>
    <x v="0"/>
    <s v="Incandescent"/>
    <m/>
    <s v="Standard A Lamp"/>
    <n v="1"/>
    <n v="75"/>
    <x v="2"/>
  </r>
  <r>
    <x v="6"/>
    <s v="Compact Fluorescent"/>
    <m/>
    <s v="Twist"/>
    <n v="1"/>
    <n v="15"/>
    <x v="0"/>
  </r>
  <r>
    <x v="6"/>
    <s v="Compact Fluorescent"/>
    <m/>
    <s v="Reflector"/>
    <n v="1"/>
    <n v="7"/>
    <x v="0"/>
  </r>
  <r>
    <x v="4"/>
    <s v="Incandescent"/>
    <m/>
    <s v="Standard A Lamp"/>
    <n v="1"/>
    <n v="100"/>
    <x v="0"/>
  </r>
  <r>
    <x v="9"/>
    <s v="Incandescent"/>
    <m/>
    <s v="Standard A Lamp"/>
    <n v="3"/>
    <n v="75"/>
    <x v="1"/>
  </r>
  <r>
    <x v="0"/>
    <s v="Compact Fluorescent"/>
    <m/>
    <s v="Twist"/>
    <n v="3"/>
    <n v="15"/>
    <x v="3"/>
  </r>
  <r>
    <x v="0"/>
    <s v="Linear Fluorescent"/>
    <n v="48"/>
    <s v="T-12"/>
    <n v="2"/>
    <n v="40"/>
    <x v="5"/>
  </r>
  <r>
    <x v="6"/>
    <s v="Incandescent"/>
    <m/>
    <s v="Mini base"/>
    <n v="3"/>
    <n v="40"/>
    <x v="7"/>
  </r>
  <r>
    <x v="4"/>
    <s v="Incandescent"/>
    <m/>
    <s v="Standard A Lamp"/>
    <n v="1"/>
    <n v="100"/>
    <x v="7"/>
  </r>
  <r>
    <x v="14"/>
    <s v="Incandescent"/>
    <m/>
    <s v="Standard A Lamp"/>
    <n v="1"/>
    <n v="100"/>
    <x v="10"/>
  </r>
  <r>
    <x v="4"/>
    <s v="Compact Fluorescent"/>
    <m/>
    <s v="Twist"/>
    <n v="1"/>
    <n v="22"/>
    <x v="10"/>
  </r>
  <r>
    <x v="0"/>
    <s v="Compact Fluorescent"/>
    <m/>
    <s v="Twist"/>
    <n v="1"/>
    <n v="7"/>
    <x v="4"/>
  </r>
  <r>
    <x v="0"/>
    <s v="Incandescent"/>
    <m/>
    <s v="Standard A Lamp"/>
    <n v="1"/>
    <n v="75"/>
    <x v="4"/>
  </r>
  <r>
    <x v="1"/>
    <s v="Incandescent"/>
    <m/>
    <s v="Clear"/>
    <n v="3"/>
    <n v="60"/>
    <x v="2"/>
  </r>
  <r>
    <x v="0"/>
    <s v="Incandescent"/>
    <m/>
    <s v="Standard A Lamp"/>
    <n v="3"/>
    <n v="60"/>
    <x v="0"/>
  </r>
  <r>
    <x v="4"/>
    <s v="Incandescent"/>
    <m/>
    <s v="Clear"/>
    <n v="1"/>
    <n v="40"/>
    <x v="0"/>
  </r>
  <r>
    <x v="0"/>
    <s v="Incandescent"/>
    <m/>
    <s v="Standard A Lamp"/>
    <n v="1"/>
    <n v="60"/>
    <x v="0"/>
  </r>
  <r>
    <x v="4"/>
    <s v="Incandescent"/>
    <m/>
    <s v="Standard A Lamp"/>
    <n v="1"/>
    <n v="60"/>
    <x v="0"/>
  </r>
  <r>
    <x v="9"/>
    <s v="Incandescent"/>
    <m/>
    <s v="Standard A Lamp"/>
    <n v="6"/>
    <n v="60"/>
    <x v="1"/>
  </r>
  <r>
    <x v="0"/>
    <s v="Incandescent"/>
    <m/>
    <s v="Standard A Lamp"/>
    <n v="3"/>
    <n v="60"/>
    <x v="3"/>
  </r>
  <r>
    <x v="0"/>
    <s v="Incandescent"/>
    <m/>
    <s v="Standard A Lamp"/>
    <n v="3"/>
    <n v="60"/>
    <x v="5"/>
  </r>
  <r>
    <x v="8"/>
    <s v="Incandescent"/>
    <m/>
    <s v="Reflector"/>
    <n v="1"/>
    <n v="65"/>
    <x v="5"/>
  </r>
  <r>
    <x v="13"/>
    <s v="Linear Fluorescent"/>
    <n v="12"/>
    <s v="T-12"/>
    <n v="1"/>
    <n v="16"/>
    <x v="5"/>
  </r>
  <r>
    <x v="13"/>
    <s v="Linear Fluorescent"/>
    <n v="24"/>
    <s v="T-12"/>
    <n v="1"/>
    <n v="20"/>
    <x v="5"/>
  </r>
  <r>
    <x v="0"/>
    <s v="Incandescent"/>
    <m/>
    <s v="Standard A Lamp"/>
    <n v="1"/>
    <n v="60"/>
    <x v="6"/>
  </r>
  <r>
    <x v="4"/>
    <s v="Incandescent"/>
    <m/>
    <s v="Standard A Lamp"/>
    <n v="1"/>
    <n v="100"/>
    <x v="7"/>
  </r>
  <r>
    <x v="0"/>
    <s v="Incandescent"/>
    <m/>
    <s v="Standard A Lamp"/>
    <n v="3"/>
    <n v="60"/>
    <x v="10"/>
  </r>
  <r>
    <x v="4"/>
    <s v="Incandescent"/>
    <m/>
    <s v="Standard A Lamp"/>
    <n v="1"/>
    <n v="60"/>
    <x v="10"/>
  </r>
  <r>
    <x v="13"/>
    <s v="Linear Fluorescent"/>
    <n v="24"/>
    <s v="T-12"/>
    <n v="1"/>
    <n v="20"/>
    <x v="10"/>
  </r>
  <r>
    <x v="1"/>
    <s v="Incandescent"/>
    <m/>
    <s v="Clear"/>
    <n v="3"/>
    <n v="40"/>
    <x v="2"/>
  </r>
  <r>
    <x v="0"/>
    <s v="Incandescent"/>
    <m/>
    <s v="Standard A Lamp"/>
    <n v="2"/>
    <n v="60"/>
    <x v="3"/>
  </r>
  <r>
    <x v="9"/>
    <s v="Incandescent"/>
    <m/>
    <s v="Mini base"/>
    <n v="6"/>
    <n v="60"/>
    <x v="7"/>
  </r>
  <r>
    <x v="4"/>
    <s v="Incandescent"/>
    <m/>
    <s v="3-Way Incandescent"/>
    <n v="1"/>
    <n v="125"/>
    <x v="7"/>
  </r>
  <r>
    <x v="0"/>
    <s v="Linear Fluorescent"/>
    <n v="48"/>
    <s v="T-12"/>
    <n v="2"/>
    <n v="40"/>
    <x v="6"/>
  </r>
  <r>
    <x v="1"/>
    <s v="Incandescent"/>
    <m/>
    <s v="Standard A Lamp"/>
    <n v="3"/>
    <n v="60"/>
    <x v="2"/>
  </r>
  <r>
    <x v="0"/>
    <s v="Incandescent"/>
    <m/>
    <s v="Standard A Lamp"/>
    <n v="2"/>
    <n v="60"/>
    <x v="2"/>
  </r>
  <r>
    <x v="0"/>
    <s v="Linear Fluorescent"/>
    <n v="48"/>
    <s v="T-12"/>
    <n v="2"/>
    <n v="40"/>
    <x v="5"/>
  </r>
  <r>
    <x v="12"/>
    <s v="Incandescent"/>
    <m/>
    <s v="Standard A Lamp"/>
    <n v="1"/>
    <n v="60"/>
    <x v="0"/>
  </r>
  <r>
    <x v="1"/>
    <s v="Incandescent"/>
    <m/>
    <s v="Standard A Lamp"/>
    <n v="1"/>
    <n v="60"/>
    <x v="0"/>
  </r>
  <r>
    <x v="1"/>
    <s v="Compact Fluorescent"/>
    <m/>
    <s v="Twist"/>
    <n v="1"/>
    <n v="15"/>
    <x v="2"/>
  </r>
  <r>
    <x v="0"/>
    <s v="Compact Fluorescent"/>
    <m/>
    <s v="Twist"/>
    <n v="2"/>
    <n v="15"/>
    <x v="0"/>
  </r>
  <r>
    <x v="0"/>
    <s v="Compact Fluorescent"/>
    <m/>
    <s v="Twist"/>
    <n v="2"/>
    <n v="15"/>
    <x v="0"/>
  </r>
  <r>
    <x v="4"/>
    <s v="Compact Fluorescent"/>
    <m/>
    <s v="Pin base"/>
    <n v="1"/>
    <n v="15"/>
    <x v="0"/>
  </r>
  <r>
    <x v="0"/>
    <s v="Compact Fluorescent"/>
    <m/>
    <s v="Twist"/>
    <n v="2"/>
    <n v="15"/>
    <x v="0"/>
  </r>
  <r>
    <x v="0"/>
    <s v="Compact Fluorescent"/>
    <m/>
    <s v="Twist"/>
    <n v="1"/>
    <n v="15"/>
    <x v="11"/>
  </r>
  <r>
    <x v="0"/>
    <s v="Compact Fluorescent"/>
    <m/>
    <s v="Twist"/>
    <n v="1"/>
    <n v="15"/>
    <x v="3"/>
  </r>
  <r>
    <x v="0"/>
    <s v="Incandescent"/>
    <m/>
    <s v="Standard A Lamp"/>
    <n v="1"/>
    <n v="60"/>
    <x v="5"/>
  </r>
  <r>
    <x v="6"/>
    <s v="Halogen"/>
    <m/>
    <s v="Quartz Tube"/>
    <n v="1"/>
    <n v="50"/>
    <x v="7"/>
  </r>
  <r>
    <x v="0"/>
    <s v="Compact Fluorescent"/>
    <m/>
    <s v="Twist"/>
    <n v="2"/>
    <n v="15"/>
    <x v="7"/>
  </r>
  <r>
    <x v="0"/>
    <s v="Compact Fluorescent"/>
    <m/>
    <s v="Twist"/>
    <n v="1"/>
    <n v="15"/>
    <x v="9"/>
  </r>
  <r>
    <x v="0"/>
    <s v="Compact Fluorescent"/>
    <m/>
    <s v="Twist"/>
    <n v="3"/>
    <n v="15"/>
    <x v="9"/>
  </r>
  <r>
    <x v="0"/>
    <s v="Compact Fluorescent"/>
    <m/>
    <s v="Twist"/>
    <n v="1"/>
    <n v="15"/>
    <x v="2"/>
  </r>
  <r>
    <x v="0"/>
    <s v="Incandescent"/>
    <m/>
    <s v="Reflector"/>
    <n v="1"/>
    <n v="60"/>
    <x v="2"/>
  </r>
  <r>
    <x v="12"/>
    <s v="Halogen"/>
    <m/>
    <s v="MR"/>
    <n v="2"/>
    <n v="25"/>
    <x v="2"/>
  </r>
  <r>
    <x v="12"/>
    <s v="Incandescent"/>
    <m/>
    <s v="Reflector"/>
    <n v="2"/>
    <n v="65"/>
    <x v="0"/>
  </r>
  <r>
    <x v="12"/>
    <s v="Incandescent"/>
    <m/>
    <s v="Reflector"/>
    <n v="3"/>
    <n v="65"/>
    <x v="0"/>
  </r>
  <r>
    <x v="1"/>
    <s v="Incandescent"/>
    <m/>
    <s v="Standard A Lamp"/>
    <n v="1"/>
    <n v="60"/>
    <x v="0"/>
  </r>
  <r>
    <x v="0"/>
    <s v="Linear Fluorescent"/>
    <n v="48"/>
    <s v="T-12"/>
    <n v="1"/>
    <n v="40"/>
    <x v="9"/>
  </r>
  <r>
    <x v="1"/>
    <s v="Halogen"/>
    <m/>
    <s v="Quartz Tube"/>
    <n v="2"/>
    <n v="150"/>
    <x v="5"/>
  </r>
  <r>
    <x v="12"/>
    <s v="Halogen"/>
    <m/>
    <s v="MR"/>
    <n v="5"/>
    <n v="30"/>
    <x v="5"/>
  </r>
  <r>
    <x v="12"/>
    <s v="Halogen"/>
    <m/>
    <s v="MR"/>
    <n v="2"/>
    <n v="30"/>
    <x v="5"/>
  </r>
  <r>
    <x v="1"/>
    <s v="Incandescent"/>
    <m/>
    <s v="Standard A Lamp"/>
    <n v="2"/>
    <n v="75"/>
    <x v="5"/>
  </r>
  <r>
    <x v="0"/>
    <s v="Compact Fluorescent"/>
    <m/>
    <s v="Twist"/>
    <n v="2"/>
    <n v="15"/>
    <x v="6"/>
  </r>
  <r>
    <x v="0"/>
    <s v="Incandescent"/>
    <m/>
    <s v="Reflector"/>
    <n v="1"/>
    <n v="65"/>
    <x v="6"/>
  </r>
  <r>
    <x v="0"/>
    <s v="Compact Fluorescent"/>
    <m/>
    <s v="Twist"/>
    <n v="1"/>
    <n v="15"/>
    <x v="6"/>
  </r>
  <r>
    <x v="12"/>
    <s v="Halogen"/>
    <m/>
    <s v="MR"/>
    <n v="2"/>
    <n v="30"/>
    <x v="7"/>
  </r>
  <r>
    <x v="12"/>
    <s v="Halogen"/>
    <m/>
    <s v="MR"/>
    <n v="2"/>
    <n v="30"/>
    <x v="8"/>
  </r>
  <r>
    <x v="0"/>
    <s v="Halogen"/>
    <m/>
    <s v="Quartz Tube"/>
    <n v="2"/>
    <n v="100"/>
    <x v="8"/>
  </r>
  <r>
    <x v="0"/>
    <s v="Halogen"/>
    <m/>
    <s v="Quartz Tube"/>
    <n v="1"/>
    <n v="500"/>
    <x v="9"/>
  </r>
  <r>
    <x v="1"/>
    <s v="Incandescent"/>
    <m/>
    <s v="Standard A Lamp"/>
    <n v="3"/>
    <n v="60"/>
    <x v="2"/>
  </r>
  <r>
    <x v="0"/>
    <s v="Incandescent"/>
    <m/>
    <s v="Standard A Lamp"/>
    <n v="1"/>
    <n v="60"/>
    <x v="2"/>
  </r>
  <r>
    <x v="0"/>
    <s v="Incandescent"/>
    <m/>
    <s v="Standard A Lamp"/>
    <n v="2"/>
    <n v="60"/>
    <x v="0"/>
  </r>
  <r>
    <x v="0"/>
    <s v="Incandescent"/>
    <m/>
    <s v="Standard A Lamp"/>
    <n v="2"/>
    <n v="60"/>
    <x v="3"/>
  </r>
  <r>
    <x v="5"/>
    <s v="Incandescent"/>
    <m/>
    <s v="Mini base"/>
    <n v="3"/>
    <n v="40"/>
    <x v="12"/>
  </r>
  <r>
    <x v="4"/>
    <s v="Compact Fluorescent"/>
    <m/>
    <s v="Twist"/>
    <n v="1"/>
    <n v="10"/>
    <x v="12"/>
  </r>
  <r>
    <x v="0"/>
    <s v="Incandescent"/>
    <m/>
    <s v="Standard A Lamp"/>
    <n v="2"/>
    <n v="60"/>
    <x v="3"/>
  </r>
  <r>
    <x v="9"/>
    <s v="Incandescent"/>
    <m/>
    <s v="Decorative"/>
    <n v="3"/>
    <n v="60"/>
    <x v="5"/>
  </r>
  <r>
    <x v="9"/>
    <s v="Incandescent"/>
    <m/>
    <s v="Standard A Lamp"/>
    <n v="1"/>
    <n v="75"/>
    <x v="5"/>
  </r>
  <r>
    <x v="0"/>
    <s v="Incandescent"/>
    <m/>
    <s v="Decorative"/>
    <n v="2"/>
    <n v="60"/>
    <x v="5"/>
  </r>
  <r>
    <x v="6"/>
    <s v="Incandescent"/>
    <m/>
    <s v="Other"/>
    <n v="3"/>
    <n v="25"/>
    <x v="5"/>
  </r>
  <r>
    <x v="3"/>
    <s v="Incandescent"/>
    <m/>
    <s v="Other"/>
    <n v="1"/>
    <n v="25"/>
    <x v="5"/>
  </r>
  <r>
    <x v="0"/>
    <s v="Incandescent"/>
    <m/>
    <s v="Standard A Lamp"/>
    <n v="2"/>
    <n v="60"/>
    <x v="6"/>
  </r>
  <r>
    <x v="5"/>
    <s v="Incandescent"/>
    <m/>
    <s v="Mini base"/>
    <n v="3"/>
    <n v="40"/>
    <x v="7"/>
  </r>
  <r>
    <x v="4"/>
    <s v="Incandescent"/>
    <m/>
    <s v="Mini base"/>
    <n v="1"/>
    <n v="25"/>
    <x v="7"/>
  </r>
  <r>
    <x v="6"/>
    <s v="Incandescent"/>
    <m/>
    <s v="Standard A Lamp"/>
    <n v="1"/>
    <n v="40"/>
    <x v="7"/>
  </r>
  <r>
    <x v="1"/>
    <s v="Incandescent"/>
    <m/>
    <s v="Standard A Lamp"/>
    <n v="3"/>
    <n v="60"/>
    <x v="2"/>
  </r>
  <r>
    <x v="0"/>
    <s v="Incandescent"/>
    <m/>
    <s v="Standard A Lamp"/>
    <n v="1"/>
    <n v="60"/>
    <x v="2"/>
  </r>
  <r>
    <x v="5"/>
    <s v="Incandescent"/>
    <m/>
    <s v="Mini base"/>
    <n v="3"/>
    <n v="40"/>
    <x v="10"/>
  </r>
  <r>
    <x v="4"/>
    <s v="Incandescent"/>
    <m/>
    <s v="Mini base"/>
    <n v="1"/>
    <n v="25"/>
    <x v="10"/>
  </r>
  <r>
    <x v="0"/>
    <s v="Incandescent"/>
    <m/>
    <s v="Standard A Lamp"/>
    <n v="2"/>
    <n v="60"/>
    <x v="4"/>
  </r>
  <r>
    <x v="0"/>
    <s v="Incandescent"/>
    <m/>
    <s v="Standard A Lamp"/>
    <n v="2"/>
    <n v="60"/>
    <x v="8"/>
  </r>
  <r>
    <x v="0"/>
    <s v="Incandescent"/>
    <m/>
    <s v="Standard A Lamp"/>
    <n v="1"/>
    <n v="60"/>
    <x v="9"/>
  </r>
  <r>
    <x v="1"/>
    <s v="Incandescent"/>
    <m/>
    <s v="Standard A Lamp"/>
    <n v="5"/>
    <n v="60"/>
    <x v="2"/>
  </r>
  <r>
    <x v="0"/>
    <s v="Incandescent"/>
    <m/>
    <s v="Standard A Lamp"/>
    <n v="1"/>
    <n v="60"/>
    <x v="2"/>
  </r>
  <r>
    <x v="0"/>
    <s v="Incandescent"/>
    <m/>
    <s v="Standard A Lamp"/>
    <n v="2"/>
    <n v="60"/>
    <x v="2"/>
  </r>
  <r>
    <x v="8"/>
    <s v="Incandescent"/>
    <m/>
    <s v="Reflector"/>
    <n v="1"/>
    <n v="65"/>
    <x v="2"/>
  </r>
  <r>
    <x v="0"/>
    <s v="Incandescent"/>
    <m/>
    <s v="Standard A Lamp"/>
    <n v="5"/>
    <n v="60"/>
    <x v="2"/>
  </r>
  <r>
    <x v="0"/>
    <s v="Incandescent"/>
    <m/>
    <s v="Standard A Lamp"/>
    <n v="1"/>
    <n v="60"/>
    <x v="0"/>
  </r>
  <r>
    <x v="4"/>
    <s v="Incandescent"/>
    <m/>
    <s v="Standard A Lamp"/>
    <n v="1"/>
    <n v="40"/>
    <x v="0"/>
  </r>
  <r>
    <x v="4"/>
    <s v="Incandescent"/>
    <m/>
    <s v="Standard A Lamp"/>
    <n v="1"/>
    <n v="40"/>
    <x v="0"/>
  </r>
  <r>
    <x v="0"/>
    <s v="Incandescent"/>
    <m/>
    <s v="Standard A Lamp"/>
    <n v="1"/>
    <n v="60"/>
    <x v="0"/>
  </r>
  <r>
    <x v="0"/>
    <s v="Incandescent"/>
    <m/>
    <s v="Standard A Lamp"/>
    <n v="1"/>
    <n v="60"/>
    <x v="4"/>
  </r>
  <r>
    <x v="0"/>
    <s v="Incandescent"/>
    <m/>
    <s v="Standard A Lamp"/>
    <n v="1"/>
    <n v="60"/>
    <x v="9"/>
  </r>
  <r>
    <x v="8"/>
    <s v="Incandescent"/>
    <m/>
    <s v="Reflector"/>
    <n v="1"/>
    <n v="60"/>
    <x v="9"/>
  </r>
  <r>
    <x v="6"/>
    <s v="Incandescent"/>
    <m/>
    <s v="Standard A Lamp"/>
    <n v="3"/>
    <n v="40"/>
    <x v="9"/>
  </r>
  <r>
    <x v="7"/>
    <s v="Incandescent"/>
    <m/>
    <s v="Standard A Lamp"/>
    <n v="2"/>
    <n v="60"/>
    <x v="11"/>
  </r>
  <r>
    <x v="0"/>
    <s v="Incandescent"/>
    <m/>
    <s v="Standard A Lamp"/>
    <n v="1"/>
    <n v="60"/>
    <x v="11"/>
  </r>
  <r>
    <x v="0"/>
    <s v="Linear Fluorescent"/>
    <n v="48"/>
    <s v="T-12"/>
    <n v="2"/>
    <n v="40"/>
    <x v="11"/>
  </r>
  <r>
    <x v="1"/>
    <s v="Incandescent"/>
    <m/>
    <s v="Standard A Lamp"/>
    <n v="1"/>
    <n v="60"/>
    <x v="3"/>
  </r>
  <r>
    <x v="0"/>
    <s v="Incandescent"/>
    <m/>
    <s v="Standard A Lamp"/>
    <n v="2"/>
    <n v="40"/>
    <x v="3"/>
  </r>
  <r>
    <x v="0"/>
    <s v="Incandescent"/>
    <m/>
    <s v="Standard A Lamp"/>
    <n v="1"/>
    <n v="60"/>
    <x v="3"/>
  </r>
  <r>
    <x v="0"/>
    <s v="Incandescent"/>
    <m/>
    <s v="Reflector"/>
    <n v="1"/>
    <n v="60"/>
    <x v="3"/>
  </r>
  <r>
    <x v="2"/>
    <s v="Linear Fluorescent"/>
    <n v="24"/>
    <s v="T-5"/>
    <n v="1"/>
    <n v="16"/>
    <x v="5"/>
  </r>
  <r>
    <x v="9"/>
    <s v="Incandescent"/>
    <m/>
    <s v="Standard A Lamp"/>
    <n v="4"/>
    <n v="60"/>
    <x v="5"/>
  </r>
  <r>
    <x v="8"/>
    <s v="Incandescent"/>
    <m/>
    <s v="Reflector"/>
    <n v="1"/>
    <n v="65"/>
    <x v="5"/>
  </r>
  <r>
    <x v="0"/>
    <s v="Incandescent"/>
    <m/>
    <s v="Standard A Lamp"/>
    <n v="1"/>
    <n v="60"/>
    <x v="6"/>
  </r>
  <r>
    <x v="0"/>
    <s v="Incandescent"/>
    <m/>
    <s v="Standard A Lamp"/>
    <n v="1"/>
    <n v="60"/>
    <x v="7"/>
  </r>
  <r>
    <x v="4"/>
    <s v="Compact Fluorescent"/>
    <m/>
    <s v="Twist"/>
    <n v="3"/>
    <n v="15"/>
    <x v="7"/>
  </r>
  <r>
    <x v="5"/>
    <s v="Incandescent"/>
    <m/>
    <s v="Standard A Lamp"/>
    <n v="1"/>
    <n v="60"/>
    <x v="7"/>
  </r>
  <r>
    <x v="0"/>
    <s v="Incandescent"/>
    <m/>
    <s v="Standard A Lamp"/>
    <n v="2"/>
    <n v="60"/>
    <x v="8"/>
  </r>
  <r>
    <x v="8"/>
    <s v="Incandescent"/>
    <m/>
    <s v="Reflector"/>
    <n v="1"/>
    <n v="65"/>
    <x v="8"/>
  </r>
  <r>
    <x v="4"/>
    <s v="Incandescent"/>
    <m/>
    <s v="Standard A Lamp"/>
    <n v="1"/>
    <n v="60"/>
    <x v="8"/>
  </r>
  <r>
    <x v="0"/>
    <s v="Incandescent"/>
    <m/>
    <s v="Standard A Lamp"/>
    <n v="2"/>
    <n v="60"/>
    <x v="9"/>
  </r>
  <r>
    <x v="0"/>
    <s v="Linear Fluorescent"/>
    <n v="48"/>
    <s v="T-12"/>
    <n v="1"/>
    <n v="40"/>
    <x v="2"/>
  </r>
  <r>
    <x v="0"/>
    <s v="Compact Fluorescent"/>
    <m/>
    <s v="Twist"/>
    <n v="2"/>
    <n v="15"/>
    <x v="2"/>
  </r>
  <r>
    <x v="0"/>
    <s v="Compact Fluorescent"/>
    <m/>
    <s v="Twist"/>
    <n v="2"/>
    <n v="15"/>
    <x v="0"/>
  </r>
  <r>
    <x v="4"/>
    <s v="Compact Fluorescent"/>
    <m/>
    <s v="Twist"/>
    <n v="1"/>
    <n v="15"/>
    <x v="0"/>
  </r>
  <r>
    <x v="4"/>
    <s v="Incandescent"/>
    <m/>
    <s v="Mini base"/>
    <n v="1"/>
    <n v="7"/>
    <x v="0"/>
  </r>
  <r>
    <x v="0"/>
    <s v="Linear Fluorescent"/>
    <n v="48"/>
    <s v="T-12"/>
    <n v="2"/>
    <n v="40"/>
    <x v="1"/>
  </r>
  <r>
    <x v="5"/>
    <s v="Compact Fluorescent"/>
    <m/>
    <s v="Twist"/>
    <n v="1"/>
    <n v="15"/>
    <x v="12"/>
  </r>
  <r>
    <x v="1"/>
    <s v="Compact Fluorescent"/>
    <m/>
    <s v="3-Way CFL"/>
    <n v="1"/>
    <n v="32"/>
    <x v="12"/>
  </r>
  <r>
    <x v="4"/>
    <s v="Compact Fluorescent"/>
    <m/>
    <s v="Twist"/>
    <n v="1"/>
    <n v="32"/>
    <x v="12"/>
  </r>
  <r>
    <x v="4"/>
    <s v="Compact Fluorescent"/>
    <m/>
    <s v="Pin base"/>
    <n v="1"/>
    <n v="13"/>
    <x v="12"/>
  </r>
  <r>
    <x v="0"/>
    <s v="Linear Fluorescent"/>
    <n v="48"/>
    <s v="T-12"/>
    <n v="2"/>
    <n v="40"/>
    <x v="11"/>
  </r>
  <r>
    <x v="1"/>
    <s v="Compact Fluorescent"/>
    <m/>
    <s v="Twist"/>
    <n v="1"/>
    <n v="15"/>
    <x v="2"/>
  </r>
  <r>
    <x v="0"/>
    <s v="Compact Fluorescent"/>
    <m/>
    <s v="Twist"/>
    <n v="1"/>
    <n v="15"/>
    <x v="3"/>
  </r>
  <r>
    <x v="0"/>
    <s v="Linear Fluorescent"/>
    <n v="48"/>
    <s v="T-12"/>
    <n v="2"/>
    <n v="40"/>
    <x v="5"/>
  </r>
  <r>
    <x v="8"/>
    <s v="Compact Fluorescent"/>
    <m/>
    <s v="Twist"/>
    <n v="1"/>
    <n v="15"/>
    <x v="5"/>
  </r>
  <r>
    <x v="13"/>
    <s v="Halogen"/>
    <m/>
    <s v="Other"/>
    <n v="1"/>
    <n v="40"/>
    <x v="5"/>
  </r>
  <r>
    <x v="13"/>
    <s v="Incandescent"/>
    <m/>
    <s v="Other"/>
    <n v="1"/>
    <n v="40"/>
    <x v="5"/>
  </r>
  <r>
    <x v="9"/>
    <s v="Compact Fluorescent"/>
    <m/>
    <s v="Twist"/>
    <n v="2"/>
    <n v="15"/>
    <x v="6"/>
  </r>
  <r>
    <x v="14"/>
    <s v="Compact Fluorescent"/>
    <m/>
    <s v="3-Way CFL"/>
    <n v="1"/>
    <n v="28"/>
    <x v="6"/>
  </r>
  <r>
    <x v="14"/>
    <s v="Compact Fluorescent"/>
    <m/>
    <s v="Circline (Screw Base)"/>
    <n v="1"/>
    <n v="22"/>
    <x v="6"/>
  </r>
  <r>
    <x v="6"/>
    <s v="Compact Fluorescent"/>
    <m/>
    <s v="Pin base"/>
    <n v="1"/>
    <n v="27"/>
    <x v="6"/>
  </r>
  <r>
    <x v="5"/>
    <s v="Compact Fluorescent"/>
    <m/>
    <s v="Twist"/>
    <n v="3"/>
    <n v="23"/>
    <x v="10"/>
  </r>
  <r>
    <x v="4"/>
    <s v="Halogen"/>
    <m/>
    <s v="Other"/>
    <n v="1"/>
    <n v="20"/>
    <x v="10"/>
  </r>
  <r>
    <x v="4"/>
    <s v="Compact Fluorescent"/>
    <m/>
    <s v="Pin base"/>
    <n v="1"/>
    <n v="13"/>
    <x v="10"/>
  </r>
  <r>
    <x v="0"/>
    <s v="Compact Fluorescent"/>
    <m/>
    <s v="Twist"/>
    <n v="1"/>
    <n v="15"/>
    <x v="8"/>
  </r>
  <r>
    <x v="4"/>
    <s v="Compact Fluorescent"/>
    <m/>
    <s v="Pin base"/>
    <n v="1"/>
    <n v="27"/>
    <x v="8"/>
  </r>
  <r>
    <x v="4"/>
    <s v="Incandescent"/>
    <m/>
    <s v="Standard A Lamp"/>
    <n v="1"/>
    <n v="60"/>
    <x v="7"/>
  </r>
  <r>
    <x v="6"/>
    <s v="Compact Fluorescent"/>
    <m/>
    <s v="3-Way CFL"/>
    <n v="1"/>
    <n v="22"/>
    <x v="7"/>
  </r>
  <r>
    <x v="9"/>
    <s v="Incandescent"/>
    <m/>
    <s v="Decorative"/>
    <n v="5"/>
    <n v="60"/>
    <x v="7"/>
  </r>
  <r>
    <x v="0"/>
    <s v="Incandescent"/>
    <m/>
    <s v="Standard A Lamp"/>
    <n v="1"/>
    <n v="40"/>
    <x v="7"/>
  </r>
  <r>
    <x v="1"/>
    <s v="Incandescent"/>
    <m/>
    <s v="Globe"/>
    <n v="5"/>
    <n v="60"/>
    <x v="2"/>
  </r>
  <r>
    <x v="0"/>
    <s v="Incandescent"/>
    <m/>
    <s v="Standard A Lamp"/>
    <n v="1"/>
    <n v="60"/>
    <x v="11"/>
  </r>
  <r>
    <x v="7"/>
    <s v="Incandescent"/>
    <m/>
    <s v="Standard A Lamp"/>
    <n v="1"/>
    <n v="40"/>
    <x v="11"/>
  </r>
  <r>
    <x v="0"/>
    <s v="Linear Fluorescent"/>
    <n v="48"/>
    <s v="T-8"/>
    <n v="4"/>
    <n v="32"/>
    <x v="5"/>
  </r>
  <r>
    <x v="0"/>
    <s v="Compact Fluorescent"/>
    <m/>
    <s v="Flood"/>
    <n v="1"/>
    <n v="15"/>
    <x v="5"/>
  </r>
  <r>
    <x v="3"/>
    <s v="Incandescent"/>
    <m/>
    <s v="Mini base"/>
    <n v="1"/>
    <n v="40"/>
    <x v="5"/>
  </r>
  <r>
    <x v="0"/>
    <s v="Incandescent"/>
    <m/>
    <s v="Standard A Lamp"/>
    <n v="2"/>
    <n v="60"/>
    <x v="8"/>
  </r>
  <r>
    <x v="4"/>
    <s v="Incandescent"/>
    <m/>
    <s v="Standard A Lamp"/>
    <n v="1"/>
    <n v="60"/>
    <x v="8"/>
  </r>
  <r>
    <x v="4"/>
    <s v="Compact Fluorescent"/>
    <m/>
    <s v="Twist"/>
    <n v="1"/>
    <n v="22"/>
    <x v="8"/>
  </r>
  <r>
    <x v="0"/>
    <s v="Compact Fluorescent"/>
    <m/>
    <s v="Twist"/>
    <n v="1"/>
    <n v="22"/>
    <x v="3"/>
  </r>
  <r>
    <x v="0"/>
    <s v="Incandescent"/>
    <m/>
    <s v="Standard A Lamp"/>
    <n v="1"/>
    <n v="40"/>
    <x v="6"/>
  </r>
  <r>
    <x v="0"/>
    <s v="Incandescent"/>
    <m/>
    <s v="Standard A Lamp"/>
    <n v="2"/>
    <n v="60"/>
    <x v="0"/>
  </r>
  <r>
    <x v="4"/>
    <s v="Incandescent"/>
    <m/>
    <s v="Mini base"/>
    <n v="3"/>
    <n v="25"/>
    <x v="0"/>
  </r>
  <r>
    <x v="4"/>
    <s v="Incandescent"/>
    <m/>
    <s v="Standard A Lamp"/>
    <n v="1"/>
    <n v="60"/>
    <x v="0"/>
  </r>
  <r>
    <x v="0"/>
    <s v="Incandescent"/>
    <m/>
    <s v="Standard A Lamp"/>
    <n v="3"/>
    <n v="40"/>
    <x v="10"/>
  </r>
  <r>
    <x v="4"/>
    <s v="Compact Fluorescent"/>
    <m/>
    <s v="Twist"/>
    <n v="1"/>
    <n v="15"/>
    <x v="10"/>
  </r>
  <r>
    <x v="0"/>
    <s v="Incandescent"/>
    <m/>
    <s v="Standard A Lamp"/>
    <n v="1"/>
    <n v="40"/>
    <x v="4"/>
  </r>
  <r>
    <x v="1"/>
    <s v="Incandescent"/>
    <m/>
    <s v="Globe"/>
    <n v="5"/>
    <n v="60"/>
    <x v="2"/>
  </r>
  <r>
    <x v="0"/>
    <s v="Incandescent"/>
    <m/>
    <s v="Standard A Lamp"/>
    <n v="1"/>
    <n v="60"/>
    <x v="9"/>
  </r>
  <r>
    <x v="0"/>
    <s v="Incandescent"/>
    <m/>
    <s v="Clear"/>
    <n v="1"/>
    <n v="40"/>
    <x v="9"/>
  </r>
  <r>
    <x v="1"/>
    <s v="Compact Fluorescent"/>
    <m/>
    <s v="Twist"/>
    <n v="3"/>
    <n v="15"/>
    <x v="2"/>
  </r>
  <r>
    <x v="0"/>
    <s v="Compact Fluorescent"/>
    <m/>
    <s v="Twist"/>
    <n v="2"/>
    <n v="15"/>
    <x v="2"/>
  </r>
  <r>
    <x v="0"/>
    <s v="Halogen"/>
    <m/>
    <s v="Other"/>
    <n v="3"/>
    <n v="50"/>
    <x v="0"/>
  </r>
  <r>
    <x v="5"/>
    <s v="Compact Fluorescent"/>
    <m/>
    <s v="Twist"/>
    <n v="1"/>
    <n v="15"/>
    <x v="0"/>
  </r>
  <r>
    <x v="0"/>
    <s v="Compact Fluorescent"/>
    <m/>
    <s v="Twist"/>
    <n v="2"/>
    <n v="15"/>
    <x v="9"/>
  </r>
  <r>
    <x v="0"/>
    <s v="Linear Fluorescent"/>
    <n v="40"/>
    <s v="T-8"/>
    <n v="4"/>
    <n v="20"/>
    <x v="5"/>
  </r>
  <r>
    <x v="0"/>
    <s v="Compact Fluorescent"/>
    <m/>
    <s v="Twist"/>
    <n v="5"/>
    <n v="15"/>
    <x v="7"/>
  </r>
  <r>
    <x v="6"/>
    <s v="Compact Fluorescent"/>
    <m/>
    <s v="Twist"/>
    <n v="3"/>
    <n v="15"/>
    <x v="7"/>
  </r>
  <r>
    <x v="4"/>
    <s v="Compact Fluorescent"/>
    <m/>
    <s v="Twist"/>
    <n v="1"/>
    <n v="15"/>
    <x v="7"/>
  </r>
  <r>
    <x v="0"/>
    <s v="Incandescent"/>
    <m/>
    <s v="Standard A Lamp"/>
    <n v="4"/>
    <n v="60"/>
    <x v="7"/>
  </r>
  <r>
    <x v="5"/>
    <s v="Compact Fluorescent"/>
    <m/>
    <s v="Twist"/>
    <n v="3"/>
    <n v="15"/>
    <x v="4"/>
  </r>
  <r>
    <x v="1"/>
    <s v="Halogen"/>
    <m/>
    <s v="Other"/>
    <n v="1"/>
    <n v="50"/>
    <x v="4"/>
  </r>
  <r>
    <x v="0"/>
    <s v="Compact Fluorescent"/>
    <m/>
    <s v="Twist"/>
    <n v="2"/>
    <n v="15"/>
    <x v="3"/>
  </r>
  <r>
    <x v="0"/>
    <s v="Incandescent"/>
    <m/>
    <s v="Decorative"/>
    <n v="5"/>
    <n v="40"/>
    <x v="12"/>
  </r>
  <r>
    <x v="1"/>
    <s v="Compact Fluorescent"/>
    <m/>
    <s v="Decorative"/>
    <n v="2"/>
    <n v="7"/>
    <x v="12"/>
  </r>
  <r>
    <x v="0"/>
    <s v="Compact Fluorescent"/>
    <m/>
    <s v="Twist"/>
    <n v="1"/>
    <n v="15"/>
    <x v="9"/>
  </r>
  <r>
    <x v="1"/>
    <s v="Halogen"/>
    <m/>
    <s v="PAR"/>
    <n v="1"/>
    <n v="50"/>
    <x v="9"/>
  </r>
  <r>
    <x v="0"/>
    <s v="Linear Fluorescent"/>
    <n v="48"/>
    <s v="T-12"/>
    <n v="2"/>
    <n v="40"/>
    <x v="9"/>
  </r>
  <r>
    <x v="1"/>
    <s v="Incandescent"/>
    <m/>
    <s v="Globe"/>
    <n v="3"/>
    <n v="60"/>
    <x v="2"/>
  </r>
  <r>
    <x v="0"/>
    <s v="Incandescent"/>
    <m/>
    <s v="Standard A Lamp"/>
    <n v="2"/>
    <n v="60"/>
    <x v="2"/>
  </r>
  <r>
    <x v="1"/>
    <s v="Incandescent"/>
    <m/>
    <s v="Globe"/>
    <n v="5"/>
    <n v="60"/>
    <x v="2"/>
  </r>
  <r>
    <x v="5"/>
    <s v="Incandescent"/>
    <m/>
    <s v="Standard A Lamp"/>
    <n v="3"/>
    <n v="60"/>
    <x v="0"/>
  </r>
  <r>
    <x v="5"/>
    <s v="Incandescent"/>
    <m/>
    <s v="Decorative"/>
    <n v="3"/>
    <n v="40"/>
    <x v="0"/>
  </r>
  <r>
    <x v="0"/>
    <s v="Incandescent"/>
    <m/>
    <s v="Standard A Lamp"/>
    <n v="1"/>
    <n v="60"/>
    <x v="3"/>
  </r>
  <r>
    <x v="0"/>
    <s v="Compact Fluorescent"/>
    <m/>
    <s v="Twist"/>
    <n v="3"/>
    <n v="15"/>
    <x v="5"/>
  </r>
  <r>
    <x v="0"/>
    <s v="Compact Fluorescent"/>
    <m/>
    <s v="Twist"/>
    <n v="2"/>
    <n v="15"/>
    <x v="5"/>
  </r>
  <r>
    <x v="5"/>
    <s v="Incandescent"/>
    <m/>
    <s v="Standard A Lamp"/>
    <n v="4"/>
    <n v="40"/>
    <x v="7"/>
  </r>
  <r>
    <x v="6"/>
    <s v="Incandescent"/>
    <m/>
    <s v="Standard A Lamp"/>
    <n v="2"/>
    <n v="60"/>
    <x v="7"/>
  </r>
  <r>
    <x v="4"/>
    <s v="Incandescent"/>
    <m/>
    <s v="Standard A Lamp"/>
    <n v="1"/>
    <n v="40"/>
    <x v="7"/>
  </r>
  <r>
    <x v="1"/>
    <s v="Incandescent"/>
    <m/>
    <s v="Globe"/>
    <n v="6"/>
    <n v="60"/>
    <x v="2"/>
  </r>
  <r>
    <x v="0"/>
    <s v="Compact Fluorescent"/>
    <m/>
    <s v="Twist"/>
    <n v="1"/>
    <n v="15"/>
    <x v="2"/>
  </r>
  <r>
    <x v="0"/>
    <s v="Compact Fluorescent"/>
    <m/>
    <s v="Twist"/>
    <n v="2"/>
    <n v="22"/>
    <x v="0"/>
  </r>
  <r>
    <x v="9"/>
    <s v="Compact Fluorescent"/>
    <m/>
    <s v="Twist"/>
    <n v="1"/>
    <n v="22"/>
    <x v="0"/>
  </r>
  <r>
    <x v="8"/>
    <s v="Compact Fluorescent"/>
    <m/>
    <s v="Reflector"/>
    <n v="1"/>
    <n v="28"/>
    <x v="1"/>
  </r>
  <r>
    <x v="4"/>
    <s v="Compact Fluorescent"/>
    <m/>
    <s v="Twist"/>
    <n v="1"/>
    <n v="22"/>
    <x v="1"/>
  </r>
  <r>
    <x v="4"/>
    <s v="Compact Fluorescent"/>
    <m/>
    <s v="Twist"/>
    <n v="1"/>
    <n v="22"/>
    <x v="12"/>
  </r>
  <r>
    <x v="8"/>
    <s v="Compact Fluorescent"/>
    <m/>
    <s v="Reflector"/>
    <n v="1"/>
    <n v="28"/>
    <x v="12"/>
  </r>
  <r>
    <x v="0"/>
    <s v="Compact Fluorescent"/>
    <m/>
    <s v="Twist"/>
    <n v="1"/>
    <n v="15"/>
    <x v="3"/>
  </r>
  <r>
    <x v="8"/>
    <s v="Compact Fluorescent"/>
    <m/>
    <s v="Reflector"/>
    <n v="1"/>
    <n v="28"/>
    <x v="7"/>
  </r>
  <r>
    <x v="4"/>
    <s v="Compact Fluorescent"/>
    <m/>
    <s v="Twist"/>
    <n v="1"/>
    <n v="28"/>
    <x v="7"/>
  </r>
  <r>
    <x v="1"/>
    <s v="Incandescent"/>
    <m/>
    <s v="Globe"/>
    <n v="8"/>
    <n v="65"/>
    <x v="2"/>
  </r>
  <r>
    <x v="0"/>
    <s v="Compact Fluorescent"/>
    <m/>
    <s v="Twist"/>
    <n v="2"/>
    <n v="22"/>
    <x v="10"/>
  </r>
  <r>
    <x v="6"/>
    <s v="Compact Fluorescent"/>
    <m/>
    <s v="Twist"/>
    <n v="2"/>
    <n v="22"/>
    <x v="10"/>
  </r>
  <r>
    <x v="0"/>
    <s v="Compact Fluorescent"/>
    <m/>
    <s v="Twist"/>
    <n v="1"/>
    <n v="22"/>
    <x v="4"/>
  </r>
  <r>
    <x v="8"/>
    <s v="Incandescent"/>
    <m/>
    <s v="Reflector"/>
    <n v="1"/>
    <n v="65"/>
    <x v="5"/>
  </r>
  <r>
    <x v="10"/>
    <s v="Linear Fluorescent"/>
    <n v="24"/>
    <s v="T-5"/>
    <n v="1"/>
    <n v="16"/>
    <x v="5"/>
  </r>
  <r>
    <x v="10"/>
    <s v="Compact Fluorescent"/>
    <m/>
    <s v="Twist"/>
    <n v="1"/>
    <n v="28"/>
    <x v="5"/>
  </r>
  <r>
    <x v="0"/>
    <s v="Compact Fluorescent"/>
    <m/>
    <s v="Twist"/>
    <n v="2"/>
    <n v="22"/>
    <x v="0"/>
  </r>
  <r>
    <x v="1"/>
    <s v="Incandescent"/>
    <m/>
    <s v="Clear"/>
    <n v="1"/>
    <n v="75"/>
    <x v="0"/>
  </r>
  <r>
    <x v="0"/>
    <s v="Linear Fluorescent"/>
    <n v="48"/>
    <s v="T-12"/>
    <n v="2"/>
    <n v="40"/>
    <x v="6"/>
  </r>
  <r>
    <x v="0"/>
    <s v="Incandescent"/>
    <m/>
    <s v="Heat Lamp"/>
    <n v="1"/>
    <n v="150"/>
    <x v="2"/>
  </r>
  <r>
    <x v="4"/>
    <s v="Incandescent"/>
    <m/>
    <s v="Standard A Lamp"/>
    <n v="1"/>
    <n v="60"/>
    <x v="0"/>
  </r>
  <r>
    <x v="14"/>
    <s v="Incandescent"/>
    <m/>
    <s v="3-Way Incandescent"/>
    <n v="1"/>
    <n v="125"/>
    <x v="0"/>
  </r>
  <r>
    <x v="0"/>
    <s v="Incandescent"/>
    <m/>
    <s v="Standard A Lamp"/>
    <n v="1"/>
    <n v="60"/>
    <x v="2"/>
  </r>
  <r>
    <x v="1"/>
    <s v="Incandescent"/>
    <m/>
    <s v="Standard A Lamp"/>
    <n v="1"/>
    <n v="75"/>
    <x v="2"/>
  </r>
  <r>
    <x v="0"/>
    <s v="Incandescent"/>
    <m/>
    <s v="Standard A Lamp"/>
    <n v="1"/>
    <n v="60"/>
    <x v="0"/>
  </r>
  <r>
    <x v="4"/>
    <s v="Incandescent"/>
    <m/>
    <s v="Standard A Lamp"/>
    <n v="1"/>
    <n v="100"/>
    <x v="0"/>
  </r>
  <r>
    <x v="0"/>
    <s v="Incandescent"/>
    <m/>
    <s v="Standard A Lamp"/>
    <n v="2"/>
    <n v="60"/>
    <x v="0"/>
  </r>
  <r>
    <x v="0"/>
    <s v="Compact Fluorescent"/>
    <m/>
    <s v="Twist"/>
    <n v="1"/>
    <n v="28"/>
    <x v="9"/>
  </r>
  <r>
    <x v="0"/>
    <s v="Compact Fluorescent"/>
    <m/>
    <s v="A shape bulb"/>
    <n v="1"/>
    <n v="15"/>
    <x v="11"/>
  </r>
  <r>
    <x v="7"/>
    <s v="Incandescent"/>
    <m/>
    <s v="Standard A Lamp"/>
    <n v="1"/>
    <n v="65"/>
    <x v="11"/>
  </r>
  <r>
    <x v="0"/>
    <s v="Incandescent"/>
    <m/>
    <s v="Standard A Lamp"/>
    <n v="1"/>
    <n v="60"/>
    <x v="3"/>
  </r>
  <r>
    <x v="9"/>
    <s v="Compact Fluorescent"/>
    <m/>
    <s v="Decorative"/>
    <n v="12"/>
    <n v="7"/>
    <x v="5"/>
  </r>
  <r>
    <x v="0"/>
    <s v="Linear Fluorescent"/>
    <n v="48"/>
    <s v="T-8"/>
    <n v="2"/>
    <n v="32"/>
    <x v="5"/>
  </r>
  <r>
    <x v="0"/>
    <s v="Compact Fluorescent"/>
    <m/>
    <s v="Twist"/>
    <n v="1"/>
    <n v="22"/>
    <x v="6"/>
  </r>
  <r>
    <x v="9"/>
    <s v="Incandescent"/>
    <m/>
    <s v="Standard A Lamp"/>
    <n v="1"/>
    <n v="100"/>
    <x v="7"/>
  </r>
  <r>
    <x v="14"/>
    <s v="Incandescent"/>
    <m/>
    <s v="3-Way Incandescent"/>
    <n v="1"/>
    <n v="75"/>
    <x v="7"/>
  </r>
  <r>
    <x v="9"/>
    <s v="Incandescent"/>
    <m/>
    <s v="Standard A Lamp"/>
    <n v="3"/>
    <n v="60"/>
    <x v="7"/>
  </r>
  <r>
    <x v="0"/>
    <s v="Linear Fluorescent"/>
    <n v="60"/>
    <s v="T-8"/>
    <n v="2"/>
    <n v="40"/>
    <x v="8"/>
  </r>
  <r>
    <x v="4"/>
    <s v="Incandescent"/>
    <m/>
    <s v="Standard A Lamp"/>
    <n v="1"/>
    <n v="60"/>
    <x v="8"/>
  </r>
  <r>
    <x v="0"/>
    <s v="Incandescent"/>
    <m/>
    <s v="Standard A Lamp"/>
    <n v="2"/>
    <n v="60"/>
    <x v="3"/>
  </r>
  <r>
    <x v="8"/>
    <s v="Incandescent"/>
    <m/>
    <s v="Reflector"/>
    <n v="1"/>
    <n v="65"/>
    <x v="7"/>
  </r>
  <r>
    <x v="9"/>
    <s v="Compact Fluorescent"/>
    <m/>
    <s v="Twist"/>
    <n v="3"/>
    <n v="22"/>
    <x v="7"/>
  </r>
  <r>
    <x v="9"/>
    <s v="Incandescent"/>
    <m/>
    <s v="Decorative"/>
    <n v="3"/>
    <n v="60"/>
    <x v="7"/>
  </r>
  <r>
    <x v="9"/>
    <s v="Incandescent"/>
    <m/>
    <s v="Decorative"/>
    <n v="5"/>
    <n v="60"/>
    <x v="7"/>
  </r>
  <r>
    <x v="4"/>
    <s v="Incandescent"/>
    <m/>
    <s v="Clear"/>
    <n v="1"/>
    <n v="40"/>
    <x v="7"/>
  </r>
  <r>
    <x v="8"/>
    <s v="Incandescent"/>
    <m/>
    <s v="Reflector"/>
    <n v="1"/>
    <n v="65"/>
    <x v="10"/>
  </r>
  <r>
    <x v="5"/>
    <s v="Incandescent"/>
    <m/>
    <s v="Standard A Lamp"/>
    <n v="2"/>
    <n v="40"/>
    <x v="10"/>
  </r>
  <r>
    <x v="9"/>
    <s v="Compact Fluorescent"/>
    <m/>
    <s v="Twist"/>
    <n v="1"/>
    <n v="15"/>
    <x v="10"/>
  </r>
  <r>
    <x v="0"/>
    <s v="Linear Fluorescent"/>
    <n v="48"/>
    <s v="T-8"/>
    <n v="2"/>
    <n v="32"/>
    <x v="8"/>
  </r>
  <r>
    <x v="8"/>
    <s v="Incandescent"/>
    <m/>
    <s v="Reflector"/>
    <n v="1"/>
    <n v="65"/>
    <x v="2"/>
  </r>
  <r>
    <x v="0"/>
    <s v="Incandescent"/>
    <m/>
    <s v="Standard A Lamp"/>
    <n v="1"/>
    <n v="60"/>
    <x v="2"/>
  </r>
  <r>
    <x v="1"/>
    <s v="Compact Fluorescent"/>
    <m/>
    <s v="Twist"/>
    <n v="3"/>
    <n v="22"/>
    <x v="2"/>
  </r>
  <r>
    <x v="1"/>
    <s v="Incandescent"/>
    <m/>
    <s v="Globe"/>
    <n v="4"/>
    <n v="60"/>
    <x v="2"/>
  </r>
  <r>
    <x v="0"/>
    <s v="Compact Fluorescent"/>
    <m/>
    <s v="Pin base"/>
    <n v="2"/>
    <n v="28"/>
    <x v="4"/>
  </r>
  <r>
    <x v="0"/>
    <s v="Compact Fluorescent"/>
    <m/>
    <s v="Twist"/>
    <n v="3"/>
    <n v="15"/>
    <x v="6"/>
  </r>
  <r>
    <x v="0"/>
    <s v="Linear Fluorescent"/>
    <n v="48"/>
    <s v="T-12"/>
    <n v="2"/>
    <n v="40"/>
    <x v="9"/>
  </r>
  <r>
    <x v="13"/>
    <s v="Halogen"/>
    <m/>
    <s v="Quartz Tube"/>
    <n v="1"/>
    <n v="150"/>
    <x v="9"/>
  </r>
  <r>
    <x v="4"/>
    <s v="Incandescent"/>
    <m/>
    <s v="Standard A Lamp"/>
    <n v="1"/>
    <n v="100"/>
    <x v="9"/>
  </r>
  <r>
    <x v="0"/>
    <s v="Linear Fluorescent"/>
    <n v="48"/>
    <s v="T-8"/>
    <n v="2"/>
    <n v="32"/>
    <x v="9"/>
  </r>
  <r>
    <x v="1"/>
    <s v="Incandescent"/>
    <m/>
    <s v="Standard A Lamp"/>
    <n v="3"/>
    <n v="60"/>
    <x v="2"/>
  </r>
  <r>
    <x v="8"/>
    <s v="Incandescent"/>
    <m/>
    <s v="Reflector"/>
    <n v="1"/>
    <n v="60"/>
    <x v="5"/>
  </r>
  <r>
    <x v="3"/>
    <s v="Linear Fluorescent"/>
    <n v="24"/>
    <s v="T-12"/>
    <n v="1"/>
    <n v="20"/>
    <x v="5"/>
  </r>
  <r>
    <x v="5"/>
    <s v="Incandescent"/>
    <m/>
    <s v="Decorative"/>
    <n v="4"/>
    <n v="60"/>
    <x v="1"/>
  </r>
  <r>
    <x v="8"/>
    <s v="Incandescent"/>
    <m/>
    <s v="Reflector"/>
    <n v="1"/>
    <n v="65"/>
    <x v="7"/>
  </r>
  <r>
    <x v="9"/>
    <s v="Incandescent"/>
    <m/>
    <s v="Decorative"/>
    <n v="1"/>
    <n v="40"/>
    <x v="7"/>
  </r>
  <r>
    <x v="6"/>
    <s v="Incandescent"/>
    <m/>
    <s v="Standard A Lamp"/>
    <n v="1"/>
    <n v="100"/>
    <x v="7"/>
  </r>
  <r>
    <x v="4"/>
    <s v="Incandescent"/>
    <m/>
    <s v="Decorative"/>
    <n v="1"/>
    <n v="40"/>
    <x v="7"/>
  </r>
  <r>
    <x v="8"/>
    <s v="Incandescent"/>
    <m/>
    <s v="Reflector"/>
    <n v="1"/>
    <n v="65"/>
    <x v="3"/>
  </r>
  <r>
    <x v="4"/>
    <s v="Incandescent"/>
    <m/>
    <s v="Standard A Lamp"/>
    <n v="1"/>
    <n v="60"/>
    <x v="0"/>
  </r>
  <r>
    <x v="5"/>
    <s v="Incandescent"/>
    <m/>
    <s v="Decorative"/>
    <n v="3"/>
    <n v="60"/>
    <x v="0"/>
  </r>
  <r>
    <x v="4"/>
    <s v="Incandescent"/>
    <m/>
    <s v="Standard A Lamp"/>
    <n v="1"/>
    <n v="75"/>
    <x v="0"/>
  </r>
  <r>
    <x v="4"/>
    <s v="Incandescent"/>
    <m/>
    <s v="Decorative"/>
    <n v="1"/>
    <n v="40"/>
    <x v="0"/>
  </r>
  <r>
    <x v="1"/>
    <s v="Compact Fluorescent"/>
    <m/>
    <s v="Twist"/>
    <n v="3"/>
    <n v="22"/>
    <x v="2"/>
  </r>
  <r>
    <x v="0"/>
    <s v="Incandescent"/>
    <m/>
    <s v="Standard A Lamp"/>
    <n v="2"/>
    <n v="40"/>
    <x v="2"/>
  </r>
  <r>
    <x v="1"/>
    <s v="Compact Fluorescent"/>
    <m/>
    <s v="Globe"/>
    <n v="3"/>
    <n v="15"/>
    <x v="2"/>
  </r>
  <r>
    <x v="13"/>
    <s v="Incandescent"/>
    <m/>
    <s v="Standard A Lamp"/>
    <n v="1"/>
    <n v="25"/>
    <x v="2"/>
  </r>
  <r>
    <x v="5"/>
    <s v="Compact Fluorescent"/>
    <m/>
    <s v="Twist"/>
    <n v="1"/>
    <n v="22"/>
    <x v="0"/>
  </r>
  <r>
    <x v="5"/>
    <s v="Compact Fluorescent"/>
    <m/>
    <s v="Twist"/>
    <n v="1"/>
    <n v="15"/>
    <x v="0"/>
  </r>
  <r>
    <x v="4"/>
    <s v="Compact Fluorescent"/>
    <m/>
    <s v="Twist"/>
    <n v="1"/>
    <n v="15"/>
    <x v="0"/>
  </r>
  <r>
    <x v="0"/>
    <s v="Linear Fluorescent"/>
    <n v="48"/>
    <s v="T-8"/>
    <n v="2"/>
    <n v="32"/>
    <x v="0"/>
  </r>
  <r>
    <x v="4"/>
    <s v="Incandescent"/>
    <m/>
    <s v="Standard A Lamp"/>
    <n v="1"/>
    <n v="60"/>
    <x v="0"/>
  </r>
  <r>
    <x v="0"/>
    <s v="Compact Fluorescent"/>
    <m/>
    <s v="Twist"/>
    <n v="2"/>
    <n v="15"/>
    <x v="0"/>
  </r>
  <r>
    <x v="4"/>
    <s v="Compact Fluorescent"/>
    <m/>
    <s v="Twist"/>
    <n v="1"/>
    <n v="15"/>
    <x v="0"/>
  </r>
  <r>
    <x v="14"/>
    <s v="Halogen"/>
    <m/>
    <s v="Quartz Tube"/>
    <n v="1"/>
    <n v="30"/>
    <x v="0"/>
  </r>
  <r>
    <x v="0"/>
    <s v="Incandescent"/>
    <m/>
    <s v="Standard A Lamp"/>
    <n v="2"/>
    <n v="60"/>
    <x v="0"/>
  </r>
  <r>
    <x v="5"/>
    <s v="Compact Fluorescent"/>
    <m/>
    <s v="Twist"/>
    <n v="3"/>
    <n v="15"/>
    <x v="12"/>
  </r>
  <r>
    <x v="12"/>
    <s v="Compact Fluorescent"/>
    <m/>
    <s v="Twist"/>
    <n v="1"/>
    <n v="22"/>
    <x v="11"/>
  </r>
  <r>
    <x v="0"/>
    <s v="Incandescent"/>
    <m/>
    <s v="Standard A Lamp"/>
    <n v="2"/>
    <n v="60"/>
    <x v="11"/>
  </r>
  <r>
    <x v="7"/>
    <s v="Incandescent"/>
    <m/>
    <s v="Standard A Lamp"/>
    <n v="1"/>
    <n v="60"/>
    <x v="11"/>
  </r>
  <r>
    <x v="0"/>
    <s v="Linear Fluorescent"/>
    <n v="48"/>
    <s v="T-12"/>
    <n v="2"/>
    <n v="40"/>
    <x v="11"/>
  </r>
  <r>
    <x v="0"/>
    <s v="Compact Fluorescent"/>
    <m/>
    <s v="Twist"/>
    <n v="1"/>
    <n v="15"/>
    <x v="3"/>
  </r>
  <r>
    <x v="5"/>
    <s v="Compact Fluorescent"/>
    <m/>
    <s v="Twist"/>
    <n v="5"/>
    <n v="15"/>
    <x v="5"/>
  </r>
  <r>
    <x v="0"/>
    <s v="Linear Fluorescent"/>
    <n v="48"/>
    <s v="T-8"/>
    <n v="4"/>
    <n v="32"/>
    <x v="5"/>
  </r>
  <r>
    <x v="8"/>
    <s v="Compact Fluorescent"/>
    <m/>
    <s v="Reflector"/>
    <n v="1"/>
    <n v="15"/>
    <x v="5"/>
  </r>
  <r>
    <x v="0"/>
    <s v="Incandescent"/>
    <m/>
    <s v="Standard A Lamp"/>
    <n v="1"/>
    <n v="60"/>
    <x v="6"/>
  </r>
  <r>
    <x v="0"/>
    <s v="Linear Fluorescent"/>
    <n v="48"/>
    <s v="T-12"/>
    <n v="2"/>
    <n v="40"/>
    <x v="6"/>
  </r>
  <r>
    <x v="8"/>
    <s v="Compact Fluorescent"/>
    <m/>
    <s v="Reflector"/>
    <n v="1"/>
    <n v="15"/>
    <x v="6"/>
  </r>
  <r>
    <x v="0"/>
    <s v="Compact Fluorescent"/>
    <m/>
    <s v="Twist"/>
    <n v="5"/>
    <n v="15"/>
    <x v="7"/>
  </r>
  <r>
    <x v="6"/>
    <s v="Compact Fluorescent"/>
    <m/>
    <s v="Twist"/>
    <n v="3"/>
    <n v="15"/>
    <x v="7"/>
  </r>
  <r>
    <x v="1"/>
    <s v="Incandescent"/>
    <m/>
    <s v="Globe"/>
    <n v="4"/>
    <n v="40"/>
    <x v="2"/>
  </r>
  <r>
    <x v="0"/>
    <s v="Compact Fluorescent"/>
    <m/>
    <s v="Twist"/>
    <n v="1"/>
    <n v="15"/>
    <x v="11"/>
  </r>
  <r>
    <x v="1"/>
    <s v="Incandescent"/>
    <m/>
    <s v="Standard A Lamp"/>
    <n v="2"/>
    <n v="60"/>
    <x v="2"/>
  </r>
  <r>
    <x v="1"/>
    <s v="Incandescent"/>
    <m/>
    <s v="Standard A Lamp"/>
    <n v="4"/>
    <n v="60"/>
    <x v="2"/>
  </r>
  <r>
    <x v="8"/>
    <s v="Incandescent"/>
    <m/>
    <s v="Reflector"/>
    <n v="1"/>
    <n v="65"/>
    <x v="2"/>
  </r>
  <r>
    <x v="0"/>
    <s v="Incandescent"/>
    <m/>
    <s v="Standard A Lamp"/>
    <n v="2"/>
    <n v="60"/>
    <x v="2"/>
  </r>
  <r>
    <x v="0"/>
    <s v="Incandescent"/>
    <m/>
    <s v="Standard A Lamp"/>
    <n v="3"/>
    <n v="60"/>
    <x v="0"/>
  </r>
  <r>
    <x v="0"/>
    <s v="Incandescent"/>
    <m/>
    <s v="Standard A Lamp"/>
    <n v="3"/>
    <n v="60"/>
    <x v="0"/>
  </r>
  <r>
    <x v="6"/>
    <s v="Incandescent"/>
    <m/>
    <s v="Standard A Lamp"/>
    <n v="1"/>
    <n v="60"/>
    <x v="0"/>
  </r>
  <r>
    <x v="5"/>
    <s v="Incandescent"/>
    <m/>
    <s v="Standard A Lamp"/>
    <n v="2"/>
    <n v="60"/>
    <x v="4"/>
  </r>
  <r>
    <x v="0"/>
    <s v="Incandescent"/>
    <m/>
    <s v="Standard A Lamp"/>
    <n v="2"/>
    <n v="60"/>
    <x v="4"/>
  </r>
  <r>
    <x v="9"/>
    <s v="Incandescent"/>
    <m/>
    <s v="Mini base"/>
    <n v="7"/>
    <n v="40"/>
    <x v="1"/>
  </r>
  <r>
    <x v="8"/>
    <s v="Incandescent"/>
    <m/>
    <s v="Reflector"/>
    <n v="1"/>
    <n v="65"/>
    <x v="1"/>
  </r>
  <r>
    <x v="1"/>
    <s v="Incandescent"/>
    <m/>
    <s v="Standard A Lamp"/>
    <n v="1"/>
    <n v="60"/>
    <x v="1"/>
  </r>
  <r>
    <x v="0"/>
    <s v="Incandescent"/>
    <m/>
    <s v="Mini base"/>
    <n v="2"/>
    <n v="40"/>
    <x v="3"/>
  </r>
  <r>
    <x v="0"/>
    <s v="Linear Fluorescent"/>
    <n v="48"/>
    <s v="T-12"/>
    <n v="4"/>
    <n v="32"/>
    <x v="11"/>
  </r>
  <r>
    <x v="7"/>
    <s v="Compact Fluorescent"/>
    <m/>
    <s v="Twist"/>
    <n v="2"/>
    <n v="15"/>
    <x v="11"/>
  </r>
  <r>
    <x v="8"/>
    <s v="Incandescent"/>
    <m/>
    <s v="Reflector"/>
    <n v="1"/>
    <n v="65"/>
    <x v="3"/>
  </r>
  <r>
    <x v="8"/>
    <s v="Compact Fluorescent"/>
    <m/>
    <s v="Reflector"/>
    <n v="1"/>
    <n v="22"/>
    <x v="3"/>
  </r>
  <r>
    <x v="8"/>
    <s v="Compact Fluorescent"/>
    <m/>
    <s v="Reflector"/>
    <n v="1"/>
    <n v="22"/>
    <x v="5"/>
  </r>
  <r>
    <x v="9"/>
    <s v="Incandescent"/>
    <m/>
    <s v="Clear"/>
    <n v="1"/>
    <n v="40"/>
    <x v="5"/>
  </r>
  <r>
    <x v="13"/>
    <s v="Incandescent"/>
    <m/>
    <s v="Standard A Lamp"/>
    <n v="1"/>
    <n v="40"/>
    <x v="5"/>
  </r>
  <r>
    <x v="0"/>
    <s v="Linear Fluorescent"/>
    <n v="24"/>
    <s v="T-8"/>
    <n v="3"/>
    <n v="16"/>
    <x v="5"/>
  </r>
  <r>
    <x v="13"/>
    <s v="Linear Fluorescent"/>
    <n v="12"/>
    <s v="T-8"/>
    <n v="1"/>
    <n v="16"/>
    <x v="5"/>
  </r>
  <r>
    <x v="8"/>
    <s v="Incandescent"/>
    <m/>
    <s v="Reflector"/>
    <n v="1"/>
    <n v="65"/>
    <x v="6"/>
  </r>
  <r>
    <x v="8"/>
    <s v="Incandescent"/>
    <m/>
    <s v="Reflector"/>
    <n v="1"/>
    <n v="65"/>
    <x v="7"/>
  </r>
  <r>
    <x v="0"/>
    <s v="Incandescent"/>
    <m/>
    <s v="Standard A Lamp"/>
    <n v="3"/>
    <n v="60"/>
    <x v="10"/>
  </r>
  <r>
    <x v="4"/>
    <s v="Incandescent"/>
    <m/>
    <s v="Standard A Lamp"/>
    <n v="1"/>
    <n v="100"/>
    <x v="10"/>
  </r>
  <r>
    <x v="4"/>
    <s v="Compact Fluorescent"/>
    <m/>
    <s v="Twist"/>
    <n v="1"/>
    <n v="15"/>
    <x v="10"/>
  </r>
  <r>
    <x v="8"/>
    <s v="Incandescent"/>
    <m/>
    <s v="Reflector"/>
    <n v="1"/>
    <n v="65"/>
    <x v="2"/>
  </r>
  <r>
    <x v="0"/>
    <s v="Incandescent"/>
    <m/>
    <s v="Standard A Lamp"/>
    <n v="2"/>
    <n v="60"/>
    <x v="2"/>
  </r>
  <r>
    <x v="1"/>
    <s v="Incandescent"/>
    <m/>
    <s v="Standard A Lamp"/>
    <n v="3"/>
    <n v="100"/>
    <x v="2"/>
  </r>
  <r>
    <x v="0"/>
    <s v="Incandescent"/>
    <m/>
    <s v="Standard A Lamp"/>
    <n v="2"/>
    <n v="60"/>
    <x v="4"/>
  </r>
  <r>
    <x v="0"/>
    <s v="Linear Fluorescent"/>
    <n v="48"/>
    <s v="T-12"/>
    <n v="2"/>
    <n v="32"/>
    <x v="9"/>
  </r>
  <r>
    <x v="4"/>
    <s v="Incandescent"/>
    <m/>
    <s v="Standard A Lamp"/>
    <n v="1"/>
    <n v="40"/>
    <x v="9"/>
  </r>
  <r>
    <x v="8"/>
    <s v="Compact Fluorescent"/>
    <m/>
    <s v="Reflector"/>
    <n v="1"/>
    <n v="22"/>
    <x v="8"/>
  </r>
  <r>
    <x v="4"/>
    <s v="Halogen"/>
    <m/>
    <s v="Quartz Tube"/>
    <n v="1"/>
    <n v="75"/>
    <x v="8"/>
  </r>
  <r>
    <x v="4"/>
    <s v="Compact Fluorescent"/>
    <m/>
    <s v="Twist"/>
    <n v="1"/>
    <n v="15"/>
    <x v="8"/>
  </r>
  <r>
    <x v="8"/>
    <s v="Incandescent"/>
    <m/>
    <s v="Reflector"/>
    <n v="1"/>
    <n v="65"/>
    <x v="9"/>
  </r>
  <r>
    <x v="9"/>
    <s v="Incandescent"/>
    <m/>
    <s v="Globe"/>
    <n v="1"/>
    <n v="60"/>
    <x v="9"/>
  </r>
  <r>
    <x v="5"/>
    <s v="Incandescent"/>
    <m/>
    <s v="Standard A Lamp"/>
    <n v="1"/>
    <n v="60"/>
    <x v="9"/>
  </r>
  <r>
    <x v="6"/>
    <s v="Incandescent"/>
    <m/>
    <s v="Standard A Lamp"/>
    <n v="1"/>
    <n v="60"/>
    <x v="9"/>
  </r>
  <r>
    <x v="8"/>
    <s v="Incandescent"/>
    <m/>
    <s v="Reflector"/>
    <n v="1"/>
    <n v="65"/>
    <x v="12"/>
  </r>
  <r>
    <x v="4"/>
    <s v="Compact Fluorescent"/>
    <m/>
    <s v="Twist"/>
    <n v="1"/>
    <n v="15"/>
    <x v="12"/>
  </r>
  <r>
    <x v="6"/>
    <s v="Incandescent"/>
    <m/>
    <s v="Standard A Lamp"/>
    <n v="1"/>
    <n v="60"/>
    <x v="12"/>
  </r>
  <r>
    <x v="0"/>
    <s v="Compact Fluorescent"/>
    <m/>
    <s v="Twist"/>
    <n v="2"/>
    <n v="22"/>
    <x v="0"/>
  </r>
  <r>
    <x v="4"/>
    <s v="Incandescent"/>
    <m/>
    <s v="Standard A Lamp"/>
    <n v="1"/>
    <n v="60"/>
    <x v="0"/>
  </r>
  <r>
    <x v="0"/>
    <s v="Incandescent"/>
    <m/>
    <s v="Standard A Lamp"/>
    <n v="1"/>
    <n v="60"/>
    <x v="2"/>
  </r>
  <r>
    <x v="1"/>
    <s v="Incandescent"/>
    <m/>
    <s v="Standard A Lamp"/>
    <n v="2"/>
    <n v="60"/>
    <x v="2"/>
  </r>
  <r>
    <x v="1"/>
    <s v="Incandescent"/>
    <m/>
    <s v="Standard A Lamp"/>
    <n v="1"/>
    <n v="60"/>
    <x v="0"/>
  </r>
  <r>
    <x v="0"/>
    <s v="Incandescent"/>
    <m/>
    <s v="Standard A Lamp"/>
    <n v="3"/>
    <n v="60"/>
    <x v="0"/>
  </r>
  <r>
    <x v="0"/>
    <s v="Incandescent"/>
    <m/>
    <s v="Standard A Lamp"/>
    <n v="2"/>
    <n v="60"/>
    <x v="12"/>
  </r>
  <r>
    <x v="14"/>
    <s v="Incandescent"/>
    <m/>
    <s v="Standard A Lamp"/>
    <n v="2"/>
    <n v="40"/>
    <x v="12"/>
  </r>
  <r>
    <x v="1"/>
    <s v="Compact Fluorescent"/>
    <m/>
    <s v="Twist"/>
    <n v="6"/>
    <n v="7"/>
    <x v="2"/>
  </r>
  <r>
    <x v="5"/>
    <s v="Incandescent"/>
    <m/>
    <s v="Decorative"/>
    <n v="2"/>
    <n v="40"/>
    <x v="10"/>
  </r>
  <r>
    <x v="4"/>
    <s v="Incandescent"/>
    <m/>
    <s v="Decorative"/>
    <n v="1"/>
    <n v="25"/>
    <x v="10"/>
  </r>
  <r>
    <x v="0"/>
    <s v="Incandescent"/>
    <m/>
    <s v="Decorative"/>
    <n v="3"/>
    <n v="60"/>
    <x v="0"/>
  </r>
  <r>
    <x v="4"/>
    <s v="Incandescent"/>
    <m/>
    <s v="Standard A Lamp"/>
    <n v="1"/>
    <n v="60"/>
    <x v="0"/>
  </r>
  <r>
    <x v="5"/>
    <s v="Incandescent"/>
    <m/>
    <s v="Standard A Lamp"/>
    <n v="3"/>
    <n v="60"/>
    <x v="5"/>
  </r>
  <r>
    <x v="5"/>
    <s v="Compact Fluorescent"/>
    <m/>
    <s v="Twist"/>
    <n v="3"/>
    <n v="22"/>
    <x v="5"/>
  </r>
  <r>
    <x v="9"/>
    <s v="Incandescent"/>
    <m/>
    <s v="Standard A Lamp"/>
    <n v="1"/>
    <n v="75"/>
    <x v="5"/>
  </r>
  <r>
    <x v="1"/>
    <s v="Linear Fluorescent"/>
    <n v="24"/>
    <s v="T-12"/>
    <n v="1"/>
    <n v="16"/>
    <x v="5"/>
  </r>
  <r>
    <x v="4"/>
    <s v="Compact Fluorescent"/>
    <m/>
    <s v="Twist"/>
    <n v="1"/>
    <n v="7"/>
    <x v="7"/>
  </r>
  <r>
    <x v="14"/>
    <s v="Compact Fluorescent"/>
    <m/>
    <s v="Twist"/>
    <n v="1"/>
    <n v="22"/>
    <x v="7"/>
  </r>
  <r>
    <x v="0"/>
    <s v="Incandescent"/>
    <m/>
    <s v="Standard A Lamp"/>
    <n v="1"/>
    <n v="60"/>
    <x v="9"/>
  </r>
  <r>
    <x v="0"/>
    <s v="Incandescent"/>
    <m/>
    <s v="Standard A Lamp"/>
    <n v="2"/>
    <n v="60"/>
    <x v="12"/>
  </r>
  <r>
    <x v="4"/>
    <s v="Incandescent"/>
    <m/>
    <s v="Standard A Lamp"/>
    <n v="1"/>
    <n v="60"/>
    <x v="12"/>
  </r>
  <r>
    <x v="0"/>
    <s v="Linear Fluorescent"/>
    <n v="48"/>
    <s v="T-12"/>
    <n v="2"/>
    <n v="40"/>
    <x v="6"/>
  </r>
  <r>
    <x v="0"/>
    <s v="Linear Fluorescent"/>
    <n v="48"/>
    <s v="T-12"/>
    <n v="1"/>
    <n v="40"/>
    <x v="3"/>
  </r>
  <r>
    <x v="0"/>
    <s v="Linear Fluorescent"/>
    <n v="48"/>
    <s v="T-12"/>
    <n v="4"/>
    <n v="40"/>
    <x v="5"/>
  </r>
  <r>
    <x v="0"/>
    <s v="Incandescent"/>
    <m/>
    <s v="Standard A Lamp"/>
    <n v="1"/>
    <n v="60"/>
    <x v="5"/>
  </r>
  <r>
    <x v="0"/>
    <s v="Linear Fluorescent"/>
    <n v="24"/>
    <s v="T-12"/>
    <n v="2"/>
    <n v="40"/>
    <x v="2"/>
  </r>
  <r>
    <x v="4"/>
    <s v="Incandescent"/>
    <m/>
    <s v="Standard A Lamp"/>
    <n v="1"/>
    <n v="60"/>
    <x v="9"/>
  </r>
  <r>
    <x v="6"/>
    <s v="Incandescent"/>
    <m/>
    <s v="Standard A Lamp"/>
    <n v="1"/>
    <n v="60"/>
    <x v="7"/>
  </r>
  <r>
    <x v="4"/>
    <s v="Incandescent"/>
    <m/>
    <s v="Standard A Lamp"/>
    <n v="1"/>
    <n v="60"/>
    <x v="0"/>
  </r>
  <r>
    <x v="0"/>
    <s v="Incandescent"/>
    <m/>
    <s v="Standard A Lamp"/>
    <n v="1"/>
    <n v="60"/>
    <x v="2"/>
  </r>
  <r>
    <x v="1"/>
    <s v="Incandescent"/>
    <m/>
    <s v="Globe"/>
    <n v="6"/>
    <n v="40"/>
    <x v="2"/>
  </r>
  <r>
    <x v="0"/>
    <s v="Incandescent"/>
    <m/>
    <s v="Standard A Lamp"/>
    <n v="2"/>
    <n v="60"/>
    <x v="0"/>
  </r>
  <r>
    <x v="4"/>
    <s v="Incandescent"/>
    <m/>
    <s v="Standard A Lamp"/>
    <n v="1"/>
    <n v="60"/>
    <x v="0"/>
  </r>
  <r>
    <x v="0"/>
    <s v="Incandescent"/>
    <m/>
    <s v="Standard A Lamp"/>
    <n v="2"/>
    <n v="60"/>
    <x v="0"/>
  </r>
  <r>
    <x v="1"/>
    <s v="Incandescent"/>
    <m/>
    <s v="Standard A Lamp"/>
    <n v="1"/>
    <n v="60"/>
    <x v="0"/>
  </r>
  <r>
    <x v="4"/>
    <s v="Incandescent"/>
    <m/>
    <s v="Standard A Lamp"/>
    <n v="1"/>
    <n v="60"/>
    <x v="0"/>
  </r>
  <r>
    <x v="0"/>
    <s v="Incandescent"/>
    <m/>
    <s v="Standard A Lamp"/>
    <n v="2"/>
    <n v="60"/>
    <x v="4"/>
  </r>
  <r>
    <x v="0"/>
    <s v="Incandescent"/>
    <m/>
    <s v="Standard A Lamp"/>
    <n v="2"/>
    <n v="60"/>
    <x v="4"/>
  </r>
  <r>
    <x v="0"/>
    <s v="Incandescent"/>
    <m/>
    <s v="Standard A Lamp"/>
    <n v="2"/>
    <n v="100"/>
    <x v="4"/>
  </r>
  <r>
    <x v="0"/>
    <s v="Incandescent"/>
    <m/>
    <s v="Standard A Lamp"/>
    <n v="3"/>
    <n v="75"/>
    <x v="1"/>
  </r>
  <r>
    <x v="0"/>
    <s v="Incandescent"/>
    <m/>
    <s v="Standard A Lamp"/>
    <n v="2"/>
    <n v="75"/>
    <x v="12"/>
  </r>
  <r>
    <x v="6"/>
    <s v="Incandescent"/>
    <m/>
    <s v="3-Way Incandescent"/>
    <n v="1"/>
    <n v="100"/>
    <x v="12"/>
  </r>
  <r>
    <x v="4"/>
    <s v="Incandescent"/>
    <m/>
    <s v="Mini base"/>
    <n v="1"/>
    <n v="40"/>
    <x v="12"/>
  </r>
  <r>
    <x v="8"/>
    <s v="Incandescent"/>
    <m/>
    <s v="Reflector"/>
    <n v="1"/>
    <n v="75"/>
    <x v="3"/>
  </r>
  <r>
    <x v="8"/>
    <s v="Incandescent"/>
    <m/>
    <s v="Standard A Lamp"/>
    <n v="1"/>
    <n v="75"/>
    <x v="3"/>
  </r>
  <r>
    <x v="8"/>
    <s v="Incandescent"/>
    <m/>
    <s v="Reflector"/>
    <n v="1"/>
    <n v="75"/>
    <x v="3"/>
  </r>
  <r>
    <x v="8"/>
    <s v="Incandescent"/>
    <m/>
    <s v="Reflector"/>
    <n v="1"/>
    <n v="75"/>
    <x v="5"/>
  </r>
  <r>
    <x v="0"/>
    <s v="Halogen"/>
    <m/>
    <s v="MR"/>
    <n v="3"/>
    <n v="20"/>
    <x v="5"/>
  </r>
  <r>
    <x v="8"/>
    <s v="Incandescent"/>
    <m/>
    <s v="Reflector"/>
    <n v="1"/>
    <n v="75"/>
    <x v="6"/>
  </r>
  <r>
    <x v="5"/>
    <s v="Incandescent"/>
    <m/>
    <s v="Standard A Lamp"/>
    <n v="3"/>
    <n v="60"/>
    <x v="7"/>
  </r>
  <r>
    <x v="0"/>
    <s v="Incandescent"/>
    <m/>
    <s v="Standard A Lamp"/>
    <n v="2"/>
    <n v="60"/>
    <x v="7"/>
  </r>
  <r>
    <x v="8"/>
    <s v="Incandescent"/>
    <m/>
    <s v="Reflector"/>
    <n v="1"/>
    <n v="75"/>
    <x v="7"/>
  </r>
  <r>
    <x v="4"/>
    <s v="Incandescent"/>
    <m/>
    <s v="Standard A Lamp"/>
    <n v="1"/>
    <n v="100"/>
    <x v="7"/>
  </r>
  <r>
    <x v="5"/>
    <s v="Incandescent"/>
    <m/>
    <s v="Globe"/>
    <n v="3"/>
    <n v="65"/>
    <x v="10"/>
  </r>
  <r>
    <x v="8"/>
    <s v="Incandescent"/>
    <m/>
    <s v="Reflector"/>
    <n v="1"/>
    <n v="75"/>
    <x v="10"/>
  </r>
  <r>
    <x v="12"/>
    <s v="Incandescent"/>
    <m/>
    <s v="Globe"/>
    <n v="6"/>
    <n v="40"/>
    <x v="10"/>
  </r>
  <r>
    <x v="0"/>
    <s v="Incandescent"/>
    <m/>
    <s v="Standard A Lamp"/>
    <n v="1"/>
    <n v="100"/>
    <x v="11"/>
  </r>
  <r>
    <x v="1"/>
    <s v="Compact Fluorescent"/>
    <m/>
    <s v="Twist"/>
    <n v="3"/>
    <n v="14"/>
    <x v="2"/>
  </r>
  <r>
    <x v="0"/>
    <s v="Compact Fluorescent"/>
    <m/>
    <s v="Twist"/>
    <n v="2"/>
    <n v="14"/>
    <x v="2"/>
  </r>
  <r>
    <x v="1"/>
    <s v="Compact Fluorescent"/>
    <m/>
    <s v="Twist"/>
    <n v="5"/>
    <n v="14"/>
    <x v="2"/>
  </r>
  <r>
    <x v="1"/>
    <s v="Compact Fluorescent"/>
    <m/>
    <s v="Twist"/>
    <n v="3"/>
    <n v="14"/>
    <x v="2"/>
  </r>
  <r>
    <x v="9"/>
    <s v="Compact Fluorescent"/>
    <m/>
    <s v="Twist"/>
    <n v="5"/>
    <n v="14"/>
    <x v="1"/>
  </r>
  <r>
    <x v="0"/>
    <s v="Incandescent"/>
    <m/>
    <s v="Globe"/>
    <n v="1"/>
    <n v="100"/>
    <x v="12"/>
  </r>
  <r>
    <x v="6"/>
    <s v="Compact Fluorescent"/>
    <m/>
    <s v="Twist"/>
    <n v="1"/>
    <n v="25"/>
    <x v="12"/>
  </r>
  <r>
    <x v="0"/>
    <s v="Compact Fluorescent"/>
    <m/>
    <s v="Twist"/>
    <n v="1"/>
    <n v="25"/>
    <x v="11"/>
  </r>
  <r>
    <x v="1"/>
    <s v="Linear Fluorescent"/>
    <n v="36"/>
    <s v="T-12"/>
    <n v="2"/>
    <n v="40"/>
    <x v="11"/>
  </r>
  <r>
    <x v="7"/>
    <s v="Incandescent"/>
    <m/>
    <s v="Standard A Lamp"/>
    <n v="1"/>
    <n v="75"/>
    <x v="11"/>
  </r>
  <r>
    <x v="0"/>
    <s v="Compact Fluorescent"/>
    <m/>
    <s v="Twist"/>
    <n v="1"/>
    <n v="24"/>
    <x v="3"/>
  </r>
  <r>
    <x v="9"/>
    <s v="Incandescent"/>
    <m/>
    <s v="Decorative"/>
    <n v="5"/>
    <n v="25"/>
    <x v="3"/>
  </r>
  <r>
    <x v="0"/>
    <s v="Compact Fluorescent"/>
    <m/>
    <s v="Twist"/>
    <n v="1"/>
    <n v="25"/>
    <x v="3"/>
  </r>
  <r>
    <x v="0"/>
    <s v="Incandescent"/>
    <m/>
    <s v="Globe"/>
    <n v="1"/>
    <n v="200"/>
    <x v="5"/>
  </r>
  <r>
    <x v="2"/>
    <s v="Halogen"/>
    <m/>
    <s v="PAR"/>
    <n v="1"/>
    <n v="50"/>
    <x v="5"/>
  </r>
  <r>
    <x v="0"/>
    <s v="Compact Fluorescent"/>
    <m/>
    <s v="Twist"/>
    <n v="2"/>
    <n v="24"/>
    <x v="6"/>
  </r>
  <r>
    <x v="6"/>
    <s v="Compact Fluorescent"/>
    <m/>
    <s v="Twist"/>
    <n v="1"/>
    <n v="25"/>
    <x v="7"/>
  </r>
  <r>
    <x v="14"/>
    <s v="Compact Fluorescent"/>
    <m/>
    <s v="Twist"/>
    <n v="1"/>
    <n v="25"/>
    <x v="7"/>
  </r>
  <r>
    <x v="8"/>
    <s v="Compact Fluorescent"/>
    <m/>
    <s v="Flood"/>
    <n v="1"/>
    <n v="22"/>
    <x v="7"/>
  </r>
  <r>
    <x v="6"/>
    <s v="Compact Fluorescent"/>
    <m/>
    <s v="Twist"/>
    <n v="1"/>
    <n v="25"/>
    <x v="10"/>
  </r>
  <r>
    <x v="0"/>
    <s v="Compact Fluorescent"/>
    <m/>
    <s v="Twist"/>
    <n v="2"/>
    <n v="14"/>
    <x v="10"/>
  </r>
  <r>
    <x v="6"/>
    <s v="Compact Fluorescent"/>
    <m/>
    <s v="Pin base"/>
    <n v="1"/>
    <n v="12"/>
    <x v="8"/>
  </r>
  <r>
    <x v="0"/>
    <s v="Compact Fluorescent"/>
    <m/>
    <s v="Twist"/>
    <n v="2"/>
    <n v="14"/>
    <x v="8"/>
  </r>
  <r>
    <x v="0"/>
    <s v="Compact Fluorescent"/>
    <m/>
    <s v="Twist"/>
    <n v="2"/>
    <n v="14"/>
    <x v="0"/>
  </r>
  <r>
    <x v="1"/>
    <s v="Compact Fluorescent"/>
    <m/>
    <s v="Twist"/>
    <n v="1"/>
    <n v="15"/>
    <x v="2"/>
  </r>
  <r>
    <x v="9"/>
    <s v="Incandescent"/>
    <m/>
    <s v="Standard A Lamp"/>
    <n v="5"/>
    <n v="60"/>
    <x v="2"/>
  </r>
  <r>
    <x v="1"/>
    <s v="Incandescent"/>
    <m/>
    <s v="Globe"/>
    <n v="4"/>
    <n v="60"/>
    <x v="0"/>
  </r>
  <r>
    <x v="8"/>
    <s v="Incandescent"/>
    <m/>
    <s v="Reflector"/>
    <n v="1"/>
    <n v="40"/>
    <x v="0"/>
  </r>
  <r>
    <x v="4"/>
    <s v="Compact Fluorescent"/>
    <m/>
    <s v="Twist"/>
    <n v="1"/>
    <n v="15"/>
    <x v="0"/>
  </r>
  <r>
    <x v="4"/>
    <s v="Incandescent"/>
    <m/>
    <s v="Standard A Lamp"/>
    <n v="1"/>
    <n v="100"/>
    <x v="0"/>
  </r>
  <r>
    <x v="6"/>
    <s v="Incandescent"/>
    <m/>
    <s v="Standard A Lamp"/>
    <n v="3"/>
    <n v="60"/>
    <x v="0"/>
  </r>
  <r>
    <x v="4"/>
    <s v="Incandescent"/>
    <m/>
    <s v="Standard A Lamp"/>
    <n v="1"/>
    <n v="100"/>
    <x v="0"/>
  </r>
  <r>
    <x v="0"/>
    <s v="Incandescent"/>
    <m/>
    <s v="Decorative"/>
    <n v="3"/>
    <n v="25"/>
    <x v="12"/>
  </r>
  <r>
    <x v="8"/>
    <s v="Incandescent"/>
    <m/>
    <s v="Decorative"/>
    <n v="1"/>
    <n v="65"/>
    <x v="12"/>
  </r>
  <r>
    <x v="0"/>
    <s v="Compact Fluorescent"/>
    <m/>
    <s v="Twist"/>
    <n v="1"/>
    <n v="22"/>
    <x v="11"/>
  </r>
  <r>
    <x v="7"/>
    <s v="Incandescent"/>
    <m/>
    <s v="Clear"/>
    <n v="4"/>
    <n v="40"/>
    <x v="11"/>
  </r>
  <r>
    <x v="0"/>
    <s v="Incandescent"/>
    <m/>
    <s v="Standard A Lamp"/>
    <n v="1"/>
    <n v="65"/>
    <x v="3"/>
  </r>
  <r>
    <x v="9"/>
    <s v="Compact Fluorescent"/>
    <m/>
    <s v="Twist"/>
    <n v="3"/>
    <n v="36"/>
    <x v="1"/>
  </r>
  <r>
    <x v="8"/>
    <s v="Incandescent"/>
    <m/>
    <s v="Reflector"/>
    <n v="1"/>
    <n v="60"/>
    <x v="1"/>
  </r>
  <r>
    <x v="9"/>
    <s v="Incandescent"/>
    <m/>
    <s v="Decorative"/>
    <n v="6"/>
    <n v="25"/>
    <x v="1"/>
  </r>
  <r>
    <x v="0"/>
    <s v="Incandescent"/>
    <m/>
    <s v="Standard A Lamp"/>
    <n v="1"/>
    <n v="65"/>
    <x v="6"/>
  </r>
  <r>
    <x v="0"/>
    <s v="Incandescent"/>
    <m/>
    <s v="Globe"/>
    <n v="4"/>
    <n v="60"/>
    <x v="8"/>
  </r>
  <r>
    <x v="1"/>
    <s v="Incandescent"/>
    <m/>
    <s v="Globe"/>
    <n v="6"/>
    <n v="40"/>
    <x v="2"/>
  </r>
  <r>
    <x v="1"/>
    <s v="Incandescent"/>
    <m/>
    <s v="Globe"/>
    <n v="4"/>
    <n v="40"/>
    <x v="2"/>
  </r>
  <r>
    <x v="8"/>
    <s v="Incandescent"/>
    <m/>
    <s v="Reflector"/>
    <n v="2"/>
    <n v="65"/>
    <x v="2"/>
  </r>
  <r>
    <x v="1"/>
    <s v="Incandescent"/>
    <m/>
    <s v="Globe"/>
    <n v="3"/>
    <n v="40"/>
    <x v="2"/>
  </r>
  <r>
    <x v="0"/>
    <s v="Incandescent"/>
    <m/>
    <s v="Standard A Lamp"/>
    <n v="1"/>
    <n v="60"/>
    <x v="0"/>
  </r>
  <r>
    <x v="0"/>
    <s v="Incandescent"/>
    <m/>
    <s v="Standard A Lamp"/>
    <n v="1"/>
    <n v="75"/>
    <x v="0"/>
  </r>
  <r>
    <x v="9"/>
    <s v="Incandescent"/>
    <m/>
    <s v="Standard A Lamp"/>
    <n v="1"/>
    <n v="75"/>
    <x v="10"/>
  </r>
  <r>
    <x v="0"/>
    <s v="Incandescent"/>
    <m/>
    <s v="Globe"/>
    <n v="1"/>
    <n v="75"/>
    <x v="1"/>
  </r>
  <r>
    <x v="8"/>
    <s v="Incandescent"/>
    <m/>
    <s v="Reflector"/>
    <n v="1"/>
    <n v="65"/>
    <x v="5"/>
  </r>
  <r>
    <x v="3"/>
    <s v="Incandescent"/>
    <m/>
    <s v="Standard A Lamp"/>
    <n v="1"/>
    <n v="60"/>
    <x v="5"/>
  </r>
  <r>
    <x v="4"/>
    <s v="Incandescent"/>
    <m/>
    <s v="Standard A Lamp"/>
    <n v="1"/>
    <n v="75"/>
    <x v="7"/>
  </r>
  <r>
    <x v="6"/>
    <s v="Compact Fluorescent"/>
    <m/>
    <s v="Twist"/>
    <n v="1"/>
    <n v="22"/>
    <x v="7"/>
  </r>
  <r>
    <x v="0"/>
    <s v="Incandescent"/>
    <m/>
    <s v="Standard A Lamp"/>
    <n v="1"/>
    <n v="75"/>
    <x v="11"/>
  </r>
  <r>
    <x v="8"/>
    <s v="Incandescent"/>
    <m/>
    <s v="Reflector"/>
    <n v="1"/>
    <n v="65"/>
    <x v="3"/>
  </r>
  <r>
    <x v="0"/>
    <s v="Incandescent"/>
    <m/>
    <s v="Standard A Lamp"/>
    <n v="1"/>
    <n v="100"/>
    <x v="2"/>
  </r>
  <r>
    <x v="0"/>
    <s v="Linear Fluorescent"/>
    <n v="48"/>
    <s v="T-12"/>
    <n v="4"/>
    <n v="32"/>
    <x v="5"/>
  </r>
  <r>
    <x v="6"/>
    <s v="Incandescent"/>
    <m/>
    <s v="Standard A Lamp"/>
    <n v="1"/>
    <n v="100"/>
    <x v="5"/>
  </r>
  <r>
    <x v="0"/>
    <s v="Incandescent"/>
    <m/>
    <s v="Standard A Lamp"/>
    <n v="1"/>
    <n v="60"/>
    <x v="1"/>
  </r>
  <r>
    <x v="0"/>
    <s v="Compact Fluorescent"/>
    <m/>
    <s v="Twist"/>
    <n v="2"/>
    <n v="15"/>
    <x v="6"/>
  </r>
  <r>
    <x v="4"/>
    <s v="Incandescent"/>
    <m/>
    <s v="Standard A Lamp"/>
    <n v="1"/>
    <n v="100"/>
    <x v="6"/>
  </r>
  <r>
    <x v="0"/>
    <s v="Linear Fluorescent"/>
    <n v="48"/>
    <s v="T-8"/>
    <n v="4"/>
    <n v="32"/>
    <x v="6"/>
  </r>
  <r>
    <x v="0"/>
    <s v="Incandescent"/>
    <m/>
    <s v="Standard A Lamp"/>
    <n v="1"/>
    <n v="100"/>
    <x v="0"/>
  </r>
  <r>
    <x v="0"/>
    <s v="Compact Fluorescent"/>
    <m/>
    <s v="Twist"/>
    <n v="1"/>
    <n v="15"/>
    <x v="0"/>
  </r>
  <r>
    <x v="4"/>
    <s v="Incandescent"/>
    <m/>
    <s v="Standard A Lamp"/>
    <n v="1"/>
    <n v="25"/>
    <x v="0"/>
  </r>
  <r>
    <x v="0"/>
    <s v="Compact Fluorescent"/>
    <m/>
    <s v="Twist"/>
    <n v="1"/>
    <n v="15"/>
    <x v="2"/>
  </r>
  <r>
    <x v="1"/>
    <s v="Compact Fluorescent"/>
    <m/>
    <s v="Twist"/>
    <n v="2"/>
    <n v="15"/>
    <x v="2"/>
  </r>
  <r>
    <x v="1"/>
    <s v="Incandescent"/>
    <m/>
    <s v="Standard A Lamp"/>
    <n v="2"/>
    <n v="75"/>
    <x v="2"/>
  </r>
  <r>
    <x v="0"/>
    <s v="Compact Fluorescent"/>
    <m/>
    <s v="Twist"/>
    <n v="2"/>
    <n v="15"/>
    <x v="0"/>
  </r>
  <r>
    <x v="4"/>
    <s v="Incandescent"/>
    <m/>
    <s v="Mini base"/>
    <n v="3"/>
    <n v="25"/>
    <x v="0"/>
  </r>
  <r>
    <x v="13"/>
    <s v="Incandescent"/>
    <m/>
    <s v="Mini base"/>
    <n v="1"/>
    <n v="25"/>
    <x v="0"/>
  </r>
  <r>
    <x v="5"/>
    <s v="Incandescent"/>
    <m/>
    <s v="Standard A Lamp"/>
    <n v="3"/>
    <n v="100"/>
    <x v="7"/>
  </r>
  <r>
    <x v="6"/>
    <s v="Incandescent"/>
    <m/>
    <s v="Standard A Lamp"/>
    <n v="1"/>
    <n v="40"/>
    <x v="7"/>
  </r>
  <r>
    <x v="6"/>
    <s v="Incandescent"/>
    <m/>
    <s v="Standard A Lamp"/>
    <n v="2"/>
    <n v="40"/>
    <x v="7"/>
  </r>
  <r>
    <x v="1"/>
    <s v="Incandescent"/>
    <m/>
    <s v="Globe"/>
    <n v="6"/>
    <n v="60"/>
    <x v="2"/>
  </r>
  <r>
    <x v="0"/>
    <s v="Incandescent"/>
    <m/>
    <s v="Clear"/>
    <n v="2"/>
    <n v="60"/>
    <x v="0"/>
  </r>
  <r>
    <x v="0"/>
    <s v="Incandescent"/>
    <m/>
    <s v="Clear"/>
    <n v="2"/>
    <n v="60"/>
    <x v="0"/>
  </r>
  <r>
    <x v="0"/>
    <s v="Incandescent"/>
    <m/>
    <s v="Standard A Lamp"/>
    <n v="2"/>
    <n v="65"/>
    <x v="0"/>
  </r>
  <r>
    <x v="0"/>
    <s v="Incandescent"/>
    <m/>
    <s v="Clear"/>
    <n v="3"/>
    <n v="60"/>
    <x v="0"/>
  </r>
  <r>
    <x v="5"/>
    <s v="Incandescent"/>
    <m/>
    <s v="Clear"/>
    <n v="2"/>
    <n v="60"/>
    <x v="12"/>
  </r>
  <r>
    <x v="14"/>
    <s v="Halogen"/>
    <m/>
    <s v="Quartz Tube"/>
    <n v="1"/>
    <n v="300"/>
    <x v="12"/>
  </r>
  <r>
    <x v="9"/>
    <s v="Incandescent"/>
    <m/>
    <s v="Decorative"/>
    <n v="5"/>
    <n v="60"/>
    <x v="1"/>
  </r>
  <r>
    <x v="0"/>
    <s v="Incandescent"/>
    <m/>
    <s v="Standard A Lamp"/>
    <n v="2"/>
    <n v="60"/>
    <x v="3"/>
  </r>
  <r>
    <x v="0"/>
    <s v="Linear Fluorescent"/>
    <n v="48"/>
    <s v="T-12"/>
    <n v="2"/>
    <n v="40"/>
    <x v="11"/>
  </r>
  <r>
    <x v="0"/>
    <s v="Incandescent"/>
    <m/>
    <s v="Clear"/>
    <n v="1"/>
    <n v="60"/>
    <x v="11"/>
  </r>
  <r>
    <x v="7"/>
    <s v="Incandescent"/>
    <m/>
    <s v="Standard A Lamp"/>
    <n v="1"/>
    <n v="60"/>
    <x v="11"/>
  </r>
  <r>
    <x v="8"/>
    <s v="Incandescent"/>
    <m/>
    <s v="Reflector"/>
    <n v="1"/>
    <n v="65"/>
    <x v="5"/>
  </r>
  <r>
    <x v="0"/>
    <s v="Incandescent"/>
    <m/>
    <s v="Clear"/>
    <n v="2"/>
    <n v="60"/>
    <x v="6"/>
  </r>
  <r>
    <x v="0"/>
    <s v="Incandescent"/>
    <m/>
    <s v="Clear"/>
    <n v="2"/>
    <n v="60"/>
    <x v="7"/>
  </r>
  <r>
    <x v="14"/>
    <s v="Halogen"/>
    <m/>
    <s v="Other"/>
    <n v="1"/>
    <n v="300"/>
    <x v="7"/>
  </r>
  <r>
    <x v="1"/>
    <s v="Incandescent"/>
    <m/>
    <s v="Globe"/>
    <n v="8"/>
    <n v="60"/>
    <x v="2"/>
  </r>
  <r>
    <x v="14"/>
    <s v="Incandescent"/>
    <m/>
    <s v="Globe"/>
    <n v="1"/>
    <n v="100"/>
    <x v="10"/>
  </r>
  <r>
    <x v="0"/>
    <s v="Incandescent"/>
    <m/>
    <s v="Clear"/>
    <n v="2"/>
    <n v="60"/>
    <x v="4"/>
  </r>
  <r>
    <x v="0"/>
    <s v="Incandescent"/>
    <m/>
    <s v="Standard A Lamp"/>
    <n v="2"/>
    <n v="60"/>
    <x v="8"/>
  </r>
  <r>
    <x v="0"/>
    <s v="Incandescent"/>
    <m/>
    <s v="Clear"/>
    <n v="1"/>
    <n v="60"/>
    <x v="3"/>
  </r>
  <r>
    <x v="1"/>
    <s v="Compact Fluorescent"/>
    <m/>
    <s v="Twist"/>
    <n v="1"/>
    <n v="15"/>
    <x v="2"/>
  </r>
  <r>
    <x v="0"/>
    <s v="Compact Fluorescent"/>
    <m/>
    <s v="Twist"/>
    <n v="1"/>
    <n v="22"/>
    <x v="0"/>
  </r>
  <r>
    <x v="4"/>
    <s v="Compact Fluorescent"/>
    <m/>
    <s v="Twist"/>
    <n v="1"/>
    <n v="22"/>
    <x v="0"/>
  </r>
  <r>
    <x v="0"/>
    <s v="Incandescent"/>
    <m/>
    <s v="Standard A Lamp"/>
    <n v="2"/>
    <n v="60"/>
    <x v="0"/>
  </r>
  <r>
    <x v="4"/>
    <s v="Incandescent"/>
    <m/>
    <s v="Standard A Lamp"/>
    <n v="1"/>
    <n v="60"/>
    <x v="0"/>
  </r>
  <r>
    <x v="4"/>
    <s v="Compact Fluorescent"/>
    <m/>
    <s v="Twist"/>
    <n v="1"/>
    <n v="7"/>
    <x v="0"/>
  </r>
  <r>
    <x v="9"/>
    <s v="Incandescent"/>
    <m/>
    <s v="Standard A Lamp"/>
    <n v="3"/>
    <n v="40"/>
    <x v="1"/>
  </r>
  <r>
    <x v="0"/>
    <s v="Incandescent"/>
    <m/>
    <s v="Standard A Lamp"/>
    <n v="1"/>
    <n v="60"/>
    <x v="3"/>
  </r>
  <r>
    <x v="0"/>
    <s v="Compact Fluorescent"/>
    <m/>
    <s v="Twist"/>
    <n v="2"/>
    <n v="22"/>
    <x v="5"/>
  </r>
  <r>
    <x v="0"/>
    <s v="Compact Fluorescent"/>
    <m/>
    <s v="Twist"/>
    <n v="2"/>
    <n v="22"/>
    <x v="5"/>
  </r>
  <r>
    <x v="0"/>
    <s v="Incandescent"/>
    <m/>
    <s v="Standard A Lamp"/>
    <n v="1"/>
    <n v="60"/>
    <x v="6"/>
  </r>
  <r>
    <x v="6"/>
    <s v="Incandescent"/>
    <m/>
    <s v="Standard A Lamp"/>
    <n v="2"/>
    <n v="75"/>
    <x v="7"/>
  </r>
  <r>
    <x v="6"/>
    <s v="Incandescent"/>
    <m/>
    <s v="Decorative"/>
    <n v="4"/>
    <n v="25"/>
    <x v="7"/>
  </r>
  <r>
    <x v="0"/>
    <s v="Incandescent"/>
    <m/>
    <s v="Standard A Lamp"/>
    <n v="2"/>
    <n v="60"/>
    <x v="10"/>
  </r>
  <r>
    <x v="4"/>
    <s v="Incandescent"/>
    <m/>
    <s v="Decorative"/>
    <n v="1"/>
    <n v="100"/>
    <x v="10"/>
  </r>
  <r>
    <x v="1"/>
    <s v="Compact Fluorescent"/>
    <m/>
    <s v="Twist"/>
    <n v="2"/>
    <n v="22"/>
    <x v="2"/>
  </r>
  <r>
    <x v="0"/>
    <s v="Incandescent"/>
    <m/>
    <s v="Standard A Lamp"/>
    <n v="1"/>
    <n v="100"/>
    <x v="9"/>
  </r>
  <r>
    <x v="0"/>
    <s v="Linear Fluorescent"/>
    <n v="48"/>
    <s v="T-12"/>
    <n v="2"/>
    <n v="40"/>
    <x v="9"/>
  </r>
  <r>
    <x v="1"/>
    <s v="Incandescent"/>
    <m/>
    <s v="Clear"/>
    <n v="3"/>
    <n v="60"/>
    <x v="2"/>
  </r>
  <r>
    <x v="1"/>
    <s v="Incandescent"/>
    <m/>
    <s v="Standard A Lamp"/>
    <n v="4"/>
    <n v="60"/>
    <x v="2"/>
  </r>
  <r>
    <x v="0"/>
    <s v="Incandescent"/>
    <m/>
    <s v="Reflector"/>
    <n v="1"/>
    <n v="125"/>
    <x v="2"/>
  </r>
  <r>
    <x v="0"/>
    <s v="Incandescent"/>
    <m/>
    <s v="Standard A Lamp"/>
    <n v="1"/>
    <n v="60"/>
    <x v="0"/>
  </r>
  <r>
    <x v="8"/>
    <s v="Incandescent"/>
    <m/>
    <s v="Reflector"/>
    <n v="1"/>
    <n v="75"/>
    <x v="0"/>
  </r>
  <r>
    <x v="4"/>
    <s v="Compact Fluorescent"/>
    <m/>
    <s v="3-Way CFL"/>
    <n v="1"/>
    <n v="22"/>
    <x v="0"/>
  </r>
  <r>
    <x v="0"/>
    <s v="Incandescent"/>
    <m/>
    <s v="Standard A Lamp"/>
    <n v="1"/>
    <n v="75"/>
    <x v="0"/>
  </r>
  <r>
    <x v="6"/>
    <s v="Compact Fluorescent"/>
    <m/>
    <s v="3-Way CFL"/>
    <n v="1"/>
    <n v="22"/>
    <x v="0"/>
  </r>
  <r>
    <x v="9"/>
    <s v="Incandescent"/>
    <m/>
    <s v="Mini base"/>
    <n v="4"/>
    <n v="25"/>
    <x v="3"/>
  </r>
  <r>
    <x v="4"/>
    <s v="Incandescent"/>
    <m/>
    <s v="Standard A Lamp"/>
    <n v="1"/>
    <n v="175"/>
    <x v="12"/>
  </r>
  <r>
    <x v="4"/>
    <s v="Incandescent"/>
    <m/>
    <s v="Standard A Lamp"/>
    <n v="1"/>
    <n v="75"/>
    <x v="12"/>
  </r>
  <r>
    <x v="9"/>
    <s v="Incandescent"/>
    <m/>
    <s v="Standard A Lamp"/>
    <n v="1"/>
    <n v="100"/>
    <x v="12"/>
  </r>
  <r>
    <x v="0"/>
    <s v="Incandescent"/>
    <m/>
    <s v="Standard A Lamp"/>
    <n v="1"/>
    <n v="75"/>
    <x v="11"/>
  </r>
  <r>
    <x v="0"/>
    <s v="Linear Fluorescent"/>
    <n v="48"/>
    <s v="T-12"/>
    <n v="2"/>
    <n v="40"/>
    <x v="11"/>
  </r>
  <r>
    <x v="7"/>
    <s v="Incandescent"/>
    <m/>
    <s v="Standard A Lamp"/>
    <n v="1"/>
    <n v="40"/>
    <x v="11"/>
  </r>
  <r>
    <x v="0"/>
    <s v="Incandescent"/>
    <m/>
    <s v="Reflector"/>
    <n v="1"/>
    <n v="65"/>
    <x v="3"/>
  </r>
  <r>
    <x v="1"/>
    <s v="Incandescent"/>
    <m/>
    <s v="Clear"/>
    <n v="1"/>
    <n v="60"/>
    <x v="3"/>
  </r>
  <r>
    <x v="0"/>
    <s v="Incandescent"/>
    <m/>
    <s v="Clear"/>
    <n v="1"/>
    <n v="60"/>
    <x v="3"/>
  </r>
  <r>
    <x v="0"/>
    <s v="Incandescent"/>
    <m/>
    <s v="Standard A Lamp"/>
    <n v="2"/>
    <n v="100"/>
    <x v="5"/>
  </r>
  <r>
    <x v="8"/>
    <s v="Incandescent"/>
    <m/>
    <s v="Reflector"/>
    <n v="1"/>
    <n v="65"/>
    <x v="5"/>
  </r>
  <r>
    <x v="3"/>
    <s v="Linear Fluorescent"/>
    <n v="32"/>
    <s v="T-8"/>
    <n v="1"/>
    <n v="16"/>
    <x v="5"/>
  </r>
  <r>
    <x v="0"/>
    <s v="Linear Fluorescent"/>
    <n v="48"/>
    <s v="Fluorescent Other"/>
    <n v="2"/>
    <n v="42"/>
    <x v="6"/>
  </r>
  <r>
    <x v="9"/>
    <s v="Incandescent"/>
    <m/>
    <s v="Mini base"/>
    <n v="8"/>
    <n v="25"/>
    <x v="7"/>
  </r>
  <r>
    <x v="3"/>
    <s v="Halogen"/>
    <m/>
    <s v="PAR"/>
    <n v="1"/>
    <n v="30"/>
    <x v="7"/>
  </r>
  <r>
    <x v="1"/>
    <s v="Incandescent"/>
    <m/>
    <s v="Mini base"/>
    <n v="1"/>
    <n v="25"/>
    <x v="7"/>
  </r>
  <r>
    <x v="0"/>
    <s v="Incandescent"/>
    <m/>
    <s v="Reflector"/>
    <n v="1"/>
    <n v="65"/>
    <x v="7"/>
  </r>
  <r>
    <x v="8"/>
    <s v="Incandescent"/>
    <m/>
    <s v="Reflector"/>
    <n v="1"/>
    <n v="75"/>
    <x v="7"/>
  </r>
  <r>
    <x v="4"/>
    <s v="Incandescent"/>
    <m/>
    <s v="3-Way Incandescent"/>
    <n v="1"/>
    <n v="100"/>
    <x v="7"/>
  </r>
  <r>
    <x v="3"/>
    <s v="Incandescent"/>
    <m/>
    <s v="Other"/>
    <n v="1"/>
    <n v="40"/>
    <x v="7"/>
  </r>
  <r>
    <x v="1"/>
    <s v="Incandescent"/>
    <m/>
    <s v="Standard A Lamp"/>
    <n v="4"/>
    <n v="60"/>
    <x v="2"/>
  </r>
  <r>
    <x v="0"/>
    <s v="Incandescent"/>
    <m/>
    <s v="Reflector"/>
    <n v="1"/>
    <n v="65"/>
    <x v="2"/>
  </r>
  <r>
    <x v="0"/>
    <s v="Incandescent"/>
    <m/>
    <s v="Standard A Lamp"/>
    <n v="3"/>
    <n v="60"/>
    <x v="0"/>
  </r>
  <r>
    <x v="4"/>
    <s v="Incandescent"/>
    <m/>
    <s v="Standard A Lamp"/>
    <n v="1"/>
    <n v="150"/>
    <x v="0"/>
  </r>
  <r>
    <x v="0"/>
    <s v="Linear Fluorescent"/>
    <n v="48"/>
    <s v="T-12"/>
    <n v="2"/>
    <n v="42"/>
    <x v="4"/>
  </r>
  <r>
    <x v="0"/>
    <s v="Incandescent"/>
    <m/>
    <s v="Clear"/>
    <n v="2"/>
    <n v="50"/>
    <x v="8"/>
  </r>
  <r>
    <x v="8"/>
    <s v="Incandescent"/>
    <m/>
    <s v="Reflector"/>
    <n v="1"/>
    <n v="65"/>
    <x v="8"/>
  </r>
  <r>
    <x v="6"/>
    <s v="Compact Fluorescent"/>
    <m/>
    <s v="Twist"/>
    <n v="2"/>
    <n v="15"/>
    <x v="8"/>
  </r>
  <r>
    <x v="0"/>
    <s v="Incandescent"/>
    <m/>
    <s v="Standard A Lamp"/>
    <n v="1"/>
    <n v="65"/>
    <x v="3"/>
  </r>
  <r>
    <x v="0"/>
    <s v="Incandescent"/>
    <m/>
    <s v="Standard A Lamp"/>
    <n v="1"/>
    <n v="75"/>
    <x v="4"/>
  </r>
  <r>
    <x v="5"/>
    <s v="Compact Fluorescent"/>
    <m/>
    <s v="Twist"/>
    <n v="4"/>
    <n v="15"/>
    <x v="7"/>
  </r>
  <r>
    <x v="6"/>
    <s v="Compact Fluorescent"/>
    <m/>
    <s v="Twist"/>
    <n v="1"/>
    <n v="15"/>
    <x v="7"/>
  </r>
  <r>
    <x v="0"/>
    <s v="Compact Fluorescent"/>
    <m/>
    <s v="Twist"/>
    <n v="1"/>
    <n v="15"/>
    <x v="4"/>
  </r>
  <r>
    <x v="0"/>
    <s v="Compact Fluorescent"/>
    <m/>
    <s v="Twist"/>
    <n v="1"/>
    <n v="15"/>
    <x v="0"/>
  </r>
  <r>
    <x v="0"/>
    <s v="Compact Fluorescent"/>
    <m/>
    <s v="Twist"/>
    <n v="4"/>
    <n v="15"/>
    <x v="5"/>
  </r>
  <r>
    <x v="0"/>
    <s v="Compact Fluorescent"/>
    <m/>
    <s v="Twist"/>
    <n v="1"/>
    <n v="15"/>
    <x v="6"/>
  </r>
  <r>
    <x v="9"/>
    <s v="Compact Fluorescent"/>
    <m/>
    <s v="Twist"/>
    <n v="5"/>
    <n v="15"/>
    <x v="1"/>
  </r>
  <r>
    <x v="0"/>
    <s v="Compact Fluorescent"/>
    <m/>
    <s v="Twist"/>
    <n v="2"/>
    <n v="15"/>
    <x v="3"/>
  </r>
  <r>
    <x v="0"/>
    <s v="Compact Fluorescent"/>
    <m/>
    <s v="Twist"/>
    <n v="2"/>
    <n v="15"/>
    <x v="2"/>
  </r>
  <r>
    <x v="1"/>
    <s v="Compact Fluorescent"/>
    <m/>
    <s v="Twist"/>
    <n v="3"/>
    <n v="22"/>
    <x v="2"/>
  </r>
  <r>
    <x v="0"/>
    <s v="Compact Fluorescent"/>
    <m/>
    <s v="Twist"/>
    <n v="1"/>
    <n v="15"/>
    <x v="0"/>
  </r>
  <r>
    <x v="0"/>
    <s v="Compact Fluorescent"/>
    <m/>
    <s v="Twist"/>
    <n v="1"/>
    <n v="15"/>
    <x v="10"/>
  </r>
  <r>
    <x v="1"/>
    <s v="Compact Fluorescent"/>
    <m/>
    <s v="A shape bulb"/>
    <n v="3"/>
    <n v="15"/>
    <x v="2"/>
  </r>
  <r>
    <x v="12"/>
    <s v="Halogen"/>
    <m/>
    <s v="PAR"/>
    <n v="5"/>
    <n v="30"/>
    <x v="0"/>
  </r>
  <r>
    <x v="14"/>
    <s v="Incandescent"/>
    <m/>
    <s v="Standard A Lamp"/>
    <n v="1"/>
    <n v="25"/>
    <x v="0"/>
  </r>
  <r>
    <x v="14"/>
    <s v="Compact Fluorescent"/>
    <m/>
    <s v="Twist"/>
    <n v="1"/>
    <n v="22"/>
    <x v="0"/>
  </r>
  <r>
    <x v="6"/>
    <s v="Incandescent"/>
    <m/>
    <s v="Standard A Lamp"/>
    <n v="1"/>
    <n v="40"/>
    <x v="0"/>
  </r>
  <r>
    <x v="4"/>
    <s v="Incandescent"/>
    <m/>
    <s v="Standard A Lamp"/>
    <n v="1"/>
    <n v="60"/>
    <x v="0"/>
  </r>
  <r>
    <x v="12"/>
    <s v="Halogen"/>
    <m/>
    <s v="PAR"/>
    <n v="5"/>
    <n v="30"/>
    <x v="0"/>
  </r>
  <r>
    <x v="0"/>
    <s v="Compact Fluorescent"/>
    <m/>
    <s v="Twist"/>
    <n v="1"/>
    <n v="22"/>
    <x v="0"/>
  </r>
  <r>
    <x v="0"/>
    <s v="Incandescent"/>
    <m/>
    <s v="Standard A Lamp"/>
    <n v="1"/>
    <n v="100"/>
    <x v="4"/>
  </r>
  <r>
    <x v="12"/>
    <s v="Compact Fluorescent"/>
    <m/>
    <s v="Twist"/>
    <n v="3"/>
    <n v="22"/>
    <x v="4"/>
  </r>
  <r>
    <x v="8"/>
    <s v="Compact Fluorescent"/>
    <m/>
    <s v="Reflector"/>
    <n v="1"/>
    <n v="15"/>
    <x v="3"/>
  </r>
  <r>
    <x v="8"/>
    <s v="Other"/>
    <m/>
    <s v="LED Interior"/>
    <n v="1"/>
    <n v="11"/>
    <x v="5"/>
  </r>
  <r>
    <x v="2"/>
    <s v="Linear Fluorescent"/>
    <n v="48"/>
    <s v="T-8"/>
    <n v="2"/>
    <n v="32"/>
    <x v="5"/>
  </r>
  <r>
    <x v="3"/>
    <s v="Incandescent"/>
    <m/>
    <s v="Decorative"/>
    <n v="2"/>
    <n v="40"/>
    <x v="5"/>
  </r>
  <r>
    <x v="8"/>
    <s v="Halogen"/>
    <m/>
    <s v="PAR"/>
    <n v="1"/>
    <n v="75"/>
    <x v="7"/>
  </r>
  <r>
    <x v="8"/>
    <s v="Compact Fluorescent"/>
    <m/>
    <s v="Reflector"/>
    <n v="1"/>
    <n v="22"/>
    <x v="7"/>
  </r>
  <r>
    <x v="4"/>
    <s v="Incandescent"/>
    <m/>
    <s v="Decorative"/>
    <n v="1"/>
    <n v="40"/>
    <x v="7"/>
  </r>
  <r>
    <x v="6"/>
    <s v="Compact Fluorescent"/>
    <m/>
    <s v="Twist"/>
    <n v="1"/>
    <n v="22"/>
    <x v="7"/>
  </r>
  <r>
    <x v="1"/>
    <s v="Compact Fluorescent"/>
    <m/>
    <s v="Globe"/>
    <n v="2"/>
    <n v="15"/>
    <x v="2"/>
  </r>
  <r>
    <x v="4"/>
    <s v="Compact Fluorescent"/>
    <m/>
    <s v="Straight Tube"/>
    <n v="1"/>
    <n v="7"/>
    <x v="10"/>
  </r>
  <r>
    <x v="0"/>
    <s v="Compact Fluorescent"/>
    <m/>
    <s v="Twist"/>
    <n v="2"/>
    <n v="15"/>
    <x v="10"/>
  </r>
  <r>
    <x v="5"/>
    <s v="Compact Fluorescent"/>
    <m/>
    <s v="Twist"/>
    <n v="1"/>
    <n v="22"/>
    <x v="10"/>
  </r>
  <r>
    <x v="4"/>
    <s v="Incandescent"/>
    <m/>
    <s v="Standard A Lamp"/>
    <n v="1"/>
    <n v="60"/>
    <x v="10"/>
  </r>
  <r>
    <x v="8"/>
    <s v="Compact Fluorescent"/>
    <m/>
    <s v="Reflector"/>
    <n v="1"/>
    <n v="22"/>
    <x v="1"/>
  </r>
  <r>
    <x v="8"/>
    <s v="Incandescent"/>
    <m/>
    <s v="Reflector"/>
    <n v="1"/>
    <n v="75"/>
    <x v="1"/>
  </r>
  <r>
    <x v="9"/>
    <s v="Incandescent"/>
    <m/>
    <s v="Mini base"/>
    <n v="5"/>
    <n v="40"/>
    <x v="1"/>
  </r>
  <r>
    <x v="0"/>
    <s v="Incandescent"/>
    <m/>
    <s v="Standard A Lamp"/>
    <n v="1"/>
    <n v="60"/>
    <x v="6"/>
  </r>
  <r>
    <x v="0"/>
    <s v="Incandescent"/>
    <m/>
    <s v="Standard A Lamp"/>
    <n v="1"/>
    <n v="60"/>
    <x v="2"/>
  </r>
  <r>
    <x v="0"/>
    <s v="Incandescent"/>
    <m/>
    <s v="Standard A Lamp"/>
    <n v="4"/>
    <n v="100"/>
    <x v="2"/>
  </r>
  <r>
    <x v="9"/>
    <s v="Incandescent"/>
    <m/>
    <s v="Standard A Lamp"/>
    <n v="5"/>
    <n v="60"/>
    <x v="1"/>
  </r>
  <r>
    <x v="12"/>
    <s v="Incandescent"/>
    <m/>
    <s v="Reflector"/>
    <n v="2"/>
    <n v="75"/>
    <x v="1"/>
  </r>
  <r>
    <x v="8"/>
    <s v="Incandescent"/>
    <m/>
    <s v="Reflector"/>
    <n v="1"/>
    <n v="65"/>
    <x v="12"/>
  </r>
  <r>
    <x v="0"/>
    <s v="Compact Fluorescent"/>
    <m/>
    <s v="Twist"/>
    <n v="1"/>
    <n v="22"/>
    <x v="12"/>
  </r>
  <r>
    <x v="0"/>
    <s v="Incandescent"/>
    <m/>
    <s v="Standard A Lamp"/>
    <n v="1"/>
    <n v="100"/>
    <x v="11"/>
  </r>
  <r>
    <x v="7"/>
    <s v="Incandescent"/>
    <m/>
    <s v="Standard A Lamp"/>
    <n v="1"/>
    <n v="100"/>
    <x v="11"/>
  </r>
  <r>
    <x v="0"/>
    <s v="Incandescent"/>
    <m/>
    <s v="Standard A Lamp"/>
    <n v="1"/>
    <n v="60"/>
    <x v="3"/>
  </r>
  <r>
    <x v="0"/>
    <s v="Incandescent"/>
    <m/>
    <s v="Standard A Lamp"/>
    <n v="1"/>
    <n v="60"/>
    <x v="3"/>
  </r>
  <r>
    <x v="0"/>
    <s v="Linear Fluorescent"/>
    <n v="48"/>
    <s v="T-12"/>
    <n v="2"/>
    <n v="40"/>
    <x v="5"/>
  </r>
  <r>
    <x v="0"/>
    <s v="Incandescent"/>
    <m/>
    <s v="Decorative"/>
    <n v="5"/>
    <n v="60"/>
    <x v="12"/>
  </r>
  <r>
    <x v="5"/>
    <s v="Incandescent"/>
    <m/>
    <s v="Standard A Lamp"/>
    <n v="3"/>
    <n v="60"/>
    <x v="12"/>
  </r>
  <r>
    <x v="6"/>
    <s v="Incandescent"/>
    <m/>
    <s v="Standard A Lamp"/>
    <n v="2"/>
    <n v="40"/>
    <x v="12"/>
  </r>
  <r>
    <x v="4"/>
    <s v="Incandescent"/>
    <m/>
    <s v="Standard A Lamp"/>
    <n v="1"/>
    <n v="150"/>
    <x v="12"/>
  </r>
  <r>
    <x v="4"/>
    <s v="Incandescent"/>
    <m/>
    <s v="Standard A Lamp"/>
    <n v="1"/>
    <n v="40"/>
    <x v="12"/>
  </r>
  <r>
    <x v="1"/>
    <s v="Incandescent"/>
    <m/>
    <s v="Standard A Lamp"/>
    <n v="1"/>
    <n v="60"/>
    <x v="12"/>
  </r>
  <r>
    <x v="4"/>
    <s v="Incandescent"/>
    <m/>
    <s v="Standard A Lamp"/>
    <n v="1"/>
    <n v="150"/>
    <x v="0"/>
  </r>
  <r>
    <x v="0"/>
    <s v="Incandescent"/>
    <m/>
    <s v="Standard A Lamp"/>
    <n v="1"/>
    <n v="65"/>
    <x v="0"/>
  </r>
  <r>
    <x v="0"/>
    <s v="Linear Fluorescent"/>
    <n v="48"/>
    <s v="T-12"/>
    <n v="4"/>
    <n v="40"/>
    <x v="0"/>
  </r>
  <r>
    <x v="0"/>
    <s v="Incandescent"/>
    <m/>
    <s v="Standard A Lamp"/>
    <n v="1"/>
    <n v="60"/>
    <x v="0"/>
  </r>
  <r>
    <x v="0"/>
    <s v="Incandescent"/>
    <m/>
    <s v="Standard A Lamp"/>
    <n v="1"/>
    <n v="60"/>
    <x v="0"/>
  </r>
  <r>
    <x v="4"/>
    <s v="Incandescent"/>
    <m/>
    <s v="Standard A Lamp"/>
    <n v="1"/>
    <n v="40"/>
    <x v="0"/>
  </r>
  <r>
    <x v="1"/>
    <s v="Incandescent"/>
    <m/>
    <s v="Standard A Lamp"/>
    <n v="2"/>
    <n v="60"/>
    <x v="3"/>
  </r>
  <r>
    <x v="0"/>
    <s v="Incandescent"/>
    <m/>
    <s v="Standard A Lamp"/>
    <n v="2"/>
    <n v="60"/>
    <x v="3"/>
  </r>
  <r>
    <x v="4"/>
    <s v="Incandescent"/>
    <m/>
    <s v="Standard A Lamp"/>
    <n v="1"/>
    <n v="40"/>
    <x v="3"/>
  </r>
  <r>
    <x v="0"/>
    <s v="Compact Fluorescent"/>
    <m/>
    <s v="Pin base"/>
    <n v="1"/>
    <n v="22"/>
    <x v="9"/>
  </r>
  <r>
    <x v="0"/>
    <s v="Incandescent"/>
    <m/>
    <s v="Standard A Lamp"/>
    <n v="1"/>
    <n v="65"/>
    <x v="9"/>
  </r>
  <r>
    <x v="0"/>
    <s v="Linear Fluorescent"/>
    <n v="48"/>
    <s v="T-12"/>
    <n v="1"/>
    <n v="40"/>
    <x v="9"/>
  </r>
  <r>
    <x v="5"/>
    <s v="Incandescent"/>
    <m/>
    <s v="Mini base"/>
    <n v="3"/>
    <n v="60"/>
    <x v="0"/>
  </r>
  <r>
    <x v="4"/>
    <s v="Incandescent"/>
    <m/>
    <s v="Standard A Lamp"/>
    <n v="1"/>
    <n v="40"/>
    <x v="0"/>
  </r>
  <r>
    <x v="5"/>
    <s v="Incandescent"/>
    <m/>
    <s v="Clear"/>
    <n v="3"/>
    <n v="60"/>
    <x v="0"/>
  </r>
  <r>
    <x v="4"/>
    <s v="Incandescent"/>
    <m/>
    <s v="Decorative"/>
    <n v="1"/>
    <n v="20"/>
    <x v="0"/>
  </r>
  <r>
    <x v="0"/>
    <s v="Incandescent"/>
    <m/>
    <s v="Standard A Lamp"/>
    <n v="1"/>
    <n v="65"/>
    <x v="4"/>
  </r>
  <r>
    <x v="1"/>
    <s v="Incandescent"/>
    <m/>
    <s v="Standard A Lamp"/>
    <n v="2"/>
    <n v="60"/>
    <x v="2"/>
  </r>
  <r>
    <x v="0"/>
    <s v="Incandescent"/>
    <m/>
    <s v="Standard A Lamp"/>
    <n v="1"/>
    <n v="65"/>
    <x v="3"/>
  </r>
  <r>
    <x v="1"/>
    <s v="Incandescent"/>
    <m/>
    <s v="Reflector"/>
    <n v="3"/>
    <n v="65"/>
    <x v="3"/>
  </r>
  <r>
    <x v="0"/>
    <s v="Compact Fluorescent"/>
    <m/>
    <s v="Twist"/>
    <n v="1"/>
    <n v="13"/>
    <x v="3"/>
  </r>
  <r>
    <x v="0"/>
    <s v="Compact Fluorescent"/>
    <m/>
    <s v="Twist"/>
    <n v="1"/>
    <n v="13"/>
    <x v="5"/>
  </r>
  <r>
    <x v="8"/>
    <s v="Incandescent"/>
    <m/>
    <s v="Standard A Lamp"/>
    <n v="1"/>
    <n v="65"/>
    <x v="5"/>
  </r>
  <r>
    <x v="5"/>
    <s v="Incandescent"/>
    <m/>
    <s v="Standard A Lamp"/>
    <n v="2"/>
    <n v="75"/>
    <x v="5"/>
  </r>
  <r>
    <x v="13"/>
    <s v="Other"/>
    <n v="240"/>
    <s v=""/>
    <n v="1"/>
    <n v="20"/>
    <x v="5"/>
  </r>
  <r>
    <x v="0"/>
    <s v="Incandescent"/>
    <m/>
    <s v="Standard A Lamp"/>
    <n v="1"/>
    <n v="60"/>
    <x v="6"/>
  </r>
  <r>
    <x v="5"/>
    <s v="Incandescent"/>
    <m/>
    <s v="Standard A Lamp"/>
    <n v="2"/>
    <n v="75"/>
    <x v="7"/>
  </r>
  <r>
    <x v="1"/>
    <s v="Incandescent"/>
    <m/>
    <s v="Reflector"/>
    <n v="3"/>
    <n v="65"/>
    <x v="7"/>
  </r>
  <r>
    <x v="1"/>
    <s v="Incandescent"/>
    <m/>
    <s v="Reflector"/>
    <n v="1"/>
    <n v="75"/>
    <x v="7"/>
  </r>
  <r>
    <x v="4"/>
    <s v="Incandescent"/>
    <m/>
    <s v="Globe"/>
    <n v="2"/>
    <n v="60"/>
    <x v="7"/>
  </r>
  <r>
    <x v="8"/>
    <s v="Incandescent"/>
    <m/>
    <s v="Standard A Lamp"/>
    <n v="1"/>
    <n v="65"/>
    <x v="9"/>
  </r>
  <r>
    <x v="0"/>
    <s v="Compact Fluorescent"/>
    <m/>
    <s v="Twist"/>
    <n v="1"/>
    <n v="13"/>
    <x v="9"/>
  </r>
  <r>
    <x v="1"/>
    <s v="Incandescent"/>
    <m/>
    <s v="Standard A Lamp"/>
    <n v="2"/>
    <n v="60"/>
    <x v="2"/>
  </r>
  <r>
    <x v="5"/>
    <s v="Incandescent"/>
    <m/>
    <s v="Standard A Lamp"/>
    <n v="1"/>
    <n v="75"/>
    <x v="10"/>
  </r>
  <r>
    <x v="6"/>
    <s v="Incandescent"/>
    <m/>
    <s v="Standard A Lamp"/>
    <n v="1"/>
    <n v="25"/>
    <x v="10"/>
  </r>
  <r>
    <x v="4"/>
    <s v="Incandescent"/>
    <m/>
    <s v="Standard A Lamp"/>
    <n v="1"/>
    <n v="65"/>
    <x v="10"/>
  </r>
  <r>
    <x v="1"/>
    <s v="Incandescent"/>
    <m/>
    <s v="Globe"/>
    <n v="4"/>
    <n v="60"/>
    <x v="2"/>
  </r>
  <r>
    <x v="0"/>
    <s v="Incandescent"/>
    <m/>
    <s v="Standard A Lamp"/>
    <n v="2"/>
    <n v="60"/>
    <x v="0"/>
  </r>
  <r>
    <x v="9"/>
    <s v="Compact Fluorescent"/>
    <m/>
    <s v="Reflector"/>
    <n v="5"/>
    <n v="15"/>
    <x v="1"/>
  </r>
  <r>
    <x v="9"/>
    <s v="Incandescent"/>
    <m/>
    <s v="Standard A Lamp"/>
    <n v="3"/>
    <n v="60"/>
    <x v="9"/>
  </r>
  <r>
    <x v="9"/>
    <s v="Compact Fluorescent"/>
    <m/>
    <s v="Twist"/>
    <n v="9"/>
    <n v="15"/>
    <x v="1"/>
  </r>
  <r>
    <x v="8"/>
    <s v="Compact Fluorescent"/>
    <m/>
    <s v="Reflector"/>
    <n v="1"/>
    <n v="22"/>
    <x v="3"/>
  </r>
  <r>
    <x v="8"/>
    <s v="Compact Fluorescent"/>
    <m/>
    <s v="Reflector"/>
    <n v="1"/>
    <n v="22"/>
    <x v="3"/>
  </r>
  <r>
    <x v="8"/>
    <s v="Compact Fluorescent"/>
    <m/>
    <s v="Reflector"/>
    <n v="1"/>
    <n v="22"/>
    <x v="5"/>
  </r>
  <r>
    <x v="0"/>
    <s v="Incandescent"/>
    <m/>
    <s v="Standard A Lamp"/>
    <n v="2"/>
    <n v="60"/>
    <x v="6"/>
  </r>
  <r>
    <x v="6"/>
    <s v="Incandescent"/>
    <m/>
    <s v="Standard A Lamp"/>
    <n v="1"/>
    <n v="100"/>
    <x v="7"/>
  </r>
  <r>
    <x v="14"/>
    <s v="Incandescent"/>
    <m/>
    <s v="Standard A Lamp"/>
    <n v="1"/>
    <n v="100"/>
    <x v="7"/>
  </r>
  <r>
    <x v="4"/>
    <s v="Compact Fluorescent"/>
    <m/>
    <s v="Twist"/>
    <n v="1"/>
    <n v="22"/>
    <x v="7"/>
  </r>
  <r>
    <x v="5"/>
    <s v="Incandescent"/>
    <m/>
    <s v="Mini base"/>
    <n v="2"/>
    <n v="40"/>
    <x v="7"/>
  </r>
  <r>
    <x v="1"/>
    <s v="Incandescent"/>
    <m/>
    <s v="Globe"/>
    <n v="8"/>
    <n v="60"/>
    <x v="2"/>
  </r>
  <r>
    <x v="8"/>
    <s v="Halogen"/>
    <m/>
    <s v="PAR"/>
    <n v="1"/>
    <n v="75"/>
    <x v="2"/>
  </r>
  <r>
    <x v="0"/>
    <s v="Incandescent"/>
    <m/>
    <s v="Standard A Lamp"/>
    <n v="2"/>
    <n v="75"/>
    <x v="4"/>
  </r>
  <r>
    <x v="5"/>
    <s v="Compact Fluorescent"/>
    <m/>
    <s v="Twist"/>
    <n v="3"/>
    <n v="15"/>
    <x v="8"/>
  </r>
  <r>
    <x v="0"/>
    <s v="Compact Fluorescent"/>
    <m/>
    <s v="Twist"/>
    <n v="1"/>
    <n v="22"/>
    <x v="11"/>
  </r>
  <r>
    <x v="7"/>
    <s v="Incandescent"/>
    <m/>
    <s v="Standard A Lamp"/>
    <n v="2"/>
    <n v="75"/>
    <x v="11"/>
  </r>
  <r>
    <x v="4"/>
    <s v="Incandescent"/>
    <m/>
    <s v="Mini base"/>
    <n v="4"/>
    <n v="40"/>
    <x v="10"/>
  </r>
  <r>
    <x v="4"/>
    <s v="Compact Fluorescent"/>
    <m/>
    <s v="Twist"/>
    <n v="1"/>
    <n v="22"/>
    <x v="10"/>
  </r>
  <r>
    <x v="5"/>
    <s v="Compact Fluorescent"/>
    <m/>
    <s v="Twist"/>
    <n v="2"/>
    <n v="22"/>
    <x v="10"/>
  </r>
  <r>
    <x v="14"/>
    <s v="Halogen"/>
    <m/>
    <s v="Quartz Tube"/>
    <n v="1"/>
    <n v="150"/>
    <x v="0"/>
  </r>
  <r>
    <x v="4"/>
    <s v="Compact Fluorescent"/>
    <m/>
    <s v="Twist"/>
    <n v="1"/>
    <n v="22"/>
    <x v="0"/>
  </r>
  <r>
    <x v="1"/>
    <s v="Compact Fluorescent"/>
    <m/>
    <s v="Twist"/>
    <n v="4"/>
    <n v="22"/>
    <x v="2"/>
  </r>
  <r>
    <x v="0"/>
    <s v="Incandescent"/>
    <m/>
    <s v="Standard A Lamp"/>
    <n v="1"/>
    <n v="60"/>
    <x v="2"/>
  </r>
  <r>
    <x v="0"/>
    <s v="Incandescent"/>
    <m/>
    <s v="Standard A Lamp"/>
    <n v="2"/>
    <n v="75"/>
    <x v="2"/>
  </r>
  <r>
    <x v="0"/>
    <s v="Incandescent"/>
    <m/>
    <s v="Standard A Lamp"/>
    <n v="1"/>
    <n v="60"/>
    <x v="2"/>
  </r>
  <r>
    <x v="1"/>
    <s v="Compact Fluorescent"/>
    <m/>
    <s v="Twist"/>
    <n v="4"/>
    <n v="22"/>
    <x v="2"/>
  </r>
  <r>
    <x v="0"/>
    <s v="Incandescent"/>
    <m/>
    <s v="Standard A Lamp"/>
    <n v="2"/>
    <n v="75"/>
    <x v="0"/>
  </r>
  <r>
    <x v="4"/>
    <s v="Incandescent"/>
    <m/>
    <s v="Decorative"/>
    <n v="3"/>
    <n v="40"/>
    <x v="0"/>
  </r>
  <r>
    <x v="4"/>
    <s v="Incandescent"/>
    <m/>
    <s v="Standard A Lamp"/>
    <n v="1"/>
    <n v="75"/>
    <x v="0"/>
  </r>
  <r>
    <x v="5"/>
    <s v="Incandescent"/>
    <m/>
    <s v="Standard A Lamp"/>
    <n v="3"/>
    <n v="75"/>
    <x v="0"/>
  </r>
  <r>
    <x v="6"/>
    <s v="Compact Fluorescent"/>
    <m/>
    <s v="Twist"/>
    <n v="3"/>
    <n v="22"/>
    <x v="0"/>
  </r>
  <r>
    <x v="0"/>
    <s v="Incandescent"/>
    <m/>
    <s v="Standard A Lamp"/>
    <n v="2"/>
    <n v="75"/>
    <x v="0"/>
  </r>
  <r>
    <x v="4"/>
    <s v="Incandescent"/>
    <m/>
    <s v="Standard A Lamp"/>
    <n v="1"/>
    <n v="60"/>
    <x v="0"/>
  </r>
  <r>
    <x v="5"/>
    <s v="Incandescent"/>
    <m/>
    <s v="Standard A Lamp"/>
    <n v="3"/>
    <n v="75"/>
    <x v="1"/>
  </r>
  <r>
    <x v="0"/>
    <s v="Incandescent"/>
    <m/>
    <s v="Standard A Lamp"/>
    <n v="1"/>
    <n v="60"/>
    <x v="9"/>
  </r>
  <r>
    <x v="0"/>
    <s v="Incandescent"/>
    <m/>
    <s v="Standard A Lamp"/>
    <n v="1"/>
    <n v="75"/>
    <x v="9"/>
  </r>
  <r>
    <x v="0"/>
    <s v="Incandescent"/>
    <m/>
    <s v="Standard A Lamp"/>
    <n v="2"/>
    <n v="75"/>
    <x v="3"/>
  </r>
  <r>
    <x v="0"/>
    <s v="Linear Fluorescent"/>
    <n v="48"/>
    <s v="T-12"/>
    <n v="2"/>
    <n v="25"/>
    <x v="3"/>
  </r>
  <r>
    <x v="0"/>
    <s v="Linear Fluorescent"/>
    <n v="48"/>
    <s v="T-12"/>
    <n v="2"/>
    <n v="25"/>
    <x v="5"/>
  </r>
  <r>
    <x v="0"/>
    <s v="Compact Fluorescent"/>
    <m/>
    <s v="Twist"/>
    <n v="1"/>
    <n v="22"/>
    <x v="5"/>
  </r>
  <r>
    <x v="1"/>
    <s v="Incandescent"/>
    <m/>
    <s v="Standard A Lamp"/>
    <n v="2"/>
    <n v="25"/>
    <x v="5"/>
  </r>
  <r>
    <x v="9"/>
    <s v="Incandescent"/>
    <m/>
    <s v="Standard A Lamp"/>
    <n v="1"/>
    <n v="75"/>
    <x v="6"/>
  </r>
  <r>
    <x v="5"/>
    <s v="Incandescent"/>
    <m/>
    <s v="Standard A Lamp"/>
    <n v="3"/>
    <n v="75"/>
    <x v="7"/>
  </r>
  <r>
    <x v="4"/>
    <s v="Incandescent"/>
    <m/>
    <s v="Standard A Lamp"/>
    <n v="1"/>
    <n v="75"/>
    <x v="7"/>
  </r>
  <r>
    <x v="0"/>
    <s v="Incandescent"/>
    <m/>
    <s v="Standard A Lamp"/>
    <n v="1"/>
    <n v="75"/>
    <x v="8"/>
  </r>
  <r>
    <x v="0"/>
    <s v="Incandescent"/>
    <m/>
    <s v="Standard A Lamp"/>
    <n v="1"/>
    <n v="75"/>
    <x v="8"/>
  </r>
  <r>
    <x v="0"/>
    <s v="Compact Fluorescent"/>
    <m/>
    <s v="Twist"/>
    <n v="1"/>
    <n v="22"/>
    <x v="8"/>
  </r>
  <r>
    <x v="0"/>
    <s v="Incandescent"/>
    <m/>
    <s v="Standard A Lamp"/>
    <n v="1"/>
    <n v="60"/>
    <x v="9"/>
  </r>
  <r>
    <x v="1"/>
    <s v="Incandescent"/>
    <m/>
    <s v="Globe"/>
    <n v="4"/>
    <n v="40"/>
    <x v="2"/>
  </r>
  <r>
    <x v="0"/>
    <s v="Incandescent"/>
    <m/>
    <s v="Standard A Lamp"/>
    <n v="1"/>
    <n v="75"/>
    <x v="0"/>
  </r>
  <r>
    <x v="9"/>
    <s v="Incandescent"/>
    <m/>
    <s v="Mini base"/>
    <n v="6"/>
    <n v="40"/>
    <x v="0"/>
  </r>
  <r>
    <x v="4"/>
    <s v="Incandescent"/>
    <m/>
    <s v="Standard A Lamp"/>
    <n v="1"/>
    <n v="60"/>
    <x v="0"/>
  </r>
  <r>
    <x v="9"/>
    <s v="Incandescent"/>
    <m/>
    <s v="Mini base"/>
    <n v="4"/>
    <n v="40"/>
    <x v="0"/>
  </r>
  <r>
    <x v="0"/>
    <s v="Incandescent"/>
    <m/>
    <s v="Standard A Lamp"/>
    <n v="2"/>
    <n v="60"/>
    <x v="0"/>
  </r>
  <r>
    <x v="4"/>
    <s v="Incandescent"/>
    <m/>
    <s v="Standard A Lamp"/>
    <n v="1"/>
    <n v="40"/>
    <x v="0"/>
  </r>
  <r>
    <x v="8"/>
    <s v="Incandescent"/>
    <m/>
    <s v="Reflector"/>
    <n v="1"/>
    <n v="65"/>
    <x v="9"/>
  </r>
  <r>
    <x v="12"/>
    <s v="Incandescent"/>
    <m/>
    <s v="Reflector"/>
    <n v="3"/>
    <n v="75"/>
    <x v="12"/>
  </r>
  <r>
    <x v="1"/>
    <s v="Incandescent"/>
    <m/>
    <s v="Standard A Lamp"/>
    <n v="1"/>
    <n v="60"/>
    <x v="12"/>
  </r>
  <r>
    <x v="8"/>
    <s v="Incandescent"/>
    <m/>
    <s v="Reflector"/>
    <n v="1"/>
    <n v="65"/>
    <x v="3"/>
  </r>
  <r>
    <x v="9"/>
    <s v="Incandescent"/>
    <m/>
    <s v="Mini base"/>
    <n v="4"/>
    <n v="40"/>
    <x v="5"/>
  </r>
  <r>
    <x v="8"/>
    <s v="Incandescent"/>
    <m/>
    <s v="Reflector"/>
    <n v="1"/>
    <n v="75"/>
    <x v="5"/>
  </r>
  <r>
    <x v="9"/>
    <s v="Compact Fluorescent"/>
    <m/>
    <s v="Mini base"/>
    <n v="1"/>
    <n v="15"/>
    <x v="5"/>
  </r>
  <r>
    <x v="0"/>
    <s v="Linear Fluorescent"/>
    <n v="48"/>
    <s v="T-12"/>
    <n v="2"/>
    <n v="32"/>
    <x v="6"/>
  </r>
  <r>
    <x v="1"/>
    <s v="Incandescent"/>
    <m/>
    <s v="Globe"/>
    <n v="4"/>
    <n v="40"/>
    <x v="2"/>
  </r>
  <r>
    <x v="0"/>
    <s v="Incandescent"/>
    <m/>
    <s v="Standard A Lamp"/>
    <n v="2"/>
    <n v="60"/>
    <x v="10"/>
  </r>
  <r>
    <x v="0"/>
    <s v="Linear Fluorescent"/>
    <n v="48"/>
    <s v="T-12"/>
    <n v="2"/>
    <n v="40"/>
    <x v="8"/>
  </r>
  <r>
    <x v="0"/>
    <s v="Incandescent"/>
    <m/>
    <s v="Standard A Lamp"/>
    <n v="1"/>
    <n v="60"/>
    <x v="4"/>
  </r>
  <r>
    <x v="0"/>
    <s v="Incandescent"/>
    <m/>
    <s v="Standard A Lamp"/>
    <n v="2"/>
    <n v="60"/>
    <x v="12"/>
  </r>
  <r>
    <x v="1"/>
    <s v="Halogen"/>
    <m/>
    <s v="Quartz Tube"/>
    <n v="2"/>
    <n v="50"/>
    <x v="2"/>
  </r>
  <r>
    <x v="5"/>
    <s v="Incandescent"/>
    <m/>
    <s v="Standard A Lamp"/>
    <n v="1"/>
    <n v="60"/>
    <x v="2"/>
  </r>
  <r>
    <x v="0"/>
    <s v="Incandescent"/>
    <m/>
    <s v="Decorative"/>
    <n v="2"/>
    <n v="40"/>
    <x v="2"/>
  </r>
  <r>
    <x v="5"/>
    <s v="Incandescent"/>
    <m/>
    <s v="Standard A Lamp"/>
    <n v="1"/>
    <n v="60"/>
    <x v="2"/>
  </r>
  <r>
    <x v="1"/>
    <s v="Halogen"/>
    <m/>
    <s v="Quartz Tube"/>
    <n v="2"/>
    <n v="50"/>
    <x v="2"/>
  </r>
  <r>
    <x v="8"/>
    <s v="Incandescent"/>
    <m/>
    <s v="Reflector"/>
    <n v="1"/>
    <n v="65"/>
    <x v="2"/>
  </r>
  <r>
    <x v="5"/>
    <s v="Incandescent"/>
    <m/>
    <s v="Standard A Lamp"/>
    <n v="1"/>
    <n v="60"/>
    <x v="2"/>
  </r>
  <r>
    <x v="8"/>
    <s v="Halogen"/>
    <m/>
    <s v="PAR"/>
    <n v="1"/>
    <n v="75"/>
    <x v="2"/>
  </r>
  <r>
    <x v="9"/>
    <s v="Incandescent"/>
    <m/>
    <s v="Standard A Lamp"/>
    <n v="3"/>
    <n v="60"/>
    <x v="0"/>
  </r>
  <r>
    <x v="0"/>
    <s v="Incandescent"/>
    <m/>
    <s v="Standard A Lamp"/>
    <n v="1"/>
    <n v="60"/>
    <x v="0"/>
  </r>
  <r>
    <x v="0"/>
    <s v="Other"/>
    <m/>
    <s v="Other"/>
    <n v="2"/>
    <n v="15"/>
    <x v="4"/>
  </r>
  <r>
    <x v="8"/>
    <s v="Halogen"/>
    <m/>
    <s v="MR"/>
    <n v="1"/>
    <n v="50"/>
    <x v="12"/>
  </r>
  <r>
    <x v="8"/>
    <s v="Incandescent"/>
    <m/>
    <s v="Reflector"/>
    <n v="1"/>
    <n v="65"/>
    <x v="12"/>
  </r>
  <r>
    <x v="0"/>
    <s v="Halogen"/>
    <m/>
    <s v="Other"/>
    <n v="1"/>
    <n v="20"/>
    <x v="4"/>
  </r>
  <r>
    <x v="8"/>
    <s v="Incandescent"/>
    <m/>
    <s v="Reflector"/>
    <n v="1"/>
    <n v="65"/>
    <x v="12"/>
  </r>
  <r>
    <x v="4"/>
    <s v="Incandescent"/>
    <m/>
    <s v="Standard A Lamp"/>
    <n v="1"/>
    <n v="40"/>
    <x v="12"/>
  </r>
  <r>
    <x v="0"/>
    <s v="Linear Fluorescent"/>
    <n v="96"/>
    <s v="T-8"/>
    <n v="2"/>
    <n v="100"/>
    <x v="11"/>
  </r>
  <r>
    <x v="0"/>
    <s v="Incandescent"/>
    <m/>
    <s v="Standard A Lamp"/>
    <n v="2"/>
    <n v="40"/>
    <x v="3"/>
  </r>
  <r>
    <x v="0"/>
    <s v="Incandescent"/>
    <m/>
    <s v="Standard A Lamp"/>
    <n v="1"/>
    <n v="60"/>
    <x v="3"/>
  </r>
  <r>
    <x v="0"/>
    <s v="Other"/>
    <m/>
    <s v="Other"/>
    <n v="2"/>
    <n v="15"/>
    <x v="6"/>
  </r>
  <r>
    <x v="8"/>
    <s v="Incandescent"/>
    <m/>
    <s v="Reflector"/>
    <n v="1"/>
    <n v="65"/>
    <x v="10"/>
  </r>
  <r>
    <x v="4"/>
    <s v="Incandescent"/>
    <m/>
    <s v="Clear"/>
    <n v="1"/>
    <n v="25"/>
    <x v="10"/>
  </r>
  <r>
    <x v="1"/>
    <s v="Halogen"/>
    <m/>
    <s v=""/>
    <n v="2"/>
    <n v="50"/>
    <x v="2"/>
  </r>
  <r>
    <x v="8"/>
    <s v="Halogen"/>
    <m/>
    <s v="MR"/>
    <n v="1"/>
    <n v="50"/>
    <x v="2"/>
  </r>
  <r>
    <x v="5"/>
    <s v="Incandescent"/>
    <m/>
    <s v="Standard A Lamp"/>
    <n v="1"/>
    <n v="60"/>
    <x v="2"/>
  </r>
  <r>
    <x v="0"/>
    <s v="Halogen"/>
    <m/>
    <s v="Other"/>
    <n v="2"/>
    <n v="20"/>
    <x v="4"/>
  </r>
  <r>
    <x v="8"/>
    <s v="Incandescent"/>
    <m/>
    <s v="Reflector"/>
    <n v="3"/>
    <n v="65"/>
    <x v="8"/>
  </r>
  <r>
    <x v="0"/>
    <s v="Incandescent"/>
    <m/>
    <s v="Standard A Lamp"/>
    <n v="3"/>
    <n v="60"/>
    <x v="4"/>
  </r>
  <r>
    <x v="8"/>
    <s v="Incandescent"/>
    <m/>
    <s v="Reflector"/>
    <n v="1"/>
    <n v="65"/>
    <x v="7"/>
  </r>
  <r>
    <x v="0"/>
    <s v="Halogen"/>
    <m/>
    <s v="MR"/>
    <n v="1"/>
    <n v="50"/>
    <x v="7"/>
  </r>
  <r>
    <x v="8"/>
    <s v="Incandescent"/>
    <m/>
    <s v="Reflector"/>
    <n v="1"/>
    <n v="65"/>
    <x v="5"/>
  </r>
  <r>
    <x v="9"/>
    <s v="Halogen"/>
    <m/>
    <s v="MR"/>
    <n v="3"/>
    <n v="50"/>
    <x v="5"/>
  </r>
  <r>
    <x v="9"/>
    <s v="Halogen"/>
    <m/>
    <s v="Quartz Tube"/>
    <n v="1"/>
    <n v="50"/>
    <x v="5"/>
  </r>
  <r>
    <x v="8"/>
    <s v="Incandescent"/>
    <m/>
    <s v="Reflector"/>
    <n v="1"/>
    <n v="65"/>
    <x v="5"/>
  </r>
  <r>
    <x v="9"/>
    <s v="Incandescent"/>
    <m/>
    <s v="Standard A Lamp"/>
    <n v="3"/>
    <n v="60"/>
    <x v="5"/>
  </r>
  <r>
    <x v="1"/>
    <s v="Halogen"/>
    <m/>
    <s v="Quartz Tube"/>
    <n v="3"/>
    <n v="30"/>
    <x v="5"/>
  </r>
  <r>
    <x v="9"/>
    <s v="Incandescent"/>
    <m/>
    <s v="Standard A Lamp"/>
    <n v="3"/>
    <n v="60"/>
    <x v="0"/>
  </r>
  <r>
    <x v="4"/>
    <s v="Incandescent"/>
    <m/>
    <s v="Standard A Lamp"/>
    <n v="2"/>
    <n v="60"/>
    <x v="0"/>
  </r>
  <r>
    <x v="0"/>
    <s v="Incandescent"/>
    <m/>
    <s v="Standard A Lamp"/>
    <n v="1"/>
    <n v="60"/>
    <x v="0"/>
  </r>
  <r>
    <x v="8"/>
    <s v="Incandescent"/>
    <m/>
    <s v="Reflector"/>
    <n v="1"/>
    <n v="65"/>
    <x v="3"/>
  </r>
  <r>
    <x v="0"/>
    <s v="Linear Fluorescent"/>
    <n v="96"/>
    <s v="T-8"/>
    <n v="2"/>
    <n v="100"/>
    <x v="9"/>
  </r>
  <r>
    <x v="7"/>
    <s v="Incandescent"/>
    <m/>
    <s v="Standard A Lamp"/>
    <n v="2"/>
    <n v="60"/>
    <x v="9"/>
  </r>
  <r>
    <x v="6"/>
    <s v="Incandescent"/>
    <m/>
    <s v="Mini base"/>
    <n v="2"/>
    <n v="25"/>
    <x v="3"/>
  </r>
  <r>
    <x v="0"/>
    <s v="Incandescent"/>
    <m/>
    <s v="Reflector"/>
    <n v="1"/>
    <n v="65"/>
    <x v="3"/>
  </r>
  <r>
    <x v="8"/>
    <s v="Halogen"/>
    <m/>
    <s v="MR"/>
    <n v="1"/>
    <n v="50"/>
    <x v="9"/>
  </r>
  <r>
    <x v="1"/>
    <s v="Halogen"/>
    <m/>
    <s v="Quartz Tube"/>
    <n v="1"/>
    <n v="50"/>
    <x v="9"/>
  </r>
  <r>
    <x v="1"/>
    <s v="Compact Fluorescent"/>
    <m/>
    <s v="Twist"/>
    <n v="3"/>
    <n v="15"/>
    <x v="2"/>
  </r>
  <r>
    <x v="5"/>
    <s v="Compact Fluorescent"/>
    <m/>
    <s v="Twist"/>
    <n v="4"/>
    <n v="15"/>
    <x v="8"/>
  </r>
  <r>
    <x v="0"/>
    <s v="Compact Fluorescent"/>
    <m/>
    <s v="Twist"/>
    <n v="1"/>
    <n v="22"/>
    <x v="9"/>
  </r>
  <r>
    <x v="0"/>
    <s v="Compact Fluorescent"/>
    <m/>
    <s v="Twist"/>
    <n v="2"/>
    <n v="15"/>
    <x v="9"/>
  </r>
  <r>
    <x v="6"/>
    <s v="Compact Fluorescent"/>
    <m/>
    <s v="Straight Tube"/>
    <n v="1"/>
    <n v="24"/>
    <x v="9"/>
  </r>
  <r>
    <x v="4"/>
    <s v="Compact Fluorescent"/>
    <m/>
    <s v="Twist"/>
    <n v="1"/>
    <n v="15"/>
    <x v="9"/>
  </r>
  <r>
    <x v="8"/>
    <s v="Compact Fluorescent"/>
    <m/>
    <s v="Twist"/>
    <n v="1"/>
    <n v="24"/>
    <x v="0"/>
  </r>
  <r>
    <x v="1"/>
    <s v="Compact Fluorescent"/>
    <m/>
    <s v="A shape bulb"/>
    <n v="2"/>
    <n v="15"/>
    <x v="2"/>
  </r>
  <r>
    <x v="5"/>
    <s v="Compact Fluorescent"/>
    <m/>
    <s v="Twist"/>
    <n v="1"/>
    <n v="20"/>
    <x v="2"/>
  </r>
  <r>
    <x v="0"/>
    <s v="Compact Fluorescent"/>
    <m/>
    <s v="Twist"/>
    <n v="1"/>
    <n v="22"/>
    <x v="10"/>
  </r>
  <r>
    <x v="5"/>
    <s v="Compact Fluorescent"/>
    <m/>
    <s v="Twist"/>
    <n v="1"/>
    <n v="15"/>
    <x v="10"/>
  </r>
  <r>
    <x v="9"/>
    <s v="Compact Fluorescent"/>
    <m/>
    <s v="Twist"/>
    <n v="6"/>
    <n v="15"/>
    <x v="1"/>
  </r>
  <r>
    <x v="11"/>
    <s v="Linear Fluorescent"/>
    <n v="48"/>
    <s v="T-8"/>
    <n v="2"/>
    <n v="32"/>
    <x v="5"/>
  </r>
  <r>
    <x v="0"/>
    <s v="Linear Fluorescent"/>
    <n v="21"/>
    <s v="T-5"/>
    <n v="2"/>
    <n v="13"/>
    <x v="5"/>
  </r>
  <r>
    <x v="8"/>
    <s v="Compact Fluorescent"/>
    <m/>
    <s v="Twist"/>
    <n v="1"/>
    <n v="24"/>
    <x v="5"/>
  </r>
  <r>
    <x v="4"/>
    <s v="Compact Fluorescent"/>
    <m/>
    <s v="Twist"/>
    <n v="1"/>
    <n v="24"/>
    <x v="7"/>
  </r>
  <r>
    <x v="14"/>
    <s v="Halogen"/>
    <m/>
    <s v="Quartz Tube"/>
    <n v="1"/>
    <n v="300"/>
    <x v="7"/>
  </r>
  <r>
    <x v="4"/>
    <s v="Compact Fluorescent"/>
    <m/>
    <s v="Twist"/>
    <n v="1"/>
    <n v="15"/>
    <x v="7"/>
  </r>
  <r>
    <x v="14"/>
    <s v="Compact Fluorescent"/>
    <m/>
    <s v="Twist"/>
    <n v="1"/>
    <n v="24"/>
    <x v="7"/>
  </r>
  <r>
    <x v="0"/>
    <s v="Compact Fluorescent"/>
    <m/>
    <s v="Twist"/>
    <n v="1"/>
    <n v="22"/>
    <x v="7"/>
  </r>
  <r>
    <x v="6"/>
    <s v="Compact Fluorescent"/>
    <m/>
    <s v="Twist"/>
    <n v="1"/>
    <n v="15"/>
    <x v="7"/>
  </r>
  <r>
    <x v="0"/>
    <s v="Incandescent"/>
    <m/>
    <s v="Standard A Lamp"/>
    <n v="1"/>
    <n v="60"/>
    <x v="3"/>
  </r>
  <r>
    <x v="1"/>
    <s v="Incandescent"/>
    <m/>
    <s v="Globe"/>
    <n v="4"/>
    <n v="40"/>
    <x v="2"/>
  </r>
  <r>
    <x v="1"/>
    <s v="Incandescent"/>
    <m/>
    <s v="Globe"/>
    <n v="4"/>
    <n v="40"/>
    <x v="2"/>
  </r>
  <r>
    <x v="0"/>
    <s v="Incandescent"/>
    <m/>
    <s v="Clear"/>
    <n v="1"/>
    <n v="60"/>
    <x v="0"/>
  </r>
  <r>
    <x v="0"/>
    <s v="Incandescent"/>
    <m/>
    <s v="Clear"/>
    <n v="1"/>
    <n v="60"/>
    <x v="0"/>
  </r>
  <r>
    <x v="4"/>
    <s v="Compact Fluorescent"/>
    <m/>
    <s v="Twist"/>
    <n v="1"/>
    <n v="23"/>
    <x v="0"/>
  </r>
  <r>
    <x v="5"/>
    <s v="Compact Fluorescent"/>
    <m/>
    <s v="A shape bulb"/>
    <n v="4"/>
    <n v="11"/>
    <x v="0"/>
  </r>
  <r>
    <x v="0"/>
    <s v="Incandescent"/>
    <m/>
    <s v="Standard A Lamp"/>
    <n v="1"/>
    <n v="60"/>
    <x v="0"/>
  </r>
  <r>
    <x v="0"/>
    <s v="Incandescent"/>
    <m/>
    <s v="Standard A Lamp"/>
    <n v="1"/>
    <n v="60"/>
    <x v="4"/>
  </r>
  <r>
    <x v="9"/>
    <s v="Incandescent"/>
    <m/>
    <s v="Clear"/>
    <n v="5"/>
    <n v="60"/>
    <x v="1"/>
  </r>
  <r>
    <x v="0"/>
    <s v="Incandescent"/>
    <m/>
    <s v="Standard A Lamp"/>
    <n v="2"/>
    <n v="75"/>
    <x v="1"/>
  </r>
  <r>
    <x v="0"/>
    <s v="Incandescent"/>
    <m/>
    <s v="Standard A Lamp"/>
    <n v="1"/>
    <n v="60"/>
    <x v="1"/>
  </r>
  <r>
    <x v="0"/>
    <s v="Incandescent"/>
    <m/>
    <s v="Mini base"/>
    <n v="3"/>
    <n v="25"/>
    <x v="3"/>
  </r>
  <r>
    <x v="0"/>
    <s v="Incandescent"/>
    <m/>
    <s v="Clear"/>
    <n v="1"/>
    <n v="60"/>
    <x v="3"/>
  </r>
  <r>
    <x v="0"/>
    <s v="Incandescent"/>
    <m/>
    <s v="Standard A Lamp"/>
    <n v="1"/>
    <n v="75"/>
    <x v="11"/>
  </r>
  <r>
    <x v="7"/>
    <s v="Incandescent"/>
    <m/>
    <s v="Standard A Lamp"/>
    <n v="1"/>
    <n v="40"/>
    <x v="11"/>
  </r>
  <r>
    <x v="0"/>
    <s v="Incandescent"/>
    <m/>
    <s v="Clear"/>
    <n v="1"/>
    <n v="60"/>
    <x v="3"/>
  </r>
  <r>
    <x v="0"/>
    <s v="Incandescent"/>
    <m/>
    <s v="Standard A Lamp"/>
    <n v="2"/>
    <n v="60"/>
    <x v="3"/>
  </r>
  <r>
    <x v="8"/>
    <s v="Incandescent"/>
    <m/>
    <s v="Reflector"/>
    <n v="1"/>
    <n v="65"/>
    <x v="5"/>
  </r>
  <r>
    <x v="0"/>
    <s v="Incandescent"/>
    <m/>
    <s v="Clear"/>
    <n v="1"/>
    <n v="60"/>
    <x v="6"/>
  </r>
  <r>
    <x v="5"/>
    <s v="Incandescent"/>
    <m/>
    <s v="Clear"/>
    <n v="3"/>
    <n v="60"/>
    <x v="7"/>
  </r>
  <r>
    <x v="5"/>
    <s v="Compact Fluorescent"/>
    <m/>
    <s v="A shape bulb"/>
    <n v="3"/>
    <n v="11"/>
    <x v="7"/>
  </r>
  <r>
    <x v="4"/>
    <s v="Incandescent"/>
    <m/>
    <s v="Standard A Lamp"/>
    <n v="1"/>
    <n v="60"/>
    <x v="7"/>
  </r>
  <r>
    <x v="1"/>
    <s v="Incandescent"/>
    <m/>
    <s v="Globe"/>
    <n v="8"/>
    <n v="40"/>
    <x v="2"/>
  </r>
  <r>
    <x v="0"/>
    <s v="Incandescent"/>
    <m/>
    <s v="Clear"/>
    <n v="1"/>
    <n v="60"/>
    <x v="2"/>
  </r>
  <r>
    <x v="5"/>
    <s v="Incandescent"/>
    <m/>
    <s v="Clear"/>
    <n v="3"/>
    <n v="60"/>
    <x v="10"/>
  </r>
  <r>
    <x v="0"/>
    <s v="Incandescent"/>
    <m/>
    <s v="Clear"/>
    <n v="1"/>
    <n v="60"/>
    <x v="4"/>
  </r>
  <r>
    <x v="0"/>
    <s v="Compact Fluorescent"/>
    <m/>
    <s v="Twist"/>
    <n v="1"/>
    <n v="22"/>
    <x v="0"/>
  </r>
  <r>
    <x v="4"/>
    <s v="Incandescent"/>
    <m/>
    <s v="3-Way Incandescent"/>
    <n v="1"/>
    <n v="100"/>
    <x v="0"/>
  </r>
  <r>
    <x v="0"/>
    <s v="Compact Fluorescent"/>
    <m/>
    <s v="Twist"/>
    <n v="1"/>
    <n v="22"/>
    <x v="8"/>
  </r>
  <r>
    <x v="9"/>
    <s v="Incandescent"/>
    <m/>
    <s v="Decorative"/>
    <n v="5"/>
    <n v="40"/>
    <x v="1"/>
  </r>
  <r>
    <x v="13"/>
    <s v="Incandescent"/>
    <m/>
    <s v="Globe"/>
    <n v="1"/>
    <n v="40"/>
    <x v="1"/>
  </r>
  <r>
    <x v="0"/>
    <s v="Linear Fluorescent"/>
    <n v="48"/>
    <s v="T-8"/>
    <n v="1"/>
    <n v="32"/>
    <x v="11"/>
  </r>
  <r>
    <x v="7"/>
    <s v="Incandescent"/>
    <m/>
    <s v="Standard A Lamp"/>
    <n v="1"/>
    <n v="25"/>
    <x v="11"/>
  </r>
  <r>
    <x v="0"/>
    <s v="Halogen"/>
    <m/>
    <s v="PAR"/>
    <n v="1"/>
    <n v="75"/>
    <x v="11"/>
  </r>
  <r>
    <x v="0"/>
    <s v="Compact Fluorescent"/>
    <m/>
    <s v="Twist"/>
    <n v="1"/>
    <n v="15"/>
    <x v="3"/>
  </r>
  <r>
    <x v="0"/>
    <s v="Compact Fluorescent"/>
    <m/>
    <s v="Twist"/>
    <n v="1"/>
    <n v="22"/>
    <x v="3"/>
  </r>
  <r>
    <x v="13"/>
    <s v="Linear Fluorescent"/>
    <n v="18"/>
    <s v="Fluorescent Other"/>
    <n v="1"/>
    <n v="16"/>
    <x v="5"/>
  </r>
  <r>
    <x v="0"/>
    <s v="Incandescent"/>
    <m/>
    <s v="Standard A Lamp"/>
    <n v="1"/>
    <n v="60"/>
    <x v="5"/>
  </r>
  <r>
    <x v="0"/>
    <s v="Compact Fluorescent"/>
    <m/>
    <s v="Twist"/>
    <n v="1"/>
    <n v="15"/>
    <x v="5"/>
  </r>
  <r>
    <x v="2"/>
    <s v="Compact Fluorescent"/>
    <m/>
    <s v="Twist"/>
    <n v="1"/>
    <n v="15"/>
    <x v="5"/>
  </r>
  <r>
    <x v="0"/>
    <s v="Compact Fluorescent"/>
    <m/>
    <s v="Twist"/>
    <n v="1"/>
    <n v="15"/>
    <x v="6"/>
  </r>
  <r>
    <x v="0"/>
    <s v="Incandescent"/>
    <m/>
    <s v="Standard A Lamp"/>
    <n v="2"/>
    <n v="60"/>
    <x v="7"/>
  </r>
  <r>
    <x v="4"/>
    <s v="Compact Fluorescent"/>
    <m/>
    <s v="Twist"/>
    <n v="1"/>
    <n v="15"/>
    <x v="7"/>
  </r>
  <r>
    <x v="6"/>
    <s v="Incandescent"/>
    <m/>
    <s v="3-Way Incandescent"/>
    <n v="1"/>
    <n v="150"/>
    <x v="7"/>
  </r>
  <r>
    <x v="0"/>
    <s v="Compact Fluorescent"/>
    <m/>
    <s v="Twist"/>
    <n v="1"/>
    <n v="15"/>
    <x v="2"/>
  </r>
  <r>
    <x v="0"/>
    <s v="Compact Fluorescent"/>
    <m/>
    <s v="Twist"/>
    <n v="1"/>
    <n v="15"/>
    <x v="10"/>
  </r>
  <r>
    <x v="4"/>
    <s v="Compact Fluorescent"/>
    <m/>
    <s v="Straight Tube"/>
    <n v="1"/>
    <n v="15"/>
    <x v="10"/>
  </r>
  <r>
    <x v="6"/>
    <s v="Compact Fluorescent"/>
    <m/>
    <s v="Straight Tube"/>
    <n v="1"/>
    <n v="27"/>
    <x v="10"/>
  </r>
  <r>
    <x v="1"/>
    <s v="Incandescent"/>
    <m/>
    <s v="Standard A Lamp"/>
    <n v="1"/>
    <n v="40"/>
    <x v="2"/>
  </r>
  <r>
    <x v="1"/>
    <s v="Incandescent"/>
    <m/>
    <s v="Decorative"/>
    <n v="1"/>
    <n v="40"/>
    <x v="2"/>
  </r>
  <r>
    <x v="5"/>
    <s v="Compact Fluorescent"/>
    <m/>
    <s v="Twist"/>
    <n v="1"/>
    <n v="15"/>
    <x v="2"/>
  </r>
  <r>
    <x v="4"/>
    <s v="Compact Fluorescent"/>
    <m/>
    <s v="Straight Tube"/>
    <n v="1"/>
    <n v="27"/>
    <x v="12"/>
  </r>
  <r>
    <x v="0"/>
    <s v="Compact Fluorescent"/>
    <m/>
    <s v="Twist"/>
    <n v="2"/>
    <n v="15"/>
    <x v="12"/>
  </r>
  <r>
    <x v="0"/>
    <s v="Compact Fluorescent"/>
    <m/>
    <s v="Twist"/>
    <n v="2"/>
    <n v="22"/>
    <x v="2"/>
  </r>
  <r>
    <x v="0"/>
    <s v="Compact Fluorescent"/>
    <m/>
    <s v="Twist"/>
    <n v="2"/>
    <n v="22"/>
    <x v="0"/>
  </r>
  <r>
    <x v="0"/>
    <s v="Compact Fluorescent"/>
    <m/>
    <s v="Twist"/>
    <n v="2"/>
    <n v="22"/>
    <x v="0"/>
  </r>
  <r>
    <x v="0"/>
    <s v="Compact Fluorescent"/>
    <m/>
    <s v="Twist"/>
    <n v="2"/>
    <n v="22"/>
    <x v="12"/>
  </r>
  <r>
    <x v="0"/>
    <s v="Compact Fluorescent"/>
    <m/>
    <s v="Twist"/>
    <n v="2"/>
    <n v="22"/>
    <x v="5"/>
  </r>
  <r>
    <x v="1"/>
    <s v="Incandescent"/>
    <m/>
    <s v="Globe"/>
    <n v="4"/>
    <n v="60"/>
    <x v="2"/>
  </r>
  <r>
    <x v="0"/>
    <s v="Incandescent"/>
    <m/>
    <s v="Standard A Lamp"/>
    <n v="1"/>
    <n v="60"/>
    <x v="11"/>
  </r>
  <r>
    <x v="11"/>
    <s v="Linear Fluorescent"/>
    <n v="48"/>
    <s v="T-12"/>
    <n v="2"/>
    <n v="40"/>
    <x v="11"/>
  </r>
  <r>
    <x v="9"/>
    <s v="Incandescent"/>
    <m/>
    <s v="Mini base"/>
    <n v="5"/>
    <n v="40"/>
    <x v="1"/>
  </r>
  <r>
    <x v="12"/>
    <s v="Halogen"/>
    <m/>
    <s v="PAR"/>
    <n v="3"/>
    <n v="30"/>
    <x v="12"/>
  </r>
  <r>
    <x v="6"/>
    <s v="Compact Fluorescent"/>
    <m/>
    <s v="Twist"/>
    <n v="1"/>
    <n v="15"/>
    <x v="12"/>
  </r>
  <r>
    <x v="1"/>
    <s v="Halogen"/>
    <m/>
    <s v="PAR"/>
    <n v="3"/>
    <n v="30"/>
    <x v="0"/>
  </r>
  <r>
    <x v="12"/>
    <s v="Halogen"/>
    <m/>
    <s v="PAR"/>
    <n v="5"/>
    <n v="30"/>
    <x v="5"/>
  </r>
  <r>
    <x v="1"/>
    <s v="Incandescent"/>
    <m/>
    <s v="Standard A Lamp"/>
    <n v="1"/>
    <n v="65"/>
    <x v="6"/>
  </r>
  <r>
    <x v="12"/>
    <s v="Incandescent"/>
    <m/>
    <s v="Standard A Lamp"/>
    <n v="2"/>
    <n v="65"/>
    <x v="6"/>
  </r>
  <r>
    <x v="5"/>
    <s v="Incandescent"/>
    <m/>
    <s v="Standard A Lamp"/>
    <n v="2"/>
    <n v="60"/>
    <x v="10"/>
  </r>
  <r>
    <x v="4"/>
    <s v="Compact Fluorescent"/>
    <m/>
    <s v="Twist"/>
    <n v="1"/>
    <n v="22"/>
    <x v="10"/>
  </r>
  <r>
    <x v="1"/>
    <s v="Incandescent"/>
    <m/>
    <s v="Standard A Lamp"/>
    <n v="4"/>
    <n v="40"/>
    <x v="2"/>
  </r>
  <r>
    <x v="1"/>
    <s v="Incandescent"/>
    <m/>
    <s v="Standard A Lamp"/>
    <n v="1"/>
    <n v="40"/>
    <x v="3"/>
  </r>
  <r>
    <x v="0"/>
    <s v="Linear Fluorescent"/>
    <n v="48"/>
    <s v="T-12"/>
    <n v="2"/>
    <n v="40"/>
    <x v="9"/>
  </r>
  <r>
    <x v="1"/>
    <s v="Compact Fluorescent"/>
    <m/>
    <s v="Twist"/>
    <n v="2"/>
    <n v="15"/>
    <x v="2"/>
  </r>
  <r>
    <x v="0"/>
    <s v="Incandescent"/>
    <m/>
    <s v="Standard A Lamp"/>
    <n v="1"/>
    <n v="60"/>
    <x v="2"/>
  </r>
  <r>
    <x v="5"/>
    <s v="Compact Fluorescent"/>
    <m/>
    <s v="Twist"/>
    <n v="3"/>
    <n v="15"/>
    <x v="0"/>
  </r>
  <r>
    <x v="0"/>
    <s v="Compact Fluorescent"/>
    <m/>
    <s v="Twist"/>
    <n v="3"/>
    <n v="22"/>
    <x v="0"/>
  </r>
  <r>
    <x v="0"/>
    <s v="Compact Fluorescent"/>
    <m/>
    <s v="Twist"/>
    <n v="1"/>
    <n v="15"/>
    <x v="0"/>
  </r>
  <r>
    <x v="5"/>
    <s v="Compact Fluorescent"/>
    <m/>
    <s v="Twist"/>
    <n v="3"/>
    <n v="15"/>
    <x v="5"/>
  </r>
  <r>
    <x v="5"/>
    <s v="Compact Fluorescent"/>
    <m/>
    <s v="Twist"/>
    <n v="3"/>
    <n v="15"/>
    <x v="7"/>
  </r>
  <r>
    <x v="5"/>
    <s v="Compact Fluorescent"/>
    <m/>
    <s v="Twist"/>
    <n v="4"/>
    <n v="15"/>
    <x v="7"/>
  </r>
  <r>
    <x v="0"/>
    <s v="Compact Fluorescent"/>
    <m/>
    <s v="Twist"/>
    <n v="1"/>
    <n v="22"/>
    <x v="9"/>
  </r>
  <r>
    <x v="0"/>
    <s v="Incandescent"/>
    <m/>
    <s v="Standard A Lamp"/>
    <n v="2"/>
    <n v="60"/>
    <x v="9"/>
  </r>
  <r>
    <x v="0"/>
    <s v="Linear Fluorescent"/>
    <n v="48"/>
    <s v="T-8"/>
    <n v="2"/>
    <n v="40"/>
    <x v="6"/>
  </r>
  <r>
    <x v="1"/>
    <s v="Compact Fluorescent"/>
    <m/>
    <s v="Twist"/>
    <n v="5"/>
    <n v="22"/>
    <x v="2"/>
  </r>
  <r>
    <x v="0"/>
    <s v="Incandescent"/>
    <m/>
    <s v="Standard A Lamp"/>
    <n v="2"/>
    <n v="60"/>
    <x v="2"/>
  </r>
  <r>
    <x v="0"/>
    <s v="Incandescent"/>
    <m/>
    <s v="Decorative"/>
    <n v="2"/>
    <n v="65"/>
    <x v="0"/>
  </r>
  <r>
    <x v="0"/>
    <s v="Incandescent"/>
    <m/>
    <s v="Standard A Lamp"/>
    <n v="2"/>
    <n v="60"/>
    <x v="0"/>
  </r>
  <r>
    <x v="6"/>
    <s v="Incandescent"/>
    <m/>
    <s v="Standard A Lamp"/>
    <n v="1"/>
    <n v="60"/>
    <x v="0"/>
  </r>
  <r>
    <x v="7"/>
    <s v="Incandescent"/>
    <m/>
    <s v="Clear"/>
    <n v="2"/>
    <n v="40"/>
    <x v="11"/>
  </r>
  <r>
    <x v="0"/>
    <s v="Incandescent"/>
    <m/>
    <s v="Standard A Lamp"/>
    <n v="1"/>
    <n v="60"/>
    <x v="11"/>
  </r>
  <r>
    <x v="0"/>
    <s v="Incandescent"/>
    <m/>
    <s v="Globe"/>
    <n v="1"/>
    <n v="75"/>
    <x v="3"/>
  </r>
  <r>
    <x v="9"/>
    <s v="Incandescent"/>
    <m/>
    <s v="Standard A Lamp"/>
    <n v="5"/>
    <n v="60"/>
    <x v="5"/>
  </r>
  <r>
    <x v="0"/>
    <s v="Incandescent"/>
    <m/>
    <s v="Globe"/>
    <n v="3"/>
    <n v="40"/>
    <x v="5"/>
  </r>
  <r>
    <x v="6"/>
    <s v="Linear Fluorescent"/>
    <n v="72"/>
    <s v="Fluorescent Unknown"/>
    <n v="3"/>
    <n v="60"/>
    <x v="7"/>
  </r>
  <r>
    <x v="5"/>
    <s v="Incandescent"/>
    <m/>
    <s v="Standard A Lamp"/>
    <n v="1"/>
    <n v="40"/>
    <x v="2"/>
  </r>
  <r>
    <x v="1"/>
    <s v="Incandescent"/>
    <m/>
    <s v="3-Way Incandescent"/>
    <n v="1"/>
    <n v="150"/>
    <x v="2"/>
  </r>
  <r>
    <x v="3"/>
    <s v="Incandescent"/>
    <m/>
    <s v="Globe"/>
    <n v="1"/>
    <n v="40"/>
    <x v="1"/>
  </r>
  <r>
    <x v="4"/>
    <s v="Incandescent"/>
    <m/>
    <s v="Mini base"/>
    <n v="1"/>
    <n v="40"/>
    <x v="1"/>
  </r>
  <r>
    <x v="4"/>
    <s v="Incandescent"/>
    <m/>
    <s v="Globe"/>
    <n v="4"/>
    <n v="25"/>
    <x v="3"/>
  </r>
  <r>
    <x v="8"/>
    <s v="Incandescent"/>
    <m/>
    <s v="Standard A Lamp"/>
    <n v="1"/>
    <n v="40"/>
    <x v="5"/>
  </r>
  <r>
    <x v="0"/>
    <s v="Incandescent"/>
    <m/>
    <s v="Standard A Lamp"/>
    <n v="1"/>
    <n v="40"/>
    <x v="5"/>
  </r>
  <r>
    <x v="5"/>
    <s v="Incandescent"/>
    <m/>
    <s v="Globe"/>
    <n v="1"/>
    <n v="25"/>
    <x v="5"/>
  </r>
  <r>
    <x v="13"/>
    <s v="Incandescent"/>
    <m/>
    <s v="Standard A Lamp"/>
    <n v="3"/>
    <n v="25"/>
    <x v="7"/>
  </r>
  <r>
    <x v="4"/>
    <s v="Incandescent"/>
    <m/>
    <s v="Globe"/>
    <n v="1"/>
    <n v="25"/>
    <x v="7"/>
  </r>
  <r>
    <x v="1"/>
    <s v="Incandescent"/>
    <m/>
    <s v="Mini base"/>
    <n v="1"/>
    <n v="7"/>
    <x v="7"/>
  </r>
  <r>
    <x v="4"/>
    <s v="Incandescent"/>
    <m/>
    <s v="Globe"/>
    <n v="1"/>
    <n v="38"/>
    <x v="7"/>
  </r>
  <r>
    <x v="14"/>
    <s v="Incandescent"/>
    <m/>
    <s v="Decorative"/>
    <n v="3"/>
    <n v="15"/>
    <x v="7"/>
  </r>
  <r>
    <x v="6"/>
    <s v="Halogen"/>
    <m/>
    <s v="Other"/>
    <n v="1"/>
    <n v="50"/>
    <x v="0"/>
  </r>
  <r>
    <x v="9"/>
    <s v="Incandescent"/>
    <m/>
    <s v="Globe"/>
    <n v="1"/>
    <n v="25"/>
    <x v="0"/>
  </r>
  <r>
    <x v="9"/>
    <s v="Incandescent"/>
    <m/>
    <s v="Globe"/>
    <n v="1"/>
    <n v="25"/>
    <x v="0"/>
  </r>
  <r>
    <x v="0"/>
    <s v="Incandescent"/>
    <m/>
    <s v="Standard A Lamp"/>
    <n v="1"/>
    <n v="40"/>
    <x v="0"/>
  </r>
  <r>
    <x v="0"/>
    <s v="Incandescent"/>
    <m/>
    <s v="Standard A Lamp"/>
    <n v="1"/>
    <n v="40"/>
    <x v="0"/>
  </r>
  <r>
    <x v="4"/>
    <s v="Incandescent"/>
    <m/>
    <s v="Standard A Lamp"/>
    <n v="1"/>
    <n v="75"/>
    <x v="0"/>
  </r>
  <r>
    <x v="4"/>
    <s v="Incandescent"/>
    <m/>
    <s v="Decorative"/>
    <n v="1"/>
    <n v="25"/>
    <x v="0"/>
  </r>
  <r>
    <x v="4"/>
    <s v="Incandescent"/>
    <m/>
    <s v="Globe"/>
    <n v="1"/>
    <n v="25"/>
    <x v="0"/>
  </r>
  <r>
    <x v="4"/>
    <s v="Incandescent"/>
    <m/>
    <s v="Decorative"/>
    <n v="1"/>
    <n v="25"/>
    <x v="0"/>
  </r>
  <r>
    <x v="1"/>
    <s v="Incandescent"/>
    <m/>
    <s v="Globe"/>
    <n v="3"/>
    <n v="40"/>
    <x v="2"/>
  </r>
  <r>
    <x v="0"/>
    <s v="Incandescent"/>
    <m/>
    <s v="Standard A Lamp"/>
    <n v="1"/>
    <n v="60"/>
    <x v="2"/>
  </r>
  <r>
    <x v="9"/>
    <s v="Incandescent"/>
    <m/>
    <s v="Standard A Lamp"/>
    <n v="4"/>
    <n v="60"/>
    <x v="2"/>
  </r>
  <r>
    <x v="0"/>
    <s v="Compact Fluorescent"/>
    <m/>
    <s v="Twist"/>
    <n v="3"/>
    <n v="20"/>
    <x v="0"/>
  </r>
  <r>
    <x v="4"/>
    <s v="Incandescent"/>
    <m/>
    <s v="Standard A Lamp"/>
    <n v="1"/>
    <n v="100"/>
    <x v="0"/>
  </r>
  <r>
    <x v="0"/>
    <s v="Incandescent"/>
    <m/>
    <s v="Standard A Lamp"/>
    <n v="4"/>
    <n v="60"/>
    <x v="10"/>
  </r>
  <r>
    <x v="5"/>
    <s v="Compact Fluorescent"/>
    <m/>
    <s v="Twist"/>
    <n v="1"/>
    <n v="22"/>
    <x v="10"/>
  </r>
  <r>
    <x v="0"/>
    <s v="Compact Fluorescent"/>
    <m/>
    <s v="Twist"/>
    <n v="2"/>
    <n v="20"/>
    <x v="0"/>
  </r>
  <r>
    <x v="4"/>
    <s v="Halogen"/>
    <m/>
    <s v="MR"/>
    <n v="1"/>
    <n v="50"/>
    <x v="0"/>
  </r>
  <r>
    <x v="0"/>
    <s v="Compact Fluorescent"/>
    <m/>
    <s v="Twist"/>
    <n v="4"/>
    <n v="22"/>
    <x v="1"/>
  </r>
  <r>
    <x v="2"/>
    <s v="Halogen"/>
    <m/>
    <s v="MR"/>
    <n v="1"/>
    <n v="50"/>
    <x v="12"/>
  </r>
  <r>
    <x v="0"/>
    <s v="Linear Fluorescent"/>
    <n v="48"/>
    <s v="T-12"/>
    <n v="2"/>
    <n v="40"/>
    <x v="12"/>
  </r>
  <r>
    <x v="4"/>
    <s v="Incandescent"/>
    <m/>
    <s v="3-Way Incandescent"/>
    <n v="1"/>
    <n v="100"/>
    <x v="12"/>
  </r>
  <r>
    <x v="1"/>
    <s v="Compact Fluorescent"/>
    <m/>
    <s v="Reflector"/>
    <n v="1"/>
    <n v="22"/>
    <x v="12"/>
  </r>
  <r>
    <x v="4"/>
    <s v="Compact Fluorescent"/>
    <m/>
    <s v="Twist"/>
    <n v="1"/>
    <n v="18"/>
    <x v="12"/>
  </r>
  <r>
    <x v="0"/>
    <s v="Incandescent"/>
    <m/>
    <s v="Standard A Lamp"/>
    <n v="2"/>
    <n v="60"/>
    <x v="3"/>
  </r>
  <r>
    <x v="2"/>
    <s v="Halogen"/>
    <m/>
    <s v="MR"/>
    <n v="1"/>
    <n v="50"/>
    <x v="5"/>
  </r>
  <r>
    <x v="3"/>
    <s v="Linear Fluorescent"/>
    <n v="48"/>
    <s v="T-12"/>
    <n v="1"/>
    <n v="40"/>
    <x v="5"/>
  </r>
  <r>
    <x v="3"/>
    <s v="Linear Fluorescent"/>
    <n v="48"/>
    <s v="T-12"/>
    <n v="2"/>
    <n v="40"/>
    <x v="5"/>
  </r>
  <r>
    <x v="5"/>
    <s v="Incandescent"/>
    <m/>
    <s v="Decorative"/>
    <n v="4"/>
    <n v="25"/>
    <x v="7"/>
  </r>
  <r>
    <x v="5"/>
    <s v="Incandescent"/>
    <m/>
    <s v="Standard A Lamp"/>
    <n v="1"/>
    <n v="60"/>
    <x v="7"/>
  </r>
  <r>
    <x v="4"/>
    <s v="Incandescent"/>
    <m/>
    <s v="3-Way Incandescent"/>
    <n v="1"/>
    <n v="100"/>
    <x v="7"/>
  </r>
  <r>
    <x v="4"/>
    <s v="Incandescent"/>
    <m/>
    <s v="Standard A Lamp"/>
    <n v="1"/>
    <n v="100"/>
    <x v="7"/>
  </r>
  <r>
    <x v="9"/>
    <s v="Incandescent"/>
    <m/>
    <s v="Standard A Lamp"/>
    <n v="1"/>
    <n v="60"/>
    <x v="7"/>
  </r>
  <r>
    <x v="3"/>
    <s v="Linear Fluorescent"/>
    <n v="48"/>
    <s v="T-12"/>
    <n v="3"/>
    <n v="40"/>
    <x v="7"/>
  </r>
  <r>
    <x v="6"/>
    <s v="Incandescent"/>
    <m/>
    <s v="Mini base"/>
    <n v="5"/>
    <n v="40"/>
    <x v="7"/>
  </r>
  <r>
    <x v="0"/>
    <s v="Compact Fluorescent"/>
    <m/>
    <s v="Pin base"/>
    <n v="1"/>
    <n v="22"/>
    <x v="6"/>
  </r>
  <r>
    <x v="5"/>
    <s v="Halogen"/>
    <m/>
    <s v="MR"/>
    <n v="3"/>
    <n v="50"/>
    <x v="1"/>
  </r>
  <r>
    <x v="6"/>
    <s v="Incandescent"/>
    <m/>
    <s v="Other"/>
    <n v="1"/>
    <n v="25"/>
    <x v="1"/>
  </r>
  <r>
    <x v="9"/>
    <s v="Compact Fluorescent"/>
    <m/>
    <s v="Twist"/>
    <n v="3"/>
    <n v="15"/>
    <x v="1"/>
  </r>
  <r>
    <x v="9"/>
    <s v="Incandescent"/>
    <m/>
    <s v="Standard A Lamp"/>
    <n v="1"/>
    <n v="40"/>
    <x v="1"/>
  </r>
  <r>
    <x v="0"/>
    <s v="Halogen"/>
    <m/>
    <s v="MR"/>
    <n v="3"/>
    <n v="50"/>
    <x v="5"/>
  </r>
  <r>
    <x v="8"/>
    <s v="Incandescent"/>
    <m/>
    <s v="Reflector"/>
    <n v="1"/>
    <n v="65"/>
    <x v="5"/>
  </r>
  <r>
    <x v="0"/>
    <s v="Compact Fluorescent"/>
    <m/>
    <s v="Twist"/>
    <n v="1"/>
    <n v="22"/>
    <x v="5"/>
  </r>
  <r>
    <x v="0"/>
    <s v="Compact Fluorescent"/>
    <m/>
    <s v="Twist"/>
    <n v="1"/>
    <n v="22"/>
    <x v="2"/>
  </r>
  <r>
    <x v="1"/>
    <s v="Incandescent"/>
    <m/>
    <s v="Globe"/>
    <n v="6"/>
    <n v="25"/>
    <x v="2"/>
  </r>
  <r>
    <x v="0"/>
    <s v="Incandescent"/>
    <m/>
    <s v="Standard A Lamp"/>
    <n v="1"/>
    <n v="60"/>
    <x v="2"/>
  </r>
  <r>
    <x v="0"/>
    <s v="Incandescent"/>
    <m/>
    <s v="Mini base"/>
    <n v="3"/>
    <n v="40"/>
    <x v="0"/>
  </r>
  <r>
    <x v="0"/>
    <s v="Incandescent"/>
    <m/>
    <s v="Standard A Lamp"/>
    <n v="1"/>
    <n v="60"/>
    <x v="3"/>
  </r>
  <r>
    <x v="0"/>
    <s v="Halogen"/>
    <m/>
    <s v="MR"/>
    <n v="4"/>
    <n v="50"/>
    <x v="12"/>
  </r>
  <r>
    <x v="6"/>
    <s v="Compact Fluorescent"/>
    <m/>
    <s v="Twist"/>
    <n v="1"/>
    <n v="15"/>
    <x v="12"/>
  </r>
  <r>
    <x v="0"/>
    <s v="Compact Fluorescent"/>
    <m/>
    <s v="Twist"/>
    <n v="1"/>
    <n v="22"/>
    <x v="12"/>
  </r>
  <r>
    <x v="0"/>
    <s v="Compact Fluorescent"/>
    <m/>
    <s v="Twist"/>
    <n v="2"/>
    <n v="22"/>
    <x v="12"/>
  </r>
  <r>
    <x v="6"/>
    <s v="Incandescent"/>
    <m/>
    <s v="Standard A Lamp"/>
    <n v="2"/>
    <n v="100"/>
    <x v="12"/>
  </r>
  <r>
    <x v="0"/>
    <s v="Incandescent"/>
    <m/>
    <s v="Standard A Lamp"/>
    <n v="2"/>
    <n v="75"/>
    <x v="0"/>
  </r>
  <r>
    <x v="6"/>
    <s v="Incandescent"/>
    <m/>
    <s v="Other"/>
    <n v="2"/>
    <n v="25"/>
    <x v="0"/>
  </r>
  <r>
    <x v="1"/>
    <s v="Incandescent"/>
    <m/>
    <s v="Standard A Lamp"/>
    <n v="2"/>
    <n v="60"/>
    <x v="2"/>
  </r>
  <r>
    <x v="0"/>
    <s v="Compact Fluorescent"/>
    <m/>
    <s v="Twist"/>
    <n v="1"/>
    <n v="15"/>
    <x v="2"/>
  </r>
  <r>
    <x v="0"/>
    <s v="Incandescent"/>
    <m/>
    <s v="Standard A Lamp"/>
    <n v="1"/>
    <n v="60"/>
    <x v="2"/>
  </r>
  <r>
    <x v="0"/>
    <s v="Compact Fluorescent"/>
    <m/>
    <s v="Twist"/>
    <n v="2"/>
    <n v="15"/>
    <x v="0"/>
  </r>
  <r>
    <x v="0"/>
    <s v="Compact Fluorescent"/>
    <m/>
    <s v="Twist"/>
    <n v="1"/>
    <n v="22"/>
    <x v="3"/>
  </r>
  <r>
    <x v="0"/>
    <s v="Linear Fluorescent"/>
    <n v="48"/>
    <s v="T-12"/>
    <n v="2"/>
    <n v="40"/>
    <x v="5"/>
  </r>
  <r>
    <x v="1"/>
    <s v="Compact Fluorescent"/>
    <m/>
    <s v="Twist"/>
    <n v="1"/>
    <n v="15"/>
    <x v="5"/>
  </r>
  <r>
    <x v="0"/>
    <s v="Incandescent"/>
    <m/>
    <s v="Standard A Lamp"/>
    <n v="2"/>
    <n v="60"/>
    <x v="6"/>
  </r>
  <r>
    <x v="0"/>
    <s v="Compact Fluorescent"/>
    <m/>
    <s v="Twist"/>
    <n v="1"/>
    <n v="15"/>
    <x v="7"/>
  </r>
  <r>
    <x v="4"/>
    <s v="Compact Fluorescent"/>
    <m/>
    <s v="Twist"/>
    <n v="1"/>
    <n v="15"/>
    <x v="7"/>
  </r>
  <r>
    <x v="0"/>
    <s v="Compact Fluorescent"/>
    <m/>
    <s v="Twist"/>
    <n v="1"/>
    <n v="15"/>
    <x v="10"/>
  </r>
  <r>
    <x v="4"/>
    <s v="Incandescent"/>
    <m/>
    <s v="Decorative"/>
    <n v="3"/>
    <n v="15"/>
    <x v="10"/>
  </r>
  <r>
    <x v="0"/>
    <s v="Compact Fluorescent"/>
    <m/>
    <s v="Twist"/>
    <n v="1"/>
    <n v="15"/>
    <x v="4"/>
  </r>
  <r>
    <x v="0"/>
    <s v="Incandescent"/>
    <m/>
    <s v="Standard A Lamp"/>
    <n v="1"/>
    <n v="60"/>
    <x v="2"/>
  </r>
  <r>
    <x v="0"/>
    <s v="Incandescent"/>
    <m/>
    <s v="Standard A Lamp"/>
    <n v="1"/>
    <n v="60"/>
    <x v="0"/>
  </r>
  <r>
    <x v="4"/>
    <s v="Incandescent"/>
    <m/>
    <s v="Standard A Lamp"/>
    <n v="1"/>
    <n v="60"/>
    <x v="0"/>
  </r>
  <r>
    <x v="0"/>
    <s v="Incandescent"/>
    <m/>
    <s v="Standard A Lamp"/>
    <n v="1"/>
    <n v="60"/>
    <x v="0"/>
  </r>
  <r>
    <x v="6"/>
    <s v="Incandescent"/>
    <m/>
    <s v="Standard A Lamp"/>
    <n v="1"/>
    <n v="60"/>
    <x v="0"/>
  </r>
  <r>
    <x v="5"/>
    <s v="Incandescent"/>
    <m/>
    <s v="Standard A Lamp"/>
    <n v="4"/>
    <n v="60"/>
    <x v="5"/>
  </r>
  <r>
    <x v="0"/>
    <s v="Incandescent"/>
    <m/>
    <s v="Standard A Lamp"/>
    <n v="1"/>
    <n v="60"/>
    <x v="5"/>
  </r>
  <r>
    <x v="0"/>
    <s v="Compact Fluorescent"/>
    <m/>
    <s v="Twist"/>
    <n v="1"/>
    <n v="22"/>
    <x v="5"/>
  </r>
  <r>
    <x v="0"/>
    <s v="Incandescent"/>
    <m/>
    <s v="Standard A Lamp"/>
    <n v="3"/>
    <n v="60"/>
    <x v="5"/>
  </r>
  <r>
    <x v="5"/>
    <s v="Incandescent"/>
    <m/>
    <s v="Standard A Lamp"/>
    <n v="4"/>
    <n v="60"/>
    <x v="7"/>
  </r>
  <r>
    <x v="6"/>
    <s v="Incandescent"/>
    <m/>
    <s v="Standard A Lamp"/>
    <n v="1"/>
    <n v="60"/>
    <x v="7"/>
  </r>
  <r>
    <x v="1"/>
    <s v="Incandescent"/>
    <m/>
    <s v="Globe"/>
    <n v="8"/>
    <n v="40"/>
    <x v="2"/>
  </r>
  <r>
    <x v="0"/>
    <s v="Incandescent"/>
    <m/>
    <s v="Standard A Lamp"/>
    <n v="1"/>
    <n v="60"/>
    <x v="0"/>
  </r>
  <r>
    <x v="0"/>
    <s v="Incandescent"/>
    <m/>
    <s v="Standard A Lamp"/>
    <n v="2"/>
    <n v="60"/>
    <x v="0"/>
  </r>
  <r>
    <x v="4"/>
    <s v="Incandescent"/>
    <m/>
    <s v="Standard A Lamp"/>
    <n v="1"/>
    <n v="60"/>
    <x v="0"/>
  </r>
  <r>
    <x v="5"/>
    <s v="Incandescent"/>
    <m/>
    <s v="Standard A Lamp"/>
    <n v="3"/>
    <n v="40"/>
    <x v="0"/>
  </r>
  <r>
    <x v="0"/>
    <s v="Incandescent"/>
    <m/>
    <s v="Decorative"/>
    <n v="1"/>
    <n v="60"/>
    <x v="0"/>
  </r>
  <r>
    <x v="1"/>
    <s v="Incandescent"/>
    <m/>
    <s v="Standard A Lamp"/>
    <n v="1"/>
    <n v="40"/>
    <x v="0"/>
  </r>
  <r>
    <x v="5"/>
    <s v="Incandescent"/>
    <m/>
    <s v="Standard A Lamp"/>
    <n v="3"/>
    <n v="60"/>
    <x v="12"/>
  </r>
  <r>
    <x v="0"/>
    <s v="Incandescent"/>
    <m/>
    <s v="Standard A Lamp"/>
    <n v="1"/>
    <n v="60"/>
    <x v="12"/>
  </r>
  <r>
    <x v="0"/>
    <s v="Incandescent"/>
    <m/>
    <s v="Standard A Lamp"/>
    <n v="5"/>
    <n v="40"/>
    <x v="12"/>
  </r>
  <r>
    <x v="0"/>
    <s v="Incandescent"/>
    <m/>
    <s v="Standard A Lamp"/>
    <n v="1"/>
    <n v="100"/>
    <x v="11"/>
  </r>
  <r>
    <x v="7"/>
    <s v="Incandescent"/>
    <m/>
    <s v="Standard A Lamp"/>
    <n v="1"/>
    <n v="100"/>
    <x v="11"/>
  </r>
  <r>
    <x v="0"/>
    <s v="Incandescent"/>
    <m/>
    <s v="Standard A Lamp"/>
    <n v="1"/>
    <n v="60"/>
    <x v="3"/>
  </r>
  <r>
    <x v="0"/>
    <s v="Incandescent"/>
    <m/>
    <s v="Standard A Lamp"/>
    <n v="1"/>
    <n v="60"/>
    <x v="5"/>
  </r>
  <r>
    <x v="0"/>
    <s v="Linear Fluorescent"/>
    <n v="48"/>
    <s v="T-12"/>
    <n v="4"/>
    <n v="40"/>
    <x v="5"/>
  </r>
  <r>
    <x v="0"/>
    <s v="Incandescent"/>
    <m/>
    <s v="Standard A Lamp"/>
    <n v="2"/>
    <n v="60"/>
    <x v="6"/>
  </r>
  <r>
    <x v="1"/>
    <s v="Incandescent"/>
    <m/>
    <s v="Standard A Lamp"/>
    <n v="4"/>
    <n v="60"/>
    <x v="2"/>
  </r>
  <r>
    <x v="0"/>
    <s v="Incandescent"/>
    <m/>
    <s v="Standard A Lamp"/>
    <n v="1"/>
    <n v="60"/>
    <x v="7"/>
  </r>
  <r>
    <x v="0"/>
    <s v="Incandescent"/>
    <m/>
    <s v="Standard A Lamp"/>
    <n v="1"/>
    <n v="60"/>
    <x v="7"/>
  </r>
  <r>
    <x v="6"/>
    <s v="Incandescent"/>
    <m/>
    <s v="Standard A Lamp"/>
    <n v="1"/>
    <n v="100"/>
    <x v="7"/>
  </r>
  <r>
    <x v="1"/>
    <s v="Compact Fluorescent"/>
    <m/>
    <s v="Twist"/>
    <n v="2"/>
    <n v="15"/>
    <x v="2"/>
  </r>
  <r>
    <x v="1"/>
    <s v="Compact Fluorescent"/>
    <m/>
    <s v="Twist"/>
    <n v="3"/>
    <n v="14"/>
    <x v="2"/>
  </r>
  <r>
    <x v="2"/>
    <s v="Incandescent"/>
    <m/>
    <s v="Heat Lamp"/>
    <n v="1"/>
    <n v="250"/>
    <x v="2"/>
  </r>
  <r>
    <x v="1"/>
    <s v="Compact Fluorescent"/>
    <m/>
    <s v="Twist"/>
    <n v="3"/>
    <n v="15"/>
    <x v="2"/>
  </r>
  <r>
    <x v="0"/>
    <s v="Compact Fluorescent"/>
    <m/>
    <s v="Twist"/>
    <n v="1"/>
    <n v="22"/>
    <x v="2"/>
  </r>
  <r>
    <x v="0"/>
    <s v="Compact Fluorescent"/>
    <m/>
    <s v="Circline (Screw Base)"/>
    <n v="1"/>
    <n v="22"/>
    <x v="10"/>
  </r>
  <r>
    <x v="4"/>
    <s v="Incandescent"/>
    <m/>
    <s v="Decorative"/>
    <n v="1"/>
    <n v="40"/>
    <x v="10"/>
  </r>
  <r>
    <x v="0"/>
    <s v="Compact Fluorescent"/>
    <m/>
    <s v="Circline (Screw Base)"/>
    <n v="1"/>
    <n v="28"/>
    <x v="8"/>
  </r>
  <r>
    <x v="0"/>
    <s v="Compact Fluorescent"/>
    <m/>
    <s v="Circline (Screw Base)"/>
    <n v="1"/>
    <n v="22"/>
    <x v="0"/>
  </r>
  <r>
    <x v="0"/>
    <s v="Compact Fluorescent"/>
    <m/>
    <s v="Circline (Screw Base)"/>
    <n v="1"/>
    <n v="22"/>
    <x v="0"/>
  </r>
  <r>
    <x v="0"/>
    <s v="Compact Fluorescent"/>
    <m/>
    <s v="Twist"/>
    <n v="1"/>
    <n v="15"/>
    <x v="4"/>
  </r>
  <r>
    <x v="0"/>
    <s v="Compact Fluorescent"/>
    <m/>
    <s v="Circline (Screw Base)"/>
    <n v="1"/>
    <n v="22"/>
    <x v="3"/>
  </r>
  <r>
    <x v="0"/>
    <s v="Incandescent"/>
    <m/>
    <s v="Standard A Lamp"/>
    <n v="1"/>
    <n v="75"/>
    <x v="3"/>
  </r>
  <r>
    <x v="6"/>
    <s v="Compact Fluorescent"/>
    <m/>
    <s v="Twist"/>
    <n v="2"/>
    <n v="22"/>
    <x v="12"/>
  </r>
  <r>
    <x v="6"/>
    <s v="Compact Fluorescent"/>
    <m/>
    <s v="A shape bulb"/>
    <n v="1"/>
    <n v="11"/>
    <x v="12"/>
  </r>
  <r>
    <x v="8"/>
    <s v="Incandescent"/>
    <m/>
    <s v="Reflector"/>
    <n v="1"/>
    <n v="75"/>
    <x v="12"/>
  </r>
  <r>
    <x v="0"/>
    <s v="Linear Fluorescent"/>
    <n v="48"/>
    <s v="T-8"/>
    <n v="2"/>
    <n v="32"/>
    <x v="11"/>
  </r>
  <r>
    <x v="7"/>
    <s v="Incandescent"/>
    <m/>
    <s v="Standard A Lamp"/>
    <n v="1"/>
    <n v="60"/>
    <x v="11"/>
  </r>
  <r>
    <x v="8"/>
    <s v="Compact Fluorescent"/>
    <m/>
    <s v="Reflector"/>
    <n v="1"/>
    <n v="15"/>
    <x v="3"/>
  </r>
  <r>
    <x v="0"/>
    <s v="Compact Fluorescent"/>
    <m/>
    <s v="Twist"/>
    <n v="1"/>
    <n v="15"/>
    <x v="3"/>
  </r>
  <r>
    <x v="8"/>
    <s v="Incandescent"/>
    <m/>
    <s v="Standard A Lamp"/>
    <n v="1"/>
    <n v="65"/>
    <x v="5"/>
  </r>
  <r>
    <x v="2"/>
    <s v="Linear Fluorescent"/>
    <n v="48"/>
    <s v="T-12"/>
    <n v="2"/>
    <n v="35"/>
    <x v="5"/>
  </r>
  <r>
    <x v="5"/>
    <s v="Compact Fluorescent"/>
    <m/>
    <s v="Twist"/>
    <n v="4"/>
    <n v="15"/>
    <x v="5"/>
  </r>
  <r>
    <x v="0"/>
    <s v="Compact Fluorescent"/>
    <m/>
    <s v="Twist"/>
    <n v="1"/>
    <n v="22"/>
    <x v="6"/>
  </r>
  <r>
    <x v="14"/>
    <s v="Compact Fluorescent"/>
    <m/>
    <s v="Twist"/>
    <n v="1"/>
    <n v="28"/>
    <x v="7"/>
  </r>
  <r>
    <x v="12"/>
    <s v="Halogen"/>
    <m/>
    <s v="MR"/>
    <n v="5"/>
    <n v="30"/>
    <x v="7"/>
  </r>
  <r>
    <x v="5"/>
    <s v="Incandescent"/>
    <m/>
    <s v="Standard A Lamp"/>
    <n v="3"/>
    <n v="40"/>
    <x v="0"/>
  </r>
  <r>
    <x v="1"/>
    <s v="Incandescent"/>
    <m/>
    <s v="Globe"/>
    <n v="4"/>
    <n v="60"/>
    <x v="2"/>
  </r>
  <r>
    <x v="0"/>
    <s v="Incandescent"/>
    <m/>
    <s v="Standard A Lamp"/>
    <n v="2"/>
    <n v="60"/>
    <x v="3"/>
  </r>
  <r>
    <x v="5"/>
    <s v="Compact Fluorescent"/>
    <m/>
    <s v="Twist"/>
    <n v="4"/>
    <n v="15"/>
    <x v="5"/>
  </r>
  <r>
    <x v="13"/>
    <s v="Linear Fluorescent"/>
    <n v="12"/>
    <s v="T-8"/>
    <n v="1"/>
    <n v="16"/>
    <x v="5"/>
  </r>
  <r>
    <x v="9"/>
    <s v="Compact Fluorescent"/>
    <m/>
    <s v="Twist"/>
    <n v="1"/>
    <n v="15"/>
    <x v="6"/>
  </r>
  <r>
    <x v="5"/>
    <s v="Compact Fluorescent"/>
    <m/>
    <s v="A shape bulb"/>
    <n v="4"/>
    <n v="7"/>
    <x v="7"/>
  </r>
  <r>
    <x v="6"/>
    <s v="Incandescent"/>
    <m/>
    <s v="Standard A Lamp"/>
    <n v="1"/>
    <n v="100"/>
    <x v="7"/>
  </r>
  <r>
    <x v="6"/>
    <s v="Compact Fluorescent"/>
    <m/>
    <s v="Twist"/>
    <n v="1"/>
    <n v="15"/>
    <x v="7"/>
  </r>
  <r>
    <x v="6"/>
    <s v="Incandescent"/>
    <m/>
    <s v="Standard A Lamp"/>
    <n v="1"/>
    <n v="60"/>
    <x v="7"/>
  </r>
  <r>
    <x v="5"/>
    <s v="Compact Fluorescent"/>
    <m/>
    <s v="Twist"/>
    <n v="3"/>
    <n v="15"/>
    <x v="0"/>
  </r>
  <r>
    <x v="4"/>
    <s v="Incandescent"/>
    <m/>
    <s v="Standard A Lamp"/>
    <n v="1"/>
    <n v="60"/>
    <x v="0"/>
  </r>
  <r>
    <x v="0"/>
    <s v="Linear Fluorescent"/>
    <n v="48"/>
    <s v="T-8"/>
    <n v="2"/>
    <n v="32"/>
    <x v="11"/>
  </r>
  <r>
    <x v="0"/>
    <s v="Linear Fluorescent"/>
    <n v="48"/>
    <s v="T-12"/>
    <n v="2"/>
    <n v="40"/>
    <x v="11"/>
  </r>
  <r>
    <x v="1"/>
    <s v="Incandescent"/>
    <m/>
    <s v="Globe"/>
    <n v="6"/>
    <n v="40"/>
    <x v="2"/>
  </r>
  <r>
    <x v="1"/>
    <s v="Incandescent"/>
    <m/>
    <s v="Globe"/>
    <n v="2"/>
    <n v="40"/>
    <x v="2"/>
  </r>
  <r>
    <x v="1"/>
    <s v="Incandescent"/>
    <m/>
    <s v="Standard A Lamp"/>
    <n v="2"/>
    <n v="60"/>
    <x v="2"/>
  </r>
  <r>
    <x v="0"/>
    <s v="Incandescent"/>
    <m/>
    <s v="Standard A Lamp"/>
    <n v="2"/>
    <n v="40"/>
    <x v="0"/>
  </r>
  <r>
    <x v="0"/>
    <s v="Incandescent"/>
    <m/>
    <s v="Standard A Lamp"/>
    <n v="2"/>
    <n v="60"/>
    <x v="0"/>
  </r>
  <r>
    <x v="0"/>
    <s v="Incandescent"/>
    <m/>
    <s v="Standard A Lamp"/>
    <n v="2"/>
    <n v="60"/>
    <x v="0"/>
  </r>
  <r>
    <x v="0"/>
    <s v="Compact Fluorescent"/>
    <m/>
    <s v="Twist"/>
    <n v="1"/>
    <n v="7"/>
    <x v="4"/>
  </r>
  <r>
    <x v="0"/>
    <s v="Incandescent"/>
    <m/>
    <s v="Standard A Lamp"/>
    <n v="1"/>
    <n v="40"/>
    <x v="4"/>
  </r>
  <r>
    <x v="5"/>
    <s v="Compact Fluorescent"/>
    <m/>
    <s v="Twist"/>
    <n v="5"/>
    <n v="9"/>
    <x v="1"/>
  </r>
  <r>
    <x v="5"/>
    <s v="Incandescent"/>
    <m/>
    <s v="Standard A Lamp"/>
    <n v="3"/>
    <n v="40"/>
    <x v="12"/>
  </r>
  <r>
    <x v="0"/>
    <s v="Incandescent"/>
    <m/>
    <s v="Standard A Lamp"/>
    <n v="1"/>
    <n v="60"/>
    <x v="11"/>
  </r>
  <r>
    <x v="7"/>
    <s v="Incandescent"/>
    <m/>
    <s v="Standard A Lamp"/>
    <n v="1"/>
    <n v="60"/>
    <x v="11"/>
  </r>
  <r>
    <x v="0"/>
    <s v="Incandescent"/>
    <m/>
    <s v="Standard A Lamp"/>
    <n v="1"/>
    <n v="60"/>
    <x v="3"/>
  </r>
  <r>
    <x v="0"/>
    <s v="Incandescent"/>
    <m/>
    <s v="Standard A Lamp"/>
    <n v="3"/>
    <n v="60"/>
    <x v="5"/>
  </r>
  <r>
    <x v="14"/>
    <s v="Compact Fluorescent"/>
    <m/>
    <s v="Twist"/>
    <n v="1"/>
    <n v="15"/>
    <x v="7"/>
  </r>
  <r>
    <x v="4"/>
    <s v="Compact Fluorescent"/>
    <m/>
    <s v="Twist"/>
    <n v="1"/>
    <n v="9"/>
    <x v="7"/>
  </r>
  <r>
    <x v="0"/>
    <s v="Incandescent"/>
    <m/>
    <s v="Standard A Lamp"/>
    <n v="2"/>
    <n v="40"/>
    <x v="10"/>
  </r>
  <r>
    <x v="9"/>
    <s v="Incandescent"/>
    <m/>
    <s v="Standard A Lamp"/>
    <n v="1"/>
    <n v="40"/>
    <x v="8"/>
  </r>
  <r>
    <x v="4"/>
    <s v="Incandescent"/>
    <m/>
    <s v="Standard A Lamp"/>
    <n v="1"/>
    <n v="40"/>
    <x v="8"/>
  </r>
  <r>
    <x v="1"/>
    <s v="Compact Fluorescent"/>
    <m/>
    <s v="Twist"/>
    <n v="1"/>
    <n v="15"/>
    <x v="9"/>
  </r>
  <r>
    <x v="0"/>
    <s v="Incandescent"/>
    <m/>
    <s v="Standard A Lamp"/>
    <n v="2"/>
    <n v="60"/>
    <x v="0"/>
  </r>
  <r>
    <x v="4"/>
    <s v="Compact Fluorescent"/>
    <m/>
    <s v="Pin base"/>
    <n v="1"/>
    <n v="27"/>
    <x v="0"/>
  </r>
  <r>
    <x v="0"/>
    <s v="Incandescent"/>
    <m/>
    <s v="Standard A Lamp"/>
    <n v="2"/>
    <n v="60"/>
    <x v="0"/>
  </r>
  <r>
    <x v="6"/>
    <s v="Incandescent"/>
    <m/>
    <s v="3-Way Incandescent"/>
    <n v="1"/>
    <n v="150"/>
    <x v="0"/>
  </r>
  <r>
    <x v="4"/>
    <s v="Incandescent"/>
    <m/>
    <s v="3-Way Incandescent"/>
    <n v="1"/>
    <n v="100"/>
    <x v="0"/>
  </r>
  <r>
    <x v="0"/>
    <s v="Incandescent"/>
    <m/>
    <s v="Standard A Lamp"/>
    <n v="1"/>
    <n v="75"/>
    <x v="2"/>
  </r>
  <r>
    <x v="0"/>
    <s v="Incandescent"/>
    <m/>
    <s v="Standard A Lamp"/>
    <n v="1"/>
    <n v="60"/>
    <x v="0"/>
  </r>
  <r>
    <x v="6"/>
    <s v="Incandescent"/>
    <m/>
    <s v="Standard A Lamp"/>
    <n v="1"/>
    <n v="100"/>
    <x v="0"/>
  </r>
  <r>
    <x v="0"/>
    <s v="Incandescent"/>
    <m/>
    <s v="Standard A Lamp"/>
    <n v="1"/>
    <n v="60"/>
    <x v="6"/>
  </r>
  <r>
    <x v="1"/>
    <s v="Incandescent"/>
    <m/>
    <s v="Clear"/>
    <n v="3"/>
    <n v="40"/>
    <x v="6"/>
  </r>
  <r>
    <x v="4"/>
    <s v="Incandescent"/>
    <m/>
    <s v="Standard A Lamp"/>
    <n v="1"/>
    <n v="40"/>
    <x v="7"/>
  </r>
  <r>
    <x v="4"/>
    <s v="Compact Fluorescent"/>
    <m/>
    <s v="Twist"/>
    <n v="1"/>
    <n v="15"/>
    <x v="7"/>
  </r>
  <r>
    <x v="0"/>
    <s v="Linear Fluorescent"/>
    <n v="48"/>
    <s v="T-12"/>
    <n v="2"/>
    <n v="40"/>
    <x v="7"/>
  </r>
  <r>
    <x v="0"/>
    <s v="Incandescent"/>
    <m/>
    <s v="Standard A Lamp"/>
    <n v="2"/>
    <n v="60"/>
    <x v="3"/>
  </r>
  <r>
    <x v="0"/>
    <s v="Incandescent"/>
    <m/>
    <s v="Standard A Lamp"/>
    <n v="1"/>
    <n v="40"/>
    <x v="11"/>
  </r>
  <r>
    <x v="0"/>
    <s v="Incandescent"/>
    <m/>
    <s v="Standard A Lamp"/>
    <n v="1"/>
    <n v="75"/>
    <x v="11"/>
  </r>
  <r>
    <x v="0"/>
    <s v="Incandescent"/>
    <m/>
    <s v="Standard A Lamp"/>
    <n v="2"/>
    <n v="60"/>
    <x v="3"/>
  </r>
  <r>
    <x v="9"/>
    <s v="Incandescent"/>
    <m/>
    <s v="Clear"/>
    <n v="5"/>
    <n v="60"/>
    <x v="5"/>
  </r>
  <r>
    <x v="6"/>
    <s v="Incandescent"/>
    <m/>
    <s v="3-Way Incandescent"/>
    <n v="1"/>
    <n v="100"/>
    <x v="1"/>
  </r>
  <r>
    <x v="4"/>
    <s v="Incandescent"/>
    <m/>
    <s v="3-Way Incandescent"/>
    <n v="1"/>
    <n v="100"/>
    <x v="1"/>
  </r>
  <r>
    <x v="0"/>
    <s v="Incandescent"/>
    <m/>
    <s v="Globe"/>
    <n v="2"/>
    <n v="75"/>
    <x v="1"/>
  </r>
  <r>
    <x v="0"/>
    <s v="Incandescent"/>
    <m/>
    <s v="Standard A Lamp"/>
    <n v="2"/>
    <n v="60"/>
    <x v="8"/>
  </r>
  <r>
    <x v="0"/>
    <s v="Incandescent"/>
    <m/>
    <s v="Decorative"/>
    <n v="1"/>
    <n v="60"/>
    <x v="3"/>
  </r>
  <r>
    <x v="0"/>
    <s v="Incandescent"/>
    <m/>
    <s v="Standard A Lamp"/>
    <n v="2"/>
    <n v="60"/>
    <x v="2"/>
  </r>
  <r>
    <x v="1"/>
    <s v="Incandescent"/>
    <m/>
    <s v="Globe"/>
    <n v="5"/>
    <n v="40"/>
    <x v="2"/>
  </r>
  <r>
    <x v="0"/>
    <s v="Incandescent"/>
    <m/>
    <s v="Standard A Lamp"/>
    <n v="1"/>
    <n v="60"/>
    <x v="0"/>
  </r>
  <r>
    <x v="0"/>
    <s v="Incandescent"/>
    <m/>
    <s v="Standard A Lamp"/>
    <n v="3"/>
    <n v="60"/>
    <x v="0"/>
  </r>
  <r>
    <x v="6"/>
    <s v="Incandescent"/>
    <m/>
    <s v="Standard A Lamp"/>
    <n v="1"/>
    <n v="100"/>
    <x v="0"/>
  </r>
  <r>
    <x v="9"/>
    <s v="Incandescent"/>
    <m/>
    <s v="Standard A Lamp"/>
    <n v="1"/>
    <n v="60"/>
    <x v="0"/>
  </r>
  <r>
    <x v="0"/>
    <s v="Incandescent"/>
    <m/>
    <s v="Standard A Lamp"/>
    <n v="3"/>
    <n v="60"/>
    <x v="12"/>
  </r>
  <r>
    <x v="8"/>
    <s v="Incandescent"/>
    <m/>
    <s v="Reflector"/>
    <n v="1"/>
    <n v="75"/>
    <x v="12"/>
  </r>
  <r>
    <x v="4"/>
    <s v="Incandescent"/>
    <m/>
    <s v="Standard A Lamp"/>
    <n v="1"/>
    <n v="60"/>
    <x v="12"/>
  </r>
  <r>
    <x v="4"/>
    <s v="Incandescent"/>
    <m/>
    <s v="Standard A Lamp"/>
    <n v="1"/>
    <n v="100"/>
    <x v="12"/>
  </r>
  <r>
    <x v="0"/>
    <s v="Incandescent"/>
    <m/>
    <s v="Standard A Lamp"/>
    <n v="2"/>
    <n v="60"/>
    <x v="12"/>
  </r>
  <r>
    <x v="0"/>
    <s v="Incandescent"/>
    <m/>
    <s v="Standard A Lamp"/>
    <n v="2"/>
    <n v="60"/>
    <x v="3"/>
  </r>
  <r>
    <x v="0"/>
    <s v="Incandescent"/>
    <m/>
    <s v="Standard A Lamp"/>
    <n v="1"/>
    <n v="75"/>
    <x v="3"/>
  </r>
  <r>
    <x v="0"/>
    <s v="Incandescent"/>
    <m/>
    <s v="Standard A Lamp"/>
    <n v="1"/>
    <n v="100"/>
    <x v="9"/>
  </r>
  <r>
    <x v="0"/>
    <s v="Incandescent"/>
    <m/>
    <s v="Standard A Lamp"/>
    <n v="2"/>
    <n v="60"/>
    <x v="0"/>
  </r>
  <r>
    <x v="4"/>
    <s v="Incandescent"/>
    <m/>
    <s v="Standard A Lamp"/>
    <n v="1"/>
    <n v="60"/>
    <x v="0"/>
  </r>
  <r>
    <x v="4"/>
    <s v="Incandescent"/>
    <m/>
    <s v="Decorative"/>
    <n v="3"/>
    <n v="60"/>
    <x v="0"/>
  </r>
  <r>
    <x v="0"/>
    <s v="Incandescent"/>
    <m/>
    <s v="Standard A Lamp"/>
    <n v="4"/>
    <n v="60"/>
    <x v="0"/>
  </r>
  <r>
    <x v="4"/>
    <s v="Incandescent"/>
    <m/>
    <s v="Standard A Lamp"/>
    <n v="1"/>
    <n v="60"/>
    <x v="0"/>
  </r>
  <r>
    <x v="5"/>
    <s v="Incandescent"/>
    <m/>
    <s v="Standard A Lamp"/>
    <n v="4"/>
    <n v="60"/>
    <x v="10"/>
  </r>
  <r>
    <x v="4"/>
    <s v="Incandescent"/>
    <m/>
    <s v="Standard A Lamp"/>
    <n v="1"/>
    <n v="150"/>
    <x v="10"/>
  </r>
  <r>
    <x v="14"/>
    <s v="Incandescent"/>
    <m/>
    <s v="Standard A Lamp"/>
    <n v="1"/>
    <n v="100"/>
    <x v="12"/>
  </r>
  <r>
    <x v="4"/>
    <s v="Incandescent"/>
    <m/>
    <s v="Standard A Lamp"/>
    <n v="1"/>
    <n v="150"/>
    <x v="12"/>
  </r>
  <r>
    <x v="4"/>
    <s v="Incandescent"/>
    <m/>
    <s v="Standard A Lamp"/>
    <n v="1"/>
    <n v="75"/>
    <x v="12"/>
  </r>
  <r>
    <x v="4"/>
    <s v="Compact Fluorescent"/>
    <m/>
    <s v="Twist"/>
    <n v="1"/>
    <n v="22"/>
    <x v="12"/>
  </r>
  <r>
    <x v="4"/>
    <s v="Incandescent"/>
    <m/>
    <s v="Standard A Lamp"/>
    <n v="1"/>
    <n v="25"/>
    <x v="12"/>
  </r>
  <r>
    <x v="9"/>
    <s v="Incandescent"/>
    <m/>
    <s v="Decorative"/>
    <n v="5"/>
    <n v="60"/>
    <x v="12"/>
  </r>
  <r>
    <x v="0"/>
    <s v="Incandescent"/>
    <m/>
    <s v="Standard A Lamp"/>
    <n v="1"/>
    <n v="100"/>
    <x v="11"/>
  </r>
  <r>
    <x v="7"/>
    <s v="Incandescent"/>
    <m/>
    <s v="Standard A Lamp"/>
    <n v="1"/>
    <n v="60"/>
    <x v="11"/>
  </r>
  <r>
    <x v="0"/>
    <s v="Incandescent"/>
    <m/>
    <s v="Standard A Lamp"/>
    <n v="2"/>
    <n v="60"/>
    <x v="3"/>
  </r>
  <r>
    <x v="5"/>
    <s v="Incandescent"/>
    <m/>
    <s v="Standard A Lamp"/>
    <n v="3"/>
    <n v="75"/>
    <x v="7"/>
  </r>
  <r>
    <x v="0"/>
    <s v="Incandescent"/>
    <m/>
    <s v="Standard A Lamp"/>
    <n v="1"/>
    <n v="60"/>
    <x v="7"/>
  </r>
  <r>
    <x v="6"/>
    <s v="Compact Fluorescent"/>
    <m/>
    <s v="Pin base"/>
    <n v="1"/>
    <n v="22"/>
    <x v="7"/>
  </r>
  <r>
    <x v="4"/>
    <s v="Incandescent"/>
    <m/>
    <s v="Standard A Lamp"/>
    <n v="1"/>
    <n v="100"/>
    <x v="7"/>
  </r>
  <r>
    <x v="0"/>
    <s v="Incandescent"/>
    <m/>
    <s v="Standard A Lamp"/>
    <n v="1"/>
    <n v="100"/>
    <x v="2"/>
  </r>
  <r>
    <x v="1"/>
    <s v="Incandescent"/>
    <m/>
    <s v="Standard A Lamp"/>
    <n v="2"/>
    <n v="60"/>
    <x v="2"/>
  </r>
  <r>
    <x v="0"/>
    <s v="Incandescent"/>
    <m/>
    <s v="Standard A Lamp"/>
    <n v="2"/>
    <n v="60"/>
    <x v="8"/>
  </r>
  <r>
    <x v="4"/>
    <s v="Incandescent"/>
    <m/>
    <s v="Standard A Lamp"/>
    <n v="1"/>
    <n v="100"/>
    <x v="8"/>
  </r>
  <r>
    <x v="1"/>
    <s v="Incandescent"/>
    <m/>
    <s v="Standard A Lamp"/>
    <n v="4"/>
    <n v="60"/>
    <x v="2"/>
  </r>
  <r>
    <x v="0"/>
    <s v="Incandescent"/>
    <m/>
    <s v="Standard A Lamp"/>
    <n v="2"/>
    <n v="60"/>
    <x v="6"/>
  </r>
  <r>
    <x v="0"/>
    <s v="Incandescent"/>
    <m/>
    <s v="Standard A Lamp"/>
    <n v="1"/>
    <n v="100"/>
    <x v="9"/>
  </r>
  <r>
    <x v="0"/>
    <s v="Linear Fluorescent"/>
    <n v="48"/>
    <s v="T-12"/>
    <n v="2"/>
    <n v="40"/>
    <x v="9"/>
  </r>
  <r>
    <x v="5"/>
    <s v="Incandescent"/>
    <m/>
    <s v="Standard A Lamp"/>
    <n v="3"/>
    <n v="60"/>
    <x v="3"/>
  </r>
  <r>
    <x v="1"/>
    <s v="Compact Fluorescent"/>
    <m/>
    <s v="Twist"/>
    <n v="3"/>
    <n v="22"/>
    <x v="2"/>
  </r>
  <r>
    <x v="0"/>
    <s v="Incandescent"/>
    <m/>
    <s v="Standard A Lamp"/>
    <n v="1"/>
    <n v="60"/>
    <x v="0"/>
  </r>
  <r>
    <x v="4"/>
    <s v="Incandescent"/>
    <m/>
    <s v="Standard A Lamp"/>
    <n v="1"/>
    <n v="60"/>
    <x v="0"/>
  </r>
  <r>
    <x v="0"/>
    <s v="Incandescent"/>
    <m/>
    <s v="Standard A Lamp"/>
    <n v="1"/>
    <n v="60"/>
    <x v="0"/>
  </r>
  <r>
    <x v="0"/>
    <s v="Linear Fluorescent"/>
    <n v="48"/>
    <s v="T-8"/>
    <n v="2"/>
    <n v="32"/>
    <x v="11"/>
  </r>
  <r>
    <x v="0"/>
    <s v="Incandescent"/>
    <m/>
    <s v="Standard A Lamp"/>
    <n v="1"/>
    <n v="60"/>
    <x v="3"/>
  </r>
  <r>
    <x v="9"/>
    <s v="Compact Fluorescent"/>
    <m/>
    <s v="Twist"/>
    <n v="3"/>
    <n v="15"/>
    <x v="5"/>
  </r>
  <r>
    <x v="0"/>
    <s v="Linear Fluorescent"/>
    <n v="48"/>
    <s v="T-8"/>
    <n v="2"/>
    <n v="32"/>
    <x v="5"/>
  </r>
  <r>
    <x v="6"/>
    <s v="Compact Fluorescent"/>
    <m/>
    <s v="Twist"/>
    <n v="1"/>
    <n v="22"/>
    <x v="7"/>
  </r>
  <r>
    <x v="0"/>
    <s v="Incandescent"/>
    <m/>
    <s v="Standard A Lamp"/>
    <n v="1"/>
    <n v="60"/>
    <x v="10"/>
  </r>
  <r>
    <x v="4"/>
    <s v="Incandescent"/>
    <m/>
    <s v="Standard A Lamp"/>
    <n v="1"/>
    <n v="60"/>
    <x v="10"/>
  </r>
  <r>
    <x v="0"/>
    <s v="Incandescent"/>
    <m/>
    <s v="Standard A Lamp"/>
    <n v="1"/>
    <n v="60"/>
    <x v="9"/>
  </r>
  <r>
    <x v="1"/>
    <s v="Incandescent"/>
    <m/>
    <s v="Globe"/>
    <n v="4"/>
    <n v="60"/>
    <x v="2"/>
  </r>
  <r>
    <x v="0"/>
    <s v="Incandescent"/>
    <m/>
    <s v="Standard A Lamp"/>
    <n v="1"/>
    <n v="60"/>
    <x v="4"/>
  </r>
  <r>
    <x v="0"/>
    <s v="Incandescent"/>
    <m/>
    <s v="Standard A Lamp"/>
    <n v="1"/>
    <n v="60"/>
    <x v="4"/>
  </r>
  <r>
    <x v="8"/>
    <s v="Incandescent"/>
    <m/>
    <s v="Standard A Lamp"/>
    <n v="1"/>
    <n v="60"/>
    <x v="4"/>
  </r>
  <r>
    <x v="8"/>
    <s v="Incandescent"/>
    <m/>
    <s v="Reflector"/>
    <n v="1"/>
    <n v="75"/>
    <x v="9"/>
  </r>
  <r>
    <x v="0"/>
    <s v="Incandescent"/>
    <m/>
    <s v="Standard A Lamp"/>
    <n v="1"/>
    <n v="60"/>
    <x v="11"/>
  </r>
  <r>
    <x v="9"/>
    <s v="Halogen"/>
    <m/>
    <s v="PAR"/>
    <n v="1"/>
    <n v="30"/>
    <x v="5"/>
  </r>
  <r>
    <x v="8"/>
    <s v="Incandescent"/>
    <m/>
    <s v="Reflector"/>
    <n v="1"/>
    <n v="75"/>
    <x v="5"/>
  </r>
  <r>
    <x v="8"/>
    <s v="Incandescent"/>
    <m/>
    <s v="Reflector"/>
    <n v="1"/>
    <n v="60"/>
    <x v="6"/>
  </r>
  <r>
    <x v="8"/>
    <s v="Incandescent"/>
    <m/>
    <s v="Reflector"/>
    <n v="1"/>
    <n v="60"/>
    <x v="7"/>
  </r>
  <r>
    <x v="8"/>
    <s v="Incandescent"/>
    <m/>
    <s v="Reflector"/>
    <n v="1"/>
    <n v="75"/>
    <x v="7"/>
  </r>
  <r>
    <x v="1"/>
    <s v="Incandescent"/>
    <m/>
    <s v="Decorative"/>
    <n v="1"/>
    <n v="40"/>
    <x v="7"/>
  </r>
  <r>
    <x v="6"/>
    <s v="Incandescent"/>
    <m/>
    <s v="Standard A Lamp"/>
    <n v="1"/>
    <n v="75"/>
    <x v="7"/>
  </r>
  <r>
    <x v="6"/>
    <s v="Incandescent"/>
    <m/>
    <s v="Standard A Lamp"/>
    <n v="2"/>
    <n v="60"/>
    <x v="7"/>
  </r>
  <r>
    <x v="6"/>
    <s v="Incandescent"/>
    <m/>
    <s v="Decorative"/>
    <n v="4"/>
    <n v="60"/>
    <x v="7"/>
  </r>
  <r>
    <x v="9"/>
    <s v="Incandescent"/>
    <m/>
    <s v="Globe"/>
    <n v="1"/>
    <n v="60"/>
    <x v="7"/>
  </r>
  <r>
    <x v="1"/>
    <s v="Incandescent"/>
    <m/>
    <s v="Globe"/>
    <n v="8"/>
    <n v="60"/>
    <x v="2"/>
  </r>
  <r>
    <x v="8"/>
    <s v="Incandescent"/>
    <m/>
    <s v="Reflector"/>
    <n v="1"/>
    <n v="75"/>
    <x v="2"/>
  </r>
  <r>
    <x v="8"/>
    <s v="Incandescent"/>
    <m/>
    <s v="Standard A Lamp"/>
    <n v="1"/>
    <n v="75"/>
    <x v="2"/>
  </r>
  <r>
    <x v="8"/>
    <s v="Incandescent"/>
    <m/>
    <s v="Reflector"/>
    <n v="1"/>
    <n v="60"/>
    <x v="10"/>
  </r>
  <r>
    <x v="0"/>
    <s v="Incandescent"/>
    <m/>
    <s v="Standard A Lamp"/>
    <n v="3"/>
    <n v="60"/>
    <x v="10"/>
  </r>
  <r>
    <x v="8"/>
    <s v="Incandescent"/>
    <m/>
    <s v="Reflector"/>
    <n v="1"/>
    <n v="60"/>
    <x v="10"/>
  </r>
  <r>
    <x v="0"/>
    <s v="Incandescent"/>
    <m/>
    <s v="Standard A Lamp"/>
    <n v="2"/>
    <n v="60"/>
    <x v="4"/>
  </r>
  <r>
    <x v="12"/>
    <s v="Halogen"/>
    <m/>
    <s v="MR"/>
    <n v="8"/>
    <n v="15"/>
    <x v="9"/>
  </r>
  <r>
    <x v="8"/>
    <s v="Incandescent"/>
    <m/>
    <s v="Reflector"/>
    <n v="1"/>
    <n v="60"/>
    <x v="9"/>
  </r>
  <r>
    <x v="1"/>
    <s v="Incandescent"/>
    <m/>
    <s v="Globe"/>
    <n v="6"/>
    <n v="60"/>
    <x v="2"/>
  </r>
  <r>
    <x v="8"/>
    <s v="Incandescent"/>
    <m/>
    <s v="Reflector"/>
    <n v="1"/>
    <n v="75"/>
    <x v="0"/>
  </r>
  <r>
    <x v="4"/>
    <s v="Incandescent"/>
    <m/>
    <s v="Standard A Lamp"/>
    <n v="1"/>
    <n v="75"/>
    <x v="0"/>
  </r>
  <r>
    <x v="6"/>
    <s v="Halogen"/>
    <m/>
    <s v="Quartz Tube"/>
    <n v="1"/>
    <n v="300"/>
    <x v="0"/>
  </r>
  <r>
    <x v="8"/>
    <s v="Incandescent"/>
    <m/>
    <s v="Reflector"/>
    <n v="1"/>
    <n v="60"/>
    <x v="0"/>
  </r>
  <r>
    <x v="4"/>
    <s v="Incandescent"/>
    <m/>
    <s v="Standard A Lamp"/>
    <n v="1"/>
    <n v="75"/>
    <x v="0"/>
  </r>
  <r>
    <x v="1"/>
    <s v="Incandescent"/>
    <m/>
    <s v="Standard A Lamp"/>
    <n v="1"/>
    <n v="60"/>
    <x v="4"/>
  </r>
  <r>
    <x v="12"/>
    <s v="Halogen"/>
    <m/>
    <s v="MR"/>
    <n v="3"/>
    <n v="15"/>
    <x v="8"/>
  </r>
  <r>
    <x v="5"/>
    <s v="Incandescent"/>
    <m/>
    <s v="Standard A Lamp"/>
    <n v="1"/>
    <n v="60"/>
    <x v="8"/>
  </r>
  <r>
    <x v="8"/>
    <s v="Incandescent"/>
    <m/>
    <s v="Reflector"/>
    <n v="1"/>
    <n v="60"/>
    <x v="8"/>
  </r>
  <r>
    <x v="0"/>
    <s v="Incandescent"/>
    <m/>
    <s v="Standard A Lamp"/>
    <n v="2"/>
    <n v="40"/>
    <x v="0"/>
  </r>
  <r>
    <x v="0"/>
    <s v="Linear Fluorescent"/>
    <n v="48"/>
    <s v="T-12"/>
    <n v="4"/>
    <n v="40"/>
    <x v="6"/>
  </r>
  <r>
    <x v="0"/>
    <s v="Incandescent"/>
    <m/>
    <s v="Standard A Lamp"/>
    <n v="1"/>
    <n v="60"/>
    <x v="11"/>
  </r>
  <r>
    <x v="0"/>
    <s v="Incandescent"/>
    <m/>
    <s v="Standard A Lamp"/>
    <n v="1"/>
    <n v="60"/>
    <x v="10"/>
  </r>
  <r>
    <x v="4"/>
    <s v="Incandescent"/>
    <m/>
    <s v="Standard A Lamp"/>
    <n v="1"/>
    <n v="40"/>
    <x v="10"/>
  </r>
  <r>
    <x v="5"/>
    <s v="Incandescent"/>
    <m/>
    <s v="Clear"/>
    <n v="3"/>
    <n v="60"/>
    <x v="10"/>
  </r>
  <r>
    <x v="0"/>
    <s v="Incandescent"/>
    <m/>
    <s v="Standard A Lamp"/>
    <n v="2"/>
    <n v="60"/>
    <x v="4"/>
  </r>
  <r>
    <x v="8"/>
    <s v="Compact Fluorescent"/>
    <m/>
    <s v="Flood"/>
    <n v="1"/>
    <n v="15"/>
    <x v="2"/>
  </r>
  <r>
    <x v="1"/>
    <s v="Incandescent"/>
    <m/>
    <s v="Standard A Lamp"/>
    <n v="2"/>
    <n v="60"/>
    <x v="2"/>
  </r>
  <r>
    <x v="0"/>
    <s v="Incandescent"/>
    <m/>
    <s v="Standard A Lamp"/>
    <n v="2"/>
    <n v="40"/>
    <x v="3"/>
  </r>
  <r>
    <x v="0"/>
    <s v="Incandescent"/>
    <m/>
    <s v="Standard A Lamp"/>
    <n v="2"/>
    <n v="60"/>
    <x v="0"/>
  </r>
  <r>
    <x v="0"/>
    <s v="Incandescent"/>
    <m/>
    <s v="Standard A Lamp"/>
    <n v="2"/>
    <n v="60"/>
    <x v="0"/>
  </r>
  <r>
    <x v="4"/>
    <s v="Incandescent"/>
    <m/>
    <s v="Mini base"/>
    <n v="1"/>
    <n v="40"/>
    <x v="0"/>
  </r>
  <r>
    <x v="0"/>
    <s v="Incandescent"/>
    <m/>
    <s v="Standard A Lamp"/>
    <n v="1"/>
    <n v="60"/>
    <x v="9"/>
  </r>
  <r>
    <x v="0"/>
    <s v="Incandescent"/>
    <m/>
    <s v="Standard A Lamp"/>
    <n v="2"/>
    <n v="60"/>
    <x v="12"/>
  </r>
  <r>
    <x v="0"/>
    <s v="Incandescent"/>
    <m/>
    <s v="Standard A Lamp"/>
    <n v="2"/>
    <n v="60"/>
    <x v="3"/>
  </r>
  <r>
    <x v="1"/>
    <s v="Incandescent"/>
    <m/>
    <s v="Standard A Lamp"/>
    <n v="4"/>
    <n v="40"/>
    <x v="2"/>
  </r>
  <r>
    <x v="0"/>
    <s v="Incandescent"/>
    <m/>
    <s v="Standard A Lamp"/>
    <n v="1"/>
    <n v="40"/>
    <x v="2"/>
  </r>
  <r>
    <x v="0"/>
    <s v="Incandescent"/>
    <m/>
    <s v="Standard A Lamp"/>
    <n v="2"/>
    <n v="40"/>
    <x v="0"/>
  </r>
  <r>
    <x v="6"/>
    <s v="Incandescent"/>
    <m/>
    <s v="Mini base"/>
    <n v="5"/>
    <n v="25"/>
    <x v="0"/>
  </r>
  <r>
    <x v="12"/>
    <s v="Incandescent"/>
    <m/>
    <s v="Reflector"/>
    <n v="2"/>
    <n v="60"/>
    <x v="0"/>
  </r>
  <r>
    <x v="0"/>
    <s v="Incandescent"/>
    <m/>
    <s v="Standard A Lamp"/>
    <n v="2"/>
    <n v="40"/>
    <x v="0"/>
  </r>
  <r>
    <x v="4"/>
    <s v="Incandescent"/>
    <m/>
    <s v="Standard A Lamp"/>
    <n v="1"/>
    <n v="40"/>
    <x v="0"/>
  </r>
  <r>
    <x v="1"/>
    <s v="Incandescent"/>
    <m/>
    <s v="Standard A Lamp"/>
    <n v="4"/>
    <n v="60"/>
    <x v="2"/>
  </r>
  <r>
    <x v="0"/>
    <s v="Incandescent"/>
    <m/>
    <s v="Standard A Lamp"/>
    <n v="1"/>
    <n v="60"/>
    <x v="0"/>
  </r>
  <r>
    <x v="6"/>
    <s v="Incandescent"/>
    <m/>
    <s v="Standard A Lamp"/>
    <n v="1"/>
    <n v="100"/>
    <x v="0"/>
  </r>
  <r>
    <x v="6"/>
    <s v="Incandescent"/>
    <m/>
    <s v="Standard A Lamp"/>
    <n v="1"/>
    <n v="40"/>
    <x v="0"/>
  </r>
  <r>
    <x v="8"/>
    <s v="Incandescent"/>
    <m/>
    <s v="Reflector"/>
    <n v="1"/>
    <n v="75"/>
    <x v="3"/>
  </r>
  <r>
    <x v="9"/>
    <s v="Incandescent"/>
    <m/>
    <s v="Decorative"/>
    <n v="5"/>
    <n v="60"/>
    <x v="1"/>
  </r>
  <r>
    <x v="0"/>
    <s v="Linear Fluorescent"/>
    <n v="48"/>
    <s v="T-12"/>
    <n v="4"/>
    <n v="40"/>
    <x v="5"/>
  </r>
  <r>
    <x v="6"/>
    <s v="Incandescent"/>
    <m/>
    <s v="Mini base"/>
    <n v="5"/>
    <n v="40"/>
    <x v="7"/>
  </r>
  <r>
    <x v="5"/>
    <s v="Incandescent"/>
    <m/>
    <s v="Standard A Lamp"/>
    <n v="3"/>
    <n v="60"/>
    <x v="7"/>
  </r>
  <r>
    <x v="0"/>
    <s v="Incandescent"/>
    <m/>
    <s v="Standard A Lamp"/>
    <n v="2"/>
    <n v="60"/>
    <x v="3"/>
  </r>
  <r>
    <x v="0"/>
    <s v="Compact Fluorescent"/>
    <m/>
    <s v="Twist"/>
    <n v="1"/>
    <n v="15"/>
    <x v="2"/>
  </r>
  <r>
    <x v="1"/>
    <s v="Compact Fluorescent"/>
    <m/>
    <s v="Twist"/>
    <n v="2"/>
    <n v="22"/>
    <x v="2"/>
  </r>
  <r>
    <x v="1"/>
    <s v="Compact Fluorescent"/>
    <m/>
    <s v="Twist"/>
    <n v="3"/>
    <n v="15"/>
    <x v="2"/>
  </r>
  <r>
    <x v="5"/>
    <s v="Incandescent"/>
    <m/>
    <s v="Globe"/>
    <n v="1"/>
    <n v="60"/>
    <x v="0"/>
  </r>
  <r>
    <x v="4"/>
    <s v="Incandescent"/>
    <m/>
    <s v="Decorative"/>
    <n v="1"/>
    <n v="25"/>
    <x v="0"/>
  </r>
  <r>
    <x v="0"/>
    <s v="Compact Fluorescent"/>
    <m/>
    <s v="Twist"/>
    <n v="2"/>
    <n v="15"/>
    <x v="0"/>
  </r>
  <r>
    <x v="0"/>
    <s v="Compact Fluorescent"/>
    <m/>
    <s v="Twist"/>
    <n v="2"/>
    <n v="15"/>
    <x v="0"/>
  </r>
  <r>
    <x v="6"/>
    <s v="Compact Fluorescent"/>
    <m/>
    <s v="Twist"/>
    <n v="1"/>
    <n v="22"/>
    <x v="0"/>
  </r>
  <r>
    <x v="0"/>
    <s v="Compact Fluorescent"/>
    <m/>
    <s v="Twist"/>
    <n v="1"/>
    <n v="15"/>
    <x v="4"/>
  </r>
  <r>
    <x v="0"/>
    <s v="Compact Fluorescent"/>
    <m/>
    <s v="Twist"/>
    <n v="1"/>
    <n v="15"/>
    <x v="11"/>
  </r>
  <r>
    <x v="13"/>
    <s v="Compact Fluorescent"/>
    <m/>
    <s v="Twist"/>
    <n v="1"/>
    <n v="15"/>
    <x v="11"/>
  </r>
  <r>
    <x v="0"/>
    <s v="Compact Fluorescent"/>
    <m/>
    <s v="A shape bulb"/>
    <n v="1"/>
    <n v="22"/>
    <x v="3"/>
  </r>
  <r>
    <x v="0"/>
    <s v="Linear Fluorescent"/>
    <n v="48"/>
    <s v="T-8"/>
    <n v="3"/>
    <n v="32"/>
    <x v="5"/>
  </r>
  <r>
    <x v="5"/>
    <s v="Compact Fluorescent"/>
    <m/>
    <s v="Twist"/>
    <n v="2"/>
    <n v="15"/>
    <x v="5"/>
  </r>
  <r>
    <x v="12"/>
    <s v="Halogen"/>
    <m/>
    <s v="PAR"/>
    <n v="2"/>
    <n v="20"/>
    <x v="5"/>
  </r>
  <r>
    <x v="0"/>
    <s v="Compact Fluorescent"/>
    <m/>
    <s v="Twist"/>
    <n v="2"/>
    <n v="15"/>
    <x v="5"/>
  </r>
  <r>
    <x v="4"/>
    <s v="Compact Fluorescent"/>
    <m/>
    <s v="Twist"/>
    <n v="1"/>
    <n v="15"/>
    <x v="7"/>
  </r>
  <r>
    <x v="0"/>
    <s v="Incandescent"/>
    <m/>
    <s v="Standard A Lamp"/>
    <n v="2"/>
    <n v="90"/>
    <x v="0"/>
  </r>
  <r>
    <x v="4"/>
    <s v="Incandescent"/>
    <m/>
    <s v="Standard A Lamp"/>
    <n v="3"/>
    <n v="25"/>
    <x v="0"/>
  </r>
  <r>
    <x v="1"/>
    <s v="Incandescent"/>
    <m/>
    <s v="Standard A Lamp"/>
    <n v="4"/>
    <n v="90"/>
    <x v="2"/>
  </r>
  <r>
    <x v="0"/>
    <s v="Compact Fluorescent"/>
    <m/>
    <s v="Twist"/>
    <n v="2"/>
    <n v="22"/>
    <x v="0"/>
  </r>
  <r>
    <x v="4"/>
    <s v="Incandescent"/>
    <m/>
    <s v="Clear"/>
    <n v="2"/>
    <n v="40"/>
    <x v="0"/>
  </r>
  <r>
    <x v="0"/>
    <s v="Incandescent"/>
    <m/>
    <s v="Standard A Lamp"/>
    <n v="2"/>
    <n v="75"/>
    <x v="0"/>
  </r>
  <r>
    <x v="0"/>
    <s v="Linear Fluorescent"/>
    <n v="48"/>
    <s v="T-8"/>
    <n v="2"/>
    <n v="32"/>
    <x v="11"/>
  </r>
  <r>
    <x v="7"/>
    <s v="Incandescent"/>
    <m/>
    <s v="Clear"/>
    <n v="1"/>
    <n v="60"/>
    <x v="11"/>
  </r>
  <r>
    <x v="0"/>
    <s v="Incandescent"/>
    <m/>
    <s v="Standard A Lamp"/>
    <n v="1"/>
    <n v="75"/>
    <x v="3"/>
  </r>
  <r>
    <x v="0"/>
    <s v="Compact Fluorescent"/>
    <m/>
    <s v="Twist"/>
    <n v="1"/>
    <n v="22"/>
    <x v="3"/>
  </r>
  <r>
    <x v="0"/>
    <s v="Compact Fluorescent"/>
    <m/>
    <s v="Twist"/>
    <n v="2"/>
    <n v="22"/>
    <x v="1"/>
  </r>
  <r>
    <x v="4"/>
    <s v="Incandescent"/>
    <m/>
    <s v="Standard A Lamp"/>
    <n v="1"/>
    <n v="75"/>
    <x v="12"/>
  </r>
  <r>
    <x v="9"/>
    <s v="Incandescent"/>
    <m/>
    <s v="Decorative"/>
    <n v="6"/>
    <n v="65"/>
    <x v="12"/>
  </r>
  <r>
    <x v="0"/>
    <s v="Incandescent"/>
    <m/>
    <s v="Standard A Lamp"/>
    <n v="3"/>
    <n v="75"/>
    <x v="7"/>
  </r>
  <r>
    <x v="4"/>
    <s v="Incandescent"/>
    <m/>
    <s v="3-Way Incandescent"/>
    <n v="1"/>
    <n v="100"/>
    <x v="7"/>
  </r>
  <r>
    <x v="0"/>
    <s v="Incandescent"/>
    <m/>
    <s v="Standard A Lamp"/>
    <n v="1"/>
    <n v="75"/>
    <x v="5"/>
  </r>
  <r>
    <x v="0"/>
    <s v="Compact Fluorescent"/>
    <m/>
    <s v="Twist"/>
    <n v="1"/>
    <n v="22"/>
    <x v="5"/>
  </r>
  <r>
    <x v="13"/>
    <s v="Incandescent"/>
    <m/>
    <s v="Clear"/>
    <n v="1"/>
    <n v="40"/>
    <x v="5"/>
  </r>
  <r>
    <x v="0"/>
    <s v="Incandescent"/>
    <m/>
    <s v="Standard A Lamp"/>
    <n v="1"/>
    <n v="75"/>
    <x v="6"/>
  </r>
  <r>
    <x v="1"/>
    <s v="Incandescent"/>
    <m/>
    <s v="Clear"/>
    <n v="5"/>
    <n v="75"/>
    <x v="2"/>
  </r>
  <r>
    <x v="0"/>
    <s v="Incandescent"/>
    <m/>
    <s v="Clear"/>
    <n v="1"/>
    <n v="75"/>
    <x v="2"/>
  </r>
  <r>
    <x v="0"/>
    <s v="Compact Fluorescent"/>
    <m/>
    <s v="Twist"/>
    <n v="1"/>
    <n v="22"/>
    <x v="2"/>
  </r>
  <r>
    <x v="0"/>
    <s v="Incandescent"/>
    <m/>
    <s v="Standard A Lamp"/>
    <n v="3"/>
    <n v="75"/>
    <x v="10"/>
  </r>
  <r>
    <x v="1"/>
    <s v="Incandescent"/>
    <m/>
    <s v="Decorative"/>
    <n v="1"/>
    <n v="75"/>
    <x v="10"/>
  </r>
  <r>
    <x v="4"/>
    <s v="Incandescent"/>
    <m/>
    <s v="Standard A Lamp"/>
    <n v="2"/>
    <n v="75"/>
    <x v="10"/>
  </r>
  <r>
    <x v="1"/>
    <s v="Incandescent"/>
    <m/>
    <s v="Globe"/>
    <n v="4"/>
    <n v="60"/>
    <x v="2"/>
  </r>
  <r>
    <x v="0"/>
    <s v="Incandescent"/>
    <m/>
    <s v="Standard A Lamp"/>
    <n v="1"/>
    <n v="60"/>
    <x v="2"/>
  </r>
  <r>
    <x v="0"/>
    <s v="Incandescent"/>
    <m/>
    <s v="Standard A Lamp"/>
    <n v="2"/>
    <n v="75"/>
    <x v="0"/>
  </r>
  <r>
    <x v="4"/>
    <s v="Incandescent"/>
    <m/>
    <s v="Standard A Lamp"/>
    <n v="1"/>
    <n v="60"/>
    <x v="0"/>
  </r>
  <r>
    <x v="0"/>
    <s v="Incandescent"/>
    <m/>
    <s v="Standard A Lamp"/>
    <n v="2"/>
    <n v="60"/>
    <x v="4"/>
  </r>
  <r>
    <x v="9"/>
    <s v="Incandescent"/>
    <m/>
    <s v="Mini base"/>
    <n v="5"/>
    <n v="60"/>
    <x v="1"/>
  </r>
  <r>
    <x v="4"/>
    <s v="Compact Fluorescent"/>
    <m/>
    <s v="Twist"/>
    <n v="1"/>
    <n v="14"/>
    <x v="1"/>
  </r>
  <r>
    <x v="6"/>
    <s v="Incandescent"/>
    <m/>
    <s v="Standard A Lamp"/>
    <n v="1"/>
    <n v="60"/>
    <x v="1"/>
  </r>
  <r>
    <x v="8"/>
    <s v="Incandescent"/>
    <m/>
    <s v="Reflector"/>
    <n v="1"/>
    <n v="65"/>
    <x v="1"/>
  </r>
  <r>
    <x v="9"/>
    <s v="Compact Fluorescent"/>
    <m/>
    <s v="Twist"/>
    <n v="1"/>
    <n v="14"/>
    <x v="1"/>
  </r>
  <r>
    <x v="8"/>
    <s v="Incandescent"/>
    <m/>
    <s v="Reflector"/>
    <n v="1"/>
    <n v="65"/>
    <x v="3"/>
  </r>
  <r>
    <x v="8"/>
    <s v="Incandescent"/>
    <m/>
    <s v="Reflector"/>
    <n v="1"/>
    <n v="65"/>
    <x v="5"/>
  </r>
  <r>
    <x v="0"/>
    <s v="Linear Fluorescent"/>
    <n v="48"/>
    <s v="T-8"/>
    <n v="2"/>
    <n v="32"/>
    <x v="6"/>
  </r>
  <r>
    <x v="4"/>
    <s v="Incandescent"/>
    <m/>
    <s v="3-Way Incandescent"/>
    <n v="1"/>
    <n v="100"/>
    <x v="7"/>
  </r>
  <r>
    <x v="4"/>
    <s v="Incandescent"/>
    <m/>
    <s v="Standard A Lamp"/>
    <n v="1"/>
    <n v="60"/>
    <x v="7"/>
  </r>
  <r>
    <x v="8"/>
    <s v="Incandescent"/>
    <m/>
    <s v="Reflector"/>
    <n v="1"/>
    <n v="65"/>
    <x v="7"/>
  </r>
  <r>
    <x v="1"/>
    <s v="Incandescent"/>
    <m/>
    <s v="Globe"/>
    <n v="6"/>
    <n v="60"/>
    <x v="2"/>
  </r>
  <r>
    <x v="0"/>
    <s v="Incandescent"/>
    <m/>
    <s v="Standard A Lamp"/>
    <n v="1"/>
    <n v="60"/>
    <x v="2"/>
  </r>
  <r>
    <x v="4"/>
    <s v="Compact Fluorescent"/>
    <m/>
    <s v="Twist"/>
    <n v="1"/>
    <n v="14"/>
    <x v="10"/>
  </r>
  <r>
    <x v="6"/>
    <s v="Incandescent"/>
    <m/>
    <s v="Standard A Lamp"/>
    <n v="1"/>
    <n v="60"/>
    <x v="10"/>
  </r>
  <r>
    <x v="0"/>
    <s v="Incandescent"/>
    <m/>
    <s v="Standard A Lamp"/>
    <n v="2"/>
    <n v="60"/>
    <x v="4"/>
  </r>
  <r>
    <x v="1"/>
    <s v="Incandescent"/>
    <m/>
    <s v="Globe"/>
    <n v="4"/>
    <n v="40"/>
    <x v="2"/>
  </r>
  <r>
    <x v="0"/>
    <s v="Incandescent"/>
    <m/>
    <s v="Standard A Lamp"/>
    <n v="3"/>
    <n v="65"/>
    <x v="0"/>
  </r>
  <r>
    <x v="0"/>
    <s v="Incandescent"/>
    <m/>
    <s v="Standard A Lamp"/>
    <n v="2"/>
    <n v="60"/>
    <x v="0"/>
  </r>
  <r>
    <x v="4"/>
    <s v="Incandescent"/>
    <m/>
    <s v="Standard A Lamp"/>
    <n v="1"/>
    <n v="40"/>
    <x v="0"/>
  </r>
  <r>
    <x v="0"/>
    <s v="Linear Fluorescent"/>
    <n v="48"/>
    <s v="T-8"/>
    <n v="2"/>
    <n v="32"/>
    <x v="1"/>
  </r>
  <r>
    <x v="4"/>
    <s v="Incandescent"/>
    <m/>
    <s v="3-Way Incandescent"/>
    <n v="1"/>
    <n v="75"/>
    <x v="1"/>
  </r>
  <r>
    <x v="0"/>
    <s v="Linear Fluorescent"/>
    <n v="48"/>
    <s v="T-8"/>
    <n v="2"/>
    <n v="32"/>
    <x v="5"/>
  </r>
  <r>
    <x v="5"/>
    <s v="Incandescent"/>
    <m/>
    <s v="Standard A Lamp"/>
    <n v="1"/>
    <n v="100"/>
    <x v="7"/>
  </r>
  <r>
    <x v="4"/>
    <s v="Incandescent"/>
    <m/>
    <s v="Standard A Lamp"/>
    <n v="1"/>
    <n v="60"/>
    <x v="7"/>
  </r>
  <r>
    <x v="14"/>
    <s v="Incandescent"/>
    <m/>
    <s v="Standard A Lamp"/>
    <n v="1"/>
    <n v="65"/>
    <x v="7"/>
  </r>
  <r>
    <x v="0"/>
    <s v="Compact Fluorescent"/>
    <m/>
    <s v="Twist"/>
    <n v="1"/>
    <n v="15"/>
    <x v="3"/>
  </r>
  <r>
    <x v="0"/>
    <s v="Compact Fluorescent"/>
    <m/>
    <s v="Twist"/>
    <n v="2"/>
    <n v="13"/>
    <x v="0"/>
  </r>
  <r>
    <x v="6"/>
    <s v="Compact Fluorescent"/>
    <m/>
    <s v="Twist"/>
    <n v="1"/>
    <n v="13"/>
    <x v="0"/>
  </r>
  <r>
    <x v="0"/>
    <s v="Compact Fluorescent"/>
    <m/>
    <s v="Twist"/>
    <n v="1"/>
    <n v="13"/>
    <x v="0"/>
  </r>
  <r>
    <x v="0"/>
    <s v="Compact Fluorescent"/>
    <m/>
    <s v="Twist"/>
    <n v="3"/>
    <n v="23"/>
    <x v="0"/>
  </r>
  <r>
    <x v="0"/>
    <s v="Compact Fluorescent"/>
    <m/>
    <s v="Twist"/>
    <n v="1"/>
    <n v="13"/>
    <x v="0"/>
  </r>
  <r>
    <x v="5"/>
    <s v="Compact Fluorescent"/>
    <m/>
    <s v="Twist"/>
    <n v="1"/>
    <n v="13"/>
    <x v="1"/>
  </r>
  <r>
    <x v="5"/>
    <s v="Incandescent"/>
    <m/>
    <s v="Standard A Lamp"/>
    <n v="1"/>
    <n v="40"/>
    <x v="1"/>
  </r>
  <r>
    <x v="1"/>
    <s v="Compact Fluorescent"/>
    <m/>
    <s v="Twist"/>
    <n v="3"/>
    <n v="23"/>
    <x v="2"/>
  </r>
  <r>
    <x v="0"/>
    <s v="Incandescent"/>
    <m/>
    <s v="Standard A Lamp"/>
    <n v="1"/>
    <n v="40"/>
    <x v="2"/>
  </r>
  <r>
    <x v="8"/>
    <s v="Compact Fluorescent"/>
    <m/>
    <s v="Twist"/>
    <n v="1"/>
    <n v="13"/>
    <x v="2"/>
  </r>
  <r>
    <x v="0"/>
    <s v="Compact Fluorescent"/>
    <m/>
    <s v="Twist"/>
    <n v="3"/>
    <n v="13"/>
    <x v="12"/>
  </r>
  <r>
    <x v="9"/>
    <s v="Incandescent"/>
    <m/>
    <s v="Globe"/>
    <n v="3"/>
    <n v="40"/>
    <x v="9"/>
  </r>
  <r>
    <x v="0"/>
    <s v="Incandescent"/>
    <m/>
    <s v="Standard A Lamp"/>
    <n v="2"/>
    <n v="60"/>
    <x v="3"/>
  </r>
  <r>
    <x v="0"/>
    <s v="Linear Fluorescent"/>
    <n v="48"/>
    <s v="T-12"/>
    <n v="4"/>
    <n v="40"/>
    <x v="11"/>
  </r>
  <r>
    <x v="5"/>
    <s v="Incandescent"/>
    <m/>
    <s v="Standard A Lamp"/>
    <n v="2"/>
    <n v="100"/>
    <x v="5"/>
  </r>
  <r>
    <x v="8"/>
    <s v="Incandescent"/>
    <m/>
    <s v="Reflector"/>
    <n v="1"/>
    <n v="65"/>
    <x v="5"/>
  </r>
  <r>
    <x v="0"/>
    <s v="Compact Fluorescent"/>
    <m/>
    <s v="Globe"/>
    <n v="1"/>
    <n v="15"/>
    <x v="6"/>
  </r>
  <r>
    <x v="6"/>
    <s v="Incandescent"/>
    <m/>
    <s v="Standard A Lamp"/>
    <n v="1"/>
    <n v="100"/>
    <x v="7"/>
  </r>
  <r>
    <x v="6"/>
    <s v="Compact Fluorescent"/>
    <m/>
    <s v="Twist"/>
    <n v="1"/>
    <n v="23"/>
    <x v="7"/>
  </r>
  <r>
    <x v="0"/>
    <s v="Compact Fluorescent"/>
    <m/>
    <s v="Twist"/>
    <n v="1"/>
    <n v="23"/>
    <x v="2"/>
  </r>
  <r>
    <x v="0"/>
    <s v="Compact Fluorescent"/>
    <m/>
    <s v="Globe"/>
    <n v="1"/>
    <n v="15"/>
    <x v="2"/>
  </r>
  <r>
    <x v="5"/>
    <s v="Incandescent"/>
    <m/>
    <s v="Standard A Lamp"/>
    <n v="3"/>
    <n v="60"/>
    <x v="10"/>
  </r>
  <r>
    <x v="0"/>
    <s v="Compact Fluorescent"/>
    <m/>
    <s v="Twist"/>
    <n v="1"/>
    <n v="13"/>
    <x v="10"/>
  </r>
  <r>
    <x v="0"/>
    <s v="Compact Fluorescent"/>
    <m/>
    <s v="Twist"/>
    <n v="2"/>
    <n v="23"/>
    <x v="8"/>
  </r>
  <r>
    <x v="6"/>
    <s v="Compact Fluorescent"/>
    <m/>
    <s v="Twist"/>
    <n v="1"/>
    <n v="13"/>
    <x v="8"/>
  </r>
  <r>
    <x v="6"/>
    <s v="Incandescent"/>
    <m/>
    <s v="Standard A Lamp"/>
    <n v="1"/>
    <n v="60"/>
    <x v="8"/>
  </r>
  <r>
    <x v="0"/>
    <s v="Compact Fluorescent"/>
    <m/>
    <s v="Twist"/>
    <n v="1"/>
    <n v="23"/>
    <x v="9"/>
  </r>
  <r>
    <x v="0"/>
    <s v="Incandescent"/>
    <m/>
    <s v="Standard A Lamp"/>
    <n v="1"/>
    <n v="60"/>
    <x v="0"/>
  </r>
  <r>
    <x v="0"/>
    <s v="Compact Fluorescent"/>
    <m/>
    <s v="Twist"/>
    <n v="1"/>
    <n v="13"/>
    <x v="0"/>
  </r>
  <r>
    <x v="9"/>
    <s v="Compact Fluorescent"/>
    <m/>
    <s v="Twist"/>
    <n v="1"/>
    <n v="23"/>
    <x v="3"/>
  </r>
  <r>
    <x v="0"/>
    <s v="Incandescent"/>
    <m/>
    <s v="Standard A Lamp"/>
    <n v="1"/>
    <n v="100"/>
    <x v="2"/>
  </r>
  <r>
    <x v="0"/>
    <s v="Compact Fluorescent"/>
    <m/>
    <s v="Twist"/>
    <n v="2"/>
    <n v="13"/>
    <x v="3"/>
  </r>
  <r>
    <x v="0"/>
    <s v="Compact Fluorescent"/>
    <m/>
    <s v="Twist"/>
    <n v="2"/>
    <n v="23"/>
    <x v="9"/>
  </r>
  <r>
    <x v="5"/>
    <s v="Incandescent"/>
    <m/>
    <s v="Standard A Lamp"/>
    <n v="4"/>
    <n v="60"/>
    <x v="9"/>
  </r>
  <r>
    <x v="0"/>
    <s v="Incandescent"/>
    <m/>
    <s v="Standard A Lamp"/>
    <n v="1"/>
    <n v="60"/>
    <x v="2"/>
  </r>
  <r>
    <x v="0"/>
    <s v="Compact Fluorescent"/>
    <m/>
    <s v="Twist"/>
    <n v="1"/>
    <n v="15"/>
    <x v="2"/>
  </r>
  <r>
    <x v="1"/>
    <s v="Incandescent"/>
    <m/>
    <s v="Globe"/>
    <n v="6"/>
    <n v="60"/>
    <x v="2"/>
  </r>
  <r>
    <x v="4"/>
    <s v="Halogen"/>
    <m/>
    <s v="PAR"/>
    <n v="4"/>
    <n v="40"/>
    <x v="2"/>
  </r>
  <r>
    <x v="0"/>
    <s v="Compact Fluorescent"/>
    <m/>
    <s v="Twist"/>
    <n v="1"/>
    <n v="15"/>
    <x v="2"/>
  </r>
  <r>
    <x v="5"/>
    <s v="Incandescent"/>
    <m/>
    <s v="Standard A Lamp"/>
    <n v="3"/>
    <n v="40"/>
    <x v="0"/>
  </r>
  <r>
    <x v="4"/>
    <s v="Compact Fluorescent"/>
    <m/>
    <s v="Twist"/>
    <n v="1"/>
    <n v="15"/>
    <x v="0"/>
  </r>
  <r>
    <x v="4"/>
    <s v="Compact Fluorescent"/>
    <m/>
    <s v="Twist"/>
    <n v="1"/>
    <n v="15"/>
    <x v="0"/>
  </r>
  <r>
    <x v="5"/>
    <s v="Compact Fluorescent"/>
    <m/>
    <s v="Twist"/>
    <n v="1"/>
    <n v="15"/>
    <x v="0"/>
  </r>
  <r>
    <x v="0"/>
    <s v="Incandescent"/>
    <m/>
    <s v="Standard A Lamp"/>
    <n v="2"/>
    <n v="60"/>
    <x v="0"/>
  </r>
  <r>
    <x v="6"/>
    <s v="Incandescent"/>
    <m/>
    <s v="Standard A Lamp"/>
    <n v="1"/>
    <n v="60"/>
    <x v="0"/>
  </r>
  <r>
    <x v="5"/>
    <s v="Incandescent"/>
    <m/>
    <s v="Standard A Lamp"/>
    <n v="3"/>
    <n v="40"/>
    <x v="0"/>
  </r>
  <r>
    <x v="0"/>
    <s v="Linear Fluorescent"/>
    <n v="48"/>
    <s v="T-12"/>
    <n v="2"/>
    <n v="40"/>
    <x v="11"/>
  </r>
  <r>
    <x v="0"/>
    <s v="Compact Fluorescent"/>
    <m/>
    <s v="Twist"/>
    <n v="1"/>
    <n v="15"/>
    <x v="3"/>
  </r>
  <r>
    <x v="8"/>
    <s v="Incandescent"/>
    <m/>
    <s v="Reflector"/>
    <n v="1"/>
    <n v="60"/>
    <x v="3"/>
  </r>
  <r>
    <x v="9"/>
    <s v="Compact Fluorescent"/>
    <m/>
    <s v="Twist"/>
    <n v="3"/>
    <n v="15"/>
    <x v="5"/>
  </r>
  <r>
    <x v="0"/>
    <s v="Linear Fluorescent"/>
    <n v="48"/>
    <s v="T-12"/>
    <n v="2"/>
    <n v="40"/>
    <x v="5"/>
  </r>
  <r>
    <x v="0"/>
    <s v="Compact Fluorescent"/>
    <m/>
    <s v="Twist"/>
    <n v="1"/>
    <n v="15"/>
    <x v="5"/>
  </r>
  <r>
    <x v="12"/>
    <s v="Halogen"/>
    <m/>
    <s v="PAR"/>
    <n v="3"/>
    <n v="40"/>
    <x v="5"/>
  </r>
  <r>
    <x v="8"/>
    <s v="Incandescent"/>
    <m/>
    <s v="Reflector"/>
    <n v="1"/>
    <n v="65"/>
    <x v="7"/>
  </r>
  <r>
    <x v="4"/>
    <s v="Compact Fluorescent"/>
    <m/>
    <s v="Twist"/>
    <n v="1"/>
    <n v="15"/>
    <x v="7"/>
  </r>
  <r>
    <x v="1"/>
    <s v="Incandescent"/>
    <m/>
    <s v="Standard A Lamp"/>
    <n v="3"/>
    <n v="60"/>
    <x v="2"/>
  </r>
  <r>
    <x v="0"/>
    <s v="Incandescent"/>
    <m/>
    <s v="Standard A Lamp"/>
    <n v="1"/>
    <n v="60"/>
    <x v="2"/>
  </r>
  <r>
    <x v="0"/>
    <s v="Incandescent"/>
    <m/>
    <s v="Standard A Lamp"/>
    <n v="2"/>
    <n v="60"/>
    <x v="0"/>
  </r>
  <r>
    <x v="0"/>
    <s v="Incandescent"/>
    <m/>
    <s v="Standard A Lamp"/>
    <n v="1"/>
    <n v="60"/>
    <x v="7"/>
  </r>
  <r>
    <x v="0"/>
    <s v="Incandescent"/>
    <m/>
    <s v="Standard A Lamp"/>
    <n v="1"/>
    <n v="40"/>
    <x v="9"/>
  </r>
  <r>
    <x v="1"/>
    <s v="Incandescent"/>
    <m/>
    <s v="Decorative"/>
    <n v="1"/>
    <n v="25"/>
    <x v="9"/>
  </r>
  <r>
    <x v="4"/>
    <s v="Incandescent"/>
    <m/>
    <s v="Standard A Lamp"/>
    <n v="1"/>
    <n v="40"/>
    <x v="9"/>
  </r>
  <r>
    <x v="0"/>
    <s v="Incandescent"/>
    <m/>
    <s v="Standard A Lamp"/>
    <n v="1"/>
    <n v="40"/>
    <x v="2"/>
  </r>
  <r>
    <x v="4"/>
    <s v="Incandescent"/>
    <m/>
    <s v="Decorative"/>
    <n v="1"/>
    <n v="40"/>
    <x v="2"/>
  </r>
  <r>
    <x v="4"/>
    <s v="Incandescent"/>
    <m/>
    <s v="Standard A Lamp"/>
    <n v="1"/>
    <n v="40"/>
    <x v="0"/>
  </r>
  <r>
    <x v="4"/>
    <s v="Incandescent"/>
    <m/>
    <s v="Decorative"/>
    <n v="1"/>
    <n v="25"/>
    <x v="0"/>
  </r>
  <r>
    <x v="1"/>
    <s v="Incandescent"/>
    <m/>
    <s v="Standard A Lamp"/>
    <n v="1"/>
    <n v="40"/>
    <x v="0"/>
  </r>
  <r>
    <x v="5"/>
    <s v="Incandescent"/>
    <m/>
    <s v="Standard A Lamp"/>
    <n v="1"/>
    <n v="25"/>
    <x v="0"/>
  </r>
  <r>
    <x v="4"/>
    <s v="Incandescent"/>
    <m/>
    <s v="Decorative"/>
    <n v="1"/>
    <n v="40"/>
    <x v="0"/>
  </r>
  <r>
    <x v="9"/>
    <s v="Incandescent"/>
    <m/>
    <s v="Standard A Lamp"/>
    <n v="1"/>
    <n v="25"/>
    <x v="0"/>
  </r>
  <r>
    <x v="6"/>
    <s v="Incandescent"/>
    <m/>
    <s v="Standard A Lamp"/>
    <n v="1"/>
    <n v="40"/>
    <x v="0"/>
  </r>
  <r>
    <x v="0"/>
    <s v="Incandescent"/>
    <m/>
    <s v="Standard A Lamp"/>
    <n v="1"/>
    <n v="40"/>
    <x v="4"/>
  </r>
  <r>
    <x v="6"/>
    <s v="Incandescent"/>
    <m/>
    <s v="Standard A Lamp"/>
    <n v="1"/>
    <n v="60"/>
    <x v="7"/>
  </r>
  <r>
    <x v="6"/>
    <s v="Incandescent"/>
    <m/>
    <s v="Standard A Lamp"/>
    <n v="1"/>
    <n v="40"/>
    <x v="7"/>
  </r>
  <r>
    <x v="4"/>
    <s v="Incandescent"/>
    <m/>
    <s v="Standard A Lamp"/>
    <n v="1"/>
    <n v="25"/>
    <x v="7"/>
  </r>
  <r>
    <x v="4"/>
    <s v="Incandescent"/>
    <m/>
    <s v="Standard A Lamp"/>
    <n v="1"/>
    <n v="40"/>
    <x v="7"/>
  </r>
  <r>
    <x v="6"/>
    <s v="Incandescent"/>
    <m/>
    <s v="Standard A Lamp"/>
    <n v="1"/>
    <n v="15"/>
    <x v="7"/>
  </r>
  <r>
    <x v="5"/>
    <s v="Incandescent"/>
    <m/>
    <s v="Standard A Lamp"/>
    <n v="1"/>
    <n v="60"/>
    <x v="7"/>
  </r>
  <r>
    <x v="4"/>
    <s v="Incandescent"/>
    <m/>
    <s v="Decorative"/>
    <n v="1"/>
    <n v="40"/>
    <x v="7"/>
  </r>
  <r>
    <x v="6"/>
    <s v="Incandescent"/>
    <m/>
    <s v="Standard A Lamp"/>
    <n v="1"/>
    <n v="15"/>
    <x v="3"/>
  </r>
  <r>
    <x v="6"/>
    <s v="Incandescent"/>
    <m/>
    <s v="Standard A Lamp"/>
    <n v="1"/>
    <n v="60"/>
    <x v="3"/>
  </r>
  <r>
    <x v="4"/>
    <s v="Incandescent"/>
    <m/>
    <s v="Standard A Lamp"/>
    <n v="1"/>
    <n v="40"/>
    <x v="3"/>
  </r>
  <r>
    <x v="6"/>
    <s v="Incandescent"/>
    <m/>
    <s v="Clear"/>
    <n v="1"/>
    <n v="60"/>
    <x v="3"/>
  </r>
  <r>
    <x v="0"/>
    <s v="Incandescent"/>
    <m/>
    <s v="Standard A Lamp"/>
    <n v="1"/>
    <n v="40"/>
    <x v="3"/>
  </r>
  <r>
    <x v="4"/>
    <s v="Incandescent"/>
    <m/>
    <s v="Standard A Lamp"/>
    <n v="2"/>
    <n v="40"/>
    <x v="3"/>
  </r>
  <r>
    <x v="4"/>
    <s v="Incandescent"/>
    <m/>
    <s v="Decorative"/>
    <n v="1"/>
    <n v="25"/>
    <x v="5"/>
  </r>
  <r>
    <x v="4"/>
    <s v="Incandescent"/>
    <m/>
    <s v="Standard A Lamp"/>
    <n v="1"/>
    <n v="25"/>
    <x v="5"/>
  </r>
  <r>
    <x v="1"/>
    <s v="Incandescent"/>
    <m/>
    <s v="Standard A Lamp"/>
    <n v="1"/>
    <n v="25"/>
    <x v="5"/>
  </r>
  <r>
    <x v="0"/>
    <s v="Incandescent"/>
    <m/>
    <s v="Standard A Lamp"/>
    <n v="2"/>
    <n v="40"/>
    <x v="5"/>
  </r>
  <r>
    <x v="4"/>
    <s v="Incandescent"/>
    <m/>
    <s v="Decorative"/>
    <n v="1"/>
    <n v="25"/>
    <x v="5"/>
  </r>
  <r>
    <x v="6"/>
    <s v="Incandescent"/>
    <m/>
    <s v="Standard A Lamp"/>
    <n v="1"/>
    <n v="15"/>
    <x v="5"/>
  </r>
  <r>
    <x v="1"/>
    <s v="Incandescent"/>
    <m/>
    <s v="Standard A Lamp"/>
    <n v="1"/>
    <n v="40"/>
    <x v="5"/>
  </r>
  <r>
    <x v="0"/>
    <s v="Compact Fluorescent"/>
    <m/>
    <s v="Twist"/>
    <n v="1"/>
    <n v="22"/>
    <x v="9"/>
  </r>
  <r>
    <x v="1"/>
    <s v="Compact Fluorescent"/>
    <m/>
    <s v="Twist"/>
    <n v="1"/>
    <n v="22"/>
    <x v="2"/>
  </r>
  <r>
    <x v="1"/>
    <s v="Compact Fluorescent"/>
    <m/>
    <s v="Twist"/>
    <n v="4"/>
    <n v="15"/>
    <x v="2"/>
  </r>
  <r>
    <x v="8"/>
    <s v="Compact Fluorescent"/>
    <m/>
    <s v="Reflector"/>
    <n v="1"/>
    <n v="22"/>
    <x v="2"/>
  </r>
  <r>
    <x v="9"/>
    <s v="Incandescent"/>
    <m/>
    <s v="Standard A Lamp"/>
    <n v="3"/>
    <n v="60"/>
    <x v="0"/>
  </r>
  <r>
    <x v="3"/>
    <s v="Incandescent"/>
    <m/>
    <s v="Standard A Lamp"/>
    <n v="4"/>
    <n v="60"/>
    <x v="0"/>
  </r>
  <r>
    <x v="5"/>
    <s v="Compact Fluorescent"/>
    <m/>
    <s v="Twist"/>
    <n v="2"/>
    <n v="15"/>
    <x v="0"/>
  </r>
  <r>
    <x v="8"/>
    <s v="Incandescent"/>
    <m/>
    <s v="Reflector"/>
    <n v="1"/>
    <n v="65"/>
    <x v="0"/>
  </r>
  <r>
    <x v="6"/>
    <s v="Incandescent"/>
    <m/>
    <s v="Reflector"/>
    <n v="1"/>
    <n v="65"/>
    <x v="0"/>
  </r>
  <r>
    <x v="0"/>
    <s v="Compact Fluorescent"/>
    <m/>
    <s v="Twist"/>
    <n v="1"/>
    <n v="22"/>
    <x v="0"/>
  </r>
  <r>
    <x v="12"/>
    <s v="Incandescent"/>
    <m/>
    <s v="Clear"/>
    <n v="4"/>
    <n v="40"/>
    <x v="4"/>
  </r>
  <r>
    <x v="12"/>
    <s v="Incandescent"/>
    <m/>
    <s v="Clear"/>
    <n v="4"/>
    <n v="40"/>
    <x v="4"/>
  </r>
  <r>
    <x v="12"/>
    <s v="Incandescent"/>
    <m/>
    <s v="Clear"/>
    <n v="3"/>
    <n v="40"/>
    <x v="4"/>
  </r>
  <r>
    <x v="0"/>
    <s v="Incandescent"/>
    <m/>
    <s v="Standard A Lamp"/>
    <n v="3"/>
    <n v="60"/>
    <x v="9"/>
  </r>
  <r>
    <x v="0"/>
    <s v="Incandescent"/>
    <m/>
    <s v="Reflector"/>
    <n v="1"/>
    <n v="65"/>
    <x v="9"/>
  </r>
  <r>
    <x v="0"/>
    <s v="Compact Fluorescent"/>
    <m/>
    <s v="Twist"/>
    <n v="1"/>
    <n v="22"/>
    <x v="9"/>
  </r>
  <r>
    <x v="7"/>
    <s v="Incandescent"/>
    <m/>
    <s v="Standard A Lamp"/>
    <n v="1"/>
    <n v="60"/>
    <x v="11"/>
  </r>
  <r>
    <x v="0"/>
    <s v="Compact Fluorescent"/>
    <m/>
    <s v="Twist"/>
    <n v="1"/>
    <n v="22"/>
    <x v="11"/>
  </r>
  <r>
    <x v="8"/>
    <s v="Incandescent"/>
    <m/>
    <s v="Reflector"/>
    <n v="1"/>
    <n v="65"/>
    <x v="3"/>
  </r>
  <r>
    <x v="9"/>
    <s v="Halogen"/>
    <m/>
    <s v="PAR"/>
    <n v="1"/>
    <n v="50"/>
    <x v="5"/>
  </r>
  <r>
    <x v="0"/>
    <s v="Incandescent"/>
    <m/>
    <s v="Standard A Lamp"/>
    <n v="2"/>
    <n v="60"/>
    <x v="6"/>
  </r>
  <r>
    <x v="8"/>
    <s v="Incandescent"/>
    <m/>
    <s v="Reflector"/>
    <n v="1"/>
    <n v="60"/>
    <x v="7"/>
  </r>
  <r>
    <x v="5"/>
    <s v="Compact Fluorescent"/>
    <m/>
    <s v="Twist"/>
    <n v="1"/>
    <n v="7"/>
    <x v="7"/>
  </r>
  <r>
    <x v="4"/>
    <s v="Compact Fluorescent"/>
    <m/>
    <s v="Twist"/>
    <n v="1"/>
    <n v="22"/>
    <x v="7"/>
  </r>
  <r>
    <x v="1"/>
    <s v="Compact Fluorescent"/>
    <m/>
    <s v="Twist"/>
    <n v="1"/>
    <n v="22"/>
    <x v="7"/>
  </r>
  <r>
    <x v="8"/>
    <s v="Incandescent"/>
    <m/>
    <s v="Reflector"/>
    <n v="1"/>
    <n v="65"/>
    <x v="2"/>
  </r>
  <r>
    <x v="1"/>
    <s v="Compact Fluorescent"/>
    <m/>
    <s v="Twist"/>
    <n v="4"/>
    <n v="22"/>
    <x v="2"/>
  </r>
  <r>
    <x v="5"/>
    <s v="Incandescent"/>
    <m/>
    <s v="Standard A Lamp"/>
    <n v="2"/>
    <n v="60"/>
    <x v="0"/>
  </r>
  <r>
    <x v="4"/>
    <s v="Compact Fluorescent"/>
    <m/>
    <s v="Twist"/>
    <n v="1"/>
    <n v="15"/>
    <x v="0"/>
  </r>
  <r>
    <x v="8"/>
    <s v="Incandescent"/>
    <m/>
    <s v="Reflector"/>
    <n v="1"/>
    <n v="65"/>
    <x v="0"/>
  </r>
  <r>
    <x v="0"/>
    <s v="Compact Fluorescent"/>
    <m/>
    <s v="Twist"/>
    <n v="1"/>
    <n v="22"/>
    <x v="9"/>
  </r>
  <r>
    <x v="8"/>
    <s v="Incandescent"/>
    <m/>
    <s v="Reflector"/>
    <n v="1"/>
    <n v="65"/>
    <x v="8"/>
  </r>
  <r>
    <x v="1"/>
    <s v="Compact Fluorescent"/>
    <m/>
    <s v="Twist"/>
    <n v="1"/>
    <n v="15"/>
    <x v="4"/>
  </r>
  <r>
    <x v="0"/>
    <s v="Compact Fluorescent"/>
    <m/>
    <s v="Twist"/>
    <n v="1"/>
    <n v="22"/>
    <x v="12"/>
  </r>
  <r>
    <x v="1"/>
    <s v="Incandescent"/>
    <m/>
    <s v="Standard A Lamp"/>
    <n v="1"/>
    <n v="60"/>
    <x v="9"/>
  </r>
  <r>
    <x v="1"/>
    <s v="Incandescent"/>
    <m/>
    <s v="Standard A Lamp"/>
    <n v="1"/>
    <n v="60"/>
    <x v="8"/>
  </r>
  <r>
    <x v="1"/>
    <s v="Incandescent"/>
    <m/>
    <s v="Standard A Lamp"/>
    <n v="1"/>
    <n v="40"/>
    <x v="8"/>
  </r>
  <r>
    <x v="0"/>
    <s v="Compact Fluorescent"/>
    <m/>
    <s v="Twist"/>
    <n v="2"/>
    <n v="22"/>
    <x v="9"/>
  </r>
  <r>
    <x v="5"/>
    <s v="Incandescent"/>
    <m/>
    <s v="Standard A Lamp"/>
    <n v="1"/>
    <n v="75"/>
    <x v="8"/>
  </r>
  <r>
    <x v="4"/>
    <s v="Compact Fluorescent"/>
    <m/>
    <s v="Straight Tube"/>
    <n v="1"/>
    <n v="28"/>
    <x v="8"/>
  </r>
  <r>
    <x v="1"/>
    <s v="Compact Fluorescent"/>
    <m/>
    <s v="Twist"/>
    <n v="2"/>
    <n v="15"/>
    <x v="2"/>
  </r>
  <r>
    <x v="5"/>
    <s v="Incandescent"/>
    <m/>
    <s v="Standard A Lamp"/>
    <n v="1"/>
    <n v="75"/>
    <x v="0"/>
  </r>
  <r>
    <x v="0"/>
    <s v="Compact Fluorescent"/>
    <m/>
    <s v="Twist"/>
    <n v="1"/>
    <n v="15"/>
    <x v="4"/>
  </r>
  <r>
    <x v="5"/>
    <s v="Incandescent"/>
    <m/>
    <s v="Standard A Lamp"/>
    <n v="1"/>
    <n v="60"/>
    <x v="1"/>
  </r>
  <r>
    <x v="9"/>
    <s v="Incandescent"/>
    <m/>
    <s v="Mini base"/>
    <n v="3"/>
    <n v="25"/>
    <x v="3"/>
  </r>
  <r>
    <x v="11"/>
    <s v="Linear Fluorescent"/>
    <n v="48"/>
    <s v="T-12"/>
    <n v="2"/>
    <n v="40"/>
    <x v="11"/>
  </r>
  <r>
    <x v="0"/>
    <s v="Compact Fluorescent"/>
    <m/>
    <s v="Twist"/>
    <n v="1"/>
    <n v="15"/>
    <x v="11"/>
  </r>
  <r>
    <x v="7"/>
    <s v="Incandescent"/>
    <m/>
    <s v="Standard A Lamp"/>
    <n v="1"/>
    <n v="40"/>
    <x v="11"/>
  </r>
  <r>
    <x v="4"/>
    <s v="Compact Fluorescent"/>
    <m/>
    <s v="Circline (Screw Base)"/>
    <n v="1"/>
    <n v="28"/>
    <x v="11"/>
  </r>
  <r>
    <x v="0"/>
    <s v="Compact Fluorescent"/>
    <m/>
    <s v="Twist"/>
    <n v="2"/>
    <n v="15"/>
    <x v="3"/>
  </r>
  <r>
    <x v="9"/>
    <s v="Compact Fluorescent"/>
    <m/>
    <s v="Twist"/>
    <n v="1"/>
    <n v="15"/>
    <x v="5"/>
  </r>
  <r>
    <x v="1"/>
    <s v="Incandescent"/>
    <m/>
    <s v="Standard A Lamp"/>
    <n v="1"/>
    <n v="60"/>
    <x v="5"/>
  </r>
  <r>
    <x v="1"/>
    <s v="Compact Fluorescent"/>
    <m/>
    <s v="A shape bulb"/>
    <n v="2"/>
    <n v="15"/>
    <x v="5"/>
  </r>
  <r>
    <x v="13"/>
    <s v="Linear Fluorescent"/>
    <n v="24"/>
    <s v="T-5"/>
    <n v="1"/>
    <n v="16"/>
    <x v="5"/>
  </r>
  <r>
    <x v="13"/>
    <s v="Linear Fluorescent"/>
    <n v="36"/>
    <s v="T-5"/>
    <n v="1"/>
    <n v="32"/>
    <x v="5"/>
  </r>
  <r>
    <x v="1"/>
    <s v="Halogen"/>
    <m/>
    <s v="MR"/>
    <n v="3"/>
    <n v="75"/>
    <x v="5"/>
  </r>
  <r>
    <x v="0"/>
    <s v="Compact Fluorescent"/>
    <m/>
    <s v="Twist"/>
    <n v="1"/>
    <n v="15"/>
    <x v="6"/>
  </r>
  <r>
    <x v="8"/>
    <s v="Incandescent"/>
    <m/>
    <s v="Reflector"/>
    <n v="1"/>
    <n v="65"/>
    <x v="7"/>
  </r>
  <r>
    <x v="4"/>
    <s v="Compact Fluorescent"/>
    <m/>
    <s v="Twist"/>
    <n v="1"/>
    <n v="15"/>
    <x v="7"/>
  </r>
  <r>
    <x v="5"/>
    <s v="Incandescent"/>
    <m/>
    <s v="Standard A Lamp"/>
    <n v="1"/>
    <n v="60"/>
    <x v="10"/>
  </r>
  <r>
    <x v="4"/>
    <s v="Incandescent"/>
    <m/>
    <s v="Standard A Lamp"/>
    <n v="1"/>
    <n v="60"/>
    <x v="10"/>
  </r>
  <r>
    <x v="1"/>
    <s v="Compact Fluorescent"/>
    <m/>
    <s v="Twist"/>
    <n v="3"/>
    <n v="15"/>
    <x v="2"/>
  </r>
  <r>
    <x v="8"/>
    <s v="Incandescent"/>
    <m/>
    <s v="Reflector"/>
    <n v="1"/>
    <n v="90"/>
    <x v="9"/>
  </r>
  <r>
    <x v="8"/>
    <s v="Incandescent"/>
    <m/>
    <s v="Reflector"/>
    <n v="1"/>
    <n v="125"/>
    <x v="2"/>
  </r>
  <r>
    <x v="1"/>
    <s v="Incandescent"/>
    <m/>
    <s v="Globe"/>
    <n v="4"/>
    <n v="100"/>
    <x v="2"/>
  </r>
  <r>
    <x v="0"/>
    <s v="Compact Fluorescent"/>
    <m/>
    <s v="Reflector"/>
    <n v="1"/>
    <n v="22"/>
    <x v="2"/>
  </r>
  <r>
    <x v="1"/>
    <s v="Incandescent"/>
    <m/>
    <s v="Globe"/>
    <n v="4"/>
    <n v="100"/>
    <x v="2"/>
  </r>
  <r>
    <x v="8"/>
    <s v="Compact Fluorescent"/>
    <m/>
    <s v="Reflector"/>
    <n v="1"/>
    <n v="22"/>
    <x v="2"/>
  </r>
  <r>
    <x v="12"/>
    <s v="Compact Fluorescent"/>
    <m/>
    <s v="Twist"/>
    <n v="3"/>
    <n v="15"/>
    <x v="2"/>
  </r>
  <r>
    <x v="1"/>
    <s v="Compact Fluorescent"/>
    <m/>
    <s v="Twist"/>
    <n v="4"/>
    <n v="15"/>
    <x v="2"/>
  </r>
  <r>
    <x v="0"/>
    <s v="Incandescent"/>
    <m/>
    <s v="Standard A Lamp"/>
    <n v="3"/>
    <n v="60"/>
    <x v="0"/>
  </r>
  <r>
    <x v="4"/>
    <s v="Incandescent"/>
    <m/>
    <s v="Standard A Lamp"/>
    <n v="1"/>
    <n v="40"/>
    <x v="0"/>
  </r>
  <r>
    <x v="0"/>
    <s v="Compact Fluorescent"/>
    <m/>
    <s v="Twist"/>
    <n v="3"/>
    <n v="15"/>
    <x v="8"/>
  </r>
  <r>
    <x v="4"/>
    <s v="Halogen"/>
    <m/>
    <s v="Quartz Tube"/>
    <n v="1"/>
    <n v="50"/>
    <x v="8"/>
  </r>
  <r>
    <x v="5"/>
    <s v="Incandescent"/>
    <m/>
    <s v="Globe"/>
    <n v="3"/>
    <n v="60"/>
    <x v="10"/>
  </r>
  <r>
    <x v="4"/>
    <s v="Incandescent"/>
    <m/>
    <s v="Decorative"/>
    <n v="3"/>
    <n v="25"/>
    <x v="10"/>
  </r>
  <r>
    <x v="0"/>
    <s v="Compact Fluorescent"/>
    <m/>
    <s v="Twist"/>
    <n v="1"/>
    <n v="15"/>
    <x v="0"/>
  </r>
  <r>
    <x v="0"/>
    <s v="Linear Fluorescent"/>
    <n v="48"/>
    <s v="T-12"/>
    <n v="2"/>
    <n v="40"/>
    <x v="4"/>
  </r>
  <r>
    <x v="9"/>
    <s v="Incandescent"/>
    <m/>
    <s v="Decorative"/>
    <n v="4"/>
    <n v="40"/>
    <x v="1"/>
  </r>
  <r>
    <x v="9"/>
    <s v="Incandescent"/>
    <m/>
    <s v="Reflector"/>
    <n v="1"/>
    <n v="60"/>
    <x v="1"/>
  </r>
  <r>
    <x v="4"/>
    <s v="Halogen"/>
    <m/>
    <s v="MR"/>
    <n v="1"/>
    <n v="20"/>
    <x v="1"/>
  </r>
  <r>
    <x v="4"/>
    <s v="Compact Fluorescent"/>
    <m/>
    <s v="Straight Tube"/>
    <n v="1"/>
    <n v="28"/>
    <x v="1"/>
  </r>
  <r>
    <x v="0"/>
    <s v="Incandescent"/>
    <m/>
    <s v="Globe"/>
    <n v="3"/>
    <n v="60"/>
    <x v="3"/>
  </r>
  <r>
    <x v="0"/>
    <s v="Incandescent"/>
    <m/>
    <s v="Globe"/>
    <n v="1"/>
    <n v="60"/>
    <x v="3"/>
  </r>
  <r>
    <x v="5"/>
    <s v="Incandescent"/>
    <m/>
    <s v="Globe"/>
    <n v="3"/>
    <n v="60"/>
    <x v="3"/>
  </r>
  <r>
    <x v="0"/>
    <s v="Incandescent"/>
    <m/>
    <s v="Globe"/>
    <n v="3"/>
    <n v="60"/>
    <x v="12"/>
  </r>
  <r>
    <x v="1"/>
    <s v="Compact Fluorescent"/>
    <m/>
    <s v="Twist"/>
    <n v="1"/>
    <n v="15"/>
    <x v="12"/>
  </r>
  <r>
    <x v="6"/>
    <s v="Incandescent"/>
    <m/>
    <s v="Standard A Lamp"/>
    <n v="1"/>
    <n v="40"/>
    <x v="12"/>
  </r>
  <r>
    <x v="0"/>
    <s v="Incandescent"/>
    <m/>
    <s v="Globe"/>
    <n v="1"/>
    <n v="40"/>
    <x v="12"/>
  </r>
  <r>
    <x v="0"/>
    <s v="Linear Fluorescent"/>
    <n v="48"/>
    <s v="T-12"/>
    <n v="2"/>
    <n v="40"/>
    <x v="11"/>
  </r>
  <r>
    <x v="0"/>
    <s v="Linear Fluorescent"/>
    <n v="48"/>
    <s v="T-12"/>
    <n v="4"/>
    <n v="32"/>
    <x v="5"/>
  </r>
  <r>
    <x v="8"/>
    <s v="Compact Fluorescent"/>
    <m/>
    <s v="Reflector"/>
    <n v="1"/>
    <n v="22"/>
    <x v="5"/>
  </r>
  <r>
    <x v="0"/>
    <s v="Linear Fluorescent"/>
    <n v="48"/>
    <s v="T-12"/>
    <n v="4"/>
    <n v="32"/>
    <x v="6"/>
  </r>
  <r>
    <x v="4"/>
    <s v="Halogen"/>
    <m/>
    <s v="MR"/>
    <n v="1"/>
    <n v="20"/>
    <x v="6"/>
  </r>
  <r>
    <x v="3"/>
    <s v="Linear Fluorescent"/>
    <n v="18"/>
    <s v="T-4"/>
    <n v="1"/>
    <n v="16"/>
    <x v="6"/>
  </r>
  <r>
    <x v="4"/>
    <s v="Incandescent"/>
    <m/>
    <s v="3-Way Incandescent"/>
    <n v="1"/>
    <n v="100"/>
    <x v="7"/>
  </r>
  <r>
    <x v="4"/>
    <s v="Incandescent"/>
    <m/>
    <s v="3-Way Incandescent"/>
    <n v="1"/>
    <n v="75"/>
    <x v="7"/>
  </r>
  <r>
    <x v="6"/>
    <s v="Incandescent"/>
    <m/>
    <s v="3-Way Incandescent"/>
    <n v="1"/>
    <n v="200"/>
    <x v="7"/>
  </r>
  <r>
    <x v="0"/>
    <s v="Incandescent"/>
    <m/>
    <s v="Standard A Lamp"/>
    <n v="3"/>
    <n v="60"/>
    <x v="7"/>
  </r>
  <r>
    <x v="0"/>
    <s v="Incandescent"/>
    <m/>
    <s v="Standard A Lamp"/>
    <n v="2"/>
    <n v="60"/>
    <x v="7"/>
  </r>
  <r>
    <x v="0"/>
    <s v="Incandescent"/>
    <m/>
    <s v="Standard A Lamp"/>
    <n v="1"/>
    <n v="150"/>
    <x v="9"/>
  </r>
  <r>
    <x v="0"/>
    <s v="Incandescent"/>
    <m/>
    <s v="Clear"/>
    <n v="2"/>
    <n v="60"/>
    <x v="9"/>
  </r>
  <r>
    <x v="0"/>
    <s v="Incandescent"/>
    <m/>
    <s v="Standard A Lamp"/>
    <n v="1"/>
    <n v="100"/>
    <x v="2"/>
  </r>
  <r>
    <x v="0"/>
    <s v="Incandescent"/>
    <m/>
    <s v="Standard A Lamp"/>
    <n v="1"/>
    <n v="60"/>
    <x v="0"/>
  </r>
  <r>
    <x v="0"/>
    <s v="Incandescent"/>
    <m/>
    <s v="Standard A Lamp"/>
    <n v="1"/>
    <n v="100"/>
    <x v="3"/>
  </r>
  <r>
    <x v="0"/>
    <s v="Incandescent"/>
    <m/>
    <s v="Standard A Lamp"/>
    <n v="3"/>
    <n v="60"/>
    <x v="5"/>
  </r>
  <r>
    <x v="0"/>
    <s v="Incandescent"/>
    <m/>
    <s v="Standard A Lamp"/>
    <n v="2"/>
    <n v="60"/>
    <x v="6"/>
  </r>
  <r>
    <x v="0"/>
    <s v="Incandescent"/>
    <m/>
    <s v="Standard A Lamp"/>
    <n v="2"/>
    <n v="60"/>
    <x v="3"/>
  </r>
  <r>
    <x v="0"/>
    <s v="Incandescent"/>
    <m/>
    <s v="Standard A Lamp"/>
    <n v="1"/>
    <n v="40"/>
    <x v="0"/>
  </r>
  <r>
    <x v="4"/>
    <s v="Linear Fluorescent"/>
    <n v="24"/>
    <s v="T-5"/>
    <n v="1"/>
    <n v="16"/>
    <x v="0"/>
  </r>
  <r>
    <x v="0"/>
    <s v="Incandescent"/>
    <m/>
    <s v="Standard A Lamp"/>
    <n v="1"/>
    <n v="100"/>
    <x v="4"/>
  </r>
  <r>
    <x v="0"/>
    <s v="Incandescent"/>
    <m/>
    <s v="Standard A Lamp"/>
    <n v="1"/>
    <n v="75"/>
    <x v="0"/>
  </r>
  <r>
    <x v="0"/>
    <s v="Incandescent"/>
    <m/>
    <s v="Standard A Lamp"/>
    <n v="2"/>
    <n v="60"/>
    <x v="0"/>
  </r>
  <r>
    <x v="1"/>
    <s v="Linear Fluorescent"/>
    <n v="24"/>
    <s v="T-5"/>
    <n v="1"/>
    <n v="16"/>
    <x v="2"/>
  </r>
  <r>
    <x v="0"/>
    <s v="Compact Fluorescent"/>
    <m/>
    <s v="Flood"/>
    <n v="1"/>
    <n v="15"/>
    <x v="2"/>
  </r>
  <r>
    <x v="0"/>
    <s v="Incandescent"/>
    <m/>
    <s v="Clear"/>
    <n v="2"/>
    <n v="60"/>
    <x v="12"/>
  </r>
  <r>
    <x v="0"/>
    <s v="Incandescent"/>
    <m/>
    <s v="Standard A Lamp"/>
    <n v="1"/>
    <n v="60"/>
    <x v="2"/>
  </r>
  <r>
    <x v="0"/>
    <s v="Incandescent"/>
    <m/>
    <s v="Standard A Lamp"/>
    <n v="1"/>
    <n v="60"/>
    <x v="0"/>
  </r>
  <r>
    <x v="6"/>
    <s v="Incandescent"/>
    <m/>
    <s v="Standard A Lamp"/>
    <n v="1"/>
    <n v="60"/>
    <x v="0"/>
  </r>
  <r>
    <x v="1"/>
    <s v="Incandescent"/>
    <m/>
    <s v="Standard A Lamp"/>
    <n v="1"/>
    <n v="60"/>
    <x v="0"/>
  </r>
  <r>
    <x v="0"/>
    <s v="Incandescent"/>
    <m/>
    <s v="Standard A Lamp"/>
    <n v="1"/>
    <n v="60"/>
    <x v="4"/>
  </r>
  <r>
    <x v="6"/>
    <s v="Halogen"/>
    <m/>
    <s v="MR"/>
    <n v="1"/>
    <n v="100"/>
    <x v="11"/>
  </r>
  <r>
    <x v="0"/>
    <s v="Incandescent"/>
    <m/>
    <s v="Standard A Lamp"/>
    <n v="1"/>
    <n v="60"/>
    <x v="3"/>
  </r>
  <r>
    <x v="0"/>
    <s v="Incandescent"/>
    <m/>
    <s v="Standard A Lamp"/>
    <n v="1"/>
    <n v="60"/>
    <x v="5"/>
  </r>
  <r>
    <x v="0"/>
    <s v="Incandescent"/>
    <m/>
    <s v="Standard A Lamp"/>
    <n v="1"/>
    <n v="60"/>
    <x v="6"/>
  </r>
  <r>
    <x v="5"/>
    <s v="Incandescent"/>
    <m/>
    <s v="Standard A Lamp"/>
    <n v="1"/>
    <n v="60"/>
    <x v="7"/>
  </r>
  <r>
    <x v="4"/>
    <s v="Incandescent"/>
    <m/>
    <s v="Standard A Lamp"/>
    <n v="1"/>
    <n v="60"/>
    <x v="7"/>
  </r>
  <r>
    <x v="0"/>
    <s v="Incandescent"/>
    <m/>
    <s v="Standard A Lamp"/>
    <n v="1"/>
    <n v="60"/>
    <x v="9"/>
  </r>
  <r>
    <x v="8"/>
    <s v="Incandescent"/>
    <m/>
    <s v="Globe"/>
    <n v="1"/>
    <n v="75"/>
    <x v="2"/>
  </r>
  <r>
    <x v="1"/>
    <s v="Compact Fluorescent"/>
    <m/>
    <s v="Twist"/>
    <n v="2"/>
    <n v="15"/>
    <x v="2"/>
  </r>
  <r>
    <x v="1"/>
    <s v="Incandescent"/>
    <m/>
    <s v="Globe"/>
    <n v="3"/>
    <n v="40"/>
    <x v="2"/>
  </r>
  <r>
    <x v="0"/>
    <s v="Incandescent"/>
    <m/>
    <s v="Standard A Lamp"/>
    <n v="1"/>
    <n v="60"/>
    <x v="2"/>
  </r>
  <r>
    <x v="1"/>
    <s v="Incandescent"/>
    <m/>
    <s v="Globe"/>
    <n v="4"/>
    <n v="40"/>
    <x v="2"/>
  </r>
  <r>
    <x v="0"/>
    <s v="Incandescent"/>
    <m/>
    <s v="Standard A Lamp"/>
    <n v="1"/>
    <n v="60"/>
    <x v="2"/>
  </r>
  <r>
    <x v="0"/>
    <s v="Incandescent"/>
    <m/>
    <s v="Standard A Lamp"/>
    <n v="1"/>
    <n v="60"/>
    <x v="2"/>
  </r>
  <r>
    <x v="1"/>
    <s v="Compact Fluorescent"/>
    <m/>
    <s v="Twist"/>
    <n v="1"/>
    <n v="15"/>
    <x v="2"/>
  </r>
  <r>
    <x v="9"/>
    <s v="Compact Fluorescent"/>
    <m/>
    <s v="Twist"/>
    <n v="4"/>
    <n v="15"/>
    <x v="0"/>
  </r>
  <r>
    <x v="4"/>
    <s v="Compact Fluorescent"/>
    <m/>
    <s v="Twist"/>
    <n v="1"/>
    <n v="15"/>
    <x v="0"/>
  </r>
  <r>
    <x v="0"/>
    <s v="Compact Fluorescent"/>
    <m/>
    <s v="Twist"/>
    <n v="2"/>
    <n v="15"/>
    <x v="0"/>
  </r>
  <r>
    <x v="4"/>
    <s v="Compact Fluorescent"/>
    <m/>
    <s v="Pin base"/>
    <n v="1"/>
    <n v="15"/>
    <x v="0"/>
  </r>
  <r>
    <x v="0"/>
    <s v="Compact Fluorescent"/>
    <m/>
    <s v="Twist"/>
    <n v="2"/>
    <n v="15"/>
    <x v="0"/>
  </r>
  <r>
    <x v="4"/>
    <s v="Compact Fluorescent"/>
    <m/>
    <s v="Twist"/>
    <n v="1"/>
    <n v="15"/>
    <x v="0"/>
  </r>
  <r>
    <x v="8"/>
    <s v="Compact Fluorescent"/>
    <m/>
    <s v="Twist"/>
    <n v="1"/>
    <n v="15"/>
    <x v="4"/>
  </r>
  <r>
    <x v="0"/>
    <s v="Compact Fluorescent"/>
    <m/>
    <s v="Twist"/>
    <n v="2"/>
    <n v="15"/>
    <x v="2"/>
  </r>
  <r>
    <x v="4"/>
    <s v="Compact Fluorescent"/>
    <m/>
    <s v="Twist"/>
    <n v="1"/>
    <n v="15"/>
    <x v="2"/>
  </r>
  <r>
    <x v="9"/>
    <s v="Compact Fluorescent"/>
    <m/>
    <s v="Twist"/>
    <n v="4"/>
    <n v="15"/>
    <x v="3"/>
  </r>
  <r>
    <x v="1"/>
    <s v="Compact Fluorescent"/>
    <m/>
    <s v="Twist"/>
    <n v="1"/>
    <n v="15"/>
    <x v="3"/>
  </r>
  <r>
    <x v="8"/>
    <s v="Incandescent"/>
    <m/>
    <s v="Clear"/>
    <n v="1"/>
    <n v="75"/>
    <x v="3"/>
  </r>
  <r>
    <x v="0"/>
    <s v="Compact Fluorescent"/>
    <m/>
    <s v="Twist"/>
    <n v="2"/>
    <n v="15"/>
    <x v="3"/>
  </r>
  <r>
    <x v="5"/>
    <s v="Compact Fluorescent"/>
    <m/>
    <s v="Twist"/>
    <n v="3"/>
    <n v="15"/>
    <x v="5"/>
  </r>
  <r>
    <x v="8"/>
    <s v="Incandescent"/>
    <m/>
    <s v="Clear"/>
    <n v="1"/>
    <n v="75"/>
    <x v="5"/>
  </r>
  <r>
    <x v="1"/>
    <s v="Compact Fluorescent"/>
    <m/>
    <s v="Twist"/>
    <n v="2"/>
    <n v="15"/>
    <x v="5"/>
  </r>
  <r>
    <x v="8"/>
    <s v="Incandescent"/>
    <m/>
    <s v="Clear"/>
    <n v="1"/>
    <n v="75"/>
    <x v="6"/>
  </r>
  <r>
    <x v="5"/>
    <s v="Compact Fluorescent"/>
    <m/>
    <s v="Twist"/>
    <n v="2"/>
    <n v="15"/>
    <x v="7"/>
  </r>
  <r>
    <x v="4"/>
    <s v="Compact Fluorescent"/>
    <m/>
    <s v="Twist"/>
    <n v="1"/>
    <n v="15"/>
    <x v="7"/>
  </r>
  <r>
    <x v="1"/>
    <s v="Incandescent"/>
    <m/>
    <s v="Globe"/>
    <n v="4"/>
    <n v="40"/>
    <x v="2"/>
  </r>
  <r>
    <x v="8"/>
    <s v="Incandescent"/>
    <m/>
    <s v="Clear"/>
    <n v="1"/>
    <n v="40"/>
    <x v="2"/>
  </r>
  <r>
    <x v="5"/>
    <s v="Compact Fluorescent"/>
    <m/>
    <s v="Twist"/>
    <n v="4"/>
    <n v="7"/>
    <x v="10"/>
  </r>
  <r>
    <x v="6"/>
    <s v="Compact Fluorescent"/>
    <m/>
    <s v="Twist"/>
    <n v="1"/>
    <n v="15"/>
    <x v="10"/>
  </r>
  <r>
    <x v="4"/>
    <s v="Compact Fluorescent"/>
    <m/>
    <s v="Twist"/>
    <n v="1"/>
    <n v="15"/>
    <x v="10"/>
  </r>
  <r>
    <x v="5"/>
    <s v="Compact Fluorescent"/>
    <m/>
    <s v="Twist"/>
    <n v="4"/>
    <n v="15"/>
    <x v="8"/>
  </r>
  <r>
    <x v="6"/>
    <s v="Compact Fluorescent"/>
    <m/>
    <s v="Twist"/>
    <n v="1"/>
    <n v="15"/>
    <x v="8"/>
  </r>
  <r>
    <x v="0"/>
    <s v="Linear Fluorescent"/>
    <n v="48"/>
    <s v="T-8"/>
    <n v="4"/>
    <n v="40"/>
    <x v="9"/>
  </r>
  <r>
    <x v="0"/>
    <s v="Compact Fluorescent"/>
    <m/>
    <s v="Twist"/>
    <n v="2"/>
    <n v="15"/>
    <x v="0"/>
  </r>
  <r>
    <x v="0"/>
    <s v="Compact Fluorescent"/>
    <m/>
    <s v="Twist"/>
    <n v="1"/>
    <n v="15"/>
    <x v="11"/>
  </r>
  <r>
    <x v="0"/>
    <s v="Compact Fluorescent"/>
    <m/>
    <s v="Twist"/>
    <n v="1"/>
    <n v="15"/>
    <x v="9"/>
  </r>
  <r>
    <x v="1"/>
    <s v="Incandescent"/>
    <m/>
    <s v="Globe"/>
    <n v="4"/>
    <n v="40"/>
    <x v="2"/>
  </r>
  <r>
    <x v="0"/>
    <s v="Compact Fluorescent"/>
    <m/>
    <s v="Twist"/>
    <n v="2"/>
    <n v="22"/>
    <x v="1"/>
  </r>
  <r>
    <x v="6"/>
    <s v="Incandescent"/>
    <m/>
    <s v="Standard A Lamp"/>
    <n v="1"/>
    <n v="100"/>
    <x v="1"/>
  </r>
  <r>
    <x v="0"/>
    <s v="Linear Fluorescent"/>
    <n v="48"/>
    <s v="T-12"/>
    <n v="4"/>
    <n v="32"/>
    <x v="0"/>
  </r>
  <r>
    <x v="4"/>
    <s v="Incandescent"/>
    <m/>
    <s v="Standard A Lamp"/>
    <n v="1"/>
    <n v="100"/>
    <x v="0"/>
  </r>
  <r>
    <x v="4"/>
    <s v="Incandescent"/>
    <m/>
    <s v="Standard A Lamp"/>
    <n v="1"/>
    <n v="60"/>
    <x v="0"/>
  </r>
  <r>
    <x v="4"/>
    <s v="Incandescent"/>
    <m/>
    <s v="Standard A Lamp"/>
    <n v="1"/>
    <n v="25"/>
    <x v="0"/>
  </r>
  <r>
    <x v="0"/>
    <s v="Linear Fluorescent"/>
    <n v="48"/>
    <s v="T-12"/>
    <n v="4"/>
    <n v="32"/>
    <x v="6"/>
  </r>
  <r>
    <x v="4"/>
    <s v="Compact Fluorescent"/>
    <m/>
    <s v="Twist"/>
    <n v="1"/>
    <n v="22"/>
    <x v="6"/>
  </r>
  <r>
    <x v="4"/>
    <s v="Compact Fluorescent"/>
    <m/>
    <s v="Pin base"/>
    <n v="1"/>
    <n v="13"/>
    <x v="6"/>
  </r>
  <r>
    <x v="0"/>
    <s v="Linear Fluorescent"/>
    <n v="48"/>
    <s v="T-12"/>
    <n v="2"/>
    <n v="20"/>
    <x v="11"/>
  </r>
  <r>
    <x v="0"/>
    <s v="Compact Fluorescent"/>
    <m/>
    <s v="Twist"/>
    <n v="1"/>
    <n v="22"/>
    <x v="5"/>
  </r>
  <r>
    <x v="4"/>
    <s v="Incandescent"/>
    <m/>
    <s v="Standard A Lamp"/>
    <n v="1"/>
    <n v="40"/>
    <x v="5"/>
  </r>
  <r>
    <x v="8"/>
    <s v="Incandescent"/>
    <m/>
    <s v="Reflector"/>
    <n v="1"/>
    <n v="65"/>
    <x v="5"/>
  </r>
  <r>
    <x v="0"/>
    <s v="Linear Fluorescent"/>
    <n v="48"/>
    <s v="T-12"/>
    <n v="2"/>
    <n v="40"/>
    <x v="5"/>
  </r>
  <r>
    <x v="4"/>
    <s v="Compact Fluorescent"/>
    <m/>
    <s v="Twist"/>
    <n v="1"/>
    <n v="22"/>
    <x v="7"/>
  </r>
  <r>
    <x v="4"/>
    <s v="Incandescent"/>
    <m/>
    <s v="3-Way Incandescent"/>
    <n v="1"/>
    <n v="75"/>
    <x v="7"/>
  </r>
  <r>
    <x v="6"/>
    <s v="Incandescent"/>
    <m/>
    <s v="Standard A Lamp"/>
    <n v="1"/>
    <n v="60"/>
    <x v="7"/>
  </r>
  <r>
    <x v="4"/>
    <s v="Incandescent"/>
    <m/>
    <s v="Standard A Lamp"/>
    <n v="1"/>
    <n v="60"/>
    <x v="8"/>
  </r>
  <r>
    <x v="4"/>
    <s v="Compact Fluorescent"/>
    <m/>
    <s v="Twist"/>
    <n v="1"/>
    <n v="22"/>
    <x v="8"/>
  </r>
  <r>
    <x v="5"/>
    <s v="Incandescent"/>
    <m/>
    <s v="Standard A Lamp"/>
    <n v="3"/>
    <n v="40"/>
    <x v="8"/>
  </r>
  <r>
    <x v="0"/>
    <s v="Compact Fluorescent"/>
    <m/>
    <s v="Twist"/>
    <n v="2"/>
    <n v="15"/>
    <x v="3"/>
  </r>
  <r>
    <x v="1"/>
    <s v="Incandescent"/>
    <m/>
    <s v="Clear"/>
    <n v="4"/>
    <n v="40"/>
    <x v="2"/>
  </r>
  <r>
    <x v="0"/>
    <s v="Compact Fluorescent"/>
    <m/>
    <s v="Twist"/>
    <n v="2"/>
    <n v="15"/>
    <x v="3"/>
  </r>
  <r>
    <x v="0"/>
    <s v="Compact Fluorescent"/>
    <m/>
    <s v="Twist"/>
    <n v="1"/>
    <n v="15"/>
    <x v="3"/>
  </r>
  <r>
    <x v="1"/>
    <s v="Incandescent"/>
    <m/>
    <s v="Globe"/>
    <n v="8"/>
    <n v="40"/>
    <x v="2"/>
  </r>
  <r>
    <x v="5"/>
    <s v="Incandescent"/>
    <m/>
    <s v="Standard A Lamp"/>
    <n v="1"/>
    <n v="60"/>
    <x v="10"/>
  </r>
  <r>
    <x v="4"/>
    <s v="Incandescent"/>
    <m/>
    <s v="Standard A Lamp"/>
    <n v="1"/>
    <n v="60"/>
    <x v="10"/>
  </r>
  <r>
    <x v="4"/>
    <s v="Compact Fluorescent"/>
    <m/>
    <s v="Twist"/>
    <n v="1"/>
    <n v="22"/>
    <x v="10"/>
  </r>
  <r>
    <x v="6"/>
    <s v="Incandescent"/>
    <m/>
    <s v="Standard A Lamp"/>
    <n v="1"/>
    <n v="75"/>
    <x v="10"/>
  </r>
  <r>
    <x v="0"/>
    <s v="Compact Fluorescent"/>
    <m/>
    <s v="Twist"/>
    <n v="2"/>
    <n v="15"/>
    <x v="8"/>
  </r>
  <r>
    <x v="4"/>
    <s v="Incandescent"/>
    <m/>
    <s v="Standard A Lamp"/>
    <n v="1"/>
    <n v="100"/>
    <x v="8"/>
  </r>
  <r>
    <x v="4"/>
    <s v="Incandescent"/>
    <m/>
    <s v="Standard A Lamp"/>
    <n v="1"/>
    <n v="60"/>
    <x v="8"/>
  </r>
  <r>
    <x v="6"/>
    <s v="Incandescent"/>
    <m/>
    <s v="3-Way Incandescent"/>
    <n v="1"/>
    <n v="100"/>
    <x v="8"/>
  </r>
  <r>
    <x v="4"/>
    <s v="Compact Fluorescent"/>
    <m/>
    <s v="Pin base"/>
    <n v="1"/>
    <n v="15"/>
    <x v="8"/>
  </r>
  <r>
    <x v="0"/>
    <s v="Incandescent"/>
    <m/>
    <s v="Clear"/>
    <n v="2"/>
    <n v="60"/>
    <x v="2"/>
  </r>
  <r>
    <x v="4"/>
    <s v="Linear Fluorescent"/>
    <n v="6"/>
    <s v="T-4"/>
    <n v="1"/>
    <n v="13"/>
    <x v="2"/>
  </r>
  <r>
    <x v="4"/>
    <s v="Compact Fluorescent"/>
    <m/>
    <s v="Pin base"/>
    <n v="1"/>
    <n v="22"/>
    <x v="2"/>
  </r>
  <r>
    <x v="4"/>
    <s v="Incandescent"/>
    <m/>
    <s v="Standard A Lamp"/>
    <n v="1"/>
    <n v="60"/>
    <x v="2"/>
  </r>
  <r>
    <x v="0"/>
    <s v="Incandescent"/>
    <m/>
    <s v="Standard A Lamp"/>
    <n v="1"/>
    <n v="60"/>
    <x v="3"/>
  </r>
  <r>
    <x v="1"/>
    <s v="Incandescent"/>
    <m/>
    <s v="Globe"/>
    <n v="3"/>
    <n v="60"/>
    <x v="2"/>
  </r>
  <r>
    <x v="0"/>
    <s v="Incandescent"/>
    <m/>
    <s v="Standard A Lamp"/>
    <n v="1"/>
    <n v="60"/>
    <x v="2"/>
  </r>
  <r>
    <x v="0"/>
    <s v="Incandescent"/>
    <m/>
    <s v="Standard A Lamp"/>
    <n v="2"/>
    <n v="60"/>
    <x v="0"/>
  </r>
  <r>
    <x v="4"/>
    <s v="Incandescent"/>
    <m/>
    <s v="Standard A Lamp"/>
    <n v="1"/>
    <n v="60"/>
    <x v="0"/>
  </r>
  <r>
    <x v="4"/>
    <s v="Linear Fluorescent"/>
    <n v="6"/>
    <s v="T-4"/>
    <n v="2"/>
    <n v="13"/>
    <x v="0"/>
  </r>
  <r>
    <x v="0"/>
    <s v="Incandescent"/>
    <m/>
    <s v="Standard A Lamp"/>
    <n v="2"/>
    <n v="60"/>
    <x v="0"/>
  </r>
  <r>
    <x v="4"/>
    <s v="Incandescent"/>
    <m/>
    <s v="Standard A Lamp"/>
    <n v="1"/>
    <n v="60"/>
    <x v="0"/>
  </r>
  <r>
    <x v="4"/>
    <s v="Incandescent"/>
    <m/>
    <s v="Standard A Lamp"/>
    <n v="1"/>
    <n v="100"/>
    <x v="0"/>
  </r>
  <r>
    <x v="0"/>
    <s v="Incandescent"/>
    <m/>
    <s v="Standard A Lamp"/>
    <n v="1"/>
    <n v="100"/>
    <x v="9"/>
  </r>
  <r>
    <x v="0"/>
    <s v="Compact Fluorescent"/>
    <m/>
    <s v="Circline (Screw Base)"/>
    <n v="1"/>
    <n v="15"/>
    <x v="9"/>
  </r>
  <r>
    <x v="0"/>
    <s v="Incandescent"/>
    <m/>
    <s v="Standard A Lamp"/>
    <n v="1"/>
    <n v="60"/>
    <x v="11"/>
  </r>
  <r>
    <x v="7"/>
    <s v="Incandescent"/>
    <m/>
    <s v="Standard A Lamp"/>
    <n v="1"/>
    <n v="60"/>
    <x v="11"/>
  </r>
  <r>
    <x v="5"/>
    <s v="Incandescent"/>
    <m/>
    <s v="Standard A Lamp"/>
    <n v="4"/>
    <n v="25"/>
    <x v="10"/>
  </r>
  <r>
    <x v="4"/>
    <s v="Incandescent"/>
    <m/>
    <s v="Standard A Lamp"/>
    <n v="1"/>
    <n v="60"/>
    <x v="10"/>
  </r>
  <r>
    <x v="6"/>
    <s v="Compact Fluorescent"/>
    <m/>
    <s v="Twist"/>
    <n v="1"/>
    <n v="15"/>
    <x v="10"/>
  </r>
  <r>
    <x v="0"/>
    <s v="Incandescent"/>
    <m/>
    <s v="Standard A Lamp"/>
    <n v="1"/>
    <n v="40"/>
    <x v="10"/>
  </r>
  <r>
    <x v="0"/>
    <s v="Incandescent"/>
    <m/>
    <s v="Standard A Lamp"/>
    <n v="1"/>
    <n v="40"/>
    <x v="4"/>
  </r>
  <r>
    <x v="1"/>
    <s v="Incandescent"/>
    <m/>
    <s v="Standard A Lamp"/>
    <n v="2"/>
    <n v="40"/>
    <x v="2"/>
  </r>
  <r>
    <x v="0"/>
    <s v="Incandescent"/>
    <m/>
    <s v="Standard A Lamp"/>
    <n v="1"/>
    <n v="40"/>
    <x v="2"/>
  </r>
  <r>
    <x v="0"/>
    <s v="Incandescent"/>
    <m/>
    <s v="Clear"/>
    <n v="1"/>
    <n v="60"/>
    <x v="3"/>
  </r>
  <r>
    <x v="9"/>
    <s v="Incandescent"/>
    <m/>
    <s v="Mini base"/>
    <n v="3"/>
    <n v="40"/>
    <x v="3"/>
  </r>
  <r>
    <x v="1"/>
    <s v="Incandescent"/>
    <m/>
    <s v="Globe"/>
    <n v="3"/>
    <n v="60"/>
    <x v="2"/>
  </r>
  <r>
    <x v="1"/>
    <s v="Incandescent"/>
    <m/>
    <s v="Mini base"/>
    <n v="1"/>
    <n v="60"/>
    <x v="7"/>
  </r>
  <r>
    <x v="4"/>
    <s v="Compact Fluorescent"/>
    <m/>
    <s v="Twist"/>
    <n v="1"/>
    <n v="22"/>
    <x v="7"/>
  </r>
  <r>
    <x v="4"/>
    <s v="Incandescent"/>
    <m/>
    <s v="Mini base"/>
    <n v="2"/>
    <n v="60"/>
    <x v="7"/>
  </r>
  <r>
    <x v="4"/>
    <s v="Incandescent"/>
    <m/>
    <s v="3-Way Incandescent"/>
    <n v="1"/>
    <n v="100"/>
    <x v="7"/>
  </r>
  <r>
    <x v="9"/>
    <s v="Compact Fluorescent"/>
    <m/>
    <s v="Twist"/>
    <n v="5"/>
    <n v="15"/>
    <x v="5"/>
  </r>
  <r>
    <x v="0"/>
    <s v="Linear Fluorescent"/>
    <n v="48"/>
    <s v="T-8"/>
    <n v="4"/>
    <n v="32"/>
    <x v="5"/>
  </r>
  <r>
    <x v="9"/>
    <s v="Compact Fluorescent"/>
    <m/>
    <s v="Twist"/>
    <n v="1"/>
    <n v="15"/>
    <x v="5"/>
  </r>
  <r>
    <x v="3"/>
    <s v="Linear Fluorescent"/>
    <n v="24"/>
    <s v="T-8"/>
    <n v="1"/>
    <n v="16"/>
    <x v="5"/>
  </r>
  <r>
    <x v="3"/>
    <s v="Incandescent"/>
    <m/>
    <s v="Decorative"/>
    <n v="1"/>
    <n v="25"/>
    <x v="5"/>
  </r>
  <r>
    <x v="0"/>
    <s v="Linear Fluorescent"/>
    <n v="48"/>
    <s v="T-12"/>
    <n v="2"/>
    <n v="40"/>
    <x v="6"/>
  </r>
  <r>
    <x v="0"/>
    <s v="Incandescent"/>
    <m/>
    <s v="Standard A Lamp"/>
    <n v="1"/>
    <n v="60"/>
    <x v="2"/>
  </r>
  <r>
    <x v="0"/>
    <s v="Incandescent"/>
    <m/>
    <s v="Standard A Lamp"/>
    <n v="2"/>
    <n v="60"/>
    <x v="0"/>
  </r>
  <r>
    <x v="4"/>
    <s v="Incandescent"/>
    <m/>
    <s v="Standard A Lamp"/>
    <n v="1"/>
    <n v="60"/>
    <x v="0"/>
  </r>
  <r>
    <x v="0"/>
    <s v="Incandescent"/>
    <m/>
    <s v="Standard A Lamp"/>
    <n v="1"/>
    <n v="60"/>
    <x v="0"/>
  </r>
  <r>
    <x v="0"/>
    <s v="Incandescent"/>
    <m/>
    <s v="Standard A Lamp"/>
    <n v="2"/>
    <n v="60"/>
    <x v="12"/>
  </r>
  <r>
    <x v="4"/>
    <s v="Compact Fluorescent"/>
    <m/>
    <s v="Twist"/>
    <n v="1"/>
    <n v="10"/>
    <x v="12"/>
  </r>
  <r>
    <x v="6"/>
    <s v="Compact Fluorescent"/>
    <m/>
    <s v="Twist"/>
    <n v="1"/>
    <n v="10"/>
    <x v="12"/>
  </r>
  <r>
    <x v="0"/>
    <s v="Incandescent"/>
    <m/>
    <s v="Standard A Lamp"/>
    <n v="1"/>
    <n v="60"/>
    <x v="3"/>
  </r>
  <r>
    <x v="0"/>
    <s v="Incandescent"/>
    <m/>
    <s v="Standard A Lamp"/>
    <n v="2"/>
    <n v="60"/>
    <x v="5"/>
  </r>
  <r>
    <x v="9"/>
    <s v="Incandescent"/>
    <m/>
    <s v="Standard A Lamp"/>
    <n v="1"/>
    <n v="60"/>
    <x v="5"/>
  </r>
  <r>
    <x v="0"/>
    <s v="Incandescent"/>
    <m/>
    <s v="Standard A Lamp"/>
    <n v="1"/>
    <n v="60"/>
    <x v="0"/>
  </r>
  <r>
    <x v="4"/>
    <s v="Incandescent"/>
    <m/>
    <s v="Standard A Lamp"/>
    <n v="1"/>
    <n v="60"/>
    <x v="0"/>
  </r>
  <r>
    <x v="0"/>
    <s v="Incandescent"/>
    <m/>
    <s v="Standard A Lamp"/>
    <n v="1"/>
    <n v="60"/>
    <x v="9"/>
  </r>
  <r>
    <x v="0"/>
    <s v="Linear Fluorescent"/>
    <n v="96"/>
    <s v="T-12"/>
    <n v="2"/>
    <n v="96"/>
    <x v="9"/>
  </r>
  <r>
    <x v="0"/>
    <s v="Incandescent"/>
    <m/>
    <s v="Standard A Lamp"/>
    <n v="2"/>
    <n v="60"/>
    <x v="2"/>
  </r>
  <r>
    <x v="1"/>
    <s v="Incandescent"/>
    <m/>
    <s v="Standard A Lamp"/>
    <n v="4"/>
    <n v="60"/>
    <x v="2"/>
  </r>
  <r>
    <x v="0"/>
    <s v="Incandescent"/>
    <m/>
    <s v="Standard A Lamp"/>
    <n v="2"/>
    <n v="60"/>
    <x v="0"/>
  </r>
  <r>
    <x v="0"/>
    <s v="Incandescent"/>
    <m/>
    <s v="Standard A Lamp"/>
    <n v="2"/>
    <n v="60"/>
    <x v="0"/>
  </r>
  <r>
    <x v="4"/>
    <s v="Incandescent"/>
    <m/>
    <s v="Standard A Lamp"/>
    <n v="1"/>
    <n v="60"/>
    <x v="0"/>
  </r>
  <r>
    <x v="0"/>
    <s v="Linear Fluorescent"/>
    <n v="48"/>
    <s v="T-8"/>
    <n v="2"/>
    <n v="32"/>
    <x v="1"/>
  </r>
  <r>
    <x v="0"/>
    <s v="Incandescent"/>
    <m/>
    <s v="Standard A Lamp"/>
    <n v="3"/>
    <n v="60"/>
    <x v="1"/>
  </r>
  <r>
    <x v="4"/>
    <s v="Incandescent"/>
    <m/>
    <s v="Standard A Lamp"/>
    <n v="1"/>
    <n v="50"/>
    <x v="12"/>
  </r>
  <r>
    <x v="6"/>
    <s v="Incandescent"/>
    <m/>
    <s v="Standard A Lamp"/>
    <n v="5"/>
    <n v="60"/>
    <x v="12"/>
  </r>
  <r>
    <x v="0"/>
    <s v="Incandescent"/>
    <m/>
    <s v="Standard A Lamp"/>
    <n v="1"/>
    <n v="60"/>
    <x v="11"/>
  </r>
  <r>
    <x v="7"/>
    <s v="Incandescent"/>
    <m/>
    <s v="Standard A Lamp"/>
    <n v="2"/>
    <n v="60"/>
    <x v="11"/>
  </r>
  <r>
    <x v="0"/>
    <s v="Incandescent"/>
    <m/>
    <s v="Standard A Lamp"/>
    <n v="1"/>
    <n v="60"/>
    <x v="3"/>
  </r>
  <r>
    <x v="0"/>
    <s v="Linear Fluorescent"/>
    <n v="48"/>
    <s v="T-8"/>
    <n v="2"/>
    <n v="32"/>
    <x v="5"/>
  </r>
  <r>
    <x v="0"/>
    <s v="Incandescent"/>
    <m/>
    <s v="Standard A Lamp"/>
    <n v="3"/>
    <n v="60"/>
    <x v="6"/>
  </r>
  <r>
    <x v="0"/>
    <s v="Compact Fluorescent"/>
    <m/>
    <s v="Twist"/>
    <n v="2"/>
    <n v="22"/>
    <x v="6"/>
  </r>
  <r>
    <x v="5"/>
    <s v="Incandescent"/>
    <m/>
    <s v="Standard A Lamp"/>
    <n v="3"/>
    <n v="60"/>
    <x v="7"/>
  </r>
  <r>
    <x v="4"/>
    <s v="Incandescent"/>
    <m/>
    <s v="Standard A Lamp"/>
    <n v="1"/>
    <n v="60"/>
    <x v="7"/>
  </r>
  <r>
    <x v="0"/>
    <s v="Incandescent"/>
    <m/>
    <s v="Standard A Lamp"/>
    <n v="1"/>
    <n v="60"/>
    <x v="7"/>
  </r>
  <r>
    <x v="4"/>
    <s v="Halogen"/>
    <m/>
    <s v="MR"/>
    <n v="4"/>
    <n v="30"/>
    <x v="7"/>
  </r>
  <r>
    <x v="0"/>
    <s v="Incandescent"/>
    <m/>
    <s v="Standard A Lamp"/>
    <n v="1"/>
    <n v="60"/>
    <x v="2"/>
  </r>
  <r>
    <x v="1"/>
    <s v="Incandescent"/>
    <m/>
    <s v="Standard A Lamp"/>
    <n v="2"/>
    <n v="60"/>
    <x v="2"/>
  </r>
  <r>
    <x v="0"/>
    <s v="Incandescent"/>
    <m/>
    <s v="Standard A Lamp"/>
    <n v="1"/>
    <n v="60"/>
    <x v="4"/>
  </r>
  <r>
    <x v="1"/>
    <s v="Incandescent"/>
    <m/>
    <s v="Globe"/>
    <n v="4"/>
    <n v="60"/>
    <x v="2"/>
  </r>
  <r>
    <x v="12"/>
    <s v="Compact Fluorescent"/>
    <m/>
    <s v="Twist"/>
    <n v="2"/>
    <n v="15"/>
    <x v="0"/>
  </r>
  <r>
    <x v="1"/>
    <s v="Incandescent"/>
    <m/>
    <s v="Globe"/>
    <n v="1"/>
    <n v="60"/>
    <x v="4"/>
  </r>
  <r>
    <x v="0"/>
    <s v="Incandescent"/>
    <m/>
    <s v="Standard A Lamp"/>
    <n v="3"/>
    <n v="40"/>
    <x v="1"/>
  </r>
  <r>
    <x v="5"/>
    <s v="Compact Fluorescent"/>
    <m/>
    <s v="Twist"/>
    <n v="1"/>
    <n v="15"/>
    <x v="12"/>
  </r>
  <r>
    <x v="1"/>
    <s v="Compact Fluorescent"/>
    <m/>
    <s v="Twist"/>
    <n v="1"/>
    <n v="15"/>
    <x v="3"/>
  </r>
  <r>
    <x v="0"/>
    <s v="Linear Fluorescent"/>
    <n v="24"/>
    <s v="T-12"/>
    <n v="2"/>
    <n v="20"/>
    <x v="5"/>
  </r>
  <r>
    <x v="14"/>
    <s v="Halogen"/>
    <m/>
    <s v="Quartz Tube"/>
    <n v="1"/>
    <n v="500"/>
    <x v="7"/>
  </r>
  <r>
    <x v="6"/>
    <s v="Compact Fluorescent"/>
    <m/>
    <s v="Twist"/>
    <n v="1"/>
    <n v="15"/>
    <x v="7"/>
  </r>
  <r>
    <x v="9"/>
    <s v="Compact Fluorescent"/>
    <m/>
    <s v="Twist"/>
    <n v="1"/>
    <n v="15"/>
    <x v="7"/>
  </r>
  <r>
    <x v="1"/>
    <s v="Incandescent"/>
    <m/>
    <s v="Standard A Lamp"/>
    <n v="1"/>
    <n v="60"/>
    <x v="0"/>
  </r>
  <r>
    <x v="1"/>
    <s v="Compact Fluorescent"/>
    <m/>
    <s v="Twist"/>
    <n v="1"/>
    <n v="15"/>
    <x v="0"/>
  </r>
  <r>
    <x v="1"/>
    <s v="Incandescent"/>
    <m/>
    <s v="Standard A Lamp"/>
    <n v="1"/>
    <n v="60"/>
    <x v="0"/>
  </r>
  <r>
    <x v="1"/>
    <s v="Compact Fluorescent"/>
    <m/>
    <s v="Twist"/>
    <n v="1"/>
    <n v="15"/>
    <x v="0"/>
  </r>
  <r>
    <x v="1"/>
    <s v="Compact Fluorescent"/>
    <m/>
    <s v="Twist"/>
    <n v="4"/>
    <n v="15"/>
    <x v="2"/>
  </r>
  <r>
    <x v="14"/>
    <s v="Halogen"/>
    <m/>
    <s v="Quartz Tube"/>
    <n v="1"/>
    <n v="500"/>
    <x v="8"/>
  </r>
  <r>
    <x v="1"/>
    <s v="Incandescent"/>
    <m/>
    <s v="Standard A Lamp"/>
    <n v="1"/>
    <n v="60"/>
    <x v="8"/>
  </r>
  <r>
    <x v="0"/>
    <s v="Linear Fluorescent"/>
    <n v="48"/>
    <s v="T-8"/>
    <n v="2"/>
    <n v="40"/>
    <x v="9"/>
  </r>
  <r>
    <x v="0"/>
    <s v="Incandescent"/>
    <m/>
    <s v="Standard A Lamp"/>
    <n v="1"/>
    <n v="60"/>
    <x v="6"/>
  </r>
  <r>
    <x v="0"/>
    <s v="Compact Fluorescent"/>
    <m/>
    <s v="Twist"/>
    <n v="2"/>
    <n v="15"/>
    <x v="10"/>
  </r>
  <r>
    <x v="4"/>
    <s v="Incandescent"/>
    <m/>
    <s v="Decorative"/>
    <n v="1"/>
    <n v="25"/>
    <x v="10"/>
  </r>
  <r>
    <x v="0"/>
    <s v="Compact Fluorescent"/>
    <m/>
    <s v="Twist"/>
    <n v="2"/>
    <n v="15"/>
    <x v="0"/>
  </r>
  <r>
    <x v="4"/>
    <s v="Incandescent"/>
    <m/>
    <s v="Standard A Lamp"/>
    <n v="1"/>
    <n v="60"/>
    <x v="0"/>
  </r>
  <r>
    <x v="9"/>
    <s v="Compact Fluorescent"/>
    <m/>
    <s v="Twist"/>
    <n v="2"/>
    <n v="15"/>
    <x v="10"/>
  </r>
  <r>
    <x v="0"/>
    <s v="Incandescent"/>
    <m/>
    <s v="Standard A Lamp"/>
    <n v="1"/>
    <n v="60"/>
    <x v="0"/>
  </r>
  <r>
    <x v="4"/>
    <s v="Incandescent"/>
    <m/>
    <s v="Decorative"/>
    <n v="1"/>
    <n v="40"/>
    <x v="0"/>
  </r>
  <r>
    <x v="9"/>
    <s v="Compact Fluorescent"/>
    <m/>
    <s v="Twist"/>
    <n v="3"/>
    <n v="15"/>
    <x v="1"/>
  </r>
  <r>
    <x v="8"/>
    <s v="Incandescent"/>
    <m/>
    <s v="Standard A Lamp"/>
    <n v="1"/>
    <n v="60"/>
    <x v="2"/>
  </r>
  <r>
    <x v="8"/>
    <s v="Compact Fluorescent"/>
    <m/>
    <s v="Twist"/>
    <n v="1"/>
    <n v="22"/>
    <x v="2"/>
  </r>
  <r>
    <x v="0"/>
    <s v="Compact Fluorescent"/>
    <m/>
    <s v="Twist"/>
    <n v="1"/>
    <n v="15"/>
    <x v="11"/>
  </r>
  <r>
    <x v="0"/>
    <s v="Compact Fluorescent"/>
    <m/>
    <s v="Twist"/>
    <n v="1"/>
    <n v="15"/>
    <x v="3"/>
  </r>
  <r>
    <x v="1"/>
    <s v="Compact Fluorescent"/>
    <m/>
    <s v="Twist"/>
    <n v="1"/>
    <n v="15"/>
    <x v="3"/>
  </r>
  <r>
    <x v="0"/>
    <s v="Linear Fluorescent"/>
    <n v="48"/>
    <s v="T-12"/>
    <n v="4"/>
    <n v="32"/>
    <x v="5"/>
  </r>
  <r>
    <x v="0"/>
    <s v="Compact Fluorescent"/>
    <m/>
    <s v="Twist"/>
    <n v="1"/>
    <n v="15"/>
    <x v="6"/>
  </r>
  <r>
    <x v="5"/>
    <s v="Incandescent"/>
    <m/>
    <s v="Globe"/>
    <n v="4"/>
    <n v="40"/>
    <x v="7"/>
  </r>
  <r>
    <x v="4"/>
    <s v="Compact Fluorescent"/>
    <m/>
    <s v="Twist"/>
    <n v="1"/>
    <n v="22"/>
    <x v="7"/>
  </r>
  <r>
    <x v="1"/>
    <s v="Compact Fluorescent"/>
    <m/>
    <s v="Twist"/>
    <n v="2"/>
    <n v="15"/>
    <x v="2"/>
  </r>
  <r>
    <x v="4"/>
    <s v="Incandescent"/>
    <m/>
    <s v="Standard A Lamp"/>
    <n v="1"/>
    <n v="60"/>
    <x v="0"/>
  </r>
  <r>
    <x v="4"/>
    <s v="Compact Fluorescent"/>
    <m/>
    <s v="Twist"/>
    <n v="1"/>
    <n v="13"/>
    <x v="0"/>
  </r>
  <r>
    <x v="9"/>
    <s v="Incandescent"/>
    <m/>
    <s v="Globe"/>
    <n v="5"/>
    <n v="40"/>
    <x v="1"/>
  </r>
  <r>
    <x v="1"/>
    <s v="Incandescent"/>
    <m/>
    <s v="Standard A Lamp"/>
    <n v="2"/>
    <n v="60"/>
    <x v="2"/>
  </r>
  <r>
    <x v="9"/>
    <s v="Incandescent"/>
    <m/>
    <s v="Standard A Lamp"/>
    <n v="5"/>
    <n v="40"/>
    <x v="3"/>
  </r>
  <r>
    <x v="4"/>
    <s v="Compact Fluorescent"/>
    <m/>
    <s v="Twist"/>
    <n v="2"/>
    <n v="13"/>
    <x v="12"/>
  </r>
  <r>
    <x v="4"/>
    <s v="Compact Fluorescent"/>
    <m/>
    <s v="Twist"/>
    <n v="1"/>
    <n v="22"/>
    <x v="12"/>
  </r>
  <r>
    <x v="6"/>
    <s v="Incandescent"/>
    <m/>
    <s v="3-Way Incandescent"/>
    <n v="1"/>
    <n v="100"/>
    <x v="12"/>
  </r>
  <r>
    <x v="4"/>
    <s v="Incandescent"/>
    <m/>
    <s v="Decorative"/>
    <n v="1"/>
    <n v="40"/>
    <x v="12"/>
  </r>
  <r>
    <x v="12"/>
    <s v="Halogen"/>
    <m/>
    <s v="Quartz Tube"/>
    <n v="3"/>
    <n v="35"/>
    <x v="5"/>
  </r>
  <r>
    <x v="0"/>
    <s v="Linear Fluorescent"/>
    <n v="12"/>
    <s v="T-8"/>
    <n v="1"/>
    <n v="20"/>
    <x v="5"/>
  </r>
  <r>
    <x v="0"/>
    <s v="Incandescent"/>
    <m/>
    <s v="Standard A Lamp"/>
    <n v="1"/>
    <n v="75"/>
    <x v="6"/>
  </r>
  <r>
    <x v="9"/>
    <s v="Incandescent"/>
    <m/>
    <s v="Standard A Lamp"/>
    <n v="1"/>
    <n v="60"/>
    <x v="2"/>
  </r>
  <r>
    <x v="4"/>
    <s v="Incandescent"/>
    <m/>
    <s v="Decorative"/>
    <n v="1"/>
    <n v="80"/>
    <x v="10"/>
  </r>
  <r>
    <x v="6"/>
    <s v="Incandescent"/>
    <m/>
    <s v="3-Way Incandescent"/>
    <n v="1"/>
    <n v="100"/>
    <x v="10"/>
  </r>
  <r>
    <x v="4"/>
    <s v="Incandescent"/>
    <m/>
    <s v="Standard A Lamp"/>
    <n v="1"/>
    <n v="60"/>
    <x v="10"/>
  </r>
  <r>
    <x v="6"/>
    <s v="Compact Fluorescent"/>
    <m/>
    <s v="Straight Tube"/>
    <n v="1"/>
    <n v="15"/>
    <x v="0"/>
  </r>
  <r>
    <x v="9"/>
    <s v="Incandescent"/>
    <m/>
    <s v="Standard A Lamp"/>
    <n v="1"/>
    <n v="43"/>
    <x v="0"/>
  </r>
  <r>
    <x v="9"/>
    <s v="Incandescent"/>
    <m/>
    <s v="Decorative"/>
    <n v="1"/>
    <n v="40"/>
    <x v="2"/>
  </r>
  <r>
    <x v="9"/>
    <s v="Incandescent"/>
    <m/>
    <s v="Standard A Lamp"/>
    <n v="3"/>
    <n v="40"/>
    <x v="3"/>
  </r>
  <r>
    <x v="0"/>
    <s v="Incandescent"/>
    <m/>
    <s v="Standard A Lamp"/>
    <n v="1"/>
    <n v="43"/>
    <x v="3"/>
  </r>
  <r>
    <x v="0"/>
    <s v="Linear Fluorescent"/>
    <n v="48"/>
    <s v="T-12"/>
    <n v="2"/>
    <n v="40"/>
    <x v="9"/>
  </r>
  <r>
    <x v="0"/>
    <s v="Linear Fluorescent"/>
    <n v="12"/>
    <s v="Fluorescent Other"/>
    <n v="1"/>
    <n v="23"/>
    <x v="9"/>
  </r>
  <r>
    <x v="4"/>
    <s v="Incandescent"/>
    <m/>
    <s v="Decorative"/>
    <n v="1"/>
    <n v="40"/>
    <x v="9"/>
  </r>
  <r>
    <x v="1"/>
    <s v="Linear Fluorescent"/>
    <n v="24"/>
    <s v="T-8"/>
    <n v="1"/>
    <n v="20"/>
    <x v="2"/>
  </r>
  <r>
    <x v="1"/>
    <s v="Incandescent"/>
    <m/>
    <s v="Standard A Lamp"/>
    <n v="3"/>
    <n v="60"/>
    <x v="2"/>
  </r>
  <r>
    <x v="5"/>
    <s v="Incandescent"/>
    <m/>
    <s v="Standard A Lamp"/>
    <n v="1"/>
    <n v="60"/>
    <x v="0"/>
  </r>
  <r>
    <x v="4"/>
    <s v="Incandescent"/>
    <m/>
    <s v="Standard A Lamp"/>
    <n v="1"/>
    <n v="60"/>
    <x v="0"/>
  </r>
  <r>
    <x v="0"/>
    <s v="Compact Fluorescent"/>
    <m/>
    <s v="Twist"/>
    <n v="1"/>
    <n v="18"/>
    <x v="0"/>
  </r>
  <r>
    <x v="4"/>
    <s v="Incandescent"/>
    <m/>
    <s v="Mini base"/>
    <n v="1"/>
    <n v="40"/>
    <x v="0"/>
  </r>
  <r>
    <x v="5"/>
    <s v="Incandescent"/>
    <m/>
    <s v="Standard A Lamp"/>
    <n v="1"/>
    <n v="60"/>
    <x v="0"/>
  </r>
  <r>
    <x v="0"/>
    <s v="Linear Fluorescent"/>
    <n v="48"/>
    <s v="T-12"/>
    <n v="2"/>
    <n v="40"/>
    <x v="11"/>
  </r>
  <r>
    <x v="0"/>
    <s v="Incandescent"/>
    <m/>
    <s v="Standard A Lamp"/>
    <n v="1"/>
    <n v="50"/>
    <x v="3"/>
  </r>
  <r>
    <x v="0"/>
    <s v="Incandescent"/>
    <m/>
    <s v="Standard A Lamp"/>
    <n v="5"/>
    <n v="60"/>
    <x v="5"/>
  </r>
  <r>
    <x v="0"/>
    <s v="Linear Fluorescent"/>
    <n v="48"/>
    <s v="T-8"/>
    <n v="2"/>
    <n v="32"/>
    <x v="5"/>
  </r>
  <r>
    <x v="5"/>
    <s v="Incandescent"/>
    <m/>
    <s v="Standard A Lamp"/>
    <n v="1"/>
    <n v="60"/>
    <x v="7"/>
  </r>
  <r>
    <x v="6"/>
    <s v="Incandescent"/>
    <m/>
    <s v="Standard A Lamp"/>
    <n v="2"/>
    <n v="60"/>
    <x v="7"/>
  </r>
  <r>
    <x v="0"/>
    <s v="Incandescent"/>
    <m/>
    <s v="Standard A Lamp"/>
    <n v="1"/>
    <n v="60"/>
    <x v="9"/>
  </r>
  <r>
    <x v="1"/>
    <s v="Incandescent"/>
    <m/>
    <s v="Standard A Lamp"/>
    <n v="6"/>
    <n v="60"/>
    <x v="2"/>
  </r>
  <r>
    <x v="1"/>
    <s v="Incandescent"/>
    <m/>
    <s v="Decorative"/>
    <n v="3"/>
    <n v="40"/>
    <x v="2"/>
  </r>
  <r>
    <x v="0"/>
    <s v="Incandescent"/>
    <m/>
    <s v="Standard A Lamp"/>
    <n v="2"/>
    <n v="60"/>
    <x v="2"/>
  </r>
  <r>
    <x v="8"/>
    <s v="Incandescent"/>
    <m/>
    <s v="Reflector"/>
    <n v="1"/>
    <n v="65"/>
    <x v="0"/>
  </r>
  <r>
    <x v="0"/>
    <s v="Incandescent"/>
    <m/>
    <s v="Standard A Lamp"/>
    <n v="3"/>
    <n v="60"/>
    <x v="0"/>
  </r>
  <r>
    <x v="0"/>
    <s v="Incandescent"/>
    <m/>
    <s v="Standard A Lamp"/>
    <n v="2"/>
    <n v="60"/>
    <x v="4"/>
  </r>
  <r>
    <x v="0"/>
    <s v="Incandescent"/>
    <m/>
    <s v="Standard A Lamp"/>
    <n v="2"/>
    <n v="60"/>
    <x v="4"/>
  </r>
  <r>
    <x v="8"/>
    <s v="Incandescent"/>
    <m/>
    <s v="Reflector"/>
    <n v="1"/>
    <n v="65"/>
    <x v="8"/>
  </r>
  <r>
    <x v="9"/>
    <s v="Incandescent"/>
    <m/>
    <s v="Mini base"/>
    <n v="9"/>
    <n v="40"/>
    <x v="1"/>
  </r>
  <r>
    <x v="8"/>
    <s v="Incandescent"/>
    <m/>
    <s v="Reflector"/>
    <n v="1"/>
    <n v="65"/>
    <x v="12"/>
  </r>
  <r>
    <x v="8"/>
    <s v="Incandescent"/>
    <m/>
    <s v="Reflector"/>
    <n v="1"/>
    <n v="65"/>
    <x v="3"/>
  </r>
  <r>
    <x v="9"/>
    <s v="Incandescent"/>
    <m/>
    <s v="Standard A Lamp"/>
    <n v="14"/>
    <n v="40"/>
    <x v="3"/>
  </r>
  <r>
    <x v="0"/>
    <s v="Incandescent"/>
    <m/>
    <s v="Standard A Lamp"/>
    <n v="1"/>
    <n v="60"/>
    <x v="11"/>
  </r>
  <r>
    <x v="7"/>
    <s v="Incandescent"/>
    <m/>
    <s v="Standard A Lamp"/>
    <n v="1"/>
    <n v="60"/>
    <x v="11"/>
  </r>
  <r>
    <x v="8"/>
    <s v="Compact Fluorescent"/>
    <m/>
    <s v="Reflector"/>
    <n v="1"/>
    <n v="22"/>
    <x v="3"/>
  </r>
  <r>
    <x v="12"/>
    <s v="Halogen"/>
    <m/>
    <s v="MR"/>
    <n v="3"/>
    <n v="40"/>
    <x v="5"/>
  </r>
  <r>
    <x v="8"/>
    <s v="Incandescent"/>
    <m/>
    <s v="Reflector"/>
    <n v="1"/>
    <n v="65"/>
    <x v="5"/>
  </r>
  <r>
    <x v="9"/>
    <s v="Incandescent"/>
    <m/>
    <s v="Mini base"/>
    <n v="7"/>
    <n v="25"/>
    <x v="5"/>
  </r>
  <r>
    <x v="9"/>
    <s v="Halogen"/>
    <m/>
    <s v="Quartz Tube"/>
    <n v="1"/>
    <n v="30"/>
    <x v="5"/>
  </r>
  <r>
    <x v="8"/>
    <s v="Compact Fluorescent"/>
    <m/>
    <s v="Reflector"/>
    <n v="1"/>
    <n v="22"/>
    <x v="6"/>
  </r>
  <r>
    <x v="8"/>
    <s v="Halogen"/>
    <m/>
    <s v="PAR"/>
    <n v="1"/>
    <n v="75"/>
    <x v="7"/>
  </r>
  <r>
    <x v="4"/>
    <s v="Incandescent"/>
    <m/>
    <s v="Standard A Lamp"/>
    <n v="1"/>
    <n v="100"/>
    <x v="7"/>
  </r>
  <r>
    <x v="1"/>
    <s v="Incandescent"/>
    <m/>
    <s v="Mini base"/>
    <n v="3"/>
    <n v="25"/>
    <x v="2"/>
  </r>
  <r>
    <x v="8"/>
    <s v="Incandescent"/>
    <m/>
    <s v="Reflector"/>
    <n v="1"/>
    <n v="65"/>
    <x v="2"/>
  </r>
  <r>
    <x v="8"/>
    <s v="Incandescent"/>
    <m/>
    <s v="Reflector"/>
    <n v="1"/>
    <n v="65"/>
    <x v="10"/>
  </r>
  <r>
    <x v="8"/>
    <s v="Incandescent"/>
    <m/>
    <s v="Reflector"/>
    <n v="1"/>
    <n v="65"/>
    <x v="9"/>
  </r>
  <r>
    <x v="1"/>
    <s v="Compact Fluorescent"/>
    <m/>
    <s v="Twist"/>
    <n v="2"/>
    <n v="15"/>
    <x v="2"/>
  </r>
  <r>
    <x v="0"/>
    <s v="Incandescent"/>
    <m/>
    <s v="Standard A Lamp"/>
    <n v="1"/>
    <n v="60"/>
    <x v="2"/>
  </r>
  <r>
    <x v="1"/>
    <s v="Compact Fluorescent"/>
    <m/>
    <s v="Twist"/>
    <n v="3"/>
    <n v="22"/>
    <x v="2"/>
  </r>
  <r>
    <x v="8"/>
    <s v="Compact Fluorescent"/>
    <m/>
    <s v="Twist"/>
    <n v="1"/>
    <n v="15"/>
    <x v="0"/>
  </r>
  <r>
    <x v="4"/>
    <s v="Incandescent"/>
    <m/>
    <s v="Standard A Lamp"/>
    <n v="1"/>
    <n v="60"/>
    <x v="0"/>
  </r>
  <r>
    <x v="0"/>
    <s v="Incandescent"/>
    <m/>
    <s v="Standard A Lamp"/>
    <n v="1"/>
    <n v="60"/>
    <x v="0"/>
  </r>
  <r>
    <x v="0"/>
    <s v="Incandescent"/>
    <m/>
    <s v="Standard A Lamp"/>
    <n v="1"/>
    <n v="60"/>
    <x v="0"/>
  </r>
  <r>
    <x v="0"/>
    <s v="Incandescent"/>
    <m/>
    <s v="Standard A Lamp"/>
    <n v="1"/>
    <n v="60"/>
    <x v="4"/>
  </r>
  <r>
    <x v="0"/>
    <s v="Incandescent"/>
    <m/>
    <s v="Standard A Lamp"/>
    <n v="1"/>
    <n v="25"/>
    <x v="11"/>
  </r>
  <r>
    <x v="7"/>
    <s v="Incandescent"/>
    <m/>
    <s v="Standard A Lamp"/>
    <n v="1"/>
    <n v="60"/>
    <x v="11"/>
  </r>
  <r>
    <x v="8"/>
    <s v="Compact Fluorescent"/>
    <m/>
    <s v="Twist"/>
    <n v="1"/>
    <n v="15"/>
    <x v="3"/>
  </r>
  <r>
    <x v="8"/>
    <s v="Compact Fluorescent"/>
    <m/>
    <s v="Twist"/>
    <n v="1"/>
    <n v="15"/>
    <x v="5"/>
  </r>
  <r>
    <x v="0"/>
    <s v="Incandescent"/>
    <m/>
    <s v="Standard A Lamp"/>
    <n v="1"/>
    <n v="60"/>
    <x v="6"/>
  </r>
  <r>
    <x v="1"/>
    <s v="Compact Fluorescent"/>
    <m/>
    <s v="Twist"/>
    <n v="1"/>
    <n v="15"/>
    <x v="7"/>
  </r>
  <r>
    <x v="5"/>
    <s v="Compact Fluorescent"/>
    <m/>
    <s v="Twist"/>
    <n v="2"/>
    <n v="15"/>
    <x v="7"/>
  </r>
  <r>
    <x v="4"/>
    <s v="Incandescent"/>
    <m/>
    <s v="Standard A Lamp"/>
    <n v="1"/>
    <n v="60"/>
    <x v="7"/>
  </r>
  <r>
    <x v="8"/>
    <s v="Compact Fluorescent"/>
    <m/>
    <s v="Twist"/>
    <n v="1"/>
    <n v="15"/>
    <x v="7"/>
  </r>
  <r>
    <x v="1"/>
    <s v="Compact Fluorescent"/>
    <m/>
    <s v="Twist"/>
    <n v="2"/>
    <n v="7"/>
    <x v="2"/>
  </r>
  <r>
    <x v="0"/>
    <s v="Compact Fluorescent"/>
    <m/>
    <s v="Circline (Screw Base)"/>
    <n v="1"/>
    <n v="22"/>
    <x v="2"/>
  </r>
  <r>
    <x v="1"/>
    <s v="Incandescent"/>
    <m/>
    <s v="Standard A Lamp"/>
    <n v="1"/>
    <n v="60"/>
    <x v="2"/>
  </r>
  <r>
    <x v="0"/>
    <s v="Incandescent"/>
    <m/>
    <s v="Standard A Lamp"/>
    <n v="1"/>
    <n v="60"/>
    <x v="0"/>
  </r>
  <r>
    <x v="0"/>
    <s v="Incandescent"/>
    <m/>
    <s v="Standard A Lamp"/>
    <n v="2"/>
    <n v="60"/>
    <x v="0"/>
  </r>
  <r>
    <x v="12"/>
    <s v="Compact Fluorescent"/>
    <m/>
    <s v="Twist"/>
    <n v="2"/>
    <n v="15"/>
    <x v="0"/>
  </r>
  <r>
    <x v="0"/>
    <s v="Incandescent"/>
    <m/>
    <s v="Standard A Lamp"/>
    <n v="2"/>
    <n v="60"/>
    <x v="9"/>
  </r>
  <r>
    <x v="0"/>
    <s v="Compact Fluorescent"/>
    <m/>
    <s v="Twist"/>
    <n v="1"/>
    <n v="22"/>
    <x v="3"/>
  </r>
  <r>
    <x v="0"/>
    <s v="Incandescent"/>
    <m/>
    <s v="Standard A Lamp"/>
    <n v="1"/>
    <n v="60"/>
    <x v="3"/>
  </r>
  <r>
    <x v="9"/>
    <s v="Compact Fluorescent"/>
    <m/>
    <s v="Twist"/>
    <n v="3"/>
    <n v="15"/>
    <x v="5"/>
  </r>
  <r>
    <x v="0"/>
    <s v="Linear Fluorescent"/>
    <n v="48"/>
    <s v="T-8"/>
    <n v="2"/>
    <n v="40"/>
    <x v="5"/>
  </r>
  <r>
    <x v="5"/>
    <s v="Incandescent"/>
    <m/>
    <s v="Standard A Lamp"/>
    <n v="4"/>
    <n v="60"/>
    <x v="7"/>
  </r>
  <r>
    <x v="4"/>
    <s v="Incandescent"/>
    <m/>
    <s v="Standard A Lamp"/>
    <n v="1"/>
    <n v="60"/>
    <x v="7"/>
  </r>
  <r>
    <x v="0"/>
    <s v="Compact Fluorescent"/>
    <m/>
    <s v="Twist"/>
    <n v="2"/>
    <n v="15"/>
    <x v="10"/>
  </r>
  <r>
    <x v="0"/>
    <s v="Incandescent"/>
    <m/>
    <s v="Standard A Lamp"/>
    <n v="1"/>
    <n v="60"/>
    <x v="9"/>
  </r>
  <r>
    <x v="0"/>
    <s v="Incandescent"/>
    <m/>
    <s v="Standard A Lamp"/>
    <n v="2"/>
    <n v="60"/>
    <x v="8"/>
  </r>
  <r>
    <x v="0"/>
    <s v="Incandescent"/>
    <m/>
    <s v="Standard A Lamp"/>
    <n v="1"/>
    <n v="60"/>
    <x v="9"/>
  </r>
  <r>
    <x v="1"/>
    <s v="Incandescent"/>
    <m/>
    <s v="Standard A Lamp"/>
    <n v="3"/>
    <n v="60"/>
    <x v="2"/>
  </r>
  <r>
    <x v="0"/>
    <s v="Incandescent"/>
    <m/>
    <s v="Standard A Lamp"/>
    <n v="2"/>
    <n v="60"/>
    <x v="0"/>
  </r>
  <r>
    <x v="0"/>
    <s v="Incandescent"/>
    <m/>
    <s v="Standard A Lamp"/>
    <n v="2"/>
    <n v="60"/>
    <x v="0"/>
  </r>
  <r>
    <x v="0"/>
    <s v="Incandescent"/>
    <m/>
    <s v="Standard A Lamp"/>
    <n v="1"/>
    <n v="60"/>
    <x v="11"/>
  </r>
  <r>
    <x v="0"/>
    <s v="Incandescent"/>
    <m/>
    <s v="Standard A Lamp"/>
    <n v="2"/>
    <n v="60"/>
    <x v="5"/>
  </r>
  <r>
    <x v="0"/>
    <s v="Incandescent"/>
    <m/>
    <s v="Standard A Lamp"/>
    <n v="1"/>
    <n v="60"/>
    <x v="6"/>
  </r>
  <r>
    <x v="4"/>
    <s v="Incandescent"/>
    <m/>
    <s v="Standard A Lamp"/>
    <n v="1"/>
    <n v="60"/>
    <x v="7"/>
  </r>
  <r>
    <x v="0"/>
    <s v="Incandescent"/>
    <m/>
    <s v="Standard A Lamp"/>
    <n v="1"/>
    <n v="40"/>
    <x v="5"/>
  </r>
  <r>
    <x v="0"/>
    <s v="Compact Fluorescent"/>
    <m/>
    <s v="Twist"/>
    <n v="2"/>
    <n v="15"/>
    <x v="5"/>
  </r>
  <r>
    <x v="5"/>
    <s v="Compact Fluorescent"/>
    <m/>
    <s v="Twist"/>
    <n v="4"/>
    <n v="15"/>
    <x v="1"/>
  </r>
  <r>
    <x v="0"/>
    <s v="Compact Fluorescent"/>
    <m/>
    <s v="Twist"/>
    <n v="1"/>
    <n v="15"/>
    <x v="4"/>
  </r>
  <r>
    <x v="0"/>
    <s v="Compact Fluorescent"/>
    <m/>
    <s v="Twist"/>
    <n v="1"/>
    <n v="15"/>
    <x v="0"/>
  </r>
  <r>
    <x v="4"/>
    <s v="Incandescent"/>
    <m/>
    <s v="Standard A Lamp"/>
    <n v="1"/>
    <n v="60"/>
    <x v="0"/>
  </r>
  <r>
    <x v="4"/>
    <s v="Compact Fluorescent"/>
    <m/>
    <s v="Twist"/>
    <n v="1"/>
    <n v="15"/>
    <x v="0"/>
  </r>
  <r>
    <x v="1"/>
    <s v="Compact Fluorescent"/>
    <m/>
    <s v="Twist"/>
    <n v="2"/>
    <n v="15"/>
    <x v="2"/>
  </r>
  <r>
    <x v="2"/>
    <s v="Incandescent"/>
    <m/>
    <s v="Heat Lamp"/>
    <n v="2"/>
    <n v="250"/>
    <x v="2"/>
  </r>
  <r>
    <x v="0"/>
    <s v="Incandescent"/>
    <m/>
    <s v="Standard A Lamp"/>
    <n v="1"/>
    <n v="60"/>
    <x v="3"/>
  </r>
  <r>
    <x v="4"/>
    <s v="Incandescent"/>
    <m/>
    <s v="Standard A Lamp"/>
    <n v="1"/>
    <n v="65"/>
    <x v="7"/>
  </r>
  <r>
    <x v="6"/>
    <s v="Compact Fluorescent"/>
    <m/>
    <s v="Twist"/>
    <n v="1"/>
    <n v="22"/>
    <x v="7"/>
  </r>
  <r>
    <x v="0"/>
    <s v="Incandescent"/>
    <m/>
    <s v="Standard A Lamp"/>
    <n v="1"/>
    <n v="40"/>
    <x v="3"/>
  </r>
  <r>
    <x v="1"/>
    <s v="Incandescent"/>
    <m/>
    <s v="Clear"/>
    <n v="4"/>
    <n v="40"/>
    <x v="2"/>
  </r>
  <r>
    <x v="1"/>
    <s v="Incandescent"/>
    <m/>
    <s v="Clear"/>
    <n v="3"/>
    <n v="40"/>
    <x v="2"/>
  </r>
  <r>
    <x v="0"/>
    <s v="Incandescent"/>
    <m/>
    <s v="Standard A Lamp"/>
    <n v="2"/>
    <n v="60"/>
    <x v="0"/>
  </r>
  <r>
    <x v="4"/>
    <s v="Incandescent"/>
    <m/>
    <s v="Standard A Lamp"/>
    <n v="1"/>
    <n v="60"/>
    <x v="0"/>
  </r>
  <r>
    <x v="0"/>
    <s v="Incandescent"/>
    <m/>
    <s v="Standard A Lamp"/>
    <n v="1"/>
    <n v="60"/>
    <x v="0"/>
  </r>
  <r>
    <x v="4"/>
    <s v="Incandescent"/>
    <m/>
    <s v="Standard A Lamp"/>
    <n v="1"/>
    <n v="60"/>
    <x v="0"/>
  </r>
  <r>
    <x v="5"/>
    <s v="Incandescent"/>
    <m/>
    <s v="Standard A Lamp"/>
    <n v="3"/>
    <n v="60"/>
    <x v="0"/>
  </r>
  <r>
    <x v="8"/>
    <s v="Incandescent"/>
    <m/>
    <s v="Reflector"/>
    <n v="1"/>
    <n v="65"/>
    <x v="0"/>
  </r>
  <r>
    <x v="4"/>
    <s v="Incandescent"/>
    <m/>
    <s v="Standard A Lamp"/>
    <n v="1"/>
    <n v="60"/>
    <x v="0"/>
  </r>
  <r>
    <x v="0"/>
    <s v="Compact Fluorescent"/>
    <m/>
    <s v="Twist"/>
    <n v="1"/>
    <n v="22"/>
    <x v="0"/>
  </r>
  <r>
    <x v="8"/>
    <s v="Incandescent"/>
    <m/>
    <s v="Reflector"/>
    <n v="1"/>
    <n v="65"/>
    <x v="3"/>
  </r>
  <r>
    <x v="0"/>
    <s v="Incandescent"/>
    <m/>
    <s v="Clear"/>
    <n v="1"/>
    <n v="60"/>
    <x v="3"/>
  </r>
  <r>
    <x v="8"/>
    <s v="Incandescent"/>
    <m/>
    <s v="Reflector"/>
    <n v="1"/>
    <n v="60"/>
    <x v="12"/>
  </r>
  <r>
    <x v="4"/>
    <s v="Incandescent"/>
    <m/>
    <s v="Standard A Lamp"/>
    <n v="1"/>
    <n v="40"/>
    <x v="12"/>
  </r>
  <r>
    <x v="6"/>
    <s v="Incandescent"/>
    <m/>
    <s v="Standard A Lamp"/>
    <n v="1"/>
    <n v="60"/>
    <x v="12"/>
  </r>
  <r>
    <x v="0"/>
    <s v="Incandescent"/>
    <m/>
    <s v="Standard A Lamp"/>
    <n v="1"/>
    <n v="60"/>
    <x v="11"/>
  </r>
  <r>
    <x v="8"/>
    <s v="Incandescent"/>
    <m/>
    <s v="Reflector"/>
    <n v="1"/>
    <n v="65"/>
    <x v="5"/>
  </r>
  <r>
    <x v="9"/>
    <s v="Incandescent"/>
    <m/>
    <s v="Standard A Lamp"/>
    <n v="3"/>
    <n v="40"/>
    <x v="5"/>
  </r>
  <r>
    <x v="0"/>
    <s v="Linear Fluorescent"/>
    <n v="48"/>
    <s v="T-8"/>
    <n v="4"/>
    <n v="40"/>
    <x v="6"/>
  </r>
  <r>
    <x v="0"/>
    <s v="Incandescent"/>
    <m/>
    <s v="Standard A Lamp"/>
    <n v="2"/>
    <n v="40"/>
    <x v="5"/>
  </r>
  <r>
    <x v="0"/>
    <s v="Incandescent"/>
    <m/>
    <s v="Standard A Lamp"/>
    <n v="1"/>
    <n v="60"/>
    <x v="5"/>
  </r>
  <r>
    <x v="0"/>
    <s v="Incandescent"/>
    <m/>
    <s v="Standard A Lamp"/>
    <n v="2"/>
    <n v="60"/>
    <x v="0"/>
  </r>
  <r>
    <x v="4"/>
    <s v="Compact Fluorescent"/>
    <m/>
    <s v="Twist"/>
    <n v="1"/>
    <n v="15"/>
    <x v="0"/>
  </r>
  <r>
    <x v="5"/>
    <s v="Incandescent"/>
    <m/>
    <s v="Standard A Lamp"/>
    <n v="3"/>
    <n v="60"/>
    <x v="10"/>
  </r>
  <r>
    <x v="1"/>
    <s v="Incandescent"/>
    <m/>
    <s v="Standard A Lamp"/>
    <n v="1"/>
    <n v="60"/>
    <x v="10"/>
  </r>
  <r>
    <x v="0"/>
    <s v="Linear Fluorescent"/>
    <n v="48"/>
    <s v="T-8"/>
    <n v="2"/>
    <n v="32"/>
    <x v="8"/>
  </r>
  <r>
    <x v="0"/>
    <s v="Incandescent"/>
    <m/>
    <s v="Standard A Lamp"/>
    <n v="1"/>
    <n v="60"/>
    <x v="2"/>
  </r>
  <r>
    <x v="0"/>
    <s v="Incandescent"/>
    <m/>
    <s v="Standard A Lamp"/>
    <n v="2"/>
    <n v="60"/>
    <x v="0"/>
  </r>
  <r>
    <x v="4"/>
    <s v="Incandescent"/>
    <m/>
    <s v="Standard A Lamp"/>
    <n v="1"/>
    <n v="60"/>
    <x v="0"/>
  </r>
  <r>
    <x v="5"/>
    <s v="Incandescent"/>
    <m/>
    <s v="Standard A Lamp"/>
    <n v="3"/>
    <n v="60"/>
    <x v="0"/>
  </r>
  <r>
    <x v="0"/>
    <s v="Linear Fluorescent"/>
    <n v="48"/>
    <s v="T-8"/>
    <n v="2"/>
    <n v="32"/>
    <x v="8"/>
  </r>
  <r>
    <x v="1"/>
    <s v="Incandescent"/>
    <m/>
    <s v="Standard A Lamp"/>
    <n v="3"/>
    <n v="60"/>
    <x v="2"/>
  </r>
  <r>
    <x v="0"/>
    <s v="Incandescent"/>
    <m/>
    <s v="Standard A Lamp"/>
    <n v="1"/>
    <n v="40"/>
    <x v="2"/>
  </r>
  <r>
    <x v="0"/>
    <s v="Incandescent"/>
    <m/>
    <s v="Clear"/>
    <n v="1"/>
    <n v="60"/>
    <x v="3"/>
  </r>
  <r>
    <x v="0"/>
    <s v="Compact Fluorescent"/>
    <m/>
    <s v="Twist"/>
    <n v="2"/>
    <n v="15"/>
    <x v="7"/>
  </r>
  <r>
    <x v="5"/>
    <s v="Compact Fluorescent"/>
    <m/>
    <s v="Twist"/>
    <n v="3"/>
    <n v="22"/>
    <x v="7"/>
  </r>
  <r>
    <x v="4"/>
    <s v="Incandescent"/>
    <m/>
    <s v="Standard A Lamp"/>
    <n v="1"/>
    <n v="60"/>
    <x v="7"/>
  </r>
  <r>
    <x v="0"/>
    <s v="Incandescent"/>
    <m/>
    <s v="Standard A Lamp"/>
    <n v="2"/>
    <n v="60"/>
    <x v="0"/>
  </r>
  <r>
    <x v="4"/>
    <s v="Incandescent"/>
    <m/>
    <s v="Standard A Lamp"/>
    <n v="1"/>
    <n v="60"/>
    <x v="0"/>
  </r>
  <r>
    <x v="0"/>
    <s v="Linear Fluorescent"/>
    <n v="48"/>
    <s v="T-12"/>
    <n v="2"/>
    <n v="40"/>
    <x v="6"/>
  </r>
  <r>
    <x v="1"/>
    <s v="Incandescent"/>
    <m/>
    <s v="Globe"/>
    <n v="3"/>
    <n v="40"/>
    <x v="6"/>
  </r>
  <r>
    <x v="0"/>
    <s v="Compact Fluorescent"/>
    <m/>
    <s v="Twist"/>
    <n v="1"/>
    <n v="22"/>
    <x v="2"/>
  </r>
  <r>
    <x v="0"/>
    <s v="Linear Fluorescent"/>
    <n v="48"/>
    <s v="T-12"/>
    <n v="4"/>
    <n v="40"/>
    <x v="12"/>
  </r>
  <r>
    <x v="4"/>
    <s v="Compact Fluorescent"/>
    <m/>
    <s v="Twist"/>
    <n v="1"/>
    <n v="22"/>
    <x v="12"/>
  </r>
  <r>
    <x v="0"/>
    <s v="Linear Fluorescent"/>
    <n v="48"/>
    <s v="T-8"/>
    <n v="2"/>
    <n v="32"/>
    <x v="9"/>
  </r>
  <r>
    <x v="0"/>
    <s v="Linear Fluorescent"/>
    <n v="48"/>
    <s v="T-8"/>
    <n v="4"/>
    <n v="32"/>
    <x v="9"/>
  </r>
  <r>
    <x v="0"/>
    <s v="Incandescent"/>
    <m/>
    <s v="Standard A Lamp"/>
    <n v="1"/>
    <n v="100"/>
    <x v="9"/>
  </r>
  <r>
    <x v="9"/>
    <s v="Incandescent"/>
    <m/>
    <s v="Standard A Lamp"/>
    <n v="1"/>
    <n v="60"/>
    <x v="5"/>
  </r>
  <r>
    <x v="9"/>
    <s v="Incandescent"/>
    <m/>
    <s v="Mini base"/>
    <n v="5"/>
    <n v="40"/>
    <x v="5"/>
  </r>
  <r>
    <x v="1"/>
    <s v="Incandescent"/>
    <m/>
    <s v="Globe"/>
    <n v="4"/>
    <n v="60"/>
    <x v="2"/>
  </r>
  <r>
    <x v="8"/>
    <s v="Incandescent"/>
    <m/>
    <s v="Heat Lamp"/>
    <n v="1"/>
    <n v="250"/>
    <x v="2"/>
  </r>
  <r>
    <x v="8"/>
    <s v="Incandescent"/>
    <m/>
    <s v="Standard A Lamp"/>
    <n v="1"/>
    <n v="60"/>
    <x v="2"/>
  </r>
  <r>
    <x v="0"/>
    <s v="Incandescent"/>
    <m/>
    <s v="Standard A Lamp"/>
    <n v="3"/>
    <n v="60"/>
    <x v="0"/>
  </r>
  <r>
    <x v="0"/>
    <s v="Incandescent"/>
    <m/>
    <s v="Standard A Lamp"/>
    <n v="3"/>
    <n v="60"/>
    <x v="0"/>
  </r>
  <r>
    <x v="0"/>
    <s v="Linear Fluorescent"/>
    <n v="48"/>
    <s v="T-12"/>
    <n v="2"/>
    <n v="40"/>
    <x v="11"/>
  </r>
  <r>
    <x v="8"/>
    <s v="Incandescent"/>
    <m/>
    <s v="Reflector"/>
    <n v="1"/>
    <n v="75"/>
    <x v="7"/>
  </r>
  <r>
    <x v="4"/>
    <s v="Incandescent"/>
    <m/>
    <s v="3-Way Incandescent"/>
    <n v="1"/>
    <n v="100"/>
    <x v="7"/>
  </r>
  <r>
    <x v="4"/>
    <s v="Compact Fluorescent"/>
    <m/>
    <s v="Twist"/>
    <n v="1"/>
    <n v="22"/>
    <x v="7"/>
  </r>
  <r>
    <x v="1"/>
    <s v="Incandescent"/>
    <m/>
    <s v="Clear"/>
    <n v="4"/>
    <n v="60"/>
    <x v="2"/>
  </r>
  <r>
    <x v="9"/>
    <s v="Incandescent"/>
    <m/>
    <s v="Standard A Lamp"/>
    <n v="1"/>
    <n v="40"/>
    <x v="2"/>
  </r>
  <r>
    <x v="0"/>
    <s v="Incandescent"/>
    <m/>
    <s v="Standard A Lamp"/>
    <n v="1"/>
    <n v="60"/>
    <x v="2"/>
  </r>
  <r>
    <x v="8"/>
    <s v="Incandescent"/>
    <m/>
    <s v="Heat Lamp"/>
    <n v="1"/>
    <n v="250"/>
    <x v="2"/>
  </r>
  <r>
    <x v="0"/>
    <s v="Compact Fluorescent"/>
    <m/>
    <s v="Twist"/>
    <n v="1"/>
    <n v="15"/>
    <x v="2"/>
  </r>
  <r>
    <x v="0"/>
    <s v="Compact Fluorescent"/>
    <m/>
    <s v="A shape bulb"/>
    <n v="1"/>
    <n v="15"/>
    <x v="10"/>
  </r>
  <r>
    <x v="4"/>
    <s v="Incandescent"/>
    <m/>
    <s v="3-Way Incandescent"/>
    <n v="1"/>
    <n v="100"/>
    <x v="10"/>
  </r>
  <r>
    <x v="4"/>
    <s v="Compact Fluorescent"/>
    <m/>
    <s v="Twist"/>
    <n v="1"/>
    <n v="22"/>
    <x v="10"/>
  </r>
  <r>
    <x v="0"/>
    <s v="Incandescent"/>
    <m/>
    <s v="Decorative"/>
    <n v="1"/>
    <n v="60"/>
    <x v="4"/>
  </r>
  <r>
    <x v="0"/>
    <s v="Incandescent"/>
    <m/>
    <s v="Decorative"/>
    <n v="2"/>
    <n v="40"/>
    <x v="12"/>
  </r>
  <r>
    <x v="0"/>
    <s v="Incandescent"/>
    <m/>
    <s v="Standard A Lamp"/>
    <n v="1"/>
    <n v="100"/>
    <x v="9"/>
  </r>
  <r>
    <x v="0"/>
    <s v="Incandescent"/>
    <m/>
    <s v="Standard A Lamp"/>
    <n v="1"/>
    <n v="60"/>
    <x v="9"/>
  </r>
  <r>
    <x v="9"/>
    <s v="Incandescent"/>
    <m/>
    <s v="Standard A Lamp"/>
    <n v="1"/>
    <n v="60"/>
    <x v="6"/>
  </r>
  <r>
    <x v="1"/>
    <s v="Incandescent"/>
    <m/>
    <s v="Globe"/>
    <n v="3"/>
    <n v="60"/>
    <x v="2"/>
  </r>
  <r>
    <x v="0"/>
    <s v="Compact Fluorescent"/>
    <m/>
    <s v="Twist"/>
    <n v="2"/>
    <n v="15"/>
    <x v="0"/>
  </r>
  <r>
    <x v="1"/>
    <s v="Compact Fluorescent"/>
    <m/>
    <s v="Twist"/>
    <n v="1"/>
    <n v="22"/>
    <x v="0"/>
  </r>
  <r>
    <x v="0"/>
    <s v="Halogen"/>
    <m/>
    <s v="Quartz Tube"/>
    <n v="1"/>
    <n v="100"/>
    <x v="0"/>
  </r>
  <r>
    <x v="0"/>
    <s v="Compact Fluorescent"/>
    <m/>
    <s v="Twist"/>
    <n v="1"/>
    <n v="22"/>
    <x v="0"/>
  </r>
  <r>
    <x v="4"/>
    <s v="Compact Fluorescent"/>
    <m/>
    <s v="Twist"/>
    <n v="1"/>
    <n v="15"/>
    <x v="0"/>
  </r>
  <r>
    <x v="0"/>
    <s v="Compact Fluorescent"/>
    <m/>
    <s v="Twist"/>
    <n v="2"/>
    <n v="15"/>
    <x v="12"/>
  </r>
  <r>
    <x v="4"/>
    <s v="Compact Fluorescent"/>
    <m/>
    <s v="Twist"/>
    <n v="1"/>
    <n v="15"/>
    <x v="12"/>
  </r>
  <r>
    <x v="0"/>
    <s v="Compact Fluorescent"/>
    <m/>
    <s v="Twist"/>
    <n v="1"/>
    <n v="15"/>
    <x v="11"/>
  </r>
  <r>
    <x v="0"/>
    <s v="Compact Fluorescent"/>
    <m/>
    <s v="Twist"/>
    <n v="1"/>
    <n v="28"/>
    <x v="11"/>
  </r>
  <r>
    <x v="11"/>
    <s v="Linear Fluorescent"/>
    <n v="48"/>
    <s v="T-12"/>
    <n v="2"/>
    <n v="40"/>
    <x v="11"/>
  </r>
  <r>
    <x v="0"/>
    <s v="Compact Fluorescent"/>
    <m/>
    <s v="Twist"/>
    <n v="4"/>
    <n v="7"/>
    <x v="11"/>
  </r>
  <r>
    <x v="0"/>
    <s v="Incandescent"/>
    <m/>
    <s v="Standard A Lamp"/>
    <n v="1"/>
    <n v="60"/>
    <x v="11"/>
  </r>
  <r>
    <x v="0"/>
    <s v="Compact Fluorescent"/>
    <m/>
    <s v="Twist"/>
    <n v="3"/>
    <n v="15"/>
    <x v="3"/>
  </r>
  <r>
    <x v="0"/>
    <s v="Incandescent"/>
    <m/>
    <s v="Standard A Lamp"/>
    <n v="1"/>
    <n v="60"/>
    <x v="3"/>
  </r>
  <r>
    <x v="8"/>
    <s v="Compact Fluorescent"/>
    <m/>
    <s v="Reflector"/>
    <n v="1"/>
    <n v="22"/>
    <x v="5"/>
  </r>
  <r>
    <x v="8"/>
    <s v="Incandescent"/>
    <m/>
    <s v="Reflector"/>
    <n v="1"/>
    <n v="40"/>
    <x v="5"/>
  </r>
  <r>
    <x v="8"/>
    <s v="Compact Fluorescent"/>
    <m/>
    <s v="Twist"/>
    <n v="1"/>
    <n v="15"/>
    <x v="5"/>
  </r>
  <r>
    <x v="8"/>
    <s v="Incandescent"/>
    <m/>
    <s v="Reflector"/>
    <n v="1"/>
    <n v="60"/>
    <x v="5"/>
  </r>
  <r>
    <x v="5"/>
    <s v="Incandescent"/>
    <m/>
    <s v="Standard A Lamp"/>
    <n v="3"/>
    <n v="60"/>
    <x v="12"/>
  </r>
  <r>
    <x v="0"/>
    <s v="Incandescent"/>
    <m/>
    <s v="Standard A Lamp"/>
    <n v="1"/>
    <n v="60"/>
    <x v="12"/>
  </r>
  <r>
    <x v="0"/>
    <s v="Compact Fluorescent"/>
    <m/>
    <s v="Twist"/>
    <n v="2"/>
    <n v="15"/>
    <x v="7"/>
  </r>
  <r>
    <x v="6"/>
    <s v="Incandescent"/>
    <m/>
    <s v="Standard A Lamp"/>
    <n v="1"/>
    <n v="60"/>
    <x v="7"/>
  </r>
  <r>
    <x v="6"/>
    <s v="Compact Fluorescent"/>
    <m/>
    <s v="Twist"/>
    <n v="1"/>
    <n v="22"/>
    <x v="7"/>
  </r>
  <r>
    <x v="4"/>
    <s v="Incandescent"/>
    <m/>
    <s v="Standard A Lamp"/>
    <n v="1"/>
    <n v="60"/>
    <x v="7"/>
  </r>
  <r>
    <x v="2"/>
    <s v="Linear Fluorescent"/>
    <n v="48"/>
    <s v="T-12"/>
    <n v="2"/>
    <n v="40"/>
    <x v="2"/>
  </r>
  <r>
    <x v="0"/>
    <s v="Incandescent"/>
    <m/>
    <s v="Standard A Lamp"/>
    <n v="2"/>
    <n v="60"/>
    <x v="2"/>
  </r>
  <r>
    <x v="4"/>
    <s v="Compact Fluorescent"/>
    <m/>
    <s v="Twist"/>
    <n v="1"/>
    <n v="22"/>
    <x v="10"/>
  </r>
  <r>
    <x v="0"/>
    <s v="Compact Fluorescent"/>
    <m/>
    <s v="Twist"/>
    <n v="3"/>
    <n v="22"/>
    <x v="10"/>
  </r>
  <r>
    <x v="8"/>
    <s v="Compact Fluorescent"/>
    <m/>
    <s v="Twist"/>
    <n v="1"/>
    <n v="15"/>
    <x v="1"/>
  </r>
  <r>
    <x v="9"/>
    <s v="Compact Fluorescent"/>
    <m/>
    <s v="Mini base"/>
    <n v="3"/>
    <n v="7"/>
    <x v="1"/>
  </r>
  <r>
    <x v="8"/>
    <s v="Compact Fluorescent"/>
    <m/>
    <s v="Twist"/>
    <n v="1"/>
    <n v="15"/>
    <x v="1"/>
  </r>
  <r>
    <x v="0"/>
    <s v="Compact Fluorescent"/>
    <m/>
    <s v="Twist"/>
    <n v="2"/>
    <n v="15"/>
    <x v="0"/>
  </r>
  <r>
    <x v="0"/>
    <s v="Incandescent"/>
    <m/>
    <s v="Standard A Lamp"/>
    <n v="1"/>
    <n v="60"/>
    <x v="2"/>
  </r>
  <r>
    <x v="0"/>
    <s v="Incandescent"/>
    <m/>
    <s v="Standard A Lamp"/>
    <n v="1"/>
    <n v="60"/>
    <x v="0"/>
  </r>
  <r>
    <x v="0"/>
    <s v="Incandescent"/>
    <m/>
    <s v="Standard A Lamp"/>
    <n v="1"/>
    <n v="60"/>
    <x v="0"/>
  </r>
  <r>
    <x v="5"/>
    <s v="Incandescent"/>
    <m/>
    <s v="Mini base"/>
    <n v="1"/>
    <n v="40"/>
    <x v="5"/>
  </r>
  <r>
    <x v="0"/>
    <s v="Incandescent"/>
    <m/>
    <s v="Standard A Lamp"/>
    <n v="1"/>
    <n v="60"/>
    <x v="5"/>
  </r>
  <r>
    <x v="0"/>
    <s v="Incandescent"/>
    <m/>
    <s v="Standard A Lamp"/>
    <n v="1"/>
    <n v="100"/>
    <x v="6"/>
  </r>
  <r>
    <x v="0"/>
    <s v="Incandescent"/>
    <m/>
    <s v="Standard A Lamp"/>
    <n v="2"/>
    <n v="60"/>
    <x v="7"/>
  </r>
  <r>
    <x v="0"/>
    <s v="Compact Fluorescent"/>
    <m/>
    <s v="Twist"/>
    <n v="1"/>
    <n v="15"/>
    <x v="7"/>
  </r>
  <r>
    <x v="6"/>
    <s v="Incandescent"/>
    <m/>
    <s v="Standard A Lamp"/>
    <n v="1"/>
    <n v="60"/>
    <x v="7"/>
  </r>
  <r>
    <x v="0"/>
    <s v="Compact Fluorescent"/>
    <m/>
    <s v="Twist"/>
    <n v="1"/>
    <n v="15"/>
    <x v="7"/>
  </r>
  <r>
    <x v="0"/>
    <s v="Incandescent"/>
    <m/>
    <s v="Standard A Lamp"/>
    <n v="2"/>
    <n v="60"/>
    <x v="12"/>
  </r>
  <r>
    <x v="4"/>
    <s v="Incandescent"/>
    <m/>
    <s v="Standard A Lamp"/>
    <n v="1"/>
    <n v="60"/>
    <x v="12"/>
  </r>
  <r>
    <x v="9"/>
    <s v="Incandescent"/>
    <m/>
    <s v="Standard A Lamp"/>
    <n v="3"/>
    <n v="60"/>
    <x v="9"/>
  </r>
  <r>
    <x v="9"/>
    <s v="Compact Fluorescent"/>
    <m/>
    <s v="Decorative"/>
    <n v="1"/>
    <n v="15"/>
    <x v="9"/>
  </r>
  <r>
    <x v="1"/>
    <s v="Incandescent"/>
    <m/>
    <s v="Standard A Lamp"/>
    <n v="1"/>
    <n v="60"/>
    <x v="9"/>
  </r>
  <r>
    <x v="9"/>
    <s v="Incandescent"/>
    <m/>
    <s v="Decorative"/>
    <n v="3"/>
    <n v="40"/>
    <x v="9"/>
  </r>
  <r>
    <x v="1"/>
    <s v="Compact Fluorescent"/>
    <m/>
    <s v="Twist"/>
    <n v="1"/>
    <n v="15"/>
    <x v="4"/>
  </r>
  <r>
    <x v="0"/>
    <s v="Compact Fluorescent"/>
    <m/>
    <s v="Twist"/>
    <n v="1"/>
    <n v="15"/>
    <x v="0"/>
  </r>
  <r>
    <x v="4"/>
    <s v="Incandescent"/>
    <m/>
    <s v="Decorative"/>
    <n v="1"/>
    <n v="40"/>
    <x v="0"/>
  </r>
  <r>
    <x v="6"/>
    <s v="Compact Fluorescent"/>
    <m/>
    <s v="Twist"/>
    <n v="1"/>
    <n v="22"/>
    <x v="0"/>
  </r>
  <r>
    <x v="1"/>
    <s v="Incandescent"/>
    <m/>
    <s v="Standard A Lamp"/>
    <n v="1"/>
    <n v="60"/>
    <x v="3"/>
  </r>
  <r>
    <x v="0"/>
    <s v="Incandescent"/>
    <m/>
    <s v="Standard A Lamp"/>
    <n v="1"/>
    <n v="60"/>
    <x v="0"/>
  </r>
  <r>
    <x v="4"/>
    <s v="Incandescent"/>
    <m/>
    <s v="Mini base"/>
    <n v="2"/>
    <n v="60"/>
    <x v="0"/>
  </r>
  <r>
    <x v="1"/>
    <s v="Incandescent"/>
    <m/>
    <s v="Standard A Lamp"/>
    <n v="4"/>
    <n v="60"/>
    <x v="2"/>
  </r>
  <r>
    <x v="2"/>
    <s v="Incandescent"/>
    <m/>
    <s v="Standard A Lamp"/>
    <n v="2"/>
    <n v="40"/>
    <x v="2"/>
  </r>
  <r>
    <x v="0"/>
    <s v="Linear Fluorescent"/>
    <n v="48"/>
    <s v="T-8"/>
    <n v="4"/>
    <n v="32"/>
    <x v="5"/>
  </r>
  <r>
    <x v="8"/>
    <s v="Compact Fluorescent"/>
    <m/>
    <s v="Flood"/>
    <n v="1"/>
    <n v="28"/>
    <x v="5"/>
  </r>
  <r>
    <x v="9"/>
    <s v="Incandescent"/>
    <m/>
    <s v="Mini base"/>
    <n v="6"/>
    <n v="60"/>
    <x v="5"/>
  </r>
  <r>
    <x v="0"/>
    <s v="Compact Fluorescent"/>
    <m/>
    <s v="Twist"/>
    <n v="2"/>
    <n v="22"/>
    <x v="3"/>
  </r>
  <r>
    <x v="0"/>
    <s v="Incandescent"/>
    <m/>
    <s v="Standard A Lamp"/>
    <n v="2"/>
    <n v="60"/>
    <x v="0"/>
  </r>
  <r>
    <x v="1"/>
    <s v="Compact Fluorescent"/>
    <m/>
    <s v="Twist"/>
    <n v="4"/>
    <n v="15"/>
    <x v="2"/>
  </r>
  <r>
    <x v="0"/>
    <s v="Incandescent"/>
    <m/>
    <s v="Standard A Lamp"/>
    <n v="2"/>
    <n v="60"/>
    <x v="10"/>
  </r>
  <r>
    <x v="4"/>
    <s v="Incandescent"/>
    <m/>
    <s v="Standard A Lamp"/>
    <n v="1"/>
    <n v="60"/>
    <x v="10"/>
  </r>
  <r>
    <x v="0"/>
    <s v="Incandescent"/>
    <m/>
    <s v="Standard A Lamp"/>
    <n v="2"/>
    <n v="60"/>
    <x v="0"/>
  </r>
  <r>
    <x v="0"/>
    <s v="Compact Fluorescent"/>
    <m/>
    <s v="Pin base"/>
    <n v="1"/>
    <n v="22"/>
    <x v="6"/>
  </r>
  <r>
    <x v="9"/>
    <s v="Compact Fluorescent"/>
    <m/>
    <s v="Twist"/>
    <n v="1"/>
    <n v="22"/>
    <x v="3"/>
  </r>
  <r>
    <x v="0"/>
    <s v="Compact Fluorescent"/>
    <m/>
    <s v="Twist"/>
    <n v="1"/>
    <n v="15"/>
    <x v="2"/>
  </r>
  <r>
    <x v="0"/>
    <s v="Incandescent"/>
    <m/>
    <s v="Reflector"/>
    <n v="1"/>
    <n v="65"/>
    <x v="2"/>
  </r>
  <r>
    <x v="1"/>
    <s v="Compact Fluorescent"/>
    <m/>
    <s v="Twist"/>
    <n v="2"/>
    <n v="15"/>
    <x v="2"/>
  </r>
  <r>
    <x v="8"/>
    <s v="Incandescent"/>
    <m/>
    <s v="Standard A Lamp"/>
    <n v="1"/>
    <n v="60"/>
    <x v="2"/>
  </r>
  <r>
    <x v="0"/>
    <s v="Compact Fluorescent"/>
    <m/>
    <s v="Twist"/>
    <n v="2"/>
    <n v="15"/>
    <x v="0"/>
  </r>
  <r>
    <x v="0"/>
    <s v="Incandescent"/>
    <m/>
    <s v="Standard A Lamp"/>
    <n v="2"/>
    <n v="60"/>
    <x v="0"/>
  </r>
  <r>
    <x v="0"/>
    <s v="Incandescent"/>
    <m/>
    <s v="Standard A Lamp"/>
    <n v="1"/>
    <n v="60"/>
    <x v="0"/>
  </r>
  <r>
    <x v="0"/>
    <s v="Compact Fluorescent"/>
    <m/>
    <s v="Twist"/>
    <n v="1"/>
    <n v="15"/>
    <x v="0"/>
  </r>
  <r>
    <x v="0"/>
    <s v="Compact Fluorescent"/>
    <m/>
    <s v="Twist"/>
    <n v="2"/>
    <n v="15"/>
    <x v="10"/>
  </r>
  <r>
    <x v="0"/>
    <s v="Compact Fluorescent"/>
    <m/>
    <s v="Twist"/>
    <n v="1"/>
    <n v="15"/>
    <x v="7"/>
  </r>
  <r>
    <x v="0"/>
    <s v="Compact Fluorescent"/>
    <m/>
    <s v="Twist"/>
    <n v="2"/>
    <n v="15"/>
    <x v="12"/>
  </r>
  <r>
    <x v="0"/>
    <s v="Incandescent"/>
    <m/>
    <s v="Clear"/>
    <n v="1"/>
    <n v="150"/>
    <x v="11"/>
  </r>
  <r>
    <x v="0"/>
    <s v="Linear Fluorescent"/>
    <n v="48"/>
    <s v="T-12"/>
    <n v="2"/>
    <n v="40"/>
    <x v="11"/>
  </r>
  <r>
    <x v="0"/>
    <s v="Compact Fluorescent"/>
    <m/>
    <s v="Twist"/>
    <n v="1"/>
    <n v="15"/>
    <x v="3"/>
  </r>
  <r>
    <x v="0"/>
    <s v="Linear Fluorescent"/>
    <n v="48"/>
    <s v="T-12"/>
    <n v="2"/>
    <n v="40"/>
    <x v="5"/>
  </r>
  <r>
    <x v="0"/>
    <s v="Linear Fluorescent"/>
    <n v="24"/>
    <s v="T-12"/>
    <n v="1"/>
    <n v="20"/>
    <x v="5"/>
  </r>
  <r>
    <x v="5"/>
    <s v="Compact Fluorescent"/>
    <m/>
    <s v="Twist"/>
    <n v="1"/>
    <n v="15"/>
    <x v="5"/>
  </r>
  <r>
    <x v="0"/>
    <s v="Incandescent"/>
    <m/>
    <s v="Standard A Lamp"/>
    <n v="2"/>
    <n v="60"/>
    <x v="6"/>
  </r>
  <r>
    <x v="0"/>
    <s v="Incandescent"/>
    <m/>
    <s v="Standard A Lamp"/>
    <n v="2"/>
    <n v="60"/>
    <x v="7"/>
  </r>
  <r>
    <x v="5"/>
    <s v="Compact Fluorescent"/>
    <m/>
    <s v="Twist"/>
    <n v="2"/>
    <n v="15"/>
    <x v="7"/>
  </r>
  <r>
    <x v="4"/>
    <s v="Compact Fluorescent"/>
    <m/>
    <s v="Twist"/>
    <n v="1"/>
    <n v="22"/>
    <x v="7"/>
  </r>
  <r>
    <x v="4"/>
    <s v="Compact Fluorescent"/>
    <m/>
    <s v="Twist"/>
    <n v="1"/>
    <n v="15"/>
    <x v="7"/>
  </r>
  <r>
    <x v="1"/>
    <s v="Incandescent"/>
    <m/>
    <s v="Globe"/>
    <n v="4"/>
    <n v="60"/>
    <x v="2"/>
  </r>
  <r>
    <x v="5"/>
    <s v="Compact Fluorescent"/>
    <m/>
    <s v="Twist"/>
    <n v="1"/>
    <n v="15"/>
    <x v="2"/>
  </r>
  <r>
    <x v="0"/>
    <s v="Incandescent"/>
    <m/>
    <s v="Standard A Lamp"/>
    <n v="2"/>
    <n v="60"/>
    <x v="0"/>
  </r>
  <r>
    <x v="4"/>
    <s v="Incandescent"/>
    <m/>
    <s v="Standard A Lamp"/>
    <n v="1"/>
    <n v="60"/>
    <x v="0"/>
  </r>
  <r>
    <x v="9"/>
    <s v="Compact Fluorescent"/>
    <m/>
    <s v="Twist"/>
    <n v="9"/>
    <n v="15"/>
    <x v="1"/>
  </r>
  <r>
    <x v="0"/>
    <s v="Compact Fluorescent"/>
    <m/>
    <s v="Twist"/>
    <n v="1"/>
    <n v="15"/>
    <x v="11"/>
  </r>
  <r>
    <x v="7"/>
    <s v="Incandescent"/>
    <m/>
    <s v="Clear"/>
    <n v="2"/>
    <n v="40"/>
    <x v="11"/>
  </r>
  <r>
    <x v="0"/>
    <s v="Incandescent"/>
    <m/>
    <s v="Globe"/>
    <n v="1"/>
    <n v="65"/>
    <x v="3"/>
  </r>
  <r>
    <x v="9"/>
    <s v="Compact Fluorescent"/>
    <m/>
    <s v="Twist"/>
    <n v="5"/>
    <n v="15"/>
    <x v="5"/>
  </r>
  <r>
    <x v="5"/>
    <s v="Incandescent"/>
    <m/>
    <s v="Decorative"/>
    <n v="3"/>
    <n v="40"/>
    <x v="5"/>
  </r>
  <r>
    <x v="4"/>
    <s v="Incandescent"/>
    <m/>
    <s v="Standard A Lamp"/>
    <n v="1"/>
    <n v="60"/>
    <x v="5"/>
  </r>
  <r>
    <x v="4"/>
    <s v="Incandescent"/>
    <m/>
    <s v="Clear"/>
    <n v="1"/>
    <n v="40"/>
    <x v="5"/>
  </r>
  <r>
    <x v="4"/>
    <s v="Incandescent"/>
    <m/>
    <s v="Globe"/>
    <n v="1"/>
    <n v="40"/>
    <x v="5"/>
  </r>
  <r>
    <x v="4"/>
    <s v="Incandescent"/>
    <m/>
    <s v="Standard A Lamp"/>
    <n v="1"/>
    <n v="60"/>
    <x v="7"/>
  </r>
  <r>
    <x v="1"/>
    <s v="Incandescent"/>
    <m/>
    <s v="Globe"/>
    <n v="4"/>
    <n v="60"/>
    <x v="2"/>
  </r>
  <r>
    <x v="5"/>
    <s v="Compact Fluorescent"/>
    <m/>
    <s v="Twist"/>
    <n v="1"/>
    <n v="15"/>
    <x v="2"/>
  </r>
  <r>
    <x v="0"/>
    <s v="Incandescent"/>
    <m/>
    <s v="Standard A Lamp"/>
    <n v="2"/>
    <n v="60"/>
    <x v="10"/>
  </r>
  <r>
    <x v="4"/>
    <s v="Incandescent"/>
    <m/>
    <s v="Standard A Lamp"/>
    <n v="1"/>
    <n v="60"/>
    <x v="10"/>
  </r>
  <r>
    <x v="0"/>
    <s v="Incandescent"/>
    <m/>
    <s v="Standard A Lamp"/>
    <n v="2"/>
    <n v="60"/>
    <x v="9"/>
  </r>
  <r>
    <x v="4"/>
    <s v="Linear Fluorescent"/>
    <n v="96"/>
    <s v="T-4"/>
    <n v="2"/>
    <n v="20"/>
    <x v="9"/>
  </r>
  <r>
    <x v="1"/>
    <s v="Compact Fluorescent"/>
    <m/>
    <s v="Twist"/>
    <n v="6"/>
    <n v="15"/>
    <x v="2"/>
  </r>
  <r>
    <x v="2"/>
    <s v="Incandescent"/>
    <m/>
    <s v="Standard A Lamp"/>
    <n v="1"/>
    <n v="40"/>
    <x v="2"/>
  </r>
  <r>
    <x v="0"/>
    <s v="Incandescent"/>
    <m/>
    <s v="Standard A Lamp"/>
    <n v="1"/>
    <n v="60"/>
    <x v="0"/>
  </r>
  <r>
    <x v="0"/>
    <s v="Compact Fluorescent"/>
    <m/>
    <s v="Twist"/>
    <n v="1"/>
    <n v="22"/>
    <x v="0"/>
  </r>
  <r>
    <x v="0"/>
    <s v="Linear Fluorescent"/>
    <n v="48"/>
    <s v="T-12"/>
    <n v="2"/>
    <n v="40"/>
    <x v="5"/>
  </r>
  <r>
    <x v="5"/>
    <s v="Incandescent"/>
    <m/>
    <s v="Standard A Lamp"/>
    <n v="1"/>
    <n v="75"/>
    <x v="5"/>
  </r>
  <r>
    <x v="0"/>
    <s v="Compact Fluorescent"/>
    <m/>
    <s v="Twist"/>
    <n v="2"/>
    <n v="15"/>
    <x v="6"/>
  </r>
  <r>
    <x v="5"/>
    <s v="Compact Fluorescent"/>
    <m/>
    <s v="Twist"/>
    <n v="2"/>
    <n v="15"/>
    <x v="7"/>
  </r>
  <r>
    <x v="0"/>
    <s v="Incandescent"/>
    <m/>
    <s v="Standard A Lamp"/>
    <n v="1"/>
    <n v="60"/>
    <x v="9"/>
  </r>
  <r>
    <x v="0"/>
    <s v="Compact Fluorescent"/>
    <m/>
    <s v="Twist"/>
    <n v="1"/>
    <n v="15"/>
    <x v="9"/>
  </r>
  <r>
    <x v="0"/>
    <s v="Compact Fluorescent"/>
    <m/>
    <s v="Twist"/>
    <n v="1"/>
    <n v="22"/>
    <x v="2"/>
  </r>
  <r>
    <x v="1"/>
    <s v="Compact Fluorescent"/>
    <m/>
    <s v="Twist"/>
    <n v="2"/>
    <n v="22"/>
    <x v="2"/>
  </r>
  <r>
    <x v="1"/>
    <s v="Incandescent"/>
    <m/>
    <s v="Standard A Lamp"/>
    <n v="2"/>
    <n v="60"/>
    <x v="2"/>
  </r>
  <r>
    <x v="0"/>
    <s v="Compact Fluorescent"/>
    <m/>
    <s v="Twist"/>
    <n v="2"/>
    <n v="15"/>
    <x v="0"/>
  </r>
  <r>
    <x v="5"/>
    <s v="Compact Fluorescent"/>
    <m/>
    <s v="Twist"/>
    <n v="3"/>
    <n v="15"/>
    <x v="0"/>
  </r>
  <r>
    <x v="9"/>
    <s v="Incandescent"/>
    <m/>
    <s v="Standard A Lamp"/>
    <n v="3"/>
    <n v="60"/>
    <x v="1"/>
  </r>
  <r>
    <x v="5"/>
    <s v="Incandescent"/>
    <m/>
    <s v="Decorative"/>
    <n v="3"/>
    <n v="40"/>
    <x v="12"/>
  </r>
  <r>
    <x v="0"/>
    <s v="Compact Fluorescent"/>
    <m/>
    <s v="Twist"/>
    <n v="2"/>
    <n v="15"/>
    <x v="12"/>
  </r>
  <r>
    <x v="7"/>
    <s v="Incandescent"/>
    <m/>
    <s v="Standard A Lamp"/>
    <n v="1"/>
    <n v="60"/>
    <x v="11"/>
  </r>
  <r>
    <x v="0"/>
    <s v="Incandescent"/>
    <m/>
    <s v="Standard A Lamp"/>
    <n v="1"/>
    <n v="60"/>
    <x v="3"/>
  </r>
  <r>
    <x v="0"/>
    <s v="Compact Fluorescent"/>
    <m/>
    <s v="Twist"/>
    <n v="1"/>
    <n v="22"/>
    <x v="3"/>
  </r>
  <r>
    <x v="0"/>
    <s v="Incandescent"/>
    <m/>
    <s v="Standard A Lamp"/>
    <n v="2"/>
    <n v="125"/>
    <x v="5"/>
  </r>
  <r>
    <x v="0"/>
    <s v="Compact Fluorescent"/>
    <m/>
    <s v="Twist"/>
    <n v="1"/>
    <n v="15"/>
    <x v="5"/>
  </r>
  <r>
    <x v="0"/>
    <s v="Incandescent"/>
    <m/>
    <s v="Standard A Lamp"/>
    <n v="1"/>
    <n v="60"/>
    <x v="6"/>
  </r>
  <r>
    <x v="0"/>
    <s v="Halogen"/>
    <m/>
    <s v="MR"/>
    <n v="3"/>
    <n v="50"/>
    <x v="7"/>
  </r>
  <r>
    <x v="1"/>
    <s v="Incandescent"/>
    <m/>
    <s v="Standard A Lamp"/>
    <n v="3"/>
    <n v="60"/>
    <x v="2"/>
  </r>
  <r>
    <x v="5"/>
    <s v="Compact Fluorescent"/>
    <m/>
    <s v="Twist"/>
    <n v="3"/>
    <n v="15"/>
    <x v="0"/>
  </r>
  <r>
    <x v="4"/>
    <s v="Incandescent"/>
    <m/>
    <s v="Standard A Lamp"/>
    <n v="1"/>
    <n v="150"/>
    <x v="0"/>
  </r>
  <r>
    <x v="0"/>
    <s v="Linear Fluorescent"/>
    <n v="48"/>
    <s v="T-12"/>
    <n v="4"/>
    <n v="40"/>
    <x v="9"/>
  </r>
  <r>
    <x v="12"/>
    <s v="Halogen"/>
    <m/>
    <s v="MR"/>
    <n v="3"/>
    <n v="50"/>
    <x v="9"/>
  </r>
  <r>
    <x v="5"/>
    <s v="Compact Fluorescent"/>
    <m/>
    <s v="Twist"/>
    <n v="3"/>
    <n v="15"/>
    <x v="0"/>
  </r>
  <r>
    <x v="0"/>
    <s v="Incandescent"/>
    <m/>
    <s v="Standard A Lamp"/>
    <n v="1"/>
    <n v="60"/>
    <x v="2"/>
  </r>
  <r>
    <x v="0"/>
    <s v="Compact Fluorescent"/>
    <m/>
    <s v="Twist"/>
    <n v="1"/>
    <n v="13"/>
    <x v="0"/>
  </r>
  <r>
    <x v="0"/>
    <s v="Compact Fluorescent"/>
    <m/>
    <s v="Twist"/>
    <n v="2"/>
    <n v="13"/>
    <x v="0"/>
  </r>
  <r>
    <x v="6"/>
    <s v="Incandescent"/>
    <m/>
    <s v="3-Way Incandescent"/>
    <n v="1"/>
    <n v="70"/>
    <x v="0"/>
  </r>
  <r>
    <x v="0"/>
    <s v="Compact Fluorescent"/>
    <m/>
    <s v="Twist"/>
    <n v="1"/>
    <n v="13"/>
    <x v="5"/>
  </r>
  <r>
    <x v="0"/>
    <s v="Incandescent"/>
    <m/>
    <s v="Standard A Lamp"/>
    <n v="1"/>
    <n v="60"/>
    <x v="6"/>
  </r>
  <r>
    <x v="6"/>
    <s v="Compact Fluorescent"/>
    <m/>
    <s v="Twist"/>
    <n v="1"/>
    <n v="13"/>
    <x v="7"/>
  </r>
  <r>
    <x v="1"/>
    <s v="Incandescent"/>
    <m/>
    <s v="Standard A Lamp"/>
    <n v="2"/>
    <n v="60"/>
    <x v="2"/>
  </r>
  <r>
    <x v="5"/>
    <s v="Incandescent"/>
    <m/>
    <s v="Reflector"/>
    <n v="1"/>
    <n v="90"/>
    <x v="2"/>
  </r>
  <r>
    <x v="1"/>
    <s v="Compact Fluorescent"/>
    <m/>
    <s v="Twist"/>
    <n v="2"/>
    <n v="15"/>
    <x v="0"/>
  </r>
  <r>
    <x v="4"/>
    <s v="Incandescent"/>
    <m/>
    <s v="Standard A Lamp"/>
    <n v="1"/>
    <n v="60"/>
    <x v="0"/>
  </r>
  <r>
    <x v="0"/>
    <s v="Linear Fluorescent"/>
    <n v="24"/>
    <s v="T-12"/>
    <n v="1"/>
    <n v="16"/>
    <x v="0"/>
  </r>
  <r>
    <x v="4"/>
    <s v="Compact Fluorescent"/>
    <m/>
    <s v="Twist"/>
    <n v="1"/>
    <n v="15"/>
    <x v="0"/>
  </r>
  <r>
    <x v="4"/>
    <s v="Halogen"/>
    <m/>
    <s v="Quartz Tube"/>
    <n v="1"/>
    <n v="75"/>
    <x v="0"/>
  </r>
  <r>
    <x v="1"/>
    <s v="Compact Fluorescent"/>
    <m/>
    <s v="A shape bulb"/>
    <n v="4"/>
    <n v="15"/>
    <x v="2"/>
  </r>
  <r>
    <x v="0"/>
    <s v="Incandescent"/>
    <m/>
    <s v="Reflector"/>
    <n v="3"/>
    <n v="125"/>
    <x v="2"/>
  </r>
  <r>
    <x v="9"/>
    <s v="Incandescent"/>
    <m/>
    <s v="Mini base"/>
    <n v="5"/>
    <n v="40"/>
    <x v="1"/>
  </r>
  <r>
    <x v="0"/>
    <s v="Linear Fluorescent"/>
    <n v="48"/>
    <s v="T-12"/>
    <n v="2"/>
    <n v="32"/>
    <x v="11"/>
  </r>
  <r>
    <x v="0"/>
    <s v="Incandescent"/>
    <m/>
    <s v="Standard A Lamp"/>
    <n v="1"/>
    <n v="100"/>
    <x v="11"/>
  </r>
  <r>
    <x v="7"/>
    <s v="Incandescent"/>
    <m/>
    <s v="Standard A Lamp"/>
    <n v="1"/>
    <n v="60"/>
    <x v="11"/>
  </r>
  <r>
    <x v="9"/>
    <s v="Incandescent"/>
    <m/>
    <s v="Standard A Lamp"/>
    <n v="1"/>
    <n v="60"/>
    <x v="3"/>
  </r>
  <r>
    <x v="0"/>
    <s v="Linear Fluorescent"/>
    <n v="48"/>
    <s v="T-12"/>
    <n v="2"/>
    <n v="20"/>
    <x v="5"/>
  </r>
  <r>
    <x v="0"/>
    <s v="Incandescent"/>
    <m/>
    <s v="Standard A Lamp"/>
    <n v="2"/>
    <n v="60"/>
    <x v="5"/>
  </r>
  <r>
    <x v="1"/>
    <s v="Incandescent"/>
    <m/>
    <s v="Standard A Lamp"/>
    <n v="1"/>
    <n v="40"/>
    <x v="5"/>
  </r>
  <r>
    <x v="1"/>
    <s v="Incandescent"/>
    <m/>
    <s v="Standard A Lamp"/>
    <n v="2"/>
    <n v="60"/>
    <x v="5"/>
  </r>
  <r>
    <x v="13"/>
    <s v="Incandescent"/>
    <m/>
    <s v="Standard A Lamp"/>
    <n v="1"/>
    <n v="40"/>
    <x v="5"/>
  </r>
  <r>
    <x v="9"/>
    <s v="Incandescent"/>
    <m/>
    <s v="Mini base"/>
    <n v="3"/>
    <n v="40"/>
    <x v="7"/>
  </r>
  <r>
    <x v="4"/>
    <s v="Compact Fluorescent"/>
    <m/>
    <s v="Twist"/>
    <n v="1"/>
    <n v="15"/>
    <x v="7"/>
  </r>
  <r>
    <x v="6"/>
    <s v="Compact Fluorescent"/>
    <m/>
    <s v="Twist"/>
    <n v="1"/>
    <n v="15"/>
    <x v="7"/>
  </r>
  <r>
    <x v="1"/>
    <s v="Incandescent"/>
    <m/>
    <s v="Standard A Lamp"/>
    <n v="1"/>
    <n v="60"/>
    <x v="10"/>
  </r>
  <r>
    <x v="4"/>
    <s v="Incandescent"/>
    <m/>
    <s v="Standard A Lamp"/>
    <n v="1"/>
    <n v="60"/>
    <x v="10"/>
  </r>
  <r>
    <x v="1"/>
    <s v="Incandescent"/>
    <m/>
    <s v="Standard A Lamp"/>
    <n v="4"/>
    <n v="60"/>
    <x v="2"/>
  </r>
  <r>
    <x v="0"/>
    <s v="Incandescent"/>
    <m/>
    <s v="Standard A Lamp"/>
    <n v="1"/>
    <n v="60"/>
    <x v="2"/>
  </r>
  <r>
    <x v="1"/>
    <s v="Incandescent"/>
    <m/>
    <s v="Globe"/>
    <n v="4"/>
    <n v="40"/>
    <x v="2"/>
  </r>
  <r>
    <x v="0"/>
    <s v="Incandescent"/>
    <m/>
    <s v="Standard A Lamp"/>
    <n v="2"/>
    <n v="60"/>
    <x v="2"/>
  </r>
  <r>
    <x v="1"/>
    <s v="Incandescent"/>
    <m/>
    <s v="Standard A Lamp"/>
    <n v="3"/>
    <n v="60"/>
    <x v="2"/>
  </r>
  <r>
    <x v="0"/>
    <s v="Incandescent"/>
    <m/>
    <s v="Standard A Lamp"/>
    <n v="1"/>
    <n v="60"/>
    <x v="2"/>
  </r>
  <r>
    <x v="0"/>
    <s v="Incandescent"/>
    <m/>
    <s v="Standard A Lamp"/>
    <n v="1"/>
    <n v="60"/>
    <x v="0"/>
  </r>
  <r>
    <x v="0"/>
    <s v="Incandescent"/>
    <m/>
    <s v="Standard A Lamp"/>
    <n v="2"/>
    <n v="60"/>
    <x v="0"/>
  </r>
  <r>
    <x v="0"/>
    <s v="Incandescent"/>
    <m/>
    <s v="Standard A Lamp"/>
    <n v="1"/>
    <n v="60"/>
    <x v="0"/>
  </r>
  <r>
    <x v="0"/>
    <s v="Incandescent"/>
    <m/>
    <s v="Standard A Lamp"/>
    <n v="1"/>
    <n v="60"/>
    <x v="12"/>
  </r>
  <r>
    <x v="8"/>
    <s v="Incandescent"/>
    <m/>
    <s v="Standard A Lamp"/>
    <n v="1"/>
    <n v="65"/>
    <x v="12"/>
  </r>
  <r>
    <x v="0"/>
    <s v="Incandescent"/>
    <m/>
    <s v="Standard A Lamp"/>
    <n v="1"/>
    <n v="100"/>
    <x v="11"/>
  </r>
  <r>
    <x v="7"/>
    <s v="Incandescent"/>
    <m/>
    <s v="Standard A Lamp"/>
    <n v="1"/>
    <n v="60"/>
    <x v="11"/>
  </r>
  <r>
    <x v="0"/>
    <s v="Incandescent"/>
    <m/>
    <s v="Standard A Lamp"/>
    <n v="1"/>
    <n v="60"/>
    <x v="3"/>
  </r>
  <r>
    <x v="0"/>
    <s v="Incandescent"/>
    <m/>
    <s v="Standard A Lamp"/>
    <n v="1"/>
    <n v="60"/>
    <x v="3"/>
  </r>
  <r>
    <x v="9"/>
    <s v="Incandescent"/>
    <m/>
    <s v="Standard A Lamp"/>
    <n v="5"/>
    <n v="60"/>
    <x v="5"/>
  </r>
  <r>
    <x v="0"/>
    <s v="Incandescent"/>
    <m/>
    <s v="Standard A Lamp"/>
    <n v="2"/>
    <n v="60"/>
    <x v="5"/>
  </r>
  <r>
    <x v="0"/>
    <s v="Linear Fluorescent"/>
    <n v="48"/>
    <s v="T-12"/>
    <n v="4"/>
    <n v="40"/>
    <x v="5"/>
  </r>
  <r>
    <x v="0"/>
    <s v="Compact Fluorescent"/>
    <m/>
    <s v="Pin base"/>
    <n v="1"/>
    <n v="22"/>
    <x v="5"/>
  </r>
  <r>
    <x v="0"/>
    <s v="Incandescent"/>
    <m/>
    <s v="Standard A Lamp"/>
    <n v="1"/>
    <n v="60"/>
    <x v="9"/>
  </r>
  <r>
    <x v="0"/>
    <s v="Incandescent"/>
    <m/>
    <s v="Standard A Lamp"/>
    <n v="1"/>
    <n v="60"/>
    <x v="7"/>
  </r>
  <r>
    <x v="0"/>
    <s v="Incandescent"/>
    <m/>
    <s v="Standard A Lamp"/>
    <n v="1"/>
    <n v="60"/>
    <x v="9"/>
  </r>
  <r>
    <x v="0"/>
    <s v="Incandescent"/>
    <m/>
    <s v="Standard A Lamp"/>
    <n v="1"/>
    <n v="60"/>
    <x v="0"/>
  </r>
  <r>
    <x v="0"/>
    <s v="Incandescent"/>
    <m/>
    <s v="Standard A Lamp"/>
    <n v="1"/>
    <n v="60"/>
    <x v="0"/>
  </r>
  <r>
    <x v="0"/>
    <s v="Incandescent"/>
    <m/>
    <s v="Standard A Lamp"/>
    <n v="1"/>
    <n v="60"/>
    <x v="0"/>
  </r>
  <r>
    <x v="8"/>
    <s v="Compact Fluorescent"/>
    <m/>
    <s v="Twist"/>
    <n v="1"/>
    <n v="22"/>
    <x v="9"/>
  </r>
  <r>
    <x v="1"/>
    <s v="Incandescent"/>
    <m/>
    <s v="Globe"/>
    <n v="8"/>
    <n v="40"/>
    <x v="9"/>
  </r>
  <r>
    <x v="0"/>
    <s v="Incandescent"/>
    <m/>
    <s v="Standard A Lamp"/>
    <n v="3"/>
    <n v="60"/>
    <x v="9"/>
  </r>
  <r>
    <x v="8"/>
    <s v="Compact Fluorescent"/>
    <m/>
    <s v="Twist"/>
    <n v="1"/>
    <n v="22"/>
    <x v="9"/>
  </r>
  <r>
    <x v="8"/>
    <s v="Compact Fluorescent"/>
    <m/>
    <s v="Twist"/>
    <n v="2"/>
    <n v="22"/>
    <x v="2"/>
  </r>
  <r>
    <x v="1"/>
    <s v="Incandescent"/>
    <m/>
    <s v="Globe"/>
    <n v="4"/>
    <n v="40"/>
    <x v="2"/>
  </r>
  <r>
    <x v="5"/>
    <s v="Compact Fluorescent"/>
    <m/>
    <s v="Twist"/>
    <n v="3"/>
    <n v="22"/>
    <x v="2"/>
  </r>
  <r>
    <x v="6"/>
    <s v="Incandescent"/>
    <m/>
    <s v="Decorative"/>
    <n v="1"/>
    <n v="60"/>
    <x v="2"/>
  </r>
  <r>
    <x v="8"/>
    <s v="Compact Fluorescent"/>
    <m/>
    <s v="Twist"/>
    <n v="1"/>
    <n v="22"/>
    <x v="2"/>
  </r>
  <r>
    <x v="0"/>
    <s v="Incandescent"/>
    <m/>
    <s v="Standard A Lamp"/>
    <n v="2"/>
    <n v="60"/>
    <x v="0"/>
  </r>
  <r>
    <x v="1"/>
    <s v="Incandescent"/>
    <m/>
    <s v="Globe"/>
    <n v="3"/>
    <n v="40"/>
    <x v="0"/>
  </r>
  <r>
    <x v="0"/>
    <s v="Incandescent"/>
    <m/>
    <s v="Standard A Lamp"/>
    <n v="1"/>
    <n v="60"/>
    <x v="11"/>
  </r>
  <r>
    <x v="8"/>
    <s v="Compact Fluorescent"/>
    <m/>
    <s v="A shape bulb"/>
    <n v="1"/>
    <n v="22"/>
    <x v="3"/>
  </r>
  <r>
    <x v="5"/>
    <s v="Incandescent"/>
    <m/>
    <s v="Clear"/>
    <n v="3"/>
    <n v="60"/>
    <x v="3"/>
  </r>
  <r>
    <x v="0"/>
    <s v="Incandescent"/>
    <m/>
    <s v="Standard A Lamp"/>
    <n v="3"/>
    <n v="60"/>
    <x v="3"/>
  </r>
  <r>
    <x v="6"/>
    <s v="Compact Fluorescent"/>
    <m/>
    <s v="Twist"/>
    <n v="1"/>
    <n v="22"/>
    <x v="0"/>
  </r>
  <r>
    <x v="0"/>
    <s v="Incandescent"/>
    <m/>
    <s v="Standard A Lamp"/>
    <n v="2"/>
    <n v="60"/>
    <x v="0"/>
  </r>
  <r>
    <x v="8"/>
    <s v="Compact Fluorescent"/>
    <m/>
    <s v="Twist"/>
    <n v="1"/>
    <n v="22"/>
    <x v="0"/>
  </r>
  <r>
    <x v="8"/>
    <s v="Compact Fluorescent"/>
    <m/>
    <s v="Twist"/>
    <n v="1"/>
    <n v="22"/>
    <x v="5"/>
  </r>
  <r>
    <x v="8"/>
    <s v="Compact Fluorescent"/>
    <m/>
    <s v="Twist"/>
    <n v="1"/>
    <n v="22"/>
    <x v="6"/>
  </r>
  <r>
    <x v="8"/>
    <s v="Compact Fluorescent"/>
    <m/>
    <s v="Twist"/>
    <n v="1"/>
    <n v="28"/>
    <x v="1"/>
  </r>
  <r>
    <x v="9"/>
    <s v="Incandescent"/>
    <m/>
    <s v="Decorative"/>
    <n v="6"/>
    <n v="40"/>
    <x v="1"/>
  </r>
  <r>
    <x v="0"/>
    <s v="Incandescent"/>
    <m/>
    <s v="Standard A Lamp"/>
    <n v="1"/>
    <n v="75"/>
    <x v="9"/>
  </r>
  <r>
    <x v="8"/>
    <s v="Incandescent"/>
    <m/>
    <s v="Reflector"/>
    <n v="1"/>
    <n v="65"/>
    <x v="1"/>
  </r>
  <r>
    <x v="9"/>
    <s v="Incandescent"/>
    <m/>
    <s v="Standard A Lamp"/>
    <n v="3"/>
    <n v="75"/>
    <x v="1"/>
  </r>
  <r>
    <x v="0"/>
    <s v="Linear Fluorescent"/>
    <n v="48"/>
    <s v="T-12"/>
    <n v="2"/>
    <n v="32"/>
    <x v="11"/>
  </r>
  <r>
    <x v="0"/>
    <s v="Incandescent"/>
    <m/>
    <s v="Standard A Lamp"/>
    <n v="1"/>
    <n v="75"/>
    <x v="11"/>
  </r>
  <r>
    <x v="0"/>
    <s v="Compact Fluorescent"/>
    <m/>
    <s v="Twist"/>
    <n v="2"/>
    <n v="22"/>
    <x v="8"/>
  </r>
  <r>
    <x v="8"/>
    <s v="Incandescent"/>
    <m/>
    <s v="Reflector"/>
    <n v="1"/>
    <n v="65"/>
    <x v="5"/>
  </r>
  <r>
    <x v="8"/>
    <s v="Incandescent"/>
    <m/>
    <s v="Reflector"/>
    <n v="1"/>
    <n v="65"/>
    <x v="7"/>
  </r>
  <r>
    <x v="4"/>
    <s v="Incandescent"/>
    <m/>
    <s v="Standard A Lamp"/>
    <n v="2"/>
    <n v="75"/>
    <x v="7"/>
  </r>
  <r>
    <x v="4"/>
    <s v="Incandescent"/>
    <m/>
    <s v="Standard A Lamp"/>
    <n v="1"/>
    <n v="75"/>
    <x v="7"/>
  </r>
  <r>
    <x v="6"/>
    <s v="Incandescent"/>
    <m/>
    <s v="Standard A Lamp"/>
    <n v="1"/>
    <n v="75"/>
    <x v="7"/>
  </r>
  <r>
    <x v="1"/>
    <s v="Incandescent"/>
    <m/>
    <s v="Standard A Lamp"/>
    <n v="3"/>
    <n v="60"/>
    <x v="2"/>
  </r>
  <r>
    <x v="0"/>
    <s v="Incandescent"/>
    <m/>
    <s v="Standard A Lamp"/>
    <n v="1"/>
    <n v="65"/>
    <x v="3"/>
  </r>
  <r>
    <x v="8"/>
    <s v="Incandescent"/>
    <m/>
    <s v="Standard A Lamp"/>
    <n v="1"/>
    <n v="65"/>
    <x v="9"/>
  </r>
  <r>
    <x v="1"/>
    <s v="Incandescent"/>
    <m/>
    <s v="Standard A Lamp"/>
    <n v="3"/>
    <n v="60"/>
    <x v="2"/>
  </r>
  <r>
    <x v="0"/>
    <s v="Incandescent"/>
    <m/>
    <s v="Standard A Lamp"/>
    <n v="1"/>
    <n v="75"/>
    <x v="4"/>
  </r>
  <r>
    <x v="0"/>
    <s v="Incandescent"/>
    <m/>
    <s v="Standard A Lamp"/>
    <n v="3"/>
    <n v="75"/>
    <x v="0"/>
  </r>
  <r>
    <x v="4"/>
    <s v="Compact Fluorescent"/>
    <m/>
    <s v="Twist"/>
    <n v="1"/>
    <n v="15"/>
    <x v="0"/>
  </r>
  <r>
    <x v="0"/>
    <s v="Incandescent"/>
    <m/>
    <s v="Standard A Lamp"/>
    <n v="3"/>
    <n v="75"/>
    <x v="0"/>
  </r>
  <r>
    <x v="4"/>
    <s v="Incandescent"/>
    <m/>
    <s v="Standard A Lamp"/>
    <n v="1"/>
    <n v="75"/>
    <x v="0"/>
  </r>
  <r>
    <x v="1"/>
    <s v="Incandescent"/>
    <m/>
    <s v="Standard A Lamp"/>
    <n v="1"/>
    <n v="40"/>
    <x v="0"/>
  </r>
  <r>
    <x v="0"/>
    <s v="Incandescent"/>
    <m/>
    <s v="Standard A Lamp"/>
    <n v="2"/>
    <n v="75"/>
    <x v="3"/>
  </r>
  <r>
    <x v="1"/>
    <s v="Incandescent"/>
    <m/>
    <s v="Standard A Lamp"/>
    <n v="1"/>
    <n v="75"/>
    <x v="3"/>
  </r>
  <r>
    <x v="0"/>
    <s v="Incandescent"/>
    <m/>
    <s v="Standard A Lamp"/>
    <n v="1"/>
    <n v="75"/>
    <x v="4"/>
  </r>
  <r>
    <x v="0"/>
    <s v="Incandescent"/>
    <m/>
    <s v="Standard A Lamp"/>
    <n v="1"/>
    <n v="75"/>
    <x v="2"/>
  </r>
  <r>
    <x v="1"/>
    <s v="Incandescent"/>
    <m/>
    <s v="Standard A Lamp"/>
    <n v="2"/>
    <n v="75"/>
    <x v="2"/>
  </r>
  <r>
    <x v="8"/>
    <s v="Incandescent"/>
    <m/>
    <s v="Reflector"/>
    <n v="1"/>
    <n v="65"/>
    <x v="10"/>
  </r>
  <r>
    <x v="4"/>
    <s v="Incandescent"/>
    <m/>
    <s v="Clear"/>
    <n v="1"/>
    <n v="40"/>
    <x v="10"/>
  </r>
  <r>
    <x v="4"/>
    <s v="Compact Fluorescent"/>
    <m/>
    <s v="Twist"/>
    <n v="1"/>
    <n v="15"/>
    <x v="10"/>
  </r>
  <r>
    <x v="8"/>
    <s v="Incandescent"/>
    <m/>
    <s v="Standard A Lamp"/>
    <n v="1"/>
    <n v="65"/>
    <x v="6"/>
  </r>
  <r>
    <x v="8"/>
    <s v="Incandescent"/>
    <m/>
    <s v="Reflector"/>
    <n v="1"/>
    <n v="65"/>
    <x v="12"/>
  </r>
  <r>
    <x v="8"/>
    <s v="Compact Fluorescent"/>
    <m/>
    <s v="Twist"/>
    <n v="1"/>
    <n v="15"/>
    <x v="12"/>
  </r>
  <r>
    <x v="1"/>
    <s v="Compact Fluorescent"/>
    <m/>
    <s v="Twist"/>
    <n v="1"/>
    <n v="15"/>
    <x v="12"/>
  </r>
  <r>
    <x v="4"/>
    <s v="Compact Fluorescent"/>
    <m/>
    <s v="Twist"/>
    <n v="1"/>
    <n v="15"/>
    <x v="12"/>
  </r>
  <r>
    <x v="4"/>
    <s v="Incandescent"/>
    <m/>
    <s v="Clear"/>
    <n v="1"/>
    <n v="60"/>
    <x v="12"/>
  </r>
  <r>
    <x v="4"/>
    <s v="Incandescent"/>
    <m/>
    <s v="Mini base"/>
    <n v="1"/>
    <n v="25"/>
    <x v="12"/>
  </r>
  <r>
    <x v="8"/>
    <s v="Compact Fluorescent"/>
    <m/>
    <s v="Twist"/>
    <n v="1"/>
    <n v="15"/>
    <x v="5"/>
  </r>
  <r>
    <x v="4"/>
    <s v="Compact Fluorescent"/>
    <m/>
    <s v="Twist"/>
    <n v="2"/>
    <n v="15"/>
    <x v="5"/>
  </r>
  <r>
    <x v="4"/>
    <s v="Compact Fluorescent"/>
    <m/>
    <s v="Twist"/>
    <n v="1"/>
    <n v="15"/>
    <x v="0"/>
  </r>
  <r>
    <x v="0"/>
    <s v="Compact Fluorescent"/>
    <m/>
    <s v="Twist"/>
    <n v="1"/>
    <n v="15"/>
    <x v="0"/>
  </r>
  <r>
    <x v="1"/>
    <s v="Incandescent"/>
    <m/>
    <s v="Globe"/>
    <n v="4"/>
    <n v="40"/>
    <x v="2"/>
  </r>
  <r>
    <x v="5"/>
    <s v="Compact Fluorescent"/>
    <m/>
    <s v="Straight Tube"/>
    <n v="1"/>
    <n v="25"/>
    <x v="2"/>
  </r>
  <r>
    <x v="1"/>
    <s v="Incandescent"/>
    <m/>
    <s v="Standard A Lamp"/>
    <n v="1"/>
    <n v="40"/>
    <x v="4"/>
  </r>
  <r>
    <x v="0"/>
    <s v="Incandescent"/>
    <m/>
    <s v="Standard A Lamp"/>
    <n v="1"/>
    <n v="60"/>
    <x v="4"/>
  </r>
  <r>
    <x v="0"/>
    <s v="Incandescent"/>
    <m/>
    <s v="Standard A Lamp"/>
    <n v="1"/>
    <n v="100"/>
    <x v="4"/>
  </r>
  <r>
    <x v="0"/>
    <s v="Incandescent"/>
    <m/>
    <s v="Standard A Lamp"/>
    <n v="1"/>
    <n v="60"/>
    <x v="9"/>
  </r>
  <r>
    <x v="0"/>
    <s v="Incandescent"/>
    <m/>
    <s v="Reflector"/>
    <n v="1"/>
    <n v="65"/>
    <x v="9"/>
  </r>
  <r>
    <x v="13"/>
    <s v="Linear Fluorescent"/>
    <n v="16"/>
    <s v="T-4"/>
    <n v="1"/>
    <n v="16"/>
    <x v="9"/>
  </r>
  <r>
    <x v="0"/>
    <s v="Incandescent"/>
    <m/>
    <s v="Standard A Lamp"/>
    <n v="1"/>
    <n v="60"/>
    <x v="11"/>
  </r>
  <r>
    <x v="0"/>
    <s v="Linear Fluorescent"/>
    <n v="48"/>
    <s v="T-12"/>
    <n v="2"/>
    <n v="40"/>
    <x v="9"/>
  </r>
  <r>
    <x v="13"/>
    <s v="Compact Fluorescent"/>
    <m/>
    <s v="Twist"/>
    <n v="1"/>
    <n v="7"/>
    <x v="9"/>
  </r>
  <r>
    <x v="1"/>
    <s v="Compact Fluorescent"/>
    <m/>
    <s v="Twist"/>
    <n v="1"/>
    <n v="15"/>
    <x v="7"/>
  </r>
  <r>
    <x v="0"/>
    <s v="Compact Fluorescent"/>
    <m/>
    <s v="Twist"/>
    <n v="1"/>
    <n v="15"/>
    <x v="3"/>
  </r>
  <r>
    <x v="1"/>
    <s v="Compact Fluorescent"/>
    <m/>
    <s v="Twist"/>
    <n v="1"/>
    <n v="15"/>
    <x v="2"/>
  </r>
  <r>
    <x v="0"/>
    <s v="Compact Fluorescent"/>
    <m/>
    <s v="Twist"/>
    <n v="2"/>
    <n v="7"/>
    <x v="10"/>
  </r>
  <r>
    <x v="4"/>
    <s v="Compact Fluorescent"/>
    <m/>
    <s v="Twist"/>
    <n v="1"/>
    <n v="7"/>
    <x v="10"/>
  </r>
  <r>
    <x v="1"/>
    <s v="Compact Fluorescent"/>
    <m/>
    <s v="Twist"/>
    <n v="3"/>
    <n v="7"/>
    <x v="2"/>
  </r>
  <r>
    <x v="0"/>
    <s v="Compact Fluorescent"/>
    <m/>
    <s v="Twist"/>
    <n v="1"/>
    <n v="15"/>
    <x v="0"/>
  </r>
  <r>
    <x v="4"/>
    <s v="Incandescent"/>
    <m/>
    <s v="Standard A Lamp"/>
    <n v="1"/>
    <n v="75"/>
    <x v="0"/>
  </r>
  <r>
    <x v="1"/>
    <s v="Compact Fluorescent"/>
    <m/>
    <s v="Twist"/>
    <n v="1"/>
    <n v="15"/>
    <x v="0"/>
  </r>
  <r>
    <x v="0"/>
    <s v="Compact Fluorescent"/>
    <m/>
    <s v="Twist"/>
    <n v="1"/>
    <n v="15"/>
    <x v="6"/>
  </r>
  <r>
    <x v="8"/>
    <s v="Compact Fluorescent"/>
    <m/>
    <s v="Reflector"/>
    <n v="1"/>
    <n v="15"/>
    <x v="3"/>
  </r>
  <r>
    <x v="1"/>
    <s v="Incandescent"/>
    <m/>
    <s v="Globe"/>
    <n v="8"/>
    <n v="40"/>
    <x v="2"/>
  </r>
  <r>
    <x v="1"/>
    <s v="Incandescent"/>
    <m/>
    <s v="Globe"/>
    <n v="4"/>
    <n v="40"/>
    <x v="2"/>
  </r>
  <r>
    <x v="0"/>
    <s v="Incandescent"/>
    <m/>
    <s v="Standard A Lamp"/>
    <n v="2"/>
    <n v="40"/>
    <x v="0"/>
  </r>
  <r>
    <x v="0"/>
    <s v="Incandescent"/>
    <m/>
    <s v="Standard A Lamp"/>
    <n v="1"/>
    <n v="40"/>
    <x v="0"/>
  </r>
  <r>
    <x v="5"/>
    <s v="Incandescent"/>
    <m/>
    <s v="Mini base"/>
    <n v="4"/>
    <n v="40"/>
    <x v="1"/>
  </r>
  <r>
    <x v="8"/>
    <s v="Compact Fluorescent"/>
    <m/>
    <s v="Reflector"/>
    <n v="1"/>
    <n v="28"/>
    <x v="3"/>
  </r>
  <r>
    <x v="8"/>
    <s v="Incandescent"/>
    <m/>
    <s v="Reflector"/>
    <n v="1"/>
    <n v="60"/>
    <x v="12"/>
  </r>
  <r>
    <x v="0"/>
    <s v="Incandescent"/>
    <m/>
    <s v="Standard A Lamp"/>
    <n v="1"/>
    <n v="65"/>
    <x v="11"/>
  </r>
  <r>
    <x v="8"/>
    <s v="Compact Fluorescent"/>
    <m/>
    <s v="Reflector"/>
    <n v="1"/>
    <n v="28"/>
    <x v="5"/>
  </r>
  <r>
    <x v="4"/>
    <s v="Incandescent"/>
    <m/>
    <s v="Standard A Lamp"/>
    <n v="1"/>
    <n v="60"/>
    <x v="7"/>
  </r>
  <r>
    <x v="1"/>
    <s v="Incandescent"/>
    <m/>
    <s v="Globe"/>
    <n v="8"/>
    <n v="40"/>
    <x v="2"/>
  </r>
  <r>
    <x v="0"/>
    <s v="Incandescent"/>
    <m/>
    <s v="Standard A Lamp"/>
    <n v="2"/>
    <n v="65"/>
    <x v="10"/>
  </r>
  <r>
    <x v="0"/>
    <s v="Incandescent"/>
    <m/>
    <s v="Standard A Lamp"/>
    <n v="2"/>
    <n v="60"/>
    <x v="4"/>
  </r>
  <r>
    <x v="0"/>
    <s v="Incandescent"/>
    <m/>
    <s v="Standard A Lamp"/>
    <n v="2"/>
    <n v="60"/>
    <x v="0"/>
  </r>
  <r>
    <x v="1"/>
    <s v="Incandescent"/>
    <m/>
    <s v="Standard A Lamp"/>
    <n v="1"/>
    <n v="65"/>
    <x v="3"/>
  </r>
  <r>
    <x v="8"/>
    <s v="Compact Fluorescent"/>
    <m/>
    <s v="Reflector"/>
    <n v="1"/>
    <n v="22"/>
    <x v="11"/>
  </r>
  <r>
    <x v="0"/>
    <s v="Incandescent"/>
    <m/>
    <s v="Standard A Lamp"/>
    <n v="1"/>
    <n v="40"/>
    <x v="6"/>
  </r>
  <r>
    <x v="5"/>
    <s v="Compact Fluorescent"/>
    <m/>
    <s v="Twist"/>
    <n v="3"/>
    <n v="15"/>
    <x v="7"/>
  </r>
  <r>
    <x v="4"/>
    <s v="Compact Fluorescent"/>
    <m/>
    <s v="Twist"/>
    <n v="1"/>
    <n v="15"/>
    <x v="7"/>
  </r>
  <r>
    <x v="0"/>
    <s v="Incandescent"/>
    <m/>
    <s v="Mini base"/>
    <n v="4"/>
    <n v="40"/>
    <x v="7"/>
  </r>
  <r>
    <x v="0"/>
    <s v="Incandescent"/>
    <m/>
    <s v="Standard A Lamp"/>
    <n v="2"/>
    <n v="60"/>
    <x v="0"/>
  </r>
  <r>
    <x v="0"/>
    <s v="Incandescent"/>
    <m/>
    <s v="Standard A Lamp"/>
    <n v="2"/>
    <n v="60"/>
    <x v="0"/>
  </r>
  <r>
    <x v="4"/>
    <s v="Compact Fluorescent"/>
    <m/>
    <s v="Twist"/>
    <n v="1"/>
    <n v="15"/>
    <x v="0"/>
  </r>
  <r>
    <x v="0"/>
    <s v="Incandescent"/>
    <m/>
    <s v="Standard A Lamp"/>
    <n v="1"/>
    <n v="40"/>
    <x v="11"/>
  </r>
  <r>
    <x v="9"/>
    <s v="Incandescent"/>
    <m/>
    <s v="Clear"/>
    <n v="5"/>
    <n v="60"/>
    <x v="1"/>
  </r>
  <r>
    <x v="9"/>
    <s v="Compact Fluorescent"/>
    <m/>
    <s v="Twist"/>
    <n v="1"/>
    <n v="22"/>
    <x v="5"/>
  </r>
  <r>
    <x v="12"/>
    <s v="Compact Fluorescent"/>
    <m/>
    <s v="Twist"/>
    <n v="3"/>
    <n v="15"/>
    <x v="5"/>
  </r>
  <r>
    <x v="0"/>
    <s v="Compact Fluorescent"/>
    <m/>
    <s v="Twist"/>
    <n v="2"/>
    <n v="22"/>
    <x v="5"/>
  </r>
  <r>
    <x v="1"/>
    <s v="Incandescent"/>
    <m/>
    <s v="Globe"/>
    <n v="4"/>
    <n v="60"/>
    <x v="2"/>
  </r>
  <r>
    <x v="0"/>
    <s v="Compact Fluorescent"/>
    <m/>
    <s v="Twist"/>
    <n v="1"/>
    <n v="15"/>
    <x v="3"/>
  </r>
  <r>
    <x v="4"/>
    <s v="Compact Fluorescent"/>
    <m/>
    <s v="Twist"/>
    <n v="1"/>
    <n v="15"/>
    <x v="3"/>
  </r>
  <r>
    <x v="0"/>
    <s v="Compact Fluorescent"/>
    <m/>
    <s v="Twist"/>
    <n v="1"/>
    <n v="15"/>
    <x v="4"/>
  </r>
  <r>
    <x v="1"/>
    <s v="Incandescent"/>
    <m/>
    <s v="Globe"/>
    <n v="4"/>
    <n v="60"/>
    <x v="2"/>
  </r>
  <r>
    <x v="4"/>
    <s v="Compact Fluorescent"/>
    <m/>
    <s v="Twist"/>
    <n v="1"/>
    <n v="22"/>
    <x v="10"/>
  </r>
  <r>
    <x v="3"/>
    <s v="Linear Fluorescent"/>
    <n v="48"/>
    <s v="T-8"/>
    <n v="1"/>
    <n v="32"/>
    <x v="10"/>
  </r>
  <r>
    <x v="1"/>
    <s v="Incandescent"/>
    <m/>
    <s v="Globe"/>
    <n v="2"/>
    <n v="60"/>
    <x v="2"/>
  </r>
  <r>
    <x v="1"/>
    <s v="Incandescent"/>
    <m/>
    <s v="Globe"/>
    <n v="5"/>
    <n v="40"/>
    <x v="2"/>
  </r>
  <r>
    <x v="1"/>
    <s v="Incandescent"/>
    <m/>
    <s v="Standard A Lamp"/>
    <n v="1"/>
    <n v="65"/>
    <x v="0"/>
  </r>
  <r>
    <x v="0"/>
    <s v="Compact Fluorescent"/>
    <m/>
    <s v="Twist"/>
    <n v="3"/>
    <n v="22"/>
    <x v="0"/>
  </r>
  <r>
    <x v="1"/>
    <s v="Incandescent"/>
    <m/>
    <s v="Globe"/>
    <n v="6"/>
    <n v="40"/>
    <x v="2"/>
  </r>
  <r>
    <x v="0"/>
    <s v="Incandescent"/>
    <m/>
    <s v="Standard A Lamp"/>
    <n v="1"/>
    <n v="60"/>
    <x v="2"/>
  </r>
  <r>
    <x v="0"/>
    <s v="Linear Fluorescent"/>
    <n v="48"/>
    <s v="T-12"/>
    <n v="4"/>
    <n v="40"/>
    <x v="2"/>
  </r>
  <r>
    <x v="0"/>
    <s v="Incandescent"/>
    <m/>
    <s v="Standard A Lamp"/>
    <n v="2"/>
    <n v="60"/>
    <x v="0"/>
  </r>
  <r>
    <x v="4"/>
    <s v="Incandescent"/>
    <m/>
    <s v="Mini base"/>
    <n v="1"/>
    <n v="25"/>
    <x v="0"/>
  </r>
  <r>
    <x v="0"/>
    <s v="Linear Fluorescent"/>
    <n v="48"/>
    <s v="T-8"/>
    <n v="4"/>
    <n v="32"/>
    <x v="0"/>
  </r>
  <r>
    <x v="1"/>
    <s v="Incandescent"/>
    <m/>
    <s v="Standard A Lamp"/>
    <n v="1"/>
    <n v="60"/>
    <x v="4"/>
  </r>
  <r>
    <x v="4"/>
    <s v="Incandescent"/>
    <m/>
    <s v="Standard A Lamp"/>
    <n v="1"/>
    <n v="60"/>
    <x v="6"/>
  </r>
  <r>
    <x v="9"/>
    <s v="Incandescent"/>
    <m/>
    <s v="Decorative"/>
    <n v="7"/>
    <n v="40"/>
    <x v="3"/>
  </r>
  <r>
    <x v="0"/>
    <s v="Incandescent"/>
    <m/>
    <s v="Decorative"/>
    <n v="8"/>
    <n v="40"/>
    <x v="3"/>
  </r>
  <r>
    <x v="8"/>
    <s v="Incandescent"/>
    <m/>
    <s v="Reflector"/>
    <n v="1"/>
    <n v="65"/>
    <x v="3"/>
  </r>
  <r>
    <x v="0"/>
    <s v="Compact Fluorescent"/>
    <m/>
    <s v="Twist"/>
    <n v="1"/>
    <n v="22"/>
    <x v="11"/>
  </r>
  <r>
    <x v="0"/>
    <s v="Incandescent"/>
    <m/>
    <s v="Standard A Lamp"/>
    <n v="1"/>
    <n v="65"/>
    <x v="11"/>
  </r>
  <r>
    <x v="0"/>
    <s v="Incandescent"/>
    <m/>
    <s v="Standard A Lamp"/>
    <n v="1"/>
    <n v="60"/>
    <x v="3"/>
  </r>
  <r>
    <x v="8"/>
    <s v="Incandescent"/>
    <m/>
    <s v="Reflector"/>
    <n v="1"/>
    <n v="65"/>
    <x v="3"/>
  </r>
  <r>
    <x v="8"/>
    <s v="Incandescent"/>
    <m/>
    <s v="Reflector"/>
    <n v="1"/>
    <n v="65"/>
    <x v="5"/>
  </r>
  <r>
    <x v="8"/>
    <s v="Compact Fluorescent"/>
    <m/>
    <s v="Reflector"/>
    <n v="1"/>
    <n v="15"/>
    <x v="5"/>
  </r>
  <r>
    <x v="12"/>
    <s v="Incandescent"/>
    <m/>
    <s v="Mini base"/>
    <n v="6"/>
    <n v="40"/>
    <x v="7"/>
  </r>
  <r>
    <x v="4"/>
    <s v="Incandescent"/>
    <m/>
    <s v="Standard A Lamp"/>
    <n v="1"/>
    <n v="65"/>
    <x v="7"/>
  </r>
  <r>
    <x v="8"/>
    <s v="Incandescent"/>
    <m/>
    <s v="Reflector"/>
    <n v="1"/>
    <n v="65"/>
    <x v="7"/>
  </r>
  <r>
    <x v="1"/>
    <s v="Incandescent"/>
    <m/>
    <s v="Decorative"/>
    <n v="1"/>
    <n v="40"/>
    <x v="2"/>
  </r>
  <r>
    <x v="1"/>
    <s v="Incandescent"/>
    <m/>
    <s v="Standard A Lamp"/>
    <n v="5"/>
    <n v="40"/>
    <x v="2"/>
  </r>
  <r>
    <x v="5"/>
    <s v="Incandescent"/>
    <m/>
    <s v="Standard A Lamp"/>
    <n v="1"/>
    <n v="65"/>
    <x v="2"/>
  </r>
  <r>
    <x v="0"/>
    <s v="Incandescent"/>
    <m/>
    <s v="Standard A Lamp"/>
    <n v="1"/>
    <n v="60"/>
    <x v="2"/>
  </r>
  <r>
    <x v="5"/>
    <s v="Incandescent"/>
    <m/>
    <s v="Standard A Lamp"/>
    <n v="3"/>
    <n v="90"/>
    <x v="0"/>
  </r>
  <r>
    <x v="1"/>
    <s v="Incandescent"/>
    <m/>
    <s v="Standard A Lamp"/>
    <n v="1"/>
    <n v="100"/>
    <x v="9"/>
  </r>
  <r>
    <x v="0"/>
    <s v="Incandescent"/>
    <m/>
    <s v="Standard A Lamp"/>
    <n v="2"/>
    <n v="60"/>
    <x v="3"/>
  </r>
  <r>
    <x v="1"/>
    <s v="Incandescent"/>
    <m/>
    <s v="Standard A Lamp"/>
    <n v="1"/>
    <n v="60"/>
    <x v="0"/>
  </r>
  <r>
    <x v="4"/>
    <s v="Incandescent"/>
    <m/>
    <s v="Mini base"/>
    <n v="1"/>
    <n v="25"/>
    <x v="0"/>
  </r>
  <r>
    <x v="0"/>
    <s v="Incandescent"/>
    <m/>
    <s v="Standard A Lamp"/>
    <n v="1"/>
    <n v="65"/>
    <x v="9"/>
  </r>
  <r>
    <x v="8"/>
    <s v="Incandescent"/>
    <m/>
    <s v="Reflector"/>
    <n v="1"/>
    <n v="65"/>
    <x v="12"/>
  </r>
  <r>
    <x v="1"/>
    <s v="Incandescent"/>
    <m/>
    <s v="Mini base"/>
    <n v="5"/>
    <n v="40"/>
    <x v="2"/>
  </r>
  <r>
    <x v="1"/>
    <s v="Compact Fluorescent"/>
    <m/>
    <s v="Twist"/>
    <n v="5"/>
    <n v="20"/>
    <x v="2"/>
  </r>
  <r>
    <x v="0"/>
    <s v="Incandescent"/>
    <m/>
    <s v="Standard A Lamp"/>
    <n v="2"/>
    <n v="60"/>
    <x v="2"/>
  </r>
  <r>
    <x v="0"/>
    <s v="Incandescent"/>
    <m/>
    <s v="Standard A Lamp"/>
    <n v="2"/>
    <n v="60"/>
    <x v="0"/>
  </r>
  <r>
    <x v="0"/>
    <s v="Incandescent"/>
    <m/>
    <s v="Standard A Lamp"/>
    <n v="2"/>
    <n v="60"/>
    <x v="3"/>
  </r>
  <r>
    <x v="9"/>
    <s v="Compact Fluorescent"/>
    <m/>
    <s v="Twist"/>
    <n v="6"/>
    <n v="13"/>
    <x v="12"/>
  </r>
  <r>
    <x v="6"/>
    <s v="Compact Fluorescent"/>
    <m/>
    <s v="Twist"/>
    <n v="1"/>
    <n v="13"/>
    <x v="12"/>
  </r>
  <r>
    <x v="6"/>
    <s v="Compact Fluorescent"/>
    <m/>
    <s v="Twist"/>
    <n v="1"/>
    <n v="20"/>
    <x v="12"/>
  </r>
  <r>
    <x v="0"/>
    <s v="Linear Fluorescent"/>
    <n v="48"/>
    <s v="T-12"/>
    <n v="2"/>
    <n v="40"/>
    <x v="11"/>
  </r>
  <r>
    <x v="0"/>
    <s v="Compact Fluorescent"/>
    <m/>
    <s v="Twist"/>
    <n v="1"/>
    <n v="20"/>
    <x v="11"/>
  </r>
  <r>
    <x v="0"/>
    <s v="Incandescent"/>
    <m/>
    <s v="Standard A Lamp"/>
    <n v="1"/>
    <n v="60"/>
    <x v="11"/>
  </r>
  <r>
    <x v="0"/>
    <s v="Incandescent"/>
    <m/>
    <s v="Standard A Lamp"/>
    <n v="2"/>
    <n v="60"/>
    <x v="3"/>
  </r>
  <r>
    <x v="1"/>
    <s v="Halogen"/>
    <m/>
    <s v="Quartz Tube"/>
    <n v="1"/>
    <n v="300"/>
    <x v="3"/>
  </r>
  <r>
    <x v="8"/>
    <s v="Compact Fluorescent"/>
    <m/>
    <s v="Twist"/>
    <n v="1"/>
    <n v="23"/>
    <x v="5"/>
  </r>
  <r>
    <x v="8"/>
    <s v="Incandescent"/>
    <m/>
    <s v="Standard A Lamp"/>
    <n v="1"/>
    <n v="60"/>
    <x v="5"/>
  </r>
  <r>
    <x v="1"/>
    <s v="Incandescent"/>
    <m/>
    <s v="Standard A Lamp"/>
    <n v="5"/>
    <n v="40"/>
    <x v="2"/>
  </r>
  <r>
    <x v="0"/>
    <s v="Incandescent"/>
    <m/>
    <s v="Standard A Lamp"/>
    <n v="2"/>
    <n v="60"/>
    <x v="10"/>
  </r>
  <r>
    <x v="6"/>
    <s v="Incandescent"/>
    <m/>
    <s v="Standard A Lamp"/>
    <n v="1"/>
    <n v="25"/>
    <x v="10"/>
  </r>
  <r>
    <x v="6"/>
    <s v="Incandescent"/>
    <m/>
    <s v="3-Way Incandescent"/>
    <n v="1"/>
    <n v="100"/>
    <x v="10"/>
  </r>
  <r>
    <x v="0"/>
    <s v="Incandescent"/>
    <m/>
    <s v="Standard A Lamp"/>
    <n v="2"/>
    <n v="60"/>
    <x v="4"/>
  </r>
  <r>
    <x v="0"/>
    <s v="Compact Fluorescent"/>
    <m/>
    <s v="Twist"/>
    <n v="1"/>
    <n v="22"/>
    <x v="2"/>
  </r>
  <r>
    <x v="1"/>
    <s v="Compact Fluorescent"/>
    <m/>
    <s v="Twist"/>
    <n v="4"/>
    <n v="15"/>
    <x v="2"/>
  </r>
  <r>
    <x v="13"/>
    <s v="Incandescent"/>
    <m/>
    <s v="Other"/>
    <n v="1"/>
    <n v="42"/>
    <x v="2"/>
  </r>
  <r>
    <x v="1"/>
    <s v="Compact Fluorescent"/>
    <m/>
    <s v="Twist"/>
    <n v="1"/>
    <n v="22"/>
    <x v="9"/>
  </r>
  <r>
    <x v="4"/>
    <s v="Incandescent"/>
    <m/>
    <s v="Standard A Lamp"/>
    <n v="1"/>
    <n v="100"/>
    <x v="9"/>
  </r>
  <r>
    <x v="0"/>
    <s v="Compact Fluorescent"/>
    <m/>
    <s v="Twist"/>
    <n v="1"/>
    <n v="15"/>
    <x v="9"/>
  </r>
  <r>
    <x v="4"/>
    <s v="Incandescent"/>
    <m/>
    <s v="Mini base"/>
    <n v="2"/>
    <n v="25"/>
    <x v="9"/>
  </r>
  <r>
    <x v="0"/>
    <s v="Compact Fluorescent"/>
    <m/>
    <s v="Twist"/>
    <n v="1"/>
    <n v="22"/>
    <x v="9"/>
  </r>
  <r>
    <x v="9"/>
    <s v="Compact Fluorescent"/>
    <m/>
    <s v="Twist"/>
    <n v="1"/>
    <n v="15"/>
    <x v="10"/>
  </r>
  <r>
    <x v="5"/>
    <s v="Incandescent"/>
    <m/>
    <s v="Decorative"/>
    <n v="3"/>
    <n v="60"/>
    <x v="10"/>
  </r>
  <r>
    <x v="4"/>
    <s v="Compact Fluorescent"/>
    <m/>
    <s v="Twist"/>
    <n v="2"/>
    <n v="15"/>
    <x v="10"/>
  </r>
  <r>
    <x v="4"/>
    <s v="Incandescent"/>
    <m/>
    <s v="Standard A Lamp"/>
    <n v="1"/>
    <n v="60"/>
    <x v="10"/>
  </r>
  <r>
    <x v="0"/>
    <s v="Compact Fluorescent"/>
    <m/>
    <s v="Twist"/>
    <n v="2"/>
    <n v="15"/>
    <x v="4"/>
  </r>
  <r>
    <x v="0"/>
    <s v="Compact Fluorescent"/>
    <m/>
    <s v="Twist"/>
    <n v="2"/>
    <n v="15"/>
    <x v="6"/>
  </r>
  <r>
    <x v="4"/>
    <s v="Compact Fluorescent"/>
    <m/>
    <s v="Twist"/>
    <n v="1"/>
    <n v="15"/>
    <x v="0"/>
  </r>
  <r>
    <x v="1"/>
    <s v="Compact Fluorescent"/>
    <m/>
    <s v="Globe"/>
    <n v="4"/>
    <n v="15"/>
    <x v="2"/>
  </r>
  <r>
    <x v="0"/>
    <s v="Compact Fluorescent"/>
    <m/>
    <s v="Twist"/>
    <n v="2"/>
    <n v="15"/>
    <x v="2"/>
  </r>
  <r>
    <x v="5"/>
    <s v="Incandescent"/>
    <m/>
    <s v="Reflector"/>
    <n v="3"/>
    <n v="45"/>
    <x v="5"/>
  </r>
  <r>
    <x v="5"/>
    <s v="Compact Fluorescent"/>
    <m/>
    <s v="Reflector"/>
    <n v="1"/>
    <n v="15"/>
    <x v="5"/>
  </r>
  <r>
    <x v="3"/>
    <s v="Incandescent"/>
    <m/>
    <s v="Mini base"/>
    <n v="1"/>
    <n v="40"/>
    <x v="5"/>
  </r>
  <r>
    <x v="0"/>
    <s v="Compact Fluorescent"/>
    <m/>
    <s v="Twist"/>
    <n v="1"/>
    <n v="15"/>
    <x v="5"/>
  </r>
  <r>
    <x v="0"/>
    <s v="Incandescent"/>
    <m/>
    <s v="Standard A Lamp"/>
    <n v="1"/>
    <n v="40"/>
    <x v="3"/>
  </r>
  <r>
    <x v="5"/>
    <s v="Compact Fluorescent"/>
    <m/>
    <s v="Twist"/>
    <n v="4"/>
    <n v="15"/>
    <x v="7"/>
  </r>
  <r>
    <x v="4"/>
    <s v="Compact Fluorescent"/>
    <m/>
    <s v="Twist"/>
    <n v="1"/>
    <n v="22"/>
    <x v="7"/>
  </r>
  <r>
    <x v="4"/>
    <s v="Compact Fluorescent"/>
    <m/>
    <s v="Twist"/>
    <n v="1"/>
    <n v="15"/>
    <x v="7"/>
  </r>
  <r>
    <x v="1"/>
    <s v="Incandescent"/>
    <m/>
    <s v="Clear"/>
    <n v="4"/>
    <n v="40"/>
    <x v="2"/>
  </r>
  <r>
    <x v="8"/>
    <s v="Incandescent"/>
    <m/>
    <s v="Standard A Lamp"/>
    <n v="1"/>
    <n v="125"/>
    <x v="0"/>
  </r>
  <r>
    <x v="6"/>
    <s v="Incandescent"/>
    <m/>
    <s v="Standard A Lamp"/>
    <n v="3"/>
    <n v="60"/>
    <x v="0"/>
  </r>
  <r>
    <x v="0"/>
    <s v="Incandescent"/>
    <m/>
    <s v="Standard A Lamp"/>
    <n v="2"/>
    <n v="60"/>
    <x v="0"/>
  </r>
  <r>
    <x v="1"/>
    <s v="Incandescent"/>
    <m/>
    <s v="Globe"/>
    <n v="4"/>
    <n v="40"/>
    <x v="2"/>
  </r>
  <r>
    <x v="0"/>
    <s v="Incandescent"/>
    <m/>
    <s v="Standard A Lamp"/>
    <n v="1"/>
    <n v="75"/>
    <x v="0"/>
  </r>
  <r>
    <x v="0"/>
    <s v="Compact Fluorescent"/>
    <m/>
    <s v="Twist"/>
    <n v="2"/>
    <n v="15"/>
    <x v="9"/>
  </r>
  <r>
    <x v="0"/>
    <s v="Incandescent"/>
    <m/>
    <s v="Standard A Lamp"/>
    <n v="2"/>
    <n v="60"/>
    <x v="12"/>
  </r>
  <r>
    <x v="0"/>
    <s v="Compact Fluorescent"/>
    <m/>
    <s v="Twist"/>
    <n v="2"/>
    <n v="22"/>
    <x v="5"/>
  </r>
  <r>
    <x v="0"/>
    <s v="Compact Fluorescent"/>
    <m/>
    <s v="Twist"/>
    <n v="1"/>
    <n v="22"/>
    <x v="6"/>
  </r>
  <r>
    <x v="5"/>
    <s v="Compact Fluorescent"/>
    <m/>
    <s v="Twist"/>
    <n v="2"/>
    <n v="15"/>
    <x v="7"/>
  </r>
  <r>
    <x v="0"/>
    <s v="Compact Fluorescent"/>
    <m/>
    <s v="Twist"/>
    <n v="1"/>
    <n v="15"/>
    <x v="9"/>
  </r>
  <r>
    <x v="0"/>
    <s v="Incandescent"/>
    <m/>
    <s v="Standard A Lamp"/>
    <n v="2"/>
    <n v="60"/>
    <x v="3"/>
  </r>
  <r>
    <x v="1"/>
    <s v="Incandescent"/>
    <m/>
    <s v="Globe"/>
    <n v="4"/>
    <n v="40"/>
    <x v="2"/>
  </r>
  <r>
    <x v="0"/>
    <s v="Incandescent"/>
    <m/>
    <s v="Standard A Lamp"/>
    <n v="2"/>
    <n v="60"/>
    <x v="0"/>
  </r>
  <r>
    <x v="9"/>
    <s v="Incandescent"/>
    <m/>
    <s v="Standard A Lamp"/>
    <n v="5"/>
    <n v="60"/>
    <x v="1"/>
  </r>
  <r>
    <x v="0"/>
    <s v="Incandescent"/>
    <m/>
    <s v="Standard A Lamp"/>
    <n v="1"/>
    <n v="60"/>
    <x v="11"/>
  </r>
  <r>
    <x v="0"/>
    <s v="Incandescent"/>
    <m/>
    <s v="Standard A Lamp"/>
    <n v="1"/>
    <n v="60"/>
    <x v="3"/>
  </r>
  <r>
    <x v="5"/>
    <s v="Incandescent"/>
    <m/>
    <s v="Decorative"/>
    <n v="4"/>
    <n v="25"/>
    <x v="5"/>
  </r>
  <r>
    <x v="8"/>
    <s v="Incandescent"/>
    <m/>
    <s v="Reflector"/>
    <n v="1"/>
    <n v="65"/>
    <x v="5"/>
  </r>
  <r>
    <x v="8"/>
    <s v="Incandescent"/>
    <m/>
    <s v="Reflector"/>
    <n v="1"/>
    <n v="40"/>
    <x v="5"/>
  </r>
  <r>
    <x v="0"/>
    <s v="Linear Fluorescent"/>
    <n v="48"/>
    <s v="T-12"/>
    <n v="2"/>
    <n v="40"/>
    <x v="6"/>
  </r>
  <r>
    <x v="0"/>
    <s v="Incandescent"/>
    <m/>
    <s v="Standard A Lamp"/>
    <n v="3"/>
    <n v="40"/>
    <x v="7"/>
  </r>
  <r>
    <x v="4"/>
    <s v="Incandescent"/>
    <m/>
    <s v="Standard A Lamp"/>
    <n v="1"/>
    <n v="40"/>
    <x v="7"/>
  </r>
  <r>
    <x v="4"/>
    <s v="Incandescent"/>
    <m/>
    <s v="3-Way Incandescent"/>
    <n v="1"/>
    <n v="100"/>
    <x v="7"/>
  </r>
  <r>
    <x v="4"/>
    <s v="Incandescent"/>
    <m/>
    <s v="Standard A Lamp"/>
    <n v="1"/>
    <n v="100"/>
    <x v="7"/>
  </r>
  <r>
    <x v="14"/>
    <s v="Incandescent"/>
    <m/>
    <s v="Standard A Lamp"/>
    <n v="1"/>
    <n v="125"/>
    <x v="7"/>
  </r>
  <r>
    <x v="1"/>
    <s v="Incandescent"/>
    <m/>
    <s v="Globe"/>
    <n v="4"/>
    <n v="40"/>
    <x v="2"/>
  </r>
  <r>
    <x v="0"/>
    <s v="Incandescent"/>
    <m/>
    <s v="Standard A Lamp"/>
    <n v="2"/>
    <n v="60"/>
    <x v="10"/>
  </r>
  <r>
    <x v="4"/>
    <s v="Incandescent"/>
    <m/>
    <s v="Standard A Lamp"/>
    <n v="1"/>
    <n v="60"/>
    <x v="10"/>
  </r>
  <r>
    <x v="0"/>
    <s v="Incandescent"/>
    <m/>
    <s v="Standard A Lamp"/>
    <n v="2"/>
    <n v="60"/>
    <x v="8"/>
  </r>
  <r>
    <x v="4"/>
    <s v="Incandescent"/>
    <m/>
    <s v="3-Way Incandescent"/>
    <n v="1"/>
    <n v="100"/>
    <x v="8"/>
  </r>
  <r>
    <x v="0"/>
    <s v="Incandescent"/>
    <m/>
    <s v="Standard A Lamp"/>
    <n v="1"/>
    <n v="40"/>
    <x v="3"/>
  </r>
  <r>
    <x v="1"/>
    <s v="Linear Fluorescent"/>
    <n v="24"/>
    <s v="T-12"/>
    <n v="1"/>
    <n v="32"/>
    <x v="2"/>
  </r>
  <r>
    <x v="1"/>
    <s v="Linear Fluorescent"/>
    <n v="24"/>
    <s v="Fluorescent Unknown"/>
    <n v="1"/>
    <n v="17"/>
    <x v="4"/>
  </r>
  <r>
    <x v="0"/>
    <s v="Incandescent"/>
    <m/>
    <s v="Standard A Lamp"/>
    <n v="1"/>
    <n v="60"/>
    <x v="0"/>
  </r>
  <r>
    <x v="1"/>
    <s v="Incandescent"/>
    <m/>
    <s v="Globe"/>
    <n v="1"/>
    <n v="20"/>
    <x v="0"/>
  </r>
  <r>
    <x v="4"/>
    <s v="Incandescent"/>
    <m/>
    <s v="Globe"/>
    <n v="1"/>
    <n v="20"/>
    <x v="0"/>
  </r>
  <r>
    <x v="9"/>
    <s v="Incandescent"/>
    <m/>
    <s v="Decorative"/>
    <n v="5"/>
    <n v="20"/>
    <x v="1"/>
  </r>
  <r>
    <x v="0"/>
    <s v="Incandescent"/>
    <m/>
    <s v="Standard A Lamp"/>
    <n v="1"/>
    <n v="60"/>
    <x v="9"/>
  </r>
  <r>
    <x v="0"/>
    <s v="Incandescent"/>
    <m/>
    <s v="Standard A Lamp"/>
    <n v="1"/>
    <n v="75"/>
    <x v="9"/>
  </r>
  <r>
    <x v="0"/>
    <s v="Incandescent"/>
    <m/>
    <s v="Standard A Lamp"/>
    <n v="1"/>
    <n v="60"/>
    <x v="6"/>
  </r>
  <r>
    <x v="0"/>
    <s v="Incandescent"/>
    <m/>
    <s v="Standard A Lamp"/>
    <n v="1"/>
    <n v="75"/>
    <x v="9"/>
  </r>
  <r>
    <x v="0"/>
    <s v="Compact Fluorescent"/>
    <m/>
    <s v="Twist"/>
    <n v="1"/>
    <n v="15"/>
    <x v="9"/>
  </r>
  <r>
    <x v="1"/>
    <s v="Incandescent"/>
    <m/>
    <s v="Standard A Lamp"/>
    <n v="1"/>
    <n v="100"/>
    <x v="12"/>
  </r>
  <r>
    <x v="6"/>
    <s v="Compact Fluorescent"/>
    <m/>
    <s v="Twist"/>
    <n v="1"/>
    <n v="22"/>
    <x v="12"/>
  </r>
  <r>
    <x v="4"/>
    <s v="Compact Fluorescent"/>
    <m/>
    <s v="Twist"/>
    <n v="1"/>
    <n v="22"/>
    <x v="12"/>
  </r>
  <r>
    <x v="0"/>
    <s v="Compact Fluorescent"/>
    <m/>
    <s v="Twist"/>
    <n v="1"/>
    <n v="28"/>
    <x v="5"/>
  </r>
  <r>
    <x v="1"/>
    <s v="Linear Fluorescent"/>
    <n v="36"/>
    <s v="T-8"/>
    <n v="1"/>
    <n v="20"/>
    <x v="5"/>
  </r>
  <r>
    <x v="6"/>
    <s v="Incandescent"/>
    <m/>
    <s v="3-Way Incandescent"/>
    <n v="1"/>
    <n v="100"/>
    <x v="7"/>
  </r>
  <r>
    <x v="4"/>
    <s v="Compact Fluorescent"/>
    <m/>
    <s v="Twist"/>
    <n v="1"/>
    <n v="22"/>
    <x v="7"/>
  </r>
  <r>
    <x v="6"/>
    <s v="Incandescent"/>
    <m/>
    <s v="Standard A Lamp"/>
    <n v="3"/>
    <n v="60"/>
    <x v="8"/>
  </r>
  <r>
    <x v="6"/>
    <s v="Incandescent"/>
    <m/>
    <s v="3-Way Incandescent"/>
    <n v="1"/>
    <n v="200"/>
    <x v="8"/>
  </r>
  <r>
    <x v="1"/>
    <s v="Linear Fluorescent"/>
    <n v="48"/>
    <s v="T-12"/>
    <n v="1"/>
    <n v="32"/>
    <x v="2"/>
  </r>
  <r>
    <x v="0"/>
    <s v="Incandescent"/>
    <m/>
    <s v="Decorative"/>
    <n v="4"/>
    <n v="40"/>
    <x v="0"/>
  </r>
  <r>
    <x v="0"/>
    <s v="Incandescent"/>
    <m/>
    <s v="Globe"/>
    <n v="3"/>
    <n v="75"/>
    <x v="0"/>
  </r>
  <r>
    <x v="4"/>
    <s v="Incandescent"/>
    <m/>
    <s v="Standard A Lamp"/>
    <n v="1"/>
    <n v="40"/>
    <x v="0"/>
  </r>
  <r>
    <x v="4"/>
    <s v="Incandescent"/>
    <m/>
    <s v="Standard A Lamp"/>
    <n v="1"/>
    <n v="60"/>
    <x v="0"/>
  </r>
  <r>
    <x v="1"/>
    <s v="Linear Fluorescent"/>
    <n v="24"/>
    <s v="T-12"/>
    <n v="1"/>
    <n v="15"/>
    <x v="4"/>
  </r>
  <r>
    <x v="1"/>
    <s v="Compact Fluorescent"/>
    <m/>
    <s v="Twist"/>
    <n v="1"/>
    <n v="15"/>
    <x v="4"/>
  </r>
  <r>
    <x v="0"/>
    <s v="Compact Fluorescent"/>
    <m/>
    <s v="Twist"/>
    <n v="1"/>
    <n v="28"/>
    <x v="4"/>
  </r>
  <r>
    <x v="0"/>
    <s v="Compact Fluorescent"/>
    <m/>
    <s v="Twist"/>
    <n v="1"/>
    <n v="22"/>
    <x v="3"/>
  </r>
  <r>
    <x v="0"/>
    <s v="Incandescent"/>
    <m/>
    <s v="Standard A Lamp"/>
    <n v="2"/>
    <n v="60"/>
    <x v="2"/>
  </r>
  <r>
    <x v="1"/>
    <s v="Incandescent"/>
    <m/>
    <s v="Standard A Lamp"/>
    <n v="1"/>
    <n v="40"/>
    <x v="2"/>
  </r>
  <r>
    <x v="0"/>
    <s v="Incandescent"/>
    <m/>
    <s v="Clear"/>
    <n v="2"/>
    <n v="60"/>
    <x v="4"/>
  </r>
  <r>
    <x v="8"/>
    <s v="Incandescent"/>
    <m/>
    <s v="Reflector"/>
    <n v="1"/>
    <n v="65"/>
    <x v="2"/>
  </r>
  <r>
    <x v="1"/>
    <s v="Incandescent"/>
    <m/>
    <s v="Clear"/>
    <n v="3"/>
    <n v="40"/>
    <x v="2"/>
  </r>
  <r>
    <x v="8"/>
    <s v="Incandescent"/>
    <m/>
    <s v="Reflector"/>
    <n v="1"/>
    <n v="65"/>
    <x v="10"/>
  </r>
  <r>
    <x v="5"/>
    <s v="Incandescent"/>
    <m/>
    <s v="Clear"/>
    <n v="2"/>
    <n v="60"/>
    <x v="10"/>
  </r>
  <r>
    <x v="4"/>
    <s v="Incandescent"/>
    <m/>
    <s v="Clear"/>
    <n v="1"/>
    <n v="40"/>
    <x v="10"/>
  </r>
  <r>
    <x v="1"/>
    <s v="Incandescent"/>
    <m/>
    <s v="Decorative"/>
    <n v="3"/>
    <n v="40"/>
    <x v="2"/>
  </r>
  <r>
    <x v="8"/>
    <s v="Incandescent"/>
    <m/>
    <s v="Reflector"/>
    <n v="1"/>
    <n v="65"/>
    <x v="2"/>
  </r>
  <r>
    <x v="5"/>
    <s v="Incandescent"/>
    <m/>
    <s v="Clear"/>
    <n v="2"/>
    <n v="60"/>
    <x v="0"/>
  </r>
  <r>
    <x v="4"/>
    <s v="Compact Fluorescent"/>
    <m/>
    <s v="Twist"/>
    <n v="1"/>
    <n v="15"/>
    <x v="0"/>
  </r>
  <r>
    <x v="0"/>
    <s v="Linear Fluorescent"/>
    <n v="48"/>
    <s v="T-8"/>
    <n v="2"/>
    <n v="32"/>
    <x v="11"/>
  </r>
  <r>
    <x v="7"/>
    <s v="Incandescent"/>
    <m/>
    <s v="Standard A Lamp"/>
    <n v="2"/>
    <n v="60"/>
    <x v="11"/>
  </r>
  <r>
    <x v="9"/>
    <s v="Incandescent"/>
    <m/>
    <s v="Standard A Lamp"/>
    <n v="6"/>
    <n v="60"/>
    <x v="3"/>
  </r>
  <r>
    <x v="8"/>
    <s v="Incandescent"/>
    <m/>
    <s v="Reflector"/>
    <n v="1"/>
    <n v="65"/>
    <x v="3"/>
  </r>
  <r>
    <x v="5"/>
    <s v="Incandescent"/>
    <m/>
    <s v="Standard A Lamp"/>
    <n v="2"/>
    <n v="60"/>
    <x v="8"/>
  </r>
  <r>
    <x v="4"/>
    <s v="Compact Fluorescent"/>
    <m/>
    <s v="Twist"/>
    <n v="1"/>
    <n v="28"/>
    <x v="8"/>
  </r>
  <r>
    <x v="9"/>
    <s v="Incandescent"/>
    <m/>
    <s v="Standard A Lamp"/>
    <n v="12"/>
    <n v="40"/>
    <x v="1"/>
  </r>
  <r>
    <x v="8"/>
    <s v="Incandescent"/>
    <m/>
    <s v="Reflector"/>
    <n v="1"/>
    <n v="65"/>
    <x v="1"/>
  </r>
  <r>
    <x v="8"/>
    <s v="Incandescent"/>
    <m/>
    <s v="Reflector"/>
    <m/>
    <n v="65"/>
    <x v="7"/>
  </r>
  <r>
    <x v="5"/>
    <s v="Incandescent"/>
    <m/>
    <s v="Standard A Lamp"/>
    <n v="2"/>
    <n v="60"/>
    <x v="7"/>
  </r>
  <r>
    <x v="6"/>
    <s v="Incandescent"/>
    <m/>
    <s v="Clear"/>
    <n v="1"/>
    <n v="60"/>
    <x v="7"/>
  </r>
  <r>
    <x v="4"/>
    <s v="Incandescent"/>
    <m/>
    <s v="Clear"/>
    <n v="1"/>
    <n v="40"/>
    <x v="7"/>
  </r>
  <r>
    <x v="9"/>
    <s v="Incandescent"/>
    <m/>
    <s v="Clear"/>
    <n v="5"/>
    <n v="60"/>
    <x v="5"/>
  </r>
  <r>
    <x v="8"/>
    <s v="Incandescent"/>
    <m/>
    <s v="Reflector"/>
    <n v="1"/>
    <n v="65"/>
    <x v="5"/>
  </r>
  <r>
    <x v="9"/>
    <s v="Incandescent"/>
    <m/>
    <s v="Clear"/>
    <n v="1"/>
    <n v="60"/>
    <x v="5"/>
  </r>
  <r>
    <x v="8"/>
    <s v="Incandescent"/>
    <m/>
    <s v="Reflector"/>
    <n v="1"/>
    <n v="65"/>
    <x v="4"/>
  </r>
  <r>
    <x v="8"/>
    <s v="Incandescent"/>
    <m/>
    <s v="Reflector"/>
    <n v="1"/>
    <n v="65"/>
    <x v="3"/>
  </r>
  <r>
    <x v="0"/>
    <s v="Linear Fluorescent"/>
    <n v="48"/>
    <s v="T-8"/>
    <n v="4"/>
    <n v="32"/>
    <x v="6"/>
  </r>
  <r>
    <x v="9"/>
    <s v="Incandescent"/>
    <m/>
    <s v="Standard A Lamp"/>
    <n v="1"/>
    <n v="60"/>
    <x v="0"/>
  </r>
  <r>
    <x v="4"/>
    <s v="Incandescent"/>
    <m/>
    <s v="Standard A Lamp"/>
    <n v="1"/>
    <n v="25"/>
    <x v="0"/>
  </r>
  <r>
    <x v="0"/>
    <s v="Incandescent"/>
    <m/>
    <s v="Standard A Lamp"/>
    <n v="1"/>
    <n v="65"/>
    <x v="3"/>
  </r>
  <r>
    <x v="12"/>
    <s v="Compact Fluorescent"/>
    <m/>
    <s v="Flood"/>
    <n v="3"/>
    <n v="28"/>
    <x v="12"/>
  </r>
  <r>
    <x v="9"/>
    <s v="Incandescent"/>
    <m/>
    <s v="Decorative"/>
    <n v="6"/>
    <n v="40"/>
    <x v="1"/>
  </r>
  <r>
    <x v="4"/>
    <s v="Incandescent"/>
    <m/>
    <s v="3-Way Incandescent"/>
    <n v="1"/>
    <n v="125"/>
    <x v="1"/>
  </r>
  <r>
    <x v="0"/>
    <s v="Incandescent"/>
    <m/>
    <s v="Reflector"/>
    <n v="1"/>
    <n v="65"/>
    <x v="11"/>
  </r>
  <r>
    <x v="1"/>
    <s v="Incandescent"/>
    <m/>
    <s v="Globe"/>
    <n v="3"/>
    <n v="60"/>
    <x v="2"/>
  </r>
  <r>
    <x v="8"/>
    <s v="Incandescent"/>
    <m/>
    <s v="Reflector"/>
    <n v="1"/>
    <n v="65"/>
    <x v="2"/>
  </r>
  <r>
    <x v="12"/>
    <s v="Compact Fluorescent"/>
    <m/>
    <s v="Reflector"/>
    <n v="2"/>
    <n v="28"/>
    <x v="3"/>
  </r>
  <r>
    <x v="8"/>
    <s v="Incandescent"/>
    <m/>
    <s v="Reflector"/>
    <n v="1"/>
    <n v="65"/>
    <x v="3"/>
  </r>
  <r>
    <x v="1"/>
    <s v="Compact Fluorescent"/>
    <m/>
    <s v="Reflector"/>
    <n v="1"/>
    <n v="28"/>
    <x v="3"/>
  </r>
  <r>
    <x v="12"/>
    <s v="Compact Fluorescent"/>
    <m/>
    <s v="Flood"/>
    <n v="2"/>
    <n v="28"/>
    <x v="5"/>
  </r>
  <r>
    <x v="1"/>
    <s v="Incandescent"/>
    <m/>
    <s v="Standard A Lamp"/>
    <n v="1"/>
    <n v="65"/>
    <x v="2"/>
  </r>
  <r>
    <x v="12"/>
    <s v="Compact Fluorescent"/>
    <m/>
    <s v="Reflector"/>
    <n v="2"/>
    <n v="28"/>
    <x v="10"/>
  </r>
  <r>
    <x v="4"/>
    <s v="Incandescent"/>
    <m/>
    <s v="Standard A Lamp"/>
    <n v="1"/>
    <n v="25"/>
    <x v="10"/>
  </r>
  <r>
    <x v="12"/>
    <s v="Halogen"/>
    <m/>
    <s v="MR"/>
    <n v="2"/>
    <n v="30"/>
    <x v="8"/>
  </r>
  <r>
    <x v="4"/>
    <s v="Incandescent"/>
    <m/>
    <s v="Standard A Lamp"/>
    <n v="1"/>
    <n v="100"/>
    <x v="8"/>
  </r>
  <r>
    <x v="1"/>
    <s v="Incandescent"/>
    <m/>
    <s v="Globe"/>
    <n v="5"/>
    <n v="60"/>
    <x v="4"/>
  </r>
  <r>
    <x v="5"/>
    <s v="Incandescent"/>
    <m/>
    <s v="Standard A Lamp"/>
    <n v="3"/>
    <n v="60"/>
    <x v="0"/>
  </r>
  <r>
    <x v="0"/>
    <s v="Incandescent"/>
    <m/>
    <s v="Standard A Lamp"/>
    <n v="3"/>
    <n v="60"/>
    <x v="4"/>
  </r>
  <r>
    <x v="8"/>
    <s v="Incandescent"/>
    <m/>
    <s v="Reflector"/>
    <n v="1"/>
    <n v="65"/>
    <x v="1"/>
  </r>
  <r>
    <x v="0"/>
    <s v="Incandescent"/>
    <m/>
    <s v="Standard A Lamp"/>
    <n v="1"/>
    <n v="60"/>
    <x v="11"/>
  </r>
  <r>
    <x v="7"/>
    <s v="Compact Fluorescent"/>
    <m/>
    <s v="Twist"/>
    <n v="1"/>
    <n v="15"/>
    <x v="11"/>
  </r>
  <r>
    <x v="1"/>
    <s v="Incandescent"/>
    <m/>
    <s v="Standard A Lamp"/>
    <n v="3"/>
    <n v="60"/>
    <x v="2"/>
  </r>
  <r>
    <x v="0"/>
    <s v="Incandescent"/>
    <m/>
    <s v="Standard A Lamp"/>
    <n v="2"/>
    <n v="60"/>
    <x v="2"/>
  </r>
  <r>
    <x v="9"/>
    <s v="Compact Fluorescent"/>
    <m/>
    <s v="Twist"/>
    <n v="3"/>
    <n v="15"/>
    <x v="3"/>
  </r>
  <r>
    <x v="8"/>
    <s v="Incandescent"/>
    <m/>
    <s v="Reflector"/>
    <n v="1"/>
    <n v="65"/>
    <x v="3"/>
  </r>
  <r>
    <x v="8"/>
    <s v="Incandescent"/>
    <m/>
    <s v="Reflector"/>
    <n v="1"/>
    <n v="65"/>
    <x v="5"/>
  </r>
  <r>
    <x v="0"/>
    <s v="Incandescent"/>
    <m/>
    <s v="Standard A Lamp"/>
    <n v="1"/>
    <n v="60"/>
    <x v="5"/>
  </r>
  <r>
    <x v="0"/>
    <s v="Incandescent"/>
    <m/>
    <s v="Reflector"/>
    <n v="3"/>
    <n v="65"/>
    <x v="6"/>
  </r>
  <r>
    <x v="8"/>
    <s v="Incandescent"/>
    <m/>
    <s v="Reflector"/>
    <n v="1"/>
    <n v="65"/>
    <x v="7"/>
  </r>
  <r>
    <x v="4"/>
    <s v="Incandescent"/>
    <m/>
    <s v="3-Way Incandescent"/>
    <n v="1"/>
    <n v="100"/>
    <x v="7"/>
  </r>
  <r>
    <x v="6"/>
    <s v="Incandescent"/>
    <m/>
    <s v="Standard A Lamp"/>
    <n v="4"/>
    <n v="40"/>
    <x v="7"/>
  </r>
  <r>
    <x v="5"/>
    <s v="Incandescent"/>
    <m/>
    <s v="Standard A Lamp"/>
    <n v="3"/>
    <n v="65"/>
    <x v="10"/>
  </r>
  <r>
    <x v="4"/>
    <s v="Incandescent"/>
    <m/>
    <s v="Standard A Lamp"/>
    <n v="1"/>
    <n v="100"/>
    <x v="10"/>
  </r>
  <r>
    <x v="4"/>
    <s v="Compact Fluorescent"/>
    <m/>
    <s v="Twist"/>
    <n v="1"/>
    <n v="15"/>
    <x v="10"/>
  </r>
  <r>
    <x v="0"/>
    <s v="Incandescent"/>
    <m/>
    <s v="Standard A Lamp"/>
    <n v="3"/>
    <n v="60"/>
    <x v="2"/>
  </r>
  <r>
    <x v="1"/>
    <s v="Incandescent"/>
    <m/>
    <s v="Globe"/>
    <n v="5"/>
    <n v="40"/>
    <x v="2"/>
  </r>
  <r>
    <x v="8"/>
    <s v="Incandescent"/>
    <m/>
    <s v="Reflector"/>
    <n v="1"/>
    <n v="65"/>
    <x v="9"/>
  </r>
  <r>
    <x v="1"/>
    <s v="Compact Fluorescent"/>
    <m/>
    <s v="Twist"/>
    <n v="2"/>
    <n v="15"/>
    <x v="0"/>
  </r>
  <r>
    <x v="1"/>
    <s v="Compact Fluorescent"/>
    <m/>
    <s v="Globe"/>
    <n v="1"/>
    <n v="15"/>
    <x v="0"/>
  </r>
  <r>
    <x v="1"/>
    <s v="Compact Fluorescent"/>
    <m/>
    <s v="Globe"/>
    <n v="4"/>
    <n v="15"/>
    <x v="2"/>
  </r>
  <r>
    <x v="1"/>
    <s v="Compact Fluorescent"/>
    <m/>
    <s v="Globe"/>
    <n v="4"/>
    <n v="15"/>
    <x v="2"/>
  </r>
  <r>
    <x v="0"/>
    <s v="Compact Fluorescent"/>
    <m/>
    <s v="Twist"/>
    <n v="2"/>
    <n v="22"/>
    <x v="8"/>
  </r>
  <r>
    <x v="4"/>
    <s v="Incandescent"/>
    <m/>
    <s v="Standard A Lamp"/>
    <n v="1"/>
    <n v="60"/>
    <x v="8"/>
  </r>
  <r>
    <x v="0"/>
    <s v="Compact Fluorescent"/>
    <m/>
    <s v="Twist"/>
    <n v="1"/>
    <n v="15"/>
    <x v="0"/>
  </r>
  <r>
    <x v="0"/>
    <s v="Compact Fluorescent"/>
    <m/>
    <s v="Twist"/>
    <n v="1"/>
    <n v="22"/>
    <x v="10"/>
  </r>
  <r>
    <x v="4"/>
    <s v="Incandescent"/>
    <m/>
    <s v="Standard A Lamp"/>
    <n v="1"/>
    <n v="60"/>
    <x v="10"/>
  </r>
  <r>
    <x v="0"/>
    <s v="Compact Fluorescent"/>
    <m/>
    <s v="Twist"/>
    <n v="1"/>
    <n v="22"/>
    <x v="0"/>
  </r>
  <r>
    <x v="9"/>
    <s v="Compact Fluorescent"/>
    <m/>
    <s v="Twist"/>
    <n v="1"/>
    <n v="15"/>
    <x v="4"/>
  </r>
  <r>
    <x v="0"/>
    <s v="Incandescent"/>
    <m/>
    <s v="Standard A Lamp"/>
    <n v="1"/>
    <n v="60"/>
    <x v="4"/>
  </r>
  <r>
    <x v="9"/>
    <s v="Incandescent"/>
    <m/>
    <s v="Decorative"/>
    <n v="8"/>
    <n v="25"/>
    <x v="1"/>
  </r>
  <r>
    <x v="4"/>
    <s v="Incandescent"/>
    <m/>
    <s v="Standard A Lamp"/>
    <n v="1"/>
    <n v="75"/>
    <x v="1"/>
  </r>
  <r>
    <x v="14"/>
    <s v="Incandescent"/>
    <m/>
    <s v="Decorative"/>
    <n v="1"/>
    <n v="60"/>
    <x v="7"/>
  </r>
  <r>
    <x v="0"/>
    <s v="Incandescent"/>
    <m/>
    <s v="Standard A Lamp"/>
    <n v="1"/>
    <n v="60"/>
    <x v="11"/>
  </r>
  <r>
    <x v="11"/>
    <s v="Incandescent"/>
    <m/>
    <s v="Standard A Lamp"/>
    <n v="1"/>
    <n v="60"/>
    <x v="11"/>
  </r>
  <r>
    <x v="0"/>
    <s v="Compact Fluorescent"/>
    <m/>
    <s v="Twist"/>
    <n v="1"/>
    <n v="15"/>
    <x v="3"/>
  </r>
  <r>
    <x v="0"/>
    <s v="Linear Fluorescent"/>
    <n v="48"/>
    <s v="T-12"/>
    <n v="2"/>
    <n v="40"/>
    <x v="5"/>
  </r>
  <r>
    <x v="3"/>
    <s v="Incandescent"/>
    <m/>
    <s v="Standard A Lamp"/>
    <n v="1"/>
    <n v="40"/>
    <x v="5"/>
  </r>
  <r>
    <x v="0"/>
    <s v="Incandescent"/>
    <m/>
    <s v="Standard A Lamp"/>
    <n v="1"/>
    <n v="60"/>
    <x v="6"/>
  </r>
  <r>
    <x v="9"/>
    <s v="Compact Fluorescent"/>
    <m/>
    <s v="Decorative"/>
    <n v="6"/>
    <n v="7"/>
    <x v="7"/>
  </r>
  <r>
    <x v="4"/>
    <s v="Compact Fluorescent"/>
    <m/>
    <s v="Twist"/>
    <n v="1"/>
    <n v="22"/>
    <x v="7"/>
  </r>
  <r>
    <x v="1"/>
    <s v="Incandescent"/>
    <m/>
    <s v="Standard A Lamp"/>
    <n v="3"/>
    <n v="60"/>
    <x v="2"/>
  </r>
  <r>
    <x v="0"/>
    <s v="Compact Fluorescent"/>
    <m/>
    <s v="Twist"/>
    <n v="1"/>
    <n v="15"/>
    <x v="0"/>
  </r>
  <r>
    <x v="4"/>
    <s v="Incandescent"/>
    <m/>
    <s v="Standard A Lamp"/>
    <n v="1"/>
    <n v="40"/>
    <x v="0"/>
  </r>
  <r>
    <x v="13"/>
    <s v="Incandescent"/>
    <m/>
    <s v="Standard A Lamp"/>
    <n v="1"/>
    <n v="60"/>
    <x v="0"/>
  </r>
  <r>
    <x v="0"/>
    <s v="Compact Fluorescent"/>
    <m/>
    <s v="Twist"/>
    <n v="1"/>
    <n v="22"/>
    <x v="9"/>
  </r>
  <r>
    <x v="0"/>
    <s v="Compact Fluorescent"/>
    <m/>
    <s v="Twist"/>
    <n v="1"/>
    <n v="15"/>
    <x v="8"/>
  </r>
  <r>
    <x v="13"/>
    <s v="Linear Fluorescent"/>
    <n v="24"/>
    <s v="T-12"/>
    <n v="1"/>
    <n v="20"/>
    <x v="8"/>
  </r>
  <r>
    <x v="9"/>
    <s v="Incandescent"/>
    <m/>
    <s v="Standard A Lamp"/>
    <n v="5"/>
    <n v="75"/>
    <x v="1"/>
  </r>
  <r>
    <x v="0"/>
    <s v="Linear Fluorescent"/>
    <n v="48"/>
    <s v="T-12"/>
    <n v="2"/>
    <n v="40"/>
    <x v="2"/>
  </r>
  <r>
    <x v="0"/>
    <s v="Linear Fluorescent"/>
    <n v="48"/>
    <s v="T-12"/>
    <n v="2"/>
    <n v="40"/>
    <x v="0"/>
  </r>
  <r>
    <x v="4"/>
    <s v="Incandescent"/>
    <m/>
    <s v="Standard A Lamp"/>
    <n v="1"/>
    <n v="40"/>
    <x v="0"/>
  </r>
  <r>
    <x v="0"/>
    <s v="Compact Fluorescent"/>
    <n v="48"/>
    <s v="Twist"/>
    <n v="3"/>
    <n v="15"/>
    <x v="0"/>
  </r>
  <r>
    <x v="0"/>
    <s v="Linear Fluorescent"/>
    <n v="48"/>
    <s v="T-12"/>
    <n v="2"/>
    <n v="40"/>
    <x v="3"/>
  </r>
  <r>
    <x v="0"/>
    <s v="Linear Fluorescent"/>
    <n v="48"/>
    <s v="T-12"/>
    <n v="2"/>
    <n v="40"/>
    <x v="7"/>
  </r>
  <r>
    <x v="0"/>
    <s v="Linear Fluorescent"/>
    <n v="48"/>
    <s v="T-12"/>
    <n v="2"/>
    <n v="40"/>
    <x v="0"/>
  </r>
  <r>
    <x v="4"/>
    <s v="Incandescent"/>
    <m/>
    <s v="Decorative"/>
    <n v="1"/>
    <n v="25"/>
    <x v="0"/>
  </r>
  <r>
    <x v="4"/>
    <s v="Incandescent"/>
    <m/>
    <s v="Other"/>
    <n v="1"/>
    <n v="60"/>
    <x v="0"/>
  </r>
  <r>
    <x v="5"/>
    <s v="Incandescent"/>
    <m/>
    <s v="Mini base"/>
    <n v="3"/>
    <n v="40"/>
    <x v="12"/>
  </r>
  <r>
    <x v="8"/>
    <s v="Incandescent"/>
    <m/>
    <s v="Reflector"/>
    <n v="1"/>
    <n v="65"/>
    <x v="12"/>
  </r>
  <r>
    <x v="0"/>
    <s v="Linear Fluorescent"/>
    <n v="96"/>
    <s v="T-12"/>
    <n v="2"/>
    <n v="100"/>
    <x v="11"/>
  </r>
  <r>
    <x v="0"/>
    <s v="Linear Fluorescent"/>
    <n v="48"/>
    <s v="T-12"/>
    <n v="2"/>
    <n v="40"/>
    <x v="5"/>
  </r>
  <r>
    <x v="13"/>
    <s v="Linear Fluorescent"/>
    <n v="12"/>
    <s v="T-4"/>
    <n v="1"/>
    <n v="16"/>
    <x v="5"/>
  </r>
  <r>
    <x v="5"/>
    <s v="Compact Fluorescent"/>
    <m/>
    <s v="Twist"/>
    <n v="2"/>
    <n v="22"/>
    <x v="7"/>
  </r>
  <r>
    <x v="1"/>
    <s v="Compact Fluorescent"/>
    <m/>
    <s v="Twist"/>
    <n v="1"/>
    <n v="15"/>
    <x v="7"/>
  </r>
  <r>
    <x v="8"/>
    <s v="Compact Fluorescent"/>
    <m/>
    <s v="Reflector"/>
    <n v="1"/>
    <n v="15"/>
    <x v="7"/>
  </r>
  <r>
    <x v="0"/>
    <s v="Compact Fluorescent"/>
    <m/>
    <s v="Twist"/>
    <n v="1"/>
    <n v="15"/>
    <x v="4"/>
  </r>
  <r>
    <x v="1"/>
    <s v="Compact Fluorescent"/>
    <m/>
    <s v="Twist"/>
    <n v="2"/>
    <n v="15"/>
    <x v="2"/>
  </r>
  <r>
    <x v="8"/>
    <s v="Incandescent"/>
    <m/>
    <s v="Standard A Lamp"/>
    <n v="1"/>
    <n v="60"/>
    <x v="2"/>
  </r>
  <r>
    <x v="0"/>
    <s v="Compact Fluorescent"/>
    <m/>
    <s v="Twist"/>
    <n v="2"/>
    <n v="15"/>
    <x v="10"/>
  </r>
  <r>
    <x v="4"/>
    <s v="Incandescent"/>
    <m/>
    <s v="Standard A Lamp"/>
    <n v="1"/>
    <n v="75"/>
    <x v="10"/>
  </r>
  <r>
    <x v="0"/>
    <s v="Linear Fluorescent"/>
    <n v="48"/>
    <s v="T-12"/>
    <n v="2"/>
    <n v="40"/>
    <x v="9"/>
  </r>
  <r>
    <x v="0"/>
    <s v="Linear Fluorescent"/>
    <n v="48"/>
    <s v="T-12"/>
    <n v="4"/>
    <n v="40"/>
    <x v="8"/>
  </r>
  <r>
    <x v="0"/>
    <s v="Compact Fluorescent"/>
    <m/>
    <s v="Twist"/>
    <n v="1"/>
    <n v="15"/>
    <x v="3"/>
  </r>
  <r>
    <x v="0"/>
    <s v="Compact Fluorescent"/>
    <m/>
    <s v="Twist"/>
    <n v="2"/>
    <n v="15"/>
    <x v="3"/>
  </r>
  <r>
    <x v="1"/>
    <s v="Incandescent"/>
    <m/>
    <s v="Globe"/>
    <n v="8"/>
    <n v="40"/>
    <x v="2"/>
  </r>
  <r>
    <x v="1"/>
    <s v="Incandescent"/>
    <m/>
    <s v="Globe"/>
    <n v="6"/>
    <n v="40"/>
    <x v="2"/>
  </r>
  <r>
    <x v="0"/>
    <s v="Compact Fluorescent"/>
    <m/>
    <s v="Twist"/>
    <n v="2"/>
    <n v="13"/>
    <x v="0"/>
  </r>
  <r>
    <x v="4"/>
    <s v="Compact Fluorescent"/>
    <m/>
    <s v="Pin base"/>
    <n v="1"/>
    <n v="27"/>
    <x v="0"/>
  </r>
  <r>
    <x v="4"/>
    <s v="Compact Fluorescent"/>
    <m/>
    <s v="Twist"/>
    <n v="2"/>
    <n v="18"/>
    <x v="0"/>
  </r>
  <r>
    <x v="6"/>
    <s v="Incandescent"/>
    <m/>
    <s v="Other"/>
    <n v="2"/>
    <n v="20"/>
    <x v="0"/>
  </r>
  <r>
    <x v="0"/>
    <s v="Incandescent"/>
    <m/>
    <s v="Standard A Lamp"/>
    <n v="2"/>
    <n v="60"/>
    <x v="0"/>
  </r>
  <r>
    <x v="0"/>
    <s v="Incandescent"/>
    <m/>
    <s v="Clear"/>
    <n v="1"/>
    <n v="60"/>
    <x v="0"/>
  </r>
  <r>
    <x v="5"/>
    <s v="Incandescent"/>
    <m/>
    <s v="Decorative"/>
    <n v="4"/>
    <n v="40"/>
    <x v="1"/>
  </r>
  <r>
    <x v="0"/>
    <s v="Linear Fluorescent"/>
    <n v="48"/>
    <s v="T-12"/>
    <n v="2"/>
    <n v="40"/>
    <x v="9"/>
  </r>
  <r>
    <x v="0"/>
    <s v="Compact Fluorescent"/>
    <m/>
    <s v="Twist"/>
    <n v="2"/>
    <n v="13"/>
    <x v="12"/>
  </r>
  <r>
    <x v="7"/>
    <s v="Incandescent"/>
    <m/>
    <s v="Standard A Lamp"/>
    <n v="2"/>
    <n v="40"/>
    <x v="11"/>
  </r>
  <r>
    <x v="0"/>
    <s v="Incandescent"/>
    <m/>
    <s v="Standard A Lamp"/>
    <n v="1"/>
    <n v="100"/>
    <x v="11"/>
  </r>
  <r>
    <x v="0"/>
    <s v="Incandescent"/>
    <m/>
    <s v="Standard A Lamp"/>
    <n v="1"/>
    <n v="60"/>
    <x v="3"/>
  </r>
  <r>
    <x v="0"/>
    <s v="Incandescent"/>
    <m/>
    <s v="Clear"/>
    <n v="1"/>
    <n v="60"/>
    <x v="3"/>
  </r>
  <r>
    <x v="9"/>
    <s v="Incandescent"/>
    <m/>
    <s v="Mini base"/>
    <n v="4"/>
    <n v="40"/>
    <x v="3"/>
  </r>
  <r>
    <x v="0"/>
    <s v="Incandescent"/>
    <m/>
    <s v="Clear"/>
    <n v="1"/>
    <n v="60"/>
    <x v="5"/>
  </r>
  <r>
    <x v="0"/>
    <s v="Incandescent"/>
    <m/>
    <s v="Standard A Lamp"/>
    <n v="2"/>
    <n v="50"/>
    <x v="5"/>
  </r>
  <r>
    <x v="0"/>
    <s v="Incandescent"/>
    <m/>
    <s v="Clear"/>
    <n v="2"/>
    <n v="60"/>
    <x v="6"/>
  </r>
  <r>
    <x v="4"/>
    <s v="Compact Fluorescent"/>
    <m/>
    <s v="Twist"/>
    <n v="1"/>
    <n v="23"/>
    <x v="7"/>
  </r>
  <r>
    <x v="6"/>
    <s v="Compact Fluorescent"/>
    <m/>
    <s v="3-Way CFL"/>
    <n v="1"/>
    <n v="21"/>
    <x v="7"/>
  </r>
  <r>
    <x v="0"/>
    <s v="Incandescent"/>
    <m/>
    <s v="Standard A Lamp"/>
    <n v="2"/>
    <n v="60"/>
    <x v="4"/>
  </r>
  <r>
    <x v="1"/>
    <s v="Incandescent"/>
    <m/>
    <s v="Globe"/>
    <n v="4"/>
    <n v="40"/>
    <x v="2"/>
  </r>
  <r>
    <x v="1"/>
    <s v="Incandescent"/>
    <m/>
    <s v="Standard A Lamp"/>
    <n v="2"/>
    <n v="60"/>
    <x v="2"/>
  </r>
  <r>
    <x v="9"/>
    <s v="Incandescent"/>
    <m/>
    <s v="Standard A Lamp"/>
    <n v="2"/>
    <n v="60"/>
    <x v="10"/>
  </r>
  <r>
    <x v="4"/>
    <s v="Incandescent"/>
    <m/>
    <s v="Standard A Lamp"/>
    <n v="1"/>
    <n v="60"/>
    <x v="10"/>
  </r>
  <r>
    <x v="1"/>
    <s v="Incandescent"/>
    <m/>
    <s v="Standard A Lamp"/>
    <n v="1"/>
    <n v="40"/>
    <x v="10"/>
  </r>
  <r>
    <x v="5"/>
    <s v="Incandescent"/>
    <m/>
    <s v="Globe"/>
    <n v="3"/>
    <n v="40"/>
    <x v="0"/>
  </r>
  <r>
    <x v="4"/>
    <s v="Incandescent"/>
    <m/>
    <s v="Globe"/>
    <n v="2"/>
    <n v="40"/>
    <x v="0"/>
  </r>
  <r>
    <x v="5"/>
    <s v="Incandescent"/>
    <m/>
    <s v="Decorative"/>
    <n v="3"/>
    <n v="40"/>
    <x v="12"/>
  </r>
  <r>
    <x v="4"/>
    <s v="Incandescent"/>
    <m/>
    <s v="3-Way Incandescent"/>
    <n v="1"/>
    <n v="100"/>
    <x v="12"/>
  </r>
  <r>
    <x v="1"/>
    <s v="Incandescent"/>
    <m/>
    <s v="Standard A Lamp"/>
    <n v="1"/>
    <n v="40"/>
    <x v="12"/>
  </r>
  <r>
    <x v="4"/>
    <s v="Compact Fluorescent"/>
    <m/>
    <s v="Circline (Screw Base)"/>
    <n v="1"/>
    <n v="28"/>
    <x v="12"/>
  </r>
  <r>
    <x v="0"/>
    <s v="Incandescent"/>
    <m/>
    <s v="Standard A Lamp"/>
    <n v="1"/>
    <n v="60"/>
    <x v="11"/>
  </r>
  <r>
    <x v="7"/>
    <s v="Incandescent"/>
    <m/>
    <s v="Standard A Lamp"/>
    <n v="1"/>
    <n v="60"/>
    <x v="11"/>
  </r>
  <r>
    <x v="0"/>
    <s v="Incandescent"/>
    <m/>
    <s v="Standard A Lamp"/>
    <n v="1"/>
    <n v="60"/>
    <x v="3"/>
  </r>
  <r>
    <x v="0"/>
    <s v="Compact Fluorescent"/>
    <m/>
    <s v="Twist"/>
    <n v="3"/>
    <n v="15"/>
    <x v="5"/>
  </r>
  <r>
    <x v="9"/>
    <s v="Compact Fluorescent"/>
    <m/>
    <s v="Twist"/>
    <n v="5"/>
    <n v="15"/>
    <x v="5"/>
  </r>
  <r>
    <x v="8"/>
    <s v="Incandescent"/>
    <m/>
    <s v="Reflector"/>
    <n v="1"/>
    <n v="40"/>
    <x v="5"/>
  </r>
  <r>
    <x v="0"/>
    <s v="Incandescent"/>
    <m/>
    <s v="Standard A Lamp"/>
    <n v="1"/>
    <n v="60"/>
    <x v="6"/>
  </r>
  <r>
    <x v="8"/>
    <s v="Halogen"/>
    <m/>
    <s v="Quartz Tube"/>
    <n v="1"/>
    <n v="100"/>
    <x v="7"/>
  </r>
  <r>
    <x v="6"/>
    <s v="Incandescent"/>
    <m/>
    <s v="Decorative"/>
    <n v="2"/>
    <n v="40"/>
    <x v="7"/>
  </r>
  <r>
    <x v="9"/>
    <s v="Incandescent"/>
    <m/>
    <s v="Standard A Lamp"/>
    <n v="1"/>
    <n v="40"/>
    <x v="7"/>
  </r>
  <r>
    <x v="4"/>
    <s v="Incandescent"/>
    <m/>
    <s v="3-Way Incandescent"/>
    <n v="1"/>
    <n v="100"/>
    <x v="7"/>
  </r>
  <r>
    <x v="6"/>
    <s v="Compact Fluorescent"/>
    <m/>
    <s v="Straight Tube"/>
    <n v="1"/>
    <n v="22"/>
    <x v="7"/>
  </r>
  <r>
    <x v="0"/>
    <s v="Incandescent"/>
    <m/>
    <s v="Standard A Lamp"/>
    <n v="1"/>
    <n v="40"/>
    <x v="7"/>
  </r>
  <r>
    <x v="0"/>
    <s v="Halogen"/>
    <m/>
    <s v="MR"/>
    <n v="4"/>
    <n v="30"/>
    <x v="8"/>
  </r>
  <r>
    <x v="0"/>
    <s v="Compact Fluorescent"/>
    <m/>
    <s v="Twist"/>
    <n v="1"/>
    <n v="26"/>
    <x v="2"/>
  </r>
  <r>
    <x v="1"/>
    <s v="Incandescent"/>
    <m/>
    <s v="Globe"/>
    <n v="6"/>
    <n v="25"/>
    <x v="2"/>
  </r>
  <r>
    <x v="0"/>
    <s v="Compact Fluorescent"/>
    <m/>
    <s v="Twist"/>
    <n v="1"/>
    <n v="22"/>
    <x v="0"/>
  </r>
  <r>
    <x v="0"/>
    <s v="Compact Fluorescent"/>
    <m/>
    <s v="Twist"/>
    <n v="2"/>
    <n v="28"/>
    <x v="0"/>
  </r>
  <r>
    <x v="9"/>
    <s v="Compact Fluorescent"/>
    <m/>
    <s v="Twist"/>
    <n v="4"/>
    <n v="28"/>
    <x v="1"/>
  </r>
  <r>
    <x v="0"/>
    <s v="Incandescent"/>
    <m/>
    <s v="Standard A Lamp"/>
    <n v="1"/>
    <n v="60"/>
    <x v="2"/>
  </r>
  <r>
    <x v="1"/>
    <s v="Incandescent"/>
    <m/>
    <s v="Standard A Lamp"/>
    <n v="3"/>
    <n v="60"/>
    <x v="2"/>
  </r>
  <r>
    <x v="0"/>
    <s v="Compact Fluorescent"/>
    <m/>
    <s v="Twist"/>
    <n v="1"/>
    <n v="26"/>
    <x v="0"/>
  </r>
  <r>
    <x v="4"/>
    <s v="Compact Fluorescent"/>
    <m/>
    <s v="Twist"/>
    <n v="1"/>
    <n v="26"/>
    <x v="0"/>
  </r>
  <r>
    <x v="0"/>
    <s v="Compact Fluorescent"/>
    <m/>
    <s v="Twist"/>
    <n v="2"/>
    <n v="26"/>
    <x v="0"/>
  </r>
  <r>
    <x v="0"/>
    <s v="Compact Fluorescent"/>
    <m/>
    <s v="Twist"/>
    <n v="2"/>
    <n v="26"/>
    <x v="12"/>
  </r>
  <r>
    <x v="0"/>
    <s v="Compact Fluorescent"/>
    <m/>
    <s v="Twist"/>
    <n v="1"/>
    <n v="22"/>
    <x v="3"/>
  </r>
  <r>
    <x v="0"/>
    <s v="Compact Fluorescent"/>
    <m/>
    <s v="Twist"/>
    <n v="1"/>
    <n v="26"/>
    <x v="3"/>
  </r>
  <r>
    <x v="0"/>
    <s v="Compact Fluorescent"/>
    <m/>
    <s v="Twist"/>
    <n v="1"/>
    <n v="26"/>
    <x v="5"/>
  </r>
  <r>
    <x v="0"/>
    <s v="Linear Fluorescent"/>
    <n v="48"/>
    <s v="T-12"/>
    <n v="2"/>
    <n v="40"/>
    <x v="7"/>
  </r>
  <r>
    <x v="0"/>
    <s v="Linear Fluorescent"/>
    <n v="48"/>
    <s v="T-12"/>
    <n v="2"/>
    <n v="40"/>
    <x v="7"/>
  </r>
  <r>
    <x v="0"/>
    <s v="Compact Fluorescent"/>
    <m/>
    <s v="Twist"/>
    <n v="1"/>
    <n v="22"/>
    <x v="3"/>
  </r>
  <r>
    <x v="12"/>
    <s v="Incandescent"/>
    <m/>
    <s v="Clear"/>
    <n v="4"/>
    <n v="60"/>
    <x v="5"/>
  </r>
  <r>
    <x v="5"/>
    <s v="Incandescent"/>
    <m/>
    <s v="Decorative"/>
    <n v="4"/>
    <n v="40"/>
    <x v="7"/>
  </r>
  <r>
    <x v="0"/>
    <s v="Incandescent"/>
    <m/>
    <s v="Standard A Lamp"/>
    <n v="1"/>
    <n v="40"/>
    <x v="7"/>
  </r>
  <r>
    <x v="4"/>
    <s v="Compact Fluorescent"/>
    <m/>
    <s v="Twist"/>
    <n v="1"/>
    <n v="22"/>
    <x v="7"/>
  </r>
  <r>
    <x v="5"/>
    <s v="Compact Fluorescent"/>
    <m/>
    <s v="Twist"/>
    <n v="2"/>
    <n v="26"/>
    <x v="10"/>
  </r>
  <r>
    <x v="4"/>
    <s v="Compact Fluorescent"/>
    <m/>
    <s v="Twist"/>
    <n v="1"/>
    <n v="26"/>
    <x v="10"/>
  </r>
  <r>
    <x v="0"/>
    <s v="Incandescent"/>
    <m/>
    <s v="Standard A Lamp"/>
    <n v="1"/>
    <n v="60"/>
    <x v="9"/>
  </r>
  <r>
    <x v="0"/>
    <s v="Linear Fluorescent"/>
    <n v="48"/>
    <s v="T-12"/>
    <n v="4"/>
    <n v="40"/>
    <x v="6"/>
  </r>
  <r>
    <x v="9"/>
    <s v="Compact Fluorescent"/>
    <m/>
    <s v="Twist"/>
    <n v="2"/>
    <n v="26"/>
    <x v="6"/>
  </r>
  <r>
    <x v="0"/>
    <s v="Compact Fluorescent"/>
    <m/>
    <s v="Twist"/>
    <n v="1"/>
    <n v="26"/>
    <x v="6"/>
  </r>
  <r>
    <x v="1"/>
    <s v="Compact Fluorescent"/>
    <m/>
    <s v="Twist"/>
    <n v="2"/>
    <n v="15"/>
    <x v="2"/>
  </r>
  <r>
    <x v="1"/>
    <s v="Incandescent"/>
    <m/>
    <s v="Globe"/>
    <n v="1"/>
    <n v="100"/>
    <x v="0"/>
  </r>
  <r>
    <x v="4"/>
    <s v="Incandescent"/>
    <m/>
    <s v="Standard A Lamp"/>
    <n v="2"/>
    <n v="60"/>
    <x v="0"/>
  </r>
  <r>
    <x v="1"/>
    <s v="Incandescent"/>
    <m/>
    <s v="Standard A Lamp"/>
    <n v="1"/>
    <n v="60"/>
    <x v="0"/>
  </r>
  <r>
    <x v="6"/>
    <s v="Incandescent"/>
    <m/>
    <s v="Decorative"/>
    <n v="5"/>
    <n v="25"/>
    <x v="0"/>
  </r>
  <r>
    <x v="1"/>
    <s v="Incandescent"/>
    <m/>
    <s v="Decorative"/>
    <n v="1"/>
    <n v="60"/>
    <x v="3"/>
  </r>
  <r>
    <x v="1"/>
    <s v="Compact Fluorescent"/>
    <m/>
    <s v="Twist"/>
    <n v="1"/>
    <n v="15"/>
    <x v="5"/>
  </r>
  <r>
    <x v="9"/>
    <s v="Incandescent"/>
    <m/>
    <s v="Decorative"/>
    <n v="6"/>
    <n v="40"/>
    <x v="5"/>
  </r>
  <r>
    <x v="8"/>
    <s v="Incandescent"/>
    <m/>
    <s v="Standard A Lamp"/>
    <n v="1"/>
    <n v="60"/>
    <x v="6"/>
  </r>
  <r>
    <x v="5"/>
    <s v="Compact Fluorescent"/>
    <m/>
    <s v="Twist"/>
    <n v="3"/>
    <n v="15"/>
    <x v="7"/>
  </r>
  <r>
    <x v="0"/>
    <s v="Compact Fluorescent"/>
    <m/>
    <s v="Twist"/>
    <n v="1"/>
    <n v="15"/>
    <x v="10"/>
  </r>
  <r>
    <x v="1"/>
    <s v="Incandescent"/>
    <m/>
    <s v="Globe"/>
    <n v="4"/>
    <n v="40"/>
    <x v="2"/>
  </r>
  <r>
    <x v="1"/>
    <s v="Incandescent"/>
    <m/>
    <s v="Globe"/>
    <n v="3"/>
    <n v="40"/>
    <x v="2"/>
  </r>
  <r>
    <x v="0"/>
    <s v="Compact Fluorescent"/>
    <m/>
    <s v="Twist"/>
    <n v="2"/>
    <n v="22"/>
    <x v="0"/>
  </r>
  <r>
    <x v="4"/>
    <s v="Compact Fluorescent"/>
    <m/>
    <s v="Twist"/>
    <n v="1"/>
    <n v="22"/>
    <x v="0"/>
  </r>
  <r>
    <x v="0"/>
    <s v="Compact Fluorescent"/>
    <m/>
    <s v="Twist"/>
    <n v="2"/>
    <n v="22"/>
    <x v="0"/>
  </r>
  <r>
    <x v="0"/>
    <s v="Compact Fluorescent"/>
    <m/>
    <s v="Twist"/>
    <n v="2"/>
    <n v="22"/>
    <x v="0"/>
  </r>
  <r>
    <x v="4"/>
    <s v="Incandescent"/>
    <m/>
    <s v="Standard A Lamp"/>
    <n v="1"/>
    <n v="40"/>
    <x v="0"/>
  </r>
  <r>
    <x v="0"/>
    <s v="Compact Fluorescent"/>
    <m/>
    <s v="Twist"/>
    <n v="1"/>
    <n v="22"/>
    <x v="0"/>
  </r>
  <r>
    <x v="0"/>
    <s v="Compact Fluorescent"/>
    <m/>
    <s v="Twist"/>
    <n v="1"/>
    <n v="22"/>
    <x v="11"/>
  </r>
  <r>
    <x v="7"/>
    <s v="Incandescent"/>
    <m/>
    <s v="Standard A Lamp"/>
    <n v="1"/>
    <n v="60"/>
    <x v="11"/>
  </r>
  <r>
    <x v="0"/>
    <s v="Linear Fluorescent"/>
    <n v="48"/>
    <s v="T-12"/>
    <n v="2"/>
    <n v="32"/>
    <x v="11"/>
  </r>
  <r>
    <x v="0"/>
    <s v="Compact Fluorescent"/>
    <m/>
    <s v="Twist"/>
    <n v="1"/>
    <n v="22"/>
    <x v="3"/>
  </r>
  <r>
    <x v="0"/>
    <s v="Compact Fluorescent"/>
    <m/>
    <s v="Twist"/>
    <n v="1"/>
    <n v="22"/>
    <x v="3"/>
  </r>
  <r>
    <x v="0"/>
    <s v="Compact Fluorescent"/>
    <m/>
    <s v="Twist"/>
    <n v="1"/>
    <n v="22"/>
    <x v="6"/>
  </r>
  <r>
    <x v="5"/>
    <s v="Compact Fluorescent"/>
    <m/>
    <s v="Twist"/>
    <n v="3"/>
    <n v="22"/>
    <x v="7"/>
  </r>
  <r>
    <x v="4"/>
    <s v="Compact Fluorescent"/>
    <m/>
    <s v="Twist"/>
    <n v="1"/>
    <n v="22"/>
    <x v="7"/>
  </r>
  <r>
    <x v="4"/>
    <s v="Compact Fluorescent"/>
    <m/>
    <s v="A shape bulb"/>
    <n v="1"/>
    <n v="28"/>
    <x v="7"/>
  </r>
  <r>
    <x v="6"/>
    <s v="Compact Fluorescent"/>
    <m/>
    <s v="Twist"/>
    <n v="3"/>
    <n v="22"/>
    <x v="7"/>
  </r>
  <r>
    <x v="0"/>
    <s v="Compact Fluorescent"/>
    <m/>
    <s v="Twist"/>
    <n v="2"/>
    <n v="22"/>
    <x v="8"/>
  </r>
  <r>
    <x v="4"/>
    <s v="Compact Fluorescent"/>
    <m/>
    <s v="A shape bulb"/>
    <n v="1"/>
    <n v="22"/>
    <x v="8"/>
  </r>
  <r>
    <x v="0"/>
    <s v="Compact Fluorescent"/>
    <m/>
    <s v="Twist"/>
    <n v="3"/>
    <n v="22"/>
    <x v="5"/>
  </r>
  <r>
    <x v="0"/>
    <s v="Linear Fluorescent"/>
    <n v="48"/>
    <s v="T-8"/>
    <n v="2"/>
    <n v="32"/>
    <x v="5"/>
  </r>
  <r>
    <x v="0"/>
    <s v="Compact Fluorescent"/>
    <m/>
    <s v="Pin base"/>
    <n v="1"/>
    <n v="22"/>
    <x v="5"/>
  </r>
  <r>
    <x v="0"/>
    <s v="Incandescent"/>
    <m/>
    <s v="Standard A Lamp"/>
    <n v="1"/>
    <n v="60"/>
    <x v="2"/>
  </r>
  <r>
    <x v="1"/>
    <s v="Incandescent"/>
    <m/>
    <s v="Globe"/>
    <n v="3"/>
    <n v="60"/>
    <x v="2"/>
  </r>
  <r>
    <x v="0"/>
    <s v="Incandescent"/>
    <m/>
    <s v="Standard A Lamp"/>
    <n v="2"/>
    <n v="60"/>
    <x v="0"/>
  </r>
  <r>
    <x v="0"/>
    <s v="Incandescent"/>
    <m/>
    <s v="Standard A Lamp"/>
    <n v="2"/>
    <n v="60"/>
    <x v="0"/>
  </r>
  <r>
    <x v="0"/>
    <s v="Incandescent"/>
    <m/>
    <s v="Standard A Lamp"/>
    <n v="2"/>
    <n v="60"/>
    <x v="0"/>
  </r>
  <r>
    <x v="0"/>
    <s v="Incandescent"/>
    <m/>
    <s v="Standard A Lamp"/>
    <n v="1"/>
    <n v="60"/>
    <x v="11"/>
  </r>
  <r>
    <x v="0"/>
    <s v="Incandescent"/>
    <m/>
    <s v="Standard A Lamp"/>
    <n v="1"/>
    <n v="50"/>
    <x v="11"/>
  </r>
  <r>
    <x v="0"/>
    <s v="Incandescent"/>
    <m/>
    <s v="Standard A Lamp"/>
    <n v="1"/>
    <n v="60"/>
    <x v="3"/>
  </r>
  <r>
    <x v="0"/>
    <s v="Incandescent"/>
    <m/>
    <s v="Standard A Lamp"/>
    <n v="2"/>
    <n v="60"/>
    <x v="5"/>
  </r>
  <r>
    <x v="1"/>
    <s v="Incandescent"/>
    <m/>
    <s v="Standard A Lamp"/>
    <n v="1"/>
    <n v="60"/>
    <x v="5"/>
  </r>
  <r>
    <x v="15"/>
    <s v="Linear Fluorescent"/>
    <n v="24"/>
    <s v="T-5"/>
    <n v="1"/>
    <n v="20"/>
    <x v="5"/>
  </r>
  <r>
    <x v="0"/>
    <s v="Incandescent"/>
    <m/>
    <s v="Standard A Lamp"/>
    <n v="1"/>
    <n v="60"/>
    <x v="6"/>
  </r>
  <r>
    <x v="6"/>
    <s v="Incandescent"/>
    <m/>
    <s v="Standard A Lamp"/>
    <n v="1"/>
    <n v="60"/>
    <x v="7"/>
  </r>
  <r>
    <x v="1"/>
    <s v="Incandescent"/>
    <m/>
    <s v="Decorative"/>
    <n v="1"/>
    <n v="40"/>
    <x v="7"/>
  </r>
  <r>
    <x v="0"/>
    <s v="Incandescent"/>
    <m/>
    <s v="Standard A Lamp"/>
    <n v="1"/>
    <n v="60"/>
    <x v="7"/>
  </r>
  <r>
    <x v="0"/>
    <s v="Incandescent"/>
    <m/>
    <s v="Standard A Lamp"/>
    <n v="1"/>
    <n v="60"/>
    <x v="9"/>
  </r>
  <r>
    <x v="0"/>
    <s v="Compact Fluorescent"/>
    <m/>
    <s v="Twist"/>
    <n v="2"/>
    <n v="15"/>
    <x v="2"/>
  </r>
  <r>
    <x v="1"/>
    <s v="Compact Fluorescent"/>
    <m/>
    <s v="Twist"/>
    <n v="2"/>
    <n v="15"/>
    <x v="2"/>
  </r>
  <r>
    <x v="8"/>
    <s v="Incandescent"/>
    <m/>
    <s v="Reflector"/>
    <n v="1"/>
    <n v="60"/>
    <x v="2"/>
  </r>
  <r>
    <x v="1"/>
    <s v="Incandescent"/>
    <m/>
    <s v="Standard A Lamp"/>
    <n v="2"/>
    <n v="40"/>
    <x v="2"/>
  </r>
  <r>
    <x v="0"/>
    <s v="Compact Fluorescent"/>
    <m/>
    <s v="Pin base"/>
    <n v="1"/>
    <n v="22"/>
    <x v="0"/>
  </r>
  <r>
    <x v="5"/>
    <s v="Compact Fluorescent"/>
    <m/>
    <s v="Twist"/>
    <n v="2"/>
    <n v="22"/>
    <x v="0"/>
  </r>
  <r>
    <x v="9"/>
    <s v="Compact Fluorescent"/>
    <m/>
    <s v="Twist"/>
    <n v="2"/>
    <n v="36"/>
    <x v="1"/>
  </r>
  <r>
    <x v="5"/>
    <s v="Compact Fluorescent"/>
    <m/>
    <s v="Twist"/>
    <n v="1"/>
    <n v="15"/>
    <x v="2"/>
  </r>
  <r>
    <x v="0"/>
    <s v="Compact Fluorescent"/>
    <m/>
    <s v="Twist"/>
    <n v="1"/>
    <n v="22"/>
    <x v="0"/>
  </r>
  <r>
    <x v="4"/>
    <s v="Incandescent"/>
    <m/>
    <s v="3-Way Incandescent"/>
    <n v="1"/>
    <n v="70"/>
    <x v="0"/>
  </r>
  <r>
    <x v="6"/>
    <s v="Other"/>
    <m/>
    <s v="Other"/>
    <n v="1"/>
    <n v="1"/>
    <x v="12"/>
  </r>
  <r>
    <x v="4"/>
    <s v="Compact Fluorescent"/>
    <m/>
    <s v="Twist"/>
    <n v="1"/>
    <n v="22"/>
    <x v="12"/>
  </r>
  <r>
    <x v="0"/>
    <s v="Compact Fluorescent"/>
    <m/>
    <s v="Twist"/>
    <n v="1"/>
    <n v="15"/>
    <x v="12"/>
  </r>
  <r>
    <x v="1"/>
    <s v="Compact Fluorescent"/>
    <m/>
    <s v="Twist"/>
    <n v="1"/>
    <n v="15"/>
    <x v="8"/>
  </r>
  <r>
    <x v="0"/>
    <s v="Linear Fluorescent"/>
    <n v="48"/>
    <s v="T-12"/>
    <n v="2"/>
    <n v="32"/>
    <x v="8"/>
  </r>
  <r>
    <x v="0"/>
    <s v="Linear Fluorescent"/>
    <n v="36"/>
    <s v="T-12"/>
    <n v="2"/>
    <n v="40"/>
    <x v="8"/>
  </r>
  <r>
    <x v="0"/>
    <s v="Linear Fluorescent"/>
    <n v="48"/>
    <s v="T-12"/>
    <n v="2"/>
    <n v="32"/>
    <x v="6"/>
  </r>
  <r>
    <x v="7"/>
    <s v="Compact Fluorescent"/>
    <m/>
    <s v="Twist"/>
    <n v="1"/>
    <n v="15"/>
    <x v="11"/>
  </r>
  <r>
    <x v="0"/>
    <s v="Compact Fluorescent"/>
    <m/>
    <s v="Twist"/>
    <n v="1"/>
    <n v="15"/>
    <x v="3"/>
  </r>
  <r>
    <x v="9"/>
    <s v="Compact Fluorescent"/>
    <m/>
    <s v="Twist"/>
    <n v="1"/>
    <n v="15"/>
    <x v="5"/>
  </r>
  <r>
    <x v="8"/>
    <s v="Incandescent"/>
    <m/>
    <s v="Reflector"/>
    <n v="1"/>
    <n v="65"/>
    <x v="5"/>
  </r>
  <r>
    <x v="12"/>
    <s v="Compact Fluorescent"/>
    <m/>
    <s v="Pin base"/>
    <n v="1"/>
    <n v="15"/>
    <x v="5"/>
  </r>
  <r>
    <x v="12"/>
    <s v="Incandescent"/>
    <m/>
    <s v="Reflector"/>
    <n v="1"/>
    <n v="65"/>
    <x v="12"/>
  </r>
  <r>
    <x v="5"/>
    <s v="Incandescent"/>
    <m/>
    <s v="Standard A Lamp"/>
    <n v="3"/>
    <n v="55"/>
    <x v="12"/>
  </r>
  <r>
    <x v="4"/>
    <s v="Incandescent"/>
    <m/>
    <s v="3-Way Incandescent"/>
    <n v="1"/>
    <n v="100"/>
    <x v="12"/>
  </r>
  <r>
    <x v="5"/>
    <s v="Compact Fluorescent"/>
    <m/>
    <s v="Twist"/>
    <n v="3"/>
    <n v="15"/>
    <x v="12"/>
  </r>
  <r>
    <x v="0"/>
    <s v="Compact Fluorescent"/>
    <m/>
    <s v="Twist"/>
    <n v="2"/>
    <n v="13"/>
    <x v="12"/>
  </r>
  <r>
    <x v="9"/>
    <s v="Incandescent"/>
    <m/>
    <s v="Globe"/>
    <n v="1"/>
    <n v="100"/>
    <x v="5"/>
  </r>
  <r>
    <x v="8"/>
    <s v="Compact Fluorescent"/>
    <m/>
    <s v="Twist"/>
    <n v="1"/>
    <n v="23"/>
    <x v="5"/>
  </r>
  <r>
    <x v="8"/>
    <s v="Compact Fluorescent"/>
    <m/>
    <s v="Twist"/>
    <n v="1"/>
    <n v="13"/>
    <x v="5"/>
  </r>
  <r>
    <x v="1"/>
    <s v="Compact Fluorescent"/>
    <m/>
    <s v="Twist"/>
    <n v="2"/>
    <n v="13"/>
    <x v="2"/>
  </r>
  <r>
    <x v="5"/>
    <s v="Compact Fluorescent"/>
    <m/>
    <s v="Twist"/>
    <n v="3"/>
    <n v="13"/>
    <x v="0"/>
  </r>
  <r>
    <x v="9"/>
    <s v="Compact Fluorescent"/>
    <m/>
    <s v="Twist"/>
    <n v="5"/>
    <n v="13"/>
    <x v="12"/>
  </r>
  <r>
    <x v="9"/>
    <s v="Incandescent"/>
    <m/>
    <s v="Standard A Lamp"/>
    <n v="1"/>
    <n v="40"/>
    <x v="12"/>
  </r>
  <r>
    <x v="6"/>
    <s v="Compact Fluorescent"/>
    <m/>
    <s v="Twist"/>
    <n v="1"/>
    <n v="13"/>
    <x v="12"/>
  </r>
  <r>
    <x v="0"/>
    <s v="Compact Fluorescent"/>
    <m/>
    <s v="Reflector"/>
    <n v="1"/>
    <n v="23"/>
    <x v="11"/>
  </r>
  <r>
    <x v="9"/>
    <s v="Compact Fluorescent"/>
    <m/>
    <s v="Twist"/>
    <n v="3"/>
    <n v="13"/>
    <x v="3"/>
  </r>
  <r>
    <x v="8"/>
    <s v="Compact Fluorescent"/>
    <m/>
    <s v="Twist"/>
    <n v="1"/>
    <n v="13"/>
    <x v="3"/>
  </r>
  <r>
    <x v="0"/>
    <s v="Compact Fluorescent"/>
    <m/>
    <s v="Twist"/>
    <n v="2"/>
    <n v="13"/>
    <x v="6"/>
  </r>
  <r>
    <x v="8"/>
    <s v="Compact Fluorescent"/>
    <m/>
    <s v="Twist"/>
    <n v="1"/>
    <n v="23"/>
    <x v="7"/>
  </r>
  <r>
    <x v="14"/>
    <s v="Compact Fluorescent"/>
    <m/>
    <s v="Twist"/>
    <n v="1"/>
    <n v="23"/>
    <x v="7"/>
  </r>
  <r>
    <x v="1"/>
    <s v="Compact Fluorescent"/>
    <m/>
    <s v="Globe"/>
    <n v="1"/>
    <n v="9"/>
    <x v="2"/>
  </r>
  <r>
    <x v="6"/>
    <s v="Compact Fluorescent"/>
    <m/>
    <s v="Twist"/>
    <n v="1"/>
    <n v="23"/>
    <x v="10"/>
  </r>
  <r>
    <x v="0"/>
    <s v="Compact Fluorescent"/>
    <m/>
    <s v="Twist"/>
    <n v="2"/>
    <n v="13"/>
    <x v="4"/>
  </r>
  <r>
    <x v="8"/>
    <s v="Compact Fluorescent"/>
    <m/>
    <s v="Twist"/>
    <n v="1"/>
    <n v="13"/>
    <x v="3"/>
  </r>
  <r>
    <x v="1"/>
    <s v="Compact Fluorescent"/>
    <m/>
    <s v="Globe"/>
    <n v="4"/>
    <n v="9"/>
    <x v="2"/>
  </r>
  <r>
    <x v="0"/>
    <s v="Compact Fluorescent"/>
    <m/>
    <s v="Twist"/>
    <n v="2"/>
    <n v="13"/>
    <x v="0"/>
  </r>
  <r>
    <x v="6"/>
    <s v="Compact Fluorescent"/>
    <m/>
    <s v="Twist"/>
    <n v="1"/>
    <n v="13"/>
    <x v="0"/>
  </r>
  <r>
    <x v="0"/>
    <s v="Compact Fluorescent"/>
    <m/>
    <s v="Twist"/>
    <n v="1"/>
    <n v="13"/>
    <x v="0"/>
  </r>
  <r>
    <x v="8"/>
    <s v="Compact Fluorescent"/>
    <m/>
    <s v="Twist"/>
    <n v="1"/>
    <n v="13"/>
    <x v="3"/>
  </r>
  <r>
    <x v="0"/>
    <s v="Compact Fluorescent"/>
    <m/>
    <s v="Twist"/>
    <n v="1"/>
    <n v="15"/>
    <x v="11"/>
  </r>
  <r>
    <x v="0"/>
    <s v="Linear Fluorescent"/>
    <n v="96"/>
    <s v="T-12"/>
    <n v="2"/>
    <n v="100"/>
    <x v="11"/>
  </r>
  <r>
    <x v="0"/>
    <s v="Compact Fluorescent"/>
    <m/>
    <s v="Twist"/>
    <n v="1"/>
    <n v="15"/>
    <x v="9"/>
  </r>
  <r>
    <x v="1"/>
    <s v="Compact Fluorescent"/>
    <m/>
    <s v="Twist"/>
    <n v="3"/>
    <n v="15"/>
    <x v="2"/>
  </r>
  <r>
    <x v="0"/>
    <s v="Compact Fluorescent"/>
    <m/>
    <s v="Twist"/>
    <n v="1"/>
    <n v="15"/>
    <x v="0"/>
  </r>
  <r>
    <x v="5"/>
    <s v="Compact Fluorescent"/>
    <m/>
    <s v="Twist"/>
    <n v="2"/>
    <n v="15"/>
    <x v="1"/>
  </r>
  <r>
    <x v="4"/>
    <s v="Compact Fluorescent"/>
    <m/>
    <s v="Twist"/>
    <n v="1"/>
    <n v="15"/>
    <x v="1"/>
  </r>
  <r>
    <x v="4"/>
    <s v="Compact Fluorescent"/>
    <m/>
    <s v="Twist"/>
    <n v="1"/>
    <n v="15"/>
    <x v="12"/>
  </r>
  <r>
    <x v="0"/>
    <s v="Linear Fluorescent"/>
    <n v="48"/>
    <s v="T-8"/>
    <n v="2"/>
    <n v="40"/>
    <x v="11"/>
  </r>
  <r>
    <x v="5"/>
    <s v="Compact Fluorescent"/>
    <m/>
    <s v="Twist"/>
    <n v="3"/>
    <n v="15"/>
    <x v="5"/>
  </r>
  <r>
    <x v="0"/>
    <s v="Compact Fluorescent"/>
    <m/>
    <s v="Twist"/>
    <n v="2"/>
    <n v="23"/>
    <x v="0"/>
  </r>
  <r>
    <x v="6"/>
    <s v="Compact Fluorescent"/>
    <m/>
    <s v="Twist"/>
    <n v="1"/>
    <n v="13"/>
    <x v="0"/>
  </r>
  <r>
    <x v="1"/>
    <s v="Incandescent"/>
    <m/>
    <s v="Standard A Lamp"/>
    <n v="2"/>
    <n v="75"/>
    <x v="2"/>
  </r>
  <r>
    <x v="9"/>
    <s v="Incandescent"/>
    <m/>
    <s v="Standard A Lamp"/>
    <n v="9"/>
    <n v="60"/>
    <x v="9"/>
  </r>
  <r>
    <x v="0"/>
    <s v="Compact Fluorescent"/>
    <m/>
    <s v="Twist"/>
    <n v="1"/>
    <n v="13"/>
    <x v="9"/>
  </r>
  <r>
    <x v="9"/>
    <s v="Incandescent"/>
    <m/>
    <s v="Globe"/>
    <n v="5"/>
    <n v="40"/>
    <x v="9"/>
  </r>
  <r>
    <x v="0"/>
    <s v="Compact Fluorescent"/>
    <m/>
    <s v="Twist"/>
    <n v="1"/>
    <n v="23"/>
    <x v="11"/>
  </r>
  <r>
    <x v="9"/>
    <s v="Incandescent"/>
    <m/>
    <s v="Standard A Lamp"/>
    <n v="5"/>
    <n v="60"/>
    <x v="5"/>
  </r>
  <r>
    <x v="0"/>
    <s v="Compact Fluorescent"/>
    <m/>
    <s v="Twist"/>
    <n v="1"/>
    <n v="13"/>
    <x v="5"/>
  </r>
  <r>
    <x v="8"/>
    <s v="Incandescent"/>
    <m/>
    <s v="Reflector"/>
    <n v="1"/>
    <n v="65"/>
    <x v="5"/>
  </r>
  <r>
    <x v="0"/>
    <s v="Compact Fluorescent"/>
    <m/>
    <s v="Twist"/>
    <n v="1"/>
    <n v="23"/>
    <x v="6"/>
  </r>
  <r>
    <x v="6"/>
    <s v="Compact Fluorescent"/>
    <m/>
    <s v="Twist"/>
    <n v="1"/>
    <n v="13"/>
    <x v="7"/>
  </r>
  <r>
    <x v="14"/>
    <s v="Incandescent"/>
    <m/>
    <s v="Reflector"/>
    <n v="1"/>
    <n v="65"/>
    <x v="7"/>
  </r>
  <r>
    <x v="0"/>
    <s v="Compact Fluorescent"/>
    <m/>
    <s v="Twist"/>
    <n v="2"/>
    <n v="13"/>
    <x v="7"/>
  </r>
  <r>
    <x v="1"/>
    <s v="Incandescent"/>
    <m/>
    <s v="Globe"/>
    <n v="8"/>
    <n v="40"/>
    <x v="2"/>
  </r>
  <r>
    <x v="5"/>
    <s v="Incandescent"/>
    <m/>
    <s v="Standard A Lamp"/>
    <n v="3"/>
    <n v="60"/>
    <x v="10"/>
  </r>
  <r>
    <x v="6"/>
    <s v="Incandescent"/>
    <m/>
    <s v="Standard A Lamp"/>
    <n v="1"/>
    <n v="60"/>
    <x v="10"/>
  </r>
  <r>
    <x v="14"/>
    <s v="Compact Fluorescent"/>
    <m/>
    <s v="Twist"/>
    <n v="1"/>
    <n v="23"/>
    <x v="8"/>
  </r>
  <r>
    <x v="9"/>
    <s v="Incandescent"/>
    <m/>
    <s v="Standard A Lamp"/>
    <n v="5"/>
    <n v="60"/>
    <x v="1"/>
  </r>
  <r>
    <x v="6"/>
    <s v="Compact Fluorescent"/>
    <m/>
    <s v="Twist"/>
    <n v="1"/>
    <n v="13"/>
    <x v="1"/>
  </r>
  <r>
    <x v="9"/>
    <s v="Compact Fluorescent"/>
    <m/>
    <s v="Twist"/>
    <n v="2"/>
    <n v="13"/>
    <x v="3"/>
  </r>
  <r>
    <x v="1"/>
    <s v="Incandescent"/>
    <m/>
    <s v="Globe"/>
    <n v="5"/>
    <n v="40"/>
    <x v="2"/>
  </r>
  <r>
    <x v="0"/>
    <s v="Compact Fluorescent"/>
    <m/>
    <s v="Twist"/>
    <n v="1"/>
    <n v="23"/>
    <x v="3"/>
  </r>
  <r>
    <x v="0"/>
    <s v="Compact Fluorescent"/>
    <m/>
    <s v="Twist"/>
    <n v="2"/>
    <n v="13"/>
    <x v="8"/>
  </r>
  <r>
    <x v="11"/>
    <s v="Linear Fluorescent"/>
    <n v="96"/>
    <s v="T-12"/>
    <n v="2"/>
    <n v="100"/>
    <x v="9"/>
  </r>
  <r>
    <x v="1"/>
    <s v="Incandescent"/>
    <m/>
    <s v="Globe"/>
    <n v="4"/>
    <n v="40"/>
    <x v="2"/>
  </r>
  <r>
    <x v="5"/>
    <s v="Incandescent"/>
    <m/>
    <s v="Standard A Lamp"/>
    <n v="1"/>
    <n v="60"/>
    <x v="2"/>
  </r>
  <r>
    <x v="9"/>
    <s v="Compact Fluorescent"/>
    <m/>
    <s v="Twist"/>
    <n v="1"/>
    <n v="15"/>
    <x v="0"/>
  </r>
  <r>
    <x v="4"/>
    <s v="Compact Fluorescent"/>
    <m/>
    <s v="Twist"/>
    <n v="1"/>
    <n v="15"/>
    <x v="0"/>
  </r>
  <r>
    <x v="6"/>
    <s v="Incandescent"/>
    <m/>
    <s v="Standard A Lamp"/>
    <n v="1"/>
    <n v="75"/>
    <x v="0"/>
  </r>
  <r>
    <x v="1"/>
    <s v="Incandescent"/>
    <m/>
    <s v="Globe"/>
    <n v="3"/>
    <n v="40"/>
    <x v="2"/>
  </r>
  <r>
    <x v="0"/>
    <s v="Incandescent"/>
    <m/>
    <s v="Standard A Lamp"/>
    <n v="1"/>
    <n v="60"/>
    <x v="4"/>
  </r>
  <r>
    <x v="0"/>
    <s v="Incandescent"/>
    <m/>
    <s v="Standard A Lamp"/>
    <n v="1"/>
    <n v="60"/>
    <x v="4"/>
  </r>
  <r>
    <x v="0"/>
    <s v="Incandescent"/>
    <m/>
    <s v="Standard A Lamp"/>
    <n v="1"/>
    <n v="60"/>
    <x v="4"/>
  </r>
  <r>
    <x v="0"/>
    <s v="Linear Fluorescent"/>
    <n v="40"/>
    <s v="T-12"/>
    <n v="2"/>
    <n v="32"/>
    <x v="3"/>
  </r>
  <r>
    <x v="8"/>
    <s v="Incandescent"/>
    <m/>
    <s v="Reflector"/>
    <n v="1"/>
    <n v="65"/>
    <x v="3"/>
  </r>
  <r>
    <x v="8"/>
    <s v="Incandescent"/>
    <m/>
    <s v="Reflector"/>
    <n v="1"/>
    <n v="65"/>
    <x v="5"/>
  </r>
  <r>
    <x v="6"/>
    <s v="Compact Fluorescent"/>
    <m/>
    <s v="Straight Tube"/>
    <n v="1"/>
    <n v="28"/>
    <x v="5"/>
  </r>
  <r>
    <x v="9"/>
    <s v="Incandescent"/>
    <m/>
    <s v="Clear"/>
    <n v="3"/>
    <n v="40"/>
    <x v="12"/>
  </r>
  <r>
    <x v="9"/>
    <s v="Incandescent"/>
    <m/>
    <s v="Globe"/>
    <n v="1"/>
    <n v="75"/>
    <x v="12"/>
  </r>
  <r>
    <x v="6"/>
    <s v="Incandescent"/>
    <m/>
    <s v="Standard A Lamp"/>
    <n v="1"/>
    <n v="60"/>
    <x v="12"/>
  </r>
  <r>
    <x v="11"/>
    <s v="Linear Fluorescent"/>
    <n v="96"/>
    <s v="T-12"/>
    <n v="2"/>
    <n v="100"/>
    <x v="11"/>
  </r>
  <r>
    <x v="7"/>
    <s v="Incandescent"/>
    <m/>
    <s v="Standard A Lamp"/>
    <n v="1"/>
    <n v="60"/>
    <x v="11"/>
  </r>
  <r>
    <x v="8"/>
    <s v="Incandescent"/>
    <m/>
    <s v="Reflector"/>
    <n v="1"/>
    <n v="65"/>
    <x v="5"/>
  </r>
  <r>
    <x v="8"/>
    <s v="Incandescent"/>
    <m/>
    <s v="Reflector"/>
    <n v="1"/>
    <n v="65"/>
    <x v="5"/>
  </r>
  <r>
    <x v="8"/>
    <s v="Incandescent"/>
    <m/>
    <s v="Reflector"/>
    <n v="1"/>
    <n v="65"/>
    <x v="5"/>
  </r>
  <r>
    <x v="8"/>
    <s v="Compact Fluorescent"/>
    <m/>
    <s v="Reflector"/>
    <n v="1"/>
    <n v="22"/>
    <x v="5"/>
  </r>
  <r>
    <x v="1"/>
    <s v="Linear Fluorescent"/>
    <n v="44"/>
    <s v="T-8"/>
    <n v="1"/>
    <n v="32"/>
    <x v="5"/>
  </r>
  <r>
    <x v="4"/>
    <s v="Compact Fluorescent"/>
    <m/>
    <s v="Straight Tube"/>
    <n v="1"/>
    <n v="15"/>
    <x v="7"/>
  </r>
  <r>
    <x v="4"/>
    <s v="Incandescent"/>
    <m/>
    <s v="3-Way Incandescent"/>
    <n v="1"/>
    <n v="75"/>
    <x v="7"/>
  </r>
  <r>
    <x v="9"/>
    <s v="Incandescent"/>
    <m/>
    <s v="Decorative"/>
    <n v="4"/>
    <n v="60"/>
    <x v="7"/>
  </r>
  <r>
    <x v="1"/>
    <s v="Incandescent"/>
    <m/>
    <s v="Globe"/>
    <n v="5"/>
    <n v="40"/>
    <x v="2"/>
  </r>
  <r>
    <x v="5"/>
    <s v="Incandescent"/>
    <m/>
    <s v="Standard A Lamp"/>
    <n v="1"/>
    <n v="60"/>
    <x v="2"/>
  </r>
  <r>
    <x v="5"/>
    <s v="Incandescent"/>
    <m/>
    <s v="Standard A Lamp"/>
    <n v="1"/>
    <n v="60"/>
    <x v="2"/>
  </r>
  <r>
    <x v="9"/>
    <s v="Incandescent"/>
    <m/>
    <s v="Globe"/>
    <n v="1"/>
    <n v="75"/>
    <x v="10"/>
  </r>
  <r>
    <x v="6"/>
    <s v="Incandescent"/>
    <m/>
    <s v="Standard A Lamp"/>
    <n v="1"/>
    <n v="60"/>
    <x v="10"/>
  </r>
  <r>
    <x v="4"/>
    <s v="Compact Fluorescent"/>
    <m/>
    <s v="Twist"/>
    <n v="1"/>
    <n v="15"/>
    <x v="10"/>
  </r>
  <r>
    <x v="4"/>
    <s v="Incandescent"/>
    <m/>
    <s v="Standard A Lamp"/>
    <n v="2"/>
    <n v="60"/>
    <x v="10"/>
  </r>
  <r>
    <x v="4"/>
    <s v="Compact Fluorescent"/>
    <m/>
    <s v="Twist"/>
    <n v="1"/>
    <n v="15"/>
    <x v="10"/>
  </r>
  <r>
    <x v="8"/>
    <s v="Incandescent"/>
    <m/>
    <s v="Reflector"/>
    <n v="1"/>
    <n v="65"/>
    <x v="4"/>
  </r>
  <r>
    <x v="8"/>
    <s v="Compact Fluorescent"/>
    <m/>
    <s v="Twist"/>
    <n v="1"/>
    <n v="15"/>
    <x v="8"/>
  </r>
  <r>
    <x v="5"/>
    <s v="Incandescent"/>
    <m/>
    <s v="Reflector"/>
    <n v="1"/>
    <n v="65"/>
    <x v="8"/>
  </r>
  <r>
    <x v="8"/>
    <s v="Compact Fluorescent"/>
    <m/>
    <s v="Reflector"/>
    <n v="1"/>
    <n v="15"/>
    <x v="8"/>
  </r>
  <r>
    <x v="0"/>
    <s v="Linear Fluorescent"/>
    <n v="44"/>
    <s v="T-12"/>
    <n v="2"/>
    <n v="32"/>
    <x v="4"/>
  </r>
  <r>
    <x v="0"/>
    <s v="Incandescent"/>
    <m/>
    <s v="Standard A Lamp"/>
    <n v="1"/>
    <n v="90"/>
    <x v="9"/>
  </r>
  <r>
    <x v="0"/>
    <s v="Incandescent"/>
    <m/>
    <s v="Standard A Lamp"/>
    <n v="2"/>
    <n v="60"/>
    <x v="6"/>
  </r>
  <r>
    <x v="0"/>
    <s v="Linear Fluorescent"/>
    <n v="96"/>
    <s v="T-12"/>
    <n v="2"/>
    <n v="100"/>
    <x v="4"/>
  </r>
  <r>
    <x v="0"/>
    <s v="Linear Fluorescent"/>
    <n v="44"/>
    <s v="T-12"/>
    <n v="2"/>
    <n v="40"/>
    <x v="9"/>
  </r>
  <r>
    <x v="1"/>
    <s v="Incandescent"/>
    <m/>
    <s v="Globe"/>
    <n v="8"/>
    <n v="40"/>
    <x v="2"/>
  </r>
  <r>
    <x v="0"/>
    <s v="Incandescent"/>
    <m/>
    <s v="Standard A Lamp"/>
    <n v="3"/>
    <n v="60"/>
    <x v="0"/>
  </r>
  <r>
    <x v="9"/>
    <s v="Incandescent"/>
    <m/>
    <s v="Globe"/>
    <n v="8"/>
    <n v="40"/>
    <x v="1"/>
  </r>
  <r>
    <x v="1"/>
    <s v="Incandescent"/>
    <m/>
    <s v="Standard A Lamp"/>
    <n v="1"/>
    <n v="25"/>
    <x v="1"/>
  </r>
  <r>
    <x v="6"/>
    <s v="Incandescent"/>
    <m/>
    <s v="3-Way Incandescent"/>
    <n v="1"/>
    <n v="150"/>
    <x v="12"/>
  </r>
  <r>
    <x v="0"/>
    <s v="Linear Fluorescent"/>
    <n v="48"/>
    <s v="T-12"/>
    <n v="2"/>
    <n v="40"/>
    <x v="11"/>
  </r>
  <r>
    <x v="1"/>
    <s v="Incandescent"/>
    <m/>
    <s v="Standard A Lamp"/>
    <n v="1"/>
    <n v="60"/>
    <x v="2"/>
  </r>
  <r>
    <x v="8"/>
    <s v="Incandescent"/>
    <m/>
    <s v="Reflector"/>
    <n v="1"/>
    <n v="75"/>
    <x v="9"/>
  </r>
  <r>
    <x v="9"/>
    <s v="Incandescent"/>
    <m/>
    <s v="Decorative"/>
    <n v="12"/>
    <n v="60"/>
    <x v="9"/>
  </r>
  <r>
    <x v="9"/>
    <s v="Incandescent"/>
    <m/>
    <s v="Globe"/>
    <n v="1"/>
    <n v="40"/>
    <x v="5"/>
  </r>
  <r>
    <x v="0"/>
    <s v="Incandescent"/>
    <m/>
    <s v="Standard A Lamp"/>
    <n v="1"/>
    <n v="40"/>
    <x v="6"/>
  </r>
  <r>
    <x v="6"/>
    <s v="Compact Fluorescent"/>
    <m/>
    <s v="Twist"/>
    <n v="1"/>
    <n v="23"/>
    <x v="7"/>
  </r>
  <r>
    <x v="6"/>
    <s v="Incandescent"/>
    <m/>
    <s v="Standard A Lamp"/>
    <n v="1"/>
    <n v="60"/>
    <x v="7"/>
  </r>
  <r>
    <x v="1"/>
    <s v="Incandescent"/>
    <m/>
    <s v="Globe"/>
    <n v="8"/>
    <n v="40"/>
    <x v="2"/>
  </r>
  <r>
    <x v="6"/>
    <s v="Incandescent"/>
    <m/>
    <s v="Standard A Lamp"/>
    <n v="1"/>
    <n v="100"/>
    <x v="10"/>
  </r>
  <r>
    <x v="0"/>
    <s v="Incandescent"/>
    <m/>
    <s v="Standard A Lamp"/>
    <n v="1"/>
    <n v="40"/>
    <x v="10"/>
  </r>
  <r>
    <x v="6"/>
    <s v="Compact Fluorescent"/>
    <m/>
    <s v="Twist"/>
    <n v="1"/>
    <n v="13"/>
    <x v="10"/>
  </r>
  <r>
    <x v="0"/>
    <s v="Compact Fluorescent"/>
    <m/>
    <s v="Twist"/>
    <n v="2"/>
    <n v="13"/>
    <x v="8"/>
  </r>
  <r>
    <x v="6"/>
    <s v="Halogen"/>
    <m/>
    <s v="Quartz Tube"/>
    <n v="1"/>
    <n v="100"/>
    <x v="8"/>
  </r>
  <r>
    <x v="0"/>
    <s v="Linear Fluorescent"/>
    <n v="48"/>
    <s v="T-12"/>
    <n v="2"/>
    <n v="40"/>
    <x v="9"/>
  </r>
  <r>
    <x v="0"/>
    <s v="Compact Fluorescent"/>
    <m/>
    <s v="Twist"/>
    <n v="2"/>
    <n v="13"/>
    <x v="0"/>
  </r>
  <r>
    <x v="6"/>
    <s v="Compact Fluorescent"/>
    <m/>
    <s v="Twist"/>
    <n v="1"/>
    <n v="13"/>
    <x v="0"/>
  </r>
  <r>
    <x v="0"/>
    <s v="Incandescent"/>
    <m/>
    <s v="Standard A Lamp"/>
    <n v="2"/>
    <n v="60"/>
    <x v="0"/>
  </r>
  <r>
    <x v="6"/>
    <s v="Compact Fluorescent"/>
    <m/>
    <s v="Twist"/>
    <n v="1"/>
    <n v="15"/>
    <x v="0"/>
  </r>
  <r>
    <x v="6"/>
    <s v="Incandescent"/>
    <m/>
    <s v="Standard A Lamp"/>
    <n v="1"/>
    <n v="60"/>
    <x v="0"/>
  </r>
  <r>
    <x v="8"/>
    <s v="Incandescent"/>
    <m/>
    <s v="Reflector"/>
    <n v="1"/>
    <n v="75"/>
    <x v="3"/>
  </r>
  <r>
    <x v="1"/>
    <s v="Halogen"/>
    <m/>
    <s v="PAR"/>
    <n v="2"/>
    <n v="100"/>
    <x v="2"/>
  </r>
  <r>
    <x v="8"/>
    <s v="Compact Fluorescent"/>
    <m/>
    <s v="Flood"/>
    <n v="1"/>
    <n v="13"/>
    <x v="4"/>
  </r>
  <r>
    <x v="0"/>
    <s v="Compact Fluorescent"/>
    <m/>
    <s v="Twist"/>
    <n v="1"/>
    <n v="13"/>
    <x v="4"/>
  </r>
  <r>
    <x v="8"/>
    <s v="Incandescent"/>
    <m/>
    <s v="Reflector"/>
    <n v="1"/>
    <n v="50"/>
    <x v="9"/>
  </r>
  <r>
    <x v="0"/>
    <s v="Incandescent"/>
    <m/>
    <s v="Standard A Lamp"/>
    <n v="1"/>
    <n v="150"/>
    <x v="11"/>
  </r>
  <r>
    <x v="0"/>
    <s v="Compact Fluorescent"/>
    <m/>
    <s v="Flood"/>
    <n v="1"/>
    <n v="13"/>
    <x v="0"/>
  </r>
  <r>
    <x v="6"/>
    <s v="Compact Fluorescent"/>
    <m/>
    <s v="Twist"/>
    <n v="1"/>
    <n v="18"/>
    <x v="0"/>
  </r>
  <r>
    <x v="0"/>
    <s v="Incandescent"/>
    <m/>
    <s v="Standard A Lamp"/>
    <n v="1"/>
    <n v="65"/>
    <x v="2"/>
  </r>
  <r>
    <x v="8"/>
    <s v="Compact Fluorescent"/>
    <m/>
    <s v="Flood"/>
    <n v="1"/>
    <n v="13"/>
    <x v="3"/>
  </r>
  <r>
    <x v="8"/>
    <s v="Compact Fluorescent"/>
    <m/>
    <s v="Flood"/>
    <n v="1"/>
    <n v="13"/>
    <x v="5"/>
  </r>
  <r>
    <x v="0"/>
    <s v="Compact Fluorescent"/>
    <m/>
    <s v="Flood"/>
    <n v="1"/>
    <n v="13"/>
    <x v="6"/>
  </r>
  <r>
    <x v="14"/>
    <s v="Incandescent"/>
    <m/>
    <s v="Standard A Lamp"/>
    <n v="1"/>
    <n v="250"/>
    <x v="7"/>
  </r>
  <r>
    <x v="6"/>
    <s v="Compact Fluorescent"/>
    <m/>
    <s v="Twist"/>
    <n v="1"/>
    <n v="13"/>
    <x v="7"/>
  </r>
  <r>
    <x v="8"/>
    <s v="Incandescent"/>
    <m/>
    <s v="Reflector"/>
    <n v="1"/>
    <n v="65"/>
    <x v="7"/>
  </r>
  <r>
    <x v="1"/>
    <s v="Halogen"/>
    <m/>
    <s v="PAR"/>
    <n v="2"/>
    <n v="100"/>
    <x v="2"/>
  </r>
  <r>
    <x v="8"/>
    <s v="Compact Fluorescent"/>
    <m/>
    <s v="Flood"/>
    <n v="1"/>
    <n v="13"/>
    <x v="2"/>
  </r>
  <r>
    <x v="9"/>
    <s v="Incandescent"/>
    <m/>
    <s v="Decorative"/>
    <n v="4"/>
    <n v="40"/>
    <x v="2"/>
  </r>
  <r>
    <x v="5"/>
    <s v="Halogen"/>
    <m/>
    <s v="PAR"/>
    <n v="1"/>
    <n v="100"/>
    <x v="10"/>
  </r>
  <r>
    <x v="6"/>
    <s v="Compact Fluorescent"/>
    <m/>
    <s v="Twist"/>
    <n v="1"/>
    <n v="18"/>
    <x v="8"/>
  </r>
  <r>
    <x v="5"/>
    <s v="Halogen"/>
    <m/>
    <s v="PAR"/>
    <n v="1"/>
    <n v="100"/>
    <x v="8"/>
  </r>
  <r>
    <x v="8"/>
    <s v="Incandescent"/>
    <m/>
    <s v="Reflector"/>
    <n v="1"/>
    <n v="50"/>
    <x v="12"/>
  </r>
  <r>
    <x v="1"/>
    <s v="Incandescent"/>
    <m/>
    <s v="Standard A Lamp"/>
    <n v="2"/>
    <n v="60"/>
    <x v="2"/>
  </r>
  <r>
    <x v="0"/>
    <s v="Incandescent"/>
    <m/>
    <s v="Standard A Lamp"/>
    <n v="1"/>
    <n v="60"/>
    <x v="2"/>
  </r>
  <r>
    <x v="1"/>
    <s v="Incandescent"/>
    <m/>
    <s v="Standard A Lamp"/>
    <n v="4"/>
    <n v="60"/>
    <x v="2"/>
  </r>
  <r>
    <x v="0"/>
    <s v="Incandescent"/>
    <m/>
    <s v="Standard A Lamp"/>
    <n v="1"/>
    <n v="60"/>
    <x v="2"/>
  </r>
  <r>
    <x v="4"/>
    <s v="Incandescent"/>
    <m/>
    <s v="Standard A Lamp"/>
    <n v="1"/>
    <n v="100"/>
    <x v="0"/>
  </r>
  <r>
    <x v="6"/>
    <s v="Incandescent"/>
    <m/>
    <s v="Standard A Lamp"/>
    <n v="3"/>
    <n v="100"/>
    <x v="0"/>
  </r>
  <r>
    <x v="2"/>
    <s v="Incandescent"/>
    <m/>
    <s v="Reflector"/>
    <n v="1"/>
    <n v="50"/>
    <x v="0"/>
  </r>
  <r>
    <x v="0"/>
    <s v="Incandescent"/>
    <m/>
    <s v="Standard A Lamp"/>
    <n v="1"/>
    <n v="60"/>
    <x v="4"/>
  </r>
  <r>
    <x v="0"/>
    <s v="Linear Fluorescent"/>
    <n v="48"/>
    <s v="T-8"/>
    <n v="4"/>
    <n v="32"/>
    <x v="4"/>
  </r>
  <r>
    <x v="2"/>
    <s v="Incandescent"/>
    <m/>
    <s v="Standard A Lamp"/>
    <n v="1"/>
    <n v="40"/>
    <x v="4"/>
  </r>
  <r>
    <x v="8"/>
    <s v="Incandescent"/>
    <m/>
    <s v="Reflector"/>
    <n v="1"/>
    <n v="65"/>
    <x v="4"/>
  </r>
  <r>
    <x v="8"/>
    <s v="Incandescent"/>
    <m/>
    <s v="Reflector"/>
    <n v="1"/>
    <n v="65"/>
    <x v="4"/>
  </r>
  <r>
    <x v="8"/>
    <s v="Incandescent"/>
    <m/>
    <s v="Reflector"/>
    <n v="1"/>
    <n v="65"/>
    <x v="3"/>
  </r>
  <r>
    <x v="0"/>
    <s v="Incandescent"/>
    <m/>
    <s v="Standard A Lamp"/>
    <n v="1"/>
    <n v="100"/>
    <x v="3"/>
  </r>
  <r>
    <x v="9"/>
    <s v="Incandescent"/>
    <m/>
    <s v="Globe"/>
    <n v="4"/>
    <n v="60"/>
    <x v="5"/>
  </r>
  <r>
    <x v="0"/>
    <s v="Incandescent"/>
    <m/>
    <s v="Reflector"/>
    <n v="2"/>
    <n v="25"/>
    <x v="5"/>
  </r>
  <r>
    <x v="4"/>
    <s v="Incandescent"/>
    <m/>
    <s v="Standard A Lamp"/>
    <n v="1"/>
    <n v="200"/>
    <x v="7"/>
  </r>
  <r>
    <x v="4"/>
    <s v="Incandescent"/>
    <m/>
    <s v="Standard A Lamp"/>
    <n v="1"/>
    <n v="60"/>
    <x v="7"/>
  </r>
  <r>
    <x v="1"/>
    <s v="Halogen"/>
    <m/>
    <s v="PAR"/>
    <n v="1"/>
    <n v="50"/>
    <x v="7"/>
  </r>
  <r>
    <x v="0"/>
    <s v="Incandescent"/>
    <m/>
    <s v="Standard A Lamp"/>
    <n v="1"/>
    <n v="100"/>
    <x v="9"/>
  </r>
  <r>
    <x v="0"/>
    <s v="Halogen"/>
    <m/>
    <s v="MR"/>
    <n v="1"/>
    <n v="100"/>
    <x v="9"/>
  </r>
  <r>
    <x v="1"/>
    <s v="Incandescent"/>
    <m/>
    <s v="Standard A Lamp"/>
    <n v="3"/>
    <n v="60"/>
    <x v="2"/>
  </r>
  <r>
    <x v="0"/>
    <s v="Incandescent"/>
    <m/>
    <s v="Heat Lamp"/>
    <n v="2"/>
    <n v="250"/>
    <x v="2"/>
  </r>
  <r>
    <x v="5"/>
    <s v="Incandescent"/>
    <m/>
    <s v="Decorative"/>
    <n v="3"/>
    <n v="60"/>
    <x v="0"/>
  </r>
  <r>
    <x v="5"/>
    <s v="Incandescent"/>
    <m/>
    <s v="Standard A Lamp"/>
    <n v="1"/>
    <n v="60"/>
    <x v="0"/>
  </r>
  <r>
    <x v="6"/>
    <s v="Compact Fluorescent"/>
    <m/>
    <s v="Twist"/>
    <n v="1"/>
    <n v="13"/>
    <x v="0"/>
  </r>
  <r>
    <x v="9"/>
    <s v="Incandescent"/>
    <m/>
    <s v="Decorative"/>
    <n v="5"/>
    <n v="40"/>
    <x v="1"/>
  </r>
  <r>
    <x v="0"/>
    <s v="Incandescent"/>
    <m/>
    <s v="Standard A Lamp"/>
    <n v="1"/>
    <n v="60"/>
    <x v="3"/>
  </r>
  <r>
    <x v="0"/>
    <s v="Incandescent"/>
    <m/>
    <s v="Standard A Lamp"/>
    <n v="3"/>
    <n v="60"/>
    <x v="5"/>
  </r>
  <r>
    <x v="0"/>
    <s v="Compact Fluorescent"/>
    <m/>
    <s v="Twist"/>
    <n v="1"/>
    <n v="13"/>
    <x v="5"/>
  </r>
  <r>
    <x v="0"/>
    <s v="Compact Fluorescent"/>
    <m/>
    <s v="Twist"/>
    <n v="1"/>
    <n v="23"/>
    <x v="6"/>
  </r>
  <r>
    <x v="6"/>
    <s v="Incandescent"/>
    <m/>
    <s v="Standard A Lamp"/>
    <n v="1"/>
    <n v="60"/>
    <x v="7"/>
  </r>
  <r>
    <x v="6"/>
    <s v="Compact Fluorescent"/>
    <m/>
    <s v="Twist"/>
    <n v="3"/>
    <n v="13"/>
    <x v="7"/>
  </r>
  <r>
    <x v="1"/>
    <s v="Incandescent"/>
    <m/>
    <s v="Decorative"/>
    <n v="1"/>
    <n v="40"/>
    <x v="3"/>
  </r>
  <r>
    <x v="0"/>
    <s v="Incandescent"/>
    <m/>
    <s v="Standard A Lamp"/>
    <n v="2"/>
    <n v="60"/>
    <x v="2"/>
  </r>
  <r>
    <x v="5"/>
    <s v="Incandescent"/>
    <m/>
    <s v="Standard A Lamp"/>
    <n v="1"/>
    <n v="60"/>
    <x v="0"/>
  </r>
  <r>
    <x v="6"/>
    <s v="Incandescent"/>
    <m/>
    <s v="Standard A Lamp"/>
    <n v="1"/>
    <n v="60"/>
    <x v="0"/>
  </r>
  <r>
    <x v="0"/>
    <s v="Linear Fluorescent"/>
    <n v="48"/>
    <s v="T-12"/>
    <n v="3"/>
    <n v="40"/>
    <x v="9"/>
  </r>
  <r>
    <x v="8"/>
    <s v="Incandescent"/>
    <m/>
    <s v="Reflector"/>
    <n v="1"/>
    <n v="65"/>
    <x v="2"/>
  </r>
  <r>
    <x v="5"/>
    <s v="Incandescent"/>
    <m/>
    <s v="Globe"/>
    <n v="4"/>
    <n v="40"/>
    <x v="0"/>
  </r>
  <r>
    <x v="4"/>
    <s v="Halogen"/>
    <m/>
    <s v="MR"/>
    <n v="5"/>
    <n v="10"/>
    <x v="0"/>
  </r>
  <r>
    <x v="5"/>
    <s v="Incandescent"/>
    <m/>
    <s v="Globe"/>
    <n v="4"/>
    <n v="60"/>
    <x v="8"/>
  </r>
  <r>
    <x v="0"/>
    <s v="Compact Fluorescent"/>
    <m/>
    <s v="Twist"/>
    <n v="1"/>
    <n v="15"/>
    <x v="3"/>
  </r>
  <r>
    <x v="0"/>
    <s v="Halogen"/>
    <m/>
    <s v="MR"/>
    <n v="1"/>
    <n v="50"/>
    <x v="5"/>
  </r>
  <r>
    <x v="9"/>
    <s v="Incandescent"/>
    <m/>
    <s v="Globe"/>
    <n v="3"/>
    <n v="40"/>
    <x v="5"/>
  </r>
  <r>
    <x v="9"/>
    <s v="Halogen"/>
    <m/>
    <s v="Quartz Tube"/>
    <n v="1"/>
    <n v="50"/>
    <x v="5"/>
  </r>
  <r>
    <x v="8"/>
    <s v="Incandescent"/>
    <m/>
    <s v="Reflector"/>
    <n v="1"/>
    <n v="65"/>
    <x v="7"/>
  </r>
  <r>
    <x v="4"/>
    <s v="Incandescent"/>
    <m/>
    <s v="Decorative"/>
    <n v="2"/>
    <n v="25"/>
    <x v="7"/>
  </r>
  <r>
    <x v="1"/>
    <s v="Incandescent"/>
    <m/>
    <s v="Decorative"/>
    <n v="1"/>
    <n v="25"/>
    <x v="7"/>
  </r>
  <r>
    <x v="13"/>
    <s v="Compact Fluorescent"/>
    <m/>
    <s v="Mini base"/>
    <n v="1"/>
    <n v="7"/>
    <x v="7"/>
  </r>
  <r>
    <x v="6"/>
    <s v="Halogen"/>
    <m/>
    <s v="MR"/>
    <n v="5"/>
    <n v="20"/>
    <x v="7"/>
  </r>
  <r>
    <x v="0"/>
    <s v="Incandescent"/>
    <m/>
    <s v="Standard A Lamp"/>
    <n v="1"/>
    <n v="100"/>
    <x v="9"/>
  </r>
  <r>
    <x v="0"/>
    <s v="Incandescent"/>
    <m/>
    <s v="Standard A Lamp"/>
    <n v="1"/>
    <n v="100"/>
    <x v="9"/>
  </r>
  <r>
    <x v="1"/>
    <s v="Incandescent"/>
    <m/>
    <s v="Clear"/>
    <n v="4"/>
    <n v="60"/>
    <x v="2"/>
  </r>
  <r>
    <x v="8"/>
    <s v="Incandescent"/>
    <m/>
    <s v="Reflector"/>
    <n v="1"/>
    <n v="65"/>
    <x v="3"/>
  </r>
  <r>
    <x v="0"/>
    <s v="Incandescent"/>
    <m/>
    <s v="Standard A Lamp"/>
    <n v="1"/>
    <n v="60"/>
    <x v="11"/>
  </r>
  <r>
    <x v="8"/>
    <s v="Incandescent"/>
    <m/>
    <s v="Reflector"/>
    <n v="1"/>
    <n v="65"/>
    <x v="5"/>
  </r>
  <r>
    <x v="9"/>
    <s v="Incandescent"/>
    <m/>
    <s v="Decorative"/>
    <n v="1"/>
    <n v="60"/>
    <x v="5"/>
  </r>
  <r>
    <x v="0"/>
    <s v="Compact Fluorescent"/>
    <n v="24"/>
    <s v="Circline (Screw Base)"/>
    <n v="2"/>
    <n v="28"/>
    <x v="6"/>
  </r>
  <r>
    <x v="8"/>
    <s v="Incandescent"/>
    <m/>
    <s v="Reflector"/>
    <n v="1"/>
    <n v="65"/>
    <x v="7"/>
  </r>
  <r>
    <x v="1"/>
    <s v="Incandescent"/>
    <m/>
    <s v="Clear"/>
    <n v="6"/>
    <n v="60"/>
    <x v="2"/>
  </r>
  <r>
    <x v="5"/>
    <s v="Incandescent"/>
    <m/>
    <s v="Standard A Lamp"/>
    <n v="3"/>
    <n v="60"/>
    <x v="10"/>
  </r>
  <r>
    <x v="8"/>
    <s v="Incandescent"/>
    <m/>
    <s v="Reflector"/>
    <n v="1"/>
    <n v="65"/>
    <x v="10"/>
  </r>
  <r>
    <x v="0"/>
    <s v="Compact Fluorescent"/>
    <n v="24"/>
    <s v="Circline (Screw Base)"/>
    <n v="2"/>
    <n v="28"/>
    <x v="4"/>
  </r>
  <r>
    <x v="0"/>
    <s v="Incandescent"/>
    <m/>
    <s v="Reflector"/>
    <n v="1"/>
    <n v="65"/>
    <x v="8"/>
  </r>
  <r>
    <x v="0"/>
    <s v="Compact Fluorescent"/>
    <n v="24"/>
    <s v="Circline (Screw Base)"/>
    <n v="2"/>
    <n v="26"/>
    <x v="4"/>
  </r>
  <r>
    <x v="0"/>
    <s v="Incandescent"/>
    <m/>
    <s v="Reflector"/>
    <n v="1"/>
    <n v="65"/>
    <x v="9"/>
  </r>
  <r>
    <x v="0"/>
    <s v="Incandescent"/>
    <m/>
    <s v="Standard A Lamp"/>
    <n v="1"/>
    <n v="60"/>
    <x v="2"/>
  </r>
  <r>
    <x v="1"/>
    <s v="Incandescent"/>
    <m/>
    <s v="Globe"/>
    <n v="4"/>
    <n v="40"/>
    <x v="2"/>
  </r>
  <r>
    <x v="0"/>
    <s v="Incandescent"/>
    <m/>
    <s v="Standard A Lamp"/>
    <n v="2"/>
    <n v="60"/>
    <x v="4"/>
  </r>
  <r>
    <x v="5"/>
    <s v="Compact Fluorescent"/>
    <m/>
    <s v="Twist"/>
    <n v="3"/>
    <n v="22"/>
    <x v="9"/>
  </r>
  <r>
    <x v="0"/>
    <s v="Incandescent"/>
    <m/>
    <s v="Standard A Lamp"/>
    <n v="2"/>
    <n v="60"/>
    <x v="3"/>
  </r>
  <r>
    <x v="0"/>
    <s v="Incandescent"/>
    <m/>
    <s v="Decorative"/>
    <n v="3"/>
    <n v="40"/>
    <x v="3"/>
  </r>
  <r>
    <x v="0"/>
    <s v="Incandescent"/>
    <m/>
    <s v="Standard A Lamp"/>
    <n v="1"/>
    <n v="65"/>
    <x v="3"/>
  </r>
  <r>
    <x v="8"/>
    <s v="Halogen"/>
    <m/>
    <s v="MR"/>
    <n v="1"/>
    <n v="50"/>
    <x v="5"/>
  </r>
  <r>
    <x v="9"/>
    <s v="Incandescent"/>
    <m/>
    <s v="Mini base"/>
    <n v="1"/>
    <n v="40"/>
    <x v="5"/>
  </r>
  <r>
    <x v="5"/>
    <s v="Incandescent"/>
    <m/>
    <s v="Globe"/>
    <n v="4"/>
    <n v="40"/>
    <x v="5"/>
  </r>
  <r>
    <x v="0"/>
    <s v="Linear Fluorescent"/>
    <n v="48"/>
    <s v="T-12"/>
    <n v="2"/>
    <n v="40"/>
    <x v="6"/>
  </r>
  <r>
    <x v="4"/>
    <s v="Incandescent"/>
    <m/>
    <s v="3-Way Incandescent"/>
    <n v="1"/>
    <n v="90"/>
    <x v="7"/>
  </r>
  <r>
    <x v="6"/>
    <s v="Incandescent"/>
    <m/>
    <s v="3-Way Incandescent"/>
    <n v="1"/>
    <n v="75"/>
    <x v="7"/>
  </r>
  <r>
    <x v="1"/>
    <s v="Compact Fluorescent"/>
    <m/>
    <s v="Twist"/>
    <n v="3"/>
    <n v="15"/>
    <x v="2"/>
  </r>
  <r>
    <x v="0"/>
    <s v="Incandescent"/>
    <m/>
    <s v="Standard A Lamp"/>
    <n v="1"/>
    <n v="75"/>
    <x v="2"/>
  </r>
  <r>
    <x v="5"/>
    <s v="Incandescent"/>
    <m/>
    <s v="Decorative"/>
    <n v="3"/>
    <n v="60"/>
    <x v="10"/>
  </r>
  <r>
    <x v="4"/>
    <s v="Incandescent"/>
    <m/>
    <s v="Decorative"/>
    <n v="1"/>
    <n v="40"/>
    <x v="10"/>
  </r>
  <r>
    <x v="9"/>
    <s v="Compact Fluorescent"/>
    <m/>
    <s v="Twist"/>
    <n v="1"/>
    <n v="22"/>
    <x v="12"/>
  </r>
  <r>
    <x v="6"/>
    <s v="Compact Fluorescent"/>
    <m/>
    <s v="Straight Tube"/>
    <n v="1"/>
    <n v="28"/>
    <x v="12"/>
  </r>
  <r>
    <x v="4"/>
    <s v="Incandescent"/>
    <m/>
    <s v="Mini base"/>
    <n v="1"/>
    <n v="40"/>
    <x v="12"/>
  </r>
  <r>
    <x v="4"/>
    <s v="Compact Fluorescent"/>
    <m/>
    <s v="Twist"/>
    <n v="2"/>
    <n v="15"/>
    <x v="8"/>
  </r>
  <r>
    <x v="6"/>
    <s v="Halogen"/>
    <m/>
    <s v="MR"/>
    <n v="2"/>
    <n v="150"/>
    <x v="8"/>
  </r>
  <r>
    <x v="6"/>
    <s v="Compact Fluorescent"/>
    <m/>
    <s v="Straight Tube"/>
    <n v="1"/>
    <n v="28"/>
    <x v="8"/>
  </r>
  <r>
    <x v="1"/>
    <s v="Incandescent"/>
    <m/>
    <s v="Mini base"/>
    <n v="3"/>
    <n v="60"/>
    <x v="2"/>
  </r>
  <r>
    <x v="1"/>
    <s v="Incandescent"/>
    <m/>
    <s v="Globe"/>
    <n v="4"/>
    <n v="60"/>
    <x v="2"/>
  </r>
  <r>
    <x v="4"/>
    <s v="Incandescent"/>
    <m/>
    <s v="Decorative"/>
    <n v="1"/>
    <n v="60"/>
    <x v="0"/>
  </r>
  <r>
    <x v="4"/>
    <s v="Incandescent"/>
    <m/>
    <s v="Standard A Lamp"/>
    <n v="1"/>
    <n v="60"/>
    <x v="0"/>
  </r>
  <r>
    <x v="0"/>
    <s v="Incandescent"/>
    <m/>
    <s v="Reflector"/>
    <n v="1"/>
    <n v="75"/>
    <x v="0"/>
  </r>
  <r>
    <x v="0"/>
    <s v="Compact Fluorescent"/>
    <m/>
    <s v="Twist"/>
    <n v="2"/>
    <n v="13"/>
    <x v="0"/>
  </r>
  <r>
    <x v="4"/>
    <s v="Incandescent"/>
    <m/>
    <s v="Standard A Lamp"/>
    <n v="1"/>
    <n v="40"/>
    <x v="0"/>
  </r>
  <r>
    <x v="4"/>
    <s v="Halogen"/>
    <m/>
    <s v="MR"/>
    <n v="1"/>
    <n v="50"/>
    <x v="0"/>
  </r>
  <r>
    <x v="0"/>
    <s v="Compact Fluorescent"/>
    <m/>
    <s v="Twist"/>
    <n v="2"/>
    <n v="13"/>
    <x v="0"/>
  </r>
  <r>
    <x v="6"/>
    <s v="Compact Fluorescent"/>
    <m/>
    <s v="Twist"/>
    <n v="3"/>
    <n v="26"/>
    <x v="0"/>
  </r>
  <r>
    <x v="4"/>
    <s v="Compact Fluorescent"/>
    <m/>
    <s v="Twist"/>
    <n v="1"/>
    <n v="13"/>
    <x v="0"/>
  </r>
  <r>
    <x v="0"/>
    <s v="Linear Fluorescent"/>
    <n v="48"/>
    <s v="T-12"/>
    <n v="2"/>
    <n v="40"/>
    <x v="0"/>
  </r>
  <r>
    <x v="4"/>
    <s v="Incandescent"/>
    <m/>
    <s v="Standard A Lamp"/>
    <n v="1"/>
    <n v="40"/>
    <x v="0"/>
  </r>
  <r>
    <x v="0"/>
    <s v="Linear Fluorescent"/>
    <n v="48"/>
    <s v="T-12"/>
    <n v="2"/>
    <n v="40"/>
    <x v="0"/>
  </r>
  <r>
    <x v="4"/>
    <s v="Incandescent"/>
    <m/>
    <s v="Decorative"/>
    <n v="1"/>
    <n v="60"/>
    <x v="0"/>
  </r>
  <r>
    <x v="0"/>
    <s v="Linear Fluorescent"/>
    <n v="48"/>
    <s v="T-12"/>
    <n v="2"/>
    <n v="40"/>
    <x v="0"/>
  </r>
  <r>
    <x v="4"/>
    <s v="Incandescent"/>
    <m/>
    <s v="Standard A Lamp"/>
    <n v="1"/>
    <n v="75"/>
    <x v="0"/>
  </r>
  <r>
    <x v="9"/>
    <s v="Incandescent"/>
    <m/>
    <s v="Mini base"/>
    <n v="5"/>
    <n v="60"/>
    <x v="1"/>
  </r>
  <r>
    <x v="4"/>
    <s v="Incandescent"/>
    <m/>
    <s v="Standard A Lamp"/>
    <n v="1"/>
    <n v="40"/>
    <x v="1"/>
  </r>
  <r>
    <x v="8"/>
    <s v="Compact Fluorescent"/>
    <m/>
    <s v="Twist"/>
    <n v="1"/>
    <n v="26"/>
    <x v="12"/>
  </r>
  <r>
    <x v="8"/>
    <s v="Incandescent"/>
    <m/>
    <s v="Reflector"/>
    <n v="1"/>
    <n v="75"/>
    <x v="12"/>
  </r>
  <r>
    <x v="0"/>
    <s v="Compact Fluorescent"/>
    <m/>
    <s v="Twist"/>
    <n v="1"/>
    <n v="26"/>
    <x v="9"/>
  </r>
  <r>
    <x v="7"/>
    <s v="Incandescent"/>
    <m/>
    <s v="Standard A Lamp"/>
    <n v="1"/>
    <n v="60"/>
    <x v="11"/>
  </r>
  <r>
    <x v="0"/>
    <s v="Incandescent"/>
    <m/>
    <s v="Reflector"/>
    <n v="1"/>
    <n v="75"/>
    <x v="11"/>
  </r>
  <r>
    <x v="1"/>
    <s v="Incandescent"/>
    <m/>
    <s v="Mini base"/>
    <n v="1"/>
    <n v="60"/>
    <x v="3"/>
  </r>
  <r>
    <x v="9"/>
    <s v="Incandescent"/>
    <m/>
    <s v="Standard A Lamp"/>
    <n v="3"/>
    <n v="60"/>
    <x v="3"/>
  </r>
  <r>
    <x v="1"/>
    <s v="Incandescent"/>
    <m/>
    <s v="Standard A Lamp"/>
    <n v="1"/>
    <n v="40"/>
    <x v="3"/>
  </r>
  <r>
    <x v="9"/>
    <s v="Halogen"/>
    <m/>
    <s v="MR"/>
    <n v="1"/>
    <n v="50"/>
    <x v="5"/>
  </r>
  <r>
    <x v="8"/>
    <s v="Incandescent"/>
    <m/>
    <s v="Reflector"/>
    <n v="1"/>
    <n v="75"/>
    <x v="5"/>
  </r>
  <r>
    <x v="0"/>
    <s v="Linear Fluorescent"/>
    <n v="48"/>
    <s v="T-12"/>
    <n v="2"/>
    <n v="40"/>
    <x v="6"/>
  </r>
  <r>
    <x v="8"/>
    <s v="Incandescent"/>
    <m/>
    <s v="Reflector"/>
    <n v="1"/>
    <n v="65"/>
    <x v="7"/>
  </r>
  <r>
    <x v="4"/>
    <s v="Compact Fluorescent"/>
    <m/>
    <s v="Twist"/>
    <n v="1"/>
    <n v="26"/>
    <x v="7"/>
  </r>
  <r>
    <x v="4"/>
    <s v="Compact Fluorescent"/>
    <m/>
    <s v="Twist"/>
    <n v="1"/>
    <n v="20"/>
    <x v="7"/>
  </r>
  <r>
    <x v="4"/>
    <s v="Incandescent"/>
    <m/>
    <s v="Mini base"/>
    <n v="1"/>
    <n v="60"/>
    <x v="7"/>
  </r>
  <r>
    <x v="1"/>
    <s v="Incandescent"/>
    <m/>
    <s v="Globe"/>
    <n v="8"/>
    <n v="60"/>
    <x v="2"/>
  </r>
  <r>
    <x v="0"/>
    <s v="Incandescent"/>
    <m/>
    <s v="Standard A Lamp"/>
    <n v="1"/>
    <n v="60"/>
    <x v="2"/>
  </r>
  <r>
    <x v="12"/>
    <s v="Incandescent"/>
    <m/>
    <s v="Reflector"/>
    <n v="2"/>
    <n v="75"/>
    <x v="10"/>
  </r>
  <r>
    <x v="4"/>
    <s v="Incandescent"/>
    <m/>
    <s v="Standard A Lamp"/>
    <n v="1"/>
    <n v="60"/>
    <x v="10"/>
  </r>
  <r>
    <x v="4"/>
    <s v="Incandescent"/>
    <m/>
    <s v="Standard A Lamp"/>
    <n v="1"/>
    <n v="40"/>
    <x v="10"/>
  </r>
  <r>
    <x v="8"/>
    <s v="Incandescent"/>
    <m/>
    <s v="Reflector"/>
    <n v="1"/>
    <n v="75"/>
    <x v="4"/>
  </r>
  <r>
    <x v="0"/>
    <s v="Linear Fluorescent"/>
    <n v="48"/>
    <s v="T-12"/>
    <n v="2"/>
    <n v="40"/>
    <x v="11"/>
  </r>
  <r>
    <x v="3"/>
    <s v="Compact Fluorescent"/>
    <m/>
    <s v="Twist"/>
    <n v="1"/>
    <n v="15"/>
    <x v="3"/>
  </r>
  <r>
    <x v="9"/>
    <s v="Incandescent"/>
    <m/>
    <s v="Decorative"/>
    <n v="3"/>
    <n v="40"/>
    <x v="9"/>
  </r>
  <r>
    <x v="0"/>
    <s v="Incandescent"/>
    <m/>
    <s v="Standard A Lamp"/>
    <n v="1"/>
    <n v="60"/>
    <x v="11"/>
  </r>
  <r>
    <x v="7"/>
    <s v="Incandescent"/>
    <m/>
    <s v="Standard A Lamp"/>
    <n v="2"/>
    <n v="40"/>
    <x v="11"/>
  </r>
  <r>
    <x v="8"/>
    <s v="Compact Fluorescent"/>
    <m/>
    <s v="Flood"/>
    <n v="1"/>
    <n v="18"/>
    <x v="0"/>
  </r>
  <r>
    <x v="6"/>
    <s v="Incandescent"/>
    <m/>
    <s v="Standard A Lamp"/>
    <n v="1"/>
    <n v="60"/>
    <x v="0"/>
  </r>
  <r>
    <x v="6"/>
    <s v="Incandescent"/>
    <m/>
    <s v="Reflector"/>
    <n v="3"/>
    <n v="60"/>
    <x v="0"/>
  </r>
  <r>
    <x v="9"/>
    <s v="Incandescent"/>
    <m/>
    <s v="Globe"/>
    <n v="5"/>
    <n v="40"/>
    <x v="5"/>
  </r>
  <r>
    <x v="8"/>
    <s v="Compact Fluorescent"/>
    <m/>
    <s v="Flood"/>
    <n v="1"/>
    <n v="18"/>
    <x v="5"/>
  </r>
  <r>
    <x v="0"/>
    <s v="Incandescent"/>
    <m/>
    <s v="Standard A Lamp"/>
    <n v="1"/>
    <n v="60"/>
    <x v="6"/>
  </r>
  <r>
    <x v="0"/>
    <s v="Compact Fluorescent"/>
    <m/>
    <s v="Twist"/>
    <n v="2"/>
    <n v="25"/>
    <x v="8"/>
  </r>
  <r>
    <x v="6"/>
    <s v="Incandescent"/>
    <m/>
    <s v="3-Way Incandescent"/>
    <n v="1"/>
    <n v="250"/>
    <x v="8"/>
  </r>
  <r>
    <x v="0"/>
    <s v="Compact Fluorescent"/>
    <m/>
    <s v="Twist"/>
    <n v="2"/>
    <n v="25"/>
    <x v="8"/>
  </r>
  <r>
    <x v="1"/>
    <s v="Incandescent"/>
    <m/>
    <s v="Decorative"/>
    <n v="2"/>
    <n v="40"/>
    <x v="8"/>
  </r>
  <r>
    <x v="1"/>
    <s v="Incandescent"/>
    <m/>
    <s v="Standard A Lamp"/>
    <n v="1"/>
    <n v="75"/>
    <x v="8"/>
  </r>
  <r>
    <x v="6"/>
    <s v="Compact Fluorescent"/>
    <m/>
    <s v="Twist"/>
    <n v="1"/>
    <n v="15"/>
    <x v="7"/>
  </r>
  <r>
    <x v="6"/>
    <s v="Incandescent"/>
    <m/>
    <s v="3-Way Incandescent"/>
    <n v="1"/>
    <n v="150"/>
    <x v="7"/>
  </r>
  <r>
    <x v="6"/>
    <s v="Incandescent"/>
    <m/>
    <s v="Reflector"/>
    <n v="2"/>
    <n v="65"/>
    <x v="7"/>
  </r>
  <r>
    <x v="1"/>
    <s v="Incandescent"/>
    <m/>
    <s v="Globe"/>
    <n v="3"/>
    <n v="40"/>
    <x v="2"/>
  </r>
  <r>
    <x v="0"/>
    <s v="Incandescent"/>
    <m/>
    <s v="Standard A Lamp"/>
    <n v="1"/>
    <n v="60"/>
    <x v="3"/>
  </r>
  <r>
    <x v="0"/>
    <s v="Incandescent"/>
    <m/>
    <s v="Standard A Lamp"/>
    <n v="1"/>
    <n v="60"/>
    <x v="2"/>
  </r>
  <r>
    <x v="5"/>
    <s v="Incandescent"/>
    <m/>
    <s v="Standard A Lamp"/>
    <n v="4"/>
    <n v="40"/>
    <x v="10"/>
  </r>
  <r>
    <x v="8"/>
    <s v="Compact Fluorescent"/>
    <m/>
    <s v="Flood"/>
    <n v="1"/>
    <n v="18"/>
    <x v="10"/>
  </r>
  <r>
    <x v="14"/>
    <s v="Compact Fluorescent"/>
    <m/>
    <s v="Twist"/>
    <n v="1"/>
    <n v="25"/>
    <x v="10"/>
  </r>
  <r>
    <x v="6"/>
    <s v="Incandescent"/>
    <m/>
    <s v="3-Way Incandescent"/>
    <n v="1"/>
    <n v="150"/>
    <x v="10"/>
  </r>
  <r>
    <x v="6"/>
    <s v="Compact Fluorescent"/>
    <m/>
    <s v="Twist"/>
    <n v="1"/>
    <n v="25"/>
    <x v="10"/>
  </r>
  <r>
    <x v="9"/>
    <s v="Incandescent"/>
    <m/>
    <s v="Globe"/>
    <n v="1"/>
    <n v="40"/>
    <x v="8"/>
  </r>
  <r>
    <x v="6"/>
    <s v="Incandescent"/>
    <m/>
    <s v="Reflector"/>
    <n v="3"/>
    <n v="50"/>
    <x v="8"/>
  </r>
  <r>
    <x v="0"/>
    <s v="Incandescent"/>
    <m/>
    <s v="Standard A Lamp"/>
    <n v="4"/>
    <n v="40"/>
    <x v="0"/>
  </r>
  <r>
    <x v="6"/>
    <s v="Compact Fluorescent"/>
    <m/>
    <s v="Twist"/>
    <n v="1"/>
    <n v="25"/>
    <x v="0"/>
  </r>
  <r>
    <x v="6"/>
    <s v="Incandescent"/>
    <m/>
    <s v="Mini base"/>
    <n v="1"/>
    <n v="20"/>
    <x v="0"/>
  </r>
  <r>
    <x v="8"/>
    <s v="Compact Fluorescent"/>
    <m/>
    <s v="Flood"/>
    <n v="1"/>
    <n v="18"/>
    <x v="0"/>
  </r>
  <r>
    <x v="9"/>
    <s v="Incandescent"/>
    <m/>
    <s v="Standard A Lamp"/>
    <n v="1"/>
    <n v="100"/>
    <x v="3"/>
  </r>
  <r>
    <x v="0"/>
    <s v="Compact Fluorescent"/>
    <m/>
    <s v="Twist"/>
    <n v="1"/>
    <n v="25"/>
    <x v="0"/>
  </r>
  <r>
    <x v="1"/>
    <s v="Incandescent"/>
    <m/>
    <s v="Globe"/>
    <n v="3"/>
    <n v="40"/>
    <x v="2"/>
  </r>
  <r>
    <x v="0"/>
    <s v="Incandescent"/>
    <m/>
    <s v="Standard A Lamp"/>
    <n v="1"/>
    <n v="25"/>
    <x v="2"/>
  </r>
  <r>
    <x v="0"/>
    <s v="Compact Fluorescent"/>
    <m/>
    <s v="Twist"/>
    <n v="2"/>
    <n v="15"/>
    <x v="7"/>
  </r>
  <r>
    <x v="9"/>
    <s v="Incandescent"/>
    <m/>
    <s v="Standard A Lamp"/>
    <n v="3"/>
    <n v="40"/>
    <x v="3"/>
  </r>
  <r>
    <x v="0"/>
    <s v="Incandescent"/>
    <m/>
    <s v="Standard A Lamp"/>
    <n v="1"/>
    <n v="60"/>
    <x v="9"/>
  </r>
  <r>
    <x v="9"/>
    <s v="Incandescent"/>
    <m/>
    <s v="Standard A Lamp"/>
    <n v="2"/>
    <n v="100"/>
    <x v="1"/>
  </r>
  <r>
    <x v="8"/>
    <s v="Compact Fluorescent"/>
    <m/>
    <s v="Flood"/>
    <n v="1"/>
    <n v="22"/>
    <x v="5"/>
  </r>
  <r>
    <x v="4"/>
    <s v="Compact Fluorescent"/>
    <m/>
    <s v="Twist"/>
    <n v="1"/>
    <n v="15"/>
    <x v="0"/>
  </r>
  <r>
    <x v="1"/>
    <s v="Incandescent"/>
    <m/>
    <s v="Mini base"/>
    <n v="1"/>
    <n v="60"/>
    <x v="3"/>
  </r>
  <r>
    <x v="1"/>
    <s v="Incandescent"/>
    <m/>
    <s v="Standard A Lamp"/>
    <n v="3"/>
    <n v="40"/>
    <x v="2"/>
  </r>
  <r>
    <x v="5"/>
    <s v="Incandescent"/>
    <m/>
    <s v="Decorative"/>
    <n v="3"/>
    <n v="25"/>
    <x v="10"/>
  </r>
  <r>
    <x v="1"/>
    <s v="Compact Fluorescent"/>
    <m/>
    <s v="Twist"/>
    <n v="1"/>
    <n v="15"/>
    <x v="10"/>
  </r>
  <r>
    <x v="4"/>
    <s v="Compact Fluorescent"/>
    <m/>
    <s v="Twist"/>
    <n v="1"/>
    <n v="15"/>
    <x v="10"/>
  </r>
  <r>
    <x v="4"/>
    <s v="Incandescent"/>
    <m/>
    <s v="Standard A Lamp"/>
    <n v="2"/>
    <n v="60"/>
    <x v="8"/>
  </r>
  <r>
    <x v="0"/>
    <s v="Compact Fluorescent"/>
    <m/>
    <s v="Twist"/>
    <n v="2"/>
    <n v="15"/>
    <x v="4"/>
  </r>
  <r>
    <x v="0"/>
    <s v="Incandescent"/>
    <m/>
    <s v="Clear"/>
    <n v="1"/>
    <n v="40"/>
    <x v="9"/>
  </r>
  <r>
    <x v="4"/>
    <s v="Compact Fluorescent"/>
    <m/>
    <s v="Twist"/>
    <n v="1"/>
    <n v="14"/>
    <x v="9"/>
  </r>
  <r>
    <x v="1"/>
    <s v="Compact Fluorescent"/>
    <m/>
    <s v="Twist"/>
    <n v="2"/>
    <n v="14"/>
    <x v="2"/>
  </r>
  <r>
    <x v="0"/>
    <s v="Compact Fluorescent"/>
    <m/>
    <s v="Twist"/>
    <n v="3"/>
    <n v="14"/>
    <x v="0"/>
  </r>
  <r>
    <x v="0"/>
    <s v="Compact Fluorescent"/>
    <m/>
    <s v="Twist"/>
    <n v="3"/>
    <n v="14"/>
    <x v="0"/>
  </r>
  <r>
    <x v="0"/>
    <s v="Compact Fluorescent"/>
    <m/>
    <s v="Twist"/>
    <n v="3"/>
    <n v="14"/>
    <x v="0"/>
  </r>
  <r>
    <x v="0"/>
    <s v="Compact Fluorescent"/>
    <m/>
    <s v="Twist"/>
    <n v="1"/>
    <n v="14"/>
    <x v="3"/>
  </r>
  <r>
    <x v="0"/>
    <s v="Compact Fluorescent"/>
    <m/>
    <s v="Twist"/>
    <n v="2"/>
    <n v="14"/>
    <x v="12"/>
  </r>
  <r>
    <x v="14"/>
    <s v="Halogen"/>
    <m/>
    <s v="Quartz Tube"/>
    <n v="1"/>
    <n v="300"/>
    <x v="12"/>
  </r>
  <r>
    <x v="0"/>
    <s v="Linear Fluorescent"/>
    <n v="48"/>
    <s v="T-12"/>
    <n v="2"/>
    <n v="40"/>
    <x v="11"/>
  </r>
  <r>
    <x v="0"/>
    <s v="Compact Fluorescent"/>
    <m/>
    <s v="Twist"/>
    <n v="1"/>
    <n v="14"/>
    <x v="11"/>
  </r>
  <r>
    <x v="12"/>
    <s v="Incandescent"/>
    <m/>
    <s v="Reflector"/>
    <n v="8"/>
    <n v="75"/>
    <x v="3"/>
  </r>
  <r>
    <x v="0"/>
    <s v="Halogen"/>
    <m/>
    <s v="PAR"/>
    <n v="2"/>
    <n v="50"/>
    <x v="5"/>
  </r>
  <r>
    <x v="12"/>
    <s v="Compact Fluorescent"/>
    <m/>
    <s v="Reflector"/>
    <n v="3"/>
    <n v="15"/>
    <x v="5"/>
  </r>
  <r>
    <x v="5"/>
    <s v="Compact Fluorescent"/>
    <m/>
    <s v="Twist"/>
    <n v="1"/>
    <n v="14"/>
    <x v="5"/>
  </r>
  <r>
    <x v="0"/>
    <s v="Linear Fluorescent"/>
    <n v="48"/>
    <s v="T-12"/>
    <n v="2"/>
    <n v="40"/>
    <x v="6"/>
  </r>
  <r>
    <x v="12"/>
    <s v="Compact Fluorescent"/>
    <m/>
    <s v="Reflector"/>
    <n v="7"/>
    <n v="14"/>
    <x v="7"/>
  </r>
  <r>
    <x v="14"/>
    <s v="Halogen"/>
    <m/>
    <s v="Quartz Tube"/>
    <n v="1"/>
    <n v="300"/>
    <x v="7"/>
  </r>
  <r>
    <x v="0"/>
    <s v="Compact Fluorescent"/>
    <m/>
    <s v="Twist"/>
    <n v="5"/>
    <n v="14"/>
    <x v="2"/>
  </r>
  <r>
    <x v="0"/>
    <s v="Halogen"/>
    <m/>
    <s v="PAR"/>
    <n v="1"/>
    <n v="50"/>
    <x v="10"/>
  </r>
  <r>
    <x v="0"/>
    <s v="Linear Fluorescent"/>
    <n v="48"/>
    <s v="T-12"/>
    <n v="2"/>
    <n v="40"/>
    <x v="10"/>
  </r>
  <r>
    <x v="4"/>
    <s v="Compact Fluorescent"/>
    <m/>
    <s v="Twist"/>
    <n v="1"/>
    <n v="14"/>
    <x v="8"/>
  </r>
  <r>
    <x v="0"/>
    <s v="Compact Fluorescent"/>
    <m/>
    <s v="Twist"/>
    <n v="2"/>
    <n v="14"/>
    <x v="8"/>
  </r>
  <r>
    <x v="1"/>
    <s v="Incandescent"/>
    <m/>
    <s v="Clear"/>
    <n v="6"/>
    <n v="40"/>
    <x v="2"/>
  </r>
  <r>
    <x v="4"/>
    <s v="Incandescent"/>
    <m/>
    <s v="Standard A Lamp"/>
    <n v="1"/>
    <n v="60"/>
    <x v="0"/>
  </r>
  <r>
    <x v="0"/>
    <s v="Incandescent"/>
    <m/>
    <s v="Standard A Lamp"/>
    <n v="1"/>
    <n v="60"/>
    <x v="0"/>
  </r>
  <r>
    <x v="9"/>
    <s v="Incandescent"/>
    <m/>
    <s v="Clear"/>
    <n v="5"/>
    <n v="60"/>
    <x v="1"/>
  </r>
  <r>
    <x v="8"/>
    <s v="Incandescent"/>
    <m/>
    <s v="Reflector"/>
    <n v="1"/>
    <n v="65"/>
    <x v="1"/>
  </r>
  <r>
    <x v="8"/>
    <s v="Incandescent"/>
    <m/>
    <s v="Reflector"/>
    <n v="1"/>
    <n v="65"/>
    <x v="9"/>
  </r>
  <r>
    <x v="8"/>
    <s v="Incandescent"/>
    <m/>
    <s v="Reflector"/>
    <n v="1"/>
    <n v="65"/>
    <x v="12"/>
  </r>
  <r>
    <x v="0"/>
    <s v="Incandescent"/>
    <m/>
    <s v="Decorative"/>
    <n v="3"/>
    <n v="25"/>
    <x v="9"/>
  </r>
  <r>
    <x v="0"/>
    <s v="Incandescent"/>
    <m/>
    <s v="Reflector"/>
    <n v="3"/>
    <n v="65"/>
    <x v="11"/>
  </r>
  <r>
    <x v="7"/>
    <s v="Incandescent"/>
    <m/>
    <s v="Standard A Lamp"/>
    <n v="1"/>
    <n v="60"/>
    <x v="11"/>
  </r>
  <r>
    <x v="0"/>
    <s v="Linear Fluorescent"/>
    <n v="96"/>
    <s v="T-12"/>
    <n v="2"/>
    <n v="40"/>
    <x v="11"/>
  </r>
  <r>
    <x v="0"/>
    <s v="Incandescent"/>
    <m/>
    <s v="Decorative"/>
    <n v="3"/>
    <n v="25"/>
    <x v="3"/>
  </r>
  <r>
    <x v="8"/>
    <s v="Incandescent"/>
    <m/>
    <s v="Reflector"/>
    <n v="1"/>
    <n v="65"/>
    <x v="5"/>
  </r>
  <r>
    <x v="0"/>
    <s v="Linear Fluorescent"/>
    <n v="48"/>
    <s v="T-12"/>
    <n v="2"/>
    <n v="32"/>
    <x v="6"/>
  </r>
  <r>
    <x v="8"/>
    <s v="Incandescent"/>
    <m/>
    <s v="Reflector"/>
    <n v="1"/>
    <n v="65"/>
    <x v="7"/>
  </r>
  <r>
    <x v="4"/>
    <s v="Incandescent"/>
    <m/>
    <s v="3-Way Incandescent"/>
    <n v="1"/>
    <n v="150"/>
    <x v="7"/>
  </r>
  <r>
    <x v="1"/>
    <s v="Incandescent"/>
    <m/>
    <s v="Clear"/>
    <n v="6"/>
    <n v="40"/>
    <x v="2"/>
  </r>
  <r>
    <x v="5"/>
    <s v="Incandescent"/>
    <m/>
    <s v="Standard A Lamp"/>
    <n v="1"/>
    <n v="60"/>
    <x v="2"/>
  </r>
  <r>
    <x v="8"/>
    <s v="Incandescent"/>
    <m/>
    <s v="Reflector"/>
    <n v="1"/>
    <n v="65"/>
    <x v="2"/>
  </r>
  <r>
    <x v="8"/>
    <s v="Incandescent"/>
    <m/>
    <s v="Reflector"/>
    <n v="1"/>
    <n v="65"/>
    <x v="10"/>
  </r>
  <r>
    <x v="4"/>
    <s v="Incandescent"/>
    <m/>
    <s v="Standard A Lamp"/>
    <n v="1"/>
    <n v="60"/>
    <x v="10"/>
  </r>
  <r>
    <x v="0"/>
    <s v="Linear Fluorescent"/>
    <n v="24"/>
    <s v="T-4"/>
    <n v="1"/>
    <n v="20"/>
    <x v="9"/>
  </r>
  <r>
    <x v="8"/>
    <s v="Incandescent"/>
    <m/>
    <s v="Reflector"/>
    <n v="1"/>
    <n v="65"/>
    <x v="1"/>
  </r>
  <r>
    <x v="12"/>
    <s v="Incandescent"/>
    <m/>
    <s v="Reflector"/>
    <n v="3"/>
    <n v="65"/>
    <x v="8"/>
  </r>
  <r>
    <x v="1"/>
    <s v="Incandescent"/>
    <m/>
    <s v="Clear"/>
    <n v="5"/>
    <n v="40"/>
    <x v="2"/>
  </r>
  <r>
    <x v="8"/>
    <s v="Incandescent"/>
    <m/>
    <s v="Clear"/>
    <n v="1"/>
    <n v="65"/>
    <x v="2"/>
  </r>
  <r>
    <x v="4"/>
    <s v="Incandescent"/>
    <m/>
    <s v="Standard A Lamp"/>
    <n v="1"/>
    <n v="40"/>
    <x v="7"/>
  </r>
  <r>
    <x v="4"/>
    <s v="Incandescent"/>
    <m/>
    <s v="Standard A Lamp"/>
    <n v="1"/>
    <n v="100"/>
    <x v="7"/>
  </r>
  <r>
    <x v="0"/>
    <s v="Incandescent"/>
    <m/>
    <s v="Standard A Lamp"/>
    <n v="4"/>
    <n v="100"/>
    <x v="7"/>
  </r>
  <r>
    <x v="1"/>
    <s v="Incandescent"/>
    <m/>
    <s v="Standard A Lamp"/>
    <n v="1"/>
    <n v="40"/>
    <x v="7"/>
  </r>
  <r>
    <x v="0"/>
    <s v="Incandescent"/>
    <m/>
    <s v="Standard A Lamp"/>
    <n v="1"/>
    <n v="100"/>
    <x v="7"/>
  </r>
  <r>
    <x v="0"/>
    <s v="Incandescent"/>
    <m/>
    <s v="Standard A Lamp"/>
    <n v="1"/>
    <n v="40"/>
    <x v="3"/>
  </r>
  <r>
    <x v="0"/>
    <s v="Incandescent"/>
    <m/>
    <s v="Standard A Lamp"/>
    <n v="1"/>
    <n v="100"/>
    <x v="0"/>
  </r>
  <r>
    <x v="1"/>
    <s v="Incandescent"/>
    <m/>
    <s v="Standard A Lamp"/>
    <n v="2"/>
    <n v="100"/>
    <x v="2"/>
  </r>
  <r>
    <x v="0"/>
    <s v="Compact Fluorescent"/>
    <m/>
    <s v="Twist"/>
    <n v="1"/>
    <n v="15"/>
    <x v="10"/>
  </r>
  <r>
    <x v="1"/>
    <s v="Incandescent"/>
    <m/>
    <s v="Standard A Lamp"/>
    <n v="4"/>
    <n v="60"/>
    <x v="2"/>
  </r>
  <r>
    <x v="0"/>
    <s v="Incandescent"/>
    <m/>
    <s v="Standard A Lamp"/>
    <n v="3"/>
    <n v="60"/>
    <x v="0"/>
  </r>
  <r>
    <x v="4"/>
    <s v="Incandescent"/>
    <m/>
    <s v="Decorative"/>
    <n v="1"/>
    <n v="60"/>
    <x v="0"/>
  </r>
  <r>
    <x v="0"/>
    <s v="Incandescent"/>
    <m/>
    <s v="Standard A Lamp"/>
    <n v="3"/>
    <n v="60"/>
    <x v="0"/>
  </r>
  <r>
    <x v="4"/>
    <s v="Incandescent"/>
    <m/>
    <s v="Decorative"/>
    <n v="2"/>
    <n v="40"/>
    <x v="0"/>
  </r>
  <r>
    <x v="8"/>
    <s v="Incandescent"/>
    <m/>
    <s v="Reflector"/>
    <n v="1"/>
    <n v="65"/>
    <x v="9"/>
  </r>
  <r>
    <x v="16"/>
    <s v="Incandescent"/>
    <m/>
    <s v="Standard A Lamp"/>
    <n v="2"/>
    <n v="60"/>
    <x v="11"/>
  </r>
  <r>
    <x v="0"/>
    <s v="Incandescent"/>
    <m/>
    <s v="Standard A Lamp"/>
    <n v="1"/>
    <n v="100"/>
    <x v="11"/>
  </r>
  <r>
    <x v="8"/>
    <s v="Incandescent"/>
    <m/>
    <s v="Reflector"/>
    <n v="1"/>
    <n v="65"/>
    <x v="5"/>
  </r>
  <r>
    <x v="9"/>
    <s v="Incandescent"/>
    <m/>
    <s v="Clear"/>
    <n v="1"/>
    <n v="40"/>
    <x v="5"/>
  </r>
  <r>
    <x v="9"/>
    <s v="Incandescent"/>
    <m/>
    <s v="Decorative"/>
    <n v="6"/>
    <n v="40"/>
    <x v="5"/>
  </r>
  <r>
    <x v="0"/>
    <s v="Incandescent"/>
    <m/>
    <s v="Standard A Lamp"/>
    <n v="2"/>
    <n v="60"/>
    <x v="6"/>
  </r>
  <r>
    <x v="8"/>
    <s v="Incandescent"/>
    <m/>
    <s v="Reflector"/>
    <n v="1"/>
    <n v="60"/>
    <x v="7"/>
  </r>
  <r>
    <x v="5"/>
    <s v="Incandescent"/>
    <m/>
    <s v="Standard A Lamp"/>
    <n v="2"/>
    <n v="60"/>
    <x v="7"/>
  </r>
  <r>
    <x v="6"/>
    <s v="Incandescent"/>
    <m/>
    <s v="Standard A Lamp"/>
    <n v="1"/>
    <n v="150"/>
    <x v="7"/>
  </r>
  <r>
    <x v="0"/>
    <s v="Incandescent"/>
    <m/>
    <s v="Standard A Lamp"/>
    <n v="2"/>
    <n v="60"/>
    <x v="2"/>
  </r>
  <r>
    <x v="1"/>
    <s v="Incandescent"/>
    <m/>
    <s v="Standard A Lamp"/>
    <n v="3"/>
    <n v="60"/>
    <x v="2"/>
  </r>
  <r>
    <x v="8"/>
    <s v="Incandescent"/>
    <m/>
    <s v="Reflector"/>
    <n v="1"/>
    <n v="65"/>
    <x v="2"/>
  </r>
  <r>
    <x v="0"/>
    <s v="Incandescent"/>
    <m/>
    <s v="Standard A Lamp"/>
    <n v="2"/>
    <n v="60"/>
    <x v="4"/>
  </r>
  <r>
    <x v="5"/>
    <s v="Incandescent"/>
    <m/>
    <s v="Standard A Lamp"/>
    <n v="2"/>
    <n v="60"/>
    <x v="10"/>
  </r>
  <r>
    <x v="8"/>
    <s v="Incandescent"/>
    <m/>
    <s v="Clear"/>
    <n v="1"/>
    <n v="40"/>
    <x v="10"/>
  </r>
  <r>
    <x v="4"/>
    <s v="Incandescent"/>
    <m/>
    <s v="Standard A Lamp"/>
    <n v="1"/>
    <n v="60"/>
    <x v="10"/>
  </r>
  <r>
    <x v="1"/>
    <s v="Incandescent"/>
    <m/>
    <s v="Standard A Lamp"/>
    <n v="2"/>
    <n v="60"/>
    <x v="9"/>
  </r>
  <r>
    <x v="0"/>
    <s v="Incandescent"/>
    <m/>
    <s v="Standard A Lamp"/>
    <n v="2"/>
    <n v="60"/>
    <x v="9"/>
  </r>
  <r>
    <x v="0"/>
    <s v="Incandescent"/>
    <m/>
    <s v="Standard A Lamp"/>
    <n v="3"/>
    <n v="60"/>
    <x v="8"/>
  </r>
  <r>
    <x v="4"/>
    <s v="Incandescent"/>
    <m/>
    <s v="Decorative"/>
    <n v="1"/>
    <n v="60"/>
    <x v="8"/>
  </r>
  <r>
    <x v="1"/>
    <s v="Incandescent"/>
    <m/>
    <s v="Standard A Lamp"/>
    <n v="3"/>
    <n v="60"/>
    <x v="2"/>
  </r>
  <r>
    <x v="0"/>
    <s v="Incandescent"/>
    <m/>
    <s v="Standard A Lamp"/>
    <n v="2"/>
    <n v="60"/>
    <x v="3"/>
  </r>
  <r>
    <x v="0"/>
    <s v="Incandescent"/>
    <m/>
    <s v="Standard A Lamp"/>
    <n v="3"/>
    <n v="60"/>
    <x v="3"/>
  </r>
  <r>
    <x v="4"/>
    <s v="Incandescent"/>
    <m/>
    <s v="Decorative"/>
    <n v="1"/>
    <n v="60"/>
    <x v="3"/>
  </r>
  <r>
    <x v="0"/>
    <s v="Incandescent"/>
    <m/>
    <s v="Standard A Lamp"/>
    <n v="3"/>
    <n v="60"/>
    <x v="0"/>
  </r>
  <r>
    <x v="0"/>
    <s v="Incandescent"/>
    <m/>
    <s v="Standard A Lamp"/>
    <n v="2"/>
    <n v="60"/>
    <x v="0"/>
  </r>
  <r>
    <x v="4"/>
    <s v="Incandescent"/>
    <m/>
    <s v="Decorative"/>
    <n v="3"/>
    <n v="40"/>
    <x v="0"/>
  </r>
  <r>
    <x v="0"/>
    <s v="Incandescent"/>
    <m/>
    <s v="Standard A Lamp"/>
    <n v="1"/>
    <n v="60"/>
    <x v="9"/>
  </r>
  <r>
    <x v="0"/>
    <s v="Linear Fluorescent"/>
    <n v="96"/>
    <s v="T-12"/>
    <n v="2"/>
    <n v="60"/>
    <x v="9"/>
  </r>
  <r>
    <x v="7"/>
    <s v="Incandescent"/>
    <m/>
    <s v="Standard A Lamp"/>
    <n v="1"/>
    <n v="60"/>
    <x v="9"/>
  </r>
  <r>
    <x v="0"/>
    <s v="Incandescent"/>
    <m/>
    <s v="Standard A Lamp"/>
    <n v="3"/>
    <n v="60"/>
    <x v="0"/>
  </r>
  <r>
    <x v="0"/>
    <s v="Incandescent"/>
    <m/>
    <s v="Standard A Lamp"/>
    <n v="2"/>
    <n v="60"/>
    <x v="3"/>
  </r>
  <r>
    <x v="9"/>
    <s v="Incandescent"/>
    <m/>
    <s v="Decorative"/>
    <n v="9"/>
    <n v="60"/>
    <x v="3"/>
  </r>
  <r>
    <x v="1"/>
    <s v="Incandescent"/>
    <m/>
    <s v="Mini base"/>
    <n v="1"/>
    <n v="25"/>
    <x v="3"/>
  </r>
  <r>
    <x v="0"/>
    <s v="Incandescent"/>
    <m/>
    <s v="Standard A Lamp"/>
    <n v="3"/>
    <n v="60"/>
    <x v="9"/>
  </r>
  <r>
    <x v="1"/>
    <s v="Incandescent"/>
    <m/>
    <s v="Standard A Lamp"/>
    <n v="3"/>
    <n v="60"/>
    <x v="2"/>
  </r>
  <r>
    <x v="1"/>
    <s v="Incandescent"/>
    <m/>
    <s v="Standard A Lamp"/>
    <n v="2"/>
    <n v="60"/>
    <x v="2"/>
  </r>
  <r>
    <x v="0"/>
    <s v="Incandescent"/>
    <m/>
    <s v="Heat Lamp"/>
    <n v="1"/>
    <n v="150"/>
    <x v="2"/>
  </r>
  <r>
    <x v="0"/>
    <s v="Incandescent"/>
    <m/>
    <s v="Standard A Lamp"/>
    <n v="2"/>
    <n v="60"/>
    <x v="0"/>
  </r>
  <r>
    <x v="0"/>
    <s v="Incandescent"/>
    <m/>
    <s v="Standard A Lamp"/>
    <n v="1"/>
    <n v="60"/>
    <x v="11"/>
  </r>
  <r>
    <x v="7"/>
    <s v="Incandescent"/>
    <m/>
    <s v="Standard A Lamp"/>
    <n v="1"/>
    <n v="60"/>
    <x v="11"/>
  </r>
  <r>
    <x v="8"/>
    <s v="Compact Fluorescent"/>
    <m/>
    <s v="Reflector"/>
    <n v="1"/>
    <n v="22"/>
    <x v="3"/>
  </r>
  <r>
    <x v="9"/>
    <s v="Incandescent"/>
    <m/>
    <s v="Standard A Lamp"/>
    <n v="3"/>
    <n v="60"/>
    <x v="5"/>
  </r>
  <r>
    <x v="8"/>
    <s v="Compact Fluorescent"/>
    <m/>
    <s v="Reflector"/>
    <n v="1"/>
    <n v="22"/>
    <x v="5"/>
  </r>
  <r>
    <x v="9"/>
    <s v="Compact Fluorescent"/>
    <m/>
    <s v="Decorative"/>
    <n v="1"/>
    <n v="7"/>
    <x v="5"/>
  </r>
  <r>
    <x v="0"/>
    <s v="Compact Fluorescent"/>
    <m/>
    <s v="Twist"/>
    <n v="2"/>
    <n v="22"/>
    <x v="6"/>
  </r>
  <r>
    <x v="8"/>
    <s v="Compact Fluorescent"/>
    <m/>
    <s v="Reflector"/>
    <n v="1"/>
    <n v="22"/>
    <x v="7"/>
  </r>
  <r>
    <x v="3"/>
    <s v="Linear Fluorescent"/>
    <n v="60"/>
    <s v="T-8"/>
    <n v="1"/>
    <n v="32"/>
    <x v="7"/>
  </r>
  <r>
    <x v="4"/>
    <s v="Incandescent"/>
    <m/>
    <s v="Standard A Lamp"/>
    <n v="1"/>
    <n v="60"/>
    <x v="7"/>
  </r>
  <r>
    <x v="1"/>
    <s v="Incandescent"/>
    <m/>
    <s v="Standard A Lamp"/>
    <n v="4"/>
    <n v="40"/>
    <x v="2"/>
  </r>
  <r>
    <x v="0"/>
    <s v="Incandescent"/>
    <m/>
    <s v="Standard A Lamp"/>
    <n v="3"/>
    <n v="65"/>
    <x v="10"/>
  </r>
  <r>
    <x v="4"/>
    <s v="Incandescent"/>
    <m/>
    <s v="3-Way Incandescent"/>
    <n v="1"/>
    <n v="75"/>
    <x v="10"/>
  </r>
  <r>
    <x v="0"/>
    <s v="Incandescent"/>
    <m/>
    <s v="Standard A Lamp"/>
    <n v="2"/>
    <n v="60"/>
    <x v="8"/>
  </r>
  <r>
    <x v="1"/>
    <s v="Incandescent"/>
    <m/>
    <s v="Globe"/>
    <n v="4"/>
    <n v="60"/>
    <x v="2"/>
  </r>
  <r>
    <x v="1"/>
    <s v="Incandescent"/>
    <m/>
    <s v="Globe"/>
    <n v="4"/>
    <n v="40"/>
    <x v="2"/>
  </r>
  <r>
    <x v="1"/>
    <s v="Incandescent"/>
    <m/>
    <s v="Standard A Lamp"/>
    <n v="1"/>
    <n v="60"/>
    <x v="2"/>
  </r>
  <r>
    <x v="0"/>
    <s v="Compact Fluorescent"/>
    <m/>
    <s v="Twist"/>
    <n v="2"/>
    <n v="15"/>
    <x v="0"/>
  </r>
  <r>
    <x v="4"/>
    <s v="Linear Fluorescent"/>
    <n v="72"/>
    <s v="T-4"/>
    <n v="4"/>
    <n v="32"/>
    <x v="0"/>
  </r>
  <r>
    <x v="0"/>
    <s v="Compact Fluorescent"/>
    <m/>
    <s v="Twist"/>
    <n v="2"/>
    <n v="15"/>
    <x v="0"/>
  </r>
  <r>
    <x v="6"/>
    <s v="Linear Fluorescent"/>
    <n v="72"/>
    <s v="T-4"/>
    <n v="4"/>
    <n v="32"/>
    <x v="0"/>
  </r>
  <r>
    <x v="0"/>
    <s v="Incandescent"/>
    <m/>
    <s v="Standard A Lamp"/>
    <n v="1"/>
    <n v="60"/>
    <x v="4"/>
  </r>
  <r>
    <x v="5"/>
    <s v="Compact Fluorescent"/>
    <m/>
    <s v="Twist"/>
    <n v="3"/>
    <n v="15"/>
    <x v="1"/>
  </r>
  <r>
    <x v="0"/>
    <s v="Incandescent"/>
    <m/>
    <s v="Standard A Lamp"/>
    <n v="2"/>
    <n v="65"/>
    <x v="12"/>
  </r>
  <r>
    <x v="6"/>
    <s v="Compact Fluorescent"/>
    <m/>
    <s v="Twist"/>
    <n v="1"/>
    <n v="15"/>
    <x v="12"/>
  </r>
  <r>
    <x v="0"/>
    <s v="Incandescent"/>
    <m/>
    <s v="Standard A Lamp"/>
    <n v="1"/>
    <n v="60"/>
    <x v="11"/>
  </r>
  <r>
    <x v="0"/>
    <s v="Linear Fluorescent"/>
    <n v="48"/>
    <s v="T-5"/>
    <n v="2"/>
    <n v="32"/>
    <x v="11"/>
  </r>
  <r>
    <x v="0"/>
    <s v="Incandescent"/>
    <m/>
    <s v="Standard A Lamp"/>
    <n v="1"/>
    <n v="60"/>
    <x v="3"/>
  </r>
  <r>
    <x v="0"/>
    <s v="Linear Fluorescent"/>
    <n v="60"/>
    <s v="T-8"/>
    <n v="2"/>
    <n v="40"/>
    <x v="5"/>
  </r>
  <r>
    <x v="8"/>
    <s v="Compact Fluorescent"/>
    <m/>
    <s v="Twist"/>
    <n v="1"/>
    <n v="15"/>
    <x v="5"/>
  </r>
  <r>
    <x v="0"/>
    <s v="Incandescent"/>
    <m/>
    <s v="Standard A Lamp"/>
    <n v="2"/>
    <n v="60"/>
    <x v="6"/>
  </r>
  <r>
    <x v="5"/>
    <s v="Compact Fluorescent"/>
    <m/>
    <s v="Twist"/>
    <n v="4"/>
    <n v="15"/>
    <x v="7"/>
  </r>
  <r>
    <x v="6"/>
    <s v="Compact Fluorescent"/>
    <m/>
    <s v="Twist"/>
    <n v="1"/>
    <n v="15"/>
    <x v="7"/>
  </r>
  <r>
    <x v="0"/>
    <s v="Incandescent"/>
    <m/>
    <s v="Standard A Lamp"/>
    <n v="1"/>
    <n v="60"/>
    <x v="7"/>
  </r>
  <r>
    <x v="1"/>
    <s v="Compact Fluorescent"/>
    <m/>
    <s v="Globe"/>
    <n v="8"/>
    <n v="15"/>
    <x v="2"/>
  </r>
  <r>
    <x v="0"/>
    <s v="Compact Fluorescent"/>
    <m/>
    <s v="Twist"/>
    <n v="2"/>
    <n v="15"/>
    <x v="10"/>
  </r>
  <r>
    <x v="6"/>
    <s v="Incandescent"/>
    <m/>
    <s v="Standard A Lamp"/>
    <n v="1"/>
    <n v="150"/>
    <x v="10"/>
  </r>
  <r>
    <x v="6"/>
    <s v="Linear Fluorescent"/>
    <n v="72"/>
    <s v="T-4"/>
    <n v="4"/>
    <n v="32"/>
    <x v="10"/>
  </r>
  <r>
    <x v="0"/>
    <s v="Linear Fluorescent"/>
    <n v="48"/>
    <s v="T-8"/>
    <n v="2"/>
    <n v="32"/>
    <x v="8"/>
  </r>
  <r>
    <x v="8"/>
    <s v="Incandescent"/>
    <m/>
    <s v="Standard A Lamp"/>
    <n v="1"/>
    <n v="65"/>
    <x v="9"/>
  </r>
  <r>
    <x v="0"/>
    <s v="Incandescent"/>
    <m/>
    <s v="Standard A Lamp"/>
    <n v="1"/>
    <n v="60"/>
    <x v="2"/>
  </r>
  <r>
    <x v="1"/>
    <s v="Incandescent"/>
    <m/>
    <s v="Globe"/>
    <n v="3"/>
    <n v="75"/>
    <x v="2"/>
  </r>
  <r>
    <x v="8"/>
    <s v="Incandescent"/>
    <m/>
    <s v="Standard A Lamp"/>
    <n v="1"/>
    <n v="65"/>
    <x v="2"/>
  </r>
  <r>
    <x v="0"/>
    <s v="Incandescent"/>
    <m/>
    <s v="Standard A Lamp"/>
    <n v="2"/>
    <n v="65"/>
    <x v="0"/>
  </r>
  <r>
    <x v="9"/>
    <s v="Incandescent"/>
    <m/>
    <s v="Standard A Lamp"/>
    <n v="2"/>
    <n v="75"/>
    <x v="1"/>
  </r>
  <r>
    <x v="8"/>
    <s v="Incandescent"/>
    <m/>
    <s v="Reflector"/>
    <n v="1"/>
    <n v="65"/>
    <x v="3"/>
  </r>
  <r>
    <x v="2"/>
    <s v="Compact Fluorescent"/>
    <m/>
    <s v="Reflector"/>
    <n v="1"/>
    <n v="22"/>
    <x v="3"/>
  </r>
  <r>
    <x v="2"/>
    <s v="Compact Fluorescent"/>
    <m/>
    <s v="Reflector"/>
    <n v="1"/>
    <n v="22"/>
    <x v="3"/>
  </r>
  <r>
    <x v="2"/>
    <s v="Compact Fluorescent"/>
    <m/>
    <s v="Reflector"/>
    <n v="1"/>
    <n v="22"/>
    <x v="3"/>
  </r>
  <r>
    <x v="8"/>
    <s v="Incandescent"/>
    <m/>
    <s v="Reflector"/>
    <n v="1"/>
    <n v="75"/>
    <x v="5"/>
  </r>
  <r>
    <x v="12"/>
    <s v="Incandescent"/>
    <m/>
    <s v="Standard A Lamp"/>
    <n v="2"/>
    <n v="60"/>
    <x v="5"/>
  </r>
  <r>
    <x v="9"/>
    <s v="Incandescent"/>
    <m/>
    <s v="Standard A Lamp"/>
    <n v="1"/>
    <n v="60"/>
    <x v="5"/>
  </r>
  <r>
    <x v="8"/>
    <s v="Incandescent"/>
    <m/>
    <s v="Reflector"/>
    <n v="1"/>
    <n v="65"/>
    <x v="6"/>
  </r>
  <r>
    <x v="6"/>
    <s v="Incandescent"/>
    <m/>
    <s v="Standard A Lamp"/>
    <n v="1"/>
    <n v="100"/>
    <x v="7"/>
  </r>
  <r>
    <x v="1"/>
    <s v="Incandescent"/>
    <m/>
    <s v="Standard A Lamp"/>
    <n v="2"/>
    <n v="65"/>
    <x v="7"/>
  </r>
  <r>
    <x v="9"/>
    <s v="Incandescent"/>
    <m/>
    <s v="Standard A Lamp"/>
    <n v="1"/>
    <n v="60"/>
    <x v="7"/>
  </r>
  <r>
    <x v="2"/>
    <s v="Compact Fluorescent"/>
    <m/>
    <s v="Twist"/>
    <n v="4"/>
    <n v="22"/>
    <x v="2"/>
  </r>
  <r>
    <x v="1"/>
    <s v="Incandescent"/>
    <m/>
    <s v="Standard A Lamp"/>
    <n v="1"/>
    <n v="60"/>
    <x v="2"/>
  </r>
  <r>
    <x v="4"/>
    <s v="Compact Fluorescent"/>
    <m/>
    <s v="Twist"/>
    <n v="1"/>
    <n v="22"/>
    <x v="0"/>
  </r>
  <r>
    <x v="1"/>
    <s v="Incandescent"/>
    <m/>
    <s v="Standard A Lamp"/>
    <n v="1"/>
    <n v="65"/>
    <x v="0"/>
  </r>
  <r>
    <x v="8"/>
    <s v="Compact Fluorescent"/>
    <m/>
    <s v="Reflector"/>
    <n v="1"/>
    <n v="22"/>
    <x v="4"/>
  </r>
  <r>
    <x v="4"/>
    <s v="Compact Fluorescent"/>
    <m/>
    <s v="Twist"/>
    <n v="1"/>
    <n v="22"/>
    <x v="8"/>
  </r>
  <r>
    <x v="0"/>
    <s v="Incandescent"/>
    <m/>
    <s v="Standard A Lamp"/>
    <n v="3"/>
    <n v="60"/>
    <x v="0"/>
  </r>
  <r>
    <x v="4"/>
    <s v="Incandescent"/>
    <m/>
    <s v="Standard A Lamp"/>
    <n v="1"/>
    <n v="60"/>
    <x v="0"/>
  </r>
  <r>
    <x v="11"/>
    <s v="Linear Fluorescent"/>
    <n v="48"/>
    <s v="T-12"/>
    <n v="2"/>
    <n v="40"/>
    <x v="9"/>
  </r>
  <r>
    <x v="0"/>
    <s v="Incandescent"/>
    <m/>
    <s v="Standard A Lamp"/>
    <n v="1"/>
    <n v="65"/>
    <x v="9"/>
  </r>
  <r>
    <x v="0"/>
    <s v="Incandescent"/>
    <m/>
    <s v="Standard A Lamp"/>
    <n v="1"/>
    <n v="65"/>
    <x v="9"/>
  </r>
  <r>
    <x v="8"/>
    <s v="Incandescent"/>
    <m/>
    <s v="Standard A Lamp"/>
    <n v="1"/>
    <n v="65"/>
    <x v="9"/>
  </r>
  <r>
    <x v="1"/>
    <s v="Compact Fluorescent"/>
    <m/>
    <s v="Twist"/>
    <n v="2"/>
    <n v="15"/>
    <x v="2"/>
  </r>
  <r>
    <x v="1"/>
    <s v="Compact Fluorescent"/>
    <m/>
    <s v="Twist"/>
    <n v="2"/>
    <n v="15"/>
    <x v="2"/>
  </r>
  <r>
    <x v="1"/>
    <s v="Compact Fluorescent"/>
    <m/>
    <s v="Twist"/>
    <n v="2"/>
    <n v="15"/>
    <x v="2"/>
  </r>
  <r>
    <x v="0"/>
    <s v="Compact Fluorescent"/>
    <m/>
    <s v="Twist"/>
    <n v="1"/>
    <n v="15"/>
    <x v="4"/>
  </r>
  <r>
    <x v="0"/>
    <s v="Compact Fluorescent"/>
    <m/>
    <s v="Twist"/>
    <n v="3"/>
    <n v="15"/>
    <x v="1"/>
  </r>
  <r>
    <x v="9"/>
    <s v="Compact Fluorescent"/>
    <m/>
    <s v="Twist"/>
    <n v="1"/>
    <n v="42"/>
    <x v="3"/>
  </r>
  <r>
    <x v="0"/>
    <s v="Compact Fluorescent"/>
    <m/>
    <s v="Twist"/>
    <n v="2"/>
    <n v="15"/>
    <x v="3"/>
  </r>
  <r>
    <x v="9"/>
    <s v="Incandescent"/>
    <m/>
    <s v="Standard A Lamp"/>
    <n v="5"/>
    <n v="60"/>
    <x v="12"/>
  </r>
  <r>
    <x v="14"/>
    <s v="Compact Fluorescent"/>
    <m/>
    <s v="Twist"/>
    <n v="1"/>
    <n v="36"/>
    <x v="12"/>
  </r>
  <r>
    <x v="6"/>
    <s v="Compact Fluorescent"/>
    <m/>
    <s v="Twist"/>
    <n v="1"/>
    <n v="22"/>
    <x v="12"/>
  </r>
  <r>
    <x v="0"/>
    <s v="Compact Fluorescent"/>
    <m/>
    <s v="Straight Tube"/>
    <n v="1"/>
    <n v="22"/>
    <x v="11"/>
  </r>
  <r>
    <x v="0"/>
    <s v="Linear Fluorescent"/>
    <n v="48"/>
    <s v="T-12"/>
    <n v="4"/>
    <n v="32"/>
    <x v="5"/>
  </r>
  <r>
    <x v="0"/>
    <s v="Compact Fluorescent"/>
    <m/>
    <s v="Twist"/>
    <n v="1"/>
    <n v="15"/>
    <x v="5"/>
  </r>
  <r>
    <x v="3"/>
    <s v="Halogen"/>
    <m/>
    <s v="Quartz Tube"/>
    <n v="1"/>
    <n v="20"/>
    <x v="5"/>
  </r>
  <r>
    <x v="9"/>
    <s v="Compact Fluorescent"/>
    <m/>
    <s v="Twist"/>
    <n v="1"/>
    <n v="15"/>
    <x v="6"/>
  </r>
  <r>
    <x v="14"/>
    <s v="Compact Fluorescent"/>
    <m/>
    <s v="Twist"/>
    <n v="1"/>
    <n v="36"/>
    <x v="7"/>
  </r>
  <r>
    <x v="6"/>
    <s v="Compact Fluorescent"/>
    <m/>
    <s v="Twist"/>
    <n v="1"/>
    <n v="22"/>
    <x v="7"/>
  </r>
  <r>
    <x v="5"/>
    <s v="Incandescent"/>
    <m/>
    <s v="Standard A Lamp"/>
    <n v="2"/>
    <n v="60"/>
    <x v="7"/>
  </r>
  <r>
    <x v="0"/>
    <s v="Compact Fluorescent"/>
    <m/>
    <s v="Twist"/>
    <n v="2"/>
    <n v="22"/>
    <x v="10"/>
  </r>
  <r>
    <x v="4"/>
    <s v="Compact Fluorescent"/>
    <m/>
    <s v="Twist"/>
    <n v="1"/>
    <n v="15"/>
    <x v="10"/>
  </r>
  <r>
    <x v="0"/>
    <s v="Compact Fluorescent"/>
    <m/>
    <s v="Twist"/>
    <n v="2"/>
    <n v="15"/>
    <x v="8"/>
  </r>
  <r>
    <x v="0"/>
    <s v="Compact Fluorescent"/>
    <m/>
    <s v="Twist"/>
    <n v="2"/>
    <n v="15"/>
    <x v="0"/>
  </r>
  <r>
    <x v="4"/>
    <s v="Incandescent"/>
    <m/>
    <s v="Standard A Lamp"/>
    <n v="1"/>
    <n v="60"/>
    <x v="0"/>
  </r>
  <r>
    <x v="0"/>
    <s v="Compact Fluorescent"/>
    <m/>
    <s v="Circline (Screw Base)"/>
    <n v="1"/>
    <n v="28"/>
    <x v="4"/>
  </r>
  <r>
    <x v="0"/>
    <s v="Compact Fluorescent"/>
    <m/>
    <s v="Twist"/>
    <n v="2"/>
    <n v="15"/>
    <x v="0"/>
  </r>
  <r>
    <x v="0"/>
    <s v="Compact Fluorescent"/>
    <m/>
    <s v="Twist"/>
    <n v="2"/>
    <n v="22"/>
    <x v="2"/>
  </r>
  <r>
    <x v="0"/>
    <s v="Compact Fluorescent"/>
    <m/>
    <s v="Twist"/>
    <n v="1"/>
    <n v="22"/>
    <x v="0"/>
  </r>
  <r>
    <x v="0"/>
    <s v="Compact Fluorescent"/>
    <m/>
    <s v="Twist"/>
    <n v="1"/>
    <n v="22"/>
    <x v="1"/>
  </r>
  <r>
    <x v="0"/>
    <s v="Compact Fluorescent"/>
    <m/>
    <s v="Twist"/>
    <n v="3"/>
    <n v="22"/>
    <x v="5"/>
  </r>
  <r>
    <x v="0"/>
    <s v="Incandescent"/>
    <m/>
    <s v="Standard A Lamp"/>
    <n v="1"/>
    <n v="60"/>
    <x v="6"/>
  </r>
  <r>
    <x v="6"/>
    <s v="Compact Fluorescent"/>
    <m/>
    <s v="Twist"/>
    <n v="1"/>
    <n v="22"/>
    <x v="7"/>
  </r>
  <r>
    <x v="4"/>
    <s v="Compact Fluorescent"/>
    <m/>
    <s v="Twist"/>
    <n v="1"/>
    <n v="22"/>
    <x v="7"/>
  </r>
  <r>
    <x v="0"/>
    <s v="Compact Fluorescent"/>
    <m/>
    <s v="Twist"/>
    <n v="1"/>
    <n v="22"/>
    <x v="7"/>
  </r>
  <r>
    <x v="0"/>
    <s v="Compact Fluorescent"/>
    <m/>
    <s v="Twist"/>
    <n v="1"/>
    <n v="22"/>
    <x v="8"/>
  </r>
  <r>
    <x v="4"/>
    <s v="Compact Fluorescent"/>
    <m/>
    <s v="Twist"/>
    <n v="1"/>
    <n v="22"/>
    <x v="8"/>
  </r>
  <r>
    <x v="1"/>
    <s v="Compact Fluorescent"/>
    <m/>
    <s v="Twist"/>
    <n v="2"/>
    <n v="13"/>
    <x v="2"/>
  </r>
  <r>
    <x v="1"/>
    <s v="Incandescent"/>
    <m/>
    <s v="Globe"/>
    <n v="4"/>
    <n v="60"/>
    <x v="2"/>
  </r>
  <r>
    <x v="5"/>
    <s v="Compact Fluorescent"/>
    <m/>
    <s v="Twist"/>
    <n v="3"/>
    <n v="13"/>
    <x v="10"/>
  </r>
  <r>
    <x v="4"/>
    <s v="Incandescent"/>
    <m/>
    <s v="Decorative"/>
    <n v="2"/>
    <n v="60"/>
    <x v="10"/>
  </r>
  <r>
    <x v="0"/>
    <s v="Compact Fluorescent"/>
    <m/>
    <s v="Twist"/>
    <n v="2"/>
    <n v="13"/>
    <x v="0"/>
  </r>
  <r>
    <x v="0"/>
    <s v="Compact Fluorescent"/>
    <m/>
    <s v="Twist"/>
    <n v="2"/>
    <n v="13"/>
    <x v="0"/>
  </r>
  <r>
    <x v="4"/>
    <s v="Incandescent"/>
    <m/>
    <s v="Standard A Lamp"/>
    <n v="1"/>
    <n v="60"/>
    <x v="0"/>
  </r>
  <r>
    <x v="0"/>
    <s v="Compact Fluorescent"/>
    <m/>
    <s v="Twist"/>
    <n v="2"/>
    <n v="13"/>
    <x v="0"/>
  </r>
  <r>
    <x v="4"/>
    <s v="Compact Fluorescent"/>
    <m/>
    <s v="Twist"/>
    <n v="1"/>
    <n v="13"/>
    <x v="0"/>
  </r>
  <r>
    <x v="0"/>
    <s v="Compact Fluorescent"/>
    <m/>
    <s v="Twist"/>
    <n v="2"/>
    <n v="13"/>
    <x v="0"/>
  </r>
  <r>
    <x v="4"/>
    <s v="Compact Fluorescent"/>
    <m/>
    <s v="Twist"/>
    <n v="1"/>
    <n v="13"/>
    <x v="0"/>
  </r>
  <r>
    <x v="9"/>
    <s v="Compact Fluorescent"/>
    <m/>
    <s v="Twist"/>
    <n v="3"/>
    <n v="13"/>
    <x v="1"/>
  </r>
  <r>
    <x v="0"/>
    <s v="Compact Fluorescent"/>
    <m/>
    <s v="Twist"/>
    <n v="2"/>
    <n v="15"/>
    <x v="12"/>
  </r>
  <r>
    <x v="13"/>
    <s v="Linear Fluorescent"/>
    <n v="24"/>
    <s v="T-8"/>
    <n v="1"/>
    <n v="20"/>
    <x v="12"/>
  </r>
  <r>
    <x v="13"/>
    <s v="Linear Fluorescent"/>
    <n v="18"/>
    <s v="T-8"/>
    <n v="1"/>
    <n v="15"/>
    <x v="12"/>
  </r>
  <r>
    <x v="0"/>
    <s v="Linear Fluorescent"/>
    <n v="48"/>
    <s v="T-12"/>
    <n v="4"/>
    <n v="40"/>
    <x v="11"/>
  </r>
  <r>
    <x v="0"/>
    <s v="Incandescent"/>
    <m/>
    <s v="Standard A Lamp"/>
    <n v="1"/>
    <n v="60"/>
    <x v="11"/>
  </r>
  <r>
    <x v="0"/>
    <s v="Linear Fluorescent"/>
    <n v="96"/>
    <s v="T-12"/>
    <n v="1"/>
    <n v="75"/>
    <x v="11"/>
  </r>
  <r>
    <x v="0"/>
    <s v="Incandescent"/>
    <m/>
    <s v="Standard A Lamp"/>
    <n v="1"/>
    <n v="60"/>
    <x v="3"/>
  </r>
  <r>
    <x v="9"/>
    <s v="Compact Fluorescent"/>
    <m/>
    <s v="Twist"/>
    <n v="6"/>
    <n v="15"/>
    <x v="5"/>
  </r>
  <r>
    <x v="0"/>
    <s v="Compact Fluorescent"/>
    <m/>
    <s v="Twist"/>
    <n v="3"/>
    <n v="13"/>
    <x v="5"/>
  </r>
  <r>
    <x v="0"/>
    <s v="Incandescent"/>
    <m/>
    <s v="Standard A Lamp"/>
    <n v="1"/>
    <n v="60"/>
    <x v="5"/>
  </r>
  <r>
    <x v="3"/>
    <s v="Incandescent"/>
    <m/>
    <s v="Mini base"/>
    <n v="2"/>
    <n v="40"/>
    <x v="5"/>
  </r>
  <r>
    <x v="8"/>
    <s v="Incandescent"/>
    <m/>
    <s v="Reflector"/>
    <n v="1"/>
    <n v="65"/>
    <x v="5"/>
  </r>
  <r>
    <x v="13"/>
    <s v="Linear Fluorescent"/>
    <n v="18"/>
    <s v="T-8"/>
    <n v="1"/>
    <n v="12"/>
    <x v="7"/>
  </r>
  <r>
    <x v="4"/>
    <s v="Incandescent"/>
    <m/>
    <s v="Standard A Lamp"/>
    <n v="1"/>
    <n v="40"/>
    <x v="7"/>
  </r>
  <r>
    <x v="0"/>
    <s v="Compact Fluorescent"/>
    <m/>
    <s v="Twist"/>
    <n v="2"/>
    <n v="15"/>
    <x v="8"/>
  </r>
  <r>
    <x v="4"/>
    <s v="Incandescent"/>
    <m/>
    <s v="Standard A Lamp"/>
    <n v="1"/>
    <n v="60"/>
    <x v="8"/>
  </r>
  <r>
    <x v="0"/>
    <s v="Incandescent"/>
    <m/>
    <s v="Standard A Lamp"/>
    <n v="1"/>
    <n v="60"/>
    <x v="9"/>
  </r>
  <r>
    <x v="0"/>
    <s v="Linear Fluorescent"/>
    <n v="48"/>
    <s v="T-12"/>
    <n v="4"/>
    <n v="40"/>
    <x v="9"/>
  </r>
  <r>
    <x v="0"/>
    <s v="Compact Fluorescent"/>
    <m/>
    <s v="Twist"/>
    <n v="1"/>
    <n v="13"/>
    <x v="9"/>
  </r>
  <r>
    <x v="1"/>
    <s v="Compact Fluorescent"/>
    <m/>
    <s v="Twist"/>
    <n v="3"/>
    <n v="15"/>
    <x v="2"/>
  </r>
  <r>
    <x v="1"/>
    <s v="Compact Fluorescent"/>
    <m/>
    <s v="Twist"/>
    <n v="4"/>
    <n v="15"/>
    <x v="2"/>
  </r>
  <r>
    <x v="0"/>
    <s v="Compact Fluorescent"/>
    <m/>
    <s v="Twist"/>
    <n v="2"/>
    <n v="15"/>
    <x v="0"/>
  </r>
  <r>
    <x v="6"/>
    <s v="Incandescent"/>
    <m/>
    <s v="Standard A Lamp"/>
    <n v="1"/>
    <n v="100"/>
    <x v="0"/>
  </r>
  <r>
    <x v="0"/>
    <s v="Compact Fluorescent"/>
    <m/>
    <s v="Twist"/>
    <n v="2"/>
    <n v="15"/>
    <x v="0"/>
  </r>
  <r>
    <x v="0"/>
    <s v="Compact Fluorescent"/>
    <m/>
    <s v="Twist"/>
    <n v="2"/>
    <n v="15"/>
    <x v="0"/>
  </r>
  <r>
    <x v="4"/>
    <s v="Incandescent"/>
    <m/>
    <s v="Decorative"/>
    <n v="1"/>
    <n v="40"/>
    <x v="0"/>
  </r>
  <r>
    <x v="0"/>
    <s v="Incandescent"/>
    <m/>
    <s v="Standard A Lamp"/>
    <n v="2"/>
    <n v="60"/>
    <x v="0"/>
  </r>
  <r>
    <x v="0"/>
    <s v="Incandescent"/>
    <m/>
    <s v="Clear"/>
    <n v="1"/>
    <n v="60"/>
    <x v="1"/>
  </r>
  <r>
    <x v="7"/>
    <s v="Incandescent"/>
    <m/>
    <s v="Standard A Lamp"/>
    <n v="1"/>
    <n v="60"/>
    <x v="1"/>
  </r>
  <r>
    <x v="0"/>
    <s v="Incandescent"/>
    <m/>
    <s v="Standard A Lamp"/>
    <n v="2"/>
    <n v="60"/>
    <x v="6"/>
  </r>
  <r>
    <x v="6"/>
    <s v="Incandescent"/>
    <m/>
    <s v="Standard A Lamp"/>
    <n v="1"/>
    <n v="75"/>
    <x v="5"/>
  </r>
  <r>
    <x v="9"/>
    <s v="Compact Fluorescent"/>
    <m/>
    <s v="Twist"/>
    <n v="4"/>
    <n v="15"/>
    <x v="5"/>
  </r>
  <r>
    <x v="1"/>
    <s v="Incandescent"/>
    <m/>
    <s v="Clear"/>
    <n v="1"/>
    <n v="60"/>
    <x v="5"/>
  </r>
  <r>
    <x v="8"/>
    <s v="Incandescent"/>
    <m/>
    <s v="Reflector"/>
    <n v="1"/>
    <n v="65"/>
    <x v="5"/>
  </r>
  <r>
    <x v="0"/>
    <s v="Incandescent"/>
    <m/>
    <s v="Standard A Lamp"/>
    <n v="2"/>
    <n v="60"/>
    <x v="5"/>
  </r>
  <r>
    <x v="9"/>
    <s v="Compact Fluorescent"/>
    <m/>
    <s v="Twist"/>
    <n v="5"/>
    <n v="15"/>
    <x v="7"/>
  </r>
  <r>
    <x v="0"/>
    <s v="Compact Fluorescent"/>
    <m/>
    <s v="Twist"/>
    <n v="1"/>
    <n v="15"/>
    <x v="7"/>
  </r>
  <r>
    <x v="0"/>
    <s v="Compact Fluorescent"/>
    <m/>
    <s v="Twist"/>
    <n v="2"/>
    <n v="15"/>
    <x v="2"/>
  </r>
  <r>
    <x v="1"/>
    <s v="Compact Fluorescent"/>
    <m/>
    <s v="Twist"/>
    <n v="4"/>
    <n v="15"/>
    <x v="2"/>
  </r>
  <r>
    <x v="0"/>
    <s v="Compact Fluorescent"/>
    <m/>
    <s v="Twist"/>
    <n v="2"/>
    <n v="15"/>
    <x v="10"/>
  </r>
  <r>
    <x v="4"/>
    <s v="Compact Fluorescent"/>
    <m/>
    <s v="Twist"/>
    <n v="1"/>
    <n v="15"/>
    <x v="10"/>
  </r>
  <r>
    <x v="4"/>
    <s v="Incandescent"/>
    <m/>
    <s v="Clear"/>
    <n v="1"/>
    <n v="60"/>
    <x v="10"/>
  </r>
  <r>
    <x v="0"/>
    <s v="Compact Fluorescent"/>
    <m/>
    <s v="Twist"/>
    <n v="1"/>
    <n v="15"/>
    <x v="3"/>
  </r>
  <r>
    <x v="9"/>
    <s v="Incandescent"/>
    <m/>
    <s v="Decorative"/>
    <n v="3"/>
    <n v="60"/>
    <x v="3"/>
  </r>
  <r>
    <x v="1"/>
    <s v="Incandescent"/>
    <m/>
    <s v="Globe"/>
    <n v="4"/>
    <n v="60"/>
    <x v="2"/>
  </r>
  <r>
    <x v="1"/>
    <s v="Incandescent"/>
    <m/>
    <s v="Globe"/>
    <n v="8"/>
    <n v="60"/>
    <x v="2"/>
  </r>
  <r>
    <x v="0"/>
    <s v="Incandescent"/>
    <m/>
    <s v="Standard A Lamp"/>
    <n v="2"/>
    <n v="60"/>
    <x v="0"/>
  </r>
  <r>
    <x v="4"/>
    <s v="Halogen"/>
    <m/>
    <s v="Quartz Tube"/>
    <n v="1"/>
    <n v="30"/>
    <x v="0"/>
  </r>
  <r>
    <x v="14"/>
    <s v="Halogen"/>
    <m/>
    <s v="Quartz Tube"/>
    <n v="1"/>
    <n v="150"/>
    <x v="10"/>
  </r>
  <r>
    <x v="0"/>
    <s v="Incandescent"/>
    <m/>
    <s v="Standard A Lamp"/>
    <n v="2"/>
    <n v="60"/>
    <x v="10"/>
  </r>
  <r>
    <x v="4"/>
    <s v="Incandescent"/>
    <m/>
    <s v="Mini base"/>
    <n v="1"/>
    <n v="25"/>
    <x v="10"/>
  </r>
  <r>
    <x v="0"/>
    <s v="Incandescent"/>
    <m/>
    <s v="Standard A Lamp"/>
    <n v="2"/>
    <n v="60"/>
    <x v="0"/>
  </r>
  <r>
    <x v="4"/>
    <s v="Incandescent"/>
    <m/>
    <s v="Standard A Lamp"/>
    <n v="1"/>
    <n v="40"/>
    <x v="0"/>
  </r>
  <r>
    <x v="0"/>
    <s v="Incandescent"/>
    <m/>
    <s v="Standard A Lamp"/>
    <n v="2"/>
    <n v="60"/>
    <x v="0"/>
  </r>
  <r>
    <x v="0"/>
    <s v="Incandescent"/>
    <m/>
    <s v="Standard A Lamp"/>
    <n v="2"/>
    <n v="60"/>
    <x v="4"/>
  </r>
  <r>
    <x v="0"/>
    <s v="Incandescent"/>
    <m/>
    <s v="Standard A Lamp"/>
    <n v="1"/>
    <n v="60"/>
    <x v="4"/>
  </r>
  <r>
    <x v="9"/>
    <s v="Incandescent"/>
    <m/>
    <s v="Mini base"/>
    <n v="8"/>
    <n v="25"/>
    <x v="1"/>
  </r>
  <r>
    <x v="0"/>
    <s v="Incandescent"/>
    <m/>
    <s v="Standard A Lamp"/>
    <n v="1"/>
    <n v="100"/>
    <x v="3"/>
  </r>
  <r>
    <x v="0"/>
    <s v="Compact Fluorescent"/>
    <m/>
    <s v="Twist"/>
    <n v="1"/>
    <n v="15"/>
    <x v="3"/>
  </r>
  <r>
    <x v="0"/>
    <s v="Incandescent"/>
    <m/>
    <s v="Standard A Lamp"/>
    <n v="2"/>
    <n v="60"/>
    <x v="3"/>
  </r>
  <r>
    <x v="9"/>
    <s v="Incandescent"/>
    <m/>
    <s v="Mini base"/>
    <n v="16"/>
    <n v="40"/>
    <x v="3"/>
  </r>
  <r>
    <x v="0"/>
    <s v="Linear Fluorescent"/>
    <n v="48"/>
    <s v="T-8"/>
    <n v="4"/>
    <n v="40"/>
    <x v="5"/>
  </r>
  <r>
    <x v="8"/>
    <s v="Incandescent"/>
    <m/>
    <s v="Reflector"/>
    <n v="1"/>
    <n v="75"/>
    <x v="5"/>
  </r>
  <r>
    <x v="3"/>
    <s v="Incandescent"/>
    <m/>
    <s v="Mini base"/>
    <n v="2"/>
    <n v="40"/>
    <x v="5"/>
  </r>
  <r>
    <x v="0"/>
    <s v="Linear Fluorescent"/>
    <n v="48"/>
    <s v="T-8"/>
    <n v="2"/>
    <n v="40"/>
    <x v="6"/>
  </r>
  <r>
    <x v="14"/>
    <s v="Incandescent"/>
    <m/>
    <s v="Standard A Lamp"/>
    <n v="2"/>
    <n v="75"/>
    <x v="7"/>
  </r>
  <r>
    <x v="4"/>
    <s v="Incandescent"/>
    <m/>
    <s v="Standard A Lamp"/>
    <n v="1"/>
    <n v="100"/>
    <x v="7"/>
  </r>
  <r>
    <x v="5"/>
    <s v="Incandescent"/>
    <m/>
    <s v="Reflector"/>
    <n v="4"/>
    <n v="75"/>
    <x v="7"/>
  </r>
  <r>
    <x v="1"/>
    <s v="Incandescent"/>
    <m/>
    <s v="Globe"/>
    <n v="8"/>
    <n v="60"/>
    <x v="2"/>
  </r>
  <r>
    <x v="2"/>
    <s v="Incandescent"/>
    <m/>
    <s v="Clear"/>
    <n v="1"/>
    <n v="75"/>
    <x v="2"/>
  </r>
  <r>
    <x v="8"/>
    <s v="Incandescent"/>
    <m/>
    <s v="Reflector"/>
    <n v="1"/>
    <n v="75"/>
    <x v="2"/>
  </r>
  <r>
    <x v="14"/>
    <s v="Incandescent"/>
    <m/>
    <s v="Standard A Lamp"/>
    <n v="2"/>
    <n v="60"/>
    <x v="12"/>
  </r>
  <r>
    <x v="8"/>
    <s v="Incandescent"/>
    <m/>
    <s v="Reflector"/>
    <n v="1"/>
    <n v="75"/>
    <x v="12"/>
  </r>
  <r>
    <x v="0"/>
    <s v="Incandescent"/>
    <m/>
    <s v="Standard A Lamp"/>
    <n v="3"/>
    <n v="60"/>
    <x v="12"/>
  </r>
  <r>
    <x v="0"/>
    <s v="Linear Fluorescent"/>
    <n v="96"/>
    <s v="T-12"/>
    <n v="2"/>
    <n v="100"/>
    <x v="11"/>
  </r>
  <r>
    <x v="7"/>
    <s v="Compact Fluorescent"/>
    <m/>
    <s v="Twist"/>
    <n v="4"/>
    <n v="22"/>
    <x v="11"/>
  </r>
  <r>
    <x v="1"/>
    <s v="Compact Fluorescent"/>
    <m/>
    <s v="Twist"/>
    <n v="1"/>
    <n v="15"/>
    <x v="2"/>
  </r>
  <r>
    <x v="5"/>
    <s v="Incandescent"/>
    <m/>
    <s v="Standard A Lamp"/>
    <n v="1"/>
    <n v="60"/>
    <x v="2"/>
  </r>
  <r>
    <x v="1"/>
    <s v="Incandescent"/>
    <m/>
    <s v="Globe"/>
    <n v="4"/>
    <n v="40"/>
    <x v="2"/>
  </r>
  <r>
    <x v="5"/>
    <s v="Incandescent"/>
    <m/>
    <s v="Standard A Lamp"/>
    <n v="1"/>
    <n v="60"/>
    <x v="2"/>
  </r>
  <r>
    <x v="8"/>
    <s v="Incandescent"/>
    <m/>
    <s v="Reflector"/>
    <n v="1"/>
    <n v="100"/>
    <x v="2"/>
  </r>
  <r>
    <x v="4"/>
    <s v="Incandescent"/>
    <m/>
    <s v="Mini base"/>
    <n v="1"/>
    <n v="5"/>
    <x v="0"/>
  </r>
  <r>
    <x v="6"/>
    <s v="Halogen"/>
    <m/>
    <s v="Quartz Tube"/>
    <n v="1"/>
    <n v="100"/>
    <x v="0"/>
  </r>
  <r>
    <x v="0"/>
    <s v="Incandescent"/>
    <m/>
    <s v="Standard A Lamp"/>
    <n v="1"/>
    <n v="60"/>
    <x v="4"/>
  </r>
  <r>
    <x v="0"/>
    <s v="Incandescent"/>
    <m/>
    <s v="Standard A Lamp"/>
    <n v="1"/>
    <n v="60"/>
    <x v="4"/>
  </r>
  <r>
    <x v="8"/>
    <s v="Incandescent"/>
    <m/>
    <s v="Reflector"/>
    <n v="1"/>
    <n v="40"/>
    <x v="12"/>
  </r>
  <r>
    <x v="7"/>
    <s v="Incandescent"/>
    <m/>
    <s v="Standard A Lamp"/>
    <n v="1"/>
    <n v="100"/>
    <x v="11"/>
  </r>
  <r>
    <x v="0"/>
    <s v="Incandescent"/>
    <m/>
    <s v="Standard A Lamp"/>
    <n v="1"/>
    <n v="40"/>
    <x v="3"/>
  </r>
  <r>
    <x v="8"/>
    <s v="Incandescent"/>
    <m/>
    <s v="Standard A Lamp"/>
    <n v="1"/>
    <n v="60"/>
    <x v="3"/>
  </r>
  <r>
    <x v="2"/>
    <s v="Linear Fluorescent"/>
    <n v="48"/>
    <s v="T-12"/>
    <n v="2"/>
    <n v="32"/>
    <x v="5"/>
  </r>
  <r>
    <x v="9"/>
    <s v="Halogen"/>
    <m/>
    <s v="MR"/>
    <n v="1"/>
    <n v="20"/>
    <x v="7"/>
  </r>
  <r>
    <x v="4"/>
    <s v="Incandescent"/>
    <m/>
    <s v="Standard A Lamp"/>
    <n v="1"/>
    <n v="60"/>
    <x v="7"/>
  </r>
  <r>
    <x v="8"/>
    <s v="Incandescent"/>
    <m/>
    <s v="Reflector"/>
    <n v="1"/>
    <n v="60"/>
    <x v="3"/>
  </r>
  <r>
    <x v="0"/>
    <s v="Compact Fluorescent"/>
    <m/>
    <s v="Twist"/>
    <n v="2"/>
    <n v="15"/>
    <x v="5"/>
  </r>
  <r>
    <x v="5"/>
    <s v="Compact Fluorescent"/>
    <m/>
    <s v="Twist"/>
    <n v="1"/>
    <n v="22"/>
    <x v="5"/>
  </r>
  <r>
    <x v="0"/>
    <s v="Incandescent"/>
    <m/>
    <s v="Standard A Lamp"/>
    <n v="2"/>
    <n v="60"/>
    <x v="2"/>
  </r>
  <r>
    <x v="4"/>
    <s v="Compact Fluorescent"/>
    <m/>
    <s v="Twist"/>
    <n v="1"/>
    <n v="15"/>
    <x v="8"/>
  </r>
  <r>
    <x v="0"/>
    <s v="Compact Fluorescent"/>
    <m/>
    <s v="Twist"/>
    <n v="1"/>
    <n v="22"/>
    <x v="8"/>
  </r>
  <r>
    <x v="4"/>
    <s v="Incandescent"/>
    <m/>
    <s v="Standard A Lamp"/>
    <n v="1"/>
    <n v="40"/>
    <x v="10"/>
  </r>
  <r>
    <x v="0"/>
    <s v="Incandescent"/>
    <m/>
    <s v="Decorative"/>
    <n v="2"/>
    <n v="40"/>
    <x v="10"/>
  </r>
  <r>
    <x v="4"/>
    <s v="Compact Fluorescent"/>
    <m/>
    <s v="Twist"/>
    <n v="1"/>
    <n v="22"/>
    <x v="10"/>
  </r>
  <r>
    <x v="7"/>
    <s v="Incandescent"/>
    <m/>
    <s v="Standard A Lamp"/>
    <n v="2"/>
    <n v="60"/>
    <x v="11"/>
  </r>
  <r>
    <x v="9"/>
    <s v="Incandescent"/>
    <m/>
    <s v="Standard A Lamp"/>
    <n v="1"/>
    <n v="60"/>
    <x v="7"/>
  </r>
  <r>
    <x v="4"/>
    <s v="Compact Fluorescent"/>
    <m/>
    <s v="3-Way CFL"/>
    <n v="1"/>
    <n v="18"/>
    <x v="7"/>
  </r>
  <r>
    <x v="0"/>
    <s v="Linear Fluorescent"/>
    <n v="48"/>
    <s v="T-8"/>
    <n v="2"/>
    <n v="32"/>
    <x v="7"/>
  </r>
  <r>
    <x v="0"/>
    <s v="Linear Fluorescent"/>
    <n v="48"/>
    <s v="T-8"/>
    <n v="2"/>
    <n v="32"/>
    <x v="6"/>
  </r>
  <r>
    <x v="0"/>
    <s v="Incandescent"/>
    <m/>
    <s v="Standard A Lamp"/>
    <n v="1"/>
    <n v="60"/>
    <x v="3"/>
  </r>
  <r>
    <x v="0"/>
    <s v="Compact Fluorescent"/>
    <m/>
    <s v="Twist"/>
    <n v="2"/>
    <n v="15"/>
    <x v="2"/>
  </r>
  <r>
    <x v="0"/>
    <s v="Incandescent"/>
    <m/>
    <s v="Standard A Lamp"/>
    <n v="1"/>
    <n v="60"/>
    <x v="0"/>
  </r>
  <r>
    <x v="4"/>
    <s v="Compact Fluorescent"/>
    <m/>
    <s v="Twist"/>
    <n v="3"/>
    <n v="15"/>
    <x v="0"/>
  </r>
  <r>
    <x v="0"/>
    <s v="Linear Fluorescent"/>
    <n v="48"/>
    <s v="T-8"/>
    <n v="2"/>
    <n v="32"/>
    <x v="8"/>
  </r>
  <r>
    <x v="4"/>
    <s v="Compact Fluorescent"/>
    <m/>
    <s v="Twist"/>
    <n v="1"/>
    <n v="22"/>
    <x v="8"/>
  </r>
  <r>
    <x v="0"/>
    <s v="Compact Fluorescent"/>
    <m/>
    <s v="Twist"/>
    <n v="3"/>
    <n v="15"/>
    <x v="7"/>
  </r>
  <r>
    <x v="4"/>
    <s v="Compact Fluorescent"/>
    <m/>
    <s v="3-Way CFL"/>
    <n v="1"/>
    <n v="15"/>
    <x v="7"/>
  </r>
  <r>
    <x v="14"/>
    <s v="Compact Fluorescent"/>
    <m/>
    <s v="Twist"/>
    <n v="1"/>
    <n v="15"/>
    <x v="7"/>
  </r>
  <r>
    <x v="0"/>
    <s v="Compact Fluorescent"/>
    <m/>
    <s v="Twist"/>
    <n v="1"/>
    <n v="15"/>
    <x v="3"/>
  </r>
  <r>
    <x v="0"/>
    <s v="Incandescent"/>
    <m/>
    <s v="Decorative"/>
    <n v="2"/>
    <n v="60"/>
    <x v="2"/>
  </r>
  <r>
    <x v="12"/>
    <s v="Incandescent"/>
    <m/>
    <s v="Standard A Lamp"/>
    <n v="3"/>
    <n v="60"/>
    <x v="2"/>
  </r>
  <r>
    <x v="1"/>
    <s v="Incandescent"/>
    <m/>
    <s v="Clear"/>
    <n v="8"/>
    <n v="60"/>
    <x v="2"/>
  </r>
  <r>
    <x v="8"/>
    <s v="Compact Fluorescent"/>
    <m/>
    <s v="Reflector"/>
    <n v="1"/>
    <n v="22"/>
    <x v="5"/>
  </r>
  <r>
    <x v="9"/>
    <s v="Incandescent"/>
    <m/>
    <s v="Standard A Lamp"/>
    <n v="1"/>
    <n v="60"/>
    <x v="5"/>
  </r>
  <r>
    <x v="5"/>
    <s v="Incandescent"/>
    <m/>
    <s v="Decorative"/>
    <n v="4"/>
    <n v="60"/>
    <x v="7"/>
  </r>
  <r>
    <x v="4"/>
    <s v="Incandescent"/>
    <m/>
    <s v="Standard A Lamp"/>
    <n v="2"/>
    <n v="60"/>
    <x v="7"/>
  </r>
  <r>
    <x v="0"/>
    <s v="Linear Fluorescent"/>
    <n v="48"/>
    <s v="T-8"/>
    <n v="2"/>
    <n v="32"/>
    <x v="6"/>
  </r>
  <r>
    <x v="14"/>
    <s v="Compact Fluorescent"/>
    <m/>
    <s v="3-Way CFL"/>
    <n v="1"/>
    <n v="22"/>
    <x v="8"/>
  </r>
  <r>
    <x v="4"/>
    <s v="Incandescent"/>
    <m/>
    <s v="Standard A Lamp"/>
    <n v="2"/>
    <n v="60"/>
    <x v="8"/>
  </r>
  <r>
    <x v="0"/>
    <s v="Incandescent"/>
    <m/>
    <s v="Standard A Lamp"/>
    <n v="1"/>
    <n v="60"/>
    <x v="3"/>
  </r>
  <r>
    <x v="12"/>
    <s v="Compact Fluorescent"/>
    <m/>
    <s v="Flood"/>
    <n v="3"/>
    <n v="28"/>
    <x v="0"/>
  </r>
  <r>
    <x v="0"/>
    <s v="Incandescent"/>
    <m/>
    <s v="Standard A Lamp"/>
    <n v="1"/>
    <n v="90"/>
    <x v="3"/>
  </r>
  <r>
    <x v="9"/>
    <s v="Incandescent"/>
    <m/>
    <s v="Decorative"/>
    <n v="6"/>
    <n v="60"/>
    <x v="1"/>
  </r>
  <r>
    <x v="1"/>
    <s v="Incandescent"/>
    <m/>
    <s v="Globe"/>
    <n v="4"/>
    <n v="60"/>
    <x v="2"/>
  </r>
  <r>
    <x v="5"/>
    <s v="Incandescent"/>
    <m/>
    <s v="Standard A Lamp"/>
    <n v="2"/>
    <n v="60"/>
    <x v="9"/>
  </r>
  <r>
    <x v="0"/>
    <s v="Incandescent"/>
    <m/>
    <s v="Standard A Lamp"/>
    <n v="2"/>
    <n v="60"/>
    <x v="10"/>
  </r>
  <r>
    <x v="0"/>
    <s v="Incandescent"/>
    <m/>
    <s v="Standard A Lamp"/>
    <n v="1"/>
    <n v="65"/>
    <x v="12"/>
  </r>
  <r>
    <x v="0"/>
    <s v="Linear Fluorescent"/>
    <n v="48"/>
    <s v="T-12"/>
    <n v="2"/>
    <n v="60"/>
    <x v="12"/>
  </r>
  <r>
    <x v="6"/>
    <s v="Incandescent"/>
    <m/>
    <s v="Standard A Lamp"/>
    <n v="2"/>
    <n v="60"/>
    <x v="12"/>
  </r>
  <r>
    <x v="8"/>
    <s v="Incandescent"/>
    <m/>
    <s v="Heat Lamp"/>
    <n v="2"/>
    <n v="150"/>
    <x v="2"/>
  </r>
  <r>
    <x v="1"/>
    <s v="Incandescent"/>
    <m/>
    <s v="Standard A Lamp"/>
    <n v="4"/>
    <n v="60"/>
    <x v="2"/>
  </r>
  <r>
    <x v="0"/>
    <s v="Incandescent"/>
    <m/>
    <s v="Standard A Lamp"/>
    <n v="1"/>
    <n v="100"/>
    <x v="4"/>
  </r>
  <r>
    <x v="0"/>
    <s v="Incandescent"/>
    <m/>
    <s v="Standard A Lamp"/>
    <n v="1"/>
    <n v="40"/>
    <x v="4"/>
  </r>
  <r>
    <x v="9"/>
    <s v="Incandescent"/>
    <m/>
    <s v="Mini base"/>
    <n v="5"/>
    <n v="40"/>
    <x v="1"/>
  </r>
  <r>
    <x v="8"/>
    <s v="Incandescent"/>
    <m/>
    <s v="Reflector"/>
    <n v="2"/>
    <n v="65"/>
    <x v="1"/>
  </r>
  <r>
    <x v="0"/>
    <s v="Incandescent"/>
    <m/>
    <s v="Standard A Lamp"/>
    <n v="2"/>
    <n v="40"/>
    <x v="3"/>
  </r>
  <r>
    <x v="0"/>
    <s v="Incandescent"/>
    <m/>
    <s v="Standard A Lamp"/>
    <n v="2"/>
    <n v="60"/>
    <x v="0"/>
  </r>
  <r>
    <x v="4"/>
    <s v="Incandescent"/>
    <m/>
    <s v="Standard A Lamp"/>
    <n v="1"/>
    <n v="60"/>
    <x v="0"/>
  </r>
  <r>
    <x v="1"/>
    <s v="Incandescent"/>
    <m/>
    <s v="Globe"/>
    <n v="2"/>
    <n v="40"/>
    <x v="2"/>
  </r>
  <r>
    <x v="8"/>
    <s v="Incandescent"/>
    <m/>
    <s v="Reflector"/>
    <n v="1"/>
    <n v="65"/>
    <x v="5"/>
  </r>
  <r>
    <x v="0"/>
    <s v="Linear Fluorescent"/>
    <n v="48"/>
    <s v="T-8"/>
    <n v="4"/>
    <n v="32"/>
    <x v="5"/>
  </r>
  <r>
    <x v="0"/>
    <s v="Linear Fluorescent"/>
    <n v="48"/>
    <s v="T-12"/>
    <n v="2"/>
    <n v="60"/>
    <x v="6"/>
  </r>
  <r>
    <x v="8"/>
    <s v="Incandescent"/>
    <m/>
    <s v="Reflector"/>
    <n v="1"/>
    <n v="65"/>
    <x v="7"/>
  </r>
  <r>
    <x v="8"/>
    <s v="Halogen"/>
    <m/>
    <s v="PAR"/>
    <n v="1"/>
    <n v="75"/>
    <x v="7"/>
  </r>
  <r>
    <x v="4"/>
    <s v="Compact Fluorescent"/>
    <m/>
    <s v="Twist"/>
    <n v="1"/>
    <n v="22"/>
    <x v="7"/>
  </r>
  <r>
    <x v="6"/>
    <s v="Compact Fluorescent"/>
    <m/>
    <s v="A shape bulb"/>
    <n v="1"/>
    <n v="15"/>
    <x v="7"/>
  </r>
  <r>
    <x v="0"/>
    <s v="Incandescent"/>
    <m/>
    <s v="Standard A Lamp"/>
    <n v="2"/>
    <n v="60"/>
    <x v="10"/>
  </r>
  <r>
    <x v="4"/>
    <s v="Compact Fluorescent"/>
    <m/>
    <s v="A shape bulb"/>
    <n v="1"/>
    <n v="15"/>
    <x v="10"/>
  </r>
  <r>
    <x v="0"/>
    <s v="Incandescent"/>
    <m/>
    <s v="Standard A Lamp"/>
    <n v="1"/>
    <n v="100"/>
    <x v="4"/>
  </r>
  <r>
    <x v="1"/>
    <s v="Incandescent"/>
    <m/>
    <s v="Standard A Lamp"/>
    <n v="1"/>
    <n v="100"/>
    <x v="4"/>
  </r>
  <r>
    <x v="0"/>
    <s v="Incandescent"/>
    <m/>
    <s v="Standard A Lamp"/>
    <n v="2"/>
    <n v="65"/>
    <x v="8"/>
  </r>
  <r>
    <x v="8"/>
    <s v="Halogen"/>
    <m/>
    <s v="Other"/>
    <n v="1"/>
    <n v="50"/>
    <x v="8"/>
  </r>
  <r>
    <x v="9"/>
    <s v="Incandescent"/>
    <m/>
    <s v="Mini base"/>
    <n v="4"/>
    <n v="40"/>
    <x v="3"/>
  </r>
  <r>
    <x v="0"/>
    <s v="Incandescent"/>
    <m/>
    <s v="Standard A Lamp"/>
    <n v="1"/>
    <n v="60"/>
    <x v="3"/>
  </r>
  <r>
    <x v="0"/>
    <s v="Incandescent"/>
    <m/>
    <s v="Standard A Lamp"/>
    <n v="1"/>
    <n v="100"/>
    <x v="4"/>
  </r>
  <r>
    <x v="8"/>
    <s v="Incandescent"/>
    <m/>
    <s v="Reflector"/>
    <n v="1"/>
    <n v="65"/>
    <x v="2"/>
  </r>
  <r>
    <x v="1"/>
    <s v="Incandescent"/>
    <m/>
    <s v="Globe"/>
    <n v="5"/>
    <n v="40"/>
    <x v="2"/>
  </r>
  <r>
    <x v="0"/>
    <s v="Incandescent"/>
    <m/>
    <s v="Standard A Lamp"/>
    <n v="2"/>
    <n v="65"/>
    <x v="0"/>
  </r>
  <r>
    <x v="4"/>
    <s v="Incandescent"/>
    <m/>
    <s v="Standard A Lamp"/>
    <n v="1"/>
    <n v="60"/>
    <x v="0"/>
  </r>
  <r>
    <x v="0"/>
    <s v="Linear Fluorescent"/>
    <n v="24"/>
    <s v="T-12"/>
    <n v="1"/>
    <n v="60"/>
    <x v="4"/>
  </r>
  <r>
    <x v="8"/>
    <s v="Incandescent"/>
    <m/>
    <s v="Reflector"/>
    <n v="1"/>
    <n v="65"/>
    <x v="12"/>
  </r>
  <r>
    <x v="1"/>
    <s v="Incandescent"/>
    <m/>
    <s v="Standard A Lamp"/>
    <n v="6"/>
    <n v="40"/>
    <x v="4"/>
  </r>
  <r>
    <x v="0"/>
    <s v="Incandescent"/>
    <m/>
    <s v="Standard A Lamp"/>
    <n v="2"/>
    <n v="60"/>
    <x v="4"/>
  </r>
  <r>
    <x v="0"/>
    <s v="Incandescent"/>
    <m/>
    <s v="Standard A Lamp"/>
    <n v="1"/>
    <n v="75"/>
    <x v="9"/>
  </r>
  <r>
    <x v="4"/>
    <s v="Incandescent"/>
    <m/>
    <s v="Standard A Lamp"/>
    <n v="1"/>
    <n v="60"/>
    <x v="9"/>
  </r>
  <r>
    <x v="0"/>
    <s v="Incandescent"/>
    <m/>
    <s v="Standard A Lamp"/>
    <n v="1"/>
    <n v="60"/>
    <x v="2"/>
  </r>
  <r>
    <x v="1"/>
    <s v="Incandescent"/>
    <m/>
    <s v="Standard A Lamp"/>
    <n v="4"/>
    <n v="60"/>
    <x v="2"/>
  </r>
  <r>
    <x v="0"/>
    <s v="Incandescent"/>
    <m/>
    <s v="Standard A Lamp"/>
    <n v="1"/>
    <n v="60"/>
    <x v="2"/>
  </r>
  <r>
    <x v="0"/>
    <s v="Compact Fluorescent"/>
    <m/>
    <s v="Twist"/>
    <n v="2"/>
    <n v="15"/>
    <x v="0"/>
  </r>
  <r>
    <x v="0"/>
    <s v="Compact Fluorescent"/>
    <m/>
    <s v="Twist"/>
    <n v="1"/>
    <n v="15"/>
    <x v="0"/>
  </r>
  <r>
    <x v="0"/>
    <s v="Incandescent"/>
    <m/>
    <s v="Standard A Lamp"/>
    <n v="1"/>
    <n v="60"/>
    <x v="0"/>
  </r>
  <r>
    <x v="9"/>
    <s v="Incandescent"/>
    <m/>
    <s v="Standard A Lamp"/>
    <n v="1"/>
    <n v="60"/>
    <x v="0"/>
  </r>
  <r>
    <x v="4"/>
    <s v="Compact Fluorescent"/>
    <m/>
    <s v="Twist"/>
    <n v="1"/>
    <n v="22"/>
    <x v="0"/>
  </r>
  <r>
    <x v="0"/>
    <s v="Incandescent"/>
    <m/>
    <s v="Standard A Lamp"/>
    <n v="1"/>
    <n v="60"/>
    <x v="3"/>
  </r>
  <r>
    <x v="0"/>
    <s v="Linear Fluorescent"/>
    <n v="48"/>
    <s v="T-12"/>
    <n v="2"/>
    <n v="32"/>
    <x v="6"/>
  </r>
  <r>
    <x v="3"/>
    <s v="Linear Fluorescent"/>
    <n v="18"/>
    <s v="T-4"/>
    <n v="2"/>
    <n v="100"/>
    <x v="6"/>
  </r>
  <r>
    <x v="0"/>
    <s v="Linear Fluorescent"/>
    <n v="42"/>
    <s v="T-12"/>
    <n v="2"/>
    <n v="32"/>
    <x v="6"/>
  </r>
  <r>
    <x v="5"/>
    <s v="Incandescent"/>
    <m/>
    <s v="Standard A Lamp"/>
    <n v="2"/>
    <n v="60"/>
    <x v="7"/>
  </r>
  <r>
    <x v="5"/>
    <s v="Compact Fluorescent"/>
    <m/>
    <s v="Twist"/>
    <n v="4"/>
    <n v="15"/>
    <x v="7"/>
  </r>
  <r>
    <x v="6"/>
    <s v="Incandescent"/>
    <m/>
    <s v="Standard A Lamp"/>
    <n v="1"/>
    <n v="60"/>
    <x v="7"/>
  </r>
  <r>
    <x v="4"/>
    <s v="Incandescent"/>
    <m/>
    <s v="3-Way Incandescent"/>
    <n v="1"/>
    <n v="75"/>
    <x v="7"/>
  </r>
  <r>
    <x v="0"/>
    <s v="Compact Fluorescent"/>
    <m/>
    <s v="Twist"/>
    <n v="1"/>
    <n v="15"/>
    <x v="3"/>
  </r>
  <r>
    <x v="1"/>
    <s v="Incandescent"/>
    <m/>
    <s v="Globe"/>
    <n v="4"/>
    <n v="60"/>
    <x v="2"/>
  </r>
  <r>
    <x v="1"/>
    <s v="Incandescent"/>
    <m/>
    <s v="Globe"/>
    <n v="4"/>
    <n v="60"/>
    <x v="2"/>
  </r>
  <r>
    <x v="5"/>
    <s v="Compact Fluorescent"/>
    <m/>
    <s v="A shape bulb"/>
    <n v="4"/>
    <n v="15"/>
    <x v="0"/>
  </r>
  <r>
    <x v="4"/>
    <s v="Compact Fluorescent"/>
    <m/>
    <s v="Twist"/>
    <n v="1"/>
    <n v="15"/>
    <x v="0"/>
  </r>
  <r>
    <x v="0"/>
    <s v="Incandescent"/>
    <m/>
    <s v="Standard A Lamp"/>
    <n v="2"/>
    <n v="60"/>
    <x v="0"/>
  </r>
  <r>
    <x v="5"/>
    <s v="Compact Fluorescent"/>
    <m/>
    <s v="Twist"/>
    <n v="3"/>
    <n v="15"/>
    <x v="0"/>
  </r>
  <r>
    <x v="0"/>
    <s v="Incandescent"/>
    <m/>
    <s v="Standard A Lamp"/>
    <n v="2"/>
    <n v="60"/>
    <x v="0"/>
  </r>
  <r>
    <x v="0"/>
    <s v="Incandescent"/>
    <m/>
    <s v="Standard A Lamp"/>
    <n v="1"/>
    <n v="75"/>
    <x v="4"/>
  </r>
  <r>
    <x v="9"/>
    <s v="Compact Fluorescent"/>
    <m/>
    <s v="Twist"/>
    <n v="3"/>
    <n v="15"/>
    <x v="1"/>
  </r>
  <r>
    <x v="5"/>
    <s v="Incandescent"/>
    <m/>
    <s v="Standard A Lamp"/>
    <n v="2"/>
    <n v="60"/>
    <x v="12"/>
  </r>
  <r>
    <x v="6"/>
    <s v="Compact Fluorescent"/>
    <m/>
    <s v="Twist"/>
    <n v="2"/>
    <n v="15"/>
    <x v="12"/>
  </r>
  <r>
    <x v="4"/>
    <s v="Compact Fluorescent"/>
    <m/>
    <s v="Twist"/>
    <n v="1"/>
    <n v="28"/>
    <x v="12"/>
  </r>
  <r>
    <x v="5"/>
    <s v="Incandescent"/>
    <m/>
    <s v="Standard A Lamp"/>
    <n v="3"/>
    <n v="60"/>
    <x v="12"/>
  </r>
  <r>
    <x v="0"/>
    <s v="Compact Fluorescent"/>
    <m/>
    <s v="Twist"/>
    <n v="2"/>
    <n v="15"/>
    <x v="12"/>
  </r>
  <r>
    <x v="0"/>
    <s v="Compact Fluorescent"/>
    <m/>
    <s v="Twist"/>
    <n v="1"/>
    <n v="22"/>
    <x v="11"/>
  </r>
  <r>
    <x v="0"/>
    <s v="Compact Fluorescent"/>
    <m/>
    <s v="Twist"/>
    <n v="2"/>
    <n v="15"/>
    <x v="3"/>
  </r>
  <r>
    <x v="8"/>
    <s v="Incandescent"/>
    <m/>
    <s v="Reflector"/>
    <n v="1"/>
    <n v="65"/>
    <x v="5"/>
  </r>
  <r>
    <x v="3"/>
    <s v="Incandescent"/>
    <m/>
    <s v="Mini base"/>
    <n v="2"/>
    <n v="40"/>
    <x v="5"/>
  </r>
  <r>
    <x v="0"/>
    <s v="Incandescent"/>
    <m/>
    <s v="Standard A Lamp"/>
    <n v="2"/>
    <n v="60"/>
    <x v="6"/>
  </r>
  <r>
    <x v="1"/>
    <s v="Incandescent"/>
    <m/>
    <s v="Globe"/>
    <n v="4"/>
    <n v="60"/>
    <x v="2"/>
  </r>
  <r>
    <x v="8"/>
    <s v="Compact Fluorescent"/>
    <m/>
    <s v="Reflector"/>
    <n v="1"/>
    <n v="15"/>
    <x v="2"/>
  </r>
  <r>
    <x v="2"/>
    <s v="Incandescent"/>
    <m/>
    <s v="Reflector"/>
    <n v="1"/>
    <n v="65"/>
    <x v="2"/>
  </r>
  <r>
    <x v="5"/>
    <s v="Incandescent"/>
    <m/>
    <s v="Standard A Lamp"/>
    <n v="3"/>
    <n v="60"/>
    <x v="10"/>
  </r>
  <r>
    <x v="4"/>
    <s v="Incandescent"/>
    <m/>
    <s v="Clear"/>
    <n v="1"/>
    <n v="60"/>
    <x v="10"/>
  </r>
  <r>
    <x v="0"/>
    <s v="Compact Fluorescent"/>
    <m/>
    <s v="Twist"/>
    <n v="1"/>
    <n v="15"/>
    <x v="4"/>
  </r>
  <r>
    <x v="0"/>
    <s v="Compact Fluorescent"/>
    <m/>
    <s v="Twist"/>
    <n v="2"/>
    <n v="15"/>
    <x v="8"/>
  </r>
  <r>
    <x v="4"/>
    <s v="Incandescent"/>
    <m/>
    <s v="Standard A Lamp"/>
    <n v="1"/>
    <n v="60"/>
    <x v="8"/>
  </r>
  <r>
    <x v="4"/>
    <s v="Halogen"/>
    <m/>
    <s v="MR"/>
    <n v="1"/>
    <n v="20"/>
    <x v="8"/>
  </r>
  <r>
    <x v="0"/>
    <s v="Compact Fluorescent"/>
    <m/>
    <s v="Twist"/>
    <n v="1"/>
    <n v="15"/>
    <x v="7"/>
  </r>
  <r>
    <x v="6"/>
    <s v="Incandescent"/>
    <m/>
    <s v="Standard A Lamp"/>
    <n v="1"/>
    <n v="60"/>
    <x v="7"/>
  </r>
  <r>
    <x v="4"/>
    <s v="Compact Fluorescent"/>
    <m/>
    <s v="Twist"/>
    <n v="1"/>
    <n v="15"/>
    <x v="7"/>
  </r>
  <r>
    <x v="0"/>
    <s v="Compact Fluorescent"/>
    <m/>
    <s v="Pin base"/>
    <n v="2"/>
    <n v="15"/>
    <x v="9"/>
  </r>
  <r>
    <x v="11"/>
    <s v="Incandescent"/>
    <m/>
    <s v="Standard A Lamp"/>
    <n v="3"/>
    <n v="60"/>
    <x v="1"/>
  </r>
  <r>
    <x v="0"/>
    <s v="Incandescent"/>
    <m/>
    <s v="Standard A Lamp"/>
    <n v="2"/>
    <n v="60"/>
    <x v="8"/>
  </r>
  <r>
    <x v="0"/>
    <s v="Incandescent"/>
    <m/>
    <s v="Standard A Lamp"/>
    <n v="1"/>
    <n v="60"/>
    <x v="12"/>
  </r>
  <r>
    <x v="1"/>
    <s v="Linear Fluorescent"/>
    <n v="18"/>
    <s v="Fluorescent Other"/>
    <n v="1"/>
    <n v="16"/>
    <x v="2"/>
  </r>
  <r>
    <x v="0"/>
    <s v="Compact Fluorescent"/>
    <m/>
    <s v="Twist"/>
    <n v="1"/>
    <n v="15"/>
    <x v="3"/>
  </r>
  <r>
    <x v="0"/>
    <s v="Incandescent"/>
    <m/>
    <s v="Standard A Lamp"/>
    <n v="1"/>
    <n v="75"/>
    <x v="5"/>
  </r>
  <r>
    <x v="0"/>
    <s v="Incandescent"/>
    <m/>
    <s v="Standard A Lamp"/>
    <n v="1"/>
    <n v="60"/>
    <x v="5"/>
  </r>
  <r>
    <x v="0"/>
    <s v="Incandescent"/>
    <m/>
    <s v="Standard A Lamp"/>
    <n v="1"/>
    <n v="60"/>
    <x v="6"/>
  </r>
  <r>
    <x v="4"/>
    <s v="Incandescent"/>
    <m/>
    <s v="3-Way Incandescent"/>
    <n v="1"/>
    <n v="150"/>
    <x v="11"/>
  </r>
  <r>
    <x v="14"/>
    <s v="Halogen"/>
    <m/>
    <s v="Quartz Tube"/>
    <n v="1"/>
    <n v="300"/>
    <x v="11"/>
  </r>
  <r>
    <x v="0"/>
    <s v="Incandescent"/>
    <m/>
    <s v="Clear"/>
    <n v="2"/>
    <n v="60"/>
    <x v="11"/>
  </r>
  <r>
    <x v="1"/>
    <s v="Incandescent"/>
    <m/>
    <s v="Globe"/>
    <n v="1"/>
    <n v="40"/>
    <x v="2"/>
  </r>
  <r>
    <x v="0"/>
    <s v="Incandescent"/>
    <m/>
    <s v="Standard A Lamp"/>
    <n v="2"/>
    <n v="60"/>
    <x v="10"/>
  </r>
  <r>
    <x v="0"/>
    <s v="Incandescent"/>
    <m/>
    <s v="Standard A Lamp"/>
    <n v="1"/>
    <n v="60"/>
    <x v="9"/>
  </r>
  <r>
    <x v="0"/>
    <s v="Linear Fluorescent"/>
    <n v="48"/>
    <s v="T-12"/>
    <n v="2"/>
    <n v="40"/>
    <x v="9"/>
  </r>
  <r>
    <x v="0"/>
    <s v="Incandescent"/>
    <m/>
    <s v="Standard A Lamp"/>
    <n v="2"/>
    <n v="60"/>
    <x v="2"/>
  </r>
  <r>
    <x v="1"/>
    <s v="Incandescent"/>
    <m/>
    <s v="Standard A Lamp"/>
    <n v="1"/>
    <n v="60"/>
    <x v="2"/>
  </r>
  <r>
    <x v="8"/>
    <s v="Halogen"/>
    <m/>
    <s v="PAR"/>
    <n v="1"/>
    <n v="50"/>
    <x v="2"/>
  </r>
  <r>
    <x v="8"/>
    <s v="Halogen"/>
    <m/>
    <s v="Quartz Tube"/>
    <n v="1"/>
    <n v="30"/>
    <x v="2"/>
  </r>
  <r>
    <x v="0"/>
    <s v="Incandescent"/>
    <m/>
    <s v="Standard A Lamp"/>
    <n v="2"/>
    <n v="60"/>
    <x v="2"/>
  </r>
  <r>
    <x v="1"/>
    <s v="Incandescent"/>
    <m/>
    <s v="Standard A Lamp"/>
    <n v="1"/>
    <n v="60"/>
    <x v="2"/>
  </r>
  <r>
    <x v="0"/>
    <s v="Incandescent"/>
    <m/>
    <s v="Standard A Lamp"/>
    <n v="2"/>
    <n v="60"/>
    <x v="0"/>
  </r>
  <r>
    <x v="0"/>
    <s v="Incandescent"/>
    <m/>
    <s v="Standard A Lamp"/>
    <n v="2"/>
    <n v="60"/>
    <x v="0"/>
  </r>
  <r>
    <x v="0"/>
    <s v="Incandescent"/>
    <m/>
    <s v="Standard A Lamp"/>
    <n v="3"/>
    <n v="60"/>
    <x v="0"/>
  </r>
  <r>
    <x v="0"/>
    <s v="Incandescent"/>
    <m/>
    <s v="Standard A Lamp"/>
    <n v="2"/>
    <n v="60"/>
    <x v="0"/>
  </r>
  <r>
    <x v="4"/>
    <s v="Incandescent"/>
    <m/>
    <s v="Standard A Lamp"/>
    <n v="2"/>
    <n v="75"/>
    <x v="0"/>
  </r>
  <r>
    <x v="4"/>
    <s v="Incandescent"/>
    <m/>
    <s v="3-Way Incandescent"/>
    <n v="1"/>
    <n v="150"/>
    <x v="12"/>
  </r>
  <r>
    <x v="3"/>
    <s v="Linear Fluorescent"/>
    <n v="60"/>
    <s v="T-8"/>
    <n v="2"/>
    <n v="40"/>
    <x v="12"/>
  </r>
  <r>
    <x v="0"/>
    <s v="Incandescent"/>
    <m/>
    <s v="Standard A Lamp"/>
    <n v="3"/>
    <n v="60"/>
    <x v="12"/>
  </r>
  <r>
    <x v="8"/>
    <s v="Incandescent"/>
    <m/>
    <s v="Reflector"/>
    <n v="1"/>
    <n v="65"/>
    <x v="12"/>
  </r>
  <r>
    <x v="8"/>
    <s v="Halogen"/>
    <m/>
    <s v="MR"/>
    <n v="1"/>
    <n v="75"/>
    <x v="3"/>
  </r>
  <r>
    <x v="9"/>
    <s v="Incandescent"/>
    <m/>
    <s v="Standard A Lamp"/>
    <n v="5"/>
    <n v="75"/>
    <x v="5"/>
  </r>
  <r>
    <x v="0"/>
    <s v="Linear Fluorescent"/>
    <n v="48"/>
    <s v="T-12"/>
    <n v="2"/>
    <n v="40"/>
    <x v="5"/>
  </r>
  <r>
    <x v="0"/>
    <s v="Compact Fluorescent"/>
    <m/>
    <s v="Circline (Screw Base)"/>
    <n v="1"/>
    <n v="28"/>
    <x v="5"/>
  </r>
  <r>
    <x v="0"/>
    <s v="Incandescent"/>
    <m/>
    <s v="Standard A Lamp"/>
    <n v="1"/>
    <n v="65"/>
    <x v="5"/>
  </r>
  <r>
    <x v="8"/>
    <s v="Incandescent"/>
    <m/>
    <s v="Reflector"/>
    <n v="1"/>
    <n v="65"/>
    <x v="6"/>
  </r>
  <r>
    <x v="5"/>
    <s v="Compact Fluorescent"/>
    <m/>
    <s v="Twist"/>
    <n v="2"/>
    <n v="15"/>
    <x v="7"/>
  </r>
  <r>
    <x v="8"/>
    <s v="Incandescent"/>
    <m/>
    <s v="Standard A Lamp"/>
    <n v="1"/>
    <n v="60"/>
    <x v="7"/>
  </r>
  <r>
    <x v="4"/>
    <s v="Compact Fluorescent"/>
    <m/>
    <s v="Twist"/>
    <n v="1"/>
    <n v="15"/>
    <x v="7"/>
  </r>
  <r>
    <x v="1"/>
    <s v="Incandescent"/>
    <m/>
    <s v="Mini base"/>
    <n v="1"/>
    <n v="60"/>
    <x v="7"/>
  </r>
  <r>
    <x v="0"/>
    <s v="Incandescent"/>
    <m/>
    <s v="Standard A Lamp"/>
    <n v="1"/>
    <n v="60"/>
    <x v="7"/>
  </r>
  <r>
    <x v="0"/>
    <s v="Incandescent"/>
    <m/>
    <s v="Standard A Lamp"/>
    <n v="3"/>
    <n v="65"/>
    <x v="10"/>
  </r>
  <r>
    <x v="4"/>
    <s v="Incandescent"/>
    <m/>
    <s v="Standard A Lamp"/>
    <n v="1"/>
    <n v="40"/>
    <x v="10"/>
  </r>
  <r>
    <x v="0"/>
    <s v="Incandescent"/>
    <m/>
    <s v="Standard A Lamp"/>
    <n v="1"/>
    <n v="60"/>
    <x v="4"/>
  </r>
  <r>
    <x v="0"/>
    <s v="Linear Fluorescent"/>
    <n v="48"/>
    <s v="T-8"/>
    <n v="4"/>
    <n v="60"/>
    <x v="8"/>
  </r>
  <r>
    <x v="4"/>
    <s v="Incandescent"/>
    <m/>
    <s v="Standard A Lamp"/>
    <n v="2"/>
    <n v="60"/>
    <x v="8"/>
  </r>
  <r>
    <x v="12"/>
    <s v="Halogen"/>
    <m/>
    <s v="MR"/>
    <n v="15"/>
    <n v="50"/>
    <x v="9"/>
  </r>
  <r>
    <x v="0"/>
    <s v="Linear Fluorescent"/>
    <n v="36"/>
    <s v="T-8"/>
    <n v="4"/>
    <n v="60"/>
    <x v="9"/>
  </r>
  <r>
    <x v="4"/>
    <s v="Compact Fluorescent"/>
    <m/>
    <s v="Twist"/>
    <n v="1"/>
    <n v="22"/>
    <x v="9"/>
  </r>
  <r>
    <x v="0"/>
    <s v="Incandescent"/>
    <m/>
    <s v="Standard A Lamp"/>
    <n v="1"/>
    <n v="60"/>
    <x v="3"/>
  </r>
  <r>
    <x v="0"/>
    <s v="Incandescent"/>
    <m/>
    <s v="Standard A Lamp"/>
    <n v="1"/>
    <n v="60"/>
    <x v="4"/>
  </r>
  <r>
    <x v="0"/>
    <s v="Incandescent"/>
    <m/>
    <s v="Standard A Lamp"/>
    <n v="1"/>
    <n v="60"/>
    <x v="4"/>
  </r>
  <r>
    <x v="0"/>
    <s v="Incandescent"/>
    <m/>
    <s v="Standard A Lamp"/>
    <n v="1"/>
    <n v="65"/>
    <x v="4"/>
  </r>
  <r>
    <x v="0"/>
    <s v="Halogen"/>
    <m/>
    <s v="PAR"/>
    <n v="4"/>
    <n v="50"/>
    <x v="9"/>
  </r>
  <r>
    <x v="0"/>
    <s v="Incandescent"/>
    <m/>
    <s v="Decorative"/>
    <n v="3"/>
    <n v="25"/>
    <x v="2"/>
  </r>
  <r>
    <x v="0"/>
    <s v="Incandescent"/>
    <m/>
    <s v="Standard A Lamp"/>
    <n v="1"/>
    <n v="100"/>
    <x v="2"/>
  </r>
  <r>
    <x v="0"/>
    <s v="Linear Fluorescent"/>
    <n v="24"/>
    <s v="T-5"/>
    <n v="1"/>
    <n v="40"/>
    <x v="2"/>
  </r>
  <r>
    <x v="0"/>
    <s v="Incandescent"/>
    <m/>
    <s v="Standard A Lamp"/>
    <n v="2"/>
    <n v="60"/>
    <x v="0"/>
  </r>
  <r>
    <x v="4"/>
    <s v="Incandescent"/>
    <m/>
    <s v="Decorative"/>
    <n v="1"/>
    <n v="40"/>
    <x v="0"/>
  </r>
  <r>
    <x v="0"/>
    <s v="Incandescent"/>
    <m/>
    <s v="Standard A Lamp"/>
    <n v="1"/>
    <n v="60"/>
    <x v="0"/>
  </r>
  <r>
    <x v="0"/>
    <s v="Linear Fluorescent"/>
    <n v="36"/>
    <s v="T-8"/>
    <n v="2"/>
    <n v="60"/>
    <x v="0"/>
  </r>
  <r>
    <x v="4"/>
    <s v="Incandescent"/>
    <m/>
    <s v="Decorative"/>
    <n v="1"/>
    <n v="40"/>
    <x v="0"/>
  </r>
  <r>
    <x v="0"/>
    <s v="Incandescent"/>
    <m/>
    <s v="Standard A Lamp"/>
    <n v="1"/>
    <n v="65"/>
    <x v="1"/>
  </r>
  <r>
    <x v="0"/>
    <s v="Incandescent"/>
    <m/>
    <s v="Standard A Lamp"/>
    <n v="1"/>
    <n v="60"/>
    <x v="9"/>
  </r>
  <r>
    <x v="0"/>
    <s v="Incandescent"/>
    <m/>
    <s v="Standard A Lamp"/>
    <n v="1"/>
    <n v="60"/>
    <x v="3"/>
  </r>
  <r>
    <x v="0"/>
    <s v="Linear Fluorescent"/>
    <n v="36"/>
    <s v="T-8"/>
    <n v="2"/>
    <n v="60"/>
    <x v="3"/>
  </r>
  <r>
    <x v="0"/>
    <s v="Linear Fluorescent"/>
    <n v="48"/>
    <s v="T-8"/>
    <n v="4"/>
    <n v="60"/>
    <x v="5"/>
  </r>
  <r>
    <x v="0"/>
    <s v="Incandescent"/>
    <m/>
    <s v="Standard A Lamp"/>
    <n v="1"/>
    <n v="60"/>
    <x v="6"/>
  </r>
  <r>
    <x v="4"/>
    <s v="Compact Fluorescent"/>
    <m/>
    <s v="Twist"/>
    <n v="1"/>
    <n v="28"/>
    <x v="7"/>
  </r>
  <r>
    <x v="0"/>
    <s v="Compact Fluorescent"/>
    <m/>
    <s v="Twist"/>
    <n v="2"/>
    <n v="22"/>
    <x v="8"/>
  </r>
  <r>
    <x v="0"/>
    <s v="Incandescent"/>
    <m/>
    <s v="Decorative"/>
    <n v="4"/>
    <n v="40"/>
    <x v="8"/>
  </r>
  <r>
    <x v="4"/>
    <s v="Incandescent"/>
    <m/>
    <s v="Standard A Lamp"/>
    <n v="1"/>
    <n v="60"/>
    <x v="8"/>
  </r>
  <r>
    <x v="0"/>
    <s v="Linear Fluorescent"/>
    <n v="36"/>
    <s v="T-8"/>
    <n v="2"/>
    <n v="60"/>
    <x v="8"/>
  </r>
  <r>
    <x v="0"/>
    <s v="Incandescent"/>
    <m/>
    <s v="Standard A Lamp"/>
    <n v="1"/>
    <n v="60"/>
    <x v="9"/>
  </r>
  <r>
    <x v="0"/>
    <s v="Compact Fluorescent"/>
    <m/>
    <s v="Twist"/>
    <n v="1"/>
    <n v="22"/>
    <x v="9"/>
  </r>
  <r>
    <x v="0"/>
    <s v="Incandescent"/>
    <m/>
    <s v="Standard A Lamp"/>
    <n v="1"/>
    <n v="60"/>
    <x v="2"/>
  </r>
  <r>
    <x v="1"/>
    <s v="Incandescent"/>
    <m/>
    <s v="Globe"/>
    <n v="4"/>
    <n v="60"/>
    <x v="2"/>
  </r>
  <r>
    <x v="1"/>
    <s v="Incandescent"/>
    <m/>
    <s v="Globe"/>
    <n v="6"/>
    <n v="60"/>
    <x v="2"/>
  </r>
  <r>
    <x v="9"/>
    <s v="Incandescent"/>
    <m/>
    <s v="Decorative"/>
    <n v="6"/>
    <n v="40"/>
    <x v="0"/>
  </r>
  <r>
    <x v="4"/>
    <s v="Compact Fluorescent"/>
    <m/>
    <s v="Pin base"/>
    <n v="1"/>
    <n v="15"/>
    <x v="0"/>
  </r>
  <r>
    <x v="0"/>
    <s v="Incandescent"/>
    <m/>
    <s v="Standard A Lamp"/>
    <n v="3"/>
    <n v="60"/>
    <x v="0"/>
  </r>
  <r>
    <x v="5"/>
    <s v="Incandescent"/>
    <m/>
    <s v="Standard A Lamp"/>
    <n v="1"/>
    <n v="60"/>
    <x v="0"/>
  </r>
  <r>
    <x v="4"/>
    <s v="Compact Fluorescent"/>
    <m/>
    <s v="Pin base"/>
    <n v="1"/>
    <n v="15"/>
    <x v="0"/>
  </r>
  <r>
    <x v="4"/>
    <s v="Incandescent"/>
    <m/>
    <s v="Standard A Lamp"/>
    <n v="1"/>
    <n v="40"/>
    <x v="0"/>
  </r>
  <r>
    <x v="0"/>
    <s v="Linear Fluorescent"/>
    <n v="48"/>
    <s v="T-12"/>
    <n v="2"/>
    <n v="40"/>
    <x v="0"/>
  </r>
  <r>
    <x v="4"/>
    <s v="Compact Fluorescent"/>
    <m/>
    <s v="Twist"/>
    <n v="1"/>
    <n v="15"/>
    <x v="0"/>
  </r>
  <r>
    <x v="0"/>
    <s v="Compact Fluorescent"/>
    <m/>
    <s v="Circline (Screw Base)"/>
    <n v="1"/>
    <n v="22"/>
    <x v="4"/>
  </r>
  <r>
    <x v="8"/>
    <s v="Compact Fluorescent"/>
    <m/>
    <s v="Reflector"/>
    <n v="1"/>
    <n v="22"/>
    <x v="9"/>
  </r>
  <r>
    <x v="0"/>
    <s v="Linear Fluorescent"/>
    <n v="48"/>
    <s v="T-8"/>
    <n v="2"/>
    <n v="32"/>
    <x v="11"/>
  </r>
  <r>
    <x v="0"/>
    <s v="Linear Fluorescent"/>
    <n v="48"/>
    <s v="T-12"/>
    <n v="1"/>
    <n v="40"/>
    <x v="11"/>
  </r>
  <r>
    <x v="7"/>
    <s v="Incandescent"/>
    <m/>
    <s v="Standard A Lamp"/>
    <n v="2"/>
    <n v="60"/>
    <x v="11"/>
  </r>
  <r>
    <x v="0"/>
    <s v="Linear Fluorescent"/>
    <n v="48"/>
    <s v="T-12"/>
    <n v="4"/>
    <n v="40"/>
    <x v="5"/>
  </r>
  <r>
    <x v="0"/>
    <s v="Linear Fluorescent"/>
    <n v="48"/>
    <s v="T-12"/>
    <n v="2"/>
    <n v="40"/>
    <x v="6"/>
  </r>
  <r>
    <x v="8"/>
    <s v="Incandescent"/>
    <m/>
    <s v="Reflector"/>
    <n v="1"/>
    <n v="65"/>
    <x v="7"/>
  </r>
  <r>
    <x v="5"/>
    <s v="Incandescent"/>
    <m/>
    <s v="Standard A Lamp"/>
    <n v="5"/>
    <n v="60"/>
    <x v="7"/>
  </r>
  <r>
    <x v="0"/>
    <s v="Incandescent"/>
    <m/>
    <s v="Standard A Lamp"/>
    <n v="1"/>
    <n v="60"/>
    <x v="7"/>
  </r>
  <r>
    <x v="0"/>
    <s v="Incandescent"/>
    <m/>
    <s v="Standard A Lamp"/>
    <n v="1"/>
    <n v="60"/>
    <x v="9"/>
  </r>
  <r>
    <x v="0"/>
    <s v="Linear Fluorescent"/>
    <n v="48"/>
    <s v="T-12"/>
    <n v="2"/>
    <n v="40"/>
    <x v="9"/>
  </r>
  <r>
    <x v="8"/>
    <s v="Incandescent"/>
    <m/>
    <s v="Reflector"/>
    <n v="1"/>
    <n v="65"/>
    <x v="9"/>
  </r>
  <r>
    <x v="5"/>
    <s v="Incandescent"/>
    <m/>
    <s v="Decorative"/>
    <n v="4"/>
    <n v="60"/>
    <x v="9"/>
  </r>
  <r>
    <x v="0"/>
    <s v="Compact Fluorescent"/>
    <m/>
    <s v="Twist"/>
    <n v="1"/>
    <n v="15"/>
    <x v="3"/>
  </r>
  <r>
    <x v="0"/>
    <s v="Incandescent"/>
    <m/>
    <s v="Standard A Lamp"/>
    <n v="1"/>
    <n v="60"/>
    <x v="0"/>
  </r>
  <r>
    <x v="0"/>
    <s v="Incandescent"/>
    <m/>
    <s v="Standard A Lamp"/>
    <n v="1"/>
    <n v="60"/>
    <x v="5"/>
  </r>
  <r>
    <x v="0"/>
    <s v="Compact Fluorescent"/>
    <m/>
    <s v="Twist"/>
    <n v="1"/>
    <n v="15"/>
    <x v="6"/>
  </r>
  <r>
    <x v="0"/>
    <s v="Compact Fluorescent"/>
    <m/>
    <s v="Twist"/>
    <n v="1"/>
    <n v="15"/>
    <x v="7"/>
  </r>
  <r>
    <x v="0"/>
    <s v="Incandescent"/>
    <m/>
    <s v="Standard A Lamp"/>
    <n v="1"/>
    <n v="60"/>
    <x v="2"/>
  </r>
  <r>
    <x v="0"/>
    <s v="Incandescent"/>
    <m/>
    <s v="Standard A Lamp"/>
    <n v="1"/>
    <n v="60"/>
    <x v="4"/>
  </r>
  <r>
    <x v="0"/>
    <s v="Incandescent"/>
    <m/>
    <s v="Standard A Lamp"/>
    <n v="1"/>
    <n v="60"/>
    <x v="0"/>
  </r>
  <r>
    <x v="0"/>
    <s v="Incandescent"/>
    <m/>
    <s v="Standard A Lamp"/>
    <n v="1"/>
    <n v="60"/>
    <x v="0"/>
  </r>
  <r>
    <x v="4"/>
    <s v="Incandescent"/>
    <m/>
    <s v="Standard A Lamp"/>
    <n v="1"/>
    <n v="60"/>
    <x v="8"/>
  </r>
  <r>
    <x v="0"/>
    <s v="Compact Fluorescent"/>
    <m/>
    <s v="Twist"/>
    <n v="1"/>
    <n v="22"/>
    <x v="5"/>
  </r>
  <r>
    <x v="1"/>
    <s v="Compact Fluorescent"/>
    <m/>
    <s v="Twist"/>
    <n v="3"/>
    <n v="15"/>
    <x v="2"/>
  </r>
  <r>
    <x v="0"/>
    <s v="Incandescent"/>
    <m/>
    <s v="Standard A Lamp"/>
    <n v="2"/>
    <n v="60"/>
    <x v="2"/>
  </r>
  <r>
    <x v="2"/>
    <s v="Halogen"/>
    <m/>
    <s v="PAR"/>
    <n v="1"/>
    <n v="20"/>
    <x v="2"/>
  </r>
  <r>
    <x v="0"/>
    <s v="Incandescent"/>
    <m/>
    <s v="Standard A Lamp"/>
    <n v="1"/>
    <n v="75"/>
    <x v="9"/>
  </r>
  <r>
    <x v="0"/>
    <s v="Linear Fluorescent"/>
    <n v="48"/>
    <s v="T-12"/>
    <n v="2"/>
    <n v="40"/>
    <x v="9"/>
  </r>
  <r>
    <x v="4"/>
    <s v="Incandescent"/>
    <m/>
    <s v="Standard A Lamp"/>
    <n v="1"/>
    <n v="60"/>
    <x v="9"/>
  </r>
  <r>
    <x v="0"/>
    <s v="Linear Fluorescent"/>
    <n v="72"/>
    <s v="T-12"/>
    <n v="2"/>
    <n v="60"/>
    <x v="9"/>
  </r>
  <r>
    <x v="12"/>
    <s v="Compact Fluorescent"/>
    <m/>
    <s v="Twist"/>
    <n v="1"/>
    <n v="15"/>
    <x v="9"/>
  </r>
  <r>
    <x v="0"/>
    <s v="Incandescent"/>
    <m/>
    <s v="Standard A Lamp"/>
    <n v="1"/>
    <n v="60"/>
    <x v="4"/>
  </r>
  <r>
    <x v="0"/>
    <s v="Linear Fluorescent"/>
    <n v="48"/>
    <s v="T-12"/>
    <n v="2"/>
    <n v="40"/>
    <x v="11"/>
  </r>
  <r>
    <x v="7"/>
    <s v="Incandescent"/>
    <m/>
    <s v="Standard A Lamp"/>
    <n v="1"/>
    <n v="40"/>
    <x v="11"/>
  </r>
  <r>
    <x v="0"/>
    <s v="Incandescent"/>
    <m/>
    <s v="Standard A Lamp"/>
    <n v="1"/>
    <n v="60"/>
    <x v="11"/>
  </r>
  <r>
    <x v="0"/>
    <s v="Compact Fluorescent"/>
    <m/>
    <s v="A shape bulb"/>
    <n v="1"/>
    <n v="22"/>
    <x v="1"/>
  </r>
  <r>
    <x v="8"/>
    <s v="Compact Fluorescent"/>
    <m/>
    <s v="Twist"/>
    <n v="1"/>
    <n v="15"/>
    <x v="7"/>
  </r>
  <r>
    <x v="1"/>
    <s v="Incandescent"/>
    <m/>
    <s v="Standard A Lamp"/>
    <n v="1"/>
    <n v="25"/>
    <x v="6"/>
  </r>
  <r>
    <x v="12"/>
    <s v="Compact Fluorescent"/>
    <m/>
    <s v="Twist"/>
    <n v="3"/>
    <n v="22"/>
    <x v="3"/>
  </r>
  <r>
    <x v="0"/>
    <s v="Compact Fluorescent"/>
    <m/>
    <s v="Twist"/>
    <n v="1"/>
    <n v="15"/>
    <x v="3"/>
  </r>
  <r>
    <x v="0"/>
    <s v="Incandescent"/>
    <m/>
    <s v="Clear"/>
    <n v="1"/>
    <n v="40"/>
    <x v="2"/>
  </r>
  <r>
    <x v="12"/>
    <s v="Compact Fluorescent"/>
    <m/>
    <s v="Twist"/>
    <n v="1"/>
    <n v="15"/>
    <x v="2"/>
  </r>
  <r>
    <x v="0"/>
    <s v="Compact Fluorescent"/>
    <m/>
    <s v="Twist"/>
    <n v="2"/>
    <n v="15"/>
    <x v="8"/>
  </r>
  <r>
    <x v="4"/>
    <s v="Halogen"/>
    <m/>
    <s v="MR"/>
    <n v="1"/>
    <n v="30"/>
    <x v="8"/>
  </r>
  <r>
    <x v="13"/>
    <s v="Incandescent"/>
    <m/>
    <s v="Other"/>
    <n v="1"/>
    <n v="60"/>
    <x v="8"/>
  </r>
  <r>
    <x v="0"/>
    <s v="Compact Fluorescent"/>
    <m/>
    <s v="Twist"/>
    <n v="1"/>
    <n v="15"/>
    <x v="0"/>
  </r>
  <r>
    <x v="4"/>
    <s v="Compact Fluorescent"/>
    <m/>
    <s v="Twist"/>
    <n v="1"/>
    <n v="15"/>
    <x v="10"/>
  </r>
  <r>
    <x v="4"/>
    <s v="Halogen"/>
    <m/>
    <s v="MR"/>
    <n v="1"/>
    <n v="50"/>
    <x v="10"/>
  </r>
  <r>
    <x v="8"/>
    <s v="Incandescent"/>
    <m/>
    <s v="Reflector"/>
    <n v="1"/>
    <n v="65"/>
    <x v="2"/>
  </r>
  <r>
    <x v="4"/>
    <s v="Incandescent"/>
    <m/>
    <s v="Standard A Lamp"/>
    <n v="1"/>
    <n v="75"/>
    <x v="2"/>
  </r>
  <r>
    <x v="8"/>
    <s v="Incandescent"/>
    <m/>
    <s v="Reflector"/>
    <n v="1"/>
    <n v="65"/>
    <x v="2"/>
  </r>
  <r>
    <x v="4"/>
    <s v="Incandescent"/>
    <m/>
    <s v="Standard A Lamp"/>
    <n v="1"/>
    <n v="100"/>
    <x v="7"/>
  </r>
  <r>
    <x v="4"/>
    <s v="Incandescent"/>
    <m/>
    <s v="Standard A Lamp"/>
    <n v="1"/>
    <n v="60"/>
    <x v="7"/>
  </r>
  <r>
    <x v="8"/>
    <s v="Compact Fluorescent"/>
    <m/>
    <s v="Twist"/>
    <n v="1"/>
    <n v="15"/>
    <x v="5"/>
  </r>
  <r>
    <x v="8"/>
    <s v="Incandescent"/>
    <m/>
    <s v="Reflector"/>
    <n v="1"/>
    <n v="65"/>
    <x v="3"/>
  </r>
  <r>
    <x v="8"/>
    <s v="Incandescent"/>
    <m/>
    <s v="Reflector"/>
    <n v="1"/>
    <n v="65"/>
    <x v="6"/>
  </r>
  <r>
    <x v="8"/>
    <s v="Incandescent"/>
    <m/>
    <s v="Reflector"/>
    <n v="1"/>
    <n v="65"/>
    <x v="0"/>
  </r>
  <r>
    <x v="8"/>
    <s v="Incandescent"/>
    <m/>
    <s v="Reflector"/>
    <n v="1"/>
    <n v="65"/>
    <x v="2"/>
  </r>
  <r>
    <x v="8"/>
    <s v="Incandescent"/>
    <m/>
    <s v="Reflector"/>
    <n v="1"/>
    <n v="65"/>
    <x v="0"/>
  </r>
  <r>
    <x v="8"/>
    <s v="Compact Fluorescent"/>
    <m/>
    <s v="Reflector"/>
    <n v="1"/>
    <n v="22"/>
    <x v="2"/>
  </r>
  <r>
    <x v="1"/>
    <s v="Compact Fluorescent"/>
    <m/>
    <s v="A shape bulb"/>
    <n v="1"/>
    <n v="15"/>
    <x v="2"/>
  </r>
  <r>
    <x v="1"/>
    <s v="Incandescent"/>
    <m/>
    <s v="Globe"/>
    <n v="3"/>
    <n v="75"/>
    <x v="2"/>
  </r>
  <r>
    <x v="9"/>
    <s v="Incandescent"/>
    <m/>
    <s v="Standard A Lamp"/>
    <n v="1"/>
    <n v="60"/>
    <x v="0"/>
  </r>
  <r>
    <x v="4"/>
    <s v="Incandescent"/>
    <m/>
    <s v="Standard A Lamp"/>
    <n v="1"/>
    <n v="60"/>
    <x v="0"/>
  </r>
  <r>
    <x v="9"/>
    <s v="Incandescent"/>
    <m/>
    <s v="Standard A Lamp"/>
    <n v="1"/>
    <n v="60"/>
    <x v="0"/>
  </r>
  <r>
    <x v="0"/>
    <s v="Compact Fluorescent"/>
    <m/>
    <s v="Twist"/>
    <n v="3"/>
    <n v="15"/>
    <x v="0"/>
  </r>
  <r>
    <x v="4"/>
    <s v="Incandescent"/>
    <m/>
    <s v="Standard A Lamp"/>
    <n v="1"/>
    <n v="60"/>
    <x v="0"/>
  </r>
  <r>
    <x v="9"/>
    <s v="Incandescent"/>
    <m/>
    <s v="Globe"/>
    <n v="1"/>
    <n v="75"/>
    <x v="1"/>
  </r>
  <r>
    <x v="8"/>
    <s v="Compact Fluorescent"/>
    <m/>
    <s v="Reflector"/>
    <n v="1"/>
    <n v="22"/>
    <x v="1"/>
  </r>
  <r>
    <x v="0"/>
    <s v="Compact Fluorescent"/>
    <m/>
    <s v="Twist"/>
    <n v="1"/>
    <n v="22"/>
    <x v="12"/>
  </r>
  <r>
    <x v="6"/>
    <s v="Incandescent"/>
    <m/>
    <s v="Standard A Lamp"/>
    <n v="1"/>
    <n v="60"/>
    <x v="12"/>
  </r>
  <r>
    <x v="0"/>
    <s v="Compact Fluorescent"/>
    <m/>
    <s v="Twist"/>
    <n v="1"/>
    <n v="42"/>
    <x v="11"/>
  </r>
  <r>
    <x v="7"/>
    <s v="Incandescent"/>
    <m/>
    <s v="Standard A Lamp"/>
    <n v="1"/>
    <n v="60"/>
    <x v="11"/>
  </r>
  <r>
    <x v="9"/>
    <s v="Compact Fluorescent"/>
    <m/>
    <s v="Twist"/>
    <n v="2"/>
    <n v="22"/>
    <x v="3"/>
  </r>
  <r>
    <x v="5"/>
    <s v="Compact Fluorescent"/>
    <m/>
    <s v="Twist"/>
    <n v="2"/>
    <n v="22"/>
    <x v="5"/>
  </r>
  <r>
    <x v="0"/>
    <s v="Incandescent"/>
    <m/>
    <s v="Standard A Lamp"/>
    <n v="1"/>
    <n v="65"/>
    <x v="6"/>
  </r>
  <r>
    <x v="6"/>
    <s v="Compact Fluorescent"/>
    <m/>
    <s v="Twist"/>
    <n v="1"/>
    <n v="22"/>
    <x v="0"/>
  </r>
  <r>
    <x v="4"/>
    <s v="Compact Fluorescent"/>
    <m/>
    <s v="Straight Tube"/>
    <n v="1"/>
    <n v="22"/>
    <x v="0"/>
  </r>
  <r>
    <x v="0"/>
    <s v="Incandescent"/>
    <m/>
    <s v="Standard A Lamp"/>
    <n v="3"/>
    <n v="60"/>
    <x v="9"/>
  </r>
  <r>
    <x v="0"/>
    <s v="Incandescent"/>
    <m/>
    <s v="Standard A Lamp"/>
    <n v="1"/>
    <n v="75"/>
    <x v="0"/>
  </r>
  <r>
    <x v="4"/>
    <s v="Incandescent"/>
    <m/>
    <s v="Standard A Lamp"/>
    <n v="1"/>
    <n v="60"/>
    <x v="0"/>
  </r>
  <r>
    <x v="5"/>
    <s v="Incandescent"/>
    <m/>
    <s v="Standard A Lamp"/>
    <n v="1"/>
    <n v="65"/>
    <x v="9"/>
  </r>
  <r>
    <x v="4"/>
    <s v="Incandescent"/>
    <m/>
    <s v="Standard A Lamp"/>
    <n v="1"/>
    <n v="60"/>
    <x v="9"/>
  </r>
  <r>
    <x v="5"/>
    <s v="Incandescent"/>
    <m/>
    <s v="Standard A Lamp"/>
    <n v="1"/>
    <n v="75"/>
    <x v="1"/>
  </r>
  <r>
    <x v="5"/>
    <s v="Incandescent"/>
    <m/>
    <s v="Decorative"/>
    <n v="4"/>
    <n v="40"/>
    <x v="1"/>
  </r>
  <r>
    <x v="4"/>
    <s v="Incandescent"/>
    <m/>
    <s v="Standard A Lamp"/>
    <n v="1"/>
    <n v="60"/>
    <x v="1"/>
  </r>
  <r>
    <x v="0"/>
    <s v="Linear Fluorescent"/>
    <n v="96"/>
    <s v="T-12"/>
    <n v="2"/>
    <n v="80"/>
    <x v="11"/>
  </r>
  <r>
    <x v="0"/>
    <s v="Linear Fluorescent"/>
    <n v="48"/>
    <s v="T-12"/>
    <n v="2"/>
    <n v="40"/>
    <x v="11"/>
  </r>
  <r>
    <x v="0"/>
    <s v="Incandescent"/>
    <m/>
    <s v="Standard A Lamp"/>
    <n v="1"/>
    <n v="55"/>
    <x v="5"/>
  </r>
  <r>
    <x v="0"/>
    <s v="Compact Fluorescent"/>
    <m/>
    <s v="3-Way CFL"/>
    <n v="1"/>
    <n v="23"/>
    <x v="5"/>
  </r>
  <r>
    <x v="0"/>
    <s v="Incandescent"/>
    <m/>
    <s v="Standard A Lamp"/>
    <n v="1"/>
    <n v="60"/>
    <x v="6"/>
  </r>
  <r>
    <x v="5"/>
    <s v="Incandescent"/>
    <m/>
    <s v="Standard A Lamp"/>
    <n v="1"/>
    <n v="60"/>
    <x v="7"/>
  </r>
  <r>
    <x v="6"/>
    <s v="Incandescent"/>
    <m/>
    <s v="Standard A Lamp"/>
    <n v="1"/>
    <n v="65"/>
    <x v="7"/>
  </r>
  <r>
    <x v="6"/>
    <s v="Incandescent"/>
    <m/>
    <s v="Decorative"/>
    <n v="4"/>
    <n v="40"/>
    <x v="7"/>
  </r>
  <r>
    <x v="0"/>
    <s v="Incandescent"/>
    <m/>
    <s v="Standard A Lamp"/>
    <n v="1"/>
    <n v="65"/>
    <x v="2"/>
  </r>
  <r>
    <x v="0"/>
    <s v="Incandescent"/>
    <m/>
    <s v="Standard A Lamp"/>
    <n v="1"/>
    <n v="65"/>
    <x v="10"/>
  </r>
  <r>
    <x v="4"/>
    <s v="Incandescent"/>
    <m/>
    <s v="Standard A Lamp"/>
    <n v="1"/>
    <n v="50"/>
    <x v="10"/>
  </r>
  <r>
    <x v="5"/>
    <s v="Incandescent"/>
    <m/>
    <s v="Standard A Lamp"/>
    <n v="4"/>
    <n v="40"/>
    <x v="9"/>
  </r>
  <r>
    <x v="4"/>
    <s v="Incandescent"/>
    <m/>
    <s v="Standard A Lamp"/>
    <n v="1"/>
    <n v="60"/>
    <x v="0"/>
  </r>
  <r>
    <x v="8"/>
    <s v="Incandescent"/>
    <m/>
    <s v="Reflector"/>
    <n v="1"/>
    <n v="60"/>
    <x v="0"/>
  </r>
  <r>
    <x v="0"/>
    <s v="Incandescent"/>
    <m/>
    <s v="Standard A Lamp"/>
    <n v="1"/>
    <n v="60"/>
    <x v="0"/>
  </r>
  <r>
    <x v="8"/>
    <s v="Incandescent"/>
    <m/>
    <s v="Reflector"/>
    <n v="1"/>
    <n v="60"/>
    <x v="0"/>
  </r>
  <r>
    <x v="4"/>
    <s v="Incandescent"/>
    <m/>
    <s v="Standard A Lamp"/>
    <n v="1"/>
    <n v="60"/>
    <x v="0"/>
  </r>
  <r>
    <x v="0"/>
    <s v="Incandescent"/>
    <m/>
    <s v="Standard A Lamp"/>
    <n v="1"/>
    <n v="60"/>
    <x v="0"/>
  </r>
  <r>
    <x v="8"/>
    <s v="Incandescent"/>
    <m/>
    <s v="Reflector"/>
    <n v="1"/>
    <n v="60"/>
    <x v="12"/>
  </r>
  <r>
    <x v="8"/>
    <s v="Incandescent"/>
    <m/>
    <s v="Reflector"/>
    <n v="1"/>
    <n v="60"/>
    <x v="12"/>
  </r>
  <r>
    <x v="6"/>
    <s v="Incandescent"/>
    <m/>
    <s v="Standard A Lamp"/>
    <n v="1"/>
    <n v="60"/>
    <x v="12"/>
  </r>
  <r>
    <x v="9"/>
    <s v="Incandescent"/>
    <m/>
    <s v="Standard A Lamp"/>
    <n v="1"/>
    <n v="60"/>
    <x v="12"/>
  </r>
  <r>
    <x v="7"/>
    <s v="Incandescent"/>
    <m/>
    <s v="Clear"/>
    <n v="2"/>
    <n v="40"/>
    <x v="11"/>
  </r>
  <r>
    <x v="0"/>
    <s v="Incandescent"/>
    <m/>
    <s v="Standard A Lamp"/>
    <n v="1"/>
    <n v="60"/>
    <x v="11"/>
  </r>
  <r>
    <x v="0"/>
    <s v="Linear Fluorescent"/>
    <n v="48"/>
    <s v="T-4"/>
    <n v="2"/>
    <n v="40"/>
    <x v="9"/>
  </r>
  <r>
    <x v="9"/>
    <s v="Incandescent"/>
    <m/>
    <s v="Standard A Lamp"/>
    <n v="6"/>
    <n v="60"/>
    <x v="5"/>
  </r>
  <r>
    <x v="8"/>
    <s v="Incandescent"/>
    <m/>
    <s v="Reflector"/>
    <n v="1"/>
    <n v="60"/>
    <x v="5"/>
  </r>
  <r>
    <x v="0"/>
    <s v="Incandescent"/>
    <m/>
    <s v="Standard A Lamp"/>
    <n v="1"/>
    <n v="60"/>
    <x v="6"/>
  </r>
  <r>
    <x v="0"/>
    <s v="Linear Fluorescent"/>
    <n v="48"/>
    <s v="T-4"/>
    <n v="2"/>
    <n v="40"/>
    <x v="6"/>
  </r>
  <r>
    <x v="0"/>
    <s v="Incandescent"/>
    <m/>
    <s v="Standard A Lamp"/>
    <n v="3"/>
    <n v="60"/>
    <x v="7"/>
  </r>
  <r>
    <x v="4"/>
    <s v="Incandescent"/>
    <m/>
    <s v="Standard A Lamp"/>
    <n v="1"/>
    <n v="60"/>
    <x v="7"/>
  </r>
  <r>
    <x v="0"/>
    <s v="Incandescent"/>
    <m/>
    <s v="Reflector"/>
    <n v="3"/>
    <n v="60"/>
    <x v="9"/>
  </r>
  <r>
    <x v="1"/>
    <s v="Compact Fluorescent"/>
    <m/>
    <s v="Twist"/>
    <n v="2"/>
    <n v="14"/>
    <x v="2"/>
  </r>
  <r>
    <x v="0"/>
    <s v="Compact Fluorescent"/>
    <m/>
    <s v="Twist"/>
    <n v="2"/>
    <n v="14"/>
    <x v="0"/>
  </r>
  <r>
    <x v="0"/>
    <s v="Compact Fluorescent"/>
    <m/>
    <s v="Twist"/>
    <n v="2"/>
    <n v="14"/>
    <x v="0"/>
  </r>
  <r>
    <x v="6"/>
    <s v="Compact Fluorescent"/>
    <m/>
    <s v="Twist"/>
    <n v="1"/>
    <n v="14"/>
    <x v="0"/>
  </r>
  <r>
    <x v="0"/>
    <s v="Incandescent"/>
    <m/>
    <s v="Standard A Lamp"/>
    <n v="1"/>
    <n v="60"/>
    <x v="11"/>
  </r>
  <r>
    <x v="0"/>
    <s v="Compact Fluorescent"/>
    <m/>
    <s v="Twist"/>
    <n v="1"/>
    <n v="14"/>
    <x v="3"/>
  </r>
  <r>
    <x v="0"/>
    <s v="Compact Fluorescent"/>
    <m/>
    <s v="Twist"/>
    <n v="2"/>
    <n v="14"/>
    <x v="5"/>
  </r>
  <r>
    <x v="5"/>
    <s v="Incandescent"/>
    <m/>
    <s v="Globe"/>
    <n v="5"/>
    <n v="40"/>
    <x v="5"/>
  </r>
  <r>
    <x v="6"/>
    <s v="Compact Fluorescent"/>
    <m/>
    <s v="Twist"/>
    <n v="1"/>
    <n v="14"/>
    <x v="7"/>
  </r>
  <r>
    <x v="1"/>
    <s v="Compact Fluorescent"/>
    <m/>
    <s v="Twist"/>
    <n v="2"/>
    <n v="14"/>
    <x v="2"/>
  </r>
  <r>
    <x v="5"/>
    <s v="Compact Fluorescent"/>
    <m/>
    <s v="Twist"/>
    <n v="1"/>
    <n v="14"/>
    <x v="10"/>
  </r>
  <r>
    <x v="6"/>
    <s v="Incandescent"/>
    <m/>
    <s v="Standard A Lamp"/>
    <n v="1"/>
    <n v="25"/>
    <x v="10"/>
  </r>
  <r>
    <x v="4"/>
    <s v="Incandescent"/>
    <m/>
    <s v="Standard A Lamp"/>
    <n v="1"/>
    <n v="150"/>
    <x v="0"/>
  </r>
  <r>
    <x v="4"/>
    <s v="Incandescent"/>
    <m/>
    <s v="Standard A Lamp"/>
    <n v="1"/>
    <n v="100"/>
    <x v="0"/>
  </r>
  <r>
    <x v="0"/>
    <s v="Linear Fluorescent"/>
    <n v="96"/>
    <s v="T-12"/>
    <n v="2"/>
    <n v="60"/>
    <x v="9"/>
  </r>
  <r>
    <x v="0"/>
    <s v="Compact Fluorescent"/>
    <m/>
    <s v="Twist"/>
    <n v="2"/>
    <n v="22"/>
    <x v="9"/>
  </r>
  <r>
    <x v="0"/>
    <s v="Linear Fluorescent"/>
    <n v="48"/>
    <s v="T-12"/>
    <n v="2"/>
    <n v="40"/>
    <x v="9"/>
  </r>
  <r>
    <x v="0"/>
    <s v="Incandescent"/>
    <m/>
    <s v="Standard A Lamp"/>
    <n v="1"/>
    <n v="100"/>
    <x v="9"/>
  </r>
  <r>
    <x v="0"/>
    <s v="Incandescent"/>
    <m/>
    <s v="Standard A Lamp"/>
    <n v="1"/>
    <n v="40"/>
    <x v="9"/>
  </r>
  <r>
    <x v="0"/>
    <s v="Incandescent"/>
    <m/>
    <s v="Standard A Lamp"/>
    <n v="1"/>
    <n v="100"/>
    <x v="9"/>
  </r>
  <r>
    <x v="0"/>
    <s v="Compact Fluorescent"/>
    <m/>
    <s v="Twist"/>
    <n v="2"/>
    <n v="22"/>
    <x v="8"/>
  </r>
  <r>
    <x v="0"/>
    <s v="Linear Fluorescent"/>
    <n v="96"/>
    <s v="T-12"/>
    <n v="2"/>
    <n v="60"/>
    <x v="8"/>
  </r>
  <r>
    <x v="4"/>
    <s v="Incandescent"/>
    <m/>
    <s v="Standard A Lamp"/>
    <n v="1"/>
    <n v="60"/>
    <x v="8"/>
  </r>
  <r>
    <x v="4"/>
    <s v="Incandescent"/>
    <m/>
    <s v="Clear"/>
    <n v="1"/>
    <n v="25"/>
    <x v="8"/>
  </r>
  <r>
    <x v="1"/>
    <s v="Incandescent"/>
    <m/>
    <s v="Globe"/>
    <n v="8"/>
    <n v="40"/>
    <x v="2"/>
  </r>
  <r>
    <x v="8"/>
    <s v="Incandescent"/>
    <m/>
    <s v="Reflector"/>
    <n v="1"/>
    <n v="75"/>
    <x v="2"/>
  </r>
  <r>
    <x v="4"/>
    <s v="Incandescent"/>
    <m/>
    <s v="Standard A Lamp"/>
    <n v="1"/>
    <n v="75"/>
    <x v="0"/>
  </r>
  <r>
    <x v="6"/>
    <s v="Compact Fluorescent"/>
    <m/>
    <s v="Pin base"/>
    <n v="1"/>
    <n v="22"/>
    <x v="0"/>
  </r>
  <r>
    <x v="0"/>
    <s v="Incandescent"/>
    <m/>
    <s v="Standard A Lamp"/>
    <n v="1"/>
    <n v="100"/>
    <x v="0"/>
  </r>
  <r>
    <x v="4"/>
    <s v="Incandescent"/>
    <m/>
    <s v="Standard A Lamp"/>
    <n v="2"/>
    <n v="100"/>
    <x v="0"/>
  </r>
  <r>
    <x v="4"/>
    <s v="Incandescent"/>
    <m/>
    <s v="Standard A Lamp"/>
    <n v="1"/>
    <n v="75"/>
    <x v="0"/>
  </r>
  <r>
    <x v="4"/>
    <s v="Incandescent"/>
    <m/>
    <s v="Decorative"/>
    <n v="2"/>
    <n v="60"/>
    <x v="0"/>
  </r>
  <r>
    <x v="0"/>
    <s v="Incandescent"/>
    <m/>
    <s v="Standard A Lamp"/>
    <n v="1"/>
    <n v="150"/>
    <x v="11"/>
  </r>
  <r>
    <x v="7"/>
    <s v="Incandescent"/>
    <m/>
    <s v="Standard A Lamp"/>
    <n v="1"/>
    <n v="75"/>
    <x v="11"/>
  </r>
  <r>
    <x v="0"/>
    <s v="Compact Fluorescent"/>
    <m/>
    <s v="Twist"/>
    <n v="1"/>
    <n v="15"/>
    <x v="3"/>
  </r>
  <r>
    <x v="9"/>
    <s v="Incandescent"/>
    <m/>
    <s v="Standard A Lamp"/>
    <n v="1"/>
    <n v="100"/>
    <x v="5"/>
  </r>
  <r>
    <x v="8"/>
    <s v="Incandescent"/>
    <m/>
    <s v="Reflector"/>
    <n v="1"/>
    <n v="75"/>
    <x v="6"/>
  </r>
  <r>
    <x v="9"/>
    <s v="Compact Fluorescent"/>
    <m/>
    <s v="Twist"/>
    <n v="2"/>
    <n v="15"/>
    <x v="6"/>
  </r>
  <r>
    <x v="0"/>
    <s v="Incandescent"/>
    <m/>
    <s v="Standard A Lamp"/>
    <n v="1"/>
    <n v="40"/>
    <x v="8"/>
  </r>
  <r>
    <x v="6"/>
    <s v="Compact Fluorescent"/>
    <m/>
    <s v="Twist"/>
    <n v="1"/>
    <n v="22"/>
    <x v="7"/>
  </r>
  <r>
    <x v="6"/>
    <s v="Compact Fluorescent"/>
    <m/>
    <s v="Twist"/>
    <n v="2"/>
    <n v="15"/>
    <x v="7"/>
  </r>
  <r>
    <x v="4"/>
    <s v="Incandescent"/>
    <m/>
    <s v="Decorative"/>
    <n v="1"/>
    <n v="40"/>
    <x v="7"/>
  </r>
  <r>
    <x v="4"/>
    <s v="Incandescent"/>
    <m/>
    <s v="Standard A Lamp"/>
    <n v="1"/>
    <n v="40"/>
    <x v="7"/>
  </r>
  <r>
    <x v="0"/>
    <s v="Compact Fluorescent"/>
    <m/>
    <s v="Twist"/>
    <n v="1"/>
    <n v="22"/>
    <x v="3"/>
  </r>
  <r>
    <x v="1"/>
    <s v="Compact Fluorescent"/>
    <m/>
    <s v="Twist"/>
    <n v="6"/>
    <n v="15"/>
    <x v="2"/>
  </r>
  <r>
    <x v="5"/>
    <s v="Incandescent"/>
    <m/>
    <s v="Standard A Lamp"/>
    <n v="1"/>
    <n v="65"/>
    <x v="2"/>
  </r>
  <r>
    <x v="0"/>
    <s v="Incandescent"/>
    <m/>
    <s v="Standard A Lamp"/>
    <n v="2"/>
    <n v="60"/>
    <x v="0"/>
  </r>
  <r>
    <x v="4"/>
    <s v="Incandescent"/>
    <m/>
    <s v="Standard A Lamp"/>
    <n v="1"/>
    <n v="60"/>
    <x v="0"/>
  </r>
  <r>
    <x v="1"/>
    <s v="Incandescent"/>
    <m/>
    <s v="Standard A Lamp"/>
    <n v="3"/>
    <n v="60"/>
    <x v="2"/>
  </r>
  <r>
    <x v="1"/>
    <s v="Incandescent"/>
    <m/>
    <s v="Standard A Lamp"/>
    <n v="3"/>
    <n v="60"/>
    <x v="2"/>
  </r>
  <r>
    <x v="0"/>
    <s v="Incandescent"/>
    <m/>
    <s v="Reflector"/>
    <n v="1"/>
    <n v="90"/>
    <x v="2"/>
  </r>
  <r>
    <x v="0"/>
    <s v="Incandescent"/>
    <m/>
    <s v="Standard A Lamp"/>
    <n v="9"/>
    <n v="60"/>
    <x v="1"/>
  </r>
  <r>
    <x v="0"/>
    <s v="Incandescent"/>
    <m/>
    <s v="Standard A Lamp"/>
    <n v="2"/>
    <n v="60"/>
    <x v="3"/>
  </r>
  <r>
    <x v="11"/>
    <s v="Linear Fluorescent"/>
    <n v="96"/>
    <s v="T-12"/>
    <n v="2"/>
    <n v="100"/>
    <x v="11"/>
  </r>
  <r>
    <x v="0"/>
    <s v="Incandescent"/>
    <m/>
    <s v="Reflector"/>
    <n v="1"/>
    <n v="65"/>
    <x v="11"/>
  </r>
  <r>
    <x v="7"/>
    <s v="Compact Fluorescent"/>
    <m/>
    <s v="A shape bulb"/>
    <n v="1"/>
    <n v="15"/>
    <x v="11"/>
  </r>
  <r>
    <x v="0"/>
    <s v="Incandescent"/>
    <m/>
    <s v="Standard A Lamp"/>
    <n v="2"/>
    <n v="60"/>
    <x v="3"/>
  </r>
  <r>
    <x v="0"/>
    <s v="Incandescent"/>
    <m/>
    <s v="Standard A Lamp"/>
    <n v="2"/>
    <n v="60"/>
    <x v="3"/>
  </r>
  <r>
    <x v="8"/>
    <s v="Incandescent"/>
    <m/>
    <s v="Reflector"/>
    <n v="1"/>
    <n v="65"/>
    <x v="5"/>
  </r>
  <r>
    <x v="0"/>
    <s v="Incandescent"/>
    <m/>
    <s v="Standard A Lamp"/>
    <n v="2"/>
    <n v="60"/>
    <x v="6"/>
  </r>
  <r>
    <x v="6"/>
    <s v="Compact Fluorescent"/>
    <m/>
    <s v="Straight Tube"/>
    <n v="1"/>
    <n v="28"/>
    <x v="7"/>
  </r>
  <r>
    <x v="6"/>
    <s v="Incandescent"/>
    <m/>
    <s v="Standard A Lamp"/>
    <n v="1"/>
    <n v="100"/>
    <x v="7"/>
  </r>
  <r>
    <x v="14"/>
    <s v="Incandescent"/>
    <m/>
    <s v="Standard A Lamp"/>
    <n v="2"/>
    <n v="60"/>
    <x v="7"/>
  </r>
  <r>
    <x v="14"/>
    <s v="Compact Fluorescent"/>
    <m/>
    <s v="Twist"/>
    <n v="1"/>
    <n v="15"/>
    <x v="7"/>
  </r>
  <r>
    <x v="5"/>
    <s v="Incandescent"/>
    <m/>
    <s v="Mini base"/>
    <n v="3"/>
    <n v="40"/>
    <x v="10"/>
  </r>
  <r>
    <x v="4"/>
    <s v="Incandescent"/>
    <m/>
    <s v="Standard A Lamp"/>
    <n v="2"/>
    <n v="60"/>
    <x v="10"/>
  </r>
  <r>
    <x v="4"/>
    <s v="Compact Fluorescent"/>
    <m/>
    <s v="Twist"/>
    <n v="1"/>
    <n v="15"/>
    <x v="10"/>
  </r>
  <r>
    <x v="0"/>
    <s v="Incandescent"/>
    <m/>
    <s v="Standard A Lamp"/>
    <n v="2"/>
    <n v="60"/>
    <x v="8"/>
  </r>
  <r>
    <x v="6"/>
    <s v="Incandescent"/>
    <m/>
    <s v="Standard A Lamp"/>
    <n v="1"/>
    <n v="60"/>
    <x v="8"/>
  </r>
  <r>
    <x v="0"/>
    <s v="Incandescent"/>
    <m/>
    <s v="Standard A Lamp"/>
    <n v="1"/>
    <n v="60"/>
    <x v="4"/>
  </r>
  <r>
    <x v="0"/>
    <s v="Incandescent"/>
    <m/>
    <s v="Standard A Lamp"/>
    <n v="2"/>
    <n v="60"/>
    <x v="8"/>
  </r>
  <r>
    <x v="11"/>
    <s v="Linear Fluorescent"/>
    <n v="36"/>
    <s v="T-12"/>
    <n v="2"/>
    <n v="32"/>
    <x v="8"/>
  </r>
  <r>
    <x v="0"/>
    <s v="Incandescent"/>
    <m/>
    <s v="Standard A Lamp"/>
    <n v="2"/>
    <n v="60"/>
    <x v="1"/>
  </r>
  <r>
    <x v="0"/>
    <s v="Incandescent"/>
    <m/>
    <s v="Standard A Lamp"/>
    <n v="2"/>
    <n v="60"/>
    <x v="3"/>
  </r>
  <r>
    <x v="1"/>
    <s v="Compact Fluorescent"/>
    <m/>
    <s v="Twist"/>
    <n v="4"/>
    <n v="15"/>
    <x v="2"/>
  </r>
  <r>
    <x v="0"/>
    <s v="Incandescent"/>
    <m/>
    <s v="Standard A Lamp"/>
    <n v="1"/>
    <n v="60"/>
    <x v="0"/>
  </r>
  <r>
    <x v="4"/>
    <s v="Incandescent"/>
    <m/>
    <s v="Standard A Lamp"/>
    <n v="1"/>
    <n v="70"/>
    <x v="0"/>
  </r>
  <r>
    <x v="4"/>
    <s v="Incandescent"/>
    <m/>
    <s v="Standard A Lamp"/>
    <n v="1"/>
    <n v="40"/>
    <x v="0"/>
  </r>
  <r>
    <x v="0"/>
    <s v="Compact Fluorescent"/>
    <m/>
    <s v="Twist"/>
    <n v="1"/>
    <n v="15"/>
    <x v="0"/>
  </r>
  <r>
    <x v="0"/>
    <s v="Compact Fluorescent"/>
    <m/>
    <s v="Twist"/>
    <n v="2"/>
    <n v="15"/>
    <x v="0"/>
  </r>
  <r>
    <x v="9"/>
    <s v="Incandescent"/>
    <m/>
    <s v="Mini base"/>
    <n v="10"/>
    <n v="40"/>
    <x v="1"/>
  </r>
  <r>
    <x v="0"/>
    <s v="Compact Fluorescent"/>
    <m/>
    <s v="Twist"/>
    <n v="1"/>
    <n v="15"/>
    <x v="3"/>
  </r>
  <r>
    <x v="0"/>
    <s v="Linear Fluorescent"/>
    <n v="48"/>
    <s v="T-12"/>
    <n v="2"/>
    <n v="60"/>
    <x v="5"/>
  </r>
  <r>
    <x v="0"/>
    <s v="Linear Fluorescent"/>
    <n v="48"/>
    <s v="T-12"/>
    <n v="4"/>
    <n v="60"/>
    <x v="5"/>
  </r>
  <r>
    <x v="9"/>
    <s v="Incandescent"/>
    <m/>
    <s v="Standard A Lamp"/>
    <n v="2"/>
    <n v="60"/>
    <x v="7"/>
  </r>
  <r>
    <x v="4"/>
    <s v="Incandescent"/>
    <m/>
    <s v="Standard A Lamp"/>
    <n v="1"/>
    <n v="60"/>
    <x v="7"/>
  </r>
  <r>
    <x v="4"/>
    <s v="Compact Fluorescent"/>
    <m/>
    <s v="Twist"/>
    <n v="1"/>
    <n v="15"/>
    <x v="7"/>
  </r>
  <r>
    <x v="0"/>
    <s v="Compact Fluorescent"/>
    <m/>
    <s v="Twist"/>
    <n v="2"/>
    <n v="15"/>
    <x v="8"/>
  </r>
  <r>
    <x v="0"/>
    <s v="Compact Fluorescent"/>
    <m/>
    <s v="Twist"/>
    <n v="1"/>
    <n v="15"/>
    <x v="4"/>
  </r>
  <r>
    <x v="1"/>
    <s v="Incandescent"/>
    <m/>
    <s v="Standard A Lamp"/>
    <n v="3"/>
    <n v="100"/>
    <x v="2"/>
  </r>
  <r>
    <x v="8"/>
    <s v="Incandescent"/>
    <m/>
    <s v="Heat Lamp"/>
    <n v="1"/>
    <n v="125"/>
    <x v="2"/>
  </r>
  <r>
    <x v="1"/>
    <s v="Incandescent"/>
    <m/>
    <s v="Standard A Lamp"/>
    <n v="3"/>
    <n v="100"/>
    <x v="2"/>
  </r>
  <r>
    <x v="8"/>
    <s v="Incandescent"/>
    <m/>
    <s v="Reflector"/>
    <n v="1"/>
    <n v="60"/>
    <x v="3"/>
  </r>
  <r>
    <x v="0"/>
    <s v="Compact Fluorescent"/>
    <m/>
    <s v="Twist"/>
    <n v="2"/>
    <n v="15"/>
    <x v="3"/>
  </r>
  <r>
    <x v="5"/>
    <s v="Incandescent"/>
    <m/>
    <s v="Decorative"/>
    <n v="3"/>
    <n v="60"/>
    <x v="12"/>
  </r>
  <r>
    <x v="6"/>
    <s v="Incandescent"/>
    <m/>
    <s v="Standard A Lamp"/>
    <n v="1"/>
    <n v="65"/>
    <x v="12"/>
  </r>
  <r>
    <x v="0"/>
    <s v="Incandescent"/>
    <m/>
    <s v="Standard A Lamp"/>
    <n v="1"/>
    <n v="100"/>
    <x v="11"/>
  </r>
  <r>
    <x v="8"/>
    <s v="Incandescent"/>
    <m/>
    <s v="Reflector"/>
    <n v="1"/>
    <n v="60"/>
    <x v="0"/>
  </r>
  <r>
    <x v="4"/>
    <s v="Incandescent"/>
    <m/>
    <s v="Standard A Lamp"/>
    <n v="1"/>
    <n v="100"/>
    <x v="0"/>
  </r>
  <r>
    <x v="8"/>
    <s v="Incandescent"/>
    <m/>
    <s v="Reflector"/>
    <n v="1"/>
    <n v="60"/>
    <x v="3"/>
  </r>
  <r>
    <x v="8"/>
    <s v="Incandescent"/>
    <m/>
    <s v="Reflector"/>
    <n v="1"/>
    <n v="60"/>
    <x v="5"/>
  </r>
  <r>
    <x v="10"/>
    <s v="Halogen"/>
    <m/>
    <s v=""/>
    <n v="4"/>
    <n v="20"/>
    <x v="5"/>
  </r>
  <r>
    <x v="10"/>
    <s v="Halogen"/>
    <m/>
    <s v="PAR"/>
    <n v="2"/>
    <n v="30"/>
    <x v="5"/>
  </r>
  <r>
    <x v="8"/>
    <s v="Incandescent"/>
    <m/>
    <s v="Reflector"/>
    <n v="1"/>
    <n v="60"/>
    <x v="0"/>
  </r>
  <r>
    <x v="4"/>
    <s v="Incandescent"/>
    <m/>
    <s v="Standard A Lamp"/>
    <n v="1"/>
    <n v="75"/>
    <x v="0"/>
  </r>
  <r>
    <x v="8"/>
    <s v="Incandescent"/>
    <m/>
    <s v="Reflector"/>
    <n v="1"/>
    <n v="60"/>
    <x v="7"/>
  </r>
  <r>
    <x v="0"/>
    <s v="Compact Fluorescent"/>
    <m/>
    <s v="Twist"/>
    <n v="2"/>
    <n v="28"/>
    <x v="6"/>
  </r>
  <r>
    <x v="0"/>
    <s v="Incandescent"/>
    <m/>
    <s v="Standard A Lamp"/>
    <n v="2"/>
    <n v="100"/>
    <x v="4"/>
  </r>
  <r>
    <x v="1"/>
    <s v="Incandescent"/>
    <m/>
    <s v="Globe"/>
    <n v="4"/>
    <n v="25"/>
    <x v="2"/>
  </r>
  <r>
    <x v="0"/>
    <s v="Incandescent"/>
    <m/>
    <s v="Standard A Lamp"/>
    <n v="1"/>
    <n v="60"/>
    <x v="2"/>
  </r>
  <r>
    <x v="1"/>
    <s v="Incandescent"/>
    <m/>
    <s v="Standard A Lamp"/>
    <n v="4"/>
    <n v="40"/>
    <x v="2"/>
  </r>
  <r>
    <x v="1"/>
    <s v="Incandescent"/>
    <m/>
    <s v="Globe"/>
    <n v="6"/>
    <n v="60"/>
    <x v="2"/>
  </r>
  <r>
    <x v="5"/>
    <s v="Incandescent"/>
    <m/>
    <s v="Standard A Lamp"/>
    <n v="4"/>
    <n v="40"/>
    <x v="0"/>
  </r>
  <r>
    <x v="4"/>
    <s v="Compact Fluorescent"/>
    <m/>
    <s v="Twist"/>
    <n v="2"/>
    <n v="22"/>
    <x v="0"/>
  </r>
  <r>
    <x v="0"/>
    <s v="Incandescent"/>
    <m/>
    <s v="Standard A Lamp"/>
    <n v="2"/>
    <n v="60"/>
    <x v="0"/>
  </r>
  <r>
    <x v="0"/>
    <s v="Incandescent"/>
    <m/>
    <s v="Decorative"/>
    <n v="3"/>
    <n v="40"/>
    <x v="0"/>
  </r>
  <r>
    <x v="5"/>
    <s v="Incandescent"/>
    <m/>
    <s v="Decorative"/>
    <n v="4"/>
    <n v="40"/>
    <x v="0"/>
  </r>
  <r>
    <x v="4"/>
    <s v="Compact Fluorescent"/>
    <m/>
    <s v="Twist"/>
    <n v="2"/>
    <n v="22"/>
    <x v="0"/>
  </r>
  <r>
    <x v="0"/>
    <s v="Linear Fluorescent"/>
    <n v="48"/>
    <s v="T-12"/>
    <n v="2"/>
    <n v="40"/>
    <x v="0"/>
  </r>
  <r>
    <x v="5"/>
    <s v="Incandescent"/>
    <m/>
    <s v="Standard A Lamp"/>
    <n v="4"/>
    <n v="40"/>
    <x v="12"/>
  </r>
  <r>
    <x v="0"/>
    <s v="Compact Fluorescent"/>
    <m/>
    <s v="Twist"/>
    <n v="1"/>
    <n v="15"/>
    <x v="12"/>
  </r>
  <r>
    <x v="0"/>
    <s v="Incandescent"/>
    <m/>
    <s v="Standard A Lamp"/>
    <n v="2"/>
    <n v="60"/>
    <x v="12"/>
  </r>
  <r>
    <x v="11"/>
    <s v="Linear Fluorescent"/>
    <n v="48"/>
    <s v="T-12"/>
    <n v="2"/>
    <n v="40"/>
    <x v="11"/>
  </r>
  <r>
    <x v="7"/>
    <s v="Compact Fluorescent"/>
    <m/>
    <s v="Twist"/>
    <n v="2"/>
    <n v="15"/>
    <x v="11"/>
  </r>
  <r>
    <x v="1"/>
    <s v="Incandescent"/>
    <m/>
    <s v="Standard A Lamp"/>
    <n v="1"/>
    <n v="60"/>
    <x v="3"/>
  </r>
  <r>
    <x v="1"/>
    <s v="Compact Fluorescent"/>
    <m/>
    <s v="Twist"/>
    <n v="1"/>
    <n v="15"/>
    <x v="3"/>
  </r>
  <r>
    <x v="0"/>
    <s v="Linear Fluorescent"/>
    <n v="24"/>
    <s v="T-12"/>
    <n v="4"/>
    <n v="20"/>
    <x v="5"/>
  </r>
  <r>
    <x v="0"/>
    <s v="Incandescent"/>
    <m/>
    <s v="Standard A Lamp"/>
    <n v="1"/>
    <n v="40"/>
    <x v="5"/>
  </r>
  <r>
    <x v="8"/>
    <s v="Incandescent"/>
    <m/>
    <s v="Reflector"/>
    <n v="1"/>
    <n v="65"/>
    <x v="5"/>
  </r>
  <r>
    <x v="0"/>
    <s v="Compact Fluorescent"/>
    <m/>
    <s v="Twist"/>
    <n v="2"/>
    <n v="15"/>
    <x v="2"/>
  </r>
  <r>
    <x v="1"/>
    <s v="Incandescent"/>
    <m/>
    <s v="Globe"/>
    <n v="3"/>
    <n v="60"/>
    <x v="2"/>
  </r>
  <r>
    <x v="0"/>
    <s v="Incandescent"/>
    <m/>
    <s v="Standard A Lamp"/>
    <n v="6"/>
    <n v="40"/>
    <x v="7"/>
  </r>
  <r>
    <x v="4"/>
    <s v="Compact Fluorescent"/>
    <m/>
    <s v="Twist"/>
    <n v="1"/>
    <n v="15"/>
    <x v="7"/>
  </r>
  <r>
    <x v="0"/>
    <s v="Linear Fluorescent"/>
    <n v="48"/>
    <s v="T-12"/>
    <n v="2"/>
    <n v="40"/>
    <x v="8"/>
  </r>
  <r>
    <x v="4"/>
    <s v="Compact Fluorescent"/>
    <m/>
    <s v="Twist"/>
    <n v="1"/>
    <n v="15"/>
    <x v="8"/>
  </r>
  <r>
    <x v="0"/>
    <s v="Linear Fluorescent"/>
    <n v="48"/>
    <s v="T-12"/>
    <n v="2"/>
    <n v="40"/>
    <x v="9"/>
  </r>
  <r>
    <x v="0"/>
    <s v="Incandescent"/>
    <m/>
    <s v="Standard A Lamp"/>
    <n v="1"/>
    <n v="60"/>
    <x v="9"/>
  </r>
  <r>
    <x v="0"/>
    <s v="Linear Fluorescent"/>
    <n v="48"/>
    <s v="T-12"/>
    <n v="2"/>
    <n v="40"/>
    <x v="9"/>
  </r>
  <r>
    <x v="4"/>
    <s v="Incandescent"/>
    <m/>
    <s v="Standard A Lamp"/>
    <n v="3"/>
    <n v="60"/>
    <x v="9"/>
  </r>
  <r>
    <x v="0"/>
    <s v="Incandescent"/>
    <m/>
    <s v="Standard A Lamp"/>
    <n v="1"/>
    <n v="60"/>
    <x v="9"/>
  </r>
  <r>
    <x v="1"/>
    <s v="Incandescent"/>
    <m/>
    <s v="Globe"/>
    <n v="3"/>
    <n v="60"/>
    <x v="2"/>
  </r>
  <r>
    <x v="0"/>
    <s v="Incandescent"/>
    <m/>
    <s v="Standard A Lamp"/>
    <n v="2"/>
    <n v="60"/>
    <x v="2"/>
  </r>
  <r>
    <x v="0"/>
    <s v="Incandescent"/>
    <m/>
    <s v="Standard A Lamp"/>
    <n v="2"/>
    <n v="60"/>
    <x v="0"/>
  </r>
  <r>
    <x v="4"/>
    <s v="Compact Fluorescent"/>
    <m/>
    <s v="Twist"/>
    <n v="1"/>
    <n v="15"/>
    <x v="0"/>
  </r>
  <r>
    <x v="0"/>
    <s v="Incandescent"/>
    <m/>
    <s v="Standard A Lamp"/>
    <n v="1"/>
    <n v="60"/>
    <x v="0"/>
  </r>
  <r>
    <x v="4"/>
    <s v="Compact Fluorescent"/>
    <m/>
    <s v="Twist"/>
    <n v="1"/>
    <n v="15"/>
    <x v="0"/>
  </r>
  <r>
    <x v="0"/>
    <s v="Incandescent"/>
    <m/>
    <s v="Standard A Lamp"/>
    <n v="2"/>
    <n v="60"/>
    <x v="5"/>
  </r>
  <r>
    <x v="0"/>
    <s v="Linear Fluorescent"/>
    <n v="48"/>
    <s v="T-12"/>
    <n v="2"/>
    <n v="40"/>
    <x v="5"/>
  </r>
  <r>
    <x v="0"/>
    <s v="Incandescent"/>
    <m/>
    <s v="Standard A Lamp"/>
    <n v="1"/>
    <n v="60"/>
    <x v="6"/>
  </r>
  <r>
    <x v="0"/>
    <s v="Incandescent"/>
    <m/>
    <s v="Standard A Lamp"/>
    <n v="2"/>
    <n v="60"/>
    <x v="7"/>
  </r>
  <r>
    <x v="5"/>
    <s v="Incandescent"/>
    <m/>
    <s v="Standard A Lamp"/>
    <n v="4"/>
    <n v="40"/>
    <x v="7"/>
  </r>
  <r>
    <x v="4"/>
    <s v="Compact Fluorescent"/>
    <m/>
    <s v="Twist"/>
    <n v="1"/>
    <n v="15"/>
    <x v="7"/>
  </r>
  <r>
    <x v="0"/>
    <s v="Compact Fluorescent"/>
    <m/>
    <s v="Twist"/>
    <n v="1"/>
    <n v="15"/>
    <x v="11"/>
  </r>
  <r>
    <x v="0"/>
    <s v="Compact Fluorescent"/>
    <m/>
    <s v="Twist"/>
    <n v="1"/>
    <n v="22"/>
    <x v="2"/>
  </r>
  <r>
    <x v="1"/>
    <s v="Incandescent"/>
    <m/>
    <s v="Globe"/>
    <n v="6"/>
    <n v="60"/>
    <x v="2"/>
  </r>
  <r>
    <x v="0"/>
    <s v="Incandescent"/>
    <m/>
    <s v="Standard A Lamp"/>
    <n v="1"/>
    <n v="65"/>
    <x v="2"/>
  </r>
  <r>
    <x v="1"/>
    <s v="Compact Fluorescent"/>
    <m/>
    <s v="Globe"/>
    <n v="4"/>
    <n v="15"/>
    <x v="2"/>
  </r>
  <r>
    <x v="0"/>
    <s v="Incandescent"/>
    <m/>
    <s v="Standard A Lamp"/>
    <n v="2"/>
    <n v="60"/>
    <x v="0"/>
  </r>
  <r>
    <x v="4"/>
    <s v="Incandescent"/>
    <m/>
    <s v="3-Way Incandescent"/>
    <n v="1"/>
    <n v="100"/>
    <x v="0"/>
  </r>
  <r>
    <x v="0"/>
    <s v="Incandescent"/>
    <m/>
    <s v="Standard A Lamp"/>
    <n v="2"/>
    <n v="65"/>
    <x v="0"/>
  </r>
  <r>
    <x v="0"/>
    <s v="Incandescent"/>
    <m/>
    <s v="Standard A Lamp"/>
    <n v="1"/>
    <n v="40"/>
    <x v="2"/>
  </r>
  <r>
    <x v="0"/>
    <s v="Incandescent"/>
    <m/>
    <s v="Standard A Lamp"/>
    <n v="2"/>
    <n v="65"/>
    <x v="12"/>
  </r>
  <r>
    <x v="0"/>
    <s v="Incandescent"/>
    <m/>
    <s v="Standard A Lamp"/>
    <n v="1"/>
    <n v="60"/>
    <x v="12"/>
  </r>
  <r>
    <x v="2"/>
    <s v="Linear Fluorescent"/>
    <n v="24"/>
    <s v="T-12"/>
    <n v="1"/>
    <n v="60"/>
    <x v="12"/>
  </r>
  <r>
    <x v="0"/>
    <s v="Incandescent"/>
    <m/>
    <s v="Standard A Lamp"/>
    <n v="2"/>
    <n v="60"/>
    <x v="9"/>
  </r>
  <r>
    <x v="11"/>
    <s v="Linear Fluorescent"/>
    <n v="48"/>
    <s v="T-12"/>
    <n v="2"/>
    <n v="20"/>
    <x v="9"/>
  </r>
  <r>
    <x v="8"/>
    <s v="Incandescent"/>
    <m/>
    <s v="Reflector"/>
    <n v="1"/>
    <n v="40"/>
    <x v="9"/>
  </r>
  <r>
    <x v="0"/>
    <s v="Incandescent"/>
    <m/>
    <s v="Standard A Lamp"/>
    <n v="2"/>
    <n v="60"/>
    <x v="9"/>
  </r>
  <r>
    <x v="4"/>
    <s v="Incandescent"/>
    <m/>
    <s v="3-Way Incandescent"/>
    <n v="1"/>
    <n v="150"/>
    <x v="9"/>
  </r>
  <r>
    <x v="6"/>
    <s v="Halogen"/>
    <m/>
    <s v="Quartz Tube"/>
    <n v="1"/>
    <n v="20"/>
    <x v="9"/>
  </r>
  <r>
    <x v="0"/>
    <s v="Linear Fluorescent"/>
    <n v="40"/>
    <s v="T-12"/>
    <n v="2"/>
    <n v="60"/>
    <x v="9"/>
  </r>
  <r>
    <x v="0"/>
    <s v="Incandescent"/>
    <m/>
    <s v="Standard A Lamp"/>
    <n v="1"/>
    <n v="60"/>
    <x v="4"/>
  </r>
  <r>
    <x v="9"/>
    <s v="Halogen"/>
    <m/>
    <s v="Other"/>
    <n v="10"/>
    <n v="20"/>
    <x v="1"/>
  </r>
  <r>
    <x v="8"/>
    <s v="Incandescent"/>
    <m/>
    <s v="Reflector"/>
    <n v="1"/>
    <n v="60"/>
    <x v="1"/>
  </r>
  <r>
    <x v="0"/>
    <s v="Incandescent"/>
    <m/>
    <s v="Standard A Lamp"/>
    <n v="2"/>
    <n v="65"/>
    <x v="3"/>
  </r>
  <r>
    <x v="8"/>
    <s v="Compact Fluorescent"/>
    <m/>
    <s v="Reflector"/>
    <n v="1"/>
    <n v="15"/>
    <x v="3"/>
  </r>
  <r>
    <x v="9"/>
    <s v="Halogen"/>
    <m/>
    <s v="MR"/>
    <n v="1"/>
    <n v="50"/>
    <x v="3"/>
  </r>
  <r>
    <x v="0"/>
    <s v="Incandescent"/>
    <m/>
    <s v="Standard A Lamp"/>
    <n v="1"/>
    <n v="65"/>
    <x v="11"/>
  </r>
  <r>
    <x v="7"/>
    <s v="Incandescent"/>
    <m/>
    <s v="Standard A Lamp"/>
    <n v="1"/>
    <n v="60"/>
    <x v="11"/>
  </r>
  <r>
    <x v="0"/>
    <s v="Compact Fluorescent"/>
    <m/>
    <s v="Twist"/>
    <n v="2"/>
    <n v="15"/>
    <x v="3"/>
  </r>
  <r>
    <x v="0"/>
    <s v="Linear Fluorescent"/>
    <n v="24"/>
    <s v="T-12"/>
    <n v="2"/>
    <n v="40"/>
    <x v="3"/>
  </r>
  <r>
    <x v="0"/>
    <s v="Linear Fluorescent"/>
    <n v="48"/>
    <s v="T-12"/>
    <n v="2"/>
    <n v="40"/>
    <x v="5"/>
  </r>
  <r>
    <x v="0"/>
    <s v="Incandescent"/>
    <m/>
    <s v="Reflector"/>
    <n v="1"/>
    <n v="60"/>
    <x v="7"/>
  </r>
  <r>
    <x v="4"/>
    <s v="Incandescent"/>
    <m/>
    <s v="3-Way Incandescent"/>
    <n v="1"/>
    <n v="150"/>
    <x v="7"/>
  </r>
  <r>
    <x v="14"/>
    <s v="Incandescent"/>
    <m/>
    <s v="Standard A Lamp"/>
    <n v="2"/>
    <n v="65"/>
    <x v="7"/>
  </r>
  <r>
    <x v="0"/>
    <s v="Incandescent"/>
    <m/>
    <s v="Standard A Lamp"/>
    <n v="1"/>
    <n v="65"/>
    <x v="4"/>
  </r>
  <r>
    <x v="0"/>
    <s v="Compact Fluorescent"/>
    <m/>
    <s v="Twist"/>
    <n v="2"/>
    <n v="22"/>
    <x v="8"/>
  </r>
  <r>
    <x v="4"/>
    <s v="Incandescent"/>
    <m/>
    <s v="Standard A Lamp"/>
    <n v="1"/>
    <n v="60"/>
    <x v="8"/>
  </r>
  <r>
    <x v="1"/>
    <s v="Compact Fluorescent"/>
    <m/>
    <s v="Twist"/>
    <n v="1"/>
    <n v="15"/>
    <x v="2"/>
  </r>
  <r>
    <x v="0"/>
    <s v="Compact Fluorescent"/>
    <m/>
    <s v="Twist"/>
    <n v="1"/>
    <n v="15"/>
    <x v="0"/>
  </r>
  <r>
    <x v="0"/>
    <s v="Compact Fluorescent"/>
    <m/>
    <s v="Twist"/>
    <n v="1"/>
    <n v="15"/>
    <x v="0"/>
  </r>
  <r>
    <x v="0"/>
    <s v="Compact Fluorescent"/>
    <m/>
    <s v="Twist"/>
    <n v="1"/>
    <n v="22"/>
    <x v="0"/>
  </r>
  <r>
    <x v="0"/>
    <s v="Compact Fluorescent"/>
    <m/>
    <s v="Twist"/>
    <n v="1"/>
    <n v="15"/>
    <x v="3"/>
  </r>
  <r>
    <x v="0"/>
    <s v="Compact Fluorescent"/>
    <m/>
    <s v="Twist"/>
    <n v="1"/>
    <n v="22"/>
    <x v="5"/>
  </r>
  <r>
    <x v="0"/>
    <s v="Compact Fluorescent"/>
    <m/>
    <s v="Twist"/>
    <n v="2"/>
    <n v="15"/>
    <x v="7"/>
  </r>
  <r>
    <x v="4"/>
    <s v="Compact Fluorescent"/>
    <m/>
    <s v="Twist"/>
    <n v="1"/>
    <n v="22"/>
    <x v="7"/>
  </r>
  <r>
    <x v="1"/>
    <s v="Incandescent"/>
    <m/>
    <s v="Globe"/>
    <n v="8"/>
    <n v="40"/>
    <x v="2"/>
  </r>
  <r>
    <x v="0"/>
    <s v="Incandescent"/>
    <m/>
    <s v="Standard A Lamp"/>
    <n v="2"/>
    <n v="60"/>
    <x v="2"/>
  </r>
  <r>
    <x v="13"/>
    <s v="Incandescent"/>
    <m/>
    <s v="Mini base"/>
    <n v="1"/>
    <n v="25"/>
    <x v="2"/>
  </r>
  <r>
    <x v="0"/>
    <s v="Incandescent"/>
    <m/>
    <s v="Standard A Lamp"/>
    <n v="2"/>
    <n v="60"/>
    <x v="0"/>
  </r>
  <r>
    <x v="4"/>
    <s v="Incandescent"/>
    <m/>
    <s v="Decorative"/>
    <n v="1"/>
    <n v="40"/>
    <x v="0"/>
  </r>
  <r>
    <x v="0"/>
    <s v="Incandescent"/>
    <m/>
    <s v="Standard A Lamp"/>
    <n v="2"/>
    <n v="60"/>
    <x v="0"/>
  </r>
  <r>
    <x v="0"/>
    <s v="Incandescent"/>
    <m/>
    <s v="Standard A Lamp"/>
    <n v="2"/>
    <n v="60"/>
    <x v="3"/>
  </r>
  <r>
    <x v="0"/>
    <s v="Incandescent"/>
    <m/>
    <s v="Standard A Lamp"/>
    <n v="1"/>
    <n v="60"/>
    <x v="3"/>
  </r>
  <r>
    <x v="8"/>
    <s v="Incandescent"/>
    <m/>
    <s v="Reflector"/>
    <n v="1"/>
    <n v="65"/>
    <x v="3"/>
  </r>
  <r>
    <x v="4"/>
    <s v="Incandescent"/>
    <m/>
    <s v="Decorative"/>
    <n v="1"/>
    <n v="60"/>
    <x v="3"/>
  </r>
  <r>
    <x v="5"/>
    <s v="Incandescent"/>
    <m/>
    <s v="Clear"/>
    <n v="4"/>
    <n v="40"/>
    <x v="0"/>
  </r>
  <r>
    <x v="4"/>
    <s v="Incandescent"/>
    <m/>
    <s v="Standard A Lamp"/>
    <n v="1"/>
    <n v="60"/>
    <x v="0"/>
  </r>
  <r>
    <x v="5"/>
    <s v="Incandescent"/>
    <m/>
    <s v="Clear"/>
    <n v="4"/>
    <n v="40"/>
    <x v="0"/>
  </r>
  <r>
    <x v="4"/>
    <s v="Incandescent"/>
    <m/>
    <s v="Standard A Lamp"/>
    <n v="1"/>
    <n v="60"/>
    <x v="0"/>
  </r>
  <r>
    <x v="0"/>
    <s v="Incandescent"/>
    <m/>
    <s v="Standard A Lamp"/>
    <n v="2"/>
    <n v="60"/>
    <x v="0"/>
  </r>
  <r>
    <x v="0"/>
    <s v="Incandescent"/>
    <m/>
    <s v="Standard A Lamp"/>
    <n v="2"/>
    <n v="60"/>
    <x v="12"/>
  </r>
  <r>
    <x v="4"/>
    <s v="Incandescent"/>
    <m/>
    <s v="Standard A Lamp"/>
    <n v="1"/>
    <n v="150"/>
    <x v="12"/>
  </r>
  <r>
    <x v="8"/>
    <s v="Incandescent"/>
    <m/>
    <s v="Reflector"/>
    <n v="1"/>
    <n v="65"/>
    <x v="12"/>
  </r>
  <r>
    <x v="4"/>
    <s v="Incandescent"/>
    <m/>
    <s v="Decorative"/>
    <n v="1"/>
    <n v="40"/>
    <x v="12"/>
  </r>
  <r>
    <x v="7"/>
    <s v="Incandescent"/>
    <m/>
    <s v="Standard A Lamp"/>
    <n v="1"/>
    <n v="60"/>
    <x v="11"/>
  </r>
  <r>
    <x v="0"/>
    <s v="Incandescent"/>
    <m/>
    <s v="Standard A Lamp"/>
    <n v="1"/>
    <n v="75"/>
    <x v="11"/>
  </r>
  <r>
    <x v="1"/>
    <s v="Incandescent"/>
    <m/>
    <s v="Standard A Lamp"/>
    <n v="3"/>
    <n v="60"/>
    <x v="2"/>
  </r>
  <r>
    <x v="8"/>
    <s v="Incandescent"/>
    <m/>
    <s v="Reflector"/>
    <n v="1"/>
    <n v="65"/>
    <x v="3"/>
  </r>
  <r>
    <x v="8"/>
    <s v="Incandescent"/>
    <m/>
    <s v="Reflector"/>
    <n v="1"/>
    <n v="65"/>
    <x v="5"/>
  </r>
  <r>
    <x v="13"/>
    <s v="Incandescent"/>
    <m/>
    <s v="Mini base"/>
    <n v="2"/>
    <n v="25"/>
    <x v="5"/>
  </r>
  <r>
    <x v="9"/>
    <s v="Compact Fluorescent"/>
    <m/>
    <s v="Twist"/>
    <n v="5"/>
    <n v="15"/>
    <x v="5"/>
  </r>
  <r>
    <x v="0"/>
    <s v="Linear Fluorescent"/>
    <n v="48"/>
    <s v="T-12"/>
    <n v="2"/>
    <n v="40"/>
    <x v="6"/>
  </r>
  <r>
    <x v="8"/>
    <s v="Incandescent"/>
    <m/>
    <s v="Reflector"/>
    <n v="1"/>
    <n v="65"/>
    <x v="7"/>
  </r>
  <r>
    <x v="8"/>
    <s v="Incandescent"/>
    <m/>
    <s v="Reflector"/>
    <n v="1"/>
    <n v="65"/>
    <x v="7"/>
  </r>
  <r>
    <x v="4"/>
    <s v="Incandescent"/>
    <m/>
    <s v="Standard A Lamp"/>
    <n v="1"/>
    <n v="150"/>
    <x v="7"/>
  </r>
  <r>
    <x v="4"/>
    <s v="Incandescent"/>
    <m/>
    <s v="Standard A Lamp"/>
    <n v="2"/>
    <n v="60"/>
    <x v="7"/>
  </r>
  <r>
    <x v="1"/>
    <s v="Incandescent"/>
    <m/>
    <s v="Standard A Lamp"/>
    <n v="1"/>
    <n v="60"/>
    <x v="7"/>
  </r>
  <r>
    <x v="8"/>
    <s v="Incandescent"/>
    <m/>
    <s v="Reflector"/>
    <n v="1"/>
    <n v="65"/>
    <x v="2"/>
  </r>
  <r>
    <x v="1"/>
    <s v="Incandescent"/>
    <m/>
    <s v="Standard A Lamp"/>
    <n v="2"/>
    <n v="60"/>
    <x v="2"/>
  </r>
  <r>
    <x v="0"/>
    <s v="Incandescent"/>
    <m/>
    <s v="Standard A Lamp"/>
    <n v="2"/>
    <n v="60"/>
    <x v="10"/>
  </r>
  <r>
    <x v="4"/>
    <s v="Incandescent"/>
    <m/>
    <s v="Decorative"/>
    <n v="1"/>
    <n v="25"/>
    <x v="10"/>
  </r>
  <r>
    <x v="5"/>
    <s v="Incandescent"/>
    <m/>
    <s v="Clear"/>
    <n v="4"/>
    <n v="40"/>
    <x v="10"/>
  </r>
  <r>
    <x v="4"/>
    <s v="Incandescent"/>
    <m/>
    <s v="Standard A Lamp"/>
    <n v="1"/>
    <n v="25"/>
    <x v="10"/>
  </r>
  <r>
    <x v="8"/>
    <s v="Incandescent"/>
    <m/>
    <s v="Reflector"/>
    <n v="1"/>
    <n v="40"/>
    <x v="10"/>
  </r>
  <r>
    <x v="1"/>
    <s v="Incandescent"/>
    <m/>
    <s v="Standard A Lamp"/>
    <n v="1"/>
    <n v="75"/>
    <x v="9"/>
  </r>
  <r>
    <x v="9"/>
    <s v="Incandescent"/>
    <m/>
    <s v="Standard A Lamp"/>
    <n v="9"/>
    <n v="60"/>
    <x v="9"/>
  </r>
  <r>
    <x v="8"/>
    <s v="Incandescent"/>
    <m/>
    <s v="Reflector"/>
    <n v="1"/>
    <n v="65"/>
    <x v="9"/>
  </r>
  <r>
    <x v="6"/>
    <s v="Incandescent"/>
    <m/>
    <s v="Decorative"/>
    <n v="1"/>
    <n v="60"/>
    <x v="9"/>
  </r>
  <r>
    <x v="4"/>
    <s v="Incandescent"/>
    <m/>
    <s v="Standard A Lamp"/>
    <n v="1"/>
    <n v="15"/>
    <x v="9"/>
  </r>
  <r>
    <x v="0"/>
    <s v="Incandescent"/>
    <m/>
    <s v="Standard A Lamp"/>
    <n v="1"/>
    <n v="60"/>
    <x v="9"/>
  </r>
  <r>
    <x v="1"/>
    <s v="Compact Fluorescent"/>
    <m/>
    <s v="Twist"/>
    <n v="3"/>
    <n v="15"/>
    <x v="2"/>
  </r>
  <r>
    <x v="1"/>
    <s v="Incandescent"/>
    <m/>
    <s v="Decorative"/>
    <n v="3"/>
    <n v="25"/>
    <x v="2"/>
  </r>
  <r>
    <x v="0"/>
    <s v="Incandescent"/>
    <m/>
    <s v="Standard A Lamp"/>
    <n v="1"/>
    <n v="40"/>
    <x v="2"/>
  </r>
  <r>
    <x v="1"/>
    <s v="Incandescent"/>
    <m/>
    <s v="Globe"/>
    <n v="8"/>
    <n v="40"/>
    <x v="2"/>
  </r>
  <r>
    <x v="8"/>
    <s v="Incandescent"/>
    <m/>
    <s v="Reflector"/>
    <n v="1"/>
    <n v="65"/>
    <x v="2"/>
  </r>
  <r>
    <x v="0"/>
    <s v="Incandescent"/>
    <m/>
    <s v="Standard A Lamp"/>
    <n v="2"/>
    <n v="60"/>
    <x v="0"/>
  </r>
  <r>
    <x v="4"/>
    <s v="Compact Fluorescent"/>
    <m/>
    <s v="Twist"/>
    <n v="1"/>
    <n v="15"/>
    <x v="0"/>
  </r>
  <r>
    <x v="9"/>
    <s v="Incandescent"/>
    <m/>
    <s v="Standard A Lamp"/>
    <n v="2"/>
    <n v="60"/>
    <x v="0"/>
  </r>
  <r>
    <x v="5"/>
    <s v="Incandescent"/>
    <m/>
    <s v="Standard A Lamp"/>
    <n v="3"/>
    <n v="60"/>
    <x v="0"/>
  </r>
  <r>
    <x v="4"/>
    <s v="Compact Fluorescent"/>
    <m/>
    <s v="Twist"/>
    <n v="1"/>
    <n v="22"/>
    <x v="0"/>
  </r>
  <r>
    <x v="0"/>
    <s v="Incandescent"/>
    <m/>
    <s v="Standard A Lamp"/>
    <n v="1"/>
    <n v="100"/>
    <x v="0"/>
  </r>
  <r>
    <x v="0"/>
    <s v="Linear Fluorescent"/>
    <n v="48"/>
    <s v="T-12"/>
    <n v="2"/>
    <n v="40"/>
    <x v="9"/>
  </r>
  <r>
    <x v="0"/>
    <s v="Linear Fluorescent"/>
    <n v="48"/>
    <s v="T-12"/>
    <n v="2"/>
    <n v="40"/>
    <x v="4"/>
  </r>
  <r>
    <x v="8"/>
    <s v="Incandescent"/>
    <m/>
    <s v="Reflector"/>
    <n v="2"/>
    <n v="65"/>
    <x v="4"/>
  </r>
  <r>
    <x v="9"/>
    <s v="Incandescent"/>
    <m/>
    <s v="Decorative"/>
    <n v="8"/>
    <n v="25"/>
    <x v="1"/>
  </r>
  <r>
    <x v="5"/>
    <s v="Incandescent"/>
    <m/>
    <s v="Decorative"/>
    <n v="5"/>
    <n v="60"/>
    <x v="12"/>
  </r>
  <r>
    <x v="6"/>
    <s v="Compact Fluorescent"/>
    <m/>
    <s v="Twist"/>
    <n v="1"/>
    <n v="22"/>
    <x v="12"/>
  </r>
  <r>
    <x v="4"/>
    <s v="Compact Fluorescent"/>
    <m/>
    <s v="Twist"/>
    <n v="1"/>
    <n v="22"/>
    <x v="12"/>
  </r>
  <r>
    <x v="0"/>
    <s v="Compact Fluorescent"/>
    <m/>
    <s v="Reflector"/>
    <n v="2"/>
    <n v="22"/>
    <x v="11"/>
  </r>
  <r>
    <x v="9"/>
    <s v="Incandescent"/>
    <m/>
    <s v="Decorative"/>
    <n v="20"/>
    <n v="25"/>
    <x v="3"/>
  </r>
  <r>
    <x v="8"/>
    <s v="Incandescent"/>
    <m/>
    <s v="Reflector"/>
    <n v="1"/>
    <n v="65"/>
    <x v="3"/>
  </r>
  <r>
    <x v="8"/>
    <s v="Other"/>
    <m/>
    <s v="LED Interior"/>
    <n v="1"/>
    <n v="6"/>
    <x v="3"/>
  </r>
  <r>
    <x v="8"/>
    <s v="Incandescent"/>
    <m/>
    <s v="Reflector"/>
    <n v="1"/>
    <n v="65"/>
    <x v="5"/>
  </r>
  <r>
    <x v="8"/>
    <s v="Halogen"/>
    <m/>
    <s v="MR"/>
    <n v="1"/>
    <n v="50"/>
    <x v="5"/>
  </r>
  <r>
    <x v="0"/>
    <s v="Halogen"/>
    <m/>
    <s v="MR"/>
    <n v="4"/>
    <n v="50"/>
    <x v="5"/>
  </r>
  <r>
    <x v="0"/>
    <s v="Halogen"/>
    <m/>
    <s v="MR"/>
    <n v="4"/>
    <n v="50"/>
    <x v="6"/>
  </r>
  <r>
    <x v="4"/>
    <s v="Incandescent"/>
    <m/>
    <s v="Standard A Lamp"/>
    <n v="1"/>
    <n v="40"/>
    <x v="7"/>
  </r>
  <r>
    <x v="8"/>
    <s v="Incandescent"/>
    <m/>
    <s v="Reflector"/>
    <n v="1"/>
    <n v="75"/>
    <x v="7"/>
  </r>
  <r>
    <x v="5"/>
    <s v="Incandescent"/>
    <m/>
    <s v="Reflector"/>
    <n v="4"/>
    <n v="60"/>
    <x v="9"/>
  </r>
  <r>
    <x v="5"/>
    <s v="Compact Fluorescent"/>
    <m/>
    <s v="Twist"/>
    <n v="2"/>
    <n v="22"/>
    <x v="8"/>
  </r>
  <r>
    <x v="1"/>
    <s v="Compact Fluorescent"/>
    <m/>
    <s v="Twist"/>
    <n v="4"/>
    <n v="15"/>
    <x v="2"/>
  </r>
  <r>
    <x v="0"/>
    <s v="Compact Fluorescent"/>
    <m/>
    <s v="Twist"/>
    <n v="2"/>
    <n v="22"/>
    <x v="0"/>
  </r>
  <r>
    <x v="4"/>
    <s v="Incandescent"/>
    <m/>
    <s v="3-Way Incandescent"/>
    <n v="1"/>
    <n v="90"/>
    <x v="0"/>
  </r>
  <r>
    <x v="5"/>
    <s v="Compact Fluorescent"/>
    <m/>
    <s v="Twist"/>
    <n v="5"/>
    <n v="15"/>
    <x v="1"/>
  </r>
  <r>
    <x v="0"/>
    <s v="Compact Fluorescent"/>
    <m/>
    <s v="Twist"/>
    <n v="1"/>
    <n v="22"/>
    <x v="11"/>
  </r>
  <r>
    <x v="0"/>
    <s v="Compact Fluorescent"/>
    <m/>
    <s v="Twist"/>
    <n v="1"/>
    <n v="22"/>
    <x v="5"/>
  </r>
  <r>
    <x v="0"/>
    <s v="Linear Fluorescent"/>
    <n v="48"/>
    <s v="T-12"/>
    <n v="2"/>
    <n v="40"/>
    <x v="5"/>
  </r>
  <r>
    <x v="0"/>
    <s v="Linear Fluorescent"/>
    <n v="48"/>
    <s v="T-12"/>
    <n v="2"/>
    <n v="32"/>
    <x v="6"/>
  </r>
  <r>
    <x v="0"/>
    <s v="Linear Fluorescent"/>
    <n v="48"/>
    <s v="T-12"/>
    <n v="4"/>
    <n v="40"/>
    <x v="7"/>
  </r>
  <r>
    <x v="0"/>
    <s v="Compact Fluorescent"/>
    <m/>
    <s v="Twist"/>
    <n v="2"/>
    <n v="22"/>
    <x v="8"/>
  </r>
  <r>
    <x v="4"/>
    <s v="Incandescent"/>
    <m/>
    <s v="Standard A Lamp"/>
    <n v="1"/>
    <n v="25"/>
    <x v="8"/>
  </r>
  <r>
    <x v="0"/>
    <s v="Compact Fluorescent"/>
    <m/>
    <s v="Twist"/>
    <n v="1"/>
    <n v="22"/>
    <x v="3"/>
  </r>
  <r>
    <x v="0"/>
    <s v="Compact Fluorescent"/>
    <m/>
    <s v="Twist"/>
    <n v="2"/>
    <n v="22"/>
    <x v="10"/>
  </r>
  <r>
    <x v="4"/>
    <s v="Incandescent"/>
    <m/>
    <s v="3-Way Incandescent"/>
    <n v="1"/>
    <n v="100"/>
    <x v="10"/>
  </r>
  <r>
    <x v="0"/>
    <s v="Incandescent"/>
    <m/>
    <s v="Standard A Lamp"/>
    <n v="1"/>
    <n v="60"/>
    <x v="3"/>
  </r>
  <r>
    <x v="1"/>
    <s v="Compact Fluorescent"/>
    <m/>
    <s v="Twist"/>
    <n v="1"/>
    <n v="22"/>
    <x v="2"/>
  </r>
  <r>
    <x v="0"/>
    <s v="Incandescent"/>
    <m/>
    <s v="Standard A Lamp"/>
    <n v="1"/>
    <n v="60"/>
    <x v="2"/>
  </r>
  <r>
    <x v="0"/>
    <s v="Linear Fluorescent"/>
    <n v="24"/>
    <s v="T-12"/>
    <n v="1"/>
    <n v="20"/>
    <x v="8"/>
  </r>
  <r>
    <x v="0"/>
    <s v="Compact Fluorescent"/>
    <m/>
    <s v="Twist"/>
    <n v="1"/>
    <n v="22"/>
    <x v="4"/>
  </r>
  <r>
    <x v="1"/>
    <s v="Compact Fluorescent"/>
    <m/>
    <s v="Twist"/>
    <n v="3"/>
    <n v="25"/>
    <x v="2"/>
  </r>
  <r>
    <x v="0"/>
    <s v="Compact Fluorescent"/>
    <m/>
    <s v="Twist"/>
    <n v="1"/>
    <n v="22"/>
    <x v="0"/>
  </r>
  <r>
    <x v="0"/>
    <s v="Compact Fluorescent"/>
    <m/>
    <s v="Twist"/>
    <n v="2"/>
    <n v="28"/>
    <x v="0"/>
  </r>
  <r>
    <x v="4"/>
    <s v="Incandescent"/>
    <m/>
    <s v="Standard A Lamp"/>
    <n v="1"/>
    <n v="25"/>
    <x v="0"/>
  </r>
  <r>
    <x v="8"/>
    <s v="Incandescent"/>
    <m/>
    <s v="Reflector"/>
    <n v="1"/>
    <n v="65"/>
    <x v="5"/>
  </r>
  <r>
    <x v="0"/>
    <s v="Linear Fluorescent"/>
    <n v="48"/>
    <s v="T-12"/>
    <n v="2"/>
    <n v="32"/>
    <x v="6"/>
  </r>
  <r>
    <x v="9"/>
    <s v="Compact Fluorescent"/>
    <m/>
    <s v="Twist"/>
    <n v="1"/>
    <n v="22"/>
    <x v="7"/>
  </r>
  <r>
    <x v="6"/>
    <s v="Halogen"/>
    <m/>
    <s v="Quartz Tube"/>
    <n v="1"/>
    <n v="300"/>
    <x v="7"/>
  </r>
  <r>
    <x v="0"/>
    <s v="Incandescent"/>
    <m/>
    <s v="Reflector"/>
    <n v="1"/>
    <n v="65"/>
    <x v="7"/>
  </r>
  <r>
    <x v="4"/>
    <s v="Incandescent"/>
    <m/>
    <s v="Standard A Lamp"/>
    <n v="1"/>
    <n v="100"/>
    <x v="7"/>
  </r>
  <r>
    <x v="9"/>
    <s v="Compact Fluorescent"/>
    <m/>
    <s v="Twist"/>
    <n v="4"/>
    <n v="22"/>
    <x v="10"/>
  </r>
  <r>
    <x v="4"/>
    <s v="Incandescent"/>
    <m/>
    <s v="Standard A Lamp"/>
    <n v="1"/>
    <n v="60"/>
    <x v="0"/>
  </r>
  <r>
    <x v="1"/>
    <s v="Incandescent"/>
    <m/>
    <s v="Standard A Lamp"/>
    <n v="1"/>
    <n v="75"/>
    <x v="2"/>
  </r>
  <r>
    <x v="0"/>
    <s v="Incandescent"/>
    <m/>
    <s v="Standard A Lamp"/>
    <n v="1"/>
    <n v="75"/>
    <x v="4"/>
  </r>
  <r>
    <x v="1"/>
    <s v="Incandescent"/>
    <m/>
    <s v="Standard A Lamp"/>
    <n v="1"/>
    <n v="100"/>
    <x v="0"/>
  </r>
  <r>
    <x v="0"/>
    <s v="Incandescent"/>
    <m/>
    <s v="Standard A Lamp"/>
    <n v="1"/>
    <n v="60"/>
    <x v="3"/>
  </r>
  <r>
    <x v="0"/>
    <s v="Incandescent"/>
    <m/>
    <s v="Standard A Lamp"/>
    <n v="1"/>
    <n v="60"/>
    <x v="4"/>
  </r>
  <r>
    <x v="9"/>
    <s v="Incandescent"/>
    <m/>
    <s v="Standard A Lamp"/>
    <n v="3"/>
    <n v="40"/>
    <x v="9"/>
  </r>
  <r>
    <x v="12"/>
    <s v="Incandescent"/>
    <m/>
    <s v="Standard A Lamp"/>
    <n v="2"/>
    <n v="60"/>
    <x v="9"/>
  </r>
  <r>
    <x v="0"/>
    <s v="Linear Fluorescent"/>
    <n v="48"/>
    <s v="T-12"/>
    <n v="1"/>
    <n v="40"/>
    <x v="9"/>
  </r>
  <r>
    <x v="1"/>
    <s v="Incandescent"/>
    <m/>
    <s v="Globe"/>
    <n v="5"/>
    <n v="40"/>
    <x v="2"/>
  </r>
  <r>
    <x v="1"/>
    <s v="Incandescent"/>
    <m/>
    <s v="Standard A Lamp"/>
    <n v="1"/>
    <n v="60"/>
    <x v="4"/>
  </r>
  <r>
    <x v="14"/>
    <s v="Halogen"/>
    <m/>
    <s v="Quartz Tube"/>
    <n v="1"/>
    <n v="100"/>
    <x v="4"/>
  </r>
  <r>
    <x v="4"/>
    <s v="Incandescent"/>
    <m/>
    <s v="Standard A Lamp"/>
    <n v="1"/>
    <n v="100"/>
    <x v="4"/>
  </r>
  <r>
    <x v="7"/>
    <s v="Incandescent"/>
    <m/>
    <s v="Standard A Lamp"/>
    <n v="1"/>
    <n v="60"/>
    <x v="11"/>
  </r>
  <r>
    <x v="0"/>
    <s v="Linear Fluorescent"/>
    <n v="48"/>
    <s v="T-12"/>
    <n v="2"/>
    <n v="40"/>
    <x v="11"/>
  </r>
  <r>
    <x v="1"/>
    <s v="Incandescent"/>
    <m/>
    <s v="Standard A Lamp"/>
    <n v="1"/>
    <n v="60"/>
    <x v="3"/>
  </r>
  <r>
    <x v="0"/>
    <s v="Linear Fluorescent"/>
    <n v="24"/>
    <s v="T-12"/>
    <n v="2"/>
    <n v="40"/>
    <x v="5"/>
  </r>
  <r>
    <x v="1"/>
    <s v="Incandescent"/>
    <m/>
    <s v="Standard A Lamp"/>
    <n v="1"/>
    <n v="60"/>
    <x v="9"/>
  </r>
  <r>
    <x v="6"/>
    <s v="Incandescent"/>
    <m/>
    <s v="Standard A Lamp"/>
    <n v="1"/>
    <n v="60"/>
    <x v="9"/>
  </r>
  <r>
    <x v="9"/>
    <s v="Compact Fluorescent"/>
    <m/>
    <s v="Twist"/>
    <n v="5"/>
    <n v="15"/>
    <x v="7"/>
  </r>
  <r>
    <x v="5"/>
    <s v="Incandescent"/>
    <m/>
    <s v="Standard A Lamp"/>
    <n v="3"/>
    <n v="60"/>
    <x v="7"/>
  </r>
  <r>
    <x v="6"/>
    <s v="Incandescent"/>
    <m/>
    <s v="Standard A Lamp"/>
    <n v="1"/>
    <n v="100"/>
    <x v="7"/>
  </r>
  <r>
    <x v="1"/>
    <s v="Incandescent"/>
    <m/>
    <s v="Standard A Lamp"/>
    <n v="1"/>
    <n v="60"/>
    <x v="7"/>
  </r>
  <r>
    <x v="1"/>
    <s v="Incandescent"/>
    <m/>
    <s v="Globe"/>
    <n v="6"/>
    <n v="40"/>
    <x v="2"/>
  </r>
  <r>
    <x v="1"/>
    <s v="Compact Fluorescent"/>
    <m/>
    <s v="Twist"/>
    <n v="1"/>
    <n v="15"/>
    <x v="4"/>
  </r>
  <r>
    <x v="1"/>
    <s v="Incandescent"/>
    <m/>
    <s v="Standard A Lamp"/>
    <n v="2"/>
    <n v="60"/>
    <x v="4"/>
  </r>
  <r>
    <x v="1"/>
    <s v="Incandescent"/>
    <m/>
    <s v="Standard A Lamp"/>
    <n v="1"/>
    <n v="100"/>
    <x v="2"/>
  </r>
  <r>
    <x v="0"/>
    <s v="Incandescent"/>
    <m/>
    <s v="Standard A Lamp"/>
    <n v="2"/>
    <n v="60"/>
    <x v="4"/>
  </r>
  <r>
    <x v="4"/>
    <s v="Incandescent"/>
    <m/>
    <s v="Standard A Lamp"/>
    <n v="1"/>
    <n v="100"/>
    <x v="10"/>
  </r>
  <r>
    <x v="1"/>
    <s v="Incandescent"/>
    <m/>
    <s v="Standard A Lamp"/>
    <n v="3"/>
    <n v="60"/>
    <x v="2"/>
  </r>
  <r>
    <x v="1"/>
    <s v="Incandescent"/>
    <m/>
    <s v="Standard A Lamp"/>
    <n v="3"/>
    <n v="40"/>
    <x v="2"/>
  </r>
  <r>
    <x v="0"/>
    <s v="Incandescent"/>
    <m/>
    <s v="Standard A Lamp"/>
    <n v="1"/>
    <n v="60"/>
    <x v="0"/>
  </r>
  <r>
    <x v="0"/>
    <s v="Incandescent"/>
    <m/>
    <s v="Standard A Lamp"/>
    <n v="3"/>
    <n v="60"/>
    <x v="0"/>
  </r>
  <r>
    <x v="0"/>
    <s v="Incandescent"/>
    <m/>
    <s v="Standard A Lamp"/>
    <n v="1"/>
    <n v="60"/>
    <x v="4"/>
  </r>
  <r>
    <x v="9"/>
    <s v="Incandescent"/>
    <m/>
    <s v="Decorative"/>
    <n v="3"/>
    <n v="40"/>
    <x v="3"/>
  </r>
  <r>
    <x v="8"/>
    <s v="Incandescent"/>
    <m/>
    <s v="Standard A Lamp"/>
    <n v="1"/>
    <n v="65"/>
    <x v="3"/>
  </r>
  <r>
    <x v="6"/>
    <s v="Compact Fluorescent"/>
    <m/>
    <s v="Straight Tube"/>
    <n v="1"/>
    <n v="36"/>
    <x v="12"/>
  </r>
  <r>
    <x v="0"/>
    <s v="Incandescent"/>
    <m/>
    <s v="Standard A Lamp"/>
    <n v="1"/>
    <n v="60"/>
    <x v="11"/>
  </r>
  <r>
    <x v="7"/>
    <s v="Incandescent"/>
    <m/>
    <s v="Standard A Lamp"/>
    <n v="1"/>
    <n v="60"/>
    <x v="11"/>
  </r>
  <r>
    <x v="8"/>
    <s v="Incandescent"/>
    <m/>
    <s v="Reflector"/>
    <n v="1"/>
    <n v="65"/>
    <x v="3"/>
  </r>
  <r>
    <x v="8"/>
    <s v="Compact Fluorescent"/>
    <m/>
    <s v="Reflector"/>
    <n v="1"/>
    <n v="22"/>
    <x v="5"/>
  </r>
  <r>
    <x v="9"/>
    <s v="Incandescent"/>
    <m/>
    <s v="Globe"/>
    <n v="1"/>
    <n v="100"/>
    <x v="5"/>
  </r>
  <r>
    <x v="0"/>
    <s v="Linear Fluorescent"/>
    <n v="24"/>
    <s v="T-8"/>
    <n v="2"/>
    <n v="20"/>
    <x v="6"/>
  </r>
  <r>
    <x v="0"/>
    <s v="Incandescent"/>
    <m/>
    <s v="Standard A Lamp"/>
    <n v="1"/>
    <n v="75"/>
    <x v="6"/>
  </r>
  <r>
    <x v="9"/>
    <s v="Incandescent"/>
    <m/>
    <s v="Decorative"/>
    <n v="5"/>
    <n v="40"/>
    <x v="7"/>
  </r>
  <r>
    <x v="9"/>
    <s v="Compact Fluorescent"/>
    <m/>
    <s v="Twist"/>
    <n v="3"/>
    <n v="15"/>
    <x v="9"/>
  </r>
  <r>
    <x v="0"/>
    <s v="Incandescent"/>
    <m/>
    <s v="Mini base"/>
    <n v="4"/>
    <n v="25"/>
    <x v="9"/>
  </r>
  <r>
    <x v="0"/>
    <s v="Linear Fluorescent"/>
    <n v="48"/>
    <s v="T-12"/>
    <n v="2"/>
    <n v="40"/>
    <x v="9"/>
  </r>
  <r>
    <x v="5"/>
    <s v="Incandescent"/>
    <m/>
    <s v="Standard A Lamp"/>
    <n v="1"/>
    <n v="60"/>
    <x v="9"/>
  </r>
  <r>
    <x v="1"/>
    <s v="Incandescent"/>
    <m/>
    <s v="Standard A Lamp"/>
    <n v="1"/>
    <n v="60"/>
    <x v="2"/>
  </r>
  <r>
    <x v="0"/>
    <s v="Linear Fluorescent"/>
    <n v="48"/>
    <s v="T-12"/>
    <n v="2"/>
    <n v="40"/>
    <x v="2"/>
  </r>
  <r>
    <x v="0"/>
    <s v="Incandescent"/>
    <m/>
    <s v="Standard A Lamp"/>
    <n v="1"/>
    <n v="60"/>
    <x v="2"/>
  </r>
  <r>
    <x v="1"/>
    <s v="Compact Fluorescent"/>
    <m/>
    <s v="Twist"/>
    <n v="3"/>
    <n v="15"/>
    <x v="2"/>
  </r>
  <r>
    <x v="0"/>
    <s v="Incandescent"/>
    <m/>
    <s v="Standard A Lamp"/>
    <n v="1"/>
    <n v="60"/>
    <x v="2"/>
  </r>
  <r>
    <x v="0"/>
    <s v="Incandescent"/>
    <m/>
    <s v="Standard A Lamp"/>
    <n v="1"/>
    <n v="60"/>
    <x v="2"/>
  </r>
  <r>
    <x v="0"/>
    <s v="Linear Fluorescent"/>
    <n v="48"/>
    <s v="T-12"/>
    <n v="2"/>
    <n v="40"/>
    <x v="0"/>
  </r>
  <r>
    <x v="4"/>
    <s v="Incandescent"/>
    <m/>
    <s v="Standard A Lamp"/>
    <n v="1"/>
    <n v="60"/>
    <x v="0"/>
  </r>
  <r>
    <x v="0"/>
    <s v="Incandescent"/>
    <m/>
    <s v="Standard A Lamp"/>
    <n v="1"/>
    <n v="60"/>
    <x v="0"/>
  </r>
  <r>
    <x v="4"/>
    <s v="Incandescent"/>
    <m/>
    <s v="Standard A Lamp"/>
    <n v="1"/>
    <n v="60"/>
    <x v="0"/>
  </r>
  <r>
    <x v="0"/>
    <s v="Linear Fluorescent"/>
    <n v="48"/>
    <s v="T-12"/>
    <n v="2"/>
    <n v="40"/>
    <x v="11"/>
  </r>
  <r>
    <x v="0"/>
    <s v="Incandescent"/>
    <m/>
    <s v="Standard A Lamp"/>
    <n v="1"/>
    <n v="60"/>
    <x v="3"/>
  </r>
  <r>
    <x v="0"/>
    <s v="Compact Fluorescent"/>
    <m/>
    <s v="Twist"/>
    <n v="2"/>
    <n v="15"/>
    <x v="5"/>
  </r>
  <r>
    <x v="9"/>
    <s v="Incandescent"/>
    <m/>
    <s v="Standard A Lamp"/>
    <n v="3"/>
    <n v="60"/>
    <x v="5"/>
  </r>
  <r>
    <x v="4"/>
    <s v="Compact Fluorescent"/>
    <m/>
    <s v="Twist"/>
    <n v="1"/>
    <n v="15"/>
    <x v="5"/>
  </r>
  <r>
    <x v="4"/>
    <s v="Incandescent"/>
    <m/>
    <s v="Standard A Lamp"/>
    <n v="1"/>
    <n v="60"/>
    <x v="7"/>
  </r>
  <r>
    <x v="9"/>
    <s v="Incandescent"/>
    <m/>
    <s v="Standard A Lamp"/>
    <n v="6"/>
    <n v="60"/>
    <x v="7"/>
  </r>
  <r>
    <x v="1"/>
    <s v="Compact Fluorescent"/>
    <m/>
    <s v="Twist"/>
    <n v="4"/>
    <n v="13"/>
    <x v="2"/>
  </r>
  <r>
    <x v="0"/>
    <s v="Incandescent"/>
    <m/>
    <s v="Standard A Lamp"/>
    <n v="2"/>
    <n v="60"/>
    <x v="0"/>
  </r>
  <r>
    <x v="4"/>
    <s v="Incandescent"/>
    <m/>
    <s v="Standard A Lamp"/>
    <n v="1"/>
    <n v="60"/>
    <x v="0"/>
  </r>
  <r>
    <x v="0"/>
    <s v="Incandescent"/>
    <m/>
    <s v="Standard A Lamp"/>
    <n v="2"/>
    <n v="60"/>
    <x v="0"/>
  </r>
  <r>
    <x v="4"/>
    <s v="Compact Fluorescent"/>
    <m/>
    <s v="A shape bulb"/>
    <n v="1"/>
    <n v="22"/>
    <x v="0"/>
  </r>
  <r>
    <x v="0"/>
    <s v="Linear Fluorescent"/>
    <n v="24"/>
    <s v="T-12"/>
    <n v="2"/>
    <n v="32"/>
    <x v="5"/>
  </r>
  <r>
    <x v="0"/>
    <s v="Linear Fluorescent"/>
    <n v="48"/>
    <s v="T-12"/>
    <n v="2"/>
    <n v="40"/>
    <x v="5"/>
  </r>
  <r>
    <x v="0"/>
    <s v="Linear Fluorescent"/>
    <n v="48"/>
    <s v="T-12"/>
    <n v="2"/>
    <n v="40"/>
    <x v="6"/>
  </r>
  <r>
    <x v="5"/>
    <s v="Incandescent"/>
    <m/>
    <s v="Standard A Lamp"/>
    <n v="1"/>
    <n v="60"/>
    <x v="6"/>
  </r>
  <r>
    <x v="4"/>
    <s v="Compact Fluorescent"/>
    <m/>
    <s v="Pin base"/>
    <n v="1"/>
    <n v="27"/>
    <x v="7"/>
  </r>
  <r>
    <x v="0"/>
    <s v="Incandescent"/>
    <m/>
    <s v="Standard A Lamp"/>
    <n v="2"/>
    <n v="60"/>
    <x v="0"/>
  </r>
  <r>
    <x v="8"/>
    <s v="Incandescent"/>
    <m/>
    <s v="Standard A Lamp"/>
    <n v="1"/>
    <n v="100"/>
    <x v="0"/>
  </r>
  <r>
    <x v="6"/>
    <s v="Compact Fluorescent"/>
    <m/>
    <s v="Twist"/>
    <n v="1"/>
    <n v="13"/>
    <x v="0"/>
  </r>
  <r>
    <x v="8"/>
    <s v="Compact Fluorescent"/>
    <m/>
    <s v="Twist"/>
    <n v="1"/>
    <n v="23"/>
    <x v="0"/>
  </r>
  <r>
    <x v="6"/>
    <s v="Compact Fluorescent"/>
    <m/>
    <s v="Twist"/>
    <n v="1"/>
    <n v="23"/>
    <x v="0"/>
  </r>
  <r>
    <x v="9"/>
    <s v="Compact Fluorescent"/>
    <m/>
    <s v="Twist"/>
    <n v="6"/>
    <n v="13"/>
    <x v="1"/>
  </r>
  <r>
    <x v="0"/>
    <s v="Incandescent"/>
    <m/>
    <s v="Standard A Lamp"/>
    <n v="1"/>
    <n v="40"/>
    <x v="1"/>
  </r>
  <r>
    <x v="1"/>
    <s v="Halogen"/>
    <m/>
    <s v="Other"/>
    <n v="3"/>
    <n v="43"/>
    <x v="2"/>
  </r>
  <r>
    <x v="9"/>
    <s v="Compact Fluorescent"/>
    <m/>
    <s v="Twist"/>
    <n v="1"/>
    <n v="13"/>
    <x v="9"/>
  </r>
  <r>
    <x v="8"/>
    <s v="Incandescent"/>
    <m/>
    <s v="Reflector"/>
    <n v="1"/>
    <n v="65"/>
    <x v="9"/>
  </r>
  <r>
    <x v="0"/>
    <s v="Compact Fluorescent"/>
    <m/>
    <s v="A shape bulb"/>
    <n v="1"/>
    <n v="15"/>
    <x v="11"/>
  </r>
  <r>
    <x v="0"/>
    <s v="Incandescent"/>
    <m/>
    <s v="Standard A Lamp"/>
    <n v="1"/>
    <n v="60"/>
    <x v="11"/>
  </r>
  <r>
    <x v="8"/>
    <s v="Halogen"/>
    <m/>
    <s v="PAR"/>
    <n v="1"/>
    <n v="75"/>
    <x v="5"/>
  </r>
  <r>
    <x v="8"/>
    <s v="Incandescent"/>
    <m/>
    <s v="Reflector"/>
    <n v="1"/>
    <n v="65"/>
    <x v="5"/>
  </r>
  <r>
    <x v="0"/>
    <s v="Incandescent"/>
    <m/>
    <s v="Standard A Lamp"/>
    <n v="2"/>
    <n v="60"/>
    <x v="6"/>
  </r>
  <r>
    <x v="14"/>
    <s v="Incandescent"/>
    <m/>
    <s v="Standard A Lamp"/>
    <n v="2"/>
    <n v="60"/>
    <x v="7"/>
  </r>
  <r>
    <x v="6"/>
    <s v="Incandescent"/>
    <m/>
    <s v="Standard A Lamp"/>
    <n v="1"/>
    <n v="100"/>
    <x v="7"/>
  </r>
  <r>
    <x v="6"/>
    <s v="Compact Fluorescent"/>
    <m/>
    <s v="Twist"/>
    <n v="1"/>
    <n v="13"/>
    <x v="7"/>
  </r>
  <r>
    <x v="2"/>
    <s v="Incandescent"/>
    <m/>
    <s v="Standard A Lamp"/>
    <n v="1"/>
    <n v="60"/>
    <x v="7"/>
  </r>
  <r>
    <x v="1"/>
    <s v="Halogen"/>
    <m/>
    <s v="PAR"/>
    <n v="1"/>
    <n v="50"/>
    <x v="2"/>
  </r>
  <r>
    <x v="0"/>
    <s v="Compact Fluorescent"/>
    <m/>
    <s v="Twist"/>
    <n v="1"/>
    <n v="13"/>
    <x v="2"/>
  </r>
  <r>
    <x v="6"/>
    <s v="Compact Fluorescent"/>
    <m/>
    <s v="Twist"/>
    <n v="1"/>
    <n v="23"/>
    <x v="10"/>
  </r>
  <r>
    <x v="14"/>
    <s v="Compact Fluorescent"/>
    <m/>
    <s v="Twist"/>
    <n v="1"/>
    <n v="15"/>
    <x v="10"/>
  </r>
  <r>
    <x v="0"/>
    <s v="Incandescent"/>
    <m/>
    <s v="Standard A Lamp"/>
    <n v="1"/>
    <n v="60"/>
    <x v="4"/>
  </r>
  <r>
    <x v="0"/>
    <s v="Compact Fluorescent"/>
    <m/>
    <s v="Twist"/>
    <n v="1"/>
    <n v="13"/>
    <x v="9"/>
  </r>
  <r>
    <x v="14"/>
    <s v="Compact Fluorescent"/>
    <m/>
    <s v="Twist"/>
    <n v="1"/>
    <n v="13"/>
    <x v="8"/>
  </r>
  <r>
    <x v="13"/>
    <s v="Incandescent"/>
    <m/>
    <s v="Heat Lamp"/>
    <n v="1"/>
    <n v="60"/>
    <x v="8"/>
  </r>
  <r>
    <x v="1"/>
    <s v="Incandescent"/>
    <m/>
    <s v="Globe"/>
    <n v="1"/>
    <n v="40"/>
    <x v="2"/>
  </r>
  <r>
    <x v="1"/>
    <s v="Incandescent"/>
    <m/>
    <s v="Standard A Lamp"/>
    <n v="2"/>
    <n v="40"/>
    <x v="2"/>
  </r>
  <r>
    <x v="8"/>
    <s v="Compact Fluorescent"/>
    <m/>
    <s v="Reflector"/>
    <n v="1"/>
    <n v="26"/>
    <x v="3"/>
  </r>
  <r>
    <x v="8"/>
    <s v="Incandescent"/>
    <m/>
    <s v="Reflector"/>
    <n v="1"/>
    <n v="65"/>
    <x v="3"/>
  </r>
  <r>
    <x v="0"/>
    <s v="Halogen"/>
    <m/>
    <s v="MR"/>
    <n v="4"/>
    <n v="60"/>
    <x v="2"/>
  </r>
  <r>
    <x v="1"/>
    <s v="Incandescent"/>
    <m/>
    <s v="Mini base"/>
    <n v="1"/>
    <n v="4"/>
    <x v="2"/>
  </r>
  <r>
    <x v="4"/>
    <s v="Incandescent"/>
    <m/>
    <s v="Mini base"/>
    <n v="1"/>
    <n v="4"/>
    <x v="2"/>
  </r>
  <r>
    <x v="8"/>
    <s v="Incandescent"/>
    <m/>
    <s v="Reflector"/>
    <n v="1"/>
    <n v="65"/>
    <x v="2"/>
  </r>
  <r>
    <x v="0"/>
    <s v="Incandescent"/>
    <m/>
    <s v="Reflector"/>
    <n v="4"/>
    <n v="45"/>
    <x v="8"/>
  </r>
  <r>
    <x v="4"/>
    <s v="Incandescent"/>
    <m/>
    <s v="Mini base"/>
    <n v="2"/>
    <n v="15"/>
    <x v="12"/>
  </r>
  <r>
    <x v="13"/>
    <s v="Incandescent"/>
    <m/>
    <s v="Other"/>
    <n v="1"/>
    <n v="25"/>
    <x v="12"/>
  </r>
  <r>
    <x v="6"/>
    <s v="Incandescent"/>
    <m/>
    <s v="Globe"/>
    <n v="1"/>
    <n v="40"/>
    <x v="12"/>
  </r>
  <r>
    <x v="6"/>
    <s v="Incandescent"/>
    <m/>
    <s v="Standard A Lamp"/>
    <n v="1"/>
    <n v="25"/>
    <x v="12"/>
  </r>
  <r>
    <x v="6"/>
    <s v="Incandescent"/>
    <m/>
    <s v="Standard A Lamp"/>
    <n v="1"/>
    <n v="40"/>
    <x v="12"/>
  </r>
  <r>
    <x v="4"/>
    <s v="Incandescent"/>
    <m/>
    <s v="Mini base"/>
    <n v="1"/>
    <n v="4"/>
    <x v="12"/>
  </r>
  <r>
    <x v="4"/>
    <s v="Incandescent"/>
    <m/>
    <s v="Mini base"/>
    <n v="1"/>
    <n v="40"/>
    <x v="12"/>
  </r>
  <r>
    <x v="4"/>
    <s v="Incandescent"/>
    <m/>
    <s v="Mini base"/>
    <n v="2"/>
    <n v="40"/>
    <x v="12"/>
  </r>
  <r>
    <x v="0"/>
    <s v="Linear Fluorescent"/>
    <n v="48"/>
    <s v="T-12"/>
    <n v="2"/>
    <n v="40"/>
    <x v="11"/>
  </r>
  <r>
    <x v="4"/>
    <s v="Incandescent"/>
    <m/>
    <s v="Standard A Lamp"/>
    <n v="1"/>
    <n v="40"/>
    <x v="5"/>
  </r>
  <r>
    <x v="1"/>
    <s v="Linear Fluorescent"/>
    <n v="18"/>
    <s v="T-8"/>
    <n v="1"/>
    <n v="15"/>
    <x v="5"/>
  </r>
  <r>
    <x v="8"/>
    <s v="Incandescent"/>
    <m/>
    <s v="Reflector"/>
    <n v="1"/>
    <n v="65"/>
    <x v="5"/>
  </r>
  <r>
    <x v="0"/>
    <s v="Incandescent"/>
    <m/>
    <s v="Standard A Lamp"/>
    <n v="2"/>
    <n v="60"/>
    <x v="7"/>
  </r>
  <r>
    <x v="4"/>
    <s v="Incandescent"/>
    <m/>
    <s v="Mini base"/>
    <n v="1"/>
    <n v="4"/>
    <x v="7"/>
  </r>
  <r>
    <x v="4"/>
    <s v="Incandescent"/>
    <m/>
    <s v="Mini base"/>
    <n v="1"/>
    <n v="40"/>
    <x v="7"/>
  </r>
  <r>
    <x v="4"/>
    <s v="Incandescent"/>
    <m/>
    <s v="Standard A Lamp"/>
    <n v="1"/>
    <n v="60"/>
    <x v="7"/>
  </r>
  <r>
    <x v="4"/>
    <s v="Compact Fluorescent"/>
    <m/>
    <s v="Other"/>
    <n v="2"/>
    <n v="36"/>
    <x v="7"/>
  </r>
  <r>
    <x v="4"/>
    <s v="Incandescent"/>
    <m/>
    <s v="Standard A Lamp"/>
    <n v="1"/>
    <n v="60"/>
    <x v="10"/>
  </r>
  <r>
    <x v="0"/>
    <s v="Halogen"/>
    <m/>
    <s v="MR"/>
    <n v="4"/>
    <n v="50"/>
    <x v="10"/>
  </r>
  <r>
    <x v="0"/>
    <s v="Incandescent"/>
    <m/>
    <s v="Other"/>
    <n v="1"/>
    <n v="25"/>
    <x v="10"/>
  </r>
  <r>
    <x v="0"/>
    <s v="Incandescent"/>
    <m/>
    <s v="Standard A Lamp"/>
    <n v="1"/>
    <n v="60"/>
    <x v="2"/>
  </r>
  <r>
    <x v="1"/>
    <s v="Incandescent"/>
    <m/>
    <s v="Globe"/>
    <n v="3"/>
    <n v="60"/>
    <x v="2"/>
  </r>
  <r>
    <x v="0"/>
    <s v="Incandescent"/>
    <m/>
    <s v="Standard A Lamp"/>
    <n v="1"/>
    <n v="40"/>
    <x v="0"/>
  </r>
  <r>
    <x v="5"/>
    <s v="Incandescent"/>
    <m/>
    <s v="Standard A Lamp"/>
    <n v="4"/>
    <n v="65"/>
    <x v="0"/>
  </r>
  <r>
    <x v="0"/>
    <s v="Compact Fluorescent"/>
    <m/>
    <s v="Twist"/>
    <n v="1"/>
    <n v="42"/>
    <x v="11"/>
  </r>
  <r>
    <x v="5"/>
    <s v="Incandescent"/>
    <m/>
    <s v="Clear"/>
    <n v="4"/>
    <n v="40"/>
    <x v="11"/>
  </r>
  <r>
    <x v="7"/>
    <s v="Compact Fluorescent"/>
    <m/>
    <s v="A shape bulb"/>
    <n v="2"/>
    <n v="22"/>
    <x v="11"/>
  </r>
  <r>
    <x v="0"/>
    <s v="Compact Fluorescent"/>
    <m/>
    <s v="Twist"/>
    <n v="1"/>
    <n v="22"/>
    <x v="3"/>
  </r>
  <r>
    <x v="0"/>
    <s v="Compact Fluorescent"/>
    <m/>
    <s v="Twist"/>
    <n v="3"/>
    <n v="15"/>
    <x v="3"/>
  </r>
  <r>
    <x v="9"/>
    <s v="Compact Fluorescent"/>
    <m/>
    <s v="Twist"/>
    <n v="3"/>
    <n v="22"/>
    <x v="5"/>
  </r>
  <r>
    <x v="8"/>
    <s v="Incandescent"/>
    <m/>
    <s v="Reflector"/>
    <n v="1"/>
    <n v="75"/>
    <x v="5"/>
  </r>
  <r>
    <x v="0"/>
    <s v="Linear Fluorescent"/>
    <n v="48"/>
    <s v="T-12"/>
    <n v="2"/>
    <n v="40"/>
    <x v="5"/>
  </r>
  <r>
    <x v="0"/>
    <s v="Linear Fluorescent"/>
    <n v="48"/>
    <s v="T-12"/>
    <n v="2"/>
    <n v="40"/>
    <x v="6"/>
  </r>
  <r>
    <x v="8"/>
    <s v="Incandescent"/>
    <m/>
    <s v="Reflector"/>
    <n v="1"/>
    <n v="75"/>
    <x v="7"/>
  </r>
  <r>
    <x v="1"/>
    <s v="Incandescent"/>
    <m/>
    <s v="Globe"/>
    <n v="3"/>
    <n v="40"/>
    <x v="2"/>
  </r>
  <r>
    <x v="0"/>
    <s v="Compact Fluorescent"/>
    <m/>
    <s v="Twist"/>
    <n v="2"/>
    <n v="22"/>
    <x v="2"/>
  </r>
  <r>
    <x v="8"/>
    <s v="Incandescent"/>
    <m/>
    <s v="Reflector"/>
    <n v="1"/>
    <n v="75"/>
    <x v="2"/>
  </r>
  <r>
    <x v="8"/>
    <s v="Incandescent"/>
    <m/>
    <s v="Reflector"/>
    <n v="1"/>
    <n v="75"/>
    <x v="10"/>
  </r>
  <r>
    <x v="5"/>
    <s v="Incandescent"/>
    <m/>
    <s v="Clear"/>
    <n v="4"/>
    <n v="40"/>
    <x v="10"/>
  </r>
  <r>
    <x v="0"/>
    <s v="Linear Fluorescent"/>
    <n v="48"/>
    <s v="T-12"/>
    <n v="1"/>
    <n v="60"/>
    <x v="10"/>
  </r>
  <r>
    <x v="0"/>
    <s v="Incandescent"/>
    <m/>
    <s v="Standard A Lamp"/>
    <n v="1"/>
    <n v="60"/>
    <x v="9"/>
  </r>
  <r>
    <x v="0"/>
    <s v="Incandescent"/>
    <m/>
    <s v="Standard A Lamp"/>
    <n v="1"/>
    <n v="60"/>
    <x v="2"/>
  </r>
  <r>
    <x v="0"/>
    <s v="Incandescent"/>
    <m/>
    <s v="Clear"/>
    <n v="3"/>
    <n v="40"/>
    <x v="0"/>
  </r>
  <r>
    <x v="4"/>
    <s v="Compact Fluorescent"/>
    <m/>
    <s v="Twist"/>
    <n v="1"/>
    <n v="22"/>
    <x v="0"/>
  </r>
  <r>
    <x v="0"/>
    <s v="Incandescent"/>
    <m/>
    <s v="Clear"/>
    <n v="3"/>
    <n v="40"/>
    <x v="0"/>
  </r>
  <r>
    <x v="4"/>
    <s v="Incandescent"/>
    <m/>
    <s v="Standard A Lamp"/>
    <n v="1"/>
    <n v="60"/>
    <x v="0"/>
  </r>
  <r>
    <x v="0"/>
    <s v="Incandescent"/>
    <m/>
    <s v="Standard A Lamp"/>
    <n v="2"/>
    <n v="60"/>
    <x v="0"/>
  </r>
  <r>
    <x v="0"/>
    <s v="Incandescent"/>
    <m/>
    <s v="Clear"/>
    <n v="3"/>
    <n v="40"/>
    <x v="12"/>
  </r>
  <r>
    <x v="4"/>
    <s v="Compact Fluorescent"/>
    <m/>
    <s v="Twist"/>
    <n v="1"/>
    <n v="22"/>
    <x v="12"/>
  </r>
  <r>
    <x v="0"/>
    <s v="Incandescent"/>
    <m/>
    <s v="Standard A Lamp"/>
    <n v="3"/>
    <n v="60"/>
    <x v="9"/>
  </r>
  <r>
    <x v="0"/>
    <s v="Incandescent"/>
    <m/>
    <s v="Standard A Lamp"/>
    <n v="2"/>
    <n v="40"/>
    <x v="3"/>
  </r>
  <r>
    <x v="0"/>
    <s v="Incandescent"/>
    <m/>
    <s v="Standard A Lamp"/>
    <n v="3"/>
    <n v="60"/>
    <x v="8"/>
  </r>
  <r>
    <x v="9"/>
    <s v="Compact Fluorescent"/>
    <m/>
    <s v="Twist"/>
    <n v="5"/>
    <n v="15"/>
    <x v="5"/>
  </r>
  <r>
    <x v="0"/>
    <s v="Incandescent"/>
    <m/>
    <s v="Standard A Lamp"/>
    <n v="1"/>
    <n v="60"/>
    <x v="3"/>
  </r>
  <r>
    <x v="0"/>
    <s v="Incandescent"/>
    <m/>
    <s v="Standard A Lamp"/>
    <n v="3"/>
    <n v="60"/>
    <x v="9"/>
  </r>
  <r>
    <x v="1"/>
    <s v="Compact Fluorescent"/>
    <m/>
    <s v="Twist"/>
    <n v="2"/>
    <n v="15"/>
    <x v="2"/>
  </r>
  <r>
    <x v="0"/>
    <s v="Incandescent"/>
    <m/>
    <s v="Heat Lamp"/>
    <n v="1"/>
    <n v="250"/>
    <x v="2"/>
  </r>
  <r>
    <x v="1"/>
    <s v="Compact Fluorescent"/>
    <m/>
    <s v="Twist"/>
    <n v="3"/>
    <n v="15"/>
    <x v="2"/>
  </r>
  <r>
    <x v="0"/>
    <s v="Compact Fluorescent"/>
    <m/>
    <s v="Twist"/>
    <n v="2"/>
    <n v="15"/>
    <x v="0"/>
  </r>
  <r>
    <x v="4"/>
    <s v="Compact Fluorescent"/>
    <m/>
    <s v="Twist"/>
    <n v="1"/>
    <n v="15"/>
    <x v="0"/>
  </r>
  <r>
    <x v="0"/>
    <s v="Compact Fluorescent"/>
    <m/>
    <s v="Twist"/>
    <n v="2"/>
    <n v="15"/>
    <x v="0"/>
  </r>
  <r>
    <x v="0"/>
    <s v="Compact Fluorescent"/>
    <m/>
    <s v="Twist"/>
    <n v="1"/>
    <n v="15"/>
    <x v="4"/>
  </r>
  <r>
    <x v="7"/>
    <s v="Incandescent"/>
    <m/>
    <s v="Standard A Lamp"/>
    <n v="2"/>
    <n v="60"/>
    <x v="11"/>
  </r>
  <r>
    <x v="0"/>
    <s v="Linear Fluorescent"/>
    <n v="48"/>
    <s v="T-8"/>
    <n v="2"/>
    <n v="32"/>
    <x v="11"/>
  </r>
  <r>
    <x v="0"/>
    <s v="Compact Fluorescent"/>
    <m/>
    <s v="Twist"/>
    <n v="1"/>
    <n v="15"/>
    <x v="3"/>
  </r>
  <r>
    <x v="8"/>
    <s v="Incandescent"/>
    <m/>
    <s v="Reflector"/>
    <n v="1"/>
    <n v="65"/>
    <x v="5"/>
  </r>
  <r>
    <x v="8"/>
    <s v="Compact Fluorescent"/>
    <m/>
    <s v="Twist"/>
    <n v="1"/>
    <n v="15"/>
    <x v="6"/>
  </r>
  <r>
    <x v="4"/>
    <s v="Compact Fluorescent"/>
    <m/>
    <s v="Twist"/>
    <n v="1"/>
    <n v="15"/>
    <x v="7"/>
  </r>
  <r>
    <x v="5"/>
    <s v="Compact Fluorescent"/>
    <m/>
    <s v="Twist"/>
    <n v="1"/>
    <n v="15"/>
    <x v="7"/>
  </r>
  <r>
    <x v="9"/>
    <s v="Incandescent"/>
    <m/>
    <s v="Standard A Lamp"/>
    <n v="3"/>
    <n v="60"/>
    <x v="7"/>
  </r>
  <r>
    <x v="1"/>
    <s v="Compact Fluorescent"/>
    <m/>
    <s v="Twist"/>
    <n v="3"/>
    <n v="15"/>
    <x v="2"/>
  </r>
  <r>
    <x v="0"/>
    <s v="Incandescent"/>
    <m/>
    <s v="Reflector"/>
    <n v="1"/>
    <n v="250"/>
    <x v="2"/>
  </r>
  <r>
    <x v="4"/>
    <s v="Compact Fluorescent"/>
    <m/>
    <s v="Twist"/>
    <n v="1"/>
    <n v="15"/>
    <x v="0"/>
  </r>
  <r>
    <x v="5"/>
    <s v="Compact Fluorescent"/>
    <m/>
    <s v="Twist"/>
    <n v="2"/>
    <n v="15"/>
    <x v="0"/>
  </r>
  <r>
    <x v="8"/>
    <s v="Incandescent"/>
    <m/>
    <s v="Reflector"/>
    <n v="1"/>
    <n v="65"/>
    <x v="2"/>
  </r>
  <r>
    <x v="5"/>
    <s v="Incandescent"/>
    <m/>
    <s v="Heat Lamp"/>
    <n v="1"/>
    <n v="150"/>
    <x v="2"/>
  </r>
  <r>
    <x v="5"/>
    <s v="Incandescent"/>
    <m/>
    <s v="Reflector"/>
    <n v="1"/>
    <n v="75"/>
    <x v="2"/>
  </r>
  <r>
    <x v="10"/>
    <s v="Incandescent"/>
    <m/>
    <s v="Reflector"/>
    <n v="1"/>
    <n v="65"/>
    <x v="2"/>
  </r>
  <r>
    <x v="8"/>
    <s v="Incandescent"/>
    <m/>
    <s v="Reflector"/>
    <n v="1"/>
    <n v="65"/>
    <x v="0"/>
  </r>
  <r>
    <x v="4"/>
    <s v="Incandescent"/>
    <m/>
    <s v="Standard A Lamp"/>
    <n v="2"/>
    <n v="40"/>
    <x v="0"/>
  </r>
  <r>
    <x v="8"/>
    <s v="Incandescent"/>
    <m/>
    <s v="Reflector"/>
    <n v="1"/>
    <n v="65"/>
    <x v="0"/>
  </r>
  <r>
    <x v="4"/>
    <s v="Incandescent"/>
    <m/>
    <s v="Standard A Lamp"/>
    <n v="1"/>
    <n v="65"/>
    <x v="0"/>
  </r>
  <r>
    <x v="8"/>
    <s v="Incandescent"/>
    <m/>
    <s v="Reflector"/>
    <n v="1"/>
    <n v="65"/>
    <x v="2"/>
  </r>
  <r>
    <x v="5"/>
    <s v="Incandescent"/>
    <m/>
    <s v="Heat Lamp"/>
    <n v="1"/>
    <n v="150"/>
    <x v="2"/>
  </r>
  <r>
    <x v="5"/>
    <s v="Incandescent"/>
    <m/>
    <s v="Reflector"/>
    <n v="1"/>
    <n v="90"/>
    <x v="2"/>
  </r>
  <r>
    <x v="0"/>
    <s v="Incandescent"/>
    <m/>
    <s v="Standard A Lamp"/>
    <n v="1"/>
    <n v="60"/>
    <x v="4"/>
  </r>
  <r>
    <x v="8"/>
    <s v="Incandescent"/>
    <m/>
    <s v="Reflector"/>
    <n v="1"/>
    <n v="65"/>
    <x v="9"/>
  </r>
  <r>
    <x v="8"/>
    <s v="Incandescent"/>
    <m/>
    <s v="Reflector"/>
    <n v="1"/>
    <n v="65"/>
    <x v="8"/>
  </r>
  <r>
    <x v="4"/>
    <s v="Incandescent"/>
    <m/>
    <s v="Standard A Lamp"/>
    <n v="1"/>
    <n v="100"/>
    <x v="8"/>
  </r>
  <r>
    <x v="14"/>
    <s v="Halogen"/>
    <m/>
    <s v="Quartz Tube"/>
    <n v="1"/>
    <n v="100"/>
    <x v="8"/>
  </r>
  <r>
    <x v="8"/>
    <s v="Incandescent"/>
    <m/>
    <s v="Reflector"/>
    <n v="1"/>
    <n v="65"/>
    <x v="3"/>
  </r>
  <r>
    <x v="7"/>
    <s v="Incandescent"/>
    <m/>
    <s v="Standard A Lamp"/>
    <n v="2"/>
    <n v="60"/>
    <x v="11"/>
  </r>
  <r>
    <x v="8"/>
    <s v="Incandescent"/>
    <m/>
    <s v="Reflector"/>
    <n v="1"/>
    <n v="65"/>
    <x v="11"/>
  </r>
  <r>
    <x v="0"/>
    <s v="Compact Fluorescent"/>
    <m/>
    <s v="Twist"/>
    <n v="1"/>
    <n v="15"/>
    <x v="11"/>
  </r>
  <r>
    <x v="0"/>
    <s v="Incandescent"/>
    <m/>
    <s v="Standard A Lamp"/>
    <n v="1"/>
    <n v="60"/>
    <x v="11"/>
  </r>
  <r>
    <x v="8"/>
    <s v="Incandescent"/>
    <m/>
    <s v="Reflector"/>
    <n v="1"/>
    <n v="65"/>
    <x v="9"/>
  </r>
  <r>
    <x v="8"/>
    <s v="Compact Fluorescent"/>
    <m/>
    <s v="Reflector"/>
    <n v="1"/>
    <n v="22"/>
    <x v="5"/>
  </r>
  <r>
    <x v="13"/>
    <s v="Linear Fluorescent"/>
    <n v="12"/>
    <s v="T-8"/>
    <n v="1"/>
    <n v="16"/>
    <x v="5"/>
  </r>
  <r>
    <x v="13"/>
    <s v="Linear Fluorescent"/>
    <n v="24"/>
    <s v="T-8"/>
    <n v="1"/>
    <n v="16"/>
    <x v="5"/>
  </r>
  <r>
    <x v="13"/>
    <s v="Linear Fluorescent"/>
    <n v="36"/>
    <s v="T-12"/>
    <n v="3"/>
    <n v="20"/>
    <x v="5"/>
  </r>
  <r>
    <x v="8"/>
    <s v="Incandescent"/>
    <m/>
    <s v="Reflector"/>
    <n v="1"/>
    <n v="65"/>
    <x v="6"/>
  </r>
  <r>
    <x v="13"/>
    <s v="Linear Fluorescent"/>
    <n v="48"/>
    <s v="T-8"/>
    <n v="1"/>
    <n v="32"/>
    <x v="6"/>
  </r>
  <r>
    <x v="8"/>
    <s v="Incandescent"/>
    <m/>
    <s v="Reflector"/>
    <n v="1"/>
    <n v="65"/>
    <x v="7"/>
  </r>
  <r>
    <x v="14"/>
    <s v="Compact Fluorescent"/>
    <m/>
    <s v="Twist"/>
    <n v="2"/>
    <n v="15"/>
    <x v="7"/>
  </r>
  <r>
    <x v="14"/>
    <s v="Halogen"/>
    <m/>
    <s v="Quartz Tube"/>
    <n v="1"/>
    <n v="75"/>
    <x v="7"/>
  </r>
  <r>
    <x v="5"/>
    <s v="Incandescent"/>
    <m/>
    <s v="Standard A Lamp"/>
    <n v="1"/>
    <n v="60"/>
    <x v="10"/>
  </r>
  <r>
    <x v="4"/>
    <s v="Incandescent"/>
    <m/>
    <s v="Standard A Lamp"/>
    <n v="1"/>
    <n v="125"/>
    <x v="10"/>
  </r>
  <r>
    <x v="8"/>
    <s v="Incandescent"/>
    <m/>
    <s v="Reflector"/>
    <n v="1"/>
    <n v="60"/>
    <x v="10"/>
  </r>
  <r>
    <x v="8"/>
    <s v="Incandescent"/>
    <m/>
    <s v="Reflector"/>
    <n v="1"/>
    <n v="65"/>
    <x v="2"/>
  </r>
  <r>
    <x v="5"/>
    <s v="Incandescent"/>
    <m/>
    <s v="Heat Lamp"/>
    <n v="1"/>
    <n v="150"/>
    <x v="2"/>
  </r>
  <r>
    <x v="5"/>
    <s v="Incandescent"/>
    <m/>
    <s v="Reflector"/>
    <n v="1"/>
    <n v="90"/>
    <x v="2"/>
  </r>
  <r>
    <x v="0"/>
    <s v="Incandescent"/>
    <m/>
    <s v="Standard A Lamp"/>
    <n v="1"/>
    <n v="60"/>
    <x v="4"/>
  </r>
  <r>
    <x v="8"/>
    <s v="Incandescent"/>
    <m/>
    <s v="Reflector"/>
    <n v="1"/>
    <n v="75"/>
    <x v="4"/>
  </r>
  <r>
    <x v="9"/>
    <s v="Incandescent"/>
    <m/>
    <s v="Reflector"/>
    <n v="1"/>
    <n v="65"/>
    <x v="11"/>
  </r>
  <r>
    <x v="7"/>
    <s v="Incandescent"/>
    <m/>
    <s v="Standard A Lamp"/>
    <n v="2"/>
    <n v="65"/>
    <x v="11"/>
  </r>
  <r>
    <x v="0"/>
    <s v="Incandescent"/>
    <m/>
    <s v="Standard A Lamp"/>
    <n v="1"/>
    <n v="100"/>
    <x v="9"/>
  </r>
  <r>
    <x v="0"/>
    <s v="Compact Fluorescent"/>
    <m/>
    <s v="Twist"/>
    <n v="1"/>
    <n v="22"/>
    <x v="9"/>
  </r>
  <r>
    <x v="1"/>
    <s v="Incandescent"/>
    <m/>
    <s v="Standard A Lamp"/>
    <n v="1"/>
    <n v="60"/>
    <x v="2"/>
  </r>
  <r>
    <x v="0"/>
    <s v="Compact Fluorescent"/>
    <m/>
    <s v="Twist"/>
    <n v="1"/>
    <n v="15"/>
    <x v="0"/>
  </r>
  <r>
    <x v="0"/>
    <s v="Compact Fluorescent"/>
    <m/>
    <s v="Twist"/>
    <n v="3"/>
    <n v="22"/>
    <x v="5"/>
  </r>
  <r>
    <x v="0"/>
    <s v="Compact Fluorescent"/>
    <m/>
    <s v="Twist"/>
    <n v="2"/>
    <n v="22"/>
    <x v="7"/>
  </r>
  <r>
    <x v="6"/>
    <s v="Compact Fluorescent"/>
    <m/>
    <s v="Twist"/>
    <n v="1"/>
    <n v="22"/>
    <x v="7"/>
  </r>
  <r>
    <x v="4"/>
    <s v="Incandescent"/>
    <m/>
    <s v="Standard A Lamp"/>
    <n v="1"/>
    <n v="60"/>
    <x v="7"/>
  </r>
  <r>
    <x v="0"/>
    <s v="Compact Fluorescent"/>
    <m/>
    <s v="Twist"/>
    <n v="2"/>
    <n v="15"/>
    <x v="0"/>
  </r>
  <r>
    <x v="4"/>
    <s v="Compact Fluorescent"/>
    <m/>
    <s v="Twist"/>
    <n v="1"/>
    <n v="22"/>
    <x v="0"/>
  </r>
  <r>
    <x v="0"/>
    <s v="Incandescent"/>
    <m/>
    <s v="Standard A Lamp"/>
    <n v="1"/>
    <n v="60"/>
    <x v="3"/>
  </r>
  <r>
    <x v="0"/>
    <s v="Incandescent"/>
    <m/>
    <s v="Standard A Lamp"/>
    <n v="2"/>
    <n v="60"/>
    <x v="9"/>
  </r>
  <r>
    <x v="0"/>
    <s v="Linear Fluorescent"/>
    <n v="48"/>
    <s v="T-12"/>
    <n v="2"/>
    <n v="40"/>
    <x v="9"/>
  </r>
  <r>
    <x v="0"/>
    <s v="Incandescent"/>
    <m/>
    <s v="Standard A Lamp"/>
    <n v="2"/>
    <n v="100"/>
    <x v="2"/>
  </r>
  <r>
    <x v="1"/>
    <s v="Incandescent"/>
    <m/>
    <s v="Globe"/>
    <n v="6"/>
    <n v="40"/>
    <x v="2"/>
  </r>
  <r>
    <x v="5"/>
    <s v="Incandescent"/>
    <m/>
    <s v="Standard A Lamp"/>
    <n v="1"/>
    <n v="60"/>
    <x v="0"/>
  </r>
  <r>
    <x v="9"/>
    <s v="Incandescent"/>
    <m/>
    <s v="Standard A Lamp"/>
    <n v="2"/>
    <n v="100"/>
    <x v="1"/>
  </r>
  <r>
    <x v="0"/>
    <s v="Incandescent"/>
    <m/>
    <s v="Standard A Lamp"/>
    <n v="1"/>
    <n v="100"/>
    <x v="12"/>
  </r>
  <r>
    <x v="0"/>
    <s v="Incandescent"/>
    <m/>
    <s v="Standard A Lamp"/>
    <n v="1"/>
    <n v="100"/>
    <x v="2"/>
  </r>
  <r>
    <x v="1"/>
    <s v="Incandescent"/>
    <m/>
    <s v="Standard A Lamp"/>
    <n v="1"/>
    <n v="60"/>
    <x v="2"/>
  </r>
  <r>
    <x v="0"/>
    <s v="Incandescent"/>
    <m/>
    <s v="Standard A Lamp"/>
    <n v="1"/>
    <n v="100"/>
    <x v="3"/>
  </r>
  <r>
    <x v="0"/>
    <s v="Incandescent"/>
    <m/>
    <s v="Standard A Lamp"/>
    <n v="1"/>
    <n v="60"/>
    <x v="3"/>
  </r>
  <r>
    <x v="0"/>
    <s v="Linear Fluorescent"/>
    <n v="48"/>
    <s v="T-12"/>
    <n v="2"/>
    <n v="40"/>
    <x v="5"/>
  </r>
  <r>
    <x v="4"/>
    <s v="Incandescent"/>
    <m/>
    <s v="3-Way Incandescent"/>
    <n v="1"/>
    <n v="100"/>
    <x v="7"/>
  </r>
  <r>
    <x v="6"/>
    <s v="Incandescent"/>
    <m/>
    <s v="3-Way Incandescent"/>
    <n v="1"/>
    <n v="100"/>
    <x v="7"/>
  </r>
  <r>
    <x v="0"/>
    <s v="Incandescent"/>
    <m/>
    <s v="3-Way Incandescent"/>
    <n v="1"/>
    <n v="100"/>
    <x v="9"/>
  </r>
  <r>
    <x v="5"/>
    <s v="Incandescent"/>
    <m/>
    <s v="Standard A Lamp"/>
    <n v="2"/>
    <n v="100"/>
    <x v="8"/>
  </r>
  <r>
    <x v="0"/>
    <s v="Linear Fluorescent"/>
    <n v="48"/>
    <s v="T-12"/>
    <n v="2"/>
    <n v="40"/>
    <x v="11"/>
  </r>
  <r>
    <x v="0"/>
    <s v="Linear Fluorescent"/>
    <n v="96"/>
    <s v="T-12"/>
    <n v="2"/>
    <n v="60"/>
    <x v="11"/>
  </r>
  <r>
    <x v="0"/>
    <s v="Incandescent"/>
    <m/>
    <s v="Standard A Lamp"/>
    <n v="1"/>
    <n v="100"/>
    <x v="11"/>
  </r>
  <r>
    <x v="7"/>
    <s v="Incandescent"/>
    <m/>
    <s v="Standard A Lamp"/>
    <n v="1"/>
    <n v="40"/>
    <x v="11"/>
  </r>
  <r>
    <x v="0"/>
    <s v="Incandescent"/>
    <m/>
    <s v="Standard A Lamp"/>
    <n v="2"/>
    <n v="60"/>
    <x v="0"/>
  </r>
  <r>
    <x v="1"/>
    <s v="Incandescent"/>
    <m/>
    <s v="Globe"/>
    <n v="5"/>
    <n v="40"/>
    <x v="2"/>
  </r>
  <r>
    <x v="1"/>
    <s v="Incandescent"/>
    <m/>
    <s v="Globe"/>
    <n v="4"/>
    <n v="40"/>
    <x v="2"/>
  </r>
  <r>
    <x v="0"/>
    <s v="Incandescent"/>
    <m/>
    <s v="Standard A Lamp"/>
    <n v="2"/>
    <n v="60"/>
    <x v="0"/>
  </r>
  <r>
    <x v="4"/>
    <s v="Incandescent"/>
    <m/>
    <s v="Standard A Lamp"/>
    <n v="1"/>
    <n v="75"/>
    <x v="0"/>
  </r>
  <r>
    <x v="0"/>
    <s v="Incandescent"/>
    <m/>
    <s v="Standard A Lamp"/>
    <n v="2"/>
    <n v="60"/>
    <x v="0"/>
  </r>
  <r>
    <x v="4"/>
    <s v="Incandescent"/>
    <m/>
    <s v="Standard A Lamp"/>
    <n v="1"/>
    <n v="75"/>
    <x v="0"/>
  </r>
  <r>
    <x v="0"/>
    <s v="Incandescent"/>
    <m/>
    <s v="Standard A Lamp"/>
    <n v="2"/>
    <n v="60"/>
    <x v="10"/>
  </r>
  <r>
    <x v="4"/>
    <s v="Incandescent"/>
    <m/>
    <s v="Standard A Lamp"/>
    <n v="1"/>
    <n v="100"/>
    <x v="10"/>
  </r>
  <r>
    <x v="0"/>
    <s v="Incandescent"/>
    <m/>
    <s v="Standard A Lamp"/>
    <n v="1"/>
    <n v="60"/>
    <x v="11"/>
  </r>
  <r>
    <x v="0"/>
    <s v="Incandescent"/>
    <m/>
    <s v="Standard A Lamp"/>
    <n v="1"/>
    <n v="60"/>
    <x v="3"/>
  </r>
  <r>
    <x v="0"/>
    <s v="Incandescent"/>
    <m/>
    <s v="Standard A Lamp"/>
    <n v="1"/>
    <n v="60"/>
    <x v="3"/>
  </r>
  <r>
    <x v="0"/>
    <s v="Incandescent"/>
    <m/>
    <s v="Globe"/>
    <n v="2"/>
    <n v="60"/>
    <x v="5"/>
  </r>
  <r>
    <x v="8"/>
    <s v="Incandescent"/>
    <m/>
    <s v="Reflector"/>
    <n v="1"/>
    <n v="65"/>
    <x v="5"/>
  </r>
  <r>
    <x v="0"/>
    <s v="Incandescent"/>
    <m/>
    <s v="Standard A Lamp"/>
    <n v="1"/>
    <n v="60"/>
    <x v="5"/>
  </r>
  <r>
    <x v="9"/>
    <s v="Incandescent"/>
    <m/>
    <s v="Standard A Lamp"/>
    <n v="6"/>
    <n v="60"/>
    <x v="5"/>
  </r>
  <r>
    <x v="0"/>
    <s v="Incandescent"/>
    <m/>
    <s v="Standard A Lamp"/>
    <n v="2"/>
    <n v="60"/>
    <x v="6"/>
  </r>
  <r>
    <x v="5"/>
    <s v="Incandescent"/>
    <m/>
    <s v="Decorative"/>
    <n v="4"/>
    <n v="60"/>
    <x v="7"/>
  </r>
  <r>
    <x v="4"/>
    <s v="Incandescent"/>
    <m/>
    <s v="Standard A Lamp"/>
    <n v="3"/>
    <n v="75"/>
    <x v="7"/>
  </r>
  <r>
    <x v="0"/>
    <s v="Incandescent"/>
    <m/>
    <s v="Standard A Lamp"/>
    <n v="1"/>
    <n v="65"/>
    <x v="0"/>
  </r>
  <r>
    <x v="0"/>
    <s v="Incandescent"/>
    <m/>
    <s v="Standard A Lamp"/>
    <n v="1"/>
    <n v="60"/>
    <x v="0"/>
  </r>
  <r>
    <x v="4"/>
    <s v="Incandescent"/>
    <m/>
    <s v="Standard A Lamp"/>
    <n v="1"/>
    <n v="60"/>
    <x v="0"/>
  </r>
  <r>
    <x v="5"/>
    <s v="Incandescent"/>
    <m/>
    <s v="Standard A Lamp"/>
    <n v="4"/>
    <n v="40"/>
    <x v="10"/>
  </r>
  <r>
    <x v="4"/>
    <s v="Incandescent"/>
    <m/>
    <s v="Standard A Lamp"/>
    <n v="1"/>
    <n v="60"/>
    <x v="10"/>
  </r>
  <r>
    <x v="1"/>
    <s v="Incandescent"/>
    <m/>
    <s v="Decorative"/>
    <n v="1"/>
    <n v="40"/>
    <x v="10"/>
  </r>
  <r>
    <x v="2"/>
    <s v="Incandescent"/>
    <m/>
    <s v="Standard A Lamp"/>
    <n v="1"/>
    <n v="40"/>
    <x v="2"/>
  </r>
  <r>
    <x v="1"/>
    <s v="Incandescent"/>
    <m/>
    <s v="Standard A Lamp"/>
    <n v="4"/>
    <n v="60"/>
    <x v="2"/>
  </r>
  <r>
    <x v="1"/>
    <s v="Incandescent"/>
    <m/>
    <s v="Standard A Lamp"/>
    <n v="3"/>
    <n v="60"/>
    <x v="2"/>
  </r>
  <r>
    <x v="0"/>
    <s v="Incandescent"/>
    <m/>
    <s v="Standard A Lamp"/>
    <n v="1"/>
    <n v="60"/>
    <x v="0"/>
  </r>
  <r>
    <x v="4"/>
    <s v="Incandescent"/>
    <m/>
    <s v="Standard A Lamp"/>
    <n v="1"/>
    <n v="60"/>
    <x v="0"/>
  </r>
  <r>
    <x v="0"/>
    <s v="Incandescent"/>
    <m/>
    <s v="Mini base"/>
    <n v="3"/>
    <n v="40"/>
    <x v="0"/>
  </r>
  <r>
    <x v="6"/>
    <s v="Incandescent"/>
    <m/>
    <s v="Standard A Lamp"/>
    <n v="1"/>
    <n v="60"/>
    <x v="0"/>
  </r>
  <r>
    <x v="0"/>
    <s v="Incandescent"/>
    <m/>
    <s v="Standard A Lamp"/>
    <n v="2"/>
    <n v="60"/>
    <x v="8"/>
  </r>
  <r>
    <x v="0"/>
    <s v="Linear Fluorescent"/>
    <n v="48"/>
    <s v="T-8"/>
    <n v="2"/>
    <n v="32"/>
    <x v="4"/>
  </r>
  <r>
    <x v="1"/>
    <s v="Incandescent"/>
    <m/>
    <s v="Standard A Lamp"/>
    <n v="3"/>
    <n v="40"/>
    <x v="4"/>
  </r>
  <r>
    <x v="9"/>
    <s v="Incandescent"/>
    <m/>
    <s v="Decorative"/>
    <n v="4"/>
    <n v="40"/>
    <x v="1"/>
  </r>
  <r>
    <x v="0"/>
    <s v="Incandescent"/>
    <m/>
    <s v="Standard A Lamp"/>
    <n v="2"/>
    <n v="40"/>
    <x v="3"/>
  </r>
  <r>
    <x v="0"/>
    <s v="Incandescent"/>
    <m/>
    <s v="Standard A Lamp"/>
    <n v="2"/>
    <n v="60"/>
    <x v="5"/>
  </r>
  <r>
    <x v="0"/>
    <s v="Incandescent"/>
    <m/>
    <s v="Standard A Lamp"/>
    <n v="1"/>
    <n v="60"/>
    <x v="5"/>
  </r>
  <r>
    <x v="13"/>
    <s v="Incandescent"/>
    <m/>
    <s v="Reflector"/>
    <n v="1"/>
    <n v="65"/>
    <x v="5"/>
  </r>
  <r>
    <x v="14"/>
    <s v="Incandescent"/>
    <m/>
    <s v="Standard A Lamp"/>
    <n v="1"/>
    <n v="60"/>
    <x v="5"/>
  </r>
  <r>
    <x v="3"/>
    <s v="Incandescent"/>
    <m/>
    <s v="Standard A Lamp"/>
    <n v="1"/>
    <n v="25"/>
    <x v="5"/>
  </r>
  <r>
    <x v="0"/>
    <s v="Incandescent"/>
    <m/>
    <s v="Standard A Lamp"/>
    <n v="1"/>
    <n v="60"/>
    <x v="6"/>
  </r>
  <r>
    <x v="4"/>
    <s v="Incandescent"/>
    <m/>
    <s v="Standard A Lamp"/>
    <n v="1"/>
    <n v="60"/>
    <x v="7"/>
  </r>
  <r>
    <x v="1"/>
    <s v="Incandescent"/>
    <m/>
    <s v="Standard A Lamp"/>
    <n v="1"/>
    <n v="60"/>
    <x v="7"/>
  </r>
  <r>
    <x v="4"/>
    <s v="Incandescent"/>
    <m/>
    <s v="Standard A Lamp"/>
    <n v="1"/>
    <n v="75"/>
    <x v="7"/>
  </r>
  <r>
    <x v="0"/>
    <s v="Incandescent"/>
    <m/>
    <s v="Standard A Lamp"/>
    <n v="1"/>
    <n v="100"/>
    <x v="9"/>
  </r>
  <r>
    <x v="0"/>
    <s v="Incandescent"/>
    <m/>
    <s v="Standard A Lamp"/>
    <n v="1"/>
    <n v="75"/>
    <x v="9"/>
  </r>
  <r>
    <x v="0"/>
    <s v="Linear Fluorescent"/>
    <n v="48"/>
    <s v="T-12"/>
    <n v="2"/>
    <n v="40"/>
    <x v="9"/>
  </r>
  <r>
    <x v="1"/>
    <s v="Incandescent"/>
    <m/>
    <s v="Standard A Lamp"/>
    <n v="1"/>
    <n v="75"/>
    <x v="2"/>
  </r>
  <r>
    <x v="0"/>
    <s v="Compact Fluorescent"/>
    <m/>
    <s v="A shape bulb"/>
    <n v="2"/>
    <n v="15"/>
    <x v="2"/>
  </r>
  <r>
    <x v="1"/>
    <s v="Incandescent"/>
    <m/>
    <s v="Standard A Lamp"/>
    <n v="2"/>
    <n v="75"/>
    <x v="2"/>
  </r>
  <r>
    <x v="0"/>
    <s v="Compact Fluorescent"/>
    <m/>
    <s v="Twist"/>
    <n v="1"/>
    <n v="15"/>
    <x v="0"/>
  </r>
  <r>
    <x v="0"/>
    <s v="Linear Fluorescent"/>
    <n v="96"/>
    <s v="T-12"/>
    <n v="2"/>
    <n v="40"/>
    <x v="11"/>
  </r>
  <r>
    <x v="0"/>
    <s v="Linear Fluorescent"/>
    <n v="48"/>
    <s v="T-12"/>
    <n v="2"/>
    <n v="40"/>
    <x v="11"/>
  </r>
  <r>
    <x v="0"/>
    <s v="Incandescent"/>
    <m/>
    <s v="Standard A Lamp"/>
    <n v="2"/>
    <n v="100"/>
    <x v="11"/>
  </r>
  <r>
    <x v="7"/>
    <s v="Incandescent"/>
    <m/>
    <s v="Standard A Lamp"/>
    <n v="1"/>
    <n v="40"/>
    <x v="11"/>
  </r>
  <r>
    <x v="0"/>
    <s v="Compact Fluorescent"/>
    <m/>
    <s v="Twist"/>
    <n v="1"/>
    <n v="15"/>
    <x v="3"/>
  </r>
  <r>
    <x v="0"/>
    <s v="Compact Fluorescent"/>
    <m/>
    <s v="Twist"/>
    <n v="1"/>
    <n v="15"/>
    <x v="5"/>
  </r>
  <r>
    <x v="9"/>
    <s v="Compact Fluorescent"/>
    <m/>
    <s v="Twist"/>
    <n v="4"/>
    <n v="15"/>
    <x v="5"/>
  </r>
  <r>
    <x v="0"/>
    <s v="Compact Fluorescent"/>
    <m/>
    <s v="Twist"/>
    <n v="2"/>
    <n v="15"/>
    <x v="7"/>
  </r>
  <r>
    <x v="6"/>
    <s v="Incandescent"/>
    <m/>
    <s v="Standard A Lamp"/>
    <n v="1"/>
    <n v="75"/>
    <x v="7"/>
  </r>
  <r>
    <x v="4"/>
    <s v="Incandescent"/>
    <m/>
    <s v="Standard A Lamp"/>
    <n v="1"/>
    <n v="150"/>
    <x v="7"/>
  </r>
  <r>
    <x v="0"/>
    <s v="Incandescent"/>
    <m/>
    <s v="Standard A Lamp"/>
    <n v="1"/>
    <n v="100"/>
    <x v="7"/>
  </r>
  <r>
    <x v="4"/>
    <s v="Incandescent"/>
    <m/>
    <s v="Standard A Lamp"/>
    <n v="1"/>
    <n v="150"/>
    <x v="7"/>
  </r>
  <r>
    <x v="1"/>
    <s v="Compact Fluorescent"/>
    <m/>
    <s v="Twist"/>
    <n v="1"/>
    <n v="15"/>
    <x v="7"/>
  </r>
  <r>
    <x v="0"/>
    <s v="Incandescent"/>
    <m/>
    <s v="Standard A Lamp"/>
    <n v="1"/>
    <n v="75"/>
    <x v="7"/>
  </r>
  <r>
    <x v="0"/>
    <s v="Incandescent"/>
    <m/>
    <s v="Standard A Lamp"/>
    <n v="2"/>
    <n v="75"/>
    <x v="8"/>
  </r>
  <r>
    <x v="6"/>
    <s v="Incandescent"/>
    <m/>
    <s v="Standard A Lamp"/>
    <n v="3"/>
    <n v="100"/>
    <x v="8"/>
  </r>
  <r>
    <x v="0"/>
    <s v="Incandescent"/>
    <m/>
    <s v="Standard A Lamp"/>
    <n v="2"/>
    <n v="60"/>
    <x v="0"/>
  </r>
  <r>
    <x v="4"/>
    <s v="Incandescent"/>
    <m/>
    <s v="Standard A Lamp"/>
    <n v="1"/>
    <n v="150"/>
    <x v="0"/>
  </r>
  <r>
    <x v="1"/>
    <s v="Incandescent"/>
    <m/>
    <s v="Standard A Lamp"/>
    <n v="2"/>
    <n v="75"/>
    <x v="2"/>
  </r>
  <r>
    <x v="1"/>
    <s v="Compact Fluorescent"/>
    <m/>
    <s v="Twist"/>
    <n v="2"/>
    <n v="15"/>
    <x v="2"/>
  </r>
  <r>
    <x v="0"/>
    <s v="Incandescent"/>
    <m/>
    <s v="Standard A Lamp"/>
    <n v="1"/>
    <n v="75"/>
    <x v="0"/>
  </r>
  <r>
    <x v="4"/>
    <s v="Incandescent"/>
    <m/>
    <s v="Standard A Lamp"/>
    <n v="2"/>
    <n v="75"/>
    <x v="0"/>
  </r>
  <r>
    <x v="0"/>
    <s v="Incandescent"/>
    <m/>
    <s v="Standard A Lamp"/>
    <n v="1"/>
    <n v="75"/>
    <x v="0"/>
  </r>
  <r>
    <x v="0"/>
    <s v="Incandescent"/>
    <m/>
    <s v="Standard A Lamp"/>
    <n v="1"/>
    <n v="60"/>
    <x v="2"/>
  </r>
  <r>
    <x v="0"/>
    <s v="Incandescent"/>
    <m/>
    <s v="Standard A Lamp"/>
    <n v="1"/>
    <n v="60"/>
    <x v="2"/>
  </r>
  <r>
    <x v="1"/>
    <s v="Incandescent"/>
    <m/>
    <s v="Standard A Lamp"/>
    <n v="1"/>
    <n v="60"/>
    <x v="2"/>
  </r>
  <r>
    <x v="9"/>
    <s v="Incandescent"/>
    <m/>
    <s v="Decorative"/>
    <n v="5"/>
    <n v="40"/>
    <x v="0"/>
  </r>
  <r>
    <x v="0"/>
    <s v="Incandescent"/>
    <m/>
    <s v="Standard A Lamp"/>
    <n v="1"/>
    <n v="65"/>
    <x v="0"/>
  </r>
  <r>
    <x v="0"/>
    <s v="Incandescent"/>
    <m/>
    <s v="Standard A Lamp"/>
    <n v="1"/>
    <n v="60"/>
    <x v="0"/>
  </r>
  <r>
    <x v="0"/>
    <s v="Incandescent"/>
    <m/>
    <s v="Standard A Lamp"/>
    <n v="2"/>
    <n v="60"/>
    <x v="0"/>
  </r>
  <r>
    <x v="14"/>
    <s v="Incandescent"/>
    <m/>
    <s v="3-Way Incandescent"/>
    <n v="1"/>
    <n v="100"/>
    <x v="0"/>
  </r>
  <r>
    <x v="0"/>
    <s v="Incandescent"/>
    <m/>
    <s v="Standard A Lamp"/>
    <n v="1"/>
    <n v="60"/>
    <x v="9"/>
  </r>
  <r>
    <x v="0"/>
    <s v="Incandescent"/>
    <m/>
    <s v="Standard A Lamp"/>
    <n v="1"/>
    <n v="60"/>
    <x v="4"/>
  </r>
  <r>
    <x v="0"/>
    <s v="Incandescent"/>
    <m/>
    <s v="Standard A Lamp"/>
    <n v="2"/>
    <n v="60"/>
    <x v="3"/>
  </r>
  <r>
    <x v="0"/>
    <s v="Incandescent"/>
    <m/>
    <s v="Clear"/>
    <n v="1"/>
    <n v="60"/>
    <x v="11"/>
  </r>
  <r>
    <x v="7"/>
    <s v="Incandescent"/>
    <m/>
    <s v="Standard A Lamp"/>
    <n v="1"/>
    <n v="65"/>
    <x v="11"/>
  </r>
  <r>
    <x v="8"/>
    <s v="Incandescent"/>
    <m/>
    <s v="Standard A Lamp"/>
    <n v="1"/>
    <n v="75"/>
    <x v="3"/>
  </r>
  <r>
    <x v="0"/>
    <s v="Incandescent"/>
    <m/>
    <s v="Standard A Lamp"/>
    <n v="1"/>
    <n v="65"/>
    <x v="5"/>
  </r>
  <r>
    <x v="9"/>
    <s v="Incandescent"/>
    <m/>
    <s v="Mini base"/>
    <n v="6"/>
    <n v="40"/>
    <x v="7"/>
  </r>
  <r>
    <x v="4"/>
    <s v="Compact Fluorescent"/>
    <m/>
    <s v="Twist"/>
    <n v="1"/>
    <n v="28"/>
    <x v="7"/>
  </r>
  <r>
    <x v="0"/>
    <s v="Incandescent"/>
    <m/>
    <s v="Mini base"/>
    <n v="2"/>
    <n v="40"/>
    <x v="7"/>
  </r>
  <r>
    <x v="8"/>
    <s v="Incandescent"/>
    <m/>
    <s v="Reflector"/>
    <n v="1"/>
    <n v="75"/>
    <x v="7"/>
  </r>
  <r>
    <x v="0"/>
    <s v="Incandescent"/>
    <m/>
    <s v="Standard A Lamp"/>
    <n v="3"/>
    <n v="60"/>
    <x v="8"/>
  </r>
  <r>
    <x v="4"/>
    <s v="Incandescent"/>
    <m/>
    <s v="Standard A Lamp"/>
    <n v="1"/>
    <n v="60"/>
    <x v="8"/>
  </r>
  <r>
    <x v="14"/>
    <s v="Linear Fluorescent"/>
    <n v="12"/>
    <s v="T-5"/>
    <n v="1"/>
    <n v="20"/>
    <x v="8"/>
  </r>
  <r>
    <x v="1"/>
    <s v="Halogen"/>
    <m/>
    <s v="Other"/>
    <n v="4"/>
    <n v="30"/>
    <x v="2"/>
  </r>
  <r>
    <x v="5"/>
    <s v="Incandescent"/>
    <m/>
    <s v="Standard A Lamp"/>
    <n v="1"/>
    <n v="60"/>
    <x v="2"/>
  </r>
  <r>
    <x v="0"/>
    <s v="Incandescent"/>
    <m/>
    <s v="Standard A Lamp"/>
    <n v="1"/>
    <n v="60"/>
    <x v="2"/>
  </r>
  <r>
    <x v="1"/>
    <s v="Incandescent"/>
    <m/>
    <s v="Standard A Lamp"/>
    <n v="2"/>
    <n v="60"/>
    <x v="2"/>
  </r>
  <r>
    <x v="4"/>
    <s v="Incandescent"/>
    <m/>
    <s v="Mini base"/>
    <n v="1"/>
    <n v="25"/>
    <x v="2"/>
  </r>
  <r>
    <x v="0"/>
    <s v="Incandescent"/>
    <m/>
    <s v="Standard A Lamp"/>
    <n v="3"/>
    <n v="60"/>
    <x v="0"/>
  </r>
  <r>
    <x v="4"/>
    <s v="Compact Fluorescent"/>
    <m/>
    <s v="A shape bulb"/>
    <n v="1"/>
    <n v="15"/>
    <x v="0"/>
  </r>
  <r>
    <x v="5"/>
    <s v="Incandescent"/>
    <m/>
    <s v="Standard A Lamp"/>
    <n v="1"/>
    <n v="60"/>
    <x v="0"/>
  </r>
  <r>
    <x v="9"/>
    <s v="Incandescent"/>
    <m/>
    <s v="Mini base"/>
    <n v="6"/>
    <n v="40"/>
    <x v="1"/>
  </r>
  <r>
    <x v="4"/>
    <s v="Incandescent"/>
    <m/>
    <s v="Standard A Lamp"/>
    <n v="1"/>
    <n v="60"/>
    <x v="1"/>
  </r>
  <r>
    <x v="4"/>
    <s v="Compact Fluorescent"/>
    <m/>
    <s v="Twist"/>
    <n v="1"/>
    <n v="15"/>
    <x v="1"/>
  </r>
  <r>
    <x v="0"/>
    <s v="Incandescent"/>
    <m/>
    <s v="Mini base"/>
    <n v="3"/>
    <n v="40"/>
    <x v="12"/>
  </r>
  <r>
    <x v="6"/>
    <s v="Compact Fluorescent"/>
    <m/>
    <s v="Twist"/>
    <n v="1"/>
    <n v="15"/>
    <x v="12"/>
  </r>
  <r>
    <x v="0"/>
    <s v="Incandescent"/>
    <m/>
    <s v="Standard A Lamp"/>
    <n v="1"/>
    <n v="60"/>
    <x v="7"/>
  </r>
  <r>
    <x v="0"/>
    <s v="Linear Fluorescent"/>
    <n v="96"/>
    <s v="T-12"/>
    <n v="1"/>
    <n v="100"/>
    <x v="11"/>
  </r>
  <r>
    <x v="0"/>
    <s v="Incandescent"/>
    <m/>
    <s v="Standard A Lamp"/>
    <n v="1"/>
    <n v="200"/>
    <x v="11"/>
  </r>
  <r>
    <x v="7"/>
    <s v="Compact Fluorescent"/>
    <m/>
    <s v="Twist"/>
    <n v="1"/>
    <n v="15"/>
    <x v="11"/>
  </r>
  <r>
    <x v="0"/>
    <s v="Incandescent"/>
    <m/>
    <s v="Mini base"/>
    <n v="4"/>
    <n v="40"/>
    <x v="3"/>
  </r>
  <r>
    <x v="0"/>
    <s v="Incandescent"/>
    <m/>
    <s v="Standard A Lamp"/>
    <n v="2"/>
    <n v="75"/>
    <x v="3"/>
  </r>
  <r>
    <x v="1"/>
    <s v="Compact Fluorescent"/>
    <m/>
    <s v="Twist"/>
    <n v="1"/>
    <n v="15"/>
    <x v="3"/>
  </r>
  <r>
    <x v="0"/>
    <s v="Compact Fluorescent"/>
    <m/>
    <s v="Twist"/>
    <n v="1"/>
    <n v="15"/>
    <x v="5"/>
  </r>
  <r>
    <x v="0"/>
    <s v="Linear Fluorescent"/>
    <n v="48"/>
    <s v="T-8"/>
    <n v="2"/>
    <n v="32"/>
    <x v="5"/>
  </r>
  <r>
    <x v="0"/>
    <s v="Incandescent"/>
    <m/>
    <s v="Standard A Lamp"/>
    <n v="2"/>
    <n v="60"/>
    <x v="5"/>
  </r>
  <r>
    <x v="13"/>
    <s v="Incandescent"/>
    <m/>
    <s v="Other"/>
    <n v="2"/>
    <n v="150"/>
    <x v="5"/>
  </r>
  <r>
    <x v="8"/>
    <s v="Incandescent"/>
    <m/>
    <s v="Reflector"/>
    <n v="1"/>
    <n v="65"/>
    <x v="7"/>
  </r>
  <r>
    <x v="4"/>
    <s v="Incandescent"/>
    <m/>
    <s v="Standard A Lamp"/>
    <n v="1"/>
    <n v="100"/>
    <x v="7"/>
  </r>
  <r>
    <x v="1"/>
    <s v="Incandescent"/>
    <m/>
    <s v="Standard A Lamp"/>
    <n v="2"/>
    <n v="100"/>
    <x v="2"/>
  </r>
  <r>
    <x v="5"/>
    <s v="Incandescent"/>
    <m/>
    <s v="Standard A Lamp"/>
    <n v="1"/>
    <n v="60"/>
    <x v="10"/>
  </r>
  <r>
    <x v="4"/>
    <s v="Compact Fluorescent"/>
    <m/>
    <s v="Straight Tube"/>
    <n v="1"/>
    <n v="28"/>
    <x v="10"/>
  </r>
  <r>
    <x v="6"/>
    <s v="Incandescent"/>
    <m/>
    <s v="Decorative"/>
    <n v="1"/>
    <n v="40"/>
    <x v="10"/>
  </r>
  <r>
    <x v="0"/>
    <s v="Incandescent"/>
    <m/>
    <s v="Standard A Lamp"/>
    <n v="1"/>
    <n v="60"/>
    <x v="9"/>
  </r>
  <r>
    <x v="0"/>
    <s v="Compact Fluorescent"/>
    <m/>
    <s v="Twist"/>
    <n v="1"/>
    <n v="15"/>
    <x v="0"/>
  </r>
  <r>
    <x v="6"/>
    <s v="Halogen"/>
    <m/>
    <s v="Other"/>
    <n v="2"/>
    <n v="30"/>
    <x v="0"/>
  </r>
  <r>
    <x v="6"/>
    <s v="Compact Fluorescent"/>
    <m/>
    <s v="Twist"/>
    <n v="1"/>
    <n v="15"/>
    <x v="0"/>
  </r>
  <r>
    <x v="4"/>
    <s v="Halogen"/>
    <m/>
    <s v="Other"/>
    <n v="1"/>
    <n v="30"/>
    <x v="0"/>
  </r>
  <r>
    <x v="4"/>
    <s v="Incandescent"/>
    <m/>
    <s v="Mini base"/>
    <n v="1"/>
    <n v="40"/>
    <x v="0"/>
  </r>
  <r>
    <x v="0"/>
    <s v="Linear Fluorescent"/>
    <n v="48"/>
    <s v="T-8"/>
    <n v="2"/>
    <n v="32"/>
    <x v="9"/>
  </r>
  <r>
    <x v="1"/>
    <s v="Incandescent"/>
    <m/>
    <s v="Standard A Lamp"/>
    <n v="4"/>
    <n v="60"/>
    <x v="2"/>
  </r>
  <r>
    <x v="0"/>
    <s v="Incandescent"/>
    <m/>
    <s v="Standard A Lamp"/>
    <n v="1"/>
    <n v="100"/>
    <x v="9"/>
  </r>
  <r>
    <x v="0"/>
    <s v="Incandescent"/>
    <m/>
    <s v="Standard A Lamp"/>
    <n v="1"/>
    <n v="60"/>
    <x v="0"/>
  </r>
  <r>
    <x v="4"/>
    <s v="Incandescent"/>
    <m/>
    <s v="Standard A Lamp"/>
    <n v="1"/>
    <n v="60"/>
    <x v="0"/>
  </r>
  <r>
    <x v="0"/>
    <s v="Incandescent"/>
    <m/>
    <s v="Standard A Lamp"/>
    <n v="1"/>
    <n v="75"/>
    <x v="0"/>
  </r>
  <r>
    <x v="4"/>
    <s v="Incandescent"/>
    <m/>
    <s v="Standard A Lamp"/>
    <n v="1"/>
    <n v="60"/>
    <x v="0"/>
  </r>
  <r>
    <x v="0"/>
    <s v="Incandescent"/>
    <m/>
    <s v="Standard A Lamp"/>
    <n v="1"/>
    <n v="75"/>
    <x v="0"/>
  </r>
  <r>
    <x v="4"/>
    <s v="Incandescent"/>
    <m/>
    <s v="Standard A Lamp"/>
    <n v="1"/>
    <n v="60"/>
    <x v="0"/>
  </r>
  <r>
    <x v="0"/>
    <s v="Incandescent"/>
    <m/>
    <s v="Standard A Lamp"/>
    <n v="1"/>
    <n v="60"/>
    <x v="0"/>
  </r>
  <r>
    <x v="4"/>
    <s v="Incandescent"/>
    <m/>
    <s v="Standard A Lamp"/>
    <n v="1"/>
    <n v="60"/>
    <x v="0"/>
  </r>
  <r>
    <x v="1"/>
    <s v="Incandescent"/>
    <m/>
    <s v="Globe"/>
    <n v="4"/>
    <n v="60"/>
    <x v="2"/>
  </r>
  <r>
    <x v="6"/>
    <s v="Incandescent"/>
    <m/>
    <s v="Standard A Lamp"/>
    <n v="1"/>
    <n v="60"/>
    <x v="12"/>
  </r>
  <r>
    <x v="0"/>
    <s v="Incandescent"/>
    <m/>
    <s v="Standard A Lamp"/>
    <n v="1"/>
    <n v="60"/>
    <x v="3"/>
  </r>
  <r>
    <x v="0"/>
    <s v="Incandescent"/>
    <m/>
    <s v="Standard A Lamp"/>
    <n v="2"/>
    <n v="60"/>
    <x v="5"/>
  </r>
  <r>
    <x v="0"/>
    <s v="Linear Fluorescent"/>
    <n v="48"/>
    <s v="T-8"/>
    <n v="2"/>
    <n v="32"/>
    <x v="5"/>
  </r>
  <r>
    <x v="1"/>
    <s v="Linear Fluorescent"/>
    <n v="34"/>
    <s v="T-12"/>
    <n v="2"/>
    <n v="32"/>
    <x v="5"/>
  </r>
  <r>
    <x v="0"/>
    <s v="Incandescent"/>
    <m/>
    <s v="Standard A Lamp"/>
    <n v="1"/>
    <n v="60"/>
    <x v="7"/>
  </r>
  <r>
    <x v="4"/>
    <s v="Incandescent"/>
    <m/>
    <s v="Standard A Lamp"/>
    <n v="1"/>
    <n v="60"/>
    <x v="7"/>
  </r>
  <r>
    <x v="0"/>
    <s v="Incandescent"/>
    <m/>
    <s v="Standard A Lamp"/>
    <n v="1"/>
    <n v="60"/>
    <x v="10"/>
  </r>
  <r>
    <x v="0"/>
    <s v="Compact Fluorescent"/>
    <m/>
    <s v="Twist"/>
    <n v="1"/>
    <n v="15"/>
    <x v="4"/>
  </r>
  <r>
    <x v="0"/>
    <s v="Halogen"/>
    <m/>
    <s v="PAR"/>
    <n v="1"/>
    <n v="100"/>
    <x v="9"/>
  </r>
  <r>
    <x v="0"/>
    <s v="Compact Fluorescent"/>
    <m/>
    <s v="Twist"/>
    <n v="1"/>
    <n v="15"/>
    <x v="9"/>
  </r>
  <r>
    <x v="0"/>
    <s v="Incandescent"/>
    <m/>
    <s v="Standard A Lamp"/>
    <n v="1"/>
    <n v="150"/>
    <x v="9"/>
  </r>
  <r>
    <x v="0"/>
    <s v="Incandescent"/>
    <m/>
    <s v="Standard A Lamp"/>
    <n v="1"/>
    <n v="100"/>
    <x v="9"/>
  </r>
  <r>
    <x v="0"/>
    <s v="Incandescent"/>
    <m/>
    <s v="Standard A Lamp"/>
    <n v="1"/>
    <n v="60"/>
    <x v="4"/>
  </r>
  <r>
    <x v="1"/>
    <s v="Incandescent"/>
    <m/>
    <s v="Decorative"/>
    <n v="3"/>
    <n v="40"/>
    <x v="2"/>
  </r>
  <r>
    <x v="0"/>
    <s v="Incandescent"/>
    <m/>
    <s v="Standard A Lamp"/>
    <n v="1"/>
    <n v="60"/>
    <x v="2"/>
  </r>
  <r>
    <x v="1"/>
    <s v="Incandescent"/>
    <m/>
    <s v="Globe"/>
    <n v="6"/>
    <n v="60"/>
    <x v="2"/>
  </r>
  <r>
    <x v="0"/>
    <s v="Linear Fluorescent"/>
    <n v="48"/>
    <s v="T-8"/>
    <n v="2"/>
    <n v="32"/>
    <x v="2"/>
  </r>
  <r>
    <x v="5"/>
    <s v="Incandescent"/>
    <m/>
    <s v="Standard A Lamp"/>
    <n v="3"/>
    <n v="40"/>
    <x v="0"/>
  </r>
  <r>
    <x v="0"/>
    <s v="Incandescent"/>
    <m/>
    <s v="Standard A Lamp"/>
    <n v="2"/>
    <n v="60"/>
    <x v="0"/>
  </r>
  <r>
    <x v="6"/>
    <s v="Incandescent"/>
    <m/>
    <s v="Standard A Lamp"/>
    <n v="1"/>
    <n v="60"/>
    <x v="0"/>
  </r>
  <r>
    <x v="0"/>
    <s v="Linear Fluorescent"/>
    <n v="48"/>
    <s v="T-8"/>
    <n v="2"/>
    <n v="32"/>
    <x v="0"/>
  </r>
  <r>
    <x v="0"/>
    <s v="Incandescent"/>
    <m/>
    <s v="Decorative"/>
    <n v="3"/>
    <n v="40"/>
    <x v="0"/>
  </r>
  <r>
    <x v="0"/>
    <s v="Linear Fluorescent"/>
    <n v="24"/>
    <s v="T-12"/>
    <n v="2"/>
    <n v="20"/>
    <x v="0"/>
  </r>
  <r>
    <x v="0"/>
    <s v="Incandescent"/>
    <m/>
    <s v="Standard A Lamp"/>
    <n v="1"/>
    <n v="40"/>
    <x v="4"/>
  </r>
  <r>
    <x v="0"/>
    <s v="Incandescent"/>
    <m/>
    <s v="Standard A Lamp"/>
    <n v="1"/>
    <n v="60"/>
    <x v="11"/>
  </r>
  <r>
    <x v="0"/>
    <s v="Incandescent"/>
    <m/>
    <s v="Mini base"/>
    <n v="3"/>
    <n v="40"/>
    <x v="3"/>
  </r>
  <r>
    <x v="9"/>
    <s v="Incandescent"/>
    <m/>
    <s v="Decorative"/>
    <n v="6"/>
    <n v="40"/>
    <x v="5"/>
  </r>
  <r>
    <x v="2"/>
    <s v="Incandescent"/>
    <m/>
    <s v="Standard A Lamp"/>
    <n v="1"/>
    <n v="40"/>
    <x v="5"/>
  </r>
  <r>
    <x v="0"/>
    <s v="Linear Fluorescent"/>
    <n v="48"/>
    <s v="T-12"/>
    <n v="2"/>
    <n v="40"/>
    <x v="5"/>
  </r>
  <r>
    <x v="2"/>
    <s v="Linear Fluorescent"/>
    <n v="24"/>
    <s v="T-5"/>
    <n v="1"/>
    <n v="16"/>
    <x v="5"/>
  </r>
  <r>
    <x v="6"/>
    <s v="Incandescent"/>
    <m/>
    <s v="Standard A Lamp"/>
    <n v="2"/>
    <n v="60"/>
    <x v="7"/>
  </r>
  <r>
    <x v="4"/>
    <s v="Incandescent"/>
    <m/>
    <s v="Standard A Lamp"/>
    <n v="1"/>
    <n v="60"/>
    <x v="7"/>
  </r>
  <r>
    <x v="9"/>
    <s v="Incandescent"/>
    <m/>
    <s v="Decorative"/>
    <n v="9"/>
    <n v="40"/>
    <x v="7"/>
  </r>
  <r>
    <x v="0"/>
    <s v="Incandescent"/>
    <m/>
    <s v="Standard A Lamp"/>
    <n v="3"/>
    <n v="40"/>
    <x v="9"/>
  </r>
  <r>
    <x v="0"/>
    <s v="Incandescent"/>
    <m/>
    <s v="Standard A Lamp"/>
    <n v="1"/>
    <n v="60"/>
    <x v="9"/>
  </r>
  <r>
    <x v="1"/>
    <s v="Incandescent"/>
    <m/>
    <s v="Standard A Lamp"/>
    <n v="1"/>
    <n v="60"/>
    <x v="9"/>
  </r>
  <r>
    <x v="1"/>
    <s v="Incandescent"/>
    <m/>
    <s v="Globe"/>
    <n v="4"/>
    <n v="40"/>
    <x v="2"/>
  </r>
  <r>
    <x v="6"/>
    <s v="Incandescent"/>
    <m/>
    <s v="Standard A Lamp"/>
    <n v="1"/>
    <n v="60"/>
    <x v="0"/>
  </r>
  <r>
    <x v="0"/>
    <s v="Compact Fluorescent"/>
    <m/>
    <s v="Twist"/>
    <n v="2"/>
    <n v="13"/>
    <x v="1"/>
  </r>
  <r>
    <x v="9"/>
    <s v="Compact Fluorescent"/>
    <m/>
    <s v="Twist"/>
    <n v="5"/>
    <n v="13"/>
    <x v="1"/>
  </r>
  <r>
    <x v="5"/>
    <s v="Compact Fluorescent"/>
    <m/>
    <s v="Twist"/>
    <n v="4"/>
    <n v="13"/>
    <x v="12"/>
  </r>
  <r>
    <x v="0"/>
    <s v="Halogen"/>
    <m/>
    <s v="PAR"/>
    <n v="1"/>
    <n v="75"/>
    <x v="11"/>
  </r>
  <r>
    <x v="0"/>
    <s v="Incandescent"/>
    <m/>
    <s v="Standard A Lamp"/>
    <n v="1"/>
    <n v="60"/>
    <x v="3"/>
  </r>
  <r>
    <x v="0"/>
    <s v="Compact Fluorescent"/>
    <m/>
    <s v="Twist"/>
    <n v="2"/>
    <n v="13"/>
    <x v="5"/>
  </r>
  <r>
    <x v="8"/>
    <s v="Incandescent"/>
    <m/>
    <s v="Reflector"/>
    <n v="1"/>
    <n v="65"/>
    <x v="5"/>
  </r>
  <r>
    <x v="0"/>
    <s v="Incandescent"/>
    <m/>
    <s v="Standard A Lamp"/>
    <n v="1"/>
    <n v="60"/>
    <x v="6"/>
  </r>
  <r>
    <x v="1"/>
    <s v="Incandescent"/>
    <m/>
    <s v="Globe"/>
    <n v="4"/>
    <n v="60"/>
    <x v="2"/>
  </r>
  <r>
    <x v="5"/>
    <s v="Incandescent"/>
    <m/>
    <s v="Standard A Lamp"/>
    <n v="3"/>
    <n v="60"/>
    <x v="0"/>
  </r>
  <r>
    <x v="6"/>
    <s v="Incandescent"/>
    <m/>
    <s v="Standard A Lamp"/>
    <n v="1"/>
    <n v="75"/>
    <x v="0"/>
  </r>
  <r>
    <x v="0"/>
    <s v="Incandescent"/>
    <m/>
    <s v="Decorative"/>
    <n v="4"/>
    <n v="60"/>
    <x v="0"/>
  </r>
  <r>
    <x v="0"/>
    <s v="Incandescent"/>
    <m/>
    <s v="Standard A Lamp"/>
    <n v="1"/>
    <n v="60"/>
    <x v="2"/>
  </r>
  <r>
    <x v="0"/>
    <s v="Incandescent"/>
    <m/>
    <s v="Standard A Lamp"/>
    <n v="1"/>
    <n v="60"/>
    <x v="0"/>
  </r>
  <r>
    <x v="0"/>
    <s v="Incandescent"/>
    <m/>
    <s v="Standard A Lamp"/>
    <n v="2"/>
    <n v="60"/>
    <x v="10"/>
  </r>
  <r>
    <x v="4"/>
    <s v="Incandescent"/>
    <m/>
    <s v="Standard A Lamp"/>
    <n v="1"/>
    <n v="75"/>
    <x v="10"/>
  </r>
  <r>
    <x v="0"/>
    <s v="Incandescent"/>
    <m/>
    <s v="Standard A Lamp"/>
    <n v="1"/>
    <n v="60"/>
    <x v="0"/>
  </r>
  <r>
    <x v="9"/>
    <s v="Incandescent"/>
    <m/>
    <s v="Globe"/>
    <n v="3"/>
    <n v="40"/>
    <x v="1"/>
  </r>
  <r>
    <x v="1"/>
    <s v="Incandescent"/>
    <m/>
    <s v="Decorative"/>
    <n v="1"/>
    <n v="60"/>
    <x v="1"/>
  </r>
  <r>
    <x v="0"/>
    <s v="Incandescent"/>
    <m/>
    <s v="Standard A Lamp"/>
    <n v="2"/>
    <n v="60"/>
    <x v="9"/>
  </r>
  <r>
    <x v="0"/>
    <s v="Incandescent"/>
    <m/>
    <s v="Standard A Lamp"/>
    <n v="3"/>
    <n v="60"/>
    <x v="12"/>
  </r>
  <r>
    <x v="6"/>
    <s v="Incandescent"/>
    <m/>
    <s v="Standard A Lamp"/>
    <n v="1"/>
    <n v="60"/>
    <x v="12"/>
  </r>
  <r>
    <x v="9"/>
    <s v="Incandescent"/>
    <m/>
    <s v="Decorative"/>
    <n v="5"/>
    <n v="40"/>
    <x v="5"/>
  </r>
  <r>
    <x v="3"/>
    <s v="Linear Fluorescent"/>
    <n v="24"/>
    <s v="T-8"/>
    <n v="1"/>
    <n v="16"/>
    <x v="5"/>
  </r>
  <r>
    <x v="0"/>
    <s v="Incandescent"/>
    <m/>
    <s v="Standard A Lamp"/>
    <n v="2"/>
    <n v="60"/>
    <x v="6"/>
  </r>
  <r>
    <x v="9"/>
    <s v="Incandescent"/>
    <m/>
    <s v="Decorative"/>
    <n v="8"/>
    <n v="40"/>
    <x v="7"/>
  </r>
  <r>
    <x v="4"/>
    <s v="Incandescent"/>
    <m/>
    <s v="Decorative"/>
    <n v="4"/>
    <n v="25"/>
    <x v="7"/>
  </r>
  <r>
    <x v="4"/>
    <s v="Compact Fluorescent"/>
    <m/>
    <s v="Twist"/>
    <n v="1"/>
    <n v="15"/>
    <x v="7"/>
  </r>
  <r>
    <x v="6"/>
    <s v="Compact Fluorescent"/>
    <m/>
    <s v="Twist"/>
    <n v="1"/>
    <n v="22"/>
    <x v="7"/>
  </r>
  <r>
    <x v="0"/>
    <s v="Linear Fluorescent"/>
    <n v="24"/>
    <s v="T-8"/>
    <n v="2"/>
    <n v="16"/>
    <x v="9"/>
  </r>
  <r>
    <x v="0"/>
    <s v="Incandescent"/>
    <m/>
    <s v="Standard A Lamp"/>
    <n v="1"/>
    <n v="60"/>
    <x v="2"/>
  </r>
  <r>
    <x v="1"/>
    <s v="Incandescent"/>
    <m/>
    <s v="Globe"/>
    <n v="4"/>
    <n v="60"/>
    <x v="2"/>
  </r>
  <r>
    <x v="0"/>
    <s v="Compact Fluorescent"/>
    <m/>
    <s v="Twist"/>
    <n v="1"/>
    <n v="15"/>
    <x v="0"/>
  </r>
  <r>
    <x v="0"/>
    <s v="Compact Fluorescent"/>
    <m/>
    <s v="Twist"/>
    <n v="1"/>
    <n v="15"/>
    <x v="0"/>
  </r>
  <r>
    <x v="0"/>
    <s v="Linear Fluorescent"/>
    <n v="48"/>
    <s v="T-12"/>
    <n v="2"/>
    <n v="40"/>
    <x v="11"/>
  </r>
  <r>
    <x v="0"/>
    <s v="Incandescent"/>
    <m/>
    <s v="Standard A Lamp"/>
    <n v="1"/>
    <n v="75"/>
    <x v="11"/>
  </r>
  <r>
    <x v="0"/>
    <s v="Compact Fluorescent"/>
    <m/>
    <s v="Twist"/>
    <n v="1"/>
    <n v="22"/>
    <x v="3"/>
  </r>
  <r>
    <x v="5"/>
    <s v="Compact Fluorescent"/>
    <m/>
    <s v="Twist"/>
    <n v="4"/>
    <n v="15"/>
    <x v="5"/>
  </r>
  <r>
    <x v="0"/>
    <s v="Linear Fluorescent"/>
    <n v="48"/>
    <s v="T-12"/>
    <n v="3"/>
    <n v="40"/>
    <x v="5"/>
  </r>
  <r>
    <x v="0"/>
    <s v="Incandescent"/>
    <m/>
    <s v="Reflector"/>
    <n v="1"/>
    <n v="65"/>
    <x v="5"/>
  </r>
  <r>
    <x v="0"/>
    <s v="Incandescent"/>
    <m/>
    <s v="Standard A Lamp"/>
    <n v="2"/>
    <n v="60"/>
    <x v="5"/>
  </r>
  <r>
    <x v="9"/>
    <s v="Compact Fluorescent"/>
    <m/>
    <s v="Twist"/>
    <n v="1"/>
    <n v="15"/>
    <x v="7"/>
  </r>
  <r>
    <x v="1"/>
    <s v="Compact Fluorescent"/>
    <m/>
    <s v="Twist"/>
    <n v="3"/>
    <n v="22"/>
    <x v="2"/>
  </r>
  <r>
    <x v="5"/>
    <s v="Incandescent"/>
    <m/>
    <s v="Standard A Lamp"/>
    <n v="1"/>
    <n v="60"/>
    <x v="0"/>
  </r>
  <r>
    <x v="1"/>
    <s v="Incandescent"/>
    <m/>
    <s v="Standard A Lamp"/>
    <n v="3"/>
    <n v="60"/>
    <x v="2"/>
  </r>
  <r>
    <x v="5"/>
    <s v="Incandescent"/>
    <m/>
    <s v="Heat Lamp"/>
    <n v="1"/>
    <n v="150"/>
    <x v="2"/>
  </r>
  <r>
    <x v="1"/>
    <s v="Incandescent"/>
    <m/>
    <s v="Clear"/>
    <n v="3"/>
    <n v="60"/>
    <x v="2"/>
  </r>
  <r>
    <x v="0"/>
    <s v="Compact Fluorescent"/>
    <m/>
    <s v="Twist"/>
    <n v="1"/>
    <n v="15"/>
    <x v="0"/>
  </r>
  <r>
    <x v="14"/>
    <s v="Incandescent"/>
    <m/>
    <s v="Standard A Lamp"/>
    <n v="1"/>
    <n v="60"/>
    <x v="0"/>
  </r>
  <r>
    <x v="0"/>
    <s v="Incandescent"/>
    <m/>
    <s v="Standard A Lamp"/>
    <n v="1"/>
    <n v="60"/>
    <x v="0"/>
  </r>
  <r>
    <x v="0"/>
    <s v="Incandescent"/>
    <m/>
    <s v="Standard A Lamp"/>
    <n v="1"/>
    <n v="60"/>
    <x v="4"/>
  </r>
  <r>
    <x v="9"/>
    <s v="Compact Fluorescent"/>
    <m/>
    <s v="Twist"/>
    <n v="3"/>
    <n v="15"/>
    <x v="1"/>
  </r>
  <r>
    <x v="9"/>
    <s v="Incandescent"/>
    <m/>
    <s v="Standard A Lamp"/>
    <n v="5"/>
    <n v="60"/>
    <x v="1"/>
  </r>
  <r>
    <x v="5"/>
    <s v="Incandescent"/>
    <m/>
    <s v="Clear"/>
    <n v="4"/>
    <n v="60"/>
    <x v="3"/>
  </r>
  <r>
    <x v="5"/>
    <s v="Incandescent"/>
    <m/>
    <s v="Standard A Lamp"/>
    <n v="3"/>
    <n v="60"/>
    <x v="12"/>
  </r>
  <r>
    <x v="14"/>
    <s v="Compact Fluorescent"/>
    <m/>
    <s v="Twist"/>
    <n v="1"/>
    <n v="15"/>
    <x v="12"/>
  </r>
  <r>
    <x v="4"/>
    <s v="Incandescent"/>
    <m/>
    <s v="Decorative"/>
    <n v="1"/>
    <n v="40"/>
    <x v="12"/>
  </r>
  <r>
    <x v="0"/>
    <s v="Incandescent"/>
    <m/>
    <s v="Standard A Lamp"/>
    <n v="1"/>
    <n v="60"/>
    <x v="11"/>
  </r>
  <r>
    <x v="7"/>
    <s v="Incandescent"/>
    <m/>
    <s v="Standard A Lamp"/>
    <n v="2"/>
    <n v="40"/>
    <x v="11"/>
  </r>
  <r>
    <x v="0"/>
    <s v="Incandescent"/>
    <m/>
    <s v="Standard A Lamp"/>
    <n v="1"/>
    <n v="60"/>
    <x v="3"/>
  </r>
  <r>
    <x v="0"/>
    <s v="Linear Fluorescent"/>
    <n v="48"/>
    <s v="T-12"/>
    <n v="2"/>
    <n v="40"/>
    <x v="5"/>
  </r>
  <r>
    <x v="8"/>
    <s v="Incandescent"/>
    <m/>
    <s v="Reflector"/>
    <n v="1"/>
    <n v="65"/>
    <x v="5"/>
  </r>
  <r>
    <x v="0"/>
    <s v="Incandescent"/>
    <m/>
    <s v="Standard A Lamp"/>
    <n v="2"/>
    <n v="60"/>
    <x v="6"/>
  </r>
  <r>
    <x v="4"/>
    <s v="Incandescent"/>
    <m/>
    <s v="Mini base"/>
    <n v="1"/>
    <n v="25"/>
    <x v="7"/>
  </r>
  <r>
    <x v="4"/>
    <s v="Compact Fluorescent"/>
    <m/>
    <s v="Twist"/>
    <n v="1"/>
    <n v="15"/>
    <x v="7"/>
  </r>
  <r>
    <x v="5"/>
    <s v="Incandescent"/>
    <m/>
    <s v="Standard A Lamp"/>
    <n v="1"/>
    <n v="60"/>
    <x v="10"/>
  </r>
  <r>
    <x v="4"/>
    <s v="Compact Fluorescent"/>
    <m/>
    <s v="Twist"/>
    <n v="1"/>
    <n v="15"/>
    <x v="10"/>
  </r>
  <r>
    <x v="1"/>
    <s v="Incandescent"/>
    <m/>
    <s v="Standard A Lamp"/>
    <n v="3"/>
    <n v="60"/>
    <x v="2"/>
  </r>
  <r>
    <x v="1"/>
    <s v="Compact Fluorescent"/>
    <m/>
    <s v="Twist"/>
    <n v="3"/>
    <n v="15"/>
    <x v="2"/>
  </r>
  <r>
    <x v="8"/>
    <s v="Incandescent"/>
    <m/>
    <s v="Reflector"/>
    <n v="2"/>
    <n v="65"/>
    <x v="3"/>
  </r>
  <r>
    <x v="0"/>
    <s v="Incandescent"/>
    <m/>
    <s v="Standard A Lamp"/>
    <n v="2"/>
    <n v="60"/>
    <x v="0"/>
  </r>
  <r>
    <x v="1"/>
    <s v="Incandescent"/>
    <m/>
    <s v="Globe"/>
    <n v="4"/>
    <n v="40"/>
    <x v="2"/>
  </r>
  <r>
    <x v="0"/>
    <s v="Incandescent"/>
    <m/>
    <s v="Standard A Lamp"/>
    <n v="1"/>
    <n v="100"/>
    <x v="2"/>
  </r>
  <r>
    <x v="1"/>
    <s v="Incandescent"/>
    <m/>
    <s v="Globe"/>
    <n v="4"/>
    <n v="40"/>
    <x v="2"/>
  </r>
  <r>
    <x v="0"/>
    <s v="Compact Fluorescent"/>
    <m/>
    <s v="Twist"/>
    <n v="1"/>
    <n v="13"/>
    <x v="2"/>
  </r>
  <r>
    <x v="0"/>
    <s v="Compact Fluorescent"/>
    <m/>
    <s v="Twist"/>
    <n v="2"/>
    <n v="13"/>
    <x v="10"/>
  </r>
  <r>
    <x v="6"/>
    <s v="Compact Fluorescent"/>
    <m/>
    <s v="Twist"/>
    <n v="1"/>
    <n v="9"/>
    <x v="10"/>
  </r>
  <r>
    <x v="0"/>
    <s v="Compact Fluorescent"/>
    <m/>
    <s v="Twist"/>
    <n v="2"/>
    <n v="13"/>
    <x v="0"/>
  </r>
  <r>
    <x v="6"/>
    <s v="Compact Fluorescent"/>
    <m/>
    <s v="Twist"/>
    <n v="1"/>
    <n v="13"/>
    <x v="0"/>
  </r>
  <r>
    <x v="9"/>
    <s v="Incandescent"/>
    <m/>
    <s v="Standard A Lamp"/>
    <n v="3"/>
    <n v="60"/>
    <x v="1"/>
  </r>
  <r>
    <x v="7"/>
    <s v="Incandescent"/>
    <m/>
    <s v="Standard A Lamp"/>
    <n v="2"/>
    <n v="75"/>
    <x v="11"/>
  </r>
  <r>
    <x v="0"/>
    <s v="Compact Fluorescent"/>
    <m/>
    <s v="Twist"/>
    <n v="1"/>
    <n v="15"/>
    <x v="11"/>
  </r>
  <r>
    <x v="0"/>
    <s v="Compact Fluorescent"/>
    <m/>
    <s v="Twist"/>
    <n v="1"/>
    <n v="13"/>
    <x v="3"/>
  </r>
  <r>
    <x v="8"/>
    <s v="Compact Fluorescent"/>
    <m/>
    <s v="Flood"/>
    <n v="1"/>
    <n v="22"/>
    <x v="5"/>
  </r>
  <r>
    <x v="1"/>
    <s v="Incandescent"/>
    <m/>
    <s v="Standard A Lamp"/>
    <n v="1"/>
    <n v="15"/>
    <x v="7"/>
  </r>
  <r>
    <x v="6"/>
    <s v="Compact Fluorescent"/>
    <m/>
    <s v="Twist"/>
    <n v="1"/>
    <n v="13"/>
    <x v="7"/>
  </r>
  <r>
    <x v="6"/>
    <s v="Incandescent"/>
    <m/>
    <s v="Standard A Lamp"/>
    <n v="1"/>
    <n v="60"/>
    <x v="7"/>
  </r>
  <r>
    <x v="1"/>
    <s v="Incandescent"/>
    <m/>
    <s v="Decorative"/>
    <n v="6"/>
    <n v="15"/>
    <x v="7"/>
  </r>
  <r>
    <x v="5"/>
    <s v="Compact Fluorescent"/>
    <m/>
    <s v="Twist"/>
    <n v="1"/>
    <n v="15"/>
    <x v="2"/>
  </r>
  <r>
    <x v="0"/>
    <s v="Compact Fluorescent"/>
    <m/>
    <s v="Twist"/>
    <n v="1"/>
    <n v="15"/>
    <x v="2"/>
  </r>
  <r>
    <x v="4"/>
    <s v="Incandescent"/>
    <m/>
    <s v="Standard A Lamp"/>
    <n v="1"/>
    <n v="65"/>
    <x v="0"/>
  </r>
  <r>
    <x v="4"/>
    <s v="Incandescent"/>
    <m/>
    <s v="Standard A Lamp"/>
    <n v="1"/>
    <n v="60"/>
    <x v="0"/>
  </r>
  <r>
    <x v="0"/>
    <s v="Incandescent"/>
    <m/>
    <s v="Standard A Lamp"/>
    <n v="1"/>
    <n v="40"/>
    <x v="11"/>
  </r>
  <r>
    <x v="15"/>
    <s v="Halogen"/>
    <m/>
    <s v="PAR"/>
    <n v="1"/>
    <n v="100"/>
    <x v="11"/>
  </r>
  <r>
    <x v="0"/>
    <s v="Linear Fluorescent"/>
    <n v="48"/>
    <s v="T-12"/>
    <n v="2"/>
    <n v="32"/>
    <x v="5"/>
  </r>
  <r>
    <x v="0"/>
    <s v="Compact Fluorescent"/>
    <m/>
    <s v="Twist"/>
    <n v="1"/>
    <n v="15"/>
    <x v="6"/>
  </r>
  <r>
    <x v="1"/>
    <s v="Incandescent"/>
    <m/>
    <s v="Mini base"/>
    <n v="2"/>
    <n v="25"/>
    <x v="7"/>
  </r>
  <r>
    <x v="4"/>
    <s v="Incandescent"/>
    <m/>
    <s v="Decorative"/>
    <n v="2"/>
    <n v="60"/>
    <x v="7"/>
  </r>
  <r>
    <x v="8"/>
    <s v="Incandescent"/>
    <m/>
    <s v="Standard A Lamp"/>
    <n v="1"/>
    <n v="60"/>
    <x v="12"/>
  </r>
  <r>
    <x v="0"/>
    <s v="Incandescent"/>
    <m/>
    <s v="Standard A Lamp"/>
    <n v="2"/>
    <n v="60"/>
    <x v="2"/>
  </r>
  <r>
    <x v="0"/>
    <s v="Incandescent"/>
    <m/>
    <s v="Standard A Lamp"/>
    <n v="2"/>
    <n v="60"/>
    <x v="0"/>
  </r>
  <r>
    <x v="4"/>
    <s v="Incandescent"/>
    <m/>
    <s v="Mini base"/>
    <n v="2"/>
    <n v="25"/>
    <x v="0"/>
  </r>
  <r>
    <x v="0"/>
    <s v="Linear Fluorescent"/>
    <n v="48"/>
    <s v="T-12"/>
    <n v="2"/>
    <n v="40"/>
    <x v="0"/>
  </r>
  <r>
    <x v="0"/>
    <s v="Compact Fluorescent"/>
    <m/>
    <s v="Twist"/>
    <n v="2"/>
    <n v="22"/>
    <x v="0"/>
  </r>
  <r>
    <x v="1"/>
    <s v="Incandescent"/>
    <m/>
    <s v="Decorative"/>
    <n v="1"/>
    <n v="40"/>
    <x v="3"/>
  </r>
  <r>
    <x v="1"/>
    <s v="Compact Fluorescent"/>
    <m/>
    <s v="Twist"/>
    <n v="2"/>
    <n v="22"/>
    <x v="5"/>
  </r>
  <r>
    <x v="0"/>
    <s v="Incandescent"/>
    <m/>
    <s v="Standard A Lamp"/>
    <n v="1"/>
    <n v="60"/>
    <x v="5"/>
  </r>
  <r>
    <x v="0"/>
    <s v="Linear Fluorescent"/>
    <n v="48"/>
    <s v="T-12"/>
    <n v="2"/>
    <n v="32"/>
    <x v="6"/>
  </r>
  <r>
    <x v="4"/>
    <s v="Compact Fluorescent"/>
    <m/>
    <s v="3-Way CFL"/>
    <n v="1"/>
    <n v="15"/>
    <x v="7"/>
  </r>
  <r>
    <x v="6"/>
    <s v="Compact Fluorescent"/>
    <m/>
    <s v="Twist"/>
    <n v="2"/>
    <n v="22"/>
    <x v="7"/>
  </r>
  <r>
    <x v="5"/>
    <s v="Compact Fluorescent"/>
    <m/>
    <s v="Twist"/>
    <n v="1"/>
    <n v="22"/>
    <x v="7"/>
  </r>
  <r>
    <x v="0"/>
    <s v="Incandescent"/>
    <m/>
    <s v="Standard A Lamp"/>
    <n v="2"/>
    <n v="60"/>
    <x v="0"/>
  </r>
  <r>
    <x v="5"/>
    <s v="Incandescent"/>
    <m/>
    <s v="Standard A Lamp"/>
    <n v="4"/>
    <n v="40"/>
    <x v="12"/>
  </r>
  <r>
    <x v="4"/>
    <s v="Incandescent"/>
    <m/>
    <s v="Standard A Lamp"/>
    <n v="1"/>
    <n v="100"/>
    <x v="12"/>
  </r>
  <r>
    <x v="4"/>
    <s v="Compact Fluorescent"/>
    <m/>
    <s v="Twist"/>
    <n v="1"/>
    <n v="15"/>
    <x v="12"/>
  </r>
  <r>
    <x v="12"/>
    <s v="Incandescent"/>
    <m/>
    <s v="Standard A Lamp"/>
    <n v="3"/>
    <n v="60"/>
    <x v="12"/>
  </r>
  <r>
    <x v="9"/>
    <s v="Incandescent"/>
    <m/>
    <s v="Standard A Lamp"/>
    <n v="1"/>
    <n v="40"/>
    <x v="2"/>
  </r>
  <r>
    <x v="1"/>
    <s v="Incandescent"/>
    <m/>
    <s v="Standard A Lamp"/>
    <n v="1"/>
    <n v="60"/>
    <x v="2"/>
  </r>
  <r>
    <x v="0"/>
    <s v="Incandescent"/>
    <m/>
    <s v="Standard A Lamp"/>
    <n v="1"/>
    <n v="60"/>
    <x v="6"/>
  </r>
  <r>
    <x v="1"/>
    <s v="Incandescent"/>
    <m/>
    <s v="Clear"/>
    <n v="1"/>
    <n v="60"/>
    <x v="9"/>
  </r>
  <r>
    <x v="0"/>
    <s v="Compact Fluorescent"/>
    <m/>
    <s v="Twist"/>
    <n v="1"/>
    <n v="15"/>
    <x v="7"/>
  </r>
  <r>
    <x v="4"/>
    <s v="Incandescent"/>
    <m/>
    <s v="3-Way Incandescent"/>
    <n v="1"/>
    <n v="200"/>
    <x v="7"/>
  </r>
  <r>
    <x v="9"/>
    <s v="Incandescent"/>
    <m/>
    <s v="Standard A Lamp"/>
    <n v="3"/>
    <n v="100"/>
    <x v="1"/>
  </r>
  <r>
    <x v="0"/>
    <s v="Incandescent"/>
    <m/>
    <s v="Standard A Lamp"/>
    <n v="1"/>
    <n v="60"/>
    <x v="1"/>
  </r>
  <r>
    <x v="0"/>
    <s v="Incandescent"/>
    <m/>
    <s v="Standard A Lamp"/>
    <n v="1"/>
    <n v="60"/>
    <x v="3"/>
  </r>
  <r>
    <x v="0"/>
    <s v="Incandescent"/>
    <m/>
    <s v="Standard A Lamp"/>
    <n v="1"/>
    <n v="40"/>
    <x v="10"/>
  </r>
  <r>
    <x v="4"/>
    <s v="Compact Fluorescent"/>
    <m/>
    <s v="Twist"/>
    <n v="1"/>
    <n v="15"/>
    <x v="10"/>
  </r>
  <r>
    <x v="1"/>
    <s v="Incandescent"/>
    <m/>
    <s v="Standard A Lamp"/>
    <n v="2"/>
    <n v="60"/>
    <x v="2"/>
  </r>
  <r>
    <x v="0"/>
    <s v="Incandescent"/>
    <m/>
    <s v="Standard A Lamp"/>
    <n v="1"/>
    <n v="40"/>
    <x v="0"/>
  </r>
  <r>
    <x v="6"/>
    <s v="Incandescent"/>
    <m/>
    <s v="3-Way Incandescent"/>
    <n v="1"/>
    <n v="100"/>
    <x v="0"/>
  </r>
  <r>
    <x v="1"/>
    <s v="Incandescent"/>
    <m/>
    <s v="Standard A Lamp"/>
    <n v="1"/>
    <n v="75"/>
    <x v="0"/>
  </r>
  <r>
    <x v="9"/>
    <s v="Incandescent"/>
    <m/>
    <s v="Standard A Lamp"/>
    <n v="5"/>
    <n v="100"/>
    <x v="5"/>
  </r>
  <r>
    <x v="9"/>
    <s v="Incandescent"/>
    <m/>
    <s v="Standard A Lamp"/>
    <n v="3"/>
    <n v="60"/>
    <x v="5"/>
  </r>
  <r>
    <x v="0"/>
    <s v="Linear Fluorescent"/>
    <n v="48"/>
    <s v="T-12"/>
    <n v="1"/>
    <n v="40"/>
    <x v="5"/>
  </r>
  <r>
    <x v="0"/>
    <s v="Compact Fluorescent"/>
    <m/>
    <s v="Twist"/>
    <n v="1"/>
    <n v="15"/>
    <x v="2"/>
  </r>
  <r>
    <x v="0"/>
    <s v="Compact Fluorescent"/>
    <m/>
    <s v="Twist"/>
    <n v="1"/>
    <n v="15"/>
    <x v="9"/>
  </r>
  <r>
    <x v="0"/>
    <s v="Compact Fluorescent"/>
    <m/>
    <s v="Twist"/>
    <n v="1"/>
    <n v="15"/>
    <x v="4"/>
  </r>
  <r>
    <x v="9"/>
    <s v="Incandescent"/>
    <m/>
    <s v="Mini base"/>
    <n v="8"/>
    <n v="40"/>
    <x v="1"/>
  </r>
  <r>
    <x v="0"/>
    <s v="Compact Fluorescent"/>
    <m/>
    <s v="Twist"/>
    <n v="1"/>
    <n v="15"/>
    <x v="3"/>
  </r>
  <r>
    <x v="0"/>
    <s v="Compact Fluorescent"/>
    <m/>
    <s v="Twist"/>
    <n v="1"/>
    <n v="15"/>
    <x v="9"/>
  </r>
  <r>
    <x v="4"/>
    <s v="Linear Fluorescent"/>
    <n v="16"/>
    <s v="Fluorescent Other"/>
    <n v="1"/>
    <n v="16"/>
    <x v="9"/>
  </r>
  <r>
    <x v="0"/>
    <s v="Incandescent"/>
    <m/>
    <s v="Standard A Lamp"/>
    <n v="1"/>
    <n v="75"/>
    <x v="11"/>
  </r>
  <r>
    <x v="0"/>
    <s v="Compact Fluorescent"/>
    <m/>
    <s v="Twist"/>
    <n v="1"/>
    <n v="22"/>
    <x v="5"/>
  </r>
  <r>
    <x v="0"/>
    <s v="Linear Fluorescent"/>
    <n v="48"/>
    <s v="T-12"/>
    <n v="2"/>
    <n v="40"/>
    <x v="5"/>
  </r>
  <r>
    <x v="0"/>
    <s v="Compact Fluorescent"/>
    <m/>
    <s v="Twist"/>
    <n v="1"/>
    <n v="15"/>
    <x v="6"/>
  </r>
  <r>
    <x v="9"/>
    <s v="Incandescent"/>
    <m/>
    <s v="Mini base"/>
    <n v="5"/>
    <n v="40"/>
    <x v="7"/>
  </r>
  <r>
    <x v="4"/>
    <s v="Compact Fluorescent"/>
    <m/>
    <s v="Twist"/>
    <n v="1"/>
    <n v="15"/>
    <x v="7"/>
  </r>
  <r>
    <x v="5"/>
    <s v="Compact Fluorescent"/>
    <m/>
    <s v="Twist"/>
    <n v="1"/>
    <n v="15"/>
    <x v="2"/>
  </r>
  <r>
    <x v="0"/>
    <s v="Compact Fluorescent"/>
    <m/>
    <s v="Twist"/>
    <n v="3"/>
    <n v="15"/>
    <x v="10"/>
  </r>
  <r>
    <x v="0"/>
    <s v="Compact Fluorescent"/>
    <m/>
    <s v="Twist"/>
    <n v="1"/>
    <n v="15"/>
    <x v="4"/>
  </r>
  <r>
    <x v="0"/>
    <s v="Compact Fluorescent"/>
    <m/>
    <s v="Twist"/>
    <n v="1"/>
    <n v="15"/>
    <x v="9"/>
  </r>
  <r>
    <x v="0"/>
    <s v="Compact Fluorescent"/>
    <m/>
    <s v="Twist"/>
    <n v="1"/>
    <n v="15"/>
    <x v="9"/>
  </r>
  <r>
    <x v="0"/>
    <s v="Compact Fluorescent"/>
    <m/>
    <s v="Twist"/>
    <n v="2"/>
    <n v="15"/>
    <x v="0"/>
  </r>
  <r>
    <x v="0"/>
    <s v="Compact Fluorescent"/>
    <m/>
    <s v="A shape bulb"/>
    <n v="1"/>
    <n v="15"/>
    <x v="3"/>
  </r>
  <r>
    <x v="1"/>
    <s v="Compact Fluorescent"/>
    <m/>
    <s v="Twist"/>
    <n v="1"/>
    <n v="15"/>
    <x v="3"/>
  </r>
  <r>
    <x v="1"/>
    <s v="Compact Fluorescent"/>
    <m/>
    <s v="Twist"/>
    <n v="5"/>
    <n v="22"/>
    <x v="2"/>
  </r>
  <r>
    <x v="9"/>
    <s v="Compact Fluorescent"/>
    <m/>
    <s v="Twist"/>
    <n v="4"/>
    <n v="22"/>
    <x v="0"/>
  </r>
  <r>
    <x v="4"/>
    <s v="Compact Fluorescent"/>
    <m/>
    <s v="Twist"/>
    <n v="1"/>
    <n v="22"/>
    <x v="0"/>
  </r>
  <r>
    <x v="0"/>
    <s v="Incandescent"/>
    <m/>
    <s v="Standard A Lamp"/>
    <n v="1"/>
    <n v="60"/>
    <x v="0"/>
  </r>
  <r>
    <x v="4"/>
    <s v="Compact Fluorescent"/>
    <m/>
    <s v="Twist"/>
    <n v="4"/>
    <n v="22"/>
    <x v="0"/>
  </r>
  <r>
    <x v="0"/>
    <s v="Compact Fluorescent"/>
    <m/>
    <s v="Twist"/>
    <n v="2"/>
    <n v="22"/>
    <x v="0"/>
  </r>
  <r>
    <x v="1"/>
    <s v="Compact Fluorescent"/>
    <m/>
    <s v="Twist"/>
    <n v="5"/>
    <n v="22"/>
    <x v="0"/>
  </r>
  <r>
    <x v="0"/>
    <s v="Compact Fluorescent"/>
    <m/>
    <s v="Twist"/>
    <n v="1"/>
    <n v="28"/>
    <x v="11"/>
  </r>
  <r>
    <x v="7"/>
    <s v="Incandescent"/>
    <m/>
    <s v="Clear"/>
    <n v="2"/>
    <n v="40"/>
    <x v="11"/>
  </r>
  <r>
    <x v="0"/>
    <s v="Incandescent"/>
    <m/>
    <s v="Standard A Lamp"/>
    <n v="2"/>
    <n v="65"/>
    <x v="11"/>
  </r>
  <r>
    <x v="0"/>
    <s v="Incandescent"/>
    <m/>
    <s v="Standard A Lamp"/>
    <n v="1"/>
    <n v="22"/>
    <x v="3"/>
  </r>
  <r>
    <x v="4"/>
    <s v="Compact Fluorescent"/>
    <m/>
    <s v="Twist"/>
    <n v="1"/>
    <n v="22"/>
    <x v="5"/>
  </r>
  <r>
    <x v="0"/>
    <s v="Compact Fluorescent"/>
    <m/>
    <s v="Twist"/>
    <n v="2"/>
    <n v="22"/>
    <x v="5"/>
  </r>
  <r>
    <x v="0"/>
    <s v="Incandescent"/>
    <m/>
    <s v="Globe"/>
    <n v="1"/>
    <n v="60"/>
    <x v="5"/>
  </r>
  <r>
    <x v="0"/>
    <s v="Linear Fluorescent"/>
    <n v="48"/>
    <s v="T-4"/>
    <n v="2"/>
    <n v="40"/>
    <x v="5"/>
  </r>
  <r>
    <x v="0"/>
    <s v="Incandescent"/>
    <m/>
    <s v="Standard A Lamp"/>
    <n v="1"/>
    <n v="60"/>
    <x v="6"/>
  </r>
  <r>
    <x v="1"/>
    <s v="Compact Fluorescent"/>
    <m/>
    <s v="Twist"/>
    <n v="6"/>
    <n v="15"/>
    <x v="2"/>
  </r>
  <r>
    <x v="8"/>
    <s v="Compact Fluorescent"/>
    <m/>
    <s v="Twist"/>
    <n v="1"/>
    <n v="15"/>
    <x v="2"/>
  </r>
  <r>
    <x v="0"/>
    <s v="Incandescent"/>
    <m/>
    <s v="Heat Lamp"/>
    <n v="1"/>
    <n v="150"/>
    <x v="2"/>
  </r>
  <r>
    <x v="0"/>
    <s v="Incandescent"/>
    <m/>
    <s v="Reflector"/>
    <n v="1"/>
    <n v="65"/>
    <x v="2"/>
  </r>
  <r>
    <x v="1"/>
    <s v="Incandescent"/>
    <m/>
    <s v="Clear"/>
    <n v="6"/>
    <n v="25"/>
    <x v="2"/>
  </r>
  <r>
    <x v="0"/>
    <s v="Incandescent"/>
    <m/>
    <s v="Heat Lamp"/>
    <n v="1"/>
    <n v="150"/>
    <x v="2"/>
  </r>
  <r>
    <x v="0"/>
    <s v="Incandescent"/>
    <m/>
    <s v="Reflector"/>
    <n v="1"/>
    <n v="65"/>
    <x v="2"/>
  </r>
  <r>
    <x v="0"/>
    <s v="Compact Fluorescent"/>
    <m/>
    <s v="Twist"/>
    <n v="1"/>
    <n v="15"/>
    <x v="4"/>
  </r>
  <r>
    <x v="0"/>
    <s v="Compact Fluorescent"/>
    <m/>
    <s v="Twist"/>
    <n v="1"/>
    <n v="15"/>
    <x v="4"/>
  </r>
  <r>
    <x v="9"/>
    <s v="Incandescent"/>
    <m/>
    <s v="Standard A Lamp"/>
    <n v="3"/>
    <n v="60"/>
    <x v="1"/>
  </r>
  <r>
    <x v="0"/>
    <s v="Compact Fluorescent"/>
    <m/>
    <s v="Twist"/>
    <n v="1"/>
    <n v="15"/>
    <x v="3"/>
  </r>
  <r>
    <x v="13"/>
    <s v="Incandescent"/>
    <m/>
    <s v="Other"/>
    <n v="1"/>
    <n v="25"/>
    <x v="3"/>
  </r>
  <r>
    <x v="8"/>
    <s v="Compact Fluorescent"/>
    <m/>
    <s v="Twist"/>
    <n v="1"/>
    <n v="15"/>
    <x v="5"/>
  </r>
  <r>
    <x v="8"/>
    <s v="Incandescent"/>
    <m/>
    <s v="Reflector"/>
    <n v="1"/>
    <n v="60"/>
    <x v="5"/>
  </r>
  <r>
    <x v="4"/>
    <s v="Incandescent"/>
    <m/>
    <s v="Standard A Lamp"/>
    <n v="1"/>
    <n v="60"/>
    <x v="7"/>
  </r>
  <r>
    <x v="14"/>
    <s v="Halogen"/>
    <m/>
    <s v="Quartz Tube"/>
    <n v="1"/>
    <n v="75"/>
    <x v="7"/>
  </r>
  <r>
    <x v="0"/>
    <s v="Compact Fluorescent"/>
    <m/>
    <s v="Twist"/>
    <n v="1"/>
    <n v="15"/>
    <x v="0"/>
  </r>
  <r>
    <x v="4"/>
    <s v="Incandescent"/>
    <m/>
    <s v="Standard A Lamp"/>
    <n v="1"/>
    <n v="40"/>
    <x v="0"/>
  </r>
  <r>
    <x v="0"/>
    <s v="Incandescent"/>
    <m/>
    <s v="Standard A Lamp"/>
    <n v="1"/>
    <n v="60"/>
    <x v="0"/>
  </r>
  <r>
    <x v="4"/>
    <s v="Incandescent"/>
    <m/>
    <s v="Mini base"/>
    <n v="1"/>
    <n v="25"/>
    <x v="0"/>
  </r>
  <r>
    <x v="4"/>
    <s v="Incandescent"/>
    <m/>
    <s v="Mini base"/>
    <n v="2"/>
    <n v="25"/>
    <x v="0"/>
  </r>
  <r>
    <x v="4"/>
    <s v="Incandescent"/>
    <m/>
    <s v="Standard A Lamp"/>
    <n v="1"/>
    <n v="40"/>
    <x v="0"/>
  </r>
  <r>
    <x v="5"/>
    <s v="Compact Fluorescent"/>
    <m/>
    <s v="Twist"/>
    <n v="1"/>
    <n v="22"/>
    <x v="0"/>
  </r>
  <r>
    <x v="7"/>
    <s v="Incandescent"/>
    <m/>
    <s v="Standard A Lamp"/>
    <n v="1"/>
    <n v="60"/>
    <x v="11"/>
  </r>
  <r>
    <x v="0"/>
    <s v="Compact Fluorescent"/>
    <m/>
    <s v="Twist"/>
    <n v="2"/>
    <n v="15"/>
    <x v="3"/>
  </r>
  <r>
    <x v="4"/>
    <s v="Compact Fluorescent"/>
    <m/>
    <s v="Twist"/>
    <n v="1"/>
    <n v="22"/>
    <x v="7"/>
  </r>
  <r>
    <x v="5"/>
    <s v="Compact Fluorescent"/>
    <m/>
    <s v="Twist"/>
    <n v="1"/>
    <n v="15"/>
    <x v="7"/>
  </r>
  <r>
    <x v="1"/>
    <s v="Incandescent"/>
    <m/>
    <s v="Globe"/>
    <n v="4"/>
    <n v="40"/>
    <x v="2"/>
  </r>
  <r>
    <x v="5"/>
    <s v="Incandescent"/>
    <m/>
    <s v="Standard A Lamp"/>
    <n v="3"/>
    <n v="60"/>
    <x v="0"/>
  </r>
  <r>
    <x v="4"/>
    <s v="Compact Fluorescent"/>
    <m/>
    <s v="Twist"/>
    <n v="1"/>
    <n v="22"/>
    <x v="0"/>
  </r>
  <r>
    <x v="4"/>
    <s v="Incandescent"/>
    <m/>
    <s v="Decorative"/>
    <n v="1"/>
    <n v="25"/>
    <x v="0"/>
  </r>
  <r>
    <x v="1"/>
    <s v="Incandescent"/>
    <m/>
    <s v="Globe"/>
    <n v="4"/>
    <n v="40"/>
    <x v="2"/>
  </r>
  <r>
    <x v="5"/>
    <s v="Incandescent"/>
    <m/>
    <s v="Standard A Lamp"/>
    <n v="1"/>
    <n v="60"/>
    <x v="0"/>
  </r>
  <r>
    <x v="0"/>
    <s v="Compact Fluorescent"/>
    <m/>
    <s v="Twist"/>
    <n v="2"/>
    <n v="15"/>
    <x v="5"/>
  </r>
  <r>
    <x v="1"/>
    <s v="Incandescent"/>
    <m/>
    <s v="Globe"/>
    <n v="6"/>
    <n v="60"/>
    <x v="2"/>
  </r>
  <r>
    <x v="0"/>
    <s v="Compact Fluorescent"/>
    <m/>
    <s v="Twist"/>
    <n v="1"/>
    <n v="22"/>
    <x v="2"/>
  </r>
  <r>
    <x v="9"/>
    <s v="Incandescent"/>
    <m/>
    <s v="Decorative"/>
    <n v="16"/>
    <n v="40"/>
    <x v="0"/>
  </r>
  <r>
    <x v="4"/>
    <s v="Incandescent"/>
    <m/>
    <s v="Standard A Lamp"/>
    <n v="1"/>
    <n v="75"/>
    <x v="0"/>
  </r>
  <r>
    <x v="9"/>
    <s v="Incandescent"/>
    <m/>
    <s v="Standard A Lamp"/>
    <n v="1"/>
    <n v="75"/>
    <x v="0"/>
  </r>
  <r>
    <x v="4"/>
    <s v="Incandescent"/>
    <m/>
    <s v="Standard A Lamp"/>
    <n v="1"/>
    <n v="60"/>
    <x v="0"/>
  </r>
  <r>
    <x v="4"/>
    <s v="Incandescent"/>
    <m/>
    <s v="Standard A Lamp"/>
    <n v="1"/>
    <n v="60"/>
    <x v="0"/>
  </r>
  <r>
    <x v="9"/>
    <s v="Incandescent"/>
    <m/>
    <s v="Standard A Lamp"/>
    <n v="6"/>
    <n v="40"/>
    <x v="0"/>
  </r>
  <r>
    <x v="9"/>
    <s v="Incandescent"/>
    <m/>
    <s v="Standard A Lamp"/>
    <n v="1"/>
    <n v="75"/>
    <x v="0"/>
  </r>
  <r>
    <x v="4"/>
    <s v="Incandescent"/>
    <m/>
    <s v="Standard A Lamp"/>
    <n v="1"/>
    <n v="75"/>
    <x v="0"/>
  </r>
  <r>
    <x v="0"/>
    <s v="Incandescent"/>
    <m/>
    <s v="Standard A Lamp"/>
    <n v="1"/>
    <n v="60"/>
    <x v="0"/>
  </r>
  <r>
    <x v="0"/>
    <s v="Incandescent"/>
    <m/>
    <s v="Standard A Lamp"/>
    <n v="1"/>
    <n v="100"/>
    <x v="4"/>
  </r>
  <r>
    <x v="0"/>
    <s v="Incandescent"/>
    <m/>
    <s v="Standard A Lamp"/>
    <n v="1"/>
    <n v="75"/>
    <x v="4"/>
  </r>
  <r>
    <x v="9"/>
    <s v="Incandescent"/>
    <m/>
    <s v="Decorative"/>
    <n v="5"/>
    <n v="40"/>
    <x v="9"/>
  </r>
  <r>
    <x v="1"/>
    <s v="Incandescent"/>
    <m/>
    <s v="Standard A Lamp"/>
    <n v="1"/>
    <n v="75"/>
    <x v="9"/>
  </r>
  <r>
    <x v="9"/>
    <s v="Incandescent"/>
    <m/>
    <s v="Decorative"/>
    <n v="5"/>
    <n v="40"/>
    <x v="3"/>
  </r>
  <r>
    <x v="0"/>
    <s v="Incandescent"/>
    <m/>
    <s v="Standard A Lamp"/>
    <n v="1"/>
    <n v="100"/>
    <x v="9"/>
  </r>
  <r>
    <x v="5"/>
    <s v="Incandescent"/>
    <m/>
    <s v="Standard A Lamp"/>
    <n v="1"/>
    <n v="75"/>
    <x v="5"/>
  </r>
  <r>
    <x v="0"/>
    <s v="Linear Fluorescent"/>
    <n v="96"/>
    <s v="T-12"/>
    <n v="2"/>
    <n v="60"/>
    <x v="5"/>
  </r>
  <r>
    <x v="2"/>
    <s v="Linear Fluorescent"/>
    <n v="48"/>
    <s v="T-12"/>
    <n v="2"/>
    <n v="40"/>
    <x v="5"/>
  </r>
  <r>
    <x v="0"/>
    <s v="Incandescent"/>
    <m/>
    <s v="Standard A Lamp"/>
    <n v="1"/>
    <n v="60"/>
    <x v="9"/>
  </r>
  <r>
    <x v="0"/>
    <s v="Incandescent"/>
    <m/>
    <s v="Standard A Lamp"/>
    <n v="2"/>
    <n v="75"/>
    <x v="9"/>
  </r>
  <r>
    <x v="0"/>
    <s v="Incandescent"/>
    <m/>
    <s v="Standard A Lamp"/>
    <n v="1"/>
    <n v="60"/>
    <x v="9"/>
  </r>
  <r>
    <x v="0"/>
    <s v="Linear Fluorescent"/>
    <n v="48"/>
    <s v="T-12"/>
    <n v="1"/>
    <n v="40"/>
    <x v="9"/>
  </r>
  <r>
    <x v="0"/>
    <s v="Incandescent"/>
    <m/>
    <s v="Standard A Lamp"/>
    <n v="1"/>
    <n v="60"/>
    <x v="9"/>
  </r>
  <r>
    <x v="1"/>
    <s v="Incandescent"/>
    <m/>
    <s v="Globe"/>
    <n v="10"/>
    <n v="25"/>
    <x v="2"/>
  </r>
  <r>
    <x v="2"/>
    <s v="Incandescent"/>
    <m/>
    <s v="Heat Lamp"/>
    <n v="1"/>
    <n v="250"/>
    <x v="2"/>
  </r>
  <r>
    <x v="1"/>
    <s v="Incandescent"/>
    <m/>
    <s v="Globe"/>
    <n v="6"/>
    <n v="40"/>
    <x v="2"/>
  </r>
  <r>
    <x v="2"/>
    <s v="Incandescent"/>
    <m/>
    <s v="Heat Lamp"/>
    <n v="1"/>
    <n v="250"/>
    <x v="2"/>
  </r>
  <r>
    <x v="8"/>
    <s v="Incandescent"/>
    <m/>
    <s v="Reflector"/>
    <n v="1"/>
    <n v="65"/>
    <x v="0"/>
  </r>
  <r>
    <x v="8"/>
    <s v="Incandescent"/>
    <m/>
    <s v="Reflector"/>
    <n v="1"/>
    <n v="65"/>
    <x v="12"/>
  </r>
  <r>
    <x v="12"/>
    <s v="Incandescent"/>
    <m/>
    <s v="Reflector"/>
    <n v="3"/>
    <n v="60"/>
    <x v="12"/>
  </r>
  <r>
    <x v="4"/>
    <s v="Incandescent"/>
    <m/>
    <s v="Standard A Lamp"/>
    <n v="1"/>
    <n v="100"/>
    <x v="12"/>
  </r>
  <r>
    <x v="8"/>
    <s v="Incandescent"/>
    <m/>
    <s v="Reflector"/>
    <n v="1"/>
    <n v="65"/>
    <x v="3"/>
  </r>
  <r>
    <x v="8"/>
    <s v="Incandescent"/>
    <m/>
    <s v="Reflector"/>
    <n v="1"/>
    <n v="65"/>
    <x v="5"/>
  </r>
  <r>
    <x v="0"/>
    <s v="Linear Fluorescent"/>
    <n v="48"/>
    <s v="T-8"/>
    <n v="1"/>
    <n v="32"/>
    <x v="6"/>
  </r>
  <r>
    <x v="8"/>
    <s v="Incandescent"/>
    <m/>
    <s v="Reflector"/>
    <n v="1"/>
    <n v="65"/>
    <x v="10"/>
  </r>
  <r>
    <x v="12"/>
    <s v="Incandescent"/>
    <m/>
    <s v="Standard A Lamp"/>
    <n v="2"/>
    <n v="40"/>
    <x v="10"/>
  </r>
  <r>
    <x v="8"/>
    <s v="Incandescent"/>
    <m/>
    <s v="Reflector"/>
    <n v="1"/>
    <n v="65"/>
    <x v="8"/>
  </r>
  <r>
    <x v="0"/>
    <s v="Linear Fluorescent"/>
    <n v="48"/>
    <s v="T-8"/>
    <n v="2"/>
    <n v="32"/>
    <x v="9"/>
  </r>
  <r>
    <x v="0"/>
    <s v="Incandescent"/>
    <m/>
    <s v="Standard A Lamp"/>
    <n v="1"/>
    <n v="60"/>
    <x v="2"/>
  </r>
  <r>
    <x v="1"/>
    <s v="Compact Fluorescent"/>
    <m/>
    <s v="Twist"/>
    <n v="1"/>
    <n v="15"/>
    <x v="2"/>
  </r>
  <r>
    <x v="1"/>
    <s v="Halogen"/>
    <m/>
    <s v="Quartz Tube"/>
    <n v="1"/>
    <n v="100"/>
    <x v="2"/>
  </r>
  <r>
    <x v="0"/>
    <s v="Incandescent"/>
    <m/>
    <s v="Standard A Lamp"/>
    <n v="1"/>
    <n v="60"/>
    <x v="2"/>
  </r>
  <r>
    <x v="4"/>
    <s v="Compact Fluorescent"/>
    <m/>
    <s v="Twist"/>
    <n v="1"/>
    <n v="15"/>
    <x v="0"/>
  </r>
  <r>
    <x v="0"/>
    <s v="Incandescent"/>
    <m/>
    <s v="Standard A Lamp"/>
    <n v="1"/>
    <n v="60"/>
    <x v="0"/>
  </r>
  <r>
    <x v="4"/>
    <s v="Incandescent"/>
    <m/>
    <s v="Mini base"/>
    <n v="1"/>
    <n v="25"/>
    <x v="0"/>
  </r>
  <r>
    <x v="8"/>
    <s v="Incandescent"/>
    <m/>
    <s v="Standard A Lamp"/>
    <n v="2"/>
    <n v="60"/>
    <x v="4"/>
  </r>
  <r>
    <x v="9"/>
    <s v="Incandescent"/>
    <m/>
    <s v="Standard A Lamp"/>
    <n v="1"/>
    <n v="60"/>
    <x v="1"/>
  </r>
  <r>
    <x v="0"/>
    <s v="Incandescent"/>
    <m/>
    <s v="Standard A Lamp"/>
    <n v="1"/>
    <n v="60"/>
    <x v="3"/>
  </r>
  <r>
    <x v="0"/>
    <s v="Linear Fluorescent"/>
    <n v="48"/>
    <s v="T-12"/>
    <n v="2"/>
    <n v="40"/>
    <x v="11"/>
  </r>
  <r>
    <x v="7"/>
    <s v="Incandescent"/>
    <m/>
    <s v="Standard A Lamp"/>
    <n v="1"/>
    <n v="60"/>
    <x v="11"/>
  </r>
  <r>
    <x v="0"/>
    <s v="Incandescent"/>
    <m/>
    <s v="Standard A Lamp"/>
    <n v="1"/>
    <n v="60"/>
    <x v="3"/>
  </r>
  <r>
    <x v="13"/>
    <s v="Incandescent"/>
    <m/>
    <s v="Standard A Lamp"/>
    <n v="1"/>
    <n v="40"/>
    <x v="5"/>
  </r>
  <r>
    <x v="2"/>
    <s v="Linear Fluorescent"/>
    <n v="24"/>
    <s v="T-12"/>
    <n v="1"/>
    <n v="20"/>
    <x v="5"/>
  </r>
  <r>
    <x v="0"/>
    <s v="Linear Fluorescent"/>
    <n v="48"/>
    <s v="T-8"/>
    <n v="2"/>
    <n v="32"/>
    <x v="5"/>
  </r>
  <r>
    <x v="0"/>
    <s v="Compact Fluorescent"/>
    <m/>
    <s v="Twist"/>
    <n v="1"/>
    <n v="15"/>
    <x v="5"/>
  </r>
  <r>
    <x v="0"/>
    <s v="Compact Fluorescent"/>
    <m/>
    <s v="Twist"/>
    <n v="1"/>
    <n v="15"/>
    <x v="6"/>
  </r>
  <r>
    <x v="4"/>
    <s v="Incandescent"/>
    <m/>
    <s v="3-Way Incandescent"/>
    <n v="1"/>
    <n v="250"/>
    <x v="7"/>
  </r>
  <r>
    <x v="4"/>
    <s v="Incandescent"/>
    <m/>
    <s v="3-Way Incandescent"/>
    <n v="1"/>
    <n v="150"/>
    <x v="7"/>
  </r>
  <r>
    <x v="4"/>
    <s v="Incandescent"/>
    <m/>
    <s v="Standard A Lamp"/>
    <n v="1"/>
    <n v="100"/>
    <x v="7"/>
  </r>
  <r>
    <x v="0"/>
    <s v="Incandescent"/>
    <m/>
    <s v="Standard A Lamp"/>
    <n v="1"/>
    <n v="60"/>
    <x v="8"/>
  </r>
  <r>
    <x v="0"/>
    <s v="Compact Fluorescent"/>
    <m/>
    <s v="Twist"/>
    <n v="1"/>
    <n v="22"/>
    <x v="3"/>
  </r>
  <r>
    <x v="1"/>
    <s v="Incandescent"/>
    <m/>
    <s v="Standard A Lamp"/>
    <n v="1"/>
    <n v="60"/>
    <x v="2"/>
  </r>
  <r>
    <x v="0"/>
    <s v="Incandescent"/>
    <m/>
    <s v="Standard A Lamp"/>
    <n v="2"/>
    <n v="60"/>
    <x v="0"/>
  </r>
  <r>
    <x v="4"/>
    <s v="Compact Fluorescent"/>
    <m/>
    <s v="Twist"/>
    <n v="1"/>
    <n v="22"/>
    <x v="0"/>
  </r>
  <r>
    <x v="0"/>
    <s v="Incandescent"/>
    <m/>
    <s v="Standard A Lamp"/>
    <n v="2"/>
    <n v="60"/>
    <x v="9"/>
  </r>
  <r>
    <x v="0"/>
    <s v="Incandescent"/>
    <m/>
    <s v="Standard A Lamp"/>
    <n v="2"/>
    <n v="60"/>
    <x v="2"/>
  </r>
  <r>
    <x v="0"/>
    <s v="Incandescent"/>
    <m/>
    <s v="Standard A Lamp"/>
    <n v="1"/>
    <n v="75"/>
    <x v="9"/>
  </r>
  <r>
    <x v="1"/>
    <s v="Incandescent"/>
    <m/>
    <s v="Standard A Lamp"/>
    <n v="3"/>
    <n v="60"/>
    <x v="2"/>
  </r>
  <r>
    <x v="4"/>
    <s v="Compact Fluorescent"/>
    <m/>
    <s v="Twist"/>
    <n v="1"/>
    <n v="15"/>
    <x v="0"/>
  </r>
  <r>
    <x v="0"/>
    <s v="Incandescent"/>
    <m/>
    <s v="Standard A Lamp"/>
    <n v="3"/>
    <n v="60"/>
    <x v="0"/>
  </r>
  <r>
    <x v="4"/>
    <s v="Incandescent"/>
    <m/>
    <s v="Standard A Lamp"/>
    <n v="1"/>
    <n v="75"/>
    <x v="0"/>
  </r>
  <r>
    <x v="0"/>
    <s v="Incandescent"/>
    <m/>
    <s v="Standard A Lamp"/>
    <n v="2"/>
    <n v="75"/>
    <x v="0"/>
  </r>
  <r>
    <x v="0"/>
    <s v="Incandescent"/>
    <m/>
    <s v="Reflector"/>
    <n v="2"/>
    <n v="75"/>
    <x v="0"/>
  </r>
  <r>
    <x v="0"/>
    <s v="Incandescent"/>
    <m/>
    <s v="Standard A Lamp"/>
    <n v="1"/>
    <n v="60"/>
    <x v="9"/>
  </r>
  <r>
    <x v="0"/>
    <s v="Linear Fluorescent"/>
    <n v="48"/>
    <s v="T-12"/>
    <n v="4"/>
    <n v="40"/>
    <x v="9"/>
  </r>
  <r>
    <x v="4"/>
    <s v="Compact Fluorescent"/>
    <m/>
    <s v="Twist"/>
    <n v="1"/>
    <n v="22"/>
    <x v="9"/>
  </r>
  <r>
    <x v="4"/>
    <s v="Linear Fluorescent"/>
    <n v="12"/>
    <s v="T-8"/>
    <n v="2"/>
    <n v="20"/>
    <x v="9"/>
  </r>
  <r>
    <x v="0"/>
    <s v="Incandescent"/>
    <m/>
    <s v="Standard A Lamp"/>
    <n v="1"/>
    <n v="75"/>
    <x v="9"/>
  </r>
  <r>
    <x v="9"/>
    <s v="Incandescent"/>
    <m/>
    <s v="Decorative"/>
    <n v="4"/>
    <n v="60"/>
    <x v="1"/>
  </r>
  <r>
    <x v="0"/>
    <s v="Linear Fluorescent"/>
    <n v="96"/>
    <s v="T-12"/>
    <n v="2"/>
    <n v="60"/>
    <x v="12"/>
  </r>
  <r>
    <x v="4"/>
    <s v="Incandescent"/>
    <m/>
    <s v="Standard A Lamp"/>
    <n v="1"/>
    <n v="60"/>
    <x v="12"/>
  </r>
  <r>
    <x v="4"/>
    <s v="Compact Fluorescent"/>
    <m/>
    <s v="Pin base"/>
    <n v="1"/>
    <n v="22"/>
    <x v="12"/>
  </r>
  <r>
    <x v="0"/>
    <s v="Incandescent"/>
    <m/>
    <s v="Reflector"/>
    <n v="1"/>
    <n v="75"/>
    <x v="11"/>
  </r>
  <r>
    <x v="7"/>
    <s v="Incandescent"/>
    <m/>
    <s v="Standard A Lamp"/>
    <n v="1"/>
    <n v="100"/>
    <x v="11"/>
  </r>
  <r>
    <x v="0"/>
    <s v="Incandescent"/>
    <m/>
    <s v="Standard A Lamp"/>
    <n v="1"/>
    <n v="60"/>
    <x v="11"/>
  </r>
  <r>
    <x v="0"/>
    <s v="Incandescent"/>
    <m/>
    <s v="Standard A Lamp"/>
    <n v="2"/>
    <n v="60"/>
    <x v="3"/>
  </r>
  <r>
    <x v="1"/>
    <s v="Compact Fluorescent"/>
    <m/>
    <s v="Twist"/>
    <n v="1"/>
    <n v="15"/>
    <x v="3"/>
  </r>
  <r>
    <x v="0"/>
    <s v="Linear Fluorescent"/>
    <n v="48"/>
    <s v="T-12"/>
    <n v="2"/>
    <n v="40"/>
    <x v="5"/>
  </r>
  <r>
    <x v="8"/>
    <s v="Incandescent"/>
    <m/>
    <s v="Standard A Lamp"/>
    <n v="1"/>
    <n v="100"/>
    <x v="5"/>
  </r>
  <r>
    <x v="0"/>
    <s v="Incandescent"/>
    <m/>
    <s v="Standard A Lamp"/>
    <n v="1"/>
    <n v="60"/>
    <x v="6"/>
  </r>
  <r>
    <x v="0"/>
    <s v="Incandescent"/>
    <m/>
    <s v="Standard A Lamp"/>
    <n v="2"/>
    <n v="60"/>
    <x v="7"/>
  </r>
  <r>
    <x v="6"/>
    <s v="Compact Fluorescent"/>
    <m/>
    <s v="Pin base"/>
    <n v="1"/>
    <n v="22"/>
    <x v="7"/>
  </r>
  <r>
    <x v="4"/>
    <s v="Incandescent"/>
    <m/>
    <s v="Clear"/>
    <n v="1"/>
    <n v="40"/>
    <x v="7"/>
  </r>
  <r>
    <x v="0"/>
    <s v="Linear Fluorescent"/>
    <n v="24"/>
    <s v="T-12"/>
    <n v="4"/>
    <n v="20"/>
    <x v="8"/>
  </r>
  <r>
    <x v="4"/>
    <s v="Incandescent"/>
    <m/>
    <s v="Standard A Lamp"/>
    <n v="1"/>
    <n v="75"/>
    <x v="8"/>
  </r>
  <r>
    <x v="0"/>
    <s v="Compact Fluorescent"/>
    <m/>
    <s v="Globe"/>
    <n v="4"/>
    <n v="15"/>
    <x v="2"/>
  </r>
  <r>
    <x v="0"/>
    <s v="Compact Fluorescent"/>
    <m/>
    <s v="Globe"/>
    <n v="4"/>
    <n v="15"/>
    <x v="2"/>
  </r>
  <r>
    <x v="5"/>
    <s v="Compact Fluorescent"/>
    <m/>
    <s v="A shape bulb"/>
    <n v="3"/>
    <n v="15"/>
    <x v="0"/>
  </r>
  <r>
    <x v="14"/>
    <s v="Incandescent"/>
    <m/>
    <s v="Standard A Lamp"/>
    <n v="1"/>
    <n v="100"/>
    <x v="0"/>
  </r>
  <r>
    <x v="4"/>
    <s v="Incandescent"/>
    <m/>
    <s v="Standard A Lamp"/>
    <n v="1"/>
    <n v="75"/>
    <x v="0"/>
  </r>
  <r>
    <x v="0"/>
    <s v="Compact Fluorescent"/>
    <m/>
    <s v="Circline (Screw Base)"/>
    <n v="1"/>
    <n v="28"/>
    <x v="4"/>
  </r>
  <r>
    <x v="5"/>
    <s v="Compact Fluorescent"/>
    <m/>
    <s v="A shape bulb"/>
    <n v="3"/>
    <n v="22"/>
    <x v="8"/>
  </r>
  <r>
    <x v="12"/>
    <s v="Compact Fluorescent"/>
    <m/>
    <s v="A shape bulb"/>
    <n v="3"/>
    <n v="15"/>
    <x v="8"/>
  </r>
  <r>
    <x v="12"/>
    <s v="Incandescent"/>
    <m/>
    <s v="Reflector"/>
    <n v="2"/>
    <n v="65"/>
    <x v="8"/>
  </r>
  <r>
    <x v="1"/>
    <s v="Incandescent"/>
    <m/>
    <s v="Standard A Lamp"/>
    <n v="1"/>
    <n v="60"/>
    <x v="8"/>
  </r>
  <r>
    <x v="9"/>
    <s v="Incandescent"/>
    <m/>
    <s v="Globe"/>
    <n v="1"/>
    <n v="60"/>
    <x v="1"/>
  </r>
  <r>
    <x v="0"/>
    <s v="Compact Fluorescent"/>
    <m/>
    <s v="Twist"/>
    <n v="1"/>
    <n v="15"/>
    <x v="3"/>
  </r>
  <r>
    <x v="5"/>
    <s v="Compact Fluorescent"/>
    <m/>
    <s v="A shape bulb"/>
    <n v="3"/>
    <n v="15"/>
    <x v="5"/>
  </r>
  <r>
    <x v="0"/>
    <s v="Linear Fluorescent"/>
    <n v="44"/>
    <s v="T-12"/>
    <n v="1"/>
    <n v="32"/>
    <x v="5"/>
  </r>
  <r>
    <x v="13"/>
    <s v="Incandescent"/>
    <m/>
    <s v="Standard A Lamp"/>
    <n v="1"/>
    <n v="25"/>
    <x v="5"/>
  </r>
  <r>
    <x v="0"/>
    <s v="Compact Fluorescent"/>
    <m/>
    <s v="Circline (Screw Base)"/>
    <n v="1"/>
    <n v="28"/>
    <x v="6"/>
  </r>
  <r>
    <x v="8"/>
    <s v="Incandescent"/>
    <m/>
    <s v="Reflector"/>
    <n v="1"/>
    <n v="75"/>
    <x v="7"/>
  </r>
  <r>
    <x v="1"/>
    <s v="Incandescent"/>
    <m/>
    <s v="Standard A Lamp"/>
    <n v="1"/>
    <n v="75"/>
    <x v="7"/>
  </r>
  <r>
    <x v="1"/>
    <s v="Compact Fluorescent"/>
    <m/>
    <s v="Twist"/>
    <n v="1"/>
    <n v="15"/>
    <x v="7"/>
  </r>
  <r>
    <x v="5"/>
    <s v="Compact Fluorescent"/>
    <m/>
    <s v="A shape bulb"/>
    <n v="3"/>
    <n v="15"/>
    <x v="10"/>
  </r>
  <r>
    <x v="1"/>
    <s v="Incandescent"/>
    <m/>
    <s v="Standard A Lamp"/>
    <n v="1"/>
    <n v="125"/>
    <x v="10"/>
  </r>
  <r>
    <x v="0"/>
    <s v="Compact Fluorescent"/>
    <m/>
    <s v="Twist"/>
    <n v="1"/>
    <n v="15"/>
    <x v="10"/>
  </r>
  <r>
    <x v="1"/>
    <s v="Linear Fluorescent"/>
    <n v="22"/>
    <s v="T-8"/>
    <n v="1"/>
    <n v="20"/>
    <x v="2"/>
  </r>
  <r>
    <x v="0"/>
    <s v="Compact Fluorescent"/>
    <m/>
    <s v="Circline (Screw Base)"/>
    <n v="1"/>
    <n v="28"/>
    <x v="2"/>
  </r>
  <r>
    <x v="0"/>
    <s v="Incandescent"/>
    <m/>
    <s v="Standard A Lamp"/>
    <n v="1"/>
    <n v="60"/>
    <x v="3"/>
  </r>
  <r>
    <x v="0"/>
    <s v="Compact Fluorescent"/>
    <m/>
    <s v="Twist"/>
    <n v="1"/>
    <n v="15"/>
    <x v="11"/>
  </r>
  <r>
    <x v="0"/>
    <s v="Incandescent"/>
    <m/>
    <s v="Standard A Lamp"/>
    <n v="1"/>
    <n v="60"/>
    <x v="11"/>
  </r>
  <r>
    <x v="7"/>
    <s v="Incandescent"/>
    <m/>
    <s v="Standard A Lamp"/>
    <n v="2"/>
    <n v="60"/>
    <x v="11"/>
  </r>
  <r>
    <x v="3"/>
    <s v="Incandescent"/>
    <m/>
    <s v="Standard A Lamp"/>
    <n v="1"/>
    <n v="60"/>
    <x v="9"/>
  </r>
  <r>
    <x v="1"/>
    <s v="Linear Fluorescent"/>
    <n v="48"/>
    <s v="Fluorescent Other"/>
    <n v="1"/>
    <n v="22"/>
    <x v="2"/>
  </r>
  <r>
    <x v="0"/>
    <s v="Compact Fluorescent"/>
    <m/>
    <s v="Twist"/>
    <n v="2"/>
    <n v="13"/>
    <x v="2"/>
  </r>
  <r>
    <x v="0"/>
    <s v="Incandescent"/>
    <m/>
    <s v="Standard A Lamp"/>
    <n v="2"/>
    <n v="60"/>
    <x v="0"/>
  </r>
  <r>
    <x v="4"/>
    <s v="Incandescent"/>
    <m/>
    <s v="Standard A Lamp"/>
    <n v="1"/>
    <n v="40"/>
    <x v="0"/>
  </r>
  <r>
    <x v="0"/>
    <s v="Incandescent"/>
    <m/>
    <s v="Standard A Lamp"/>
    <n v="1"/>
    <n v="60"/>
    <x v="3"/>
  </r>
  <r>
    <x v="0"/>
    <s v="Compact Fluorescent"/>
    <m/>
    <s v="Twist"/>
    <n v="2"/>
    <n v="13"/>
    <x v="5"/>
  </r>
  <r>
    <x v="2"/>
    <s v="Compact Fluorescent"/>
    <m/>
    <s v="Twist"/>
    <n v="1"/>
    <n v="13"/>
    <x v="5"/>
  </r>
  <r>
    <x v="11"/>
    <s v="Linear Fluorescent"/>
    <n v="22"/>
    <s v="T-12"/>
    <n v="2"/>
    <n v="20"/>
    <x v="6"/>
  </r>
  <r>
    <x v="4"/>
    <s v="Compact Fluorescent"/>
    <m/>
    <s v="Twist"/>
    <n v="1"/>
    <n v="13"/>
    <x v="7"/>
  </r>
  <r>
    <x v="4"/>
    <s v="Linear Fluorescent"/>
    <n v="48"/>
    <s v="T-4"/>
    <n v="1"/>
    <n v="13"/>
    <x v="7"/>
  </r>
  <r>
    <x v="4"/>
    <s v="Compact Fluorescent"/>
    <m/>
    <s v="Twist"/>
    <n v="1"/>
    <n v="13"/>
    <x v="10"/>
  </r>
  <r>
    <x v="0"/>
    <s v="Compact Fluorescent"/>
    <m/>
    <s v="Twist"/>
    <n v="1"/>
    <n v="13"/>
    <x v="10"/>
  </r>
  <r>
    <x v="0"/>
    <s v="Compact Fluorescent"/>
    <m/>
    <s v="Twist"/>
    <n v="2"/>
    <n v="13"/>
    <x v="9"/>
  </r>
  <r>
    <x v="11"/>
    <s v="Linear Fluorescent"/>
    <n v="12"/>
    <s v="T-8"/>
    <n v="1"/>
    <n v="15"/>
    <x v="9"/>
  </r>
  <r>
    <x v="0"/>
    <s v="Incandescent"/>
    <m/>
    <s v="Standard A Lamp"/>
    <n v="1"/>
    <n v="25"/>
    <x v="2"/>
  </r>
  <r>
    <x v="1"/>
    <s v="Incandescent"/>
    <m/>
    <s v="Globe"/>
    <n v="6"/>
    <n v="60"/>
    <x v="2"/>
  </r>
  <r>
    <x v="0"/>
    <s v="Incandescent"/>
    <m/>
    <s v="Standard A Lamp"/>
    <n v="2"/>
    <n v="40"/>
    <x v="0"/>
  </r>
  <r>
    <x v="5"/>
    <s v="Compact Fluorescent"/>
    <m/>
    <s v="Twist"/>
    <n v="1"/>
    <n v="28"/>
    <x v="0"/>
  </r>
  <r>
    <x v="4"/>
    <s v="Compact Fluorescent"/>
    <m/>
    <s v="Twist"/>
    <n v="1"/>
    <n v="28"/>
    <x v="0"/>
  </r>
  <r>
    <x v="0"/>
    <s v="Compact Fluorescent"/>
    <m/>
    <s v="Twist"/>
    <n v="1"/>
    <n v="28"/>
    <x v="0"/>
  </r>
  <r>
    <x v="9"/>
    <s v="Incandescent"/>
    <m/>
    <s v="Globe"/>
    <n v="1"/>
    <n v="60"/>
    <x v="1"/>
  </r>
  <r>
    <x v="0"/>
    <s v="Incandescent"/>
    <m/>
    <s v="Standard A Lamp"/>
    <n v="1"/>
    <n v="25"/>
    <x v="2"/>
  </r>
  <r>
    <x v="1"/>
    <s v="Compact Fluorescent"/>
    <m/>
    <s v="Twist"/>
    <n v="4"/>
    <n v="28"/>
    <x v="2"/>
  </r>
  <r>
    <x v="0"/>
    <s v="Compact Fluorescent"/>
    <m/>
    <s v="Twist"/>
    <n v="2"/>
    <n v="22"/>
    <x v="0"/>
  </r>
  <r>
    <x v="0"/>
    <s v="Compact Fluorescent"/>
    <m/>
    <s v="Twist"/>
    <n v="2"/>
    <n v="22"/>
    <x v="0"/>
  </r>
  <r>
    <x v="0"/>
    <s v="Compact Fluorescent"/>
    <m/>
    <s v="Twist"/>
    <n v="2"/>
    <n v="22"/>
    <x v="12"/>
  </r>
  <r>
    <x v="8"/>
    <s v="Compact Fluorescent"/>
    <m/>
    <s v="Twist"/>
    <n v="1"/>
    <n v="28"/>
    <x v="3"/>
  </r>
  <r>
    <x v="0"/>
    <s v="Compact Fluorescent"/>
    <m/>
    <s v="Twist"/>
    <n v="1"/>
    <n v="22"/>
    <x v="6"/>
  </r>
  <r>
    <x v="0"/>
    <s v="Incandescent"/>
    <m/>
    <s v="Globe"/>
    <n v="1"/>
    <n v="60"/>
    <x v="3"/>
  </r>
  <r>
    <x v="0"/>
    <s v="Incandescent"/>
    <m/>
    <s v="Standard A Lamp"/>
    <n v="1"/>
    <n v="60"/>
    <x v="3"/>
  </r>
  <r>
    <x v="6"/>
    <s v="Incandescent"/>
    <m/>
    <s v="Standard A Lamp"/>
    <n v="1"/>
    <n v="100"/>
    <x v="7"/>
  </r>
  <r>
    <x v="6"/>
    <s v="Incandescent"/>
    <m/>
    <s v="Standard A Lamp"/>
    <n v="3"/>
    <n v="52"/>
    <x v="7"/>
  </r>
  <r>
    <x v="1"/>
    <s v="Incandescent"/>
    <m/>
    <s v="Standard A Lamp"/>
    <n v="1"/>
    <n v="20"/>
    <x v="5"/>
  </r>
  <r>
    <x v="0"/>
    <s v="Linear Fluorescent"/>
    <n v="48"/>
    <s v="T-12"/>
    <n v="2"/>
    <n v="40"/>
    <x v="5"/>
  </r>
  <r>
    <x v="0"/>
    <s v="Compact Fluorescent"/>
    <m/>
    <s v="Twist"/>
    <n v="1"/>
    <n v="15"/>
    <x v="2"/>
  </r>
  <r>
    <x v="1"/>
    <s v="Compact Fluorescent"/>
    <m/>
    <s v="Twist"/>
    <n v="5"/>
    <n v="15"/>
    <x v="2"/>
  </r>
  <r>
    <x v="0"/>
    <s v="Compact Fluorescent"/>
    <m/>
    <s v="Twist"/>
    <n v="2"/>
    <n v="15"/>
    <x v="3"/>
  </r>
  <r>
    <x v="0"/>
    <s v="Compact Fluorescent"/>
    <m/>
    <s v="Twist"/>
    <n v="2"/>
    <n v="15"/>
    <x v="8"/>
  </r>
  <r>
    <x v="4"/>
    <s v="Incandescent"/>
    <m/>
    <s v="Standard A Lamp"/>
    <n v="1"/>
    <n v="60"/>
    <x v="8"/>
  </r>
  <r>
    <x v="5"/>
    <s v="Incandescent"/>
    <m/>
    <s v="Mini base"/>
    <n v="4"/>
    <n v="40"/>
    <x v="7"/>
  </r>
  <r>
    <x v="0"/>
    <s v="Compact Fluorescent"/>
    <m/>
    <s v="Twist"/>
    <n v="2"/>
    <n v="15"/>
    <x v="7"/>
  </r>
  <r>
    <x v="4"/>
    <s v="Incandescent"/>
    <m/>
    <s v="Decorative"/>
    <n v="1"/>
    <n v="40"/>
    <x v="7"/>
  </r>
  <r>
    <x v="4"/>
    <s v="Compact Fluorescent"/>
    <m/>
    <s v="Twist"/>
    <n v="1"/>
    <n v="22"/>
    <x v="7"/>
  </r>
  <r>
    <x v="5"/>
    <s v="Incandescent"/>
    <m/>
    <s v="Mini base"/>
    <n v="4"/>
    <n v="40"/>
    <x v="10"/>
  </r>
  <r>
    <x v="6"/>
    <s v="Compact Fluorescent"/>
    <m/>
    <s v="Twist"/>
    <n v="2"/>
    <n v="15"/>
    <x v="10"/>
  </r>
  <r>
    <x v="0"/>
    <s v="Compact Fluorescent"/>
    <m/>
    <s v="Twist"/>
    <n v="2"/>
    <n v="15"/>
    <x v="4"/>
  </r>
  <r>
    <x v="9"/>
    <s v="Compact Fluorescent"/>
    <m/>
    <s v="A shape bulb"/>
    <n v="9"/>
    <n v="15"/>
    <x v="1"/>
  </r>
  <r>
    <x v="8"/>
    <s v="Compact Fluorescent"/>
    <m/>
    <s v="Flood"/>
    <n v="1"/>
    <n v="15"/>
    <x v="5"/>
  </r>
  <r>
    <x v="0"/>
    <s v="Compact Fluorescent"/>
    <m/>
    <s v="Pin base"/>
    <n v="1"/>
    <n v="22"/>
    <x v="5"/>
  </r>
  <r>
    <x v="9"/>
    <s v="Compact Fluorescent"/>
    <m/>
    <s v="Twist"/>
    <n v="3"/>
    <n v="15"/>
    <x v="5"/>
  </r>
  <r>
    <x v="0"/>
    <s v="Linear Fluorescent"/>
    <n v="48"/>
    <s v="T-8"/>
    <n v="2"/>
    <n v="32"/>
    <x v="6"/>
  </r>
  <r>
    <x v="5"/>
    <s v="Compact Fluorescent"/>
    <m/>
    <s v="Twist"/>
    <n v="1"/>
    <n v="15"/>
    <x v="12"/>
  </r>
  <r>
    <x v="6"/>
    <s v="Compact Fluorescent"/>
    <m/>
    <s v="Twist"/>
    <n v="1"/>
    <n v="15"/>
    <x v="12"/>
  </r>
  <r>
    <x v="0"/>
    <s v="Compact Fluorescent"/>
    <m/>
    <s v="Twist"/>
    <n v="2"/>
    <n v="15"/>
    <x v="0"/>
  </r>
  <r>
    <x v="4"/>
    <s v="Compact Fluorescent"/>
    <m/>
    <s v="Twist"/>
    <n v="1"/>
    <n v="15"/>
    <x v="0"/>
  </r>
  <r>
    <x v="1"/>
    <s v="Incandescent"/>
    <m/>
    <s v="Standard A Lamp"/>
    <n v="1"/>
    <n v="100"/>
    <x v="2"/>
  </r>
  <r>
    <x v="1"/>
    <s v="Incandescent"/>
    <m/>
    <s v="Globe"/>
    <n v="4"/>
    <n v="25"/>
    <x v="2"/>
  </r>
  <r>
    <x v="0"/>
    <s v="Incandescent"/>
    <m/>
    <s v="Standard A Lamp"/>
    <n v="2"/>
    <n v="60"/>
    <x v="0"/>
  </r>
  <r>
    <x v="4"/>
    <s v="Incandescent"/>
    <m/>
    <s v="Standard A Lamp"/>
    <n v="1"/>
    <n v="60"/>
    <x v="0"/>
  </r>
  <r>
    <x v="4"/>
    <s v="Linear Fluorescent"/>
    <n v="16"/>
    <s v="T-5"/>
    <n v="4"/>
    <n v="32"/>
    <x v="0"/>
  </r>
  <r>
    <x v="0"/>
    <s v="Incandescent"/>
    <m/>
    <s v="Standard A Lamp"/>
    <n v="2"/>
    <n v="60"/>
    <x v="0"/>
  </r>
  <r>
    <x v="0"/>
    <s v="Incandescent"/>
    <m/>
    <s v="Standard A Lamp"/>
    <n v="1"/>
    <n v="60"/>
    <x v="0"/>
  </r>
  <r>
    <x v="0"/>
    <s v="Incandescent"/>
    <m/>
    <s v="Standard A Lamp"/>
    <n v="1"/>
    <n v="60"/>
    <x v="0"/>
  </r>
  <r>
    <x v="0"/>
    <s v="Compact Fluorescent"/>
    <m/>
    <s v="Twist"/>
    <n v="1"/>
    <n v="22"/>
    <x v="3"/>
  </r>
  <r>
    <x v="0"/>
    <s v="Linear Fluorescent"/>
    <n v="48"/>
    <s v="Fluorescent Unknown"/>
    <n v="2"/>
    <n v="58"/>
    <x v="5"/>
  </r>
  <r>
    <x v="0"/>
    <s v="Incandescent"/>
    <m/>
    <s v="Standard A Lamp"/>
    <n v="1"/>
    <n v="60"/>
    <x v="5"/>
  </r>
  <r>
    <x v="0"/>
    <s v="Incandescent"/>
    <m/>
    <s v="Standard A Lamp"/>
    <n v="1"/>
    <n v="60"/>
    <x v="6"/>
  </r>
  <r>
    <x v="4"/>
    <s v="Incandescent"/>
    <m/>
    <s v="Standard A Lamp"/>
    <n v="1"/>
    <n v="60"/>
    <x v="6"/>
  </r>
  <r>
    <x v="5"/>
    <s v="Incandescent"/>
    <m/>
    <s v="Standard A Lamp"/>
    <n v="1"/>
    <n v="60"/>
    <x v="6"/>
  </r>
  <r>
    <x v="1"/>
    <s v="Incandescent"/>
    <m/>
    <s v="Standard A Lamp"/>
    <n v="3"/>
    <n v="75"/>
    <x v="2"/>
  </r>
  <r>
    <x v="0"/>
    <s v="Incandescent"/>
    <m/>
    <s v="Standard A Lamp"/>
    <n v="2"/>
    <n v="60"/>
    <x v="2"/>
  </r>
  <r>
    <x v="0"/>
    <s v="Linear Fluorescent"/>
    <n v="96"/>
    <s v="T-12"/>
    <n v="2"/>
    <n v="80"/>
    <x v="2"/>
  </r>
  <r>
    <x v="9"/>
    <s v="Compact Fluorescent"/>
    <m/>
    <s v="Twist"/>
    <n v="1"/>
    <n v="22"/>
    <x v="0"/>
  </r>
  <r>
    <x v="0"/>
    <s v="Incandescent"/>
    <m/>
    <s v="Standard A Lamp"/>
    <n v="2"/>
    <n v="60"/>
    <x v="0"/>
  </r>
  <r>
    <x v="0"/>
    <s v="Incandescent"/>
    <m/>
    <s v="Standard A Lamp"/>
    <n v="2"/>
    <n v="60"/>
    <x v="0"/>
  </r>
  <r>
    <x v="4"/>
    <s v="Incandescent"/>
    <m/>
    <s v="Decorative"/>
    <n v="1"/>
    <n v="40"/>
    <x v="0"/>
  </r>
  <r>
    <x v="0"/>
    <s v="Incandescent"/>
    <m/>
    <s v="Standard A Lamp"/>
    <n v="1"/>
    <n v="60"/>
    <x v="4"/>
  </r>
  <r>
    <x v="9"/>
    <s v="Incandescent"/>
    <m/>
    <s v="Standard A Lamp"/>
    <n v="5"/>
    <n v="60"/>
    <x v="1"/>
  </r>
  <r>
    <x v="9"/>
    <s v="Compact Fluorescent"/>
    <m/>
    <s v="Twist"/>
    <n v="2"/>
    <n v="22"/>
    <x v="1"/>
  </r>
  <r>
    <x v="0"/>
    <s v="Linear Fluorescent"/>
    <n v="48"/>
    <s v="T-12"/>
    <n v="2"/>
    <n v="32"/>
    <x v="11"/>
  </r>
  <r>
    <x v="0"/>
    <s v="Incandescent"/>
    <m/>
    <s v="Standard A Lamp"/>
    <n v="1"/>
    <n v="60"/>
    <x v="3"/>
  </r>
  <r>
    <x v="0"/>
    <s v="Linear Fluorescent"/>
    <n v="48"/>
    <s v="T-12"/>
    <n v="4"/>
    <n v="32"/>
    <x v="5"/>
  </r>
  <r>
    <x v="5"/>
    <s v="Compact Fluorescent"/>
    <m/>
    <s v="Twist"/>
    <n v="5"/>
    <n v="22"/>
    <x v="7"/>
  </r>
  <r>
    <x v="0"/>
    <s v="Linear Fluorescent"/>
    <n v="36"/>
    <s v="T-12"/>
    <n v="2"/>
    <n v="20"/>
    <x v="0"/>
  </r>
  <r>
    <x v="0"/>
    <s v="Linear Fluorescent"/>
    <n v="48"/>
    <s v="T-12"/>
    <n v="2"/>
    <n v="32"/>
    <x v="2"/>
  </r>
  <r>
    <x v="0"/>
    <s v="Compact Fluorescent"/>
    <m/>
    <s v="Twist"/>
    <n v="3"/>
    <n v="22"/>
    <x v="0"/>
  </r>
  <r>
    <x v="1"/>
    <s v="Incandescent"/>
    <m/>
    <s v="Globe"/>
    <n v="3"/>
    <n v="60"/>
    <x v="0"/>
  </r>
  <r>
    <x v="5"/>
    <s v="Compact Fluorescent"/>
    <m/>
    <s v="Twist"/>
    <n v="3"/>
    <n v="15"/>
    <x v="0"/>
  </r>
  <r>
    <x v="4"/>
    <s v="Compact Fluorescent"/>
    <m/>
    <s v="Twist"/>
    <n v="2"/>
    <n v="15"/>
    <x v="0"/>
  </r>
  <r>
    <x v="5"/>
    <s v="Compact Fluorescent"/>
    <m/>
    <s v="Twist"/>
    <n v="3"/>
    <n v="15"/>
    <x v="0"/>
  </r>
  <r>
    <x v="4"/>
    <s v="Incandescent"/>
    <m/>
    <s v="Standard A Lamp"/>
    <n v="1"/>
    <n v="40"/>
    <x v="0"/>
  </r>
  <r>
    <x v="0"/>
    <s v="Incandescent"/>
    <m/>
    <s v="Standard A Lamp"/>
    <n v="1"/>
    <n v="75"/>
    <x v="4"/>
  </r>
  <r>
    <x v="0"/>
    <s v="Incandescent"/>
    <m/>
    <s v="Standard A Lamp"/>
    <n v="2"/>
    <n v="100"/>
    <x v="1"/>
  </r>
  <r>
    <x v="0"/>
    <s v="Incandescent"/>
    <m/>
    <s v="Standard A Lamp"/>
    <n v="1"/>
    <n v="60"/>
    <x v="11"/>
  </r>
  <r>
    <x v="0"/>
    <s v="Compact Fluorescent"/>
    <m/>
    <s v="Twist"/>
    <n v="3"/>
    <n v="15"/>
    <x v="3"/>
  </r>
  <r>
    <x v="0"/>
    <s v="Compact Fluorescent"/>
    <m/>
    <s v="Pin base"/>
    <n v="2"/>
    <n v="15"/>
    <x v="5"/>
  </r>
  <r>
    <x v="5"/>
    <s v="Compact Fluorescent"/>
    <m/>
    <s v="Twist"/>
    <n v="3"/>
    <n v="15"/>
    <x v="7"/>
  </r>
  <r>
    <x v="4"/>
    <s v="Incandescent"/>
    <m/>
    <s v="Standard A Lamp"/>
    <n v="1"/>
    <n v="100"/>
    <x v="7"/>
  </r>
  <r>
    <x v="6"/>
    <s v="Incandescent"/>
    <m/>
    <s v="Standard A Lamp"/>
    <n v="4"/>
    <n v="100"/>
    <x v="7"/>
  </r>
  <r>
    <x v="0"/>
    <s v="Compact Fluorescent"/>
    <m/>
    <s v="Twist"/>
    <n v="1"/>
    <n v="15"/>
    <x v="9"/>
  </r>
  <r>
    <x v="1"/>
    <s v="Other"/>
    <m/>
    <s v="LED Interior"/>
    <n v="1"/>
    <n v="7"/>
    <x v="2"/>
  </r>
  <r>
    <x v="1"/>
    <s v="Compact Fluorescent"/>
    <m/>
    <s v="Twist"/>
    <n v="2"/>
    <n v="15"/>
    <x v="2"/>
  </r>
  <r>
    <x v="12"/>
    <s v="Other"/>
    <m/>
    <s v="LED Interior"/>
    <n v="3"/>
    <n v="50"/>
    <x v="0"/>
  </r>
  <r>
    <x v="1"/>
    <s v="Other"/>
    <m/>
    <s v="LED Interior"/>
    <n v="1"/>
    <n v="15"/>
    <x v="0"/>
  </r>
  <r>
    <x v="5"/>
    <s v="Compact Fluorescent"/>
    <m/>
    <s v="Twist"/>
    <n v="2"/>
    <n v="15"/>
    <x v="7"/>
  </r>
  <r>
    <x v="9"/>
    <s v="Compact Fluorescent"/>
    <m/>
    <s v="Twist"/>
    <n v="5"/>
    <n v="15"/>
    <x v="7"/>
  </r>
  <r>
    <x v="0"/>
    <s v="Compact Fluorescent"/>
    <m/>
    <s v="Twist"/>
    <n v="1"/>
    <n v="15"/>
    <x v="7"/>
  </r>
  <r>
    <x v="12"/>
    <s v="Other"/>
    <m/>
    <s v="LED Interior"/>
    <n v="2"/>
    <n v="15"/>
    <x v="10"/>
  </r>
  <r>
    <x v="1"/>
    <s v="Compact Fluorescent"/>
    <m/>
    <s v="Twist"/>
    <n v="1"/>
    <n v="15"/>
    <x v="10"/>
  </r>
  <r>
    <x v="0"/>
    <s v="Incandescent"/>
    <m/>
    <s v="Reflector"/>
    <n v="3"/>
    <n v="60"/>
    <x v="0"/>
  </r>
  <r>
    <x v="0"/>
    <s v="Incandescent"/>
    <m/>
    <s v="Standard A Lamp"/>
    <n v="2"/>
    <n v="100"/>
    <x v="0"/>
  </r>
  <r>
    <x v="1"/>
    <s v="Incandescent"/>
    <m/>
    <s v="Standard A Lamp"/>
    <n v="1"/>
    <n v="25"/>
    <x v="0"/>
  </r>
  <r>
    <x v="1"/>
    <s v="Incandescent"/>
    <m/>
    <s v="Reflector"/>
    <n v="2"/>
    <n v="65"/>
    <x v="9"/>
  </r>
  <r>
    <x v="1"/>
    <s v="Incandescent"/>
    <m/>
    <s v="Standard A Lamp"/>
    <n v="2"/>
    <n v="60"/>
    <x v="2"/>
  </r>
  <r>
    <x v="5"/>
    <s v="Incandescent"/>
    <m/>
    <s v="Standard A Lamp"/>
    <n v="1"/>
    <n v="60"/>
    <x v="2"/>
  </r>
  <r>
    <x v="1"/>
    <s v="Incandescent"/>
    <m/>
    <s v="Standard A Lamp"/>
    <n v="4"/>
    <n v="60"/>
    <x v="2"/>
  </r>
  <r>
    <x v="12"/>
    <s v="Incandescent"/>
    <m/>
    <s v="Reflector"/>
    <n v="6"/>
    <n v="65"/>
    <x v="0"/>
  </r>
  <r>
    <x v="12"/>
    <s v="Incandescent"/>
    <m/>
    <s v="Reflector"/>
    <n v="5"/>
    <n v="150"/>
    <x v="0"/>
  </r>
  <r>
    <x v="11"/>
    <s v="Linear Fluorescent"/>
    <n v="24"/>
    <s v="T-12"/>
    <n v="1"/>
    <n v="20"/>
    <x v="0"/>
  </r>
  <r>
    <x v="0"/>
    <s v="Incandescent"/>
    <m/>
    <s v="Standard A Lamp"/>
    <n v="2"/>
    <n v="40"/>
    <x v="0"/>
  </r>
  <r>
    <x v="4"/>
    <s v="Compact Fluorescent"/>
    <m/>
    <s v="Twist"/>
    <n v="1"/>
    <n v="15"/>
    <x v="0"/>
  </r>
  <r>
    <x v="4"/>
    <s v="Incandescent"/>
    <m/>
    <s v="Standard A Lamp"/>
    <n v="1"/>
    <n v="40"/>
    <x v="0"/>
  </r>
  <r>
    <x v="0"/>
    <s v="Compact Fluorescent"/>
    <m/>
    <s v="Twist"/>
    <n v="1"/>
    <n v="7"/>
    <x v="11"/>
  </r>
  <r>
    <x v="1"/>
    <s v="Incandescent"/>
    <m/>
    <s v="Standard A Lamp"/>
    <n v="1"/>
    <n v="40"/>
    <x v="11"/>
  </r>
  <r>
    <x v="7"/>
    <s v="Incandescent"/>
    <m/>
    <s v="Standard A Lamp"/>
    <n v="1"/>
    <n v="60"/>
    <x v="11"/>
  </r>
  <r>
    <x v="0"/>
    <s v="Incandescent"/>
    <m/>
    <s v="Clear"/>
    <n v="5"/>
    <n v="60"/>
    <x v="5"/>
  </r>
  <r>
    <x v="0"/>
    <s v="Incandescent"/>
    <m/>
    <s v="Standard A Lamp"/>
    <n v="1"/>
    <n v="125"/>
    <x v="5"/>
  </r>
  <r>
    <x v="8"/>
    <s v="Incandescent"/>
    <m/>
    <s v="Reflector"/>
    <n v="1"/>
    <n v="150"/>
    <x v="5"/>
  </r>
  <r>
    <x v="13"/>
    <s v="Incandescent"/>
    <m/>
    <s v="Clear"/>
    <n v="2"/>
    <n v="40"/>
    <x v="5"/>
  </r>
  <r>
    <x v="1"/>
    <s v="Linear Fluorescent"/>
    <n v="22"/>
    <s v="T-8"/>
    <n v="1"/>
    <n v="20"/>
    <x v="5"/>
  </r>
  <r>
    <x v="0"/>
    <s v="Incandescent"/>
    <m/>
    <s v="Standard A Lamp"/>
    <n v="3"/>
    <n v="60"/>
    <x v="7"/>
  </r>
  <r>
    <x v="8"/>
    <s v="Incandescent"/>
    <m/>
    <s v="Reflector"/>
    <n v="1"/>
    <n v="90"/>
    <x v="7"/>
  </r>
  <r>
    <x v="14"/>
    <s v="Incandescent"/>
    <m/>
    <s v="Standard A Lamp"/>
    <n v="2"/>
    <n v="75"/>
    <x v="7"/>
  </r>
  <r>
    <x v="14"/>
    <s v="Incandescent"/>
    <m/>
    <s v="Standard A Lamp"/>
    <n v="1"/>
    <n v="75"/>
    <x v="7"/>
  </r>
  <r>
    <x v="4"/>
    <s v="Compact Fluorescent"/>
    <m/>
    <s v="Twist"/>
    <n v="1"/>
    <n v="15"/>
    <x v="7"/>
  </r>
  <r>
    <x v="1"/>
    <s v="Linear Fluorescent"/>
    <n v="44"/>
    <s v="T-12"/>
    <n v="1"/>
    <n v="40"/>
    <x v="7"/>
  </r>
  <r>
    <x v="0"/>
    <s v="Incandescent"/>
    <m/>
    <s v="Standard A Lamp"/>
    <n v="1"/>
    <n v="125"/>
    <x v="3"/>
  </r>
  <r>
    <x v="0"/>
    <s v="Linear Fluorescent"/>
    <n v="44"/>
    <s v="T-12"/>
    <n v="2"/>
    <n v="40"/>
    <x v="3"/>
  </r>
  <r>
    <x v="0"/>
    <s v="Incandescent"/>
    <m/>
    <s v="Standard A Lamp"/>
    <n v="2"/>
    <n v="60"/>
    <x v="4"/>
  </r>
  <r>
    <x v="0"/>
    <s v="Linear Fluorescent"/>
    <n v="44"/>
    <s v="T-12"/>
    <n v="2"/>
    <n v="40"/>
    <x v="9"/>
  </r>
  <r>
    <x v="4"/>
    <s v="Incandescent"/>
    <m/>
    <s v="Standard A Lamp"/>
    <n v="1"/>
    <n v="60"/>
    <x v="9"/>
  </r>
  <r>
    <x v="8"/>
    <s v="Compact Fluorescent"/>
    <m/>
    <s v="Flood"/>
    <n v="1"/>
    <n v="15"/>
    <x v="7"/>
  </r>
  <r>
    <x v="0"/>
    <s v="Incandescent"/>
    <m/>
    <s v="Standard A Lamp"/>
    <n v="3"/>
    <n v="60"/>
    <x v="7"/>
  </r>
  <r>
    <x v="9"/>
    <s v="Incandescent"/>
    <m/>
    <s v="Standard A Lamp"/>
    <n v="3"/>
    <n v="60"/>
    <x v="7"/>
  </r>
  <r>
    <x v="9"/>
    <s v="Incandescent"/>
    <m/>
    <s v="Clear"/>
    <n v="1"/>
    <n v="40"/>
    <x v="7"/>
  </r>
  <r>
    <x v="3"/>
    <s v="Halogen"/>
    <m/>
    <s v="Other"/>
    <n v="3"/>
    <n v="30"/>
    <x v="7"/>
  </r>
  <r>
    <x v="0"/>
    <s v="Incandescent"/>
    <m/>
    <s v="Standard A Lamp"/>
    <n v="2"/>
    <n v="60"/>
    <x v="6"/>
  </r>
  <r>
    <x v="8"/>
    <s v="Compact Fluorescent"/>
    <m/>
    <s v="Flood"/>
    <n v="1"/>
    <n v="15"/>
    <x v="8"/>
  </r>
  <r>
    <x v="0"/>
    <s v="Incandescent"/>
    <m/>
    <s v="Standard A Lamp"/>
    <n v="3"/>
    <n v="40"/>
    <x v="3"/>
  </r>
  <r>
    <x v="5"/>
    <s v="Incandescent"/>
    <m/>
    <s v="Decorative"/>
    <n v="4"/>
    <n v="60"/>
    <x v="10"/>
  </r>
  <r>
    <x v="4"/>
    <s v="Incandescent"/>
    <m/>
    <s v="Mini base"/>
    <n v="1"/>
    <n v="25"/>
    <x v="10"/>
  </r>
  <r>
    <x v="4"/>
    <s v="Incandescent"/>
    <m/>
    <s v="Standard A Lamp"/>
    <n v="1"/>
    <n v="60"/>
    <x v="10"/>
  </r>
  <r>
    <x v="0"/>
    <s v="Incandescent"/>
    <m/>
    <s v="Standard A Lamp"/>
    <n v="2"/>
    <n v="40"/>
    <x v="2"/>
  </r>
  <r>
    <x v="1"/>
    <s v="Compact Fluorescent"/>
    <m/>
    <s v="Globe"/>
    <n v="6"/>
    <n v="15"/>
    <x v="2"/>
  </r>
  <r>
    <x v="0"/>
    <s v="Incandescent"/>
    <m/>
    <s v="Standard A Lamp"/>
    <n v="2"/>
    <n v="40"/>
    <x v="4"/>
  </r>
  <r>
    <x v="0"/>
    <s v="Incandescent"/>
    <m/>
    <s v="Standard A Lamp"/>
    <n v="2"/>
    <n v="40"/>
    <x v="2"/>
  </r>
  <r>
    <x v="1"/>
    <s v="Incandescent"/>
    <m/>
    <s v="Standard A Lamp"/>
    <n v="4"/>
    <n v="40"/>
    <x v="2"/>
  </r>
  <r>
    <x v="9"/>
    <s v="Incandescent"/>
    <m/>
    <s v="Standard A Lamp"/>
    <n v="3"/>
    <n v="40"/>
    <x v="9"/>
  </r>
  <r>
    <x v="4"/>
    <s v="Incandescent"/>
    <m/>
    <s v="Standard A Lamp"/>
    <n v="1"/>
    <n v="60"/>
    <x v="9"/>
  </r>
  <r>
    <x v="0"/>
    <s v="Incandescent"/>
    <m/>
    <s v="Standard A Lamp"/>
    <n v="3"/>
    <n v="60"/>
    <x v="9"/>
  </r>
  <r>
    <x v="4"/>
    <s v="Incandescent"/>
    <m/>
    <s v="Standard A Lamp"/>
    <n v="1"/>
    <n v="60"/>
    <x v="9"/>
  </r>
  <r>
    <x v="1"/>
    <s v="Incandescent"/>
    <m/>
    <s v="Mini base"/>
    <n v="2"/>
    <n v="40"/>
    <x v="2"/>
  </r>
  <r>
    <x v="1"/>
    <s v="Incandescent"/>
    <m/>
    <s v="Standard A Lamp"/>
    <n v="5"/>
    <n v="60"/>
    <x v="2"/>
  </r>
  <r>
    <x v="0"/>
    <s v="Incandescent"/>
    <m/>
    <s v="Standard A Lamp"/>
    <n v="1"/>
    <n v="60"/>
    <x v="2"/>
  </r>
  <r>
    <x v="1"/>
    <s v="Incandescent"/>
    <m/>
    <s v="Standard A Lamp"/>
    <n v="3"/>
    <n v="60"/>
    <x v="2"/>
  </r>
  <r>
    <x v="0"/>
    <s v="Incandescent"/>
    <m/>
    <s v="Standard A Lamp"/>
    <n v="1"/>
    <n v="60"/>
    <x v="2"/>
  </r>
  <r>
    <x v="0"/>
    <s v="Incandescent"/>
    <m/>
    <s v="Standard A Lamp"/>
    <n v="2"/>
    <n v="60"/>
    <x v="0"/>
  </r>
  <r>
    <x v="13"/>
    <s v="Incandescent"/>
    <m/>
    <s v="Heat Lamp"/>
    <n v="1"/>
    <n v="25"/>
    <x v="0"/>
  </r>
  <r>
    <x v="4"/>
    <s v="Incandescent"/>
    <m/>
    <s v="Standard A Lamp"/>
    <n v="1"/>
    <n v="40"/>
    <x v="0"/>
  </r>
  <r>
    <x v="0"/>
    <s v="Incandescent"/>
    <m/>
    <s v="Standard A Lamp"/>
    <n v="2"/>
    <n v="60"/>
    <x v="0"/>
  </r>
  <r>
    <x v="4"/>
    <s v="Incandescent"/>
    <m/>
    <s v="Standard A Lamp"/>
    <n v="1"/>
    <n v="60"/>
    <x v="0"/>
  </r>
  <r>
    <x v="0"/>
    <s v="Incandescent"/>
    <m/>
    <s v="Standard A Lamp"/>
    <n v="2"/>
    <n v="60"/>
    <x v="10"/>
  </r>
  <r>
    <x v="4"/>
    <s v="Compact Fluorescent"/>
    <m/>
    <s v="Twist"/>
    <n v="1"/>
    <n v="9"/>
    <x v="10"/>
  </r>
  <r>
    <x v="0"/>
    <s v="Incandescent"/>
    <m/>
    <s v="Standard A Lamp"/>
    <n v="2"/>
    <n v="60"/>
    <x v="0"/>
  </r>
  <r>
    <x v="0"/>
    <s v="Incandescent"/>
    <m/>
    <s v="Standard A Lamp"/>
    <n v="1"/>
    <n v="60"/>
    <x v="0"/>
  </r>
  <r>
    <x v="0"/>
    <s v="Incandescent"/>
    <m/>
    <s v="Standard A Lamp"/>
    <n v="2"/>
    <n v="60"/>
    <x v="12"/>
  </r>
  <r>
    <x v="0"/>
    <s v="Linear Fluorescent"/>
    <n v="48"/>
    <s v="T-12"/>
    <n v="2"/>
    <n v="40"/>
    <x v="4"/>
  </r>
  <r>
    <x v="9"/>
    <s v="Incandescent"/>
    <m/>
    <s v="Mini base"/>
    <n v="6"/>
    <n v="40"/>
    <x v="1"/>
  </r>
  <r>
    <x v="4"/>
    <s v="Incandescent"/>
    <m/>
    <s v="Standard A Lamp"/>
    <n v="1"/>
    <n v="40"/>
    <x v="7"/>
  </r>
  <r>
    <x v="4"/>
    <s v="Incandescent"/>
    <m/>
    <s v="Standard A Lamp"/>
    <n v="1"/>
    <n v="100"/>
    <x v="7"/>
  </r>
  <r>
    <x v="0"/>
    <s v="Incandescent"/>
    <m/>
    <s v="Standard A Lamp"/>
    <n v="1"/>
    <n v="60"/>
    <x v="11"/>
  </r>
  <r>
    <x v="7"/>
    <s v="Incandescent"/>
    <m/>
    <s v="Standard A Lamp"/>
    <n v="1"/>
    <n v="60"/>
    <x v="11"/>
  </r>
  <r>
    <x v="8"/>
    <s v="Compact Fluorescent"/>
    <m/>
    <s v="Reflector"/>
    <n v="1"/>
    <n v="22"/>
    <x v="5"/>
  </r>
  <r>
    <x v="3"/>
    <s v="Linear Fluorescent"/>
    <n v="36"/>
    <s v="T-12"/>
    <n v="1"/>
    <n v="32"/>
    <x v="5"/>
  </r>
  <r>
    <x v="9"/>
    <s v="Incandescent"/>
    <m/>
    <s v="Standard A Lamp"/>
    <n v="3"/>
    <n v="60"/>
    <x v="5"/>
  </r>
  <r>
    <x v="0"/>
    <s v="Linear Fluorescent"/>
    <n v="48"/>
    <s v="T-12"/>
    <n v="2"/>
    <n v="40"/>
    <x v="6"/>
  </r>
  <r>
    <x v="4"/>
    <s v="Incandescent"/>
    <m/>
    <s v="3-Way Incandescent"/>
    <n v="1"/>
    <n v="100"/>
    <x v="7"/>
  </r>
  <r>
    <x v="4"/>
    <s v="Incandescent"/>
    <m/>
    <s v="Standard A Lamp"/>
    <n v="1"/>
    <n v="90"/>
    <x v="7"/>
  </r>
  <r>
    <x v="0"/>
    <s v="Compact Fluorescent"/>
    <m/>
    <s v="Twist"/>
    <n v="2"/>
    <n v="15"/>
    <x v="7"/>
  </r>
  <r>
    <x v="0"/>
    <s v="Incandescent"/>
    <m/>
    <s v="Standard A Lamp"/>
    <n v="2"/>
    <n v="60"/>
    <x v="8"/>
  </r>
  <r>
    <x v="8"/>
    <s v="Incandescent"/>
    <m/>
    <s v="Reflector"/>
    <n v="1"/>
    <n v="75"/>
    <x v="3"/>
  </r>
  <r>
    <x v="9"/>
    <s v="Incandescent"/>
    <m/>
    <s v="Mini base"/>
    <n v="12"/>
    <n v="40"/>
    <x v="3"/>
  </r>
  <r>
    <x v="1"/>
    <s v="Incandescent"/>
    <m/>
    <s v="Globe"/>
    <n v="3"/>
    <n v="100"/>
    <x v="2"/>
  </r>
  <r>
    <x v="0"/>
    <s v="Compact Fluorescent"/>
    <m/>
    <s v="Twist"/>
    <n v="3"/>
    <n v="15"/>
    <x v="0"/>
  </r>
  <r>
    <x v="0"/>
    <s v="Compact Fluorescent"/>
    <m/>
    <s v="Twist"/>
    <n v="2"/>
    <n v="15"/>
    <x v="4"/>
  </r>
  <r>
    <x v="9"/>
    <s v="Compact Fluorescent"/>
    <m/>
    <s v="Twist"/>
    <n v="2"/>
    <n v="15"/>
    <x v="3"/>
  </r>
  <r>
    <x v="0"/>
    <s v="Compact Fluorescent"/>
    <m/>
    <s v="Twist"/>
    <n v="3"/>
    <n v="15"/>
    <x v="12"/>
  </r>
  <r>
    <x v="6"/>
    <s v="Compact Fluorescent"/>
    <m/>
    <s v="Twist"/>
    <n v="1"/>
    <n v="15"/>
    <x v="12"/>
  </r>
  <r>
    <x v="8"/>
    <s v="Incandescent"/>
    <m/>
    <s v="Reflector"/>
    <n v="1"/>
    <n v="60"/>
    <x v="12"/>
  </r>
  <r>
    <x v="4"/>
    <s v="Incandescent"/>
    <m/>
    <s v="Standard A Lamp"/>
    <n v="1"/>
    <n v="60"/>
    <x v="12"/>
  </r>
  <r>
    <x v="7"/>
    <s v="Incandescent"/>
    <m/>
    <s v="Standard A Lamp"/>
    <n v="1"/>
    <n v="60"/>
    <x v="11"/>
  </r>
  <r>
    <x v="0"/>
    <s v="Incandescent"/>
    <m/>
    <s v="Standard A Lamp"/>
    <n v="1"/>
    <n v="60"/>
    <x v="11"/>
  </r>
  <r>
    <x v="0"/>
    <s v="Compact Fluorescent"/>
    <m/>
    <s v="Twist"/>
    <n v="2"/>
    <n v="15"/>
    <x v="3"/>
  </r>
  <r>
    <x v="0"/>
    <s v="Compact Fluorescent"/>
    <m/>
    <s v="Twist"/>
    <n v="2"/>
    <n v="15"/>
    <x v="3"/>
  </r>
  <r>
    <x v="0"/>
    <s v="Compact Fluorescent"/>
    <m/>
    <s v="Twist"/>
    <n v="2"/>
    <n v="15"/>
    <x v="3"/>
  </r>
  <r>
    <x v="8"/>
    <s v="Compact Fluorescent"/>
    <m/>
    <s v="Twist"/>
    <n v="1"/>
    <n v="15"/>
    <x v="5"/>
  </r>
  <r>
    <x v="0"/>
    <s v="Compact Fluorescent"/>
    <m/>
    <s v="Twist"/>
    <n v="3"/>
    <n v="15"/>
    <x v="5"/>
  </r>
  <r>
    <x v="9"/>
    <s v="Compact Fluorescent"/>
    <m/>
    <s v="Twist"/>
    <n v="5"/>
    <n v="15"/>
    <x v="5"/>
  </r>
  <r>
    <x v="0"/>
    <s v="Linear Fluorescent"/>
    <n v="60"/>
    <s v="T-8"/>
    <n v="2"/>
    <n v="32"/>
    <x v="6"/>
  </r>
  <r>
    <x v="5"/>
    <s v="Incandescent"/>
    <m/>
    <s v="Standard A Lamp"/>
    <n v="4"/>
    <n v="75"/>
    <x v="7"/>
  </r>
  <r>
    <x v="4"/>
    <s v="Incandescent"/>
    <m/>
    <s v="Standard A Lamp"/>
    <n v="1"/>
    <n v="100"/>
    <x v="7"/>
  </r>
  <r>
    <x v="1"/>
    <s v="Compact Fluorescent"/>
    <m/>
    <s v="Twist"/>
    <n v="4"/>
    <n v="15"/>
    <x v="2"/>
  </r>
  <r>
    <x v="5"/>
    <s v="Incandescent"/>
    <m/>
    <s v="Clear"/>
    <n v="4"/>
    <n v="60"/>
    <x v="10"/>
  </r>
  <r>
    <x v="4"/>
    <s v="Incandescent"/>
    <m/>
    <s v="Standard A Lamp"/>
    <n v="1"/>
    <n v="60"/>
    <x v="10"/>
  </r>
  <r>
    <x v="0"/>
    <s v="Compact Fluorescent"/>
    <m/>
    <s v="Twist"/>
    <n v="3"/>
    <n v="15"/>
    <x v="8"/>
  </r>
  <r>
    <x v="4"/>
    <s v="Incandescent"/>
    <m/>
    <s v="Decorative"/>
    <n v="4"/>
    <n v="40"/>
    <x v="8"/>
  </r>
  <r>
    <x v="0"/>
    <s v="Incandescent"/>
    <m/>
    <s v="Standard A Lamp"/>
    <n v="2"/>
    <n v="60"/>
    <x v="9"/>
  </r>
  <r>
    <x v="1"/>
    <s v="Incandescent"/>
    <m/>
    <s v="Standard A Lamp"/>
    <n v="2"/>
    <n v="65"/>
    <x v="2"/>
  </r>
  <r>
    <x v="0"/>
    <s v="Incandescent"/>
    <m/>
    <s v="Standard A Lamp"/>
    <n v="2"/>
    <n v="71"/>
    <x v="0"/>
  </r>
  <r>
    <x v="0"/>
    <s v="Incandescent"/>
    <m/>
    <s v="Standard A Lamp"/>
    <n v="2"/>
    <n v="70"/>
    <x v="0"/>
  </r>
  <r>
    <x v="9"/>
    <s v="Incandescent"/>
    <m/>
    <s v="Standard A Lamp"/>
    <n v="5"/>
    <n v="71"/>
    <x v="1"/>
  </r>
  <r>
    <x v="15"/>
    <s v="Incandescent"/>
    <m/>
    <s v="Standard A Lamp"/>
    <n v="1"/>
    <n v="71"/>
    <x v="11"/>
  </r>
  <r>
    <x v="0"/>
    <s v="Incandescent"/>
    <m/>
    <s v="Standard A Lamp"/>
    <n v="1"/>
    <n v="60"/>
    <x v="3"/>
  </r>
  <r>
    <x v="0"/>
    <s v="Incandescent"/>
    <m/>
    <s v="Standard A Lamp"/>
    <n v="5"/>
    <n v="70"/>
    <x v="5"/>
  </r>
  <r>
    <x v="0"/>
    <s v="Incandescent"/>
    <m/>
    <s v="Standard A Lamp"/>
    <n v="1"/>
    <n v="60"/>
    <x v="6"/>
  </r>
  <r>
    <x v="6"/>
    <s v="Incandescent"/>
    <m/>
    <s v="Standard A Lamp"/>
    <n v="1"/>
    <n v="55"/>
    <x v="7"/>
  </r>
  <r>
    <x v="1"/>
    <s v="Incandescent"/>
    <m/>
    <s v="Standard A Lamp"/>
    <n v="2"/>
    <n v="71"/>
    <x v="2"/>
  </r>
  <r>
    <x v="0"/>
    <s v="Incandescent"/>
    <m/>
    <s v="Standard A Lamp"/>
    <n v="2"/>
    <n v="71"/>
    <x v="10"/>
  </r>
  <r>
    <x v="0"/>
    <s v="Incandescent"/>
    <m/>
    <s v="Standard A Lamp"/>
    <n v="3"/>
    <n v="71"/>
    <x v="9"/>
  </r>
  <r>
    <x v="0"/>
    <s v="Compact Fluorescent"/>
    <m/>
    <s v="Twist"/>
    <n v="2"/>
    <n v="14"/>
    <x v="0"/>
  </r>
  <r>
    <x v="0"/>
    <s v="Compact Fluorescent"/>
    <m/>
    <s v="Twist"/>
    <n v="2"/>
    <n v="13"/>
    <x v="0"/>
  </r>
  <r>
    <x v="0"/>
    <s v="Compact Fluorescent"/>
    <m/>
    <s v="Twist"/>
    <n v="1"/>
    <n v="14"/>
    <x v="4"/>
  </r>
  <r>
    <x v="0"/>
    <s v="Compact Fluorescent"/>
    <m/>
    <s v="Twist"/>
    <n v="1"/>
    <n v="13"/>
    <x v="4"/>
  </r>
  <r>
    <x v="1"/>
    <s v="Incandescent"/>
    <m/>
    <s v="Standard A Lamp"/>
    <n v="1"/>
    <n v="60"/>
    <x v="4"/>
  </r>
  <r>
    <x v="9"/>
    <s v="Compact Fluorescent"/>
    <m/>
    <s v="Twist"/>
    <n v="2"/>
    <n v="14"/>
    <x v="1"/>
  </r>
  <r>
    <x v="1"/>
    <s v="Incandescent"/>
    <m/>
    <s v="Globe"/>
    <n v="4"/>
    <n v="40"/>
    <x v="2"/>
  </r>
  <r>
    <x v="5"/>
    <s v="Compact Fluorescent"/>
    <m/>
    <s v="Twist"/>
    <n v="2"/>
    <n v="14"/>
    <x v="12"/>
  </r>
  <r>
    <x v="0"/>
    <s v="Incandescent"/>
    <m/>
    <s v="Standard A Lamp"/>
    <n v="1"/>
    <n v="75"/>
    <x v="11"/>
  </r>
  <r>
    <x v="0"/>
    <s v="Compact Fluorescent"/>
    <m/>
    <s v="Twist"/>
    <n v="2"/>
    <n v="13"/>
    <x v="0"/>
  </r>
  <r>
    <x v="0"/>
    <s v="Compact Fluorescent"/>
    <m/>
    <s v="Twist"/>
    <n v="1"/>
    <n v="20"/>
    <x v="3"/>
  </r>
  <r>
    <x v="8"/>
    <s v="Compact Fluorescent"/>
    <m/>
    <s v="Reflector"/>
    <n v="1"/>
    <n v="17"/>
    <x v="5"/>
  </r>
  <r>
    <x v="0"/>
    <s v="Compact Fluorescent"/>
    <m/>
    <s v="Twist"/>
    <n v="2"/>
    <n v="13"/>
    <x v="6"/>
  </r>
  <r>
    <x v="0"/>
    <s v="Compact Fluorescent"/>
    <m/>
    <s v="Twist"/>
    <n v="2"/>
    <n v="14"/>
    <x v="7"/>
  </r>
  <r>
    <x v="1"/>
    <s v="Incandescent"/>
    <m/>
    <s v="Globe"/>
    <n v="4"/>
    <n v="40"/>
    <x v="2"/>
  </r>
  <r>
    <x v="5"/>
    <s v="Compact Fluorescent"/>
    <m/>
    <s v="Twist"/>
    <n v="1"/>
    <n v="14"/>
    <x v="10"/>
  </r>
  <r>
    <x v="4"/>
    <s v="Compact Fluorescent"/>
    <m/>
    <s v="Twist"/>
    <n v="1"/>
    <n v="20"/>
    <x v="10"/>
  </r>
  <r>
    <x v="4"/>
    <s v="Compact Fluorescent"/>
    <m/>
    <s v="Twist"/>
    <n v="1"/>
    <n v="13"/>
    <x v="10"/>
  </r>
  <r>
    <x v="0"/>
    <s v="Compact Fluorescent"/>
    <m/>
    <s v="Twist"/>
    <n v="1"/>
    <n v="13"/>
    <x v="4"/>
  </r>
  <r>
    <x v="9"/>
    <s v="Compact Fluorescent"/>
    <m/>
    <s v="Twist"/>
    <n v="5"/>
    <n v="13"/>
    <x v="8"/>
  </r>
  <r>
    <x v="0"/>
    <s v="Compact Fluorescent"/>
    <m/>
    <s v="Twist"/>
    <n v="1"/>
    <n v="14"/>
    <x v="4"/>
  </r>
  <r>
    <x v="0"/>
    <s v="Compact Fluorescent"/>
    <m/>
    <s v="Twist"/>
    <n v="2"/>
    <n v="14"/>
    <x v="3"/>
  </r>
  <r>
    <x v="1"/>
    <s v="Incandescent"/>
    <m/>
    <s v="Globe"/>
    <n v="4"/>
    <n v="40"/>
    <x v="2"/>
  </r>
  <r>
    <x v="0"/>
    <s v="Compact Fluorescent"/>
    <m/>
    <s v="Twist"/>
    <n v="1"/>
    <n v="20"/>
    <x v="3"/>
  </r>
  <r>
    <x v="1"/>
    <s v="Compact Fluorescent"/>
    <m/>
    <s v="Twist"/>
    <n v="2"/>
    <n v="15"/>
    <x v="2"/>
  </r>
  <r>
    <x v="0"/>
    <s v="Incandescent"/>
    <m/>
    <s v="Standard A Lamp"/>
    <n v="1"/>
    <n v="60"/>
    <x v="2"/>
  </r>
  <r>
    <x v="0"/>
    <s v="Incandescent"/>
    <m/>
    <s v="Standard A Lamp"/>
    <n v="2"/>
    <n v="60"/>
    <x v="2"/>
  </r>
  <r>
    <x v="1"/>
    <s v="Compact Fluorescent"/>
    <m/>
    <s v="Twist"/>
    <n v="4"/>
    <n v="15"/>
    <x v="2"/>
  </r>
  <r>
    <x v="1"/>
    <s v="Incandescent"/>
    <m/>
    <s v="Globe"/>
    <n v="4"/>
    <n v="65"/>
    <x v="2"/>
  </r>
  <r>
    <x v="0"/>
    <s v="Incandescent"/>
    <m/>
    <s v="Standard A Lamp"/>
    <n v="2"/>
    <n v="60"/>
    <x v="2"/>
  </r>
  <r>
    <x v="0"/>
    <s v="Incandescent"/>
    <m/>
    <s v="Standard A Lamp"/>
    <n v="2"/>
    <n v="40"/>
    <x v="0"/>
  </r>
  <r>
    <x v="0"/>
    <s v="Incandescent"/>
    <m/>
    <s v="Standard A Lamp"/>
    <n v="1"/>
    <n v="65"/>
    <x v="4"/>
  </r>
  <r>
    <x v="9"/>
    <s v="Compact Fluorescent"/>
    <m/>
    <s v="Twist"/>
    <n v="5"/>
    <n v="15"/>
    <x v="7"/>
  </r>
  <r>
    <x v="12"/>
    <s v="Compact Fluorescent"/>
    <m/>
    <s v="Twist"/>
    <n v="5"/>
    <n v="22"/>
    <x v="7"/>
  </r>
  <r>
    <x v="4"/>
    <s v="Compact Fluorescent"/>
    <m/>
    <s v="Twist"/>
    <n v="1"/>
    <n v="15"/>
    <x v="7"/>
  </r>
  <r>
    <x v="0"/>
    <s v="Linear Fluorescent"/>
    <n v="48"/>
    <s v="T-8"/>
    <n v="4"/>
    <n v="60"/>
    <x v="5"/>
  </r>
  <r>
    <x v="0"/>
    <s v="Compact Fluorescent"/>
    <m/>
    <s v="Twist"/>
    <n v="2"/>
    <n v="15"/>
    <x v="5"/>
  </r>
  <r>
    <x v="5"/>
    <s v="Compact Fluorescent"/>
    <m/>
    <s v="Twist"/>
    <n v="3"/>
    <n v="15"/>
    <x v="10"/>
  </r>
  <r>
    <x v="4"/>
    <s v="Incandescent"/>
    <m/>
    <s v="Decorative"/>
    <n v="1"/>
    <n v="25"/>
    <x v="10"/>
  </r>
  <r>
    <x v="0"/>
    <s v="Incandescent"/>
    <m/>
    <s v="Standard A Lamp"/>
    <n v="1"/>
    <n v="60"/>
    <x v="4"/>
  </r>
  <r>
    <x v="0"/>
    <s v="Linear Fluorescent"/>
    <n v="48"/>
    <s v="T-12"/>
    <n v="2"/>
    <n v="60"/>
    <x v="9"/>
  </r>
  <r>
    <x v="14"/>
    <s v="Compact Fluorescent"/>
    <m/>
    <s v="Twist"/>
    <n v="2"/>
    <n v="15"/>
    <x v="9"/>
  </r>
  <r>
    <x v="0"/>
    <s v="Incandescent"/>
    <m/>
    <s v="Standard A Lamp"/>
    <n v="2"/>
    <n v="60"/>
    <x v="8"/>
  </r>
  <r>
    <x v="0"/>
    <s v="Incandescent"/>
    <m/>
    <s v="Standard A Lamp"/>
    <n v="2"/>
    <n v="60"/>
    <x v="0"/>
  </r>
  <r>
    <x v="0"/>
    <s v="Incandescent"/>
    <m/>
    <s v="Standard A Lamp"/>
    <n v="2"/>
    <n v="60"/>
    <x v="3"/>
  </r>
  <r>
    <x v="1"/>
    <s v="Incandescent"/>
    <m/>
    <s v="Globe"/>
    <n v="4"/>
    <n v="40"/>
    <x v="2"/>
  </r>
  <r>
    <x v="0"/>
    <s v="Incandescent"/>
    <m/>
    <s v="Standard A Lamp"/>
    <n v="2"/>
    <n v="60"/>
    <x v="0"/>
  </r>
  <r>
    <x v="6"/>
    <s v="Incandescent"/>
    <m/>
    <s v="Standard A Lamp"/>
    <n v="1"/>
    <n v="150"/>
    <x v="0"/>
  </r>
  <r>
    <x v="4"/>
    <s v="Incandescent"/>
    <m/>
    <s v="Standard A Lamp"/>
    <n v="1"/>
    <n v="150"/>
    <x v="0"/>
  </r>
  <r>
    <x v="0"/>
    <s v="Incandescent"/>
    <m/>
    <s v="Standard A Lamp"/>
    <n v="2"/>
    <n v="60"/>
    <x v="0"/>
  </r>
  <r>
    <x v="5"/>
    <s v="Incandescent"/>
    <m/>
    <s v="Mini base"/>
    <n v="4"/>
    <n v="40"/>
    <x v="0"/>
  </r>
  <r>
    <x v="0"/>
    <s v="Compact Fluorescent"/>
    <m/>
    <s v="Twist"/>
    <n v="1"/>
    <n v="15"/>
    <x v="0"/>
  </r>
  <r>
    <x v="4"/>
    <s v="Incandescent"/>
    <m/>
    <s v="Standard A Lamp"/>
    <n v="1"/>
    <n v="75"/>
    <x v="0"/>
  </r>
  <r>
    <x v="6"/>
    <s v="Incandescent"/>
    <m/>
    <s v="Standard A Lamp"/>
    <n v="1"/>
    <n v="60"/>
    <x v="0"/>
  </r>
  <r>
    <x v="6"/>
    <s v="Incandescent"/>
    <m/>
    <s v="Standard A Lamp"/>
    <n v="1"/>
    <n v="150"/>
    <x v="0"/>
  </r>
  <r>
    <x v="0"/>
    <s v="Incandescent"/>
    <m/>
    <s v="Standard A Lamp"/>
    <n v="1"/>
    <n v="60"/>
    <x v="11"/>
  </r>
  <r>
    <x v="0"/>
    <s v="Linear Fluorescent"/>
    <n v="48"/>
    <s v="T-12"/>
    <n v="2"/>
    <n v="40"/>
    <x v="11"/>
  </r>
  <r>
    <x v="7"/>
    <s v="Incandescent"/>
    <m/>
    <s v="Standard A Lamp"/>
    <n v="2"/>
    <n v="60"/>
    <x v="11"/>
  </r>
  <r>
    <x v="0"/>
    <s v="Incandescent"/>
    <m/>
    <s v="Standard A Lamp"/>
    <n v="2"/>
    <n v="60"/>
    <x v="3"/>
  </r>
  <r>
    <x v="9"/>
    <s v="Incandescent"/>
    <m/>
    <s v="Clear"/>
    <n v="1"/>
    <n v="40"/>
    <x v="5"/>
  </r>
  <r>
    <x v="8"/>
    <s v="Incandescent"/>
    <m/>
    <s v="Reflector"/>
    <n v="1"/>
    <n v="65"/>
    <x v="5"/>
  </r>
  <r>
    <x v="0"/>
    <s v="Incandescent"/>
    <m/>
    <s v="Standard A Lamp"/>
    <n v="1"/>
    <n v="60"/>
    <x v="5"/>
  </r>
  <r>
    <x v="0"/>
    <s v="Incandescent"/>
    <m/>
    <s v="Standard A Lamp"/>
    <n v="2"/>
    <n v="60"/>
    <x v="6"/>
  </r>
  <r>
    <x v="0"/>
    <s v="Incandescent"/>
    <m/>
    <s v="Standard A Lamp"/>
    <n v="1"/>
    <n v="60"/>
    <x v="7"/>
  </r>
  <r>
    <x v="5"/>
    <s v="Compact Fluorescent"/>
    <m/>
    <s v="Twist"/>
    <n v="2"/>
    <n v="15"/>
    <x v="7"/>
  </r>
  <r>
    <x v="6"/>
    <s v="Incandescent"/>
    <m/>
    <s v="Standard A Lamp"/>
    <n v="1"/>
    <n v="150"/>
    <x v="7"/>
  </r>
  <r>
    <x v="1"/>
    <s v="Incandescent"/>
    <m/>
    <s v="Clear"/>
    <n v="6"/>
    <n v="40"/>
    <x v="2"/>
  </r>
  <r>
    <x v="0"/>
    <s v="Incandescent"/>
    <m/>
    <s v="Standard A Lamp"/>
    <n v="2"/>
    <n v="60"/>
    <x v="0"/>
  </r>
  <r>
    <x v="4"/>
    <s v="Incandescent"/>
    <m/>
    <s v="Standard A Lamp"/>
    <n v="1"/>
    <n v="60"/>
    <x v="0"/>
  </r>
  <r>
    <x v="6"/>
    <s v="Incandescent"/>
    <m/>
    <s v="Standard A Lamp"/>
    <n v="1"/>
    <n v="100"/>
    <x v="0"/>
  </r>
  <r>
    <x v="0"/>
    <s v="Incandescent"/>
    <m/>
    <s v="Standard A Lamp"/>
    <n v="2"/>
    <n v="60"/>
    <x v="4"/>
  </r>
  <r>
    <x v="1"/>
    <s v="Incandescent"/>
    <m/>
    <s v="Globe"/>
    <n v="5"/>
    <n v="40"/>
    <x v="2"/>
  </r>
  <r>
    <x v="0"/>
    <s v="Incandescent"/>
    <m/>
    <s v="Standard A Lamp"/>
    <n v="1"/>
    <n v="60"/>
    <x v="12"/>
  </r>
  <r>
    <x v="0"/>
    <s v="Incandescent"/>
    <m/>
    <s v="Standard A Lamp"/>
    <n v="1"/>
    <n v="60"/>
    <x v="0"/>
  </r>
  <r>
    <x v="4"/>
    <s v="Incandescent"/>
    <m/>
    <s v="Decorative"/>
    <n v="3"/>
    <n v="40"/>
    <x v="0"/>
  </r>
  <r>
    <x v="0"/>
    <s v="Compact Fluorescent"/>
    <m/>
    <s v="Twist"/>
    <n v="1"/>
    <n v="15"/>
    <x v="9"/>
  </r>
  <r>
    <x v="0"/>
    <s v="Incandescent"/>
    <m/>
    <s v="Standard A Lamp"/>
    <n v="1"/>
    <n v="60"/>
    <x v="9"/>
  </r>
  <r>
    <x v="0"/>
    <s v="Compact Fluorescent"/>
    <m/>
    <s v="Twist"/>
    <n v="2"/>
    <n v="15"/>
    <x v="2"/>
  </r>
  <r>
    <x v="1"/>
    <s v="Incandescent"/>
    <m/>
    <s v="Standard A Lamp"/>
    <n v="1"/>
    <n v="60"/>
    <x v="2"/>
  </r>
  <r>
    <x v="0"/>
    <s v="Incandescent"/>
    <m/>
    <s v="Standard A Lamp"/>
    <n v="1"/>
    <n v="60"/>
    <x v="0"/>
  </r>
  <r>
    <x v="6"/>
    <s v="Incandescent"/>
    <m/>
    <s v="Standard A Lamp"/>
    <n v="3"/>
    <n v="40"/>
    <x v="0"/>
  </r>
  <r>
    <x v="0"/>
    <s v="Incandescent"/>
    <m/>
    <s v="Standard A Lamp"/>
    <n v="1"/>
    <n v="60"/>
    <x v="0"/>
  </r>
  <r>
    <x v="6"/>
    <s v="Incandescent"/>
    <m/>
    <s v="Standard A Lamp"/>
    <n v="3"/>
    <n v="60"/>
    <x v="0"/>
  </r>
  <r>
    <x v="9"/>
    <s v="Compact Fluorescent"/>
    <m/>
    <s v="Decorative"/>
    <n v="5"/>
    <n v="15"/>
    <x v="1"/>
  </r>
  <r>
    <x v="0"/>
    <s v="Incandescent"/>
    <m/>
    <s v="Standard A Lamp"/>
    <n v="1"/>
    <n v="60"/>
    <x v="11"/>
  </r>
  <r>
    <x v="7"/>
    <s v="Incandescent"/>
    <m/>
    <s v="Standard A Lamp"/>
    <n v="1"/>
    <n v="60"/>
    <x v="11"/>
  </r>
  <r>
    <x v="0"/>
    <s v="Incandescent"/>
    <m/>
    <s v="Standard A Lamp"/>
    <n v="1"/>
    <n v="60"/>
    <x v="3"/>
  </r>
  <r>
    <x v="0"/>
    <s v="Incandescent"/>
    <m/>
    <s v="Standard A Lamp"/>
    <n v="1"/>
    <n v="60"/>
    <x v="3"/>
  </r>
  <r>
    <x v="8"/>
    <s v="Incandescent"/>
    <m/>
    <s v="Reflector"/>
    <n v="1"/>
    <n v="65"/>
    <x v="5"/>
  </r>
  <r>
    <x v="9"/>
    <s v="Incandescent"/>
    <m/>
    <s v="Standard A Lamp"/>
    <n v="1"/>
    <n v="100"/>
    <x v="5"/>
  </r>
  <r>
    <x v="13"/>
    <s v="Linear Fluorescent"/>
    <n v="36"/>
    <s v="T-8"/>
    <n v="1"/>
    <n v="32"/>
    <x v="5"/>
  </r>
  <r>
    <x v="9"/>
    <s v="Compact Fluorescent"/>
    <m/>
    <s v="Twist"/>
    <n v="3"/>
    <n v="15"/>
    <x v="5"/>
  </r>
  <r>
    <x v="0"/>
    <s v="Incandescent"/>
    <m/>
    <s v="Standard A Lamp"/>
    <n v="1"/>
    <n v="100"/>
    <x v="6"/>
  </r>
  <r>
    <x v="8"/>
    <s v="Incandescent"/>
    <m/>
    <s v="Reflector"/>
    <n v="1"/>
    <n v="65"/>
    <x v="7"/>
  </r>
  <r>
    <x v="8"/>
    <s v="Compact Fluorescent"/>
    <m/>
    <s v="Reflector"/>
    <n v="1"/>
    <n v="15"/>
    <x v="7"/>
  </r>
  <r>
    <x v="4"/>
    <s v="Incandescent"/>
    <m/>
    <s v="Mini base"/>
    <n v="1"/>
    <n v="25"/>
    <x v="7"/>
  </r>
  <r>
    <x v="1"/>
    <s v="Incandescent"/>
    <m/>
    <s v="Standard A Lamp"/>
    <n v="1"/>
    <n v="60"/>
    <x v="2"/>
  </r>
  <r>
    <x v="0"/>
    <s v="Incandescent"/>
    <m/>
    <s v="Standard A Lamp"/>
    <n v="1"/>
    <n v="60"/>
    <x v="2"/>
  </r>
  <r>
    <x v="0"/>
    <s v="Incandescent"/>
    <m/>
    <s v="Standard A Lamp"/>
    <n v="2"/>
    <n v="60"/>
    <x v="10"/>
  </r>
  <r>
    <x v="0"/>
    <s v="Compact Fluorescent"/>
    <m/>
    <s v="Twist"/>
    <n v="2"/>
    <n v="15"/>
    <x v="10"/>
  </r>
  <r>
    <x v="4"/>
    <s v="Compact Fluorescent"/>
    <m/>
    <s v="Twist"/>
    <n v="1"/>
    <n v="22"/>
    <x v="10"/>
  </r>
  <r>
    <x v="0"/>
    <s v="Incandescent"/>
    <m/>
    <s v="Standard A Lamp"/>
    <n v="1"/>
    <n v="100"/>
    <x v="9"/>
  </r>
  <r>
    <x v="0"/>
    <s v="Compact Fluorescent"/>
    <m/>
    <s v="Twist"/>
    <n v="1"/>
    <n v="15"/>
    <x v="9"/>
  </r>
  <r>
    <x v="0"/>
    <s v="Incandescent"/>
    <m/>
    <s v="Standard A Lamp"/>
    <n v="1"/>
    <n v="60"/>
    <x v="9"/>
  </r>
  <r>
    <x v="0"/>
    <s v="Incandescent"/>
    <m/>
    <s v="Standard A Lamp"/>
    <n v="2"/>
    <n v="60"/>
    <x v="3"/>
  </r>
  <r>
    <x v="0"/>
    <s v="Incandescent"/>
    <m/>
    <s v="Clear"/>
    <n v="2"/>
    <n v="40"/>
    <x v="0"/>
  </r>
  <r>
    <x v="4"/>
    <s v="Incandescent"/>
    <m/>
    <s v="Clear"/>
    <n v="1"/>
    <n v="60"/>
    <x v="0"/>
  </r>
  <r>
    <x v="1"/>
    <s v="Incandescent"/>
    <m/>
    <s v="Globe"/>
    <n v="4"/>
    <n v="40"/>
    <x v="2"/>
  </r>
  <r>
    <x v="0"/>
    <s v="Other"/>
    <m/>
    <s v="LED Interior"/>
    <m/>
    <n v="12"/>
    <x v="2"/>
  </r>
  <r>
    <x v="1"/>
    <s v="Incandescent"/>
    <m/>
    <s v="Clear"/>
    <n v="4"/>
    <n v="40"/>
    <x v="0"/>
  </r>
  <r>
    <x v="0"/>
    <s v="Incandescent"/>
    <m/>
    <s v="Clear"/>
    <n v="2"/>
    <n v="60"/>
    <x v="4"/>
  </r>
  <r>
    <x v="9"/>
    <s v="Incandescent"/>
    <m/>
    <s v="Clear"/>
    <n v="5"/>
    <n v="40"/>
    <x v="1"/>
  </r>
  <r>
    <x v="0"/>
    <s v="Compact Fluorescent"/>
    <m/>
    <s v="Twist"/>
    <n v="1"/>
    <n v="15"/>
    <x v="3"/>
  </r>
  <r>
    <x v="12"/>
    <s v="Compact Fluorescent"/>
    <m/>
    <s v="Reflector"/>
    <n v="4"/>
    <n v="22"/>
    <x v="5"/>
  </r>
  <r>
    <x v="1"/>
    <s v="Compact Fluorescent"/>
    <m/>
    <s v="Twist"/>
    <n v="1"/>
    <n v="15"/>
    <x v="5"/>
  </r>
  <r>
    <x v="13"/>
    <s v="Linear Fluorescent"/>
    <n v="24"/>
    <s v="T-8"/>
    <n v="1"/>
    <n v="16"/>
    <x v="5"/>
  </r>
  <r>
    <x v="13"/>
    <s v="Linear Fluorescent"/>
    <n v="12"/>
    <s v="T-8"/>
    <n v="1"/>
    <n v="16"/>
    <x v="5"/>
  </r>
  <r>
    <x v="13"/>
    <s v="Incandescent"/>
    <m/>
    <s v="Clear"/>
    <n v="1"/>
    <n v="25"/>
    <x v="5"/>
  </r>
  <r>
    <x v="0"/>
    <s v="Compact Fluorescent"/>
    <m/>
    <s v="Twist"/>
    <n v="1"/>
    <n v="15"/>
    <x v="6"/>
  </r>
  <r>
    <x v="8"/>
    <s v="Incandescent"/>
    <m/>
    <s v="Reflector"/>
    <n v="1"/>
    <n v="65"/>
    <x v="7"/>
  </r>
  <r>
    <x v="6"/>
    <s v="Compact Fluorescent"/>
    <m/>
    <s v="Twist"/>
    <n v="1"/>
    <n v="15"/>
    <x v="7"/>
  </r>
  <r>
    <x v="6"/>
    <s v="Compact Fluorescent"/>
    <m/>
    <s v="Twist"/>
    <n v="3"/>
    <n v="15"/>
    <x v="7"/>
  </r>
  <r>
    <x v="0"/>
    <s v="Incandescent"/>
    <m/>
    <s v="Clear"/>
    <n v="2"/>
    <n v="40"/>
    <x v="10"/>
  </r>
  <r>
    <x v="14"/>
    <s v="Compact Fluorescent"/>
    <m/>
    <s v="Twist"/>
    <n v="2"/>
    <n v="15"/>
    <x v="8"/>
  </r>
  <r>
    <x v="4"/>
    <s v="Incandescent"/>
    <m/>
    <s v="Clear"/>
    <n v="1"/>
    <n v="40"/>
    <x v="8"/>
  </r>
  <r>
    <x v="0"/>
    <s v="Linear Fluorescent"/>
    <n v="48"/>
    <s v="T-8"/>
    <n v="2"/>
    <n v="32"/>
    <x v="11"/>
  </r>
  <r>
    <x v="7"/>
    <s v="Incandescent"/>
    <m/>
    <s v="Standard A Lamp"/>
    <n v="1"/>
    <n v="60"/>
    <x v="11"/>
  </r>
  <r>
    <x v="0"/>
    <s v="Incandescent"/>
    <m/>
    <s v="Standard A Lamp"/>
    <n v="1"/>
    <n v="100"/>
    <x v="11"/>
  </r>
  <r>
    <x v="0"/>
    <s v="Incandescent"/>
    <m/>
    <s v="Standard A Lamp"/>
    <n v="2"/>
    <n v="40"/>
    <x v="3"/>
  </r>
  <r>
    <x v="0"/>
    <s v="Incandescent"/>
    <m/>
    <s v="Clear"/>
    <n v="2"/>
    <n v="40"/>
    <x v="0"/>
  </r>
  <r>
    <x v="4"/>
    <s v="Incandescent"/>
    <m/>
    <s v="Clear"/>
    <n v="1"/>
    <n v="40"/>
    <x v="0"/>
  </r>
  <r>
    <x v="4"/>
    <s v="Incandescent"/>
    <m/>
    <s v="Standard A Lamp"/>
    <n v="1"/>
    <n v="60"/>
    <x v="12"/>
  </r>
  <r>
    <x v="4"/>
    <s v="Compact Fluorescent"/>
    <m/>
    <s v="Twist"/>
    <n v="1"/>
    <n v="15"/>
    <x v="12"/>
  </r>
  <r>
    <x v="0"/>
    <s v="Incandescent"/>
    <m/>
    <s v="Standard A Lamp"/>
    <n v="1"/>
    <n v="100"/>
    <x v="2"/>
  </r>
  <r>
    <x v="1"/>
    <s v="Incandescent"/>
    <m/>
    <s v="Globe"/>
    <n v="6"/>
    <n v="60"/>
    <x v="2"/>
  </r>
  <r>
    <x v="8"/>
    <s v="Incandescent"/>
    <m/>
    <s v="Standard A Lamp"/>
    <n v="1"/>
    <n v="100"/>
    <x v="0"/>
  </r>
  <r>
    <x v="0"/>
    <s v="Linear Fluorescent"/>
    <n v="48"/>
    <s v="Fluorescent Other"/>
    <n v="2"/>
    <n v="25"/>
    <x v="0"/>
  </r>
  <r>
    <x v="0"/>
    <s v="Incandescent"/>
    <m/>
    <s v="Standard A Lamp"/>
    <n v="1"/>
    <n v="100"/>
    <x v="3"/>
  </r>
  <r>
    <x v="0"/>
    <s v="Incandescent"/>
    <m/>
    <s v="Standard A Lamp"/>
    <n v="1"/>
    <n v="100"/>
    <x v="9"/>
  </r>
  <r>
    <x v="0"/>
    <s v="Incandescent"/>
    <m/>
    <s v="Standard A Lamp"/>
    <n v="1"/>
    <n v="100"/>
    <x v="9"/>
  </r>
  <r>
    <x v="0"/>
    <s v="Incandescent"/>
    <m/>
    <s v="Standard A Lamp"/>
    <n v="1"/>
    <n v="60"/>
    <x v="11"/>
  </r>
  <r>
    <x v="0"/>
    <s v="Incandescent"/>
    <m/>
    <s v="Standard A Lamp"/>
    <n v="1"/>
    <n v="100"/>
    <x v="11"/>
  </r>
  <r>
    <x v="9"/>
    <s v="Incandescent"/>
    <m/>
    <s v="Decorative"/>
    <n v="4"/>
    <n v="40"/>
    <x v="3"/>
  </r>
  <r>
    <x v="0"/>
    <s v="Incandescent"/>
    <m/>
    <s v="Standard A Lamp"/>
    <n v="1"/>
    <n v="100"/>
    <x v="3"/>
  </r>
  <r>
    <x v="9"/>
    <s v="Incandescent"/>
    <m/>
    <s v="Standard A Lamp"/>
    <n v="1"/>
    <n v="100"/>
    <x v="5"/>
  </r>
  <r>
    <x v="1"/>
    <s v="Linear Fluorescent"/>
    <n v="24"/>
    <s v="T-12"/>
    <n v="1"/>
    <n v="20"/>
    <x v="5"/>
  </r>
  <r>
    <x v="1"/>
    <s v="Incandescent"/>
    <m/>
    <s v="Decorative"/>
    <n v="2"/>
    <n v="40"/>
    <x v="5"/>
  </r>
  <r>
    <x v="0"/>
    <s v="Incandescent"/>
    <m/>
    <s v="Standard A Lamp"/>
    <n v="1"/>
    <n v="100"/>
    <x v="6"/>
  </r>
  <r>
    <x v="0"/>
    <s v="Incandescent"/>
    <m/>
    <s v="Standard A Lamp"/>
    <n v="1"/>
    <n v="100"/>
    <x v="2"/>
  </r>
  <r>
    <x v="1"/>
    <s v="Incandescent"/>
    <m/>
    <s v="Globe"/>
    <n v="4"/>
    <n v="60"/>
    <x v="2"/>
  </r>
  <r>
    <x v="0"/>
    <s v="Incandescent"/>
    <m/>
    <s v="Standard A Lamp"/>
    <n v="1"/>
    <n v="75"/>
    <x v="4"/>
  </r>
  <r>
    <x v="4"/>
    <s v="Incandescent"/>
    <m/>
    <s v="Standard A Lamp"/>
    <n v="1"/>
    <n v="60"/>
    <x v="10"/>
  </r>
  <r>
    <x v="9"/>
    <s v="Incandescent"/>
    <m/>
    <s v="Clear"/>
    <n v="1"/>
    <n v="75"/>
    <x v="7"/>
  </r>
  <r>
    <x v="4"/>
    <s v="Incandescent"/>
    <m/>
    <s v="Standard A Lamp"/>
    <n v="1"/>
    <n v="100"/>
    <x v="7"/>
  </r>
  <r>
    <x v="4"/>
    <s v="Compact Fluorescent"/>
    <m/>
    <s v="Twist"/>
    <n v="1"/>
    <n v="22"/>
    <x v="7"/>
  </r>
  <r>
    <x v="0"/>
    <s v="Linear Fluorescent"/>
    <n v="48"/>
    <s v="T-12"/>
    <n v="2"/>
    <n v="25"/>
    <x v="8"/>
  </r>
  <r>
    <x v="4"/>
    <s v="Incandescent"/>
    <m/>
    <s v="Standard A Lamp"/>
    <n v="1"/>
    <n v="100"/>
    <x v="8"/>
  </r>
  <r>
    <x v="0"/>
    <s v="Incandescent"/>
    <m/>
    <s v="Standard A Lamp"/>
    <n v="1"/>
    <n v="100"/>
    <x v="8"/>
  </r>
  <r>
    <x v="0"/>
    <s v="Incandescent"/>
    <m/>
    <s v="Standard A Lamp"/>
    <n v="3"/>
    <n v="65"/>
    <x v="2"/>
  </r>
  <r>
    <x v="0"/>
    <s v="Incandescent"/>
    <m/>
    <s v="Standard A Lamp"/>
    <n v="2"/>
    <n v="75"/>
    <x v="0"/>
  </r>
  <r>
    <x v="4"/>
    <s v="Incandescent"/>
    <m/>
    <s v="Standard A Lamp"/>
    <n v="1"/>
    <n v="75"/>
    <x v="0"/>
  </r>
  <r>
    <x v="5"/>
    <s v="Incandescent"/>
    <m/>
    <s v="Standard A Lamp"/>
    <n v="4"/>
    <n v="60"/>
    <x v="1"/>
  </r>
  <r>
    <x v="0"/>
    <s v="Incandescent"/>
    <m/>
    <s v="Standard A Lamp"/>
    <n v="3"/>
    <n v="60"/>
    <x v="12"/>
  </r>
  <r>
    <x v="6"/>
    <s v="Incandescent"/>
    <m/>
    <s v="Standard A Lamp"/>
    <n v="2"/>
    <n v="60"/>
    <x v="12"/>
  </r>
  <r>
    <x v="11"/>
    <s v="Linear Fluorescent"/>
    <n v="48"/>
    <s v="T-12"/>
    <n v="2"/>
    <n v="40"/>
    <x v="11"/>
  </r>
  <r>
    <x v="11"/>
    <s v="Linear Fluorescent"/>
    <n v="96"/>
    <s v="T-12"/>
    <n v="2"/>
    <n v="100"/>
    <x v="11"/>
  </r>
  <r>
    <x v="0"/>
    <s v="Linear Fluorescent"/>
    <n v="48"/>
    <s v="T-8"/>
    <n v="2"/>
    <n v="32"/>
    <x v="3"/>
  </r>
  <r>
    <x v="0"/>
    <s v="Incandescent"/>
    <m/>
    <s v="Standard A Lamp"/>
    <n v="2"/>
    <n v="75"/>
    <x v="0"/>
  </r>
  <r>
    <x v="0"/>
    <s v="Linear Fluorescent"/>
    <n v="48"/>
    <s v="T-8"/>
    <n v="2"/>
    <n v="32"/>
    <x v="5"/>
  </r>
  <r>
    <x v="11"/>
    <s v="Linear Fluorescent"/>
    <n v="48"/>
    <s v="T-12"/>
    <n v="2"/>
    <n v="40"/>
    <x v="9"/>
  </r>
  <r>
    <x v="0"/>
    <s v="Incandescent"/>
    <m/>
    <s v="Standard A Lamp"/>
    <n v="2"/>
    <n v="65"/>
    <x v="0"/>
  </r>
  <r>
    <x v="4"/>
    <s v="Incandescent"/>
    <m/>
    <s v="Standard A Lamp"/>
    <n v="1"/>
    <n v="60"/>
    <x v="0"/>
  </r>
  <r>
    <x v="0"/>
    <s v="Compact Fluorescent"/>
    <m/>
    <s v="A shape bulb"/>
    <n v="1"/>
    <n v="15"/>
    <x v="2"/>
  </r>
  <r>
    <x v="0"/>
    <s v="Incandescent"/>
    <m/>
    <s v="Standard A Lamp"/>
    <n v="1"/>
    <n v="60"/>
    <x v="2"/>
  </r>
  <r>
    <x v="1"/>
    <s v="Compact Fluorescent"/>
    <m/>
    <s v="Twist"/>
    <n v="6"/>
    <n v="15"/>
    <x v="2"/>
  </r>
  <r>
    <x v="1"/>
    <s v="Incandescent"/>
    <m/>
    <s v="Standard A Lamp"/>
    <n v="1"/>
    <n v="60"/>
    <x v="2"/>
  </r>
  <r>
    <x v="1"/>
    <s v="Incandescent"/>
    <m/>
    <s v="Standard A Lamp"/>
    <n v="3"/>
    <n v="75"/>
    <x v="2"/>
  </r>
  <r>
    <x v="0"/>
    <s v="Linear Fluorescent"/>
    <n v="48"/>
    <s v="T-12"/>
    <n v="2"/>
    <n v="40"/>
    <x v="0"/>
  </r>
  <r>
    <x v="4"/>
    <s v="Incandescent"/>
    <m/>
    <s v="Standard A Lamp"/>
    <n v="1"/>
    <n v="100"/>
    <x v="0"/>
  </r>
  <r>
    <x v="0"/>
    <s v="Compact Fluorescent"/>
    <m/>
    <s v="Twist"/>
    <n v="2"/>
    <n v="15"/>
    <x v="0"/>
  </r>
  <r>
    <x v="4"/>
    <s v="Incandescent"/>
    <m/>
    <s v="Standard A Lamp"/>
    <n v="1"/>
    <n v="75"/>
    <x v="0"/>
  </r>
  <r>
    <x v="0"/>
    <s v="Incandescent"/>
    <m/>
    <s v="Standard A Lamp"/>
    <n v="1"/>
    <n v="60"/>
    <x v="0"/>
  </r>
  <r>
    <x v="0"/>
    <s v="Incandescent"/>
    <m/>
    <s v="Standard A Lamp"/>
    <n v="3"/>
    <n v="60"/>
    <x v="0"/>
  </r>
  <r>
    <x v="4"/>
    <s v="Incandescent"/>
    <m/>
    <s v="Standard A Lamp"/>
    <n v="1"/>
    <n v="75"/>
    <x v="0"/>
  </r>
  <r>
    <x v="0"/>
    <s v="Incandescent"/>
    <m/>
    <s v="Standard A Lamp"/>
    <n v="3"/>
    <n v="60"/>
    <x v="0"/>
  </r>
  <r>
    <x v="4"/>
    <s v="Incandescent"/>
    <m/>
    <s v="Standard A Lamp"/>
    <n v="1"/>
    <n v="75"/>
    <x v="0"/>
  </r>
  <r>
    <x v="0"/>
    <s v="Incandescent"/>
    <m/>
    <s v="Standard A Lamp"/>
    <n v="2"/>
    <n v="75"/>
    <x v="0"/>
  </r>
  <r>
    <x v="0"/>
    <s v="Incandescent"/>
    <m/>
    <s v="Standard A Lamp"/>
    <n v="1"/>
    <n v="75"/>
    <x v="0"/>
  </r>
  <r>
    <x v="1"/>
    <s v="Incandescent"/>
    <m/>
    <s v="Standard A Lamp"/>
    <n v="1"/>
    <n v="60"/>
    <x v="0"/>
  </r>
  <r>
    <x v="0"/>
    <s v="Incandescent"/>
    <m/>
    <s v="Standard A Lamp"/>
    <n v="1"/>
    <n v="60"/>
    <x v="4"/>
  </r>
  <r>
    <x v="1"/>
    <s v="Incandescent"/>
    <m/>
    <s v="Standard A Lamp"/>
    <n v="1"/>
    <n v="75"/>
    <x v="4"/>
  </r>
  <r>
    <x v="0"/>
    <s v="Incandescent"/>
    <m/>
    <s v="Standard A Lamp"/>
    <n v="1"/>
    <n v="75"/>
    <x v="4"/>
  </r>
  <r>
    <x v="1"/>
    <s v="Incandescent"/>
    <m/>
    <s v="Standard A Lamp"/>
    <n v="1"/>
    <n v="75"/>
    <x v="4"/>
  </r>
  <r>
    <x v="1"/>
    <s v="Incandescent"/>
    <m/>
    <s v="Standard A Lamp"/>
    <n v="1"/>
    <n v="60"/>
    <x v="4"/>
  </r>
  <r>
    <x v="0"/>
    <s v="Incandescent"/>
    <m/>
    <s v="Standard A Lamp"/>
    <n v="1"/>
    <n v="60"/>
    <x v="4"/>
  </r>
  <r>
    <x v="0"/>
    <s v="Incandescent"/>
    <m/>
    <s v="Standard A Lamp"/>
    <n v="1"/>
    <n v="60"/>
    <x v="4"/>
  </r>
  <r>
    <x v="0"/>
    <s v="Incandescent"/>
    <m/>
    <s v="Standard A Lamp"/>
    <n v="1"/>
    <n v="100"/>
    <x v="4"/>
  </r>
  <r>
    <x v="0"/>
    <s v="Incandescent"/>
    <m/>
    <s v="Standard A Lamp"/>
    <n v="3"/>
    <n v="75"/>
    <x v="1"/>
  </r>
  <r>
    <x v="0"/>
    <s v="Incandescent"/>
    <m/>
    <s v="Standard A Lamp"/>
    <n v="1"/>
    <n v="60"/>
    <x v="9"/>
  </r>
  <r>
    <x v="0"/>
    <s v="Linear Fluorescent"/>
    <n v="48"/>
    <s v="T-12"/>
    <n v="2"/>
    <n v="40"/>
    <x v="12"/>
  </r>
  <r>
    <x v="4"/>
    <s v="Incandescent"/>
    <m/>
    <s v="Standard A Lamp"/>
    <n v="1"/>
    <n v="70"/>
    <x v="12"/>
  </r>
  <r>
    <x v="0"/>
    <s v="Incandescent"/>
    <m/>
    <s v="Standard A Lamp"/>
    <n v="1"/>
    <n v="75"/>
    <x v="9"/>
  </r>
  <r>
    <x v="0"/>
    <s v="Incandescent"/>
    <m/>
    <s v="Clear"/>
    <n v="4"/>
    <n v="40"/>
    <x v="3"/>
  </r>
  <r>
    <x v="0"/>
    <s v="Incandescent"/>
    <m/>
    <s v="Standard A Lamp"/>
    <n v="2"/>
    <n v="65"/>
    <x v="3"/>
  </r>
  <r>
    <x v="1"/>
    <s v="Incandescent"/>
    <m/>
    <s v="Standard A Lamp"/>
    <n v="1"/>
    <n v="100"/>
    <x v="3"/>
  </r>
  <r>
    <x v="0"/>
    <s v="Incandescent"/>
    <m/>
    <s v="Clear"/>
    <n v="4"/>
    <n v="40"/>
    <x v="3"/>
  </r>
  <r>
    <x v="0"/>
    <s v="Incandescent"/>
    <m/>
    <s v="Standard A Lamp"/>
    <n v="1"/>
    <n v="75"/>
    <x v="3"/>
  </r>
  <r>
    <x v="0"/>
    <s v="Linear Fluorescent"/>
    <n v="48"/>
    <s v="T-8"/>
    <n v="2"/>
    <n v="32"/>
    <x v="5"/>
  </r>
  <r>
    <x v="0"/>
    <s v="Incandescent"/>
    <m/>
    <s v="Standard A Lamp"/>
    <n v="2"/>
    <n v="60"/>
    <x v="6"/>
  </r>
  <r>
    <x v="0"/>
    <s v="Incandescent"/>
    <m/>
    <s v="Standard A Lamp"/>
    <n v="3"/>
    <n v="60"/>
    <x v="7"/>
  </r>
  <r>
    <x v="0"/>
    <s v="Incandescent"/>
    <m/>
    <s v="Standard A Lamp"/>
    <n v="1"/>
    <n v="75"/>
    <x v="9"/>
  </r>
  <r>
    <x v="1"/>
    <s v="Incandescent"/>
    <m/>
    <s v="Standard A Lamp"/>
    <n v="1"/>
    <n v="75"/>
    <x v="4"/>
  </r>
  <r>
    <x v="0"/>
    <s v="Incandescent"/>
    <m/>
    <s v="Standard A Lamp"/>
    <n v="1"/>
    <n v="75"/>
    <x v="4"/>
  </r>
  <r>
    <x v="0"/>
    <s v="Compact Fluorescent"/>
    <m/>
    <s v="Pin base"/>
    <n v="2"/>
    <n v="32"/>
    <x v="9"/>
  </r>
  <r>
    <x v="0"/>
    <s v="Incandescent"/>
    <m/>
    <s v="Standard A Lamp"/>
    <n v="1"/>
    <n v="60"/>
    <x v="9"/>
  </r>
  <r>
    <x v="0"/>
    <s v="Incandescent"/>
    <m/>
    <s v="Standard A Lamp"/>
    <n v="2"/>
    <n v="75"/>
    <x v="3"/>
  </r>
  <r>
    <x v="4"/>
    <s v="Incandescent"/>
    <m/>
    <s v="Standard A Lamp"/>
    <n v="1"/>
    <n v="75"/>
    <x v="3"/>
  </r>
  <r>
    <x v="0"/>
    <s v="Compact Fluorescent"/>
    <m/>
    <s v="Twist"/>
    <n v="1"/>
    <n v="15"/>
    <x v="0"/>
  </r>
  <r>
    <x v="0"/>
    <s v="Compact Fluorescent"/>
    <m/>
    <s v="Twist"/>
    <n v="1"/>
    <n v="15"/>
    <x v="0"/>
  </r>
  <r>
    <x v="1"/>
    <s v="Compact Fluorescent"/>
    <m/>
    <s v="Twist"/>
    <n v="3"/>
    <n v="15"/>
    <x v="2"/>
  </r>
  <r>
    <x v="9"/>
    <s v="Compact Fluorescent"/>
    <m/>
    <s v="Twist"/>
    <n v="5"/>
    <n v="15"/>
    <x v="1"/>
  </r>
  <r>
    <x v="0"/>
    <s v="Incandescent"/>
    <m/>
    <s v="Standard A Lamp"/>
    <n v="1"/>
    <n v="75"/>
    <x v="11"/>
  </r>
  <r>
    <x v="0"/>
    <s v="Compact Fluorescent"/>
    <m/>
    <s v="Twist"/>
    <n v="1"/>
    <n v="22"/>
    <x v="3"/>
  </r>
  <r>
    <x v="1"/>
    <s v="Linear Fluorescent"/>
    <n v="22"/>
    <s v="T-12"/>
    <n v="1"/>
    <n v="20"/>
    <x v="4"/>
  </r>
  <r>
    <x v="8"/>
    <s v="Compact Fluorescent"/>
    <m/>
    <s v="Reflector"/>
    <n v="1"/>
    <n v="22"/>
    <x v="5"/>
  </r>
  <r>
    <x v="13"/>
    <s v="Incandescent"/>
    <m/>
    <s v="Standard A Lamp"/>
    <n v="1"/>
    <n v="25"/>
    <x v="5"/>
  </r>
  <r>
    <x v="1"/>
    <s v="Linear Fluorescent"/>
    <n v="22"/>
    <s v="T-12"/>
    <n v="1"/>
    <n v="20"/>
    <x v="6"/>
  </r>
  <r>
    <x v="5"/>
    <s v="Compact Fluorescent"/>
    <m/>
    <s v="A shape bulb"/>
    <n v="3"/>
    <n v="15"/>
    <x v="7"/>
  </r>
  <r>
    <x v="5"/>
    <s v="Compact Fluorescent"/>
    <m/>
    <s v="A shape bulb"/>
    <n v="3"/>
    <n v="15"/>
    <x v="0"/>
  </r>
  <r>
    <x v="1"/>
    <s v="Compact Fluorescent"/>
    <m/>
    <s v="Twist"/>
    <n v="3"/>
    <n v="15"/>
    <x v="2"/>
  </r>
  <r>
    <x v="5"/>
    <s v="Incandescent"/>
    <m/>
    <s v="Standard A Lamp"/>
    <n v="1"/>
    <n v="60"/>
    <x v="2"/>
  </r>
  <r>
    <x v="0"/>
    <s v="Compact Fluorescent"/>
    <m/>
    <s v="Twist"/>
    <n v="1"/>
    <n v="15"/>
    <x v="2"/>
  </r>
  <r>
    <x v="0"/>
    <s v="Compact Fluorescent"/>
    <m/>
    <s v="Twist"/>
    <n v="1"/>
    <n v="15"/>
    <x v="3"/>
  </r>
  <r>
    <x v="1"/>
    <s v="Compact Fluorescent"/>
    <m/>
    <s v="Twist"/>
    <n v="3"/>
    <n v="15"/>
    <x v="2"/>
  </r>
  <r>
    <x v="0"/>
    <s v="Compact Fluorescent"/>
    <m/>
    <s v="Twist"/>
    <n v="1"/>
    <n v="15"/>
    <x v="3"/>
  </r>
  <r>
    <x v="0"/>
    <s v="Incandescent"/>
    <m/>
    <s v="Globe"/>
    <n v="1"/>
    <n v="100"/>
    <x v="2"/>
  </r>
  <r>
    <x v="0"/>
    <s v="Incandescent"/>
    <m/>
    <s v="Standard A Lamp"/>
    <n v="2"/>
    <n v="60"/>
    <x v="0"/>
  </r>
  <r>
    <x v="4"/>
    <s v="Incandescent"/>
    <m/>
    <s v="Standard A Lamp"/>
    <n v="1"/>
    <n v="40"/>
    <x v="0"/>
  </r>
  <r>
    <x v="0"/>
    <s v="Incandescent"/>
    <m/>
    <s v="Standard A Lamp"/>
    <n v="1"/>
    <n v="60"/>
    <x v="11"/>
  </r>
  <r>
    <x v="0"/>
    <s v="Compact Fluorescent"/>
    <m/>
    <s v="Twist"/>
    <n v="1"/>
    <n v="15"/>
    <x v="3"/>
  </r>
  <r>
    <x v="0"/>
    <s v="Linear Fluorescent"/>
    <n v="60"/>
    <s v="T-5"/>
    <n v="2"/>
    <n v="40"/>
    <x v="5"/>
  </r>
  <r>
    <x v="0"/>
    <s v="Incandescent"/>
    <m/>
    <s v="Standard A Lamp"/>
    <n v="1"/>
    <n v="60"/>
    <x v="6"/>
  </r>
  <r>
    <x v="5"/>
    <s v="Incandescent"/>
    <m/>
    <s v="Standard A Lamp"/>
    <n v="5"/>
    <n v="60"/>
    <x v="7"/>
  </r>
  <r>
    <x v="0"/>
    <s v="Incandescent"/>
    <m/>
    <s v="Standard A Lamp"/>
    <n v="2"/>
    <n v="60"/>
    <x v="10"/>
  </r>
  <r>
    <x v="4"/>
    <s v="Incandescent"/>
    <m/>
    <s v="Standard A Lamp"/>
    <n v="1"/>
    <n v="60"/>
    <x v="10"/>
  </r>
  <r>
    <x v="0"/>
    <s v="Incandescent"/>
    <m/>
    <s v="Standard A Lamp"/>
    <n v="3"/>
    <n v="60"/>
    <x v="2"/>
  </r>
  <r>
    <x v="1"/>
    <s v="Incandescent"/>
    <m/>
    <s v="Globe"/>
    <n v="3"/>
    <n v="40"/>
    <x v="2"/>
  </r>
  <r>
    <x v="3"/>
    <s v="Incandescent"/>
    <m/>
    <s v="Standard A Lamp"/>
    <n v="1"/>
    <n v="60"/>
    <x v="0"/>
  </r>
  <r>
    <x v="5"/>
    <s v="Incandescent"/>
    <m/>
    <s v="Standard A Lamp"/>
    <n v="1"/>
    <n v="60"/>
    <x v="0"/>
  </r>
  <r>
    <x v="1"/>
    <s v="Incandescent"/>
    <m/>
    <s v="Standard A Lamp"/>
    <n v="1"/>
    <n v="60"/>
    <x v="0"/>
  </r>
  <r>
    <x v="0"/>
    <s v="Incandescent"/>
    <m/>
    <s v="Standard A Lamp"/>
    <n v="2"/>
    <n v="60"/>
    <x v="1"/>
  </r>
  <r>
    <x v="0"/>
    <s v="Incandescent"/>
    <m/>
    <s v="Standard A Lamp"/>
    <n v="1"/>
    <n v="60"/>
    <x v="11"/>
  </r>
  <r>
    <x v="7"/>
    <s v="Incandescent"/>
    <m/>
    <s v="Standard A Lamp"/>
    <n v="1"/>
    <n v="60"/>
    <x v="11"/>
  </r>
  <r>
    <x v="0"/>
    <s v="Incandescent"/>
    <m/>
    <s v="Standard A Lamp"/>
    <n v="1"/>
    <n v="60"/>
    <x v="3"/>
  </r>
  <r>
    <x v="0"/>
    <s v="Incandescent"/>
    <m/>
    <s v="Standard A Lamp"/>
    <n v="1"/>
    <n v="60"/>
    <x v="3"/>
  </r>
  <r>
    <x v="0"/>
    <s v="Incandescent"/>
    <m/>
    <s v="Standard A Lamp"/>
    <n v="2"/>
    <n v="40"/>
    <x v="5"/>
  </r>
  <r>
    <x v="0"/>
    <s v="Incandescent"/>
    <m/>
    <s v="Standard A Lamp"/>
    <n v="2"/>
    <n v="60"/>
    <x v="6"/>
  </r>
  <r>
    <x v="6"/>
    <s v="Incandescent"/>
    <m/>
    <s v="Standard A Lamp"/>
    <n v="1"/>
    <n v="125"/>
    <x v="7"/>
  </r>
  <r>
    <x v="5"/>
    <s v="Incandescent"/>
    <m/>
    <s v="Heat Lamp"/>
    <n v="1"/>
    <n v="150"/>
    <x v="2"/>
  </r>
  <r>
    <x v="1"/>
    <s v="Incandescent"/>
    <m/>
    <s v="Globe"/>
    <n v="4"/>
    <n v="40"/>
    <x v="2"/>
  </r>
  <r>
    <x v="4"/>
    <s v="Incandescent"/>
    <m/>
    <s v="Standard A Lamp"/>
    <n v="1"/>
    <n v="60"/>
    <x v="10"/>
  </r>
  <r>
    <x v="5"/>
    <s v="Incandescent"/>
    <m/>
    <s v="Standard A Lamp"/>
    <n v="1"/>
    <n v="75"/>
    <x v="9"/>
  </r>
  <r>
    <x v="1"/>
    <s v="Incandescent"/>
    <m/>
    <s v="Globe"/>
    <n v="3"/>
    <n v="40"/>
    <x v="2"/>
  </r>
  <r>
    <x v="1"/>
    <s v="Incandescent"/>
    <m/>
    <s v="Globe"/>
    <n v="6"/>
    <n v="40"/>
    <x v="2"/>
  </r>
  <r>
    <x v="0"/>
    <s v="Compact Fluorescent"/>
    <m/>
    <s v="Twist"/>
    <n v="2"/>
    <n v="15"/>
    <x v="0"/>
  </r>
  <r>
    <x v="5"/>
    <s v="Compact Fluorescent"/>
    <m/>
    <s v="Twist"/>
    <n v="4"/>
    <n v="15"/>
    <x v="0"/>
  </r>
  <r>
    <x v="0"/>
    <s v="Compact Fluorescent"/>
    <m/>
    <s v="Twist"/>
    <n v="2"/>
    <n v="15"/>
    <x v="0"/>
  </r>
  <r>
    <x v="9"/>
    <s v="Compact Fluorescent"/>
    <m/>
    <s v="Twist"/>
    <n v="5"/>
    <n v="15"/>
    <x v="5"/>
  </r>
  <r>
    <x v="8"/>
    <s v="Incandescent"/>
    <m/>
    <s v="Reflector"/>
    <n v="1"/>
    <n v="65"/>
    <x v="5"/>
  </r>
  <r>
    <x v="0"/>
    <s v="Compact Fluorescent"/>
    <m/>
    <s v="Twist"/>
    <n v="1"/>
    <n v="22"/>
    <x v="11"/>
  </r>
  <r>
    <x v="0"/>
    <s v="Incandescent"/>
    <m/>
    <s v="Standard A Lamp"/>
    <n v="1"/>
    <n v="60"/>
    <x v="3"/>
  </r>
  <r>
    <x v="0"/>
    <s v="Compact Fluorescent"/>
    <m/>
    <s v="Twist"/>
    <n v="2"/>
    <n v="15"/>
    <x v="6"/>
  </r>
  <r>
    <x v="1"/>
    <s v="Incandescent"/>
    <m/>
    <s v="Globe"/>
    <n v="8"/>
    <n v="40"/>
    <x v="2"/>
  </r>
  <r>
    <x v="0"/>
    <s v="Compact Fluorescent"/>
    <m/>
    <s v="Twist"/>
    <n v="1"/>
    <n v="15"/>
    <x v="10"/>
  </r>
  <r>
    <x v="5"/>
    <s v="Incandescent"/>
    <m/>
    <s v="Standard A Lamp"/>
    <n v="3"/>
    <n v="60"/>
    <x v="10"/>
  </r>
  <r>
    <x v="4"/>
    <s v="Compact Fluorescent"/>
    <m/>
    <s v="Twist"/>
    <n v="1"/>
    <n v="15"/>
    <x v="10"/>
  </r>
  <r>
    <x v="0"/>
    <s v="Compact Fluorescent"/>
    <m/>
    <s v="Twist"/>
    <n v="2"/>
    <n v="15"/>
    <x v="7"/>
  </r>
  <r>
    <x v="5"/>
    <s v="Compact Fluorescent"/>
    <m/>
    <s v="Twist"/>
    <n v="3"/>
    <n v="15"/>
    <x v="12"/>
  </r>
  <r>
    <x v="0"/>
    <s v="Incandescent"/>
    <m/>
    <s v="Standard A Lamp"/>
    <n v="1"/>
    <n v="60"/>
    <x v="3"/>
  </r>
  <r>
    <x v="9"/>
    <s v="Incandescent"/>
    <m/>
    <s v="Standard A Lamp"/>
    <n v="3"/>
    <n v="60"/>
    <x v="3"/>
  </r>
  <r>
    <x v="0"/>
    <s v="Incandescent"/>
    <m/>
    <s v="Standard A Lamp"/>
    <n v="2"/>
    <n v="40"/>
    <x v="9"/>
  </r>
  <r>
    <x v="1"/>
    <s v="Incandescent"/>
    <m/>
    <s v="Standard A Lamp"/>
    <n v="1"/>
    <n v="40"/>
    <x v="9"/>
  </r>
  <r>
    <x v="0"/>
    <s v="Incandescent"/>
    <m/>
    <s v="Standard A Lamp"/>
    <n v="1"/>
    <n v="60"/>
    <x v="2"/>
  </r>
  <r>
    <x v="1"/>
    <s v="Incandescent"/>
    <m/>
    <s v="Globe"/>
    <n v="5"/>
    <n v="60"/>
    <x v="2"/>
  </r>
  <r>
    <x v="1"/>
    <s v="Incandescent"/>
    <m/>
    <s v="Globe"/>
    <n v="4"/>
    <n v="60"/>
    <x v="2"/>
  </r>
  <r>
    <x v="0"/>
    <s v="Incandescent"/>
    <m/>
    <s v="Standard A Lamp"/>
    <n v="1"/>
    <n v="60"/>
    <x v="2"/>
  </r>
  <r>
    <x v="0"/>
    <s v="Incandescent"/>
    <m/>
    <s v="Standard A Lamp"/>
    <n v="2"/>
    <n v="60"/>
    <x v="0"/>
  </r>
  <r>
    <x v="0"/>
    <s v="Incandescent"/>
    <m/>
    <s v="Standard A Lamp"/>
    <n v="2"/>
    <n v="60"/>
    <x v="0"/>
  </r>
  <r>
    <x v="4"/>
    <s v="Incandescent"/>
    <m/>
    <s v="Decorative"/>
    <n v="2"/>
    <n v="40"/>
    <x v="0"/>
  </r>
  <r>
    <x v="0"/>
    <s v="Incandescent"/>
    <m/>
    <s v="Standard A Lamp"/>
    <n v="2"/>
    <n v="60"/>
    <x v="0"/>
  </r>
  <r>
    <x v="4"/>
    <s v="Incandescent"/>
    <m/>
    <s v="Decorative"/>
    <n v="1"/>
    <n v="40"/>
    <x v="0"/>
  </r>
  <r>
    <x v="0"/>
    <s v="Incandescent"/>
    <m/>
    <s v="Standard A Lamp"/>
    <n v="3"/>
    <n v="60"/>
    <x v="0"/>
  </r>
  <r>
    <x v="4"/>
    <s v="Incandescent"/>
    <m/>
    <s v="Standard A Lamp"/>
    <n v="1"/>
    <n v="60"/>
    <x v="0"/>
  </r>
  <r>
    <x v="0"/>
    <s v="Incandescent"/>
    <m/>
    <s v="Standard A Lamp"/>
    <n v="1"/>
    <n v="60"/>
    <x v="12"/>
  </r>
  <r>
    <x v="0"/>
    <s v="Compact Fluorescent"/>
    <m/>
    <s v="Circline (Screw Base)"/>
    <n v="1"/>
    <n v="22"/>
    <x v="5"/>
  </r>
  <r>
    <x v="0"/>
    <s v="Incandescent"/>
    <m/>
    <s v="Standard A Lamp"/>
    <n v="1"/>
    <n v="40"/>
    <x v="5"/>
  </r>
  <r>
    <x v="2"/>
    <s v="Incandescent"/>
    <m/>
    <s v="Standard A Lamp"/>
    <n v="1"/>
    <n v="40"/>
    <x v="5"/>
  </r>
  <r>
    <x v="0"/>
    <s v="Linear Fluorescent"/>
    <n v="48"/>
    <s v="T-12"/>
    <n v="2"/>
    <n v="40"/>
    <x v="6"/>
  </r>
  <r>
    <x v="0"/>
    <s v="Incandescent"/>
    <m/>
    <s v="Standard A Lamp"/>
    <n v="1"/>
    <n v="60"/>
    <x v="7"/>
  </r>
  <r>
    <x v="5"/>
    <s v="Compact Fluorescent"/>
    <m/>
    <s v="Twist"/>
    <n v="3"/>
    <n v="15"/>
    <x v="7"/>
  </r>
  <r>
    <x v="4"/>
    <s v="Compact Fluorescent"/>
    <m/>
    <s v="Twist"/>
    <n v="1"/>
    <n v="15"/>
    <x v="7"/>
  </r>
  <r>
    <x v="0"/>
    <s v="Incandescent"/>
    <m/>
    <s v="Standard A Lamp"/>
    <n v="1"/>
    <n v="40"/>
    <x v="9"/>
  </r>
  <r>
    <x v="1"/>
    <s v="Compact Fluorescent"/>
    <m/>
    <s v="Twist"/>
    <n v="1"/>
    <n v="13"/>
    <x v="2"/>
  </r>
  <r>
    <x v="1"/>
    <s v="Incandescent"/>
    <m/>
    <s v="Globe"/>
    <n v="4"/>
    <n v="40"/>
    <x v="2"/>
  </r>
  <r>
    <x v="0"/>
    <s v="Incandescent"/>
    <m/>
    <s v="Standard A Lamp"/>
    <n v="1"/>
    <n v="100"/>
    <x v="2"/>
  </r>
  <r>
    <x v="0"/>
    <s v="Compact Fluorescent"/>
    <m/>
    <s v="Twist"/>
    <n v="1"/>
    <n v="13"/>
    <x v="0"/>
  </r>
  <r>
    <x v="6"/>
    <s v="Compact Fluorescent"/>
    <m/>
    <s v="Twist"/>
    <n v="2"/>
    <n v="13"/>
    <x v="0"/>
  </r>
  <r>
    <x v="0"/>
    <s v="Compact Fluorescent"/>
    <m/>
    <s v="Twist"/>
    <n v="1"/>
    <n v="13"/>
    <x v="0"/>
  </r>
  <r>
    <x v="0"/>
    <s v="Compact Fluorescent"/>
    <m/>
    <s v="Twist"/>
    <n v="1"/>
    <n v="13"/>
    <x v="0"/>
  </r>
  <r>
    <x v="9"/>
    <s v="Incandescent"/>
    <m/>
    <s v="Decorative"/>
    <n v="5"/>
    <n v="40"/>
    <x v="1"/>
  </r>
  <r>
    <x v="0"/>
    <s v="Linear Fluorescent"/>
    <n v="96"/>
    <s v="T-12"/>
    <n v="2"/>
    <n v="60"/>
    <x v="11"/>
  </r>
  <r>
    <x v="0"/>
    <s v="Compact Fluorescent"/>
    <m/>
    <s v="Twist"/>
    <n v="1"/>
    <n v="13"/>
    <x v="3"/>
  </r>
  <r>
    <x v="0"/>
    <s v="Compact Fluorescent"/>
    <m/>
    <s v="Twist"/>
    <n v="2"/>
    <n v="13"/>
    <x v="5"/>
  </r>
  <r>
    <x v="1"/>
    <s v="Incandescent"/>
    <m/>
    <s v="Standard A Lamp"/>
    <n v="1"/>
    <n v="40"/>
    <x v="5"/>
  </r>
  <r>
    <x v="0"/>
    <s v="Incandescent"/>
    <m/>
    <s v="Standard A Lamp"/>
    <n v="1"/>
    <n v="100"/>
    <x v="6"/>
  </r>
  <r>
    <x v="6"/>
    <s v="Compact Fluorescent"/>
    <m/>
    <s v="Twist"/>
    <n v="1"/>
    <n v="23"/>
    <x v="7"/>
  </r>
  <r>
    <x v="6"/>
    <s v="Incandescent"/>
    <m/>
    <s v="Standard A Lamp"/>
    <n v="1"/>
    <n v="100"/>
    <x v="7"/>
  </r>
  <r>
    <x v="0"/>
    <s v="Incandescent"/>
    <m/>
    <s v="Standard A Lamp"/>
    <n v="1"/>
    <n v="60"/>
    <x v="2"/>
  </r>
  <r>
    <x v="1"/>
    <s v="Compact Fluorescent"/>
    <m/>
    <s v="Twist"/>
    <n v="3"/>
    <n v="15"/>
    <x v="2"/>
  </r>
  <r>
    <x v="0"/>
    <s v="Incandescent"/>
    <m/>
    <s v="Reflector"/>
    <n v="2"/>
    <n v="65"/>
    <x v="2"/>
  </r>
  <r>
    <x v="1"/>
    <s v="Incandescent"/>
    <m/>
    <s v="Standard A Lamp"/>
    <n v="3"/>
    <n v="100"/>
    <x v="2"/>
  </r>
  <r>
    <x v="0"/>
    <s v="Incandescent"/>
    <m/>
    <s v="Standard A Lamp"/>
    <n v="1"/>
    <n v="60"/>
    <x v="2"/>
  </r>
  <r>
    <x v="0"/>
    <s v="Incandescent"/>
    <m/>
    <s v="Standard A Lamp"/>
    <n v="1"/>
    <n v="60"/>
    <x v="10"/>
  </r>
  <r>
    <x v="4"/>
    <s v="Incandescent"/>
    <m/>
    <s v="Standard A Lamp"/>
    <n v="1"/>
    <n v="40"/>
    <x v="0"/>
  </r>
  <r>
    <x v="0"/>
    <s v="Compact Fluorescent"/>
    <m/>
    <s v="Twist"/>
    <n v="2"/>
    <n v="15"/>
    <x v="0"/>
  </r>
  <r>
    <x v="6"/>
    <s v="Compact Fluorescent"/>
    <m/>
    <s v="Twist"/>
    <n v="4"/>
    <n v="15"/>
    <x v="0"/>
  </r>
  <r>
    <x v="4"/>
    <s v="Incandescent"/>
    <m/>
    <s v="Standard A Lamp"/>
    <n v="1"/>
    <n v="60"/>
    <x v="0"/>
  </r>
  <r>
    <x v="0"/>
    <s v="Incandescent"/>
    <m/>
    <s v="Standard A Lamp"/>
    <n v="1"/>
    <n v="60"/>
    <x v="0"/>
  </r>
  <r>
    <x v="6"/>
    <s v="Compact Fluorescent"/>
    <m/>
    <s v="Twist"/>
    <n v="2"/>
    <n v="22"/>
    <x v="0"/>
  </r>
  <r>
    <x v="4"/>
    <s v="Incandescent"/>
    <m/>
    <s v="Standard A Lamp"/>
    <n v="1"/>
    <n v="60"/>
    <x v="0"/>
  </r>
  <r>
    <x v="0"/>
    <s v="Compact Fluorescent"/>
    <m/>
    <s v="Twist"/>
    <n v="1"/>
    <n v="22"/>
    <x v="0"/>
  </r>
  <r>
    <x v="0"/>
    <s v="Compact Fluorescent"/>
    <m/>
    <s v="Twist"/>
    <n v="2"/>
    <n v="15"/>
    <x v="4"/>
  </r>
  <r>
    <x v="9"/>
    <s v="Incandescent"/>
    <m/>
    <s v="Decorative"/>
    <n v="5"/>
    <n v="40"/>
    <x v="1"/>
  </r>
  <r>
    <x v="0"/>
    <s v="Compact Fluorescent"/>
    <m/>
    <s v="Twist"/>
    <n v="1"/>
    <n v="15"/>
    <x v="3"/>
  </r>
  <r>
    <x v="8"/>
    <s v="Incandescent"/>
    <m/>
    <s v="Reflector"/>
    <n v="1"/>
    <n v="65"/>
    <x v="12"/>
  </r>
  <r>
    <x v="6"/>
    <s v="Compact Fluorescent"/>
    <m/>
    <s v="Twist"/>
    <n v="3"/>
    <n v="22"/>
    <x v="12"/>
  </r>
  <r>
    <x v="0"/>
    <s v="Incandescent"/>
    <m/>
    <s v="Standard A Lamp"/>
    <n v="1"/>
    <n v="100"/>
    <x v="11"/>
  </r>
  <r>
    <x v="7"/>
    <s v="Compact Fluorescent"/>
    <m/>
    <s v="Pin base"/>
    <n v="1"/>
    <n v="15"/>
    <x v="11"/>
  </r>
  <r>
    <x v="0"/>
    <s v="Compact Fluorescent"/>
    <m/>
    <s v="Twist"/>
    <n v="1"/>
    <n v="15"/>
    <x v="3"/>
  </r>
  <r>
    <x v="0"/>
    <s v="Incandescent"/>
    <m/>
    <s v="Standard A Lamp"/>
    <n v="2"/>
    <n v="60"/>
    <x v="3"/>
  </r>
  <r>
    <x v="0"/>
    <s v="Incandescent"/>
    <m/>
    <s v="Standard A Lamp"/>
    <n v="2"/>
    <n v="75"/>
    <x v="3"/>
  </r>
  <r>
    <x v="12"/>
    <s v="Halogen"/>
    <m/>
    <s v="MR"/>
    <n v="4"/>
    <n v="50"/>
    <x v="5"/>
  </r>
  <r>
    <x v="0"/>
    <s v="Compact Fluorescent"/>
    <m/>
    <s v="Twist"/>
    <n v="1"/>
    <n v="15"/>
    <x v="5"/>
  </r>
  <r>
    <x v="3"/>
    <s v="Linear Fluorescent"/>
    <n v="36"/>
    <s v="T-8"/>
    <n v="2"/>
    <n v="24"/>
    <x v="5"/>
  </r>
  <r>
    <x v="0"/>
    <s v="Compact Fluorescent"/>
    <m/>
    <s v="Twist"/>
    <n v="1"/>
    <n v="15"/>
    <x v="6"/>
  </r>
  <r>
    <x v="1"/>
    <s v="Compact Fluorescent"/>
    <m/>
    <s v="Twist"/>
    <n v="1"/>
    <n v="15"/>
    <x v="6"/>
  </r>
  <r>
    <x v="9"/>
    <s v="Incandescent"/>
    <m/>
    <s v="Decorative"/>
    <n v="5"/>
    <n v="40"/>
    <x v="7"/>
  </r>
  <r>
    <x v="6"/>
    <s v="Compact Fluorescent"/>
    <m/>
    <s v="Twist"/>
    <n v="1"/>
    <n v="15"/>
    <x v="7"/>
  </r>
  <r>
    <x v="1"/>
    <s v="Incandescent"/>
    <m/>
    <s v="Standard A Lamp"/>
    <n v="1"/>
    <n v="60"/>
    <x v="7"/>
  </r>
  <r>
    <x v="4"/>
    <s v="Compact Fluorescent"/>
    <m/>
    <s v="Twist"/>
    <n v="1"/>
    <n v="22"/>
    <x v="7"/>
  </r>
  <r>
    <x v="9"/>
    <s v="Compact Fluorescent"/>
    <m/>
    <s v="Twist"/>
    <n v="1"/>
    <n v="22"/>
    <x v="7"/>
  </r>
  <r>
    <x v="0"/>
    <s v="Incandescent"/>
    <m/>
    <s v="Standard A Lamp"/>
    <n v="2"/>
    <n v="60"/>
    <x v="9"/>
  </r>
  <r>
    <x v="1"/>
    <s v="Compact Fluorescent"/>
    <m/>
    <s v="Twist"/>
    <n v="3"/>
    <n v="15"/>
    <x v="2"/>
  </r>
  <r>
    <x v="0"/>
    <s v="Incandescent"/>
    <m/>
    <s v="Standard A Lamp"/>
    <n v="1"/>
    <n v="60"/>
    <x v="0"/>
  </r>
  <r>
    <x v="5"/>
    <s v="Incandescent"/>
    <m/>
    <s v="Standard A Lamp"/>
    <n v="1"/>
    <n v="75"/>
    <x v="5"/>
  </r>
  <r>
    <x v="0"/>
    <s v="Incandescent"/>
    <m/>
    <s v="Standard A Lamp"/>
    <n v="1"/>
    <n v="65"/>
    <x v="3"/>
  </r>
  <r>
    <x v="1"/>
    <s v="Incandescent"/>
    <m/>
    <s v="Standard A Lamp"/>
    <n v="3"/>
    <n v="40"/>
    <x v="2"/>
  </r>
  <r>
    <x v="0"/>
    <s v="Incandescent"/>
    <m/>
    <s v="Standard A Lamp"/>
    <n v="2"/>
    <n v="60"/>
    <x v="0"/>
  </r>
  <r>
    <x v="0"/>
    <s v="Incandescent"/>
    <m/>
    <s v="Standard A Lamp"/>
    <n v="2"/>
    <n v="60"/>
    <x v="0"/>
  </r>
  <r>
    <x v="0"/>
    <s v="Incandescent"/>
    <m/>
    <s v="Standard A Lamp"/>
    <n v="2"/>
    <n v="60"/>
    <x v="3"/>
  </r>
  <r>
    <x v="8"/>
    <s v="Compact Fluorescent"/>
    <m/>
    <s v="Twist"/>
    <n v="1"/>
    <n v="22"/>
    <x v="5"/>
  </r>
  <r>
    <x v="8"/>
    <s v="Incandescent"/>
    <m/>
    <s v="Reflector"/>
    <n v="1"/>
    <n v="60"/>
    <x v="5"/>
  </r>
  <r>
    <x v="9"/>
    <s v="Incandescent"/>
    <m/>
    <s v="Standard A Lamp"/>
    <n v="5"/>
    <n v="40"/>
    <x v="5"/>
  </r>
  <r>
    <x v="0"/>
    <s v="Compact Fluorescent"/>
    <m/>
    <s v="Twist"/>
    <n v="1"/>
    <n v="15"/>
    <x v="6"/>
  </r>
  <r>
    <x v="4"/>
    <s v="Incandescent"/>
    <m/>
    <s v="3-Way Incandescent"/>
    <n v="1"/>
    <n v="100"/>
    <x v="7"/>
  </r>
  <r>
    <x v="5"/>
    <s v="Compact Fluorescent"/>
    <m/>
    <s v="Twist"/>
    <n v="4"/>
    <n v="15"/>
    <x v="0"/>
  </r>
  <r>
    <x v="6"/>
    <s v="Compact Fluorescent"/>
    <m/>
    <s v="Twist"/>
    <n v="1"/>
    <n v="15"/>
    <x v="1"/>
  </r>
  <r>
    <x v="9"/>
    <s v="Compact Fluorescent"/>
    <m/>
    <s v="Twist"/>
    <n v="4"/>
    <n v="15"/>
    <x v="1"/>
  </r>
  <r>
    <x v="4"/>
    <s v="Compact Fluorescent"/>
    <m/>
    <s v="Twist"/>
    <n v="1"/>
    <n v="15"/>
    <x v="1"/>
  </r>
  <r>
    <x v="5"/>
    <s v="Compact Fluorescent"/>
    <m/>
    <s v="Twist"/>
    <n v="4"/>
    <n v="15"/>
    <x v="12"/>
  </r>
  <r>
    <x v="9"/>
    <s v="Compact Fluorescent"/>
    <m/>
    <s v="Twist"/>
    <n v="1"/>
    <n v="22"/>
    <x v="12"/>
  </r>
  <r>
    <x v="1"/>
    <s v="Compact Fluorescent"/>
    <m/>
    <s v="Twist"/>
    <n v="1"/>
    <n v="15"/>
    <x v="12"/>
  </r>
  <r>
    <x v="0"/>
    <s v="Compact Fluorescent"/>
    <m/>
    <s v="Twist"/>
    <n v="2"/>
    <n v="15"/>
    <x v="3"/>
  </r>
  <r>
    <x v="9"/>
    <s v="Compact Fluorescent"/>
    <m/>
    <s v="Twist"/>
    <n v="4"/>
    <n v="15"/>
    <x v="5"/>
  </r>
  <r>
    <x v="0"/>
    <s v="Halogen"/>
    <m/>
    <s v="MR"/>
    <n v="3"/>
    <n v="30"/>
    <x v="5"/>
  </r>
  <r>
    <x v="3"/>
    <s v="Halogen"/>
    <m/>
    <s v="Other"/>
    <n v="3"/>
    <n v="20"/>
    <x v="5"/>
  </r>
  <r>
    <x v="5"/>
    <s v="Compact Fluorescent"/>
    <m/>
    <s v="Twist"/>
    <n v="4"/>
    <n v="15"/>
    <x v="6"/>
  </r>
  <r>
    <x v="9"/>
    <s v="Compact Fluorescent"/>
    <m/>
    <s v="Twist"/>
    <n v="4"/>
    <n v="15"/>
    <x v="7"/>
  </r>
  <r>
    <x v="4"/>
    <s v="Compact Fluorescent"/>
    <m/>
    <s v="Twist"/>
    <n v="1"/>
    <n v="22"/>
    <x v="7"/>
  </r>
  <r>
    <x v="9"/>
    <s v="Compact Fluorescent"/>
    <m/>
    <s v="Twist"/>
    <n v="5"/>
    <n v="15"/>
    <x v="10"/>
  </r>
  <r>
    <x v="4"/>
    <s v="Compact Fluorescent"/>
    <m/>
    <s v="Twist"/>
    <n v="1"/>
    <n v="15"/>
    <x v="10"/>
  </r>
  <r>
    <x v="14"/>
    <s v="Halogen"/>
    <m/>
    <s v="Quartz Tube"/>
    <n v="1"/>
    <n v="500"/>
    <x v="10"/>
  </r>
  <r>
    <x v="5"/>
    <s v="Compact Fluorescent"/>
    <m/>
    <s v="Twist"/>
    <n v="4"/>
    <n v="15"/>
    <x v="9"/>
  </r>
  <r>
    <x v="4"/>
    <s v="Compact Fluorescent"/>
    <m/>
    <s v="Twist"/>
    <n v="1"/>
    <n v="15"/>
    <x v="0"/>
  </r>
  <r>
    <x v="0"/>
    <s v="Compact Fluorescent"/>
    <m/>
    <s v="Twist"/>
    <n v="3"/>
    <n v="15"/>
    <x v="0"/>
  </r>
  <r>
    <x v="1"/>
    <s v="Compact Fluorescent"/>
    <m/>
    <s v="Twist"/>
    <n v="8"/>
    <n v="15"/>
    <x v="2"/>
  </r>
  <r>
    <x v="5"/>
    <s v="Compact Fluorescent"/>
    <m/>
    <s v="Twist"/>
    <n v="4"/>
    <n v="15"/>
    <x v="9"/>
  </r>
  <r>
    <x v="0"/>
    <s v="Incandescent"/>
    <m/>
    <s v="Standard A Lamp"/>
    <n v="1"/>
    <n v="60"/>
    <x v="9"/>
  </r>
  <r>
    <x v="4"/>
    <s v="Incandescent"/>
    <m/>
    <s v="Standard A Lamp"/>
    <n v="1"/>
    <n v="60"/>
    <x v="9"/>
  </r>
  <r>
    <x v="1"/>
    <s v="Incandescent"/>
    <m/>
    <s v="Standard A Lamp"/>
    <n v="3"/>
    <n v="60"/>
    <x v="2"/>
  </r>
  <r>
    <x v="0"/>
    <s v="Incandescent"/>
    <m/>
    <s v="Standard A Lamp"/>
    <n v="2"/>
    <n v="60"/>
    <x v="2"/>
  </r>
  <r>
    <x v="4"/>
    <s v="Incandescent"/>
    <m/>
    <s v="Standard A Lamp"/>
    <n v="1"/>
    <n v="60"/>
    <x v="0"/>
  </r>
  <r>
    <x v="0"/>
    <s v="Incandescent"/>
    <m/>
    <s v="Standard A Lamp"/>
    <n v="2"/>
    <n v="60"/>
    <x v="0"/>
  </r>
  <r>
    <x v="4"/>
    <s v="Incandescent"/>
    <m/>
    <s v="Standard A Lamp"/>
    <n v="1"/>
    <n v="60"/>
    <x v="0"/>
  </r>
  <r>
    <x v="0"/>
    <s v="Incandescent"/>
    <m/>
    <s v="Standard A Lamp"/>
    <n v="2"/>
    <n v="60"/>
    <x v="0"/>
  </r>
  <r>
    <x v="4"/>
    <s v="Incandescent"/>
    <m/>
    <s v="Standard A Lamp"/>
    <n v="1"/>
    <n v="60"/>
    <x v="0"/>
  </r>
  <r>
    <x v="0"/>
    <s v="Incandescent"/>
    <m/>
    <s v="Standard A Lamp"/>
    <n v="2"/>
    <n v="60"/>
    <x v="0"/>
  </r>
  <r>
    <x v="9"/>
    <s v="Incandescent"/>
    <m/>
    <s v="Decorative"/>
    <n v="3"/>
    <n v="60"/>
    <x v="1"/>
  </r>
  <r>
    <x v="4"/>
    <s v="Incandescent"/>
    <m/>
    <s v="Standard A Lamp"/>
    <n v="1"/>
    <n v="60"/>
    <x v="12"/>
  </r>
  <r>
    <x v="9"/>
    <s v="Incandescent"/>
    <m/>
    <s v="Decorative"/>
    <n v="1"/>
    <n v="60"/>
    <x v="12"/>
  </r>
  <r>
    <x v="0"/>
    <s v="Incandescent"/>
    <m/>
    <s v="Standard A Lamp"/>
    <n v="1"/>
    <n v="60"/>
    <x v="11"/>
  </r>
  <r>
    <x v="0"/>
    <s v="Incandescent"/>
    <m/>
    <s v="Standard A Lamp"/>
    <n v="2"/>
    <n v="60"/>
    <x v="3"/>
  </r>
  <r>
    <x v="0"/>
    <s v="Compact Fluorescent"/>
    <m/>
    <s v="Twist"/>
    <n v="1"/>
    <n v="15"/>
    <x v="2"/>
  </r>
  <r>
    <x v="1"/>
    <s v="Compact Fluorescent"/>
    <m/>
    <s v="Globe"/>
    <n v="6"/>
    <n v="11"/>
    <x v="2"/>
  </r>
  <r>
    <x v="0"/>
    <s v="Incandescent"/>
    <m/>
    <s v="Standard A Lamp"/>
    <n v="1"/>
    <n v="60"/>
    <x v="2"/>
  </r>
  <r>
    <x v="4"/>
    <s v="Compact Fluorescent"/>
    <m/>
    <s v="Twist"/>
    <n v="1"/>
    <n v="15"/>
    <x v="0"/>
  </r>
  <r>
    <x v="4"/>
    <s v="Incandescent"/>
    <m/>
    <s v="Standard A Lamp"/>
    <n v="1"/>
    <n v="40"/>
    <x v="0"/>
  </r>
  <r>
    <x v="0"/>
    <s v="Compact Fluorescent"/>
    <m/>
    <s v="Twist"/>
    <n v="2"/>
    <n v="15"/>
    <x v="0"/>
  </r>
  <r>
    <x v="4"/>
    <s v="Incandescent"/>
    <m/>
    <s v="Standard A Lamp"/>
    <n v="1"/>
    <n v="60"/>
    <x v="0"/>
  </r>
  <r>
    <x v="5"/>
    <s v="Compact Fluorescent"/>
    <m/>
    <s v="Twist"/>
    <n v="3"/>
    <n v="15"/>
    <x v="12"/>
  </r>
  <r>
    <x v="4"/>
    <s v="Compact Fluorescent"/>
    <m/>
    <s v="Twist"/>
    <n v="1"/>
    <n v="22"/>
    <x v="12"/>
  </r>
  <r>
    <x v="0"/>
    <s v="Compact Fluorescent"/>
    <m/>
    <s v="Twist"/>
    <n v="2"/>
    <n v="15"/>
    <x v="5"/>
  </r>
  <r>
    <x v="0"/>
    <s v="Incandescent"/>
    <m/>
    <s v="Standard A Lamp"/>
    <n v="1"/>
    <n v="60"/>
    <x v="7"/>
  </r>
  <r>
    <x v="4"/>
    <s v="Compact Fluorescent"/>
    <m/>
    <s v="Twist"/>
    <n v="2"/>
    <n v="15"/>
    <x v="7"/>
  </r>
  <r>
    <x v="14"/>
    <s v="Compact Fluorescent"/>
    <m/>
    <s v="Twist"/>
    <n v="1"/>
    <n v="15"/>
    <x v="7"/>
  </r>
  <r>
    <x v="5"/>
    <s v="Compact Fluorescent"/>
    <m/>
    <s v="Twist"/>
    <n v="1"/>
    <n v="15"/>
    <x v="8"/>
  </r>
  <r>
    <x v="4"/>
    <s v="Compact Fluorescent"/>
    <m/>
    <s v="Twist"/>
    <n v="1"/>
    <n v="22"/>
    <x v="8"/>
  </r>
  <r>
    <x v="4"/>
    <s v="Halogen"/>
    <m/>
    <s v="Quartz Tube"/>
    <n v="1"/>
    <n v="30"/>
    <x v="8"/>
  </r>
  <r>
    <x v="0"/>
    <s v="Compact Fluorescent"/>
    <m/>
    <s v="Twist"/>
    <n v="2"/>
    <n v="15"/>
    <x v="8"/>
  </r>
  <r>
    <x v="1"/>
    <s v="Incandescent"/>
    <m/>
    <s v="Decorative"/>
    <n v="4"/>
    <n v="40"/>
    <x v="2"/>
  </r>
  <r>
    <x v="0"/>
    <s v="Compact Fluorescent"/>
    <m/>
    <s v="Twist"/>
    <n v="1"/>
    <n v="15"/>
    <x v="2"/>
  </r>
  <r>
    <x v="1"/>
    <s v="Incandescent"/>
    <m/>
    <s v="Globe"/>
    <n v="4"/>
    <n v="40"/>
    <x v="0"/>
  </r>
  <r>
    <x v="0"/>
    <s v="Compact Fluorescent"/>
    <m/>
    <s v="Twist"/>
    <n v="1"/>
    <n v="15"/>
    <x v="0"/>
  </r>
  <r>
    <x v="0"/>
    <s v="Compact Fluorescent"/>
    <m/>
    <s v="Twist"/>
    <n v="1"/>
    <n v="15"/>
    <x v="0"/>
  </r>
  <r>
    <x v="0"/>
    <s v="Incandescent"/>
    <m/>
    <s v="Standard A Lamp"/>
    <n v="2"/>
    <n v="60"/>
    <x v="0"/>
  </r>
  <r>
    <x v="5"/>
    <s v="Incandescent"/>
    <m/>
    <s v="Standard A Lamp"/>
    <n v="2"/>
    <n v="60"/>
    <x v="10"/>
  </r>
  <r>
    <x v="0"/>
    <s v="Incandescent"/>
    <m/>
    <s v="Standard A Lamp"/>
    <n v="1"/>
    <n v="60"/>
    <x v="4"/>
  </r>
  <r>
    <x v="9"/>
    <s v="Incandescent"/>
    <m/>
    <s v="Decorative"/>
    <n v="4"/>
    <n v="40"/>
    <x v="1"/>
  </r>
  <r>
    <x v="0"/>
    <s v="Compact Fluorescent"/>
    <m/>
    <s v="Twist"/>
    <n v="1"/>
    <n v="15"/>
    <x v="3"/>
  </r>
  <r>
    <x v="0"/>
    <s v="Compact Fluorescent"/>
    <m/>
    <s v="Twist"/>
    <n v="1"/>
    <n v="15"/>
    <x v="11"/>
  </r>
  <r>
    <x v="1"/>
    <s v="Halogen"/>
    <m/>
    <s v="MR"/>
    <n v="3"/>
    <n v="50"/>
    <x v="11"/>
  </r>
  <r>
    <x v="0"/>
    <s v="Compact Fluorescent"/>
    <m/>
    <s v="Twist"/>
    <n v="1"/>
    <n v="15"/>
    <x v="5"/>
  </r>
  <r>
    <x v="3"/>
    <s v="Halogen"/>
    <m/>
    <s v="MR"/>
    <n v="1"/>
    <n v="20"/>
    <x v="5"/>
  </r>
  <r>
    <x v="5"/>
    <s v="Incandescent"/>
    <m/>
    <s v="Standard A Lamp"/>
    <n v="1"/>
    <n v="60"/>
    <x v="7"/>
  </r>
  <r>
    <x v="1"/>
    <s v="Incandescent"/>
    <m/>
    <s v="Standard A Lamp"/>
    <n v="3"/>
    <n v="60"/>
    <x v="2"/>
  </r>
  <r>
    <x v="8"/>
    <s v="Compact Fluorescent"/>
    <m/>
    <s v="Reflector"/>
    <n v="1"/>
    <n v="15"/>
    <x v="2"/>
  </r>
  <r>
    <x v="8"/>
    <s v="Incandescent"/>
    <m/>
    <s v="Reflector"/>
    <n v="1"/>
    <n v="65"/>
    <x v="1"/>
  </r>
  <r>
    <x v="8"/>
    <s v="Incandescent"/>
    <m/>
    <s v="Reflector"/>
    <n v="1"/>
    <n v="65"/>
    <x v="3"/>
  </r>
  <r>
    <x v="8"/>
    <s v="Compact Fluorescent"/>
    <m/>
    <s v="Reflector"/>
    <n v="1"/>
    <n v="15"/>
    <x v="11"/>
  </r>
  <r>
    <x v="7"/>
    <s v="Incandescent"/>
    <m/>
    <s v="Standard A Lamp"/>
    <n v="2"/>
    <n v="60"/>
    <x v="11"/>
  </r>
  <r>
    <x v="8"/>
    <s v="Incandescent"/>
    <m/>
    <s v="Reflector"/>
    <n v="1"/>
    <n v="65"/>
    <x v="5"/>
  </r>
  <r>
    <x v="8"/>
    <s v="Compact Fluorescent"/>
    <m/>
    <s v="Reflector"/>
    <n v="1"/>
    <n v="15"/>
    <x v="5"/>
  </r>
  <r>
    <x v="4"/>
    <s v="Incandescent"/>
    <m/>
    <s v="Standard A Lamp"/>
    <n v="1"/>
    <n v="150"/>
    <x v="5"/>
  </r>
  <r>
    <x v="0"/>
    <s v="Incandescent"/>
    <m/>
    <s v="Standard A Lamp"/>
    <n v="2"/>
    <n v="40"/>
    <x v="5"/>
  </r>
  <r>
    <x v="4"/>
    <s v="Incandescent"/>
    <m/>
    <s v="Standard A Lamp"/>
    <n v="1"/>
    <n v="40"/>
    <x v="5"/>
  </r>
  <r>
    <x v="5"/>
    <s v="Incandescent"/>
    <m/>
    <s v="Standard A Lamp"/>
    <n v="4"/>
    <n v="60"/>
    <x v="10"/>
  </r>
  <r>
    <x v="4"/>
    <s v="Compact Fluorescent"/>
    <m/>
    <s v="Twist"/>
    <n v="1"/>
    <n v="22"/>
    <x v="10"/>
  </r>
  <r>
    <x v="8"/>
    <s v="Incandescent"/>
    <m/>
    <s v="Reflector"/>
    <n v="1"/>
    <n v="65"/>
    <x v="10"/>
  </r>
  <r>
    <x v="8"/>
    <s v="Compact Fluorescent"/>
    <m/>
    <s v="Reflector"/>
    <n v="1"/>
    <n v="15"/>
    <x v="10"/>
  </r>
  <r>
    <x v="1"/>
    <s v="Incandescent"/>
    <m/>
    <s v="Standard A Lamp"/>
    <n v="2"/>
    <n v="40"/>
    <x v="10"/>
  </r>
  <r>
    <x v="8"/>
    <s v="Compact Fluorescent"/>
    <m/>
    <s v="Reflector"/>
    <n v="1"/>
    <n v="15"/>
    <x v="10"/>
  </r>
  <r>
    <x v="8"/>
    <s v="Incandescent"/>
    <m/>
    <s v="Reflector"/>
    <n v="1"/>
    <n v="65"/>
    <x v="10"/>
  </r>
  <r>
    <x v="8"/>
    <s v="Compact Fluorescent"/>
    <m/>
    <s v="Reflector"/>
    <n v="1"/>
    <n v="15"/>
    <x v="10"/>
  </r>
  <r>
    <x v="4"/>
    <s v="Incandescent"/>
    <m/>
    <s v="Decorative"/>
    <n v="2"/>
    <n v="40"/>
    <x v="10"/>
  </r>
  <r>
    <x v="4"/>
    <s v="Incandescent"/>
    <m/>
    <s v="Mini base"/>
    <n v="1"/>
    <n v="20"/>
    <x v="10"/>
  </r>
  <r>
    <x v="4"/>
    <s v="Incandescent"/>
    <m/>
    <s v="Standard A Lamp"/>
    <n v="1"/>
    <n v="60"/>
    <x v="10"/>
  </r>
  <r>
    <x v="6"/>
    <s v="Halogen"/>
    <m/>
    <s v="Quartz Tube"/>
    <n v="1"/>
    <n v="100"/>
    <x v="10"/>
  </r>
  <r>
    <x v="4"/>
    <s v="Incandescent"/>
    <m/>
    <s v="Decorative"/>
    <n v="1"/>
    <n v="40"/>
    <x v="10"/>
  </r>
  <r>
    <x v="9"/>
    <s v="Incandescent"/>
    <m/>
    <s v="Standard A Lamp"/>
    <n v="12"/>
    <n v="60"/>
    <x v="10"/>
  </r>
  <r>
    <x v="8"/>
    <s v="Incandescent"/>
    <m/>
    <s v="Reflector"/>
    <n v="1"/>
    <n v="65"/>
    <x v="5"/>
  </r>
  <r>
    <x v="8"/>
    <s v="Compact Fluorescent"/>
    <m/>
    <s v="Reflector"/>
    <n v="1"/>
    <n v="15"/>
    <x v="2"/>
  </r>
  <r>
    <x v="4"/>
    <s v="Incandescent"/>
    <m/>
    <s v="Standard A Lamp"/>
    <n v="1"/>
    <n v="40"/>
    <x v="2"/>
  </r>
  <r>
    <x v="4"/>
    <s v="Compact Fluorescent"/>
    <m/>
    <s v="Twist"/>
    <n v="1"/>
    <n v="15"/>
    <x v="2"/>
  </r>
  <r>
    <x v="0"/>
    <s v="Incandescent"/>
    <m/>
    <s v="Standard A Lamp"/>
    <n v="1"/>
    <n v="60"/>
    <x v="2"/>
  </r>
  <r>
    <x v="8"/>
    <s v="Incandescent"/>
    <m/>
    <s v="Reflector"/>
    <n v="1"/>
    <n v="65"/>
    <x v="4"/>
  </r>
  <r>
    <x v="8"/>
    <s v="Compact Fluorescent"/>
    <m/>
    <s v="Reflector"/>
    <n v="1"/>
    <n v="15"/>
    <x v="11"/>
  </r>
  <r>
    <x v="7"/>
    <s v="Incandescent"/>
    <m/>
    <s v="Standard A Lamp"/>
    <n v="1"/>
    <n v="60"/>
    <x v="11"/>
  </r>
  <r>
    <x v="12"/>
    <s v="Incandescent"/>
    <m/>
    <s v="Reflector"/>
    <n v="2"/>
    <n v="25"/>
    <x v="11"/>
  </r>
  <r>
    <x v="12"/>
    <s v="Incandescent"/>
    <m/>
    <s v="Reflector"/>
    <n v="4"/>
    <n v="25"/>
    <x v="11"/>
  </r>
  <r>
    <x v="0"/>
    <s v="Incandescent"/>
    <m/>
    <s v="Standard A Lamp"/>
    <n v="1"/>
    <n v="60"/>
    <x v="11"/>
  </r>
  <r>
    <x v="4"/>
    <s v="Incandescent"/>
    <m/>
    <s v="Standard A Lamp"/>
    <n v="1"/>
    <n v="40"/>
    <x v="9"/>
  </r>
  <r>
    <x v="4"/>
    <s v="Incandescent"/>
    <m/>
    <s v="Standard A Lamp"/>
    <n v="1"/>
    <n v="150"/>
    <x v="9"/>
  </r>
  <r>
    <x v="8"/>
    <s v="Incandescent"/>
    <m/>
    <s v="Reflector"/>
    <n v="1"/>
    <n v="65"/>
    <x v="9"/>
  </r>
  <r>
    <x v="8"/>
    <s v="Compact Fluorescent"/>
    <m/>
    <s v="Reflector"/>
    <n v="1"/>
    <n v="15"/>
    <x v="2"/>
  </r>
  <r>
    <x v="1"/>
    <s v="Incandescent"/>
    <m/>
    <s v="Standard A Lamp"/>
    <n v="1"/>
    <n v="40"/>
    <x v="2"/>
  </r>
  <r>
    <x v="8"/>
    <s v="Compact Fluorescent"/>
    <m/>
    <s v="Reflector"/>
    <n v="1"/>
    <n v="15"/>
    <x v="3"/>
  </r>
  <r>
    <x v="9"/>
    <s v="Incandescent"/>
    <m/>
    <s v="Decorative"/>
    <n v="12"/>
    <n v="40"/>
    <x v="3"/>
  </r>
  <r>
    <x v="5"/>
    <s v="Incandescent"/>
    <m/>
    <s v="Standard A Lamp"/>
    <n v="4"/>
    <n v="60"/>
    <x v="3"/>
  </r>
  <r>
    <x v="9"/>
    <s v="Incandescent"/>
    <m/>
    <s v="Standard A Lamp"/>
    <n v="5"/>
    <n v="60"/>
    <x v="3"/>
  </r>
  <r>
    <x v="12"/>
    <s v="Compact Fluorescent"/>
    <m/>
    <s v="Flood"/>
    <n v="4"/>
    <n v="22"/>
    <x v="5"/>
  </r>
  <r>
    <x v="0"/>
    <s v="Compact Fluorescent"/>
    <m/>
    <s v="Flood"/>
    <n v="1"/>
    <n v="15"/>
    <x v="5"/>
  </r>
  <r>
    <x v="0"/>
    <s v="Incandescent"/>
    <m/>
    <s v="Reflector"/>
    <n v="1"/>
    <n v="65"/>
    <x v="5"/>
  </r>
  <r>
    <x v="8"/>
    <s v="Incandescent"/>
    <m/>
    <s v="Reflector"/>
    <n v="1"/>
    <n v="75"/>
    <x v="3"/>
  </r>
  <r>
    <x v="0"/>
    <s v="Incandescent"/>
    <m/>
    <s v="Reflector"/>
    <n v="2"/>
    <n v="65"/>
    <x v="0"/>
  </r>
  <r>
    <x v="0"/>
    <s v="Compact Fluorescent"/>
    <m/>
    <s v="Flood"/>
    <n v="1"/>
    <n v="15"/>
    <x v="0"/>
  </r>
  <r>
    <x v="6"/>
    <s v="Incandescent"/>
    <m/>
    <s v="Standard A Lamp"/>
    <n v="1"/>
    <n v="100"/>
    <x v="0"/>
  </r>
  <r>
    <x v="6"/>
    <s v="Incandescent"/>
    <m/>
    <s v="Standard A Lamp"/>
    <n v="3"/>
    <n v="60"/>
    <x v="0"/>
  </r>
  <r>
    <x v="0"/>
    <s v="Incandescent"/>
    <m/>
    <s v="Standard A Lamp"/>
    <n v="3"/>
    <n v="60"/>
    <x v="0"/>
  </r>
  <r>
    <x v="4"/>
    <s v="Compact Fluorescent"/>
    <m/>
    <s v="Twist"/>
    <n v="1"/>
    <n v="22"/>
    <x v="0"/>
  </r>
  <r>
    <x v="4"/>
    <s v="Incandescent"/>
    <m/>
    <s v="Standard A Lamp"/>
    <n v="1"/>
    <n v="25"/>
    <x v="0"/>
  </r>
  <r>
    <x v="1"/>
    <s v="Incandescent"/>
    <m/>
    <s v="Globe"/>
    <n v="5"/>
    <n v="25"/>
    <x v="2"/>
  </r>
  <r>
    <x v="0"/>
    <s v="Incandescent"/>
    <m/>
    <s v="Standard A Lamp"/>
    <n v="1"/>
    <n v="60"/>
    <x v="9"/>
  </r>
  <r>
    <x v="4"/>
    <s v="Incandescent"/>
    <m/>
    <s v="Standard A Lamp"/>
    <n v="1"/>
    <n v="75"/>
    <x v="9"/>
  </r>
  <r>
    <x v="0"/>
    <s v="Incandescent"/>
    <m/>
    <s v="Standard A Lamp"/>
    <n v="1"/>
    <n v="60"/>
    <x v="9"/>
  </r>
  <r>
    <x v="9"/>
    <s v="Compact Fluorescent"/>
    <m/>
    <s v="Twist"/>
    <n v="5"/>
    <n v="15"/>
    <x v="1"/>
  </r>
  <r>
    <x v="6"/>
    <s v="Incandescent"/>
    <m/>
    <s v="Standard A Lamp"/>
    <n v="1"/>
    <n v="100"/>
    <x v="7"/>
  </r>
  <r>
    <x v="4"/>
    <s v="Compact Fluorescent"/>
    <m/>
    <s v="Twist"/>
    <n v="1"/>
    <n v="22"/>
    <x v="7"/>
  </r>
  <r>
    <x v="9"/>
    <s v="Incandescent"/>
    <m/>
    <s v="Standard A Lamp"/>
    <n v="5"/>
    <n v="60"/>
    <x v="3"/>
  </r>
  <r>
    <x v="0"/>
    <s v="Incandescent"/>
    <m/>
    <s v="Standard A Lamp"/>
    <n v="1"/>
    <n v="60"/>
    <x v="3"/>
  </r>
  <r>
    <x v="0"/>
    <s v="Incandescent"/>
    <m/>
    <s v="Standard A Lamp"/>
    <n v="1"/>
    <n v="60"/>
    <x v="3"/>
  </r>
  <r>
    <x v="0"/>
    <s v="Compact Fluorescent"/>
    <m/>
    <s v="Twist"/>
    <n v="1"/>
    <n v="15"/>
    <x v="6"/>
  </r>
  <r>
    <x v="5"/>
    <s v="Compact Fluorescent"/>
    <m/>
    <s v="Decorative"/>
    <n v="3"/>
    <n v="22"/>
    <x v="10"/>
  </r>
  <r>
    <x v="4"/>
    <s v="Incandescent"/>
    <m/>
    <s v="Standard A Lamp"/>
    <n v="1"/>
    <n v="40"/>
    <x v="10"/>
  </r>
  <r>
    <x v="4"/>
    <s v="Compact Fluorescent"/>
    <m/>
    <s v="Globe"/>
    <n v="1"/>
    <n v="7"/>
    <x v="10"/>
  </r>
  <r>
    <x v="0"/>
    <s v="Compact Fluorescent"/>
    <m/>
    <s v="Twist"/>
    <n v="1"/>
    <n v="22"/>
    <x v="4"/>
  </r>
  <r>
    <x v="1"/>
    <s v="Incandescent"/>
    <m/>
    <s v="Globe"/>
    <n v="6"/>
    <n v="40"/>
    <x v="2"/>
  </r>
  <r>
    <x v="6"/>
    <s v="Compact Fluorescent"/>
    <m/>
    <s v="Twist"/>
    <n v="1"/>
    <n v="22"/>
    <x v="9"/>
  </r>
  <r>
    <x v="0"/>
    <s v="Linear Fluorescent"/>
    <n v="48"/>
    <s v="T-8"/>
    <n v="3"/>
    <n v="32"/>
    <x v="9"/>
  </r>
  <r>
    <x v="0"/>
    <s v="Incandescent"/>
    <m/>
    <s v="Standard A Lamp"/>
    <n v="1"/>
    <n v="60"/>
    <x v="2"/>
  </r>
  <r>
    <x v="1"/>
    <s v="Incandescent"/>
    <m/>
    <s v="Standard A Lamp"/>
    <n v="4"/>
    <n v="60"/>
    <x v="2"/>
  </r>
  <r>
    <x v="8"/>
    <s v="Incandescent"/>
    <m/>
    <s v="Reflector"/>
    <n v="1"/>
    <n v="65"/>
    <x v="2"/>
  </r>
  <r>
    <x v="1"/>
    <s v="Incandescent"/>
    <m/>
    <s v="Standard A Lamp"/>
    <n v="2"/>
    <n v="60"/>
    <x v="2"/>
  </r>
  <r>
    <x v="0"/>
    <s v="Incandescent"/>
    <m/>
    <s v="Standard A Lamp"/>
    <n v="2"/>
    <n v="60"/>
    <x v="0"/>
  </r>
  <r>
    <x v="4"/>
    <s v="Incandescent"/>
    <m/>
    <s v="Standard A Lamp"/>
    <n v="1"/>
    <n v="100"/>
    <x v="0"/>
  </r>
  <r>
    <x v="0"/>
    <s v="Incandescent"/>
    <m/>
    <s v="Standard A Lamp"/>
    <n v="2"/>
    <n v="60"/>
    <x v="0"/>
  </r>
  <r>
    <x v="0"/>
    <s v="Incandescent"/>
    <m/>
    <s v="Standard A Lamp"/>
    <n v="3"/>
    <n v="60"/>
    <x v="0"/>
  </r>
  <r>
    <x v="4"/>
    <s v="Linear Fluorescent"/>
    <n v="12"/>
    <s v="T-4"/>
    <n v="1"/>
    <n v="27"/>
    <x v="0"/>
  </r>
  <r>
    <x v="0"/>
    <s v="Incandescent"/>
    <m/>
    <s v="Standard A Lamp"/>
    <n v="2"/>
    <n v="60"/>
    <x v="3"/>
  </r>
  <r>
    <x v="8"/>
    <s v="Incandescent"/>
    <m/>
    <s v="Globe"/>
    <n v="1"/>
    <n v="50"/>
    <x v="5"/>
  </r>
  <r>
    <x v="8"/>
    <s v="Incandescent"/>
    <m/>
    <s v="Reflector"/>
    <n v="1"/>
    <n v="65"/>
    <x v="5"/>
  </r>
  <r>
    <x v="2"/>
    <s v="Incandescent"/>
    <m/>
    <s v="Standard A Lamp"/>
    <n v="1"/>
    <n v="40"/>
    <x v="5"/>
  </r>
  <r>
    <x v="0"/>
    <s v="Linear Fluorescent"/>
    <n v="48"/>
    <s v="T-8"/>
    <n v="2"/>
    <n v="32"/>
    <x v="6"/>
  </r>
  <r>
    <x v="6"/>
    <s v="Compact Fluorescent"/>
    <m/>
    <s v="Twist"/>
    <n v="1"/>
    <n v="22"/>
    <x v="7"/>
  </r>
  <r>
    <x v="0"/>
    <s v="Compact Fluorescent"/>
    <m/>
    <s v="Twist"/>
    <n v="1"/>
    <n v="22"/>
    <x v="7"/>
  </r>
  <r>
    <x v="0"/>
    <s v="Incandescent"/>
    <m/>
    <s v="Standard A Lamp"/>
    <n v="1"/>
    <n v="60"/>
    <x v="9"/>
  </r>
  <r>
    <x v="0"/>
    <s v="Incandescent"/>
    <m/>
    <s v="Standard A Lamp"/>
    <n v="1"/>
    <n v="60"/>
    <x v="6"/>
  </r>
  <r>
    <x v="0"/>
    <s v="Incandescent"/>
    <m/>
    <s v="Standard A Lamp"/>
    <n v="1"/>
    <n v="60"/>
    <x v="9"/>
  </r>
  <r>
    <x v="0"/>
    <s v="Incandescent"/>
    <m/>
    <s v="Standard A Lamp"/>
    <n v="1"/>
    <n v="100"/>
    <x v="9"/>
  </r>
  <r>
    <x v="0"/>
    <s v="Incandescent"/>
    <m/>
    <s v="Standard A Lamp"/>
    <n v="2"/>
    <n v="60"/>
    <x v="7"/>
  </r>
  <r>
    <x v="6"/>
    <s v="Incandescent"/>
    <m/>
    <s v="Mini base"/>
    <n v="5"/>
    <n v="40"/>
    <x v="7"/>
  </r>
  <r>
    <x v="4"/>
    <s v="Incandescent"/>
    <m/>
    <s v="3-Way Incandescent"/>
    <n v="1"/>
    <n v="75"/>
    <x v="7"/>
  </r>
  <r>
    <x v="0"/>
    <s v="Incandescent"/>
    <m/>
    <s v="Standard A Lamp"/>
    <n v="2"/>
    <n v="60"/>
    <x v="0"/>
  </r>
  <r>
    <x v="4"/>
    <s v="Halogen"/>
    <m/>
    <s v="Other"/>
    <n v="1"/>
    <n v="20"/>
    <x v="0"/>
  </r>
  <r>
    <x v="5"/>
    <s v="Incandescent"/>
    <m/>
    <s v="Standard A Lamp"/>
    <n v="3"/>
    <n v="60"/>
    <x v="12"/>
  </r>
  <r>
    <x v="6"/>
    <s v="Incandescent"/>
    <m/>
    <s v="3-Way Incandescent"/>
    <n v="1"/>
    <n v="100"/>
    <x v="12"/>
  </r>
  <r>
    <x v="1"/>
    <s v="Incandescent"/>
    <m/>
    <s v="Standard A Lamp"/>
    <n v="1"/>
    <n v="60"/>
    <x v="3"/>
  </r>
  <r>
    <x v="0"/>
    <s v="Incandescent"/>
    <m/>
    <s v="Standard A Lamp"/>
    <n v="1"/>
    <n v="40"/>
    <x v="2"/>
  </r>
  <r>
    <x v="1"/>
    <s v="Incandescent"/>
    <m/>
    <s v="Decorative"/>
    <n v="2"/>
    <n v="40"/>
    <x v="2"/>
  </r>
  <r>
    <x v="0"/>
    <s v="Incandescent"/>
    <m/>
    <s v="Standard A Lamp"/>
    <n v="2"/>
    <n v="60"/>
    <x v="0"/>
  </r>
  <r>
    <x v="5"/>
    <s v="Incandescent"/>
    <m/>
    <s v="Standard A Lamp"/>
    <n v="3"/>
    <n v="60"/>
    <x v="1"/>
  </r>
  <r>
    <x v="0"/>
    <s v="Incandescent"/>
    <m/>
    <s v="Standard A Lamp"/>
    <n v="1"/>
    <n v="60"/>
    <x v="5"/>
  </r>
  <r>
    <x v="1"/>
    <s v="Incandescent"/>
    <m/>
    <s v="Standard A Lamp"/>
    <n v="3"/>
    <n v="60"/>
    <x v="2"/>
  </r>
  <r>
    <x v="5"/>
    <s v="Incandescent"/>
    <m/>
    <s v="Standard A Lamp"/>
    <n v="3"/>
    <n v="60"/>
    <x v="0"/>
  </r>
  <r>
    <x v="4"/>
    <s v="Incandescent"/>
    <m/>
    <s v="Standard A Lamp"/>
    <n v="2"/>
    <n v="60"/>
    <x v="0"/>
  </r>
  <r>
    <x v="0"/>
    <s v="Linear Fluorescent"/>
    <n v="48"/>
    <s v="T-8"/>
    <n v="4"/>
    <n v="32"/>
    <x v="5"/>
  </r>
  <r>
    <x v="0"/>
    <s v="Incandescent"/>
    <m/>
    <s v="Standard A Lamp"/>
    <n v="1"/>
    <n v="60"/>
    <x v="5"/>
  </r>
  <r>
    <x v="5"/>
    <s v="Incandescent"/>
    <m/>
    <s v="Standard A Lamp"/>
    <n v="4"/>
    <n v="60"/>
    <x v="5"/>
  </r>
  <r>
    <x v="5"/>
    <s v="Incandescent"/>
    <m/>
    <s v="Decorative"/>
    <n v="4"/>
    <n v="40"/>
    <x v="7"/>
  </r>
  <r>
    <x v="4"/>
    <s v="Incandescent"/>
    <m/>
    <s v="Standard A Lamp"/>
    <n v="1"/>
    <n v="60"/>
    <x v="7"/>
  </r>
  <r>
    <x v="0"/>
    <s v="Linear Fluorescent"/>
    <n v="48"/>
    <s v="T-8"/>
    <n v="2"/>
    <n v="32"/>
    <x v="9"/>
  </r>
  <r>
    <x v="0"/>
    <s v="Compact Fluorescent"/>
    <m/>
    <s v="Twist"/>
    <n v="1"/>
    <n v="15"/>
    <x v="3"/>
  </r>
  <r>
    <x v="0"/>
    <s v="Incandescent"/>
    <m/>
    <s v="Standard A Lamp"/>
    <n v="2"/>
    <n v="60"/>
    <x v="10"/>
  </r>
  <r>
    <x v="8"/>
    <s v="Compact Fluorescent"/>
    <m/>
    <s v="Reflector"/>
    <n v="1"/>
    <n v="15"/>
    <x v="10"/>
  </r>
  <r>
    <x v="4"/>
    <s v="Incandescent"/>
    <m/>
    <s v="Standard A Lamp"/>
    <n v="1"/>
    <n v="60"/>
    <x v="10"/>
  </r>
  <r>
    <x v="4"/>
    <s v="Compact Fluorescent"/>
    <m/>
    <s v="Twist"/>
    <n v="1"/>
    <n v="15"/>
    <x v="10"/>
  </r>
  <r>
    <x v="0"/>
    <s v="Incandescent"/>
    <m/>
    <s v="Standard A Lamp"/>
    <n v="3"/>
    <n v="60"/>
    <x v="3"/>
  </r>
  <r>
    <x v="8"/>
    <s v="Compact Fluorescent"/>
    <m/>
    <s v="Reflector"/>
    <n v="1"/>
    <n v="15"/>
    <x v="12"/>
  </r>
  <r>
    <x v="13"/>
    <s v="Linear Fluorescent"/>
    <n v="24"/>
    <s v="T-12"/>
    <n v="1"/>
    <n v="20"/>
    <x v="12"/>
  </r>
  <r>
    <x v="8"/>
    <s v="Compact Fluorescent"/>
    <m/>
    <s v="Reflector"/>
    <n v="1"/>
    <n v="15"/>
    <x v="3"/>
  </r>
  <r>
    <x v="8"/>
    <s v="Compact Fluorescent"/>
    <m/>
    <s v="Reflector"/>
    <n v="1"/>
    <n v="15"/>
    <x v="0"/>
  </r>
  <r>
    <x v="4"/>
    <s v="Incandescent"/>
    <m/>
    <s v="Standard A Lamp"/>
    <n v="1"/>
    <n v="60"/>
    <x v="0"/>
  </r>
  <r>
    <x v="1"/>
    <s v="Linear Fluorescent"/>
    <n v="24"/>
    <s v="T-4"/>
    <n v="1"/>
    <n v="32"/>
    <x v="4"/>
  </r>
  <r>
    <x v="1"/>
    <s v="Linear Fluorescent"/>
    <n v="48"/>
    <s v="T-4"/>
    <n v="1"/>
    <n v="32"/>
    <x v="4"/>
  </r>
  <r>
    <x v="0"/>
    <s v="Incandescent"/>
    <m/>
    <s v="Standard A Lamp"/>
    <n v="1"/>
    <n v="60"/>
    <x v="9"/>
  </r>
  <r>
    <x v="0"/>
    <s v="Linear Fluorescent"/>
    <n v="48"/>
    <s v="T-12"/>
    <n v="2"/>
    <n v="40"/>
    <x v="9"/>
  </r>
  <r>
    <x v="8"/>
    <s v="Compact Fluorescent"/>
    <m/>
    <s v="Reflector"/>
    <n v="1"/>
    <n v="15"/>
    <x v="3"/>
  </r>
  <r>
    <x v="0"/>
    <s v="Compact Fluorescent"/>
    <m/>
    <s v="Twist"/>
    <n v="2"/>
    <n v="15"/>
    <x v="2"/>
  </r>
  <r>
    <x v="1"/>
    <s v="Compact Fluorescent"/>
    <m/>
    <s v="Twist"/>
    <n v="4"/>
    <n v="15"/>
    <x v="2"/>
  </r>
  <r>
    <x v="0"/>
    <s v="Compact Fluorescent"/>
    <m/>
    <s v="Twist"/>
    <n v="1"/>
    <n v="15"/>
    <x v="6"/>
  </r>
  <r>
    <x v="8"/>
    <s v="Compact Fluorescent"/>
    <m/>
    <s v="Reflector"/>
    <n v="1"/>
    <n v="15"/>
    <x v="9"/>
  </r>
  <r>
    <x v="8"/>
    <s v="Compact Fluorescent"/>
    <m/>
    <s v="Reflector"/>
    <n v="1"/>
    <n v="15"/>
    <x v="0"/>
  </r>
  <r>
    <x v="1"/>
    <s v="Linear Fluorescent"/>
    <n v="48"/>
    <s v="T-4"/>
    <n v="1"/>
    <n v="32"/>
    <x v="4"/>
  </r>
  <r>
    <x v="5"/>
    <s v="Incandescent"/>
    <m/>
    <s v="Standard A Lamp"/>
    <n v="2"/>
    <n v="60"/>
    <x v="1"/>
  </r>
  <r>
    <x v="8"/>
    <s v="Compact Fluorescent"/>
    <m/>
    <s v="Reflector"/>
    <n v="1"/>
    <n v="15"/>
    <x v="5"/>
  </r>
  <r>
    <x v="13"/>
    <s v="Incandescent"/>
    <m/>
    <s v="Standard A Lamp"/>
    <n v="1"/>
    <n v="60"/>
    <x v="5"/>
  </r>
  <r>
    <x v="8"/>
    <s v="Incandescent"/>
    <m/>
    <s v="Reflector"/>
    <n v="1"/>
    <n v="65"/>
    <x v="12"/>
  </r>
  <r>
    <x v="4"/>
    <s v="Incandescent"/>
    <m/>
    <s v="Standard A Lamp"/>
    <n v="2"/>
    <n v="60"/>
    <x v="12"/>
  </r>
  <r>
    <x v="4"/>
    <s v="Compact Fluorescent"/>
    <m/>
    <s v="Twist"/>
    <n v="2"/>
    <n v="15"/>
    <x v="12"/>
  </r>
  <r>
    <x v="0"/>
    <s v="Compact Fluorescent"/>
    <m/>
    <s v="Twist"/>
    <n v="2"/>
    <n v="15"/>
    <x v="0"/>
  </r>
  <r>
    <x v="4"/>
    <s v="Incandescent"/>
    <m/>
    <s v="Standard A Lamp"/>
    <n v="1"/>
    <n v="40"/>
    <x v="0"/>
  </r>
  <r>
    <x v="4"/>
    <s v="Incandescent"/>
    <m/>
    <s v="Standard A Lamp"/>
    <n v="1"/>
    <n v="40"/>
    <x v="0"/>
  </r>
  <r>
    <x v="0"/>
    <s v="Incandescent"/>
    <m/>
    <s v="Standard A Lamp"/>
    <n v="2"/>
    <n v="60"/>
    <x v="2"/>
  </r>
  <r>
    <x v="1"/>
    <s v="Incandescent"/>
    <m/>
    <s v="Standard A Lamp"/>
    <n v="4"/>
    <n v="52"/>
    <x v="2"/>
  </r>
  <r>
    <x v="8"/>
    <s v="Compact Fluorescent"/>
    <m/>
    <s v="Reflector"/>
    <n v="1"/>
    <n v="15"/>
    <x v="2"/>
  </r>
  <r>
    <x v="1"/>
    <s v="Incandescent"/>
    <m/>
    <s v="Standard A Lamp"/>
    <n v="4"/>
    <n v="100"/>
    <x v="2"/>
  </r>
  <r>
    <x v="8"/>
    <s v="Compact Fluorescent"/>
    <m/>
    <s v="Reflector"/>
    <n v="1"/>
    <n v="15"/>
    <x v="2"/>
  </r>
  <r>
    <x v="0"/>
    <s v="Incandescent"/>
    <m/>
    <s v="Standard A Lamp"/>
    <n v="2"/>
    <n v="60"/>
    <x v="2"/>
  </r>
  <r>
    <x v="8"/>
    <s v="Compact Fluorescent"/>
    <m/>
    <s v="Reflector"/>
    <n v="1"/>
    <n v="15"/>
    <x v="10"/>
  </r>
  <r>
    <x v="0"/>
    <s v="Incandescent"/>
    <m/>
    <s v="Standard A Lamp"/>
    <n v="1"/>
    <n v="75"/>
    <x v="9"/>
  </r>
  <r>
    <x v="0"/>
    <s v="Incandescent"/>
    <m/>
    <s v="Decorative"/>
    <n v="4"/>
    <n v="40"/>
    <x v="2"/>
  </r>
  <r>
    <x v="0"/>
    <s v="Linear Fluorescent"/>
    <n v="48"/>
    <s v="T-8"/>
    <n v="2"/>
    <n v="32"/>
    <x v="2"/>
  </r>
  <r>
    <x v="9"/>
    <s v="Incandescent"/>
    <m/>
    <s v="Decorative"/>
    <n v="6"/>
    <n v="25"/>
    <x v="2"/>
  </r>
  <r>
    <x v="0"/>
    <s v="Incandescent"/>
    <m/>
    <s v="Decorative"/>
    <n v="4"/>
    <n v="40"/>
    <x v="2"/>
  </r>
  <r>
    <x v="0"/>
    <s v="Linear Fluorescent"/>
    <n v="24"/>
    <s v="T-5"/>
    <n v="2"/>
    <n v="20"/>
    <x v="0"/>
  </r>
  <r>
    <x v="4"/>
    <s v="Incandescent"/>
    <m/>
    <s v="Decorative"/>
    <n v="2"/>
    <n v="40"/>
    <x v="0"/>
  </r>
  <r>
    <x v="0"/>
    <s v="Linear Fluorescent"/>
    <n v="48"/>
    <s v="T-12"/>
    <n v="2"/>
    <n v="40"/>
    <x v="11"/>
  </r>
  <r>
    <x v="7"/>
    <s v="Incandescent"/>
    <m/>
    <s v="Standard A Lamp"/>
    <n v="1"/>
    <n v="75"/>
    <x v="11"/>
  </r>
  <r>
    <x v="0"/>
    <s v="Compact Fluorescent"/>
    <m/>
    <s v="Twist"/>
    <n v="2"/>
    <n v="22"/>
    <x v="8"/>
  </r>
  <r>
    <x v="4"/>
    <s v="Compact Fluorescent"/>
    <m/>
    <s v="Twist"/>
    <n v="1"/>
    <n v="15"/>
    <x v="8"/>
  </r>
  <r>
    <x v="9"/>
    <s v="Incandescent"/>
    <m/>
    <s v="Decorative"/>
    <n v="8"/>
    <n v="40"/>
    <x v="1"/>
  </r>
  <r>
    <x v="0"/>
    <s v="Incandescent"/>
    <m/>
    <s v="Standard A Lamp"/>
    <n v="1"/>
    <n v="60"/>
    <x v="11"/>
  </r>
  <r>
    <x v="7"/>
    <s v="Incandescent"/>
    <m/>
    <s v="Standard A Lamp"/>
    <n v="1"/>
    <n v="75"/>
    <x v="11"/>
  </r>
  <r>
    <x v="4"/>
    <s v="Incandescent"/>
    <m/>
    <s v="Standard A Lamp"/>
    <n v="1"/>
    <n v="60"/>
    <x v="3"/>
  </r>
  <r>
    <x v="1"/>
    <s v="Incandescent"/>
    <m/>
    <s v="Decorative"/>
    <n v="1"/>
    <n v="40"/>
    <x v="3"/>
  </r>
  <r>
    <x v="0"/>
    <s v="Compact Fluorescent"/>
    <m/>
    <s v="Globe"/>
    <n v="3"/>
    <n v="15"/>
    <x v="5"/>
  </r>
  <r>
    <x v="0"/>
    <s v="Linear Fluorescent"/>
    <n v="24"/>
    <s v="T-8"/>
    <n v="1"/>
    <n v="20"/>
    <x v="5"/>
  </r>
  <r>
    <x v="0"/>
    <s v="Compact Fluorescent"/>
    <m/>
    <s v="Globe"/>
    <n v="3"/>
    <n v="15"/>
    <x v="6"/>
  </r>
  <r>
    <x v="9"/>
    <s v="Incandescent"/>
    <m/>
    <s v="Decorative"/>
    <n v="8"/>
    <n v="40"/>
    <x v="7"/>
  </r>
  <r>
    <x v="6"/>
    <s v="Incandescent"/>
    <m/>
    <s v="Standard A Lamp"/>
    <n v="1"/>
    <n v="100"/>
    <x v="7"/>
  </r>
  <r>
    <x v="9"/>
    <s v="Incandescent"/>
    <m/>
    <s v="Decorative"/>
    <n v="3"/>
    <n v="25"/>
    <x v="2"/>
  </r>
  <r>
    <x v="0"/>
    <s v="Linear Fluorescent"/>
    <n v="36"/>
    <s v="T-8"/>
    <n v="2"/>
    <n v="32"/>
    <x v="2"/>
  </r>
  <r>
    <x v="9"/>
    <s v="Incandescent"/>
    <m/>
    <s v="Decorative"/>
    <n v="6"/>
    <n v="40"/>
    <x v="10"/>
  </r>
  <r>
    <x v="4"/>
    <s v="Incandescent"/>
    <m/>
    <s v="Decorative"/>
    <n v="3"/>
    <n v="40"/>
    <x v="10"/>
  </r>
  <r>
    <x v="9"/>
    <s v="Incandescent"/>
    <m/>
    <s v="Decorative"/>
    <n v="5"/>
    <n v="40"/>
    <x v="8"/>
  </r>
  <r>
    <x v="4"/>
    <s v="Incandescent"/>
    <m/>
    <s v="Standard A Lamp"/>
    <n v="1"/>
    <n v="60"/>
    <x v="8"/>
  </r>
  <r>
    <x v="0"/>
    <s v="Linear Fluorescent"/>
    <n v="48"/>
    <s v="T-12"/>
    <n v="2"/>
    <n v="32"/>
    <x v="9"/>
  </r>
  <r>
    <x v="7"/>
    <s v="Incandescent"/>
    <m/>
    <s v="Standard A Lamp"/>
    <n v="1"/>
    <n v="75"/>
    <x v="9"/>
  </r>
  <r>
    <x v="4"/>
    <s v="Incandescent"/>
    <m/>
    <s v="Standard A Lamp"/>
    <n v="1"/>
    <n v="65"/>
    <x v="7"/>
  </r>
  <r>
    <x v="1"/>
    <s v="Incandescent"/>
    <m/>
    <s v="Standard A Lamp"/>
    <n v="1"/>
    <n v="40"/>
    <x v="2"/>
  </r>
  <r>
    <x v="4"/>
    <s v="Incandescent"/>
    <m/>
    <s v="Decorative"/>
    <n v="1"/>
    <n v="40"/>
    <x v="0"/>
  </r>
  <r>
    <x v="0"/>
    <s v="Incandescent"/>
    <m/>
    <s v="Standard A Lamp"/>
    <n v="1"/>
    <n v="40"/>
    <x v="1"/>
  </r>
  <r>
    <x v="6"/>
    <s v="Compact Fluorescent"/>
    <m/>
    <s v="Twist"/>
    <n v="1"/>
    <n v="15"/>
    <x v="1"/>
  </r>
  <r>
    <x v="4"/>
    <s v="Incandescent"/>
    <m/>
    <s v="Standard A Lamp"/>
    <n v="1"/>
    <n v="25"/>
    <x v="0"/>
  </r>
  <r>
    <x v="0"/>
    <s v="Incandescent"/>
    <m/>
    <s v="Standard A Lamp"/>
    <n v="1"/>
    <n v="40"/>
    <x v="5"/>
  </r>
  <r>
    <x v="0"/>
    <s v="Incandescent"/>
    <m/>
    <s v="Standard A Lamp"/>
    <n v="2"/>
    <n v="40"/>
    <x v="2"/>
  </r>
  <r>
    <x v="0"/>
    <s v="Compact Fluorescent"/>
    <m/>
    <s v="Twist"/>
    <n v="2"/>
    <n v="22"/>
    <x v="0"/>
  </r>
  <r>
    <x v="0"/>
    <s v="Compact Fluorescent"/>
    <m/>
    <s v="Twist"/>
    <n v="2"/>
    <n v="22"/>
    <x v="0"/>
  </r>
  <r>
    <x v="0"/>
    <s v="Compact Fluorescent"/>
    <m/>
    <s v="Twist"/>
    <n v="3"/>
    <n v="15"/>
    <x v="12"/>
  </r>
  <r>
    <x v="6"/>
    <s v="Incandescent"/>
    <m/>
    <s v="3-Way Incandescent"/>
    <n v="1"/>
    <n v="75"/>
    <x v="12"/>
  </r>
  <r>
    <x v="4"/>
    <s v="Incandescent"/>
    <m/>
    <s v="3-Way Incandescent"/>
    <n v="1"/>
    <n v="75"/>
    <x v="12"/>
  </r>
  <r>
    <x v="6"/>
    <s v="Compact Fluorescent"/>
    <m/>
    <s v="Straight Tube"/>
    <n v="1"/>
    <n v="36"/>
    <x v="12"/>
  </r>
  <r>
    <x v="0"/>
    <s v="Compact Fluorescent"/>
    <m/>
    <s v="Twist"/>
    <n v="1"/>
    <n v="22"/>
    <x v="11"/>
  </r>
  <r>
    <x v="7"/>
    <s v="Compact Fluorescent"/>
    <m/>
    <s v="Twist"/>
    <n v="1"/>
    <n v="22"/>
    <x v="11"/>
  </r>
  <r>
    <x v="8"/>
    <s v="Compact Fluorescent"/>
    <m/>
    <s v="Straight Tube"/>
    <n v="1"/>
    <n v="15"/>
    <x v="3"/>
  </r>
  <r>
    <x v="0"/>
    <s v="Incandescent"/>
    <m/>
    <s v="Standard A Lamp"/>
    <n v="1"/>
    <n v="60"/>
    <x v="3"/>
  </r>
  <r>
    <x v="0"/>
    <s v="Incandescent"/>
    <m/>
    <s v="Standard A Lamp"/>
    <n v="3"/>
    <n v="60"/>
    <x v="5"/>
  </r>
  <r>
    <x v="0"/>
    <s v="Linear Fluorescent"/>
    <n v="48"/>
    <s v="T-12"/>
    <n v="1"/>
    <n v="40"/>
    <x v="5"/>
  </r>
  <r>
    <x v="0"/>
    <s v="Incandescent"/>
    <m/>
    <s v="Standard A Lamp"/>
    <n v="5"/>
    <n v="60"/>
    <x v="5"/>
  </r>
  <r>
    <x v="0"/>
    <s v="Incandescent"/>
    <m/>
    <s v="Standard A Lamp"/>
    <n v="2"/>
    <n v="60"/>
    <x v="6"/>
  </r>
  <r>
    <x v="5"/>
    <s v="Compact Fluorescent"/>
    <m/>
    <s v="Twist"/>
    <n v="3"/>
    <n v="22"/>
    <x v="7"/>
  </r>
  <r>
    <x v="0"/>
    <s v="Incandescent"/>
    <m/>
    <s v="Standard A Lamp"/>
    <n v="1"/>
    <n v="60"/>
    <x v="7"/>
  </r>
  <r>
    <x v="6"/>
    <s v="Incandescent"/>
    <m/>
    <s v="Standard A Lamp"/>
    <n v="3"/>
    <n v="60"/>
    <x v="7"/>
  </r>
  <r>
    <x v="0"/>
    <s v="Incandescent"/>
    <m/>
    <s v="Standard A Lamp"/>
    <n v="1"/>
    <n v="60"/>
    <x v="2"/>
  </r>
  <r>
    <x v="0"/>
    <s v="Incandescent"/>
    <m/>
    <s v="Standard A Lamp"/>
    <n v="2"/>
    <n v="60"/>
    <x v="10"/>
  </r>
  <r>
    <x v="1"/>
    <s v="Compact Fluorescent"/>
    <m/>
    <s v="Twist"/>
    <n v="1"/>
    <n v="22"/>
    <x v="10"/>
  </r>
  <r>
    <x v="0"/>
    <s v="Compact Fluorescent"/>
    <m/>
    <s v="Twist"/>
    <n v="1"/>
    <n v="22"/>
    <x v="4"/>
  </r>
  <r>
    <x v="0"/>
    <s v="Compact Fluorescent"/>
    <m/>
    <s v="Straight Tube"/>
    <n v="2"/>
    <n v="15"/>
    <x v="8"/>
  </r>
  <r>
    <x v="0"/>
    <s v="Compact Fluorescent"/>
    <m/>
    <s v="Twist"/>
    <n v="2"/>
    <n v="22"/>
    <x v="0"/>
  </r>
  <r>
    <x v="0"/>
    <s v="Compact Fluorescent"/>
    <m/>
    <s v="Twist"/>
    <n v="1"/>
    <n v="22"/>
    <x v="9"/>
  </r>
  <r>
    <x v="4"/>
    <s v="Compact Fluorescent"/>
    <m/>
    <s v="Twist"/>
    <n v="1"/>
    <n v="15"/>
    <x v="0"/>
  </r>
  <r>
    <x v="0"/>
    <s v="Compact Fluorescent"/>
    <m/>
    <s v="Twist"/>
    <n v="1"/>
    <n v="22"/>
    <x v="0"/>
  </r>
  <r>
    <x v="9"/>
    <s v="Incandescent"/>
    <m/>
    <s v="Standard A Lamp"/>
    <n v="1"/>
    <n v="60"/>
    <x v="0"/>
  </r>
  <r>
    <x v="0"/>
    <s v="Compact Fluorescent"/>
    <m/>
    <s v="Twist"/>
    <n v="1"/>
    <n v="15"/>
    <x v="7"/>
  </r>
  <r>
    <x v="0"/>
    <s v="Compact Fluorescent"/>
    <m/>
    <s v="A shape bulb"/>
    <n v="1"/>
    <n v="15"/>
    <x v="7"/>
  </r>
  <r>
    <x v="4"/>
    <s v="Compact Fluorescent"/>
    <m/>
    <s v="Twist"/>
    <n v="1"/>
    <n v="28"/>
    <x v="7"/>
  </r>
  <r>
    <x v="5"/>
    <s v="Compact Fluorescent"/>
    <m/>
    <s v="Twist"/>
    <n v="1"/>
    <n v="15"/>
    <x v="0"/>
  </r>
  <r>
    <x v="0"/>
    <s v="Compact Fluorescent"/>
    <m/>
    <s v="Twist"/>
    <n v="1"/>
    <n v="15"/>
    <x v="3"/>
  </r>
  <r>
    <x v="9"/>
    <s v="Compact Fluorescent"/>
    <m/>
    <s v="Twist"/>
    <n v="1"/>
    <n v="15"/>
    <x v="12"/>
  </r>
  <r>
    <x v="0"/>
    <s v="Compact Fluorescent"/>
    <m/>
    <s v="A shape bulb"/>
    <n v="2"/>
    <n v="15"/>
    <x v="12"/>
  </r>
  <r>
    <x v="0"/>
    <s v="Incandescent"/>
    <m/>
    <s v="Globe"/>
    <n v="2"/>
    <n v="60"/>
    <x v="9"/>
  </r>
  <r>
    <x v="1"/>
    <s v="Compact Fluorescent"/>
    <m/>
    <s v="Twist"/>
    <n v="4"/>
    <n v="15"/>
    <x v="2"/>
  </r>
  <r>
    <x v="1"/>
    <s v="Incandescent"/>
    <m/>
    <s v="Globe"/>
    <n v="2"/>
    <n v="60"/>
    <x v="2"/>
  </r>
  <r>
    <x v="0"/>
    <s v="Linear Fluorescent"/>
    <n v="48"/>
    <s v="T-12"/>
    <n v="2"/>
    <n v="40"/>
    <x v="0"/>
  </r>
  <r>
    <x v="0"/>
    <s v="Compact Fluorescent"/>
    <m/>
    <s v="Twist"/>
    <n v="1"/>
    <n v="15"/>
    <x v="3"/>
  </r>
  <r>
    <x v="0"/>
    <s v="Incandescent"/>
    <m/>
    <s v="Standard A Lamp"/>
    <n v="1"/>
    <n v="60"/>
    <x v="0"/>
  </r>
  <r>
    <x v="1"/>
    <s v="Incandescent"/>
    <m/>
    <s v="Standard A Lamp"/>
    <n v="2"/>
    <n v="60"/>
    <x v="2"/>
  </r>
  <r>
    <x v="0"/>
    <s v="Incandescent"/>
    <m/>
    <s v="Standard A Lamp"/>
    <n v="1"/>
    <n v="60"/>
    <x v="2"/>
  </r>
  <r>
    <x v="5"/>
    <s v="Compact Fluorescent"/>
    <m/>
    <s v="Twist"/>
    <n v="3"/>
    <n v="15"/>
    <x v="5"/>
  </r>
  <r>
    <x v="9"/>
    <s v="Compact Fluorescent"/>
    <m/>
    <s v="Twist"/>
    <n v="5"/>
    <n v="22"/>
    <x v="5"/>
  </r>
  <r>
    <x v="0"/>
    <s v="Linear Fluorescent"/>
    <n v="48"/>
    <s v="T-8"/>
    <n v="2"/>
    <n v="32"/>
    <x v="5"/>
  </r>
  <r>
    <x v="3"/>
    <s v="Compact Fluorescent"/>
    <m/>
    <s v="A shape bulb"/>
    <n v="1"/>
    <n v="15"/>
    <x v="5"/>
  </r>
  <r>
    <x v="6"/>
    <s v="Compact Fluorescent"/>
    <m/>
    <s v="Twist"/>
    <n v="2"/>
    <n v="15"/>
    <x v="7"/>
  </r>
  <r>
    <x v="6"/>
    <s v="Compact Fluorescent"/>
    <m/>
    <s v="A shape bulb"/>
    <n v="3"/>
    <n v="15"/>
    <x v="12"/>
  </r>
  <r>
    <x v="0"/>
    <s v="Linear Fluorescent"/>
    <n v="48"/>
    <s v="T-12"/>
    <n v="2"/>
    <n v="40"/>
    <x v="9"/>
  </r>
  <r>
    <x v="0"/>
    <s v="Compact Fluorescent"/>
    <m/>
    <s v="Twist"/>
    <n v="1"/>
    <n v="15"/>
    <x v="0"/>
  </r>
  <r>
    <x v="0"/>
    <s v="Compact Fluorescent"/>
    <m/>
    <s v="Twist"/>
    <n v="3"/>
    <n v="28"/>
    <x v="9"/>
  </r>
  <r>
    <x v="1"/>
    <s v="Incandescent"/>
    <m/>
    <s v="Globe"/>
    <n v="5"/>
    <n v="60"/>
    <x v="2"/>
  </r>
  <r>
    <x v="0"/>
    <s v="Incandescent"/>
    <m/>
    <s v="Standard A Lamp"/>
    <n v="1"/>
    <n v="40"/>
    <x v="2"/>
  </r>
  <r>
    <x v="1"/>
    <s v="Incandescent"/>
    <m/>
    <s v="Globe"/>
    <n v="5"/>
    <n v="60"/>
    <x v="2"/>
  </r>
  <r>
    <x v="0"/>
    <s v="Incandescent"/>
    <m/>
    <s v="Standard A Lamp"/>
    <n v="1"/>
    <n v="60"/>
    <x v="2"/>
  </r>
  <r>
    <x v="1"/>
    <s v="Incandescent"/>
    <m/>
    <s v="Globe"/>
    <n v="5"/>
    <n v="60"/>
    <x v="2"/>
  </r>
  <r>
    <x v="0"/>
    <s v="Incandescent"/>
    <m/>
    <s v="Standard A Lamp"/>
    <n v="1"/>
    <n v="40"/>
    <x v="2"/>
  </r>
  <r>
    <x v="0"/>
    <s v="Incandescent"/>
    <m/>
    <s v="Standard A Lamp"/>
    <n v="3"/>
    <n v="60"/>
    <x v="0"/>
  </r>
  <r>
    <x v="4"/>
    <s v="Incandescent"/>
    <m/>
    <s v="Standard A Lamp"/>
    <n v="1"/>
    <n v="40"/>
    <x v="0"/>
  </r>
  <r>
    <x v="0"/>
    <s v="Incandescent"/>
    <m/>
    <s v="Standard A Lamp"/>
    <n v="2"/>
    <n v="40"/>
    <x v="0"/>
  </r>
  <r>
    <x v="0"/>
    <s v="Incandescent"/>
    <m/>
    <s v="Standard A Lamp"/>
    <n v="3"/>
    <n v="60"/>
    <x v="0"/>
  </r>
  <r>
    <x v="0"/>
    <s v="Incandescent"/>
    <m/>
    <s v="Standard A Lamp"/>
    <n v="1"/>
    <n v="40"/>
    <x v="4"/>
  </r>
  <r>
    <x v="9"/>
    <s v="Incandescent"/>
    <m/>
    <s v="Mini base"/>
    <n v="2"/>
    <n v="40"/>
    <x v="1"/>
  </r>
  <r>
    <x v="0"/>
    <s v="Incandescent"/>
    <m/>
    <s v="Standard A Lamp"/>
    <n v="2"/>
    <n v="65"/>
    <x v="3"/>
  </r>
  <r>
    <x v="8"/>
    <s v="Incandescent"/>
    <m/>
    <s v="Reflector"/>
    <n v="1"/>
    <n v="65"/>
    <x v="5"/>
  </r>
  <r>
    <x v="8"/>
    <s v="Incandescent"/>
    <m/>
    <s v="Reflector"/>
    <n v="1"/>
    <n v="65"/>
    <x v="7"/>
  </r>
  <r>
    <x v="5"/>
    <s v="Incandescent"/>
    <m/>
    <s v="Standard A Lamp"/>
    <n v="4"/>
    <n v="60"/>
    <x v="7"/>
  </r>
  <r>
    <x v="14"/>
    <s v="Incandescent"/>
    <m/>
    <s v="3-Way Incandescent"/>
    <n v="1"/>
    <n v="75"/>
    <x v="7"/>
  </r>
  <r>
    <x v="4"/>
    <s v="Incandescent"/>
    <m/>
    <s v="Standard A Lamp"/>
    <n v="1"/>
    <n v="60"/>
    <x v="7"/>
  </r>
  <r>
    <x v="9"/>
    <s v="Incandescent"/>
    <m/>
    <s v="Decorative"/>
    <n v="3"/>
    <n v="40"/>
    <x v="10"/>
  </r>
  <r>
    <x v="4"/>
    <s v="Incandescent"/>
    <m/>
    <s v="Standard A Lamp"/>
    <n v="1"/>
    <n v="40"/>
    <x v="10"/>
  </r>
  <r>
    <x v="1"/>
    <s v="Other"/>
    <m/>
    <s v="Metal Halide"/>
    <n v="1"/>
    <n v="250"/>
    <x v="9"/>
  </r>
  <r>
    <x v="0"/>
    <s v="Linear Fluorescent"/>
    <n v="48"/>
    <s v="T-12"/>
    <n v="2"/>
    <n v="40"/>
    <x v="9"/>
  </r>
  <r>
    <x v="0"/>
    <s v="Incandescent"/>
    <m/>
    <s v="Standard A Lamp"/>
    <n v="1"/>
    <n v="60"/>
    <x v="9"/>
  </r>
  <r>
    <x v="0"/>
    <s v="Incandescent"/>
    <m/>
    <s v="Standard A Lamp"/>
    <n v="1"/>
    <n v="100"/>
    <x v="9"/>
  </r>
  <r>
    <x v="1"/>
    <s v="Incandescent"/>
    <m/>
    <s v="Standard A Lamp"/>
    <n v="1"/>
    <n v="60"/>
    <x v="0"/>
  </r>
  <r>
    <x v="4"/>
    <s v="Incandescent"/>
    <m/>
    <s v="Standard A Lamp"/>
    <n v="1"/>
    <n v="25"/>
    <x v="0"/>
  </r>
  <r>
    <x v="9"/>
    <s v="Incandescent"/>
    <m/>
    <s v="Standard A Lamp"/>
    <n v="2"/>
    <n v="60"/>
    <x v="2"/>
  </r>
  <r>
    <x v="0"/>
    <s v="Incandescent"/>
    <m/>
    <s v="Standard A Lamp"/>
    <n v="1"/>
    <n v="60"/>
    <x v="4"/>
  </r>
  <r>
    <x v="0"/>
    <s v="Incandescent"/>
    <m/>
    <s v="Standard A Lamp"/>
    <n v="1"/>
    <n v="60"/>
    <x v="3"/>
  </r>
  <r>
    <x v="4"/>
    <s v="Incandescent"/>
    <m/>
    <s v="Standard A Lamp"/>
    <n v="1"/>
    <n v="100"/>
    <x v="12"/>
  </r>
  <r>
    <x v="6"/>
    <s v="Incandescent"/>
    <m/>
    <s v="Globe"/>
    <n v="1"/>
    <n v="60"/>
    <x v="12"/>
  </r>
  <r>
    <x v="0"/>
    <s v="Linear Fluorescent"/>
    <n v="48"/>
    <s v="T-12"/>
    <n v="2"/>
    <n v="40"/>
    <x v="9"/>
  </r>
  <r>
    <x v="0"/>
    <s v="Incandescent"/>
    <m/>
    <s v="Standard A Lamp"/>
    <n v="1"/>
    <n v="60"/>
    <x v="3"/>
  </r>
  <r>
    <x v="0"/>
    <s v="Linear Fluorescent"/>
    <n v="48"/>
    <s v="T-8"/>
    <n v="2"/>
    <n v="32"/>
    <x v="5"/>
  </r>
  <r>
    <x v="8"/>
    <s v="Incandescent"/>
    <m/>
    <s v="Reflector"/>
    <n v="1"/>
    <n v="65"/>
    <x v="5"/>
  </r>
  <r>
    <x v="0"/>
    <s v="Linear Fluorescent"/>
    <n v="48"/>
    <s v="T-8"/>
    <n v="1"/>
    <n v="32"/>
    <x v="6"/>
  </r>
  <r>
    <x v="4"/>
    <s v="Compact Fluorescent"/>
    <m/>
    <s v="Twist"/>
    <n v="1"/>
    <n v="22"/>
    <x v="7"/>
  </r>
  <r>
    <x v="9"/>
    <s v="Incandescent"/>
    <m/>
    <s v="Standard A Lamp"/>
    <n v="1"/>
    <n v="60"/>
    <x v="7"/>
  </r>
  <r>
    <x v="4"/>
    <s v="Incandescent"/>
    <m/>
    <s v="Standard A Lamp"/>
    <n v="1"/>
    <n v="60"/>
    <x v="10"/>
  </r>
  <r>
    <x v="1"/>
    <s v="Incandescent"/>
    <m/>
    <s v="Standard A Lamp"/>
    <n v="1"/>
    <n v="60"/>
    <x v="10"/>
  </r>
  <r>
    <x v="0"/>
    <s v="Incandescent"/>
    <m/>
    <s v="Standard A Lamp"/>
    <n v="1"/>
    <n v="60"/>
    <x v="2"/>
  </r>
  <r>
    <x v="9"/>
    <s v="Incandescent"/>
    <m/>
    <s v="Standard A Lamp"/>
    <n v="2"/>
    <n v="60"/>
    <x v="2"/>
  </r>
  <r>
    <x v="0"/>
    <s v="Incandescent"/>
    <m/>
    <s v="Standard A Lamp"/>
    <n v="1"/>
    <n v="60"/>
    <x v="12"/>
  </r>
  <r>
    <x v="4"/>
    <s v="Incandescent"/>
    <m/>
    <s v="Standard A Lamp"/>
    <n v="1"/>
    <n v="75"/>
    <x v="12"/>
  </r>
  <r>
    <x v="6"/>
    <s v="Compact Fluorescent"/>
    <m/>
    <s v="Straight Tube"/>
    <n v="1"/>
    <n v="28"/>
    <x v="12"/>
  </r>
  <r>
    <x v="6"/>
    <s v="Incandescent"/>
    <m/>
    <s v="Standard A Lamp"/>
    <n v="1"/>
    <n v="75"/>
    <x v="12"/>
  </r>
  <r>
    <x v="1"/>
    <s v="Incandescent"/>
    <m/>
    <s v="Standard A Lamp"/>
    <n v="2"/>
    <n v="60"/>
    <x v="8"/>
  </r>
  <r>
    <x v="1"/>
    <s v="Incandescent"/>
    <m/>
    <s v="Standard A Lamp"/>
    <n v="1"/>
    <n v="60"/>
    <x v="8"/>
  </r>
  <r>
    <x v="8"/>
    <s v="Compact Fluorescent"/>
    <m/>
    <s v="Reflector"/>
    <n v="1"/>
    <n v="22"/>
    <x v="12"/>
  </r>
  <r>
    <x v="1"/>
    <s v="Compact Fluorescent"/>
    <m/>
    <s v="Pin base"/>
    <n v="1"/>
    <n v="22"/>
    <x v="3"/>
  </r>
  <r>
    <x v="9"/>
    <s v="Compact Fluorescent"/>
    <m/>
    <s v="Twist"/>
    <n v="1"/>
    <n v="28"/>
    <x v="1"/>
  </r>
  <r>
    <x v="1"/>
    <s v="Compact Fluorescent"/>
    <m/>
    <s v="Twist"/>
    <n v="1"/>
    <n v="22"/>
    <x v="2"/>
  </r>
  <r>
    <x v="0"/>
    <s v="Compact Fluorescent"/>
    <m/>
    <s v="Globe"/>
    <n v="3"/>
    <n v="22"/>
    <x v="9"/>
  </r>
  <r>
    <x v="8"/>
    <s v="Compact Fluorescent"/>
    <m/>
    <s v="Reflector"/>
    <n v="1"/>
    <n v="22"/>
    <x v="5"/>
  </r>
  <r>
    <x v="0"/>
    <s v="Linear Fluorescent"/>
    <n v="48"/>
    <s v="T-12"/>
    <n v="2"/>
    <n v="32"/>
    <x v="6"/>
  </r>
  <r>
    <x v="9"/>
    <s v="Incandescent"/>
    <m/>
    <s v="Decorative"/>
    <n v="5"/>
    <n v="40"/>
    <x v="7"/>
  </r>
  <r>
    <x v="4"/>
    <s v="Incandescent"/>
    <m/>
    <s v="Standard A Lamp"/>
    <n v="1"/>
    <n v="60"/>
    <x v="7"/>
  </r>
  <r>
    <x v="4"/>
    <s v="Halogen"/>
    <m/>
    <s v="MR"/>
    <n v="1"/>
    <n v="30"/>
    <x v="7"/>
  </r>
  <r>
    <x v="0"/>
    <s v="Compact Fluorescent"/>
    <m/>
    <s v="Circline (Screw Base)"/>
    <n v="1"/>
    <n v="28"/>
    <x v="10"/>
  </r>
  <r>
    <x v="1"/>
    <s v="Compact Fluorescent"/>
    <m/>
    <s v="Twist"/>
    <n v="1"/>
    <n v="22"/>
    <x v="10"/>
  </r>
  <r>
    <x v="4"/>
    <s v="Other"/>
    <m/>
    <s v="LED Interior"/>
    <n v="4"/>
    <n v="40"/>
    <x v="10"/>
  </r>
  <r>
    <x v="8"/>
    <s v="Halogen"/>
    <m/>
    <s v="PAR"/>
    <n v="1"/>
    <n v="30"/>
    <x v="2"/>
  </r>
  <r>
    <x v="1"/>
    <s v="Incandescent"/>
    <m/>
    <s v="Standard A Lamp"/>
    <n v="1"/>
    <n v="60"/>
    <x v="4"/>
  </r>
  <r>
    <x v="0"/>
    <s v="Compact Fluorescent"/>
    <m/>
    <s v="Twist"/>
    <n v="2"/>
    <n v="22"/>
    <x v="8"/>
  </r>
  <r>
    <x v="12"/>
    <s v="Incandescent"/>
    <m/>
    <s v="Reflector"/>
    <n v="3"/>
    <n v="75"/>
    <x v="0"/>
  </r>
  <r>
    <x v="4"/>
    <s v="Compact Fluorescent"/>
    <m/>
    <s v="Pin base"/>
    <n v="1"/>
    <n v="15"/>
    <x v="0"/>
  </r>
  <r>
    <x v="8"/>
    <s v="Compact Fluorescent"/>
    <m/>
    <s v="Reflector"/>
    <n v="1"/>
    <n v="22"/>
    <x v="0"/>
  </r>
  <r>
    <x v="9"/>
    <s v="Incandescent"/>
    <m/>
    <s v="Standard A Lamp"/>
    <n v="1"/>
    <n v="100"/>
    <x v="3"/>
  </r>
  <r>
    <x v="0"/>
    <s v="Incandescent"/>
    <m/>
    <s v="Standard A Lamp"/>
    <n v="1"/>
    <n v="100"/>
    <x v="9"/>
  </r>
  <r>
    <x v="0"/>
    <s v="Linear Fluorescent"/>
    <n v="48"/>
    <s v="T-5"/>
    <n v="2"/>
    <n v="40"/>
    <x v="9"/>
  </r>
  <r>
    <x v="0"/>
    <s v="Compact Fluorescent"/>
    <m/>
    <s v="Twist"/>
    <n v="2"/>
    <n v="15"/>
    <x v="2"/>
  </r>
  <r>
    <x v="1"/>
    <s v="Compact Fluorescent"/>
    <m/>
    <s v="Twist"/>
    <n v="3"/>
    <n v="15"/>
    <x v="2"/>
  </r>
  <r>
    <x v="12"/>
    <s v="Compact Fluorescent"/>
    <m/>
    <s v="Twist"/>
    <n v="4"/>
    <n v="15"/>
    <x v="2"/>
  </r>
  <r>
    <x v="0"/>
    <s v="Incandescent"/>
    <m/>
    <s v="Standard A Lamp"/>
    <n v="2"/>
    <n v="60"/>
    <x v="0"/>
  </r>
  <r>
    <x v="5"/>
    <s v="Compact Fluorescent"/>
    <m/>
    <s v="Twist"/>
    <n v="3"/>
    <n v="15"/>
    <x v="9"/>
  </r>
  <r>
    <x v="0"/>
    <s v="Compact Fluorescent"/>
    <m/>
    <s v="Twist"/>
    <n v="2"/>
    <n v="15"/>
    <x v="9"/>
  </r>
  <r>
    <x v="8"/>
    <s v="Compact Fluorescent"/>
    <m/>
    <s v="Twist"/>
    <n v="1"/>
    <n v="15"/>
    <x v="9"/>
  </r>
  <r>
    <x v="1"/>
    <s v="Compact Fluorescent"/>
    <m/>
    <s v="Twist"/>
    <n v="3"/>
    <n v="28"/>
    <x v="11"/>
  </r>
  <r>
    <x v="0"/>
    <s v="Compact Fluorescent"/>
    <m/>
    <s v="Twist"/>
    <n v="1"/>
    <n v="15"/>
    <x v="3"/>
  </r>
  <r>
    <x v="0"/>
    <s v="Compact Fluorescent"/>
    <m/>
    <s v="Twist"/>
    <n v="2"/>
    <n v="15"/>
    <x v="3"/>
  </r>
  <r>
    <x v="0"/>
    <s v="Compact Fluorescent"/>
    <m/>
    <s v="Twist"/>
    <n v="3"/>
    <n v="15"/>
    <x v="5"/>
  </r>
  <r>
    <x v="12"/>
    <s v="Incandescent"/>
    <m/>
    <s v="Standard A Lamp"/>
    <n v="2"/>
    <n v="65"/>
    <x v="5"/>
  </r>
  <r>
    <x v="5"/>
    <s v="Compact Fluorescent"/>
    <m/>
    <s v="Twist"/>
    <n v="2"/>
    <n v="15"/>
    <x v="7"/>
  </r>
  <r>
    <x v="4"/>
    <s v="Compact Fluorescent"/>
    <m/>
    <s v="Twist"/>
    <n v="1"/>
    <n v="15"/>
    <x v="7"/>
  </r>
  <r>
    <x v="4"/>
    <s v="Incandescent"/>
    <m/>
    <s v="Standard A Lamp"/>
    <n v="1"/>
    <n v="60"/>
    <x v="0"/>
  </r>
  <r>
    <x v="0"/>
    <s v="Incandescent"/>
    <m/>
    <s v="Standard A Lamp"/>
    <n v="2"/>
    <n v="60"/>
    <x v="12"/>
  </r>
  <r>
    <x v="5"/>
    <s v="Compact Fluorescent"/>
    <m/>
    <s v="Twist"/>
    <n v="2"/>
    <n v="15"/>
    <x v="10"/>
  </r>
  <r>
    <x v="4"/>
    <s v="Compact Fluorescent"/>
    <m/>
    <s v="Twist"/>
    <n v="1"/>
    <n v="15"/>
    <x v="10"/>
  </r>
  <r>
    <x v="0"/>
    <s v="Incandescent"/>
    <m/>
    <s v="Standard A Lamp"/>
    <n v="2"/>
    <n v="15"/>
    <x v="2"/>
  </r>
  <r>
    <x v="1"/>
    <s v="Incandescent"/>
    <m/>
    <s v="Standard A Lamp"/>
    <n v="3"/>
    <n v="65"/>
    <x v="2"/>
  </r>
  <r>
    <x v="0"/>
    <s v="Incandescent"/>
    <m/>
    <s v="Standard A Lamp"/>
    <n v="2"/>
    <n v="60"/>
    <x v="0"/>
  </r>
  <r>
    <x v="4"/>
    <s v="Incandescent"/>
    <m/>
    <s v="Standard A Lamp"/>
    <n v="1"/>
    <n v="60"/>
    <x v="0"/>
  </r>
  <r>
    <x v="0"/>
    <s v="Incandescent"/>
    <m/>
    <s v="Standard A Lamp"/>
    <n v="2"/>
    <n v="60"/>
    <x v="0"/>
  </r>
  <r>
    <x v="4"/>
    <s v="Incandescent"/>
    <m/>
    <s v="Standard A Lamp"/>
    <n v="1"/>
    <n v="60"/>
    <x v="0"/>
  </r>
  <r>
    <x v="0"/>
    <s v="Compact Fluorescent"/>
    <m/>
    <s v="Twist"/>
    <n v="2"/>
    <n v="15"/>
    <x v="9"/>
  </r>
  <r>
    <x v="7"/>
    <s v="Incandescent"/>
    <m/>
    <s v="Standard A Lamp"/>
    <n v="1"/>
    <n v="60"/>
    <x v="11"/>
  </r>
  <r>
    <x v="0"/>
    <s v="Incandescent"/>
    <m/>
    <s v="Standard A Lamp"/>
    <n v="1"/>
    <n v="60"/>
    <x v="11"/>
  </r>
  <r>
    <x v="0"/>
    <s v="Compact Fluorescent"/>
    <m/>
    <s v="Twist"/>
    <n v="2"/>
    <n v="15"/>
    <x v="5"/>
  </r>
  <r>
    <x v="8"/>
    <s v="Compact Fluorescent"/>
    <m/>
    <s v="Twist"/>
    <n v="2"/>
    <n v="15"/>
    <x v="5"/>
  </r>
  <r>
    <x v="9"/>
    <s v="Incandescent"/>
    <m/>
    <s v="Globe"/>
    <n v="3"/>
    <n v="60"/>
    <x v="5"/>
  </r>
  <r>
    <x v="0"/>
    <s v="Compact Fluorescent"/>
    <m/>
    <s v="Twist"/>
    <n v="2"/>
    <n v="15"/>
    <x v="7"/>
  </r>
  <r>
    <x v="4"/>
    <s v="Incandescent"/>
    <m/>
    <s v="Standard A Lamp"/>
    <n v="2"/>
    <n v="100"/>
    <x v="7"/>
  </r>
  <r>
    <x v="1"/>
    <s v="Compact Fluorescent"/>
    <m/>
    <s v="Twist"/>
    <n v="5"/>
    <n v="7"/>
    <x v="0"/>
  </r>
  <r>
    <x v="0"/>
    <s v="Incandescent"/>
    <m/>
    <s v="Standard A Lamp"/>
    <n v="1"/>
    <n v="60"/>
    <x v="0"/>
  </r>
  <r>
    <x v="0"/>
    <s v="Incandescent"/>
    <m/>
    <s v="Standard A Lamp"/>
    <n v="2"/>
    <n v="60"/>
    <x v="10"/>
  </r>
  <r>
    <x v="4"/>
    <s v="Incandescent"/>
    <m/>
    <s v="Decorative"/>
    <n v="1"/>
    <n v="60"/>
    <x v="10"/>
  </r>
  <r>
    <x v="0"/>
    <s v="Incandescent"/>
    <m/>
    <s v="Standard A Lamp"/>
    <n v="2"/>
    <n v="60"/>
    <x v="0"/>
  </r>
  <r>
    <x v="9"/>
    <s v="Incandescent"/>
    <m/>
    <s v="Standard A Lamp"/>
    <n v="5"/>
    <n v="100"/>
    <x v="1"/>
  </r>
  <r>
    <x v="14"/>
    <s v="Incandescent"/>
    <m/>
    <s v="Standard A Lamp"/>
    <n v="1"/>
    <n v="100"/>
    <x v="12"/>
  </r>
  <r>
    <x v="6"/>
    <s v="Incandescent"/>
    <m/>
    <s v="3-Way Incandescent"/>
    <n v="1"/>
    <n v="150"/>
    <x v="12"/>
  </r>
  <r>
    <x v="0"/>
    <s v="Linear Fluorescent"/>
    <n v="48"/>
    <s v="T-12"/>
    <n v="2"/>
    <n v="32"/>
    <x v="11"/>
  </r>
  <r>
    <x v="15"/>
    <s v="Halogen"/>
    <m/>
    <s v="PAR"/>
    <n v="2"/>
    <n v="100"/>
    <x v="11"/>
  </r>
  <r>
    <x v="0"/>
    <s v="Incandescent"/>
    <m/>
    <s v="Standard A Lamp"/>
    <n v="2"/>
    <n v="60"/>
    <x v="3"/>
  </r>
  <r>
    <x v="0"/>
    <s v="Incandescent"/>
    <m/>
    <s v="Standard A Lamp"/>
    <n v="1"/>
    <n v="60"/>
    <x v="5"/>
  </r>
  <r>
    <x v="0"/>
    <s v="Halogen"/>
    <m/>
    <s v="MR"/>
    <n v="3"/>
    <n v="20"/>
    <x v="5"/>
  </r>
  <r>
    <x v="0"/>
    <s v="Incandescent"/>
    <m/>
    <s v="Standard A Lamp"/>
    <n v="1"/>
    <n v="60"/>
    <x v="6"/>
  </r>
  <r>
    <x v="4"/>
    <s v="Compact Fluorescent"/>
    <m/>
    <s v="Twist"/>
    <n v="1"/>
    <n v="15"/>
    <x v="7"/>
  </r>
  <r>
    <x v="4"/>
    <s v="Incandescent"/>
    <m/>
    <s v="Standard A Lamp"/>
    <n v="2"/>
    <n v="60"/>
    <x v="7"/>
  </r>
  <r>
    <x v="4"/>
    <s v="Incandescent"/>
    <m/>
    <s v="3-Way Incandescent"/>
    <n v="1"/>
    <n v="150"/>
    <x v="7"/>
  </r>
  <r>
    <x v="1"/>
    <s v="Compact Fluorescent"/>
    <m/>
    <s v="Twist"/>
    <n v="3"/>
    <n v="15"/>
    <x v="2"/>
  </r>
  <r>
    <x v="0"/>
    <s v="Incandescent"/>
    <m/>
    <s v="Standard A Lamp"/>
    <n v="2"/>
    <n v="60"/>
    <x v="10"/>
  </r>
  <r>
    <x v="1"/>
    <s v="Incandescent"/>
    <m/>
    <s v="Standard A Lamp"/>
    <n v="4"/>
    <n v="60"/>
    <x v="2"/>
  </r>
  <r>
    <x v="0"/>
    <s v="Incandescent"/>
    <m/>
    <s v="Standard A Lamp"/>
    <n v="2"/>
    <n v="60"/>
    <x v="0"/>
  </r>
  <r>
    <x v="0"/>
    <s v="Incandescent"/>
    <m/>
    <s v="Standard A Lamp"/>
    <n v="2"/>
    <n v="60"/>
    <x v="0"/>
  </r>
  <r>
    <x v="5"/>
    <s v="Incandescent"/>
    <m/>
    <s v="Standard A Lamp"/>
    <n v="1"/>
    <n v="60"/>
    <x v="0"/>
  </r>
  <r>
    <x v="4"/>
    <s v="Incandescent"/>
    <m/>
    <s v="Standard A Lamp"/>
    <n v="1"/>
    <n v="60"/>
    <x v="0"/>
  </r>
  <r>
    <x v="0"/>
    <s v="Incandescent"/>
    <m/>
    <s v="Standard A Lamp"/>
    <n v="1"/>
    <n v="60"/>
    <x v="9"/>
  </r>
  <r>
    <x v="9"/>
    <s v="Incandescent"/>
    <m/>
    <s v="Clear"/>
    <n v="3"/>
    <n v="40"/>
    <x v="1"/>
  </r>
  <r>
    <x v="9"/>
    <s v="Incandescent"/>
    <m/>
    <s v="Clear"/>
    <n v="1"/>
    <n v="40"/>
    <x v="1"/>
  </r>
  <r>
    <x v="0"/>
    <s v="Incandescent"/>
    <m/>
    <s v="Standard A Lamp"/>
    <n v="2"/>
    <n v="60"/>
    <x v="3"/>
  </r>
  <r>
    <x v="0"/>
    <s v="Linear Fluorescent"/>
    <n v="48"/>
    <s v="T-12"/>
    <n v="2"/>
    <n v="32"/>
    <x v="5"/>
  </r>
  <r>
    <x v="0"/>
    <s v="Incandescent"/>
    <m/>
    <s v="Standard A Lamp"/>
    <n v="1"/>
    <n v="60"/>
    <x v="5"/>
  </r>
  <r>
    <x v="0"/>
    <s v="Linear Fluorescent"/>
    <n v="48"/>
    <s v="T-12"/>
    <n v="4"/>
    <n v="32"/>
    <x v="6"/>
  </r>
  <r>
    <x v="5"/>
    <s v="Incandescent"/>
    <m/>
    <s v="Standard A Lamp"/>
    <n v="4"/>
    <n v="40"/>
    <x v="7"/>
  </r>
  <r>
    <x v="6"/>
    <s v="Incandescent"/>
    <m/>
    <s v="Standard A Lamp"/>
    <n v="3"/>
    <n v="40"/>
    <x v="7"/>
  </r>
  <r>
    <x v="1"/>
    <s v="Incandescent"/>
    <m/>
    <s v="Globe"/>
    <n v="1"/>
    <n v="40"/>
    <x v="7"/>
  </r>
  <r>
    <x v="1"/>
    <s v="Incandescent"/>
    <m/>
    <s v="Standard A Lamp"/>
    <n v="3"/>
    <n v="60"/>
    <x v="2"/>
  </r>
  <r>
    <x v="1"/>
    <s v="Incandescent"/>
    <m/>
    <s v="Standard A Lamp"/>
    <n v="1"/>
    <n v="60"/>
    <x v="2"/>
  </r>
  <r>
    <x v="0"/>
    <s v="Incandescent"/>
    <m/>
    <s v="Standard A Lamp"/>
    <n v="2"/>
    <n v="60"/>
    <x v="10"/>
  </r>
  <r>
    <x v="5"/>
    <s v="Incandescent"/>
    <m/>
    <s v="Standard A Lamp"/>
    <n v="4"/>
    <n v="40"/>
    <x v="10"/>
  </r>
  <r>
    <x v="4"/>
    <s v="Incandescent"/>
    <m/>
    <s v="Clear"/>
    <n v="1"/>
    <n v="20"/>
    <x v="10"/>
  </r>
  <r>
    <x v="4"/>
    <s v="Incandescent"/>
    <m/>
    <s v="Decorative"/>
    <n v="3"/>
    <n v="15"/>
    <x v="10"/>
  </r>
  <r>
    <x v="0"/>
    <s v="Linear Fluorescent"/>
    <n v="48"/>
    <s v="T-12"/>
    <n v="2"/>
    <n v="32"/>
    <x v="8"/>
  </r>
  <r>
    <x v="0"/>
    <s v="Incandescent"/>
    <m/>
    <s v="Standard A Lamp"/>
    <n v="1"/>
    <n v="60"/>
    <x v="9"/>
  </r>
  <r>
    <x v="0"/>
    <s v="Compact Fluorescent"/>
    <m/>
    <s v="Twist"/>
    <n v="1"/>
    <n v="15"/>
    <x v="9"/>
  </r>
  <r>
    <x v="0"/>
    <s v="Incandescent"/>
    <m/>
    <s v="Standard A Lamp"/>
    <n v="1"/>
    <n v="60"/>
    <x v="9"/>
  </r>
  <r>
    <x v="1"/>
    <s v="Compact Fluorescent"/>
    <m/>
    <s v="Twist"/>
    <n v="2"/>
    <n v="15"/>
    <x v="9"/>
  </r>
  <r>
    <x v="1"/>
    <s v="Linear Fluorescent"/>
    <n v="16"/>
    <s v="T-4"/>
    <n v="1"/>
    <n v="20"/>
    <x v="2"/>
  </r>
  <r>
    <x v="0"/>
    <s v="Incandescent"/>
    <m/>
    <s v="Standard A Lamp"/>
    <n v="1"/>
    <n v="60"/>
    <x v="2"/>
  </r>
  <r>
    <x v="0"/>
    <s v="Incandescent"/>
    <m/>
    <s v="Standard A Lamp"/>
    <n v="2"/>
    <n v="60"/>
    <x v="0"/>
  </r>
  <r>
    <x v="4"/>
    <s v="Compact Fluorescent"/>
    <m/>
    <s v="Twist"/>
    <n v="1"/>
    <n v="15"/>
    <x v="0"/>
  </r>
  <r>
    <x v="0"/>
    <s v="Incandescent"/>
    <m/>
    <s v="Standard A Lamp"/>
    <n v="2"/>
    <n v="60"/>
    <x v="0"/>
  </r>
  <r>
    <x v="9"/>
    <s v="Incandescent"/>
    <m/>
    <s v="Standard A Lamp"/>
    <n v="1"/>
    <n v="60"/>
    <x v="0"/>
  </r>
  <r>
    <x v="4"/>
    <s v="Incandescent"/>
    <m/>
    <s v="Decorative"/>
    <n v="1"/>
    <n v="40"/>
    <x v="0"/>
  </r>
  <r>
    <x v="9"/>
    <s v="Incandescent"/>
    <m/>
    <s v="Decorative"/>
    <n v="3"/>
    <n v="40"/>
    <x v="1"/>
  </r>
  <r>
    <x v="1"/>
    <s v="Incandescent"/>
    <m/>
    <s v="Standard A Lamp"/>
    <n v="1"/>
    <n v="60"/>
    <x v="12"/>
  </r>
  <r>
    <x v="6"/>
    <s v="Incandescent"/>
    <m/>
    <s v="Standard A Lamp"/>
    <n v="1"/>
    <n v="100"/>
    <x v="12"/>
  </r>
  <r>
    <x v="6"/>
    <s v="Compact Fluorescent"/>
    <m/>
    <s v="Twist"/>
    <n v="1"/>
    <n v="15"/>
    <x v="12"/>
  </r>
  <r>
    <x v="0"/>
    <s v="Compact Fluorescent"/>
    <m/>
    <s v="A shape bulb"/>
    <n v="1"/>
    <n v="22"/>
    <x v="11"/>
  </r>
  <r>
    <x v="0"/>
    <s v="Compact Fluorescent"/>
    <m/>
    <s v="Pin base"/>
    <n v="1"/>
    <n v="22"/>
    <x v="3"/>
  </r>
  <r>
    <x v="0"/>
    <s v="Incandescent"/>
    <m/>
    <s v="Standard A Lamp"/>
    <n v="2"/>
    <n v="60"/>
    <x v="5"/>
  </r>
  <r>
    <x v="0"/>
    <s v="Incandescent"/>
    <m/>
    <s v="Standard A Lamp"/>
    <n v="1"/>
    <n v="40"/>
    <x v="5"/>
  </r>
  <r>
    <x v="0"/>
    <s v="Compact Fluorescent"/>
    <m/>
    <s v="Twist"/>
    <n v="1"/>
    <n v="15"/>
    <x v="5"/>
  </r>
  <r>
    <x v="0"/>
    <s v="Incandescent"/>
    <m/>
    <s v="Standard A Lamp"/>
    <n v="1"/>
    <n v="100"/>
    <x v="2"/>
  </r>
  <r>
    <x v="9"/>
    <s v="Incandescent"/>
    <m/>
    <s v="Standard A Lamp"/>
    <n v="1"/>
    <n v="60"/>
    <x v="2"/>
  </r>
  <r>
    <x v="8"/>
    <s v="Incandescent"/>
    <m/>
    <s v="Reflector"/>
    <n v="2"/>
    <n v="65"/>
    <x v="2"/>
  </r>
  <r>
    <x v="8"/>
    <s v="Incandescent"/>
    <m/>
    <s v="Reflector"/>
    <n v="1"/>
    <n v="65"/>
    <x v="0"/>
  </r>
  <r>
    <x v="8"/>
    <s v="Incandescent"/>
    <m/>
    <s v="Reflector"/>
    <n v="1"/>
    <n v="65"/>
    <x v="0"/>
  </r>
  <r>
    <x v="8"/>
    <s v="Incandescent"/>
    <m/>
    <s v="Reflector"/>
    <n v="2"/>
    <n v="65"/>
    <x v="1"/>
  </r>
  <r>
    <x v="7"/>
    <s v="Incandescent"/>
    <m/>
    <s v="Standard A Lamp"/>
    <n v="2"/>
    <n v="100"/>
    <x v="11"/>
  </r>
  <r>
    <x v="0"/>
    <s v="Incandescent"/>
    <m/>
    <s v="Standard A Lamp"/>
    <n v="1"/>
    <n v="100"/>
    <x v="11"/>
  </r>
  <r>
    <x v="2"/>
    <s v="Incandescent"/>
    <m/>
    <s v="Reflector"/>
    <n v="1"/>
    <n v="65"/>
    <x v="3"/>
  </r>
  <r>
    <x v="8"/>
    <s v="Incandescent"/>
    <m/>
    <s v="Reflector"/>
    <n v="1"/>
    <n v="65"/>
    <x v="3"/>
  </r>
  <r>
    <x v="0"/>
    <s v="Incandescent"/>
    <m/>
    <s v="Globe"/>
    <n v="1"/>
    <n v="60"/>
    <x v="5"/>
  </r>
  <r>
    <x v="8"/>
    <s v="Compact Fluorescent"/>
    <m/>
    <s v="Reflector"/>
    <n v="1"/>
    <n v="14"/>
    <x v="5"/>
  </r>
  <r>
    <x v="9"/>
    <s v="Incandescent"/>
    <m/>
    <s v="Standard A Lamp"/>
    <n v="3"/>
    <n v="100"/>
    <x v="5"/>
  </r>
  <r>
    <x v="8"/>
    <s v="Incandescent"/>
    <m/>
    <s v="Reflector"/>
    <n v="1"/>
    <n v="65"/>
    <x v="6"/>
  </r>
  <r>
    <x v="5"/>
    <s v="Incandescent"/>
    <m/>
    <s v="Standard A Lamp"/>
    <n v="2"/>
    <n v="60"/>
    <x v="7"/>
  </r>
  <r>
    <x v="8"/>
    <s v="Incandescent"/>
    <m/>
    <s v="Reflector"/>
    <n v="1"/>
    <n v="65"/>
    <x v="2"/>
  </r>
  <r>
    <x v="0"/>
    <s v="Incandescent"/>
    <m/>
    <s v="Standard A Lamp"/>
    <n v="3"/>
    <n v="60"/>
    <x v="2"/>
  </r>
  <r>
    <x v="8"/>
    <s v="Incandescent"/>
    <m/>
    <s v="Reflector"/>
    <n v="1"/>
    <n v="60"/>
    <x v="10"/>
  </r>
  <r>
    <x v="1"/>
    <s v="Incandescent"/>
    <m/>
    <s v="Decorative"/>
    <n v="2"/>
    <n v="40"/>
    <x v="10"/>
  </r>
  <r>
    <x v="0"/>
    <s v="Linear Fluorescent"/>
    <n v="48"/>
    <s v="T-8"/>
    <n v="2"/>
    <n v="32"/>
    <x v="4"/>
  </r>
  <r>
    <x v="8"/>
    <s v="Incandescent"/>
    <m/>
    <s v="Reflector"/>
    <n v="2"/>
    <n v="65"/>
    <x v="9"/>
  </r>
  <r>
    <x v="1"/>
    <s v="Incandescent"/>
    <m/>
    <s v="Standard A Lamp"/>
    <n v="2"/>
    <n v="75"/>
    <x v="9"/>
  </r>
  <r>
    <x v="4"/>
    <s v="Incandescent"/>
    <m/>
    <s v="Standard A Lamp"/>
    <n v="1"/>
    <n v="60"/>
    <x v="9"/>
  </r>
  <r>
    <x v="4"/>
    <s v="Compact Fluorescent"/>
    <m/>
    <s v="Twist"/>
    <n v="1"/>
    <n v="15"/>
    <x v="9"/>
  </r>
  <r>
    <x v="0"/>
    <s v="Linear Fluorescent"/>
    <n v="48"/>
    <s v="T-8"/>
    <n v="2"/>
    <n v="40"/>
    <x v="9"/>
  </r>
  <r>
    <x v="0"/>
    <s v="Incandescent"/>
    <m/>
    <s v="Standard A Lamp"/>
    <n v="1"/>
    <n v="25"/>
    <x v="9"/>
  </r>
  <r>
    <x v="0"/>
    <s v="Incandescent"/>
    <m/>
    <s v="Standard A Lamp"/>
    <n v="1"/>
    <n v="40"/>
    <x v="2"/>
  </r>
  <r>
    <x v="1"/>
    <s v="Incandescent"/>
    <m/>
    <s v="Standard A Lamp"/>
    <n v="1"/>
    <n v="60"/>
    <x v="2"/>
  </r>
  <r>
    <x v="0"/>
    <s v="Compact Fluorescent"/>
    <m/>
    <s v="Twist"/>
    <n v="1"/>
    <n v="22"/>
    <x v="0"/>
  </r>
  <r>
    <x v="0"/>
    <s v="Compact Fluorescent"/>
    <m/>
    <s v="Twist"/>
    <n v="2"/>
    <n v="15"/>
    <x v="0"/>
  </r>
  <r>
    <x v="0"/>
    <s v="Incandescent"/>
    <m/>
    <s v="Standard A Lamp"/>
    <n v="1"/>
    <n v="60"/>
    <x v="9"/>
  </r>
  <r>
    <x v="0"/>
    <s v="Compact Fluorescent"/>
    <m/>
    <s v="Twist"/>
    <n v="1"/>
    <n v="22"/>
    <x v="3"/>
  </r>
  <r>
    <x v="0"/>
    <s v="Incandescent"/>
    <m/>
    <s v="Standard A Lamp"/>
    <n v="1"/>
    <n v="75"/>
    <x v="4"/>
  </r>
  <r>
    <x v="0"/>
    <s v="Compact Fluorescent"/>
    <m/>
    <s v="Twist"/>
    <n v="2"/>
    <n v="22"/>
    <x v="9"/>
  </r>
  <r>
    <x v="0"/>
    <s v="Compact Fluorescent"/>
    <m/>
    <s v="Twist"/>
    <n v="1"/>
    <n v="22"/>
    <x v="9"/>
  </r>
  <r>
    <x v="0"/>
    <s v="Incandescent"/>
    <m/>
    <s v="Standard A Lamp"/>
    <n v="1"/>
    <n v="40"/>
    <x v="3"/>
  </r>
  <r>
    <x v="0"/>
    <s v="Linear Fluorescent"/>
    <n v="24"/>
    <s v="T-12"/>
    <n v="2"/>
    <n v="20"/>
    <x v="5"/>
  </r>
  <r>
    <x v="1"/>
    <s v="Incandescent"/>
    <m/>
    <s v="Standard A Lamp"/>
    <n v="1"/>
    <n v="40"/>
    <x v="5"/>
  </r>
  <r>
    <x v="5"/>
    <s v="Incandescent"/>
    <m/>
    <s v="Clear"/>
    <n v="5"/>
    <n v="25"/>
    <x v="7"/>
  </r>
  <r>
    <x v="4"/>
    <s v="Incandescent"/>
    <m/>
    <s v="Standard A Lamp"/>
    <n v="1"/>
    <n v="40"/>
    <x v="7"/>
  </r>
  <r>
    <x v="0"/>
    <s v="Incandescent"/>
    <m/>
    <s v="Standard A Lamp"/>
    <n v="1"/>
    <n v="60"/>
    <x v="9"/>
  </r>
  <r>
    <x v="0"/>
    <s v="Incandescent"/>
    <m/>
    <s v="Standard A Lamp"/>
    <n v="1"/>
    <n v="60"/>
    <x v="0"/>
  </r>
  <r>
    <x v="4"/>
    <s v="Incandescent"/>
    <m/>
    <s v="Standard A Lamp"/>
    <n v="3"/>
    <n v="60"/>
    <x v="0"/>
  </r>
  <r>
    <x v="6"/>
    <s v="Incandescent"/>
    <m/>
    <s v="Standard A Lamp"/>
    <n v="1"/>
    <n v="100"/>
    <x v="0"/>
  </r>
  <r>
    <x v="1"/>
    <s v="Incandescent"/>
    <m/>
    <s v="Standard A Lamp"/>
    <n v="1"/>
    <n v="60"/>
    <x v="2"/>
  </r>
  <r>
    <x v="2"/>
    <s v="Incandescent"/>
    <m/>
    <s v="Heat Lamp"/>
    <n v="1"/>
    <n v="250"/>
    <x v="2"/>
  </r>
  <r>
    <x v="1"/>
    <s v="Incandescent"/>
    <m/>
    <s v="Standard A Lamp"/>
    <n v="2"/>
    <n v="100"/>
    <x v="2"/>
  </r>
  <r>
    <x v="1"/>
    <s v="Compact Fluorescent"/>
    <m/>
    <s v="Twist"/>
    <n v="4"/>
    <n v="15"/>
    <x v="2"/>
  </r>
  <r>
    <x v="2"/>
    <s v="Incandescent"/>
    <m/>
    <s v="Heat Lamp"/>
    <n v="1"/>
    <n v="250"/>
    <x v="2"/>
  </r>
  <r>
    <x v="0"/>
    <s v="Incandescent"/>
    <m/>
    <s v="Standard A Lamp"/>
    <n v="2"/>
    <n v="60"/>
    <x v="0"/>
  </r>
  <r>
    <x v="0"/>
    <s v="Incandescent"/>
    <m/>
    <s v="Standard A Lamp"/>
    <n v="2"/>
    <n v="60"/>
    <x v="0"/>
  </r>
  <r>
    <x v="6"/>
    <s v="Incandescent"/>
    <m/>
    <s v="Standard A Lamp"/>
    <n v="1"/>
    <n v="60"/>
    <x v="0"/>
  </r>
  <r>
    <x v="4"/>
    <s v="Incandescent"/>
    <m/>
    <s v="Mini base"/>
    <n v="1"/>
    <n v="40"/>
    <x v="0"/>
  </r>
  <r>
    <x v="5"/>
    <s v="Incandescent"/>
    <m/>
    <s v="Standard A Lamp"/>
    <n v="4"/>
    <n v="60"/>
    <x v="10"/>
  </r>
  <r>
    <x v="4"/>
    <s v="Compact Fluorescent"/>
    <m/>
    <s v="Twist"/>
    <n v="1"/>
    <n v="15"/>
    <x v="10"/>
  </r>
  <r>
    <x v="0"/>
    <s v="Incandescent"/>
    <m/>
    <s v="Standard A Lamp"/>
    <n v="1"/>
    <n v="60"/>
    <x v="4"/>
  </r>
  <r>
    <x v="9"/>
    <s v="Incandescent"/>
    <m/>
    <s v="Decorative"/>
    <n v="6"/>
    <n v="40"/>
    <x v="3"/>
  </r>
  <r>
    <x v="0"/>
    <s v="Linear Fluorescent"/>
    <n v="96"/>
    <s v="T-12"/>
    <n v="2"/>
    <n v="80"/>
    <x v="11"/>
  </r>
  <r>
    <x v="7"/>
    <s v="Incandescent"/>
    <m/>
    <s v="Standard A Lamp"/>
    <n v="1"/>
    <n v="60"/>
    <x v="11"/>
  </r>
  <r>
    <x v="8"/>
    <s v="Incandescent"/>
    <m/>
    <s v="Reflector"/>
    <n v="1"/>
    <n v="65"/>
    <x v="3"/>
  </r>
  <r>
    <x v="8"/>
    <s v="Compact Fluorescent"/>
    <m/>
    <s v="Reflector"/>
    <n v="1"/>
    <n v="15"/>
    <x v="3"/>
  </r>
  <r>
    <x v="8"/>
    <s v="Incandescent"/>
    <m/>
    <s v="Reflector"/>
    <n v="1"/>
    <n v="75"/>
    <x v="3"/>
  </r>
  <r>
    <x v="3"/>
    <s v="Linear Fluorescent"/>
    <n v="24"/>
    <s v="T-8"/>
    <n v="1"/>
    <n v="18"/>
    <x v="3"/>
  </r>
  <r>
    <x v="9"/>
    <s v="Incandescent"/>
    <m/>
    <s v="Standard A Lamp"/>
    <n v="5"/>
    <n v="60"/>
    <x v="3"/>
  </r>
  <r>
    <x v="0"/>
    <s v="Incandescent"/>
    <m/>
    <s v="Standard A Lamp"/>
    <n v="1"/>
    <n v="60"/>
    <x v="3"/>
  </r>
  <r>
    <x v="0"/>
    <s v="Incandescent"/>
    <m/>
    <s v="Standard A Lamp"/>
    <n v="2"/>
    <n v="60"/>
    <x v="6"/>
  </r>
  <r>
    <x v="8"/>
    <s v="Incandescent"/>
    <m/>
    <s v="Standard A Lamp"/>
    <n v="1"/>
    <n v="65"/>
    <x v="7"/>
  </r>
  <r>
    <x v="5"/>
    <s v="Incandescent"/>
    <m/>
    <s v="Standard A Lamp"/>
    <n v="4"/>
    <n v="60"/>
    <x v="7"/>
  </r>
  <r>
    <x v="0"/>
    <s v="Incandescent"/>
    <m/>
    <s v="Standard A Lamp"/>
    <n v="4"/>
    <n v="60"/>
    <x v="8"/>
  </r>
  <r>
    <x v="1"/>
    <s v="Incandescent"/>
    <m/>
    <s v="Globe"/>
    <n v="8"/>
    <n v="75"/>
    <x v="2"/>
  </r>
  <r>
    <x v="5"/>
    <s v="Incandescent"/>
    <m/>
    <s v="Reflector"/>
    <n v="1"/>
    <n v="75"/>
    <x v="2"/>
  </r>
  <r>
    <x v="1"/>
    <s v="Incandescent"/>
    <m/>
    <s v="Globe"/>
    <n v="6"/>
    <n v="65"/>
    <x v="2"/>
  </r>
  <r>
    <x v="5"/>
    <s v="Incandescent"/>
    <m/>
    <s v="Standard A Lamp"/>
    <n v="1"/>
    <n v="60"/>
    <x v="0"/>
  </r>
  <r>
    <x v="5"/>
    <s v="Compact Fluorescent"/>
    <m/>
    <s v="Twist"/>
    <n v="2"/>
    <n v="15"/>
    <x v="0"/>
  </r>
  <r>
    <x v="0"/>
    <s v="Compact Fluorescent"/>
    <m/>
    <s v="Twist"/>
    <n v="2"/>
    <n v="15"/>
    <x v="0"/>
  </r>
  <r>
    <x v="8"/>
    <s v="Compact Fluorescent"/>
    <m/>
    <s v="Twist"/>
    <n v="1"/>
    <n v="15"/>
    <x v="12"/>
  </r>
  <r>
    <x v="0"/>
    <s v="Compact Fluorescent"/>
    <m/>
    <s v="Twist"/>
    <n v="1"/>
    <n v="15"/>
    <x v="12"/>
  </r>
  <r>
    <x v="1"/>
    <s v="Compact Fluorescent"/>
    <m/>
    <s v="Twist"/>
    <n v="1"/>
    <n v="15"/>
    <x v="12"/>
  </r>
  <r>
    <x v="7"/>
    <s v="Incandescent"/>
    <m/>
    <s v="Standard A Lamp"/>
    <n v="2"/>
    <n v="60"/>
    <x v="11"/>
  </r>
  <r>
    <x v="0"/>
    <s v="Linear Fluorescent"/>
    <n v="54"/>
    <s v="T-8"/>
    <n v="2"/>
    <n v="32"/>
    <x v="11"/>
  </r>
  <r>
    <x v="5"/>
    <s v="Incandescent"/>
    <m/>
    <s v="Standard A Lamp"/>
    <n v="1"/>
    <n v="60"/>
    <x v="3"/>
  </r>
  <r>
    <x v="8"/>
    <s v="Incandescent"/>
    <m/>
    <s v="Reflector"/>
    <n v="1"/>
    <n v="75"/>
    <x v="3"/>
  </r>
  <r>
    <x v="8"/>
    <s v="Compact Fluorescent"/>
    <m/>
    <s v="Twist"/>
    <n v="1"/>
    <n v="15"/>
    <x v="5"/>
  </r>
  <r>
    <x v="8"/>
    <s v="Incandescent"/>
    <m/>
    <s v="Reflector"/>
    <n v="1"/>
    <n v="75"/>
    <x v="5"/>
  </r>
  <r>
    <x v="0"/>
    <s v="Compact Fluorescent"/>
    <m/>
    <s v="Twist"/>
    <n v="2"/>
    <n v="15"/>
    <x v="5"/>
  </r>
  <r>
    <x v="8"/>
    <s v="Incandescent"/>
    <m/>
    <s v="Reflector"/>
    <n v="1"/>
    <n v="75"/>
    <x v="6"/>
  </r>
  <r>
    <x v="9"/>
    <s v="Incandescent"/>
    <m/>
    <s v="Decorative"/>
    <n v="3"/>
    <n v="25"/>
    <x v="7"/>
  </r>
  <r>
    <x v="1"/>
    <s v="Incandescent"/>
    <m/>
    <s v="Globe"/>
    <n v="8"/>
    <n v="65"/>
    <x v="2"/>
  </r>
  <r>
    <x v="5"/>
    <s v="Compact Fluorescent"/>
    <m/>
    <s v="Twist"/>
    <n v="2"/>
    <n v="15"/>
    <x v="10"/>
  </r>
  <r>
    <x v="0"/>
    <s v="Compact Fluorescent"/>
    <m/>
    <s v="Twist"/>
    <n v="2"/>
    <n v="15"/>
    <x v="4"/>
  </r>
  <r>
    <x v="1"/>
    <s v="Compact Fluorescent"/>
    <m/>
    <s v="Twist"/>
    <n v="1"/>
    <n v="15"/>
    <x v="9"/>
  </r>
  <r>
    <x v="0"/>
    <s v="Compact Fluorescent"/>
    <m/>
    <s v="Twist"/>
    <n v="2"/>
    <n v="15"/>
    <x v="8"/>
  </r>
  <r>
    <x v="8"/>
    <s v="Compact Fluorescent"/>
    <m/>
    <s v="Twist"/>
    <n v="1"/>
    <n v="15"/>
    <x v="8"/>
  </r>
  <r>
    <x v="0"/>
    <s v="Compact Fluorescent"/>
    <m/>
    <s v="Twist"/>
    <n v="2"/>
    <n v="22"/>
    <x v="7"/>
  </r>
  <r>
    <x v="8"/>
    <s v="Compact Fluorescent"/>
    <m/>
    <s v="Flood"/>
    <n v="1"/>
    <n v="15"/>
    <x v="12"/>
  </r>
  <r>
    <x v="0"/>
    <s v="Compact Fluorescent"/>
    <m/>
    <s v="Twist"/>
    <n v="1"/>
    <n v="15"/>
    <x v="12"/>
  </r>
  <r>
    <x v="0"/>
    <s v="Compact Fluorescent"/>
    <m/>
    <s v="Twist"/>
    <n v="2"/>
    <n v="22"/>
    <x v="12"/>
  </r>
  <r>
    <x v="8"/>
    <s v="Compact Fluorescent"/>
    <m/>
    <s v="Flood"/>
    <n v="1"/>
    <n v="15"/>
    <x v="12"/>
  </r>
  <r>
    <x v="8"/>
    <s v="Compact Fluorescent"/>
    <m/>
    <s v="Flood"/>
    <n v="1"/>
    <n v="15"/>
    <x v="3"/>
  </r>
  <r>
    <x v="0"/>
    <s v="Compact Fluorescent"/>
    <m/>
    <s v="Twist"/>
    <n v="2"/>
    <n v="15"/>
    <x v="9"/>
  </r>
  <r>
    <x v="0"/>
    <s v="Compact Fluorescent"/>
    <m/>
    <s v="Twist"/>
    <n v="2"/>
    <n v="15"/>
    <x v="0"/>
  </r>
  <r>
    <x v="0"/>
    <s v="Compact Fluorescent"/>
    <m/>
    <s v="Twist"/>
    <n v="1"/>
    <n v="15"/>
    <x v="2"/>
  </r>
  <r>
    <x v="8"/>
    <s v="Compact Fluorescent"/>
    <m/>
    <s v="Twist"/>
    <n v="1"/>
    <n v="7"/>
    <x v="4"/>
  </r>
  <r>
    <x v="0"/>
    <s v="Compact Fluorescent"/>
    <m/>
    <s v="Twist"/>
    <n v="1"/>
    <n v="22"/>
    <x v="9"/>
  </r>
  <r>
    <x v="0"/>
    <s v="Compact Fluorescent"/>
    <m/>
    <s v="Twist"/>
    <n v="1"/>
    <n v="15"/>
    <x v="9"/>
  </r>
  <r>
    <x v="1"/>
    <s v="Compact Fluorescent"/>
    <m/>
    <s v="Twist"/>
    <n v="1"/>
    <n v="15"/>
    <x v="3"/>
  </r>
  <r>
    <x v="8"/>
    <s v="Compact Fluorescent"/>
    <m/>
    <s v="Flood"/>
    <n v="1"/>
    <n v="22"/>
    <x v="3"/>
  </r>
  <r>
    <x v="8"/>
    <s v="Halogen"/>
    <m/>
    <s v="MR"/>
    <n v="1"/>
    <n v="50"/>
    <x v="3"/>
  </r>
  <r>
    <x v="0"/>
    <s v="Compact Fluorescent"/>
    <m/>
    <s v="Twist"/>
    <n v="2"/>
    <n v="22"/>
    <x v="6"/>
  </r>
  <r>
    <x v="1"/>
    <s v="Compact Fluorescent"/>
    <m/>
    <s v="Globe"/>
    <n v="4"/>
    <n v="7"/>
    <x v="2"/>
  </r>
  <r>
    <x v="0"/>
    <s v="Compact Fluorescent"/>
    <m/>
    <s v="Twist"/>
    <n v="1"/>
    <n v="15"/>
    <x v="2"/>
  </r>
  <r>
    <x v="9"/>
    <s v="Incandescent"/>
    <m/>
    <s v="Standard A Lamp"/>
    <n v="5"/>
    <n v="100"/>
    <x v="1"/>
  </r>
  <r>
    <x v="0"/>
    <s v="Compact Fluorescent"/>
    <m/>
    <s v="Pin base"/>
    <n v="2"/>
    <n v="22"/>
    <x v="5"/>
  </r>
  <r>
    <x v="8"/>
    <s v="Compact Fluorescent"/>
    <m/>
    <s v="Flood"/>
    <n v="1"/>
    <n v="22"/>
    <x v="5"/>
  </r>
  <r>
    <x v="9"/>
    <s v="Compact Fluorescent"/>
    <m/>
    <s v="Twist"/>
    <n v="1"/>
    <n v="15"/>
    <x v="5"/>
  </r>
  <r>
    <x v="8"/>
    <s v="Compact Fluorescent"/>
    <m/>
    <s v="Flood"/>
    <n v="1"/>
    <n v="15"/>
    <x v="0"/>
  </r>
  <r>
    <x v="8"/>
    <s v="Compact Fluorescent"/>
    <m/>
    <s v="Flood"/>
    <n v="1"/>
    <n v="15"/>
    <x v="10"/>
  </r>
  <r>
    <x v="8"/>
    <s v="Compact Fluorescent"/>
    <m/>
    <s v="Flood"/>
    <n v="1"/>
    <n v="15"/>
    <x v="2"/>
  </r>
  <r>
    <x v="0"/>
    <s v="Incandescent"/>
    <m/>
    <s v="Reflector"/>
    <n v="1"/>
    <n v="60"/>
    <x v="2"/>
  </r>
  <r>
    <x v="1"/>
    <s v="Incandescent"/>
    <m/>
    <s v="Globe"/>
    <n v="8"/>
    <n v="60"/>
    <x v="2"/>
  </r>
  <r>
    <x v="8"/>
    <s v="Incandescent"/>
    <m/>
    <s v="Reflector"/>
    <n v="1"/>
    <n v="65"/>
    <x v="2"/>
  </r>
  <r>
    <x v="1"/>
    <s v="Incandescent"/>
    <m/>
    <s v="Globe"/>
    <n v="1"/>
    <n v="60"/>
    <x v="2"/>
  </r>
  <r>
    <x v="0"/>
    <s v="Incandescent"/>
    <m/>
    <s v="Reflector"/>
    <n v="2"/>
    <n v="100"/>
    <x v="2"/>
  </r>
  <r>
    <x v="1"/>
    <s v="Incandescent"/>
    <m/>
    <s v="Globe"/>
    <n v="3"/>
    <n v="60"/>
    <x v="2"/>
  </r>
  <r>
    <x v="0"/>
    <s v="Incandescent"/>
    <m/>
    <s v="Standard A Lamp"/>
    <n v="2"/>
    <n v="60"/>
    <x v="0"/>
  </r>
  <r>
    <x v="4"/>
    <s v="Incandescent"/>
    <m/>
    <s v="Standard A Lamp"/>
    <n v="2"/>
    <n v="60"/>
    <x v="0"/>
  </r>
  <r>
    <x v="0"/>
    <s v="Compact Fluorescent"/>
    <m/>
    <s v="Twist"/>
    <n v="2"/>
    <n v="15"/>
    <x v="0"/>
  </r>
  <r>
    <x v="4"/>
    <s v="Incandescent"/>
    <m/>
    <s v="Standard A Lamp"/>
    <n v="1"/>
    <n v="60"/>
    <x v="0"/>
  </r>
  <r>
    <x v="8"/>
    <s v="Incandescent"/>
    <m/>
    <s v="Reflector"/>
    <n v="1"/>
    <n v="65"/>
    <x v="0"/>
  </r>
  <r>
    <x v="0"/>
    <s v="Linear Fluorescent"/>
    <n v="48"/>
    <s v="T-12"/>
    <n v="1"/>
    <n v="40"/>
    <x v="4"/>
  </r>
  <r>
    <x v="9"/>
    <s v="Incandescent"/>
    <m/>
    <s v="Decorative"/>
    <n v="5"/>
    <n v="40"/>
    <x v="12"/>
  </r>
  <r>
    <x v="6"/>
    <s v="Incandescent"/>
    <m/>
    <s v="Standard A Lamp"/>
    <n v="1"/>
    <n v="100"/>
    <x v="12"/>
  </r>
  <r>
    <x v="4"/>
    <s v="Incandescent"/>
    <m/>
    <s v="Standard A Lamp"/>
    <n v="1"/>
    <n v="60"/>
    <x v="12"/>
  </r>
  <r>
    <x v="7"/>
    <s v="Incandescent"/>
    <m/>
    <s v="Standard A Lamp"/>
    <n v="1"/>
    <n v="60"/>
    <x v="11"/>
  </r>
  <r>
    <x v="0"/>
    <s v="Incandescent"/>
    <m/>
    <s v="Standard A Lamp"/>
    <n v="1"/>
    <n v="60"/>
    <x v="11"/>
  </r>
  <r>
    <x v="8"/>
    <s v="Incandescent"/>
    <m/>
    <s v="Reflector"/>
    <n v="1"/>
    <n v="65"/>
    <x v="3"/>
  </r>
  <r>
    <x v="9"/>
    <s v="Incandescent"/>
    <m/>
    <s v="Decorative"/>
    <n v="6"/>
    <n v="40"/>
    <x v="3"/>
  </r>
  <r>
    <x v="0"/>
    <s v="Compact Fluorescent"/>
    <m/>
    <s v="Twist"/>
    <n v="1"/>
    <n v="22"/>
    <x v="3"/>
  </r>
  <r>
    <x v="8"/>
    <s v="Incandescent"/>
    <m/>
    <s v="Reflector"/>
    <n v="1"/>
    <n v="65"/>
    <x v="5"/>
  </r>
  <r>
    <x v="2"/>
    <s v="Incandescent"/>
    <m/>
    <s v="Standard A Lamp"/>
    <n v="1"/>
    <n v="40"/>
    <x v="5"/>
  </r>
  <r>
    <x v="8"/>
    <s v="Incandescent"/>
    <m/>
    <s v="Standard A Lamp"/>
    <n v="1"/>
    <n v="65"/>
    <x v="6"/>
  </r>
  <r>
    <x v="5"/>
    <s v="Incandescent"/>
    <m/>
    <s v="Standard A Lamp"/>
    <n v="4"/>
    <n v="40"/>
    <x v="7"/>
  </r>
  <r>
    <x v="5"/>
    <s v="Incandescent"/>
    <m/>
    <s v="Decorative"/>
    <n v="3"/>
    <n v="40"/>
    <x v="10"/>
  </r>
  <r>
    <x v="4"/>
    <s v="Incandescent"/>
    <m/>
    <s v="Standard A Lamp"/>
    <n v="1"/>
    <n v="60"/>
    <x v="10"/>
  </r>
  <r>
    <x v="0"/>
    <s v="Incandescent"/>
    <m/>
    <s v="Decorative"/>
    <n v="3"/>
    <n v="40"/>
    <x v="0"/>
  </r>
  <r>
    <x v="4"/>
    <s v="Compact Fluorescent"/>
    <m/>
    <s v="Twist"/>
    <n v="1"/>
    <n v="26"/>
    <x v="0"/>
  </r>
  <r>
    <x v="0"/>
    <s v="Incandescent"/>
    <m/>
    <s v="Standard A Lamp"/>
    <n v="1"/>
    <n v="60"/>
    <x v="8"/>
  </r>
  <r>
    <x v="4"/>
    <s v="Compact Fluorescent"/>
    <m/>
    <s v="Twist"/>
    <n v="1"/>
    <n v="13"/>
    <x v="8"/>
  </r>
  <r>
    <x v="1"/>
    <s v="Incandescent"/>
    <m/>
    <s v="Globe"/>
    <n v="4"/>
    <n v="40"/>
    <x v="2"/>
  </r>
  <r>
    <x v="9"/>
    <s v="Incandescent"/>
    <m/>
    <s v="Decorative"/>
    <n v="4"/>
    <n v="40"/>
    <x v="0"/>
  </r>
  <r>
    <x v="4"/>
    <s v="Incandescent"/>
    <m/>
    <s v="Decorative"/>
    <n v="1"/>
    <n v="25"/>
    <x v="0"/>
  </r>
  <r>
    <x v="4"/>
    <s v="Compact Fluorescent"/>
    <m/>
    <s v="Twist"/>
    <n v="1"/>
    <n v="26"/>
    <x v="0"/>
  </r>
  <r>
    <x v="4"/>
    <s v="Incandescent"/>
    <m/>
    <s v="Clear"/>
    <n v="1"/>
    <n v="40"/>
    <x v="0"/>
  </r>
  <r>
    <x v="6"/>
    <s v="Compact Fluorescent"/>
    <m/>
    <s v="Twist"/>
    <n v="1"/>
    <n v="26"/>
    <x v="0"/>
  </r>
  <r>
    <x v="9"/>
    <s v="Incandescent"/>
    <m/>
    <s v="Mini base"/>
    <n v="6"/>
    <n v="40"/>
    <x v="1"/>
  </r>
  <r>
    <x v="4"/>
    <s v="Compact Fluorescent"/>
    <m/>
    <s v="Twist"/>
    <n v="1"/>
    <n v="20"/>
    <x v="1"/>
  </r>
  <r>
    <x v="7"/>
    <s v="Incandescent"/>
    <m/>
    <s v="Standard A Lamp"/>
    <n v="2"/>
    <n v="60"/>
    <x v="11"/>
  </r>
  <r>
    <x v="13"/>
    <s v="Compact Fluorescent"/>
    <m/>
    <s v="Twist"/>
    <n v="1"/>
    <n v="20"/>
    <x v="11"/>
  </r>
  <r>
    <x v="0"/>
    <s v="Incandescent"/>
    <m/>
    <s v="Mini base"/>
    <n v="4"/>
    <n v="40"/>
    <x v="3"/>
  </r>
  <r>
    <x v="8"/>
    <s v="Incandescent"/>
    <m/>
    <s v="Reflector"/>
    <n v="1"/>
    <n v="65"/>
    <x v="5"/>
  </r>
  <r>
    <x v="4"/>
    <s v="Compact Fluorescent"/>
    <m/>
    <s v="Twist"/>
    <n v="1"/>
    <n v="15"/>
    <x v="7"/>
  </r>
  <r>
    <x v="6"/>
    <s v="Compact Fluorescent"/>
    <m/>
    <s v="Twist"/>
    <n v="1"/>
    <n v="15"/>
    <x v="7"/>
  </r>
  <r>
    <x v="9"/>
    <s v="Compact Fluorescent"/>
    <m/>
    <s v="Twist"/>
    <n v="3"/>
    <n v="15"/>
    <x v="9"/>
  </r>
  <r>
    <x v="9"/>
    <s v="Incandescent"/>
    <m/>
    <s v="Decorative"/>
    <n v="1"/>
    <n v="40"/>
    <x v="8"/>
  </r>
  <r>
    <x v="4"/>
    <s v="Halogen"/>
    <m/>
    <s v="MR"/>
    <n v="1"/>
    <n v="20"/>
    <x v="8"/>
  </r>
  <r>
    <x v="4"/>
    <s v="Incandescent"/>
    <m/>
    <s v="Standard A Lamp"/>
    <n v="1"/>
    <n v="60"/>
    <x v="8"/>
  </r>
  <r>
    <x v="1"/>
    <s v="Incandescent"/>
    <m/>
    <s v="Standard A Lamp"/>
    <n v="3"/>
    <n v="175"/>
    <x v="8"/>
  </r>
  <r>
    <x v="9"/>
    <s v="Incandescent"/>
    <m/>
    <s v="Decorative"/>
    <n v="6"/>
    <n v="40"/>
    <x v="3"/>
  </r>
  <r>
    <x v="0"/>
    <s v="Incandescent"/>
    <m/>
    <s v="Mini base"/>
    <n v="3"/>
    <n v="40"/>
    <x v="2"/>
  </r>
  <r>
    <x v="1"/>
    <s v="Incandescent"/>
    <m/>
    <s v="Mini base"/>
    <n v="8"/>
    <n v="40"/>
    <x v="2"/>
  </r>
  <r>
    <x v="0"/>
    <s v="Incandescent"/>
    <m/>
    <s v="Mini base"/>
    <n v="4"/>
    <n v="40"/>
    <x v="3"/>
  </r>
  <r>
    <x v="0"/>
    <s v="Linear Fluorescent"/>
    <n v="24"/>
    <s v="T-8"/>
    <n v="1"/>
    <n v="32"/>
    <x v="2"/>
  </r>
  <r>
    <x v="0"/>
    <s v="Incandescent"/>
    <m/>
    <s v="Standard A Lamp"/>
    <n v="1"/>
    <n v="60"/>
    <x v="2"/>
  </r>
  <r>
    <x v="9"/>
    <s v="Incandescent"/>
    <m/>
    <s v="Standard A Lamp"/>
    <n v="1"/>
    <n v="75"/>
    <x v="0"/>
  </r>
  <r>
    <x v="4"/>
    <s v="Incandescent"/>
    <m/>
    <s v="Standard A Lamp"/>
    <n v="1"/>
    <n v="60"/>
    <x v="0"/>
  </r>
  <r>
    <x v="0"/>
    <s v="Incandescent"/>
    <m/>
    <s v="Standard A Lamp"/>
    <n v="3"/>
    <n v="60"/>
    <x v="0"/>
  </r>
  <r>
    <x v="0"/>
    <s v="Incandescent"/>
    <m/>
    <s v="Standard A Lamp"/>
    <n v="1"/>
    <n v="60"/>
    <x v="0"/>
  </r>
  <r>
    <x v="0"/>
    <s v="Incandescent"/>
    <m/>
    <s v="Standard A Lamp"/>
    <n v="2"/>
    <n v="60"/>
    <x v="0"/>
  </r>
  <r>
    <x v="0"/>
    <s v="Incandescent"/>
    <m/>
    <s v="Standard A Lamp"/>
    <n v="1"/>
    <n v="60"/>
    <x v="0"/>
  </r>
  <r>
    <x v="9"/>
    <s v="Halogen"/>
    <m/>
    <s v="Quartz Tube"/>
    <n v="5"/>
    <n v="60"/>
    <x v="1"/>
  </r>
  <r>
    <x v="0"/>
    <s v="Incandescent"/>
    <m/>
    <s v="Standard A Lamp"/>
    <n v="1"/>
    <n v="60"/>
    <x v="11"/>
  </r>
  <r>
    <x v="0"/>
    <s v="Linear Fluorescent"/>
    <n v="48"/>
    <s v="T-12"/>
    <n v="2"/>
    <n v="60"/>
    <x v="11"/>
  </r>
  <r>
    <x v="0"/>
    <s v="Incandescent"/>
    <m/>
    <s v="Standard A Lamp"/>
    <n v="1"/>
    <n v="60"/>
    <x v="3"/>
  </r>
  <r>
    <x v="0"/>
    <s v="Linear Fluorescent"/>
    <n v="24"/>
    <s v="T-8"/>
    <n v="3"/>
    <n v="32"/>
    <x v="5"/>
  </r>
  <r>
    <x v="5"/>
    <s v="Incandescent"/>
    <m/>
    <s v="Standard A Lamp"/>
    <n v="4"/>
    <n v="60"/>
    <x v="5"/>
  </r>
  <r>
    <x v="1"/>
    <s v="Incandescent"/>
    <m/>
    <s v="Standard A Lamp"/>
    <n v="2"/>
    <n v="75"/>
    <x v="5"/>
  </r>
  <r>
    <x v="5"/>
    <s v="Incandescent"/>
    <m/>
    <s v="Standard A Lamp"/>
    <n v="4"/>
    <n v="60"/>
    <x v="7"/>
  </r>
  <r>
    <x v="4"/>
    <s v="Compact Fluorescent"/>
    <m/>
    <s v="Twist"/>
    <n v="1"/>
    <n v="22"/>
    <x v="7"/>
  </r>
  <r>
    <x v="4"/>
    <s v="Incandescent"/>
    <m/>
    <s v="Standard A Lamp"/>
    <n v="1"/>
    <n v="100"/>
    <x v="7"/>
  </r>
  <r>
    <x v="4"/>
    <s v="Incandescent"/>
    <m/>
    <s v="Standard A Lamp"/>
    <n v="1"/>
    <n v="60"/>
    <x v="7"/>
  </r>
  <r>
    <x v="6"/>
    <s v="Incandescent"/>
    <m/>
    <s v="Standard A Lamp"/>
    <n v="1"/>
    <n v="60"/>
    <x v="7"/>
  </r>
  <r>
    <x v="0"/>
    <s v="Incandescent"/>
    <m/>
    <s v="Standard A Lamp"/>
    <n v="1"/>
    <n v="60"/>
    <x v="7"/>
  </r>
  <r>
    <x v="0"/>
    <s v="Incandescent"/>
    <m/>
    <s v="Standard A Lamp"/>
    <n v="2"/>
    <n v="60"/>
    <x v="8"/>
  </r>
  <r>
    <x v="1"/>
    <s v="Linear Fluorescent"/>
    <n v="48"/>
    <s v="T-12"/>
    <n v="1"/>
    <n v="40"/>
    <x v="2"/>
  </r>
  <r>
    <x v="0"/>
    <s v="Incandescent"/>
    <m/>
    <s v="Standard A Lamp"/>
    <n v="1"/>
    <n v="60"/>
    <x v="4"/>
  </r>
  <r>
    <x v="8"/>
    <s v="Incandescent"/>
    <m/>
    <s v="Reflector"/>
    <n v="1"/>
    <n v="65"/>
    <x v="0"/>
  </r>
  <r>
    <x v="0"/>
    <s v="Incandescent"/>
    <m/>
    <s v="Standard A Lamp"/>
    <n v="1"/>
    <n v="60"/>
    <x v="0"/>
  </r>
  <r>
    <x v="4"/>
    <s v="Incandescent"/>
    <m/>
    <s v="Decorative"/>
    <n v="1"/>
    <n v="40"/>
    <x v="0"/>
  </r>
  <r>
    <x v="8"/>
    <s v="Incandescent"/>
    <m/>
    <s v="Reflector"/>
    <n v="1"/>
    <n v="65"/>
    <x v="3"/>
  </r>
  <r>
    <x v="0"/>
    <s v="Incandescent"/>
    <m/>
    <s v="Standard A Lamp"/>
    <n v="1"/>
    <n v="60"/>
    <x v="3"/>
  </r>
  <r>
    <x v="9"/>
    <s v="Incandescent"/>
    <m/>
    <s v="Mini base"/>
    <n v="3"/>
    <n v="75"/>
    <x v="1"/>
  </r>
  <r>
    <x v="8"/>
    <s v="Incandescent"/>
    <m/>
    <s v="Reflector"/>
    <n v="1"/>
    <n v="65"/>
    <x v="1"/>
  </r>
  <r>
    <x v="13"/>
    <s v="Incandescent"/>
    <m/>
    <s v="Mini base"/>
    <n v="1"/>
    <n v="25"/>
    <x v="1"/>
  </r>
  <r>
    <x v="4"/>
    <s v="Incandescent"/>
    <m/>
    <s v="Mini base"/>
    <n v="1"/>
    <n v="75"/>
    <x v="1"/>
  </r>
  <r>
    <x v="12"/>
    <s v="Incandescent"/>
    <m/>
    <s v="Mini base"/>
    <n v="3"/>
    <n v="20"/>
    <x v="1"/>
  </r>
  <r>
    <x v="8"/>
    <s v="Incandescent"/>
    <m/>
    <s v="Reflector"/>
    <n v="1"/>
    <n v="65"/>
    <x v="3"/>
  </r>
  <r>
    <x v="1"/>
    <s v="Halogen"/>
    <m/>
    <s v="Quartz Tube"/>
    <n v="1"/>
    <n v="100"/>
    <x v="3"/>
  </r>
  <r>
    <x v="13"/>
    <s v="Incandescent"/>
    <m/>
    <s v="Mini base"/>
    <n v="1"/>
    <n v="5"/>
    <x v="3"/>
  </r>
  <r>
    <x v="0"/>
    <s v="Incandescent"/>
    <m/>
    <s v="Standard A Lamp"/>
    <n v="1"/>
    <n v="100"/>
    <x v="11"/>
  </r>
  <r>
    <x v="0"/>
    <s v="Compact Fluorescent"/>
    <m/>
    <s v="Twist"/>
    <n v="1"/>
    <n v="22"/>
    <x v="11"/>
  </r>
  <r>
    <x v="7"/>
    <s v="Incandescent"/>
    <m/>
    <s v="Standard A Lamp"/>
    <n v="2"/>
    <n v="60"/>
    <x v="11"/>
  </r>
  <r>
    <x v="8"/>
    <s v="Incandescent"/>
    <m/>
    <s v="Reflector"/>
    <n v="1"/>
    <n v="65"/>
    <x v="3"/>
  </r>
  <r>
    <x v="8"/>
    <s v="Incandescent"/>
    <m/>
    <s v="Reflector"/>
    <n v="1"/>
    <n v="65"/>
    <x v="2"/>
  </r>
  <r>
    <x v="0"/>
    <s v="Incandescent"/>
    <m/>
    <s v="Standard A Lamp"/>
    <n v="1"/>
    <n v="60"/>
    <x v="2"/>
  </r>
  <r>
    <x v="9"/>
    <s v="Incandescent"/>
    <m/>
    <s v="Mini base"/>
    <n v="1"/>
    <n v="75"/>
    <x v="5"/>
  </r>
  <r>
    <x v="12"/>
    <s v="Incandescent"/>
    <m/>
    <s v="Mini base"/>
    <n v="9"/>
    <n v="20"/>
    <x v="5"/>
  </r>
  <r>
    <x v="8"/>
    <s v="Compact Fluorescent"/>
    <m/>
    <s v="Twist"/>
    <n v="1"/>
    <n v="22"/>
    <x v="5"/>
  </r>
  <r>
    <x v="8"/>
    <s v="Incandescent"/>
    <m/>
    <s v="Reflector"/>
    <n v="1"/>
    <n v="65"/>
    <x v="5"/>
  </r>
  <r>
    <x v="8"/>
    <s v="Compact Fluorescent"/>
    <m/>
    <s v="Globe"/>
    <n v="1"/>
    <n v="15"/>
    <x v="5"/>
  </r>
  <r>
    <x v="13"/>
    <s v="Incandescent"/>
    <m/>
    <s v="Mini base"/>
    <n v="75"/>
    <n v="5"/>
    <x v="5"/>
  </r>
  <r>
    <x v="8"/>
    <s v="Incandescent"/>
    <m/>
    <s v="Reflector"/>
    <n v="1"/>
    <n v="65"/>
    <x v="6"/>
  </r>
  <r>
    <x v="0"/>
    <s v="Incandescent"/>
    <m/>
    <s v="Standard A Lamp"/>
    <n v="1"/>
    <n v="60"/>
    <x v="6"/>
  </r>
  <r>
    <x v="12"/>
    <s v="Incandescent"/>
    <m/>
    <s v="Mini base"/>
    <n v="2"/>
    <n v="25"/>
    <x v="6"/>
  </r>
  <r>
    <x v="8"/>
    <s v="Incandescent"/>
    <m/>
    <s v="Reflector"/>
    <n v="1"/>
    <n v="65"/>
    <x v="9"/>
  </r>
  <r>
    <x v="6"/>
    <s v="Incandescent"/>
    <m/>
    <s v="Mini base"/>
    <n v="5"/>
    <n v="40"/>
    <x v="9"/>
  </r>
  <r>
    <x v="4"/>
    <s v="Incandescent"/>
    <m/>
    <s v="Decorative"/>
    <n v="1"/>
    <n v="40"/>
    <x v="9"/>
  </r>
  <r>
    <x v="8"/>
    <s v="Incandescent"/>
    <m/>
    <s v="Reflector"/>
    <n v="1"/>
    <n v="75"/>
    <x v="2"/>
  </r>
  <r>
    <x v="8"/>
    <s v="Incandescent"/>
    <m/>
    <s v="Reflector"/>
    <n v="1"/>
    <n v="65"/>
    <x v="2"/>
  </r>
  <r>
    <x v="0"/>
    <s v="Incandescent"/>
    <m/>
    <s v="Standard A Lamp"/>
    <n v="1"/>
    <n v="60"/>
    <x v="2"/>
  </r>
  <r>
    <x v="8"/>
    <s v="Incandescent"/>
    <m/>
    <s v="Reflector"/>
    <n v="1"/>
    <n v="65"/>
    <x v="10"/>
  </r>
  <r>
    <x v="1"/>
    <s v="Incandescent"/>
    <m/>
    <s v="Mini base"/>
    <n v="1"/>
    <n v="25"/>
    <x v="10"/>
  </r>
  <r>
    <x v="4"/>
    <s v="Incandescent"/>
    <m/>
    <s v="Mini base"/>
    <n v="1"/>
    <n v="40"/>
    <x v="10"/>
  </r>
  <r>
    <x v="0"/>
    <s v="Compact Fluorescent"/>
    <m/>
    <s v="Twist"/>
    <n v="1"/>
    <n v="22"/>
    <x v="9"/>
  </r>
  <r>
    <x v="8"/>
    <s v="Incandescent"/>
    <m/>
    <s v="Reflector"/>
    <n v="1"/>
    <n v="65"/>
    <x v="8"/>
  </r>
  <r>
    <x v="12"/>
    <s v="Incandescent"/>
    <m/>
    <s v="Mini base"/>
    <n v="3"/>
    <n v="25"/>
    <x v="8"/>
  </r>
  <r>
    <x v="0"/>
    <s v="Linear Fluorescent"/>
    <n v="48"/>
    <s v="T-12"/>
    <n v="4"/>
    <n v="40"/>
    <x v="9"/>
  </r>
  <r>
    <x v="4"/>
    <s v="Compact Fluorescent"/>
    <m/>
    <s v="Pin base"/>
    <n v="1"/>
    <n v="23"/>
    <x v="9"/>
  </r>
  <r>
    <x v="0"/>
    <s v="Incandescent"/>
    <m/>
    <s v="Standard A Lamp"/>
    <n v="2"/>
    <n v="60"/>
    <x v="9"/>
  </r>
  <r>
    <x v="0"/>
    <s v="Incandescent"/>
    <m/>
    <s v="Reflector"/>
    <n v="1"/>
    <n v="65"/>
    <x v="2"/>
  </r>
  <r>
    <x v="1"/>
    <s v="Incandescent"/>
    <m/>
    <s v="Standard A Lamp"/>
    <n v="3"/>
    <n v="100"/>
    <x v="2"/>
  </r>
  <r>
    <x v="8"/>
    <s v="Incandescent"/>
    <m/>
    <s v="Reflector"/>
    <n v="1"/>
    <n v="125"/>
    <x v="2"/>
  </r>
  <r>
    <x v="1"/>
    <s v="Incandescent"/>
    <m/>
    <s v="Standard A Lamp"/>
    <n v="3"/>
    <n v="100"/>
    <x v="2"/>
  </r>
  <r>
    <x v="8"/>
    <s v="Incandescent"/>
    <m/>
    <s v="Reflector"/>
    <n v="1"/>
    <n v="125"/>
    <x v="2"/>
  </r>
  <r>
    <x v="0"/>
    <s v="Incandescent"/>
    <m/>
    <s v="Standard A Lamp"/>
    <n v="2"/>
    <n v="60"/>
    <x v="0"/>
  </r>
  <r>
    <x v="0"/>
    <s v="Incandescent"/>
    <m/>
    <s v="Standard A Lamp"/>
    <n v="2"/>
    <n v="60"/>
    <x v="0"/>
  </r>
  <r>
    <x v="4"/>
    <s v="Halogen"/>
    <m/>
    <s v="MR"/>
    <n v="1"/>
    <n v="30"/>
    <x v="0"/>
  </r>
  <r>
    <x v="14"/>
    <s v="Compact Fluorescent"/>
    <m/>
    <s v="Globe"/>
    <n v="1"/>
    <n v="22"/>
    <x v="0"/>
  </r>
  <r>
    <x v="0"/>
    <s v="Incandescent"/>
    <m/>
    <s v="Standard A Lamp"/>
    <n v="3"/>
    <n v="60"/>
    <x v="10"/>
  </r>
  <r>
    <x v="13"/>
    <s v="Other"/>
    <m/>
    <s v="LED Interior"/>
    <n v="1"/>
    <n v="3"/>
    <x v="10"/>
  </r>
  <r>
    <x v="1"/>
    <s v="Halogen"/>
    <m/>
    <s v="Quartz Tube"/>
    <n v="2"/>
    <n v="20"/>
    <x v="10"/>
  </r>
  <r>
    <x v="0"/>
    <s v="Incandescent"/>
    <m/>
    <s v="Standard A Lamp"/>
    <n v="1"/>
    <n v="60"/>
    <x v="4"/>
  </r>
  <r>
    <x v="0"/>
    <s v="Compact Fluorescent"/>
    <m/>
    <s v="A shape bulb"/>
    <n v="1"/>
    <n v="22"/>
    <x v="11"/>
  </r>
  <r>
    <x v="0"/>
    <s v="Incandescent"/>
    <m/>
    <s v="Standard A Lamp"/>
    <n v="1"/>
    <n v="60"/>
    <x v="3"/>
  </r>
  <r>
    <x v="1"/>
    <s v="Linear Fluorescent"/>
    <n v="12"/>
    <s v="T-4"/>
    <n v="1"/>
    <n v="16"/>
    <x v="4"/>
  </r>
  <r>
    <x v="0"/>
    <s v="Incandescent"/>
    <m/>
    <s v="Standard A Lamp"/>
    <n v="1"/>
    <n v="60"/>
    <x v="3"/>
  </r>
  <r>
    <x v="0"/>
    <s v="Incandescent"/>
    <m/>
    <s v="Standard A Lamp"/>
    <n v="2"/>
    <n v="60"/>
    <x v="7"/>
  </r>
  <r>
    <x v="9"/>
    <s v="Incandescent"/>
    <m/>
    <s v="Standard A Lamp"/>
    <n v="3"/>
    <n v="60"/>
    <x v="7"/>
  </r>
  <r>
    <x v="8"/>
    <s v="Incandescent"/>
    <m/>
    <s v="Reflector"/>
    <n v="1"/>
    <n v="65"/>
    <x v="7"/>
  </r>
  <r>
    <x v="0"/>
    <s v="Incandescent"/>
    <m/>
    <s v="Standard A Lamp"/>
    <n v="1"/>
    <n v="60"/>
    <x v="6"/>
  </r>
  <r>
    <x v="0"/>
    <s v="Incandescent"/>
    <m/>
    <s v="Standard A Lamp"/>
    <n v="1"/>
    <n v="60"/>
    <x v="9"/>
  </r>
  <r>
    <x v="1"/>
    <s v="Incandescent"/>
    <m/>
    <s v="Standard A Lamp"/>
    <n v="1"/>
    <n v="60"/>
    <x v="2"/>
  </r>
  <r>
    <x v="8"/>
    <s v="Incandescent"/>
    <m/>
    <s v="Reflector"/>
    <n v="1"/>
    <n v="65"/>
    <x v="2"/>
  </r>
  <r>
    <x v="1"/>
    <s v="Incandescent"/>
    <m/>
    <s v="Standard A Lamp"/>
    <n v="1"/>
    <n v="60"/>
    <x v="2"/>
  </r>
  <r>
    <x v="8"/>
    <s v="Incandescent"/>
    <m/>
    <s v="Reflector"/>
    <n v="1"/>
    <n v="65"/>
    <x v="2"/>
  </r>
  <r>
    <x v="0"/>
    <s v="Incandescent"/>
    <m/>
    <s v="Standard A Lamp"/>
    <n v="2"/>
    <n v="60"/>
    <x v="0"/>
  </r>
  <r>
    <x v="4"/>
    <s v="Incandescent"/>
    <m/>
    <s v="Standard A Lamp"/>
    <n v="1"/>
    <n v="40"/>
    <x v="0"/>
  </r>
  <r>
    <x v="4"/>
    <s v="Incandescent"/>
    <m/>
    <s v="Standard A Lamp"/>
    <n v="1"/>
    <n v="40"/>
    <x v="0"/>
  </r>
  <r>
    <x v="0"/>
    <s v="Incandescent"/>
    <m/>
    <s v="Standard A Lamp"/>
    <n v="1"/>
    <n v="60"/>
    <x v="0"/>
  </r>
  <r>
    <x v="9"/>
    <s v="Incandescent"/>
    <m/>
    <s v="Standard A Lamp"/>
    <n v="4"/>
    <n v="60"/>
    <x v="1"/>
  </r>
  <r>
    <x v="0"/>
    <s v="Halogen"/>
    <m/>
    <s v="PAR"/>
    <n v="1"/>
    <n v="75"/>
    <x v="1"/>
  </r>
  <r>
    <x v="8"/>
    <s v="Incandescent"/>
    <m/>
    <s v="Reflector"/>
    <n v="1"/>
    <n v="65"/>
    <x v="1"/>
  </r>
  <r>
    <x v="1"/>
    <s v="Incandescent"/>
    <m/>
    <s v="Standard A Lamp"/>
    <n v="1"/>
    <n v="65"/>
    <x v="3"/>
  </r>
  <r>
    <x v="0"/>
    <s v="Incandescent"/>
    <m/>
    <s v="Reflector"/>
    <n v="1"/>
    <n v="40"/>
    <x v="3"/>
  </r>
  <r>
    <x v="1"/>
    <s v="Incandescent"/>
    <m/>
    <s v="Standard A Lamp"/>
    <n v="1"/>
    <n v="60"/>
    <x v="3"/>
  </r>
  <r>
    <x v="8"/>
    <s v="Incandescent"/>
    <m/>
    <s v="Reflector"/>
    <n v="1"/>
    <n v="65"/>
    <x v="5"/>
  </r>
  <r>
    <x v="8"/>
    <s v="Incandescent"/>
    <m/>
    <s v="Reflector"/>
    <n v="1"/>
    <n v="65"/>
    <x v="6"/>
  </r>
  <r>
    <x v="5"/>
    <s v="Halogen"/>
    <m/>
    <s v="Quartz Tube"/>
    <n v="1"/>
    <n v="50"/>
    <x v="7"/>
  </r>
  <r>
    <x v="8"/>
    <s v="Incandescent"/>
    <m/>
    <s v="Reflector"/>
    <n v="1"/>
    <n v="65"/>
    <x v="7"/>
  </r>
  <r>
    <x v="4"/>
    <s v="Incandescent"/>
    <m/>
    <s v="Standard A Lamp"/>
    <n v="1"/>
    <n v="60"/>
    <x v="7"/>
  </r>
  <r>
    <x v="6"/>
    <s v="Incandescent"/>
    <m/>
    <s v="Standard A Lamp"/>
    <n v="1"/>
    <n v="40"/>
    <x v="7"/>
  </r>
  <r>
    <x v="0"/>
    <s v="Compact Fluorescent"/>
    <m/>
    <s v="Circline (Screw Base)"/>
    <n v="1"/>
    <n v="22"/>
    <x v="0"/>
  </r>
  <r>
    <x v="4"/>
    <s v="Incandescent"/>
    <m/>
    <s v="Standard A Lamp"/>
    <n v="1"/>
    <n v="40"/>
    <x v="10"/>
  </r>
  <r>
    <x v="0"/>
    <s v="Incandescent"/>
    <m/>
    <s v="Standard A Lamp"/>
    <n v="2"/>
    <n v="60"/>
    <x v="10"/>
  </r>
  <r>
    <x v="0"/>
    <s v="Incandescent"/>
    <m/>
    <s v="Standard A Lamp"/>
    <n v="1"/>
    <n v="65"/>
    <x v="11"/>
  </r>
  <r>
    <x v="4"/>
    <s v="Incandescent"/>
    <m/>
    <s v="Standard A Lamp"/>
    <n v="1"/>
    <n v="60"/>
    <x v="7"/>
  </r>
  <r>
    <x v="0"/>
    <s v="Linear Fluorescent"/>
    <n v="48"/>
    <s v="T-8"/>
    <n v="4"/>
    <n v="32"/>
    <x v="5"/>
  </r>
  <r>
    <x v="5"/>
    <s v="Incandescent"/>
    <m/>
    <s v="Clear"/>
    <n v="3"/>
    <n v="60"/>
    <x v="5"/>
  </r>
  <r>
    <x v="5"/>
    <s v="Incandescent"/>
    <m/>
    <s v="Standard A Lamp"/>
    <n v="1"/>
    <n v="60"/>
    <x v="10"/>
  </r>
  <r>
    <x v="4"/>
    <s v="Incandescent"/>
    <m/>
    <s v="Standard A Lamp"/>
    <n v="1"/>
    <n v="60"/>
    <x v="10"/>
  </r>
  <r>
    <x v="1"/>
    <s v="Incandescent"/>
    <m/>
    <s v="Globe"/>
    <n v="4"/>
    <n v="60"/>
    <x v="2"/>
  </r>
  <r>
    <x v="0"/>
    <s v="Incandescent"/>
    <m/>
    <s v="Standard A Lamp"/>
    <n v="1"/>
    <n v="60"/>
    <x v="2"/>
  </r>
  <r>
    <x v="0"/>
    <s v="Incandescent"/>
    <m/>
    <s v="Standard A Lamp"/>
    <n v="1"/>
    <n v="60"/>
    <x v="6"/>
  </r>
  <r>
    <x v="0"/>
    <s v="Incandescent"/>
    <m/>
    <s v="Standard A Lamp"/>
    <n v="1"/>
    <n v="60"/>
    <x v="4"/>
  </r>
  <r>
    <x v="5"/>
    <s v="Compact Fluorescent"/>
    <m/>
    <s v="Twist"/>
    <n v="1"/>
    <n v="15"/>
    <x v="0"/>
  </r>
  <r>
    <x v="6"/>
    <s v="Incandescent"/>
    <m/>
    <s v="Standard A Lamp"/>
    <n v="3"/>
    <n v="60"/>
    <x v="0"/>
  </r>
  <r>
    <x v="4"/>
    <s v="Compact Fluorescent"/>
    <m/>
    <s v="Twist"/>
    <n v="1"/>
    <n v="15"/>
    <x v="0"/>
  </r>
  <r>
    <x v="1"/>
    <s v="Incandescent"/>
    <m/>
    <s v="Globe"/>
    <n v="4"/>
    <n v="40"/>
    <x v="2"/>
  </r>
  <r>
    <x v="1"/>
    <s v="Incandescent"/>
    <m/>
    <s v="Clear"/>
    <n v="3"/>
    <n v="25"/>
    <x v="2"/>
  </r>
  <r>
    <x v="1"/>
    <s v="Compact Fluorescent"/>
    <m/>
    <s v="Twist"/>
    <n v="1"/>
    <n v="15"/>
    <x v="2"/>
  </r>
  <r>
    <x v="5"/>
    <s v="Compact Fluorescent"/>
    <m/>
    <s v="Twist"/>
    <n v="1"/>
    <n v="15"/>
    <x v="2"/>
  </r>
  <r>
    <x v="1"/>
    <s v="Compact Fluorescent"/>
    <m/>
    <s v="Twist"/>
    <n v="2"/>
    <n v="15"/>
    <x v="2"/>
  </r>
  <r>
    <x v="5"/>
    <s v="Compact Fluorescent"/>
    <m/>
    <s v="Twist"/>
    <n v="4"/>
    <n v="15"/>
    <x v="0"/>
  </r>
  <r>
    <x v="0"/>
    <s v="Compact Fluorescent"/>
    <m/>
    <s v="Twist"/>
    <n v="1"/>
    <n v="15"/>
    <x v="0"/>
  </r>
  <r>
    <x v="4"/>
    <s v="Incandescent"/>
    <m/>
    <s v="Standard A Lamp"/>
    <n v="1"/>
    <n v="40"/>
    <x v="0"/>
  </r>
  <r>
    <x v="0"/>
    <s v="Compact Fluorescent"/>
    <m/>
    <s v="Twist"/>
    <n v="2"/>
    <n v="15"/>
    <x v="0"/>
  </r>
  <r>
    <x v="4"/>
    <s v="Compact Fluorescent"/>
    <m/>
    <s v="Twist"/>
    <n v="1"/>
    <n v="15"/>
    <x v="0"/>
  </r>
  <r>
    <x v="0"/>
    <s v="Compact Fluorescent"/>
    <m/>
    <s v="Twist"/>
    <n v="1"/>
    <n v="15"/>
    <x v="0"/>
  </r>
  <r>
    <x v="4"/>
    <s v="Compact Fluorescent"/>
    <m/>
    <s v="Twist"/>
    <n v="1"/>
    <n v="15"/>
    <x v="0"/>
  </r>
  <r>
    <x v="12"/>
    <s v="Compact Fluorescent"/>
    <m/>
    <s v="Twist"/>
    <n v="4"/>
    <n v="15"/>
    <x v="12"/>
  </r>
  <r>
    <x v="12"/>
    <s v="Compact Fluorescent"/>
    <m/>
    <s v="Twist"/>
    <n v="2"/>
    <n v="15"/>
    <x v="12"/>
  </r>
  <r>
    <x v="0"/>
    <s v="Incandescent"/>
    <m/>
    <s v="Standard A Lamp"/>
    <n v="1"/>
    <n v="60"/>
    <x v="11"/>
  </r>
  <r>
    <x v="0"/>
    <s v="Incandescent"/>
    <m/>
    <s v="Reflector"/>
    <n v="1"/>
    <n v="100"/>
    <x v="11"/>
  </r>
  <r>
    <x v="7"/>
    <s v="Incandescent"/>
    <m/>
    <s v="Clear"/>
    <n v="2"/>
    <n v="60"/>
    <x v="11"/>
  </r>
  <r>
    <x v="0"/>
    <s v="Linear Fluorescent"/>
    <n v="48"/>
    <s v="T-8"/>
    <n v="2"/>
    <n v="40"/>
    <x v="11"/>
  </r>
  <r>
    <x v="5"/>
    <s v="Incandescent"/>
    <m/>
    <s v="Standard A Lamp"/>
    <n v="4"/>
    <n v="60"/>
    <x v="5"/>
  </r>
  <r>
    <x v="9"/>
    <s v="Compact Fluorescent"/>
    <m/>
    <s v="Twist"/>
    <n v="5"/>
    <n v="15"/>
    <x v="5"/>
  </r>
  <r>
    <x v="0"/>
    <s v="Compact Fluorescent"/>
    <m/>
    <s v="Twist"/>
    <n v="2"/>
    <n v="15"/>
    <x v="5"/>
  </r>
  <r>
    <x v="1"/>
    <s v="Compact Fluorescent"/>
    <m/>
    <s v="Twist"/>
    <n v="1"/>
    <n v="15"/>
    <x v="5"/>
  </r>
  <r>
    <x v="8"/>
    <s v="Incandescent"/>
    <m/>
    <s v="Standard A Lamp"/>
    <n v="1"/>
    <n v="60"/>
    <x v="5"/>
  </r>
  <r>
    <x v="0"/>
    <s v="Compact Fluorescent"/>
    <m/>
    <s v="Twist"/>
    <n v="1"/>
    <n v="15"/>
    <x v="6"/>
  </r>
  <r>
    <x v="1"/>
    <s v="Incandescent"/>
    <m/>
    <s v="Globe"/>
    <n v="4"/>
    <n v="25"/>
    <x v="6"/>
  </r>
  <r>
    <x v="0"/>
    <s v="Compact Fluorescent"/>
    <m/>
    <s v="Twist"/>
    <n v="1"/>
    <n v="15"/>
    <x v="2"/>
  </r>
  <r>
    <x v="5"/>
    <s v="Compact Fluorescent"/>
    <m/>
    <s v="Twist"/>
    <n v="1"/>
    <n v="15"/>
    <x v="2"/>
  </r>
  <r>
    <x v="1"/>
    <s v="Incandescent"/>
    <m/>
    <s v="Decorative"/>
    <n v="1"/>
    <n v="60"/>
    <x v="2"/>
  </r>
  <r>
    <x v="4"/>
    <s v="Incandescent"/>
    <m/>
    <s v="Standard A Lamp"/>
    <n v="1"/>
    <n v="60"/>
    <x v="2"/>
  </r>
  <r>
    <x v="5"/>
    <s v="Compact Fluorescent"/>
    <m/>
    <s v="Twist"/>
    <n v="4"/>
    <n v="15"/>
    <x v="10"/>
  </r>
  <r>
    <x v="0"/>
    <s v="Compact Fluorescent"/>
    <m/>
    <s v="Twist"/>
    <n v="2"/>
    <n v="15"/>
    <x v="10"/>
  </r>
  <r>
    <x v="4"/>
    <s v="Compact Fluorescent"/>
    <m/>
    <s v="Twist"/>
    <n v="1"/>
    <n v="15"/>
    <x v="10"/>
  </r>
  <r>
    <x v="0"/>
    <s v="Compact Fluorescent"/>
    <m/>
    <s v="Twist"/>
    <n v="2"/>
    <n v="15"/>
    <x v="8"/>
  </r>
  <r>
    <x v="0"/>
    <s v="Compact Fluorescent"/>
    <m/>
    <s v="Twist"/>
    <n v="2"/>
    <n v="15"/>
    <x v="12"/>
  </r>
  <r>
    <x v="4"/>
    <s v="Compact Fluorescent"/>
    <m/>
    <s v="Twist"/>
    <n v="1"/>
    <n v="15"/>
    <x v="12"/>
  </r>
  <r>
    <x v="0"/>
    <s v="Compact Fluorescent"/>
    <m/>
    <s v="Twist"/>
    <n v="2"/>
    <n v="15"/>
    <x v="0"/>
  </r>
  <r>
    <x v="0"/>
    <s v="Compact Fluorescent"/>
    <m/>
    <s v="Twist"/>
    <n v="2"/>
    <n v="15"/>
    <x v="3"/>
  </r>
  <r>
    <x v="1"/>
    <s v="Compact Fluorescent"/>
    <m/>
    <s v="Twist"/>
    <n v="1"/>
    <n v="15"/>
    <x v="3"/>
  </r>
  <r>
    <x v="1"/>
    <s v="Incandescent"/>
    <m/>
    <s v="Standard A Lamp"/>
    <n v="3"/>
    <n v="60"/>
    <x v="2"/>
  </r>
  <r>
    <x v="0"/>
    <s v="Incandescent"/>
    <m/>
    <s v="Standard A Lamp"/>
    <n v="1"/>
    <n v="60"/>
    <x v="0"/>
  </r>
  <r>
    <x v="4"/>
    <s v="Incandescent"/>
    <m/>
    <s v="Decorative"/>
    <n v="1"/>
    <n v="40"/>
    <x v="0"/>
  </r>
  <r>
    <x v="0"/>
    <s v="Incandescent"/>
    <m/>
    <s v="Standard A Lamp"/>
    <n v="1"/>
    <n v="60"/>
    <x v="9"/>
  </r>
  <r>
    <x v="8"/>
    <s v="Compact Fluorescent"/>
    <m/>
    <s v="Reflector"/>
    <n v="1"/>
    <n v="15"/>
    <x v="9"/>
  </r>
  <r>
    <x v="4"/>
    <s v="Incandescent"/>
    <m/>
    <s v="Standard A Lamp"/>
    <n v="1"/>
    <n v="40"/>
    <x v="9"/>
  </r>
  <r>
    <x v="0"/>
    <s v="Incandescent"/>
    <m/>
    <s v="Standard A Lamp"/>
    <n v="2"/>
    <n v="60"/>
    <x v="0"/>
  </r>
  <r>
    <x v="6"/>
    <s v="Incandescent"/>
    <m/>
    <s v="Standard A Lamp"/>
    <n v="1"/>
    <n v="100"/>
    <x v="0"/>
  </r>
  <r>
    <x v="4"/>
    <s v="Incandescent"/>
    <m/>
    <s v="Standard A Lamp"/>
    <n v="1"/>
    <n v="60"/>
    <x v="0"/>
  </r>
  <r>
    <x v="4"/>
    <s v="Incandescent"/>
    <m/>
    <s v="Mini base"/>
    <n v="1"/>
    <n v="40"/>
    <x v="0"/>
  </r>
  <r>
    <x v="8"/>
    <s v="Incandescent"/>
    <m/>
    <s v="Reflector"/>
    <n v="1"/>
    <n v="65"/>
    <x v="3"/>
  </r>
  <r>
    <x v="0"/>
    <s v="Incandescent"/>
    <m/>
    <s v="Standard A Lamp"/>
    <n v="1"/>
    <n v="60"/>
    <x v="3"/>
  </r>
  <r>
    <x v="0"/>
    <s v="Linear Fluorescent"/>
    <n v="48"/>
    <s v="T-12"/>
    <n v="2"/>
    <n v="40"/>
    <x v="11"/>
  </r>
  <r>
    <x v="4"/>
    <s v="Incandescent"/>
    <m/>
    <s v="Standard A Lamp"/>
    <n v="1"/>
    <n v="60"/>
    <x v="11"/>
  </r>
  <r>
    <x v="7"/>
    <s v="Incandescent"/>
    <m/>
    <s v="Standard A Lamp"/>
    <n v="1"/>
    <n v="60"/>
    <x v="11"/>
  </r>
  <r>
    <x v="0"/>
    <s v="Incandescent"/>
    <m/>
    <s v="Standard A Lamp"/>
    <n v="1"/>
    <n v="40"/>
    <x v="11"/>
  </r>
  <r>
    <x v="6"/>
    <s v="Compact Fluorescent"/>
    <m/>
    <s v="Pin base"/>
    <n v="1"/>
    <n v="22"/>
    <x v="5"/>
  </r>
  <r>
    <x v="13"/>
    <s v="Linear Fluorescent"/>
    <n v="36"/>
    <s v="T-12"/>
    <n v="1"/>
    <n v="30"/>
    <x v="5"/>
  </r>
  <r>
    <x v="8"/>
    <s v="Incandescent"/>
    <m/>
    <s v="Reflector"/>
    <n v="1"/>
    <n v="65"/>
    <x v="5"/>
  </r>
  <r>
    <x v="0"/>
    <s v="Compact Fluorescent"/>
    <m/>
    <s v="Reflector"/>
    <n v="1"/>
    <n v="13"/>
    <x v="5"/>
  </r>
  <r>
    <x v="4"/>
    <s v="Incandescent"/>
    <m/>
    <s v="Standard A Lamp"/>
    <n v="1"/>
    <n v="40"/>
    <x v="5"/>
  </r>
  <r>
    <x v="6"/>
    <s v="Incandescent"/>
    <m/>
    <s v="Standard A Lamp"/>
    <n v="1"/>
    <n v="40"/>
    <x v="5"/>
  </r>
  <r>
    <x v="6"/>
    <s v="Incandescent"/>
    <m/>
    <s v="Standard A Lamp"/>
    <n v="1"/>
    <n v="150"/>
    <x v="5"/>
  </r>
  <r>
    <x v="4"/>
    <s v="Incandescent"/>
    <m/>
    <s v="Decorative"/>
    <n v="1"/>
    <n v="40"/>
    <x v="5"/>
  </r>
  <r>
    <x v="13"/>
    <s v="Linear Fluorescent"/>
    <n v="24"/>
    <s v="T-8"/>
    <n v="1"/>
    <n v="15"/>
    <x v="5"/>
  </r>
  <r>
    <x v="0"/>
    <s v="Linear Fluorescent"/>
    <n v="48"/>
    <s v="T-12"/>
    <n v="4"/>
    <n v="40"/>
    <x v="6"/>
  </r>
  <r>
    <x v="8"/>
    <s v="Incandescent"/>
    <m/>
    <s v="Reflector"/>
    <n v="1"/>
    <n v="65"/>
    <x v="2"/>
  </r>
  <r>
    <x v="0"/>
    <s v="Incandescent"/>
    <m/>
    <s v="Standard A Lamp"/>
    <n v="2"/>
    <n v="60"/>
    <x v="2"/>
  </r>
  <r>
    <x v="4"/>
    <s v="Incandescent"/>
    <m/>
    <s v="Standard A Lamp"/>
    <n v="1"/>
    <n v="40"/>
    <x v="2"/>
  </r>
  <r>
    <x v="1"/>
    <s v="Incandescent"/>
    <m/>
    <s v="Globe"/>
    <n v="8"/>
    <n v="40"/>
    <x v="2"/>
  </r>
  <r>
    <x v="5"/>
    <s v="Incandescent"/>
    <m/>
    <s v="Standard A Lamp"/>
    <n v="1"/>
    <n v="60"/>
    <x v="10"/>
  </r>
  <r>
    <x v="1"/>
    <s v="Incandescent"/>
    <m/>
    <s v="Standard A Lamp"/>
    <n v="1"/>
    <n v="100"/>
    <x v="10"/>
  </r>
  <r>
    <x v="4"/>
    <s v="Incandescent"/>
    <m/>
    <s v="Standard A Lamp"/>
    <n v="1"/>
    <n v="40"/>
    <x v="10"/>
  </r>
  <r>
    <x v="1"/>
    <s v="Incandescent"/>
    <m/>
    <s v="Standard A Lamp"/>
    <n v="1"/>
    <n v="40"/>
    <x v="10"/>
  </r>
  <r>
    <x v="5"/>
    <s v="Incandescent"/>
    <m/>
    <s v="Standard A Lamp"/>
    <n v="1"/>
    <n v="60"/>
    <x v="0"/>
  </r>
  <r>
    <x v="4"/>
    <s v="Compact Fluorescent"/>
    <m/>
    <s v="Pin base"/>
    <n v="1"/>
    <n v="22"/>
    <x v="0"/>
  </r>
  <r>
    <x v="4"/>
    <s v="Incandescent"/>
    <m/>
    <s v="Standard A Lamp"/>
    <n v="1"/>
    <n v="100"/>
    <x v="0"/>
  </r>
  <r>
    <x v="4"/>
    <s v="Incandescent"/>
    <m/>
    <s v="Standard A Lamp"/>
    <n v="1"/>
    <n v="60"/>
    <x v="0"/>
  </r>
  <r>
    <x v="4"/>
    <s v="Compact Fluorescent"/>
    <m/>
    <s v="Pin base"/>
    <n v="1"/>
    <n v="22"/>
    <x v="0"/>
  </r>
  <r>
    <x v="8"/>
    <s v="Incandescent"/>
    <m/>
    <s v="Reflector"/>
    <n v="1"/>
    <n v="65"/>
    <x v="3"/>
  </r>
  <r>
    <x v="0"/>
    <s v="Incandescent"/>
    <m/>
    <s v="Standard A Lamp"/>
    <n v="1"/>
    <n v="60"/>
    <x v="3"/>
  </r>
  <r>
    <x v="1"/>
    <s v="Incandescent"/>
    <m/>
    <s v="Standard A Lamp"/>
    <n v="4"/>
    <n v="60"/>
    <x v="2"/>
  </r>
  <r>
    <x v="0"/>
    <s v="Incandescent"/>
    <m/>
    <s v="Standard A Lamp"/>
    <n v="1"/>
    <n v="75"/>
    <x v="6"/>
  </r>
  <r>
    <x v="1"/>
    <s v="Incandescent"/>
    <m/>
    <s v="Standard A Lamp"/>
    <n v="4"/>
    <n v="60"/>
    <x v="6"/>
  </r>
  <r>
    <x v="0"/>
    <s v="Incandescent"/>
    <m/>
    <s v="Standard A Lamp"/>
    <n v="1"/>
    <n v="75"/>
    <x v="0"/>
  </r>
  <r>
    <x v="0"/>
    <s v="Incandescent"/>
    <m/>
    <s v="Standard A Lamp"/>
    <n v="2"/>
    <n v="75"/>
    <x v="0"/>
  </r>
  <r>
    <x v="1"/>
    <s v="Incandescent"/>
    <m/>
    <s v="Standard A Lamp"/>
    <n v="1"/>
    <n v="75"/>
    <x v="0"/>
  </r>
  <r>
    <x v="0"/>
    <s v="Incandescent"/>
    <m/>
    <s v="Clear"/>
    <n v="1"/>
    <n v="75"/>
    <x v="5"/>
  </r>
  <r>
    <x v="0"/>
    <s v="Incandescent"/>
    <m/>
    <s v="Decorative"/>
    <n v="2"/>
    <n v="60"/>
    <x v="1"/>
  </r>
  <r>
    <x v="0"/>
    <s v="Incandescent"/>
    <m/>
    <s v="Standard A Lamp"/>
    <n v="1"/>
    <n v="75"/>
    <x v="3"/>
  </r>
  <r>
    <x v="0"/>
    <s v="Linear Fluorescent"/>
    <n v="48"/>
    <s v="T-12"/>
    <n v="2"/>
    <n v="25"/>
    <x v="5"/>
  </r>
  <r>
    <x v="0"/>
    <s v="Incandescent"/>
    <m/>
    <s v="Standard A Lamp"/>
    <n v="1"/>
    <n v="75"/>
    <x v="5"/>
  </r>
  <r>
    <x v="5"/>
    <s v="Incandescent"/>
    <m/>
    <s v="Decorative"/>
    <n v="3"/>
    <n v="60"/>
    <x v="7"/>
  </r>
  <r>
    <x v="0"/>
    <s v="Linear Fluorescent"/>
    <n v="24"/>
    <s v="T-12"/>
    <n v="2"/>
    <n v="20"/>
    <x v="7"/>
  </r>
  <r>
    <x v="0"/>
    <s v="Incandescent"/>
    <m/>
    <s v="Standard A Lamp"/>
    <n v="4"/>
    <n v="60"/>
    <x v="12"/>
  </r>
  <r>
    <x v="1"/>
    <s v="Incandescent"/>
    <m/>
    <s v="Globe"/>
    <n v="5"/>
    <n v="40"/>
    <x v="2"/>
  </r>
  <r>
    <x v="0"/>
    <s v="Incandescent"/>
    <m/>
    <s v="Standard A Lamp"/>
    <n v="1"/>
    <n v="60"/>
    <x v="2"/>
  </r>
  <r>
    <x v="1"/>
    <s v="Incandescent"/>
    <m/>
    <s v="Standard A Lamp"/>
    <n v="2"/>
    <n v="60"/>
    <x v="2"/>
  </r>
  <r>
    <x v="1"/>
    <s v="Incandescent"/>
    <m/>
    <s v="Standard A Lamp"/>
    <n v="2"/>
    <n v="60"/>
    <x v="2"/>
  </r>
  <r>
    <x v="0"/>
    <s v="Incandescent"/>
    <m/>
    <s v="Standard A Lamp"/>
    <n v="2"/>
    <n v="60"/>
    <x v="0"/>
  </r>
  <r>
    <x v="0"/>
    <s v="Incandescent"/>
    <m/>
    <s v="Standard A Lamp"/>
    <n v="2"/>
    <n v="60"/>
    <x v="0"/>
  </r>
  <r>
    <x v="0"/>
    <s v="Incandescent"/>
    <m/>
    <s v="Standard A Lamp"/>
    <n v="2"/>
    <n v="60"/>
    <x v="0"/>
  </r>
  <r>
    <x v="9"/>
    <s v="Incandescent"/>
    <m/>
    <s v="Standard A Lamp"/>
    <n v="4"/>
    <n v="60"/>
    <x v="0"/>
  </r>
  <r>
    <x v="0"/>
    <s v="Incandescent"/>
    <m/>
    <s v="Standard A Lamp"/>
    <n v="1"/>
    <n v="60"/>
    <x v="3"/>
  </r>
  <r>
    <x v="0"/>
    <s v="Incandescent"/>
    <m/>
    <s v="Standard A Lamp"/>
    <n v="1"/>
    <n v="60"/>
    <x v="3"/>
  </r>
  <r>
    <x v="9"/>
    <s v="Incandescent"/>
    <m/>
    <s v="Standard A Lamp"/>
    <n v="5"/>
    <n v="60"/>
    <x v="5"/>
  </r>
  <r>
    <x v="0"/>
    <s v="Incandescent"/>
    <m/>
    <s v="Standard A Lamp"/>
    <n v="1"/>
    <n v="60"/>
    <x v="5"/>
  </r>
  <r>
    <x v="13"/>
    <s v="Incandescent"/>
    <m/>
    <s v="Standard A Lamp"/>
    <n v="2"/>
    <n v="100"/>
    <x v="5"/>
  </r>
  <r>
    <x v="0"/>
    <s v="Incandescent"/>
    <m/>
    <s v="Standard A Lamp"/>
    <n v="1"/>
    <n v="60"/>
    <x v="6"/>
  </r>
  <r>
    <x v="4"/>
    <s v="Incandescent"/>
    <m/>
    <s v="Standard A Lamp"/>
    <n v="1"/>
    <n v="100"/>
    <x v="7"/>
  </r>
  <r>
    <x v="4"/>
    <s v="Compact Fluorescent"/>
    <m/>
    <s v="Twist"/>
    <n v="1"/>
    <n v="22"/>
    <x v="7"/>
  </r>
  <r>
    <x v="0"/>
    <s v="Incandescent"/>
    <m/>
    <s v="Standard A Lamp"/>
    <n v="1"/>
    <n v="60"/>
    <x v="9"/>
  </r>
  <r>
    <x v="0"/>
    <s v="Incandescent"/>
    <m/>
    <s v="Standard A Lamp"/>
    <n v="1"/>
    <n v="60"/>
    <x v="3"/>
  </r>
  <r>
    <x v="0"/>
    <s v="Incandescent"/>
    <m/>
    <s v="Standard A Lamp"/>
    <n v="1"/>
    <n v="60"/>
    <x v="9"/>
  </r>
  <r>
    <x v="0"/>
    <s v="Incandescent"/>
    <m/>
    <s v="Standard A Lamp"/>
    <n v="2"/>
    <n v="60"/>
    <x v="2"/>
  </r>
  <r>
    <x v="1"/>
    <s v="Incandescent"/>
    <m/>
    <s v="Globe"/>
    <n v="3"/>
    <n v="40"/>
    <x v="2"/>
  </r>
  <r>
    <x v="0"/>
    <s v="Incandescent"/>
    <m/>
    <s v="Standard A Lamp"/>
    <n v="2"/>
    <n v="60"/>
    <x v="0"/>
  </r>
  <r>
    <x v="0"/>
    <s v="Incandescent"/>
    <m/>
    <s v="Standard A Lamp"/>
    <n v="1"/>
    <n v="60"/>
    <x v="9"/>
  </r>
  <r>
    <x v="0"/>
    <s v="Incandescent"/>
    <m/>
    <s v="Standard A Lamp"/>
    <n v="1"/>
    <n v="75"/>
    <x v="9"/>
  </r>
  <r>
    <x v="4"/>
    <s v="Incandescent"/>
    <m/>
    <s v="Standard A Lamp"/>
    <n v="1"/>
    <n v="60"/>
    <x v="9"/>
  </r>
  <r>
    <x v="0"/>
    <s v="Incandescent"/>
    <m/>
    <s v="Standard A Lamp"/>
    <n v="1"/>
    <n v="60"/>
    <x v="12"/>
  </r>
  <r>
    <x v="0"/>
    <s v="Incandescent"/>
    <m/>
    <s v="Standard A Lamp"/>
    <n v="1"/>
    <n v="60"/>
    <x v="11"/>
  </r>
  <r>
    <x v="7"/>
    <s v="Incandescent"/>
    <m/>
    <s v="Standard A Lamp"/>
    <n v="2"/>
    <n v="60"/>
    <x v="11"/>
  </r>
  <r>
    <x v="0"/>
    <s v="Incandescent"/>
    <m/>
    <s v="Standard A Lamp"/>
    <n v="2"/>
    <n v="60"/>
    <x v="5"/>
  </r>
  <r>
    <x v="4"/>
    <s v="Compact Fluorescent"/>
    <m/>
    <s v="Twist"/>
    <n v="1"/>
    <n v="15"/>
    <x v="7"/>
  </r>
  <r>
    <x v="4"/>
    <s v="Incandescent"/>
    <m/>
    <s v="3-Way Incandescent"/>
    <n v="1"/>
    <n v="125"/>
    <x v="7"/>
  </r>
  <r>
    <x v="0"/>
    <s v="Incandescent"/>
    <m/>
    <s v="Standard A Lamp"/>
    <n v="2"/>
    <n v="60"/>
    <x v="0"/>
  </r>
  <r>
    <x v="0"/>
    <s v="Incandescent"/>
    <m/>
    <s v="Standard A Lamp"/>
    <n v="1"/>
    <n v="100"/>
    <x v="3"/>
  </r>
  <r>
    <x v="1"/>
    <s v="Incandescent"/>
    <m/>
    <s v="Standard A Lamp"/>
    <n v="1"/>
    <n v="75"/>
    <x v="2"/>
  </r>
  <r>
    <x v="1"/>
    <s v="Incandescent"/>
    <m/>
    <s v="Standard A Lamp"/>
    <n v="2"/>
    <n v="60"/>
    <x v="2"/>
  </r>
  <r>
    <x v="1"/>
    <s v="Compact Fluorescent"/>
    <m/>
    <s v="Twist"/>
    <n v="2"/>
    <n v="15"/>
    <x v="2"/>
  </r>
  <r>
    <x v="0"/>
    <s v="Incandescent"/>
    <m/>
    <s v="Heat Lamp"/>
    <n v="1"/>
    <n v="250"/>
    <x v="2"/>
  </r>
  <r>
    <x v="0"/>
    <s v="Compact Fluorescent"/>
    <m/>
    <s v="Twist"/>
    <n v="2"/>
    <n v="15"/>
    <x v="0"/>
  </r>
  <r>
    <x v="0"/>
    <s v="Compact Fluorescent"/>
    <m/>
    <s v="Twist"/>
    <n v="1"/>
    <n v="15"/>
    <x v="0"/>
  </r>
  <r>
    <x v="4"/>
    <s v="Incandescent"/>
    <m/>
    <s v="Standard A Lamp"/>
    <n v="1"/>
    <n v="60"/>
    <x v="0"/>
  </r>
  <r>
    <x v="0"/>
    <s v="Compact Fluorescent"/>
    <m/>
    <s v="Twist"/>
    <n v="2"/>
    <n v="15"/>
    <x v="8"/>
  </r>
  <r>
    <x v="0"/>
    <s v="Compact Fluorescent"/>
    <m/>
    <s v="Twist"/>
    <n v="1"/>
    <n v="15"/>
    <x v="10"/>
  </r>
  <r>
    <x v="0"/>
    <s v="Compact Fluorescent"/>
    <m/>
    <s v="Twist"/>
    <n v="1"/>
    <n v="15"/>
    <x v="10"/>
  </r>
  <r>
    <x v="0"/>
    <s v="Incandescent"/>
    <m/>
    <s v="Standard A Lamp"/>
    <n v="1"/>
    <n v="75"/>
    <x v="1"/>
  </r>
  <r>
    <x v="4"/>
    <s v="Linear Fluorescent"/>
    <n v="24"/>
    <s v="T-5"/>
    <n v="2"/>
    <n v="16"/>
    <x v="12"/>
  </r>
  <r>
    <x v="14"/>
    <s v="Halogen"/>
    <m/>
    <s v="Quartz Tube"/>
    <n v="1"/>
    <n v="100"/>
    <x v="12"/>
  </r>
  <r>
    <x v="0"/>
    <s v="Compact Fluorescent"/>
    <m/>
    <s v="Twist"/>
    <n v="1"/>
    <n v="22"/>
    <x v="11"/>
  </r>
  <r>
    <x v="0"/>
    <s v="Linear Fluorescent"/>
    <n v="48"/>
    <s v="T-8"/>
    <n v="2"/>
    <n v="32"/>
    <x v="11"/>
  </r>
  <r>
    <x v="7"/>
    <s v="Incandescent"/>
    <m/>
    <s v="Standard A Lamp"/>
    <n v="1"/>
    <n v="60"/>
    <x v="11"/>
  </r>
  <r>
    <x v="0"/>
    <s v="Compact Fluorescent"/>
    <m/>
    <s v="Twist"/>
    <n v="1"/>
    <n v="15"/>
    <x v="3"/>
  </r>
  <r>
    <x v="0"/>
    <s v="Compact Fluorescent"/>
    <m/>
    <s v="Twist"/>
    <n v="1"/>
    <n v="15"/>
    <x v="3"/>
  </r>
  <r>
    <x v="0"/>
    <s v="Compact Fluorescent"/>
    <m/>
    <s v="Twist"/>
    <n v="1"/>
    <n v="15"/>
    <x v="6"/>
  </r>
  <r>
    <x v="14"/>
    <s v="Incandescent"/>
    <m/>
    <s v="3-Way Incandescent"/>
    <n v="1"/>
    <n v="75"/>
    <x v="7"/>
  </r>
  <r>
    <x v="0"/>
    <s v="Incandescent"/>
    <m/>
    <s v="Standard A Lamp"/>
    <n v="1"/>
    <n v="75"/>
    <x v="9"/>
  </r>
  <r>
    <x v="9"/>
    <s v="Incandescent"/>
    <m/>
    <s v="Standard A Lamp"/>
    <n v="2"/>
    <n v="65"/>
    <x v="2"/>
  </r>
  <r>
    <x v="1"/>
    <s v="Incandescent"/>
    <m/>
    <s v="Decorative"/>
    <n v="3"/>
    <n v="65"/>
    <x v="2"/>
  </r>
  <r>
    <x v="1"/>
    <s v="Incandescent"/>
    <m/>
    <s v="Standard A Lamp"/>
    <n v="2"/>
    <n v="60"/>
    <x v="0"/>
  </r>
  <r>
    <x v="1"/>
    <s v="Compact Fluorescent"/>
    <m/>
    <s v="Twist"/>
    <n v="2"/>
    <n v="22"/>
    <x v="0"/>
  </r>
  <r>
    <x v="11"/>
    <s v="Linear Fluorescent"/>
    <n v="48"/>
    <s v="T-12"/>
    <n v="2"/>
    <n v="40"/>
    <x v="0"/>
  </r>
  <r>
    <x v="6"/>
    <s v="Halogen"/>
    <m/>
    <s v="Quartz Tube"/>
    <n v="1"/>
    <n v="50"/>
    <x v="12"/>
  </r>
  <r>
    <x v="4"/>
    <s v="Incandescent"/>
    <m/>
    <s v="Standard A Lamp"/>
    <n v="1"/>
    <n v="65"/>
    <x v="12"/>
  </r>
  <r>
    <x v="1"/>
    <s v="Incandescent"/>
    <m/>
    <s v="Standard A Lamp"/>
    <n v="2"/>
    <n v="60"/>
    <x v="3"/>
  </r>
  <r>
    <x v="0"/>
    <s v="Linear Fluorescent"/>
    <n v="96"/>
    <s v="T-12"/>
    <n v="2"/>
    <n v="100"/>
    <x v="5"/>
  </r>
  <r>
    <x v="10"/>
    <s v="Incandescent"/>
    <m/>
    <s v="Standard A Lamp"/>
    <n v="2"/>
    <n v="65"/>
    <x v="5"/>
  </r>
  <r>
    <x v="1"/>
    <s v="Incandescent"/>
    <m/>
    <s v="Globe"/>
    <n v="3"/>
    <n v="60"/>
    <x v="5"/>
  </r>
  <r>
    <x v="1"/>
    <s v="Incandescent"/>
    <m/>
    <s v="Standard A Lamp"/>
    <n v="2"/>
    <n v="60"/>
    <x v="10"/>
  </r>
  <r>
    <x v="9"/>
    <s v="Incandescent"/>
    <m/>
    <s v="Standard A Lamp"/>
    <n v="1"/>
    <n v="60"/>
    <x v="8"/>
  </r>
  <r>
    <x v="9"/>
    <s v="Compact Fluorescent"/>
    <m/>
    <s v="Twist"/>
    <n v="1"/>
    <n v="15"/>
    <x v="2"/>
  </r>
  <r>
    <x v="5"/>
    <s v="Incandescent"/>
    <m/>
    <s v="Heat Lamp"/>
    <n v="1"/>
    <n v="150"/>
    <x v="2"/>
  </r>
  <r>
    <x v="5"/>
    <s v="Incandescent"/>
    <m/>
    <s v="Mini base"/>
    <n v="4"/>
    <n v="25"/>
    <x v="0"/>
  </r>
  <r>
    <x v="4"/>
    <s v="Compact Fluorescent"/>
    <m/>
    <s v="Twist"/>
    <n v="1"/>
    <n v="15"/>
    <x v="0"/>
  </r>
  <r>
    <x v="5"/>
    <s v="Compact Fluorescent"/>
    <m/>
    <s v="Twist"/>
    <n v="3"/>
    <n v="15"/>
    <x v="0"/>
  </r>
  <r>
    <x v="4"/>
    <s v="Incandescent"/>
    <m/>
    <s v="Other"/>
    <n v="1"/>
    <n v="60"/>
    <x v="0"/>
  </r>
  <r>
    <x v="4"/>
    <s v="Compact Fluorescent"/>
    <m/>
    <s v="Twist"/>
    <n v="1"/>
    <n v="15"/>
    <x v="0"/>
  </r>
  <r>
    <x v="5"/>
    <s v="Compact Fluorescent"/>
    <m/>
    <s v="Twist"/>
    <n v="3"/>
    <n v="15"/>
    <x v="0"/>
  </r>
  <r>
    <x v="4"/>
    <s v="Compact Fluorescent"/>
    <m/>
    <s v="A shape bulb"/>
    <n v="1"/>
    <n v="15"/>
    <x v="0"/>
  </r>
  <r>
    <x v="1"/>
    <s v="Compact Fluorescent"/>
    <m/>
    <s v="Twist"/>
    <n v="4"/>
    <n v="15"/>
    <x v="2"/>
  </r>
  <r>
    <x v="0"/>
    <s v="Incandescent"/>
    <m/>
    <s v="Standard A Lamp"/>
    <n v="2"/>
    <n v="60"/>
    <x v="2"/>
  </r>
  <r>
    <x v="0"/>
    <s v="Incandescent"/>
    <m/>
    <s v="Standard A Lamp"/>
    <n v="2"/>
    <n v="60"/>
    <x v="1"/>
  </r>
  <r>
    <x v="0"/>
    <s v="Compact Fluorescent"/>
    <m/>
    <s v="Twist"/>
    <n v="3"/>
    <n v="15"/>
    <x v="12"/>
  </r>
  <r>
    <x v="8"/>
    <s v="Incandescent"/>
    <m/>
    <s v="Reflector"/>
    <n v="1"/>
    <n v="65"/>
    <x v="12"/>
  </r>
  <r>
    <x v="6"/>
    <s v="Incandescent"/>
    <m/>
    <s v="Standard A Lamp"/>
    <n v="1"/>
    <n v="100"/>
    <x v="12"/>
  </r>
  <r>
    <x v="4"/>
    <s v="Incandescent"/>
    <m/>
    <s v="Standard A Lamp"/>
    <n v="1"/>
    <n v="100"/>
    <x v="12"/>
  </r>
  <r>
    <x v="4"/>
    <s v="Compact Fluorescent"/>
    <m/>
    <s v="Twist"/>
    <n v="1"/>
    <n v="22"/>
    <x v="12"/>
  </r>
  <r>
    <x v="4"/>
    <s v="Incandescent"/>
    <m/>
    <s v="Mini base"/>
    <n v="3"/>
    <n v="25"/>
    <x v="12"/>
  </r>
  <r>
    <x v="0"/>
    <s v="Incandescent"/>
    <m/>
    <s v="Standard A Lamp"/>
    <n v="2"/>
    <n v="60"/>
    <x v="3"/>
  </r>
  <r>
    <x v="0"/>
    <s v="Halogen"/>
    <m/>
    <s v="MR"/>
    <n v="3"/>
    <n v="75"/>
    <x v="5"/>
  </r>
  <r>
    <x v="0"/>
    <s v="Compact Fluorescent"/>
    <m/>
    <s v="Twist"/>
    <n v="3"/>
    <n v="22"/>
    <x v="5"/>
  </r>
  <r>
    <x v="0"/>
    <s v="Compact Fluorescent"/>
    <m/>
    <s v="Twist"/>
    <n v="1"/>
    <n v="15"/>
    <x v="6"/>
  </r>
  <r>
    <x v="4"/>
    <s v="Incandescent"/>
    <m/>
    <s v="Standard A Lamp"/>
    <n v="1"/>
    <n v="100"/>
    <x v="7"/>
  </r>
  <r>
    <x v="4"/>
    <s v="Compact Fluorescent"/>
    <m/>
    <s v="Twist"/>
    <n v="1"/>
    <n v="15"/>
    <x v="7"/>
  </r>
  <r>
    <x v="1"/>
    <s v="Compact Fluorescent"/>
    <m/>
    <s v="Twist"/>
    <n v="1"/>
    <n v="15"/>
    <x v="7"/>
  </r>
  <r>
    <x v="0"/>
    <s v="Incandescent"/>
    <m/>
    <s v="Standard A Lamp"/>
    <n v="1"/>
    <n v="60"/>
    <x v="8"/>
  </r>
  <r>
    <x v="4"/>
    <s v="Incandescent"/>
    <m/>
    <s v="Other"/>
    <n v="1"/>
    <n v="40"/>
    <x v="8"/>
  </r>
  <r>
    <x v="4"/>
    <s v="Incandescent"/>
    <m/>
    <s v="Mini base"/>
    <n v="2"/>
    <n v="40"/>
    <x v="8"/>
  </r>
  <r>
    <x v="0"/>
    <s v="Compact Fluorescent"/>
    <m/>
    <s v="Circline (Screw Base)"/>
    <n v="1"/>
    <n v="28"/>
    <x v="9"/>
  </r>
  <r>
    <x v="0"/>
    <s v="Compact Fluorescent"/>
    <m/>
    <s v="Twist"/>
    <n v="1"/>
    <n v="22"/>
    <x v="9"/>
  </r>
  <r>
    <x v="4"/>
    <s v="Incandescent"/>
    <m/>
    <s v="Standard A Lamp"/>
    <n v="1"/>
    <n v="60"/>
    <x v="9"/>
  </r>
  <r>
    <x v="2"/>
    <s v="Incandescent"/>
    <m/>
    <s v="Reflector"/>
    <n v="1"/>
    <n v="65"/>
    <x v="9"/>
  </r>
  <r>
    <x v="8"/>
    <s v="Incandescent"/>
    <m/>
    <s v="Reflector"/>
    <n v="1"/>
    <n v="65"/>
    <x v="9"/>
  </r>
  <r>
    <x v="8"/>
    <s v="Compact Fluorescent"/>
    <m/>
    <s v="Reflector"/>
    <n v="1"/>
    <n v="14"/>
    <x v="9"/>
  </r>
  <r>
    <x v="0"/>
    <s v="Compact Fluorescent"/>
    <m/>
    <s v="Twist"/>
    <n v="1"/>
    <n v="14"/>
    <x v="3"/>
  </r>
  <r>
    <x v="8"/>
    <s v="Compact Fluorescent"/>
    <m/>
    <s v="Reflector"/>
    <n v="1"/>
    <n v="14"/>
    <x v="3"/>
  </r>
  <r>
    <x v="0"/>
    <s v="Linear Fluorescent"/>
    <n v="48"/>
    <s v="T-12"/>
    <n v="2"/>
    <n v="40"/>
    <x v="11"/>
  </r>
  <r>
    <x v="0"/>
    <s v="Incandescent"/>
    <m/>
    <s v="Standard A Lamp"/>
    <n v="2"/>
    <n v="75"/>
    <x v="5"/>
  </r>
  <r>
    <x v="0"/>
    <s v="Linear Fluorescent"/>
    <n v="48"/>
    <s v="T-12"/>
    <n v="2"/>
    <n v="40"/>
    <x v="5"/>
  </r>
  <r>
    <x v="6"/>
    <s v="Incandescent"/>
    <m/>
    <s v="Standard A Lamp"/>
    <n v="1"/>
    <n v="75"/>
    <x v="7"/>
  </r>
  <r>
    <x v="1"/>
    <s v="Compact Fluorescent"/>
    <m/>
    <s v="Twist"/>
    <n v="1"/>
    <n v="23"/>
    <x v="2"/>
  </r>
  <r>
    <x v="0"/>
    <s v="Compact Fluorescent"/>
    <m/>
    <s v="Twist"/>
    <n v="1"/>
    <n v="13"/>
    <x v="4"/>
  </r>
  <r>
    <x v="0"/>
    <s v="Compact Fluorescent"/>
    <m/>
    <s v="Twist"/>
    <n v="1"/>
    <n v="13"/>
    <x v="10"/>
  </r>
  <r>
    <x v="0"/>
    <s v="Incandescent"/>
    <m/>
    <s v="Standard A Lamp"/>
    <n v="1"/>
    <n v="60"/>
    <x v="10"/>
  </r>
  <r>
    <x v="1"/>
    <s v="Compact Fluorescent"/>
    <m/>
    <s v="Twist"/>
    <n v="1"/>
    <n v="23"/>
    <x v="10"/>
  </r>
  <r>
    <x v="1"/>
    <s v="Compact Fluorescent"/>
    <m/>
    <s v="Twist"/>
    <n v="3"/>
    <n v="15"/>
    <x v="2"/>
  </r>
  <r>
    <x v="0"/>
    <s v="Halogen"/>
    <m/>
    <s v="MR"/>
    <n v="1"/>
    <n v="20"/>
    <x v="0"/>
  </r>
  <r>
    <x v="1"/>
    <s v="Incandescent"/>
    <m/>
    <s v="Globe"/>
    <n v="4"/>
    <n v="40"/>
    <x v="2"/>
  </r>
  <r>
    <x v="0"/>
    <s v="Incandescent"/>
    <m/>
    <s v="Standard A Lamp"/>
    <n v="3"/>
    <n v="60"/>
    <x v="0"/>
  </r>
  <r>
    <x v="0"/>
    <s v="Incandescent"/>
    <m/>
    <s v="Standard A Lamp"/>
    <n v="2"/>
    <n v="60"/>
    <x v="0"/>
  </r>
  <r>
    <x v="8"/>
    <s v="Incandescent"/>
    <m/>
    <s v="Reflector"/>
    <n v="1"/>
    <n v="60"/>
    <x v="3"/>
  </r>
  <r>
    <x v="0"/>
    <s v="Incandescent"/>
    <m/>
    <s v="Standard A Lamp"/>
    <n v="2"/>
    <n v="60"/>
    <x v="3"/>
  </r>
  <r>
    <x v="0"/>
    <s v="Incandescent"/>
    <m/>
    <s v="Standard A Lamp"/>
    <n v="1"/>
    <n v="100"/>
    <x v="4"/>
  </r>
  <r>
    <x v="0"/>
    <s v="Incandescent"/>
    <m/>
    <s v="Standard A Lamp"/>
    <n v="1"/>
    <n v="60"/>
    <x v="8"/>
  </r>
  <r>
    <x v="4"/>
    <s v="Incandescent"/>
    <m/>
    <s v="Standard A Lamp"/>
    <n v="1"/>
    <n v="25"/>
    <x v="8"/>
  </r>
  <r>
    <x v="0"/>
    <s v="Incandescent"/>
    <m/>
    <s v="Standard A Lamp"/>
    <n v="1"/>
    <n v="60"/>
    <x v="12"/>
  </r>
  <r>
    <x v="0"/>
    <s v="Incandescent"/>
    <m/>
    <s v="Standard A Lamp"/>
    <n v="1"/>
    <n v="60"/>
    <x v="9"/>
  </r>
  <r>
    <x v="8"/>
    <s v="Incandescent"/>
    <m/>
    <s v="Reflector"/>
    <n v="1"/>
    <n v="75"/>
    <x v="3"/>
  </r>
  <r>
    <x v="9"/>
    <s v="Incandescent"/>
    <m/>
    <s v="Standard A Lamp"/>
    <n v="1"/>
    <n v="60"/>
    <x v="3"/>
  </r>
  <r>
    <x v="0"/>
    <s v="Incandescent"/>
    <m/>
    <s v="Standard A Lamp"/>
    <n v="1"/>
    <n v="60"/>
    <x v="5"/>
  </r>
  <r>
    <x v="0"/>
    <s v="Incandescent"/>
    <m/>
    <s v="Decorative"/>
    <n v="4"/>
    <n v="25"/>
    <x v="5"/>
  </r>
  <r>
    <x v="8"/>
    <s v="Incandescent"/>
    <m/>
    <s v="Reflector"/>
    <n v="1"/>
    <n v="75"/>
    <x v="6"/>
  </r>
  <r>
    <x v="9"/>
    <s v="Incandescent"/>
    <m/>
    <s v="Standard A Lamp"/>
    <n v="1"/>
    <n v="60"/>
    <x v="7"/>
  </r>
  <r>
    <x v="12"/>
    <s v="Incandescent"/>
    <m/>
    <s v="Reflector"/>
    <n v="2"/>
    <n v="65"/>
    <x v="7"/>
  </r>
  <r>
    <x v="12"/>
    <s v="Incandescent"/>
    <m/>
    <s v="Reflector"/>
    <n v="3"/>
    <n v="65"/>
    <x v="7"/>
  </r>
  <r>
    <x v="5"/>
    <s v="Incandescent"/>
    <m/>
    <s v="Standard A Lamp"/>
    <n v="1"/>
    <n v="60"/>
    <x v="7"/>
  </r>
  <r>
    <x v="6"/>
    <s v="Incandescent"/>
    <m/>
    <s v="Standard A Lamp"/>
    <n v="1"/>
    <n v="60"/>
    <x v="7"/>
  </r>
  <r>
    <x v="0"/>
    <s v="Incandescent"/>
    <m/>
    <s v="Standard A Lamp"/>
    <n v="1"/>
    <n v="60"/>
    <x v="2"/>
  </r>
  <r>
    <x v="1"/>
    <s v="Compact Fluorescent"/>
    <m/>
    <s v="Straight Tube"/>
    <n v="4"/>
    <n v="22"/>
    <x v="2"/>
  </r>
  <r>
    <x v="0"/>
    <s v="Incandescent"/>
    <m/>
    <s v="Standard A Lamp"/>
    <n v="1"/>
    <n v="60"/>
    <x v="10"/>
  </r>
  <r>
    <x v="1"/>
    <s v="Incandescent"/>
    <m/>
    <s v="Standard A Lamp"/>
    <n v="1"/>
    <n v="60"/>
    <x v="10"/>
  </r>
  <r>
    <x v="4"/>
    <s v="Incandescent"/>
    <m/>
    <s v="Standard A Lamp"/>
    <n v="1"/>
    <n v="60"/>
    <x v="10"/>
  </r>
  <r>
    <x v="0"/>
    <s v="Linear Fluorescent"/>
    <n v="48"/>
    <s v="T-8"/>
    <n v="2"/>
    <n v="32"/>
    <x v="6"/>
  </r>
  <r>
    <x v="0"/>
    <s v="Linear Fluorescent"/>
    <n v="48"/>
    <s v="T-8"/>
    <n v="2"/>
    <n v="32"/>
    <x v="5"/>
  </r>
  <r>
    <x v="0"/>
    <s v="Compact Fluorescent"/>
    <m/>
    <s v="Twist"/>
    <n v="3"/>
    <n v="15"/>
    <x v="1"/>
  </r>
  <r>
    <x v="6"/>
    <s v="Linear Fluorescent"/>
    <n v="24"/>
    <s v="T-8"/>
    <n v="2"/>
    <n v="16"/>
    <x v="7"/>
  </r>
  <r>
    <x v="0"/>
    <s v="Compact Fluorescent"/>
    <m/>
    <s v="Twist"/>
    <n v="1"/>
    <n v="15"/>
    <x v="3"/>
  </r>
  <r>
    <x v="0"/>
    <s v="Compact Fluorescent"/>
    <m/>
    <s v="Twist"/>
    <n v="2"/>
    <n v="15"/>
    <x v="0"/>
  </r>
  <r>
    <x v="1"/>
    <s v="Incandescent"/>
    <m/>
    <s v="Globe"/>
    <n v="4"/>
    <n v="40"/>
    <x v="2"/>
  </r>
  <r>
    <x v="0"/>
    <s v="Compact Fluorescent"/>
    <m/>
    <s v="Twist"/>
    <n v="2"/>
    <n v="22"/>
    <x v="0"/>
  </r>
  <r>
    <x v="4"/>
    <s v="Compact Fluorescent"/>
    <m/>
    <s v="Twist"/>
    <n v="1"/>
    <n v="15"/>
    <x v="0"/>
  </r>
  <r>
    <x v="0"/>
    <s v="Incandescent"/>
    <m/>
    <s v="Standard A Lamp"/>
    <n v="2"/>
    <n v="60"/>
    <x v="9"/>
  </r>
  <r>
    <x v="0"/>
    <s v="Incandescent"/>
    <m/>
    <s v="Standard A Lamp"/>
    <n v="1"/>
    <n v="40"/>
    <x v="2"/>
  </r>
  <r>
    <x v="1"/>
    <s v="Incandescent"/>
    <m/>
    <s v="Clear"/>
    <n v="6"/>
    <n v="20"/>
    <x v="2"/>
  </r>
  <r>
    <x v="0"/>
    <s v="Incandescent"/>
    <m/>
    <s v="Standard A Lamp"/>
    <n v="2"/>
    <n v="40"/>
    <x v="0"/>
  </r>
  <r>
    <x v="0"/>
    <s v="Incandescent"/>
    <m/>
    <s v="Standard A Lamp"/>
    <n v="1"/>
    <n v="60"/>
    <x v="0"/>
  </r>
  <r>
    <x v="0"/>
    <s v="Incandescent"/>
    <m/>
    <s v="Standard A Lamp"/>
    <n v="1"/>
    <n v="60"/>
    <x v="0"/>
  </r>
  <r>
    <x v="0"/>
    <s v="Incandescent"/>
    <m/>
    <s v="Standard A Lamp"/>
    <n v="2"/>
    <n v="60"/>
    <x v="0"/>
  </r>
  <r>
    <x v="6"/>
    <s v="Incandescent"/>
    <m/>
    <s v="Standard A Lamp"/>
    <n v="1"/>
    <n v="150"/>
    <x v="0"/>
  </r>
  <r>
    <x v="9"/>
    <s v="Incandescent"/>
    <m/>
    <s v="Standard A Lamp"/>
    <n v="5"/>
    <n v="60"/>
    <x v="1"/>
  </r>
  <r>
    <x v="4"/>
    <s v="Linear Fluorescent"/>
    <n v="48"/>
    <s v="T-12"/>
    <n v="2"/>
    <n v="25"/>
    <x v="9"/>
  </r>
  <r>
    <x v="0"/>
    <s v="Incandescent"/>
    <m/>
    <s v="Standard A Lamp"/>
    <n v="1"/>
    <n v="75"/>
    <x v="3"/>
  </r>
  <r>
    <x v="0"/>
    <s v="Incandescent"/>
    <m/>
    <s v="Standard A Lamp"/>
    <n v="1"/>
    <n v="60"/>
    <x v="9"/>
  </r>
  <r>
    <x v="1"/>
    <s v="Incandescent"/>
    <m/>
    <s v="Standard A Lamp"/>
    <n v="1"/>
    <n v="60"/>
    <x v="3"/>
  </r>
  <r>
    <x v="0"/>
    <s v="Linear Fluorescent"/>
    <n v="48"/>
    <s v="T-12"/>
    <n v="2"/>
    <n v="40"/>
    <x v="5"/>
  </r>
  <r>
    <x v="9"/>
    <s v="Incandescent"/>
    <m/>
    <s v="Standard A Lamp"/>
    <n v="3"/>
    <n v="60"/>
    <x v="7"/>
  </r>
  <r>
    <x v="6"/>
    <s v="Compact Fluorescent"/>
    <m/>
    <s v="Twist"/>
    <n v="3"/>
    <n v="22"/>
    <x v="7"/>
  </r>
  <r>
    <x v="4"/>
    <s v="Incandescent"/>
    <m/>
    <s v="Standard A Lamp"/>
    <n v="1"/>
    <n v="60"/>
    <x v="7"/>
  </r>
  <r>
    <x v="0"/>
    <s v="Incandescent"/>
    <m/>
    <s v="Standard A Lamp"/>
    <n v="3"/>
    <n v="40"/>
    <x v="8"/>
  </r>
  <r>
    <x v="6"/>
    <s v="Incandescent"/>
    <m/>
    <s v="Standard A Lamp"/>
    <n v="3"/>
    <n v="75"/>
    <x v="8"/>
  </r>
  <r>
    <x v="0"/>
    <s v="Incandescent"/>
    <m/>
    <s v="Standard A Lamp"/>
    <n v="1"/>
    <n v="100"/>
    <x v="9"/>
  </r>
  <r>
    <x v="1"/>
    <s v="Incandescent"/>
    <m/>
    <s v="Standard A Lamp"/>
    <n v="2"/>
    <n v="60"/>
    <x v="2"/>
  </r>
  <r>
    <x v="0"/>
    <s v="Compact Fluorescent"/>
    <m/>
    <s v="Twist"/>
    <n v="2"/>
    <n v="15"/>
    <x v="0"/>
  </r>
  <r>
    <x v="4"/>
    <s v="Incandescent"/>
    <m/>
    <s v="Standard A Lamp"/>
    <n v="1"/>
    <n v="60"/>
    <x v="0"/>
  </r>
  <r>
    <x v="0"/>
    <s v="Compact Fluorescent"/>
    <m/>
    <s v="Twist"/>
    <n v="1"/>
    <n v="15"/>
    <x v="6"/>
  </r>
  <r>
    <x v="0"/>
    <s v="Incandescent"/>
    <m/>
    <s v="Standard A Lamp"/>
    <n v="1"/>
    <n v="60"/>
    <x v="0"/>
  </r>
  <r>
    <x v="4"/>
    <s v="Incandescent"/>
    <m/>
    <s v="Standard A Lamp"/>
    <n v="1"/>
    <n v="60"/>
    <x v="0"/>
  </r>
  <r>
    <x v="0"/>
    <s v="Incandescent"/>
    <m/>
    <s v="Standard A Lamp"/>
    <n v="1"/>
    <n v="60"/>
    <x v="0"/>
  </r>
  <r>
    <x v="0"/>
    <s v="Incandescent"/>
    <m/>
    <s v="Standard A Lamp"/>
    <n v="1"/>
    <n v="60"/>
    <x v="3"/>
  </r>
  <r>
    <x v="0"/>
    <s v="Incandescent"/>
    <m/>
    <s v="Standard A Lamp"/>
    <n v="1"/>
    <n v="60"/>
    <x v="7"/>
  </r>
  <r>
    <x v="5"/>
    <s v="Compact Fluorescent"/>
    <m/>
    <s v="Twist"/>
    <n v="4"/>
    <n v="15"/>
    <x v="12"/>
  </r>
  <r>
    <x v="0"/>
    <s v="Compact Fluorescent"/>
    <m/>
    <s v="Twist"/>
    <n v="3"/>
    <n v="22"/>
    <x v="12"/>
  </r>
  <r>
    <x v="4"/>
    <s v="Incandescent"/>
    <m/>
    <s v="Standard A Lamp"/>
    <n v="1"/>
    <n v="60"/>
    <x v="12"/>
  </r>
  <r>
    <x v="7"/>
    <s v="Incandescent"/>
    <m/>
    <s v="Standard A Lamp"/>
    <n v="1"/>
    <n v="40"/>
    <x v="11"/>
  </r>
  <r>
    <x v="0"/>
    <s v="Linear Fluorescent"/>
    <n v="96"/>
    <s v="T-12"/>
    <n v="2"/>
    <n v="100"/>
    <x v="11"/>
  </r>
  <r>
    <x v="0"/>
    <s v="Linear Fluorescent"/>
    <n v="48"/>
    <s v="T-12"/>
    <n v="2"/>
    <n v="40"/>
    <x v="11"/>
  </r>
  <r>
    <x v="0"/>
    <s v="Compact Fluorescent"/>
    <m/>
    <s v="Twist"/>
    <n v="1"/>
    <n v="15"/>
    <x v="3"/>
  </r>
  <r>
    <x v="5"/>
    <s v="Incandescent"/>
    <m/>
    <s v="Clear"/>
    <n v="4"/>
    <n v="40"/>
    <x v="7"/>
  </r>
  <r>
    <x v="13"/>
    <s v="Halogen"/>
    <m/>
    <s v=""/>
    <n v="1"/>
    <n v="150"/>
    <x v="7"/>
  </r>
  <r>
    <x v="0"/>
    <s v="Incandescent"/>
    <m/>
    <s v="Standard A Lamp"/>
    <n v="1"/>
    <n v="60"/>
    <x v="9"/>
  </r>
  <r>
    <x v="0"/>
    <s v="Incandescent"/>
    <m/>
    <s v="Standard A Lamp"/>
    <n v="2"/>
    <n v="60"/>
    <x v="5"/>
  </r>
  <r>
    <x v="0"/>
    <s v="Compact Fluorescent"/>
    <m/>
    <s v="Twist"/>
    <n v="2"/>
    <n v="22"/>
    <x v="5"/>
  </r>
  <r>
    <x v="0"/>
    <s v="Incandescent"/>
    <m/>
    <s v="Standard A Lamp"/>
    <n v="1"/>
    <n v="60"/>
    <x v="5"/>
  </r>
  <r>
    <x v="0"/>
    <s v="Incandescent"/>
    <m/>
    <s v="Standard A Lamp"/>
    <n v="1"/>
    <n v="60"/>
    <x v="9"/>
  </r>
  <r>
    <x v="1"/>
    <s v="Incandescent"/>
    <m/>
    <s v="Standard A Lamp"/>
    <n v="1"/>
    <n v="40"/>
    <x v="9"/>
  </r>
  <r>
    <x v="1"/>
    <s v="Incandescent"/>
    <m/>
    <s v="Globe"/>
    <n v="5"/>
    <n v="40"/>
    <x v="2"/>
  </r>
  <r>
    <x v="5"/>
    <s v="Compact Fluorescent"/>
    <m/>
    <s v="Twist"/>
    <n v="1"/>
    <n v="22"/>
    <x v="0"/>
  </r>
  <r>
    <x v="5"/>
    <s v="Incandescent"/>
    <m/>
    <s v="Standard A Lamp"/>
    <n v="1"/>
    <n v="65"/>
    <x v="0"/>
  </r>
  <r>
    <x v="4"/>
    <s v="Incandescent"/>
    <m/>
    <s v="Standard A Lamp"/>
    <n v="1"/>
    <n v="60"/>
    <x v="0"/>
  </r>
  <r>
    <x v="1"/>
    <s v="Incandescent"/>
    <m/>
    <s v="Standard A Lamp"/>
    <n v="1"/>
    <n v="60"/>
    <x v="0"/>
  </r>
  <r>
    <x v="0"/>
    <s v="Incandescent"/>
    <m/>
    <s v="Standard A Lamp"/>
    <n v="2"/>
    <n v="60"/>
    <x v="0"/>
  </r>
  <r>
    <x v="4"/>
    <s v="Incandescent"/>
    <m/>
    <s v="Standard A Lamp"/>
    <n v="1"/>
    <n v="60"/>
    <x v="0"/>
  </r>
  <r>
    <x v="1"/>
    <s v="Incandescent"/>
    <m/>
    <s v="Globe"/>
    <n v="3"/>
    <n v="40"/>
    <x v="2"/>
  </r>
  <r>
    <x v="0"/>
    <s v="Incandescent"/>
    <m/>
    <s v="Standard A Lamp"/>
    <n v="2"/>
    <n v="60"/>
    <x v="0"/>
  </r>
  <r>
    <x v="4"/>
    <s v="Incandescent"/>
    <m/>
    <s v="Standard A Lamp"/>
    <n v="1"/>
    <n v="60"/>
    <x v="0"/>
  </r>
  <r>
    <x v="0"/>
    <s v="Incandescent"/>
    <m/>
    <s v="Standard A Lamp"/>
    <n v="2"/>
    <n v="60"/>
    <x v="0"/>
  </r>
  <r>
    <x v="4"/>
    <s v="Incandescent"/>
    <m/>
    <s v="Standard A Lamp"/>
    <n v="1"/>
    <n v="60"/>
    <x v="0"/>
  </r>
  <r>
    <x v="0"/>
    <s v="Incandescent"/>
    <m/>
    <s v="Standard A Lamp"/>
    <n v="2"/>
    <n v="60"/>
    <x v="5"/>
  </r>
  <r>
    <x v="0"/>
    <s v="Linear Fluorescent"/>
    <n v="48"/>
    <s v="T-12"/>
    <n v="2"/>
    <n v="40"/>
    <x v="6"/>
  </r>
  <r>
    <x v="0"/>
    <s v="Linear Fluorescent"/>
    <n v="48"/>
    <s v="T-12"/>
    <n v="2"/>
    <n v="60"/>
    <x v="12"/>
  </r>
  <r>
    <x v="6"/>
    <s v="Incandescent"/>
    <m/>
    <s v="Standard A Lamp"/>
    <n v="4"/>
    <n v="60"/>
    <x v="12"/>
  </r>
  <r>
    <x v="5"/>
    <s v="Incandescent"/>
    <m/>
    <s v="Decorative"/>
    <n v="4"/>
    <n v="25"/>
    <x v="12"/>
  </r>
  <r>
    <x v="1"/>
    <s v="Incandescent"/>
    <m/>
    <s v="Mini base"/>
    <n v="2"/>
    <n v="40"/>
    <x v="12"/>
  </r>
  <r>
    <x v="0"/>
    <s v="Incandescent"/>
    <m/>
    <s v="Standard A Lamp"/>
    <n v="1"/>
    <n v="60"/>
    <x v="3"/>
  </r>
  <r>
    <x v="0"/>
    <s v="Incandescent"/>
    <m/>
    <s v="Standard A Lamp"/>
    <n v="3"/>
    <n v="60"/>
    <x v="5"/>
  </r>
  <r>
    <x v="9"/>
    <s v="Compact Fluorescent"/>
    <m/>
    <s v="Twist"/>
    <n v="5"/>
    <n v="15"/>
    <x v="5"/>
  </r>
  <r>
    <x v="9"/>
    <s v="Incandescent"/>
    <m/>
    <s v="Decorative"/>
    <n v="2"/>
    <n v="25"/>
    <x v="7"/>
  </r>
  <r>
    <x v="4"/>
    <s v="Incandescent"/>
    <m/>
    <s v="3-Way Incandescent"/>
    <n v="1"/>
    <n v="150"/>
    <x v="7"/>
  </r>
  <r>
    <x v="0"/>
    <s v="Incandescent"/>
    <m/>
    <s v="Standard A Lamp"/>
    <n v="1"/>
    <n v="40"/>
    <x v="3"/>
  </r>
  <r>
    <x v="4"/>
    <s v="Incandescent"/>
    <m/>
    <s v="Standard A Lamp"/>
    <n v="1"/>
    <n v="65"/>
    <x v="7"/>
  </r>
  <r>
    <x v="8"/>
    <s v="Incandescent"/>
    <m/>
    <s v="Reflector"/>
    <n v="1"/>
    <n v="75"/>
    <x v="7"/>
  </r>
  <r>
    <x v="0"/>
    <s v="Linear Fluorescent"/>
    <n v="48"/>
    <s v="T-12"/>
    <n v="2"/>
    <n v="40"/>
    <x v="12"/>
  </r>
  <r>
    <x v="3"/>
    <s v="Incandescent"/>
    <m/>
    <s v="Standard A Lamp"/>
    <n v="1"/>
    <n v="40"/>
    <x v="12"/>
  </r>
  <r>
    <x v="0"/>
    <s v="Compact Fluorescent"/>
    <m/>
    <s v="Pin base"/>
    <n v="1"/>
    <n v="22"/>
    <x v="3"/>
  </r>
  <r>
    <x v="0"/>
    <s v="Incandescent"/>
    <m/>
    <s v="Standard A Lamp"/>
    <n v="1"/>
    <n v="60"/>
    <x v="3"/>
  </r>
  <r>
    <x v="0"/>
    <s v="Linear Fluorescent"/>
    <n v="48"/>
    <s v="T-12"/>
    <n v="2"/>
    <n v="40"/>
    <x v="6"/>
  </r>
  <r>
    <x v="0"/>
    <s v="Incandescent"/>
    <m/>
    <s v="Standard A Lamp"/>
    <n v="1"/>
    <n v="75"/>
    <x v="9"/>
  </r>
  <r>
    <x v="0"/>
    <s v="Linear Fluorescent"/>
    <n v="48"/>
    <s v="T-12"/>
    <n v="2"/>
    <n v="40"/>
    <x v="2"/>
  </r>
  <r>
    <x v="0"/>
    <s v="Linear Fluorescent"/>
    <n v="48"/>
    <s v="T-12"/>
    <n v="2"/>
    <n v="40"/>
    <x v="0"/>
  </r>
  <r>
    <x v="0"/>
    <s v="Linear Fluorescent"/>
    <n v="48"/>
    <s v="T-12"/>
    <n v="2"/>
    <n v="40"/>
    <x v="0"/>
  </r>
  <r>
    <x v="0"/>
    <s v="Linear Fluorescent"/>
    <n v="96"/>
    <s v="T-12"/>
    <n v="2"/>
    <n v="100"/>
    <x v="5"/>
  </r>
  <r>
    <x v="3"/>
    <s v="Incandescent"/>
    <m/>
    <s v="Mini base"/>
    <n v="1"/>
    <n v="25"/>
    <x v="5"/>
  </r>
  <r>
    <x v="9"/>
    <s v="Incandescent"/>
    <m/>
    <s v="Standard A Lamp"/>
    <n v="2"/>
    <n v="60"/>
    <x v="5"/>
  </r>
  <r>
    <x v="0"/>
    <s v="Incandescent"/>
    <m/>
    <s v="Standard A Lamp"/>
    <n v="3"/>
    <n v="60"/>
    <x v="3"/>
  </r>
  <r>
    <x v="4"/>
    <s v="Incandescent"/>
    <m/>
    <s v="Standard A Lamp"/>
    <n v="1"/>
    <n v="60"/>
    <x v="12"/>
  </r>
  <r>
    <x v="0"/>
    <s v="Incandescent"/>
    <m/>
    <s v="Standard A Lamp"/>
    <n v="1"/>
    <n v="60"/>
    <x v="0"/>
  </r>
  <r>
    <x v="4"/>
    <s v="Incandescent"/>
    <m/>
    <s v="Standard A Lamp"/>
    <n v="1"/>
    <n v="60"/>
    <x v="0"/>
  </r>
  <r>
    <x v="0"/>
    <s v="Linear Fluorescent"/>
    <n v="48"/>
    <s v="T-12"/>
    <n v="2"/>
    <n v="40"/>
    <x v="2"/>
  </r>
  <r>
    <x v="9"/>
    <s v="Incandescent"/>
    <m/>
    <s v="Standard A Lamp"/>
    <n v="1"/>
    <n v="60"/>
    <x v="2"/>
  </r>
  <r>
    <x v="0"/>
    <s v="Incandescent"/>
    <m/>
    <s v="Standard A Lamp"/>
    <n v="2"/>
    <n v="60"/>
    <x v="10"/>
  </r>
  <r>
    <x v="4"/>
    <s v="Incandescent"/>
    <m/>
    <s v="Standard A Lamp"/>
    <n v="1"/>
    <n v="60"/>
    <x v="10"/>
  </r>
  <r>
    <x v="0"/>
    <s v="Incandescent"/>
    <m/>
    <s v="Standard A Lamp"/>
    <n v="2"/>
    <n v="60"/>
    <x v="0"/>
  </r>
  <r>
    <x v="0"/>
    <s v="Incandescent"/>
    <m/>
    <s v="Standard A Lamp"/>
    <n v="1"/>
    <n v="60"/>
    <x v="3"/>
  </r>
  <r>
    <x v="0"/>
    <s v="Incandescent"/>
    <m/>
    <s v="Standard A Lamp"/>
    <n v="2"/>
    <n v="65"/>
    <x v="9"/>
  </r>
  <r>
    <x v="6"/>
    <s v="Incandescent"/>
    <m/>
    <s v="Standard A Lamp"/>
    <n v="1"/>
    <n v="100"/>
    <x v="9"/>
  </r>
  <r>
    <x v="2"/>
    <s v="Incandescent"/>
    <m/>
    <s v="Globe"/>
    <n v="1"/>
    <n v="40"/>
    <x v="9"/>
  </r>
  <r>
    <x v="0"/>
    <s v="Compact Fluorescent"/>
    <m/>
    <s v="Twist"/>
    <n v="1"/>
    <n v="15"/>
    <x v="2"/>
  </r>
  <r>
    <x v="1"/>
    <s v="Incandescent"/>
    <m/>
    <s v="Globe"/>
    <n v="5"/>
    <n v="60"/>
    <x v="2"/>
  </r>
  <r>
    <x v="0"/>
    <s v="Incandescent"/>
    <m/>
    <s v="Standard A Lamp"/>
    <n v="2"/>
    <n v="60"/>
    <x v="0"/>
  </r>
  <r>
    <x v="4"/>
    <s v="Incandescent"/>
    <m/>
    <s v="Other"/>
    <n v="2"/>
    <n v="65"/>
    <x v="0"/>
  </r>
  <r>
    <x v="0"/>
    <s v="Incandescent"/>
    <m/>
    <s v="Standard A Lamp"/>
    <n v="2"/>
    <n v="60"/>
    <x v="0"/>
  </r>
  <r>
    <x v="9"/>
    <s v="Incandescent"/>
    <m/>
    <s v="Clear"/>
    <n v="5"/>
    <n v="25"/>
    <x v="0"/>
  </r>
  <r>
    <x v="12"/>
    <s v="Compact Fluorescent"/>
    <m/>
    <s v="Pin base"/>
    <n v="4"/>
    <n v="22"/>
    <x v="3"/>
  </r>
  <r>
    <x v="0"/>
    <s v="Linear Fluorescent"/>
    <n v="48"/>
    <s v="T-8"/>
    <n v="2"/>
    <n v="40"/>
    <x v="5"/>
  </r>
  <r>
    <x v="9"/>
    <s v="Incandescent"/>
    <m/>
    <s v="Clear"/>
    <n v="5"/>
    <n v="25"/>
    <x v="5"/>
  </r>
  <r>
    <x v="9"/>
    <s v="Incandescent"/>
    <m/>
    <s v="Standard A Lamp"/>
    <n v="2"/>
    <n v="40"/>
    <x v="7"/>
  </r>
  <r>
    <x v="14"/>
    <s v="Incandescent"/>
    <m/>
    <s v="3-Way Incandescent"/>
    <n v="1"/>
    <n v="150"/>
    <x v="7"/>
  </r>
  <r>
    <x v="4"/>
    <s v="Incandescent"/>
    <m/>
    <s v="Standard A Lamp"/>
    <n v="1"/>
    <n v="60"/>
    <x v="7"/>
  </r>
  <r>
    <x v="5"/>
    <s v="Incandescent"/>
    <m/>
    <s v="Standard A Lamp"/>
    <n v="3"/>
    <n v="65"/>
    <x v="10"/>
  </r>
  <r>
    <x v="6"/>
    <s v="Incandescent"/>
    <m/>
    <s v="3-Way Incandescent"/>
    <n v="1"/>
    <n v="100"/>
    <x v="10"/>
  </r>
  <r>
    <x v="5"/>
    <s v="Incandescent"/>
    <m/>
    <s v="Standard A Lamp"/>
    <n v="3"/>
    <n v="60"/>
    <x v="8"/>
  </r>
  <r>
    <x v="4"/>
    <s v="Incandescent"/>
    <m/>
    <s v="Standard A Lamp"/>
    <n v="1"/>
    <n v="60"/>
    <x v="8"/>
  </r>
  <r>
    <x v="12"/>
    <s v="Compact Fluorescent"/>
    <m/>
    <s v="Reflector"/>
    <n v="6"/>
    <n v="22"/>
    <x v="2"/>
  </r>
  <r>
    <x v="0"/>
    <s v="Incandescent"/>
    <m/>
    <s v="Standard A Lamp"/>
    <n v="2"/>
    <n v="60"/>
    <x v="2"/>
  </r>
  <r>
    <x v="1"/>
    <s v="Incandescent"/>
    <m/>
    <s v="Globe"/>
    <n v="3"/>
    <n v="40"/>
    <x v="2"/>
  </r>
  <r>
    <x v="0"/>
    <s v="Incandescent"/>
    <m/>
    <s v="Standard A Lamp"/>
    <n v="2"/>
    <n v="40"/>
    <x v="2"/>
  </r>
  <r>
    <x v="0"/>
    <s v="Incandescent"/>
    <m/>
    <s v="Standard A Lamp"/>
    <n v="2"/>
    <n v="40"/>
    <x v="0"/>
  </r>
  <r>
    <x v="0"/>
    <s v="Incandescent"/>
    <m/>
    <s v="Standard A Lamp"/>
    <n v="2"/>
    <n v="40"/>
    <x v="0"/>
  </r>
  <r>
    <x v="0"/>
    <s v="Incandescent"/>
    <m/>
    <s v="Standard A Lamp"/>
    <n v="2"/>
    <n v="40"/>
    <x v="0"/>
  </r>
  <r>
    <x v="6"/>
    <s v="Incandescent"/>
    <m/>
    <s v="Decorative"/>
    <n v="3"/>
    <n v="40"/>
    <x v="0"/>
  </r>
  <r>
    <x v="0"/>
    <s v="Compact Fluorescent"/>
    <m/>
    <s v="Circline (Screw Base)"/>
    <n v="1"/>
    <n v="30"/>
    <x v="0"/>
  </r>
  <r>
    <x v="0"/>
    <s v="Incandescent"/>
    <m/>
    <s v="Standard A Lamp"/>
    <n v="1"/>
    <n v="100"/>
    <x v="4"/>
  </r>
  <r>
    <x v="0"/>
    <s v="Compact Fluorescent"/>
    <m/>
    <s v="Twist"/>
    <n v="1"/>
    <n v="15"/>
    <x v="6"/>
  </r>
  <r>
    <x v="4"/>
    <s v="Incandescent"/>
    <m/>
    <s v="Standard A Lamp"/>
    <n v="1"/>
    <n v="60"/>
    <x v="7"/>
  </r>
  <r>
    <x v="6"/>
    <s v="Incandescent"/>
    <m/>
    <s v="Standard A Lamp"/>
    <n v="1"/>
    <n v="75"/>
    <x v="7"/>
  </r>
  <r>
    <x v="0"/>
    <s v="Incandescent"/>
    <m/>
    <s v="Standard A Lamp"/>
    <n v="3"/>
    <n v="60"/>
    <x v="7"/>
  </r>
  <r>
    <x v="0"/>
    <s v="Compact Fluorescent"/>
    <m/>
    <s v="Twist"/>
    <n v="1"/>
    <n v="15"/>
    <x v="12"/>
  </r>
  <r>
    <x v="0"/>
    <s v="Linear Fluorescent"/>
    <n v="48"/>
    <s v="T-12"/>
    <n v="3"/>
    <n v="40"/>
    <x v="12"/>
  </r>
  <r>
    <x v="0"/>
    <s v="Incandescent"/>
    <m/>
    <s v="Reflector"/>
    <n v="1"/>
    <n v="65"/>
    <x v="5"/>
  </r>
  <r>
    <x v="0"/>
    <s v="Linear Fluorescent"/>
    <n v="48"/>
    <s v="T-12"/>
    <n v="1"/>
    <n v="40"/>
    <x v="5"/>
  </r>
  <r>
    <x v="0"/>
    <s v="Incandescent"/>
    <m/>
    <s v="Standard A Lamp"/>
    <n v="1"/>
    <n v="75"/>
    <x v="9"/>
  </r>
  <r>
    <x v="0"/>
    <s v="Incandescent"/>
    <m/>
    <s v="Standard A Lamp"/>
    <n v="1"/>
    <n v="100"/>
    <x v="9"/>
  </r>
  <r>
    <x v="4"/>
    <s v="Incandescent"/>
    <m/>
    <s v="Standard A Lamp"/>
    <n v="1"/>
    <n v="100"/>
    <x v="9"/>
  </r>
  <r>
    <x v="0"/>
    <s v="Linear Fluorescent"/>
    <n v="48"/>
    <s v="T-8"/>
    <n v="2"/>
    <n v="32"/>
    <x v="2"/>
  </r>
  <r>
    <x v="1"/>
    <s v="Incandescent"/>
    <m/>
    <s v="Globe"/>
    <n v="3"/>
    <n v="40"/>
    <x v="2"/>
  </r>
  <r>
    <x v="0"/>
    <s v="Compact Fluorescent"/>
    <m/>
    <s v="Twist"/>
    <n v="1"/>
    <n v="15"/>
    <x v="0"/>
  </r>
  <r>
    <x v="4"/>
    <s v="Incandescent"/>
    <m/>
    <s v="Standard A Lamp"/>
    <n v="1"/>
    <n v="60"/>
    <x v="0"/>
  </r>
  <r>
    <x v="0"/>
    <s v="Incandescent"/>
    <m/>
    <s v="Standard A Lamp"/>
    <n v="1"/>
    <n v="200"/>
    <x v="11"/>
  </r>
  <r>
    <x v="0"/>
    <s v="Compact Fluorescent"/>
    <m/>
    <s v="Twist"/>
    <n v="2"/>
    <n v="15"/>
    <x v="5"/>
  </r>
  <r>
    <x v="0"/>
    <s v="Incandescent"/>
    <m/>
    <s v="Standard A Lamp"/>
    <n v="1"/>
    <n v="60"/>
    <x v="5"/>
  </r>
  <r>
    <x v="9"/>
    <s v="Incandescent"/>
    <m/>
    <s v="Decorative"/>
    <n v="5"/>
    <n v="40"/>
    <x v="7"/>
  </r>
  <r>
    <x v="4"/>
    <s v="Incandescent"/>
    <m/>
    <s v="Standard A Lamp"/>
    <n v="1"/>
    <n v="60"/>
    <x v="7"/>
  </r>
  <r>
    <x v="5"/>
    <s v="Incandescent"/>
    <m/>
    <s v="Standard A Lamp"/>
    <n v="3"/>
    <n v="60"/>
    <x v="7"/>
  </r>
  <r>
    <x v="6"/>
    <s v="Incandescent"/>
    <m/>
    <s v="Standard A Lamp"/>
    <n v="1"/>
    <n v="60"/>
    <x v="7"/>
  </r>
  <r>
    <x v="0"/>
    <s v="Incandescent"/>
    <m/>
    <s v="Standard A Lamp"/>
    <n v="1"/>
    <n v="200"/>
    <x v="9"/>
  </r>
  <r>
    <x v="0"/>
    <s v="Linear Fluorescent"/>
    <n v="48"/>
    <s v="T-12"/>
    <n v="2"/>
    <n v="40"/>
    <x v="9"/>
  </r>
  <r>
    <x v="1"/>
    <s v="Incandescent"/>
    <m/>
    <s v="Globe"/>
    <n v="4"/>
    <n v="40"/>
    <x v="2"/>
  </r>
  <r>
    <x v="1"/>
    <s v="Incandescent"/>
    <m/>
    <s v="Globe"/>
    <n v="4"/>
    <n v="40"/>
    <x v="2"/>
  </r>
  <r>
    <x v="1"/>
    <s v="Incandescent"/>
    <m/>
    <s v="Globe"/>
    <n v="6"/>
    <n v="40"/>
    <x v="2"/>
  </r>
  <r>
    <x v="0"/>
    <s v="Incandescent"/>
    <m/>
    <s v="Standard A Lamp"/>
    <n v="2"/>
    <n v="60"/>
    <x v="0"/>
  </r>
  <r>
    <x v="0"/>
    <s v="Incandescent"/>
    <m/>
    <s v="Standard A Lamp"/>
    <n v="1"/>
    <n v="60"/>
    <x v="10"/>
  </r>
  <r>
    <x v="5"/>
    <s v="Incandescent"/>
    <m/>
    <s v="Standard A Lamp"/>
    <n v="4"/>
    <n v="60"/>
    <x v="10"/>
  </r>
  <r>
    <x v="4"/>
    <s v="Incandescent"/>
    <m/>
    <s v="Standard A Lamp"/>
    <n v="1"/>
    <n v="150"/>
    <x v="10"/>
  </r>
  <r>
    <x v="0"/>
    <s v="Incandescent"/>
    <m/>
    <s v="Standard A Lamp"/>
    <n v="1"/>
    <n v="60"/>
    <x v="0"/>
  </r>
  <r>
    <x v="0"/>
    <s v="Incandescent"/>
    <m/>
    <s v="Standard A Lamp"/>
    <n v="1"/>
    <n v="60"/>
    <x v="4"/>
  </r>
  <r>
    <x v="9"/>
    <s v="Incandescent"/>
    <m/>
    <s v="Globe"/>
    <n v="5"/>
    <n v="40"/>
    <x v="1"/>
  </r>
  <r>
    <x v="0"/>
    <s v="Incandescent"/>
    <m/>
    <s v="Standard A Lamp"/>
    <n v="1"/>
    <n v="150"/>
    <x v="11"/>
  </r>
  <r>
    <x v="0"/>
    <s v="Incandescent"/>
    <m/>
    <s v="Globe"/>
    <n v="1"/>
    <n v="60"/>
    <x v="3"/>
  </r>
  <r>
    <x v="0"/>
    <s v="Incandescent"/>
    <m/>
    <s v="Standard A Lamp"/>
    <n v="1"/>
    <n v="60"/>
    <x v="3"/>
  </r>
  <r>
    <x v="8"/>
    <s v="Incandescent"/>
    <m/>
    <s v="Reflector"/>
    <n v="1"/>
    <n v="65"/>
    <x v="5"/>
  </r>
  <r>
    <x v="0"/>
    <s v="Incandescent"/>
    <m/>
    <s v="Standard A Lamp"/>
    <n v="1"/>
    <n v="60"/>
    <x v="6"/>
  </r>
  <r>
    <x v="5"/>
    <s v="Incandescent"/>
    <m/>
    <s v="Globe"/>
    <n v="4"/>
    <n v="40"/>
    <x v="7"/>
  </r>
  <r>
    <x v="1"/>
    <s v="Incandescent"/>
    <m/>
    <s v="Globe"/>
    <n v="4"/>
    <n v="40"/>
    <x v="2"/>
  </r>
  <r>
    <x v="1"/>
    <s v="Incandescent"/>
    <m/>
    <s v="Globe"/>
    <n v="4"/>
    <n v="40"/>
    <x v="2"/>
  </r>
  <r>
    <x v="5"/>
    <s v="Incandescent"/>
    <m/>
    <s v="Standard A Lamp"/>
    <n v="1"/>
    <n v="60"/>
    <x v="0"/>
  </r>
  <r>
    <x v="4"/>
    <s v="Incandescent"/>
    <m/>
    <s v="Clear"/>
    <n v="1"/>
    <n v="40"/>
    <x v="0"/>
  </r>
  <r>
    <x v="0"/>
    <s v="Incandescent"/>
    <m/>
    <s v="Standard A Lamp"/>
    <n v="2"/>
    <n v="60"/>
    <x v="0"/>
  </r>
  <r>
    <x v="4"/>
    <s v="Incandescent"/>
    <m/>
    <s v="Standard A Lamp"/>
    <n v="1"/>
    <n v="60"/>
    <x v="0"/>
  </r>
  <r>
    <x v="4"/>
    <s v="Compact Fluorescent"/>
    <m/>
    <s v="Decorative"/>
    <n v="1"/>
    <n v="7"/>
    <x v="0"/>
  </r>
  <r>
    <x v="0"/>
    <s v="Incandescent"/>
    <m/>
    <s v="Standard A Lamp"/>
    <n v="2"/>
    <n v="60"/>
    <x v="0"/>
  </r>
  <r>
    <x v="1"/>
    <s v="Linear Fluorescent"/>
    <n v="18"/>
    <s v="T-8"/>
    <n v="1"/>
    <n v="20"/>
    <x v="4"/>
  </r>
  <r>
    <x v="0"/>
    <s v="Linear Fluorescent"/>
    <n v="48"/>
    <s v="T-12"/>
    <n v="2"/>
    <n v="40"/>
    <x v="11"/>
  </r>
  <r>
    <x v="0"/>
    <s v="Incandescent"/>
    <m/>
    <s v="Standard A Lamp"/>
    <n v="1"/>
    <n v="60"/>
    <x v="11"/>
  </r>
  <r>
    <x v="0"/>
    <s v="Incandescent"/>
    <m/>
    <s v="Standard A Lamp"/>
    <n v="1"/>
    <n v="60"/>
    <x v="3"/>
  </r>
  <r>
    <x v="0"/>
    <s v="Linear Fluorescent"/>
    <n v="48"/>
    <s v="T-12"/>
    <n v="2"/>
    <n v="40"/>
    <x v="5"/>
  </r>
  <r>
    <x v="9"/>
    <s v="Compact Fluorescent"/>
    <m/>
    <s v="Twist"/>
    <n v="1"/>
    <n v="15"/>
    <x v="5"/>
  </r>
  <r>
    <x v="3"/>
    <s v="Incandescent"/>
    <m/>
    <s v="Standard A Lamp"/>
    <n v="1"/>
    <n v="60"/>
    <x v="5"/>
  </r>
  <r>
    <x v="5"/>
    <s v="Compact Fluorescent"/>
    <m/>
    <s v="Twist"/>
    <n v="4"/>
    <n v="15"/>
    <x v="7"/>
  </r>
  <r>
    <x v="0"/>
    <s v="Compact Fluorescent"/>
    <m/>
    <s v="A shape bulb"/>
    <n v="1"/>
    <n v="15"/>
    <x v="7"/>
  </r>
  <r>
    <x v="1"/>
    <s v="Incandescent"/>
    <m/>
    <s v="Standard A Lamp"/>
    <n v="3"/>
    <n v="40"/>
    <x v="2"/>
  </r>
  <r>
    <x v="0"/>
    <s v="Incandescent"/>
    <m/>
    <s v="Standard A Lamp"/>
    <n v="3"/>
    <n v="60"/>
    <x v="0"/>
  </r>
  <r>
    <x v="4"/>
    <s v="Compact Fluorescent"/>
    <m/>
    <s v="Pin base"/>
    <n v="1"/>
    <n v="22"/>
    <x v="0"/>
  </r>
  <r>
    <x v="4"/>
    <s v="Incandescent"/>
    <m/>
    <s v="Standard A Lamp"/>
    <n v="1"/>
    <n v="60"/>
    <x v="0"/>
  </r>
  <r>
    <x v="1"/>
    <s v="Incandescent"/>
    <m/>
    <s v="Globe"/>
    <n v="5"/>
    <n v="40"/>
    <x v="2"/>
  </r>
  <r>
    <x v="5"/>
    <s v="Incandescent"/>
    <m/>
    <s v="Reflector"/>
    <n v="3"/>
    <n v="40"/>
    <x v="0"/>
  </r>
  <r>
    <x v="4"/>
    <s v="Incandescent"/>
    <m/>
    <s v="Decorative"/>
    <n v="1"/>
    <n v="40"/>
    <x v="0"/>
  </r>
  <r>
    <x v="8"/>
    <s v="Incandescent"/>
    <m/>
    <s v="Reflector"/>
    <n v="1"/>
    <n v="75"/>
    <x v="0"/>
  </r>
  <r>
    <x v="4"/>
    <s v="Compact Fluorescent"/>
    <m/>
    <s v="Twist"/>
    <n v="1"/>
    <n v="15"/>
    <x v="0"/>
  </r>
  <r>
    <x v="9"/>
    <s v="Incandescent"/>
    <m/>
    <s v="Decorative"/>
    <n v="8"/>
    <n v="40"/>
    <x v="12"/>
  </r>
  <r>
    <x v="4"/>
    <s v="Compact Fluorescent"/>
    <m/>
    <s v="Twist"/>
    <n v="1"/>
    <n v="15"/>
    <x v="12"/>
  </r>
  <r>
    <x v="6"/>
    <s v="Incandescent"/>
    <m/>
    <s v="Standard A Lamp"/>
    <n v="1"/>
    <n v="150"/>
    <x v="12"/>
  </r>
  <r>
    <x v="0"/>
    <s v="Compact Fluorescent"/>
    <m/>
    <s v="Twist"/>
    <n v="1"/>
    <n v="22"/>
    <x v="11"/>
  </r>
  <r>
    <x v="7"/>
    <s v="Incandescent"/>
    <m/>
    <s v="Standard A Lamp"/>
    <n v="1"/>
    <n v="60"/>
    <x v="11"/>
  </r>
  <r>
    <x v="9"/>
    <s v="Incandescent"/>
    <m/>
    <s v="Decorative"/>
    <n v="8"/>
    <n v="40"/>
    <x v="3"/>
  </r>
  <r>
    <x v="4"/>
    <s v="Compact Fluorescent"/>
    <m/>
    <s v="Twist"/>
    <n v="1"/>
    <n v="15"/>
    <x v="3"/>
  </r>
  <r>
    <x v="0"/>
    <s v="Compact Fluorescent"/>
    <m/>
    <s v="Twist"/>
    <n v="1"/>
    <n v="15"/>
    <x v="3"/>
  </r>
  <r>
    <x v="0"/>
    <s v="Linear Fluorescent"/>
    <n v="48"/>
    <s v="T-12"/>
    <n v="4"/>
    <n v="32"/>
    <x v="5"/>
  </r>
  <r>
    <x v="8"/>
    <s v="Incandescent"/>
    <m/>
    <s v="Reflector"/>
    <n v="1"/>
    <n v="75"/>
    <x v="5"/>
  </r>
  <r>
    <x v="0"/>
    <s v="Incandescent"/>
    <m/>
    <s v="Standard A Lamp"/>
    <n v="1"/>
    <n v="60"/>
    <x v="5"/>
  </r>
  <r>
    <x v="4"/>
    <s v="Incandescent"/>
    <m/>
    <s v="Standard A Lamp"/>
    <n v="1"/>
    <n v="150"/>
    <x v="5"/>
  </r>
  <r>
    <x v="6"/>
    <s v="Incandescent"/>
    <m/>
    <s v="Standard A Lamp"/>
    <n v="1"/>
    <n v="150"/>
    <x v="5"/>
  </r>
  <r>
    <x v="0"/>
    <s v="Incandescent"/>
    <m/>
    <s v="Standard A Lamp"/>
    <n v="1"/>
    <n v="60"/>
    <x v="2"/>
  </r>
  <r>
    <x v="1"/>
    <s v="Incandescent"/>
    <m/>
    <s v="Clear"/>
    <n v="8"/>
    <n v="40"/>
    <x v="2"/>
  </r>
  <r>
    <x v="8"/>
    <s v="Incandescent"/>
    <m/>
    <s v="Reflector"/>
    <n v="1"/>
    <n v="75"/>
    <x v="2"/>
  </r>
  <r>
    <x v="8"/>
    <s v="Incandescent"/>
    <m/>
    <s v="Reflector"/>
    <n v="1"/>
    <n v="75"/>
    <x v="2"/>
  </r>
  <r>
    <x v="0"/>
    <s v="Incandescent"/>
    <m/>
    <s v="Standard A Lamp"/>
    <n v="1"/>
    <n v="60"/>
    <x v="2"/>
  </r>
  <r>
    <x v="5"/>
    <s v="Incandescent"/>
    <m/>
    <s v="Standard A Lamp"/>
    <n v="4"/>
    <n v="40"/>
    <x v="0"/>
  </r>
  <r>
    <x v="4"/>
    <s v="Compact Fluorescent"/>
    <m/>
    <s v="Twist"/>
    <n v="1"/>
    <n v="22"/>
    <x v="0"/>
  </r>
  <r>
    <x v="0"/>
    <s v="Compact Fluorescent"/>
    <m/>
    <s v="Twist"/>
    <n v="1"/>
    <n v="15"/>
    <x v="9"/>
  </r>
  <r>
    <x v="0"/>
    <s v="Incandescent"/>
    <m/>
    <s v="Globe"/>
    <n v="3"/>
    <n v="40"/>
    <x v="9"/>
  </r>
  <r>
    <x v="0"/>
    <s v="Compact Fluorescent"/>
    <m/>
    <s v="Twist"/>
    <n v="2"/>
    <n v="15"/>
    <x v="3"/>
  </r>
  <r>
    <x v="0"/>
    <s v="Compact Fluorescent"/>
    <m/>
    <s v="Twist"/>
    <n v="2"/>
    <n v="15"/>
    <x v="9"/>
  </r>
  <r>
    <x v="8"/>
    <s v="Incandescent"/>
    <m/>
    <s v="Reflector"/>
    <n v="1"/>
    <n v="60"/>
    <x v="9"/>
  </r>
  <r>
    <x v="6"/>
    <s v="Incandescent"/>
    <m/>
    <s v="Decorative"/>
    <n v="5"/>
    <n v="40"/>
    <x v="9"/>
  </r>
  <r>
    <x v="0"/>
    <s v="Compact Fluorescent"/>
    <m/>
    <s v="Twist"/>
    <n v="1"/>
    <n v="15"/>
    <x v="9"/>
  </r>
  <r>
    <x v="6"/>
    <s v="Compact Fluorescent"/>
    <m/>
    <s v="Twist"/>
    <n v="1"/>
    <n v="22"/>
    <x v="9"/>
  </r>
  <r>
    <x v="6"/>
    <s v="Halogen"/>
    <m/>
    <s v="Quartz Tube"/>
    <n v="1"/>
    <n v="100"/>
    <x v="9"/>
  </r>
  <r>
    <x v="4"/>
    <s v="Compact Fluorescent"/>
    <m/>
    <s v="Twist"/>
    <n v="1"/>
    <n v="22"/>
    <x v="9"/>
  </r>
  <r>
    <x v="12"/>
    <s v="Incandescent"/>
    <m/>
    <s v="Globe"/>
    <n v="3"/>
    <n v="40"/>
    <x v="2"/>
  </r>
  <r>
    <x v="0"/>
    <s v="Incandescent"/>
    <m/>
    <s v="Standard A Lamp"/>
    <n v="1"/>
    <n v="40"/>
    <x v="2"/>
  </r>
  <r>
    <x v="0"/>
    <s v="Compact Fluorescent"/>
    <m/>
    <s v="Twist"/>
    <n v="1"/>
    <n v="15"/>
    <x v="9"/>
  </r>
  <r>
    <x v="1"/>
    <s v="Linear Fluorescent"/>
    <n v="24"/>
    <s v="T-12"/>
    <n v="1"/>
    <n v="16"/>
    <x v="9"/>
  </r>
  <r>
    <x v="0"/>
    <s v="Incandescent"/>
    <m/>
    <s v="Decorative"/>
    <n v="3"/>
    <n v="40"/>
    <x v="0"/>
  </r>
  <r>
    <x v="8"/>
    <s v="Incandescent"/>
    <m/>
    <s v="Reflector"/>
    <n v="1"/>
    <n v="75"/>
    <x v="0"/>
  </r>
  <r>
    <x v="4"/>
    <s v="Incandescent"/>
    <m/>
    <s v="Standard A Lamp"/>
    <n v="1"/>
    <n v="60"/>
    <x v="0"/>
  </r>
  <r>
    <x v="4"/>
    <s v="Incandescent"/>
    <m/>
    <s v="3-Way Incandescent"/>
    <n v="1"/>
    <n v="100"/>
    <x v="7"/>
  </r>
  <r>
    <x v="6"/>
    <s v="Incandescent"/>
    <m/>
    <s v="Standard A Lamp"/>
    <n v="1"/>
    <n v="75"/>
    <x v="7"/>
  </r>
  <r>
    <x v="6"/>
    <s v="Compact Fluorescent"/>
    <m/>
    <s v="Twist"/>
    <n v="1"/>
    <n v="15"/>
    <x v="7"/>
  </r>
  <r>
    <x v="5"/>
    <s v="Incandescent"/>
    <m/>
    <s v="Standard A Lamp"/>
    <n v="3"/>
    <n v="40"/>
    <x v="5"/>
  </r>
  <r>
    <x v="0"/>
    <s v="Linear Fluorescent"/>
    <n v="48"/>
    <s v="T-12"/>
    <n v="2"/>
    <n v="40"/>
    <x v="5"/>
  </r>
  <r>
    <x v="0"/>
    <s v="Linear Fluorescent"/>
    <n v="24"/>
    <s v="T-12"/>
    <n v="1"/>
    <n v="20"/>
    <x v="5"/>
  </r>
  <r>
    <x v="0"/>
    <s v="Incandescent"/>
    <m/>
    <s v="Standard A Lamp"/>
    <n v="1"/>
    <n v="40"/>
    <x v="3"/>
  </r>
  <r>
    <x v="0"/>
    <s v="Incandescent"/>
    <m/>
    <s v="Standard A Lamp"/>
    <n v="3"/>
    <n v="40"/>
    <x v="3"/>
  </r>
  <r>
    <x v="0"/>
    <s v="Incandescent"/>
    <m/>
    <s v="Standard A Lamp"/>
    <n v="2"/>
    <n v="60"/>
    <x v="0"/>
  </r>
  <r>
    <x v="4"/>
    <s v="Incandescent"/>
    <m/>
    <s v="Mini base"/>
    <n v="1"/>
    <n v="25"/>
    <x v="0"/>
  </r>
  <r>
    <x v="6"/>
    <s v="Incandescent"/>
    <m/>
    <s v="Standard A Lamp"/>
    <n v="2"/>
    <n v="60"/>
    <x v="0"/>
  </r>
  <r>
    <x v="0"/>
    <s v="Incandescent"/>
    <m/>
    <s v="Standard A Lamp"/>
    <n v="2"/>
    <n v="60"/>
    <x v="0"/>
  </r>
  <r>
    <x v="1"/>
    <s v="Incandescent"/>
    <m/>
    <s v="Globe"/>
    <n v="6"/>
    <n v="40"/>
    <x v="2"/>
  </r>
  <r>
    <x v="0"/>
    <s v="Incandescent"/>
    <m/>
    <s v="Standard A Lamp"/>
    <n v="1"/>
    <n v="40"/>
    <x v="2"/>
  </r>
  <r>
    <x v="0"/>
    <s v="Incandescent"/>
    <m/>
    <s v="Standard A Lamp"/>
    <n v="2"/>
    <n v="40"/>
    <x v="6"/>
  </r>
  <r>
    <x v="0"/>
    <s v="Incandescent"/>
    <m/>
    <s v="Standard A Lamp"/>
    <n v="2"/>
    <n v="40"/>
    <x v="0"/>
  </r>
  <r>
    <x v="4"/>
    <s v="Incandescent"/>
    <m/>
    <s v="Mini base"/>
    <n v="2"/>
    <n v="25"/>
    <x v="0"/>
  </r>
  <r>
    <x v="0"/>
    <s v="Incandescent"/>
    <m/>
    <s v="Standard A Lamp"/>
    <n v="1"/>
    <n v="60"/>
    <x v="0"/>
  </r>
  <r>
    <x v="0"/>
    <s v="Incandescent"/>
    <m/>
    <s v="Standard A Lamp"/>
    <n v="2"/>
    <n v="60"/>
    <x v="12"/>
  </r>
  <r>
    <x v="6"/>
    <s v="Compact Fluorescent"/>
    <m/>
    <s v="A shape bulb"/>
    <n v="1"/>
    <n v="15"/>
    <x v="12"/>
  </r>
  <r>
    <x v="0"/>
    <s v="Incandescent"/>
    <m/>
    <s v="Standard A Lamp"/>
    <n v="1"/>
    <n v="60"/>
    <x v="9"/>
  </r>
  <r>
    <x v="4"/>
    <s v="Incandescent"/>
    <m/>
    <s v="Standard A Lamp"/>
    <n v="1"/>
    <n v="60"/>
    <x v="9"/>
  </r>
  <r>
    <x v="1"/>
    <s v="Incandescent"/>
    <m/>
    <s v="Standard A Lamp"/>
    <n v="3"/>
    <n v="100"/>
    <x v="2"/>
  </r>
  <r>
    <x v="0"/>
    <s v="Incandescent"/>
    <m/>
    <s v="Standard A Lamp"/>
    <n v="2"/>
    <n v="60"/>
    <x v="2"/>
  </r>
  <r>
    <x v="0"/>
    <s v="Incandescent"/>
    <m/>
    <s v="Standard A Lamp"/>
    <n v="2"/>
    <n v="60"/>
    <x v="0"/>
  </r>
  <r>
    <x v="4"/>
    <s v="Compact Fluorescent"/>
    <m/>
    <s v="A shape bulb"/>
    <n v="1"/>
    <n v="15"/>
    <x v="0"/>
  </r>
  <r>
    <x v="1"/>
    <s v="Incandescent"/>
    <m/>
    <s v="Standard A Lamp"/>
    <n v="3"/>
    <n v="60"/>
    <x v="0"/>
  </r>
  <r>
    <x v="0"/>
    <s v="Incandescent"/>
    <m/>
    <s v="Standard A Lamp"/>
    <n v="2"/>
    <n v="60"/>
    <x v="0"/>
  </r>
  <r>
    <x v="4"/>
    <s v="Incandescent"/>
    <m/>
    <s v="Mini base"/>
    <n v="1"/>
    <n v="20"/>
    <x v="0"/>
  </r>
  <r>
    <x v="0"/>
    <s v="Incandescent"/>
    <m/>
    <s v="Standard A Lamp"/>
    <n v="2"/>
    <n v="60"/>
    <x v="0"/>
  </r>
  <r>
    <x v="0"/>
    <s v="Incandescent"/>
    <m/>
    <s v="Standard A Lamp"/>
    <n v="1"/>
    <n v="60"/>
    <x v="9"/>
  </r>
  <r>
    <x v="9"/>
    <s v="Incandescent"/>
    <m/>
    <s v="Standard A Lamp"/>
    <n v="9"/>
    <n v="60"/>
    <x v="3"/>
  </r>
  <r>
    <x v="0"/>
    <s v="Incandescent"/>
    <m/>
    <s v="Standard A Lamp"/>
    <n v="2"/>
    <n v="60"/>
    <x v="3"/>
  </r>
  <r>
    <x v="8"/>
    <s v="Incandescent"/>
    <m/>
    <s v="Reflector"/>
    <n v="1"/>
    <n v="40"/>
    <x v="3"/>
  </r>
  <r>
    <x v="0"/>
    <s v="Incandescent"/>
    <m/>
    <s v="Standard A Lamp"/>
    <n v="2"/>
    <n v="60"/>
    <x v="11"/>
  </r>
  <r>
    <x v="7"/>
    <s v="Incandescent"/>
    <m/>
    <s v="Standard A Lamp"/>
    <n v="1"/>
    <n v="60"/>
    <x v="11"/>
  </r>
  <r>
    <x v="8"/>
    <s v="Incandescent"/>
    <m/>
    <s v="Reflector"/>
    <n v="1"/>
    <n v="65"/>
    <x v="3"/>
  </r>
  <r>
    <x v="0"/>
    <s v="Incandescent"/>
    <m/>
    <s v="Standard A Lamp"/>
    <n v="2"/>
    <n v="60"/>
    <x v="3"/>
  </r>
  <r>
    <x v="0"/>
    <s v="Incandescent"/>
    <m/>
    <s v="Standard A Lamp"/>
    <n v="2"/>
    <n v="60"/>
    <x v="3"/>
  </r>
  <r>
    <x v="8"/>
    <s v="Incandescent"/>
    <m/>
    <s v="Reflector"/>
    <n v="1"/>
    <n v="65"/>
    <x v="5"/>
  </r>
  <r>
    <x v="9"/>
    <s v="Incandescent"/>
    <m/>
    <s v="Standard A Lamp"/>
    <n v="6"/>
    <n v="60"/>
    <x v="5"/>
  </r>
  <r>
    <x v="9"/>
    <s v="Incandescent"/>
    <m/>
    <s v="Standard A Lamp"/>
    <n v="1"/>
    <n v="100"/>
    <x v="5"/>
  </r>
  <r>
    <x v="0"/>
    <s v="Incandescent"/>
    <m/>
    <s v="Standard A Lamp"/>
    <n v="1"/>
    <n v="60"/>
    <x v="5"/>
  </r>
  <r>
    <x v="0"/>
    <s v="Incandescent"/>
    <m/>
    <s v="Standard A Lamp"/>
    <n v="2"/>
    <n v="60"/>
    <x v="6"/>
  </r>
  <r>
    <x v="5"/>
    <s v="Incandescent"/>
    <m/>
    <s v="Decorative"/>
    <n v="4"/>
    <n v="60"/>
    <x v="7"/>
  </r>
  <r>
    <x v="6"/>
    <s v="Compact Fluorescent"/>
    <m/>
    <s v="A shape bulb"/>
    <n v="4"/>
    <n v="15"/>
    <x v="7"/>
  </r>
  <r>
    <x v="4"/>
    <s v="Incandescent"/>
    <m/>
    <s v="Standard A Lamp"/>
    <n v="1"/>
    <n v="100"/>
    <x v="7"/>
  </r>
  <r>
    <x v="4"/>
    <s v="Incandescent"/>
    <m/>
    <s v="Decorative"/>
    <n v="1"/>
    <n v="40"/>
    <x v="7"/>
  </r>
  <r>
    <x v="8"/>
    <s v="Incandescent"/>
    <m/>
    <s v="Reflector"/>
    <n v="1"/>
    <n v="65"/>
    <x v="7"/>
  </r>
  <r>
    <x v="9"/>
    <s v="Incandescent"/>
    <m/>
    <s v="Standard A Lamp"/>
    <n v="3"/>
    <n v="60"/>
    <x v="2"/>
  </r>
  <r>
    <x v="10"/>
    <s v="Incandescent"/>
    <m/>
    <s v="Standard A Lamp"/>
    <n v="2"/>
    <n v="60"/>
    <x v="2"/>
  </r>
  <r>
    <x v="8"/>
    <s v="Incandescent"/>
    <m/>
    <s v="Reflector"/>
    <n v="1"/>
    <n v="65"/>
    <x v="2"/>
  </r>
  <r>
    <x v="0"/>
    <s v="Incandescent"/>
    <m/>
    <s v="Standard A Lamp"/>
    <n v="2"/>
    <n v="60"/>
    <x v="2"/>
  </r>
  <r>
    <x v="13"/>
    <s v="Incandescent"/>
    <m/>
    <s v="Mini base"/>
    <n v="1"/>
    <n v="5"/>
    <x v="2"/>
  </r>
  <r>
    <x v="5"/>
    <s v="Incandescent"/>
    <m/>
    <s v="Decorative"/>
    <n v="4"/>
    <n v="60"/>
    <x v="10"/>
  </r>
  <r>
    <x v="1"/>
    <s v="Incandescent"/>
    <m/>
    <s v="Standard A Lamp"/>
    <n v="1"/>
    <n v="100"/>
    <x v="10"/>
  </r>
  <r>
    <x v="4"/>
    <s v="Incandescent"/>
    <m/>
    <s v="Decorative"/>
    <n v="1"/>
    <n v="60"/>
    <x v="10"/>
  </r>
  <r>
    <x v="0"/>
    <s v="Incandescent"/>
    <m/>
    <s v="Standard A Lamp"/>
    <n v="2"/>
    <n v="60"/>
    <x v="2"/>
  </r>
  <r>
    <x v="1"/>
    <s v="Incandescent"/>
    <m/>
    <s v="Standard A Lamp"/>
    <n v="2"/>
    <n v="60"/>
    <x v="2"/>
  </r>
  <r>
    <x v="9"/>
    <s v="Compact Fluorescent"/>
    <m/>
    <s v="Twist"/>
    <n v="4"/>
    <n v="15"/>
    <x v="1"/>
  </r>
  <r>
    <x v="9"/>
    <s v="Incandescent"/>
    <m/>
    <s v="Standard A Lamp"/>
    <n v="1"/>
    <n v="60"/>
    <x v="1"/>
  </r>
  <r>
    <x v="0"/>
    <s v="Incandescent"/>
    <m/>
    <s v="Standard A Lamp"/>
    <n v="1"/>
    <n v="60"/>
    <x v="3"/>
  </r>
  <r>
    <x v="0"/>
    <s v="Compact Fluorescent"/>
    <m/>
    <s v="Twist"/>
    <n v="1"/>
    <n v="15"/>
    <x v="11"/>
  </r>
  <r>
    <x v="0"/>
    <s v="Compact Fluorescent"/>
    <m/>
    <s v="Twist"/>
    <n v="1"/>
    <n v="22"/>
    <x v="11"/>
  </r>
  <r>
    <x v="7"/>
    <s v="Compact Fluorescent"/>
    <m/>
    <s v="Twist"/>
    <n v="2"/>
    <n v="15"/>
    <x v="11"/>
  </r>
  <r>
    <x v="4"/>
    <s v="Incandescent"/>
    <m/>
    <s v="Standard A Lamp"/>
    <n v="1"/>
    <n v="90"/>
    <x v="11"/>
  </r>
  <r>
    <x v="0"/>
    <s v="Incandescent"/>
    <m/>
    <s v="Standard A Lamp"/>
    <n v="2"/>
    <n v="60"/>
    <x v="8"/>
  </r>
  <r>
    <x v="4"/>
    <s v="Compact Fluorescent"/>
    <m/>
    <s v="Twist"/>
    <n v="1"/>
    <n v="15"/>
    <x v="8"/>
  </r>
  <r>
    <x v="0"/>
    <s v="Compact Fluorescent"/>
    <m/>
    <s v="Twist"/>
    <n v="1"/>
    <n v="15"/>
    <x v="3"/>
  </r>
  <r>
    <x v="1"/>
    <s v="Incandescent"/>
    <m/>
    <s v="Other"/>
    <n v="3"/>
    <n v="45"/>
    <x v="2"/>
  </r>
  <r>
    <x v="1"/>
    <s v="Incandescent"/>
    <m/>
    <s v="Mini base"/>
    <n v="1"/>
    <n v="10"/>
    <x v="5"/>
  </r>
  <r>
    <x v="13"/>
    <s v="Incandescent"/>
    <m/>
    <s v="Other"/>
    <n v="3"/>
    <n v="20"/>
    <x v="5"/>
  </r>
  <r>
    <x v="0"/>
    <s v="Linear Fluorescent"/>
    <n v="36"/>
    <s v="T-8"/>
    <n v="2"/>
    <n v="32"/>
    <x v="5"/>
  </r>
  <r>
    <x v="0"/>
    <s v="Linear Fluorescent"/>
    <n v="48"/>
    <s v="T-8"/>
    <n v="4"/>
    <n v="32"/>
    <x v="5"/>
  </r>
  <r>
    <x v="14"/>
    <s v="Incandescent"/>
    <m/>
    <s v="Standard A Lamp"/>
    <n v="1"/>
    <n v="100"/>
    <x v="7"/>
  </r>
  <r>
    <x v="6"/>
    <s v="Incandescent"/>
    <m/>
    <s v="Standard A Lamp"/>
    <n v="1"/>
    <n v="15"/>
    <x v="7"/>
  </r>
  <r>
    <x v="1"/>
    <s v="Incandescent"/>
    <m/>
    <s v="Mini base"/>
    <n v="1"/>
    <n v="4"/>
    <x v="7"/>
  </r>
  <r>
    <x v="13"/>
    <s v="Linear Fluorescent"/>
    <n v="36"/>
    <s v="T-8"/>
    <n v="1"/>
    <n v="22"/>
    <x v="7"/>
  </r>
  <r>
    <x v="0"/>
    <s v="Linear Fluorescent"/>
    <n v="48"/>
    <s v="T-12"/>
    <n v="2"/>
    <n v="40"/>
    <x v="2"/>
  </r>
  <r>
    <x v="0"/>
    <s v="Compact Fluorescent"/>
    <m/>
    <s v="Twist"/>
    <n v="2"/>
    <n v="15"/>
    <x v="2"/>
  </r>
  <r>
    <x v="5"/>
    <s v="Incandescent"/>
    <m/>
    <s v="Clear"/>
    <n v="4"/>
    <n v="60"/>
    <x v="10"/>
  </r>
  <r>
    <x v="4"/>
    <s v="Incandescent"/>
    <m/>
    <s v="Standard A Lamp"/>
    <n v="2"/>
    <n v="60"/>
    <x v="10"/>
  </r>
  <r>
    <x v="4"/>
    <s v="Incandescent"/>
    <m/>
    <s v="Other"/>
    <n v="1"/>
    <n v="60"/>
    <x v="10"/>
  </r>
  <r>
    <x v="0"/>
    <s v="Compact Fluorescent"/>
    <m/>
    <s v="Twist"/>
    <n v="1"/>
    <n v="22"/>
    <x v="0"/>
  </r>
  <r>
    <x v="4"/>
    <s v="Incandescent"/>
    <m/>
    <s v="Decorative"/>
    <n v="2"/>
    <n v="25"/>
    <x v="0"/>
  </r>
  <r>
    <x v="4"/>
    <s v="Compact Fluorescent"/>
    <m/>
    <s v="Twist"/>
    <n v="1"/>
    <n v="22"/>
    <x v="0"/>
  </r>
  <r>
    <x v="13"/>
    <s v="Incandescent"/>
    <m/>
    <s v="Mini base"/>
    <n v="1"/>
    <n v="10"/>
    <x v="0"/>
  </r>
  <r>
    <x v="0"/>
    <s v="Compact Fluorescent"/>
    <m/>
    <s v="Twist"/>
    <n v="2"/>
    <n v="15"/>
    <x v="0"/>
  </r>
  <r>
    <x v="4"/>
    <s v="Compact Fluorescent"/>
    <m/>
    <s v="A shape bulb"/>
    <n v="1"/>
    <n v="9"/>
    <x v="0"/>
  </r>
  <r>
    <x v="0"/>
    <s v="Incandescent"/>
    <m/>
    <s v="Standard A Lamp"/>
    <n v="1"/>
    <n v="60"/>
    <x v="2"/>
  </r>
  <r>
    <x v="1"/>
    <s v="Incandescent"/>
    <m/>
    <s v="Standard A Lamp"/>
    <n v="4"/>
    <n v="60"/>
    <x v="2"/>
  </r>
  <r>
    <x v="0"/>
    <s v="Incandescent"/>
    <m/>
    <s v="Standard A Lamp"/>
    <n v="2"/>
    <n v="60"/>
    <x v="0"/>
  </r>
  <r>
    <x v="4"/>
    <s v="Incandescent"/>
    <m/>
    <s v="Standard A Lamp"/>
    <n v="1"/>
    <n v="60"/>
    <x v="0"/>
  </r>
  <r>
    <x v="0"/>
    <s v="Incandescent"/>
    <m/>
    <s v="Standard A Lamp"/>
    <n v="2"/>
    <n v="25"/>
    <x v="0"/>
  </r>
  <r>
    <x v="0"/>
    <s v="Incandescent"/>
    <m/>
    <s v="Standard A Lamp"/>
    <n v="2"/>
    <n v="60"/>
    <x v="0"/>
  </r>
  <r>
    <x v="14"/>
    <s v="Incandescent"/>
    <m/>
    <s v="Standard A Lamp"/>
    <n v="2"/>
    <n v="60"/>
    <x v="0"/>
  </r>
  <r>
    <x v="0"/>
    <s v="Incandescent"/>
    <m/>
    <s v="Standard A Lamp"/>
    <n v="2"/>
    <n v="60"/>
    <x v="0"/>
  </r>
  <r>
    <x v="0"/>
    <s v="Incandescent"/>
    <m/>
    <s v="Standard A Lamp"/>
    <n v="1"/>
    <n v="65"/>
    <x v="3"/>
  </r>
  <r>
    <x v="12"/>
    <s v="Halogen"/>
    <m/>
    <s v="MR"/>
    <n v="6"/>
    <n v="50"/>
    <x v="5"/>
  </r>
  <r>
    <x v="0"/>
    <s v="Incandescent"/>
    <m/>
    <s v="Standard A Lamp"/>
    <n v="2"/>
    <n v="60"/>
    <x v="6"/>
  </r>
  <r>
    <x v="0"/>
    <s v="Incandescent"/>
    <m/>
    <s v="Standard A Lamp"/>
    <n v="2"/>
    <n v="65"/>
    <x v="7"/>
  </r>
  <r>
    <x v="4"/>
    <s v="Compact Fluorescent"/>
    <m/>
    <s v="Twist"/>
    <n v="1"/>
    <n v="15"/>
    <x v="7"/>
  </r>
  <r>
    <x v="0"/>
    <s v="Compact Fluorescent"/>
    <m/>
    <s v="Twist"/>
    <n v="1"/>
    <n v="22"/>
    <x v="4"/>
  </r>
  <r>
    <x v="4"/>
    <s v="Compact Fluorescent"/>
    <m/>
    <s v="Twist"/>
    <n v="1"/>
    <n v="15"/>
    <x v="9"/>
  </r>
  <r>
    <x v="0"/>
    <s v="Incandescent"/>
    <m/>
    <s v="Standard A Lamp"/>
    <n v="1"/>
    <n v="60"/>
    <x v="9"/>
  </r>
  <r>
    <x v="0"/>
    <s v="Incandescent"/>
    <m/>
    <s v="Standard A Lamp"/>
    <n v="2"/>
    <n v="40"/>
    <x v="2"/>
  </r>
  <r>
    <x v="0"/>
    <s v="Compact Fluorescent"/>
    <m/>
    <s v="Twist"/>
    <n v="1"/>
    <n v="15"/>
    <x v="0"/>
  </r>
  <r>
    <x v="4"/>
    <s v="Compact Fluorescent"/>
    <m/>
    <s v="Twist"/>
    <n v="1"/>
    <n v="18"/>
    <x v="0"/>
  </r>
  <r>
    <x v="0"/>
    <s v="Compact Fluorescent"/>
    <m/>
    <s v="Twist"/>
    <n v="2"/>
    <n v="15"/>
    <x v="4"/>
  </r>
  <r>
    <x v="0"/>
    <s v="Compact Fluorescent"/>
    <m/>
    <s v="Twist"/>
    <n v="1"/>
    <n v="22"/>
    <x v="5"/>
  </r>
  <r>
    <x v="3"/>
    <s v="Compact Fluorescent"/>
    <m/>
    <s v="Twist"/>
    <n v="1"/>
    <n v="15"/>
    <x v="5"/>
  </r>
  <r>
    <x v="0"/>
    <s v="Compact Fluorescent"/>
    <m/>
    <s v="Circline (Screw Base)"/>
    <n v="1"/>
    <n v="28"/>
    <x v="6"/>
  </r>
  <r>
    <x v="0"/>
    <s v="Compact Fluorescent"/>
    <m/>
    <s v="Twist"/>
    <n v="1"/>
    <n v="15"/>
    <x v="7"/>
  </r>
  <r>
    <x v="6"/>
    <s v="Compact Fluorescent"/>
    <m/>
    <s v="Twist"/>
    <n v="1"/>
    <n v="22"/>
    <x v="7"/>
  </r>
  <r>
    <x v="4"/>
    <s v="Compact Fluorescent"/>
    <m/>
    <s v="Twist"/>
    <n v="1"/>
    <n v="15"/>
    <x v="7"/>
  </r>
  <r>
    <x v="0"/>
    <s v="Compact Fluorescent"/>
    <m/>
    <s v="Twist"/>
    <n v="1"/>
    <n v="15"/>
    <x v="8"/>
  </r>
  <r>
    <x v="0"/>
    <s v="Linear Fluorescent"/>
    <n v="18"/>
    <s v="T-12"/>
    <n v="1"/>
    <n v="20"/>
    <x v="8"/>
  </r>
  <r>
    <x v="4"/>
    <s v="Incandescent"/>
    <m/>
    <s v="Clear"/>
    <n v="2"/>
    <n v="25"/>
    <x v="8"/>
  </r>
  <r>
    <x v="0"/>
    <s v="Compact Fluorescent"/>
    <m/>
    <s v="Twist"/>
    <n v="1"/>
    <n v="15"/>
    <x v="9"/>
  </r>
  <r>
    <x v="0"/>
    <s v="Incandescent"/>
    <m/>
    <s v="Standard A Lamp"/>
    <n v="1"/>
    <n v="60"/>
    <x v="3"/>
  </r>
  <r>
    <x v="0"/>
    <s v="Linear Fluorescent"/>
    <n v="48"/>
    <s v="T-12"/>
    <n v="2"/>
    <n v="40"/>
    <x v="5"/>
  </r>
  <r>
    <x v="0"/>
    <s v="Linear Fluorescent"/>
    <n v="48"/>
    <s v="T-12"/>
    <n v="2"/>
    <n v="40"/>
    <x v="6"/>
  </r>
  <r>
    <x v="0"/>
    <s v="Compact Fluorescent"/>
    <m/>
    <s v="Twist"/>
    <n v="4"/>
    <n v="15"/>
    <x v="7"/>
  </r>
  <r>
    <x v="0"/>
    <s v="Incandescent"/>
    <m/>
    <s v="Standard A Lamp"/>
    <n v="1"/>
    <n v="60"/>
    <x v="7"/>
  </r>
  <r>
    <x v="4"/>
    <s v="Incandescent"/>
    <m/>
    <s v="Standard A Lamp"/>
    <n v="1"/>
    <n v="100"/>
    <x v="7"/>
  </r>
  <r>
    <x v="6"/>
    <s v="Incandescent"/>
    <m/>
    <s v="Standard A Lamp"/>
    <n v="1"/>
    <n v="75"/>
    <x v="7"/>
  </r>
  <r>
    <x v="0"/>
    <s v="Incandescent"/>
    <m/>
    <s v="Standard A Lamp"/>
    <n v="1"/>
    <n v="60"/>
    <x v="2"/>
  </r>
  <r>
    <x v="1"/>
    <s v="Incandescent"/>
    <m/>
    <s v="Globe"/>
    <n v="5"/>
    <n v="60"/>
    <x v="2"/>
  </r>
  <r>
    <x v="0"/>
    <s v="Incandescent"/>
    <m/>
    <s v="Standard A Lamp"/>
    <n v="2"/>
    <n v="25"/>
    <x v="10"/>
  </r>
  <r>
    <x v="4"/>
    <s v="Linear Fluorescent"/>
    <n v="18"/>
    <s v="T-12"/>
    <n v="1"/>
    <n v="16"/>
    <x v="10"/>
  </r>
  <r>
    <x v="0"/>
    <s v="Incandescent"/>
    <m/>
    <s v="Standard A Lamp"/>
    <n v="2"/>
    <n v="60"/>
    <x v="8"/>
  </r>
  <r>
    <x v="0"/>
    <s v="Incandescent"/>
    <m/>
    <s v="Standard A Lamp"/>
    <n v="1"/>
    <n v="100"/>
    <x v="11"/>
  </r>
  <r>
    <x v="0"/>
    <s v="Incandescent"/>
    <m/>
    <s v="Standard A Lamp"/>
    <n v="2"/>
    <n v="60"/>
    <x v="0"/>
  </r>
  <r>
    <x v="1"/>
    <s v="Incandescent"/>
    <m/>
    <s v="Standard A Lamp"/>
    <n v="1"/>
    <n v="60"/>
    <x v="2"/>
  </r>
  <r>
    <x v="0"/>
    <s v="Incandescent"/>
    <m/>
    <s v="Standard A Lamp"/>
    <n v="2"/>
    <n v="60"/>
    <x v="0"/>
  </r>
  <r>
    <x v="4"/>
    <s v="Incandescent"/>
    <m/>
    <s v="Standard A Lamp"/>
    <n v="1"/>
    <n v="60"/>
    <x v="0"/>
  </r>
  <r>
    <x v="0"/>
    <s v="Incandescent"/>
    <m/>
    <s v="Standard A Lamp"/>
    <n v="1"/>
    <n v="75"/>
    <x v="3"/>
  </r>
  <r>
    <x v="0"/>
    <s v="Incandescent"/>
    <m/>
    <s v="Standard A Lamp"/>
    <n v="1"/>
    <n v="60"/>
    <x v="9"/>
  </r>
  <r>
    <x v="0"/>
    <s v="Linear Fluorescent"/>
    <n v="48"/>
    <s v="T-12"/>
    <n v="2"/>
    <n v="40"/>
    <x v="9"/>
  </r>
  <r>
    <x v="1"/>
    <s v="Linear Fluorescent"/>
    <n v="36"/>
    <s v="T-5"/>
    <n v="1"/>
    <n v="20"/>
    <x v="9"/>
  </r>
  <r>
    <x v="3"/>
    <s v="Linear Fluorescent"/>
    <n v="36"/>
    <s v="T-5"/>
    <n v="1"/>
    <n v="22"/>
    <x v="2"/>
  </r>
  <r>
    <x v="8"/>
    <s v="Compact Fluorescent"/>
    <m/>
    <s v="Twist"/>
    <n v="1"/>
    <n v="15"/>
    <x v="0"/>
  </r>
  <r>
    <x v="3"/>
    <s v="Compact Fluorescent"/>
    <n v="18"/>
    <s v="Twist"/>
    <n v="2"/>
    <n v="15"/>
    <x v="0"/>
  </r>
  <r>
    <x v="9"/>
    <s v="Halogen"/>
    <m/>
    <s v="MR"/>
    <n v="1"/>
    <n v="50"/>
    <x v="1"/>
  </r>
  <r>
    <x v="12"/>
    <s v="Halogen"/>
    <m/>
    <s v="MR"/>
    <n v="1"/>
    <n v="50"/>
    <x v="1"/>
  </r>
  <r>
    <x v="0"/>
    <s v="Linear Fluorescent"/>
    <n v="48"/>
    <s v="T-12"/>
    <n v="2"/>
    <n v="40"/>
    <x v="9"/>
  </r>
  <r>
    <x v="8"/>
    <s v="Compact Fluorescent"/>
    <m/>
    <s v="Twist"/>
    <n v="1"/>
    <n v="22"/>
    <x v="3"/>
  </r>
  <r>
    <x v="1"/>
    <s v="Linear Fluorescent"/>
    <n v="36"/>
    <s v="T-5"/>
    <n v="1"/>
    <n v="20"/>
    <x v="3"/>
  </r>
  <r>
    <x v="12"/>
    <s v="Halogen"/>
    <m/>
    <s v="MR"/>
    <n v="1"/>
    <n v="50"/>
    <x v="5"/>
  </r>
  <r>
    <x v="3"/>
    <s v="Compact Fluorescent"/>
    <m/>
    <s v="Circline (Screw Base)"/>
    <n v="1"/>
    <n v="28"/>
    <x v="5"/>
  </r>
  <r>
    <x v="8"/>
    <s v="Compact Fluorescent"/>
    <m/>
    <s v="Twist"/>
    <n v="1"/>
    <n v="15"/>
    <x v="5"/>
  </r>
  <r>
    <x v="3"/>
    <s v="Halogen"/>
    <m/>
    <s v="MR"/>
    <n v="1"/>
    <n v="20"/>
    <x v="5"/>
  </r>
  <r>
    <x v="3"/>
    <s v="Linear Fluorescent"/>
    <n v="36"/>
    <s v="T-5"/>
    <n v="1"/>
    <n v="22"/>
    <x v="6"/>
  </r>
  <r>
    <x v="8"/>
    <s v="Compact Fluorescent"/>
    <m/>
    <s v="Twist"/>
    <n v="1"/>
    <n v="15"/>
    <x v="6"/>
  </r>
  <r>
    <x v="12"/>
    <s v="Halogen"/>
    <m/>
    <s v="MR"/>
    <n v="1"/>
    <n v="50"/>
    <x v="7"/>
  </r>
  <r>
    <x v="0"/>
    <s v="Linear Fluorescent"/>
    <n v="18"/>
    <s v="T-5"/>
    <n v="1"/>
    <n v="12"/>
    <x v="8"/>
  </r>
  <r>
    <x v="0"/>
    <s v="Incandescent"/>
    <m/>
    <s v="Standard A Lamp"/>
    <n v="1"/>
    <n v="60"/>
    <x v="6"/>
  </r>
  <r>
    <x v="0"/>
    <s v="Compact Fluorescent"/>
    <m/>
    <s v="Twist"/>
    <n v="2"/>
    <n v="15"/>
    <x v="6"/>
  </r>
  <r>
    <x v="0"/>
    <s v="Halogen"/>
    <m/>
    <s v="MR"/>
    <n v="2"/>
    <n v="30"/>
    <x v="0"/>
  </r>
  <r>
    <x v="4"/>
    <s v="Halogen"/>
    <m/>
    <s v="PAR"/>
    <n v="1"/>
    <n v="20"/>
    <x v="0"/>
  </r>
  <r>
    <x v="0"/>
    <s v="Compact Fluorescent"/>
    <m/>
    <s v="Twist"/>
    <n v="1"/>
    <n v="15"/>
    <x v="4"/>
  </r>
  <r>
    <x v="0"/>
    <s v="Halogen"/>
    <m/>
    <s v="PAR"/>
    <n v="3"/>
    <n v="30"/>
    <x v="0"/>
  </r>
  <r>
    <x v="6"/>
    <s v="Incandescent"/>
    <m/>
    <s v="Standard A Lamp"/>
    <n v="1"/>
    <n v="60"/>
    <x v="0"/>
  </r>
  <r>
    <x v="4"/>
    <s v="Halogen"/>
    <m/>
    <s v="PAR"/>
    <n v="1"/>
    <n v="30"/>
    <x v="0"/>
  </r>
  <r>
    <x v="0"/>
    <s v="Halogen"/>
    <m/>
    <s v="PAR"/>
    <n v="1"/>
    <n v="20"/>
    <x v="4"/>
  </r>
  <r>
    <x v="0"/>
    <s v="Compact Fluorescent"/>
    <m/>
    <s v="Twist"/>
    <n v="2"/>
    <n v="15"/>
    <x v="0"/>
  </r>
  <r>
    <x v="0"/>
    <s v="Compact Fluorescent"/>
    <m/>
    <s v="Twist"/>
    <n v="2"/>
    <n v="22"/>
    <x v="11"/>
  </r>
  <r>
    <x v="0"/>
    <s v="Compact Fluorescent"/>
    <m/>
    <s v="Twist"/>
    <n v="1"/>
    <n v="22"/>
    <x v="11"/>
  </r>
  <r>
    <x v="0"/>
    <s v="Compact Fluorescent"/>
    <m/>
    <s v="Twist"/>
    <n v="1"/>
    <n v="15"/>
    <x v="5"/>
  </r>
  <r>
    <x v="9"/>
    <s v="Incandescent"/>
    <m/>
    <s v="Heat Lamp"/>
    <n v="6"/>
    <n v="25"/>
    <x v="1"/>
  </r>
  <r>
    <x v="4"/>
    <s v="Compact Fluorescent"/>
    <m/>
    <s v="Twist"/>
    <n v="2"/>
    <n v="15"/>
    <x v="7"/>
  </r>
  <r>
    <x v="1"/>
    <s v="Incandescent"/>
    <m/>
    <s v="Decorative"/>
    <n v="1"/>
    <n v="40"/>
    <x v="7"/>
  </r>
  <r>
    <x v="0"/>
    <s v="Compact Fluorescent"/>
    <m/>
    <s v="Twist"/>
    <n v="2"/>
    <n v="15"/>
    <x v="3"/>
  </r>
  <r>
    <x v="0"/>
    <s v="Incandescent"/>
    <m/>
    <s v="Standard A Lamp"/>
    <n v="1"/>
    <n v="60"/>
    <x v="10"/>
  </r>
  <r>
    <x v="8"/>
    <s v="Compact Fluorescent"/>
    <m/>
    <s v="Twist"/>
    <n v="1"/>
    <n v="22"/>
    <x v="2"/>
  </r>
  <r>
    <x v="1"/>
    <s v="Compact Fluorescent"/>
    <m/>
    <s v="Twist"/>
    <n v="4"/>
    <n v="15"/>
    <x v="2"/>
  </r>
  <r>
    <x v="8"/>
    <s v="Compact Fluorescent"/>
    <m/>
    <s v="Twist"/>
    <n v="1"/>
    <n v="22"/>
    <x v="3"/>
  </r>
  <r>
    <x v="6"/>
    <s v="Incandescent"/>
    <m/>
    <s v="Standard A Lamp"/>
    <n v="1"/>
    <n v="200"/>
    <x v="3"/>
  </r>
  <r>
    <x v="1"/>
    <s v="Compact Fluorescent"/>
    <m/>
    <s v="Twist"/>
    <n v="1"/>
    <n v="15"/>
    <x v="9"/>
  </r>
  <r>
    <x v="0"/>
    <s v="Compact Fluorescent"/>
    <m/>
    <s v="Twist"/>
    <n v="1"/>
    <n v="22"/>
    <x v="11"/>
  </r>
  <r>
    <x v="7"/>
    <s v="Incandescent"/>
    <m/>
    <s v="Standard A Lamp"/>
    <n v="1"/>
    <n v="60"/>
    <x v="11"/>
  </r>
  <r>
    <x v="1"/>
    <s v="Incandescent"/>
    <m/>
    <s v="Globe"/>
    <n v="2"/>
    <n v="40"/>
    <x v="2"/>
  </r>
  <r>
    <x v="2"/>
    <s v="Incandescent"/>
    <m/>
    <s v="Heat Lamp"/>
    <n v="1"/>
    <n v="250"/>
    <x v="2"/>
  </r>
  <r>
    <x v="0"/>
    <s v="Incandescent"/>
    <m/>
    <s v="Standard A Lamp"/>
    <n v="1"/>
    <n v="75"/>
    <x v="0"/>
  </r>
  <r>
    <x v="8"/>
    <s v="Incandescent"/>
    <m/>
    <s v="Reflector"/>
    <n v="1"/>
    <n v="65"/>
    <x v="8"/>
  </r>
  <r>
    <x v="1"/>
    <s v="Incandescent"/>
    <m/>
    <s v="Clear"/>
    <n v="1"/>
    <n v="40"/>
    <x v="2"/>
  </r>
  <r>
    <x v="0"/>
    <s v="Incandescent"/>
    <m/>
    <s v="Clear"/>
    <n v="1"/>
    <n v="40"/>
    <x v="2"/>
  </r>
  <r>
    <x v="9"/>
    <s v="Compact Fluorescent"/>
    <m/>
    <s v="Decorative"/>
    <n v="5"/>
    <n v="15"/>
    <x v="1"/>
  </r>
  <r>
    <x v="4"/>
    <s v="Compact Fluorescent"/>
    <m/>
    <s v="Twist"/>
    <n v="1"/>
    <n v="15"/>
    <x v="12"/>
  </r>
  <r>
    <x v="4"/>
    <s v="Incandescent"/>
    <m/>
    <s v="Standard A Lamp"/>
    <n v="1"/>
    <n v="75"/>
    <x v="0"/>
  </r>
  <r>
    <x v="0"/>
    <s v="Compact Fluorescent"/>
    <m/>
    <s v="Twist"/>
    <n v="2"/>
    <n v="15"/>
    <x v="3"/>
  </r>
  <r>
    <x v="8"/>
    <s v="Incandescent"/>
    <m/>
    <s v="Reflector"/>
    <n v="1"/>
    <n v="65"/>
    <x v="5"/>
  </r>
  <r>
    <x v="12"/>
    <s v="Incandescent"/>
    <m/>
    <s v="Reflector"/>
    <n v="4"/>
    <n v="65"/>
    <x v="5"/>
  </r>
  <r>
    <x v="0"/>
    <s v="Incandescent"/>
    <m/>
    <s v="Standard A Lamp"/>
    <n v="1"/>
    <n v="60"/>
    <x v="6"/>
  </r>
  <r>
    <x v="4"/>
    <s v="Compact Fluorescent"/>
    <m/>
    <s v="Twist"/>
    <n v="1"/>
    <n v="15"/>
    <x v="7"/>
  </r>
  <r>
    <x v="9"/>
    <s v="Incandescent"/>
    <m/>
    <s v="Decorative"/>
    <n v="4"/>
    <n v="25"/>
    <x v="1"/>
  </r>
  <r>
    <x v="1"/>
    <s v="Incandescent"/>
    <m/>
    <s v="Decorative"/>
    <n v="1"/>
    <n v="25"/>
    <x v="9"/>
  </r>
  <r>
    <x v="9"/>
    <s v="Incandescent"/>
    <m/>
    <s v="Decorative"/>
    <n v="4"/>
    <n v="40"/>
    <x v="3"/>
  </r>
  <r>
    <x v="0"/>
    <s v="Compact Fluorescent"/>
    <m/>
    <s v="Twist"/>
    <n v="1"/>
    <n v="15"/>
    <x v="9"/>
  </r>
  <r>
    <x v="6"/>
    <s v="Incandescent"/>
    <m/>
    <s v="Standard A Lamp"/>
    <n v="1"/>
    <n v="75"/>
    <x v="9"/>
  </r>
  <r>
    <x v="9"/>
    <s v="Incandescent"/>
    <m/>
    <s v="Decorative"/>
    <n v="3"/>
    <n v="25"/>
    <x v="3"/>
  </r>
  <r>
    <x v="0"/>
    <s v="Compact Fluorescent"/>
    <m/>
    <s v="Twist"/>
    <n v="1"/>
    <n v="15"/>
    <x v="2"/>
  </r>
  <r>
    <x v="9"/>
    <s v="Incandescent"/>
    <m/>
    <s v="Mini base"/>
    <n v="4"/>
    <n v="25"/>
    <x v="10"/>
  </r>
  <r>
    <x v="4"/>
    <s v="Incandescent"/>
    <m/>
    <s v="Standard A Lamp"/>
    <n v="1"/>
    <n v="75"/>
    <x v="10"/>
  </r>
  <r>
    <x v="1"/>
    <s v="Incandescent"/>
    <m/>
    <s v="Mini base"/>
    <n v="4"/>
    <n v="25"/>
    <x v="10"/>
  </r>
  <r>
    <x v="9"/>
    <s v="Incandescent"/>
    <m/>
    <s v="Decorative"/>
    <n v="3"/>
    <n v="25"/>
    <x v="3"/>
  </r>
  <r>
    <x v="4"/>
    <s v="Compact Fluorescent"/>
    <m/>
    <s v="Twist"/>
    <n v="1"/>
    <n v="15"/>
    <x v="7"/>
  </r>
  <r>
    <x v="6"/>
    <s v="Incandescent"/>
    <m/>
    <s v="3-Way Incandescent"/>
    <n v="1"/>
    <n v="100"/>
    <x v="7"/>
  </r>
  <r>
    <x v="0"/>
    <s v="Compact Fluorescent"/>
    <m/>
    <s v="Straight Tube"/>
    <n v="1"/>
    <n v="15"/>
    <x v="0"/>
  </r>
  <r>
    <x v="6"/>
    <s v="Incandescent"/>
    <m/>
    <s v="3-Way Incandescent"/>
    <n v="1"/>
    <n v="100"/>
    <x v="12"/>
  </r>
  <r>
    <x v="4"/>
    <s v="Compact Fluorescent"/>
    <m/>
    <s v="Twist"/>
    <n v="2"/>
    <n v="15"/>
    <x v="12"/>
  </r>
  <r>
    <x v="4"/>
    <s v="Incandescent"/>
    <m/>
    <s v="3-Way Incandescent"/>
    <n v="1"/>
    <n v="125"/>
    <x v="12"/>
  </r>
  <r>
    <x v="8"/>
    <s v="Incandescent"/>
    <m/>
    <s v="Reflector"/>
    <n v="1"/>
    <n v="75"/>
    <x v="12"/>
  </r>
  <r>
    <x v="2"/>
    <s v="Incandescent"/>
    <m/>
    <s v="Reflector"/>
    <n v="1"/>
    <n v="60"/>
    <x v="12"/>
  </r>
  <r>
    <x v="0"/>
    <s v="Linear Fluorescent"/>
    <n v="48"/>
    <s v="T-12"/>
    <n v="2"/>
    <n v="40"/>
    <x v="12"/>
  </r>
  <r>
    <x v="0"/>
    <s v="Linear Fluorescent"/>
    <n v="48"/>
    <s v="T-12"/>
    <n v="2"/>
    <n v="40"/>
    <x v="9"/>
  </r>
  <r>
    <x v="1"/>
    <s v="Incandescent"/>
    <m/>
    <s v="Clear"/>
    <n v="3"/>
    <n v="60"/>
    <x v="2"/>
  </r>
  <r>
    <x v="8"/>
    <s v="Incandescent"/>
    <m/>
    <s v="Reflector"/>
    <n v="1"/>
    <n v="65"/>
    <x v="6"/>
  </r>
  <r>
    <x v="0"/>
    <s v="Linear Fluorescent"/>
    <n v="96"/>
    <s v="T-12"/>
    <n v="2"/>
    <n v="100"/>
    <x v="6"/>
  </r>
  <r>
    <x v="0"/>
    <s v="Linear Fluorescent"/>
    <n v="48"/>
    <s v="T-12"/>
    <n v="2"/>
    <n v="40"/>
    <x v="6"/>
  </r>
  <r>
    <x v="0"/>
    <s v="Incandescent"/>
    <m/>
    <s v="Standard A Lamp"/>
    <n v="1"/>
    <n v="75"/>
    <x v="6"/>
  </r>
  <r>
    <x v="0"/>
    <s v="Linear Fluorescent"/>
    <n v="48"/>
    <s v="T-12"/>
    <n v="2"/>
    <n v="40"/>
    <x v="11"/>
  </r>
  <r>
    <x v="0"/>
    <s v="Incandescent"/>
    <m/>
    <s v="Standard A Lamp"/>
    <n v="2"/>
    <n v="75"/>
    <x v="11"/>
  </r>
  <r>
    <x v="8"/>
    <s v="Incandescent"/>
    <m/>
    <s v="Reflector"/>
    <n v="1"/>
    <n v="75"/>
    <x v="3"/>
  </r>
  <r>
    <x v="1"/>
    <s v="Incandescent"/>
    <m/>
    <s v="Standard A Lamp"/>
    <n v="2"/>
    <n v="60"/>
    <x v="3"/>
  </r>
  <r>
    <x v="0"/>
    <s v="Linear Fluorescent"/>
    <n v="96"/>
    <s v="T-12"/>
    <n v="2"/>
    <n v="100"/>
    <x v="9"/>
  </r>
  <r>
    <x v="0"/>
    <s v="Linear Fluorescent"/>
    <n v="48"/>
    <s v="T-12"/>
    <n v="2"/>
    <n v="40"/>
    <x v="9"/>
  </r>
  <r>
    <x v="0"/>
    <s v="Incandescent"/>
    <m/>
    <s v="Standard A Lamp"/>
    <n v="1"/>
    <n v="150"/>
    <x v="9"/>
  </r>
  <r>
    <x v="9"/>
    <s v="Incandescent"/>
    <m/>
    <s v="Decorative"/>
    <n v="3"/>
    <n v="40"/>
    <x v="1"/>
  </r>
  <r>
    <x v="6"/>
    <s v="Incandescent"/>
    <m/>
    <s v="Other"/>
    <n v="1"/>
    <n v="25"/>
    <x v="1"/>
  </r>
  <r>
    <x v="9"/>
    <s v="Incandescent"/>
    <m/>
    <s v="Decorative"/>
    <n v="1"/>
    <n v="40"/>
    <x v="5"/>
  </r>
  <r>
    <x v="8"/>
    <s v="Incandescent"/>
    <m/>
    <s v="Reflector"/>
    <n v="1"/>
    <n v="75"/>
    <x v="5"/>
  </r>
  <r>
    <x v="3"/>
    <s v="Linear Fluorescent"/>
    <n v="24"/>
    <s v="T-5"/>
    <n v="1"/>
    <n v="8"/>
    <x v="5"/>
  </r>
  <r>
    <x v="9"/>
    <s v="Incandescent"/>
    <m/>
    <s v="Decorative"/>
    <n v="6"/>
    <n v="40"/>
    <x v="3"/>
  </r>
  <r>
    <x v="8"/>
    <s v="Incandescent"/>
    <m/>
    <s v="Reflector"/>
    <n v="1"/>
    <n v="75"/>
    <x v="3"/>
  </r>
  <r>
    <x v="1"/>
    <s v="Incandescent"/>
    <m/>
    <s v="Globe"/>
    <n v="3"/>
    <n v="40"/>
    <x v="2"/>
  </r>
  <r>
    <x v="2"/>
    <s v="Incandescent"/>
    <m/>
    <s v="Reflector"/>
    <n v="1"/>
    <n v="75"/>
    <x v="2"/>
  </r>
  <r>
    <x v="2"/>
    <s v="Incandescent"/>
    <m/>
    <s v="Heat Lamp"/>
    <n v="1"/>
    <n v="250"/>
    <x v="2"/>
  </r>
  <r>
    <x v="0"/>
    <s v="Incandescent"/>
    <m/>
    <s v="Decorative"/>
    <n v="4"/>
    <n v="40"/>
    <x v="0"/>
  </r>
  <r>
    <x v="4"/>
    <s v="Incandescent"/>
    <m/>
    <s v="Standard A Lamp"/>
    <n v="1"/>
    <n v="75"/>
    <x v="0"/>
  </r>
  <r>
    <x v="6"/>
    <s v="Incandescent"/>
    <m/>
    <s v="3-Way Incandescent"/>
    <n v="1"/>
    <n v="125"/>
    <x v="0"/>
  </r>
  <r>
    <x v="5"/>
    <s v="Incandescent"/>
    <m/>
    <s v="Decorative"/>
    <n v="4"/>
    <n v="40"/>
    <x v="0"/>
  </r>
  <r>
    <x v="6"/>
    <s v="Incandescent"/>
    <m/>
    <s v="3-Way Incandescent"/>
    <n v="1"/>
    <n v="125"/>
    <x v="0"/>
  </r>
  <r>
    <x v="5"/>
    <s v="Compact Fluorescent"/>
    <m/>
    <s v="Twist"/>
    <n v="1"/>
    <n v="15"/>
    <x v="10"/>
  </r>
  <r>
    <x v="4"/>
    <s v="Incandescent"/>
    <m/>
    <s v="Clear"/>
    <n v="1"/>
    <n v="100"/>
    <x v="10"/>
  </r>
  <r>
    <x v="1"/>
    <s v="Incandescent"/>
    <m/>
    <s v="Globe"/>
    <n v="1"/>
    <n v="75"/>
    <x v="2"/>
  </r>
  <r>
    <x v="8"/>
    <s v="Incandescent"/>
    <m/>
    <s v="Reflector"/>
    <n v="1"/>
    <n v="75"/>
    <x v="2"/>
  </r>
  <r>
    <x v="8"/>
    <s v="Incandescent"/>
    <m/>
    <s v="Heat Lamp"/>
    <n v="1"/>
    <n v="250"/>
    <x v="2"/>
  </r>
  <r>
    <x v="1"/>
    <s v="Incandescent"/>
    <m/>
    <s v="Standard A Lamp"/>
    <n v="1"/>
    <n v="60"/>
    <x v="9"/>
  </r>
  <r>
    <x v="1"/>
    <s v="Compact Fluorescent"/>
    <m/>
    <s v="Globe"/>
    <n v="3"/>
    <n v="15"/>
    <x v="2"/>
  </r>
  <r>
    <x v="0"/>
    <s v="Incandescent"/>
    <m/>
    <s v="Standard A Lamp"/>
    <n v="1"/>
    <n v="60"/>
    <x v="2"/>
  </r>
  <r>
    <x v="1"/>
    <s v="Incandescent"/>
    <m/>
    <s v="Standard A Lamp"/>
    <n v="1"/>
    <n v="60"/>
    <x v="0"/>
  </r>
  <r>
    <x v="4"/>
    <s v="Incandescent"/>
    <m/>
    <s v="Standard A Lamp"/>
    <n v="1"/>
    <n v="60"/>
    <x v="0"/>
  </r>
  <r>
    <x v="0"/>
    <s v="Incandescent"/>
    <m/>
    <s v="Standard A Lamp"/>
    <n v="1"/>
    <n v="60"/>
    <x v="0"/>
  </r>
  <r>
    <x v="4"/>
    <s v="Incandescent"/>
    <m/>
    <s v="Standard A Lamp"/>
    <n v="1"/>
    <n v="60"/>
    <x v="0"/>
  </r>
  <r>
    <x v="0"/>
    <s v="Incandescent"/>
    <m/>
    <s v="Standard A Lamp"/>
    <n v="1"/>
    <n v="60"/>
    <x v="3"/>
  </r>
  <r>
    <x v="1"/>
    <s v="Incandescent"/>
    <m/>
    <s v="Mini base"/>
    <n v="1"/>
    <n v="25"/>
    <x v="3"/>
  </r>
  <r>
    <x v="5"/>
    <s v="Incandescent"/>
    <m/>
    <s v="Clear"/>
    <n v="4"/>
    <n v="40"/>
    <x v="3"/>
  </r>
  <r>
    <x v="0"/>
    <s v="Incandescent"/>
    <m/>
    <s v="Standard A Lamp"/>
    <n v="1"/>
    <n v="60"/>
    <x v="8"/>
  </r>
  <r>
    <x v="7"/>
    <s v="Incandescent"/>
    <m/>
    <s v="Standard A Lamp"/>
    <n v="2"/>
    <n v="60"/>
    <x v="11"/>
  </r>
  <r>
    <x v="0"/>
    <s v="Incandescent"/>
    <m/>
    <s v="Standard A Lamp"/>
    <n v="1"/>
    <n v="60"/>
    <x v="11"/>
  </r>
  <r>
    <x v="0"/>
    <s v="Incandescent"/>
    <m/>
    <s v="Standard A Lamp"/>
    <n v="1"/>
    <n v="60"/>
    <x v="3"/>
  </r>
  <r>
    <x v="4"/>
    <s v="Compact Fluorescent"/>
    <m/>
    <s v="Twist"/>
    <n v="1"/>
    <n v="22"/>
    <x v="5"/>
  </r>
  <r>
    <x v="0"/>
    <s v="Linear Fluorescent"/>
    <n v="48"/>
    <s v="T-12"/>
    <n v="2"/>
    <n v="40"/>
    <x v="5"/>
  </r>
  <r>
    <x v="4"/>
    <s v="Incandescent"/>
    <m/>
    <s v="Standard A Lamp"/>
    <n v="1"/>
    <n v="60"/>
    <x v="10"/>
  </r>
  <r>
    <x v="4"/>
    <s v="Incandescent"/>
    <m/>
    <s v="Decorative"/>
    <n v="1"/>
    <n v="40"/>
    <x v="10"/>
  </r>
  <r>
    <x v="3"/>
    <s v="Compact Fluorescent"/>
    <m/>
    <s v="Twist"/>
    <n v="5"/>
    <n v="15"/>
    <x v="7"/>
  </r>
  <r>
    <x v="4"/>
    <s v="Incandescent"/>
    <m/>
    <s v="Standard A Lamp"/>
    <n v="1"/>
    <n v="150"/>
    <x v="7"/>
  </r>
  <r>
    <x v="4"/>
    <s v="Compact Fluorescent"/>
    <m/>
    <s v="Twist"/>
    <n v="1"/>
    <n v="15"/>
    <x v="7"/>
  </r>
  <r>
    <x v="6"/>
    <s v="Incandescent"/>
    <m/>
    <s v="Standard A Lamp"/>
    <n v="1"/>
    <n v="60"/>
    <x v="7"/>
  </r>
  <r>
    <x v="0"/>
    <s v="Incandescent"/>
    <m/>
    <s v="Reflector"/>
    <n v="3"/>
    <n v="40"/>
    <x v="8"/>
  </r>
  <r>
    <x v="0"/>
    <s v="Incandescent"/>
    <m/>
    <s v="Standard A Lamp"/>
    <n v="1"/>
    <n v="60"/>
    <x v="2"/>
  </r>
  <r>
    <x v="1"/>
    <s v="Incandescent"/>
    <m/>
    <s v="Globe"/>
    <n v="4"/>
    <n v="40"/>
    <x v="2"/>
  </r>
  <r>
    <x v="8"/>
    <s v="Incandescent"/>
    <m/>
    <s v="Reflector"/>
    <n v="1"/>
    <n v="45"/>
    <x v="2"/>
  </r>
  <r>
    <x v="1"/>
    <s v="Incandescent"/>
    <m/>
    <s v="Globe"/>
    <n v="1"/>
    <n v="40"/>
    <x v="2"/>
  </r>
  <r>
    <x v="0"/>
    <s v="Incandescent"/>
    <m/>
    <s v="Standard A Lamp"/>
    <n v="2"/>
    <n v="60"/>
    <x v="0"/>
  </r>
  <r>
    <x v="4"/>
    <s v="Incandescent"/>
    <m/>
    <s v="Standard A Lamp"/>
    <n v="1"/>
    <n v="75"/>
    <x v="0"/>
  </r>
  <r>
    <x v="0"/>
    <s v="Incandescent"/>
    <m/>
    <s v="Standard A Lamp"/>
    <n v="2"/>
    <n v="65"/>
    <x v="0"/>
  </r>
  <r>
    <x v="4"/>
    <s v="Incandescent"/>
    <m/>
    <s v="Standard A Lamp"/>
    <n v="1"/>
    <n v="60"/>
    <x v="0"/>
  </r>
  <r>
    <x v="0"/>
    <s v="Incandescent"/>
    <m/>
    <s v="Standard A Lamp"/>
    <n v="2"/>
    <n v="60"/>
    <x v="0"/>
  </r>
  <r>
    <x v="9"/>
    <s v="Incandescent"/>
    <m/>
    <s v="Standard A Lamp"/>
    <n v="5"/>
    <n v="60"/>
    <x v="1"/>
  </r>
  <r>
    <x v="6"/>
    <s v="Incandescent"/>
    <m/>
    <s v="Reflector"/>
    <n v="1"/>
    <n v="25"/>
    <x v="1"/>
  </r>
  <r>
    <x v="0"/>
    <s v="Incandescent"/>
    <m/>
    <s v="Standard A Lamp"/>
    <n v="2"/>
    <n v="75"/>
    <x v="3"/>
  </r>
  <r>
    <x v="0"/>
    <s v="Incandescent"/>
    <m/>
    <s v="Standard A Lamp"/>
    <n v="2"/>
    <n v="60"/>
    <x v="3"/>
  </r>
  <r>
    <x v="0"/>
    <s v="Incandescent"/>
    <m/>
    <s v="Standard A Lamp"/>
    <n v="2"/>
    <n v="75"/>
    <x v="5"/>
  </r>
  <r>
    <x v="3"/>
    <s v="Incandescent"/>
    <m/>
    <s v="Standard A Lamp"/>
    <n v="1"/>
    <n v="100"/>
    <x v="5"/>
  </r>
  <r>
    <x v="0"/>
    <s v="Incandescent"/>
    <m/>
    <s v="Standard A Lamp"/>
    <n v="2"/>
    <n v="90"/>
    <x v="6"/>
  </r>
  <r>
    <x v="0"/>
    <s v="Incandescent"/>
    <m/>
    <s v="Standard A Lamp"/>
    <n v="2"/>
    <n v="65"/>
    <x v="7"/>
  </r>
  <r>
    <x v="4"/>
    <s v="Incandescent"/>
    <m/>
    <s v="3-Way Incandescent"/>
    <n v="1"/>
    <n v="100"/>
    <x v="7"/>
  </r>
  <r>
    <x v="1"/>
    <s v="Incandescent"/>
    <m/>
    <s v="Globe"/>
    <n v="4"/>
    <n v="40"/>
    <x v="2"/>
  </r>
  <r>
    <x v="8"/>
    <s v="Incandescent"/>
    <m/>
    <s v="Reflector"/>
    <n v="1"/>
    <n v="45"/>
    <x v="2"/>
  </r>
  <r>
    <x v="0"/>
    <s v="Incandescent"/>
    <m/>
    <s v="Standard A Lamp"/>
    <n v="2"/>
    <n v="60"/>
    <x v="10"/>
  </r>
  <r>
    <x v="4"/>
    <s v="Compact Fluorescent"/>
    <m/>
    <s v="Twist"/>
    <n v="1"/>
    <n v="13"/>
    <x v="10"/>
  </r>
  <r>
    <x v="6"/>
    <s v="Incandescent"/>
    <m/>
    <s v="3-Way Incandescent"/>
    <n v="1"/>
    <n v="70"/>
    <x v="10"/>
  </r>
  <r>
    <x v="0"/>
    <s v="Compact Fluorescent"/>
    <m/>
    <s v="Twist"/>
    <n v="1"/>
    <n v="13"/>
    <x v="4"/>
  </r>
  <r>
    <x v="4"/>
    <s v="Incandescent"/>
    <m/>
    <s v="Standard A Lamp"/>
    <n v="1"/>
    <n v="75"/>
    <x v="12"/>
  </r>
  <r>
    <x v="4"/>
    <s v="Incandescent"/>
    <m/>
    <s v="Other"/>
    <n v="1"/>
    <n v="15"/>
    <x v="12"/>
  </r>
  <r>
    <x v="0"/>
    <s v="Linear Fluorescent"/>
    <n v="48"/>
    <s v="T-8"/>
    <n v="2"/>
    <n v="32"/>
    <x v="9"/>
  </r>
  <r>
    <x v="8"/>
    <s v="Compact Fluorescent"/>
    <m/>
    <s v="Flood"/>
    <n v="1"/>
    <n v="15"/>
    <x v="9"/>
  </r>
  <r>
    <x v="0"/>
    <s v="Halogen"/>
    <m/>
    <s v="MR"/>
    <n v="3"/>
    <n v="50"/>
    <x v="3"/>
  </r>
  <r>
    <x v="12"/>
    <s v="Compact Fluorescent"/>
    <m/>
    <s v="Twist"/>
    <n v="4"/>
    <n v="28"/>
    <x v="10"/>
  </r>
  <r>
    <x v="5"/>
    <s v="Compact Fluorescent"/>
    <m/>
    <s v="Twist"/>
    <n v="2"/>
    <n v="22"/>
    <x v="10"/>
  </r>
  <r>
    <x v="4"/>
    <s v="Incandescent"/>
    <m/>
    <s v="3-Way Incandescent"/>
    <n v="1"/>
    <n v="75"/>
    <x v="10"/>
  </r>
  <r>
    <x v="0"/>
    <s v="Compact Fluorescent"/>
    <m/>
    <s v="Twist"/>
    <n v="2"/>
    <n v="15"/>
    <x v="4"/>
  </r>
  <r>
    <x v="1"/>
    <s v="Compact Fluorescent"/>
    <m/>
    <s v="Twist"/>
    <n v="6"/>
    <n v="15"/>
    <x v="2"/>
  </r>
  <r>
    <x v="0"/>
    <s v="Compact Fluorescent"/>
    <m/>
    <s v="Twist"/>
    <n v="2"/>
    <n v="15"/>
    <x v="2"/>
  </r>
  <r>
    <x v="1"/>
    <s v="Incandescent"/>
    <m/>
    <s v="Mini base"/>
    <n v="1"/>
    <n v="40"/>
    <x v="3"/>
  </r>
  <r>
    <x v="0"/>
    <s v="Compact Fluorescent"/>
    <m/>
    <s v="Twist"/>
    <n v="2"/>
    <n v="15"/>
    <x v="2"/>
  </r>
  <r>
    <x v="1"/>
    <s v="Compact Fluorescent"/>
    <m/>
    <s v="Twist"/>
    <n v="3"/>
    <n v="15"/>
    <x v="2"/>
  </r>
  <r>
    <x v="0"/>
    <s v="Halogen"/>
    <m/>
    <s v="MR"/>
    <n v="1"/>
    <n v="50"/>
    <x v="7"/>
  </r>
  <r>
    <x v="4"/>
    <s v="Incandescent"/>
    <m/>
    <s v="3-Way Incandescent"/>
    <n v="1"/>
    <n v="75"/>
    <x v="7"/>
  </r>
  <r>
    <x v="9"/>
    <s v="Incandescent"/>
    <m/>
    <s v="Mini base"/>
    <n v="5"/>
    <n v="60"/>
    <x v="7"/>
  </r>
  <r>
    <x v="5"/>
    <s v="Compact Fluorescent"/>
    <m/>
    <s v="Twist"/>
    <n v="3"/>
    <n v="15"/>
    <x v="7"/>
  </r>
  <r>
    <x v="9"/>
    <s v="Incandescent"/>
    <m/>
    <s v="Globe"/>
    <n v="1"/>
    <n v="60"/>
    <x v="7"/>
  </r>
  <r>
    <x v="8"/>
    <s v="Compact Fluorescent"/>
    <m/>
    <s v="Flood"/>
    <n v="1"/>
    <n v="15"/>
    <x v="7"/>
  </r>
  <r>
    <x v="6"/>
    <s v="Compact Fluorescent"/>
    <m/>
    <s v="Pin base"/>
    <n v="1"/>
    <n v="28"/>
    <x v="7"/>
  </r>
  <r>
    <x v="14"/>
    <s v="Halogen"/>
    <m/>
    <s v="Quartz Tube"/>
    <n v="1"/>
    <n v="100"/>
    <x v="7"/>
  </r>
  <r>
    <x v="9"/>
    <s v="Incandescent"/>
    <m/>
    <s v="Standard A Lamp"/>
    <n v="5"/>
    <n v="100"/>
    <x v="5"/>
  </r>
  <r>
    <x v="9"/>
    <s v="Compact Fluorescent"/>
    <m/>
    <s v="Twist"/>
    <n v="5"/>
    <n v="22"/>
    <x v="5"/>
  </r>
  <r>
    <x v="3"/>
    <s v="Linear Fluorescent"/>
    <n v="24"/>
    <s v="T-8"/>
    <n v="1"/>
    <n v="16"/>
    <x v="5"/>
  </r>
  <r>
    <x v="0"/>
    <s v="Linear Fluorescent"/>
    <n v="48"/>
    <s v="T-8"/>
    <n v="2"/>
    <n v="32"/>
    <x v="9"/>
  </r>
  <r>
    <x v="0"/>
    <s v="Compact Fluorescent"/>
    <m/>
    <s v="Twist"/>
    <n v="1"/>
    <n v="15"/>
    <x v="9"/>
  </r>
  <r>
    <x v="0"/>
    <s v="Compact Fluorescent"/>
    <m/>
    <s v="Twist"/>
    <n v="1"/>
    <n v="15"/>
    <x v="4"/>
  </r>
  <r>
    <x v="0"/>
    <s v="Linear Fluorescent"/>
    <n v="48"/>
    <s v="T-8"/>
    <n v="2"/>
    <n v="32"/>
    <x v="11"/>
  </r>
  <r>
    <x v="0"/>
    <s v="Compact Fluorescent"/>
    <m/>
    <s v="Twist"/>
    <n v="1"/>
    <n v="15"/>
    <x v="11"/>
  </r>
  <r>
    <x v="0"/>
    <s v="Linear Fluorescent"/>
    <n v="48"/>
    <s v="T-8"/>
    <n v="2"/>
    <n v="32"/>
    <x v="6"/>
  </r>
  <r>
    <x v="1"/>
    <s v="Incandescent"/>
    <m/>
    <s v="Reflector"/>
    <n v="2"/>
    <n v="40"/>
    <x v="6"/>
  </r>
  <r>
    <x v="0"/>
    <s v="Compact Fluorescent"/>
    <m/>
    <s v="Twist"/>
    <n v="1"/>
    <n v="15"/>
    <x v="3"/>
  </r>
  <r>
    <x v="0"/>
    <s v="Halogen"/>
    <m/>
    <s v="MR"/>
    <n v="3"/>
    <n v="50"/>
    <x v="4"/>
  </r>
  <r>
    <x v="0"/>
    <s v="Compact Fluorescent"/>
    <m/>
    <s v="Twist"/>
    <n v="2"/>
    <n v="15"/>
    <x v="2"/>
  </r>
  <r>
    <x v="1"/>
    <s v="Compact Fluorescent"/>
    <m/>
    <s v="Twist"/>
    <n v="1"/>
    <n v="15"/>
    <x v="2"/>
  </r>
  <r>
    <x v="8"/>
    <s v="Compact Fluorescent"/>
    <m/>
    <s v="Twist"/>
    <n v="1"/>
    <n v="15"/>
    <x v="12"/>
  </r>
  <r>
    <x v="1"/>
    <s v="Incandescent"/>
    <m/>
    <s v="Standard A Lamp"/>
    <n v="2"/>
    <n v="40"/>
    <x v="12"/>
  </r>
  <r>
    <x v="5"/>
    <s v="Compact Fluorescent"/>
    <m/>
    <s v="Twist"/>
    <n v="3"/>
    <n v="15"/>
    <x v="12"/>
  </r>
  <r>
    <x v="4"/>
    <s v="Incandescent"/>
    <m/>
    <s v="Standard A Lamp"/>
    <n v="1"/>
    <n v="100"/>
    <x v="12"/>
  </r>
  <r>
    <x v="9"/>
    <s v="Incandescent"/>
    <m/>
    <s v="Standard A Lamp"/>
    <n v="1"/>
    <n v="60"/>
    <x v="2"/>
  </r>
  <r>
    <x v="0"/>
    <s v="Incandescent"/>
    <m/>
    <s v="Standard A Lamp"/>
    <n v="1"/>
    <n v="60"/>
    <x v="0"/>
  </r>
  <r>
    <x v="0"/>
    <s v="Incandescent"/>
    <m/>
    <s v="Standard A Lamp"/>
    <n v="1"/>
    <n v="60"/>
    <x v="0"/>
  </r>
  <r>
    <x v="4"/>
    <s v="Incandescent"/>
    <m/>
    <s v="Standard A Lamp"/>
    <n v="1"/>
    <n v="60"/>
    <x v="0"/>
  </r>
  <r>
    <x v="0"/>
    <s v="Incandescent"/>
    <m/>
    <s v="Standard A Lamp"/>
    <n v="1"/>
    <n v="60"/>
    <x v="3"/>
  </r>
  <r>
    <x v="0"/>
    <s v="Incandescent"/>
    <m/>
    <s v="Standard A Lamp"/>
    <n v="1"/>
    <n v="60"/>
    <x v="5"/>
  </r>
  <r>
    <x v="9"/>
    <s v="Incandescent"/>
    <m/>
    <s v="Standard A Lamp"/>
    <n v="5"/>
    <n v="60"/>
    <x v="5"/>
  </r>
  <r>
    <x v="2"/>
    <s v="Incandescent"/>
    <m/>
    <s v="Standard A Lamp"/>
    <n v="1"/>
    <n v="40"/>
    <x v="5"/>
  </r>
  <r>
    <x v="0"/>
    <s v="Incandescent"/>
    <m/>
    <s v="Standard A Lamp"/>
    <n v="1"/>
    <n v="60"/>
    <x v="7"/>
  </r>
  <r>
    <x v="0"/>
    <s v="Incandescent"/>
    <m/>
    <s v="Standard A Lamp"/>
    <n v="1"/>
    <n v="60"/>
    <x v="7"/>
  </r>
  <r>
    <x v="0"/>
    <s v="Linear Fluorescent"/>
    <n v="96"/>
    <s v="T-12"/>
    <n v="2"/>
    <n v="75"/>
    <x v="0"/>
  </r>
  <r>
    <x v="0"/>
    <s v="Incandescent"/>
    <m/>
    <s v="Standard A Lamp"/>
    <n v="2"/>
    <n v="60"/>
    <x v="10"/>
  </r>
  <r>
    <x v="0"/>
    <s v="Compact Fluorescent"/>
    <m/>
    <s v="Twist"/>
    <n v="2"/>
    <n v="15"/>
    <x v="10"/>
  </r>
  <r>
    <x v="4"/>
    <s v="Incandescent"/>
    <m/>
    <s v="Standard A Lamp"/>
    <n v="1"/>
    <n v="100"/>
    <x v="10"/>
  </r>
  <r>
    <x v="4"/>
    <s v="Incandescent"/>
    <m/>
    <s v="Standard A Lamp"/>
    <n v="1"/>
    <n v="60"/>
    <x v="10"/>
  </r>
  <r>
    <x v="0"/>
    <s v="Linear Fluorescent"/>
    <n v="48"/>
    <s v="T-8"/>
    <n v="3"/>
    <n v="32"/>
    <x v="12"/>
  </r>
  <r>
    <x v="0"/>
    <s v="Incandescent"/>
    <m/>
    <s v="Standard A Lamp"/>
    <n v="2"/>
    <n v="60"/>
    <x v="0"/>
  </r>
  <r>
    <x v="4"/>
    <s v="Incandescent"/>
    <m/>
    <s v="Mini base"/>
    <n v="2"/>
    <n v="40"/>
    <x v="0"/>
  </r>
  <r>
    <x v="0"/>
    <s v="Incandescent"/>
    <m/>
    <s v="Standard A Lamp"/>
    <n v="1"/>
    <n v="60"/>
    <x v="9"/>
  </r>
  <r>
    <x v="0"/>
    <s v="Incandescent"/>
    <m/>
    <s v="Standard A Lamp"/>
    <n v="2"/>
    <n v="60"/>
    <x v="2"/>
  </r>
  <r>
    <x v="0"/>
    <s v="Linear Fluorescent"/>
    <n v="48"/>
    <s v="T-12"/>
    <n v="2"/>
    <n v="40"/>
    <x v="9"/>
  </r>
  <r>
    <x v="0"/>
    <s v="Linear Fluorescent"/>
    <n v="48"/>
    <s v="T-12"/>
    <n v="4"/>
    <n v="40"/>
    <x v="9"/>
  </r>
  <r>
    <x v="1"/>
    <s v="Incandescent"/>
    <m/>
    <s v="Standard A Lamp"/>
    <n v="1"/>
    <n v="60"/>
    <x v="3"/>
  </r>
  <r>
    <x v="0"/>
    <s v="Compact Fluorescent"/>
    <m/>
    <s v="Twist"/>
    <n v="2"/>
    <n v="15"/>
    <x v="6"/>
  </r>
  <r>
    <x v="0"/>
    <s v="Compact Fluorescent"/>
    <m/>
    <s v="Pin base"/>
    <n v="2"/>
    <n v="15"/>
    <x v="3"/>
  </r>
  <r>
    <x v="0"/>
    <s v="Incandescent"/>
    <m/>
    <s v="Standard A Lamp"/>
    <n v="2"/>
    <n v="60"/>
    <x v="8"/>
  </r>
  <r>
    <x v="4"/>
    <s v="Incandescent"/>
    <m/>
    <s v="Decorative"/>
    <n v="1"/>
    <n v="40"/>
    <x v="8"/>
  </r>
  <r>
    <x v="4"/>
    <s v="Incandescent"/>
    <m/>
    <s v="Mini base"/>
    <n v="1"/>
    <n v="40"/>
    <x v="8"/>
  </r>
  <r>
    <x v="1"/>
    <s v="Incandescent"/>
    <m/>
    <s v="Mini base"/>
    <n v="8"/>
    <n v="40"/>
    <x v="2"/>
  </r>
  <r>
    <x v="0"/>
    <s v="Compact Fluorescent"/>
    <m/>
    <s v="Twist"/>
    <n v="2"/>
    <n v="15"/>
    <x v="2"/>
  </r>
  <r>
    <x v="8"/>
    <s v="Incandescent"/>
    <m/>
    <s v="Heat Lamp"/>
    <n v="1"/>
    <n v="300"/>
    <x v="2"/>
  </r>
  <r>
    <x v="2"/>
    <s v="Incandescent"/>
    <m/>
    <s v="Reflector"/>
    <n v="1"/>
    <n v="125"/>
    <x v="2"/>
  </r>
  <r>
    <x v="0"/>
    <s v="Halogen"/>
    <m/>
    <s v="MR"/>
    <n v="4"/>
    <n v="50"/>
    <x v="5"/>
  </r>
  <r>
    <x v="0"/>
    <s v="Halogen"/>
    <m/>
    <s v="MR"/>
    <n v="3"/>
    <n v="50"/>
    <x v="5"/>
  </r>
  <r>
    <x v="9"/>
    <s v="Incandescent"/>
    <m/>
    <s v="Mini base"/>
    <n v="6"/>
    <n v="60"/>
    <x v="5"/>
  </r>
  <r>
    <x v="0"/>
    <s v="Linear Fluorescent"/>
    <n v="48"/>
    <s v="T-5"/>
    <n v="4"/>
    <n v="32"/>
    <x v="5"/>
  </r>
  <r>
    <x v="9"/>
    <s v="Incandescent"/>
    <m/>
    <s v="Mini base"/>
    <n v="6"/>
    <n v="40"/>
    <x v="7"/>
  </r>
  <r>
    <x v="4"/>
    <s v="Incandescent"/>
    <m/>
    <s v="Standard A Lamp"/>
    <n v="1"/>
    <n v="200"/>
    <x v="7"/>
  </r>
  <r>
    <x v="4"/>
    <s v="Incandescent"/>
    <m/>
    <s v="Standard A Lamp"/>
    <n v="1"/>
    <n v="100"/>
    <x v="7"/>
  </r>
  <r>
    <x v="0"/>
    <s v="Incandescent"/>
    <m/>
    <s v="Standard A Lamp"/>
    <n v="1"/>
    <n v="60"/>
    <x v="0"/>
  </r>
  <r>
    <x v="0"/>
    <s v="Incandescent"/>
    <m/>
    <s v="Standard A Lamp"/>
    <n v="1"/>
    <n v="60"/>
    <x v="4"/>
  </r>
  <r>
    <x v="0"/>
    <s v="Compact Fluorescent"/>
    <m/>
    <s v="Pin base"/>
    <n v="1"/>
    <n v="28"/>
    <x v="7"/>
  </r>
  <r>
    <x v="4"/>
    <s v="Compact Fluorescent"/>
    <m/>
    <s v="Straight Tube"/>
    <n v="1"/>
    <n v="15"/>
    <x v="7"/>
  </r>
  <r>
    <x v="6"/>
    <s v="Halogen"/>
    <m/>
    <s v="Quartz Tube"/>
    <n v="1"/>
    <n v="100"/>
    <x v="7"/>
  </r>
  <r>
    <x v="0"/>
    <s v="Linear Fluorescent"/>
    <n v="48"/>
    <s v="T-12"/>
    <n v="4"/>
    <n v="40"/>
    <x v="4"/>
  </r>
  <r>
    <x v="0"/>
    <s v="Compact Fluorescent"/>
    <m/>
    <s v="Twist"/>
    <n v="1"/>
    <n v="22"/>
    <x v="4"/>
  </r>
  <r>
    <x v="0"/>
    <s v="Linear Fluorescent"/>
    <n v="48"/>
    <s v="T-12"/>
    <n v="4"/>
    <n v="40"/>
    <x v="0"/>
  </r>
  <r>
    <x v="0"/>
    <s v="Incandescent"/>
    <m/>
    <s v="Standard A Lamp"/>
    <n v="2"/>
    <n v="40"/>
    <x v="3"/>
  </r>
  <r>
    <x v="0"/>
    <s v="Incandescent"/>
    <m/>
    <s v="Standard A Lamp"/>
    <n v="1"/>
    <n v="75"/>
    <x v="0"/>
  </r>
  <r>
    <x v="5"/>
    <s v="Incandescent"/>
    <m/>
    <s v="Standard A Lamp"/>
    <n v="1"/>
    <n v="60"/>
    <x v="0"/>
  </r>
  <r>
    <x v="4"/>
    <s v="Incandescent"/>
    <m/>
    <s v="Standard A Lamp"/>
    <n v="1"/>
    <n v="60"/>
    <x v="0"/>
  </r>
  <r>
    <x v="5"/>
    <s v="Incandescent"/>
    <m/>
    <s v="Standard A Lamp"/>
    <n v="1"/>
    <n v="60"/>
    <x v="0"/>
  </r>
  <r>
    <x v="0"/>
    <s v="Incandescent"/>
    <m/>
    <s v="Standard A Lamp"/>
    <n v="1"/>
    <n v="100"/>
    <x v="9"/>
  </r>
  <r>
    <x v="5"/>
    <s v="Incandescent"/>
    <m/>
    <s v="Standard A Lamp"/>
    <n v="3"/>
    <n v="40"/>
    <x v="1"/>
  </r>
  <r>
    <x v="0"/>
    <s v="Linear Fluorescent"/>
    <n v="48"/>
    <s v="T-8"/>
    <n v="4"/>
    <n v="32"/>
    <x v="5"/>
  </r>
  <r>
    <x v="0"/>
    <s v="Incandescent"/>
    <m/>
    <s v="Standard A Lamp"/>
    <n v="1"/>
    <n v="60"/>
    <x v="2"/>
  </r>
  <r>
    <x v="1"/>
    <s v="Incandescent"/>
    <m/>
    <s v="Standard A Lamp"/>
    <n v="1"/>
    <n v="60"/>
    <x v="2"/>
  </r>
  <r>
    <x v="0"/>
    <s v="Compact Fluorescent"/>
    <m/>
    <s v="Twist"/>
    <n v="1"/>
    <n v="22"/>
    <x v="6"/>
  </r>
  <r>
    <x v="1"/>
    <s v="Compact Fluorescent"/>
    <m/>
    <s v="Twist"/>
    <n v="1"/>
    <n v="22"/>
    <x v="4"/>
  </r>
  <r>
    <x v="0"/>
    <s v="Linear Fluorescent"/>
    <n v="48"/>
    <s v="T-12"/>
    <n v="4"/>
    <n v="40"/>
    <x v="8"/>
  </r>
  <r>
    <x v="0"/>
    <s v="Incandescent"/>
    <m/>
    <s v="Standard A Lamp"/>
    <n v="1"/>
    <n v="100"/>
    <x v="10"/>
  </r>
  <r>
    <x v="1"/>
    <s v="Compact Fluorescent"/>
    <m/>
    <s v="Twist"/>
    <n v="9"/>
    <n v="22"/>
    <x v="2"/>
  </r>
  <r>
    <x v="8"/>
    <s v="Incandescent"/>
    <m/>
    <s v="Heat Lamp"/>
    <n v="1"/>
    <n v="250"/>
    <x v="2"/>
  </r>
  <r>
    <x v="0"/>
    <s v="Compact Fluorescent"/>
    <m/>
    <s v="Twist"/>
    <n v="1"/>
    <n v="15"/>
    <x v="11"/>
  </r>
  <r>
    <x v="7"/>
    <s v="Incandescent"/>
    <m/>
    <s v="Standard A Lamp"/>
    <n v="1"/>
    <n v="40"/>
    <x v="11"/>
  </r>
  <r>
    <x v="4"/>
    <s v="Compact Fluorescent"/>
    <m/>
    <s v="Twist"/>
    <n v="1"/>
    <n v="15"/>
    <x v="0"/>
  </r>
  <r>
    <x v="1"/>
    <s v="Compact Fluorescent"/>
    <m/>
    <s v="Twist"/>
    <n v="4"/>
    <n v="28"/>
    <x v="2"/>
  </r>
  <r>
    <x v="14"/>
    <s v="Incandescent"/>
    <m/>
    <s v="Standard A Lamp"/>
    <n v="1"/>
    <n v="100"/>
    <x v="10"/>
  </r>
  <r>
    <x v="4"/>
    <s v="Incandescent"/>
    <m/>
    <s v="Standard A Lamp"/>
    <n v="1"/>
    <n v="60"/>
    <x v="10"/>
  </r>
  <r>
    <x v="1"/>
    <s v="Incandescent"/>
    <m/>
    <s v="Globe"/>
    <n v="5"/>
    <n v="60"/>
    <x v="2"/>
  </r>
  <r>
    <x v="0"/>
    <s v="Compact Fluorescent"/>
    <m/>
    <s v="Twist"/>
    <n v="1"/>
    <n v="15"/>
    <x v="4"/>
  </r>
  <r>
    <x v="1"/>
    <s v="Compact Fluorescent"/>
    <m/>
    <s v="Twist"/>
    <n v="1"/>
    <n v="15"/>
    <x v="12"/>
  </r>
  <r>
    <x v="0"/>
    <s v="Linear Fluorescent"/>
    <n v="48"/>
    <s v="T-12"/>
    <n v="2"/>
    <n v="40"/>
    <x v="5"/>
  </r>
  <r>
    <x v="8"/>
    <s v="Incandescent"/>
    <m/>
    <s v="Reflector"/>
    <n v="1"/>
    <n v="65"/>
    <x v="5"/>
  </r>
  <r>
    <x v="9"/>
    <s v="Incandescent"/>
    <m/>
    <s v="Mini base"/>
    <n v="5"/>
    <n v="40"/>
    <x v="1"/>
  </r>
  <r>
    <x v="14"/>
    <s v="Compact Fluorescent"/>
    <m/>
    <s v="Twist"/>
    <n v="1"/>
    <n v="28"/>
    <x v="7"/>
  </r>
  <r>
    <x v="4"/>
    <s v="Halogen"/>
    <m/>
    <s v="MR"/>
    <n v="1"/>
    <n v="50"/>
    <x v="7"/>
  </r>
  <r>
    <x v="0"/>
    <s v="Incandescent"/>
    <m/>
    <s v="Standard A Lamp"/>
    <n v="1"/>
    <n v="60"/>
    <x v="3"/>
  </r>
  <r>
    <x v="1"/>
    <s v="Compact Fluorescent"/>
    <m/>
    <s v="Twist"/>
    <n v="3"/>
    <n v="22"/>
    <x v="2"/>
  </r>
  <r>
    <x v="0"/>
    <s v="Incandescent"/>
    <m/>
    <s v="Standard A Lamp"/>
    <n v="1"/>
    <n v="60"/>
    <x v="3"/>
  </r>
  <r>
    <x v="4"/>
    <s v="Compact Fluorescent"/>
    <m/>
    <s v="Twist"/>
    <n v="2"/>
    <n v="22"/>
    <x v="0"/>
  </r>
  <r>
    <x v="0"/>
    <s v="Compact Fluorescent"/>
    <m/>
    <s v="Twist"/>
    <n v="1"/>
    <n v="22"/>
    <x v="8"/>
  </r>
  <r>
    <x v="0"/>
    <s v="Linear Fluorescent"/>
    <n v="48"/>
    <s v="T-12"/>
    <n v="2"/>
    <n v="25"/>
    <x v="8"/>
  </r>
  <r>
    <x v="1"/>
    <s v="Incandescent"/>
    <m/>
    <s v="Decorative"/>
    <n v="3"/>
    <n v="25"/>
    <x v="2"/>
  </r>
  <r>
    <x v="1"/>
    <s v="Compact Fluorescent"/>
    <m/>
    <s v="Twist"/>
    <n v="2"/>
    <n v="15"/>
    <x v="2"/>
  </r>
  <r>
    <x v="0"/>
    <s v="Compact Fluorescent"/>
    <m/>
    <s v="Twist"/>
    <n v="2"/>
    <n v="15"/>
    <x v="0"/>
  </r>
  <r>
    <x v="4"/>
    <s v="Compact Fluorescent"/>
    <m/>
    <s v="Twist"/>
    <n v="1"/>
    <n v="15"/>
    <x v="0"/>
  </r>
  <r>
    <x v="0"/>
    <s v="Compact Fluorescent"/>
    <m/>
    <s v="Twist"/>
    <n v="2"/>
    <n v="15"/>
    <x v="0"/>
  </r>
  <r>
    <x v="0"/>
    <s v="Compact Fluorescent"/>
    <m/>
    <s v="Twist"/>
    <n v="3"/>
    <n v="22"/>
    <x v="1"/>
  </r>
  <r>
    <x v="0"/>
    <s v="Compact Fluorescent"/>
    <m/>
    <s v="Twist"/>
    <n v="1"/>
    <n v="15"/>
    <x v="3"/>
  </r>
  <r>
    <x v="0"/>
    <s v="Compact Fluorescent"/>
    <m/>
    <s v="Twist"/>
    <n v="1"/>
    <n v="15"/>
    <x v="3"/>
  </r>
  <r>
    <x v="0"/>
    <s v="Compact Fluorescent"/>
    <m/>
    <s v="Twist"/>
    <n v="3"/>
    <n v="15"/>
    <x v="5"/>
  </r>
  <r>
    <x v="0"/>
    <s v="Compact Fluorescent"/>
    <m/>
    <s v="Twist"/>
    <n v="1"/>
    <n v="15"/>
    <x v="5"/>
  </r>
  <r>
    <x v="1"/>
    <s v="Compact Fluorescent"/>
    <m/>
    <s v="Twist"/>
    <n v="1"/>
    <n v="15"/>
    <x v="5"/>
  </r>
  <r>
    <x v="6"/>
    <s v="Compact Fluorescent"/>
    <m/>
    <s v="Twist"/>
    <n v="2"/>
    <n v="15"/>
    <x v="7"/>
  </r>
  <r>
    <x v="6"/>
    <s v="Compact Fluorescent"/>
    <m/>
    <s v="Twist"/>
    <n v="1"/>
    <n v="15"/>
    <x v="7"/>
  </r>
  <r>
    <x v="0"/>
    <s v="Compact Fluorescent"/>
    <m/>
    <s v="Twist"/>
    <n v="2"/>
    <n v="15"/>
    <x v="0"/>
  </r>
  <r>
    <x v="4"/>
    <s v="Compact Fluorescent"/>
    <m/>
    <s v="Twist"/>
    <n v="1"/>
    <n v="15"/>
    <x v="0"/>
  </r>
  <r>
    <x v="0"/>
    <s v="Compact Fluorescent"/>
    <m/>
    <s v="Twist"/>
    <n v="1"/>
    <n v="15"/>
    <x v="8"/>
  </r>
  <r>
    <x v="1"/>
    <s v="Linear Fluorescent"/>
    <n v="18"/>
    <s v="T-12"/>
    <n v="1"/>
    <n v="16"/>
    <x v="2"/>
  </r>
  <r>
    <x v="0"/>
    <s v="Compact Fluorescent"/>
    <m/>
    <s v="Twist"/>
    <n v="1"/>
    <n v="15"/>
    <x v="2"/>
  </r>
  <r>
    <x v="2"/>
    <s v="Incandescent"/>
    <m/>
    <s v="Heat Lamp"/>
    <n v="2"/>
    <n v="250"/>
    <x v="2"/>
  </r>
  <r>
    <x v="4"/>
    <s v="Compact Fluorescent"/>
    <m/>
    <s v="Twist"/>
    <n v="1"/>
    <n v="15"/>
    <x v="0"/>
  </r>
  <r>
    <x v="0"/>
    <s v="Incandescent"/>
    <m/>
    <s v="Standard A Lamp"/>
    <n v="1"/>
    <n v="100"/>
    <x v="0"/>
  </r>
  <r>
    <x v="4"/>
    <s v="Incandescent"/>
    <m/>
    <s v="Standard A Lamp"/>
    <n v="1"/>
    <n v="40"/>
    <x v="0"/>
  </r>
  <r>
    <x v="0"/>
    <s v="Incandescent"/>
    <m/>
    <s v="Standard A Lamp"/>
    <n v="1"/>
    <n v="60"/>
    <x v="4"/>
  </r>
  <r>
    <x v="0"/>
    <s v="Incandescent"/>
    <m/>
    <s v="Standard A Lamp"/>
    <n v="1"/>
    <n v="60"/>
    <x v="3"/>
  </r>
  <r>
    <x v="0"/>
    <s v="Compact Fluorescent"/>
    <m/>
    <s v="Twist"/>
    <n v="1"/>
    <n v="22"/>
    <x v="5"/>
  </r>
  <r>
    <x v="0"/>
    <s v="Compact Fluorescent"/>
    <m/>
    <s v="Twist"/>
    <n v="1"/>
    <n v="22"/>
    <x v="6"/>
  </r>
  <r>
    <x v="5"/>
    <s v="Compact Fluorescent"/>
    <m/>
    <s v="Twist"/>
    <n v="2"/>
    <n v="15"/>
    <x v="7"/>
  </r>
  <r>
    <x v="4"/>
    <s v="Compact Fluorescent"/>
    <m/>
    <s v="Twist"/>
    <n v="1"/>
    <n v="22"/>
    <x v="7"/>
  </r>
  <r>
    <x v="14"/>
    <s v="Incandescent"/>
    <m/>
    <s v="Standard A Lamp"/>
    <n v="1"/>
    <n v="100"/>
    <x v="7"/>
  </r>
  <r>
    <x v="4"/>
    <s v="Compact Fluorescent"/>
    <m/>
    <s v="Twist"/>
    <n v="1"/>
    <n v="15"/>
    <x v="7"/>
  </r>
  <r>
    <x v="6"/>
    <s v="Compact Fluorescent"/>
    <m/>
    <s v="Twist"/>
    <n v="2"/>
    <n v="15"/>
    <x v="7"/>
  </r>
  <r>
    <x v="14"/>
    <s v="Incandescent"/>
    <m/>
    <s v="Standard A Lamp"/>
    <n v="1"/>
    <n v="100"/>
    <x v="7"/>
  </r>
  <r>
    <x v="0"/>
    <s v="Incandescent"/>
    <m/>
    <s v="Standard A Lamp"/>
    <n v="1"/>
    <n v="60"/>
    <x v="8"/>
  </r>
  <r>
    <x v="1"/>
    <s v="Incandescent"/>
    <m/>
    <s v="Standard A Lamp"/>
    <n v="2"/>
    <n v="100"/>
    <x v="2"/>
  </r>
  <r>
    <x v="5"/>
    <s v="Incandescent"/>
    <m/>
    <s v="Standard A Lamp"/>
    <n v="3"/>
    <n v="60"/>
    <x v="0"/>
  </r>
  <r>
    <x v="4"/>
    <s v="Incandescent"/>
    <m/>
    <s v="3-Way Incandescent"/>
    <n v="1"/>
    <n v="75"/>
    <x v="0"/>
  </r>
  <r>
    <x v="0"/>
    <s v="Incandescent"/>
    <m/>
    <s v="Standard A Lamp"/>
    <n v="1"/>
    <n v="40"/>
    <x v="11"/>
  </r>
  <r>
    <x v="7"/>
    <s v="Compact Fluorescent"/>
    <m/>
    <s v="Twist"/>
    <n v="1"/>
    <n v="28"/>
    <x v="11"/>
  </r>
  <r>
    <x v="0"/>
    <s v="Incandescent"/>
    <m/>
    <s v="Standard A Lamp"/>
    <n v="1"/>
    <n v="100"/>
    <x v="3"/>
  </r>
  <r>
    <x v="9"/>
    <s v="Incandescent"/>
    <m/>
    <s v="Mini base"/>
    <n v="5"/>
    <n v="25"/>
    <x v="5"/>
  </r>
  <r>
    <x v="6"/>
    <s v="Incandescent"/>
    <m/>
    <s v="3-Way Incandescent"/>
    <n v="1"/>
    <n v="125"/>
    <x v="7"/>
  </r>
  <r>
    <x v="6"/>
    <s v="Compact Fluorescent"/>
    <m/>
    <s v="Straight Tube"/>
    <n v="1"/>
    <n v="36"/>
    <x v="7"/>
  </r>
  <r>
    <x v="4"/>
    <s v="Incandescent"/>
    <m/>
    <s v="Standard A Lamp"/>
    <n v="1"/>
    <n v="100"/>
    <x v="7"/>
  </r>
  <r>
    <x v="0"/>
    <s v="Incandescent"/>
    <m/>
    <s v="Standard A Lamp"/>
    <n v="2"/>
    <n v="75"/>
    <x v="8"/>
  </r>
  <r>
    <x v="4"/>
    <s v="Incandescent"/>
    <m/>
    <s v="Standard A Lamp"/>
    <n v="1"/>
    <n v="100"/>
    <x v="8"/>
  </r>
  <r>
    <x v="0"/>
    <s v="Incandescent"/>
    <m/>
    <s v="Standard A Lamp"/>
    <n v="2"/>
    <n v="60"/>
    <x v="2"/>
  </r>
  <r>
    <x v="1"/>
    <s v="Compact Fluorescent"/>
    <m/>
    <s v="Twist"/>
    <n v="4"/>
    <n v="15"/>
    <x v="2"/>
  </r>
  <r>
    <x v="0"/>
    <s v="Compact Fluorescent"/>
    <m/>
    <s v="Twist"/>
    <n v="1"/>
    <n v="15"/>
    <x v="0"/>
  </r>
  <r>
    <x v="4"/>
    <s v="Incandescent"/>
    <m/>
    <s v="Standard A Lamp"/>
    <n v="1"/>
    <n v="75"/>
    <x v="0"/>
  </r>
  <r>
    <x v="5"/>
    <s v="Compact Fluorescent"/>
    <m/>
    <s v="Twist"/>
    <n v="1"/>
    <n v="15"/>
    <x v="0"/>
  </r>
  <r>
    <x v="4"/>
    <s v="Compact Fluorescent"/>
    <m/>
    <s v="Twist"/>
    <n v="1"/>
    <n v="15"/>
    <x v="0"/>
  </r>
  <r>
    <x v="0"/>
    <s v="Compact Fluorescent"/>
    <m/>
    <s v="Twist"/>
    <n v="1"/>
    <n v="15"/>
    <x v="3"/>
  </r>
  <r>
    <x v="0"/>
    <s v="Compact Fluorescent"/>
    <m/>
    <s v="Twist"/>
    <n v="2"/>
    <n v="15"/>
    <x v="5"/>
  </r>
  <r>
    <x v="13"/>
    <s v="Compact Fluorescent"/>
    <m/>
    <s v="Twist"/>
    <n v="1"/>
    <n v="15"/>
    <x v="5"/>
  </r>
  <r>
    <x v="4"/>
    <s v="Compact Fluorescent"/>
    <m/>
    <s v="Twist"/>
    <n v="1"/>
    <n v="15"/>
    <x v="7"/>
  </r>
  <r>
    <x v="5"/>
    <s v="Compact Fluorescent"/>
    <m/>
    <s v="Twist"/>
    <n v="1"/>
    <n v="15"/>
    <x v="7"/>
  </r>
  <r>
    <x v="1"/>
    <s v="Compact Fluorescent"/>
    <m/>
    <s v="Twist"/>
    <n v="4"/>
    <n v="15"/>
    <x v="10"/>
  </r>
  <r>
    <x v="0"/>
    <s v="Compact Fluorescent"/>
    <m/>
    <s v="Twist"/>
    <n v="2"/>
    <n v="15"/>
    <x v="2"/>
  </r>
  <r>
    <x v="4"/>
    <s v="Compact Fluorescent"/>
    <m/>
    <s v="Twist"/>
    <n v="1"/>
    <n v="15"/>
    <x v="2"/>
  </r>
  <r>
    <x v="0"/>
    <s v="Compact Fluorescent"/>
    <m/>
    <s v="Twist"/>
    <n v="2"/>
    <n v="15"/>
    <x v="4"/>
  </r>
  <r>
    <x v="0"/>
    <s v="Incandescent"/>
    <m/>
    <s v="Standard A Lamp"/>
    <n v="1"/>
    <n v="60"/>
    <x v="9"/>
  </r>
  <r>
    <x v="0"/>
    <s v="Linear Fluorescent"/>
    <n v="48"/>
    <s v="T-12"/>
    <n v="2"/>
    <n v="40"/>
    <x v="9"/>
  </r>
  <r>
    <x v="0"/>
    <s v="Compact Fluorescent"/>
    <m/>
    <s v="Twist"/>
    <n v="2"/>
    <n v="15"/>
    <x v="9"/>
  </r>
  <r>
    <x v="0"/>
    <s v="Compact Fluorescent"/>
    <m/>
    <s v="Twist"/>
    <n v="2"/>
    <n v="15"/>
    <x v="2"/>
  </r>
  <r>
    <x v="1"/>
    <s v="Incandescent"/>
    <m/>
    <s v="Decorative"/>
    <n v="1"/>
    <n v="40"/>
    <x v="2"/>
  </r>
  <r>
    <x v="0"/>
    <s v="Compact Fluorescent"/>
    <m/>
    <s v="A shape bulb"/>
    <n v="4"/>
    <n v="15"/>
    <x v="2"/>
  </r>
  <r>
    <x v="0"/>
    <s v="Incandescent"/>
    <m/>
    <s v="Standard A Lamp"/>
    <n v="1"/>
    <n v="60"/>
    <x v="0"/>
  </r>
  <r>
    <x v="6"/>
    <s v="Compact Fluorescent"/>
    <m/>
    <s v="Pin base"/>
    <n v="1"/>
    <n v="27"/>
    <x v="0"/>
  </r>
  <r>
    <x v="9"/>
    <s v="Incandescent"/>
    <m/>
    <s v="Standard A Lamp"/>
    <n v="1"/>
    <n v="100"/>
    <x v="0"/>
  </r>
  <r>
    <x v="4"/>
    <s v="Compact Fluorescent"/>
    <m/>
    <s v="Twist"/>
    <n v="1"/>
    <n v="15"/>
    <x v="0"/>
  </r>
  <r>
    <x v="4"/>
    <s v="Incandescent"/>
    <m/>
    <s v="Decorative"/>
    <n v="1"/>
    <n v="40"/>
    <x v="0"/>
  </r>
  <r>
    <x v="0"/>
    <s v="Compact Fluorescent"/>
    <m/>
    <s v="Twist"/>
    <n v="2"/>
    <n v="22"/>
    <x v="0"/>
  </r>
  <r>
    <x v="0"/>
    <s v="Compact Fluorescent"/>
    <m/>
    <s v="Pin base"/>
    <n v="1"/>
    <n v="22"/>
    <x v="0"/>
  </r>
  <r>
    <x v="9"/>
    <s v="Incandescent"/>
    <m/>
    <s v="Decorative"/>
    <n v="7"/>
    <n v="60"/>
    <x v="1"/>
  </r>
  <r>
    <x v="4"/>
    <s v="Compact Fluorescent"/>
    <m/>
    <s v="Twist"/>
    <n v="2"/>
    <n v="15"/>
    <x v="1"/>
  </r>
  <r>
    <x v="4"/>
    <s v="Compact Fluorescent"/>
    <m/>
    <s v="Twist"/>
    <n v="1"/>
    <n v="15"/>
    <x v="12"/>
  </r>
  <r>
    <x v="9"/>
    <s v="Incandescent"/>
    <m/>
    <s v="Decorative"/>
    <n v="4"/>
    <n v="60"/>
    <x v="12"/>
  </r>
  <r>
    <x v="9"/>
    <s v="Compact Fluorescent"/>
    <m/>
    <s v="Twist"/>
    <n v="4"/>
    <n v="15"/>
    <x v="12"/>
  </r>
  <r>
    <x v="4"/>
    <s v="Compact Fluorescent"/>
    <m/>
    <s v="Twist"/>
    <n v="1"/>
    <n v="22"/>
    <x v="12"/>
  </r>
  <r>
    <x v="6"/>
    <s v="Incandescent"/>
    <m/>
    <s v="Standard A Lamp"/>
    <n v="1"/>
    <n v="100"/>
    <x v="12"/>
  </r>
  <r>
    <x v="6"/>
    <s v="Incandescent"/>
    <m/>
    <s v="Standard A Lamp"/>
    <n v="1"/>
    <n v="150"/>
    <x v="12"/>
  </r>
  <r>
    <x v="0"/>
    <s v="Incandescent"/>
    <m/>
    <s v="Standard A Lamp"/>
    <n v="1"/>
    <n v="100"/>
    <x v="11"/>
  </r>
  <r>
    <x v="4"/>
    <s v="Incandescent"/>
    <m/>
    <s v="Standard A Lamp"/>
    <n v="1"/>
    <n v="60"/>
    <x v="11"/>
  </r>
  <r>
    <x v="0"/>
    <s v="Linear Fluorescent"/>
    <n v="48"/>
    <s v="T-12"/>
    <n v="2"/>
    <n v="40"/>
    <x v="11"/>
  </r>
  <r>
    <x v="0"/>
    <s v="Incandescent"/>
    <m/>
    <s v="Standard A Lamp"/>
    <n v="1"/>
    <n v="60"/>
    <x v="11"/>
  </r>
  <r>
    <x v="9"/>
    <s v="Compact Fluorescent"/>
    <m/>
    <s v="Twist"/>
    <n v="2"/>
    <n v="15"/>
    <x v="3"/>
  </r>
  <r>
    <x v="13"/>
    <s v="Incandescent"/>
    <m/>
    <s v="Reflector"/>
    <n v="1"/>
    <n v="75"/>
    <x v="3"/>
  </r>
  <r>
    <x v="0"/>
    <s v="Linear Fluorescent"/>
    <n v="48"/>
    <s v="T-12"/>
    <n v="2"/>
    <n v="40"/>
    <x v="5"/>
  </r>
  <r>
    <x v="13"/>
    <s v="Linear Fluorescent"/>
    <n v="24"/>
    <s v="T-8"/>
    <n v="1"/>
    <n v="16"/>
    <x v="5"/>
  </r>
  <r>
    <x v="4"/>
    <s v="Incandescent"/>
    <m/>
    <s v="Standard A Lamp"/>
    <n v="1"/>
    <n v="60"/>
    <x v="5"/>
  </r>
  <r>
    <x v="0"/>
    <s v="Linear Fluorescent"/>
    <n v="48"/>
    <s v="T-12"/>
    <n v="2"/>
    <n v="40"/>
    <x v="6"/>
  </r>
  <r>
    <x v="0"/>
    <s v="Compact Fluorescent"/>
    <m/>
    <s v="Pin base"/>
    <n v="1"/>
    <n v="22"/>
    <x v="0"/>
  </r>
  <r>
    <x v="4"/>
    <s v="Incandescent"/>
    <m/>
    <s v="Standard A Lamp"/>
    <n v="1"/>
    <n v="100"/>
    <x v="0"/>
  </r>
  <r>
    <x v="4"/>
    <s v="Incandescent"/>
    <m/>
    <s v="Decorative"/>
    <n v="2"/>
    <n v="40"/>
    <x v="0"/>
  </r>
  <r>
    <x v="6"/>
    <s v="Compact Fluorescent"/>
    <m/>
    <s v="Pin base"/>
    <n v="1"/>
    <n v="22"/>
    <x v="0"/>
  </r>
  <r>
    <x v="9"/>
    <s v="Compact Fluorescent"/>
    <m/>
    <s v="Twist"/>
    <n v="2"/>
    <n v="22"/>
    <x v="0"/>
  </r>
  <r>
    <x v="4"/>
    <s v="Compact Fluorescent"/>
    <m/>
    <s v="Twist"/>
    <n v="2"/>
    <n v="15"/>
    <x v="0"/>
  </r>
  <r>
    <x v="1"/>
    <s v="Compact Fluorescent"/>
    <m/>
    <s v="Twist"/>
    <n v="3"/>
    <n v="15"/>
    <x v="3"/>
  </r>
  <r>
    <x v="1"/>
    <s v="Compact Fluorescent"/>
    <m/>
    <s v="Globe"/>
    <n v="1"/>
    <n v="15"/>
    <x v="3"/>
  </r>
  <r>
    <x v="1"/>
    <s v="Incandescent"/>
    <m/>
    <s v="Decorative"/>
    <n v="1"/>
    <n v="40"/>
    <x v="3"/>
  </r>
  <r>
    <x v="15"/>
    <s v="Incandescent"/>
    <m/>
    <s v="Reflector"/>
    <n v="2"/>
    <n v="75"/>
    <x v="11"/>
  </r>
  <r>
    <x v="0"/>
    <s v="Incandescent"/>
    <m/>
    <s v="Standard A Lamp"/>
    <n v="1"/>
    <n v="60"/>
    <x v="11"/>
  </r>
  <r>
    <x v="0"/>
    <s v="Linear Fluorescent"/>
    <n v="48"/>
    <s v="T-12"/>
    <n v="2"/>
    <n v="40"/>
    <x v="11"/>
  </r>
  <r>
    <x v="0"/>
    <s v="Linear Fluorescent"/>
    <n v="96"/>
    <s v="T-12"/>
    <n v="2"/>
    <n v="60"/>
    <x v="11"/>
  </r>
  <r>
    <x v="0"/>
    <s v="Incandescent"/>
    <m/>
    <s v="Standard A Lamp"/>
    <n v="2"/>
    <n v="40"/>
    <x v="3"/>
  </r>
  <r>
    <x v="0"/>
    <s v="Compact Fluorescent"/>
    <m/>
    <s v="Twist"/>
    <n v="1"/>
    <n v="15"/>
    <x v="3"/>
  </r>
  <r>
    <x v="0"/>
    <s v="Incandescent"/>
    <m/>
    <s v="Standard A Lamp"/>
    <n v="3"/>
    <n v="60"/>
    <x v="9"/>
  </r>
  <r>
    <x v="1"/>
    <s v="Incandescent"/>
    <m/>
    <s v="Mini base"/>
    <n v="4"/>
    <n v="40"/>
    <x v="2"/>
  </r>
  <r>
    <x v="0"/>
    <s v="Incandescent"/>
    <m/>
    <s v="Standard A Lamp"/>
    <n v="1"/>
    <n v="60"/>
    <x v="0"/>
  </r>
  <r>
    <x v="9"/>
    <s v="Incandescent"/>
    <m/>
    <s v="Standard A Lamp"/>
    <n v="3"/>
    <n v="100"/>
    <x v="12"/>
  </r>
  <r>
    <x v="8"/>
    <s v="Incandescent"/>
    <m/>
    <s v="Reflector"/>
    <n v="1"/>
    <n v="75"/>
    <x v="12"/>
  </r>
  <r>
    <x v="8"/>
    <s v="Incandescent"/>
    <m/>
    <s v="Reflector"/>
    <n v="1"/>
    <n v="65"/>
    <x v="1"/>
  </r>
  <r>
    <x v="0"/>
    <s v="Incandescent"/>
    <m/>
    <s v="Standard A Lamp"/>
    <n v="2"/>
    <n v="60"/>
    <x v="1"/>
  </r>
  <r>
    <x v="1"/>
    <s v="Incandescent"/>
    <m/>
    <s v="Standard A Lamp"/>
    <n v="1"/>
    <n v="100"/>
    <x v="3"/>
  </r>
  <r>
    <x v="0"/>
    <s v="Incandescent"/>
    <m/>
    <s v="Standard A Lamp"/>
    <n v="1"/>
    <n v="100"/>
    <x v="11"/>
  </r>
  <r>
    <x v="10"/>
    <s v="Linear Fluorescent"/>
    <n v="96"/>
    <s v="T-12"/>
    <n v="2"/>
    <n v="60"/>
    <x v="11"/>
  </r>
  <r>
    <x v="7"/>
    <s v="Incandescent"/>
    <m/>
    <s v="Standard A Lamp"/>
    <n v="1"/>
    <n v="60"/>
    <x v="11"/>
  </r>
  <r>
    <x v="8"/>
    <s v="Incandescent"/>
    <m/>
    <s v="Reflector"/>
    <n v="1"/>
    <n v="65"/>
    <x v="5"/>
  </r>
  <r>
    <x v="13"/>
    <s v="Halogen"/>
    <m/>
    <s v="PAR"/>
    <n v="2"/>
    <n v="50"/>
    <x v="5"/>
  </r>
  <r>
    <x v="12"/>
    <s v="Halogen"/>
    <m/>
    <s v="MR"/>
    <n v="3"/>
    <n v="50"/>
    <x v="7"/>
  </r>
  <r>
    <x v="4"/>
    <s v="Incandescent"/>
    <m/>
    <s v="Standard A Lamp"/>
    <n v="1"/>
    <n v="60"/>
    <x v="7"/>
  </r>
  <r>
    <x v="4"/>
    <s v="Linear Fluorescent"/>
    <n v="12"/>
    <s v="T-5"/>
    <n v="2"/>
    <n v="15"/>
    <x v="7"/>
  </r>
  <r>
    <x v="1"/>
    <s v="Halogen"/>
    <m/>
    <s v="Quartz Tube"/>
    <n v="2"/>
    <n v="100"/>
    <x v="2"/>
  </r>
  <r>
    <x v="8"/>
    <s v="Incandescent"/>
    <m/>
    <s v="Reflector"/>
    <n v="1"/>
    <n v="120"/>
    <x v="2"/>
  </r>
  <r>
    <x v="0"/>
    <s v="Incandescent"/>
    <m/>
    <s v="Standard A Lamp"/>
    <n v="1"/>
    <n v="100"/>
    <x v="10"/>
  </r>
  <r>
    <x v="4"/>
    <s v="Incandescent"/>
    <m/>
    <s v="Standard A Lamp"/>
    <n v="1"/>
    <n v="60"/>
    <x v="10"/>
  </r>
  <r>
    <x v="0"/>
    <s v="Incandescent"/>
    <m/>
    <s v="Standard A Lamp"/>
    <n v="1"/>
    <n v="75"/>
    <x v="8"/>
  </r>
  <r>
    <x v="0"/>
    <s v="Compact Fluorescent"/>
    <m/>
    <s v="Pin base"/>
    <n v="1"/>
    <n v="40"/>
    <x v="5"/>
  </r>
  <r>
    <x v="12"/>
    <s v="Halogen"/>
    <m/>
    <s v="MR"/>
    <n v="4"/>
    <n v="50"/>
    <x v="5"/>
  </r>
  <r>
    <x v="0"/>
    <s v="Compact Fluorescent"/>
    <m/>
    <s v="Pin base"/>
    <n v="1"/>
    <n v="40"/>
    <x v="0"/>
  </r>
  <r>
    <x v="0"/>
    <s v="Compact Fluorescent"/>
    <m/>
    <s v="Pin base"/>
    <n v="1"/>
    <n v="40"/>
    <x v="0"/>
  </r>
  <r>
    <x v="4"/>
    <s v="Compact Fluorescent"/>
    <m/>
    <s v="Twist"/>
    <n v="1"/>
    <n v="15"/>
    <x v="0"/>
  </r>
  <r>
    <x v="1"/>
    <s v="Compact Fluorescent"/>
    <m/>
    <s v="Pin base"/>
    <n v="1"/>
    <n v="40"/>
    <x v="2"/>
  </r>
  <r>
    <x v="0"/>
    <s v="Compact Fluorescent"/>
    <m/>
    <s v="Twist"/>
    <n v="1"/>
    <n v="15"/>
    <x v="2"/>
  </r>
  <r>
    <x v="8"/>
    <s v="Compact Fluorescent"/>
    <m/>
    <s v="Reflector"/>
    <n v="1"/>
    <n v="15"/>
    <x v="2"/>
  </r>
  <r>
    <x v="0"/>
    <s v="Compact Fluorescent"/>
    <m/>
    <s v="Twist"/>
    <n v="1"/>
    <n v="15"/>
    <x v="3"/>
  </r>
  <r>
    <x v="9"/>
    <s v="Halogen"/>
    <m/>
    <s v="Other"/>
    <n v="8"/>
    <n v="10"/>
    <x v="1"/>
  </r>
  <r>
    <x v="0"/>
    <s v="Halogen"/>
    <m/>
    <s v="MR"/>
    <n v="1"/>
    <n v="50"/>
    <x v="7"/>
  </r>
  <r>
    <x v="9"/>
    <s v="Halogen"/>
    <m/>
    <s v="Other"/>
    <n v="8"/>
    <n v="10"/>
    <x v="7"/>
  </r>
  <r>
    <x v="0"/>
    <s v="Compact Fluorescent"/>
    <m/>
    <s v="Pin base"/>
    <n v="1"/>
    <n v="40"/>
    <x v="2"/>
  </r>
  <r>
    <x v="4"/>
    <s v="Compact Fluorescent"/>
    <m/>
    <s v="Twist"/>
    <n v="1"/>
    <n v="15"/>
    <x v="2"/>
  </r>
  <r>
    <x v="1"/>
    <s v="Compact Fluorescent"/>
    <m/>
    <s v="Globe"/>
    <n v="4"/>
    <n v="15"/>
    <x v="2"/>
  </r>
  <r>
    <x v="3"/>
    <s v="Compact Fluorescent"/>
    <m/>
    <s v="Pin base"/>
    <n v="1"/>
    <n v="36"/>
    <x v="2"/>
  </r>
  <r>
    <x v="0"/>
    <s v="Compact Fluorescent"/>
    <m/>
    <s v="Pin base"/>
    <n v="1"/>
    <n v="40"/>
    <x v="0"/>
  </r>
  <r>
    <x v="0"/>
    <s v="Compact Fluorescent"/>
    <m/>
    <s v="Pin base"/>
    <n v="1"/>
    <n v="40"/>
    <x v="12"/>
  </r>
  <r>
    <x v="0"/>
    <s v="Halogen"/>
    <m/>
    <s v="MR"/>
    <n v="1"/>
    <n v="50"/>
    <x v="12"/>
  </r>
  <r>
    <x v="1"/>
    <s v="Compact Fluorescent"/>
    <m/>
    <s v="Twist"/>
    <n v="1"/>
    <n v="22"/>
    <x v="6"/>
  </r>
  <r>
    <x v="0"/>
    <s v="Linear Fluorescent"/>
    <n v="48"/>
    <s v="T-8"/>
    <n v="4"/>
    <n v="32"/>
    <x v="6"/>
  </r>
  <r>
    <x v="1"/>
    <s v="Compact Fluorescent"/>
    <m/>
    <s v="Pin base"/>
    <n v="1"/>
    <n v="40"/>
    <x v="2"/>
  </r>
  <r>
    <x v="12"/>
    <s v="Incandescent"/>
    <m/>
    <s v="Reflector"/>
    <n v="3"/>
    <n v="65"/>
    <x v="2"/>
  </r>
  <r>
    <x v="0"/>
    <s v="Compact Fluorescent"/>
    <m/>
    <s v="Twist"/>
    <n v="1"/>
    <n v="22"/>
    <x v="2"/>
  </r>
  <r>
    <x v="1"/>
    <s v="Compact Fluorescent"/>
    <m/>
    <s v="Twist"/>
    <n v="1"/>
    <n v="15"/>
    <x v="2"/>
  </r>
  <r>
    <x v="0"/>
    <s v="Compact Fluorescent"/>
    <m/>
    <s v="Twist"/>
    <n v="2"/>
    <n v="22"/>
    <x v="0"/>
  </r>
  <r>
    <x v="4"/>
    <s v="Compact Fluorescent"/>
    <m/>
    <s v="Twist"/>
    <n v="1"/>
    <n v="15"/>
    <x v="0"/>
  </r>
  <r>
    <x v="1"/>
    <s v="Compact Fluorescent"/>
    <m/>
    <s v="Twist"/>
    <n v="1"/>
    <n v="22"/>
    <x v="4"/>
  </r>
  <r>
    <x v="0"/>
    <s v="Incandescent"/>
    <m/>
    <s v="Globe"/>
    <n v="4"/>
    <n v="60"/>
    <x v="1"/>
  </r>
  <r>
    <x v="4"/>
    <s v="Compact Fluorescent"/>
    <m/>
    <s v="Twist"/>
    <n v="1"/>
    <n v="22"/>
    <x v="1"/>
  </r>
  <r>
    <x v="0"/>
    <s v="Compact Fluorescent"/>
    <m/>
    <s v="Twist"/>
    <n v="1"/>
    <n v="15"/>
    <x v="12"/>
  </r>
  <r>
    <x v="0"/>
    <s v="Compact Fluorescent"/>
    <m/>
    <s v="Twist"/>
    <n v="3"/>
    <n v="22"/>
    <x v="3"/>
  </r>
  <r>
    <x v="4"/>
    <s v="Compact Fluorescent"/>
    <m/>
    <s v="Twist"/>
    <n v="1"/>
    <n v="15"/>
    <x v="3"/>
  </r>
  <r>
    <x v="9"/>
    <s v="Compact Fluorescent"/>
    <m/>
    <s v="Twist"/>
    <n v="2"/>
    <n v="15"/>
    <x v="3"/>
  </r>
  <r>
    <x v="0"/>
    <s v="Compact Fluorescent"/>
    <m/>
    <s v="Twist"/>
    <n v="3"/>
    <n v="15"/>
    <x v="6"/>
  </r>
  <r>
    <x v="4"/>
    <s v="Compact Fluorescent"/>
    <m/>
    <s v="Twist"/>
    <n v="1"/>
    <n v="15"/>
    <x v="6"/>
  </r>
  <r>
    <x v="12"/>
    <s v="Incandescent"/>
    <m/>
    <s v="Reflector"/>
    <n v="10"/>
    <n v="65"/>
    <x v="6"/>
  </r>
  <r>
    <x v="0"/>
    <s v="Compact Fluorescent"/>
    <m/>
    <s v="Twist"/>
    <n v="1"/>
    <n v="22"/>
    <x v="6"/>
  </r>
  <r>
    <x v="0"/>
    <s v="Compact Fluorescent"/>
    <m/>
    <s v="Twist"/>
    <n v="1"/>
    <n v="15"/>
    <x v="10"/>
  </r>
  <r>
    <x v="4"/>
    <s v="Compact Fluorescent"/>
    <m/>
    <s v="Twist"/>
    <n v="1"/>
    <n v="22"/>
    <x v="10"/>
  </r>
  <r>
    <x v="0"/>
    <s v="Linear Fluorescent"/>
    <n v="48"/>
    <s v="T-8"/>
    <n v="2"/>
    <n v="32"/>
    <x v="8"/>
  </r>
  <r>
    <x v="0"/>
    <s v="Compact Fluorescent"/>
    <m/>
    <s v="Twist"/>
    <n v="1"/>
    <n v="22"/>
    <x v="3"/>
  </r>
  <r>
    <x v="0"/>
    <s v="Linear Fluorescent"/>
    <n v="48"/>
    <s v="T-12"/>
    <n v="2"/>
    <n v="40"/>
    <x v="9"/>
  </r>
  <r>
    <x v="1"/>
    <s v="Incandescent"/>
    <m/>
    <s v="Standard A Lamp"/>
    <n v="3"/>
    <n v="60"/>
    <x v="2"/>
  </r>
  <r>
    <x v="1"/>
    <s v="Incandescent"/>
    <m/>
    <s v="Standard A Lamp"/>
    <n v="1"/>
    <n v="40"/>
    <x v="2"/>
  </r>
  <r>
    <x v="0"/>
    <s v="Incandescent"/>
    <m/>
    <s v="Standard A Lamp"/>
    <n v="1"/>
    <n v="60"/>
    <x v="2"/>
  </r>
  <r>
    <x v="1"/>
    <s v="Incandescent"/>
    <m/>
    <s v="Globe"/>
    <n v="2"/>
    <n v="60"/>
    <x v="2"/>
  </r>
  <r>
    <x v="1"/>
    <s v="Incandescent"/>
    <m/>
    <s v="Globe"/>
    <n v="1"/>
    <n v="60"/>
    <x v="2"/>
  </r>
  <r>
    <x v="2"/>
    <s v="Compact Fluorescent"/>
    <m/>
    <s v="Flood"/>
    <n v="1"/>
    <n v="22"/>
    <x v="2"/>
  </r>
  <r>
    <x v="0"/>
    <s v="Incandescent"/>
    <m/>
    <s v="Standard A Lamp"/>
    <n v="3"/>
    <n v="60"/>
    <x v="0"/>
  </r>
  <r>
    <x v="6"/>
    <s v="Incandescent"/>
    <m/>
    <s v="Standard A Lamp"/>
    <n v="3"/>
    <n v="60"/>
    <x v="0"/>
  </r>
  <r>
    <x v="6"/>
    <s v="Incandescent"/>
    <m/>
    <s v="Standard A Lamp"/>
    <n v="1"/>
    <n v="100"/>
    <x v="0"/>
  </r>
  <r>
    <x v="9"/>
    <s v="Incandescent"/>
    <m/>
    <s v="Standard A Lamp"/>
    <n v="5"/>
    <n v="40"/>
    <x v="0"/>
  </r>
  <r>
    <x v="2"/>
    <s v="Compact Fluorescent"/>
    <m/>
    <s v="3-Way CFL"/>
    <n v="1"/>
    <n v="15"/>
    <x v="0"/>
  </r>
  <r>
    <x v="0"/>
    <s v="Linear Fluorescent"/>
    <n v="48"/>
    <s v="T-12"/>
    <n v="2"/>
    <n v="40"/>
    <x v="4"/>
  </r>
  <r>
    <x v="0"/>
    <s v="Incandescent"/>
    <m/>
    <s v="Standard A Lamp"/>
    <n v="1"/>
    <n v="40"/>
    <x v="4"/>
  </r>
  <r>
    <x v="0"/>
    <s v="Compact Fluorescent"/>
    <m/>
    <s v="3-Way CFL"/>
    <n v="1"/>
    <n v="15"/>
    <x v="4"/>
  </r>
  <r>
    <x v="5"/>
    <s v="Incandescent"/>
    <m/>
    <s v="Standard A Lamp"/>
    <n v="4"/>
    <n v="40"/>
    <x v="12"/>
  </r>
  <r>
    <x v="6"/>
    <s v="Incandescent"/>
    <m/>
    <s v="Standard A Lamp"/>
    <n v="1"/>
    <n v="40"/>
    <x v="12"/>
  </r>
  <r>
    <x v="0"/>
    <s v="Linear Fluorescent"/>
    <n v="48"/>
    <s v="T-12"/>
    <n v="2"/>
    <n v="40"/>
    <x v="1"/>
  </r>
  <r>
    <x v="0"/>
    <s v="Incandescent"/>
    <m/>
    <s v="Standard A Lamp"/>
    <n v="1"/>
    <n v="40"/>
    <x v="11"/>
  </r>
  <r>
    <x v="7"/>
    <s v="Incandescent"/>
    <m/>
    <s v="Standard A Lamp"/>
    <n v="1"/>
    <n v="40"/>
    <x v="11"/>
  </r>
  <r>
    <x v="9"/>
    <s v="Incandescent"/>
    <m/>
    <s v="Decorative"/>
    <n v="5"/>
    <n v="40"/>
    <x v="3"/>
  </r>
  <r>
    <x v="1"/>
    <s v="Linear Fluorescent"/>
    <n v="24"/>
    <s v="T-5"/>
    <n v="1"/>
    <n v="40"/>
    <x v="3"/>
  </r>
  <r>
    <x v="8"/>
    <s v="Compact Fluorescent"/>
    <m/>
    <s v="Flood"/>
    <n v="1"/>
    <n v="15"/>
    <x v="3"/>
  </r>
  <r>
    <x v="1"/>
    <s v="Linear Fluorescent"/>
    <n v="48"/>
    <s v="T-12"/>
    <n v="2"/>
    <n v="40"/>
    <x v="3"/>
  </r>
  <r>
    <x v="0"/>
    <s v="Incandescent"/>
    <m/>
    <s v="Standard A Lamp"/>
    <n v="2"/>
    <n v="25"/>
    <x v="3"/>
  </r>
  <r>
    <x v="9"/>
    <s v="Incandescent"/>
    <m/>
    <s v="Standard A Lamp"/>
    <n v="5"/>
    <n v="40"/>
    <x v="5"/>
  </r>
  <r>
    <x v="8"/>
    <s v="Incandescent"/>
    <m/>
    <s v="Reflector"/>
    <n v="1"/>
    <n v="40"/>
    <x v="5"/>
  </r>
  <r>
    <x v="0"/>
    <s v="Incandescent"/>
    <m/>
    <s v="Standard A Lamp"/>
    <n v="1"/>
    <n v="40"/>
    <x v="9"/>
  </r>
  <r>
    <x v="6"/>
    <s v="Compact Fluorescent"/>
    <m/>
    <s v="A shape bulb"/>
    <n v="1"/>
    <n v="11"/>
    <x v="9"/>
  </r>
  <r>
    <x v="1"/>
    <s v="Incandescent"/>
    <m/>
    <s v="Decorative"/>
    <n v="1"/>
    <n v="40"/>
    <x v="9"/>
  </r>
  <r>
    <x v="9"/>
    <s v="Incandescent"/>
    <m/>
    <s v="Decorative"/>
    <n v="6"/>
    <n v="40"/>
    <x v="7"/>
  </r>
  <r>
    <x v="6"/>
    <s v="Compact Fluorescent"/>
    <m/>
    <s v="Circline (Screw Base)"/>
    <n v="1"/>
    <n v="15"/>
    <x v="7"/>
  </r>
  <r>
    <x v="14"/>
    <s v="Incandescent"/>
    <m/>
    <s v="Standard A Lamp"/>
    <n v="1"/>
    <n v="100"/>
    <x v="7"/>
  </r>
  <r>
    <x v="5"/>
    <s v="Incandescent"/>
    <m/>
    <s v="Standard A Lamp"/>
    <n v="4"/>
    <n v="40"/>
    <x v="10"/>
  </r>
  <r>
    <x v="6"/>
    <s v="Incandescent"/>
    <m/>
    <s v="Standard A Lamp"/>
    <n v="1"/>
    <n v="100"/>
    <x v="10"/>
  </r>
  <r>
    <x v="2"/>
    <s v="Incandescent"/>
    <m/>
    <s v="Globe"/>
    <n v="1"/>
    <n v="25"/>
    <x v="10"/>
  </r>
  <r>
    <x v="1"/>
    <s v="Compact Fluorescent"/>
    <m/>
    <s v="Twist"/>
    <n v="1"/>
    <n v="15"/>
    <x v="9"/>
  </r>
  <r>
    <x v="0"/>
    <s v="Incandescent"/>
    <m/>
    <s v="Standard A Lamp"/>
    <n v="1"/>
    <n v="60"/>
    <x v="9"/>
  </r>
  <r>
    <x v="0"/>
    <s v="Incandescent"/>
    <m/>
    <s v="Standard A Lamp"/>
    <n v="2"/>
    <n v="60"/>
    <x v="2"/>
  </r>
  <r>
    <x v="1"/>
    <s v="Incandescent"/>
    <m/>
    <s v="Standard A Lamp"/>
    <n v="2"/>
    <n v="60"/>
    <x v="2"/>
  </r>
  <r>
    <x v="0"/>
    <s v="Incandescent"/>
    <m/>
    <s v="Standard A Lamp"/>
    <n v="2"/>
    <n v="60"/>
    <x v="2"/>
  </r>
  <r>
    <x v="4"/>
    <s v="Compact Fluorescent"/>
    <m/>
    <s v="Twist"/>
    <n v="1"/>
    <n v="22"/>
    <x v="0"/>
  </r>
  <r>
    <x v="0"/>
    <s v="Incandescent"/>
    <m/>
    <s v="Standard A Lamp"/>
    <n v="2"/>
    <n v="60"/>
    <x v="0"/>
  </r>
  <r>
    <x v="0"/>
    <s v="Incandescent"/>
    <m/>
    <s v="Standard A Lamp"/>
    <n v="1"/>
    <n v="60"/>
    <x v="9"/>
  </r>
  <r>
    <x v="9"/>
    <s v="Incandescent"/>
    <m/>
    <s v="Decorative"/>
    <n v="1"/>
    <n v="40"/>
    <x v="1"/>
  </r>
  <r>
    <x v="0"/>
    <s v="Incandescent"/>
    <m/>
    <s v="Standard A Lamp"/>
    <n v="1"/>
    <n v="60"/>
    <x v="11"/>
  </r>
  <r>
    <x v="7"/>
    <s v="Incandescent"/>
    <m/>
    <s v="Standard A Lamp"/>
    <n v="1"/>
    <n v="25"/>
    <x v="11"/>
  </r>
  <r>
    <x v="0"/>
    <s v="Incandescent"/>
    <m/>
    <s v="Globe"/>
    <n v="1"/>
    <n v="65"/>
    <x v="5"/>
  </r>
  <r>
    <x v="0"/>
    <s v="Incandescent"/>
    <m/>
    <s v="Standard A Lamp"/>
    <n v="1"/>
    <n v="60"/>
    <x v="5"/>
  </r>
  <r>
    <x v="9"/>
    <s v="Incandescent"/>
    <m/>
    <s v="Standard A Lamp"/>
    <n v="1"/>
    <n v="60"/>
    <x v="5"/>
  </r>
  <r>
    <x v="6"/>
    <s v="Compact Fluorescent"/>
    <m/>
    <s v="Twist"/>
    <n v="1"/>
    <n v="15"/>
    <x v="5"/>
  </r>
  <r>
    <x v="4"/>
    <s v="Incandescent"/>
    <m/>
    <s v="Decorative"/>
    <n v="1"/>
    <n v="25"/>
    <x v="5"/>
  </r>
  <r>
    <x v="0"/>
    <s v="Linear Fluorescent"/>
    <n v="36"/>
    <s v="T-8"/>
    <n v="2"/>
    <n v="32"/>
    <x v="6"/>
  </r>
  <r>
    <x v="0"/>
    <s v="Incandescent"/>
    <m/>
    <s v="Standard A Lamp"/>
    <n v="1"/>
    <n v="60"/>
    <x v="7"/>
  </r>
  <r>
    <x v="4"/>
    <s v="Incandescent"/>
    <m/>
    <s v="Standard A Lamp"/>
    <n v="2"/>
    <n v="60"/>
    <x v="7"/>
  </r>
  <r>
    <x v="0"/>
    <s v="Incandescent"/>
    <m/>
    <s v="Standard A Lamp"/>
    <n v="1"/>
    <n v="60"/>
    <x v="3"/>
  </r>
  <r>
    <x v="4"/>
    <s v="Compact Fluorescent"/>
    <m/>
    <s v="Twist"/>
    <n v="1"/>
    <n v="15"/>
    <x v="3"/>
  </r>
  <r>
    <x v="1"/>
    <s v="Incandescent"/>
    <m/>
    <s v="Standard A Lamp"/>
    <n v="1"/>
    <n v="60"/>
    <x v="2"/>
  </r>
  <r>
    <x v="0"/>
    <s v="Incandescent"/>
    <m/>
    <s v="Standard A Lamp"/>
    <n v="2"/>
    <n v="60"/>
    <x v="0"/>
  </r>
  <r>
    <x v="0"/>
    <s v="Incandescent"/>
    <m/>
    <s v="Standard A Lamp"/>
    <n v="2"/>
    <n v="60"/>
    <x v="10"/>
  </r>
  <r>
    <x v="8"/>
    <s v="Incandescent"/>
    <m/>
    <s v="Reflector"/>
    <n v="1"/>
    <n v="65"/>
    <x v="10"/>
  </r>
  <r>
    <x v="4"/>
    <s v="Incandescent"/>
    <m/>
    <s v="Standard A Lamp"/>
    <n v="1"/>
    <n v="100"/>
    <x v="10"/>
  </r>
  <r>
    <x v="1"/>
    <s v="Incandescent"/>
    <m/>
    <s v="Standard A Lamp"/>
    <n v="1"/>
    <n v="60"/>
    <x v="2"/>
  </r>
  <r>
    <x v="0"/>
    <s v="Incandescent"/>
    <m/>
    <s v="Standard A Lamp"/>
    <n v="2"/>
    <n v="60"/>
    <x v="9"/>
  </r>
  <r>
    <x v="0"/>
    <s v="Incandescent"/>
    <m/>
    <s v="Standard A Lamp"/>
    <n v="2"/>
    <n v="60"/>
    <x v="9"/>
  </r>
  <r>
    <x v="0"/>
    <s v="Linear Fluorescent"/>
    <n v="48"/>
    <s v="T-8"/>
    <n v="2"/>
    <n v="32"/>
    <x v="9"/>
  </r>
  <r>
    <x v="1"/>
    <s v="Incandescent"/>
    <m/>
    <s v="Standard A Lamp"/>
    <n v="2"/>
    <n v="75"/>
    <x v="3"/>
  </r>
  <r>
    <x v="0"/>
    <s v="Incandescent"/>
    <m/>
    <s v="Standard A Lamp"/>
    <n v="1"/>
    <n v="100"/>
    <x v="9"/>
  </r>
  <r>
    <x v="0"/>
    <s v="Incandescent"/>
    <m/>
    <s v="Standard A Lamp"/>
    <n v="1"/>
    <n v="75"/>
    <x v="9"/>
  </r>
  <r>
    <x v="1"/>
    <s v="Compact Fluorescent"/>
    <m/>
    <s v="Twist"/>
    <n v="1"/>
    <n v="22"/>
    <x v="11"/>
  </r>
  <r>
    <x v="0"/>
    <s v="Linear Fluorescent"/>
    <n v="48"/>
    <s v="T-8"/>
    <n v="1"/>
    <n v="32"/>
    <x v="11"/>
  </r>
  <r>
    <x v="0"/>
    <s v="Halogen"/>
    <m/>
    <s v="PAR"/>
    <n v="2"/>
    <n v="100"/>
    <x v="11"/>
  </r>
  <r>
    <x v="0"/>
    <s v="Compact Fluorescent"/>
    <m/>
    <s v="Twist"/>
    <n v="1"/>
    <n v="22"/>
    <x v="3"/>
  </r>
  <r>
    <x v="0"/>
    <s v="Compact Fluorescent"/>
    <m/>
    <s v="3-Way CFL"/>
    <n v="1"/>
    <n v="28"/>
    <x v="8"/>
  </r>
  <r>
    <x v="0"/>
    <s v="Linear Fluorescent"/>
    <n v="48"/>
    <s v="T-5"/>
    <n v="2"/>
    <n v="40"/>
    <x v="8"/>
  </r>
  <r>
    <x v="0"/>
    <s v="Incandescent"/>
    <m/>
    <s v="Standard A Lamp"/>
    <n v="1"/>
    <n v="100"/>
    <x v="0"/>
  </r>
  <r>
    <x v="0"/>
    <s v="Incandescent"/>
    <m/>
    <s v="Standard A Lamp"/>
    <n v="1"/>
    <n v="100"/>
    <x v="9"/>
  </r>
  <r>
    <x v="0"/>
    <s v="Incandescent"/>
    <m/>
    <s v="Standard A Lamp"/>
    <n v="1"/>
    <n v="100"/>
    <x v="2"/>
  </r>
  <r>
    <x v="1"/>
    <s v="Incandescent"/>
    <m/>
    <s v="Standard A Lamp"/>
    <n v="1"/>
    <n v="100"/>
    <x v="9"/>
  </r>
  <r>
    <x v="4"/>
    <s v="Incandescent"/>
    <m/>
    <s v="Standard A Lamp"/>
    <n v="2"/>
    <n v="75"/>
    <x v="7"/>
  </r>
  <r>
    <x v="4"/>
    <s v="Compact Fluorescent"/>
    <m/>
    <s v="Twist"/>
    <n v="1"/>
    <n v="32"/>
    <x v="7"/>
  </r>
  <r>
    <x v="4"/>
    <s v="Incandescent"/>
    <m/>
    <s v="Decorative"/>
    <n v="2"/>
    <n v="40"/>
    <x v="7"/>
  </r>
  <r>
    <x v="9"/>
    <s v="Compact Fluorescent"/>
    <m/>
    <s v="Twist"/>
    <n v="3"/>
    <n v="28"/>
    <x v="5"/>
  </r>
  <r>
    <x v="1"/>
    <s v="Incandescent"/>
    <m/>
    <s v="Standard A Lamp"/>
    <n v="1"/>
    <n v="40"/>
    <x v="5"/>
  </r>
  <r>
    <x v="0"/>
    <s v="Incandescent"/>
    <m/>
    <s v="Standard A Lamp"/>
    <n v="1"/>
    <n v="300"/>
    <x v="5"/>
  </r>
  <r>
    <x v="13"/>
    <s v="Compact Fluorescent"/>
    <m/>
    <s v="Twist"/>
    <n v="1"/>
    <n v="22"/>
    <x v="5"/>
  </r>
  <r>
    <x v="4"/>
    <s v="Compact Fluorescent"/>
    <m/>
    <s v="Twist"/>
    <n v="1"/>
    <n v="22"/>
    <x v="5"/>
  </r>
  <r>
    <x v="1"/>
    <s v="Linear Fluorescent"/>
    <n v="96"/>
    <s v="T-5"/>
    <n v="1"/>
    <n v="16"/>
    <x v="5"/>
  </r>
  <r>
    <x v="0"/>
    <s v="Incandescent"/>
    <m/>
    <s v="Standard A Lamp"/>
    <n v="2"/>
    <n v="100"/>
    <x v="3"/>
  </r>
  <r>
    <x v="0"/>
    <s v="Incandescent"/>
    <m/>
    <s v="Standard A Lamp"/>
    <n v="2"/>
    <n v="40"/>
    <x v="8"/>
  </r>
  <r>
    <x v="4"/>
    <s v="Compact Fluorescent"/>
    <m/>
    <s v="Twist"/>
    <n v="1"/>
    <n v="28"/>
    <x v="8"/>
  </r>
  <r>
    <x v="1"/>
    <s v="Compact Fluorescent"/>
    <m/>
    <s v="Twist"/>
    <n v="1"/>
    <n v="15"/>
    <x v="2"/>
  </r>
  <r>
    <x v="0"/>
    <s v="Incandescent"/>
    <m/>
    <s v="Standard A Lamp"/>
    <n v="1"/>
    <n v="60"/>
    <x v="2"/>
  </r>
  <r>
    <x v="1"/>
    <s v="Incandescent"/>
    <m/>
    <s v="Standard A Lamp"/>
    <n v="2"/>
    <n v="75"/>
    <x v="2"/>
  </r>
  <r>
    <x v="4"/>
    <s v="Incandescent"/>
    <m/>
    <s v="Decorative"/>
    <n v="2"/>
    <n v="40"/>
    <x v="0"/>
  </r>
  <r>
    <x v="0"/>
    <s v="Incandescent"/>
    <m/>
    <s v="Standard A Lamp"/>
    <n v="3"/>
    <n v="60"/>
    <x v="0"/>
  </r>
  <r>
    <x v="12"/>
    <s v="Incandescent"/>
    <m/>
    <s v="Standard A Lamp"/>
    <n v="4"/>
    <n v="100"/>
    <x v="10"/>
  </r>
  <r>
    <x v="4"/>
    <s v="Incandescent"/>
    <m/>
    <s v="Standard A Lamp"/>
    <n v="2"/>
    <n v="75"/>
    <x v="10"/>
  </r>
  <r>
    <x v="0"/>
    <s v="Incandescent"/>
    <m/>
    <s v="Standard A Lamp"/>
    <n v="2"/>
    <n v="75"/>
    <x v="6"/>
  </r>
  <r>
    <x v="1"/>
    <s v="Incandescent"/>
    <m/>
    <s v="Globe"/>
    <n v="4"/>
    <n v="60"/>
    <x v="2"/>
  </r>
  <r>
    <x v="1"/>
    <s v="Incandescent"/>
    <m/>
    <s v="Globe"/>
    <n v="4"/>
    <n v="60"/>
    <x v="2"/>
  </r>
  <r>
    <x v="4"/>
    <s v="Incandescent"/>
    <m/>
    <s v="Standard A Lamp"/>
    <n v="1"/>
    <n v="60"/>
    <x v="0"/>
  </r>
  <r>
    <x v="5"/>
    <s v="Incandescent"/>
    <m/>
    <s v="Standard A Lamp"/>
    <n v="4"/>
    <n v="60"/>
    <x v="0"/>
  </r>
  <r>
    <x v="0"/>
    <s v="Incandescent"/>
    <m/>
    <s v="Standard A Lamp"/>
    <n v="1"/>
    <n v="60"/>
    <x v="0"/>
  </r>
  <r>
    <x v="4"/>
    <s v="Incandescent"/>
    <m/>
    <s v="Standard A Lamp"/>
    <n v="1"/>
    <n v="60"/>
    <x v="0"/>
  </r>
  <r>
    <x v="0"/>
    <s v="Incandescent"/>
    <m/>
    <s v="Standard A Lamp"/>
    <n v="1"/>
    <n v="60"/>
    <x v="0"/>
  </r>
  <r>
    <x v="0"/>
    <s v="Incandescent"/>
    <m/>
    <s v="Standard A Lamp"/>
    <n v="1"/>
    <n v="60"/>
    <x v="4"/>
  </r>
  <r>
    <x v="0"/>
    <s v="Incandescent"/>
    <m/>
    <s v="Standard A Lamp"/>
    <n v="1"/>
    <n v="60"/>
    <x v="4"/>
  </r>
  <r>
    <x v="4"/>
    <s v="Incandescent"/>
    <m/>
    <s v="Standard A Lamp"/>
    <n v="1"/>
    <n v="65"/>
    <x v="12"/>
  </r>
  <r>
    <x v="5"/>
    <s v="Incandescent"/>
    <m/>
    <s v="Standard A Lamp"/>
    <n v="4"/>
    <n v="60"/>
    <x v="12"/>
  </r>
  <r>
    <x v="0"/>
    <s v="Incandescent"/>
    <m/>
    <s v="Standard A Lamp"/>
    <n v="1"/>
    <n v="100"/>
    <x v="11"/>
  </r>
  <r>
    <x v="7"/>
    <s v="Incandescent"/>
    <m/>
    <s v="Standard A Lamp"/>
    <n v="1"/>
    <n v="60"/>
    <x v="11"/>
  </r>
  <r>
    <x v="0"/>
    <s v="Incandescent"/>
    <m/>
    <s v="Standard A Lamp"/>
    <n v="1"/>
    <n v="60"/>
    <x v="3"/>
  </r>
  <r>
    <x v="8"/>
    <s v="Incandescent"/>
    <m/>
    <s v="Standard A Lamp"/>
    <n v="1"/>
    <n v="60"/>
    <x v="5"/>
  </r>
  <r>
    <x v="9"/>
    <s v="Incandescent"/>
    <m/>
    <s v="Decorative"/>
    <n v="6"/>
    <n v="40"/>
    <x v="5"/>
  </r>
  <r>
    <x v="2"/>
    <s v="Incandescent"/>
    <m/>
    <s v="Standard A Lamp"/>
    <n v="2"/>
    <n v="40"/>
    <x v="5"/>
  </r>
  <r>
    <x v="8"/>
    <s v="Incandescent"/>
    <m/>
    <s v="Reflector"/>
    <n v="1"/>
    <n v="65"/>
    <x v="7"/>
  </r>
  <r>
    <x v="4"/>
    <s v="Incandescent"/>
    <m/>
    <s v="Standard A Lamp"/>
    <n v="1"/>
    <n v="75"/>
    <x v="7"/>
  </r>
  <r>
    <x v="0"/>
    <s v="Incandescent"/>
    <m/>
    <s v="Standard A Lamp"/>
    <n v="1"/>
    <n v="60"/>
    <x v="7"/>
  </r>
  <r>
    <x v="0"/>
    <s v="Incandescent"/>
    <m/>
    <s v="Reflector"/>
    <n v="1"/>
    <n v="65"/>
    <x v="2"/>
  </r>
  <r>
    <x v="1"/>
    <s v="Incandescent"/>
    <m/>
    <s v="Standard A Lamp"/>
    <n v="1"/>
    <n v="60"/>
    <x v="2"/>
  </r>
  <r>
    <x v="0"/>
    <s v="Incandescent"/>
    <m/>
    <s v="Standard A Lamp"/>
    <n v="1"/>
    <n v="60"/>
    <x v="2"/>
  </r>
  <r>
    <x v="1"/>
    <s v="Incandescent"/>
    <m/>
    <s v="Standard A Lamp"/>
    <n v="2"/>
    <n v="60"/>
    <x v="2"/>
  </r>
  <r>
    <x v="5"/>
    <s v="Incandescent"/>
    <m/>
    <s v="Standard A Lamp"/>
    <n v="4"/>
    <n v="60"/>
    <x v="0"/>
  </r>
  <r>
    <x v="4"/>
    <s v="Incandescent"/>
    <m/>
    <s v="Standard A Lamp"/>
    <n v="1"/>
    <n v="60"/>
    <x v="0"/>
  </r>
  <r>
    <x v="4"/>
    <s v="Compact Fluorescent"/>
    <m/>
    <s v="Twist"/>
    <n v="1"/>
    <n v="15"/>
    <x v="0"/>
  </r>
  <r>
    <x v="0"/>
    <s v="Incandescent"/>
    <m/>
    <s v="Standard A Lamp"/>
    <n v="3"/>
    <n v="60"/>
    <x v="4"/>
  </r>
  <r>
    <x v="0"/>
    <s v="Linear Fluorescent"/>
    <n v="48"/>
    <s v="T-12"/>
    <n v="2"/>
    <n v="40"/>
    <x v="11"/>
  </r>
  <r>
    <x v="7"/>
    <s v="Incandescent"/>
    <m/>
    <s v="Standard A Lamp"/>
    <n v="1"/>
    <n v="60"/>
    <x v="11"/>
  </r>
  <r>
    <x v="0"/>
    <s v="Incandescent"/>
    <m/>
    <s v="Standard A Lamp"/>
    <n v="1"/>
    <n v="60"/>
    <x v="11"/>
  </r>
  <r>
    <x v="0"/>
    <s v="Compact Fluorescent"/>
    <m/>
    <s v="Twist"/>
    <n v="1"/>
    <n v="15"/>
    <x v="3"/>
  </r>
  <r>
    <x v="0"/>
    <s v="Linear Fluorescent"/>
    <n v="48"/>
    <s v="T-12"/>
    <n v="2"/>
    <n v="40"/>
    <x v="5"/>
  </r>
  <r>
    <x v="2"/>
    <s v="Incandescent"/>
    <m/>
    <s v="Standard A Lamp"/>
    <n v="1"/>
    <n v="40"/>
    <x v="5"/>
  </r>
  <r>
    <x v="8"/>
    <s v="Compact Fluorescent"/>
    <m/>
    <s v="Reflector"/>
    <n v="1"/>
    <n v="15"/>
    <x v="5"/>
  </r>
  <r>
    <x v="0"/>
    <s v="Incandescent"/>
    <m/>
    <s v="Standard A Lamp"/>
    <n v="3"/>
    <n v="60"/>
    <x v="5"/>
  </r>
  <r>
    <x v="0"/>
    <s v="Incandescent"/>
    <m/>
    <s v="Standard A Lamp"/>
    <n v="2"/>
    <n v="60"/>
    <x v="6"/>
  </r>
  <r>
    <x v="6"/>
    <s v="Compact Fluorescent"/>
    <m/>
    <s v="Twist"/>
    <n v="1"/>
    <n v="15"/>
    <x v="7"/>
  </r>
  <r>
    <x v="0"/>
    <s v="Compact Fluorescent"/>
    <m/>
    <s v="Twist"/>
    <n v="2"/>
    <n v="15"/>
    <x v="7"/>
  </r>
  <r>
    <x v="0"/>
    <s v="Compact Fluorescent"/>
    <m/>
    <s v="Twist"/>
    <n v="1"/>
    <n v="15"/>
    <x v="7"/>
  </r>
  <r>
    <x v="0"/>
    <s v="Incandescent"/>
    <m/>
    <s v="Standard A Lamp"/>
    <n v="1"/>
    <n v="60"/>
    <x v="2"/>
  </r>
  <r>
    <x v="1"/>
    <s v="Incandescent"/>
    <m/>
    <s v="Standard A Lamp"/>
    <n v="1"/>
    <n v="60"/>
    <x v="2"/>
  </r>
  <r>
    <x v="1"/>
    <s v="Incandescent"/>
    <m/>
    <s v="Standard A Lamp"/>
    <n v="1"/>
    <n v="60"/>
    <x v="2"/>
  </r>
  <r>
    <x v="0"/>
    <s v="Incandescent"/>
    <m/>
    <s v="Standard A Lamp"/>
    <n v="1"/>
    <n v="60"/>
    <x v="0"/>
  </r>
  <r>
    <x v="0"/>
    <s v="Compact Fluorescent"/>
    <m/>
    <s v="Twist"/>
    <n v="1"/>
    <n v="13"/>
    <x v="0"/>
  </r>
  <r>
    <x v="4"/>
    <s v="Incandescent"/>
    <m/>
    <s v="Standard A Lamp"/>
    <n v="1"/>
    <n v="60"/>
    <x v="0"/>
  </r>
  <r>
    <x v="0"/>
    <s v="Incandescent"/>
    <m/>
    <s v="Standard A Lamp"/>
    <n v="1"/>
    <n v="60"/>
    <x v="0"/>
  </r>
  <r>
    <x v="4"/>
    <s v="Compact Fluorescent"/>
    <m/>
    <s v="Twist"/>
    <n v="1"/>
    <n v="13"/>
    <x v="0"/>
  </r>
  <r>
    <x v="1"/>
    <s v="Incandescent"/>
    <m/>
    <s v="Standard A Lamp"/>
    <n v="1"/>
    <n v="75"/>
    <x v="4"/>
  </r>
  <r>
    <x v="1"/>
    <s v="Incandescent"/>
    <m/>
    <s v="Standard A Lamp"/>
    <n v="1"/>
    <n v="75"/>
    <x v="4"/>
  </r>
  <r>
    <x v="0"/>
    <s v="Compact Fluorescent"/>
    <m/>
    <s v="Twist"/>
    <n v="2"/>
    <n v="13"/>
    <x v="12"/>
  </r>
  <r>
    <x v="6"/>
    <s v="Compact Fluorescent"/>
    <m/>
    <s v="Twist"/>
    <n v="1"/>
    <n v="20"/>
    <x v="12"/>
  </r>
  <r>
    <x v="4"/>
    <s v="Compact Fluorescent"/>
    <m/>
    <s v="Twist"/>
    <n v="1"/>
    <n v="13"/>
    <x v="12"/>
  </r>
  <r>
    <x v="6"/>
    <s v="Incandescent"/>
    <m/>
    <s v="Standard A Lamp"/>
    <n v="1"/>
    <n v="75"/>
    <x v="12"/>
  </r>
  <r>
    <x v="0"/>
    <s v="Compact Fluorescent"/>
    <m/>
    <s v="Twist"/>
    <n v="1"/>
    <n v="13"/>
    <x v="3"/>
  </r>
  <r>
    <x v="0"/>
    <s v="Compact Fluorescent"/>
    <m/>
    <s v="Twist"/>
    <n v="1"/>
    <n v="13"/>
    <x v="3"/>
  </r>
  <r>
    <x v="0"/>
    <s v="Compact Fluorescent"/>
    <m/>
    <s v="Twist"/>
    <n v="2"/>
    <n v="14"/>
    <x v="5"/>
  </r>
  <r>
    <x v="0"/>
    <s v="Incandescent"/>
    <m/>
    <s v="Standard A Lamp"/>
    <n v="1"/>
    <n v="60"/>
    <x v="5"/>
  </r>
  <r>
    <x v="0"/>
    <s v="Linear Fluorescent"/>
    <n v="24"/>
    <s v="T-12"/>
    <n v="1"/>
    <n v="20"/>
    <x v="5"/>
  </r>
  <r>
    <x v="0"/>
    <s v="Incandescent"/>
    <m/>
    <s v="Standard A Lamp"/>
    <n v="1"/>
    <n v="60"/>
    <x v="5"/>
  </r>
  <r>
    <x v="0"/>
    <s v="Linear Fluorescent"/>
    <n v="48"/>
    <s v="T-12"/>
    <n v="2"/>
    <n v="40"/>
    <x v="6"/>
  </r>
  <r>
    <x v="0"/>
    <s v="Incandescent"/>
    <m/>
    <s v="Standard A Lamp"/>
    <n v="1"/>
    <n v="60"/>
    <x v="6"/>
  </r>
  <r>
    <x v="0"/>
    <s v="Compact Fluorescent"/>
    <m/>
    <s v="Twist"/>
    <n v="2"/>
    <n v="13"/>
    <x v="9"/>
  </r>
  <r>
    <x v="4"/>
    <s v="Compact Fluorescent"/>
    <m/>
    <s v="Twist"/>
    <n v="1"/>
    <n v="13"/>
    <x v="8"/>
  </r>
  <r>
    <x v="1"/>
    <s v="Incandescent"/>
    <m/>
    <s v="Standard A Lamp"/>
    <n v="1"/>
    <n v="60"/>
    <x v="8"/>
  </r>
  <r>
    <x v="0"/>
    <s v="Compact Fluorescent"/>
    <m/>
    <s v="Twist"/>
    <n v="1"/>
    <n v="13"/>
    <x v="9"/>
  </r>
  <r>
    <x v="0"/>
    <s v="Linear Fluorescent"/>
    <n v="48"/>
    <s v="T-12"/>
    <n v="4"/>
    <n v="40"/>
    <x v="9"/>
  </r>
  <r>
    <x v="1"/>
    <s v="Incandescent"/>
    <m/>
    <s v="Standard A Lamp"/>
    <n v="4"/>
    <n v="75"/>
    <x v="2"/>
  </r>
  <r>
    <x v="1"/>
    <s v="Incandescent"/>
    <m/>
    <s v="Globe"/>
    <n v="4"/>
    <n v="60"/>
    <x v="2"/>
  </r>
  <r>
    <x v="0"/>
    <s v="Incandescent"/>
    <m/>
    <s v="Standard A Lamp"/>
    <n v="2"/>
    <n v="100"/>
    <x v="0"/>
  </r>
  <r>
    <x v="4"/>
    <s v="Incandescent"/>
    <m/>
    <s v="Standard A Lamp"/>
    <n v="1"/>
    <n v="65"/>
    <x v="0"/>
  </r>
  <r>
    <x v="0"/>
    <s v="Incandescent"/>
    <m/>
    <s v="Standard A Lamp"/>
    <n v="2"/>
    <n v="75"/>
    <x v="0"/>
  </r>
  <r>
    <x v="4"/>
    <s v="Incandescent"/>
    <m/>
    <s v="Standard A Lamp"/>
    <n v="1"/>
    <n v="60"/>
    <x v="0"/>
  </r>
  <r>
    <x v="0"/>
    <s v="Linear Fluorescent"/>
    <n v="48"/>
    <s v="T-4"/>
    <n v="2"/>
    <n v="40"/>
    <x v="0"/>
  </r>
  <r>
    <x v="0"/>
    <s v="Linear Fluorescent"/>
    <n v="48"/>
    <s v="T-4"/>
    <n v="2"/>
    <n v="40"/>
    <x v="12"/>
  </r>
  <r>
    <x v="4"/>
    <s v="Incandescent"/>
    <m/>
    <s v="Standard A Lamp"/>
    <n v="1"/>
    <n v="75"/>
    <x v="12"/>
  </r>
  <r>
    <x v="0"/>
    <s v="Incandescent"/>
    <m/>
    <s v="Reflector"/>
    <n v="1"/>
    <n v="60"/>
    <x v="11"/>
  </r>
  <r>
    <x v="7"/>
    <s v="Incandescent"/>
    <m/>
    <s v="Standard A Lamp"/>
    <n v="1"/>
    <n v="65"/>
    <x v="11"/>
  </r>
  <r>
    <x v="9"/>
    <s v="Incandescent"/>
    <m/>
    <s v="Globe"/>
    <n v="1"/>
    <n v="75"/>
    <x v="3"/>
  </r>
  <r>
    <x v="9"/>
    <s v="Incandescent"/>
    <m/>
    <s v="Decorative"/>
    <n v="3"/>
    <n v="60"/>
    <x v="3"/>
  </r>
  <r>
    <x v="9"/>
    <s v="Incandescent"/>
    <m/>
    <s v="Standard A Lamp"/>
    <n v="1"/>
    <n v="100"/>
    <x v="5"/>
  </r>
  <r>
    <x v="9"/>
    <s v="Incandescent"/>
    <m/>
    <s v="Standard A Lamp"/>
    <n v="5"/>
    <n v="100"/>
    <x v="5"/>
  </r>
  <r>
    <x v="8"/>
    <s v="Incandescent"/>
    <m/>
    <s v="Reflector"/>
    <n v="1"/>
    <n v="65"/>
    <x v="5"/>
  </r>
  <r>
    <x v="0"/>
    <s v="Linear Fluorescent"/>
    <n v="48"/>
    <s v="T-4"/>
    <n v="4"/>
    <n v="32"/>
    <x v="6"/>
  </r>
  <r>
    <x v="6"/>
    <s v="Incandescent"/>
    <m/>
    <s v="Standard A Lamp"/>
    <n v="1"/>
    <n v="100"/>
    <x v="7"/>
  </r>
  <r>
    <x v="1"/>
    <s v="Incandescent"/>
    <m/>
    <s v="Globe"/>
    <n v="1"/>
    <n v="75"/>
    <x v="10"/>
  </r>
  <r>
    <x v="0"/>
    <s v="Incandescent"/>
    <m/>
    <s v="Standard A Lamp"/>
    <n v="2"/>
    <n v="75"/>
    <x v="10"/>
  </r>
  <r>
    <x v="4"/>
    <s v="Incandescent"/>
    <m/>
    <s v="Standard A Lamp"/>
    <n v="1"/>
    <n v="60"/>
    <x v="10"/>
  </r>
  <r>
    <x v="0"/>
    <s v="Incandescent"/>
    <m/>
    <s v="Standard A Lamp"/>
    <n v="3"/>
    <n v="100"/>
    <x v="8"/>
  </r>
  <r>
    <x v="6"/>
    <s v="Incandescent"/>
    <m/>
    <s v="Standard A Lamp"/>
    <n v="2"/>
    <n v="60"/>
    <x v="8"/>
  </r>
  <r>
    <x v="1"/>
    <s v="Incandescent"/>
    <m/>
    <s v="Globe"/>
    <n v="3"/>
    <n v="40"/>
    <x v="2"/>
  </r>
  <r>
    <x v="1"/>
    <s v="Incandescent"/>
    <m/>
    <s v="Globe"/>
    <n v="6"/>
    <n v="40"/>
    <x v="2"/>
  </r>
  <r>
    <x v="0"/>
    <s v="Incandescent"/>
    <m/>
    <s v="Standard A Lamp"/>
    <n v="1"/>
    <n v="60"/>
    <x v="0"/>
  </r>
  <r>
    <x v="4"/>
    <s v="Compact Fluorescent"/>
    <m/>
    <s v="Twist"/>
    <n v="1"/>
    <n v="28"/>
    <x v="0"/>
  </r>
  <r>
    <x v="0"/>
    <s v="Incandescent"/>
    <m/>
    <s v="Standard A Lamp"/>
    <n v="1"/>
    <n v="60"/>
    <x v="0"/>
  </r>
  <r>
    <x v="0"/>
    <s v="Incandescent"/>
    <m/>
    <s v="Standard A Lamp"/>
    <n v="2"/>
    <n v="60"/>
    <x v="0"/>
  </r>
  <r>
    <x v="4"/>
    <s v="Compact Fluorescent"/>
    <m/>
    <s v="Twist"/>
    <n v="1"/>
    <n v="22"/>
    <x v="0"/>
  </r>
  <r>
    <x v="9"/>
    <s v="Incandescent"/>
    <m/>
    <s v="Globe"/>
    <n v="5"/>
    <n v="60"/>
    <x v="1"/>
  </r>
  <r>
    <x v="0"/>
    <s v="Compact Fluorescent"/>
    <m/>
    <s v="Twist"/>
    <n v="1"/>
    <n v="22"/>
    <x v="3"/>
  </r>
  <r>
    <x v="0"/>
    <s v="Compact Fluorescent"/>
    <m/>
    <s v="Circline (Screw Base)"/>
    <n v="1"/>
    <n v="22"/>
    <x v="3"/>
  </r>
  <r>
    <x v="0"/>
    <s v="Linear Fluorescent"/>
    <n v="48"/>
    <s v="T-8"/>
    <n v="4"/>
    <n v="40"/>
    <x v="5"/>
  </r>
  <r>
    <x v="0"/>
    <s v="Linear Fluorescent"/>
    <n v="48"/>
    <s v="T-8"/>
    <n v="1"/>
    <n v="40"/>
    <x v="6"/>
  </r>
  <r>
    <x v="6"/>
    <s v="Incandescent"/>
    <m/>
    <s v="Standard A Lamp"/>
    <n v="1"/>
    <n v="60"/>
    <x v="7"/>
  </r>
  <r>
    <x v="4"/>
    <s v="Compact Fluorescent"/>
    <m/>
    <s v="Twist"/>
    <n v="1"/>
    <n v="22"/>
    <x v="7"/>
  </r>
  <r>
    <x v="0"/>
    <s v="Incandescent"/>
    <m/>
    <s v="Decorative"/>
    <n v="3"/>
    <n v="40"/>
    <x v="7"/>
  </r>
  <r>
    <x v="0"/>
    <s v="Compact Fluorescent"/>
    <m/>
    <s v="Twist"/>
    <n v="2"/>
    <n v="15"/>
    <x v="0"/>
  </r>
  <r>
    <x v="0"/>
    <s v="Compact Fluorescent"/>
    <m/>
    <s v="Twist"/>
    <n v="1"/>
    <n v="15"/>
    <x v="4"/>
  </r>
  <r>
    <x v="9"/>
    <s v="Incandescent"/>
    <m/>
    <s v="Mini base"/>
    <n v="8"/>
    <n v="60"/>
    <x v="7"/>
  </r>
  <r>
    <x v="8"/>
    <s v="Incandescent"/>
    <m/>
    <s v="Reflector"/>
    <n v="1"/>
    <n v="60"/>
    <x v="7"/>
  </r>
  <r>
    <x v="6"/>
    <s v="Compact Fluorescent"/>
    <m/>
    <s v="Twist"/>
    <n v="2"/>
    <n v="22"/>
    <x v="7"/>
  </r>
  <r>
    <x v="9"/>
    <s v="Incandescent"/>
    <m/>
    <s v="Mini base"/>
    <n v="3"/>
    <n v="40"/>
    <x v="3"/>
  </r>
  <r>
    <x v="5"/>
    <s v="Compact Fluorescent"/>
    <m/>
    <s v="Twist"/>
    <n v="3"/>
    <n v="15"/>
    <x v="8"/>
  </r>
  <r>
    <x v="4"/>
    <s v="Compact Fluorescent"/>
    <m/>
    <s v="Twist"/>
    <n v="1"/>
    <n v="22"/>
    <x v="8"/>
  </r>
  <r>
    <x v="4"/>
    <s v="Incandescent"/>
    <m/>
    <s v="Standard A Lamp"/>
    <n v="1"/>
    <n v="75"/>
    <x v="8"/>
  </r>
  <r>
    <x v="0"/>
    <s v="Linear Fluorescent"/>
    <n v="48"/>
    <s v="T-8"/>
    <n v="2"/>
    <n v="32"/>
    <x v="6"/>
  </r>
  <r>
    <x v="0"/>
    <s v="Compact Fluorescent"/>
    <m/>
    <s v="Twist"/>
    <n v="1"/>
    <n v="22"/>
    <x v="6"/>
  </r>
  <r>
    <x v="0"/>
    <s v="Compact Fluorescent"/>
    <m/>
    <s v="Twist"/>
    <n v="1"/>
    <n v="22"/>
    <x v="11"/>
  </r>
  <r>
    <x v="0"/>
    <s v="Linear Fluorescent"/>
    <n v="48"/>
    <s v="T-12"/>
    <n v="2"/>
    <n v="40"/>
    <x v="11"/>
  </r>
  <r>
    <x v="0"/>
    <s v="Incandescent"/>
    <m/>
    <s v="Standard A Lamp"/>
    <n v="1"/>
    <n v="75"/>
    <x v="11"/>
  </r>
  <r>
    <x v="1"/>
    <s v="Compact Fluorescent"/>
    <m/>
    <s v="A shape bulb"/>
    <n v="4"/>
    <n v="15"/>
    <x v="2"/>
  </r>
  <r>
    <x v="0"/>
    <s v="Compact Fluorescent"/>
    <m/>
    <s v="Twist"/>
    <n v="1"/>
    <n v="15"/>
    <x v="3"/>
  </r>
  <r>
    <x v="0"/>
    <s v="Compact Fluorescent"/>
    <m/>
    <s v="Twist"/>
    <n v="2"/>
    <n v="22"/>
    <x v="10"/>
  </r>
  <r>
    <x v="4"/>
    <s v="Compact Fluorescent"/>
    <m/>
    <s v="Twist"/>
    <n v="1"/>
    <n v="15"/>
    <x v="10"/>
  </r>
  <r>
    <x v="4"/>
    <s v="Compact Fluorescent"/>
    <m/>
    <s v="Straight Tube"/>
    <n v="1"/>
    <n v="15"/>
    <x v="10"/>
  </r>
  <r>
    <x v="1"/>
    <s v="Compact Fluorescent"/>
    <m/>
    <s v="A shape bulb"/>
    <n v="8"/>
    <n v="15"/>
    <x v="2"/>
  </r>
  <r>
    <x v="8"/>
    <s v="Compact Fluorescent"/>
    <m/>
    <s v="Reflector"/>
    <n v="1"/>
    <n v="15"/>
    <x v="2"/>
  </r>
  <r>
    <x v="0"/>
    <s v="Linear Fluorescent"/>
    <n v="48"/>
    <s v="T-12"/>
    <n v="2"/>
    <n v="40"/>
    <x v="4"/>
  </r>
  <r>
    <x v="5"/>
    <s v="Incandescent"/>
    <m/>
    <s v="Clear"/>
    <n v="4"/>
    <n v="100"/>
    <x v="5"/>
  </r>
  <r>
    <x v="0"/>
    <s v="Linear Fluorescent"/>
    <n v="48"/>
    <s v="T-12"/>
    <n v="3"/>
    <n v="40"/>
    <x v="5"/>
  </r>
  <r>
    <x v="0"/>
    <s v="Compact Fluorescent"/>
    <m/>
    <s v="Twist"/>
    <n v="1"/>
    <n v="22"/>
    <x v="5"/>
  </r>
  <r>
    <x v="3"/>
    <s v="Linear Fluorescent"/>
    <n v="48"/>
    <s v="T-12"/>
    <n v="1"/>
    <n v="40"/>
    <x v="5"/>
  </r>
  <r>
    <x v="3"/>
    <s v="Linear Fluorescent"/>
    <n v="12"/>
    <s v="T-12"/>
    <n v="1"/>
    <n v="16"/>
    <x v="5"/>
  </r>
  <r>
    <x v="3"/>
    <s v="Incandescent"/>
    <m/>
    <s v="Mini base"/>
    <n v="1"/>
    <n v="25"/>
    <x v="5"/>
  </r>
  <r>
    <x v="9"/>
    <s v="Compact Fluorescent"/>
    <m/>
    <s v="A shape bulb"/>
    <n v="1"/>
    <n v="15"/>
    <x v="5"/>
  </r>
  <r>
    <x v="0"/>
    <s v="Incandescent"/>
    <m/>
    <s v="Standard A Lamp"/>
    <n v="2"/>
    <n v="60"/>
    <x v="9"/>
  </r>
  <r>
    <x v="0"/>
    <s v="Incandescent"/>
    <m/>
    <s v="Standard A Lamp"/>
    <n v="1"/>
    <n v="60"/>
    <x v="2"/>
  </r>
  <r>
    <x v="0"/>
    <s v="Incandescent"/>
    <m/>
    <s v="Standard A Lamp"/>
    <n v="1"/>
    <n v="60"/>
    <x v="0"/>
  </r>
  <r>
    <x v="5"/>
    <s v="Incandescent"/>
    <m/>
    <s v="Standard A Lamp"/>
    <n v="1"/>
    <n v="60"/>
    <x v="0"/>
  </r>
  <r>
    <x v="0"/>
    <s v="Incandescent"/>
    <m/>
    <s v="Standard A Lamp"/>
    <n v="1"/>
    <n v="60"/>
    <x v="3"/>
  </r>
  <r>
    <x v="5"/>
    <s v="Incandescent"/>
    <m/>
    <s v="Standard A Lamp"/>
    <n v="4"/>
    <n v="60"/>
    <x v="5"/>
  </r>
  <r>
    <x v="0"/>
    <s v="Incandescent"/>
    <m/>
    <s v="Standard A Lamp"/>
    <n v="1"/>
    <n v="60"/>
    <x v="5"/>
  </r>
  <r>
    <x v="0"/>
    <s v="Incandescent"/>
    <m/>
    <s v="Standard A Lamp"/>
    <n v="1"/>
    <n v="60"/>
    <x v="6"/>
  </r>
  <r>
    <x v="5"/>
    <s v="Compact Fluorescent"/>
    <m/>
    <s v="Straight Tube"/>
    <n v="2"/>
    <n v="15"/>
    <x v="7"/>
  </r>
  <r>
    <x v="12"/>
    <s v="Incandescent"/>
    <m/>
    <s v="Standard A Lamp"/>
    <n v="2"/>
    <n v="60"/>
    <x v="7"/>
  </r>
  <r>
    <x v="0"/>
    <s v="Compact Fluorescent"/>
    <m/>
    <s v="Twist"/>
    <n v="2"/>
    <n v="15"/>
    <x v="10"/>
  </r>
  <r>
    <x v="4"/>
    <s v="Halogen"/>
    <m/>
    <s v="MR"/>
    <n v="1"/>
    <n v="20"/>
    <x v="10"/>
  </r>
  <r>
    <x v="4"/>
    <s v="Compact Fluorescent"/>
    <m/>
    <s v="Pin base"/>
    <n v="1"/>
    <n v="15"/>
    <x v="10"/>
  </r>
  <r>
    <x v="4"/>
    <s v="Incandescent"/>
    <m/>
    <s v="Decorative"/>
    <n v="1"/>
    <n v="40"/>
    <x v="10"/>
  </r>
  <r>
    <x v="0"/>
    <s v="Incandescent"/>
    <m/>
    <s v="Standard A Lamp"/>
    <n v="1"/>
    <n v="60"/>
    <x v="3"/>
  </r>
  <r>
    <x v="0"/>
    <s v="Compact Fluorescent"/>
    <m/>
    <s v="Twist"/>
    <n v="1"/>
    <n v="15"/>
    <x v="11"/>
  </r>
  <r>
    <x v="7"/>
    <s v="Incandescent"/>
    <m/>
    <s v="Standard A Lamp"/>
    <n v="1"/>
    <n v="60"/>
    <x v="11"/>
  </r>
  <r>
    <x v="0"/>
    <s v="Linear Fluorescent"/>
    <n v="24"/>
    <s v="T-12"/>
    <n v="1"/>
    <n v="20"/>
    <x v="11"/>
  </r>
  <r>
    <x v="9"/>
    <s v="Incandescent"/>
    <m/>
    <s v="Decorative"/>
    <n v="5"/>
    <n v="40"/>
    <x v="1"/>
  </r>
  <r>
    <x v="6"/>
    <s v="Incandescent"/>
    <m/>
    <s v="Mini base"/>
    <n v="2"/>
    <n v="25"/>
    <x v="1"/>
  </r>
  <r>
    <x v="1"/>
    <s v="Incandescent"/>
    <m/>
    <s v="Decorative"/>
    <n v="2"/>
    <n v="40"/>
    <x v="3"/>
  </r>
  <r>
    <x v="6"/>
    <s v="Incandescent"/>
    <m/>
    <s v="Mini base"/>
    <n v="1"/>
    <n v="25"/>
    <x v="3"/>
  </r>
  <r>
    <x v="1"/>
    <s v="Incandescent"/>
    <m/>
    <s v="Decorative"/>
    <n v="4"/>
    <n v="40"/>
    <x v="2"/>
  </r>
  <r>
    <x v="1"/>
    <s v="Halogen"/>
    <m/>
    <s v="Quartz Tube"/>
    <n v="1"/>
    <n v="100"/>
    <x v="3"/>
  </r>
  <r>
    <x v="0"/>
    <s v="Incandescent"/>
    <m/>
    <s v="Standard A Lamp"/>
    <n v="1"/>
    <n v="60"/>
    <x v="3"/>
  </r>
  <r>
    <x v="5"/>
    <s v="Incandescent"/>
    <m/>
    <s v="Standard A Lamp"/>
    <n v="1"/>
    <n v="60"/>
    <x v="0"/>
  </r>
  <r>
    <x v="4"/>
    <s v="Incandescent"/>
    <m/>
    <s v="Mini base"/>
    <n v="2"/>
    <n v="40"/>
    <x v="0"/>
  </r>
  <r>
    <x v="1"/>
    <s v="Incandescent"/>
    <m/>
    <s v="Standard A Lamp"/>
    <n v="4"/>
    <n v="40"/>
    <x v="2"/>
  </r>
  <r>
    <x v="0"/>
    <s v="Incandescent"/>
    <m/>
    <s v="Standard A Lamp"/>
    <n v="1"/>
    <n v="60"/>
    <x v="0"/>
  </r>
  <r>
    <x v="0"/>
    <s v="Incandescent"/>
    <m/>
    <s v="Standard A Lamp"/>
    <n v="1"/>
    <n v="60"/>
    <x v="4"/>
  </r>
  <r>
    <x v="0"/>
    <s v="Compact Fluorescent"/>
    <m/>
    <s v="Twist"/>
    <n v="1"/>
    <n v="15"/>
    <x v="2"/>
  </r>
  <r>
    <x v="3"/>
    <s v="Halogen"/>
    <m/>
    <s v="MR"/>
    <n v="3"/>
    <n v="50"/>
    <x v="2"/>
  </r>
  <r>
    <x v="8"/>
    <s v="Compact Fluorescent"/>
    <m/>
    <s v="Twist"/>
    <n v="1"/>
    <n v="28"/>
    <x v="2"/>
  </r>
  <r>
    <x v="8"/>
    <s v="Incandescent"/>
    <m/>
    <s v="Standard A Lamp"/>
    <n v="1"/>
    <n v="40"/>
    <x v="2"/>
  </r>
  <r>
    <x v="0"/>
    <s v="Compact Fluorescent"/>
    <m/>
    <s v="Twist"/>
    <n v="1"/>
    <n v="15"/>
    <x v="4"/>
  </r>
  <r>
    <x v="4"/>
    <s v="Incandescent"/>
    <m/>
    <s v="3-Way Incandescent"/>
    <n v="1"/>
    <n v="75"/>
    <x v="7"/>
  </r>
  <r>
    <x v="4"/>
    <s v="Incandescent"/>
    <m/>
    <s v="Decorative"/>
    <n v="3"/>
    <n v="60"/>
    <x v="7"/>
  </r>
  <r>
    <x v="4"/>
    <s v="Incandescent"/>
    <m/>
    <s v="3-Way Incandescent"/>
    <n v="1"/>
    <n v="200"/>
    <x v="7"/>
  </r>
  <r>
    <x v="0"/>
    <s v="Incandescent"/>
    <m/>
    <s v="Standard A Lamp"/>
    <n v="1"/>
    <n v="40"/>
    <x v="5"/>
  </r>
  <r>
    <x v="8"/>
    <s v="Compact Fluorescent"/>
    <m/>
    <s v="Flood"/>
    <n v="1"/>
    <n v="22"/>
    <x v="5"/>
  </r>
  <r>
    <x v="8"/>
    <s v="Incandescent"/>
    <m/>
    <s v="Reflector"/>
    <n v="1"/>
    <n v="65"/>
    <x v="5"/>
  </r>
  <r>
    <x v="0"/>
    <s v="Incandescent"/>
    <m/>
    <s v="Standard A Lamp"/>
    <n v="1"/>
    <n v="40"/>
    <x v="3"/>
  </r>
  <r>
    <x v="0"/>
    <s v="Incandescent"/>
    <m/>
    <s v="Standard A Lamp"/>
    <n v="1"/>
    <n v="60"/>
    <x v="6"/>
  </r>
  <r>
    <x v="14"/>
    <s v="Halogen"/>
    <m/>
    <s v="Quartz Tube"/>
    <n v="1"/>
    <n v="300"/>
    <x v="12"/>
  </r>
  <r>
    <x v="0"/>
    <s v="Incandescent"/>
    <m/>
    <s v="Standard A Lamp"/>
    <n v="1"/>
    <n v="60"/>
    <x v="12"/>
  </r>
  <r>
    <x v="1"/>
    <s v="Incandescent"/>
    <m/>
    <s v="Standard A Lamp"/>
    <n v="1"/>
    <n v="60"/>
    <x v="2"/>
  </r>
  <r>
    <x v="0"/>
    <s v="Incandescent"/>
    <m/>
    <s v="Standard A Lamp"/>
    <n v="1"/>
    <n v="60"/>
    <x v="9"/>
  </r>
  <r>
    <x v="0"/>
    <s v="Linear Fluorescent"/>
    <n v="48"/>
    <s v="T-8"/>
    <n v="2"/>
    <n v="32"/>
    <x v="9"/>
  </r>
  <r>
    <x v="0"/>
    <s v="Incandescent"/>
    <m/>
    <s v="Standard A Lamp"/>
    <n v="1"/>
    <n v="60"/>
    <x v="2"/>
  </r>
  <r>
    <x v="5"/>
    <s v="Compact Fluorescent"/>
    <m/>
    <s v="Twist"/>
    <n v="1"/>
    <n v="15"/>
    <x v="0"/>
  </r>
  <r>
    <x v="4"/>
    <s v="Compact Fluorescent"/>
    <m/>
    <s v="Twist"/>
    <n v="1"/>
    <n v="15"/>
    <x v="0"/>
  </r>
  <r>
    <x v="6"/>
    <s v="Incandescent"/>
    <m/>
    <s v="Standard A Lamp"/>
    <n v="2"/>
    <n v="60"/>
    <x v="0"/>
  </r>
  <r>
    <x v="5"/>
    <s v="Compact Fluorescent"/>
    <m/>
    <s v="Twist"/>
    <n v="2"/>
    <n v="15"/>
    <x v="0"/>
  </r>
  <r>
    <x v="0"/>
    <s v="Incandescent"/>
    <m/>
    <s v="Standard A Lamp"/>
    <n v="1"/>
    <n v="60"/>
    <x v="0"/>
  </r>
  <r>
    <x v="4"/>
    <s v="Incandescent"/>
    <m/>
    <s v="Standard A Lamp"/>
    <n v="1"/>
    <n v="60"/>
    <x v="0"/>
  </r>
  <r>
    <x v="0"/>
    <s v="Incandescent"/>
    <m/>
    <s v="Standard A Lamp"/>
    <n v="1"/>
    <n v="60"/>
    <x v="0"/>
  </r>
  <r>
    <x v="0"/>
    <s v="Linear Fluorescent"/>
    <n v="48"/>
    <s v="T-8"/>
    <n v="2"/>
    <n v="32"/>
    <x v="11"/>
  </r>
  <r>
    <x v="0"/>
    <s v="Incandescent"/>
    <m/>
    <s v="Standard A Lamp"/>
    <n v="1"/>
    <n v="60"/>
    <x v="3"/>
  </r>
  <r>
    <x v="0"/>
    <s v="Incandescent"/>
    <m/>
    <s v="Standard A Lamp"/>
    <n v="1"/>
    <n v="60"/>
    <x v="5"/>
  </r>
  <r>
    <x v="2"/>
    <s v="Incandescent"/>
    <m/>
    <s v="Standard A Lamp"/>
    <n v="1"/>
    <n v="60"/>
    <x v="5"/>
  </r>
  <r>
    <x v="2"/>
    <s v="Linear Fluorescent"/>
    <n v="24"/>
    <s v="T-12"/>
    <n v="1"/>
    <n v="20"/>
    <x v="5"/>
  </r>
  <r>
    <x v="0"/>
    <s v="Incandescent"/>
    <m/>
    <s v="Standard A Lamp"/>
    <n v="1"/>
    <n v="65"/>
    <x v="6"/>
  </r>
  <r>
    <x v="5"/>
    <s v="Compact Fluorescent"/>
    <m/>
    <s v="Twist"/>
    <n v="1"/>
    <n v="15"/>
    <x v="7"/>
  </r>
  <r>
    <x v="4"/>
    <s v="Compact Fluorescent"/>
    <m/>
    <s v="Twist"/>
    <n v="3"/>
    <n v="15"/>
    <x v="7"/>
  </r>
  <r>
    <x v="4"/>
    <s v="Incandescent"/>
    <m/>
    <s v="Standard A Lamp"/>
    <n v="1"/>
    <n v="60"/>
    <x v="7"/>
  </r>
  <r>
    <x v="0"/>
    <s v="Incandescent"/>
    <m/>
    <s v="Standard A Lamp"/>
    <n v="1"/>
    <n v="60"/>
    <x v="9"/>
  </r>
  <r>
    <x v="1"/>
    <s v="Incandescent"/>
    <m/>
    <s v="Standard A Lamp"/>
    <n v="2"/>
    <n v="60"/>
    <x v="2"/>
  </r>
  <r>
    <x v="0"/>
    <s v="Incandescent"/>
    <m/>
    <s v="Standard A Lamp"/>
    <n v="1"/>
    <n v="60"/>
    <x v="2"/>
  </r>
  <r>
    <x v="1"/>
    <s v="Incandescent"/>
    <m/>
    <s v="Globe"/>
    <n v="6"/>
    <n v="75"/>
    <x v="2"/>
  </r>
  <r>
    <x v="0"/>
    <s v="Linear Fluorescent"/>
    <n v="48"/>
    <s v="T-4"/>
    <n v="2"/>
    <n v="40"/>
    <x v="2"/>
  </r>
  <r>
    <x v="0"/>
    <s v="Incandescent"/>
    <m/>
    <s v="Standard A Lamp"/>
    <n v="2"/>
    <n v="60"/>
    <x v="0"/>
  </r>
  <r>
    <x v="0"/>
    <s v="Incandescent"/>
    <m/>
    <s v="Standard A Lamp"/>
    <n v="1"/>
    <n v="60"/>
    <x v="0"/>
  </r>
  <r>
    <x v="0"/>
    <s v="Linear Fluorescent"/>
    <n v="48"/>
    <s v="T-4"/>
    <n v="2"/>
    <n v="40"/>
    <x v="0"/>
  </r>
  <r>
    <x v="0"/>
    <s v="Incandescent"/>
    <m/>
    <s v="Decorative"/>
    <n v="1"/>
    <n v="60"/>
    <x v="4"/>
  </r>
  <r>
    <x v="0"/>
    <s v="Linear Fluorescent"/>
    <n v="48"/>
    <s v="T-4"/>
    <n v="2"/>
    <n v="40"/>
    <x v="12"/>
  </r>
  <r>
    <x v="0"/>
    <s v="Linear Fluorescent"/>
    <n v="48"/>
    <s v="T-4"/>
    <n v="2"/>
    <n v="40"/>
    <x v="12"/>
  </r>
  <r>
    <x v="4"/>
    <s v="Incandescent"/>
    <m/>
    <s v="Standard A Lamp"/>
    <n v="1"/>
    <n v="60"/>
    <x v="12"/>
  </r>
  <r>
    <x v="7"/>
    <s v="Incandescent"/>
    <m/>
    <s v="Standard A Lamp"/>
    <n v="1"/>
    <n v="60"/>
    <x v="11"/>
  </r>
  <r>
    <x v="0"/>
    <s v="Compact Fluorescent"/>
    <m/>
    <s v="Twist"/>
    <n v="1"/>
    <n v="15"/>
    <x v="11"/>
  </r>
  <r>
    <x v="0"/>
    <s v="Linear Fluorescent"/>
    <n v="48"/>
    <s v="T-4"/>
    <n v="2"/>
    <n v="40"/>
    <x v="3"/>
  </r>
  <r>
    <x v="0"/>
    <s v="Incandescent"/>
    <m/>
    <s v="Standard A Lamp"/>
    <n v="2"/>
    <n v="60"/>
    <x v="3"/>
  </r>
  <r>
    <x v="0"/>
    <s v="Incandescent"/>
    <m/>
    <s v="Standard A Lamp"/>
    <n v="1"/>
    <n v="65"/>
    <x v="6"/>
  </r>
  <r>
    <x v="0"/>
    <s v="Incandescent"/>
    <m/>
    <s v="Clear"/>
    <n v="3"/>
    <n v="60"/>
    <x v="7"/>
  </r>
  <r>
    <x v="4"/>
    <s v="Incandescent"/>
    <m/>
    <s v="Standard A Lamp"/>
    <n v="3"/>
    <n v="60"/>
    <x v="7"/>
  </r>
  <r>
    <x v="0"/>
    <s v="Linear Fluorescent"/>
    <n v="36"/>
    <s v="T-4"/>
    <n v="2"/>
    <n v="40"/>
    <x v="7"/>
  </r>
  <r>
    <x v="0"/>
    <s v="Incandescent"/>
    <m/>
    <s v="Decorative"/>
    <n v="2"/>
    <n v="60"/>
    <x v="10"/>
  </r>
  <r>
    <x v="6"/>
    <s v="Incandescent"/>
    <m/>
    <s v="Standard A Lamp"/>
    <n v="1"/>
    <n v="100"/>
    <x v="10"/>
  </r>
  <r>
    <x v="4"/>
    <s v="Incandescent"/>
    <m/>
    <s v="Decorative"/>
    <n v="1"/>
    <n v="40"/>
    <x v="8"/>
  </r>
  <r>
    <x v="0"/>
    <s v="Incandescent"/>
    <m/>
    <s v="Reflector"/>
    <n v="1"/>
    <n v="65"/>
    <x v="7"/>
  </r>
  <r>
    <x v="6"/>
    <s v="Compact Fluorescent"/>
    <m/>
    <s v="Twist"/>
    <n v="3"/>
    <n v="15"/>
    <x v="7"/>
  </r>
  <r>
    <x v="4"/>
    <s v="Compact Fluorescent"/>
    <m/>
    <s v="Twist"/>
    <n v="1"/>
    <n v="22"/>
    <x v="7"/>
  </r>
  <r>
    <x v="1"/>
    <s v="Compact Fluorescent"/>
    <m/>
    <s v="Twist"/>
    <n v="4"/>
    <n v="15"/>
    <x v="2"/>
  </r>
  <r>
    <x v="0"/>
    <s v="Incandescent"/>
    <m/>
    <s v="Standard A Lamp"/>
    <n v="2"/>
    <n v="60"/>
    <x v="0"/>
  </r>
  <r>
    <x v="0"/>
    <s v="Compact Fluorescent"/>
    <m/>
    <s v="Twist"/>
    <n v="3"/>
    <n v="15"/>
    <x v="0"/>
  </r>
  <r>
    <x v="9"/>
    <s v="Incandescent"/>
    <m/>
    <s v="Decorative"/>
    <n v="1"/>
    <n v="40"/>
    <x v="9"/>
  </r>
  <r>
    <x v="0"/>
    <s v="Compact Fluorescent"/>
    <m/>
    <s v="Twist"/>
    <n v="1"/>
    <n v="15"/>
    <x v="3"/>
  </r>
  <r>
    <x v="0"/>
    <s v="Compact Fluorescent"/>
    <m/>
    <s v="Twist"/>
    <n v="1"/>
    <n v="15"/>
    <x v="3"/>
  </r>
  <r>
    <x v="1"/>
    <s v="Compact Fluorescent"/>
    <m/>
    <s v="Twist"/>
    <n v="4"/>
    <n v="15"/>
    <x v="2"/>
  </r>
  <r>
    <x v="0"/>
    <s v="Compact Fluorescent"/>
    <m/>
    <s v="Twist"/>
    <n v="2"/>
    <n v="22"/>
    <x v="10"/>
  </r>
  <r>
    <x v="4"/>
    <s v="Compact Fluorescent"/>
    <m/>
    <s v="Twist"/>
    <n v="1"/>
    <n v="15"/>
    <x v="10"/>
  </r>
  <r>
    <x v="12"/>
    <s v="Compact Fluorescent"/>
    <m/>
    <s v="Twist"/>
    <n v="2"/>
    <n v="15"/>
    <x v="4"/>
  </r>
  <r>
    <x v="0"/>
    <s v="Compact Fluorescent"/>
    <m/>
    <s v="Twist"/>
    <n v="2"/>
    <n v="15"/>
    <x v="0"/>
  </r>
  <r>
    <x v="0"/>
    <s v="Linear Fluorescent"/>
    <n v="48"/>
    <s v="T-12"/>
    <n v="2"/>
    <n v="32"/>
    <x v="11"/>
  </r>
  <r>
    <x v="5"/>
    <s v="Compact Fluorescent"/>
    <m/>
    <s v="Twist"/>
    <n v="3"/>
    <n v="15"/>
    <x v="5"/>
  </r>
  <r>
    <x v="0"/>
    <s v="Linear Fluorescent"/>
    <n v="48"/>
    <s v="T-12"/>
    <n v="2"/>
    <n v="32"/>
    <x v="5"/>
  </r>
  <r>
    <x v="1"/>
    <s v="Compact Fluorescent"/>
    <m/>
    <s v="Twist"/>
    <n v="1"/>
    <n v="15"/>
    <x v="3"/>
  </r>
  <r>
    <x v="6"/>
    <s v="Incandescent"/>
    <m/>
    <s v="Decorative"/>
    <n v="5"/>
    <n v="40"/>
    <x v="12"/>
  </r>
  <r>
    <x v="0"/>
    <s v="Compact Fluorescent"/>
    <m/>
    <s v="Twist"/>
    <n v="4"/>
    <n v="15"/>
    <x v="12"/>
  </r>
  <r>
    <x v="1"/>
    <s v="Compact Fluorescent"/>
    <m/>
    <s v="Twist"/>
    <n v="1"/>
    <n v="15"/>
    <x v="6"/>
  </r>
  <r>
    <x v="0"/>
    <s v="Linear Fluorescent"/>
    <n v="48"/>
    <s v="T-12"/>
    <n v="2"/>
    <n v="32"/>
    <x v="6"/>
  </r>
  <r>
    <x v="0"/>
    <s v="Linear Fluorescent"/>
    <n v="48"/>
    <s v="T-12"/>
    <n v="2"/>
    <n v="40"/>
    <x v="8"/>
  </r>
  <r>
    <x v="1"/>
    <s v="Compact Fluorescent"/>
    <m/>
    <s v="Twist"/>
    <n v="1"/>
    <n v="15"/>
    <x v="9"/>
  </r>
  <r>
    <x v="1"/>
    <s v="Incandescent"/>
    <m/>
    <s v="Standard A Lamp"/>
    <n v="1"/>
    <n v="60"/>
    <x v="4"/>
  </r>
  <r>
    <x v="0"/>
    <s v="Compact Fluorescent"/>
    <m/>
    <s v="Twist"/>
    <n v="1"/>
    <n v="15"/>
    <x v="9"/>
  </r>
  <r>
    <x v="0"/>
    <s v="Linear Fluorescent"/>
    <n v="48"/>
    <s v="T-12"/>
    <n v="2"/>
    <n v="40"/>
    <x v="9"/>
  </r>
  <r>
    <x v="1"/>
    <s v="Incandescent"/>
    <m/>
    <s v="Globe"/>
    <n v="4"/>
    <n v="40"/>
    <x v="2"/>
  </r>
  <r>
    <x v="9"/>
    <s v="Incandescent"/>
    <m/>
    <s v="Standard A Lamp"/>
    <n v="1"/>
    <n v="60"/>
    <x v="2"/>
  </r>
  <r>
    <x v="0"/>
    <s v="Compact Fluorescent"/>
    <m/>
    <s v="Twist"/>
    <n v="2"/>
    <n v="15"/>
    <x v="2"/>
  </r>
  <r>
    <x v="8"/>
    <s v="Compact Fluorescent"/>
    <m/>
    <s v="Reflector"/>
    <n v="1"/>
    <n v="15"/>
    <x v="0"/>
  </r>
  <r>
    <x v="8"/>
    <s v="Compact Fluorescent"/>
    <m/>
    <s v="Reflector"/>
    <n v="1"/>
    <n v="15"/>
    <x v="0"/>
  </r>
  <r>
    <x v="6"/>
    <s v="Compact Fluorescent"/>
    <m/>
    <s v="Twist"/>
    <n v="2"/>
    <n v="15"/>
    <x v="0"/>
  </r>
  <r>
    <x v="8"/>
    <s v="Compact Fluorescent"/>
    <m/>
    <s v="Reflector"/>
    <n v="1"/>
    <n v="15"/>
    <x v="0"/>
  </r>
  <r>
    <x v="6"/>
    <s v="Compact Fluorescent"/>
    <m/>
    <s v="Twist"/>
    <n v="1"/>
    <n v="15"/>
    <x v="0"/>
  </r>
  <r>
    <x v="6"/>
    <s v="Incandescent"/>
    <m/>
    <s v="Standard A Lamp"/>
    <n v="2"/>
    <n v="60"/>
    <x v="0"/>
  </r>
  <r>
    <x v="1"/>
    <s v="Incandescent"/>
    <m/>
    <s v="Standard A Lamp"/>
    <n v="4"/>
    <n v="60"/>
    <x v="0"/>
  </r>
  <r>
    <x v="4"/>
    <s v="Compact Fluorescent"/>
    <m/>
    <s v="Twist"/>
    <n v="1"/>
    <n v="15"/>
    <x v="0"/>
  </r>
  <r>
    <x v="5"/>
    <s v="Incandescent"/>
    <m/>
    <s v="Standard A Lamp"/>
    <n v="1"/>
    <n v="60"/>
    <x v="1"/>
  </r>
  <r>
    <x v="4"/>
    <s v="Compact Fluorescent"/>
    <m/>
    <s v="Twist"/>
    <n v="1"/>
    <n v="15"/>
    <x v="12"/>
  </r>
  <r>
    <x v="0"/>
    <s v="Incandescent"/>
    <m/>
    <s v="Reflector"/>
    <n v="1"/>
    <n v="65"/>
    <x v="11"/>
  </r>
  <r>
    <x v="0"/>
    <s v="Linear Fluorescent"/>
    <n v="48"/>
    <s v="T-12"/>
    <n v="2"/>
    <n v="40"/>
    <x v="11"/>
  </r>
  <r>
    <x v="7"/>
    <s v="Incandescent"/>
    <m/>
    <s v="Standard A Lamp"/>
    <n v="1"/>
    <n v="60"/>
    <x v="11"/>
  </r>
  <r>
    <x v="0"/>
    <s v="Compact Fluorescent"/>
    <m/>
    <s v="Twist"/>
    <n v="2"/>
    <n v="15"/>
    <x v="3"/>
  </r>
  <r>
    <x v="0"/>
    <s v="Linear Fluorescent"/>
    <n v="48"/>
    <s v="T-12"/>
    <n v="2"/>
    <n v="40"/>
    <x v="5"/>
  </r>
  <r>
    <x v="2"/>
    <s v="Incandescent"/>
    <m/>
    <s v="Standard A Lamp"/>
    <n v="1"/>
    <n v="40"/>
    <x v="5"/>
  </r>
  <r>
    <x v="5"/>
    <s v="Incandescent"/>
    <m/>
    <s v="Standard A Lamp"/>
    <n v="1"/>
    <n v="60"/>
    <x v="5"/>
  </r>
  <r>
    <x v="0"/>
    <s v="Compact Fluorescent"/>
    <m/>
    <s v="Twist"/>
    <n v="2"/>
    <n v="15"/>
    <x v="7"/>
  </r>
  <r>
    <x v="6"/>
    <s v="Compact Fluorescent"/>
    <m/>
    <s v="Twist"/>
    <n v="1"/>
    <n v="15"/>
    <x v="7"/>
  </r>
  <r>
    <x v="8"/>
    <s v="Incandescent"/>
    <m/>
    <s v="Reflector"/>
    <n v="1"/>
    <n v="60"/>
    <x v="2"/>
  </r>
  <r>
    <x v="1"/>
    <s v="Incandescent"/>
    <m/>
    <s v="Standard A Lamp"/>
    <n v="3"/>
    <n v="40"/>
    <x v="2"/>
  </r>
  <r>
    <x v="0"/>
    <s v="Incandescent"/>
    <m/>
    <s v="Standard A Lamp"/>
    <n v="2"/>
    <n v="60"/>
    <x v="2"/>
  </r>
  <r>
    <x v="8"/>
    <s v="Incandescent"/>
    <m/>
    <s v="Reflector"/>
    <n v="1"/>
    <n v="60"/>
    <x v="2"/>
  </r>
  <r>
    <x v="1"/>
    <s v="Incandescent"/>
    <m/>
    <s v="Standard A Lamp"/>
    <n v="4"/>
    <n v="40"/>
    <x v="2"/>
  </r>
  <r>
    <x v="1"/>
    <s v="Incandescent"/>
    <m/>
    <s v="Standard A Lamp"/>
    <n v="3"/>
    <n v="40"/>
    <x v="2"/>
  </r>
  <r>
    <x v="8"/>
    <s v="Incandescent"/>
    <m/>
    <s v="Standard A Lamp"/>
    <n v="1"/>
    <n v="60"/>
    <x v="2"/>
  </r>
  <r>
    <x v="8"/>
    <s v="Incandescent"/>
    <m/>
    <s v="Reflector"/>
    <n v="1"/>
    <n v="60"/>
    <x v="0"/>
  </r>
  <r>
    <x v="4"/>
    <s v="Incandescent"/>
    <m/>
    <s v="Standard A Lamp"/>
    <n v="1"/>
    <n v="60"/>
    <x v="0"/>
  </r>
  <r>
    <x v="4"/>
    <s v="Compact Fluorescent"/>
    <m/>
    <s v="Twist"/>
    <n v="1"/>
    <n v="15"/>
    <x v="0"/>
  </r>
  <r>
    <x v="0"/>
    <s v="Incandescent"/>
    <m/>
    <s v="Standard A Lamp"/>
    <n v="2"/>
    <n v="60"/>
    <x v="0"/>
  </r>
  <r>
    <x v="4"/>
    <s v="Incandescent"/>
    <m/>
    <s v="Standard A Lamp"/>
    <n v="1"/>
    <n v="60"/>
    <x v="0"/>
  </r>
  <r>
    <x v="0"/>
    <s v="Incandescent"/>
    <m/>
    <s v="Standard A Lamp"/>
    <n v="2"/>
    <n v="60"/>
    <x v="0"/>
  </r>
  <r>
    <x v="4"/>
    <s v="Incandescent"/>
    <m/>
    <s v="Decorative"/>
    <n v="1"/>
    <n v="40"/>
    <x v="0"/>
  </r>
  <r>
    <x v="0"/>
    <s v="Incandescent"/>
    <m/>
    <s v="Standard A Lamp"/>
    <n v="2"/>
    <n v="60"/>
    <x v="4"/>
  </r>
  <r>
    <x v="0"/>
    <s v="Incandescent"/>
    <m/>
    <s v="Standard A Lamp"/>
    <n v="2"/>
    <n v="60"/>
    <x v="4"/>
  </r>
  <r>
    <x v="0"/>
    <s v="Incandescent"/>
    <m/>
    <s v="Standard A Lamp"/>
    <n v="2"/>
    <n v="60"/>
    <x v="4"/>
  </r>
  <r>
    <x v="8"/>
    <s v="Incandescent"/>
    <m/>
    <s v="Reflector"/>
    <n v="1"/>
    <n v="65"/>
    <x v="12"/>
  </r>
  <r>
    <x v="0"/>
    <s v="Incandescent"/>
    <m/>
    <s v="Standard A Lamp"/>
    <n v="1"/>
    <n v="60"/>
    <x v="11"/>
  </r>
  <r>
    <x v="7"/>
    <s v="Incandescent"/>
    <m/>
    <s v="Standard A Lamp"/>
    <n v="2"/>
    <n v="60"/>
    <x v="11"/>
  </r>
  <r>
    <x v="0"/>
    <s v="Incandescent"/>
    <m/>
    <s v="Standard A Lamp"/>
    <n v="3"/>
    <n v="60"/>
    <x v="3"/>
  </r>
  <r>
    <x v="8"/>
    <s v="Incandescent"/>
    <m/>
    <s v="Reflector"/>
    <n v="1"/>
    <n v="60"/>
    <x v="3"/>
  </r>
  <r>
    <x v="9"/>
    <s v="Incandescent"/>
    <m/>
    <s v="Standard A Lamp"/>
    <n v="1"/>
    <n v="60"/>
    <x v="5"/>
  </r>
  <r>
    <x v="8"/>
    <s v="Incandescent"/>
    <m/>
    <s v="Reflector"/>
    <n v="1"/>
    <n v="60"/>
    <x v="5"/>
  </r>
  <r>
    <x v="2"/>
    <s v="Halogen"/>
    <m/>
    <s v="Quartz Tube"/>
    <n v="2"/>
    <n v="40"/>
    <x v="5"/>
  </r>
  <r>
    <x v="0"/>
    <s v="Incandescent"/>
    <m/>
    <s v="Standard A Lamp"/>
    <n v="2"/>
    <n v="60"/>
    <x v="6"/>
  </r>
  <r>
    <x v="8"/>
    <s v="Incandescent"/>
    <m/>
    <s v="Reflector"/>
    <n v="1"/>
    <n v="65"/>
    <x v="7"/>
  </r>
  <r>
    <x v="9"/>
    <s v="Halogen"/>
    <m/>
    <s v="Quartz Tube"/>
    <n v="3"/>
    <n v="40"/>
    <x v="7"/>
  </r>
  <r>
    <x v="4"/>
    <s v="Compact Fluorescent"/>
    <m/>
    <s v="Twist"/>
    <n v="2"/>
    <n v="15"/>
    <x v="7"/>
  </r>
  <r>
    <x v="4"/>
    <s v="Compact Fluorescent"/>
    <m/>
    <s v="Twist"/>
    <n v="1"/>
    <n v="15"/>
    <x v="7"/>
  </r>
  <r>
    <x v="0"/>
    <s v="Incandescent"/>
    <m/>
    <s v="Standard A Lamp"/>
    <n v="1"/>
    <n v="60"/>
    <x v="9"/>
  </r>
  <r>
    <x v="1"/>
    <s v="Incandescent"/>
    <m/>
    <s v="Globe"/>
    <n v="4"/>
    <n v="60"/>
    <x v="2"/>
  </r>
  <r>
    <x v="1"/>
    <s v="Compact Fluorescent"/>
    <m/>
    <s v="Globe"/>
    <n v="2"/>
    <n v="14"/>
    <x v="2"/>
  </r>
  <r>
    <x v="0"/>
    <s v="Compact Fluorescent"/>
    <m/>
    <s v="Twist"/>
    <n v="2"/>
    <n v="13"/>
    <x v="0"/>
  </r>
  <r>
    <x v="0"/>
    <s v="Compact Fluorescent"/>
    <m/>
    <s v="Flood"/>
    <n v="4"/>
    <n v="14"/>
    <x v="3"/>
  </r>
  <r>
    <x v="5"/>
    <s v="Incandescent"/>
    <m/>
    <s v="Clear"/>
    <n v="2"/>
    <n v="60"/>
    <x v="12"/>
  </r>
  <r>
    <x v="8"/>
    <s v="Compact Fluorescent"/>
    <m/>
    <s v="Flood"/>
    <n v="1"/>
    <n v="14"/>
    <x v="12"/>
  </r>
  <r>
    <x v="4"/>
    <s v="Compact Fluorescent"/>
    <m/>
    <s v="Twist"/>
    <n v="1"/>
    <n v="22"/>
    <x v="12"/>
  </r>
  <r>
    <x v="0"/>
    <s v="Linear Fluorescent"/>
    <n v="48"/>
    <s v="T-12"/>
    <n v="2"/>
    <n v="40"/>
    <x v="11"/>
  </r>
  <r>
    <x v="0"/>
    <s v="Linear Fluorescent"/>
    <n v="48"/>
    <s v="T-8"/>
    <n v="2"/>
    <n v="32"/>
    <x v="11"/>
  </r>
  <r>
    <x v="8"/>
    <s v="Incandescent"/>
    <m/>
    <s v="Reflector"/>
    <n v="1"/>
    <n v="65"/>
    <x v="3"/>
  </r>
  <r>
    <x v="8"/>
    <s v="Compact Fluorescent"/>
    <m/>
    <s v="Flood"/>
    <n v="1"/>
    <n v="14"/>
    <x v="5"/>
  </r>
  <r>
    <x v="0"/>
    <s v="Linear Fluorescent"/>
    <n v="24"/>
    <s v="T-12"/>
    <n v="1"/>
    <n v="20"/>
    <x v="5"/>
  </r>
  <r>
    <x v="0"/>
    <s v="Compact Fluorescent"/>
    <m/>
    <s v="Twist"/>
    <n v="3"/>
    <n v="14"/>
    <x v="5"/>
  </r>
  <r>
    <x v="0"/>
    <s v="Compact Fluorescent"/>
    <m/>
    <s v="Twist"/>
    <n v="2"/>
    <n v="15"/>
    <x v="6"/>
  </r>
  <r>
    <x v="1"/>
    <s v="Incandescent"/>
    <m/>
    <s v="Globe"/>
    <n v="4"/>
    <n v="60"/>
    <x v="2"/>
  </r>
  <r>
    <x v="0"/>
    <s v="Compact Fluorescent"/>
    <m/>
    <s v="Twist"/>
    <n v="2"/>
    <n v="15"/>
    <x v="10"/>
  </r>
  <r>
    <x v="6"/>
    <s v="Incandescent"/>
    <m/>
    <s v="3-Way Incandescent"/>
    <n v="1"/>
    <n v="100"/>
    <x v="10"/>
  </r>
  <r>
    <x v="4"/>
    <s v="Compact Fluorescent"/>
    <m/>
    <s v="Twist"/>
    <n v="1"/>
    <n v="15"/>
    <x v="10"/>
  </r>
  <r>
    <x v="0"/>
    <s v="Compact Fluorescent"/>
    <m/>
    <s v="Twist"/>
    <n v="1"/>
    <n v="15"/>
    <x v="4"/>
  </r>
  <r>
    <x v="0"/>
    <s v="Linear Fluorescent"/>
    <n v="48"/>
    <s v="T-12"/>
    <n v="2"/>
    <n v="40"/>
    <x v="8"/>
  </r>
  <r>
    <x v="1"/>
    <s v="Incandescent"/>
    <m/>
    <s v="Decorative"/>
    <n v="3"/>
    <n v="40"/>
    <x v="2"/>
  </r>
  <r>
    <x v="1"/>
    <s v="Incandescent"/>
    <m/>
    <s v="Mini base"/>
    <n v="1"/>
    <n v="4"/>
    <x v="2"/>
  </r>
  <r>
    <x v="0"/>
    <s v="Linear Fluorescent"/>
    <n v="48"/>
    <s v="T-8"/>
    <n v="1"/>
    <n v="32"/>
    <x v="0"/>
  </r>
  <r>
    <x v="0"/>
    <s v="Linear Fluorescent"/>
    <n v="24"/>
    <s v="Fluorescent Other"/>
    <n v="1"/>
    <n v="38"/>
    <x v="0"/>
  </r>
  <r>
    <x v="4"/>
    <s v="Incandescent"/>
    <m/>
    <s v="Standard A Lamp"/>
    <n v="1"/>
    <n v="55"/>
    <x v="0"/>
  </r>
  <r>
    <x v="9"/>
    <s v="Incandescent"/>
    <m/>
    <s v="Globe"/>
    <n v="4"/>
    <n v="40"/>
    <x v="1"/>
  </r>
  <r>
    <x v="4"/>
    <s v="Incandescent"/>
    <m/>
    <s v="Standard A Lamp"/>
    <n v="1"/>
    <n v="40"/>
    <x v="3"/>
  </r>
  <r>
    <x v="4"/>
    <s v="Compact Fluorescent"/>
    <m/>
    <s v="Twist"/>
    <n v="1"/>
    <n v="14"/>
    <x v="3"/>
  </r>
  <r>
    <x v="7"/>
    <s v="Incandescent"/>
    <m/>
    <s v="Standard A Lamp"/>
    <n v="1"/>
    <n v="60"/>
    <x v="11"/>
  </r>
  <r>
    <x v="0"/>
    <s v="Incandescent"/>
    <m/>
    <s v="Standard A Lamp"/>
    <n v="1"/>
    <n v="40"/>
    <x v="3"/>
  </r>
  <r>
    <x v="0"/>
    <s v="Linear Fluorescent"/>
    <n v="48"/>
    <s v="T-12"/>
    <n v="4"/>
    <n v="40"/>
    <x v="5"/>
  </r>
  <r>
    <x v="13"/>
    <s v="Linear Fluorescent"/>
    <n v="12"/>
    <s v="T-5"/>
    <n v="1"/>
    <n v="5"/>
    <x v="5"/>
  </r>
  <r>
    <x v="13"/>
    <s v="Incandescent"/>
    <m/>
    <s v="Other"/>
    <n v="2"/>
    <n v="40"/>
    <x v="5"/>
  </r>
  <r>
    <x v="0"/>
    <s v="Linear Fluorescent"/>
    <n v="48"/>
    <s v="T-12"/>
    <n v="2"/>
    <n v="40"/>
    <x v="3"/>
  </r>
  <r>
    <x v="4"/>
    <s v="Incandescent"/>
    <m/>
    <s v="3-Way Incandescent"/>
    <n v="1"/>
    <n v="150"/>
    <x v="7"/>
  </r>
  <r>
    <x v="4"/>
    <s v="Incandescent"/>
    <m/>
    <s v="Standard A Lamp"/>
    <n v="1"/>
    <n v="40"/>
    <x v="7"/>
  </r>
  <r>
    <x v="14"/>
    <s v="Incandescent"/>
    <m/>
    <s v="3-Way Incandescent"/>
    <n v="1"/>
    <n v="150"/>
    <x v="7"/>
  </r>
  <r>
    <x v="4"/>
    <s v="Incandescent"/>
    <m/>
    <s v="Standard A Lamp"/>
    <n v="3"/>
    <n v="40"/>
    <x v="7"/>
  </r>
  <r>
    <x v="14"/>
    <s v="Incandescent"/>
    <m/>
    <s v="3-Way Incandescent"/>
    <n v="1"/>
    <n v="100"/>
    <x v="7"/>
  </r>
  <r>
    <x v="4"/>
    <s v="Incandescent"/>
    <m/>
    <s v="Standard A Lamp"/>
    <n v="2"/>
    <n v="25"/>
    <x v="7"/>
  </r>
  <r>
    <x v="1"/>
    <s v="Incandescent"/>
    <m/>
    <s v="Standard A Lamp"/>
    <n v="1"/>
    <n v="40"/>
    <x v="2"/>
  </r>
  <r>
    <x v="2"/>
    <s v="Incandescent"/>
    <m/>
    <s v="Heat Lamp"/>
    <n v="1"/>
    <n v="250"/>
    <x v="2"/>
  </r>
  <r>
    <x v="8"/>
    <s v="Incandescent"/>
    <m/>
    <s v="Reflector"/>
    <n v="1"/>
    <n v="60"/>
    <x v="10"/>
  </r>
  <r>
    <x v="4"/>
    <s v="Incandescent"/>
    <m/>
    <s v="Standard A Lamp"/>
    <n v="1"/>
    <n v="60"/>
    <x v="8"/>
  </r>
  <r>
    <x v="0"/>
    <s v="Linear Fluorescent"/>
    <n v="75"/>
    <s v="T-12"/>
    <n v="2"/>
    <n v="96"/>
    <x v="9"/>
  </r>
  <r>
    <x v="0"/>
    <s v="Linear Fluorescent"/>
    <n v="48"/>
    <s v="T-12"/>
    <n v="2"/>
    <n v="40"/>
    <x v="9"/>
  </r>
  <r>
    <x v="1"/>
    <s v="Incandescent"/>
    <m/>
    <s v="Standard A Lamp"/>
    <n v="1"/>
    <n v="75"/>
    <x v="9"/>
  </r>
  <r>
    <x v="8"/>
    <s v="Incandescent"/>
    <m/>
    <s v="Reflector"/>
    <n v="1"/>
    <n v="60"/>
    <x v="5"/>
  </r>
  <r>
    <x v="8"/>
    <s v="Compact Fluorescent"/>
    <m/>
    <s v="Reflector"/>
    <n v="1"/>
    <n v="22"/>
    <x v="5"/>
  </r>
  <r>
    <x v="13"/>
    <s v="Incandescent"/>
    <m/>
    <s v="Reflector"/>
    <n v="1"/>
    <n v="40"/>
    <x v="5"/>
  </r>
  <r>
    <x v="13"/>
    <s v="Linear Fluorescent"/>
    <n v="24"/>
    <s v="T-5"/>
    <n v="1"/>
    <n v="16"/>
    <x v="5"/>
  </r>
  <r>
    <x v="0"/>
    <s v="Incandescent"/>
    <m/>
    <s v="Standard A Lamp"/>
    <n v="1"/>
    <n v="60"/>
    <x v="2"/>
  </r>
  <r>
    <x v="5"/>
    <s v="Incandescent"/>
    <m/>
    <s v="Standard A Lamp"/>
    <n v="1"/>
    <n v="60"/>
    <x v="2"/>
  </r>
  <r>
    <x v="1"/>
    <s v="Incandescent"/>
    <m/>
    <s v="Standard A Lamp"/>
    <n v="1"/>
    <n v="60"/>
    <x v="2"/>
  </r>
  <r>
    <x v="0"/>
    <s v="Incandescent"/>
    <m/>
    <s v="Standard A Lamp"/>
    <n v="1"/>
    <n v="60"/>
    <x v="0"/>
  </r>
  <r>
    <x v="0"/>
    <s v="Incandescent"/>
    <m/>
    <s v="Standard A Lamp"/>
    <n v="1"/>
    <n v="60"/>
    <x v="0"/>
  </r>
  <r>
    <x v="0"/>
    <s v="Incandescent"/>
    <m/>
    <s v="Standard A Lamp"/>
    <n v="1"/>
    <n v="60"/>
    <x v="0"/>
  </r>
  <r>
    <x v="4"/>
    <s v="Incandescent"/>
    <m/>
    <s v="Standard A Lamp"/>
    <n v="1"/>
    <n v="60"/>
    <x v="0"/>
  </r>
  <r>
    <x v="1"/>
    <s v="Incandescent"/>
    <m/>
    <s v="Standard A Lamp"/>
    <n v="1"/>
    <n v="60"/>
    <x v="2"/>
  </r>
  <r>
    <x v="0"/>
    <s v="Incandescent"/>
    <m/>
    <s v="Standard A Lamp"/>
    <n v="1"/>
    <n v="60"/>
    <x v="2"/>
  </r>
  <r>
    <x v="0"/>
    <s v="Compact Fluorescent"/>
    <m/>
    <s v="Twist"/>
    <n v="2"/>
    <n v="15"/>
    <x v="1"/>
  </r>
  <r>
    <x v="0"/>
    <s v="Compact Fluorescent"/>
    <m/>
    <s v="Twist"/>
    <n v="1"/>
    <n v="15"/>
    <x v="3"/>
  </r>
  <r>
    <x v="5"/>
    <s v="Compact Fluorescent"/>
    <m/>
    <s v="Twist"/>
    <n v="3"/>
    <n v="15"/>
    <x v="6"/>
  </r>
  <r>
    <x v="9"/>
    <s v="Incandescent"/>
    <m/>
    <s v="Globe"/>
    <n v="1"/>
    <n v="75"/>
    <x v="7"/>
  </r>
  <r>
    <x v="0"/>
    <s v="Incandescent"/>
    <m/>
    <s v="Standard A Lamp"/>
    <n v="1"/>
    <n v="60"/>
    <x v="7"/>
  </r>
  <r>
    <x v="4"/>
    <s v="Incandescent"/>
    <m/>
    <s v="Standard A Lamp"/>
    <n v="1"/>
    <n v="65"/>
    <x v="7"/>
  </r>
  <r>
    <x v="6"/>
    <s v="Incandescent"/>
    <m/>
    <s v="Standard A Lamp"/>
    <n v="1"/>
    <n v="75"/>
    <x v="7"/>
  </r>
  <r>
    <x v="0"/>
    <s v="Incandescent"/>
    <m/>
    <s v="Standard A Lamp"/>
    <n v="1"/>
    <n v="60"/>
    <x v="0"/>
  </r>
  <r>
    <x v="4"/>
    <s v="Incandescent"/>
    <m/>
    <s v="Standard A Lamp"/>
    <n v="1"/>
    <n v="40"/>
    <x v="0"/>
  </r>
  <r>
    <x v="0"/>
    <s v="Incandescent"/>
    <m/>
    <s v="Standard A Lamp"/>
    <n v="1"/>
    <n v="60"/>
    <x v="5"/>
  </r>
  <r>
    <x v="2"/>
    <s v="Incandescent"/>
    <m/>
    <s v="Standard A Lamp"/>
    <n v="1"/>
    <n v="60"/>
    <x v="5"/>
  </r>
  <r>
    <x v="1"/>
    <s v="Incandescent"/>
    <m/>
    <s v="Standard A Lamp"/>
    <n v="3"/>
    <n v="60"/>
    <x v="2"/>
  </r>
  <r>
    <x v="0"/>
    <s v="Compact Fluorescent"/>
    <m/>
    <s v="Twist"/>
    <n v="1"/>
    <n v="14"/>
    <x v="2"/>
  </r>
  <r>
    <x v="1"/>
    <s v="Incandescent"/>
    <m/>
    <s v="Standard A Lamp"/>
    <n v="2"/>
    <n v="75"/>
    <x v="2"/>
  </r>
  <r>
    <x v="0"/>
    <s v="Incandescent"/>
    <m/>
    <s v="Standard A Lamp"/>
    <n v="1"/>
    <n v="100"/>
    <x v="0"/>
  </r>
  <r>
    <x v="4"/>
    <s v="Incandescent"/>
    <m/>
    <s v="Standard A Lamp"/>
    <n v="1"/>
    <n v="65"/>
    <x v="0"/>
  </r>
  <r>
    <x v="0"/>
    <s v="Incandescent"/>
    <m/>
    <s v="Standard A Lamp"/>
    <n v="1"/>
    <n v="75"/>
    <x v="0"/>
  </r>
  <r>
    <x v="4"/>
    <s v="Compact Fluorescent"/>
    <m/>
    <s v="Twist"/>
    <n v="1"/>
    <n v="13"/>
    <x v="0"/>
  </r>
  <r>
    <x v="12"/>
    <s v="Halogen"/>
    <m/>
    <s v="PAR"/>
    <n v="6"/>
    <n v="50"/>
    <x v="0"/>
  </r>
  <r>
    <x v="9"/>
    <s v="Incandescent"/>
    <m/>
    <s v="Standard A Lamp"/>
    <n v="5"/>
    <n v="75"/>
    <x v="1"/>
  </r>
  <r>
    <x v="0"/>
    <s v="Incandescent"/>
    <m/>
    <s v="Globe"/>
    <n v="1"/>
    <n v="60"/>
    <x v="4"/>
  </r>
  <r>
    <x v="0"/>
    <s v="Incandescent"/>
    <m/>
    <s v="Standard A Lamp"/>
    <n v="3"/>
    <n v="60"/>
    <x v="3"/>
  </r>
  <r>
    <x v="0"/>
    <s v="Compact Fluorescent"/>
    <m/>
    <s v="Twist"/>
    <n v="1"/>
    <n v="19"/>
    <x v="3"/>
  </r>
  <r>
    <x v="9"/>
    <s v="Halogen"/>
    <m/>
    <s v="Quartz Tube"/>
    <n v="1"/>
    <n v="300"/>
    <x v="3"/>
  </r>
  <r>
    <x v="12"/>
    <s v="Halogen"/>
    <m/>
    <s v="Quartz Tube"/>
    <n v="6"/>
    <n v="50"/>
    <x v="12"/>
  </r>
  <r>
    <x v="4"/>
    <s v="Incandescent"/>
    <m/>
    <s v="3-Way Incandescent"/>
    <n v="1"/>
    <n v="100"/>
    <x v="12"/>
  </r>
  <r>
    <x v="0"/>
    <s v="Linear Fluorescent"/>
    <n v="48"/>
    <s v="T-8"/>
    <n v="2"/>
    <n v="32"/>
    <x v="11"/>
  </r>
  <r>
    <x v="0"/>
    <s v="Linear Fluorescent"/>
    <n v="48"/>
    <s v="T-12"/>
    <n v="2"/>
    <n v="40"/>
    <x v="11"/>
  </r>
  <r>
    <x v="8"/>
    <s v="Incandescent"/>
    <m/>
    <s v="Reflector"/>
    <n v="1"/>
    <n v="65"/>
    <x v="5"/>
  </r>
  <r>
    <x v="6"/>
    <s v="Incandescent"/>
    <m/>
    <s v="Standard A Lamp"/>
    <n v="1"/>
    <n v="70"/>
    <x v="7"/>
  </r>
  <r>
    <x v="6"/>
    <s v="Incandescent"/>
    <m/>
    <s v="3-Way Incandescent"/>
    <n v="1"/>
    <n v="200"/>
    <x v="7"/>
  </r>
  <r>
    <x v="1"/>
    <s v="Incandescent"/>
    <m/>
    <s v="Standard A Lamp"/>
    <n v="6"/>
    <n v="60"/>
    <x v="2"/>
  </r>
  <r>
    <x v="5"/>
    <s v="Incandescent"/>
    <m/>
    <s v="Decorative"/>
    <n v="3"/>
    <n v="40"/>
    <x v="10"/>
  </r>
  <r>
    <x v="4"/>
    <s v="Incandescent"/>
    <m/>
    <s v="3-Way Incandescent"/>
    <n v="1"/>
    <n v="100"/>
    <x v="10"/>
  </r>
  <r>
    <x v="4"/>
    <s v="Incandescent"/>
    <m/>
    <s v="Standard A Lamp"/>
    <n v="1"/>
    <n v="60"/>
    <x v="10"/>
  </r>
  <r>
    <x v="0"/>
    <s v="Compact Fluorescent"/>
    <m/>
    <s v="Twist"/>
    <n v="1"/>
    <n v="13"/>
    <x v="4"/>
  </r>
  <r>
    <x v="0"/>
    <s v="Halogen"/>
    <m/>
    <s v="Quartz Tube"/>
    <n v="1"/>
    <n v="150"/>
    <x v="3"/>
  </r>
  <r>
    <x v="0"/>
    <s v="Linear Fluorescent"/>
    <n v="48"/>
    <s v="T-8"/>
    <n v="2"/>
    <n v="32"/>
    <x v="8"/>
  </r>
  <r>
    <x v="12"/>
    <s v="Incandescent"/>
    <m/>
    <s v="Reflector"/>
    <n v="3"/>
    <n v="60"/>
    <x v="8"/>
  </r>
  <r>
    <x v="1"/>
    <s v="Incandescent"/>
    <m/>
    <s v="Standard A Lamp"/>
    <n v="1"/>
    <n v="60"/>
    <x v="4"/>
  </r>
  <r>
    <x v="0"/>
    <s v="Incandescent"/>
    <m/>
    <s v="Standard A Lamp"/>
    <n v="2"/>
    <n v="60"/>
    <x v="9"/>
  </r>
  <r>
    <x v="4"/>
    <s v="Compact Fluorescent"/>
    <m/>
    <s v="Twist"/>
    <n v="1"/>
    <n v="15"/>
    <x v="9"/>
  </r>
  <r>
    <x v="0"/>
    <s v="Incandescent"/>
    <m/>
    <s v="Reflector"/>
    <n v="2"/>
    <n v="60"/>
    <x v="2"/>
  </r>
  <r>
    <x v="0"/>
    <s v="Incandescent"/>
    <m/>
    <s v="Standard A Lamp"/>
    <n v="2"/>
    <n v="60"/>
    <x v="0"/>
  </r>
  <r>
    <x v="1"/>
    <s v="Incandescent"/>
    <m/>
    <s v="Globe"/>
    <n v="5"/>
    <n v="40"/>
    <x v="0"/>
  </r>
  <r>
    <x v="0"/>
    <s v="Incandescent"/>
    <m/>
    <s v="Standard A Lamp"/>
    <n v="8"/>
    <n v="40"/>
    <x v="2"/>
  </r>
  <r>
    <x v="0"/>
    <s v="Incandescent"/>
    <m/>
    <s v="Standard A Lamp"/>
    <n v="1"/>
    <n v="60"/>
    <x v="0"/>
  </r>
  <r>
    <x v="4"/>
    <s v="Incandescent"/>
    <m/>
    <s v="Standard A Lamp"/>
    <n v="1"/>
    <n v="60"/>
    <x v="0"/>
  </r>
  <r>
    <x v="0"/>
    <s v="Incandescent"/>
    <m/>
    <s v="Standard A Lamp"/>
    <n v="1"/>
    <n v="60"/>
    <x v="2"/>
  </r>
  <r>
    <x v="4"/>
    <s v="Incandescent"/>
    <m/>
    <s v="Standard A Lamp"/>
    <n v="1"/>
    <n v="60"/>
    <x v="2"/>
  </r>
  <r>
    <x v="0"/>
    <s v="Incandescent"/>
    <m/>
    <s v="Standard A Lamp"/>
    <n v="2"/>
    <n v="60"/>
    <x v="0"/>
  </r>
  <r>
    <x v="0"/>
    <s v="Incandescent"/>
    <m/>
    <s v="Standard A Lamp"/>
    <n v="3"/>
    <n v="60"/>
    <x v="0"/>
  </r>
  <r>
    <x v="4"/>
    <s v="Incandescent"/>
    <m/>
    <s v="Standard A Lamp"/>
    <n v="1"/>
    <n v="60"/>
    <x v="12"/>
  </r>
  <r>
    <x v="8"/>
    <s v="Incandescent"/>
    <m/>
    <s v="Reflector"/>
    <n v="1"/>
    <n v="75"/>
    <x v="12"/>
  </r>
  <r>
    <x v="6"/>
    <s v="Incandescent"/>
    <m/>
    <s v="Standard A Lamp"/>
    <n v="2"/>
    <n v="60"/>
    <x v="12"/>
  </r>
  <r>
    <x v="7"/>
    <s v="Incandescent"/>
    <m/>
    <s v="Standard A Lamp"/>
    <n v="1"/>
    <n v="60"/>
    <x v="11"/>
  </r>
  <r>
    <x v="0"/>
    <s v="Incandescent"/>
    <m/>
    <s v="Standard A Lamp"/>
    <n v="1"/>
    <n v="60"/>
    <x v="11"/>
  </r>
  <r>
    <x v="0"/>
    <s v="Incandescent"/>
    <m/>
    <s v="Standard A Lamp"/>
    <n v="2"/>
    <n v="40"/>
    <x v="3"/>
  </r>
  <r>
    <x v="0"/>
    <s v="Compact Fluorescent"/>
    <m/>
    <s v="Twist"/>
    <n v="5"/>
    <n v="22"/>
    <x v="5"/>
  </r>
  <r>
    <x v="0"/>
    <s v="Incandescent"/>
    <m/>
    <s v="Standard A Lamp"/>
    <n v="3"/>
    <n v="60"/>
    <x v="5"/>
  </r>
  <r>
    <x v="8"/>
    <s v="Compact Fluorescent"/>
    <m/>
    <s v="Twist"/>
    <n v="1"/>
    <n v="15"/>
    <x v="5"/>
  </r>
  <r>
    <x v="0"/>
    <s v="Incandescent"/>
    <m/>
    <s v="Standard A Lamp"/>
    <n v="2"/>
    <n v="60"/>
    <x v="6"/>
  </r>
  <r>
    <x v="8"/>
    <s v="Incandescent"/>
    <m/>
    <s v="Reflector"/>
    <n v="1"/>
    <n v="60"/>
    <x v="7"/>
  </r>
  <r>
    <x v="0"/>
    <s v="Incandescent"/>
    <m/>
    <s v="Standard A Lamp"/>
    <n v="2"/>
    <n v="60"/>
    <x v="7"/>
  </r>
  <r>
    <x v="1"/>
    <s v="Incandescent"/>
    <m/>
    <s v="Globe"/>
    <n v="6"/>
    <n v="40"/>
    <x v="2"/>
  </r>
  <r>
    <x v="0"/>
    <s v="Incandescent"/>
    <m/>
    <s v="Heat Lamp"/>
    <n v="2"/>
    <n v="125"/>
    <x v="2"/>
  </r>
  <r>
    <x v="4"/>
    <s v="Incandescent"/>
    <m/>
    <s v="Standard A Lamp"/>
    <n v="1"/>
    <n v="60"/>
    <x v="10"/>
  </r>
  <r>
    <x v="5"/>
    <s v="Incandescent"/>
    <m/>
    <s v="Standard A Lamp"/>
    <n v="2"/>
    <n v="60"/>
    <x v="10"/>
  </r>
  <r>
    <x v="0"/>
    <s v="Incandescent"/>
    <m/>
    <s v="Standard A Lamp"/>
    <n v="2"/>
    <n v="60"/>
    <x v="4"/>
  </r>
  <r>
    <x v="0"/>
    <s v="Linear Fluorescent"/>
    <n v="48"/>
    <s v="T-8"/>
    <n v="2"/>
    <n v="32"/>
    <x v="9"/>
  </r>
  <r>
    <x v="8"/>
    <s v="Incandescent"/>
    <m/>
    <s v="Reflector"/>
    <n v="1"/>
    <n v="75"/>
    <x v="9"/>
  </r>
  <r>
    <x v="0"/>
    <s v="Linear Fluorescent"/>
    <n v="48"/>
    <s v="T-8"/>
    <n v="4"/>
    <n v="32"/>
    <x v="9"/>
  </r>
  <r>
    <x v="9"/>
    <s v="Incandescent"/>
    <m/>
    <s v="Standard A Lamp"/>
    <n v="7"/>
    <n v="60"/>
    <x v="1"/>
  </r>
  <r>
    <x v="9"/>
    <s v="Incandescent"/>
    <m/>
    <s v="Mini base"/>
    <n v="3"/>
    <n v="40"/>
    <x v="3"/>
  </r>
  <r>
    <x v="6"/>
    <s v="Incandescent"/>
    <m/>
    <s v="Standard A Lamp"/>
    <n v="1"/>
    <n v="60"/>
    <x v="8"/>
  </r>
  <r>
    <x v="4"/>
    <s v="Incandescent"/>
    <m/>
    <s v="Standard A Lamp"/>
    <n v="1"/>
    <n v="25"/>
    <x v="8"/>
  </r>
  <r>
    <x v="0"/>
    <s v="Incandescent"/>
    <m/>
    <s v="Standard A Lamp"/>
    <n v="1"/>
    <n v="60"/>
    <x v="2"/>
  </r>
  <r>
    <x v="1"/>
    <s v="Incandescent"/>
    <m/>
    <s v="Globe"/>
    <n v="4"/>
    <n v="40"/>
    <x v="2"/>
  </r>
  <r>
    <x v="1"/>
    <s v="Incandescent"/>
    <m/>
    <s v="Standard A Lamp"/>
    <n v="1"/>
    <n v="40"/>
    <x v="4"/>
  </r>
  <r>
    <x v="12"/>
    <s v="Compact Fluorescent"/>
    <m/>
    <s v="Twist"/>
    <n v="3"/>
    <n v="15"/>
    <x v="5"/>
  </r>
  <r>
    <x v="12"/>
    <s v="Incandescent"/>
    <m/>
    <s v="Standard A Lamp"/>
    <n v="3"/>
    <n v="60"/>
    <x v="5"/>
  </r>
  <r>
    <x v="6"/>
    <s v="Incandescent"/>
    <m/>
    <s v="Standard A Lamp"/>
    <n v="1"/>
    <n v="60"/>
    <x v="7"/>
  </r>
  <r>
    <x v="6"/>
    <s v="Linear Fluorescent"/>
    <n v="48"/>
    <s v="Fluorescent Unknown"/>
    <n v="1"/>
    <n v="27"/>
    <x v="7"/>
  </r>
  <r>
    <x v="1"/>
    <s v="Compact Fluorescent"/>
    <m/>
    <s v="Twist"/>
    <n v="1"/>
    <n v="15"/>
    <x v="7"/>
  </r>
  <r>
    <x v="0"/>
    <s v="Incandescent"/>
    <m/>
    <s v="Decorative"/>
    <n v="1"/>
    <n v="60"/>
    <x v="3"/>
  </r>
  <r>
    <x v="0"/>
    <s v="Incandescent"/>
    <m/>
    <s v="Standard A Lamp"/>
    <n v="1"/>
    <n v="60"/>
    <x v="4"/>
  </r>
  <r>
    <x v="0"/>
    <s v="Incandescent"/>
    <m/>
    <s v="Standard A Lamp"/>
    <n v="1"/>
    <n v="60"/>
    <x v="0"/>
  </r>
  <r>
    <x v="4"/>
    <s v="Halogen"/>
    <m/>
    <s v="PAR"/>
    <n v="1"/>
    <n v="20"/>
    <x v="0"/>
  </r>
  <r>
    <x v="0"/>
    <s v="Compact Fluorescent"/>
    <m/>
    <s v="Twist"/>
    <n v="1"/>
    <n v="15"/>
    <x v="10"/>
  </r>
  <r>
    <x v="4"/>
    <s v="Incandescent"/>
    <m/>
    <s v="Mini base"/>
    <n v="1"/>
    <n v="25"/>
    <x v="10"/>
  </r>
  <r>
    <x v="0"/>
    <s v="Incandescent"/>
    <m/>
    <s v="Standard A Lamp"/>
    <n v="1"/>
    <n v="40"/>
    <x v="2"/>
  </r>
  <r>
    <x v="1"/>
    <s v="Incandescent"/>
    <m/>
    <s v="Globe"/>
    <n v="6"/>
    <n v="40"/>
    <x v="2"/>
  </r>
  <r>
    <x v="0"/>
    <s v="Incandescent"/>
    <m/>
    <s v="Standard A Lamp"/>
    <n v="1"/>
    <n v="40"/>
    <x v="6"/>
  </r>
  <r>
    <x v="1"/>
    <s v="Compact Fluorescent"/>
    <m/>
    <s v="Twist"/>
    <n v="3"/>
    <n v="36"/>
    <x v="2"/>
  </r>
  <r>
    <x v="0"/>
    <s v="Incandescent"/>
    <m/>
    <s v="Heat Lamp"/>
    <n v="1"/>
    <n v="150"/>
    <x v="2"/>
  </r>
  <r>
    <x v="0"/>
    <s v="Incandescent"/>
    <m/>
    <s v="Heat Lamp"/>
    <n v="2"/>
    <n v="150"/>
    <x v="2"/>
  </r>
  <r>
    <x v="1"/>
    <s v="Compact Fluorescent"/>
    <m/>
    <s v="Twist"/>
    <n v="2"/>
    <n v="13"/>
    <x v="2"/>
  </r>
  <r>
    <x v="1"/>
    <s v="Compact Fluorescent"/>
    <m/>
    <s v="Twist"/>
    <n v="2"/>
    <n v="13"/>
    <x v="2"/>
  </r>
  <r>
    <x v="0"/>
    <s v="Incandescent"/>
    <m/>
    <s v="Heat Lamp"/>
    <n v="1"/>
    <n v="150"/>
    <x v="2"/>
  </r>
  <r>
    <x v="0"/>
    <s v="Compact Fluorescent"/>
    <m/>
    <s v="Twist"/>
    <n v="3"/>
    <n v="13"/>
    <x v="0"/>
  </r>
  <r>
    <x v="4"/>
    <s v="Incandescent"/>
    <m/>
    <s v="Standard A Lamp"/>
    <n v="1"/>
    <n v="40"/>
    <x v="0"/>
  </r>
  <r>
    <x v="0"/>
    <s v="Compact Fluorescent"/>
    <m/>
    <s v="Twist"/>
    <n v="3"/>
    <n v="13"/>
    <x v="0"/>
  </r>
  <r>
    <x v="0"/>
    <s v="Incandescent"/>
    <m/>
    <s v="Standard A Lamp"/>
    <n v="1"/>
    <n v="60"/>
    <x v="0"/>
  </r>
  <r>
    <x v="5"/>
    <s v="Compact Fluorescent"/>
    <m/>
    <s v="Twist"/>
    <n v="3"/>
    <n v="13"/>
    <x v="0"/>
  </r>
  <r>
    <x v="4"/>
    <s v="Incandescent"/>
    <m/>
    <s v="Standard A Lamp"/>
    <n v="1"/>
    <n v="75"/>
    <x v="0"/>
  </r>
  <r>
    <x v="0"/>
    <s v="Compact Fluorescent"/>
    <m/>
    <s v="Twist"/>
    <n v="1"/>
    <n v="13"/>
    <x v="4"/>
  </r>
  <r>
    <x v="0"/>
    <s v="Compact Fluorescent"/>
    <m/>
    <s v="Twist"/>
    <n v="5"/>
    <n v="13"/>
    <x v="7"/>
  </r>
  <r>
    <x v="0"/>
    <s v="Compact Fluorescent"/>
    <m/>
    <s v="Twist"/>
    <n v="1"/>
    <n v="13"/>
    <x v="7"/>
  </r>
  <r>
    <x v="5"/>
    <s v="Compact Fluorescent"/>
    <m/>
    <s v="Twist"/>
    <n v="5"/>
    <n v="13"/>
    <x v="7"/>
  </r>
  <r>
    <x v="0"/>
    <s v="Linear Fluorescent"/>
    <n v="48"/>
    <s v="T-12"/>
    <n v="2"/>
    <n v="40"/>
    <x v="11"/>
  </r>
  <r>
    <x v="0"/>
    <s v="Incandescent"/>
    <m/>
    <s v="Standard A Lamp"/>
    <n v="2"/>
    <n v="60"/>
    <x v="11"/>
  </r>
  <r>
    <x v="0"/>
    <s v="Compact Fluorescent"/>
    <m/>
    <s v="Twist"/>
    <n v="2"/>
    <n v="13"/>
    <x v="3"/>
  </r>
  <r>
    <x v="0"/>
    <s v="Linear Fluorescent"/>
    <n v="48"/>
    <s v="T-12"/>
    <n v="2"/>
    <n v="40"/>
    <x v="5"/>
  </r>
  <r>
    <x v="0"/>
    <s v="Incandescent"/>
    <m/>
    <s v="Decorative"/>
    <n v="6"/>
    <n v="40"/>
    <x v="5"/>
  </r>
  <r>
    <x v="0"/>
    <s v="Compact Fluorescent"/>
    <m/>
    <s v="Twist"/>
    <n v="3"/>
    <n v="13"/>
    <x v="5"/>
  </r>
  <r>
    <x v="4"/>
    <s v="Incandescent"/>
    <m/>
    <s v="Standard A Lamp"/>
    <n v="1"/>
    <n v="75"/>
    <x v="5"/>
  </r>
  <r>
    <x v="0"/>
    <s v="Compact Fluorescent"/>
    <m/>
    <s v="Twist"/>
    <n v="1"/>
    <n v="15"/>
    <x v="6"/>
  </r>
  <r>
    <x v="0"/>
    <s v="Compact Fluorescent"/>
    <m/>
    <s v="Twist"/>
    <n v="2"/>
    <n v="13"/>
    <x v="7"/>
  </r>
  <r>
    <x v="4"/>
    <s v="Compact Fluorescent"/>
    <m/>
    <s v="Twist"/>
    <n v="1"/>
    <n v="13"/>
    <x v="7"/>
  </r>
  <r>
    <x v="0"/>
    <s v="Compact Fluorescent"/>
    <m/>
    <s v="Twist"/>
    <n v="2"/>
    <n v="13"/>
    <x v="9"/>
  </r>
  <r>
    <x v="1"/>
    <s v="Compact Fluorescent"/>
    <m/>
    <s v="Globe"/>
    <n v="3"/>
    <n v="7"/>
    <x v="2"/>
  </r>
  <r>
    <x v="0"/>
    <s v="Compact Fluorescent"/>
    <m/>
    <s v="Twist"/>
    <n v="1"/>
    <n v="15"/>
    <x v="2"/>
  </r>
  <r>
    <x v="0"/>
    <s v="Incandescent"/>
    <m/>
    <s v="Standard A Lamp"/>
    <n v="1"/>
    <n v="60"/>
    <x v="2"/>
  </r>
  <r>
    <x v="4"/>
    <s v="Compact Fluorescent"/>
    <m/>
    <s v="Twist"/>
    <n v="1"/>
    <n v="7"/>
    <x v="0"/>
  </r>
  <r>
    <x v="0"/>
    <s v="Incandescent"/>
    <m/>
    <s v="Standard A Lamp"/>
    <n v="2"/>
    <n v="75"/>
    <x v="0"/>
  </r>
  <r>
    <x v="0"/>
    <s v="Incandescent"/>
    <m/>
    <s v="Standard A Lamp"/>
    <n v="2"/>
    <n v="100"/>
    <x v="0"/>
  </r>
  <r>
    <x v="4"/>
    <s v="Compact Fluorescent"/>
    <m/>
    <s v="Twist"/>
    <n v="1"/>
    <n v="7"/>
    <x v="0"/>
  </r>
  <r>
    <x v="8"/>
    <s v="Incandescent"/>
    <m/>
    <s v="Reflector"/>
    <n v="1"/>
    <n v="75"/>
    <x v="3"/>
  </r>
  <r>
    <x v="0"/>
    <s v="Incandescent"/>
    <m/>
    <s v="Standard A Lamp"/>
    <n v="1"/>
    <n v="70"/>
    <x v="9"/>
  </r>
  <r>
    <x v="6"/>
    <s v="Compact Fluorescent"/>
    <m/>
    <s v="Twist"/>
    <n v="1"/>
    <n v="22"/>
    <x v="12"/>
  </r>
  <r>
    <x v="8"/>
    <s v="Incandescent"/>
    <m/>
    <s v="Reflector"/>
    <n v="1"/>
    <n v="65"/>
    <x v="12"/>
  </r>
  <r>
    <x v="4"/>
    <s v="Compact Fluorescent"/>
    <m/>
    <s v="Twist"/>
    <n v="2"/>
    <n v="15"/>
    <x v="12"/>
  </r>
  <r>
    <x v="4"/>
    <s v="Incandescent"/>
    <m/>
    <s v="Standard A Lamp"/>
    <n v="1"/>
    <n v="100"/>
    <x v="12"/>
  </r>
  <r>
    <x v="0"/>
    <s v="Incandescent"/>
    <m/>
    <s v="Standard A Lamp"/>
    <n v="1"/>
    <n v="40"/>
    <x v="4"/>
  </r>
  <r>
    <x v="0"/>
    <s v="Incandescent"/>
    <m/>
    <s v="Heat Lamp"/>
    <n v="1"/>
    <n v="500"/>
    <x v="0"/>
  </r>
  <r>
    <x v="0"/>
    <s v="Compact Fluorescent"/>
    <m/>
    <s v="Twist"/>
    <n v="1"/>
    <n v="15"/>
    <x v="0"/>
  </r>
  <r>
    <x v="4"/>
    <s v="Incandescent"/>
    <m/>
    <s v="3-Way Incandescent"/>
    <n v="1"/>
    <n v="75"/>
    <x v="0"/>
  </r>
  <r>
    <x v="0"/>
    <s v="Compact Fluorescent"/>
    <m/>
    <s v="Twist"/>
    <n v="2"/>
    <n v="15"/>
    <x v="0"/>
  </r>
  <r>
    <x v="1"/>
    <s v="Compact Fluorescent"/>
    <m/>
    <s v="Twist"/>
    <n v="2"/>
    <n v="15"/>
    <x v="2"/>
  </r>
  <r>
    <x v="9"/>
    <s v="Compact Fluorescent"/>
    <m/>
    <s v="Twist"/>
    <n v="1"/>
    <n v="22"/>
    <x v="3"/>
  </r>
  <r>
    <x v="0"/>
    <s v="Incandescent"/>
    <m/>
    <s v="Standard A Lamp"/>
    <n v="1"/>
    <n v="100"/>
    <x v="3"/>
  </r>
  <r>
    <x v="9"/>
    <s v="Incandescent"/>
    <m/>
    <s v="Standard A Lamp"/>
    <n v="1"/>
    <n v="60"/>
    <x v="5"/>
  </r>
  <r>
    <x v="0"/>
    <s v="Compact Fluorescent"/>
    <m/>
    <s v="Twist"/>
    <n v="2"/>
    <n v="15"/>
    <x v="5"/>
  </r>
  <r>
    <x v="0"/>
    <s v="Compact Fluorescent"/>
    <m/>
    <s v="Twist"/>
    <n v="3"/>
    <n v="15"/>
    <x v="5"/>
  </r>
  <r>
    <x v="1"/>
    <s v="Incandescent"/>
    <m/>
    <s v="Standard A Lamp"/>
    <n v="2"/>
    <n v="40"/>
    <x v="5"/>
  </r>
  <r>
    <x v="0"/>
    <s v="Incandescent"/>
    <m/>
    <s v="Standard A Lamp"/>
    <n v="1"/>
    <n v="60"/>
    <x v="6"/>
  </r>
  <r>
    <x v="8"/>
    <s v="Incandescent"/>
    <m/>
    <s v="Reflector"/>
    <n v="1"/>
    <n v="75"/>
    <x v="7"/>
  </r>
  <r>
    <x v="4"/>
    <s v="Compact Fluorescent"/>
    <m/>
    <s v="Twist"/>
    <n v="2"/>
    <n v="22"/>
    <x v="7"/>
  </r>
  <r>
    <x v="1"/>
    <s v="Incandescent"/>
    <m/>
    <s v="Standard A Lamp"/>
    <n v="1"/>
    <n v="75"/>
    <x v="7"/>
  </r>
  <r>
    <x v="0"/>
    <s v="Compact Fluorescent"/>
    <m/>
    <s v="Twist"/>
    <n v="2"/>
    <n v="15"/>
    <x v="10"/>
  </r>
  <r>
    <x v="4"/>
    <s v="Incandescent"/>
    <m/>
    <s v="Standard A Lamp"/>
    <n v="1"/>
    <n v="60"/>
    <x v="10"/>
  </r>
  <r>
    <x v="0"/>
    <s v="Compact Fluorescent"/>
    <m/>
    <s v="Twist"/>
    <n v="2"/>
    <n v="15"/>
    <x v="8"/>
  </r>
  <r>
    <x v="0"/>
    <s v="Compact Fluorescent"/>
    <m/>
    <s v="Twist"/>
    <n v="1"/>
    <n v="22"/>
    <x v="11"/>
  </r>
  <r>
    <x v="7"/>
    <s v="Compact Fluorescent"/>
    <m/>
    <s v="Twist"/>
    <n v="1"/>
    <n v="15"/>
    <x v="11"/>
  </r>
  <r>
    <x v="0"/>
    <s v="Compact Fluorescent"/>
    <m/>
    <s v="Twist"/>
    <n v="1"/>
    <n v="22"/>
    <x v="9"/>
  </r>
  <r>
    <x v="1"/>
    <s v="Compact Fluorescent"/>
    <m/>
    <s v="Twist"/>
    <n v="1"/>
    <n v="15"/>
    <x v="2"/>
  </r>
  <r>
    <x v="0"/>
    <s v="Incandescent"/>
    <m/>
    <s v="Standard A Lamp"/>
    <n v="1"/>
    <n v="40"/>
    <x v="0"/>
  </r>
  <r>
    <x v="4"/>
    <s v="Compact Fluorescent"/>
    <m/>
    <s v="Twist"/>
    <n v="1"/>
    <n v="15"/>
    <x v="0"/>
  </r>
  <r>
    <x v="5"/>
    <s v="Incandescent"/>
    <m/>
    <s v="Standard A Lamp"/>
    <n v="1"/>
    <n v="60"/>
    <x v="0"/>
  </r>
  <r>
    <x v="0"/>
    <s v="Incandescent"/>
    <m/>
    <s v="Standard A Lamp"/>
    <n v="1"/>
    <n v="60"/>
    <x v="3"/>
  </r>
  <r>
    <x v="5"/>
    <s v="Incandescent"/>
    <m/>
    <s v="Decorative"/>
    <n v="5"/>
    <n v="40"/>
    <x v="5"/>
  </r>
  <r>
    <x v="0"/>
    <s v="Linear Fluorescent"/>
    <n v="48"/>
    <s v="T-12"/>
    <n v="1"/>
    <n v="40"/>
    <x v="5"/>
  </r>
  <r>
    <x v="2"/>
    <s v="Incandescent"/>
    <m/>
    <s v="Standard A Lamp"/>
    <n v="1"/>
    <n v="60"/>
    <x v="5"/>
  </r>
  <r>
    <x v="0"/>
    <s v="Incandescent"/>
    <m/>
    <s v="Standard A Lamp"/>
    <n v="2"/>
    <n v="60"/>
    <x v="5"/>
  </r>
  <r>
    <x v="0"/>
    <s v="Incandescent"/>
    <m/>
    <s v="Standard A Lamp"/>
    <n v="2"/>
    <n v="60"/>
    <x v="7"/>
  </r>
  <r>
    <x v="4"/>
    <s v="Compact Fluorescent"/>
    <m/>
    <s v="Twist"/>
    <n v="1"/>
    <n v="15"/>
    <x v="7"/>
  </r>
  <r>
    <x v="8"/>
    <s v="Incandescent"/>
    <m/>
    <s v="Reflector"/>
    <n v="1"/>
    <n v="65"/>
    <x v="2"/>
  </r>
  <r>
    <x v="5"/>
    <s v="Incandescent"/>
    <m/>
    <s v="Standard A Lamp"/>
    <n v="1"/>
    <n v="60"/>
    <x v="2"/>
  </r>
  <r>
    <x v="1"/>
    <s v="Incandescent"/>
    <m/>
    <s v="Standard A Lamp"/>
    <n v="1"/>
    <n v="60"/>
    <x v="2"/>
  </r>
  <r>
    <x v="0"/>
    <s v="Incandescent"/>
    <m/>
    <s v="Reflector"/>
    <n v="1"/>
    <n v="65"/>
    <x v="9"/>
  </r>
  <r>
    <x v="8"/>
    <s v="Incandescent"/>
    <m/>
    <s v="Reflector"/>
    <n v="1"/>
    <n v="65"/>
    <x v="12"/>
  </r>
  <r>
    <x v="0"/>
    <s v="Incandescent"/>
    <m/>
    <s v="Standard A Lamp"/>
    <n v="1"/>
    <n v="60"/>
    <x v="11"/>
  </r>
  <r>
    <x v="8"/>
    <s v="Incandescent"/>
    <m/>
    <s v="Reflector"/>
    <n v="1"/>
    <n v="65"/>
    <x v="3"/>
  </r>
  <r>
    <x v="8"/>
    <s v="Incandescent"/>
    <m/>
    <s v="Reflector"/>
    <n v="1"/>
    <n v="65"/>
    <x v="3"/>
  </r>
  <r>
    <x v="8"/>
    <s v="Incandescent"/>
    <m/>
    <s v="Reflector"/>
    <n v="1"/>
    <n v="65"/>
    <x v="5"/>
  </r>
  <r>
    <x v="0"/>
    <s v="Incandescent"/>
    <m/>
    <s v="Standard A Lamp"/>
    <n v="1"/>
    <n v="100"/>
    <x v="5"/>
  </r>
  <r>
    <x v="0"/>
    <s v="Linear Fluorescent"/>
    <n v="48"/>
    <s v="T-8"/>
    <n v="2"/>
    <n v="40"/>
    <x v="6"/>
  </r>
  <r>
    <x v="5"/>
    <s v="Compact Fluorescent"/>
    <m/>
    <s v="Twist"/>
    <n v="2"/>
    <n v="15"/>
    <x v="7"/>
  </r>
  <r>
    <x v="8"/>
    <s v="Incandescent"/>
    <m/>
    <s v="Reflector"/>
    <n v="1"/>
    <n v="65"/>
    <x v="7"/>
  </r>
  <r>
    <x v="8"/>
    <s v="Incandescent"/>
    <m/>
    <s v="Reflector"/>
    <n v="1"/>
    <n v="60"/>
    <x v="2"/>
  </r>
  <r>
    <x v="0"/>
    <s v="Incandescent"/>
    <m/>
    <s v="Globe"/>
    <n v="7"/>
    <n v="25"/>
    <x v="10"/>
  </r>
  <r>
    <x v="4"/>
    <s v="Incandescent"/>
    <m/>
    <s v="Standard A Lamp"/>
    <n v="1"/>
    <n v="60"/>
    <x v="10"/>
  </r>
  <r>
    <x v="8"/>
    <s v="Incandescent"/>
    <m/>
    <s v="Reflector"/>
    <n v="1"/>
    <n v="65"/>
    <x v="8"/>
  </r>
  <r>
    <x v="0"/>
    <s v="Linear Fluorescent"/>
    <n v="48"/>
    <s v="T-8"/>
    <n v="2"/>
    <n v="40"/>
    <x v="9"/>
  </r>
  <r>
    <x v="7"/>
    <s v="Incandescent"/>
    <m/>
    <s v="Standard A Lamp"/>
    <n v="1"/>
    <n v="60"/>
    <x v="9"/>
  </r>
  <r>
    <x v="1"/>
    <s v="Incandescent"/>
    <m/>
    <s v="Globe"/>
    <n v="4"/>
    <n v="40"/>
    <x v="2"/>
  </r>
  <r>
    <x v="5"/>
    <s v="Incandescent"/>
    <m/>
    <s v="Standard A Lamp"/>
    <n v="3"/>
    <n v="60"/>
    <x v="0"/>
  </r>
  <r>
    <x v="4"/>
    <s v="Incandescent"/>
    <m/>
    <s v="3-Way Incandescent"/>
    <n v="1"/>
    <n v="100"/>
    <x v="0"/>
  </r>
  <r>
    <x v="9"/>
    <s v="Incandescent"/>
    <m/>
    <s v="Standard A Lamp"/>
    <n v="5"/>
    <n v="60"/>
    <x v="1"/>
  </r>
  <r>
    <x v="9"/>
    <s v="Incandescent"/>
    <m/>
    <s v="Globe"/>
    <n v="1"/>
    <n v="100"/>
    <x v="12"/>
  </r>
  <r>
    <x v="0"/>
    <s v="Incandescent"/>
    <m/>
    <s v="Standard A Lamp"/>
    <n v="2"/>
    <n v="60"/>
    <x v="12"/>
  </r>
  <r>
    <x v="0"/>
    <s v="Incandescent"/>
    <m/>
    <s v="Standard A Lamp"/>
    <n v="1"/>
    <n v="60"/>
    <x v="3"/>
  </r>
  <r>
    <x v="10"/>
    <s v="Linear Fluorescent"/>
    <n v="48"/>
    <s v="T-5"/>
    <n v="2"/>
    <n v="15"/>
    <x v="11"/>
  </r>
  <r>
    <x v="10"/>
    <s v="Linear Fluorescent"/>
    <n v="48"/>
    <s v="T-12"/>
    <n v="2"/>
    <n v="40"/>
    <x v="11"/>
  </r>
  <r>
    <x v="0"/>
    <s v="Incandescent"/>
    <m/>
    <s v="Standard A Lamp"/>
    <n v="1"/>
    <n v="60"/>
    <x v="3"/>
  </r>
  <r>
    <x v="12"/>
    <s v="Halogen"/>
    <m/>
    <s v="MR"/>
    <n v="4"/>
    <n v="50"/>
    <x v="5"/>
  </r>
  <r>
    <x v="8"/>
    <s v="Incandescent"/>
    <m/>
    <s v="Reflector"/>
    <n v="1"/>
    <n v="65"/>
    <x v="5"/>
  </r>
  <r>
    <x v="6"/>
    <s v="Incandescent"/>
    <m/>
    <s v="Standard A Lamp"/>
    <n v="1"/>
    <n v="60"/>
    <x v="7"/>
  </r>
  <r>
    <x v="6"/>
    <s v="Compact Fluorescent"/>
    <m/>
    <s v="Twist"/>
    <n v="1"/>
    <n v="14"/>
    <x v="7"/>
  </r>
  <r>
    <x v="4"/>
    <s v="Compact Fluorescent"/>
    <m/>
    <s v="Twist"/>
    <n v="1"/>
    <n v="23"/>
    <x v="7"/>
  </r>
  <r>
    <x v="1"/>
    <s v="Compact Fluorescent"/>
    <m/>
    <s v="Twist"/>
    <n v="6"/>
    <n v="13"/>
    <x v="2"/>
  </r>
  <r>
    <x v="5"/>
    <s v="Incandescent"/>
    <m/>
    <s v="Standard A Lamp"/>
    <n v="1"/>
    <n v="75"/>
    <x v="10"/>
  </r>
  <r>
    <x v="5"/>
    <s v="Incandescent"/>
    <m/>
    <s v="Standard A Lamp"/>
    <n v="1"/>
    <n v="75"/>
    <x v="8"/>
  </r>
  <r>
    <x v="4"/>
    <s v="Linear Fluorescent"/>
    <n v="12"/>
    <s v="T-5"/>
    <n v="2"/>
    <n v="18"/>
    <x v="8"/>
  </r>
  <r>
    <x v="8"/>
    <s v="Incandescent"/>
    <m/>
    <s v="Reflector"/>
    <n v="1"/>
    <n v="75"/>
    <x v="7"/>
  </r>
  <r>
    <x v="6"/>
    <s v="Incandescent"/>
    <m/>
    <s v="Standard A Lamp"/>
    <n v="1"/>
    <n v="100"/>
    <x v="7"/>
  </r>
  <r>
    <x v="4"/>
    <s v="Incandescent"/>
    <m/>
    <s v="Standard A Lamp"/>
    <n v="1"/>
    <n v="200"/>
    <x v="7"/>
  </r>
  <r>
    <x v="4"/>
    <s v="Incandescent"/>
    <m/>
    <s v="Standard A Lamp"/>
    <n v="1"/>
    <n v="100"/>
    <x v="7"/>
  </r>
  <r>
    <x v="0"/>
    <s v="Incandescent"/>
    <m/>
    <s v="Standard A Lamp"/>
    <n v="3"/>
    <n v="60"/>
    <x v="8"/>
  </r>
  <r>
    <x v="4"/>
    <s v="Incandescent"/>
    <m/>
    <s v="Standard A Lamp"/>
    <n v="1"/>
    <n v="60"/>
    <x v="8"/>
  </r>
  <r>
    <x v="4"/>
    <s v="Compact Fluorescent"/>
    <m/>
    <s v="Pin base"/>
    <n v="1"/>
    <n v="15"/>
    <x v="8"/>
  </r>
  <r>
    <x v="0"/>
    <s v="Linear Fluorescent"/>
    <n v="48"/>
    <s v="T-4"/>
    <n v="1"/>
    <n v="40"/>
    <x v="6"/>
  </r>
  <r>
    <x v="0"/>
    <s v="Linear Fluorescent"/>
    <n v="48"/>
    <s v="T-4"/>
    <n v="4"/>
    <n v="40"/>
    <x v="11"/>
  </r>
  <r>
    <x v="0"/>
    <s v="Incandescent"/>
    <m/>
    <s v="Standard A Lamp"/>
    <n v="1"/>
    <n v="52"/>
    <x v="11"/>
  </r>
  <r>
    <x v="7"/>
    <s v="Incandescent"/>
    <m/>
    <s v="Standard A Lamp"/>
    <n v="1"/>
    <n v="40"/>
    <x v="11"/>
  </r>
  <r>
    <x v="13"/>
    <s v="Incandescent"/>
    <m/>
    <s v="Standard A Lamp"/>
    <n v="1"/>
    <n v="60"/>
    <x v="11"/>
  </r>
  <r>
    <x v="0"/>
    <s v="Linear Fluorescent"/>
    <n v="48"/>
    <s v="T-12"/>
    <n v="4"/>
    <n v="60"/>
    <x v="11"/>
  </r>
  <r>
    <x v="0"/>
    <s v="Linear Fluorescent"/>
    <n v="48"/>
    <s v="T-4"/>
    <n v="2"/>
    <n v="40"/>
    <x v="11"/>
  </r>
  <r>
    <x v="0"/>
    <s v="Linear Fluorescent"/>
    <n v="48"/>
    <s v="T-4"/>
    <n v="4"/>
    <n v="40"/>
    <x v="9"/>
  </r>
  <r>
    <x v="1"/>
    <s v="Incandescent"/>
    <m/>
    <s v="Standard A Lamp"/>
    <n v="1"/>
    <n v="75"/>
    <x v="9"/>
  </r>
  <r>
    <x v="0"/>
    <s v="Linear Fluorescent"/>
    <n v="48"/>
    <s v="T-4"/>
    <n v="2"/>
    <n v="40"/>
    <x v="9"/>
  </r>
  <r>
    <x v="0"/>
    <s v="Incandescent"/>
    <m/>
    <s v="Mini base"/>
    <n v="6"/>
    <n v="60"/>
    <x v="1"/>
  </r>
  <r>
    <x v="0"/>
    <s v="Incandescent"/>
    <m/>
    <s v="Standard A Lamp"/>
    <n v="1"/>
    <n v="75"/>
    <x v="1"/>
  </r>
  <r>
    <x v="8"/>
    <s v="Incandescent"/>
    <m/>
    <s v="Reflector"/>
    <n v="1"/>
    <n v="75"/>
    <x v="5"/>
  </r>
  <r>
    <x v="13"/>
    <s v="Linear Fluorescent"/>
    <n v="12"/>
    <s v="T-5"/>
    <n v="1"/>
    <n v="16"/>
    <x v="5"/>
  </r>
  <r>
    <x v="13"/>
    <s v="Incandescent"/>
    <m/>
    <s v="Standard A Lamp"/>
    <n v="1"/>
    <n v="60"/>
    <x v="5"/>
  </r>
  <r>
    <x v="0"/>
    <s v="Incandescent"/>
    <m/>
    <s v="Decorative"/>
    <n v="3"/>
    <n v="25"/>
    <x v="3"/>
  </r>
  <r>
    <x v="1"/>
    <s v="Incandescent"/>
    <m/>
    <s v="Globe"/>
    <n v="5"/>
    <n v="25"/>
    <x v="2"/>
  </r>
  <r>
    <x v="0"/>
    <s v="Other"/>
    <m/>
    <s v="Other"/>
    <n v="1"/>
    <n v="60"/>
    <x v="2"/>
  </r>
  <r>
    <x v="0"/>
    <s v="Compact Fluorescent"/>
    <m/>
    <s v="Twist"/>
    <n v="3"/>
    <n v="15"/>
    <x v="10"/>
  </r>
  <r>
    <x v="4"/>
    <s v="Halogen"/>
    <m/>
    <s v="MR"/>
    <n v="1"/>
    <n v="50"/>
    <x v="10"/>
  </r>
  <r>
    <x v="4"/>
    <s v="Incandescent"/>
    <m/>
    <s v="Standard A Lamp"/>
    <n v="1"/>
    <n v="100"/>
    <x v="10"/>
  </r>
  <r>
    <x v="1"/>
    <s v="Incandescent"/>
    <m/>
    <s v="Standard A Lamp"/>
    <n v="2"/>
    <n v="65"/>
    <x v="2"/>
  </r>
  <r>
    <x v="0"/>
    <s v="Incandescent"/>
    <m/>
    <s v="Decorative"/>
    <n v="1"/>
    <n v="25"/>
    <x v="3"/>
  </r>
  <r>
    <x v="0"/>
    <s v="Linear Fluorescent"/>
    <n v="24"/>
    <s v="T-4"/>
    <n v="1"/>
    <n v="40"/>
    <x v="4"/>
  </r>
  <r>
    <x v="0"/>
    <s v="Incandescent"/>
    <m/>
    <s v="Standard A Lamp"/>
    <n v="1"/>
    <n v="75"/>
    <x v="2"/>
  </r>
  <r>
    <x v="0"/>
    <s v="Incandescent"/>
    <m/>
    <s v="Standard A Lamp"/>
    <n v="4"/>
    <n v="60"/>
    <x v="2"/>
  </r>
  <r>
    <x v="0"/>
    <s v="Incandescent"/>
    <m/>
    <s v="Standard A Lamp"/>
    <n v="1"/>
    <n v="100"/>
    <x v="2"/>
  </r>
  <r>
    <x v="0"/>
    <s v="Incandescent"/>
    <m/>
    <s v="Standard A Lamp"/>
    <n v="2"/>
    <n v="40"/>
    <x v="0"/>
  </r>
  <r>
    <x v="4"/>
    <s v="Incandescent"/>
    <m/>
    <s v="Standard A Lamp"/>
    <n v="3"/>
    <n v="40"/>
    <x v="0"/>
  </r>
  <r>
    <x v="4"/>
    <s v="Compact Fluorescent"/>
    <m/>
    <s v="Twist"/>
    <n v="1"/>
    <n v="22"/>
    <x v="0"/>
  </r>
  <r>
    <x v="9"/>
    <s v="Incandescent"/>
    <m/>
    <s v="Mini base"/>
    <n v="4"/>
    <n v="40"/>
    <x v="1"/>
  </r>
  <r>
    <x v="9"/>
    <s v="Compact Fluorescent"/>
    <m/>
    <s v="Twist"/>
    <n v="1"/>
    <n v="22"/>
    <x v="9"/>
  </r>
  <r>
    <x v="0"/>
    <s v="Compact Fluorescent"/>
    <m/>
    <s v="Twist"/>
    <n v="2"/>
    <n v="20"/>
    <x v="12"/>
  </r>
  <r>
    <x v="0"/>
    <s v="Linear Fluorescent"/>
    <n v="48"/>
    <s v="T-8"/>
    <n v="2"/>
    <n v="32"/>
    <x v="11"/>
  </r>
  <r>
    <x v="7"/>
    <s v="Incandescent"/>
    <m/>
    <s v="Standard A Lamp"/>
    <n v="1"/>
    <n v="40"/>
    <x v="11"/>
  </r>
  <r>
    <x v="9"/>
    <s v="Incandescent"/>
    <m/>
    <s v="Standard A Lamp"/>
    <n v="1"/>
    <n v="75"/>
    <x v="11"/>
  </r>
  <r>
    <x v="0"/>
    <s v="Incandescent"/>
    <m/>
    <s v="Standard A Lamp"/>
    <n v="1"/>
    <n v="60"/>
    <x v="3"/>
  </r>
  <r>
    <x v="0"/>
    <s v="Incandescent"/>
    <m/>
    <s v="Standard A Lamp"/>
    <n v="1"/>
    <n v="75"/>
    <x v="3"/>
  </r>
  <r>
    <x v="0"/>
    <s v="Linear Fluorescent"/>
    <n v="48"/>
    <s v="T-8"/>
    <n v="2"/>
    <n v="32"/>
    <x v="5"/>
  </r>
  <r>
    <x v="3"/>
    <s v="Incandescent"/>
    <m/>
    <s v="Standard A Lamp"/>
    <n v="1"/>
    <n v="60"/>
    <x v="5"/>
  </r>
  <r>
    <x v="0"/>
    <s v="Incandescent"/>
    <m/>
    <s v="Standard A Lamp"/>
    <n v="1"/>
    <n v="75"/>
    <x v="6"/>
  </r>
  <r>
    <x v="4"/>
    <s v="Incandescent"/>
    <m/>
    <s v="Standard A Lamp"/>
    <n v="3"/>
    <n v="65"/>
    <x v="7"/>
  </r>
  <r>
    <x v="4"/>
    <s v="Compact Fluorescent"/>
    <m/>
    <s v="Twist"/>
    <n v="1"/>
    <n v="22"/>
    <x v="7"/>
  </r>
  <r>
    <x v="4"/>
    <s v="Incandescent"/>
    <m/>
    <s v="Standard A Lamp"/>
    <n v="1"/>
    <n v="40"/>
    <x v="0"/>
  </r>
  <r>
    <x v="4"/>
    <s v="Compact Fluorescent"/>
    <m/>
    <s v="Twist"/>
    <n v="1"/>
    <n v="15"/>
    <x v="0"/>
  </r>
  <r>
    <x v="6"/>
    <s v="Compact Fluorescent"/>
    <m/>
    <s v="Twist"/>
    <n v="1"/>
    <n v="22"/>
    <x v="0"/>
  </r>
  <r>
    <x v="1"/>
    <s v="Halogen"/>
    <m/>
    <s v="Quartz Tube"/>
    <n v="1"/>
    <n v="50"/>
    <x v="2"/>
  </r>
  <r>
    <x v="1"/>
    <s v="Incandescent"/>
    <m/>
    <s v="Standard A Lamp"/>
    <n v="3"/>
    <n v="60"/>
    <x v="2"/>
  </r>
  <r>
    <x v="0"/>
    <s v="Compact Fluorescent"/>
    <m/>
    <s v="Twist"/>
    <n v="3"/>
    <n v="15"/>
    <x v="10"/>
  </r>
  <r>
    <x v="0"/>
    <s v="Incandescent"/>
    <m/>
    <s v="Standard A Lamp"/>
    <n v="1"/>
    <n v="60"/>
    <x v="0"/>
  </r>
  <r>
    <x v="0"/>
    <s v="Incandescent"/>
    <m/>
    <s v="Standard A Lamp"/>
    <n v="1"/>
    <n v="60"/>
    <x v="0"/>
  </r>
  <r>
    <x v="0"/>
    <s v="Incandescent"/>
    <m/>
    <s v="Standard A Lamp"/>
    <n v="1"/>
    <n v="60"/>
    <x v="0"/>
  </r>
  <r>
    <x v="5"/>
    <s v="Compact Fluorescent"/>
    <m/>
    <s v="Twist"/>
    <n v="2"/>
    <n v="15"/>
    <x v="1"/>
  </r>
  <r>
    <x v="5"/>
    <s v="Incandescent"/>
    <m/>
    <s v="Standard A Lamp"/>
    <n v="1"/>
    <n v="60"/>
    <x v="1"/>
  </r>
  <r>
    <x v="0"/>
    <s v="Linear Fluorescent"/>
    <n v="48"/>
    <s v="T-12"/>
    <n v="1"/>
    <n v="40"/>
    <x v="11"/>
  </r>
  <r>
    <x v="7"/>
    <s v="Incandescent"/>
    <m/>
    <s v="Standard A Lamp"/>
    <n v="2"/>
    <n v="60"/>
    <x v="11"/>
  </r>
  <r>
    <x v="0"/>
    <s v="Compact Fluorescent"/>
    <m/>
    <s v="Twist"/>
    <n v="1"/>
    <n v="15"/>
    <x v="3"/>
  </r>
  <r>
    <x v="0"/>
    <s v="Compact Fluorescent"/>
    <m/>
    <s v="Twist"/>
    <n v="1"/>
    <n v="15"/>
    <x v="5"/>
  </r>
  <r>
    <x v="1"/>
    <s v="Compact Fluorescent"/>
    <m/>
    <s v="Twist"/>
    <n v="3"/>
    <n v="15"/>
    <x v="5"/>
  </r>
  <r>
    <x v="14"/>
    <s v="Compact Fluorescent"/>
    <m/>
    <s v="Twist"/>
    <n v="1"/>
    <n v="15"/>
    <x v="7"/>
  </r>
  <r>
    <x v="4"/>
    <s v="Compact Fluorescent"/>
    <m/>
    <s v="Straight Tube"/>
    <n v="1"/>
    <n v="7"/>
    <x v="7"/>
  </r>
  <r>
    <x v="1"/>
    <s v="Incandescent"/>
    <m/>
    <s v="Other"/>
    <n v="25"/>
    <n v="1"/>
    <x v="7"/>
  </r>
  <r>
    <x v="1"/>
    <s v="Compact Fluorescent"/>
    <m/>
    <s v="Twist"/>
    <n v="2"/>
    <n v="15"/>
    <x v="2"/>
  </r>
  <r>
    <x v="8"/>
    <s v="Incandescent"/>
    <m/>
    <s v="Reflector"/>
    <n v="1"/>
    <n v="65"/>
    <x v="2"/>
  </r>
  <r>
    <x v="8"/>
    <s v="Incandescent"/>
    <m/>
    <s v="Reflector"/>
    <n v="1"/>
    <n v="65"/>
    <x v="2"/>
  </r>
  <r>
    <x v="1"/>
    <s v="Compact Fluorescent"/>
    <m/>
    <s v="Twist"/>
    <n v="3"/>
    <n v="28"/>
    <x v="2"/>
  </r>
  <r>
    <x v="0"/>
    <s v="Incandescent"/>
    <m/>
    <s v="Standard A Lamp"/>
    <n v="2"/>
    <n v="60"/>
    <x v="0"/>
  </r>
  <r>
    <x v="6"/>
    <s v="Incandescent"/>
    <m/>
    <s v="Decorative"/>
    <n v="3"/>
    <n v="25"/>
    <x v="0"/>
  </r>
  <r>
    <x v="4"/>
    <s v="Incandescent"/>
    <m/>
    <s v="Standard A Lamp"/>
    <n v="2"/>
    <n v="60"/>
    <x v="0"/>
  </r>
  <r>
    <x v="0"/>
    <s v="Incandescent"/>
    <m/>
    <s v="Standard A Lamp"/>
    <n v="2"/>
    <n v="60"/>
    <x v="0"/>
  </r>
  <r>
    <x v="0"/>
    <s v="Linear Fluorescent"/>
    <n v="24"/>
    <s v="T-8"/>
    <n v="2"/>
    <n v="60"/>
    <x v="4"/>
  </r>
  <r>
    <x v="0"/>
    <s v="Compact Fluorescent"/>
    <m/>
    <s v="Twist"/>
    <n v="1"/>
    <n v="15"/>
    <x v="11"/>
  </r>
  <r>
    <x v="7"/>
    <s v="Compact Fluorescent"/>
    <m/>
    <s v="Twist"/>
    <n v="1"/>
    <n v="15"/>
    <x v="11"/>
  </r>
  <r>
    <x v="9"/>
    <s v="Compact Fluorescent"/>
    <m/>
    <s v="Twist"/>
    <n v="1"/>
    <n v="22"/>
    <x v="3"/>
  </r>
  <r>
    <x v="8"/>
    <s v="Incandescent"/>
    <m/>
    <s v="Reflector"/>
    <n v="1"/>
    <n v="65"/>
    <x v="3"/>
  </r>
  <r>
    <x v="9"/>
    <s v="Incandescent"/>
    <m/>
    <s v="Standard A Lamp"/>
    <n v="1"/>
    <n v="60"/>
    <x v="3"/>
  </r>
  <r>
    <x v="8"/>
    <s v="Incandescent"/>
    <m/>
    <s v="Reflector"/>
    <n v="1"/>
    <n v="65"/>
    <x v="7"/>
  </r>
  <r>
    <x v="9"/>
    <s v="Incandescent"/>
    <m/>
    <s v="Mini base"/>
    <n v="5"/>
    <n v="60"/>
    <x v="7"/>
  </r>
  <r>
    <x v="0"/>
    <s v="Linear Fluorescent"/>
    <n v="48"/>
    <s v="T-8"/>
    <n v="2"/>
    <n v="60"/>
    <x v="6"/>
  </r>
  <r>
    <x v="9"/>
    <s v="Incandescent"/>
    <m/>
    <s v="Standard A Lamp"/>
    <n v="3"/>
    <n v="60"/>
    <x v="10"/>
  </r>
  <r>
    <x v="1"/>
    <s v="Compact Fluorescent"/>
    <m/>
    <s v="Twist"/>
    <n v="1"/>
    <n v="15"/>
    <x v="10"/>
  </r>
  <r>
    <x v="8"/>
    <s v="Incandescent"/>
    <m/>
    <s v="Reflector"/>
    <n v="1"/>
    <n v="65"/>
    <x v="10"/>
  </r>
  <r>
    <x v="0"/>
    <s v="Linear Fluorescent"/>
    <n v="48"/>
    <s v="T-8"/>
    <n v="2"/>
    <n v="60"/>
    <x v="4"/>
  </r>
  <r>
    <x v="0"/>
    <s v="Incandescent"/>
    <m/>
    <s v="Standard A Lamp"/>
    <n v="2"/>
    <n v="60"/>
    <x v="12"/>
  </r>
  <r>
    <x v="0"/>
    <s v="Compact Fluorescent"/>
    <m/>
    <s v="Twist"/>
    <n v="1"/>
    <n v="15"/>
    <x v="3"/>
  </r>
  <r>
    <x v="0"/>
    <s v="Incandescent"/>
    <m/>
    <s v="Standard A Lamp"/>
    <n v="2"/>
    <n v="60"/>
    <x v="0"/>
  </r>
  <r>
    <x v="4"/>
    <s v="Incandescent"/>
    <m/>
    <s v="Standard A Lamp"/>
    <n v="1"/>
    <n v="60"/>
    <x v="0"/>
  </r>
  <r>
    <x v="0"/>
    <s v="Incandescent"/>
    <m/>
    <s v="Standard A Lamp"/>
    <n v="1"/>
    <n v="60"/>
    <x v="0"/>
  </r>
  <r>
    <x v="4"/>
    <s v="Incandescent"/>
    <m/>
    <s v="Standard A Lamp"/>
    <n v="1"/>
    <n v="75"/>
    <x v="0"/>
  </r>
  <r>
    <x v="1"/>
    <s v="Incandescent"/>
    <m/>
    <s v="Globe"/>
    <n v="6"/>
    <n v="40"/>
    <x v="0"/>
  </r>
  <r>
    <x v="9"/>
    <s v="Incandescent"/>
    <m/>
    <s v="Decorative"/>
    <n v="5"/>
    <n v="60"/>
    <x v="5"/>
  </r>
  <r>
    <x v="0"/>
    <s v="Linear Fluorescent"/>
    <n v="48"/>
    <s v="T-12"/>
    <n v="2"/>
    <n v="40"/>
    <x v="5"/>
  </r>
  <r>
    <x v="0"/>
    <s v="Linear Fluorescent"/>
    <n v="24"/>
    <s v="T-12"/>
    <n v="1"/>
    <n v="20"/>
    <x v="5"/>
  </r>
  <r>
    <x v="8"/>
    <s v="Incandescent"/>
    <m/>
    <s v="Reflector"/>
    <n v="1"/>
    <n v="50"/>
    <x v="5"/>
  </r>
  <r>
    <x v="0"/>
    <s v="Incandescent"/>
    <m/>
    <s v="Standard A Lamp"/>
    <n v="3"/>
    <n v="60"/>
    <x v="6"/>
  </r>
  <r>
    <x v="12"/>
    <s v="Incandescent"/>
    <m/>
    <s v="Reflector"/>
    <n v="3"/>
    <n v="50"/>
    <x v="7"/>
  </r>
  <r>
    <x v="4"/>
    <s v="Incandescent"/>
    <m/>
    <s v="Standard A Lamp"/>
    <n v="1"/>
    <n v="150"/>
    <x v="7"/>
  </r>
  <r>
    <x v="4"/>
    <s v="Compact Fluorescent"/>
    <m/>
    <s v="Twist"/>
    <n v="1"/>
    <n v="22"/>
    <x v="7"/>
  </r>
  <r>
    <x v="6"/>
    <s v="Compact Fluorescent"/>
    <m/>
    <s v="Twist"/>
    <n v="1"/>
    <n v="22"/>
    <x v="7"/>
  </r>
  <r>
    <x v="0"/>
    <s v="Compact Fluorescent"/>
    <m/>
    <s v="Twist"/>
    <n v="1"/>
    <n v="15"/>
    <x v="7"/>
  </r>
  <r>
    <x v="0"/>
    <s v="Linear Fluorescent"/>
    <n v="48"/>
    <s v="T-12"/>
    <n v="2"/>
    <n v="40"/>
    <x v="8"/>
  </r>
  <r>
    <x v="5"/>
    <s v="Incandescent"/>
    <m/>
    <s v="Standard A Lamp"/>
    <n v="1"/>
    <n v="60"/>
    <x v="0"/>
  </r>
  <r>
    <x v="4"/>
    <s v="Incandescent"/>
    <m/>
    <s v="Standard A Lamp"/>
    <n v="1"/>
    <n v="60"/>
    <x v="0"/>
  </r>
  <r>
    <x v="1"/>
    <s v="Incandescent"/>
    <m/>
    <s v="Standard A Lamp"/>
    <n v="3"/>
    <n v="60"/>
    <x v="2"/>
  </r>
  <r>
    <x v="0"/>
    <s v="Incandescent"/>
    <m/>
    <s v="Standard A Lamp"/>
    <n v="1"/>
    <n v="60"/>
    <x v="0"/>
  </r>
  <r>
    <x v="1"/>
    <s v="Compact Fluorescent"/>
    <m/>
    <s v="Twist"/>
    <n v="3"/>
    <n v="15"/>
    <x v="2"/>
  </r>
  <r>
    <x v="1"/>
    <s v="Compact Fluorescent"/>
    <m/>
    <s v="Twist"/>
    <n v="3"/>
    <n v="15"/>
    <x v="2"/>
  </r>
  <r>
    <x v="0"/>
    <s v="Compact Fluorescent"/>
    <m/>
    <s v="Twist"/>
    <n v="2"/>
    <n v="15"/>
    <x v="0"/>
  </r>
  <r>
    <x v="6"/>
    <s v="Compact Fluorescent"/>
    <m/>
    <s v="Twist"/>
    <n v="3"/>
    <n v="15"/>
    <x v="0"/>
  </r>
  <r>
    <x v="0"/>
    <s v="Compact Fluorescent"/>
    <m/>
    <s v="Twist"/>
    <n v="1"/>
    <n v="22"/>
    <x v="0"/>
  </r>
  <r>
    <x v="4"/>
    <s v="Compact Fluorescent"/>
    <m/>
    <s v="Twist"/>
    <n v="1"/>
    <n v="15"/>
    <x v="0"/>
  </r>
  <r>
    <x v="9"/>
    <s v="Compact Fluorescent"/>
    <m/>
    <s v="Twist"/>
    <n v="2"/>
    <n v="22"/>
    <x v="1"/>
  </r>
  <r>
    <x v="0"/>
    <s v="Compact Fluorescent"/>
    <m/>
    <s v="Twist"/>
    <n v="2"/>
    <n v="15"/>
    <x v="3"/>
  </r>
  <r>
    <x v="0"/>
    <s v="Compact Fluorescent"/>
    <m/>
    <s v="A shape bulb"/>
    <n v="2"/>
    <n v="22"/>
    <x v="12"/>
  </r>
  <r>
    <x v="4"/>
    <s v="Compact Fluorescent"/>
    <m/>
    <s v="Twist"/>
    <n v="1"/>
    <n v="22"/>
    <x v="12"/>
  </r>
  <r>
    <x v="11"/>
    <s v="Linear Fluorescent"/>
    <n v="48"/>
    <s v="T-8"/>
    <n v="2"/>
    <n v="32"/>
    <x v="11"/>
  </r>
  <r>
    <x v="0"/>
    <s v="Compact Fluorescent"/>
    <m/>
    <s v="Twist"/>
    <n v="1"/>
    <n v="15"/>
    <x v="3"/>
  </r>
  <r>
    <x v="1"/>
    <s v="Incandescent"/>
    <m/>
    <s v="Decorative"/>
    <n v="2"/>
    <n v="40"/>
    <x v="3"/>
  </r>
  <r>
    <x v="9"/>
    <s v="Compact Fluorescent"/>
    <m/>
    <s v="Twist"/>
    <n v="1"/>
    <n v="22"/>
    <x v="5"/>
  </r>
  <r>
    <x v="8"/>
    <s v="Compact Fluorescent"/>
    <m/>
    <s v="Reflector"/>
    <n v="1"/>
    <n v="15"/>
    <x v="5"/>
  </r>
  <r>
    <x v="4"/>
    <s v="Compact Fluorescent"/>
    <m/>
    <s v="Twist"/>
    <n v="2"/>
    <n v="22"/>
    <x v="7"/>
  </r>
  <r>
    <x v="1"/>
    <s v="Incandescent"/>
    <m/>
    <s v="Decorative"/>
    <n v="2"/>
    <n v="40"/>
    <x v="7"/>
  </r>
  <r>
    <x v="12"/>
    <s v="Incandescent"/>
    <m/>
    <s v="Reflector"/>
    <n v="3"/>
    <n v="75"/>
    <x v="7"/>
  </r>
  <r>
    <x v="1"/>
    <s v="Compact Fluorescent"/>
    <m/>
    <s v="Twist"/>
    <n v="2"/>
    <n v="15"/>
    <x v="2"/>
  </r>
  <r>
    <x v="2"/>
    <s v="Incandescent"/>
    <m/>
    <s v="Reflector"/>
    <n v="1"/>
    <n v="65"/>
    <x v="2"/>
  </r>
  <r>
    <x v="0"/>
    <s v="Incandescent"/>
    <m/>
    <s v="Heat Lamp"/>
    <n v="1"/>
    <n v="125"/>
    <x v="2"/>
  </r>
  <r>
    <x v="8"/>
    <s v="Halogen"/>
    <m/>
    <s v="PAR"/>
    <n v="1"/>
    <n v="30"/>
    <x v="10"/>
  </r>
  <r>
    <x v="4"/>
    <s v="Incandescent"/>
    <m/>
    <s v="Decorative"/>
    <n v="1"/>
    <n v="60"/>
    <x v="10"/>
  </r>
  <r>
    <x v="0"/>
    <s v="Compact Fluorescent"/>
    <m/>
    <s v="Twist"/>
    <n v="2"/>
    <n v="15"/>
    <x v="10"/>
  </r>
  <r>
    <x v="0"/>
    <s v="Incandescent"/>
    <m/>
    <s v="Standard A Lamp"/>
    <n v="1"/>
    <n v="60"/>
    <x v="4"/>
  </r>
  <r>
    <x v="0"/>
    <s v="Compact Fluorescent"/>
    <m/>
    <s v="Reflector"/>
    <n v="3"/>
    <n v="22"/>
    <x v="0"/>
  </r>
  <r>
    <x v="0"/>
    <s v="Compact Fluorescent"/>
    <m/>
    <s v="Twist"/>
    <n v="1"/>
    <n v="28"/>
    <x v="4"/>
  </r>
  <r>
    <x v="1"/>
    <s v="Compact Fluorescent"/>
    <m/>
    <s v="Twist"/>
    <n v="1"/>
    <n v="22"/>
    <x v="3"/>
  </r>
  <r>
    <x v="0"/>
    <s v="Linear Fluorescent"/>
    <n v="48"/>
    <s v="T-8"/>
    <n v="2"/>
    <n v="32"/>
    <x v="6"/>
  </r>
  <r>
    <x v="0"/>
    <s v="Compact Fluorescent"/>
    <m/>
    <s v="Twist"/>
    <n v="1"/>
    <n v="15"/>
    <x v="2"/>
  </r>
  <r>
    <x v="1"/>
    <s v="Compact Fluorescent"/>
    <m/>
    <s v="Twist"/>
    <n v="3"/>
    <n v="15"/>
    <x v="2"/>
  </r>
  <r>
    <x v="0"/>
    <s v="Compact Fluorescent"/>
    <m/>
    <s v="Twist"/>
    <n v="1"/>
    <n v="15"/>
    <x v="0"/>
  </r>
  <r>
    <x v="4"/>
    <s v="Compact Fluorescent"/>
    <m/>
    <s v="Twist"/>
    <n v="1"/>
    <n v="15"/>
    <x v="0"/>
  </r>
  <r>
    <x v="5"/>
    <s v="Compact Fluorescent"/>
    <m/>
    <s v="Twist"/>
    <n v="3"/>
    <n v="15"/>
    <x v="0"/>
  </r>
  <r>
    <x v="4"/>
    <s v="Incandescent"/>
    <m/>
    <s v="Standard A Lamp"/>
    <n v="1"/>
    <n v="60"/>
    <x v="0"/>
  </r>
  <r>
    <x v="0"/>
    <s v="Compact Fluorescent"/>
    <m/>
    <s v="Circline (Screw Base)"/>
    <n v="1"/>
    <n v="22"/>
    <x v="3"/>
  </r>
  <r>
    <x v="0"/>
    <s v="Compact Fluorescent"/>
    <m/>
    <s v="Twist"/>
    <n v="2"/>
    <n v="15"/>
    <x v="5"/>
  </r>
  <r>
    <x v="0"/>
    <s v="Halogen"/>
    <m/>
    <s v="PAR"/>
    <n v="3"/>
    <n v="30"/>
    <x v="5"/>
  </r>
  <r>
    <x v="0"/>
    <s v="Halogen"/>
    <m/>
    <s v="PAR"/>
    <n v="3"/>
    <n v="30"/>
    <x v="6"/>
  </r>
  <r>
    <x v="5"/>
    <s v="Compact Fluorescent"/>
    <m/>
    <s v="Twist"/>
    <n v="3"/>
    <n v="15"/>
    <x v="7"/>
  </r>
  <r>
    <x v="0"/>
    <s v="Compact Fluorescent"/>
    <m/>
    <s v="Twist"/>
    <n v="1"/>
    <n v="15"/>
    <x v="9"/>
  </r>
  <r>
    <x v="0"/>
    <s v="Compact Fluorescent"/>
    <m/>
    <s v="Twist"/>
    <n v="2"/>
    <n v="15"/>
    <x v="5"/>
  </r>
  <r>
    <x v="0"/>
    <s v="Compact Fluorescent"/>
    <m/>
    <s v="Twist"/>
    <n v="2"/>
    <n v="15"/>
    <x v="12"/>
  </r>
  <r>
    <x v="4"/>
    <s v="Incandescent"/>
    <m/>
    <s v="Standard A Lamp"/>
    <n v="1"/>
    <n v="25"/>
    <x v="12"/>
  </r>
  <r>
    <x v="0"/>
    <s v="Incandescent"/>
    <m/>
    <s v="Standard A Lamp"/>
    <n v="2"/>
    <n v="75"/>
    <x v="0"/>
  </r>
  <r>
    <x v="4"/>
    <s v="Incandescent"/>
    <m/>
    <s v="Standard A Lamp"/>
    <n v="1"/>
    <n v="60"/>
    <x v="0"/>
  </r>
  <r>
    <x v="0"/>
    <s v="Incandescent"/>
    <m/>
    <s v="Standard A Lamp"/>
    <n v="2"/>
    <n v="60"/>
    <x v="0"/>
  </r>
  <r>
    <x v="4"/>
    <s v="Incandescent"/>
    <m/>
    <s v="Standard A Lamp"/>
    <n v="1"/>
    <n v="60"/>
    <x v="0"/>
  </r>
  <r>
    <x v="0"/>
    <s v="Incandescent"/>
    <m/>
    <s v="Standard A Lamp"/>
    <n v="1"/>
    <n v="60"/>
    <x v="3"/>
  </r>
  <r>
    <x v="0"/>
    <s v="Incandescent"/>
    <m/>
    <s v="Standard A Lamp"/>
    <n v="2"/>
    <n v="60"/>
    <x v="0"/>
  </r>
  <r>
    <x v="4"/>
    <s v="Incandescent"/>
    <m/>
    <s v="Mini base"/>
    <n v="3"/>
    <n v="25"/>
    <x v="0"/>
  </r>
  <r>
    <x v="1"/>
    <s v="Incandescent"/>
    <m/>
    <s v="Globe"/>
    <n v="3"/>
    <n v="40"/>
    <x v="2"/>
  </r>
  <r>
    <x v="0"/>
    <s v="Incandescent"/>
    <m/>
    <s v="Heat Lamp"/>
    <n v="1"/>
    <n v="150"/>
    <x v="2"/>
  </r>
  <r>
    <x v="4"/>
    <s v="Incandescent"/>
    <m/>
    <s v="Standard A Lamp"/>
    <n v="1"/>
    <n v="75"/>
    <x v="0"/>
  </r>
  <r>
    <x v="0"/>
    <s v="Incandescent"/>
    <m/>
    <s v="Standard A Lamp"/>
    <n v="2"/>
    <n v="60"/>
    <x v="0"/>
  </r>
  <r>
    <x v="0"/>
    <s v="Incandescent"/>
    <m/>
    <s v="Standard A Lamp"/>
    <n v="2"/>
    <n v="60"/>
    <x v="10"/>
  </r>
  <r>
    <x v="0"/>
    <s v="Incandescent"/>
    <m/>
    <s v="Standard A Lamp"/>
    <n v="1"/>
    <n v="40"/>
    <x v="4"/>
  </r>
  <r>
    <x v="1"/>
    <s v="Incandescent"/>
    <m/>
    <s v="Globe"/>
    <n v="8"/>
    <n v="40"/>
    <x v="2"/>
  </r>
  <r>
    <x v="0"/>
    <s v="Incandescent"/>
    <m/>
    <s v="Heat Lamp"/>
    <n v="1"/>
    <n v="150"/>
    <x v="2"/>
  </r>
  <r>
    <x v="0"/>
    <s v="Compact Fluorescent"/>
    <m/>
    <s v="Twist"/>
    <n v="1"/>
    <n v="22"/>
    <x v="6"/>
  </r>
  <r>
    <x v="0"/>
    <s v="Linear Fluorescent"/>
    <n v="48"/>
    <s v="T-8"/>
    <n v="4"/>
    <n v="40"/>
    <x v="11"/>
  </r>
  <r>
    <x v="7"/>
    <s v="Compact Fluorescent"/>
    <m/>
    <s v="Twist"/>
    <n v="1"/>
    <n v="15"/>
    <x v="11"/>
  </r>
  <r>
    <x v="1"/>
    <s v="Incandescent"/>
    <m/>
    <s v="Decorative"/>
    <n v="3"/>
    <n v="40"/>
    <x v="2"/>
  </r>
  <r>
    <x v="0"/>
    <s v="Incandescent"/>
    <m/>
    <s v="Standard A Lamp"/>
    <n v="1"/>
    <n v="60"/>
    <x v="3"/>
  </r>
  <r>
    <x v="0"/>
    <s v="Incandescent"/>
    <m/>
    <s v="Decorative"/>
    <n v="1"/>
    <n v="100"/>
    <x v="1"/>
  </r>
  <r>
    <x v="9"/>
    <s v="Incandescent"/>
    <m/>
    <s v="Standard A Lamp"/>
    <n v="5"/>
    <n v="75"/>
    <x v="12"/>
  </r>
  <r>
    <x v="0"/>
    <s v="Incandescent"/>
    <m/>
    <s v="Standard A Lamp"/>
    <n v="2"/>
    <n v="75"/>
    <x v="9"/>
  </r>
  <r>
    <x v="0"/>
    <s v="Compact Fluorescent"/>
    <m/>
    <s v="Twist"/>
    <n v="2"/>
    <n v="15"/>
    <x v="7"/>
  </r>
  <r>
    <x v="6"/>
    <s v="Halogen"/>
    <m/>
    <s v="Quartz Tube"/>
    <n v="1"/>
    <n v="300"/>
    <x v="7"/>
  </r>
  <r>
    <x v="9"/>
    <s v="Incandescent"/>
    <m/>
    <s v="Standard A Lamp"/>
    <n v="3"/>
    <n v="100"/>
    <x v="3"/>
  </r>
  <r>
    <x v="9"/>
    <s v="Incandescent"/>
    <m/>
    <s v="Standard A Lamp"/>
    <n v="5"/>
    <n v="40"/>
    <x v="1"/>
  </r>
  <r>
    <x v="5"/>
    <s v="Compact Fluorescent"/>
    <m/>
    <s v="Twist"/>
    <n v="1"/>
    <n v="9"/>
    <x v="12"/>
  </r>
  <r>
    <x v="0"/>
    <s v="Compact Fluorescent"/>
    <m/>
    <s v="Twist"/>
    <n v="1"/>
    <n v="18"/>
    <x v="11"/>
  </r>
  <r>
    <x v="0"/>
    <s v="Linear Fluorescent"/>
    <n v="48"/>
    <s v="T-12"/>
    <n v="2"/>
    <n v="40"/>
    <x v="11"/>
  </r>
  <r>
    <x v="4"/>
    <s v="Incandescent"/>
    <m/>
    <s v="Clear"/>
    <n v="1"/>
    <n v="60"/>
    <x v="0"/>
  </r>
  <r>
    <x v="6"/>
    <s v="Compact Fluorescent"/>
    <m/>
    <s v="Twist"/>
    <n v="1"/>
    <n v="20"/>
    <x v="0"/>
  </r>
  <r>
    <x v="14"/>
    <s v="Compact Fluorescent"/>
    <m/>
    <s v="Twist"/>
    <n v="1"/>
    <n v="20"/>
    <x v="0"/>
  </r>
  <r>
    <x v="0"/>
    <s v="Compact Fluorescent"/>
    <m/>
    <s v="Twist"/>
    <n v="2"/>
    <n v="9"/>
    <x v="3"/>
  </r>
  <r>
    <x v="0"/>
    <s v="Incandescent"/>
    <m/>
    <s v="Standard A Lamp"/>
    <n v="1"/>
    <n v="40"/>
    <x v="3"/>
  </r>
  <r>
    <x v="0"/>
    <s v="Compact Fluorescent"/>
    <m/>
    <s v="Twist"/>
    <n v="1"/>
    <n v="13"/>
    <x v="3"/>
  </r>
  <r>
    <x v="1"/>
    <s v="Compact Fluorescent"/>
    <m/>
    <s v="A shape bulb"/>
    <n v="4"/>
    <n v="15"/>
    <x v="2"/>
  </r>
  <r>
    <x v="0"/>
    <s v="Linear Fluorescent"/>
    <n v="48"/>
    <s v="T-12"/>
    <n v="2"/>
    <n v="40"/>
    <x v="5"/>
  </r>
  <r>
    <x v="0"/>
    <s v="Linear Fluorescent"/>
    <n v="48"/>
    <s v="T-12"/>
    <n v="4"/>
    <n v="40"/>
    <x v="5"/>
  </r>
  <r>
    <x v="13"/>
    <s v="Linear Fluorescent"/>
    <n v="12"/>
    <s v="T-8"/>
    <n v="1"/>
    <n v="8"/>
    <x v="5"/>
  </r>
  <r>
    <x v="1"/>
    <s v="Linear Fluorescent"/>
    <n v="12"/>
    <s v="T-5"/>
    <n v="1"/>
    <n v="8"/>
    <x v="6"/>
  </r>
  <r>
    <x v="14"/>
    <s v="Compact Fluorescent"/>
    <m/>
    <s v="Twist"/>
    <n v="1"/>
    <n v="15"/>
    <x v="7"/>
  </r>
  <r>
    <x v="0"/>
    <s v="Compact Fluorescent"/>
    <m/>
    <s v="Twist"/>
    <n v="1"/>
    <n v="9"/>
    <x v="2"/>
  </r>
  <r>
    <x v="14"/>
    <s v="Compact Fluorescent"/>
    <m/>
    <s v="Pin base"/>
    <n v="1"/>
    <n v="22"/>
    <x v="10"/>
  </r>
  <r>
    <x v="4"/>
    <s v="Other"/>
    <m/>
    <s v="LED Interior"/>
    <n v="1"/>
    <n v="3"/>
    <x v="10"/>
  </r>
  <r>
    <x v="14"/>
    <s v="Compact Fluorescent"/>
    <m/>
    <s v="Twist"/>
    <n v="1"/>
    <n v="13"/>
    <x v="10"/>
  </r>
  <r>
    <x v="6"/>
    <s v="Compact Fluorescent"/>
    <m/>
    <s v="Twist"/>
    <n v="1"/>
    <n v="14"/>
    <x v="10"/>
  </r>
  <r>
    <x v="4"/>
    <s v="Halogen"/>
    <m/>
    <s v="MR"/>
    <n v="1"/>
    <n v="35"/>
    <x v="10"/>
  </r>
  <r>
    <x v="1"/>
    <s v="Incandescent"/>
    <m/>
    <s v="Globe"/>
    <n v="5"/>
    <n v="40"/>
    <x v="4"/>
  </r>
  <r>
    <x v="0"/>
    <s v="Incandescent"/>
    <m/>
    <s v="Clear"/>
    <n v="1"/>
    <n v="100"/>
    <x v="4"/>
  </r>
  <r>
    <x v="14"/>
    <s v="Compact Fluorescent"/>
    <m/>
    <s v="Twist"/>
    <n v="2"/>
    <n v="13"/>
    <x v="8"/>
  </r>
  <r>
    <x v="14"/>
    <s v="Compact Fluorescent"/>
    <m/>
    <s v="Twist"/>
    <n v="1"/>
    <n v="20"/>
    <x v="8"/>
  </r>
  <r>
    <x v="14"/>
    <s v="Compact Fluorescent"/>
    <m/>
    <s v="Twist"/>
    <n v="2"/>
    <n v="14"/>
    <x v="8"/>
  </r>
  <r>
    <x v="4"/>
    <s v="Other"/>
    <m/>
    <s v="LED Interior"/>
    <n v="1"/>
    <n v="3"/>
    <x v="8"/>
  </r>
  <r>
    <x v="1"/>
    <s v="Compact Fluorescent"/>
    <m/>
    <s v="Twist"/>
    <n v="3"/>
    <n v="13"/>
    <x v="2"/>
  </r>
  <r>
    <x v="0"/>
    <s v="Incandescent"/>
    <m/>
    <s v="Standard A Lamp"/>
    <n v="1"/>
    <n v="75"/>
    <x v="2"/>
  </r>
  <r>
    <x v="5"/>
    <s v="Incandescent"/>
    <m/>
    <s v="Decorative"/>
    <n v="2"/>
    <n v="60"/>
    <x v="0"/>
  </r>
  <r>
    <x v="0"/>
    <s v="Linear Fluorescent"/>
    <n v="48"/>
    <s v="T-12"/>
    <n v="2"/>
    <n v="40"/>
    <x v="5"/>
  </r>
  <r>
    <x v="0"/>
    <s v="Incandescent"/>
    <m/>
    <s v="Standard A Lamp"/>
    <n v="1"/>
    <n v="60"/>
    <x v="6"/>
  </r>
  <r>
    <x v="5"/>
    <s v="Incandescent"/>
    <m/>
    <s v="Standard A Lamp"/>
    <n v="1"/>
    <n v="60"/>
    <x v="7"/>
  </r>
  <r>
    <x v="9"/>
    <s v="Incandescent"/>
    <m/>
    <s v="Standard A Lamp"/>
    <n v="1"/>
    <n v="60"/>
    <x v="1"/>
  </r>
  <r>
    <x v="9"/>
    <s v="Incandescent"/>
    <m/>
    <s v="Mini base"/>
    <n v="5"/>
    <n v="25"/>
    <x v="1"/>
  </r>
  <r>
    <x v="2"/>
    <s v="Incandescent"/>
    <m/>
    <s v="Standard A Lamp"/>
    <n v="1"/>
    <n v="100"/>
    <x v="0"/>
  </r>
  <r>
    <x v="0"/>
    <s v="Compact Fluorescent"/>
    <m/>
    <s v="Twist"/>
    <n v="2"/>
    <n v="15"/>
    <x v="3"/>
  </r>
  <r>
    <x v="0"/>
    <s v="Incandescent"/>
    <m/>
    <s v="Standard A Lamp"/>
    <n v="2"/>
    <n v="75"/>
    <x v="0"/>
  </r>
  <r>
    <x v="8"/>
    <s v="Incandescent"/>
    <m/>
    <s v="Standard A Lamp"/>
    <n v="2"/>
    <n v="40"/>
    <x v="6"/>
  </r>
  <r>
    <x v="0"/>
    <s v="Compact Fluorescent"/>
    <m/>
    <s v="A shape bulb"/>
    <n v="1"/>
    <n v="15"/>
    <x v="6"/>
  </r>
  <r>
    <x v="0"/>
    <s v="Incandescent"/>
    <m/>
    <s v="Standard A Lamp"/>
    <n v="1"/>
    <n v="75"/>
    <x v="6"/>
  </r>
  <r>
    <x v="5"/>
    <s v="Incandescent"/>
    <m/>
    <s v="Decorative"/>
    <n v="3"/>
    <n v="40"/>
    <x v="7"/>
  </r>
  <r>
    <x v="9"/>
    <s v="Compact Fluorescent"/>
    <m/>
    <s v="Twist"/>
    <n v="2"/>
    <n v="15"/>
    <x v="7"/>
  </r>
  <r>
    <x v="4"/>
    <s v="Incandescent"/>
    <m/>
    <s v="Standard A Lamp"/>
    <n v="1"/>
    <n v="25"/>
    <x v="7"/>
  </r>
  <r>
    <x v="0"/>
    <s v="Incandescent"/>
    <m/>
    <s v="Standard A Lamp"/>
    <n v="2"/>
    <n v="75"/>
    <x v="0"/>
  </r>
  <r>
    <x v="4"/>
    <s v="Incandescent"/>
    <m/>
    <s v="Standard A Lamp"/>
    <n v="1"/>
    <n v="25"/>
    <x v="0"/>
  </r>
  <r>
    <x v="0"/>
    <s v="Incandescent"/>
    <m/>
    <s v="Standard A Lamp"/>
    <n v="2"/>
    <n v="60"/>
    <x v="2"/>
  </r>
  <r>
    <x v="1"/>
    <s v="Linear Fluorescent"/>
    <n v="24"/>
    <s v="T-12"/>
    <n v="1"/>
    <n v="20"/>
    <x v="2"/>
  </r>
  <r>
    <x v="0"/>
    <s v="Incandescent"/>
    <m/>
    <s v="Standard A Lamp"/>
    <n v="1"/>
    <n v="40"/>
    <x v="3"/>
  </r>
  <r>
    <x v="0"/>
    <s v="Compact Fluorescent"/>
    <m/>
    <s v="Pin base"/>
    <n v="2"/>
    <n v="22"/>
    <x v="8"/>
  </r>
  <r>
    <x v="4"/>
    <s v="Incandescent"/>
    <m/>
    <s v="Standard A Lamp"/>
    <n v="1"/>
    <n v="40"/>
    <x v="8"/>
  </r>
  <r>
    <x v="0"/>
    <s v="Compact Fluorescent"/>
    <m/>
    <s v="Pin base"/>
    <n v="2"/>
    <n v="22"/>
    <x v="5"/>
  </r>
  <r>
    <x v="0"/>
    <s v="Incandescent"/>
    <m/>
    <s v="Standard A Lamp"/>
    <n v="1"/>
    <n v="40"/>
    <x v="3"/>
  </r>
  <r>
    <x v="2"/>
    <s v="Incandescent"/>
    <m/>
    <s v="Standard A Lamp"/>
    <n v="1"/>
    <n v="40"/>
    <x v="0"/>
  </r>
  <r>
    <x v="1"/>
    <s v="Incandescent"/>
    <m/>
    <s v="Globe"/>
    <n v="3"/>
    <n v="40"/>
    <x v="2"/>
  </r>
  <r>
    <x v="8"/>
    <s v="Incandescent"/>
    <m/>
    <s v="Reflector"/>
    <n v="1"/>
    <n v="75"/>
    <x v="2"/>
  </r>
  <r>
    <x v="0"/>
    <s v="Incandescent"/>
    <m/>
    <s v="Heat Lamp"/>
    <n v="1"/>
    <n v="150"/>
    <x v="2"/>
  </r>
  <r>
    <x v="0"/>
    <s v="Compact Fluorescent"/>
    <m/>
    <s v="Twist"/>
    <n v="1"/>
    <n v="15"/>
    <x v="2"/>
  </r>
  <r>
    <x v="1"/>
    <s v="Incandescent"/>
    <m/>
    <s v="Globe"/>
    <n v="3"/>
    <n v="40"/>
    <x v="2"/>
  </r>
  <r>
    <x v="4"/>
    <s v="Incandescent"/>
    <m/>
    <s v="3-Way Incandescent"/>
    <n v="1"/>
    <n v="90"/>
    <x v="0"/>
  </r>
  <r>
    <x v="0"/>
    <s v="Compact Fluorescent"/>
    <m/>
    <s v="Twist"/>
    <n v="3"/>
    <n v="22"/>
    <x v="0"/>
  </r>
  <r>
    <x v="0"/>
    <s v="Linear Fluorescent"/>
    <n v="48"/>
    <s v="T-12"/>
    <n v="2"/>
    <n v="40"/>
    <x v="0"/>
  </r>
  <r>
    <x v="0"/>
    <s v="Linear Fluorescent"/>
    <n v="48"/>
    <s v="T-8"/>
    <n v="2"/>
    <n v="32"/>
    <x v="0"/>
  </r>
  <r>
    <x v="0"/>
    <s v="Linear Fluorescent"/>
    <n v="48"/>
    <s v="T-8"/>
    <n v="2"/>
    <n v="40"/>
    <x v="0"/>
  </r>
  <r>
    <x v="0"/>
    <s v="Incandescent"/>
    <m/>
    <s v="Reflector"/>
    <n v="1"/>
    <n v="75"/>
    <x v="3"/>
  </r>
  <r>
    <x v="0"/>
    <s v="Linear Fluorescent"/>
    <n v="36"/>
    <s v="T-12"/>
    <n v="2"/>
    <n v="40"/>
    <x v="5"/>
  </r>
  <r>
    <x v="0"/>
    <s v="Linear Fluorescent"/>
    <n v="48"/>
    <s v="T-12"/>
    <n v="2"/>
    <n v="40"/>
    <x v="7"/>
  </r>
  <r>
    <x v="4"/>
    <s v="Compact Fluorescent"/>
    <m/>
    <s v="Twist"/>
    <n v="1"/>
    <n v="22"/>
    <x v="7"/>
  </r>
  <r>
    <x v="9"/>
    <s v="Incandescent"/>
    <m/>
    <s v="Decorative"/>
    <n v="3"/>
    <n v="40"/>
    <x v="4"/>
  </r>
  <r>
    <x v="0"/>
    <s v="Incandescent"/>
    <m/>
    <s v="Standard A Lamp"/>
    <n v="1"/>
    <n v="60"/>
    <x v="11"/>
  </r>
  <r>
    <x v="8"/>
    <s v="Incandescent"/>
    <m/>
    <s v="Reflector"/>
    <n v="1"/>
    <n v="75"/>
    <x v="3"/>
  </r>
  <r>
    <x v="0"/>
    <s v="Linear Fluorescent"/>
    <n v="40"/>
    <s v="T-12"/>
    <n v="2"/>
    <n v="32"/>
    <x v="5"/>
  </r>
  <r>
    <x v="4"/>
    <s v="Incandescent"/>
    <m/>
    <s v="Standard A Lamp"/>
    <n v="1"/>
    <n v="100"/>
    <x v="7"/>
  </r>
  <r>
    <x v="0"/>
    <s v="Linear Fluorescent"/>
    <n v="48"/>
    <s v="T-12"/>
    <n v="1"/>
    <n v="40"/>
    <x v="2"/>
  </r>
  <r>
    <x v="0"/>
    <s v="Incandescent"/>
    <m/>
    <s v="Reflector"/>
    <n v="1"/>
    <n v="75"/>
    <x v="2"/>
  </r>
  <r>
    <x v="0"/>
    <s v="Incandescent"/>
    <m/>
    <s v="Heat Lamp"/>
    <n v="1"/>
    <n v="150"/>
    <x v="2"/>
  </r>
  <r>
    <x v="0"/>
    <s v="Incandescent"/>
    <m/>
    <s v="Standard A Lamp"/>
    <n v="1"/>
    <n v="60"/>
    <x v="10"/>
  </r>
  <r>
    <x v="8"/>
    <s v="Incandescent"/>
    <m/>
    <s v="Reflector"/>
    <n v="1"/>
    <n v="60"/>
    <x v="10"/>
  </r>
  <r>
    <x v="0"/>
    <s v="Linear Fluorescent"/>
    <n v="48"/>
    <s v="T-8"/>
    <n v="2"/>
    <n v="40"/>
    <x v="4"/>
  </r>
  <r>
    <x v="0"/>
    <s v="Linear Fluorescent"/>
    <n v="48"/>
    <s v="T-12"/>
    <n v="2"/>
    <n v="32"/>
    <x v="9"/>
  </r>
  <r>
    <x v="1"/>
    <s v="Incandescent"/>
    <m/>
    <s v="Standard A Lamp"/>
    <n v="2"/>
    <n v="65"/>
    <x v="2"/>
  </r>
  <r>
    <x v="9"/>
    <s v="Compact Fluorescent"/>
    <m/>
    <s v="Decorative"/>
    <n v="5"/>
    <n v="22"/>
    <x v="0"/>
  </r>
  <r>
    <x v="4"/>
    <s v="Compact Fluorescent"/>
    <m/>
    <s v="Twist"/>
    <n v="1"/>
    <n v="22"/>
    <x v="0"/>
  </r>
  <r>
    <x v="0"/>
    <s v="Incandescent"/>
    <m/>
    <s v="Standard A Lamp"/>
    <n v="1"/>
    <n v="65"/>
    <x v="3"/>
  </r>
  <r>
    <x v="9"/>
    <s v="Incandescent"/>
    <m/>
    <s v="Globe"/>
    <n v="1"/>
    <n v="75"/>
    <x v="5"/>
  </r>
  <r>
    <x v="6"/>
    <s v="Compact Fluorescent"/>
    <m/>
    <s v="Twist"/>
    <n v="2"/>
    <n v="22"/>
    <x v="7"/>
  </r>
  <r>
    <x v="9"/>
    <s v="Incandescent"/>
    <m/>
    <s v="Globe"/>
    <n v="1"/>
    <n v="75"/>
    <x v="7"/>
  </r>
  <r>
    <x v="9"/>
    <s v="Compact Fluorescent"/>
    <m/>
    <s v="Twist"/>
    <n v="2"/>
    <n v="22"/>
    <x v="8"/>
  </r>
  <r>
    <x v="0"/>
    <s v="Compact Fluorescent"/>
    <m/>
    <s v="Twist"/>
    <n v="1"/>
    <n v="15"/>
    <x v="3"/>
  </r>
  <r>
    <x v="0"/>
    <s v="Compact Fluorescent"/>
    <m/>
    <s v="Twist"/>
    <n v="1"/>
    <n v="15"/>
    <x v="2"/>
  </r>
  <r>
    <x v="1"/>
    <s v="Incandescent"/>
    <m/>
    <s v="Globe"/>
    <n v="3"/>
    <n v="60"/>
    <x v="2"/>
  </r>
  <r>
    <x v="0"/>
    <s v="Compact Fluorescent"/>
    <m/>
    <s v="Twist"/>
    <n v="1"/>
    <n v="15"/>
    <x v="0"/>
  </r>
  <r>
    <x v="1"/>
    <s v="Compact Fluorescent"/>
    <m/>
    <s v="Twist"/>
    <n v="1"/>
    <n v="13"/>
    <x v="0"/>
  </r>
  <r>
    <x v="9"/>
    <s v="Compact Fluorescent"/>
    <m/>
    <s v="Twist"/>
    <n v="1"/>
    <n v="15"/>
    <x v="0"/>
  </r>
  <r>
    <x v="0"/>
    <s v="Incandescent"/>
    <m/>
    <s v="Standard A Lamp"/>
    <n v="1"/>
    <n v="40"/>
    <x v="4"/>
  </r>
  <r>
    <x v="1"/>
    <s v="Incandescent"/>
    <m/>
    <s v="Standard A Lamp"/>
    <n v="1"/>
    <n v="40"/>
    <x v="4"/>
  </r>
  <r>
    <x v="0"/>
    <s v="Compact Fluorescent"/>
    <m/>
    <s v="Twist"/>
    <n v="4"/>
    <n v="15"/>
    <x v="8"/>
  </r>
  <r>
    <x v="0"/>
    <s v="Compact Fluorescent"/>
    <m/>
    <s v="Twist"/>
    <n v="1"/>
    <n v="15"/>
    <x v="1"/>
  </r>
  <r>
    <x v="0"/>
    <s v="Compact Fluorescent"/>
    <m/>
    <s v="Twist"/>
    <n v="1"/>
    <n v="15"/>
    <x v="3"/>
  </r>
  <r>
    <x v="5"/>
    <s v="Compact Fluorescent"/>
    <m/>
    <s v="Twist"/>
    <n v="4"/>
    <n v="15"/>
    <x v="5"/>
  </r>
  <r>
    <x v="0"/>
    <s v="Compact Fluorescent"/>
    <m/>
    <s v="Twist"/>
    <n v="1"/>
    <n v="15"/>
    <x v="5"/>
  </r>
  <r>
    <x v="0"/>
    <s v="Incandescent"/>
    <m/>
    <s v="Standard A Lamp"/>
    <n v="1"/>
    <n v="75"/>
    <x v="1"/>
  </r>
  <r>
    <x v="0"/>
    <s v="Compact Fluorescent"/>
    <m/>
    <s v="Twist"/>
    <n v="3"/>
    <n v="15"/>
    <x v="1"/>
  </r>
  <r>
    <x v="4"/>
    <s v="Compact Fluorescent"/>
    <m/>
    <s v="Twist"/>
    <n v="1"/>
    <n v="15"/>
    <x v="7"/>
  </r>
  <r>
    <x v="13"/>
    <s v="Compact Fluorescent"/>
    <m/>
    <s v="Other"/>
    <n v="1"/>
    <n v="7"/>
    <x v="7"/>
  </r>
  <r>
    <x v="5"/>
    <s v="Incandescent"/>
    <m/>
    <s v="Standard A Lamp"/>
    <n v="1"/>
    <n v="40"/>
    <x v="0"/>
  </r>
  <r>
    <x v="5"/>
    <s v="Incandescent"/>
    <m/>
    <s v="Standard A Lamp"/>
    <n v="1"/>
    <n v="40"/>
    <x v="9"/>
  </r>
  <r>
    <x v="0"/>
    <s v="Linear Fluorescent"/>
    <n v="48"/>
    <s v="T-12"/>
    <n v="2"/>
    <n v="40"/>
    <x v="9"/>
  </r>
  <r>
    <x v="9"/>
    <s v="Compact Fluorescent"/>
    <m/>
    <s v="Twist"/>
    <n v="1"/>
    <n v="15"/>
    <x v="3"/>
  </r>
  <r>
    <x v="1"/>
    <s v="Linear Fluorescent"/>
    <n v="48"/>
    <s v="T-8"/>
    <n v="1"/>
    <n v="32"/>
    <x v="2"/>
  </r>
  <r>
    <x v="0"/>
    <s v="Compact Fluorescent"/>
    <m/>
    <s v="Circline (Screw Base)"/>
    <n v="1"/>
    <n v="28"/>
    <x v="0"/>
  </r>
  <r>
    <x v="6"/>
    <s v="Compact Fluorescent"/>
    <m/>
    <s v="Twist"/>
    <n v="1"/>
    <n v="15"/>
    <x v="0"/>
  </r>
  <r>
    <x v="0"/>
    <s v="Compact Fluorescent"/>
    <m/>
    <s v="Twist"/>
    <n v="3"/>
    <n v="15"/>
    <x v="1"/>
  </r>
  <r>
    <x v="0"/>
    <s v="Linear Fluorescent"/>
    <n v="48"/>
    <s v="T-8"/>
    <n v="2"/>
    <n v="32"/>
    <x v="11"/>
  </r>
  <r>
    <x v="1"/>
    <s v="Compact Fluorescent"/>
    <m/>
    <s v="Pin base"/>
    <n v="2"/>
    <n v="15"/>
    <x v="11"/>
  </r>
  <r>
    <x v="12"/>
    <s v="Compact Fluorescent"/>
    <m/>
    <s v="Pin base"/>
    <n v="4"/>
    <n v="15"/>
    <x v="3"/>
  </r>
  <r>
    <x v="0"/>
    <s v="Linear Fluorescent"/>
    <n v="48"/>
    <s v="T-8"/>
    <n v="4"/>
    <n v="32"/>
    <x v="5"/>
  </r>
  <r>
    <x v="0"/>
    <s v="Compact Fluorescent"/>
    <m/>
    <s v="Circline (Screw Base)"/>
    <n v="1"/>
    <n v="28"/>
    <x v="6"/>
  </r>
  <r>
    <x v="5"/>
    <s v="Compact Fluorescent"/>
    <m/>
    <s v="Twist"/>
    <n v="4"/>
    <n v="15"/>
    <x v="7"/>
  </r>
  <r>
    <x v="0"/>
    <s v="Compact Fluorescent"/>
    <m/>
    <s v="Circline (Screw Base)"/>
    <n v="1"/>
    <n v="28"/>
    <x v="10"/>
  </r>
  <r>
    <x v="4"/>
    <s v="Incandescent"/>
    <m/>
    <s v="Standard A Lamp"/>
    <n v="1"/>
    <n v="40"/>
    <x v="10"/>
  </r>
  <r>
    <x v="1"/>
    <s v="Incandescent"/>
    <m/>
    <s v="Standard A Lamp"/>
    <n v="3"/>
    <n v="100"/>
    <x v="2"/>
  </r>
  <r>
    <x v="4"/>
    <s v="Incandescent"/>
    <m/>
    <s v="Standard A Lamp"/>
    <n v="1"/>
    <n v="100"/>
    <x v="0"/>
  </r>
  <r>
    <x v="6"/>
    <s v="Incandescent"/>
    <m/>
    <s v="Standard A Lamp"/>
    <n v="1"/>
    <n v="100"/>
    <x v="12"/>
  </r>
  <r>
    <x v="4"/>
    <s v="Incandescent"/>
    <m/>
    <s v="Standard A Lamp"/>
    <n v="1"/>
    <n v="75"/>
    <x v="12"/>
  </r>
  <r>
    <x v="3"/>
    <s v="Incandescent"/>
    <m/>
    <s v="Standard A Lamp"/>
    <n v="2"/>
    <n v="60"/>
    <x v="12"/>
  </r>
  <r>
    <x v="6"/>
    <s v="Compact Fluorescent"/>
    <m/>
    <s v="Twist"/>
    <n v="1"/>
    <n v="28"/>
    <x v="1"/>
  </r>
  <r>
    <x v="1"/>
    <s v="Incandescent"/>
    <m/>
    <s v="Standard A Lamp"/>
    <n v="1"/>
    <n v="75"/>
    <x v="3"/>
  </r>
  <r>
    <x v="6"/>
    <s v="Compact Fluorescent"/>
    <m/>
    <s v="Twist"/>
    <n v="1"/>
    <n v="22"/>
    <x v="12"/>
  </r>
  <r>
    <x v="4"/>
    <s v="Incandescent"/>
    <m/>
    <s v="Standard A Lamp"/>
    <n v="1"/>
    <n v="100"/>
    <x v="12"/>
  </r>
  <r>
    <x v="1"/>
    <s v="Incandescent"/>
    <m/>
    <s v="Standard A Lamp"/>
    <n v="2"/>
    <n v="100"/>
    <x v="2"/>
  </r>
  <r>
    <x v="4"/>
    <s v="Incandescent"/>
    <m/>
    <s v="Standard A Lamp"/>
    <n v="1"/>
    <n v="100"/>
    <x v="0"/>
  </r>
  <r>
    <x v="8"/>
    <s v="Compact Fluorescent"/>
    <m/>
    <s v="Twist"/>
    <n v="1"/>
    <n v="22"/>
    <x v="3"/>
  </r>
  <r>
    <x v="8"/>
    <s v="Compact Fluorescent"/>
    <m/>
    <s v="Twist"/>
    <n v="1"/>
    <n v="15"/>
    <x v="5"/>
  </r>
  <r>
    <x v="9"/>
    <s v="Incandescent"/>
    <m/>
    <s v="Standard A Lamp"/>
    <n v="3"/>
    <n v="60"/>
    <x v="7"/>
  </r>
  <r>
    <x v="4"/>
    <s v="Incandescent"/>
    <m/>
    <s v="Standard A Lamp"/>
    <n v="1"/>
    <n v="100"/>
    <x v="7"/>
  </r>
  <r>
    <x v="1"/>
    <s v="Incandescent"/>
    <m/>
    <s v="Standard A Lamp"/>
    <n v="1"/>
    <n v="100"/>
    <x v="10"/>
  </r>
  <r>
    <x v="0"/>
    <s v="Incandescent"/>
    <m/>
    <s v="Standard A Lamp"/>
    <n v="1"/>
    <n v="60"/>
    <x v="8"/>
  </r>
  <r>
    <x v="4"/>
    <s v="Incandescent"/>
    <m/>
    <s v="Decorative"/>
    <n v="1"/>
    <n v="60"/>
    <x v="8"/>
  </r>
  <r>
    <x v="9"/>
    <s v="Incandescent"/>
    <m/>
    <s v="Standard A Lamp"/>
    <n v="2"/>
    <n v="100"/>
    <x v="6"/>
  </r>
  <r>
    <x v="0"/>
    <s v="Incandescent"/>
    <m/>
    <s v="Standard A Lamp"/>
    <n v="1"/>
    <n v="100"/>
    <x v="9"/>
  </r>
  <r>
    <x v="0"/>
    <s v="Incandescent"/>
    <m/>
    <s v="Standard A Lamp"/>
    <n v="1"/>
    <n v="60"/>
    <x v="2"/>
  </r>
  <r>
    <x v="1"/>
    <s v="Incandescent"/>
    <m/>
    <s v="Standard A Lamp"/>
    <n v="1"/>
    <n v="60"/>
    <x v="2"/>
  </r>
  <r>
    <x v="0"/>
    <s v="Incandescent"/>
    <m/>
    <s v="Standard A Lamp"/>
    <n v="2"/>
    <n v="60"/>
    <x v="0"/>
  </r>
  <r>
    <x v="0"/>
    <s v="Incandescent"/>
    <m/>
    <s v="Standard A Lamp"/>
    <n v="2"/>
    <n v="60"/>
    <x v="0"/>
  </r>
  <r>
    <x v="5"/>
    <s v="Incandescent"/>
    <m/>
    <s v="Standard A Lamp"/>
    <n v="1"/>
    <n v="60"/>
    <x v="1"/>
  </r>
  <r>
    <x v="0"/>
    <s v="Incandescent"/>
    <m/>
    <s v="Standard A Lamp"/>
    <n v="2"/>
    <n v="60"/>
    <x v="3"/>
  </r>
  <r>
    <x v="0"/>
    <s v="Linear Fluorescent"/>
    <n v="48"/>
    <s v="T-12"/>
    <n v="2"/>
    <n v="40"/>
    <x v="5"/>
  </r>
  <r>
    <x v="0"/>
    <s v="Incandescent"/>
    <m/>
    <s v="Standard A Lamp"/>
    <n v="1"/>
    <n v="60"/>
    <x v="5"/>
  </r>
  <r>
    <x v="4"/>
    <s v="Compact Fluorescent"/>
    <m/>
    <s v="A shape bulb"/>
    <n v="1"/>
    <n v="22"/>
    <x v="6"/>
  </r>
  <r>
    <x v="0"/>
    <s v="Linear Fluorescent"/>
    <n v="48"/>
    <s v="T-8"/>
    <n v="2"/>
    <n v="16"/>
    <x v="9"/>
  </r>
  <r>
    <x v="1"/>
    <s v="Incandescent"/>
    <m/>
    <s v="Heat Lamp"/>
    <n v="1"/>
    <n v="250"/>
    <x v="9"/>
  </r>
  <r>
    <x v="1"/>
    <s v="Incandescent"/>
    <m/>
    <s v="Clear"/>
    <n v="8"/>
    <n v="40"/>
    <x v="2"/>
  </r>
  <r>
    <x v="8"/>
    <s v="Incandescent"/>
    <m/>
    <s v="Reflector"/>
    <n v="1"/>
    <n v="60"/>
    <x v="2"/>
  </r>
  <r>
    <x v="0"/>
    <s v="Linear Fluorescent"/>
    <n v="48"/>
    <s v="T-8"/>
    <n v="4"/>
    <n v="16"/>
    <x v="4"/>
  </r>
  <r>
    <x v="5"/>
    <s v="Incandescent"/>
    <m/>
    <s v="Standard A Lamp"/>
    <n v="1"/>
    <n v="60"/>
    <x v="1"/>
  </r>
  <r>
    <x v="8"/>
    <s v="Incandescent"/>
    <m/>
    <s v="Standard A Lamp"/>
    <n v="1"/>
    <n v="60"/>
    <x v="1"/>
  </r>
  <r>
    <x v="0"/>
    <s v="Incandescent"/>
    <m/>
    <s v="Standard A Lamp"/>
    <n v="2"/>
    <n v="60"/>
    <x v="9"/>
  </r>
  <r>
    <x v="9"/>
    <s v="Incandescent"/>
    <m/>
    <s v="Standard A Lamp"/>
    <n v="1"/>
    <n v="60"/>
    <x v="9"/>
  </r>
  <r>
    <x v="0"/>
    <s v="Compact Fluorescent"/>
    <m/>
    <s v="Twist"/>
    <n v="1"/>
    <n v="15"/>
    <x v="9"/>
  </r>
  <r>
    <x v="8"/>
    <s v="Incandescent"/>
    <m/>
    <s v="Reflector"/>
    <n v="1"/>
    <n v="60"/>
    <x v="3"/>
  </r>
  <r>
    <x v="8"/>
    <s v="Incandescent"/>
    <m/>
    <s v="Reflector"/>
    <n v="1"/>
    <n v="60"/>
    <x v="5"/>
  </r>
  <r>
    <x v="5"/>
    <s v="Incandescent"/>
    <m/>
    <s v="Clear"/>
    <n v="1"/>
    <n v="25"/>
    <x v="5"/>
  </r>
  <r>
    <x v="8"/>
    <s v="Incandescent"/>
    <m/>
    <s v="Reflector"/>
    <n v="1"/>
    <n v="60"/>
    <x v="7"/>
  </r>
  <r>
    <x v="4"/>
    <s v="Incandescent"/>
    <m/>
    <s v="Standard A Lamp"/>
    <n v="1"/>
    <n v="60"/>
    <x v="7"/>
  </r>
  <r>
    <x v="6"/>
    <s v="Incandescent"/>
    <m/>
    <s v="Standard A Lamp"/>
    <n v="1"/>
    <n v="60"/>
    <x v="7"/>
  </r>
  <r>
    <x v="1"/>
    <s v="Other"/>
    <m/>
    <s v="LED Interior"/>
    <n v="1"/>
    <n v="12"/>
    <x v="7"/>
  </r>
  <r>
    <x v="8"/>
    <s v="Incandescent"/>
    <m/>
    <s v="Reflector"/>
    <n v="1"/>
    <n v="60"/>
    <x v="10"/>
  </r>
  <r>
    <x v="8"/>
    <s v="Incandescent"/>
    <m/>
    <s v="Reflector"/>
    <n v="1"/>
    <n v="60"/>
    <x v="3"/>
  </r>
  <r>
    <x v="5"/>
    <s v="Incandescent"/>
    <m/>
    <s v="Standard A Lamp"/>
    <n v="2"/>
    <n v="60"/>
    <x v="0"/>
  </r>
  <r>
    <x v="4"/>
    <s v="Incandescent"/>
    <m/>
    <s v="Standard A Lamp"/>
    <n v="2"/>
    <n v="60"/>
    <x v="0"/>
  </r>
  <r>
    <x v="0"/>
    <s v="Incandescent"/>
    <m/>
    <s v="Standard A Lamp"/>
    <n v="1"/>
    <n v="40"/>
    <x v="2"/>
  </r>
  <r>
    <x v="0"/>
    <s v="Incandescent"/>
    <m/>
    <s v="Standard A Lamp"/>
    <n v="3"/>
    <n v="60"/>
    <x v="0"/>
  </r>
  <r>
    <x v="0"/>
    <s v="Incandescent"/>
    <m/>
    <s v="Standard A Lamp"/>
    <n v="1"/>
    <n v="40"/>
    <x v="0"/>
  </r>
  <r>
    <x v="1"/>
    <s v="Incandescent"/>
    <m/>
    <s v="Globe"/>
    <n v="4"/>
    <n v="40"/>
    <x v="0"/>
  </r>
  <r>
    <x v="5"/>
    <s v="Incandescent"/>
    <m/>
    <s v="Standard A Lamp"/>
    <n v="1"/>
    <n v="60"/>
    <x v="0"/>
  </r>
  <r>
    <x v="0"/>
    <s v="Incandescent"/>
    <m/>
    <s v="Globe"/>
    <n v="2"/>
    <n v="25"/>
    <x v="0"/>
  </r>
  <r>
    <x v="0"/>
    <s v="Incandescent"/>
    <m/>
    <s v="Standard A Lamp"/>
    <n v="4"/>
    <n v="60"/>
    <x v="12"/>
  </r>
  <r>
    <x v="6"/>
    <s v="Linear Fluorescent"/>
    <n v="72"/>
    <s v="Fluorescent Unknown"/>
    <n v="2"/>
    <n v="20"/>
    <x v="12"/>
  </r>
  <r>
    <x v="4"/>
    <s v="Incandescent"/>
    <m/>
    <s v="Standard A Lamp"/>
    <n v="1"/>
    <n v="60"/>
    <x v="12"/>
  </r>
  <r>
    <x v="8"/>
    <s v="Incandescent"/>
    <m/>
    <s v="Reflector"/>
    <n v="1"/>
    <n v="75"/>
    <x v="12"/>
  </r>
  <r>
    <x v="4"/>
    <s v="Incandescent"/>
    <m/>
    <s v="Standard A Lamp"/>
    <n v="1"/>
    <n v="60"/>
    <x v="12"/>
  </r>
  <r>
    <x v="0"/>
    <s v="Incandescent"/>
    <m/>
    <s v="Reflector"/>
    <n v="3"/>
    <n v="60"/>
    <x v="12"/>
  </r>
  <r>
    <x v="1"/>
    <s v="Incandescent"/>
    <m/>
    <s v="Standard A Lamp"/>
    <n v="2"/>
    <n v="60"/>
    <x v="12"/>
  </r>
  <r>
    <x v="0"/>
    <s v="Linear Fluorescent"/>
    <n v="48"/>
    <s v="T-4"/>
    <n v="2"/>
    <n v="40"/>
    <x v="11"/>
  </r>
  <r>
    <x v="0"/>
    <s v="Incandescent"/>
    <m/>
    <s v="Reflector"/>
    <n v="1"/>
    <n v="40"/>
    <x v="0"/>
  </r>
  <r>
    <x v="5"/>
    <s v="Compact Fluorescent"/>
    <m/>
    <s v="Twist"/>
    <n v="4"/>
    <n v="15"/>
    <x v="1"/>
  </r>
  <r>
    <x v="0"/>
    <s v="Linear Fluorescent"/>
    <n v="30"/>
    <s v="T-4"/>
    <n v="4"/>
    <n v="20"/>
    <x v="1"/>
  </r>
  <r>
    <x v="0"/>
    <s v="Incandescent"/>
    <m/>
    <s v="Standard A Lamp"/>
    <n v="3"/>
    <n v="60"/>
    <x v="8"/>
  </r>
  <r>
    <x v="0"/>
    <s v="Incandescent"/>
    <m/>
    <s v="Standard A Lamp"/>
    <n v="3"/>
    <n v="60"/>
    <x v="0"/>
  </r>
  <r>
    <x v="4"/>
    <s v="Incandescent"/>
    <m/>
    <s v="Standard A Lamp"/>
    <n v="1"/>
    <n v="60"/>
    <x v="0"/>
  </r>
  <r>
    <x v="0"/>
    <s v="Incandescent"/>
    <m/>
    <s v="Standard A Lamp"/>
    <n v="1"/>
    <n v="60"/>
    <x v="11"/>
  </r>
  <r>
    <x v="7"/>
    <s v="Incandescent"/>
    <m/>
    <s v="Clear"/>
    <n v="2"/>
    <n v="40"/>
    <x v="11"/>
  </r>
  <r>
    <x v="0"/>
    <s v="Incandescent"/>
    <m/>
    <s v="Standard A Lamp"/>
    <n v="1"/>
    <n v="60"/>
    <x v="9"/>
  </r>
  <r>
    <x v="1"/>
    <s v="Incandescent"/>
    <m/>
    <s v="Standard A Lamp"/>
    <n v="4"/>
    <n v="60"/>
    <x v="2"/>
  </r>
  <r>
    <x v="0"/>
    <s v="Incandescent"/>
    <m/>
    <s v="Standard A Lamp"/>
    <n v="2"/>
    <n v="60"/>
    <x v="3"/>
  </r>
  <r>
    <x v="0"/>
    <s v="Incandescent"/>
    <m/>
    <s v="Standard A Lamp"/>
    <n v="1"/>
    <n v="65"/>
    <x v="11"/>
  </r>
  <r>
    <x v="8"/>
    <s v="Incandescent"/>
    <m/>
    <s v="Reflector"/>
    <n v="1"/>
    <n v="65"/>
    <x v="3"/>
  </r>
  <r>
    <x v="9"/>
    <s v="Incandescent"/>
    <m/>
    <s v="Globe"/>
    <n v="1"/>
    <n v="100"/>
    <x v="5"/>
  </r>
  <r>
    <x v="8"/>
    <s v="Incandescent"/>
    <m/>
    <s v="Reflector"/>
    <n v="1"/>
    <n v="65"/>
    <x v="5"/>
  </r>
  <r>
    <x v="4"/>
    <s v="Incandescent"/>
    <m/>
    <s v="3-Way Incandescent"/>
    <n v="1"/>
    <n v="100"/>
    <x v="7"/>
  </r>
  <r>
    <x v="4"/>
    <s v="Compact Fluorescent"/>
    <m/>
    <s v="Twist"/>
    <n v="1"/>
    <n v="22"/>
    <x v="7"/>
  </r>
  <r>
    <x v="6"/>
    <s v="Incandescent"/>
    <m/>
    <s v="Standard A Lamp"/>
    <n v="4"/>
    <n v="90"/>
    <x v="7"/>
  </r>
  <r>
    <x v="8"/>
    <s v="Incandescent"/>
    <m/>
    <s v="Reflector"/>
    <n v="1"/>
    <n v="65"/>
    <x v="7"/>
  </r>
  <r>
    <x v="5"/>
    <s v="Incandescent"/>
    <m/>
    <s v="Standard A Lamp"/>
    <n v="3"/>
    <n v="60"/>
    <x v="10"/>
  </r>
  <r>
    <x v="4"/>
    <s v="Incandescent"/>
    <m/>
    <s v="Standard A Lamp"/>
    <n v="1"/>
    <n v="100"/>
    <x v="10"/>
  </r>
  <r>
    <x v="4"/>
    <s v="Incandescent"/>
    <m/>
    <s v="Standard A Lamp"/>
    <n v="1"/>
    <n v="40"/>
    <x v="10"/>
  </r>
  <r>
    <x v="4"/>
    <s v="Incandescent"/>
    <m/>
    <s v="Standard A Lamp"/>
    <n v="1"/>
    <n v="150"/>
    <x v="10"/>
  </r>
  <r>
    <x v="1"/>
    <s v="Incandescent"/>
    <m/>
    <s v="Standard A Lamp"/>
    <n v="4"/>
    <n v="40"/>
    <x v="2"/>
  </r>
  <r>
    <x v="8"/>
    <s v="Incandescent"/>
    <m/>
    <s v="Reflector"/>
    <n v="1"/>
    <n v="60"/>
    <x v="4"/>
  </r>
  <r>
    <x v="0"/>
    <s v="Incandescent"/>
    <m/>
    <s v="Standard A Lamp"/>
    <n v="2"/>
    <n v="75"/>
    <x v="8"/>
  </r>
  <r>
    <x v="6"/>
    <s v="Compact Fluorescent"/>
    <m/>
    <s v="Twist"/>
    <n v="1"/>
    <n v="28"/>
    <x v="8"/>
  </r>
  <r>
    <x v="0"/>
    <s v="Incandescent"/>
    <m/>
    <s v="Standard A Lamp"/>
    <n v="3"/>
    <n v="65"/>
    <x v="0"/>
  </r>
  <r>
    <x v="9"/>
    <s v="Incandescent"/>
    <m/>
    <s v="Standard A Lamp"/>
    <n v="1"/>
    <n v="65"/>
    <x v="2"/>
  </r>
  <r>
    <x v="0"/>
    <s v="Incandescent"/>
    <m/>
    <s v="Standard A Lamp"/>
    <n v="1"/>
    <n v="60"/>
    <x v="2"/>
  </r>
  <r>
    <x v="0"/>
    <s v="Compact Fluorescent"/>
    <m/>
    <s v="A shape bulb"/>
    <n v="1"/>
    <n v="22"/>
    <x v="0"/>
  </r>
  <r>
    <x v="4"/>
    <s v="Compact Fluorescent"/>
    <m/>
    <s v="Twist"/>
    <n v="1"/>
    <n v="7"/>
    <x v="0"/>
  </r>
  <r>
    <x v="0"/>
    <s v="Incandescent"/>
    <m/>
    <s v="Standard A Lamp"/>
    <n v="1"/>
    <n v="60"/>
    <x v="0"/>
  </r>
  <r>
    <x v="0"/>
    <s v="Incandescent"/>
    <m/>
    <s v="Standard A Lamp"/>
    <n v="1"/>
    <n v="100"/>
    <x v="4"/>
  </r>
  <r>
    <x v="0"/>
    <s v="Linear Fluorescent"/>
    <n v="48"/>
    <s v="T-8"/>
    <n v="2"/>
    <n v="32"/>
    <x v="9"/>
  </r>
  <r>
    <x v="0"/>
    <s v="Incandescent"/>
    <m/>
    <s v="Standard A Lamp"/>
    <n v="4"/>
    <n v="100"/>
    <x v="8"/>
  </r>
  <r>
    <x v="0"/>
    <s v="Incandescent"/>
    <m/>
    <s v="Standard A Lamp"/>
    <n v="1"/>
    <n v="60"/>
    <x v="12"/>
  </r>
  <r>
    <x v="0"/>
    <s v="Incandescent"/>
    <m/>
    <s v="Standard A Lamp"/>
    <n v="2"/>
    <n v="60"/>
    <x v="9"/>
  </r>
  <r>
    <x v="9"/>
    <s v="Compact Fluorescent"/>
    <m/>
    <s v="Twist"/>
    <n v="9"/>
    <n v="22"/>
    <x v="1"/>
  </r>
  <r>
    <x v="8"/>
    <s v="Compact Fluorescent"/>
    <m/>
    <s v="Twist"/>
    <n v="1"/>
    <n v="28"/>
    <x v="3"/>
  </r>
  <r>
    <x v="9"/>
    <s v="Compact Fluorescent"/>
    <m/>
    <s v="Twist"/>
    <n v="2"/>
    <n v="22"/>
    <x v="5"/>
  </r>
  <r>
    <x v="6"/>
    <s v="Compact Fluorescent"/>
    <m/>
    <s v="Twist"/>
    <n v="1"/>
    <n v="28"/>
    <x v="7"/>
  </r>
  <r>
    <x v="4"/>
    <s v="Compact Fluorescent"/>
    <m/>
    <s v="Twist"/>
    <n v="1"/>
    <n v="15"/>
    <x v="7"/>
  </r>
  <r>
    <x v="0"/>
    <s v="Compact Fluorescent"/>
    <m/>
    <s v="Reflector"/>
    <n v="2"/>
    <n v="28"/>
    <x v="7"/>
  </r>
  <r>
    <x v="1"/>
    <s v="Compact Fluorescent"/>
    <m/>
    <s v="Twist"/>
    <n v="3"/>
    <n v="15"/>
    <x v="2"/>
  </r>
  <r>
    <x v="8"/>
    <s v="Incandescent"/>
    <m/>
    <s v="Heat Lamp"/>
    <n v="1"/>
    <n v="125"/>
    <x v="2"/>
  </r>
  <r>
    <x v="0"/>
    <s v="Compact Fluorescent"/>
    <m/>
    <s v="Twist"/>
    <n v="3"/>
    <n v="22"/>
    <x v="10"/>
  </r>
  <r>
    <x v="1"/>
    <s v="Incandescent"/>
    <m/>
    <s v="Standard A Lamp"/>
    <n v="1"/>
    <n v="75"/>
    <x v="2"/>
  </r>
  <r>
    <x v="1"/>
    <s v="Compact Fluorescent"/>
    <m/>
    <s v="Twist"/>
    <n v="1"/>
    <n v="15"/>
    <x v="2"/>
  </r>
  <r>
    <x v="0"/>
    <s v="Incandescent"/>
    <m/>
    <s v="Standard A Lamp"/>
    <n v="1"/>
    <n v="75"/>
    <x v="0"/>
  </r>
  <r>
    <x v="4"/>
    <s v="Incandescent"/>
    <m/>
    <s v="Standard A Lamp"/>
    <n v="1"/>
    <n v="75"/>
    <x v="0"/>
  </r>
  <r>
    <x v="0"/>
    <s v="Incandescent"/>
    <m/>
    <s v="Standard A Lamp"/>
    <n v="1"/>
    <n v="75"/>
    <x v="0"/>
  </r>
  <r>
    <x v="5"/>
    <s v="Compact Fluorescent"/>
    <m/>
    <s v="Twist"/>
    <n v="2"/>
    <n v="22"/>
    <x v="1"/>
  </r>
  <r>
    <x v="9"/>
    <s v="Incandescent"/>
    <m/>
    <s v="Standard A Lamp"/>
    <n v="1"/>
    <n v="75"/>
    <x v="1"/>
  </r>
  <r>
    <x v="0"/>
    <s v="Incandescent"/>
    <m/>
    <s v="Standard A Lamp"/>
    <n v="1"/>
    <n v="75"/>
    <x v="12"/>
  </r>
  <r>
    <x v="4"/>
    <s v="Compact Fluorescent"/>
    <m/>
    <s v="Twist"/>
    <n v="1"/>
    <n v="22"/>
    <x v="12"/>
  </r>
  <r>
    <x v="0"/>
    <s v="Incandescent"/>
    <m/>
    <s v="Standard A Lamp"/>
    <n v="1"/>
    <n v="100"/>
    <x v="11"/>
  </r>
  <r>
    <x v="0"/>
    <s v="Linear Fluorescent"/>
    <n v="48"/>
    <s v="T-12"/>
    <n v="2"/>
    <n v="40"/>
    <x v="11"/>
  </r>
  <r>
    <x v="0"/>
    <s v="Incandescent"/>
    <m/>
    <s v="Standard A Lamp"/>
    <n v="2"/>
    <n v="75"/>
    <x v="5"/>
  </r>
  <r>
    <x v="0"/>
    <s v="Incandescent"/>
    <m/>
    <s v="Decorative"/>
    <n v="3"/>
    <n v="40"/>
    <x v="6"/>
  </r>
  <r>
    <x v="0"/>
    <s v="Incandescent"/>
    <m/>
    <s v="Standard A Lamp"/>
    <n v="2"/>
    <n v="75"/>
    <x v="10"/>
  </r>
  <r>
    <x v="4"/>
    <s v="Incandescent"/>
    <m/>
    <s v="Standard A Lamp"/>
    <n v="1"/>
    <n v="75"/>
    <x v="10"/>
  </r>
  <r>
    <x v="6"/>
    <s v="Compact Fluorescent"/>
    <m/>
    <s v="Twist"/>
    <n v="1"/>
    <n v="15"/>
    <x v="10"/>
  </r>
  <r>
    <x v="4"/>
    <s v="Compact Fluorescent"/>
    <m/>
    <s v="Twist"/>
    <n v="1"/>
    <n v="15"/>
    <x v="10"/>
  </r>
  <r>
    <x v="1"/>
    <s v="Incandescent"/>
    <m/>
    <s v="Standard A Lamp"/>
    <n v="1"/>
    <n v="75"/>
    <x v="9"/>
  </r>
  <r>
    <x v="1"/>
    <s v="Compact Fluorescent"/>
    <m/>
    <s v="Reflector"/>
    <n v="1"/>
    <n v="22"/>
    <x v="9"/>
  </r>
  <r>
    <x v="1"/>
    <s v="Incandescent"/>
    <m/>
    <s v="Standard A Lamp"/>
    <n v="1"/>
    <n v="75"/>
    <x v="4"/>
  </r>
  <r>
    <x v="0"/>
    <s v="Incandescent"/>
    <m/>
    <s v="Standard A Lamp"/>
    <n v="2"/>
    <n v="75"/>
    <x v="9"/>
  </r>
  <r>
    <x v="0"/>
    <s v="Incandescent"/>
    <m/>
    <s v="Standard A Lamp"/>
    <n v="1"/>
    <n v="100"/>
    <x v="9"/>
  </r>
  <r>
    <x v="0"/>
    <s v="Incandescent"/>
    <m/>
    <s v="Standard A Lamp"/>
    <n v="3"/>
    <n v="60"/>
    <x v="2"/>
  </r>
  <r>
    <x v="1"/>
    <s v="Incandescent"/>
    <m/>
    <s v="Globe"/>
    <n v="6"/>
    <n v="40"/>
    <x v="2"/>
  </r>
  <r>
    <x v="0"/>
    <s v="Incandescent"/>
    <m/>
    <s v="Standard A Lamp"/>
    <n v="1"/>
    <n v="40"/>
    <x v="0"/>
  </r>
  <r>
    <x v="5"/>
    <s v="Incandescent"/>
    <m/>
    <s v="Decorative"/>
    <n v="4"/>
    <n v="60"/>
    <x v="0"/>
  </r>
  <r>
    <x v="4"/>
    <s v="Incandescent"/>
    <m/>
    <s v="3-Way Incandescent"/>
    <n v="1"/>
    <n v="70"/>
    <x v="0"/>
  </r>
  <r>
    <x v="5"/>
    <s v="Incandescent"/>
    <m/>
    <s v="Decorative"/>
    <n v="4"/>
    <n v="60"/>
    <x v="0"/>
  </r>
  <r>
    <x v="5"/>
    <s v="Incandescent"/>
    <m/>
    <s v="Standard A Lamp"/>
    <n v="1"/>
    <n v="60"/>
    <x v="2"/>
  </r>
  <r>
    <x v="1"/>
    <s v="Incandescent"/>
    <m/>
    <s v="Globe"/>
    <n v="5"/>
    <n v="40"/>
    <x v="2"/>
  </r>
  <r>
    <x v="0"/>
    <s v="Incandescent"/>
    <m/>
    <s v="Standard A Lamp"/>
    <n v="1"/>
    <n v="60"/>
    <x v="4"/>
  </r>
  <r>
    <x v="9"/>
    <s v="Incandescent"/>
    <m/>
    <s v="Standard A Lamp"/>
    <n v="5"/>
    <n v="40"/>
    <x v="1"/>
  </r>
  <r>
    <x v="0"/>
    <s v="Linear Fluorescent"/>
    <n v="48"/>
    <s v="T-12"/>
    <n v="2"/>
    <n v="40"/>
    <x v="2"/>
  </r>
  <r>
    <x v="1"/>
    <s v="Incandescent"/>
    <m/>
    <s v="Globe"/>
    <n v="3"/>
    <n v="40"/>
    <x v="2"/>
  </r>
  <r>
    <x v="0"/>
    <s v="Incandescent"/>
    <m/>
    <s v="Standard A Lamp"/>
    <n v="1"/>
    <n v="40"/>
    <x v="0"/>
  </r>
  <r>
    <x v="0"/>
    <s v="Incandescent"/>
    <m/>
    <s v="Standard A Lamp"/>
    <n v="2"/>
    <n v="60"/>
    <x v="0"/>
  </r>
  <r>
    <x v="0"/>
    <s v="Linear Fluorescent"/>
    <n v="24"/>
    <s v="T-12"/>
    <n v="2"/>
    <n v="20"/>
    <x v="12"/>
  </r>
  <r>
    <x v="4"/>
    <s v="Incandescent"/>
    <m/>
    <s v="Standard A Lamp"/>
    <n v="1"/>
    <n v="70"/>
    <x v="12"/>
  </r>
  <r>
    <x v="0"/>
    <s v="Linear Fluorescent"/>
    <n v="48"/>
    <s v="T-12"/>
    <n v="2"/>
    <n v="32"/>
    <x v="9"/>
  </r>
  <r>
    <x v="0"/>
    <s v="Incandescent"/>
    <m/>
    <s v="Standard A Lamp"/>
    <n v="1"/>
    <n v="100"/>
    <x v="9"/>
  </r>
  <r>
    <x v="0"/>
    <s v="Linear Fluorescent"/>
    <n v="48"/>
    <s v="T-12"/>
    <n v="2"/>
    <n v="40"/>
    <x v="11"/>
  </r>
  <r>
    <x v="0"/>
    <s v="Incandescent"/>
    <m/>
    <s v="Standard A Lamp"/>
    <n v="1"/>
    <n v="100"/>
    <x v="11"/>
  </r>
  <r>
    <x v="0"/>
    <s v="Incandescent"/>
    <m/>
    <s v="Standard A Lamp"/>
    <n v="1"/>
    <n v="60"/>
    <x v="3"/>
  </r>
  <r>
    <x v="0"/>
    <s v="Linear Fluorescent"/>
    <n v="48"/>
    <s v="T-12"/>
    <n v="2"/>
    <n v="45"/>
    <x v="5"/>
  </r>
  <r>
    <x v="1"/>
    <s v="Incandescent"/>
    <m/>
    <s v="Standard A Lamp"/>
    <n v="1"/>
    <n v="40"/>
    <x v="5"/>
  </r>
  <r>
    <x v="9"/>
    <s v="Compact Fluorescent"/>
    <m/>
    <s v="Twist"/>
    <n v="3"/>
    <n v="22"/>
    <x v="5"/>
  </r>
  <r>
    <x v="0"/>
    <s v="Incandescent"/>
    <m/>
    <s v="Standard A Lamp"/>
    <n v="1"/>
    <n v="100"/>
    <x v="6"/>
  </r>
  <r>
    <x v="4"/>
    <s v="Incandescent"/>
    <m/>
    <s v="3-Way Incandescent"/>
    <n v="1"/>
    <n v="70"/>
    <x v="7"/>
  </r>
  <r>
    <x v="6"/>
    <s v="Incandescent"/>
    <m/>
    <s v="3-Way Incandescent"/>
    <n v="1"/>
    <n v="70"/>
    <x v="7"/>
  </r>
  <r>
    <x v="0"/>
    <s v="Incandescent"/>
    <m/>
    <s v="Standard A Lamp"/>
    <n v="1"/>
    <n v="40"/>
    <x v="7"/>
  </r>
  <r>
    <x v="1"/>
    <s v="Compact Fluorescent"/>
    <m/>
    <s v="Twist"/>
    <n v="4"/>
    <n v="15"/>
    <x v="2"/>
  </r>
  <r>
    <x v="0"/>
    <s v="Compact Fluorescent"/>
    <m/>
    <s v="Twist"/>
    <n v="3"/>
    <n v="15"/>
    <x v="0"/>
  </r>
  <r>
    <x v="9"/>
    <s v="Incandescent"/>
    <m/>
    <s v="Clear"/>
    <n v="3"/>
    <n v="40"/>
    <x v="0"/>
  </r>
  <r>
    <x v="4"/>
    <s v="Incandescent"/>
    <m/>
    <s v="Standard A Lamp"/>
    <n v="1"/>
    <n v="60"/>
    <x v="0"/>
  </r>
  <r>
    <x v="9"/>
    <s v="Incandescent"/>
    <m/>
    <s v="Standard A Lamp"/>
    <n v="4"/>
    <n v="60"/>
    <x v="1"/>
  </r>
  <r>
    <x v="4"/>
    <s v="Incandescent"/>
    <m/>
    <s v="3-Way Incandescent"/>
    <n v="1"/>
    <n v="75"/>
    <x v="12"/>
  </r>
  <r>
    <x v="4"/>
    <s v="Incandescent"/>
    <m/>
    <s v="Decorative"/>
    <n v="2"/>
    <n v="25"/>
    <x v="12"/>
  </r>
  <r>
    <x v="6"/>
    <s v="Incandescent"/>
    <m/>
    <s v="Standard A Lamp"/>
    <n v="1"/>
    <n v="75"/>
    <x v="12"/>
  </r>
  <r>
    <x v="0"/>
    <s v="Incandescent"/>
    <m/>
    <s v="Clear"/>
    <n v="4"/>
    <n v="25"/>
    <x v="3"/>
  </r>
  <r>
    <x v="12"/>
    <s v="Incandescent"/>
    <m/>
    <s v="Reflector"/>
    <n v="3"/>
    <n v="40"/>
    <x v="3"/>
  </r>
  <r>
    <x v="0"/>
    <s v="Incandescent"/>
    <m/>
    <s v="Standard A Lamp"/>
    <n v="1"/>
    <n v="60"/>
    <x v="3"/>
  </r>
  <r>
    <x v="0"/>
    <s v="Linear Fluorescent"/>
    <n v="48"/>
    <s v="T-12"/>
    <n v="2"/>
    <n v="40"/>
    <x v="5"/>
  </r>
  <r>
    <x v="0"/>
    <s v="Incandescent"/>
    <m/>
    <s v="Standard A Lamp"/>
    <n v="1"/>
    <n v="40"/>
    <x v="6"/>
  </r>
  <r>
    <x v="4"/>
    <s v="Compact Fluorescent"/>
    <m/>
    <s v="Twist"/>
    <n v="1"/>
    <n v="15"/>
    <x v="7"/>
  </r>
  <r>
    <x v="1"/>
    <s v="Compact Fluorescent"/>
    <m/>
    <s v="A shape bulb"/>
    <n v="5"/>
    <n v="15"/>
    <x v="2"/>
  </r>
  <r>
    <x v="0"/>
    <s v="Compact Fluorescent"/>
    <m/>
    <s v="Twist"/>
    <n v="1"/>
    <n v="15"/>
    <x v="10"/>
  </r>
  <r>
    <x v="4"/>
    <s v="Compact Fluorescent"/>
    <m/>
    <s v="Twist"/>
    <n v="1"/>
    <n v="15"/>
    <x v="10"/>
  </r>
  <r>
    <x v="0"/>
    <s v="Linear Fluorescent"/>
    <n v="48"/>
    <s v="T-12"/>
    <n v="2"/>
    <n v="40"/>
    <x v="11"/>
  </r>
  <r>
    <x v="0"/>
    <s v="Incandescent"/>
    <m/>
    <s v="Standard A Lamp"/>
    <n v="2"/>
    <n v="60"/>
    <x v="7"/>
  </r>
  <r>
    <x v="6"/>
    <s v="Incandescent"/>
    <m/>
    <s v="3-Way Incandescent"/>
    <n v="1"/>
    <n v="100"/>
    <x v="7"/>
  </r>
  <r>
    <x v="0"/>
    <s v="Incandescent"/>
    <m/>
    <s v="Standard A Lamp"/>
    <n v="2"/>
    <n v="60"/>
    <x v="1"/>
  </r>
  <r>
    <x v="0"/>
    <s v="Incandescent"/>
    <m/>
    <s v="Standard A Lamp"/>
    <n v="2"/>
    <n v="60"/>
    <x v="5"/>
  </r>
  <r>
    <x v="13"/>
    <s v="Incandescent"/>
    <m/>
    <s v="Standard A Lamp"/>
    <n v="1"/>
    <n v="40"/>
    <x v="5"/>
  </r>
  <r>
    <x v="0"/>
    <s v="Incandescent"/>
    <m/>
    <s v="Standard A Lamp"/>
    <n v="1"/>
    <n v="60"/>
    <x v="3"/>
  </r>
  <r>
    <x v="0"/>
    <s v="Incandescent"/>
    <m/>
    <s v="Standard A Lamp"/>
    <n v="1"/>
    <n v="60"/>
    <x v="0"/>
  </r>
  <r>
    <x v="4"/>
    <s v="Incandescent"/>
    <m/>
    <s v="Clear"/>
    <n v="1"/>
    <n v="40"/>
    <x v="0"/>
  </r>
  <r>
    <x v="1"/>
    <s v="Compact Fluorescent"/>
    <m/>
    <s v="Twist"/>
    <n v="3"/>
    <n v="15"/>
    <x v="2"/>
  </r>
  <r>
    <x v="0"/>
    <s v="Incandescent"/>
    <m/>
    <s v="Standard A Lamp"/>
    <n v="1"/>
    <n v="60"/>
    <x v="0"/>
  </r>
  <r>
    <x v="0"/>
    <s v="Incandescent"/>
    <m/>
    <s v="Standard A Lamp"/>
    <n v="1"/>
    <n v="60"/>
    <x v="0"/>
  </r>
  <r>
    <x v="0"/>
    <s v="Incandescent"/>
    <m/>
    <s v="Globe"/>
    <n v="1"/>
    <n v="60"/>
    <x v="9"/>
  </r>
  <r>
    <x v="0"/>
    <s v="Compact Fluorescent"/>
    <m/>
    <s v="Twist"/>
    <n v="1"/>
    <n v="22"/>
    <x v="9"/>
  </r>
  <r>
    <x v="0"/>
    <s v="Incandescent"/>
    <m/>
    <s v="Standard A Lamp"/>
    <n v="1"/>
    <n v="60"/>
    <x v="2"/>
  </r>
  <r>
    <x v="1"/>
    <s v="Incandescent"/>
    <m/>
    <s v="Standard A Lamp"/>
    <n v="1"/>
    <n v="60"/>
    <x v="2"/>
  </r>
  <r>
    <x v="0"/>
    <s v="Incandescent"/>
    <m/>
    <s v="Standard A Lamp"/>
    <n v="1"/>
    <n v="60"/>
    <x v="6"/>
  </r>
  <r>
    <x v="1"/>
    <s v="Incandescent"/>
    <m/>
    <s v="Standard A Lamp"/>
    <n v="1"/>
    <n v="60"/>
    <x v="6"/>
  </r>
  <r>
    <x v="9"/>
    <s v="Incandescent"/>
    <m/>
    <s v="Standard A Lamp"/>
    <n v="1"/>
    <n v="60"/>
    <x v="2"/>
  </r>
  <r>
    <x v="4"/>
    <s v="Incandescent"/>
    <m/>
    <s v="Standard A Lamp"/>
    <n v="1"/>
    <n v="40"/>
    <x v="2"/>
  </r>
  <r>
    <x v="9"/>
    <s v="Incandescent"/>
    <m/>
    <s v="Standard A Lamp"/>
    <n v="1"/>
    <n v="60"/>
    <x v="12"/>
  </r>
  <r>
    <x v="6"/>
    <s v="Incandescent"/>
    <m/>
    <s v="Decorative"/>
    <n v="1"/>
    <n v="75"/>
    <x v="12"/>
  </r>
  <r>
    <x v="6"/>
    <s v="Incandescent"/>
    <m/>
    <s v="Standard A Lamp"/>
    <n v="1"/>
    <n v="15"/>
    <x v="12"/>
  </r>
  <r>
    <x v="4"/>
    <s v="Incandescent"/>
    <m/>
    <s v="Standard A Lamp"/>
    <n v="1"/>
    <n v="60"/>
    <x v="12"/>
  </r>
  <r>
    <x v="6"/>
    <s v="Incandescent"/>
    <m/>
    <s v="Standard A Lamp"/>
    <n v="1"/>
    <n v="60"/>
    <x v="12"/>
  </r>
  <r>
    <x v="0"/>
    <s v="Compact Fluorescent"/>
    <m/>
    <s v="Twist"/>
    <n v="1"/>
    <n v="22"/>
    <x v="3"/>
  </r>
  <r>
    <x v="0"/>
    <s v="Compact Fluorescent"/>
    <m/>
    <s v="Twist"/>
    <n v="1"/>
    <n v="15"/>
    <x v="3"/>
  </r>
  <r>
    <x v="8"/>
    <s v="Incandescent"/>
    <m/>
    <s v="Reflector"/>
    <n v="1"/>
    <n v="65"/>
    <x v="5"/>
  </r>
  <r>
    <x v="8"/>
    <s v="Linear Fluorescent"/>
    <n v="48"/>
    <s v="T-8"/>
    <n v="1"/>
    <n v="32"/>
    <x v="5"/>
  </r>
  <r>
    <x v="6"/>
    <s v="Incandescent"/>
    <m/>
    <s v="3-Way Incandescent"/>
    <n v="1"/>
    <n v="100"/>
    <x v="7"/>
  </r>
  <r>
    <x v="9"/>
    <s v="Incandescent"/>
    <m/>
    <s v="Decorative"/>
    <n v="1"/>
    <n v="40"/>
    <x v="7"/>
  </r>
  <r>
    <x v="6"/>
    <s v="Incandescent"/>
    <m/>
    <s v="Decorative"/>
    <n v="2"/>
    <n v="40"/>
    <x v="7"/>
  </r>
  <r>
    <x v="6"/>
    <s v="Compact Fluorescent"/>
    <m/>
    <s v="Twist"/>
    <n v="1"/>
    <n v="7"/>
    <x v="7"/>
  </r>
  <r>
    <x v="4"/>
    <s v="Incandescent"/>
    <m/>
    <s v="3-Way Incandescent"/>
    <n v="1"/>
    <n v="75"/>
    <x v="7"/>
  </r>
  <r>
    <x v="6"/>
    <s v="Incandescent"/>
    <m/>
    <s v="Decorative"/>
    <n v="3"/>
    <n v="40"/>
    <x v="7"/>
  </r>
  <r>
    <x v="1"/>
    <s v="Incandescent"/>
    <m/>
    <s v="Standard A Lamp"/>
    <n v="1"/>
    <n v="60"/>
    <x v="7"/>
  </r>
  <r>
    <x v="0"/>
    <s v="Incandescent"/>
    <m/>
    <s v="Standard A Lamp"/>
    <n v="1"/>
    <n v="60"/>
    <x v="2"/>
  </r>
  <r>
    <x v="4"/>
    <s v="Incandescent"/>
    <m/>
    <s v="3-Way Incandescent"/>
    <n v="1"/>
    <n v="100"/>
    <x v="0"/>
  </r>
  <r>
    <x v="4"/>
    <s v="Incandescent"/>
    <m/>
    <s v="Standard A Lamp"/>
    <n v="1"/>
    <n v="75"/>
    <x v="0"/>
  </r>
  <r>
    <x v="12"/>
    <s v="Halogen"/>
    <m/>
    <s v="MR"/>
    <n v="1"/>
    <n v="75"/>
    <x v="0"/>
  </r>
  <r>
    <x v="5"/>
    <s v="Incandescent"/>
    <m/>
    <s v="Standard A Lamp"/>
    <n v="3"/>
    <n v="60"/>
    <x v="0"/>
  </r>
  <r>
    <x v="12"/>
    <s v="Halogen"/>
    <m/>
    <s v="MR"/>
    <n v="4"/>
    <n v="75"/>
    <x v="8"/>
  </r>
  <r>
    <x v="0"/>
    <s v="Incandescent"/>
    <m/>
    <s v="Globe"/>
    <n v="1"/>
    <n v="60"/>
    <x v="9"/>
  </r>
  <r>
    <x v="4"/>
    <s v="Incandescent"/>
    <m/>
    <s v="Standard A Lamp"/>
    <n v="1"/>
    <n v="60"/>
    <x v="9"/>
  </r>
  <r>
    <x v="0"/>
    <s v="Incandescent"/>
    <m/>
    <s v="Standard A Lamp"/>
    <n v="1"/>
    <n v="100"/>
    <x v="11"/>
  </r>
  <r>
    <x v="0"/>
    <s v="Incandescent"/>
    <m/>
    <s v="Standard A Lamp"/>
    <n v="2"/>
    <n v="60"/>
    <x v="5"/>
  </r>
  <r>
    <x v="9"/>
    <s v="Incandescent"/>
    <m/>
    <s v="Decorative"/>
    <n v="5"/>
    <n v="60"/>
    <x v="5"/>
  </r>
  <r>
    <x v="0"/>
    <s v="Incandescent"/>
    <m/>
    <s v="Standard A Lamp"/>
    <n v="3"/>
    <n v="60"/>
    <x v="5"/>
  </r>
  <r>
    <x v="0"/>
    <s v="Incandescent"/>
    <m/>
    <s v="Standard A Lamp"/>
    <n v="1"/>
    <n v="60"/>
    <x v="5"/>
  </r>
  <r>
    <x v="0"/>
    <s v="Incandescent"/>
    <m/>
    <s v="Standard A Lamp"/>
    <n v="1"/>
    <n v="60"/>
    <x v="0"/>
  </r>
  <r>
    <x v="5"/>
    <s v="Incandescent"/>
    <m/>
    <s v="Standard A Lamp"/>
    <n v="1"/>
    <n v="60"/>
    <x v="0"/>
  </r>
  <r>
    <x v="0"/>
    <s v="Incandescent"/>
    <m/>
    <s v="Standard A Lamp"/>
    <n v="1"/>
    <n v="60"/>
    <x v="2"/>
  </r>
  <r>
    <x v="1"/>
    <s v="Incandescent"/>
    <m/>
    <s v="Decorative"/>
    <n v="2"/>
    <n v="40"/>
    <x v="2"/>
  </r>
  <r>
    <x v="13"/>
    <s v="Incandescent"/>
    <m/>
    <s v="Mini base"/>
    <n v="1"/>
    <n v="25"/>
    <x v="2"/>
  </r>
  <r>
    <x v="5"/>
    <s v="Incandescent"/>
    <m/>
    <s v="Standard A Lamp"/>
    <n v="4"/>
    <n v="60"/>
    <x v="7"/>
  </r>
  <r>
    <x v="6"/>
    <s v="Incandescent"/>
    <m/>
    <s v="Standard A Lamp"/>
    <n v="1"/>
    <n v="100"/>
    <x v="7"/>
  </r>
  <r>
    <x v="9"/>
    <s v="Incandescent"/>
    <m/>
    <s v="Standard A Lamp"/>
    <n v="5"/>
    <n v="60"/>
    <x v="0"/>
  </r>
  <r>
    <x v="6"/>
    <s v="Incandescent"/>
    <m/>
    <s v="Standard A Lamp"/>
    <n v="1"/>
    <n v="150"/>
    <x v="0"/>
  </r>
  <r>
    <x v="13"/>
    <s v="Incandescent"/>
    <m/>
    <s v="Mini base"/>
    <n v="1"/>
    <n v="25"/>
    <x v="0"/>
  </r>
  <r>
    <x v="0"/>
    <s v="Incandescent"/>
    <m/>
    <s v="Standard A Lamp"/>
    <n v="1"/>
    <n v="60"/>
    <x v="3"/>
  </r>
  <r>
    <x v="1"/>
    <s v="Incandescent"/>
    <m/>
    <s v="Globe"/>
    <n v="4"/>
    <n v="40"/>
    <x v="2"/>
  </r>
  <r>
    <x v="5"/>
    <s v="Compact Fluorescent"/>
    <m/>
    <s v="Twist"/>
    <n v="1"/>
    <n v="23"/>
    <x v="0"/>
  </r>
  <r>
    <x v="6"/>
    <s v="Compact Fluorescent"/>
    <m/>
    <s v="Twist"/>
    <n v="1"/>
    <n v="13"/>
    <x v="7"/>
  </r>
  <r>
    <x v="0"/>
    <s v="Compact Fluorescent"/>
    <m/>
    <s v="Twist"/>
    <n v="1"/>
    <n v="23"/>
    <x v="11"/>
  </r>
  <r>
    <x v="0"/>
    <s v="Compact Fluorescent"/>
    <m/>
    <s v="Twist"/>
    <n v="1"/>
    <n v="13"/>
    <x v="11"/>
  </r>
  <r>
    <x v="0"/>
    <s v="Compact Fluorescent"/>
    <m/>
    <s v="Twist"/>
    <n v="1"/>
    <n v="23"/>
    <x v="3"/>
  </r>
  <r>
    <x v="0"/>
    <s v="Compact Fluorescent"/>
    <m/>
    <s v="Twist"/>
    <n v="3"/>
    <n v="9"/>
    <x v="0"/>
  </r>
  <r>
    <x v="5"/>
    <s v="Compact Fluorescent"/>
    <m/>
    <s v="Twist"/>
    <n v="2"/>
    <n v="23"/>
    <x v="5"/>
  </r>
  <r>
    <x v="9"/>
    <s v="Compact Fluorescent"/>
    <m/>
    <s v="Twist"/>
    <n v="3"/>
    <n v="23"/>
    <x v="5"/>
  </r>
  <r>
    <x v="6"/>
    <s v="Incandescent"/>
    <m/>
    <s v="Standard A Lamp"/>
    <n v="3"/>
    <n v="60"/>
    <x v="7"/>
  </r>
  <r>
    <x v="6"/>
    <s v="Compact Fluorescent"/>
    <m/>
    <s v="Twist"/>
    <n v="2"/>
    <n v="13"/>
    <x v="7"/>
  </r>
  <r>
    <x v="9"/>
    <s v="Incandescent"/>
    <m/>
    <s v="Mini base"/>
    <n v="1"/>
    <n v="60"/>
    <x v="7"/>
  </r>
  <r>
    <x v="1"/>
    <s v="Incandescent"/>
    <m/>
    <s v="Globe"/>
    <n v="4"/>
    <n v="40"/>
    <x v="2"/>
  </r>
  <r>
    <x v="0"/>
    <s v="Compact Fluorescent"/>
    <m/>
    <s v="Twist"/>
    <n v="1"/>
    <n v="13"/>
    <x v="2"/>
  </r>
  <r>
    <x v="5"/>
    <s v="Compact Fluorescent"/>
    <m/>
    <s v="Twist"/>
    <n v="1"/>
    <n v="23"/>
    <x v="10"/>
  </r>
  <r>
    <x v="6"/>
    <s v="Other"/>
    <m/>
    <s v="LED Interior"/>
    <n v="1"/>
    <n v="12"/>
    <x v="10"/>
  </r>
  <r>
    <x v="0"/>
    <s v="Compact Fluorescent"/>
    <m/>
    <s v="Twist"/>
    <n v="1"/>
    <n v="13"/>
    <x v="8"/>
  </r>
  <r>
    <x v="0"/>
    <s v="Incandescent"/>
    <m/>
    <s v="Standard A Lamp"/>
    <n v="1"/>
    <n v="60"/>
    <x v="9"/>
  </r>
  <r>
    <x v="1"/>
    <s v="Compact Fluorescent"/>
    <m/>
    <s v="Twist"/>
    <n v="2"/>
    <n v="22"/>
    <x v="2"/>
  </r>
  <r>
    <x v="0"/>
    <s v="Compact Fluorescent"/>
    <m/>
    <s v="Twist"/>
    <n v="1"/>
    <n v="22"/>
    <x v="0"/>
  </r>
  <r>
    <x v="4"/>
    <s v="Compact Fluorescent"/>
    <m/>
    <s v="Twist"/>
    <n v="1"/>
    <n v="22"/>
    <x v="0"/>
  </r>
  <r>
    <x v="0"/>
    <s v="Compact Fluorescent"/>
    <m/>
    <s v="Twist"/>
    <n v="1"/>
    <n v="22"/>
    <x v="3"/>
  </r>
  <r>
    <x v="0"/>
    <s v="Incandescent"/>
    <m/>
    <s v="Standard A Lamp"/>
    <n v="1"/>
    <n v="60"/>
    <x v="3"/>
  </r>
  <r>
    <x v="0"/>
    <s v="Incandescent"/>
    <m/>
    <s v="Standard A Lamp"/>
    <n v="1"/>
    <n v="60"/>
    <x v="5"/>
  </r>
  <r>
    <x v="0"/>
    <s v="Incandescent"/>
    <m/>
    <s v="Standard A Lamp"/>
    <n v="3"/>
    <n v="65"/>
    <x v="7"/>
  </r>
  <r>
    <x v="12"/>
    <s v="Halogen"/>
    <m/>
    <s v="PAR"/>
    <n v="1"/>
    <n v="100"/>
    <x v="9"/>
  </r>
  <r>
    <x v="9"/>
    <s v="Incandescent"/>
    <m/>
    <s v="Standard A Lamp"/>
    <n v="5"/>
    <n v="60"/>
    <x v="1"/>
  </r>
  <r>
    <x v="9"/>
    <s v="Incandescent"/>
    <m/>
    <s v="Standard A Lamp"/>
    <n v="1"/>
    <n v="60"/>
    <x v="2"/>
  </r>
  <r>
    <x v="0"/>
    <s v="Incandescent"/>
    <m/>
    <s v="Standard A Lamp"/>
    <n v="2"/>
    <n v="60"/>
    <x v="3"/>
  </r>
  <r>
    <x v="14"/>
    <s v="Halogen"/>
    <m/>
    <s v="Quartz Tube"/>
    <n v="1"/>
    <n v="100"/>
    <x v="12"/>
  </r>
  <r>
    <x v="0"/>
    <s v="Incandescent"/>
    <m/>
    <s v="Standard A Lamp"/>
    <n v="2"/>
    <n v="60"/>
    <x v="12"/>
  </r>
  <r>
    <x v="0"/>
    <s v="Linear Fluorescent"/>
    <n v="48"/>
    <s v="T-12"/>
    <n v="2"/>
    <n v="40"/>
    <x v="11"/>
  </r>
  <r>
    <x v="7"/>
    <s v="Incandescent"/>
    <m/>
    <s v="Standard A Lamp"/>
    <n v="1"/>
    <n v="60"/>
    <x v="11"/>
  </r>
  <r>
    <x v="9"/>
    <s v="Incandescent"/>
    <m/>
    <s v="Decorative"/>
    <n v="1"/>
    <n v="40"/>
    <x v="5"/>
  </r>
  <r>
    <x v="8"/>
    <s v="Compact Fluorescent"/>
    <m/>
    <s v="Twist"/>
    <n v="1"/>
    <n v="14"/>
    <x v="5"/>
  </r>
  <r>
    <x v="8"/>
    <s v="Halogen"/>
    <m/>
    <s v="PAR"/>
    <n v="1"/>
    <n v="75"/>
    <x v="5"/>
  </r>
  <r>
    <x v="9"/>
    <s v="Compact Fluorescent"/>
    <m/>
    <s v="Twist"/>
    <n v="4"/>
    <n v="23"/>
    <x v="5"/>
  </r>
  <r>
    <x v="0"/>
    <s v="Compact Fluorescent"/>
    <m/>
    <s v="Twist"/>
    <n v="2"/>
    <n v="23"/>
    <x v="6"/>
  </r>
  <r>
    <x v="6"/>
    <s v="Incandescent"/>
    <m/>
    <s v="3-Way Incandescent"/>
    <n v="1"/>
    <n v="150"/>
    <x v="7"/>
  </r>
  <r>
    <x v="0"/>
    <s v="Incandescent"/>
    <m/>
    <s v="Standard A Lamp"/>
    <n v="1"/>
    <n v="60"/>
    <x v="2"/>
  </r>
  <r>
    <x v="9"/>
    <s v="Incandescent"/>
    <m/>
    <s v="Standard A Lamp"/>
    <n v="1"/>
    <n v="60"/>
    <x v="10"/>
  </r>
  <r>
    <x v="14"/>
    <s v="Incandescent"/>
    <m/>
    <s v="Decorative"/>
    <n v="1"/>
    <n v="40"/>
    <x v="10"/>
  </r>
  <r>
    <x v="5"/>
    <s v="Incandescent"/>
    <m/>
    <s v="Standard A Lamp"/>
    <n v="1"/>
    <n v="60"/>
    <x v="10"/>
  </r>
  <r>
    <x v="0"/>
    <s v="Incandescent"/>
    <m/>
    <s v="Standard A Lamp"/>
    <n v="1"/>
    <n v="40"/>
    <x v="4"/>
  </r>
  <r>
    <x v="9"/>
    <s v="Incandescent"/>
    <m/>
    <s v="Standard A Lamp"/>
    <n v="1"/>
    <n v="60"/>
    <x v="2"/>
  </r>
  <r>
    <x v="0"/>
    <s v="Incandescent"/>
    <m/>
    <s v="Standard A Lamp"/>
    <n v="3"/>
    <n v="40"/>
    <x v="0"/>
  </r>
  <r>
    <x v="14"/>
    <s v="Compact Fluorescent"/>
    <m/>
    <s v="Twist"/>
    <n v="1"/>
    <n v="23"/>
    <x v="0"/>
  </r>
  <r>
    <x v="6"/>
    <s v="Halogen"/>
    <m/>
    <s v="Quartz Tube"/>
    <n v="1"/>
    <n v="100"/>
    <x v="0"/>
  </r>
  <r>
    <x v="6"/>
    <s v="Compact Fluorescent"/>
    <m/>
    <s v="Twist"/>
    <n v="1"/>
    <n v="23"/>
    <x v="0"/>
  </r>
  <r>
    <x v="0"/>
    <s v="Compact Fluorescent"/>
    <m/>
    <s v="Twist"/>
    <n v="2"/>
    <n v="23"/>
    <x v="3"/>
  </r>
  <r>
    <x v="5"/>
    <s v="Incandescent"/>
    <m/>
    <s v="Standard A Lamp"/>
    <n v="1"/>
    <n v="60"/>
    <x v="7"/>
  </r>
  <r>
    <x v="4"/>
    <s v="Incandescent"/>
    <m/>
    <s v="Standard A Lamp"/>
    <n v="1"/>
    <n v="60"/>
    <x v="7"/>
  </r>
  <r>
    <x v="4"/>
    <s v="Compact Fluorescent"/>
    <m/>
    <s v="Twist"/>
    <n v="1"/>
    <n v="15"/>
    <x v="7"/>
  </r>
  <r>
    <x v="4"/>
    <s v="Incandescent"/>
    <m/>
    <s v="Standard A Lamp"/>
    <n v="1"/>
    <n v="60"/>
    <x v="0"/>
  </r>
  <r>
    <x v="0"/>
    <s v="Incandescent"/>
    <m/>
    <s v="Standard A Lamp"/>
    <n v="1"/>
    <n v="60"/>
    <x v="9"/>
  </r>
  <r>
    <x v="0"/>
    <s v="Incandescent"/>
    <m/>
    <s v="Standard A Lamp"/>
    <n v="1"/>
    <n v="60"/>
    <x v="11"/>
  </r>
  <r>
    <x v="0"/>
    <s v="Incandescent"/>
    <m/>
    <s v="Standard A Lamp"/>
    <n v="1"/>
    <n v="60"/>
    <x v="1"/>
  </r>
  <r>
    <x v="0"/>
    <s v="Incandescent"/>
    <m/>
    <s v="Standard A Lamp"/>
    <n v="1"/>
    <n v="60"/>
    <x v="5"/>
  </r>
  <r>
    <x v="0"/>
    <s v="Incandescent"/>
    <m/>
    <s v="Standard A Lamp"/>
    <n v="2"/>
    <n v="60"/>
    <x v="0"/>
  </r>
  <r>
    <x v="0"/>
    <s v="Incandescent"/>
    <m/>
    <s v="Standard A Lamp"/>
    <n v="1"/>
    <n v="60"/>
    <x v="3"/>
  </r>
  <r>
    <x v="0"/>
    <s v="Incandescent"/>
    <m/>
    <s v="Standard A Lamp"/>
    <n v="2"/>
    <n v="60"/>
    <x v="0"/>
  </r>
  <r>
    <x v="4"/>
    <s v="Incandescent"/>
    <m/>
    <s v="Standard A Lamp"/>
    <n v="1"/>
    <n v="40"/>
    <x v="0"/>
  </r>
  <r>
    <x v="0"/>
    <s v="Incandescent"/>
    <m/>
    <s v="Standard A Lamp"/>
    <n v="1"/>
    <n v="60"/>
    <x v="2"/>
  </r>
  <r>
    <x v="0"/>
    <s v="Incandescent"/>
    <m/>
    <s v="Standard A Lamp"/>
    <n v="1"/>
    <n v="60"/>
    <x v="3"/>
  </r>
  <r>
    <x v="9"/>
    <s v="Incandescent"/>
    <m/>
    <s v="Standard A Lamp"/>
    <n v="1"/>
    <n v="60"/>
    <x v="0"/>
  </r>
  <r>
    <x v="1"/>
    <s v="Incandescent"/>
    <m/>
    <s v="Standard A Lamp"/>
    <n v="1"/>
    <n v="60"/>
    <x v="2"/>
  </r>
  <r>
    <x v="0"/>
    <s v="Incandescent"/>
    <m/>
    <s v="Standard A Lamp"/>
    <n v="1"/>
    <n v="60"/>
    <x v="0"/>
  </r>
  <r>
    <x v="0"/>
    <s v="Incandescent"/>
    <m/>
    <s v="Standard A Lamp"/>
    <n v="1"/>
    <n v="60"/>
    <x v="0"/>
  </r>
  <r>
    <x v="0"/>
    <s v="Incandescent"/>
    <m/>
    <s v="Standard A Lamp"/>
    <n v="1"/>
    <n v="60"/>
    <x v="5"/>
  </r>
  <r>
    <x v="0"/>
    <s v="Incandescent"/>
    <m/>
    <s v="Standard A Lamp"/>
    <n v="1"/>
    <n v="60"/>
    <x v="6"/>
  </r>
  <r>
    <x v="9"/>
    <s v="Incandescent"/>
    <m/>
    <s v="Standard A Lamp"/>
    <n v="1"/>
    <n v="60"/>
    <x v="7"/>
  </r>
  <r>
    <x v="0"/>
    <s v="Compact Fluorescent"/>
    <m/>
    <s v="Twist"/>
    <n v="1"/>
    <n v="15"/>
    <x v="0"/>
  </r>
  <r>
    <x v="0"/>
    <s v="Incandescent"/>
    <m/>
    <s v="Standard A Lamp"/>
    <n v="1"/>
    <n v="60"/>
    <x v="2"/>
  </r>
  <r>
    <x v="5"/>
    <s v="Compact Fluorescent"/>
    <m/>
    <s v="Twist"/>
    <n v="3"/>
    <n v="15"/>
    <x v="10"/>
  </r>
  <r>
    <x v="4"/>
    <s v="Compact Fluorescent"/>
    <m/>
    <s v="Twist"/>
    <n v="1"/>
    <n v="15"/>
    <x v="10"/>
  </r>
  <r>
    <x v="5"/>
    <s v="Compact Fluorescent"/>
    <m/>
    <s v="Circline (Screw Base)"/>
    <n v="1"/>
    <n v="22"/>
    <x v="0"/>
  </r>
  <r>
    <x v="1"/>
    <s v="Incandescent"/>
    <m/>
    <s v="Standard A Lamp"/>
    <n v="1"/>
    <n v="40"/>
    <x v="0"/>
  </r>
  <r>
    <x v="4"/>
    <s v="Incandescent"/>
    <m/>
    <s v="Standard A Lamp"/>
    <n v="1"/>
    <n v="60"/>
    <x v="0"/>
  </r>
  <r>
    <x v="6"/>
    <s v="Incandescent"/>
    <m/>
    <s v="3-Way Incandescent"/>
    <n v="1"/>
    <n v="100"/>
    <x v="0"/>
  </r>
  <r>
    <x v="0"/>
    <s v="Linear Fluorescent"/>
    <n v="48"/>
    <s v="T-12"/>
    <n v="1"/>
    <n v="40"/>
    <x v="6"/>
  </r>
  <r>
    <x v="4"/>
    <s v="Compact Fluorescent"/>
    <m/>
    <s v="Mini base"/>
    <n v="3"/>
    <n v="7"/>
    <x v="7"/>
  </r>
  <r>
    <x v="1"/>
    <s v="Incandescent"/>
    <m/>
    <s v="Globe"/>
    <n v="5"/>
    <n v="40"/>
    <x v="2"/>
  </r>
  <r>
    <x v="0"/>
    <s v="Incandescent"/>
    <m/>
    <s v="Standard A Lamp"/>
    <n v="1"/>
    <n v="60"/>
    <x v="4"/>
  </r>
  <r>
    <x v="0"/>
    <s v="Incandescent"/>
    <m/>
    <s v="Standard A Lamp"/>
    <n v="1"/>
    <n v="40"/>
    <x v="4"/>
  </r>
  <r>
    <x v="0"/>
    <s v="Incandescent"/>
    <m/>
    <s v="Decorative"/>
    <n v="2"/>
    <n v="40"/>
    <x v="3"/>
  </r>
  <r>
    <x v="9"/>
    <s v="Compact Fluorescent"/>
    <m/>
    <s v="Mini base"/>
    <n v="5"/>
    <n v="7"/>
    <x v="1"/>
  </r>
  <r>
    <x v="1"/>
    <s v="Incandescent"/>
    <m/>
    <s v="Mini base"/>
    <n v="1"/>
    <n v="25"/>
    <x v="1"/>
  </r>
  <r>
    <x v="5"/>
    <s v="Incandescent"/>
    <m/>
    <s v="Standard A Lamp"/>
    <n v="1"/>
    <n v="40"/>
    <x v="5"/>
  </r>
  <r>
    <x v="0"/>
    <s v="Linear Fluorescent"/>
    <n v="48"/>
    <s v="T-12"/>
    <n v="2"/>
    <n v="40"/>
    <x v="5"/>
  </r>
  <r>
    <x v="0"/>
    <s v="Compact Fluorescent"/>
    <m/>
    <s v="Mini base"/>
    <n v="2"/>
    <n v="7"/>
    <x v="5"/>
  </r>
  <r>
    <x v="0"/>
    <s v="Compact Fluorescent"/>
    <m/>
    <s v="Twist"/>
    <n v="2"/>
    <n v="15"/>
    <x v="3"/>
  </r>
  <r>
    <x v="1"/>
    <s v="Compact Fluorescent"/>
    <m/>
    <s v="Twist"/>
    <n v="5"/>
    <n v="15"/>
    <x v="2"/>
  </r>
  <r>
    <x v="0"/>
    <s v="Incandescent"/>
    <m/>
    <s v="Standard A Lamp"/>
    <n v="1"/>
    <n v="40"/>
    <x v="2"/>
  </r>
  <r>
    <x v="0"/>
    <s v="Compact Fluorescent"/>
    <m/>
    <s v="Circline (Screw Base)"/>
    <n v="1"/>
    <n v="22"/>
    <x v="8"/>
  </r>
  <r>
    <x v="4"/>
    <s v="Incandescent"/>
    <m/>
    <s v="3-Way Incandescent"/>
    <n v="1"/>
    <n v="100"/>
    <x v="8"/>
  </r>
  <r>
    <x v="1"/>
    <s v="Incandescent"/>
    <m/>
    <s v="Globe"/>
    <n v="6"/>
    <n v="60"/>
    <x v="2"/>
  </r>
  <r>
    <x v="4"/>
    <s v="Incandescent"/>
    <m/>
    <s v="Decorative"/>
    <n v="1"/>
    <n v="40"/>
    <x v="2"/>
  </r>
  <r>
    <x v="0"/>
    <s v="Incandescent"/>
    <m/>
    <s v="Standard A Lamp"/>
    <n v="2"/>
    <n v="60"/>
    <x v="10"/>
  </r>
  <r>
    <x v="0"/>
    <s v="Incandescent"/>
    <m/>
    <s v="Standard A Lamp"/>
    <n v="2"/>
    <n v="60"/>
    <x v="2"/>
  </r>
  <r>
    <x v="7"/>
    <s v="Incandescent"/>
    <m/>
    <s v="Standard A Lamp"/>
    <n v="2"/>
    <n v="60"/>
    <x v="11"/>
  </r>
  <r>
    <x v="8"/>
    <s v="Compact Fluorescent"/>
    <m/>
    <s v="Reflector"/>
    <n v="1"/>
    <n v="15"/>
    <x v="3"/>
  </r>
  <r>
    <x v="4"/>
    <s v="Incandescent"/>
    <m/>
    <s v="Standard A Lamp"/>
    <n v="1"/>
    <n v="90"/>
    <x v="3"/>
  </r>
  <r>
    <x v="8"/>
    <s v="Compact Fluorescent"/>
    <m/>
    <s v="Reflector"/>
    <n v="1"/>
    <n v="15"/>
    <x v="5"/>
  </r>
  <r>
    <x v="8"/>
    <s v="Incandescent"/>
    <m/>
    <s v="Reflector"/>
    <n v="1"/>
    <n v="65"/>
    <x v="5"/>
  </r>
  <r>
    <x v="8"/>
    <s v="Incandescent"/>
    <m/>
    <s v="Reflector"/>
    <n v="1"/>
    <n v="65"/>
    <x v="7"/>
  </r>
  <r>
    <x v="4"/>
    <s v="Incandescent"/>
    <m/>
    <s v="Standard A Lamp"/>
    <n v="1"/>
    <n v="60"/>
    <x v="7"/>
  </r>
  <r>
    <x v="1"/>
    <s v="Incandescent"/>
    <m/>
    <s v="Globe"/>
    <n v="7"/>
    <n v="60"/>
    <x v="2"/>
  </r>
  <r>
    <x v="8"/>
    <s v="Incandescent"/>
    <m/>
    <s v="Reflector"/>
    <n v="1"/>
    <n v="65"/>
    <x v="2"/>
  </r>
  <r>
    <x v="8"/>
    <s v="Incandescent"/>
    <m/>
    <s v="Reflector"/>
    <n v="1"/>
    <n v="65"/>
    <x v="10"/>
  </r>
  <r>
    <x v="4"/>
    <s v="Incandescent"/>
    <m/>
    <s v="Standard A Lamp"/>
    <n v="2"/>
    <n v="60"/>
    <x v="10"/>
  </r>
  <r>
    <x v="0"/>
    <s v="Incandescent"/>
    <m/>
    <s v="Standard A Lamp"/>
    <n v="2"/>
    <n v="60"/>
    <x v="4"/>
  </r>
  <r>
    <x v="1"/>
    <s v="Incandescent"/>
    <m/>
    <s v="Clear"/>
    <n v="3"/>
    <n v="60"/>
    <x v="2"/>
  </r>
  <r>
    <x v="8"/>
    <s v="Incandescent"/>
    <m/>
    <s v="Heat Lamp"/>
    <n v="1"/>
    <n v="250"/>
    <x v="2"/>
  </r>
  <r>
    <x v="1"/>
    <s v="Incandescent"/>
    <m/>
    <s v="Globe"/>
    <n v="4"/>
    <n v="40"/>
    <x v="2"/>
  </r>
  <r>
    <x v="0"/>
    <s v="Incandescent"/>
    <m/>
    <s v="Standard A Lamp"/>
    <n v="3"/>
    <n v="60"/>
    <x v="8"/>
  </r>
  <r>
    <x v="12"/>
    <s v="Incandescent"/>
    <m/>
    <s v="Reflector"/>
    <n v="3"/>
    <n v="50"/>
    <x v="8"/>
  </r>
  <r>
    <x v="4"/>
    <s v="Incandescent"/>
    <m/>
    <s v="Standard A Lamp"/>
    <n v="1"/>
    <n v="60"/>
    <x v="8"/>
  </r>
  <r>
    <x v="0"/>
    <s v="Compact Fluorescent"/>
    <m/>
    <s v="Twist"/>
    <n v="2"/>
    <n v="15"/>
    <x v="12"/>
  </r>
  <r>
    <x v="3"/>
    <s v="Incandescent"/>
    <m/>
    <s v="Decorative"/>
    <n v="1"/>
    <n v="25"/>
    <x v="12"/>
  </r>
  <r>
    <x v="0"/>
    <s v="Linear Fluorescent"/>
    <n v="48"/>
    <s v="T-12"/>
    <n v="2"/>
    <n v="40"/>
    <x v="9"/>
  </r>
  <r>
    <x v="0"/>
    <s v="Incandescent"/>
    <m/>
    <s v="Standard A Lamp"/>
    <n v="1"/>
    <n v="60"/>
    <x v="9"/>
  </r>
  <r>
    <x v="1"/>
    <s v="Incandescent"/>
    <m/>
    <s v="Globe"/>
    <n v="3"/>
    <n v="40"/>
    <x v="2"/>
  </r>
  <r>
    <x v="0"/>
    <s v="Incandescent"/>
    <m/>
    <s v="Standard A Lamp"/>
    <n v="2"/>
    <n v="60"/>
    <x v="0"/>
  </r>
  <r>
    <x v="4"/>
    <s v="Incandescent"/>
    <m/>
    <s v="Decorative"/>
    <n v="1"/>
    <n v="40"/>
    <x v="0"/>
  </r>
  <r>
    <x v="0"/>
    <s v="Linear Fluorescent"/>
    <n v="48"/>
    <s v="T-12"/>
    <n v="2"/>
    <n v="40"/>
    <x v="4"/>
  </r>
  <r>
    <x v="5"/>
    <s v="Incandescent"/>
    <m/>
    <s v="Standard A Lamp"/>
    <n v="3"/>
    <n v="60"/>
    <x v="10"/>
  </r>
  <r>
    <x v="8"/>
    <s v="Incandescent"/>
    <m/>
    <s v="Reflector"/>
    <n v="1"/>
    <n v="65"/>
    <x v="10"/>
  </r>
  <r>
    <x v="9"/>
    <s v="Incandescent"/>
    <m/>
    <s v="Standard A Lamp"/>
    <n v="5"/>
    <n v="60"/>
    <x v="1"/>
  </r>
  <r>
    <x v="9"/>
    <s v="Incandescent"/>
    <m/>
    <s v="Standard A Lamp"/>
    <n v="3"/>
    <n v="60"/>
    <x v="5"/>
  </r>
  <r>
    <x v="3"/>
    <s v="Incandescent"/>
    <m/>
    <s v="Standard A Lamp"/>
    <n v="2"/>
    <n v="40"/>
    <x v="5"/>
  </r>
  <r>
    <x v="8"/>
    <s v="Incandescent"/>
    <m/>
    <s v="Reflector"/>
    <n v="1"/>
    <n v="65"/>
    <x v="5"/>
  </r>
  <r>
    <x v="8"/>
    <s v="Incandescent"/>
    <m/>
    <s v="Reflector"/>
    <n v="1"/>
    <n v="65"/>
    <x v="7"/>
  </r>
  <r>
    <x v="6"/>
    <s v="Incandescent"/>
    <m/>
    <s v="3-Way Incandescent"/>
    <n v="1"/>
    <n v="100"/>
    <x v="7"/>
  </r>
  <r>
    <x v="9"/>
    <s v="Incandescent"/>
    <m/>
    <s v="Standard A Lamp"/>
    <n v="1"/>
    <n v="60"/>
    <x v="3"/>
  </r>
  <r>
    <x v="0"/>
    <s v="Incandescent"/>
    <m/>
    <s v="Standard A Lamp"/>
    <n v="2"/>
    <n v="60"/>
    <x v="3"/>
  </r>
  <r>
    <x v="0"/>
    <s v="Incandescent"/>
    <m/>
    <s v="Standard A Lamp"/>
    <n v="3"/>
    <n v="60"/>
    <x v="6"/>
  </r>
  <r>
    <x v="0"/>
    <s v="Incandescent"/>
    <m/>
    <s v="Standard A Lamp"/>
    <n v="2"/>
    <n v="60"/>
    <x v="0"/>
  </r>
  <r>
    <x v="4"/>
    <s v="Incandescent"/>
    <m/>
    <s v="Standard A Lamp"/>
    <n v="1"/>
    <n v="60"/>
    <x v="0"/>
  </r>
  <r>
    <x v="0"/>
    <s v="Compact Fluorescent"/>
    <m/>
    <s v="Twist"/>
    <n v="2"/>
    <n v="23"/>
    <x v="2"/>
  </r>
  <r>
    <x v="0"/>
    <s v="Incandescent"/>
    <m/>
    <s v="Standard A Lamp"/>
    <n v="2"/>
    <n v="100"/>
    <x v="2"/>
  </r>
  <r>
    <x v="0"/>
    <s v="Incandescent"/>
    <m/>
    <s v="Standard A Lamp"/>
    <n v="1"/>
    <n v="100"/>
    <x v="0"/>
  </r>
  <r>
    <x v="0"/>
    <s v="Compact Fluorescent"/>
    <m/>
    <s v="Twist"/>
    <n v="2"/>
    <n v="13"/>
    <x v="0"/>
  </r>
  <r>
    <x v="0"/>
    <s v="Compact Fluorescent"/>
    <m/>
    <s v="Twist"/>
    <n v="2"/>
    <n v="13"/>
    <x v="0"/>
  </r>
  <r>
    <x v="6"/>
    <s v="Compact Fluorescent"/>
    <m/>
    <s v="Pin base"/>
    <n v="1"/>
    <n v="27"/>
    <x v="0"/>
  </r>
  <r>
    <x v="0"/>
    <s v="Compact Fluorescent"/>
    <m/>
    <s v="Twist"/>
    <n v="3"/>
    <n v="13"/>
    <x v="1"/>
  </r>
  <r>
    <x v="0"/>
    <s v="Compact Fluorescent"/>
    <m/>
    <s v="Twist"/>
    <n v="1"/>
    <n v="13"/>
    <x v="3"/>
  </r>
  <r>
    <x v="0"/>
    <s v="Compact Fluorescent"/>
    <m/>
    <s v="Twist"/>
    <n v="1"/>
    <n v="13"/>
    <x v="12"/>
  </r>
  <r>
    <x v="0"/>
    <s v="Compact Fluorescent"/>
    <m/>
    <s v="Twist"/>
    <n v="1"/>
    <n v="27"/>
    <x v="9"/>
  </r>
  <r>
    <x v="0"/>
    <s v="Compact Fluorescent"/>
    <m/>
    <s v="Twist"/>
    <n v="1"/>
    <n v="13"/>
    <x v="3"/>
  </r>
  <r>
    <x v="0"/>
    <s v="Linear Fluorescent"/>
    <n v="48"/>
    <s v="T-8"/>
    <n v="4"/>
    <n v="32"/>
    <x v="5"/>
  </r>
  <r>
    <x v="5"/>
    <s v="Incandescent"/>
    <m/>
    <s v="Standard A Lamp"/>
    <n v="3"/>
    <n v="100"/>
    <x v="7"/>
  </r>
  <r>
    <x v="4"/>
    <s v="Incandescent"/>
    <m/>
    <s v="Standard A Lamp"/>
    <n v="1"/>
    <n v="100"/>
    <x v="7"/>
  </r>
  <r>
    <x v="4"/>
    <s v="Compact Fluorescent"/>
    <m/>
    <s v="Twist"/>
    <n v="1"/>
    <n v="23"/>
    <x v="7"/>
  </r>
  <r>
    <x v="0"/>
    <s v="Incandescent"/>
    <m/>
    <s v="Standard A Lamp"/>
    <n v="1"/>
    <n v="60"/>
    <x v="9"/>
  </r>
  <r>
    <x v="0"/>
    <s v="Compact Fluorescent"/>
    <m/>
    <s v="Twist"/>
    <n v="1"/>
    <n v="15"/>
    <x v="2"/>
  </r>
  <r>
    <x v="1"/>
    <s v="Incandescent"/>
    <m/>
    <s v="Standard A Lamp"/>
    <n v="1"/>
    <n v="40"/>
    <x v="2"/>
  </r>
  <r>
    <x v="0"/>
    <s v="Incandescent"/>
    <m/>
    <s v="Standard A Lamp"/>
    <n v="2"/>
    <n v="60"/>
    <x v="0"/>
  </r>
  <r>
    <x v="0"/>
    <s v="Linear Fluorescent"/>
    <n v="60"/>
    <s v="T-8"/>
    <n v="2"/>
    <n v="40"/>
    <x v="3"/>
  </r>
  <r>
    <x v="0"/>
    <s v="Linear Fluorescent"/>
    <n v="60"/>
    <s v="T-5"/>
    <n v="2"/>
    <n v="40"/>
    <x v="5"/>
  </r>
  <r>
    <x v="0"/>
    <s v="Compact Fluorescent"/>
    <m/>
    <s v="Twist"/>
    <n v="1"/>
    <n v="15"/>
    <x v="5"/>
  </r>
  <r>
    <x v="0"/>
    <s v="Compact Fluorescent"/>
    <m/>
    <s v="Twist"/>
    <n v="1"/>
    <n v="15"/>
    <x v="6"/>
  </r>
  <r>
    <x v="9"/>
    <s v="Incandescent"/>
    <m/>
    <s v="Decorative"/>
    <n v="5"/>
    <n v="40"/>
    <x v="7"/>
  </r>
  <r>
    <x v="6"/>
    <s v="Compact Fluorescent"/>
    <m/>
    <s v="A shape bulb"/>
    <n v="1"/>
    <n v="15"/>
    <x v="7"/>
  </r>
  <r>
    <x v="0"/>
    <s v="Incandescent"/>
    <m/>
    <s v="Standard A Lamp"/>
    <n v="2"/>
    <n v="60"/>
    <x v="10"/>
  </r>
  <r>
    <x v="0"/>
    <s v="Linear Fluorescent"/>
    <n v="60"/>
    <s v="T-5"/>
    <n v="2"/>
    <n v="40"/>
    <x v="8"/>
  </r>
  <r>
    <x v="0"/>
    <s v="Incandescent"/>
    <m/>
    <s v="Standard A Lamp"/>
    <n v="2"/>
    <n v="60"/>
    <x v="0"/>
  </r>
  <r>
    <x v="0"/>
    <s v="Incandescent"/>
    <m/>
    <s v="Standard A Lamp"/>
    <n v="2"/>
    <n v="60"/>
    <x v="0"/>
  </r>
  <r>
    <x v="9"/>
    <s v="Incandescent"/>
    <m/>
    <s v="Standard A Lamp"/>
    <n v="3"/>
    <n v="60"/>
    <x v="3"/>
  </r>
  <r>
    <x v="0"/>
    <s v="Incandescent"/>
    <m/>
    <s v="Standard A Lamp"/>
    <n v="2"/>
    <n v="60"/>
    <x v="7"/>
  </r>
  <r>
    <x v="9"/>
    <s v="Incandescent"/>
    <m/>
    <s v="Clear"/>
    <n v="5"/>
    <n v="60"/>
    <x v="1"/>
  </r>
  <r>
    <x v="0"/>
    <s v="Linear Fluorescent"/>
    <n v="48"/>
    <s v="T-8"/>
    <n v="2"/>
    <n v="32"/>
    <x v="5"/>
  </r>
  <r>
    <x v="5"/>
    <s v="Incandescent"/>
    <m/>
    <s v="Clear"/>
    <n v="2"/>
    <n v="60"/>
    <x v="7"/>
  </r>
  <r>
    <x v="4"/>
    <s v="Incandescent"/>
    <m/>
    <s v="Clear"/>
    <n v="1"/>
    <n v="60"/>
    <x v="7"/>
  </r>
  <r>
    <x v="0"/>
    <s v="Compact Fluorescent"/>
    <m/>
    <s v="Twist"/>
    <n v="1"/>
    <n v="15"/>
    <x v="11"/>
  </r>
  <r>
    <x v="7"/>
    <s v="Incandescent"/>
    <m/>
    <s v="Standard A Lamp"/>
    <n v="1"/>
    <n v="40"/>
    <x v="11"/>
  </r>
  <r>
    <x v="0"/>
    <s v="Incandescent"/>
    <m/>
    <s v="Standard A Lamp"/>
    <n v="2"/>
    <n v="60"/>
    <x v="0"/>
  </r>
  <r>
    <x v="5"/>
    <s v="Incandescent"/>
    <m/>
    <s v="Clear"/>
    <n v="2"/>
    <n v="60"/>
    <x v="10"/>
  </r>
  <r>
    <x v="4"/>
    <s v="Incandescent"/>
    <m/>
    <s v="Standard A Lamp"/>
    <n v="1"/>
    <n v="60"/>
    <x v="10"/>
  </r>
  <r>
    <x v="1"/>
    <s v="Incandescent"/>
    <m/>
    <s v="Clear"/>
    <n v="4"/>
    <n v="100"/>
    <x v="2"/>
  </r>
  <r>
    <x v="0"/>
    <s v="Incandescent"/>
    <m/>
    <s v="Standard A Lamp"/>
    <n v="2"/>
    <n v="75"/>
    <x v="2"/>
  </r>
  <r>
    <x v="0"/>
    <s v="Incandescent"/>
    <m/>
    <s v="Standard A Lamp"/>
    <n v="1"/>
    <n v="75"/>
    <x v="4"/>
  </r>
  <r>
    <x v="0"/>
    <s v="Incandescent"/>
    <m/>
    <s v="Standard A Lamp"/>
    <n v="2"/>
    <n v="60"/>
    <x v="3"/>
  </r>
  <r>
    <x v="0"/>
    <s v="Incandescent"/>
    <m/>
    <s v="Standard A Lamp"/>
    <n v="2"/>
    <n v="60"/>
    <x v="6"/>
  </r>
  <r>
    <x v="1"/>
    <s v="Incandescent"/>
    <m/>
    <s v="Clear"/>
    <n v="3"/>
    <n v="40"/>
    <x v="2"/>
  </r>
  <r>
    <x v="0"/>
    <s v="Incandescent"/>
    <m/>
    <s v="Standard A Lamp"/>
    <n v="2"/>
    <n v="75"/>
    <x v="12"/>
  </r>
  <r>
    <x v="0"/>
    <s v="Incandescent"/>
    <m/>
    <s v="Standard A Lamp"/>
    <n v="1"/>
    <n v="60"/>
    <x v="9"/>
  </r>
  <r>
    <x v="1"/>
    <s v="Incandescent"/>
    <m/>
    <s v="Globe"/>
    <n v="4"/>
    <n v="40"/>
    <x v="2"/>
  </r>
  <r>
    <x v="0"/>
    <s v="Incandescent"/>
    <m/>
    <s v="Standard A Lamp"/>
    <n v="1"/>
    <n v="60"/>
    <x v="2"/>
  </r>
  <r>
    <x v="0"/>
    <s v="Incandescent"/>
    <m/>
    <s v="Standard A Lamp"/>
    <n v="1"/>
    <n v="100"/>
    <x v="0"/>
  </r>
  <r>
    <x v="0"/>
    <s v="Incandescent"/>
    <m/>
    <s v="Standard A Lamp"/>
    <n v="2"/>
    <n v="60"/>
    <x v="0"/>
  </r>
  <r>
    <x v="0"/>
    <s v="Incandescent"/>
    <m/>
    <s v="Standard A Lamp"/>
    <n v="1"/>
    <n v="60"/>
    <x v="4"/>
  </r>
  <r>
    <x v="5"/>
    <s v="Incandescent"/>
    <m/>
    <s v="Standard A Lamp"/>
    <n v="4"/>
    <n v="60"/>
    <x v="1"/>
  </r>
  <r>
    <x v="0"/>
    <s v="Incandescent"/>
    <m/>
    <s v="Standard A Lamp"/>
    <n v="1"/>
    <n v="100"/>
    <x v="3"/>
  </r>
  <r>
    <x v="8"/>
    <s v="Incandescent"/>
    <m/>
    <s v="Reflector"/>
    <n v="1"/>
    <n v="65"/>
    <x v="5"/>
  </r>
  <r>
    <x v="3"/>
    <s v="Incandescent"/>
    <m/>
    <s v="Standard A Lamp"/>
    <n v="1"/>
    <n v="40"/>
    <x v="5"/>
  </r>
  <r>
    <x v="0"/>
    <s v="Incandescent"/>
    <m/>
    <s v="Standard A Lamp"/>
    <n v="2"/>
    <n v="100"/>
    <x v="7"/>
  </r>
  <r>
    <x v="4"/>
    <s v="Incandescent"/>
    <m/>
    <s v="Standard A Lamp"/>
    <n v="1"/>
    <n v="100"/>
    <x v="7"/>
  </r>
  <r>
    <x v="6"/>
    <s v="Incandescent"/>
    <m/>
    <s v="3-Way Incandescent"/>
    <n v="1"/>
    <n v="100"/>
    <x v="7"/>
  </r>
  <r>
    <x v="0"/>
    <s v="Linear Fluorescent"/>
    <n v="48"/>
    <s v="T-12"/>
    <n v="4"/>
    <n v="40"/>
    <x v="2"/>
  </r>
  <r>
    <x v="0"/>
    <s v="Incandescent"/>
    <m/>
    <s v="Standard A Lamp"/>
    <n v="2"/>
    <n v="60"/>
    <x v="0"/>
  </r>
  <r>
    <x v="0"/>
    <s v="Incandescent"/>
    <m/>
    <s v="Standard A Lamp"/>
    <n v="1"/>
    <n v="60"/>
    <x v="6"/>
  </r>
  <r>
    <x v="0"/>
    <s v="Incandescent"/>
    <m/>
    <s v="Standard A Lamp"/>
    <n v="1"/>
    <n v="60"/>
    <x v="4"/>
  </r>
  <r>
    <x v="0"/>
    <s v="Incandescent"/>
    <m/>
    <s v="Standard A Lamp"/>
    <n v="1"/>
    <n v="75"/>
    <x v="3"/>
  </r>
  <r>
    <x v="0"/>
    <s v="Incandescent"/>
    <m/>
    <s v="Standard A Lamp"/>
    <n v="1"/>
    <n v="60"/>
    <x v="4"/>
  </r>
  <r>
    <x v="0"/>
    <s v="Incandescent"/>
    <m/>
    <s v="Standard A Lamp"/>
    <n v="2"/>
    <n v="60"/>
    <x v="2"/>
  </r>
  <r>
    <x v="1"/>
    <s v="Incandescent"/>
    <m/>
    <s v="Standard A Lamp"/>
    <n v="1"/>
    <n v="60"/>
    <x v="2"/>
  </r>
  <r>
    <x v="5"/>
    <s v="Incandescent"/>
    <m/>
    <s v="Standard A Lamp"/>
    <n v="2"/>
    <n v="65"/>
    <x v="0"/>
  </r>
  <r>
    <x v="5"/>
    <s v="Incandescent"/>
    <m/>
    <s v="Standard A Lamp"/>
    <n v="1"/>
    <n v="60"/>
    <x v="1"/>
  </r>
  <r>
    <x v="1"/>
    <s v="Incandescent"/>
    <m/>
    <s v="Standard A Lamp"/>
    <n v="1"/>
    <n v="60"/>
    <x v="3"/>
  </r>
  <r>
    <x v="0"/>
    <s v="Linear Fluorescent"/>
    <n v="48"/>
    <s v="T-12"/>
    <n v="2"/>
    <n v="40"/>
    <x v="5"/>
  </r>
  <r>
    <x v="4"/>
    <s v="Incandescent"/>
    <m/>
    <s v="Standard A Lamp"/>
    <n v="1"/>
    <n v="60"/>
    <x v="7"/>
  </r>
  <r>
    <x v="0"/>
    <s v="Compact Fluorescent"/>
    <m/>
    <s v="Twist"/>
    <n v="1"/>
    <n v="15"/>
    <x v="0"/>
  </r>
  <r>
    <x v="4"/>
    <s v="Incandescent"/>
    <m/>
    <s v="Decorative"/>
    <n v="1"/>
    <n v="25"/>
    <x v="0"/>
  </r>
  <r>
    <x v="4"/>
    <s v="Incandescent"/>
    <m/>
    <s v="Standard A Lamp"/>
    <n v="1"/>
    <n v="60"/>
    <x v="0"/>
  </r>
  <r>
    <x v="0"/>
    <s v="Incandescent"/>
    <m/>
    <s v="Standard A Lamp"/>
    <n v="1"/>
    <n v="40"/>
    <x v="2"/>
  </r>
  <r>
    <x v="0"/>
    <s v="Compact Fluorescent"/>
    <m/>
    <s v="Twist"/>
    <n v="1"/>
    <n v="15"/>
    <x v="11"/>
  </r>
  <r>
    <x v="0"/>
    <s v="Incandescent"/>
    <m/>
    <s v="Standard A Lamp"/>
    <n v="1"/>
    <n v="40"/>
    <x v="5"/>
  </r>
  <r>
    <x v="0"/>
    <s v="Compact Fluorescent"/>
    <m/>
    <s v="Twist"/>
    <n v="1"/>
    <n v="15"/>
    <x v="5"/>
  </r>
  <r>
    <x v="0"/>
    <s v="Incandescent"/>
    <m/>
    <s v="Standard A Lamp"/>
    <n v="1"/>
    <n v="60"/>
    <x v="6"/>
  </r>
  <r>
    <x v="0"/>
    <s v="Incandescent"/>
    <m/>
    <s v="Standard A Lamp"/>
    <n v="2"/>
    <n v="40"/>
    <x v="7"/>
  </r>
  <r>
    <x v="12"/>
    <s v="Incandescent"/>
    <m/>
    <s v="Mini base"/>
    <n v="3"/>
    <n v="25"/>
    <x v="7"/>
  </r>
  <r>
    <x v="0"/>
    <s v="Incandescent"/>
    <m/>
    <s v="Standard A Lamp"/>
    <n v="1"/>
    <n v="40"/>
    <x v="0"/>
  </r>
  <r>
    <x v="0"/>
    <s v="Incandescent"/>
    <m/>
    <s v="Standard A Lamp"/>
    <n v="1"/>
    <n v="40"/>
    <x v="0"/>
  </r>
  <r>
    <x v="4"/>
    <s v="Incandescent"/>
    <m/>
    <s v="Standard A Lamp"/>
    <n v="1"/>
    <n v="60"/>
    <x v="0"/>
  </r>
  <r>
    <x v="0"/>
    <s v="Incandescent"/>
    <m/>
    <s v="Standard A Lamp"/>
    <n v="1"/>
    <n v="60"/>
    <x v="3"/>
  </r>
  <r>
    <x v="0"/>
    <s v="Incandescent"/>
    <m/>
    <s v="Standard A Lamp"/>
    <n v="1"/>
    <n v="40"/>
    <x v="9"/>
  </r>
  <r>
    <x v="0"/>
    <s v="Incandescent"/>
    <m/>
    <s v="Standard A Lamp"/>
    <n v="1"/>
    <n v="60"/>
    <x v="0"/>
  </r>
  <r>
    <x v="14"/>
    <s v="Incandescent"/>
    <m/>
    <s v="Standard A Lamp"/>
    <n v="1"/>
    <n v="150"/>
    <x v="0"/>
  </r>
  <r>
    <x v="1"/>
    <s v="Incandescent"/>
    <m/>
    <s v="Standard A Lamp"/>
    <n v="2"/>
    <n v="60"/>
    <x v="2"/>
  </r>
  <r>
    <x v="5"/>
    <s v="Incandescent"/>
    <m/>
    <s v="Standard A Lamp"/>
    <n v="1"/>
    <n v="60"/>
    <x v="2"/>
  </r>
  <r>
    <x v="9"/>
    <s v="Compact Fluorescent"/>
    <m/>
    <s v="Twist"/>
    <n v="1"/>
    <n v="15"/>
    <x v="1"/>
  </r>
  <r>
    <x v="4"/>
    <s v="Incandescent"/>
    <m/>
    <s v="Standard A Lamp"/>
    <n v="2"/>
    <n v="60"/>
    <x v="1"/>
  </r>
  <r>
    <x v="1"/>
    <s v="Incandescent"/>
    <m/>
    <s v="Standard A Lamp"/>
    <n v="1"/>
    <n v="75"/>
    <x v="1"/>
  </r>
  <r>
    <x v="8"/>
    <s v="Compact Fluorescent"/>
    <m/>
    <s v="Twist"/>
    <n v="1"/>
    <n v="15"/>
    <x v="1"/>
  </r>
  <r>
    <x v="0"/>
    <s v="Compact Fluorescent"/>
    <m/>
    <s v="Twist"/>
    <n v="1"/>
    <n v="15"/>
    <x v="3"/>
  </r>
  <r>
    <x v="0"/>
    <s v="Linear Fluorescent"/>
    <n v="44"/>
    <s v="T-12"/>
    <n v="2"/>
    <n v="32"/>
    <x v="11"/>
  </r>
  <r>
    <x v="0"/>
    <s v="Incandescent"/>
    <m/>
    <s v="Heat Lamp"/>
    <n v="1"/>
    <n v="150"/>
    <x v="11"/>
  </r>
  <r>
    <x v="0"/>
    <s v="Incandescent"/>
    <m/>
    <s v="Standard A Lamp"/>
    <n v="1"/>
    <n v="60"/>
    <x v="11"/>
  </r>
  <r>
    <x v="0"/>
    <s v="Incandescent"/>
    <m/>
    <s v="Standard A Lamp"/>
    <n v="1"/>
    <n v="60"/>
    <x v="3"/>
  </r>
  <r>
    <x v="12"/>
    <s v="Incandescent"/>
    <m/>
    <s v="Standard A Lamp"/>
    <n v="1"/>
    <n v="75"/>
    <x v="5"/>
  </r>
  <r>
    <x v="12"/>
    <s v="Compact Fluorescent"/>
    <m/>
    <s v="Twist"/>
    <n v="1"/>
    <n v="15"/>
    <x v="5"/>
  </r>
  <r>
    <x v="8"/>
    <s v="Compact Fluorescent"/>
    <m/>
    <s v="Twist"/>
    <n v="1"/>
    <n v="15"/>
    <x v="5"/>
  </r>
  <r>
    <x v="4"/>
    <s v="Incandescent"/>
    <m/>
    <s v="Standard A Lamp"/>
    <n v="1"/>
    <n v="60"/>
    <x v="7"/>
  </r>
  <r>
    <x v="14"/>
    <s v="Incandescent"/>
    <m/>
    <s v="Standard A Lamp"/>
    <n v="1"/>
    <n v="60"/>
    <x v="7"/>
  </r>
  <r>
    <x v="14"/>
    <s v="Incandescent"/>
    <m/>
    <s v="Decorative"/>
    <n v="1"/>
    <n v="40"/>
    <x v="7"/>
  </r>
  <r>
    <x v="14"/>
    <s v="Incandescent"/>
    <m/>
    <s v="Standard A Lamp"/>
    <n v="3"/>
    <n v="40"/>
    <x v="7"/>
  </r>
  <r>
    <x v="0"/>
    <s v="Incandescent"/>
    <m/>
    <s v="Standard A Lamp"/>
    <n v="2"/>
    <n v="40"/>
    <x v="10"/>
  </r>
  <r>
    <x v="1"/>
    <s v="Incandescent"/>
    <m/>
    <s v="Standard A Lamp"/>
    <n v="1"/>
    <n v="40"/>
    <x v="10"/>
  </r>
  <r>
    <x v="4"/>
    <s v="Incandescent"/>
    <m/>
    <s v="Standard A Lamp"/>
    <n v="1"/>
    <n v="40"/>
    <x v="10"/>
  </r>
  <r>
    <x v="0"/>
    <s v="Incandescent"/>
    <m/>
    <s v="Standard A Lamp"/>
    <n v="2"/>
    <n v="60"/>
    <x v="9"/>
  </r>
  <r>
    <x v="4"/>
    <s v="Incandescent"/>
    <m/>
    <s v="Standard A Lamp"/>
    <n v="1"/>
    <n v="40"/>
    <x v="9"/>
  </r>
  <r>
    <x v="0"/>
    <s v="Incandescent"/>
    <m/>
    <s v="Mini base"/>
    <n v="4"/>
    <n v="25"/>
    <x v="8"/>
  </r>
  <r>
    <x v="4"/>
    <s v="Incandescent"/>
    <m/>
    <s v="Standard A Lamp"/>
    <n v="1"/>
    <n v="60"/>
    <x v="8"/>
  </r>
  <r>
    <x v="4"/>
    <s v="Compact Fluorescent"/>
    <m/>
    <s v="Twist"/>
    <n v="1"/>
    <n v="15"/>
    <x v="8"/>
  </r>
  <r>
    <x v="1"/>
    <s v="Incandescent"/>
    <m/>
    <s v="Standard A Lamp"/>
    <n v="1"/>
    <n v="40"/>
    <x v="8"/>
  </r>
  <r>
    <x v="4"/>
    <s v="Incandescent"/>
    <m/>
    <s v="Standard A Lamp"/>
    <n v="1"/>
    <n v="60"/>
    <x v="9"/>
  </r>
  <r>
    <x v="0"/>
    <s v="Incandescent"/>
    <m/>
    <s v="Standard A Lamp"/>
    <n v="2"/>
    <n v="25"/>
    <x v="9"/>
  </r>
  <r>
    <x v="0"/>
    <s v="Incandescent"/>
    <m/>
    <s v="Standard A Lamp"/>
    <n v="1"/>
    <n v="25"/>
    <x v="9"/>
  </r>
  <r>
    <x v="1"/>
    <s v="Incandescent"/>
    <m/>
    <s v="Globe"/>
    <n v="6"/>
    <n v="40"/>
    <x v="2"/>
  </r>
  <r>
    <x v="8"/>
    <s v="Incandescent"/>
    <m/>
    <s v="Reflector"/>
    <n v="1"/>
    <n v="65"/>
    <x v="3"/>
  </r>
  <r>
    <x v="8"/>
    <s v="Incandescent"/>
    <m/>
    <s v="Reflector"/>
    <n v="1"/>
    <n v="65"/>
    <x v="1"/>
  </r>
  <r>
    <x v="1"/>
    <s v="Compact Fluorescent"/>
    <m/>
    <s v="A shape bulb"/>
    <n v="1"/>
    <n v="22"/>
    <x v="11"/>
  </r>
  <r>
    <x v="8"/>
    <s v="Incandescent"/>
    <m/>
    <s v="Reflector"/>
    <n v="1"/>
    <n v="65"/>
    <x v="3"/>
  </r>
  <r>
    <x v="2"/>
    <s v="Linear Fluorescent"/>
    <n v="48"/>
    <s v="T-12"/>
    <n v="2"/>
    <n v="40"/>
    <x v="5"/>
  </r>
  <r>
    <x v="4"/>
    <s v="Incandescent"/>
    <m/>
    <s v="3-Way Incandescent"/>
    <n v="1"/>
    <n v="150"/>
    <x v="7"/>
  </r>
  <r>
    <x v="1"/>
    <s v="Incandescent"/>
    <m/>
    <s v="Globe"/>
    <n v="6"/>
    <n v="40"/>
    <x v="2"/>
  </r>
  <r>
    <x v="8"/>
    <s v="Incandescent"/>
    <m/>
    <s v="Reflector"/>
    <n v="1"/>
    <n v="65"/>
    <x v="10"/>
  </r>
  <r>
    <x v="4"/>
    <s v="Incandescent"/>
    <m/>
    <s v="Standard A Lamp"/>
    <n v="1"/>
    <n v="100"/>
    <x v="10"/>
  </r>
  <r>
    <x v="0"/>
    <s v="Incandescent"/>
    <m/>
    <s v="Standard A Lamp"/>
    <n v="1"/>
    <n v="60"/>
    <x v="2"/>
  </r>
  <r>
    <x v="1"/>
    <s v="Incandescent"/>
    <m/>
    <s v="Standard A Lamp"/>
    <n v="1"/>
    <n v="60"/>
    <x v="2"/>
  </r>
  <r>
    <x v="0"/>
    <s v="Incandescent"/>
    <m/>
    <s v="Standard A Lamp"/>
    <n v="1"/>
    <n v="60"/>
    <x v="2"/>
  </r>
  <r>
    <x v="1"/>
    <s v="Incandescent"/>
    <m/>
    <s v="Standard A Lamp"/>
    <n v="3"/>
    <n v="90"/>
    <x v="2"/>
  </r>
  <r>
    <x v="1"/>
    <s v="Incandescent"/>
    <m/>
    <s v="Clear"/>
    <n v="3"/>
    <n v="25"/>
    <x v="2"/>
  </r>
  <r>
    <x v="0"/>
    <s v="Incandescent"/>
    <m/>
    <s v="Standard A Lamp"/>
    <n v="1"/>
    <n v="65"/>
    <x v="2"/>
  </r>
  <r>
    <x v="0"/>
    <s v="Incandescent"/>
    <m/>
    <s v="Standard A Lamp"/>
    <n v="3"/>
    <n v="60"/>
    <x v="0"/>
  </r>
  <r>
    <x v="4"/>
    <s v="Incandescent"/>
    <m/>
    <s v="Standard A Lamp"/>
    <n v="1"/>
    <n v="40"/>
    <x v="0"/>
  </r>
  <r>
    <x v="0"/>
    <s v="Incandescent"/>
    <m/>
    <s v="Standard A Lamp"/>
    <n v="3"/>
    <n v="60"/>
    <x v="0"/>
  </r>
  <r>
    <x v="0"/>
    <s v="Incandescent"/>
    <m/>
    <s v="Standard A Lamp"/>
    <n v="1"/>
    <n v="65"/>
    <x v="3"/>
  </r>
  <r>
    <x v="12"/>
    <s v="Incandescent"/>
    <m/>
    <s v="Reflector"/>
    <n v="6"/>
    <n v="75"/>
    <x v="12"/>
  </r>
  <r>
    <x v="8"/>
    <s v="Incandescent"/>
    <m/>
    <s v="Reflector"/>
    <n v="1"/>
    <n v="75"/>
    <x v="12"/>
  </r>
  <r>
    <x v="7"/>
    <s v="Incandescent"/>
    <m/>
    <s v="Standard A Lamp"/>
    <n v="1"/>
    <n v="60"/>
    <x v="11"/>
  </r>
  <r>
    <x v="0"/>
    <s v="Incandescent"/>
    <m/>
    <s v="Standard A Lamp"/>
    <n v="1"/>
    <n v="60"/>
    <x v="11"/>
  </r>
  <r>
    <x v="0"/>
    <s v="Linear Fluorescent"/>
    <n v="48"/>
    <s v="T-8"/>
    <n v="2"/>
    <n v="32"/>
    <x v="6"/>
  </r>
  <r>
    <x v="0"/>
    <s v="Linear Fluorescent"/>
    <n v="48"/>
    <s v="T-8"/>
    <n v="2"/>
    <n v="32"/>
    <x v="7"/>
  </r>
  <r>
    <x v="0"/>
    <s v="Incandescent"/>
    <m/>
    <s v="Standard A Lamp"/>
    <n v="1"/>
    <n v="60"/>
    <x v="7"/>
  </r>
  <r>
    <x v="0"/>
    <s v="Compact Fluorescent"/>
    <m/>
    <s v="Globe"/>
    <n v="2"/>
    <n v="28"/>
    <x v="7"/>
  </r>
  <r>
    <x v="4"/>
    <s v="Compact Fluorescent"/>
    <m/>
    <s v="Twist"/>
    <n v="1"/>
    <n v="22"/>
    <x v="7"/>
  </r>
  <r>
    <x v="6"/>
    <s v="Compact Fluorescent"/>
    <m/>
    <s v="Twist"/>
    <n v="1"/>
    <n v="22"/>
    <x v="7"/>
  </r>
  <r>
    <x v="4"/>
    <s v="Incandescent"/>
    <m/>
    <s v="Standard A Lamp"/>
    <n v="1"/>
    <n v="90"/>
    <x v="10"/>
  </r>
  <r>
    <x v="9"/>
    <s v="Incandescent"/>
    <m/>
    <s v="Mini base"/>
    <n v="5"/>
    <n v="25"/>
    <x v="9"/>
  </r>
  <r>
    <x v="0"/>
    <s v="Incandescent"/>
    <m/>
    <s v="Standard A Lamp"/>
    <n v="1"/>
    <n v="60"/>
    <x v="3"/>
  </r>
  <r>
    <x v="0"/>
    <s v="Incandescent"/>
    <m/>
    <s v="Standard A Lamp"/>
    <n v="4"/>
    <n v="60"/>
    <x v="8"/>
  </r>
  <r>
    <x v="0"/>
    <s v="Compact Fluorescent"/>
    <m/>
    <s v="Twist"/>
    <n v="2"/>
    <n v="22"/>
    <x v="0"/>
  </r>
  <r>
    <x v="0"/>
    <s v="Linear Fluorescent"/>
    <n v="96"/>
    <s v="T-12"/>
    <n v="2"/>
    <n v="60"/>
    <x v="11"/>
  </r>
  <r>
    <x v="7"/>
    <s v="Incandescent"/>
    <m/>
    <s v="Standard A Lamp"/>
    <n v="1"/>
    <n v="60"/>
    <x v="11"/>
  </r>
  <r>
    <x v="0"/>
    <s v="Linear Fluorescent"/>
    <n v="48"/>
    <s v="T-12"/>
    <n v="2"/>
    <n v="40"/>
    <x v="1"/>
  </r>
  <r>
    <x v="0"/>
    <s v="Compact Fluorescent"/>
    <m/>
    <s v="Twist"/>
    <n v="1"/>
    <n v="22"/>
    <x v="9"/>
  </r>
  <r>
    <x v="0"/>
    <s v="Compact Fluorescent"/>
    <m/>
    <s v="Twist"/>
    <n v="1"/>
    <n v="22"/>
    <x v="3"/>
  </r>
  <r>
    <x v="0"/>
    <s v="Linear Fluorescent"/>
    <n v="48"/>
    <s v="T-12"/>
    <n v="2"/>
    <n v="40"/>
    <x v="5"/>
  </r>
  <r>
    <x v="0"/>
    <s v="Compact Fluorescent"/>
    <m/>
    <s v="Twist"/>
    <n v="1"/>
    <n v="22"/>
    <x v="6"/>
  </r>
  <r>
    <x v="0"/>
    <s v="Compact Fluorescent"/>
    <m/>
    <s v="Twist"/>
    <n v="5"/>
    <n v="15"/>
    <x v="7"/>
  </r>
  <r>
    <x v="4"/>
    <s v="Compact Fluorescent"/>
    <m/>
    <s v="Twist"/>
    <n v="1"/>
    <n v="15"/>
    <x v="7"/>
  </r>
  <r>
    <x v="0"/>
    <s v="Compact Fluorescent"/>
    <m/>
    <s v="Twist"/>
    <n v="2"/>
    <n v="15"/>
    <x v="10"/>
  </r>
  <r>
    <x v="0"/>
    <s v="Compact Fluorescent"/>
    <m/>
    <s v="Twist"/>
    <n v="1"/>
    <n v="22"/>
    <x v="4"/>
  </r>
  <r>
    <x v="0"/>
    <s v="Compact Fluorescent"/>
    <m/>
    <s v="Twist"/>
    <n v="4"/>
    <n v="15"/>
    <x v="8"/>
  </r>
  <r>
    <x v="1"/>
    <s v="Incandescent"/>
    <m/>
    <s v="Standard A Lamp"/>
    <n v="1"/>
    <n v="60"/>
    <x v="2"/>
  </r>
  <r>
    <x v="4"/>
    <s v="Incandescent"/>
    <m/>
    <s v="Standard A Lamp"/>
    <n v="1"/>
    <n v="60"/>
    <x v="0"/>
  </r>
  <r>
    <x v="0"/>
    <s v="Incandescent"/>
    <m/>
    <s v="Standard A Lamp"/>
    <n v="2"/>
    <n v="60"/>
    <x v="0"/>
  </r>
  <r>
    <x v="0"/>
    <s v="Incandescent"/>
    <m/>
    <s v="Standard A Lamp"/>
    <n v="2"/>
    <n v="60"/>
    <x v="0"/>
  </r>
  <r>
    <x v="4"/>
    <s v="Compact Fluorescent"/>
    <m/>
    <s v="Twist"/>
    <n v="1"/>
    <n v="15"/>
    <x v="0"/>
  </r>
  <r>
    <x v="5"/>
    <s v="Incandescent"/>
    <m/>
    <s v="Standard A Lamp"/>
    <n v="3"/>
    <n v="60"/>
    <x v="9"/>
  </r>
  <r>
    <x v="0"/>
    <s v="Incandescent"/>
    <m/>
    <s v="Standard A Lamp"/>
    <n v="1"/>
    <n v="75"/>
    <x v="11"/>
  </r>
  <r>
    <x v="7"/>
    <s v="Incandescent"/>
    <m/>
    <s v="Standard A Lamp"/>
    <n v="1"/>
    <n v="60"/>
    <x v="11"/>
  </r>
  <r>
    <x v="0"/>
    <s v="Incandescent"/>
    <m/>
    <s v="Standard A Lamp"/>
    <n v="2"/>
    <n v="60"/>
    <x v="3"/>
  </r>
  <r>
    <x v="0"/>
    <s v="Incandescent"/>
    <m/>
    <s v="Standard A Lamp"/>
    <n v="2"/>
    <n v="60"/>
    <x v="3"/>
  </r>
  <r>
    <x v="0"/>
    <s v="Incandescent"/>
    <m/>
    <s v="Standard A Lamp"/>
    <n v="2"/>
    <n v="60"/>
    <x v="5"/>
  </r>
  <r>
    <x v="9"/>
    <s v="Incandescent"/>
    <m/>
    <s v="Standard A Lamp"/>
    <n v="4"/>
    <n v="60"/>
    <x v="5"/>
  </r>
  <r>
    <x v="0"/>
    <s v="Incandescent"/>
    <m/>
    <s v="Standard A Lamp"/>
    <n v="2"/>
    <n v="60"/>
    <x v="6"/>
  </r>
  <r>
    <x v="5"/>
    <s v="Incandescent"/>
    <m/>
    <s v="Standard A Lamp"/>
    <n v="3"/>
    <n v="60"/>
    <x v="7"/>
  </r>
  <r>
    <x v="0"/>
    <s v="Incandescent"/>
    <m/>
    <s v="Standard A Lamp"/>
    <n v="1"/>
    <n v="60"/>
    <x v="7"/>
  </r>
  <r>
    <x v="8"/>
    <s v="Incandescent"/>
    <m/>
    <s v="Reflector"/>
    <n v="1"/>
    <n v="65"/>
    <x v="2"/>
  </r>
  <r>
    <x v="1"/>
    <s v="Compact Fluorescent"/>
    <m/>
    <s v="Twist"/>
    <n v="3"/>
    <n v="15"/>
    <x v="2"/>
  </r>
  <r>
    <x v="5"/>
    <s v="Incandescent"/>
    <m/>
    <s v="Standard A Lamp"/>
    <n v="3"/>
    <n v="60"/>
    <x v="10"/>
  </r>
  <r>
    <x v="4"/>
    <s v="Incandescent"/>
    <m/>
    <s v="Standard A Lamp"/>
    <n v="1"/>
    <n v="60"/>
    <x v="10"/>
  </r>
  <r>
    <x v="4"/>
    <s v="Compact Fluorescent"/>
    <m/>
    <s v="Twist"/>
    <n v="1"/>
    <n v="15"/>
    <x v="10"/>
  </r>
  <r>
    <x v="0"/>
    <s v="Incandescent"/>
    <m/>
    <s v="Standard A Lamp"/>
    <n v="2"/>
    <n v="60"/>
    <x v="4"/>
  </r>
  <r>
    <x v="1"/>
    <s v="Incandescent"/>
    <m/>
    <s v="Standard A Lamp"/>
    <n v="1"/>
    <n v="60"/>
    <x v="3"/>
  </r>
  <r>
    <x v="12"/>
    <s v="Incandescent"/>
    <m/>
    <s v="Reflector"/>
    <n v="2"/>
    <n v="65"/>
    <x v="9"/>
  </r>
  <r>
    <x v="3"/>
    <s v="Incandescent"/>
    <m/>
    <s v="Standard A Lamp"/>
    <n v="1"/>
    <n v="100"/>
    <x v="9"/>
  </r>
  <r>
    <x v="1"/>
    <s v="Linear Fluorescent"/>
    <n v="36"/>
    <s v="T-12"/>
    <n v="1"/>
    <n v="30"/>
    <x v="2"/>
  </r>
  <r>
    <x v="4"/>
    <s v="Incandescent"/>
    <m/>
    <s v="Standard A Lamp"/>
    <n v="1"/>
    <n v="60"/>
    <x v="0"/>
  </r>
  <r>
    <x v="12"/>
    <s v="Incandescent"/>
    <m/>
    <s v="Reflector"/>
    <n v="2"/>
    <n v="60"/>
    <x v="0"/>
  </r>
  <r>
    <x v="4"/>
    <s v="Incandescent"/>
    <m/>
    <s v="3-Way Incandescent"/>
    <n v="1"/>
    <n v="140"/>
    <x v="0"/>
  </r>
  <r>
    <x v="1"/>
    <s v="Incandescent"/>
    <m/>
    <s v="Standard A Lamp"/>
    <n v="1"/>
    <n v="60"/>
    <x v="0"/>
  </r>
  <r>
    <x v="4"/>
    <s v="Incandescent"/>
    <m/>
    <s v="Decorative"/>
    <n v="1"/>
    <n v="40"/>
    <x v="0"/>
  </r>
  <r>
    <x v="0"/>
    <s v="Compact Fluorescent"/>
    <m/>
    <s v="Twist"/>
    <n v="3"/>
    <n v="22"/>
    <x v="9"/>
  </r>
  <r>
    <x v="9"/>
    <s v="Incandescent"/>
    <m/>
    <s v="Globe"/>
    <n v="1"/>
    <n v="100"/>
    <x v="1"/>
  </r>
  <r>
    <x v="4"/>
    <s v="Incandescent"/>
    <m/>
    <s v="Heat Lamp"/>
    <n v="1"/>
    <n v="150"/>
    <x v="9"/>
  </r>
  <r>
    <x v="6"/>
    <s v="Incandescent"/>
    <m/>
    <s v="3-Way Incandescent"/>
    <n v="1"/>
    <n v="100"/>
    <x v="9"/>
  </r>
  <r>
    <x v="2"/>
    <s v="Incandescent"/>
    <m/>
    <s v="Reflector"/>
    <n v="1"/>
    <n v="65"/>
    <x v="9"/>
  </r>
  <r>
    <x v="8"/>
    <s v="Incandescent"/>
    <m/>
    <s v="Reflector"/>
    <n v="1"/>
    <n v="65"/>
    <x v="1"/>
  </r>
  <r>
    <x v="11"/>
    <s v="Linear Fluorescent"/>
    <n v="22"/>
    <s v="T-8"/>
    <n v="2"/>
    <n v="32"/>
    <x v="2"/>
  </r>
  <r>
    <x v="0"/>
    <s v="Incandescent"/>
    <m/>
    <s v="Decorative"/>
    <n v="3"/>
    <n v="40"/>
    <x v="3"/>
  </r>
  <r>
    <x v="5"/>
    <s v="Incandescent"/>
    <m/>
    <s v="Decorative"/>
    <n v="10"/>
    <n v="40"/>
    <x v="3"/>
  </r>
  <r>
    <x v="7"/>
    <s v="Incandescent"/>
    <m/>
    <s v="Standard A Lamp"/>
    <n v="2"/>
    <n v="60"/>
    <x v="11"/>
  </r>
  <r>
    <x v="0"/>
    <s v="Incandescent"/>
    <m/>
    <s v="Standard A Lamp"/>
    <n v="1"/>
    <n v="60"/>
    <x v="3"/>
  </r>
  <r>
    <x v="12"/>
    <s v="Incandescent"/>
    <m/>
    <s v="Reflector"/>
    <n v="2"/>
    <n v="65"/>
    <x v="3"/>
  </r>
  <r>
    <x v="0"/>
    <s v="Linear Fluorescent"/>
    <n v="48"/>
    <s v="T-12"/>
    <n v="2"/>
    <n v="20"/>
    <x v="5"/>
  </r>
  <r>
    <x v="11"/>
    <s v="Linear Fluorescent"/>
    <n v="16"/>
    <s v="T-8"/>
    <n v="1"/>
    <n v="20"/>
    <x v="5"/>
  </r>
  <r>
    <x v="8"/>
    <s v="Incandescent"/>
    <m/>
    <s v="Reflector"/>
    <n v="1"/>
    <n v="65"/>
    <x v="6"/>
  </r>
  <r>
    <x v="12"/>
    <s v="Halogen"/>
    <m/>
    <s v="PAR"/>
    <n v="3"/>
    <n v="125"/>
    <x v="7"/>
  </r>
  <r>
    <x v="4"/>
    <s v="Incandescent"/>
    <m/>
    <s v="3-Way Incandescent"/>
    <n v="1"/>
    <n v="150"/>
    <x v="7"/>
  </r>
  <r>
    <x v="1"/>
    <s v="Linear Fluorescent"/>
    <n v="48"/>
    <s v="Fluorescent Other"/>
    <n v="1"/>
    <n v="40"/>
    <x v="2"/>
  </r>
  <r>
    <x v="8"/>
    <s v="Incandescent"/>
    <m/>
    <s v="Reflector"/>
    <n v="1"/>
    <n v="65"/>
    <x v="2"/>
  </r>
  <r>
    <x v="10"/>
    <s v="Linear Fluorescent"/>
    <n v="48"/>
    <s v="T-12"/>
    <n v="2"/>
    <n v="40"/>
    <x v="3"/>
  </r>
  <r>
    <x v="6"/>
    <s v="Incandescent"/>
    <m/>
    <s v="3-Way Incandescent"/>
    <n v="1"/>
    <n v="150"/>
    <x v="10"/>
  </r>
  <r>
    <x v="13"/>
    <s v="Incandescent"/>
    <m/>
    <s v="Reflector"/>
    <n v="1"/>
    <n v="50"/>
    <x v="10"/>
  </r>
  <r>
    <x v="11"/>
    <s v="Linear Fluorescent"/>
    <n v="30"/>
    <s v="T-12"/>
    <n v="1"/>
    <n v="40"/>
    <x v="10"/>
  </r>
  <r>
    <x v="4"/>
    <s v="Other"/>
    <m/>
    <s v=""/>
    <n v="2"/>
    <n v="40"/>
    <x v="8"/>
  </r>
  <r>
    <x v="2"/>
    <s v="Incandescent"/>
    <m/>
    <s v="Reflector"/>
    <n v="1"/>
    <n v="65"/>
    <x v="8"/>
  </r>
  <r>
    <x v="4"/>
    <s v="Incandescent"/>
    <m/>
    <s v="3-Way Incandescent"/>
    <n v="1"/>
    <n v="150"/>
    <x v="8"/>
  </r>
  <r>
    <x v="3"/>
    <s v="Incandescent"/>
    <m/>
    <s v="Standard A Lamp"/>
    <n v="1"/>
    <n v="60"/>
    <x v="4"/>
  </r>
  <r>
    <x v="3"/>
    <s v="Compact Fluorescent"/>
    <m/>
    <s v="Twist"/>
    <n v="1"/>
    <n v="28"/>
    <x v="9"/>
  </r>
  <r>
    <x v="12"/>
    <s v="Incandescent"/>
    <m/>
    <s v="Reflector"/>
    <n v="2"/>
    <n v="65"/>
    <x v="9"/>
  </r>
  <r>
    <x v="12"/>
    <s v="Incandescent"/>
    <m/>
    <s v="Reflector"/>
    <n v="3"/>
    <n v="65"/>
    <x v="9"/>
  </r>
  <r>
    <x v="1"/>
    <s v="Incandescent"/>
    <m/>
    <s v="Globe"/>
    <n v="6"/>
    <n v="40"/>
    <x v="2"/>
  </r>
  <r>
    <x v="0"/>
    <s v="Incandescent"/>
    <m/>
    <s v="Standard A Lamp"/>
    <n v="1"/>
    <n v="65"/>
    <x v="0"/>
  </r>
  <r>
    <x v="0"/>
    <s v="Incandescent"/>
    <m/>
    <s v="Standard A Lamp"/>
    <n v="1"/>
    <n v="60"/>
    <x v="0"/>
  </r>
  <r>
    <x v="4"/>
    <s v="Compact Fluorescent"/>
    <m/>
    <s v="Twist"/>
    <n v="1"/>
    <n v="22"/>
    <x v="0"/>
  </r>
  <r>
    <x v="0"/>
    <s v="Incandescent"/>
    <m/>
    <s v="Standard A Lamp"/>
    <n v="1"/>
    <n v="60"/>
    <x v="3"/>
  </r>
  <r>
    <x v="0"/>
    <s v="Linear Fluorescent"/>
    <n v="48"/>
    <s v="T-12"/>
    <n v="4"/>
    <n v="40"/>
    <x v="5"/>
  </r>
  <r>
    <x v="6"/>
    <s v="Compact Fluorescent"/>
    <m/>
    <s v="Twist"/>
    <n v="1"/>
    <n v="15"/>
    <x v="7"/>
  </r>
  <r>
    <x v="4"/>
    <s v="Compact Fluorescent"/>
    <m/>
    <s v="Twist"/>
    <n v="1"/>
    <n v="22"/>
    <x v="7"/>
  </r>
  <r>
    <x v="0"/>
    <s v="Compact Fluorescent"/>
    <m/>
    <s v="Twist"/>
    <n v="2"/>
    <n v="22"/>
    <x v="7"/>
  </r>
  <r>
    <x v="1"/>
    <s v="Incandescent"/>
    <m/>
    <s v="Standard A Lamp"/>
    <n v="3"/>
    <n v="40"/>
    <x v="2"/>
  </r>
  <r>
    <x v="1"/>
    <s v="Incandescent"/>
    <m/>
    <s v="Globe"/>
    <n v="8"/>
    <n v="60"/>
    <x v="2"/>
  </r>
  <r>
    <x v="8"/>
    <s v="Incandescent"/>
    <m/>
    <s v="Heat Lamp"/>
    <n v="1"/>
    <n v="125"/>
    <x v="2"/>
  </r>
  <r>
    <x v="0"/>
    <s v="Incandescent"/>
    <m/>
    <s v="Reflector"/>
    <n v="3"/>
    <n v="65"/>
    <x v="0"/>
  </r>
  <r>
    <x v="4"/>
    <s v="Incandescent"/>
    <m/>
    <s v="Standard A Lamp"/>
    <n v="1"/>
    <n v="75"/>
    <x v="0"/>
  </r>
  <r>
    <x v="0"/>
    <s v="Incandescent"/>
    <m/>
    <s v="Reflector"/>
    <n v="3"/>
    <n v="65"/>
    <x v="0"/>
  </r>
  <r>
    <x v="8"/>
    <s v="Compact Fluorescent"/>
    <m/>
    <s v="Twist"/>
    <n v="1"/>
    <n v="15"/>
    <x v="1"/>
  </r>
  <r>
    <x v="9"/>
    <s v="Incandescent"/>
    <m/>
    <s v="Mini base"/>
    <n v="10"/>
    <n v="25"/>
    <x v="3"/>
  </r>
  <r>
    <x v="4"/>
    <s v="Compact Fluorescent"/>
    <m/>
    <s v="Twist"/>
    <n v="1"/>
    <n v="15"/>
    <x v="3"/>
  </r>
  <r>
    <x v="2"/>
    <s v="Incandescent"/>
    <m/>
    <s v="Reflector"/>
    <n v="1"/>
    <n v="65"/>
    <x v="12"/>
  </r>
  <r>
    <x v="6"/>
    <s v="Compact Fluorescent"/>
    <m/>
    <s v="Twist"/>
    <n v="2"/>
    <n v="22"/>
    <x v="12"/>
  </r>
  <r>
    <x v="9"/>
    <s v="Incandescent"/>
    <m/>
    <s v="Mini base"/>
    <n v="8"/>
    <n v="25"/>
    <x v="1"/>
  </r>
  <r>
    <x v="0"/>
    <s v="Incandescent"/>
    <m/>
    <s v="Reflector"/>
    <n v="3"/>
    <n v="65"/>
    <x v="7"/>
  </r>
  <r>
    <x v="0"/>
    <s v="Compact Fluorescent"/>
    <m/>
    <s v="Twist"/>
    <n v="1"/>
    <n v="15"/>
    <x v="11"/>
  </r>
  <r>
    <x v="8"/>
    <s v="Compact Fluorescent"/>
    <m/>
    <s v="Twist"/>
    <n v="1"/>
    <n v="15"/>
    <x v="5"/>
  </r>
  <r>
    <x v="0"/>
    <s v="Incandescent"/>
    <m/>
    <s v="Standard A Lamp"/>
    <n v="2"/>
    <n v="40"/>
    <x v="6"/>
  </r>
  <r>
    <x v="8"/>
    <s v="Compact Fluorescent"/>
    <m/>
    <s v="Twist"/>
    <n v="1"/>
    <n v="15"/>
    <x v="7"/>
  </r>
  <r>
    <x v="4"/>
    <s v="Incandescent"/>
    <m/>
    <s v="Standard A Lamp"/>
    <n v="1"/>
    <n v="60"/>
    <x v="7"/>
  </r>
  <r>
    <x v="0"/>
    <s v="Compact Fluorescent"/>
    <m/>
    <s v="Twist"/>
    <n v="1"/>
    <n v="15"/>
    <x v="2"/>
  </r>
  <r>
    <x v="1"/>
    <s v="Incandescent"/>
    <m/>
    <s v="Globe"/>
    <n v="8"/>
    <n v="60"/>
    <x v="2"/>
  </r>
  <r>
    <x v="8"/>
    <s v="Incandescent"/>
    <m/>
    <s v="Heat Lamp"/>
    <n v="1"/>
    <n v="125"/>
    <x v="2"/>
  </r>
  <r>
    <x v="5"/>
    <s v="Compact Fluorescent"/>
    <m/>
    <s v="Twist"/>
    <n v="4"/>
    <n v="22"/>
    <x v="10"/>
  </r>
  <r>
    <x v="4"/>
    <s v="Incandescent"/>
    <m/>
    <s v="Standard A Lamp"/>
    <n v="1"/>
    <n v="60"/>
    <x v="10"/>
  </r>
  <r>
    <x v="0"/>
    <s v="Incandescent"/>
    <m/>
    <s v="Standard A Lamp"/>
    <n v="3"/>
    <n v="25"/>
    <x v="4"/>
  </r>
  <r>
    <x v="0"/>
    <s v="Incandescent"/>
    <m/>
    <s v="Reflector"/>
    <n v="3"/>
    <n v="65"/>
    <x v="8"/>
  </r>
  <r>
    <x v="0"/>
    <s v="Incandescent"/>
    <m/>
    <s v="Reflector"/>
    <n v="3"/>
    <n v="65"/>
    <x v="0"/>
  </r>
  <r>
    <x v="0"/>
    <s v="Incandescent"/>
    <m/>
    <s v="Reflector"/>
    <n v="3"/>
    <n v="65"/>
    <x v="0"/>
  </r>
  <r>
    <x v="1"/>
    <s v="Incandescent"/>
    <m/>
    <s v="Globe"/>
    <n v="8"/>
    <n v="60"/>
    <x v="2"/>
  </r>
  <r>
    <x v="0"/>
    <s v="Compact Fluorescent"/>
    <m/>
    <s v="Twist"/>
    <n v="1"/>
    <n v="15"/>
    <x v="3"/>
  </r>
  <r>
    <x v="1"/>
    <s v="Compact Fluorescent"/>
    <m/>
    <s v="Twist"/>
    <n v="2"/>
    <n v="13"/>
    <x v="2"/>
  </r>
  <r>
    <x v="0"/>
    <s v="Incandescent"/>
    <m/>
    <s v="Standard A Lamp"/>
    <n v="1"/>
    <n v="60"/>
    <x v="2"/>
  </r>
  <r>
    <x v="0"/>
    <s v="Incandescent"/>
    <m/>
    <s v="Standard A Lamp"/>
    <n v="1"/>
    <n v="60"/>
    <x v="0"/>
  </r>
  <r>
    <x v="0"/>
    <s v="Compact Fluorescent"/>
    <m/>
    <s v="Twist"/>
    <n v="1"/>
    <n v="13"/>
    <x v="0"/>
  </r>
  <r>
    <x v="6"/>
    <s v="Compact Fluorescent"/>
    <m/>
    <s v="Twist"/>
    <n v="1"/>
    <n v="9"/>
    <x v="1"/>
  </r>
  <r>
    <x v="6"/>
    <s v="Compact Fluorescent"/>
    <m/>
    <s v="Twist"/>
    <n v="1"/>
    <n v="23"/>
    <x v="1"/>
  </r>
  <r>
    <x v="5"/>
    <s v="Incandescent"/>
    <m/>
    <s v="Standard A Lamp"/>
    <n v="3"/>
    <n v="60"/>
    <x v="1"/>
  </r>
  <r>
    <x v="8"/>
    <s v="Incandescent"/>
    <m/>
    <s v="Reflector"/>
    <n v="1"/>
    <n v="50"/>
    <x v="12"/>
  </r>
  <r>
    <x v="6"/>
    <s v="Incandescent"/>
    <m/>
    <s v="Globe"/>
    <n v="1"/>
    <n v="40"/>
    <x v="12"/>
  </r>
  <r>
    <x v="6"/>
    <s v="Compact Fluorescent"/>
    <m/>
    <s v="Twist"/>
    <n v="1"/>
    <n v="23"/>
    <x v="12"/>
  </r>
  <r>
    <x v="0"/>
    <s v="Linear Fluorescent"/>
    <n v="48"/>
    <s v="T-12"/>
    <n v="4"/>
    <n v="40"/>
    <x v="11"/>
  </r>
  <r>
    <x v="6"/>
    <s v="Incandescent"/>
    <m/>
    <s v="Decorative"/>
    <n v="1"/>
    <n v="40"/>
    <x v="11"/>
  </r>
  <r>
    <x v="0"/>
    <s v="Incandescent"/>
    <m/>
    <s v="Standard A Lamp"/>
    <n v="1"/>
    <n v="60"/>
    <x v="11"/>
  </r>
  <r>
    <x v="0"/>
    <s v="Incandescent"/>
    <m/>
    <s v="Standard A Lamp"/>
    <n v="1"/>
    <n v="75"/>
    <x v="3"/>
  </r>
  <r>
    <x v="5"/>
    <s v="Incandescent"/>
    <m/>
    <s v="Standard A Lamp"/>
    <n v="1"/>
    <n v="60"/>
    <x v="0"/>
  </r>
  <r>
    <x v="1"/>
    <s v="Incandescent"/>
    <m/>
    <s v="Decorative"/>
    <n v="1"/>
    <n v="25"/>
    <x v="5"/>
  </r>
  <r>
    <x v="8"/>
    <s v="Incandescent"/>
    <m/>
    <s v="Reflector"/>
    <n v="1"/>
    <n v="65"/>
    <x v="5"/>
  </r>
  <r>
    <x v="6"/>
    <s v="Compact Fluorescent"/>
    <m/>
    <s v="Twist"/>
    <n v="1"/>
    <n v="13"/>
    <x v="7"/>
  </r>
  <r>
    <x v="6"/>
    <s v="Compact Fluorescent"/>
    <m/>
    <s v="Twist"/>
    <n v="1"/>
    <n v="23"/>
    <x v="7"/>
  </r>
  <r>
    <x v="1"/>
    <s v="Incandescent"/>
    <m/>
    <s v="Standard A Lamp"/>
    <n v="1"/>
    <n v="60"/>
    <x v="2"/>
  </r>
  <r>
    <x v="5"/>
    <s v="Incandescent"/>
    <m/>
    <s v="Decorative"/>
    <n v="6"/>
    <n v="40"/>
    <x v="10"/>
  </r>
  <r>
    <x v="6"/>
    <s v="Halogen"/>
    <m/>
    <s v="PAR"/>
    <n v="1"/>
    <n v="100"/>
    <x v="8"/>
  </r>
  <r>
    <x v="6"/>
    <s v="Compact Fluorescent"/>
    <m/>
    <s v="Twist"/>
    <n v="1"/>
    <n v="23"/>
    <x v="8"/>
  </r>
  <r>
    <x v="8"/>
    <s v="Compact Fluorescent"/>
    <m/>
    <s v="Reflector"/>
    <n v="1"/>
    <n v="22"/>
    <x v="4"/>
  </r>
  <r>
    <x v="0"/>
    <s v="Compact Fluorescent"/>
    <m/>
    <s v="Twist"/>
    <n v="2"/>
    <n v="23"/>
    <x v="0"/>
  </r>
  <r>
    <x v="6"/>
    <s v="Compact Fluorescent"/>
    <m/>
    <s v="Twist"/>
    <n v="1"/>
    <n v="23"/>
    <x v="0"/>
  </r>
  <r>
    <x v="0"/>
    <s v="Incandescent"/>
    <m/>
    <s v="Standard A Lamp"/>
    <n v="1"/>
    <n v="40"/>
    <x v="0"/>
  </r>
  <r>
    <x v="9"/>
    <s v="Incandescent"/>
    <m/>
    <s v="Globe"/>
    <n v="10"/>
    <n v="40"/>
    <x v="1"/>
  </r>
  <r>
    <x v="0"/>
    <s v="Incandescent"/>
    <m/>
    <s v="Standard A Lamp"/>
    <n v="1"/>
    <n v="40"/>
    <x v="12"/>
  </r>
  <r>
    <x v="6"/>
    <s v="Incandescent"/>
    <m/>
    <s v="Standard A Lamp"/>
    <n v="1"/>
    <n v="60"/>
    <x v="12"/>
  </r>
  <r>
    <x v="0"/>
    <s v="Compact Fluorescent"/>
    <m/>
    <s v="Twist"/>
    <n v="1"/>
    <n v="23"/>
    <x v="11"/>
  </r>
  <r>
    <x v="1"/>
    <s v="Incandescent"/>
    <m/>
    <s v="Globe"/>
    <n v="4"/>
    <n v="40"/>
    <x v="2"/>
  </r>
  <r>
    <x v="0"/>
    <s v="Incandescent"/>
    <m/>
    <s v="Decorative"/>
    <n v="2"/>
    <n v="60"/>
    <x v="3"/>
  </r>
  <r>
    <x v="0"/>
    <s v="Incandescent"/>
    <m/>
    <s v="Standard A Lamp"/>
    <n v="1"/>
    <n v="60"/>
    <x v="0"/>
  </r>
  <r>
    <x v="0"/>
    <s v="Compact Fluorescent"/>
    <m/>
    <s v="Twist"/>
    <n v="1"/>
    <n v="23"/>
    <x v="0"/>
  </r>
  <r>
    <x v="0"/>
    <s v="Linear Fluorescent"/>
    <n v="48"/>
    <s v="T-12"/>
    <n v="2"/>
    <n v="40"/>
    <x v="5"/>
  </r>
  <r>
    <x v="8"/>
    <s v="Incandescent"/>
    <m/>
    <s v="Reflector"/>
    <n v="1"/>
    <n v="75"/>
    <x v="5"/>
  </r>
  <r>
    <x v="0"/>
    <s v="Incandescent"/>
    <m/>
    <s v="Standard A Lamp"/>
    <n v="1"/>
    <n v="60"/>
    <x v="6"/>
  </r>
  <r>
    <x v="14"/>
    <s v="Incandescent"/>
    <m/>
    <s v="Globe"/>
    <n v="5"/>
    <n v="40"/>
    <x v="7"/>
  </r>
  <r>
    <x v="14"/>
    <s v="Halogen"/>
    <m/>
    <s v="Quartz Tube"/>
    <n v="1"/>
    <n v="100"/>
    <x v="7"/>
  </r>
  <r>
    <x v="1"/>
    <s v="Incandescent"/>
    <m/>
    <s v="Globe"/>
    <n v="7"/>
    <n v="60"/>
    <x v="2"/>
  </r>
  <r>
    <x v="0"/>
    <s v="Incandescent"/>
    <m/>
    <s v="Heat Lamp"/>
    <n v="1"/>
    <n v="75"/>
    <x v="2"/>
  </r>
  <r>
    <x v="0"/>
    <s v="Incandescent"/>
    <m/>
    <s v="Standard A Lamp"/>
    <n v="2"/>
    <n v="40"/>
    <x v="10"/>
  </r>
  <r>
    <x v="6"/>
    <s v="Incandescent"/>
    <m/>
    <s v="Standard A Lamp"/>
    <n v="1"/>
    <n v="60"/>
    <x v="10"/>
  </r>
  <r>
    <x v="0"/>
    <s v="Linear Fluorescent"/>
    <n v="48"/>
    <s v="T-12"/>
    <n v="2"/>
    <n v="40"/>
    <x v="4"/>
  </r>
  <r>
    <x v="1"/>
    <s v="Incandescent"/>
    <m/>
    <s v="Globe"/>
    <n v="1"/>
    <n v="60"/>
    <x v="3"/>
  </r>
  <r>
    <x v="1"/>
    <s v="Compact Fluorescent"/>
    <m/>
    <s v="Globe"/>
    <n v="4"/>
    <n v="23"/>
    <x v="2"/>
  </r>
  <r>
    <x v="0"/>
    <s v="Compact Fluorescent"/>
    <m/>
    <s v="Twist"/>
    <n v="1"/>
    <n v="13"/>
    <x v="3"/>
  </r>
  <r>
    <x v="1"/>
    <s v="Incandescent"/>
    <m/>
    <s v="Standard A Lamp"/>
    <n v="6"/>
    <n v="60"/>
    <x v="2"/>
  </r>
  <r>
    <x v="1"/>
    <s v="Incandescent"/>
    <m/>
    <s v="Standard A Lamp"/>
    <n v="1"/>
    <n v="60"/>
    <x v="2"/>
  </r>
  <r>
    <x v="0"/>
    <s v="Incandescent"/>
    <m/>
    <s v="Standard A Lamp"/>
    <n v="2"/>
    <n v="65"/>
    <x v="0"/>
  </r>
  <r>
    <x v="0"/>
    <s v="Incandescent"/>
    <m/>
    <s v="Standard A Lamp"/>
    <n v="1"/>
    <n v="100"/>
    <x v="1"/>
  </r>
  <r>
    <x v="6"/>
    <s v="Compact Fluorescent"/>
    <m/>
    <s v="Straight Tube"/>
    <n v="1"/>
    <n v="28"/>
    <x v="1"/>
  </r>
  <r>
    <x v="0"/>
    <s v="Linear Fluorescent"/>
    <n v="96"/>
    <s v="T-12"/>
    <n v="2"/>
    <n v="75"/>
    <x v="11"/>
  </r>
  <r>
    <x v="7"/>
    <s v="Incandescent"/>
    <m/>
    <s v="Standard A Lamp"/>
    <n v="1"/>
    <n v="60"/>
    <x v="11"/>
  </r>
  <r>
    <x v="0"/>
    <s v="Incandescent"/>
    <m/>
    <s v="Standard A Lamp"/>
    <n v="2"/>
    <n v="60"/>
    <x v="3"/>
  </r>
  <r>
    <x v="0"/>
    <s v="Compact Fluorescent"/>
    <m/>
    <s v="Twist"/>
    <n v="1"/>
    <n v="20"/>
    <x v="3"/>
  </r>
  <r>
    <x v="0"/>
    <s v="Linear Fluorescent"/>
    <n v="24"/>
    <s v="T-12"/>
    <n v="5"/>
    <n v="40"/>
    <x v="5"/>
  </r>
  <r>
    <x v="0"/>
    <s v="Compact Fluorescent"/>
    <m/>
    <s v="Twist"/>
    <n v="1"/>
    <n v="19"/>
    <x v="6"/>
  </r>
  <r>
    <x v="4"/>
    <s v="Incandescent"/>
    <m/>
    <s v="Standard A Lamp"/>
    <n v="1"/>
    <n v="100"/>
    <x v="7"/>
  </r>
  <r>
    <x v="1"/>
    <s v="Incandescent"/>
    <m/>
    <s v="Standard A Lamp"/>
    <n v="4"/>
    <n v="60"/>
    <x v="2"/>
  </r>
  <r>
    <x v="4"/>
    <s v="Incandescent"/>
    <m/>
    <s v="Standard A Lamp"/>
    <n v="1"/>
    <n v="60"/>
    <x v="0"/>
  </r>
  <r>
    <x v="4"/>
    <s v="Incandescent"/>
    <m/>
    <s v="Standard A Lamp"/>
    <n v="1"/>
    <n v="100"/>
    <x v="0"/>
  </r>
  <r>
    <x v="0"/>
    <s v="Incandescent"/>
    <m/>
    <s v="Standard A Lamp"/>
    <n v="3"/>
    <n v="60"/>
    <x v="0"/>
  </r>
  <r>
    <x v="0"/>
    <s v="Incandescent"/>
    <m/>
    <s v="Standard A Lamp"/>
    <n v="2"/>
    <n v="75"/>
    <x v="8"/>
  </r>
  <r>
    <x v="1"/>
    <s v="Compact Fluorescent"/>
    <m/>
    <s v="Twist"/>
    <n v="3"/>
    <n v="15"/>
    <x v="2"/>
  </r>
  <r>
    <x v="0"/>
    <s v="Compact Fluorescent"/>
    <m/>
    <s v="Circline (Screw Base)"/>
    <n v="2"/>
    <n v="15"/>
    <x v="2"/>
  </r>
  <r>
    <x v="1"/>
    <s v="Incandescent"/>
    <m/>
    <s v="Standard A Lamp"/>
    <n v="3"/>
    <n v="60"/>
    <x v="2"/>
  </r>
  <r>
    <x v="0"/>
    <s v="Compact Fluorescent"/>
    <m/>
    <s v="Circline (Screw Base)"/>
    <n v="1"/>
    <n v="16"/>
    <x v="2"/>
  </r>
  <r>
    <x v="0"/>
    <s v="Compact Fluorescent"/>
    <m/>
    <s v="Twist"/>
    <n v="2"/>
    <n v="15"/>
    <x v="0"/>
  </r>
  <r>
    <x v="4"/>
    <s v="Compact Fluorescent"/>
    <m/>
    <s v="Twist"/>
    <n v="1"/>
    <n v="15"/>
    <x v="0"/>
  </r>
  <r>
    <x v="0"/>
    <s v="Incandescent"/>
    <m/>
    <s v="Standard A Lamp"/>
    <n v="3"/>
    <n v="60"/>
    <x v="0"/>
  </r>
  <r>
    <x v="4"/>
    <s v="Incandescent"/>
    <m/>
    <s v="Standard A Lamp"/>
    <n v="1"/>
    <n v="60"/>
    <x v="0"/>
  </r>
  <r>
    <x v="4"/>
    <s v="Compact Fluorescent"/>
    <m/>
    <s v="Twist"/>
    <n v="1"/>
    <n v="15"/>
    <x v="9"/>
  </r>
  <r>
    <x v="4"/>
    <s v="Incandescent"/>
    <m/>
    <s v="Standard A Lamp"/>
    <n v="1"/>
    <n v="60"/>
    <x v="9"/>
  </r>
  <r>
    <x v="9"/>
    <s v="Incandescent"/>
    <m/>
    <s v="Mini base"/>
    <n v="6"/>
    <n v="25"/>
    <x v="1"/>
  </r>
  <r>
    <x v="3"/>
    <s v="Halogen"/>
    <m/>
    <s v="Quartz Tube"/>
    <n v="1"/>
    <n v="20"/>
    <x v="1"/>
  </r>
  <r>
    <x v="7"/>
    <s v="Incandescent"/>
    <m/>
    <s v="Standard A Lamp"/>
    <n v="1"/>
    <n v="60"/>
    <x v="11"/>
  </r>
  <r>
    <x v="0"/>
    <s v="Incandescent"/>
    <m/>
    <s v="Mini base"/>
    <n v="3"/>
    <n v="25"/>
    <x v="3"/>
  </r>
  <r>
    <x v="12"/>
    <s v="Halogen"/>
    <m/>
    <s v="MR"/>
    <n v="10"/>
    <n v="20"/>
    <x v="5"/>
  </r>
  <r>
    <x v="0"/>
    <s v="Compact Fluorescent"/>
    <m/>
    <s v="Twist"/>
    <n v="2"/>
    <n v="15"/>
    <x v="6"/>
  </r>
  <r>
    <x v="4"/>
    <s v="Compact Fluorescent"/>
    <m/>
    <s v="Twist"/>
    <n v="1"/>
    <n v="15"/>
    <x v="7"/>
  </r>
  <r>
    <x v="0"/>
    <s v="Linear Fluorescent"/>
    <n v="60"/>
    <s v="T-8"/>
    <n v="2"/>
    <n v="32"/>
    <x v="9"/>
  </r>
  <r>
    <x v="0"/>
    <s v="Incandescent"/>
    <m/>
    <s v="Standard A Lamp"/>
    <n v="1"/>
    <n v="100"/>
    <x v="9"/>
  </r>
  <r>
    <x v="12"/>
    <s v="Incandescent"/>
    <m/>
    <s v="Globe"/>
    <n v="8"/>
    <n v="65"/>
    <x v="2"/>
  </r>
  <r>
    <x v="12"/>
    <s v="Incandescent"/>
    <m/>
    <s v="Globe"/>
    <n v="5"/>
    <n v="65"/>
    <x v="2"/>
  </r>
  <r>
    <x v="1"/>
    <s v="Incandescent"/>
    <m/>
    <s v="Standard A Lamp"/>
    <n v="1"/>
    <n v="60"/>
    <x v="2"/>
  </r>
  <r>
    <x v="4"/>
    <s v="Incandescent"/>
    <m/>
    <s v="Standard A Lamp"/>
    <n v="1"/>
    <n v="100"/>
    <x v="0"/>
  </r>
  <r>
    <x v="0"/>
    <s v="Incandescent"/>
    <m/>
    <s v="Standard A Lamp"/>
    <n v="2"/>
    <n v="100"/>
    <x v="0"/>
  </r>
  <r>
    <x v="4"/>
    <s v="Compact Fluorescent"/>
    <m/>
    <s v="Twist"/>
    <n v="1"/>
    <n v="7"/>
    <x v="0"/>
  </r>
  <r>
    <x v="0"/>
    <s v="Incandescent"/>
    <m/>
    <s v="Standard A Lamp"/>
    <n v="2"/>
    <n v="60"/>
    <x v="0"/>
  </r>
  <r>
    <x v="4"/>
    <s v="Compact Fluorescent"/>
    <m/>
    <s v="Twist"/>
    <n v="1"/>
    <n v="7"/>
    <x v="0"/>
  </r>
  <r>
    <x v="0"/>
    <s v="Linear Fluorescent"/>
    <n v="48"/>
    <s v="T-8"/>
    <n v="2"/>
    <n v="32"/>
    <x v="1"/>
  </r>
  <r>
    <x v="1"/>
    <s v="Incandescent"/>
    <m/>
    <s v="Decorative"/>
    <n v="1"/>
    <n v="65"/>
    <x v="3"/>
  </r>
  <r>
    <x v="0"/>
    <s v="Linear Fluorescent"/>
    <n v="60"/>
    <s v="T-8"/>
    <n v="2"/>
    <n v="32"/>
    <x v="3"/>
  </r>
  <r>
    <x v="0"/>
    <s v="Incandescent"/>
    <m/>
    <s v="Standard A Lamp"/>
    <n v="2"/>
    <n v="60"/>
    <x v="3"/>
  </r>
  <r>
    <x v="0"/>
    <s v="Linear Fluorescent"/>
    <n v="48"/>
    <s v="T-8"/>
    <n v="4"/>
    <n v="32"/>
    <x v="5"/>
  </r>
  <r>
    <x v="9"/>
    <s v="Compact Fluorescent"/>
    <m/>
    <s v="Twist"/>
    <n v="3"/>
    <n v="15"/>
    <x v="5"/>
  </r>
  <r>
    <x v="4"/>
    <s v="Compact Fluorescent"/>
    <m/>
    <s v="Twist"/>
    <n v="1"/>
    <n v="22"/>
    <x v="7"/>
  </r>
  <r>
    <x v="5"/>
    <s v="Incandescent"/>
    <m/>
    <s v="Standard A Lamp"/>
    <n v="1"/>
    <n v="100"/>
    <x v="7"/>
  </r>
  <r>
    <x v="0"/>
    <s v="Incandescent"/>
    <m/>
    <s v="Heat Lamp"/>
    <n v="2"/>
    <n v="250"/>
    <x v="2"/>
  </r>
  <r>
    <x v="1"/>
    <s v="Incandescent"/>
    <m/>
    <s v="Standard A Lamp"/>
    <n v="5"/>
    <n v="60"/>
    <x v="2"/>
  </r>
  <r>
    <x v="0"/>
    <s v="Linear Fluorescent"/>
    <n v="48"/>
    <s v="T-12"/>
    <n v="2"/>
    <n v="40"/>
    <x v="2"/>
  </r>
  <r>
    <x v="0"/>
    <s v="Incandescent"/>
    <m/>
    <s v="Standard A Lamp"/>
    <n v="2"/>
    <n v="60"/>
    <x v="2"/>
  </r>
  <r>
    <x v="1"/>
    <s v="Incandescent"/>
    <m/>
    <s v="Standard A Lamp"/>
    <n v="4"/>
    <n v="100"/>
    <x v="2"/>
  </r>
  <r>
    <x v="0"/>
    <s v="Incandescent"/>
    <m/>
    <s v="Standard A Lamp"/>
    <n v="2"/>
    <n v="60"/>
    <x v="0"/>
  </r>
  <r>
    <x v="4"/>
    <s v="Incandescent"/>
    <m/>
    <s v="Standard A Lamp"/>
    <n v="1"/>
    <n v="60"/>
    <x v="0"/>
  </r>
  <r>
    <x v="4"/>
    <s v="Incandescent"/>
    <m/>
    <s v="Standard A Lamp"/>
    <n v="1"/>
    <n v="60"/>
    <x v="0"/>
  </r>
  <r>
    <x v="5"/>
    <s v="Incandescent"/>
    <m/>
    <s v="Decorative"/>
    <n v="3"/>
    <n v="40"/>
    <x v="0"/>
  </r>
  <r>
    <x v="0"/>
    <s v="Incandescent"/>
    <m/>
    <s v="Standard A Lamp"/>
    <n v="2"/>
    <n v="60"/>
    <x v="9"/>
  </r>
  <r>
    <x v="4"/>
    <s v="Incandescent"/>
    <m/>
    <s v="Standard A Lamp"/>
    <n v="1"/>
    <n v="60"/>
    <x v="9"/>
  </r>
  <r>
    <x v="6"/>
    <s v="Incandescent"/>
    <m/>
    <s v="Reflector"/>
    <n v="3"/>
    <n v="50"/>
    <x v="9"/>
  </r>
  <r>
    <x v="5"/>
    <s v="Incandescent"/>
    <m/>
    <s v="Decorative"/>
    <n v="2"/>
    <n v="40"/>
    <x v="12"/>
  </r>
  <r>
    <x v="4"/>
    <s v="Incandescent"/>
    <m/>
    <s v="Standard A Lamp"/>
    <n v="1"/>
    <n v="100"/>
    <x v="12"/>
  </r>
  <r>
    <x v="0"/>
    <s v="Linear Fluorescent"/>
    <n v="48"/>
    <s v="T-12"/>
    <n v="2"/>
    <n v="40"/>
    <x v="11"/>
  </r>
  <r>
    <x v="7"/>
    <s v="Incandescent"/>
    <m/>
    <s v="Standard A Lamp"/>
    <n v="1"/>
    <n v="100"/>
    <x v="11"/>
  </r>
  <r>
    <x v="0"/>
    <s v="Compact Fluorescent"/>
    <m/>
    <s v="Twist"/>
    <n v="1"/>
    <n v="22"/>
    <x v="11"/>
  </r>
  <r>
    <x v="0"/>
    <s v="Incandescent"/>
    <m/>
    <s v="Standard A Lamp"/>
    <n v="2"/>
    <n v="60"/>
    <x v="3"/>
  </r>
  <r>
    <x v="4"/>
    <s v="Incandescent"/>
    <m/>
    <s v="Reflector"/>
    <n v="1"/>
    <n v="60"/>
    <x v="5"/>
  </r>
  <r>
    <x v="0"/>
    <s v="Linear Fluorescent"/>
    <n v="48"/>
    <s v="T-12"/>
    <n v="4"/>
    <n v="40"/>
    <x v="5"/>
  </r>
  <r>
    <x v="2"/>
    <s v="Incandescent"/>
    <m/>
    <s v="Standard A Lamp"/>
    <n v="1"/>
    <n v="40"/>
    <x v="5"/>
  </r>
  <r>
    <x v="4"/>
    <s v="Incandescent"/>
    <m/>
    <s v="Standard A Lamp"/>
    <n v="1"/>
    <n v="60"/>
    <x v="7"/>
  </r>
  <r>
    <x v="0"/>
    <s v="Compact Fluorescent"/>
    <m/>
    <s v="Twist"/>
    <n v="2"/>
    <n v="22"/>
    <x v="2"/>
  </r>
  <r>
    <x v="1"/>
    <s v="Incandescent"/>
    <m/>
    <s v="Standard A Lamp"/>
    <n v="3"/>
    <n v="40"/>
    <x v="2"/>
  </r>
  <r>
    <x v="1"/>
    <s v="Incandescent"/>
    <m/>
    <s v="Standard A Lamp"/>
    <n v="3"/>
    <n v="40"/>
    <x v="0"/>
  </r>
  <r>
    <x v="8"/>
    <s v="Incandescent"/>
    <m/>
    <s v="Reflector"/>
    <n v="1"/>
    <n v="40"/>
    <x v="2"/>
  </r>
  <r>
    <x v="0"/>
    <s v="Incandescent"/>
    <m/>
    <s v="Standard A Lamp"/>
    <n v="2"/>
    <n v="60"/>
    <x v="0"/>
  </r>
  <r>
    <x v="8"/>
    <s v="Incandescent"/>
    <m/>
    <s v="Reflector"/>
    <n v="1"/>
    <n v="60"/>
    <x v="0"/>
  </r>
  <r>
    <x v="1"/>
    <s v="Incandescent"/>
    <m/>
    <s v="Standard A Lamp"/>
    <n v="1"/>
    <n v="60"/>
    <x v="0"/>
  </r>
  <r>
    <x v="1"/>
    <s v="Incandescent"/>
    <m/>
    <s v="Standard A Lamp"/>
    <n v="2"/>
    <n v="40"/>
    <x v="0"/>
  </r>
  <r>
    <x v="8"/>
    <s v="Incandescent"/>
    <m/>
    <s v="Reflector"/>
    <n v="1"/>
    <n v="40"/>
    <x v="7"/>
  </r>
  <r>
    <x v="0"/>
    <s v="Incandescent"/>
    <m/>
    <s v="Standard A Lamp"/>
    <n v="1"/>
    <n v="40"/>
    <x v="7"/>
  </r>
  <r>
    <x v="1"/>
    <s v="Incandescent"/>
    <m/>
    <s v="Standard A Lamp"/>
    <n v="1"/>
    <n v="40"/>
    <x v="3"/>
  </r>
  <r>
    <x v="8"/>
    <s v="Incandescent"/>
    <m/>
    <s v="Reflector"/>
    <n v="1"/>
    <n v="60"/>
    <x v="9"/>
  </r>
  <r>
    <x v="8"/>
    <s v="Incandescent"/>
    <m/>
    <s v="Reflector"/>
    <n v="1"/>
    <n v="60"/>
    <x v="1"/>
  </r>
  <r>
    <x v="8"/>
    <s v="Incandescent"/>
    <m/>
    <s v="Reflector"/>
    <n v="1"/>
    <n v="60"/>
    <x v="1"/>
  </r>
  <r>
    <x v="8"/>
    <s v="Incandescent"/>
    <m/>
    <s v="Reflector"/>
    <n v="1"/>
    <n v="60"/>
    <x v="1"/>
  </r>
  <r>
    <x v="0"/>
    <s v="Compact Fluorescent"/>
    <m/>
    <s v="Twist"/>
    <n v="4"/>
    <n v="22"/>
    <x v="1"/>
  </r>
  <r>
    <x v="4"/>
    <s v="Incandescent"/>
    <m/>
    <s v="Standard A Lamp"/>
    <n v="1"/>
    <n v="60"/>
    <x v="1"/>
  </r>
  <r>
    <x v="8"/>
    <s v="Incandescent"/>
    <m/>
    <s v="Reflector"/>
    <n v="1"/>
    <n v="60"/>
    <x v="9"/>
  </r>
  <r>
    <x v="1"/>
    <s v="Incandescent"/>
    <m/>
    <s v="Standard A Lamp"/>
    <n v="2"/>
    <n v="60"/>
    <x v="9"/>
  </r>
  <r>
    <x v="0"/>
    <s v="Linear Fluorescent"/>
    <n v="48"/>
    <s v="T-8"/>
    <n v="4"/>
    <n v="40"/>
    <x v="9"/>
  </r>
  <r>
    <x v="1"/>
    <s v="Incandescent"/>
    <m/>
    <s v="Standard A Lamp"/>
    <n v="4"/>
    <n v="40"/>
    <x v="10"/>
  </r>
  <r>
    <x v="1"/>
    <s v="Compact Fluorescent"/>
    <m/>
    <s v="Twist"/>
    <n v="1"/>
    <n v="22"/>
    <x v="10"/>
  </r>
  <r>
    <x v="4"/>
    <s v="Incandescent"/>
    <m/>
    <s v="Standard A Lamp"/>
    <n v="1"/>
    <n v="60"/>
    <x v="10"/>
  </r>
  <r>
    <x v="0"/>
    <s v="Incandescent"/>
    <m/>
    <s v="Mini base"/>
    <n v="6"/>
    <n v="40"/>
    <x v="10"/>
  </r>
  <r>
    <x v="8"/>
    <s v="Incandescent"/>
    <m/>
    <s v="Reflector"/>
    <n v="1"/>
    <n v="40"/>
    <x v="8"/>
  </r>
  <r>
    <x v="0"/>
    <s v="Incandescent"/>
    <m/>
    <s v="Standard A Lamp"/>
    <n v="1"/>
    <n v="60"/>
    <x v="8"/>
  </r>
  <r>
    <x v="8"/>
    <s v="Incandescent"/>
    <m/>
    <s v="Reflector"/>
    <n v="1"/>
    <n v="40"/>
    <x v="9"/>
  </r>
  <r>
    <x v="0"/>
    <s v="Incandescent"/>
    <m/>
    <s v="Standard A Lamp"/>
    <n v="1"/>
    <n v="60"/>
    <x v="9"/>
  </r>
  <r>
    <x v="0"/>
    <s v="Incandescent"/>
    <m/>
    <s v="Reflector"/>
    <n v="1"/>
    <n v="65"/>
    <x v="2"/>
  </r>
  <r>
    <x v="0"/>
    <s v="Compact Fluorescent"/>
    <m/>
    <s v="Twist"/>
    <n v="1"/>
    <n v="15"/>
    <x v="2"/>
  </r>
  <r>
    <x v="1"/>
    <s v="Compact Fluorescent"/>
    <m/>
    <s v="Twist"/>
    <n v="2"/>
    <n v="15"/>
    <x v="2"/>
  </r>
  <r>
    <x v="0"/>
    <s v="Incandescent"/>
    <m/>
    <s v="Standard A Lamp"/>
    <n v="2"/>
    <n v="60"/>
    <x v="0"/>
  </r>
  <r>
    <x v="4"/>
    <s v="Incandescent"/>
    <m/>
    <s v="Standard A Lamp"/>
    <n v="1"/>
    <n v="40"/>
    <x v="0"/>
  </r>
  <r>
    <x v="0"/>
    <s v="Incandescent"/>
    <m/>
    <s v="Standard A Lamp"/>
    <n v="1"/>
    <n v="60"/>
    <x v="0"/>
  </r>
  <r>
    <x v="4"/>
    <s v="Incandescent"/>
    <m/>
    <s v="Standard A Lamp"/>
    <n v="1"/>
    <n v="40"/>
    <x v="0"/>
  </r>
  <r>
    <x v="0"/>
    <s v="Incandescent"/>
    <m/>
    <s v="Standard A Lamp"/>
    <n v="1"/>
    <n v="60"/>
    <x v="0"/>
  </r>
  <r>
    <x v="6"/>
    <s v="Incandescent"/>
    <m/>
    <s v="Standard A Lamp"/>
    <n v="1"/>
    <n v="60"/>
    <x v="0"/>
  </r>
  <r>
    <x v="0"/>
    <s v="Linear Fluorescent"/>
    <n v="48"/>
    <s v="T-12"/>
    <n v="2"/>
    <n v="40"/>
    <x v="11"/>
  </r>
  <r>
    <x v="0"/>
    <s v="Incandescent"/>
    <m/>
    <s v="Standard A Lamp"/>
    <n v="1"/>
    <n v="60"/>
    <x v="11"/>
  </r>
  <r>
    <x v="0"/>
    <s v="Incandescent"/>
    <m/>
    <s v="Standard A Lamp"/>
    <n v="1"/>
    <n v="60"/>
    <x v="3"/>
  </r>
  <r>
    <x v="8"/>
    <s v="Compact Fluorescent"/>
    <m/>
    <s v="Twist"/>
    <n v="1"/>
    <n v="15"/>
    <x v="5"/>
  </r>
  <r>
    <x v="0"/>
    <s v="Linear Fluorescent"/>
    <n v="12"/>
    <s v="T-12"/>
    <n v="1"/>
    <n v="15"/>
    <x v="5"/>
  </r>
  <r>
    <x v="2"/>
    <s v="Incandescent"/>
    <m/>
    <s v="Standard A Lamp"/>
    <n v="2"/>
    <n v="40"/>
    <x v="5"/>
  </r>
  <r>
    <x v="0"/>
    <s v="Incandescent"/>
    <m/>
    <s v="Standard A Lamp"/>
    <n v="1"/>
    <n v="60"/>
    <x v="6"/>
  </r>
  <r>
    <x v="0"/>
    <s v="Compact Fluorescent"/>
    <m/>
    <s v="Twist"/>
    <n v="2"/>
    <n v="15"/>
    <x v="7"/>
  </r>
  <r>
    <x v="8"/>
    <s v="Incandescent"/>
    <m/>
    <s v="Reflector"/>
    <n v="1"/>
    <n v="65"/>
    <x v="7"/>
  </r>
  <r>
    <x v="4"/>
    <s v="Incandescent"/>
    <m/>
    <s v="Standard A Lamp"/>
    <n v="1"/>
    <n v="60"/>
    <x v="7"/>
  </r>
  <r>
    <x v="0"/>
    <s v="Incandescent"/>
    <m/>
    <s v="Standard A Lamp"/>
    <n v="2"/>
    <n v="65"/>
    <x v="0"/>
  </r>
  <r>
    <x v="1"/>
    <s v="Incandescent"/>
    <m/>
    <s v="Clear"/>
    <n v="4"/>
    <n v="60"/>
    <x v="2"/>
  </r>
  <r>
    <x v="0"/>
    <s v="Incandescent"/>
    <m/>
    <s v="Clear"/>
    <n v="1"/>
    <n v="60"/>
    <x v="1"/>
  </r>
  <r>
    <x v="0"/>
    <s v="Incandescent"/>
    <m/>
    <s v="Standard A Lamp"/>
    <n v="1"/>
    <n v="60"/>
    <x v="3"/>
  </r>
  <r>
    <x v="0"/>
    <s v="Linear Fluorescent"/>
    <n v="48"/>
    <s v="T-12"/>
    <n v="2"/>
    <n v="40"/>
    <x v="5"/>
  </r>
  <r>
    <x v="0"/>
    <s v="Incandescent"/>
    <m/>
    <s v="Standard A Lamp"/>
    <n v="2"/>
    <n v="60"/>
    <x v="6"/>
  </r>
  <r>
    <x v="0"/>
    <s v="Incandescent"/>
    <m/>
    <s v="Standard A Lamp"/>
    <n v="2"/>
    <n v="60"/>
    <x v="7"/>
  </r>
  <r>
    <x v="0"/>
    <s v="Incandescent"/>
    <m/>
    <s v="Standard A Lamp"/>
    <n v="2"/>
    <n v="60"/>
    <x v="2"/>
  </r>
  <r>
    <x v="4"/>
    <s v="Incandescent"/>
    <m/>
    <s v="Standard A Lamp"/>
    <n v="1"/>
    <n v="60"/>
    <x v="2"/>
  </r>
  <r>
    <x v="1"/>
    <s v="Compact Fluorescent"/>
    <m/>
    <s v="Twist"/>
    <n v="1"/>
    <n v="22"/>
    <x v="2"/>
  </r>
  <r>
    <x v="0"/>
    <s v="Incandescent"/>
    <m/>
    <s v="Decorative"/>
    <n v="1"/>
    <n v="75"/>
    <x v="2"/>
  </r>
  <r>
    <x v="0"/>
    <s v="Incandescent"/>
    <m/>
    <s v="Decorative"/>
    <n v="6"/>
    <n v="25"/>
    <x v="0"/>
  </r>
  <r>
    <x v="0"/>
    <s v="Incandescent"/>
    <m/>
    <s v="Decorative"/>
    <n v="6"/>
    <n v="25"/>
    <x v="0"/>
  </r>
  <r>
    <x v="0"/>
    <s v="Incandescent"/>
    <m/>
    <s v="Standard A Lamp"/>
    <n v="2"/>
    <n v="60"/>
    <x v="3"/>
  </r>
  <r>
    <x v="2"/>
    <s v="Incandescent"/>
    <m/>
    <s v="Standard A Lamp"/>
    <n v="1"/>
    <n v="60"/>
    <x v="3"/>
  </r>
  <r>
    <x v="0"/>
    <s v="Linear Fluorescent"/>
    <n v="48"/>
    <s v="T-8"/>
    <n v="4"/>
    <n v="32"/>
    <x v="5"/>
  </r>
  <r>
    <x v="0"/>
    <s v="Compact Fluorescent"/>
    <m/>
    <s v="Twist"/>
    <n v="1"/>
    <n v="15"/>
    <x v="5"/>
  </r>
  <r>
    <x v="0"/>
    <s v="Incandescent"/>
    <m/>
    <s v="Standard A Lamp"/>
    <n v="1"/>
    <n v="60"/>
    <x v="5"/>
  </r>
  <r>
    <x v="0"/>
    <s v="Incandescent"/>
    <m/>
    <s v="Standard A Lamp"/>
    <n v="2"/>
    <n v="40"/>
    <x v="6"/>
  </r>
  <r>
    <x v="6"/>
    <s v="Incandescent"/>
    <m/>
    <s v="3-Way Incandescent"/>
    <n v="1"/>
    <n v="100"/>
    <x v="7"/>
  </r>
  <r>
    <x v="5"/>
    <s v="Incandescent"/>
    <m/>
    <s v="Decorative"/>
    <n v="5"/>
    <n v="60"/>
    <x v="7"/>
  </r>
  <r>
    <x v="8"/>
    <s v="Incandescent"/>
    <m/>
    <s v="Reflector"/>
    <n v="1"/>
    <n v="65"/>
    <x v="7"/>
  </r>
  <r>
    <x v="0"/>
    <s v="Incandescent"/>
    <m/>
    <s v="3-Way Incandescent"/>
    <n v="1"/>
    <n v="100"/>
    <x v="9"/>
  </r>
  <r>
    <x v="9"/>
    <s v="Incandescent"/>
    <m/>
    <s v="Clear"/>
    <n v="5"/>
    <n v="60"/>
    <x v="7"/>
  </r>
  <r>
    <x v="4"/>
    <s v="Incandescent"/>
    <m/>
    <s v="Decorative"/>
    <n v="1"/>
    <n v="60"/>
    <x v="7"/>
  </r>
  <r>
    <x v="4"/>
    <s v="Incandescent"/>
    <m/>
    <s v="Standard A Lamp"/>
    <n v="1"/>
    <n v="300"/>
    <x v="7"/>
  </r>
  <r>
    <x v="7"/>
    <s v="Incandescent"/>
    <m/>
    <s v="Standard A Lamp"/>
    <n v="1"/>
    <n v="100"/>
    <x v="11"/>
  </r>
  <r>
    <x v="0"/>
    <s v="Incandescent"/>
    <m/>
    <s v="Clear"/>
    <n v="1"/>
    <n v="60"/>
    <x v="11"/>
  </r>
  <r>
    <x v="4"/>
    <s v="Incandescent"/>
    <m/>
    <s v="3-Way Incandescent"/>
    <n v="1"/>
    <n v="100"/>
    <x v="0"/>
  </r>
  <r>
    <x v="0"/>
    <s v="Incandescent"/>
    <m/>
    <s v="Standard A Lamp"/>
    <n v="1"/>
    <n v="60"/>
    <x v="0"/>
  </r>
  <r>
    <x v="0"/>
    <s v="Compact Fluorescent"/>
    <m/>
    <s v="Twist"/>
    <n v="1"/>
    <n v="22"/>
    <x v="2"/>
  </r>
  <r>
    <x v="0"/>
    <s v="Compact Fluorescent"/>
    <m/>
    <s v="Twist"/>
    <n v="2"/>
    <n v="15"/>
    <x v="0"/>
  </r>
  <r>
    <x v="0"/>
    <s v="Compact Fluorescent"/>
    <m/>
    <s v="Twist"/>
    <n v="1"/>
    <n v="22"/>
    <x v="3"/>
  </r>
  <r>
    <x v="0"/>
    <s v="Incandescent"/>
    <m/>
    <s v="Globe"/>
    <n v="5"/>
    <n v="60"/>
    <x v="5"/>
  </r>
  <r>
    <x v="0"/>
    <s v="Incandescent"/>
    <m/>
    <s v="Standard A Lamp"/>
    <n v="1"/>
    <n v="60"/>
    <x v="5"/>
  </r>
  <r>
    <x v="0"/>
    <s v="Compact Fluorescent"/>
    <m/>
    <s v="Twist"/>
    <n v="1"/>
    <n v="22"/>
    <x v="5"/>
  </r>
  <r>
    <x v="0"/>
    <s v="Incandescent"/>
    <m/>
    <s v="Standard A Lamp"/>
    <n v="1"/>
    <n v="100"/>
    <x v="6"/>
  </r>
  <r>
    <x v="0"/>
    <s v="Compact Fluorescent"/>
    <m/>
    <s v="Twist"/>
    <n v="5"/>
    <n v="15"/>
    <x v="7"/>
  </r>
  <r>
    <x v="6"/>
    <s v="Compact Fluorescent"/>
    <m/>
    <s v="Twist"/>
    <n v="1"/>
    <n v="15"/>
    <x v="7"/>
  </r>
  <r>
    <x v="6"/>
    <s v="Incandescent"/>
    <m/>
    <s v="Standard A Lamp"/>
    <n v="1"/>
    <n v="75"/>
    <x v="7"/>
  </r>
  <r>
    <x v="0"/>
    <s v="Compact Fluorescent"/>
    <m/>
    <s v="Twist"/>
    <n v="2"/>
    <n v="15"/>
    <x v="2"/>
  </r>
  <r>
    <x v="1"/>
    <s v="Compact Fluorescent"/>
    <m/>
    <s v="Twist"/>
    <n v="2"/>
    <n v="15"/>
    <x v="2"/>
  </r>
  <r>
    <x v="0"/>
    <s v="Incandescent"/>
    <m/>
    <s v="Standard A Lamp"/>
    <n v="3"/>
    <n v="25"/>
    <x v="10"/>
  </r>
  <r>
    <x v="0"/>
    <s v="Linear Fluorescent"/>
    <n v="48"/>
    <s v="Fluorescent Other"/>
    <n v="2"/>
    <n v="32"/>
    <x v="11"/>
  </r>
  <r>
    <x v="1"/>
    <s v="Compact Fluorescent"/>
    <m/>
    <s v="Twist"/>
    <n v="1"/>
    <n v="15"/>
    <x v="3"/>
  </r>
  <r>
    <x v="0"/>
    <s v="Incandescent"/>
    <m/>
    <s v="Standard A Lamp"/>
    <n v="1"/>
    <n v="60"/>
    <x v="0"/>
  </r>
  <r>
    <x v="0"/>
    <s v="Incandescent"/>
    <m/>
    <s v="Standard A Lamp"/>
    <n v="1"/>
    <n v="60"/>
    <x v="3"/>
  </r>
  <r>
    <x v="0"/>
    <s v="Compact Fluorescent"/>
    <m/>
    <s v="Twist"/>
    <n v="1"/>
    <n v="15"/>
    <x v="7"/>
  </r>
  <r>
    <x v="6"/>
    <s v="Incandescent"/>
    <m/>
    <s v="Standard A Lamp"/>
    <n v="1"/>
    <n v="40"/>
    <x v="7"/>
  </r>
  <r>
    <x v="0"/>
    <s v="Compact Fluorescent"/>
    <m/>
    <s v="Twist"/>
    <n v="1"/>
    <n v="22"/>
    <x v="7"/>
  </r>
  <r>
    <x v="9"/>
    <s v="Incandescent"/>
    <m/>
    <s v="Decorative"/>
    <n v="2"/>
    <n v="25"/>
    <x v="1"/>
  </r>
  <r>
    <x v="0"/>
    <s v="Incandescent"/>
    <m/>
    <s v="Standard A Lamp"/>
    <n v="1"/>
    <n v="60"/>
    <x v="3"/>
  </r>
  <r>
    <x v="0"/>
    <s v="Linear Fluorescent"/>
    <n v="48"/>
    <s v="T-8"/>
    <n v="2"/>
    <n v="32"/>
    <x v="5"/>
  </r>
  <r>
    <x v="8"/>
    <s v="Compact Fluorescent"/>
    <m/>
    <s v="Reflector"/>
    <n v="1"/>
    <n v="22"/>
    <x v="2"/>
  </r>
  <r>
    <x v="8"/>
    <s v="Compact Fluorescent"/>
    <m/>
    <s v="Reflector"/>
    <n v="1"/>
    <n v="22"/>
    <x v="12"/>
  </r>
  <r>
    <x v="12"/>
    <s v="Halogen"/>
    <m/>
    <s v="MR"/>
    <n v="5"/>
    <n v="30"/>
    <x v="6"/>
  </r>
  <r>
    <x v="6"/>
    <s v="Incandescent"/>
    <m/>
    <s v="Decorative"/>
    <n v="1"/>
    <n v="25"/>
    <x v="7"/>
  </r>
  <r>
    <x v="8"/>
    <s v="Compact Fluorescent"/>
    <m/>
    <s v="Reflector"/>
    <n v="1"/>
    <n v="22"/>
    <x v="2"/>
  </r>
  <r>
    <x v="1"/>
    <s v="Compact Fluorescent"/>
    <m/>
    <s v="A shape bulb"/>
    <n v="2"/>
    <n v="15"/>
    <x v="2"/>
  </r>
  <r>
    <x v="4"/>
    <s v="Incandescent"/>
    <m/>
    <s v="Clear"/>
    <n v="1"/>
    <n v="40"/>
    <x v="10"/>
  </r>
  <r>
    <x v="0"/>
    <s v="Incandescent"/>
    <m/>
    <s v="Standard A Lamp"/>
    <n v="2"/>
    <n v="60"/>
    <x v="10"/>
  </r>
  <r>
    <x v="1"/>
    <s v="Compact Fluorescent"/>
    <m/>
    <s v="A shape bulb"/>
    <n v="2"/>
    <n v="15"/>
    <x v="2"/>
  </r>
  <r>
    <x v="12"/>
    <s v="Halogen"/>
    <m/>
    <s v="MR"/>
    <n v="3"/>
    <n v="25"/>
    <x v="3"/>
  </r>
  <r>
    <x v="9"/>
    <s v="Incandescent"/>
    <m/>
    <s v="Standard A Lamp"/>
    <n v="2"/>
    <n v="60"/>
    <x v="0"/>
  </r>
  <r>
    <x v="8"/>
    <s v="Compact Fluorescent"/>
    <m/>
    <s v="Reflector"/>
    <n v="1"/>
    <n v="22"/>
    <x v="3"/>
  </r>
  <r>
    <x v="5"/>
    <s v="Incandescent"/>
    <m/>
    <s v="Standard A Lamp"/>
    <n v="2"/>
    <n v="60"/>
    <x v="0"/>
  </r>
  <r>
    <x v="17"/>
    <m/>
    <m/>
    <m/>
    <m/>
    <m/>
    <x v="1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5"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location ref="A5:D20" firstHeaderRow="1" firstDataRow="2" firstDataCol="1" rowPageCount="1" colPageCount="1"/>
  <pivotFields count="7">
    <pivotField axis="axisPage" multipleItemSelectionAllowed="1" showAll="0">
      <items count="19">
        <item h="1" x="3"/>
        <item x="5"/>
        <item h="1" x="0"/>
        <item h="1" x="9"/>
        <item h="1" x="16"/>
        <item h="1" x="15"/>
        <item h="1" x="6"/>
        <item h="1" x="7"/>
        <item h="1" x="10"/>
        <item h="1" x="11"/>
        <item h="1" x="13"/>
        <item h="1" x="2"/>
        <item h="1" x="8"/>
        <item h="1" x="4"/>
        <item h="1" x="14"/>
        <item h="1" x="12"/>
        <item h="1" x="1"/>
        <item h="1" x="17"/>
        <item t="default"/>
      </items>
    </pivotField>
    <pivotField showAll="0"/>
    <pivotField showAll="0"/>
    <pivotField dataField="1" showAll="0"/>
    <pivotField dataField="1" showAll="0" countASubtotal="1"/>
    <pivotField dataField="1" showAll="0"/>
    <pivotField axis="axisRow" showAll="0">
      <items count="15">
        <item x="2"/>
        <item x="0"/>
        <item x="4"/>
        <item x="1"/>
        <item x="12"/>
        <item x="11"/>
        <item x="3"/>
        <item x="5"/>
        <item x="6"/>
        <item x="7"/>
        <item x="10"/>
        <item x="8"/>
        <item x="9"/>
        <item x="13"/>
        <item t="default"/>
      </items>
    </pivotField>
  </pivotFields>
  <rowFields count="1">
    <field x="6"/>
  </rowFields>
  <rowItems count="14">
    <i>
      <x/>
    </i>
    <i>
      <x v="1"/>
    </i>
    <i>
      <x v="2"/>
    </i>
    <i>
      <x v="3"/>
    </i>
    <i>
      <x v="4"/>
    </i>
    <i>
      <x v="5"/>
    </i>
    <i>
      <x v="6"/>
    </i>
    <i>
      <x v="7"/>
    </i>
    <i>
      <x v="8"/>
    </i>
    <i>
      <x v="9"/>
    </i>
    <i>
      <x v="10"/>
    </i>
    <i>
      <x v="11"/>
    </i>
    <i>
      <x v="12"/>
    </i>
    <i t="grand">
      <x/>
    </i>
  </rowItems>
  <colFields count="1">
    <field x="-2"/>
  </colFields>
  <colItems count="3">
    <i>
      <x/>
    </i>
    <i i="1">
      <x v="1"/>
    </i>
    <i i="2">
      <x v="2"/>
    </i>
  </colItems>
  <pageFields count="1">
    <pageField fld="0" hier="-1"/>
  </pageFields>
  <dataFields count="3">
    <dataField name="Count of LightingLampType" fld="3" subtotal="count" baseField="0" baseItem="0"/>
    <dataField name="Average of LightingLampsPerFixture" fld="4" subtotal="average" baseField="0" baseItem="0"/>
    <dataField name="Average of LightingWattsPerLamp" fld="5" subtotal="average" baseField="0" baseItem="0"/>
  </dataFields>
  <formats count="2">
    <format dxfId="1">
      <pivotArea collapsedLevelsAreSubtotals="1" fieldPosition="0">
        <references count="2">
          <reference field="4294967294" count="2" selected="0">
            <x v="1"/>
            <x v="2"/>
          </reference>
          <reference field="6" count="13">
            <x v="0"/>
            <x v="1"/>
            <x v="2"/>
            <x v="3"/>
            <x v="4"/>
            <x v="5"/>
            <x v="6"/>
            <x v="7"/>
            <x v="8"/>
            <x v="9"/>
            <x v="10"/>
            <x v="11"/>
            <x v="12"/>
          </reference>
        </references>
      </pivotArea>
    </format>
    <format dxfId="0">
      <pivotArea field="6" grandRow="1" outline="0" collapsedLevelsAreSubtotals="1" axis="axisRow" fieldPosition="0">
        <references count="1">
          <reference field="4294967294" count="2" selected="0">
            <x v="1"/>
            <x v="2"/>
          </reference>
        </references>
      </pivotArea>
    </format>
  </format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PivotTable3" cacheId="4"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location ref="A31:D44" firstHeaderRow="1" firstDataRow="2" firstDataCol="1" rowPageCount="1" colPageCount="1"/>
  <pivotFields count="8">
    <pivotField axis="axisPage" dataField="1" multipleItemSelectionAllowed="1" showAll="0">
      <items count="18">
        <item h="1" x="12"/>
        <item x="0"/>
        <item h="1" x="3"/>
        <item h="1" x="9"/>
        <item h="1" x="2"/>
        <item h="1" x="1"/>
        <item h="1" x="13"/>
        <item h="1" x="7"/>
        <item h="1" x="15"/>
        <item h="1" x="4"/>
        <item h="1" x="14"/>
        <item h="1" x="5"/>
        <item h="1" x="8"/>
        <item h="1" x="10"/>
        <item h="1" x="11"/>
        <item h="1" x="6"/>
        <item h="1" x="16"/>
        <item t="default"/>
      </items>
    </pivotField>
    <pivotField showAll="0"/>
    <pivotField showAll="0"/>
    <pivotField showAll="0"/>
    <pivotField dataField="1" showAll="0"/>
    <pivotField dataField="1" showAll="0"/>
    <pivotField showAll="0"/>
    <pivotField axis="axisRow" showAll="0">
      <items count="15">
        <item x="0"/>
        <item x="1"/>
        <item x="7"/>
        <item x="11"/>
        <item x="12"/>
        <item x="8"/>
        <item x="3"/>
        <item x="4"/>
        <item x="9"/>
        <item x="5"/>
        <item x="6"/>
        <item x="10"/>
        <item x="2"/>
        <item x="13"/>
        <item t="default"/>
      </items>
    </pivotField>
  </pivotFields>
  <rowFields count="1">
    <field x="7"/>
  </rowFields>
  <rowItems count="12">
    <i>
      <x/>
    </i>
    <i>
      <x v="1"/>
    </i>
    <i>
      <x v="3"/>
    </i>
    <i>
      <x v="4"/>
    </i>
    <i>
      <x v="6"/>
    </i>
    <i>
      <x v="7"/>
    </i>
    <i>
      <x v="8"/>
    </i>
    <i>
      <x v="9"/>
    </i>
    <i>
      <x v="10"/>
    </i>
    <i>
      <x v="11"/>
    </i>
    <i>
      <x v="12"/>
    </i>
    <i t="grand">
      <x/>
    </i>
  </rowItems>
  <colFields count="1">
    <field x="-2"/>
  </colFields>
  <colItems count="3">
    <i>
      <x/>
    </i>
    <i i="1">
      <x v="1"/>
    </i>
    <i i="2">
      <x v="2"/>
    </i>
  </colItems>
  <pageFields count="1">
    <pageField fld="0" hier="-1"/>
  </pageFields>
  <dataFields count="3">
    <dataField name="Count of LightingFixtureType" fld="0" subtotal="count" baseField="0" baseItem="0"/>
    <dataField name="Average of LightingLampsPerFixture" fld="4" subtotal="average" baseField="0" baseItem="0" numFmtId="43"/>
    <dataField name="Average of LightingWattsPerLamp" fld="5" subtotal="average" baseField="0" baseItem="0" numFmtId="43"/>
  </dataFields>
  <formats count="1">
    <format dxfId="2">
      <pivotArea outline="0" collapsedLevelsAreSubtotals="1" fieldPosition="0">
        <references count="1">
          <reference field="4294967294" count="2" selected="0">
            <x v="1"/>
            <x v="2"/>
          </reference>
        </references>
      </pivotArea>
    </format>
  </format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name="PivotTable4" cacheId="3"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location ref="A51:D58" firstHeaderRow="1" firstDataRow="2" firstDataCol="1" rowPageCount="1" colPageCount="1"/>
  <pivotFields count="8">
    <pivotField axis="axisPage" dataField="1" multipleItemSelectionAllowed="1" showAll="0">
      <items count="17">
        <item h="1" x="13"/>
        <item h="1" x="11"/>
        <item x="8"/>
        <item h="1" x="0"/>
        <item h="1" x="9"/>
        <item h="1" x="5"/>
        <item h="1" x="12"/>
        <item h="1" x="14"/>
        <item h="1" x="6"/>
        <item h="1" x="3"/>
        <item h="1" x="2"/>
        <item h="1" x="4"/>
        <item h="1" x="7"/>
        <item h="1" x="10"/>
        <item h="1" x="1"/>
        <item h="1" x="15"/>
        <item t="default"/>
      </items>
    </pivotField>
    <pivotField showAll="0"/>
    <pivotField showAll="0"/>
    <pivotField showAll="0"/>
    <pivotField dataField="1" showAll="0"/>
    <pivotField dataField="1" showAll="0"/>
    <pivotField showAll="0"/>
    <pivotField axis="axisRow" showAll="0">
      <items count="11">
        <item x="1"/>
        <item x="5"/>
        <item x="2"/>
        <item x="6"/>
        <item x="8"/>
        <item x="3"/>
        <item x="0"/>
        <item x="4"/>
        <item x="7"/>
        <item x="9"/>
        <item t="default"/>
      </items>
    </pivotField>
  </pivotFields>
  <rowFields count="1">
    <field x="7"/>
  </rowFields>
  <rowItems count="6">
    <i>
      <x/>
    </i>
    <i>
      <x v="1"/>
    </i>
    <i>
      <x v="3"/>
    </i>
    <i>
      <x v="5"/>
    </i>
    <i>
      <x v="7"/>
    </i>
    <i t="grand">
      <x/>
    </i>
  </rowItems>
  <colFields count="1">
    <field x="-2"/>
  </colFields>
  <colItems count="3">
    <i>
      <x/>
    </i>
    <i i="1">
      <x v="1"/>
    </i>
    <i i="2">
      <x v="2"/>
    </i>
  </colItems>
  <pageFields count="1">
    <pageField fld="0" hier="-1"/>
  </pageFields>
  <dataFields count="3">
    <dataField name="Count of LightingFixtureType" fld="0" subtotal="count" baseField="0" baseItem="0"/>
    <dataField name="Average of LightingLampsPerFixture" fld="4" subtotal="average" baseField="0" baseItem="0" numFmtId="43"/>
    <dataField name="Average of LightingWattsPerLamp" fld="5" subtotal="average" baseField="0" baseItem="0" numFmtId="43"/>
  </dataFields>
  <formats count="2">
    <format dxfId="4">
      <pivotArea outline="0" collapsedLevelsAreSubtotals="1" fieldPosition="0">
        <references count="1">
          <reference field="4294967294" count="2" selected="0">
            <x v="1"/>
            <x v="2"/>
          </reference>
        </references>
      </pivotArea>
    </format>
    <format dxfId="3">
      <pivotArea outline="0" collapsedLevelsAreSubtotals="1" fieldPosition="0">
        <references count="1">
          <reference field="4294967294" count="1" selected="0">
            <x v="2"/>
          </reference>
        </references>
      </pivotArea>
    </format>
  </formats>
  <pivotTableStyleInfo name="PivotStyleLight16" showRowHeaders="1" showColHeaders="1" showRowStripes="0" showColStripes="0" showLastColumn="1"/>
</pivotTableDefinition>
</file>

<file path=xl/pivotTables/pivotTable4.xml><?xml version="1.0" encoding="utf-8"?>
<pivotTableDefinition xmlns="http://schemas.openxmlformats.org/spreadsheetml/2006/main" name="PivotTable5" cacheId="2"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location ref="G4:K19" firstHeaderRow="1" firstDataRow="2" firstDataCol="1" rowPageCount="1" colPageCount="1"/>
  <pivotFields count="10">
    <pivotField axis="axisPage" multipleItemSelectionAllowed="1" showAll="0">
      <items count="19">
        <item h="1" x="3"/>
        <item x="5"/>
        <item h="1" x="0"/>
        <item h="1" x="9"/>
        <item h="1" x="16"/>
        <item h="1" x="15"/>
        <item h="1" x="6"/>
        <item h="1" x="7"/>
        <item h="1" x="10"/>
        <item h="1" x="11"/>
        <item h="1" x="13"/>
        <item h="1" x="2"/>
        <item h="1" x="8"/>
        <item h="1" x="4"/>
        <item h="1" x="14"/>
        <item h="1" x="12"/>
        <item h="1" x="1"/>
        <item h="1" x="17"/>
        <item t="default"/>
      </items>
    </pivotField>
    <pivotField showAll="0"/>
    <pivotField showAll="0"/>
    <pivotField dataField="1" showAll="0"/>
    <pivotField dataField="1" showAll="0"/>
    <pivotField dataField="1" showAll="0"/>
    <pivotField axis="axisRow" showAll="0">
      <items count="15">
        <item x="2"/>
        <item x="0"/>
        <item x="4"/>
        <item x="1"/>
        <item x="12"/>
        <item x="11"/>
        <item x="3"/>
        <item x="5"/>
        <item x="6"/>
        <item x="7"/>
        <item x="10"/>
        <item x="8"/>
        <item x="9"/>
        <item x="13"/>
        <item t="default"/>
      </items>
    </pivotField>
    <pivotField showAll="0"/>
    <pivotField showAll="0"/>
    <pivotField dataField="1" showAll="0"/>
  </pivotFields>
  <rowFields count="1">
    <field x="6"/>
  </rowFields>
  <rowItems count="14">
    <i>
      <x/>
    </i>
    <i>
      <x v="1"/>
    </i>
    <i>
      <x v="2"/>
    </i>
    <i>
      <x v="3"/>
    </i>
    <i>
      <x v="4"/>
    </i>
    <i>
      <x v="5"/>
    </i>
    <i>
      <x v="6"/>
    </i>
    <i>
      <x v="7"/>
    </i>
    <i>
      <x v="8"/>
    </i>
    <i>
      <x v="9"/>
    </i>
    <i>
      <x v="10"/>
    </i>
    <i>
      <x v="11"/>
    </i>
    <i>
      <x v="12"/>
    </i>
    <i t="grand">
      <x/>
    </i>
  </rowItems>
  <colFields count="1">
    <field x="-2"/>
  </colFields>
  <colItems count="4">
    <i>
      <x/>
    </i>
    <i i="1">
      <x v="1"/>
    </i>
    <i i="2">
      <x v="2"/>
    </i>
    <i i="3">
      <x v="3"/>
    </i>
  </colItems>
  <pageFields count="1">
    <pageField fld="0" hier="-1"/>
  </pageFields>
  <dataFields count="4">
    <dataField name="Count of LightingLampType" fld="3" subtotal="count" baseField="0" baseItem="0"/>
    <dataField name="Average of LightingLampsPerFixture" fld="4" subtotal="average" baseField="0" baseItem="0" numFmtId="43"/>
    <dataField name="Average of LightingWattsPerLamp" fld="5" subtotal="average" baseField="0" baseItem="0" numFmtId="43"/>
    <dataField name="Sum of Weight" fld="9" baseField="0" baseItem="0" numFmtId="172"/>
  </dataFields>
  <formats count="2">
    <format dxfId="6">
      <pivotArea outline="0" collapsedLevelsAreSubtotals="1" fieldPosition="0">
        <references count="1">
          <reference field="4294967294" count="2" selected="0">
            <x v="1"/>
            <x v="2"/>
          </reference>
        </references>
      </pivotArea>
    </format>
    <format dxfId="5">
      <pivotArea outline="0" collapsedLevelsAreSubtotals="1" fieldPosition="0">
        <references count="1">
          <reference field="4294967294" count="1" selected="0">
            <x v="3"/>
          </reference>
        </references>
      </pivotArea>
    </format>
  </formats>
  <pivotTableStyleInfo name="PivotStyleLight16" showRowHeaders="1" showColHeaders="1" showRowStripes="0" showColStripes="0" showLastColumn="1"/>
</pivotTableDefinition>
</file>

<file path=xl/pivotTables/pivotTable5.xml><?xml version="1.0" encoding="utf-8"?>
<pivotTableDefinition xmlns="http://schemas.openxmlformats.org/spreadsheetml/2006/main" name="PivotTable7" cacheId="1"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location ref="G26:K39" firstHeaderRow="1" firstDataRow="2" firstDataCol="1" rowPageCount="1" colPageCount="1"/>
  <pivotFields count="9">
    <pivotField axis="axisPage" dataField="1" multipleItemSelectionAllowed="1" showAll="0">
      <items count="18">
        <item h="1" x="12"/>
        <item x="0"/>
        <item h="1" x="3"/>
        <item h="1" x="9"/>
        <item h="1" x="2"/>
        <item h="1" x="1"/>
        <item h="1" x="13"/>
        <item h="1" x="7"/>
        <item h="1" x="15"/>
        <item h="1" x="4"/>
        <item h="1" x="14"/>
        <item h="1" x="5"/>
        <item h="1" x="8"/>
        <item h="1" x="10"/>
        <item h="1" x="11"/>
        <item h="1" x="6"/>
        <item h="1" x="16"/>
        <item t="default"/>
      </items>
    </pivotField>
    <pivotField showAll="0"/>
    <pivotField showAll="0"/>
    <pivotField showAll="0"/>
    <pivotField dataField="1" showAll="0"/>
    <pivotField dataField="1" showAll="0"/>
    <pivotField showAll="0"/>
    <pivotField axis="axisRow" showAll="0">
      <items count="15">
        <item x="0"/>
        <item x="1"/>
        <item x="7"/>
        <item x="11"/>
        <item x="12"/>
        <item x="8"/>
        <item x="3"/>
        <item x="4"/>
        <item x="9"/>
        <item x="5"/>
        <item x="6"/>
        <item x="10"/>
        <item x="2"/>
        <item x="13"/>
        <item t="default"/>
      </items>
    </pivotField>
    <pivotField dataField="1" showAll="0"/>
  </pivotFields>
  <rowFields count="1">
    <field x="7"/>
  </rowFields>
  <rowItems count="12">
    <i>
      <x/>
    </i>
    <i>
      <x v="1"/>
    </i>
    <i>
      <x v="3"/>
    </i>
    <i>
      <x v="4"/>
    </i>
    <i>
      <x v="6"/>
    </i>
    <i>
      <x v="7"/>
    </i>
    <i>
      <x v="8"/>
    </i>
    <i>
      <x v="9"/>
    </i>
    <i>
      <x v="10"/>
    </i>
    <i>
      <x v="11"/>
    </i>
    <i>
      <x v="12"/>
    </i>
    <i t="grand">
      <x/>
    </i>
  </rowItems>
  <colFields count="1">
    <field x="-2"/>
  </colFields>
  <colItems count="4">
    <i>
      <x/>
    </i>
    <i i="1">
      <x v="1"/>
    </i>
    <i i="2">
      <x v="2"/>
    </i>
    <i i="3">
      <x v="3"/>
    </i>
  </colItems>
  <pageFields count="1">
    <pageField fld="0" hier="-1"/>
  </pageFields>
  <dataFields count="4">
    <dataField name="Count of LightingFixtureType" fld="0" subtotal="count" baseField="0" baseItem="0"/>
    <dataField name="Average of LightingLampsPerFixture" fld="4" subtotal="average" baseField="0" baseItem="0"/>
    <dataField name="Average of LightingWattsPerLamp" fld="5" subtotal="average" baseField="0" baseItem="0"/>
    <dataField name="Sum of Weight" fld="8" baseField="0" baseItem="0"/>
  </dataFields>
  <formats count="3">
    <format dxfId="9">
      <pivotArea collapsedLevelsAreSubtotals="1" fieldPosition="0">
        <references count="2">
          <reference field="4294967294" count="3" selected="0">
            <x v="1"/>
            <x v="2"/>
            <x v="3"/>
          </reference>
          <reference field="7" count="13">
            <x v="0"/>
            <x v="1"/>
            <x v="2"/>
            <x v="3"/>
            <x v="4"/>
            <x v="5"/>
            <x v="6"/>
            <x v="7"/>
            <x v="8"/>
            <x v="9"/>
            <x v="10"/>
            <x v="11"/>
            <x v="12"/>
          </reference>
        </references>
      </pivotArea>
    </format>
    <format dxfId="8">
      <pivotArea field="7" grandRow="1" outline="0" collapsedLevelsAreSubtotals="1" axis="axisRow" fieldPosition="0">
        <references count="1">
          <reference field="4294967294" count="1" selected="0">
            <x v="1"/>
          </reference>
        </references>
      </pivotArea>
    </format>
    <format dxfId="7">
      <pivotArea collapsedLevelsAreSubtotals="1" fieldPosition="0">
        <references count="2">
          <reference field="4294967294" count="1" selected="0">
            <x v="3"/>
          </reference>
          <reference field="7" count="9">
            <x v="1"/>
            <x v="3"/>
            <x v="4"/>
            <x v="5"/>
            <x v="7"/>
            <x v="9"/>
            <x v="10"/>
            <x v="11"/>
            <x v="12"/>
          </reference>
        </references>
      </pivotArea>
    </format>
  </formats>
  <pivotTableStyleInfo name="PivotStyleLight16" showRowHeaders="1" showColHeaders="1" showRowStripes="0" showColStripes="0" showLastColumn="1"/>
</pivotTableDefinition>
</file>

<file path=xl/pivotTables/pivotTable6.xml><?xml version="1.0" encoding="utf-8"?>
<pivotTableDefinition xmlns="http://schemas.openxmlformats.org/spreadsheetml/2006/main" name="PivotTable8" cacheId="0"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location ref="G42:K49" firstHeaderRow="1" firstDataRow="2" firstDataCol="1" rowPageCount="1" colPageCount="1"/>
  <pivotFields count="9">
    <pivotField axis="axisPage" dataField="1" multipleItemSelectionAllowed="1" showAll="0">
      <items count="16">
        <item h="1" x="13"/>
        <item h="1" x="11"/>
        <item x="8"/>
        <item h="1" x="0"/>
        <item h="1" x="9"/>
        <item h="1" x="5"/>
        <item h="1" x="12"/>
        <item h="1" x="14"/>
        <item h="1" x="6"/>
        <item h="1" x="3"/>
        <item h="1" x="2"/>
        <item h="1" x="4"/>
        <item h="1" x="7"/>
        <item h="1" x="10"/>
        <item h="1" x="1"/>
        <item t="default"/>
      </items>
    </pivotField>
    <pivotField showAll="0"/>
    <pivotField showAll="0"/>
    <pivotField showAll="0"/>
    <pivotField dataField="1" showAll="0"/>
    <pivotField dataField="1" showAll="0"/>
    <pivotField showAll="0"/>
    <pivotField axis="axisRow" showAll="0">
      <items count="10">
        <item x="1"/>
        <item x="5"/>
        <item x="2"/>
        <item x="6"/>
        <item x="8"/>
        <item x="3"/>
        <item x="0"/>
        <item x="4"/>
        <item x="7"/>
        <item t="default"/>
      </items>
    </pivotField>
    <pivotField dataField="1" numFmtId="173" showAll="0"/>
  </pivotFields>
  <rowFields count="1">
    <field x="7"/>
  </rowFields>
  <rowItems count="6">
    <i>
      <x/>
    </i>
    <i>
      <x v="1"/>
    </i>
    <i>
      <x v="3"/>
    </i>
    <i>
      <x v="5"/>
    </i>
    <i>
      <x v="7"/>
    </i>
    <i t="grand">
      <x/>
    </i>
  </rowItems>
  <colFields count="1">
    <field x="-2"/>
  </colFields>
  <colItems count="4">
    <i>
      <x/>
    </i>
    <i i="1">
      <x v="1"/>
    </i>
    <i i="2">
      <x v="2"/>
    </i>
    <i i="3">
      <x v="3"/>
    </i>
  </colItems>
  <pageFields count="1">
    <pageField fld="0" hier="-1"/>
  </pageFields>
  <dataFields count="4">
    <dataField name="Count of LightingFixtureType" fld="0" subtotal="count" baseField="0" baseItem="0"/>
    <dataField name="Average of LightingLampsPerFixture" fld="4" subtotal="average" baseField="0" baseItem="0" numFmtId="43"/>
    <dataField name="Average of LightingWattsPerLamp" fld="5" subtotal="average" baseField="0" baseItem="0" numFmtId="43"/>
    <dataField name="Sum of Weight" fld="8" baseField="0" baseItem="0" numFmtId="10"/>
  </dataFields>
  <formats count="2">
    <format dxfId="11">
      <pivotArea outline="0" collapsedLevelsAreSubtotals="1" fieldPosition="0">
        <references count="1">
          <reference field="4294967294" count="3" selected="0">
            <x v="1"/>
            <x v="2"/>
            <x v="3"/>
          </reference>
        </references>
      </pivotArea>
    </format>
    <format dxfId="10">
      <pivotArea outline="0" collapsedLevelsAreSubtotals="1" fieldPosition="0">
        <references count="1">
          <reference field="4294967294" count="1" selected="0">
            <x v="3"/>
          </reference>
        </references>
      </pivotArea>
    </format>
  </formats>
  <pivotTableStyleInfo name="PivotStyleLight16"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1.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C89"/>
  <sheetViews>
    <sheetView tabSelected="1" zoomScale="60" zoomScaleNormal="60" workbookViewId="0">
      <selection activeCell="AA35" sqref="AA35"/>
    </sheetView>
  </sheetViews>
  <sheetFormatPr defaultColWidth="9.140625" defaultRowHeight="15"/>
  <cols>
    <col min="1" max="1" width="9.140625" style="376"/>
    <col min="2" max="3" width="20.85546875" style="376" customWidth="1"/>
    <col min="4" max="5" width="15.7109375" style="376" customWidth="1"/>
    <col min="6" max="6" width="22.7109375" style="376" customWidth="1"/>
    <col min="7" max="10" width="18.42578125" style="376" customWidth="1"/>
    <col min="11" max="12" width="30.28515625" style="376" customWidth="1"/>
    <col min="13" max="13" width="30.28515625" style="437" customWidth="1"/>
    <col min="14" max="14" width="4.28515625" style="498" customWidth="1"/>
    <col min="15" max="15" width="5.5703125" style="498" customWidth="1"/>
    <col min="16" max="17" width="30.28515625" style="376" customWidth="1"/>
    <col min="18" max="18" width="4.42578125" style="376" customWidth="1"/>
    <col min="19" max="19" width="31.140625" style="376" customWidth="1"/>
    <col min="20" max="21" width="30.140625" style="376" customWidth="1"/>
    <col min="22" max="22" width="23" style="376" customWidth="1"/>
    <col min="23" max="24" width="9.140625" style="376"/>
    <col min="25" max="25" width="14.85546875" style="376" customWidth="1"/>
    <col min="26" max="26" width="19.140625" style="376" customWidth="1"/>
    <col min="27" max="27" width="13.140625" style="376" customWidth="1"/>
    <col min="28" max="16384" width="9.140625" style="376"/>
  </cols>
  <sheetData>
    <row r="1" spans="2:22" ht="15.75" thickBot="1"/>
    <row r="2" spans="2:22" ht="28.5">
      <c r="B2" s="340" t="s">
        <v>86</v>
      </c>
      <c r="C2" s="341"/>
      <c r="D2" s="341"/>
      <c r="E2" s="341"/>
      <c r="F2" s="341"/>
      <c r="G2" s="341"/>
      <c r="H2" s="341"/>
      <c r="I2" s="341"/>
      <c r="J2" s="341"/>
      <c r="K2" s="341"/>
      <c r="L2" s="341"/>
      <c r="M2" s="446"/>
      <c r="N2" s="502"/>
      <c r="O2" s="502"/>
      <c r="P2" s="341"/>
      <c r="Q2" s="341"/>
      <c r="R2" s="380"/>
      <c r="S2" s="380"/>
      <c r="T2" s="380"/>
      <c r="U2" s="380"/>
      <c r="V2" s="381"/>
    </row>
    <row r="3" spans="2:22" ht="18.75">
      <c r="B3" s="377"/>
      <c r="C3" s="378"/>
      <c r="D3" s="378"/>
      <c r="E3" s="378"/>
      <c r="F3" s="378"/>
      <c r="G3" s="378"/>
      <c r="H3" s="378"/>
      <c r="I3" s="378"/>
      <c r="J3" s="378"/>
      <c r="K3" s="378"/>
      <c r="L3" s="378"/>
      <c r="M3" s="439"/>
      <c r="N3" s="499"/>
      <c r="O3" s="499"/>
      <c r="P3" s="378"/>
      <c r="Q3" s="378"/>
      <c r="R3" s="378"/>
      <c r="S3" s="385" t="s">
        <v>87</v>
      </c>
      <c r="T3" s="378"/>
      <c r="U3" s="378"/>
      <c r="V3" s="379"/>
    </row>
    <row r="4" spans="2:22" ht="15.75">
      <c r="B4" s="377"/>
      <c r="C4" s="378"/>
      <c r="D4" s="378"/>
      <c r="E4" s="378"/>
      <c r="F4" s="378"/>
      <c r="G4" s="378"/>
      <c r="H4" s="378"/>
      <c r="I4" s="378"/>
      <c r="J4" s="378"/>
      <c r="K4" s="378"/>
      <c r="L4" s="378"/>
      <c r="M4" s="439"/>
      <c r="N4" s="499"/>
      <c r="O4" s="499"/>
      <c r="P4" s="378"/>
      <c r="Q4" s="378"/>
      <c r="R4" s="378"/>
      <c r="S4" s="532" t="s">
        <v>92</v>
      </c>
      <c r="T4" s="527">
        <f>Assumptions!B4</f>
        <v>2007</v>
      </c>
      <c r="U4" s="378"/>
      <c r="V4" s="379"/>
    </row>
    <row r="5" spans="2:22" ht="31.5">
      <c r="B5" s="377"/>
      <c r="C5" s="378"/>
      <c r="D5" s="378"/>
      <c r="E5" s="378"/>
      <c r="F5" s="378"/>
      <c r="G5" s="378"/>
      <c r="H5" s="378"/>
      <c r="I5" s="378"/>
      <c r="J5" s="378"/>
      <c r="K5" s="378"/>
      <c r="L5" s="378"/>
      <c r="M5" s="439"/>
      <c r="N5" s="499"/>
      <c r="O5" s="499"/>
      <c r="P5" s="378"/>
      <c r="Q5" s="378"/>
      <c r="R5" s="378"/>
      <c r="S5" s="622" t="s">
        <v>253</v>
      </c>
      <c r="T5" s="528">
        <f ca="1">T89-U89</f>
        <v>180.33304554242341</v>
      </c>
      <c r="U5" s="378" t="s">
        <v>278</v>
      </c>
      <c r="V5" s="379"/>
    </row>
    <row r="6" spans="2:22" ht="32.25" thickBot="1">
      <c r="B6" s="377"/>
      <c r="C6" s="378"/>
      <c r="D6" s="378"/>
      <c r="E6" s="378"/>
      <c r="F6" s="378"/>
      <c r="G6" s="378"/>
      <c r="H6" s="378"/>
      <c r="I6" s="378"/>
      <c r="J6" s="378"/>
      <c r="K6" s="378"/>
      <c r="L6" s="378"/>
      <c r="M6" s="439"/>
      <c r="N6" s="499"/>
      <c r="O6" s="499"/>
      <c r="P6" s="378"/>
      <c r="Q6" s="378"/>
      <c r="R6" s="378"/>
      <c r="S6" s="624" t="s">
        <v>254</v>
      </c>
      <c r="T6" s="529">
        <f ca="1">VLOOKUP(2009,$S$58:$V$89,4)</f>
        <v>0</v>
      </c>
      <c r="U6" s="378" t="s">
        <v>278</v>
      </c>
      <c r="V6" s="379"/>
    </row>
    <row r="7" spans="2:22" ht="32.25" thickBot="1">
      <c r="B7" s="377"/>
      <c r="C7" s="378"/>
      <c r="D7" s="378"/>
      <c r="E7" s="378"/>
      <c r="F7" s="378"/>
      <c r="G7" s="378"/>
      <c r="H7" s="378"/>
      <c r="I7" s="378"/>
      <c r="J7" s="378"/>
      <c r="K7" s="378"/>
      <c r="L7" s="378"/>
      <c r="M7" s="439"/>
      <c r="N7" s="499"/>
      <c r="O7" s="499"/>
      <c r="P7" s="378"/>
      <c r="Q7" s="378"/>
      <c r="R7" s="378"/>
      <c r="S7" s="616" t="s">
        <v>182</v>
      </c>
      <c r="T7" s="542">
        <f ca="1">SUM(AA64:AA68)</f>
        <v>2.8637978794767829</v>
      </c>
      <c r="U7" s="378" t="s">
        <v>278</v>
      </c>
      <c r="V7" s="379"/>
    </row>
    <row r="8" spans="2:22">
      <c r="B8" s="377"/>
      <c r="C8" s="378"/>
      <c r="D8" s="378"/>
      <c r="E8" s="378"/>
      <c r="F8" s="378"/>
      <c r="G8" s="378"/>
      <c r="H8" s="378"/>
      <c r="I8" s="378"/>
      <c r="J8" s="378"/>
      <c r="K8" s="378"/>
      <c r="L8" s="378"/>
      <c r="M8" s="439"/>
      <c r="N8" s="499"/>
      <c r="O8" s="499"/>
      <c r="P8" s="378"/>
      <c r="Q8" s="378"/>
      <c r="R8" s="378"/>
      <c r="U8" s="378"/>
      <c r="V8" s="379"/>
    </row>
    <row r="9" spans="2:22" ht="15.75">
      <c r="B9" s="377"/>
      <c r="C9" s="378"/>
      <c r="D9" s="378"/>
      <c r="E9" s="378"/>
      <c r="F9" s="378"/>
      <c r="G9" s="378"/>
      <c r="H9" s="378"/>
      <c r="I9" s="378"/>
      <c r="J9" s="378"/>
      <c r="K9" s="378"/>
      <c r="L9" s="378"/>
      <c r="M9" s="439"/>
      <c r="N9" s="499"/>
      <c r="O9" s="499"/>
      <c r="P9" s="378"/>
      <c r="Q9" s="378"/>
      <c r="R9" s="378"/>
      <c r="U9" s="342"/>
      <c r="V9" s="379"/>
    </row>
    <row r="10" spans="2:22">
      <c r="B10" s="377"/>
      <c r="C10" s="378"/>
      <c r="D10" s="378"/>
      <c r="E10" s="378"/>
      <c r="F10" s="378"/>
      <c r="G10" s="378"/>
      <c r="H10" s="378"/>
      <c r="I10" s="378"/>
      <c r="J10" s="378"/>
      <c r="K10" s="378"/>
      <c r="L10" s="378"/>
      <c r="M10" s="439"/>
      <c r="N10" s="499"/>
      <c r="O10" s="499"/>
      <c r="P10" s="378"/>
      <c r="Q10" s="378"/>
      <c r="R10" s="378"/>
      <c r="S10" s="378"/>
      <c r="T10" s="378"/>
      <c r="U10" s="378"/>
      <c r="V10" s="379"/>
    </row>
    <row r="11" spans="2:22" ht="18.75">
      <c r="B11" s="377"/>
      <c r="C11" s="378"/>
      <c r="D11" s="378"/>
      <c r="E11" s="378"/>
      <c r="F11" s="378"/>
      <c r="G11" s="378"/>
      <c r="H11" s="378"/>
      <c r="I11" s="378"/>
      <c r="J11" s="378"/>
      <c r="K11" s="378"/>
      <c r="L11" s="378"/>
      <c r="M11" s="439"/>
      <c r="N11" s="499"/>
      <c r="O11" s="499"/>
      <c r="P11" s="378"/>
      <c r="Q11" s="378"/>
      <c r="R11" s="378"/>
      <c r="S11" s="385" t="s">
        <v>88</v>
      </c>
      <c r="T11" s="378"/>
      <c r="U11" s="343"/>
      <c r="V11" s="379"/>
    </row>
    <row r="12" spans="2:22">
      <c r="B12" s="377"/>
      <c r="C12" s="378"/>
      <c r="D12" s="378"/>
      <c r="E12" s="378"/>
      <c r="F12" s="378"/>
      <c r="G12" s="378"/>
      <c r="H12" s="378"/>
      <c r="I12" s="378"/>
      <c r="J12" s="378"/>
      <c r="K12" s="378"/>
      <c r="L12" s="378"/>
      <c r="M12" s="439"/>
      <c r="N12" s="499"/>
      <c r="O12" s="499"/>
      <c r="P12" s="378"/>
      <c r="Q12" s="378"/>
      <c r="R12" s="378"/>
      <c r="S12" s="378" t="s">
        <v>133</v>
      </c>
      <c r="T12" s="378"/>
      <c r="U12" s="371"/>
      <c r="V12" s="379"/>
    </row>
    <row r="13" spans="2:22">
      <c r="B13" s="377"/>
      <c r="C13" s="378"/>
      <c r="D13" s="378"/>
      <c r="E13" s="378"/>
      <c r="F13" s="378"/>
      <c r="G13" s="378"/>
      <c r="H13" s="378"/>
      <c r="I13" s="378"/>
      <c r="J13" s="378"/>
      <c r="K13" s="378"/>
      <c r="L13" s="378"/>
      <c r="M13" s="439"/>
      <c r="N13" s="499"/>
      <c r="O13" s="499"/>
      <c r="P13" s="378"/>
      <c r="Q13" s="378"/>
      <c r="R13" s="378"/>
      <c r="S13" s="378"/>
      <c r="T13" s="378"/>
      <c r="U13" s="387"/>
      <c r="V13" s="379"/>
    </row>
    <row r="14" spans="2:22">
      <c r="B14" s="377"/>
      <c r="C14" s="378"/>
      <c r="D14" s="378"/>
      <c r="E14" s="378"/>
      <c r="F14" s="378"/>
      <c r="G14" s="378"/>
      <c r="H14" s="378"/>
      <c r="I14" s="378"/>
      <c r="J14" s="378"/>
      <c r="K14" s="378"/>
      <c r="L14" s="378"/>
      <c r="M14" s="439"/>
      <c r="N14" s="499"/>
      <c r="O14" s="499"/>
      <c r="P14" s="378"/>
      <c r="Q14" s="378"/>
      <c r="R14" s="650"/>
      <c r="S14" s="387"/>
      <c r="T14" s="369"/>
      <c r="U14" s="369"/>
      <c r="V14" s="379"/>
    </row>
    <row r="15" spans="2:22">
      <c r="B15" s="377"/>
      <c r="C15" s="378"/>
      <c r="D15" s="378"/>
      <c r="E15" s="378"/>
      <c r="F15" s="378"/>
      <c r="G15" s="378"/>
      <c r="H15" s="378"/>
      <c r="I15" s="378"/>
      <c r="J15" s="378"/>
      <c r="K15" s="378"/>
      <c r="L15" s="378"/>
      <c r="M15" s="439"/>
      <c r="N15" s="499"/>
      <c r="O15" s="499"/>
      <c r="P15" s="378"/>
      <c r="Q15" s="378"/>
      <c r="R15" s="651"/>
      <c r="S15" s="387"/>
      <c r="T15" s="369"/>
      <c r="U15" s="369"/>
      <c r="V15" s="379"/>
    </row>
    <row r="16" spans="2:22">
      <c r="B16" s="377"/>
      <c r="C16" s="378"/>
      <c r="D16" s="378"/>
      <c r="E16" s="378"/>
      <c r="F16" s="378"/>
      <c r="G16" s="378"/>
      <c r="H16" s="378"/>
      <c r="I16" s="378"/>
      <c r="J16" s="378"/>
      <c r="K16" s="378"/>
      <c r="L16" s="378"/>
      <c r="M16" s="439"/>
      <c r="N16" s="499"/>
      <c r="O16" s="499"/>
      <c r="P16" s="378"/>
      <c r="Q16" s="378"/>
      <c r="R16" s="378"/>
      <c r="S16" s="378"/>
      <c r="T16" s="378"/>
      <c r="U16" s="378"/>
      <c r="V16" s="379"/>
    </row>
    <row r="17" spans="2:22">
      <c r="B17" s="377"/>
      <c r="C17" s="378"/>
      <c r="D17" s="378"/>
      <c r="E17" s="378"/>
      <c r="F17" s="378"/>
      <c r="G17" s="378"/>
      <c r="H17" s="378"/>
      <c r="I17" s="378"/>
      <c r="J17" s="378"/>
      <c r="K17" s="378"/>
      <c r="L17" s="378"/>
      <c r="M17" s="439"/>
      <c r="N17" s="499"/>
      <c r="O17" s="499"/>
      <c r="P17" s="378"/>
      <c r="Q17" s="378"/>
      <c r="R17" s="378"/>
      <c r="S17" s="378"/>
      <c r="T17" s="378"/>
      <c r="U17" s="378"/>
      <c r="V17" s="379"/>
    </row>
    <row r="18" spans="2:22">
      <c r="B18" s="377"/>
      <c r="C18" s="378"/>
      <c r="D18" s="378"/>
      <c r="E18" s="378"/>
      <c r="F18" s="378"/>
      <c r="G18" s="378"/>
      <c r="H18" s="378"/>
      <c r="I18" s="378"/>
      <c r="J18" s="378"/>
      <c r="K18" s="378"/>
      <c r="L18" s="378"/>
      <c r="M18" s="439"/>
      <c r="N18" s="499"/>
      <c r="O18" s="499"/>
      <c r="P18" s="378"/>
      <c r="Q18" s="378"/>
      <c r="R18" s="378"/>
      <c r="S18" s="378"/>
      <c r="T18" s="378"/>
      <c r="U18" s="378"/>
      <c r="V18" s="379"/>
    </row>
    <row r="19" spans="2:22">
      <c r="B19" s="377"/>
      <c r="C19" s="378"/>
      <c r="D19" s="378"/>
      <c r="E19" s="378"/>
      <c r="F19" s="378"/>
      <c r="G19" s="378"/>
      <c r="H19" s="378"/>
      <c r="I19" s="378"/>
      <c r="J19" s="378"/>
      <c r="K19" s="378"/>
      <c r="L19" s="378"/>
      <c r="M19" s="439"/>
      <c r="N19" s="499"/>
      <c r="O19" s="499"/>
      <c r="P19" s="378"/>
      <c r="Q19" s="378"/>
      <c r="R19" s="378"/>
      <c r="S19" s="378"/>
      <c r="T19" s="378"/>
      <c r="U19" s="378"/>
      <c r="V19" s="379"/>
    </row>
    <row r="20" spans="2:22">
      <c r="B20" s="377"/>
      <c r="C20" s="378"/>
      <c r="D20" s="378"/>
      <c r="E20" s="378"/>
      <c r="F20" s="378"/>
      <c r="G20" s="378"/>
      <c r="H20" s="378"/>
      <c r="I20" s="378"/>
      <c r="J20" s="378"/>
      <c r="K20" s="378"/>
      <c r="L20" s="378"/>
      <c r="M20" s="439"/>
      <c r="N20" s="499"/>
      <c r="O20" s="499"/>
      <c r="P20" s="378"/>
      <c r="Q20" s="378"/>
      <c r="R20" s="378"/>
      <c r="S20" s="378"/>
      <c r="T20" s="378"/>
      <c r="U20" s="378"/>
      <c r="V20" s="379"/>
    </row>
    <row r="21" spans="2:22">
      <c r="B21" s="377"/>
      <c r="C21" s="378"/>
      <c r="D21" s="378"/>
      <c r="E21" s="378"/>
      <c r="F21" s="378"/>
      <c r="G21" s="378"/>
      <c r="H21" s="378"/>
      <c r="I21" s="378"/>
      <c r="J21" s="378"/>
      <c r="K21" s="378"/>
      <c r="L21" s="378"/>
      <c r="M21" s="439"/>
      <c r="N21" s="499"/>
      <c r="O21" s="499"/>
      <c r="P21" s="378"/>
      <c r="Q21" s="378"/>
      <c r="R21" s="378"/>
      <c r="S21" s="378"/>
      <c r="T21" s="378"/>
      <c r="U21" s="378"/>
      <c r="V21" s="379"/>
    </row>
    <row r="22" spans="2:22">
      <c r="B22" s="377"/>
      <c r="C22" s="378"/>
      <c r="D22" s="378"/>
      <c r="E22" s="378"/>
      <c r="F22" s="378"/>
      <c r="G22" s="378"/>
      <c r="H22" s="378"/>
      <c r="I22" s="378"/>
      <c r="J22" s="378"/>
      <c r="K22" s="378"/>
      <c r="L22" s="378"/>
      <c r="M22" s="439"/>
      <c r="N22" s="499"/>
      <c r="O22" s="499"/>
      <c r="P22" s="378"/>
      <c r="Q22" s="378"/>
      <c r="R22" s="378"/>
      <c r="S22" s="378"/>
      <c r="T22" s="378"/>
      <c r="U22" s="378"/>
      <c r="V22" s="379"/>
    </row>
    <row r="23" spans="2:22">
      <c r="B23" s="377"/>
      <c r="C23" s="378"/>
      <c r="D23" s="378"/>
      <c r="E23" s="378"/>
      <c r="F23" s="378"/>
      <c r="G23" s="378"/>
      <c r="H23" s="378"/>
      <c r="I23" s="378"/>
      <c r="J23" s="378"/>
      <c r="K23" s="378"/>
      <c r="L23" s="378"/>
      <c r="M23" s="439"/>
      <c r="N23" s="499"/>
      <c r="O23" s="499"/>
      <c r="P23" s="378"/>
      <c r="Q23" s="378"/>
      <c r="R23" s="378"/>
      <c r="S23" s="370"/>
      <c r="T23" s="386"/>
      <c r="U23" s="378"/>
      <c r="V23" s="379"/>
    </row>
    <row r="24" spans="2:22">
      <c r="B24" s="377"/>
      <c r="C24" s="378"/>
      <c r="D24" s="378"/>
      <c r="E24" s="378"/>
      <c r="F24" s="378"/>
      <c r="G24" s="378"/>
      <c r="H24" s="378"/>
      <c r="I24" s="378"/>
      <c r="J24" s="378"/>
      <c r="K24" s="378"/>
      <c r="L24" s="378"/>
      <c r="M24" s="439"/>
      <c r="N24" s="499"/>
      <c r="O24" s="499"/>
      <c r="P24" s="378"/>
      <c r="Q24" s="378"/>
      <c r="R24" s="378"/>
      <c r="S24" s="370"/>
      <c r="T24" s="386"/>
      <c r="U24" s="378"/>
      <c r="V24" s="379"/>
    </row>
    <row r="25" spans="2:22">
      <c r="B25" s="377"/>
      <c r="C25" s="378"/>
      <c r="D25" s="378"/>
      <c r="E25" s="378"/>
      <c r="F25" s="378"/>
      <c r="G25" s="378"/>
      <c r="H25" s="378"/>
      <c r="I25" s="378"/>
      <c r="J25" s="378"/>
      <c r="K25" s="378"/>
      <c r="L25" s="378"/>
      <c r="M25" s="439"/>
      <c r="N25" s="499"/>
      <c r="O25" s="499"/>
      <c r="P25" s="378"/>
      <c r="Q25" s="378"/>
      <c r="R25" s="378"/>
      <c r="S25" s="370"/>
      <c r="T25" s="386"/>
      <c r="U25" s="378"/>
      <c r="V25" s="379"/>
    </row>
    <row r="26" spans="2:22">
      <c r="B26" s="377"/>
      <c r="C26" s="378"/>
      <c r="D26" s="378"/>
      <c r="E26" s="378"/>
      <c r="F26" s="378"/>
      <c r="G26" s="378"/>
      <c r="H26" s="378"/>
      <c r="I26" s="378"/>
      <c r="J26" s="378"/>
      <c r="K26" s="378"/>
      <c r="L26" s="378"/>
      <c r="M26" s="439"/>
      <c r="N26" s="499"/>
      <c r="O26" s="499"/>
      <c r="P26" s="378"/>
      <c r="Q26" s="378"/>
      <c r="R26" s="378"/>
      <c r="S26" s="378"/>
      <c r="T26" s="378"/>
      <c r="U26" s="378"/>
      <c r="V26" s="379"/>
    </row>
    <row r="27" spans="2:22">
      <c r="B27" s="377"/>
      <c r="C27" s="378"/>
      <c r="D27" s="378"/>
      <c r="E27" s="378"/>
      <c r="F27" s="378"/>
      <c r="G27" s="378"/>
      <c r="H27" s="378"/>
      <c r="I27" s="378"/>
      <c r="J27" s="378"/>
      <c r="K27" s="378"/>
      <c r="L27" s="378"/>
      <c r="M27" s="439"/>
      <c r="N27" s="499"/>
      <c r="O27" s="499"/>
      <c r="P27" s="378"/>
      <c r="Q27" s="378"/>
      <c r="R27" s="378"/>
      <c r="S27" s="378"/>
      <c r="T27" s="378"/>
      <c r="U27" s="378"/>
      <c r="V27" s="379"/>
    </row>
    <row r="28" spans="2:22">
      <c r="B28" s="377"/>
      <c r="C28" s="378"/>
      <c r="D28" s="378"/>
      <c r="E28" s="378"/>
      <c r="F28" s="378"/>
      <c r="G28" s="378"/>
      <c r="H28" s="378"/>
      <c r="I28" s="378"/>
      <c r="J28" s="378"/>
      <c r="K28" s="378"/>
      <c r="L28" s="378"/>
      <c r="M28" s="439"/>
      <c r="N28" s="499"/>
      <c r="O28" s="499"/>
      <c r="P28" s="378"/>
      <c r="Q28" s="378"/>
      <c r="R28" s="378"/>
      <c r="S28" s="378"/>
      <c r="T28" s="378"/>
      <c r="U28" s="378"/>
      <c r="V28" s="379"/>
    </row>
    <row r="29" spans="2:22">
      <c r="B29" s="377"/>
      <c r="C29" s="378"/>
      <c r="D29" s="378"/>
      <c r="E29" s="378"/>
      <c r="F29" s="378"/>
      <c r="G29" s="378"/>
      <c r="H29" s="378"/>
      <c r="I29" s="378"/>
      <c r="J29" s="378"/>
      <c r="K29" s="378"/>
      <c r="L29" s="378"/>
      <c r="M29" s="439"/>
      <c r="N29" s="499"/>
      <c r="O29" s="499"/>
      <c r="P29" s="378"/>
      <c r="Q29" s="378"/>
      <c r="R29" s="378"/>
      <c r="S29" s="378"/>
      <c r="T29" s="378"/>
      <c r="U29" s="378"/>
      <c r="V29" s="379"/>
    </row>
    <row r="30" spans="2:22">
      <c r="B30" s="377"/>
      <c r="C30" s="378"/>
      <c r="D30" s="378"/>
      <c r="E30" s="378"/>
      <c r="F30" s="378"/>
      <c r="G30" s="378"/>
      <c r="H30" s="378"/>
      <c r="I30" s="378"/>
      <c r="J30" s="378"/>
      <c r="K30" s="378"/>
      <c r="L30" s="378"/>
      <c r="M30" s="439"/>
      <c r="N30" s="499"/>
      <c r="O30" s="499"/>
      <c r="P30" s="378"/>
      <c r="Q30" s="378"/>
      <c r="R30" s="378"/>
      <c r="S30" s="378"/>
      <c r="T30" s="378"/>
      <c r="U30" s="378"/>
      <c r="V30" s="379"/>
    </row>
    <row r="31" spans="2:22">
      <c r="B31" s="377"/>
      <c r="C31" s="378"/>
      <c r="D31" s="378"/>
      <c r="E31" s="378"/>
      <c r="F31" s="378"/>
      <c r="G31" s="378"/>
      <c r="H31" s="378"/>
      <c r="I31" s="378"/>
      <c r="J31" s="378"/>
      <c r="K31" s="378"/>
      <c r="L31" s="378"/>
      <c r="M31" s="439"/>
      <c r="N31" s="499"/>
      <c r="O31" s="499"/>
      <c r="P31" s="378"/>
      <c r="Q31" s="378"/>
      <c r="R31" s="378"/>
      <c r="S31" s="378"/>
      <c r="T31" s="378"/>
      <c r="U31" s="378"/>
      <c r="V31" s="379"/>
    </row>
    <row r="32" spans="2:22">
      <c r="B32" s="377"/>
      <c r="C32" s="378"/>
      <c r="D32" s="378"/>
      <c r="E32" s="378"/>
      <c r="F32" s="378"/>
      <c r="G32" s="378"/>
      <c r="H32" s="378"/>
      <c r="I32" s="378"/>
      <c r="J32" s="378"/>
      <c r="K32" s="378"/>
      <c r="L32" s="378"/>
      <c r="M32" s="439"/>
      <c r="N32" s="499"/>
      <c r="O32" s="499"/>
      <c r="P32" s="378"/>
      <c r="Q32" s="378"/>
      <c r="R32" s="378"/>
      <c r="S32" s="378"/>
      <c r="T32" s="378"/>
      <c r="U32" s="378"/>
      <c r="V32" s="379"/>
    </row>
    <row r="33" spans="2:22">
      <c r="B33" s="377"/>
      <c r="C33" s="378"/>
      <c r="D33" s="378"/>
      <c r="E33" s="378"/>
      <c r="F33" s="378"/>
      <c r="G33" s="378"/>
      <c r="H33" s="378"/>
      <c r="I33" s="378"/>
      <c r="J33" s="378"/>
      <c r="K33" s="378"/>
      <c r="L33" s="378"/>
      <c r="M33" s="439"/>
      <c r="N33" s="499"/>
      <c r="O33" s="499"/>
      <c r="P33" s="378"/>
      <c r="Q33" s="378"/>
      <c r="R33" s="378"/>
      <c r="S33" s="378"/>
      <c r="T33" s="378"/>
      <c r="U33" s="378"/>
      <c r="V33" s="379"/>
    </row>
    <row r="34" spans="2:22">
      <c r="B34" s="377"/>
      <c r="C34" s="378"/>
      <c r="D34" s="378"/>
      <c r="E34" s="378"/>
      <c r="F34" s="378"/>
      <c r="G34" s="378"/>
      <c r="H34" s="378"/>
      <c r="I34" s="378"/>
      <c r="J34" s="378"/>
      <c r="K34" s="378"/>
      <c r="L34" s="378"/>
      <c r="M34" s="439"/>
      <c r="N34" s="499"/>
      <c r="O34" s="499"/>
      <c r="P34" s="378"/>
      <c r="Q34" s="378"/>
      <c r="R34" s="378"/>
      <c r="S34" s="378"/>
      <c r="T34" s="378"/>
      <c r="U34" s="378"/>
      <c r="V34" s="379"/>
    </row>
    <row r="35" spans="2:22" ht="37.5" customHeight="1">
      <c r="B35" s="377"/>
      <c r="C35" s="378"/>
      <c r="D35" s="378"/>
      <c r="E35" s="378"/>
      <c r="F35" s="378"/>
      <c r="G35" s="378"/>
      <c r="H35" s="378"/>
      <c r="I35" s="378"/>
      <c r="J35" s="378"/>
      <c r="K35" s="378"/>
      <c r="L35" s="378"/>
      <c r="M35" s="439"/>
      <c r="N35" s="499"/>
      <c r="O35" s="499"/>
      <c r="P35" s="378"/>
      <c r="Q35" s="378"/>
      <c r="R35" s="378"/>
      <c r="S35" s="378"/>
      <c r="T35" s="378"/>
      <c r="U35" s="378"/>
      <c r="V35" s="379"/>
    </row>
    <row r="36" spans="2:22">
      <c r="B36" s="377"/>
      <c r="C36" s="378"/>
      <c r="D36" s="378"/>
      <c r="E36" s="378"/>
      <c r="F36" s="378"/>
      <c r="G36" s="378"/>
      <c r="H36" s="378"/>
      <c r="I36" s="378"/>
      <c r="J36" s="378"/>
      <c r="K36" s="378"/>
      <c r="L36" s="378"/>
      <c r="M36" s="439"/>
      <c r="N36" s="499"/>
      <c r="O36" s="499"/>
      <c r="P36" s="378"/>
      <c r="Q36" s="378"/>
      <c r="R36" s="378"/>
      <c r="S36" s="378"/>
      <c r="T36" s="378"/>
      <c r="U36" s="378"/>
      <c r="V36" s="379"/>
    </row>
    <row r="37" spans="2:22">
      <c r="B37" s="377"/>
      <c r="C37" s="378"/>
      <c r="D37" s="378"/>
      <c r="E37" s="378"/>
      <c r="F37" s="378"/>
      <c r="G37" s="378"/>
      <c r="H37" s="378"/>
      <c r="I37" s="378"/>
      <c r="J37" s="378"/>
      <c r="K37" s="378"/>
      <c r="L37" s="378"/>
      <c r="M37" s="439"/>
      <c r="N37" s="499"/>
      <c r="O37" s="499"/>
      <c r="P37" s="378"/>
      <c r="Q37" s="378"/>
      <c r="R37" s="378"/>
      <c r="S37" s="378"/>
      <c r="T37" s="378"/>
      <c r="U37" s="378"/>
      <c r="V37" s="379"/>
    </row>
    <row r="38" spans="2:22">
      <c r="B38" s="377"/>
      <c r="C38" s="378"/>
      <c r="D38" s="378"/>
      <c r="E38" s="378"/>
      <c r="F38" s="378"/>
      <c r="G38" s="378"/>
      <c r="H38" s="378"/>
      <c r="I38" s="378"/>
      <c r="J38" s="378"/>
      <c r="K38" s="378"/>
      <c r="L38" s="378"/>
      <c r="M38" s="439"/>
      <c r="N38" s="499"/>
      <c r="O38" s="499"/>
      <c r="P38" s="378"/>
      <c r="Q38" s="378"/>
      <c r="R38" s="378"/>
      <c r="S38" s="378"/>
      <c r="T38" s="378"/>
      <c r="U38" s="378"/>
      <c r="V38" s="379"/>
    </row>
    <row r="39" spans="2:22">
      <c r="B39" s="377"/>
      <c r="C39" s="378"/>
      <c r="D39" s="378"/>
      <c r="E39" s="378"/>
      <c r="F39" s="378"/>
      <c r="G39" s="378"/>
      <c r="H39" s="378"/>
      <c r="I39" s="378"/>
      <c r="J39" s="378"/>
      <c r="K39" s="378"/>
      <c r="L39" s="378"/>
      <c r="M39" s="439"/>
      <c r="N39" s="499"/>
      <c r="O39" s="499"/>
      <c r="P39" s="378"/>
      <c r="Q39" s="378"/>
      <c r="R39" s="378"/>
      <c r="S39" s="378"/>
      <c r="T39" s="378"/>
      <c r="U39" s="378"/>
      <c r="V39" s="379"/>
    </row>
    <row r="40" spans="2:22">
      <c r="B40" s="377"/>
      <c r="C40" s="378"/>
      <c r="D40" s="378"/>
      <c r="E40" s="378"/>
      <c r="F40" s="378"/>
      <c r="G40" s="378"/>
      <c r="H40" s="378"/>
      <c r="I40" s="378"/>
      <c r="J40" s="378"/>
      <c r="K40" s="378"/>
      <c r="L40" s="378"/>
      <c r="M40" s="439"/>
      <c r="N40" s="499"/>
      <c r="O40" s="499"/>
      <c r="P40" s="378"/>
      <c r="Q40" s="378"/>
      <c r="R40" s="378"/>
      <c r="S40" s="378"/>
      <c r="T40" s="378"/>
      <c r="U40" s="378"/>
      <c r="V40" s="379"/>
    </row>
    <row r="41" spans="2:22">
      <c r="B41" s="377"/>
      <c r="C41" s="378"/>
      <c r="D41" s="378"/>
      <c r="E41" s="378"/>
      <c r="F41" s="378"/>
      <c r="G41" s="378"/>
      <c r="H41" s="378"/>
      <c r="I41" s="378"/>
      <c r="J41" s="378"/>
      <c r="K41" s="378"/>
      <c r="L41" s="378"/>
      <c r="M41" s="439"/>
      <c r="N41" s="499"/>
      <c r="O41" s="499"/>
      <c r="P41" s="378"/>
      <c r="Q41" s="378"/>
      <c r="R41" s="378"/>
      <c r="S41" s="378"/>
      <c r="T41" s="378"/>
      <c r="U41" s="378"/>
      <c r="V41" s="379"/>
    </row>
    <row r="42" spans="2:22">
      <c r="B42" s="377"/>
      <c r="C42" s="378"/>
      <c r="D42" s="378"/>
      <c r="E42" s="378"/>
      <c r="F42" s="378"/>
      <c r="G42" s="378"/>
      <c r="H42" s="378"/>
      <c r="I42" s="378"/>
      <c r="J42" s="378"/>
      <c r="K42" s="378"/>
      <c r="L42" s="378"/>
      <c r="M42" s="439"/>
      <c r="N42" s="499"/>
      <c r="O42" s="499"/>
      <c r="P42" s="378"/>
      <c r="Q42" s="378"/>
      <c r="R42" s="378"/>
      <c r="S42" s="378"/>
      <c r="T42" s="378"/>
      <c r="U42" s="378"/>
      <c r="V42" s="379"/>
    </row>
    <row r="43" spans="2:22">
      <c r="B43" s="377"/>
      <c r="C43" s="378"/>
      <c r="D43" s="378"/>
      <c r="E43" s="378"/>
      <c r="F43" s="378"/>
      <c r="G43" s="378"/>
      <c r="H43" s="378"/>
      <c r="I43" s="378"/>
      <c r="J43" s="378"/>
      <c r="K43" s="378"/>
      <c r="L43" s="378"/>
      <c r="M43" s="439"/>
      <c r="N43" s="499"/>
      <c r="O43" s="499"/>
      <c r="P43" s="378"/>
      <c r="Q43" s="378"/>
      <c r="R43" s="378"/>
      <c r="S43" s="378"/>
      <c r="T43" s="378"/>
      <c r="U43" s="378"/>
      <c r="V43" s="379"/>
    </row>
    <row r="44" spans="2:22">
      <c r="B44" s="377"/>
      <c r="C44" s="378"/>
      <c r="D44" s="378"/>
      <c r="E44" s="378"/>
      <c r="F44" s="378"/>
      <c r="G44" s="378"/>
      <c r="H44" s="378"/>
      <c r="I44" s="378"/>
      <c r="J44" s="378"/>
      <c r="K44" s="378"/>
      <c r="L44" s="378"/>
      <c r="M44" s="439"/>
      <c r="N44" s="499"/>
      <c r="O44" s="499"/>
      <c r="P44" s="378"/>
      <c r="Q44" s="378"/>
      <c r="R44" s="378"/>
      <c r="S44" s="378"/>
      <c r="T44" s="378"/>
      <c r="U44" s="378"/>
      <c r="V44" s="379"/>
    </row>
    <row r="45" spans="2:22">
      <c r="B45" s="377"/>
      <c r="C45" s="378"/>
      <c r="D45" s="378"/>
      <c r="E45" s="378"/>
      <c r="F45" s="378"/>
      <c r="G45" s="378"/>
      <c r="H45" s="378"/>
      <c r="I45" s="378"/>
      <c r="J45" s="378"/>
      <c r="K45" s="378"/>
      <c r="L45" s="378"/>
      <c r="M45" s="439"/>
      <c r="N45" s="499"/>
      <c r="O45" s="499"/>
      <c r="P45" s="378"/>
      <c r="Q45" s="378"/>
      <c r="R45" s="378"/>
      <c r="S45" s="378"/>
      <c r="T45" s="378"/>
      <c r="U45" s="378"/>
      <c r="V45" s="379"/>
    </row>
    <row r="46" spans="2:22">
      <c r="B46" s="377"/>
      <c r="C46" s="378"/>
      <c r="D46" s="378"/>
      <c r="E46" s="378"/>
      <c r="F46" s="378"/>
      <c r="G46" s="378"/>
      <c r="H46" s="378"/>
      <c r="I46" s="378"/>
      <c r="J46" s="378"/>
      <c r="K46" s="378"/>
      <c r="L46" s="378"/>
      <c r="M46" s="439"/>
      <c r="N46" s="499"/>
      <c r="O46" s="499"/>
      <c r="P46" s="378"/>
      <c r="Q46" s="378"/>
      <c r="R46" s="378"/>
      <c r="S46" s="378"/>
      <c r="T46" s="378"/>
      <c r="U46" s="378"/>
      <c r="V46" s="379"/>
    </row>
    <row r="47" spans="2:22">
      <c r="B47" s="377"/>
      <c r="C47" s="378"/>
      <c r="D47" s="378"/>
      <c r="E47" s="378"/>
      <c r="F47" s="378"/>
      <c r="G47" s="378"/>
      <c r="H47" s="378"/>
      <c r="I47" s="378"/>
      <c r="J47" s="378"/>
      <c r="K47" s="378"/>
      <c r="L47" s="378"/>
      <c r="M47" s="439"/>
      <c r="N47" s="499"/>
      <c r="O47" s="499"/>
      <c r="P47" s="378"/>
      <c r="Q47" s="378"/>
      <c r="R47" s="378"/>
      <c r="S47" s="378"/>
      <c r="T47" s="378"/>
      <c r="U47" s="378"/>
      <c r="V47" s="379"/>
    </row>
    <row r="48" spans="2:22">
      <c r="B48" s="377"/>
      <c r="C48" s="378"/>
      <c r="D48" s="378"/>
      <c r="E48" s="378"/>
      <c r="F48" s="378"/>
      <c r="G48" s="378"/>
      <c r="H48" s="378"/>
      <c r="I48" s="378"/>
      <c r="J48" s="378"/>
      <c r="K48" s="378"/>
      <c r="L48" s="378"/>
      <c r="M48" s="439"/>
      <c r="N48" s="499"/>
      <c r="O48" s="499"/>
      <c r="P48" s="378"/>
      <c r="Q48" s="378"/>
      <c r="R48" s="378"/>
      <c r="S48" s="378"/>
      <c r="T48" s="378"/>
      <c r="U48" s="378"/>
      <c r="V48" s="379"/>
    </row>
    <row r="49" spans="2:29">
      <c r="B49" s="377"/>
      <c r="C49" s="378"/>
      <c r="D49" s="378"/>
      <c r="E49" s="378"/>
      <c r="F49" s="378"/>
      <c r="G49" s="378"/>
      <c r="H49" s="378"/>
      <c r="I49" s="378"/>
      <c r="J49" s="378"/>
      <c r="K49" s="378"/>
      <c r="L49" s="378"/>
      <c r="M49" s="439"/>
      <c r="N49" s="499"/>
      <c r="O49" s="499"/>
      <c r="P49" s="378"/>
      <c r="Q49" s="378"/>
      <c r="R49" s="378"/>
      <c r="S49" s="378"/>
      <c r="T49" s="378"/>
      <c r="U49" s="378"/>
      <c r="V49" s="379"/>
    </row>
    <row r="50" spans="2:29">
      <c r="B50" s="377"/>
      <c r="C50" s="378"/>
      <c r="D50" s="378"/>
      <c r="E50" s="378"/>
      <c r="F50" s="378"/>
      <c r="G50" s="378"/>
      <c r="H50" s="378"/>
      <c r="I50" s="378"/>
      <c r="J50" s="378"/>
      <c r="K50" s="378"/>
      <c r="L50" s="378"/>
      <c r="M50" s="439"/>
      <c r="N50" s="499"/>
      <c r="O50" s="499"/>
      <c r="P50" s="378"/>
      <c r="Q50" s="378"/>
      <c r="R50" s="378"/>
      <c r="S50" s="378"/>
      <c r="T50" s="378"/>
      <c r="U50" s="378"/>
      <c r="V50" s="379"/>
    </row>
    <row r="51" spans="2:29">
      <c r="B51" s="377"/>
      <c r="C51" s="378"/>
      <c r="D51" s="378"/>
      <c r="E51" s="378"/>
      <c r="F51" s="378"/>
      <c r="G51" s="378"/>
      <c r="H51" s="378"/>
      <c r="I51" s="378"/>
      <c r="J51" s="378"/>
      <c r="K51" s="378"/>
      <c r="L51" s="378"/>
      <c r="M51" s="439"/>
      <c r="N51" s="499"/>
      <c r="O51" s="499"/>
      <c r="P51" s="378"/>
      <c r="Q51" s="378"/>
      <c r="R51" s="378"/>
      <c r="S51" s="378"/>
      <c r="T51" s="378"/>
      <c r="U51" s="378"/>
      <c r="V51" s="379"/>
    </row>
    <row r="52" spans="2:29" ht="36.75" customHeight="1" thickBot="1">
      <c r="B52" s="382"/>
      <c r="C52" s="383"/>
      <c r="D52" s="383"/>
      <c r="E52" s="383"/>
      <c r="F52" s="383"/>
      <c r="G52" s="383"/>
      <c r="H52" s="383"/>
      <c r="I52" s="383"/>
      <c r="J52" s="383"/>
      <c r="K52" s="383"/>
      <c r="L52" s="383"/>
      <c r="M52" s="443"/>
      <c r="N52" s="501"/>
      <c r="O52" s="501"/>
      <c r="P52" s="383"/>
      <c r="Q52" s="383"/>
      <c r="R52" s="383"/>
      <c r="S52" s="383"/>
      <c r="T52" s="383"/>
      <c r="U52" s="383"/>
      <c r="V52" s="384"/>
    </row>
    <row r="53" spans="2:29">
      <c r="B53" s="378"/>
      <c r="C53" s="378"/>
      <c r="D53" s="378"/>
      <c r="E53" s="378"/>
      <c r="F53" s="378"/>
      <c r="G53" s="378"/>
      <c r="H53" s="378"/>
      <c r="I53" s="378"/>
      <c r="J53" s="378"/>
      <c r="K53" s="378"/>
      <c r="L53" s="378"/>
      <c r="M53" s="439"/>
      <c r="N53" s="499"/>
      <c r="O53" s="499"/>
      <c r="P53" s="378"/>
      <c r="Q53" s="378"/>
    </row>
    <row r="56" spans="2:29" ht="15.75" thickBot="1"/>
    <row r="57" spans="2:29">
      <c r="B57" s="537"/>
      <c r="C57" s="526" t="s">
        <v>186</v>
      </c>
      <c r="D57" s="526"/>
      <c r="E57" s="526"/>
      <c r="F57" s="526"/>
      <c r="G57" s="531"/>
      <c r="H57" s="537"/>
      <c r="I57" s="526" t="s">
        <v>177</v>
      </c>
      <c r="J57" s="531"/>
      <c r="K57" s="526"/>
      <c r="L57" s="500" t="s">
        <v>178</v>
      </c>
      <c r="M57" s="505"/>
      <c r="N57" s="499"/>
      <c r="O57" s="499"/>
      <c r="P57" s="511" t="s">
        <v>276</v>
      </c>
      <c r="Q57" s="505"/>
      <c r="S57" s="511"/>
      <c r="T57" s="500" t="s">
        <v>277</v>
      </c>
      <c r="U57" s="500"/>
      <c r="V57" s="505"/>
      <c r="X57" s="652" t="s">
        <v>179</v>
      </c>
      <c r="Y57" s="653"/>
      <c r="Z57" s="653"/>
      <c r="AA57" s="653"/>
      <c r="AB57" s="653"/>
      <c r="AC57" s="654"/>
    </row>
    <row r="58" spans="2:29" s="339" customFormat="1" ht="56.25" customHeight="1">
      <c r="B58" s="541" t="s">
        <v>84</v>
      </c>
      <c r="C58" s="543" t="s">
        <v>183</v>
      </c>
      <c r="D58" s="543" t="s">
        <v>171</v>
      </c>
      <c r="E58" s="543" t="s">
        <v>172</v>
      </c>
      <c r="F58" s="543" t="s">
        <v>173</v>
      </c>
      <c r="G58" s="540" t="s">
        <v>174</v>
      </c>
      <c r="H58" s="541" t="s">
        <v>184</v>
      </c>
      <c r="I58" s="543" t="s">
        <v>185</v>
      </c>
      <c r="J58" s="540" t="s">
        <v>255</v>
      </c>
      <c r="K58" s="533" t="s">
        <v>256</v>
      </c>
      <c r="L58" s="543" t="s">
        <v>257</v>
      </c>
      <c r="M58" s="543" t="s">
        <v>258</v>
      </c>
      <c r="N58" s="506"/>
      <c r="O58" s="506"/>
      <c r="P58" s="518" t="s">
        <v>259</v>
      </c>
      <c r="Q58" s="517" t="s">
        <v>260</v>
      </c>
      <c r="S58" s="512" t="s">
        <v>19</v>
      </c>
      <c r="T58" s="519" t="str">
        <f>P58</f>
        <v>Modeled Pre-case Consumption (Installed UEC * Stock)</v>
      </c>
      <c r="U58" s="519" t="str">
        <f>Q58</f>
        <v>Modeled Post-case Consumption (Installed UEC* Stock)</v>
      </c>
      <c r="V58" s="517" t="s">
        <v>175</v>
      </c>
      <c r="X58" s="607"/>
      <c r="Y58" s="608" t="s">
        <v>261</v>
      </c>
      <c r="Z58" s="608" t="s">
        <v>262</v>
      </c>
      <c r="AA58" s="603" t="s">
        <v>263</v>
      </c>
      <c r="AB58" s="608" t="s">
        <v>264</v>
      </c>
      <c r="AC58" s="613" t="s">
        <v>265</v>
      </c>
    </row>
    <row r="59" spans="2:29">
      <c r="B59" s="539">
        <v>2005</v>
      </c>
      <c r="C59" s="530">
        <v>0</v>
      </c>
      <c r="D59" s="530">
        <f ca="1">'Results-SF'!D59*Assumptions!$B$48+'Results-MF'!D59*Assumptions!$B$49+'Results-MH'!D59*Assumptions!$B$50</f>
        <v>73.555260033600518</v>
      </c>
      <c r="E59" s="530">
        <f>'Results-SF'!E59*Assumptions!$B$48+'Results-MF'!E59*Assumptions!$B$49+'Results-MH'!E59*Assumptions!$B$50</f>
        <v>73.55526003360049</v>
      </c>
      <c r="F59" s="530">
        <f ca="1">'Results-SF'!F59*Assumptions!$B$48+'Results-MF'!F59*Assumptions!$B$49+'Results-MH'!F59*Assumptions!$B$50</f>
        <v>73.555260033600518</v>
      </c>
      <c r="G59" s="536">
        <f ca="1">'Results-SF'!G59*Assumptions!$B$48+'Results-MF'!G59*Assumptions!$B$49+'Results-MH'!G59*Assumptions!$B$50</f>
        <v>73.555260033600518</v>
      </c>
      <c r="H59" s="535">
        <v>0</v>
      </c>
      <c r="I59" s="530">
        <f>'Results-SF'!I59+'Results-MF'!I59+'Results-MH'!I59</f>
        <v>548897.66187822109</v>
      </c>
      <c r="J59" s="536">
        <f ca="1">'Results-SF'!J59+'Results-MF'!J59+'Results-MH'!J59</f>
        <v>7449893.2181430385</v>
      </c>
      <c r="K59" s="534">
        <f t="shared" ref="K59:K88" ca="1" si="0">C59*F59</f>
        <v>0</v>
      </c>
      <c r="L59" s="503">
        <f ca="1">D59*I59</f>
        <v>40374310.251287885</v>
      </c>
      <c r="M59" s="508">
        <f>E59*I59</f>
        <v>40374310.25128787</v>
      </c>
      <c r="N59" s="513"/>
      <c r="O59" s="513"/>
      <c r="P59" s="507">
        <f ca="1">F59*J59</f>
        <v>547978832.8830682</v>
      </c>
      <c r="Q59" s="508">
        <f ca="1">G59*J59</f>
        <v>547978832.8830682</v>
      </c>
      <c r="S59" s="516">
        <v>2005</v>
      </c>
      <c r="T59" s="504">
        <f ca="1">INDEX($C$59:$Q$88,MATCH($S59,$B$59:$B$88,0),MATCH($T$58,$C$58:$Q$58,0))/1000/8760</f>
        <v>62.554661288021492</v>
      </c>
      <c r="U59" s="503">
        <f ca="1">INDEX($C$59:$Q$88,MATCH($S59,$B$59:$B$88,0),MATCH($U$58,$C$58:$Q$58,0))/1000/8760</f>
        <v>62.554661288021492</v>
      </c>
      <c r="V59" s="514">
        <f ca="1">-(D59-C59)*H59/1000/8760</f>
        <v>0</v>
      </c>
      <c r="X59" s="523">
        <v>2005</v>
      </c>
      <c r="Y59" s="605">
        <f t="shared" ref="Y59:Y89" ca="1" si="1">T59-U59</f>
        <v>0</v>
      </c>
      <c r="Z59" s="605"/>
      <c r="AA59" s="610">
        <f ca="1">'Results-SF'!AA59+'Results-MF'!AA59+'Results-MH'!AA59</f>
        <v>1.2757843487883268E-15</v>
      </c>
      <c r="AB59" s="623"/>
      <c r="AC59" s="628"/>
    </row>
    <row r="60" spans="2:29">
      <c r="B60" s="539">
        <f t="shared" ref="B60:B85" si="2">B59+1</f>
        <v>2006</v>
      </c>
      <c r="C60" s="530">
        <v>0</v>
      </c>
      <c r="D60" s="530">
        <f ca="1">'Results-SF'!D60*Assumptions!$B$48+'Results-MF'!D60*Assumptions!$B$49+'Results-MH'!D60*Assumptions!$B$50</f>
        <v>73.55526003360049</v>
      </c>
      <c r="E60" s="530">
        <f>'Results-SF'!E60*Assumptions!$B$48+'Results-MF'!E60*Assumptions!$B$49+'Results-MH'!E60*Assumptions!$B$50</f>
        <v>73.55526003360049</v>
      </c>
      <c r="F60" s="530">
        <f ca="1">'Results-SF'!F60*Assumptions!$B$48+'Results-MF'!F60*Assumptions!$B$49+'Results-MH'!F60*Assumptions!$B$50</f>
        <v>73.55526003360049</v>
      </c>
      <c r="G60" s="536">
        <f ca="1">'Results-SF'!G60*Assumptions!$B$48+'Results-MF'!G60*Assumptions!$B$49+'Results-MH'!G60*Assumptions!$B$50</f>
        <v>73.55526003360049</v>
      </c>
      <c r="H60" s="535">
        <v>0</v>
      </c>
      <c r="I60" s="530">
        <f ca="1">'Results-SF'!I60+'Results-MF'!I60+'Results-MH'!I60</f>
        <v>635539.97801794158</v>
      </c>
      <c r="J60" s="536">
        <f ca="1">'Results-SF'!J60+'Results-MF'!J60+'Results-MH'!J60</f>
        <v>7555446.7557335366</v>
      </c>
      <c r="K60" s="534">
        <f t="shared" ca="1" si="0"/>
        <v>0</v>
      </c>
      <c r="L60" s="503">
        <f t="shared" ref="L60:L88" ca="1" si="3">D60*I60</f>
        <v>46747308.34485843</v>
      </c>
      <c r="M60" s="508">
        <f t="shared" ref="M60:M88" ca="1" si="4">E60*I60</f>
        <v>46747308.34485843</v>
      </c>
      <c r="N60" s="513"/>
      <c r="O60" s="513"/>
      <c r="P60" s="507">
        <f t="shared" ref="P60:P88" ca="1" si="5">F60*J60</f>
        <v>555742850.78800344</v>
      </c>
      <c r="Q60" s="508">
        <f t="shared" ref="Q60:Q88" ca="1" si="6">G60*J60</f>
        <v>555742850.78800344</v>
      </c>
      <c r="S60" s="516">
        <f>S59+1</f>
        <v>2006</v>
      </c>
      <c r="T60" s="504">
        <f t="shared" ref="T60:T88" ca="1" si="7">INDEX($C$59:$Q$88,MATCH($S60,$B$59:$B$88,0),MATCH($T$58,$C$58:$Q$58,0))/1000/8760</f>
        <v>63.440964701826871</v>
      </c>
      <c r="U60" s="503">
        <f t="shared" ref="U60:U88" ca="1" si="8">INDEX($C$59:$Q$88,MATCH($S60,$B$59:$B$88,0),MATCH($U$58,$C$58:$Q$58,0))/1000/8760</f>
        <v>63.440964701826871</v>
      </c>
      <c r="V60" s="514">
        <f t="shared" ref="V60:V88" ca="1" si="9">-(D60-C60)*H60/1000/8760</f>
        <v>0</v>
      </c>
      <c r="X60" s="523">
        <v>2006</v>
      </c>
      <c r="Y60" s="627">
        <f t="shared" ca="1" si="1"/>
        <v>0</v>
      </c>
      <c r="Z60" s="627">
        <f ca="1">Y60+Z59</f>
        <v>0</v>
      </c>
      <c r="AA60" s="610">
        <f ca="1">'Results-SF'!AA60+'Results-MF'!AA60+'Results-MH'!AA60</f>
        <v>-2.1263072479805445E-16</v>
      </c>
      <c r="AB60" s="604"/>
      <c r="AC60" s="614"/>
    </row>
    <row r="61" spans="2:29">
      <c r="B61" s="539">
        <f t="shared" si="2"/>
        <v>2007</v>
      </c>
      <c r="C61" s="530">
        <v>0</v>
      </c>
      <c r="D61" s="530">
        <f ca="1">'Results-SF'!D61*Assumptions!$B$48+'Results-MF'!D61*Assumptions!$B$49+'Results-MH'!D61*Assumptions!$B$50</f>
        <v>73.55526003360049</v>
      </c>
      <c r="E61" s="530">
        <f>'Results-SF'!E61*Assumptions!$B$48+'Results-MF'!E61*Assumptions!$B$49+'Results-MH'!E61*Assumptions!$B$50</f>
        <v>65.361207696498198</v>
      </c>
      <c r="F61" s="530">
        <f ca="1">'Results-SF'!F61*Assumptions!$B$48+'Results-MF'!F61*Assumptions!$B$49+'Results-MH'!F61*Assumptions!$B$50</f>
        <v>73.55526003360049</v>
      </c>
      <c r="G61" s="536">
        <f ca="1">'Results-SF'!G61*Assumptions!$B$48+'Results-MF'!G61*Assumptions!$B$49+'Results-MH'!G61*Assumptions!$B$50</f>
        <v>73.55526003360049</v>
      </c>
      <c r="H61" s="535">
        <v>0</v>
      </c>
      <c r="I61" s="530">
        <f ca="1">'Results-SF'!I61+'Results-MF'!I61+'Results-MH'!I61</f>
        <v>618010.92320054746</v>
      </c>
      <c r="J61" s="536">
        <f ca="1">'Results-SF'!J61+'Results-MF'!J61+'Results-MH'!J61</f>
        <v>7643451.5074297618</v>
      </c>
      <c r="K61" s="534">
        <f t="shared" ca="1" si="0"/>
        <v>0</v>
      </c>
      <c r="L61" s="503">
        <f t="shared" ca="1" si="3"/>
        <v>45457954.159621768</v>
      </c>
      <c r="M61" s="508">
        <f t="shared" ca="1" si="4"/>
        <v>40393940.310015582</v>
      </c>
      <c r="N61" s="513"/>
      <c r="O61" s="513"/>
      <c r="P61" s="507">
        <f t="shared" ca="1" si="5"/>
        <v>562216063.1832118</v>
      </c>
      <c r="Q61" s="508">
        <f t="shared" ca="1" si="6"/>
        <v>562216063.1832118</v>
      </c>
      <c r="S61" s="516">
        <f t="shared" ref="S61:S88" si="10">S60+1</f>
        <v>2007</v>
      </c>
      <c r="T61" s="504">
        <f t="shared" ca="1" si="7"/>
        <v>64.179915888494506</v>
      </c>
      <c r="U61" s="503">
        <f t="shared" ca="1" si="8"/>
        <v>64.179915888494506</v>
      </c>
      <c r="V61" s="514">
        <f t="shared" ca="1" si="9"/>
        <v>0</v>
      </c>
      <c r="X61" s="523">
        <v>2007</v>
      </c>
      <c r="Y61" s="627">
        <f t="shared" ca="1" si="1"/>
        <v>0</v>
      </c>
      <c r="Z61" s="627">
        <f t="shared" ref="Z61:Z88" ca="1" si="11">Y61+Z60</f>
        <v>0</v>
      </c>
      <c r="AA61" s="610">
        <f ca="1">'Results-SF'!AA61+'Results-MF'!AA61+'Results-MH'!AA61</f>
        <v>0.57586712747751867</v>
      </c>
      <c r="AB61" s="604"/>
      <c r="AC61" s="614"/>
    </row>
    <row r="62" spans="2:29">
      <c r="B62" s="539">
        <f t="shared" si="2"/>
        <v>2008</v>
      </c>
      <c r="C62" s="530">
        <v>0</v>
      </c>
      <c r="D62" s="530">
        <f ca="1">'Results-SF'!D62*Assumptions!$B$48+'Results-MF'!D62*Assumptions!$B$49+'Results-MH'!D62*Assumptions!$B$50</f>
        <v>73.55526003360049</v>
      </c>
      <c r="E62" s="530">
        <f>'Results-SF'!E62*Assumptions!$B$48+'Results-MF'!E62*Assumptions!$B$49+'Results-MH'!E62*Assumptions!$B$50</f>
        <v>65.361207696498198</v>
      </c>
      <c r="F62" s="530">
        <f ca="1">'Results-SF'!F62*Assumptions!$B$48+'Results-MF'!F62*Assumptions!$B$49+'Results-MH'!F62*Assumptions!$B$50</f>
        <v>73.55526003360049</v>
      </c>
      <c r="G62" s="536">
        <f ca="1">'Results-SF'!G62*Assumptions!$B$48+'Results-MF'!G62*Assumptions!$B$49+'Results-MH'!G62*Assumptions!$B$50</f>
        <v>72.839221908680699</v>
      </c>
      <c r="H62" s="535">
        <v>0</v>
      </c>
      <c r="I62" s="530">
        <f ca="1">'Results-SF'!I62+'Results-MF'!I62+'Results-MH'!I62</f>
        <v>588935.20271543262</v>
      </c>
      <c r="J62" s="536">
        <f ca="1">'Results-SF'!J62+'Results-MF'!J62+'Results-MH'!J62</f>
        <v>7702076.7870357204</v>
      </c>
      <c r="K62" s="534">
        <f t="shared" ca="1" si="0"/>
        <v>0</v>
      </c>
      <c r="L62" s="503">
        <f t="shared" ca="1" si="3"/>
        <v>43319281.978674866</v>
      </c>
      <c r="M62" s="508">
        <f t="shared" ca="1" si="4"/>
        <v>38493516.104462661</v>
      </c>
      <c r="N62" s="513"/>
      <c r="O62" s="513"/>
      <c r="P62" s="507">
        <f t="shared" ca="1" si="5"/>
        <v>566528260.86917055</v>
      </c>
      <c r="Q62" s="508">
        <f t="shared" ca="1" si="6"/>
        <v>561013280.24859333</v>
      </c>
      <c r="S62" s="516">
        <f t="shared" si="10"/>
        <v>2008</v>
      </c>
      <c r="T62" s="504">
        <f t="shared" ca="1" si="7"/>
        <v>64.672175898307145</v>
      </c>
      <c r="U62" s="503">
        <f t="shared" ca="1" si="8"/>
        <v>64.042611900524349</v>
      </c>
      <c r="V62" s="514">
        <f t="shared" ca="1" si="9"/>
        <v>0</v>
      </c>
      <c r="X62" s="523">
        <v>2008</v>
      </c>
      <c r="Y62" s="627">
        <f t="shared" ca="1" si="1"/>
        <v>0.62956399778279604</v>
      </c>
      <c r="Z62" s="627">
        <f t="shared" ca="1" si="11"/>
        <v>0.62956399778279604</v>
      </c>
      <c r="AA62" s="610">
        <f ca="1">'Results-SF'!AA62+'Results-MF'!AA62+'Results-MH'!AA62</f>
        <v>0.55305471854203436</v>
      </c>
      <c r="AB62" s="604"/>
      <c r="AC62" s="614"/>
    </row>
    <row r="63" spans="2:29">
      <c r="B63" s="539">
        <f t="shared" si="2"/>
        <v>2009</v>
      </c>
      <c r="C63" s="530">
        <v>0</v>
      </c>
      <c r="D63" s="530">
        <f ca="1">'Results-SF'!D63*Assumptions!$B$48+'Results-MF'!D63*Assumptions!$B$49+'Results-MH'!D63*Assumptions!$B$50</f>
        <v>73.555260033600504</v>
      </c>
      <c r="E63" s="530">
        <f>'Results-SF'!E63*Assumptions!$B$48+'Results-MF'!E63*Assumptions!$B$49+'Results-MH'!E63*Assumptions!$B$50</f>
        <v>65.361207696498198</v>
      </c>
      <c r="F63" s="530">
        <f ca="1">'Results-SF'!F63*Assumptions!$B$48+'Results-MF'!F63*Assumptions!$B$49+'Results-MH'!F63*Assumptions!$B$50</f>
        <v>73.555260033600504</v>
      </c>
      <c r="G63" s="536">
        <f ca="1">'Results-SF'!G63*Assumptions!$B$48+'Results-MF'!G63*Assumptions!$B$49+'Results-MH'!G63*Assumptions!$B$50</f>
        <v>72.164026761875689</v>
      </c>
      <c r="H63" s="535">
        <v>0</v>
      </c>
      <c r="I63" s="530">
        <f ca="1">'Results-SF'!I63+'Results-MF'!I63+'Results-MH'!I63</f>
        <v>573546.53619944106</v>
      </c>
      <c r="J63" s="536">
        <f ca="1">'Results-SF'!J63+'Results-MF'!J63+'Results-MH'!J63</f>
        <v>7744586.1354340864</v>
      </c>
      <c r="K63" s="534">
        <f t="shared" ca="1" si="0"/>
        <v>0</v>
      </c>
      <c r="L63" s="503">
        <f t="shared" ca="1" si="3"/>
        <v>42187364.611520752</v>
      </c>
      <c r="M63" s="508">
        <f t="shared" ca="1" si="4"/>
        <v>37487694.27613879</v>
      </c>
      <c r="N63" s="513"/>
      <c r="O63" s="513"/>
      <c r="P63" s="507">
        <f t="shared" ca="1" si="5"/>
        <v>569655047.04447138</v>
      </c>
      <c r="Q63" s="508">
        <f t="shared" ca="1" si="6"/>
        <v>558880521.13711679</v>
      </c>
      <c r="S63" s="516">
        <f t="shared" si="10"/>
        <v>2009</v>
      </c>
      <c r="T63" s="504">
        <f t="shared" ca="1" si="7"/>
        <v>65.029114959414542</v>
      </c>
      <c r="U63" s="503">
        <f t="shared" ca="1" si="8"/>
        <v>63.799146248529318</v>
      </c>
      <c r="V63" s="514">
        <f t="shared" ca="1" si="9"/>
        <v>0</v>
      </c>
      <c r="X63" s="523">
        <v>2009</v>
      </c>
      <c r="Y63" s="627">
        <f t="shared" ca="1" si="1"/>
        <v>1.229968710885224</v>
      </c>
      <c r="Z63" s="627">
        <f t="shared" ca="1" si="11"/>
        <v>1.85953270866802</v>
      </c>
      <c r="AA63" s="610">
        <f ca="1">'Results-SF'!AA63+'Results-MF'!AA63+'Results-MH'!AA63</f>
        <v>0.53647433070458828</v>
      </c>
      <c r="AB63" s="604"/>
      <c r="AC63" s="614"/>
    </row>
    <row r="64" spans="2:29">
      <c r="B64" s="539">
        <f t="shared" si="2"/>
        <v>2010</v>
      </c>
      <c r="C64" s="530">
        <v>0</v>
      </c>
      <c r="D64" s="530">
        <f ca="1">'Results-SF'!D64*Assumptions!$B$48+'Results-MF'!D64*Assumptions!$B$49+'Results-MH'!D64*Assumptions!$B$50</f>
        <v>73.55526003360049</v>
      </c>
      <c r="E64" s="530">
        <f>'Results-SF'!E64*Assumptions!$B$48+'Results-MF'!E64*Assumptions!$B$49+'Results-MH'!E64*Assumptions!$B$50</f>
        <v>65.361207696498198</v>
      </c>
      <c r="F64" s="530">
        <f ca="1">'Results-SF'!F64*Assumptions!$B$48+'Results-MF'!F64*Assumptions!$B$49+'Results-MH'!F64*Assumptions!$B$50</f>
        <v>73.55526003360049</v>
      </c>
      <c r="G64" s="536">
        <f ca="1">'Results-SF'!G64*Assumptions!$B$48+'Results-MF'!G64*Assumptions!$B$49+'Results-MH'!G64*Assumptions!$B$50</f>
        <v>71.516505153605664</v>
      </c>
      <c r="H64" s="535">
        <v>0</v>
      </c>
      <c r="I64" s="530">
        <f ca="1">'Results-SF'!I64+'Results-MF'!I64+'Results-MH'!I64</f>
        <v>592716.36595954688</v>
      </c>
      <c r="J64" s="536">
        <f ca="1">'Results-SF'!J64+'Results-MF'!J64+'Results-MH'!J64</f>
        <v>7807872.9756677812</v>
      </c>
      <c r="K64" s="534">
        <f t="shared" ca="1" si="0"/>
        <v>0</v>
      </c>
      <c r="L64" s="503">
        <f t="shared" ca="1" si="3"/>
        <v>43597406.424325183</v>
      </c>
      <c r="M64" s="508">
        <f t="shared" ca="1" si="4"/>
        <v>38740657.500595577</v>
      </c>
      <c r="N64" s="513"/>
      <c r="O64" s="513"/>
      <c r="P64" s="507">
        <f t="shared" ca="1" si="5"/>
        <v>574310127.03456569</v>
      </c>
      <c r="Q64" s="508">
        <f t="shared" ca="1" si="6"/>
        <v>558391787.90304327</v>
      </c>
      <c r="S64" s="516">
        <f t="shared" si="10"/>
        <v>2010</v>
      </c>
      <c r="T64" s="504">
        <f t="shared" ca="1" si="7"/>
        <v>65.560516784767771</v>
      </c>
      <c r="U64" s="503">
        <f t="shared" ca="1" si="8"/>
        <v>63.743354783452432</v>
      </c>
      <c r="V64" s="514">
        <f t="shared" ca="1" si="9"/>
        <v>0</v>
      </c>
      <c r="X64" s="523">
        <v>2010</v>
      </c>
      <c r="Y64" s="627">
        <f t="shared" ca="1" si="1"/>
        <v>1.8171620013153387</v>
      </c>
      <c r="Z64" s="627">
        <f t="shared" ca="1" si="11"/>
        <v>3.6766947099833587</v>
      </c>
      <c r="AA64" s="610">
        <f ca="1">'Results-SF'!AA64+'Results-MF'!AA64+'Results-MH'!AA64</f>
        <v>0.5522142368252595</v>
      </c>
      <c r="AB64" s="604"/>
      <c r="AC64" s="614"/>
    </row>
    <row r="65" spans="2:29">
      <c r="B65" s="539">
        <f t="shared" si="2"/>
        <v>2011</v>
      </c>
      <c r="C65" s="530">
        <v>0</v>
      </c>
      <c r="D65" s="530">
        <f ca="1">'Results-SF'!D65*Assumptions!$B$48+'Results-MF'!D65*Assumptions!$B$49+'Results-MH'!D65*Assumptions!$B$50</f>
        <v>73.55526003360049</v>
      </c>
      <c r="E65" s="530">
        <f>'Results-SF'!E65*Assumptions!$B$48+'Results-MF'!E65*Assumptions!$B$49+'Results-MH'!E65*Assumptions!$B$50</f>
        <v>65.361207696498198</v>
      </c>
      <c r="F65" s="530">
        <f ca="1">'Results-SF'!F65*Assumptions!$B$48+'Results-MF'!F65*Assumptions!$B$49+'Results-MH'!F65*Assumptions!$B$50</f>
        <v>73.55526003360049</v>
      </c>
      <c r="G65" s="536">
        <f ca="1">'Results-SF'!G65*Assumptions!$B$48+'Results-MF'!G65*Assumptions!$B$49+'Results-MH'!G65*Assumptions!$B$50</f>
        <v>70.86513127834337</v>
      </c>
      <c r="H65" s="535">
        <v>0</v>
      </c>
      <c r="I65" s="530">
        <f ca="1">'Results-SF'!I65+'Results-MF'!I65+'Results-MH'!I65</f>
        <v>613737.80426721706</v>
      </c>
      <c r="J65" s="536">
        <f ca="1">'Results-SF'!J65+'Results-MF'!J65+'Results-MH'!J65</f>
        <v>7892461.3859384991</v>
      </c>
      <c r="K65" s="534">
        <f t="shared" ca="1" si="0"/>
        <v>0</v>
      </c>
      <c r="L65" s="503">
        <f t="shared" ca="1" si="3"/>
        <v>45143643.785326153</v>
      </c>
      <c r="M65" s="508">
        <f t="shared" ca="1" si="4"/>
        <v>40114644.095902331</v>
      </c>
      <c r="N65" s="513"/>
      <c r="O65" s="513"/>
      <c r="P65" s="507">
        <f t="shared" ca="1" si="5"/>
        <v>580532049.54785717</v>
      </c>
      <c r="Q65" s="508">
        <f t="shared" ca="1" si="6"/>
        <v>559300312.22378755</v>
      </c>
      <c r="S65" s="516">
        <f t="shared" si="10"/>
        <v>2011</v>
      </c>
      <c r="T65" s="504">
        <f t="shared" ca="1" si="7"/>
        <v>66.270781911855835</v>
      </c>
      <c r="U65" s="503">
        <f t="shared" ca="1" si="8"/>
        <v>63.847067605455202</v>
      </c>
      <c r="V65" s="514">
        <f t="shared" ca="1" si="9"/>
        <v>0</v>
      </c>
      <c r="X65" s="523">
        <v>2011</v>
      </c>
      <c r="Y65" s="627">
        <f t="shared" ca="1" si="1"/>
        <v>2.4237143064006332</v>
      </c>
      <c r="Z65" s="627">
        <f t="shared" ca="1" si="11"/>
        <v>6.1004090163839919</v>
      </c>
      <c r="AA65" s="610">
        <f ca="1">'Results-SF'!AA65+'Results-MF'!AA65+'Results-MH'!AA65</f>
        <v>0.56956543383425318</v>
      </c>
      <c r="AB65" s="604"/>
      <c r="AC65" s="614"/>
    </row>
    <row r="66" spans="2:29">
      <c r="B66" s="539">
        <f t="shared" si="2"/>
        <v>2012</v>
      </c>
      <c r="C66" s="530">
        <v>0</v>
      </c>
      <c r="D66" s="530">
        <f ca="1">'Results-SF'!D66*Assumptions!$B$48+'Results-MF'!D66*Assumptions!$B$49+'Results-MH'!D66*Assumptions!$B$50</f>
        <v>73.55526003360049</v>
      </c>
      <c r="E66" s="530">
        <f>'Results-SF'!E66*Assumptions!$B$48+'Results-MF'!E66*Assumptions!$B$49+'Results-MH'!E66*Assumptions!$B$50</f>
        <v>65.361207696498198</v>
      </c>
      <c r="F66" s="530">
        <f ca="1">'Results-SF'!F66*Assumptions!$B$48+'Results-MF'!F66*Assumptions!$B$49+'Results-MH'!F66*Assumptions!$B$50</f>
        <v>73.55526003360049</v>
      </c>
      <c r="G66" s="536">
        <f ca="1">'Results-SF'!G66*Assumptions!$B$48+'Results-MF'!G66*Assumptions!$B$49+'Results-MH'!G66*Assumptions!$B$50</f>
        <v>70.212969206082732</v>
      </c>
      <c r="H66" s="535">
        <v>0</v>
      </c>
      <c r="I66" s="530">
        <f ca="1">'Results-SF'!I66+'Results-MF'!I66+'Results-MH'!I66</f>
        <v>625412.45296585187</v>
      </c>
      <c r="J66" s="536">
        <f ca="1">'Results-SF'!J66+'Results-MF'!J66+'Results-MH'!J66</f>
        <v>7987769.0120156426</v>
      </c>
      <c r="K66" s="534">
        <f t="shared" ca="1" si="0"/>
        <v>0</v>
      </c>
      <c r="L66" s="503">
        <f t="shared" ca="1" si="3"/>
        <v>46002375.606155172</v>
      </c>
      <c r="M66" s="508">
        <f t="shared" ca="1" si="4"/>
        <v>40877713.234277457</v>
      </c>
      <c r="N66" s="513"/>
      <c r="O66" s="513"/>
      <c r="P66" s="507">
        <f t="shared" ca="1" si="5"/>
        <v>587542426.76714671</v>
      </c>
      <c r="Q66" s="508">
        <f t="shared" ca="1" si="6"/>
        <v>560844979.66595626</v>
      </c>
      <c r="S66" s="516">
        <f t="shared" si="10"/>
        <v>2012</v>
      </c>
      <c r="T66" s="504">
        <f t="shared" ca="1" si="7"/>
        <v>67.071053283920847</v>
      </c>
      <c r="U66" s="503">
        <f t="shared" ca="1" si="8"/>
        <v>64.023399505246147</v>
      </c>
      <c r="V66" s="514">
        <f t="shared" ca="1" si="9"/>
        <v>0</v>
      </c>
      <c r="X66" s="523">
        <v>2012</v>
      </c>
      <c r="Y66" s="627">
        <f t="shared" ca="1" si="1"/>
        <v>3.0476537786747002</v>
      </c>
      <c r="Z66" s="627">
        <f t="shared" ca="1" si="11"/>
        <v>9.1480627950586921</v>
      </c>
      <c r="AA66" s="610">
        <f ca="1">'Results-SF'!AA66+'Results-MF'!AA66+'Results-MH'!AA66</f>
        <v>0.57781861144637614</v>
      </c>
      <c r="AB66" s="604"/>
      <c r="AC66" s="614"/>
    </row>
    <row r="67" spans="2:29">
      <c r="B67" s="539">
        <f t="shared" si="2"/>
        <v>2013</v>
      </c>
      <c r="C67" s="530">
        <v>0</v>
      </c>
      <c r="D67" s="530">
        <f ca="1">'Results-SF'!D67*Assumptions!$B$48+'Results-MF'!D67*Assumptions!$B$49+'Results-MH'!D67*Assumptions!$B$50</f>
        <v>73.555260033600504</v>
      </c>
      <c r="E67" s="530">
        <f>'Results-SF'!E67*Assumptions!$B$48+'Results-MF'!E67*Assumptions!$B$49+'Results-MH'!E67*Assumptions!$B$50</f>
        <v>65.361207696498198</v>
      </c>
      <c r="F67" s="530">
        <f ca="1">'Results-SF'!F67*Assumptions!$B$48+'Results-MF'!F67*Assumptions!$B$49+'Results-MH'!F67*Assumptions!$B$50</f>
        <v>73.555260033600504</v>
      </c>
      <c r="G67" s="536">
        <f ca="1">'Results-SF'!G67*Assumptions!$B$48+'Results-MF'!G67*Assumptions!$B$49+'Results-MH'!G67*Assumptions!$B$50</f>
        <v>69.569821699143063</v>
      </c>
      <c r="H67" s="535">
        <v>0</v>
      </c>
      <c r="I67" s="530">
        <f ca="1">'Results-SF'!I67+'Results-MF'!I67+'Results-MH'!I67</f>
        <v>629440.94261325663</v>
      </c>
      <c r="J67" s="536">
        <f ca="1">'Results-SF'!J67+'Results-MF'!J67+'Results-MH'!J67</f>
        <v>8085381.2734936578</v>
      </c>
      <c r="K67" s="534">
        <f t="shared" ca="1" si="0"/>
        <v>0</v>
      </c>
      <c r="L67" s="503">
        <f t="shared" ca="1" si="3"/>
        <v>46298692.209712707</v>
      </c>
      <c r="M67" s="508">
        <f t="shared" ca="1" si="4"/>
        <v>41141020.182824671</v>
      </c>
      <c r="N67" s="513"/>
      <c r="O67" s="513"/>
      <c r="P67" s="507">
        <f t="shared" ca="1" si="5"/>
        <v>594722322.04262996</v>
      </c>
      <c r="Q67" s="508">
        <f t="shared" ca="1" si="6"/>
        <v>562498533.56654406</v>
      </c>
      <c r="S67" s="516">
        <f t="shared" si="10"/>
        <v>2013</v>
      </c>
      <c r="T67" s="504">
        <f t="shared" ca="1" si="7"/>
        <v>67.890676032263698</v>
      </c>
      <c r="U67" s="503">
        <f t="shared" ca="1" si="8"/>
        <v>64.212161366043844</v>
      </c>
      <c r="V67" s="514">
        <f t="shared" ca="1" si="9"/>
        <v>0</v>
      </c>
      <c r="X67" s="523">
        <v>2013</v>
      </c>
      <c r="Y67" s="627">
        <f t="shared" ca="1" si="1"/>
        <v>3.6785146662198542</v>
      </c>
      <c r="Z67" s="627">
        <f t="shared" ca="1" si="11"/>
        <v>12.826577461278546</v>
      </c>
      <c r="AA67" s="610">
        <f ca="1">'Results-SF'!AA67+'Results-MF'!AA67+'Results-MH'!AA67</f>
        <v>0.58085721244482069</v>
      </c>
      <c r="AB67" s="604"/>
      <c r="AC67" s="614"/>
    </row>
    <row r="68" spans="2:29">
      <c r="B68" s="539">
        <f t="shared" si="2"/>
        <v>2014</v>
      </c>
      <c r="C68" s="530">
        <v>0</v>
      </c>
      <c r="D68" s="530">
        <f ca="1">'Results-SF'!D68*Assumptions!$B$48+'Results-MF'!D68*Assumptions!$B$49+'Results-MH'!D68*Assumptions!$B$50</f>
        <v>73.555260033600518</v>
      </c>
      <c r="E68" s="530">
        <f>'Results-SF'!E68*Assumptions!$B$48+'Results-MF'!E68*Assumptions!$B$49+'Results-MH'!E68*Assumptions!$B$50</f>
        <v>65.361207696498198</v>
      </c>
      <c r="F68" s="530">
        <f ca="1">'Results-SF'!F68*Assumptions!$B$48+'Results-MF'!F68*Assumptions!$B$49+'Results-MH'!F68*Assumptions!$B$50</f>
        <v>73.555260033600518</v>
      </c>
      <c r="G68" s="536">
        <f ca="1">'Results-SF'!G68*Assumptions!$B$48+'Results-MF'!G68*Assumptions!$B$49+'Results-MH'!G68*Assumptions!$B$50</f>
        <v>68.939478107517857</v>
      </c>
      <c r="H68" s="535">
        <v>0</v>
      </c>
      <c r="I68" s="530">
        <f ca="1">'Results-SF'!I68+'Results-MF'!I68+'Results-MH'!I68</f>
        <v>632497.19051562669</v>
      </c>
      <c r="J68" s="536">
        <f ca="1">'Results-SF'!J68+'Results-MF'!J68+'Results-MH'!J68</f>
        <v>8183204.9527502144</v>
      </c>
      <c r="K68" s="534">
        <f t="shared" ca="1" si="0"/>
        <v>0</v>
      </c>
      <c r="L68" s="503">
        <f t="shared" ca="1" si="3"/>
        <v>46523495.318898685</v>
      </c>
      <c r="M68" s="508">
        <f t="shared" ca="1" si="4"/>
        <v>41340780.236743465</v>
      </c>
      <c r="N68" s="513"/>
      <c r="O68" s="513"/>
      <c r="P68" s="507">
        <f t="shared" ca="1" si="5"/>
        <v>601917768.20778966</v>
      </c>
      <c r="Q68" s="508">
        <f t="shared" ca="1" si="6"/>
        <v>564145878.68945515</v>
      </c>
      <c r="S68" s="516">
        <f t="shared" si="10"/>
        <v>2014</v>
      </c>
      <c r="T68" s="504">
        <f t="shared" ca="1" si="7"/>
        <v>68.712073996323014</v>
      </c>
      <c r="U68" s="503">
        <f t="shared" ca="1" si="8"/>
        <v>64.400214462266561</v>
      </c>
      <c r="V68" s="514">
        <f t="shared" ca="1" si="9"/>
        <v>0</v>
      </c>
      <c r="X68" s="523">
        <v>2014</v>
      </c>
      <c r="Y68" s="627">
        <f t="shared" ca="1" si="1"/>
        <v>4.3118595340564525</v>
      </c>
      <c r="Z68" s="627">
        <f t="shared" ca="1" si="11"/>
        <v>17.138436995334999</v>
      </c>
      <c r="AA68" s="610">
        <f ca="1">'Results-SF'!AA68+'Results-MF'!AA68+'Results-MH'!AA68</f>
        <v>0.58334238492607349</v>
      </c>
      <c r="AB68" s="604"/>
      <c r="AC68" s="614"/>
    </row>
    <row r="69" spans="2:29">
      <c r="B69" s="539">
        <f t="shared" si="2"/>
        <v>2015</v>
      </c>
      <c r="C69" s="530">
        <v>0</v>
      </c>
      <c r="D69" s="530">
        <f ca="1">'Results-SF'!D69*Assumptions!$B$48+'Results-MF'!D69*Assumptions!$B$49+'Results-MH'!D69*Assumptions!$B$50</f>
        <v>73.555260033600504</v>
      </c>
      <c r="E69" s="530">
        <f>'Results-SF'!E69*Assumptions!$B$48+'Results-MF'!E69*Assumptions!$B$49+'Results-MH'!E69*Assumptions!$B$50</f>
        <v>65.361207696498198</v>
      </c>
      <c r="F69" s="530">
        <f ca="1">'Results-SF'!F69*Assumptions!$B$48+'Results-MF'!F69*Assumptions!$B$49+'Results-MH'!F69*Assumptions!$B$50</f>
        <v>73.555260033600504</v>
      </c>
      <c r="G69" s="536">
        <f ca="1">'Results-SF'!G69*Assumptions!$B$48+'Results-MF'!G69*Assumptions!$B$49+'Results-MH'!G69*Assumptions!$B$50</f>
        <v>68.329329588157989</v>
      </c>
      <c r="H69" s="535">
        <v>0</v>
      </c>
      <c r="I69" s="530">
        <f ca="1">'Results-SF'!I69+'Results-MF'!I69+'Results-MH'!I69</f>
        <v>620431.0955164989</v>
      </c>
      <c r="J69" s="536">
        <f ca="1">'Results-SF'!J69+'Results-MF'!J69+'Results-MH'!J69</f>
        <v>8282244.8329169713</v>
      </c>
      <c r="K69" s="534">
        <f t="shared" ca="1" si="0"/>
        <v>0</v>
      </c>
      <c r="L69" s="503">
        <f t="shared" ca="1" si="3"/>
        <v>45635970.56364771</v>
      </c>
      <c r="M69" s="508">
        <f t="shared" ca="1" si="4"/>
        <v>40552125.695419796</v>
      </c>
      <c r="N69" s="513"/>
      <c r="O69" s="513"/>
      <c r="P69" s="507">
        <f t="shared" ca="1" si="5"/>
        <v>609202672.34715199</v>
      </c>
      <c r="Q69" s="508">
        <f t="shared" ca="1" si="6"/>
        <v>565920236.91820228</v>
      </c>
      <c r="S69" s="516">
        <f t="shared" si="10"/>
        <v>2015</v>
      </c>
      <c r="T69" s="504">
        <f t="shared" ca="1" si="7"/>
        <v>69.543684057894069</v>
      </c>
      <c r="U69" s="503">
        <f t="shared" ca="1" si="8"/>
        <v>64.602766771484269</v>
      </c>
      <c r="V69" s="514">
        <f t="shared" ca="1" si="9"/>
        <v>0</v>
      </c>
      <c r="X69" s="523">
        <v>2015</v>
      </c>
      <c r="Y69" s="627">
        <f t="shared" ca="1" si="1"/>
        <v>4.9409172864097997</v>
      </c>
      <c r="Z69" s="627">
        <f t="shared" ca="1" si="11"/>
        <v>22.079354281744799</v>
      </c>
      <c r="AA69" s="610">
        <f ca="1">'Results-SF'!AA69+'Results-MF'!AA69+'Results-MH'!AA69</f>
        <v>0.57648586773455046</v>
      </c>
      <c r="AB69" s="604"/>
      <c r="AC69" s="614"/>
    </row>
    <row r="70" spans="2:29">
      <c r="B70" s="539">
        <f t="shared" si="2"/>
        <v>2016</v>
      </c>
      <c r="C70" s="530">
        <v>0</v>
      </c>
      <c r="D70" s="530">
        <f ca="1">'Results-SF'!D70*Assumptions!$B$48+'Results-MF'!D70*Assumptions!$B$49+'Results-MH'!D70*Assumptions!$B$50</f>
        <v>73.55526003360049</v>
      </c>
      <c r="E70" s="530">
        <f>'Results-SF'!E70*Assumptions!$B$48+'Results-MF'!E70*Assumptions!$B$49+'Results-MH'!E70*Assumptions!$B$50</f>
        <v>65.361207696498198</v>
      </c>
      <c r="F70" s="530">
        <f ca="1">'Results-SF'!F70*Assumptions!$B$48+'Results-MF'!F70*Assumptions!$B$49+'Results-MH'!F70*Assumptions!$B$50</f>
        <v>73.55526003360049</v>
      </c>
      <c r="G70" s="536">
        <f ca="1">'Results-SF'!G70*Assumptions!$B$48+'Results-MF'!G70*Assumptions!$B$49+'Results-MH'!G70*Assumptions!$B$50</f>
        <v>67.735140193300722</v>
      </c>
      <c r="H70" s="535">
        <v>0</v>
      </c>
      <c r="I70" s="530">
        <f ca="1">'Results-SF'!I70+'Results-MF'!I70+'Results-MH'!I70</f>
        <v>627865.2929307099</v>
      </c>
      <c r="J70" s="536">
        <f ca="1">'Results-SF'!J70+'Results-MF'!J70+'Results-MH'!J70</f>
        <v>8382361.3904979397</v>
      </c>
      <c r="K70" s="534">
        <f t="shared" ca="1" si="0"/>
        <v>0</v>
      </c>
      <c r="L70" s="503">
        <f t="shared" ca="1" si="3"/>
        <v>46182794.887591109</v>
      </c>
      <c r="M70" s="508">
        <f t="shared" ca="1" si="4"/>
        <v>41038033.816666812</v>
      </c>
      <c r="N70" s="513"/>
      <c r="O70" s="513"/>
      <c r="P70" s="507">
        <f t="shared" ca="1" si="5"/>
        <v>616566771.77368891</v>
      </c>
      <c r="Q70" s="508">
        <f t="shared" ca="1" si="6"/>
        <v>567780423.93628907</v>
      </c>
      <c r="S70" s="516">
        <f t="shared" si="10"/>
        <v>2016</v>
      </c>
      <c r="T70" s="504">
        <f t="shared" ca="1" si="7"/>
        <v>70.38433467736175</v>
      </c>
      <c r="U70" s="503">
        <f t="shared" ca="1" si="8"/>
        <v>64.815116887704221</v>
      </c>
      <c r="V70" s="514">
        <f t="shared" ca="1" si="9"/>
        <v>0</v>
      </c>
      <c r="X70" s="523">
        <v>2016</v>
      </c>
      <c r="Y70" s="627">
        <f t="shared" ca="1" si="1"/>
        <v>5.5692177896575288</v>
      </c>
      <c r="Z70" s="627">
        <f t="shared" ca="1" si="11"/>
        <v>27.648572071402327</v>
      </c>
      <c r="AA70" s="610">
        <f ca="1">'Results-SF'!AA70+'Results-MF'!AA70+'Results-MH'!AA70</f>
        <v>0.5811006730652496</v>
      </c>
      <c r="AB70" s="604"/>
      <c r="AC70" s="614"/>
    </row>
    <row r="71" spans="2:29">
      <c r="B71" s="539">
        <f t="shared" si="2"/>
        <v>2017</v>
      </c>
      <c r="C71" s="530">
        <v>0</v>
      </c>
      <c r="D71" s="530">
        <f ca="1">'Results-SF'!D71*Assumptions!$B$48+'Results-MF'!D71*Assumptions!$B$49+'Results-MH'!D71*Assumptions!$B$50</f>
        <v>73.55526003360049</v>
      </c>
      <c r="E71" s="530">
        <f>'Results-SF'!E71*Assumptions!$B$48+'Results-MF'!E71*Assumptions!$B$49+'Results-MH'!E71*Assumptions!$B$50</f>
        <v>65.361207696498198</v>
      </c>
      <c r="F71" s="530">
        <f ca="1">'Results-SF'!F71*Assumptions!$B$48+'Results-MF'!F71*Assumptions!$B$49+'Results-MH'!F71*Assumptions!$B$50</f>
        <v>73.55526003360049</v>
      </c>
      <c r="G71" s="536">
        <f ca="1">'Results-SF'!G71*Assumptions!$B$48+'Results-MF'!G71*Assumptions!$B$49+'Results-MH'!G71*Assumptions!$B$50</f>
        <v>67.15030412934523</v>
      </c>
      <c r="H71" s="535">
        <v>0</v>
      </c>
      <c r="I71" s="530">
        <f ca="1">'Results-SF'!I71+'Results-MF'!I71+'Results-MH'!I71</f>
        <v>634181.89017619123</v>
      </c>
      <c r="J71" s="536">
        <f ca="1">'Results-SF'!J71+'Results-MF'!J71+'Results-MH'!J71</f>
        <v>8481661.2893243898</v>
      </c>
      <c r="K71" s="534">
        <f t="shared" ca="1" si="0"/>
        <v>0</v>
      </c>
      <c r="L71" s="503">
        <f t="shared" ca="1" si="3"/>
        <v>46647413.840510011</v>
      </c>
      <c r="M71" s="508">
        <f t="shared" ca="1" si="4"/>
        <v>41450894.241163842</v>
      </c>
      <c r="N71" s="513"/>
      <c r="O71" s="513"/>
      <c r="P71" s="507">
        <f t="shared" ca="1" si="5"/>
        <v>623870801.65317869</v>
      </c>
      <c r="Q71" s="508">
        <f t="shared" ca="1" si="6"/>
        <v>569546135.10022712</v>
      </c>
      <c r="S71" s="516">
        <f t="shared" si="10"/>
        <v>2017</v>
      </c>
      <c r="T71" s="504">
        <f t="shared" ca="1" si="7"/>
        <v>71.218128042600298</v>
      </c>
      <c r="U71" s="503">
        <f t="shared" ca="1" si="8"/>
        <v>65.016682089067018</v>
      </c>
      <c r="V71" s="514">
        <f t="shared" ca="1" si="9"/>
        <v>0</v>
      </c>
      <c r="X71" s="523">
        <v>2017</v>
      </c>
      <c r="Y71" s="627">
        <f t="shared" ca="1" si="1"/>
        <v>6.2014459535332804</v>
      </c>
      <c r="Z71" s="627">
        <f t="shared" ca="1" si="11"/>
        <v>33.850018024935608</v>
      </c>
      <c r="AA71" s="610">
        <f ca="1">'Results-SF'!AA71+'Results-MF'!AA71+'Results-MH'!AA71</f>
        <v>0.58516703045164464</v>
      </c>
      <c r="AB71" s="604"/>
      <c r="AC71" s="614"/>
    </row>
    <row r="72" spans="2:29">
      <c r="B72" s="539">
        <f t="shared" si="2"/>
        <v>2018</v>
      </c>
      <c r="C72" s="530">
        <v>0</v>
      </c>
      <c r="D72" s="530">
        <f ca="1">'Results-SF'!D72*Assumptions!$B$48+'Results-MF'!D72*Assumptions!$B$49+'Results-MH'!D72*Assumptions!$B$50</f>
        <v>73.555260033600504</v>
      </c>
      <c r="E72" s="530">
        <f>'Results-SF'!E72*Assumptions!$B$48+'Results-MF'!E72*Assumptions!$B$49+'Results-MH'!E72*Assumptions!$B$50</f>
        <v>65.361207696498198</v>
      </c>
      <c r="F72" s="530">
        <f ca="1">'Results-SF'!F72*Assumptions!$B$48+'Results-MF'!F72*Assumptions!$B$49+'Results-MH'!F72*Assumptions!$B$50</f>
        <v>73.555260033600504</v>
      </c>
      <c r="G72" s="536">
        <f ca="1">'Results-SF'!G72*Assumptions!$B$48+'Results-MF'!G72*Assumptions!$B$49+'Results-MH'!G72*Assumptions!$B$50</f>
        <v>66.573923474741704</v>
      </c>
      <c r="H72" s="535">
        <v>0</v>
      </c>
      <c r="I72" s="530">
        <f ca="1">'Results-SF'!I72+'Results-MF'!I72+'Results-MH'!I72</f>
        <v>639004.7555907272</v>
      </c>
      <c r="J72" s="536">
        <f ca="1">'Results-SF'!J72+'Results-MF'!J72+'Results-MH'!J72</f>
        <v>8580218.0925472099</v>
      </c>
      <c r="K72" s="534">
        <f t="shared" ca="1" si="0"/>
        <v>0</v>
      </c>
      <c r="L72" s="503">
        <f t="shared" ca="1" si="3"/>
        <v>47002160.960183278</v>
      </c>
      <c r="M72" s="508">
        <f t="shared" ca="1" si="4"/>
        <v>41766122.549215592</v>
      </c>
      <c r="N72" s="513"/>
      <c r="O72" s="513"/>
      <c r="P72" s="507">
        <f t="shared" ca="1" si="5"/>
        <v>631120172.94231379</v>
      </c>
      <c r="Q72" s="508">
        <f t="shared" ca="1" si="6"/>
        <v>571218782.68983221</v>
      </c>
      <c r="S72" s="516">
        <f t="shared" si="10"/>
        <v>2018</v>
      </c>
      <c r="T72" s="504">
        <f t="shared" ca="1" si="7"/>
        <v>72.045681842729891</v>
      </c>
      <c r="U72" s="503">
        <f t="shared" ca="1" si="8"/>
        <v>65.207623594729711</v>
      </c>
      <c r="V72" s="514">
        <f t="shared" ca="1" si="9"/>
        <v>0</v>
      </c>
      <c r="X72" s="523">
        <v>2018</v>
      </c>
      <c r="Y72" s="627">
        <f t="shared" ca="1" si="1"/>
        <v>6.8380582480001806</v>
      </c>
      <c r="Z72" s="627">
        <f t="shared" ca="1" si="11"/>
        <v>40.688076272935788</v>
      </c>
      <c r="AA72" s="610">
        <f ca="1">'Results-SF'!AA72+'Results-MF'!AA72+'Results-MH'!AA72</f>
        <v>0.59024746665804628</v>
      </c>
      <c r="AB72" s="604"/>
      <c r="AC72" s="614"/>
    </row>
    <row r="73" spans="2:29">
      <c r="B73" s="539">
        <f t="shared" si="2"/>
        <v>2019</v>
      </c>
      <c r="C73" s="530">
        <v>0</v>
      </c>
      <c r="D73" s="530">
        <f ca="1">'Results-SF'!D73*Assumptions!$B$48+'Results-MF'!D73*Assumptions!$B$49+'Results-MH'!D73*Assumptions!$B$50</f>
        <v>73.555260033600504</v>
      </c>
      <c r="E73" s="530">
        <f>'Results-SF'!E73*Assumptions!$B$48+'Results-MF'!E73*Assumptions!$B$49+'Results-MH'!E73*Assumptions!$B$50</f>
        <v>65.361207696498198</v>
      </c>
      <c r="F73" s="530">
        <f ca="1">'Results-SF'!F73*Assumptions!$B$48+'Results-MF'!F73*Assumptions!$B$49+'Results-MH'!F73*Assumptions!$B$50</f>
        <v>73.555260033600504</v>
      </c>
      <c r="G73" s="536">
        <f ca="1">'Results-SF'!G73*Assumptions!$B$48+'Results-MF'!G73*Assumptions!$B$49+'Results-MH'!G73*Assumptions!$B$50</f>
        <v>66.005101573899296</v>
      </c>
      <c r="H73" s="535">
        <v>0</v>
      </c>
      <c r="I73" s="530">
        <f ca="1">'Results-SF'!I73+'Results-MF'!I73+'Results-MH'!I73</f>
        <v>646865.02475272294</v>
      </c>
      <c r="J73" s="536">
        <f ca="1">'Results-SF'!J73+'Results-MF'!J73+'Results-MH'!J73</f>
        <v>8678185.4554217122</v>
      </c>
      <c r="K73" s="534">
        <f t="shared" ca="1" si="0"/>
        <v>0</v>
      </c>
      <c r="L73" s="503">
        <f t="shared" ca="1" si="3"/>
        <v>47580325.102327965</v>
      </c>
      <c r="M73" s="508">
        <f t="shared" ca="1" si="4"/>
        <v>42279879.23446317</v>
      </c>
      <c r="N73" s="513"/>
      <c r="O73" s="513"/>
      <c r="P73" s="507">
        <f t="shared" ca="1" si="5"/>
        <v>638326187.79335392</v>
      </c>
      <c r="Q73" s="508">
        <f t="shared" ca="1" si="6"/>
        <v>572804512.46224558</v>
      </c>
      <c r="S73" s="516">
        <f t="shared" si="10"/>
        <v>2019</v>
      </c>
      <c r="T73" s="504">
        <f t="shared" ca="1" si="7"/>
        <v>72.868286277780129</v>
      </c>
      <c r="U73" s="503">
        <f t="shared" ca="1" si="8"/>
        <v>65.38864297514219</v>
      </c>
      <c r="V73" s="514">
        <f t="shared" ca="1" si="9"/>
        <v>0</v>
      </c>
      <c r="X73" s="523">
        <v>2019</v>
      </c>
      <c r="Y73" s="627">
        <f t="shared" ca="1" si="1"/>
        <v>7.479643302637939</v>
      </c>
      <c r="Z73" s="627">
        <f t="shared" ca="1" si="11"/>
        <v>48.167719575573727</v>
      </c>
      <c r="AA73" s="610">
        <f ca="1">'Results-SF'!AA73+'Results-MF'!AA73+'Results-MH'!AA73</f>
        <v>0.5960102914151959</v>
      </c>
      <c r="AB73" s="604"/>
      <c r="AC73" s="614"/>
    </row>
    <row r="74" spans="2:29">
      <c r="B74" s="539">
        <f t="shared" si="2"/>
        <v>2020</v>
      </c>
      <c r="C74" s="530">
        <v>0</v>
      </c>
      <c r="D74" s="530">
        <f ca="1">'Results-SF'!D74*Assumptions!$B$48+'Results-MF'!D74*Assumptions!$B$49+'Results-MH'!D74*Assumptions!$B$50</f>
        <v>73.55526003360049</v>
      </c>
      <c r="E74" s="530">
        <f>'Results-SF'!E74*Assumptions!$B$48+'Results-MF'!E74*Assumptions!$B$49+'Results-MH'!E74*Assumptions!$B$50</f>
        <v>65.361207696498198</v>
      </c>
      <c r="F74" s="530">
        <f ca="1">'Results-SF'!F74*Assumptions!$B$48+'Results-MF'!F74*Assumptions!$B$49+'Results-MH'!F74*Assumptions!$B$50</f>
        <v>73.55526003360049</v>
      </c>
      <c r="G74" s="536">
        <f ca="1">'Results-SF'!G74*Assumptions!$B$48+'Results-MF'!G74*Assumptions!$B$49+'Results-MH'!G74*Assumptions!$B$50</f>
        <v>65.361207696498184</v>
      </c>
      <c r="H74" s="535">
        <v>0</v>
      </c>
      <c r="I74" s="530">
        <f ca="1">'Results-SF'!I74+'Results-MF'!I74+'Results-MH'!I74</f>
        <v>733063.64978825673</v>
      </c>
      <c r="J74" s="536">
        <f ca="1">'Results-SF'!J74+'Results-MF'!J74+'Results-MH'!J74</f>
        <v>8775709.1271920279</v>
      </c>
      <c r="K74" s="534">
        <f t="shared" ca="1" si="0"/>
        <v>0</v>
      </c>
      <c r="L74" s="503">
        <f t="shared" ca="1" si="3"/>
        <v>53920687.381355464</v>
      </c>
      <c r="M74" s="508">
        <f t="shared" ca="1" si="4"/>
        <v>47913925.468563266</v>
      </c>
      <c r="N74" s="513"/>
      <c r="O74" s="513"/>
      <c r="P74" s="507">
        <f t="shared" ca="1" si="5"/>
        <v>645499566.82985079</v>
      </c>
      <c r="Q74" s="508">
        <f t="shared" ca="1" si="6"/>
        <v>573590946.94645298</v>
      </c>
      <c r="S74" s="516">
        <f t="shared" si="10"/>
        <v>2020</v>
      </c>
      <c r="T74" s="504">
        <f t="shared" ca="1" si="7"/>
        <v>73.687165163224975</v>
      </c>
      <c r="U74" s="503">
        <f t="shared" ca="1" si="8"/>
        <v>65.478418601193255</v>
      </c>
      <c r="V74" s="514">
        <f t="shared" ca="1" si="9"/>
        <v>0</v>
      </c>
      <c r="X74" s="523">
        <v>2020</v>
      </c>
      <c r="Y74" s="627">
        <f ca="1">T74-U74</f>
        <v>8.2087465620317204</v>
      </c>
      <c r="Z74" s="627">
        <f t="shared" ca="1" si="11"/>
        <v>56.376466137605448</v>
      </c>
      <c r="AA74" s="610">
        <f ca="1">'Results-SF'!AA74+'Results-MF'!AA74+'Results-MH'!AA74</f>
        <v>0.67749293818649725</v>
      </c>
      <c r="AB74" s="604"/>
      <c r="AC74" s="614"/>
    </row>
    <row r="75" spans="2:29">
      <c r="B75" s="539">
        <f t="shared" si="2"/>
        <v>2021</v>
      </c>
      <c r="C75" s="530">
        <v>0</v>
      </c>
      <c r="D75" s="530">
        <f ca="1">'Results-SF'!D75*Assumptions!$B$48+'Results-MF'!D75*Assumptions!$B$49+'Results-MH'!D75*Assumptions!$B$50</f>
        <v>73.55526003360049</v>
      </c>
      <c r="E75" s="530">
        <f>'Results-SF'!E75*Assumptions!$B$48+'Results-MF'!E75*Assumptions!$B$49+'Results-MH'!E75*Assumptions!$B$50</f>
        <v>65.361207696498198</v>
      </c>
      <c r="F75" s="530">
        <f ca="1">'Results-SF'!F75*Assumptions!$B$48+'Results-MF'!F75*Assumptions!$B$49+'Results-MH'!F75*Assumptions!$B$50</f>
        <v>73.55526003360049</v>
      </c>
      <c r="G75" s="536">
        <f ca="1">'Results-SF'!G75*Assumptions!$B$48+'Results-MF'!G75*Assumptions!$B$49+'Results-MH'!G75*Assumptions!$B$50</f>
        <v>65.361207696498198</v>
      </c>
      <c r="H75" s="535">
        <v>0</v>
      </c>
      <c r="I75" s="530">
        <f ca="1">'Results-SF'!I75+'Results-MF'!I75+'Results-MH'!I75</f>
        <v>713649.84875974036</v>
      </c>
      <c r="J75" s="536">
        <f ca="1">'Results-SF'!J75+'Results-MF'!J75+'Results-MH'!J75</f>
        <v>8871348.0527512208</v>
      </c>
      <c r="K75" s="534">
        <f t="shared" ca="1" si="0"/>
        <v>0</v>
      </c>
      <c r="L75" s="503">
        <f t="shared" ca="1" si="3"/>
        <v>52492700.198462367</v>
      </c>
      <c r="M75" s="508">
        <f t="shared" ca="1" si="4"/>
        <v>46645015.987359919</v>
      </c>
      <c r="N75" s="513"/>
      <c r="O75" s="513"/>
      <c r="P75" s="507">
        <f t="shared" ca="1" si="5"/>
        <v>652534312.86869144</v>
      </c>
      <c r="Q75" s="508">
        <f t="shared" ca="1" si="6"/>
        <v>579842022.62379742</v>
      </c>
      <c r="S75" s="516">
        <f t="shared" si="10"/>
        <v>2021</v>
      </c>
      <c r="T75" s="504">
        <f t="shared" ca="1" si="7"/>
        <v>74.490218364005869</v>
      </c>
      <c r="U75" s="503">
        <f t="shared" ca="1" si="8"/>
        <v>66.192011715045368</v>
      </c>
      <c r="V75" s="514">
        <f t="shared" ca="1" si="9"/>
        <v>0</v>
      </c>
      <c r="X75" s="523">
        <v>2021</v>
      </c>
      <c r="Y75" s="627">
        <f t="shared" ca="1" si="1"/>
        <v>8.2982066489605018</v>
      </c>
      <c r="Z75" s="627">
        <f t="shared" ca="1" si="11"/>
        <v>64.674672786565949</v>
      </c>
      <c r="AA75" s="610">
        <f ca="1">'Results-SF'!AA75+'Results-MF'!AA75+'Results-MH'!AA75</f>
        <v>9.0653014636387641E-2</v>
      </c>
      <c r="AB75" s="604"/>
      <c r="AC75" s="614"/>
    </row>
    <row r="76" spans="2:29">
      <c r="B76" s="539">
        <f t="shared" si="2"/>
        <v>2022</v>
      </c>
      <c r="C76" s="530">
        <v>0</v>
      </c>
      <c r="D76" s="530">
        <f ca="1">'Results-SF'!D76*Assumptions!$B$48+'Results-MF'!D76*Assumptions!$B$49+'Results-MH'!D76*Assumptions!$B$50</f>
        <v>73.55526003360049</v>
      </c>
      <c r="E76" s="530">
        <f>'Results-SF'!E76*Assumptions!$B$48+'Results-MF'!E76*Assumptions!$B$49+'Results-MH'!E76*Assumptions!$B$50</f>
        <v>65.361207696498198</v>
      </c>
      <c r="F76" s="530">
        <f ca="1">'Results-SF'!F76*Assumptions!$B$48+'Results-MF'!F76*Assumptions!$B$49+'Results-MH'!F76*Assumptions!$B$50</f>
        <v>73.55526003360049</v>
      </c>
      <c r="G76" s="536">
        <f ca="1">'Results-SF'!G76*Assumptions!$B$48+'Results-MF'!G76*Assumptions!$B$49+'Results-MH'!G76*Assumptions!$B$50</f>
        <v>65.361207696498198</v>
      </c>
      <c r="H76" s="535">
        <v>0</v>
      </c>
      <c r="I76" s="530">
        <f ca="1">'Results-SF'!I76+'Results-MF'!I76+'Results-MH'!I76</f>
        <v>683944.91857883648</v>
      </c>
      <c r="J76" s="536">
        <f ca="1">'Results-SF'!J76+'Results-MF'!J76+'Results-MH'!J76</f>
        <v>8966357.7686146237</v>
      </c>
      <c r="K76" s="534">
        <f t="shared" ca="1" si="0"/>
        <v>0</v>
      </c>
      <c r="L76" s="503">
        <f t="shared" ca="1" si="3"/>
        <v>50307746.334726036</v>
      </c>
      <c r="M76" s="508">
        <f t="shared" ca="1" si="4"/>
        <v>44703465.876195878</v>
      </c>
      <c r="N76" s="513"/>
      <c r="O76" s="513"/>
      <c r="P76" s="507">
        <f t="shared" ca="1" si="5"/>
        <v>659522777.22474253</v>
      </c>
      <c r="Q76" s="508">
        <f t="shared" ca="1" si="6"/>
        <v>586051972.39553058</v>
      </c>
      <c r="S76" s="516">
        <f t="shared" si="10"/>
        <v>2022</v>
      </c>
      <c r="T76" s="504">
        <f t="shared" ca="1" si="7"/>
        <v>75.287988267664673</v>
      </c>
      <c r="U76" s="503">
        <f t="shared" ca="1" si="8"/>
        <v>66.900910090813994</v>
      </c>
      <c r="V76" s="514">
        <f t="shared" ca="1" si="9"/>
        <v>0</v>
      </c>
      <c r="X76" s="523">
        <v>2022</v>
      </c>
      <c r="Y76" s="627">
        <f t="shared" ca="1" si="1"/>
        <v>8.3870781768506788</v>
      </c>
      <c r="Z76" s="627">
        <f t="shared" ca="1" si="11"/>
        <v>73.061750963416628</v>
      </c>
      <c r="AA76" s="610">
        <f ca="1">'Results-SF'!AA76+'Results-MF'!AA76+'Results-MH'!AA76</f>
        <v>9.0806713377191678E-2</v>
      </c>
      <c r="AB76" s="604"/>
      <c r="AC76" s="614"/>
    </row>
    <row r="77" spans="2:29">
      <c r="B77" s="539">
        <f>B76+1</f>
        <v>2023</v>
      </c>
      <c r="C77" s="530">
        <v>0</v>
      </c>
      <c r="D77" s="530">
        <f ca="1">'Results-SF'!D77*Assumptions!$B$48+'Results-MF'!D77*Assumptions!$B$49+'Results-MH'!D77*Assumptions!$B$50</f>
        <v>73.555260033600504</v>
      </c>
      <c r="E77" s="530">
        <f>'Results-SF'!E77*Assumptions!$B$48+'Results-MF'!E77*Assumptions!$B$49+'Results-MH'!E77*Assumptions!$B$50</f>
        <v>65.361207696498198</v>
      </c>
      <c r="F77" s="530">
        <f ca="1">'Results-SF'!F77*Assumptions!$B$48+'Results-MF'!F77*Assumptions!$B$49+'Results-MH'!F77*Assumptions!$B$50</f>
        <v>73.555260033600504</v>
      </c>
      <c r="G77" s="536">
        <f ca="1">'Results-SF'!G77*Assumptions!$B$48+'Results-MF'!G77*Assumptions!$B$49+'Results-MH'!G77*Assumptions!$B$50</f>
        <v>65.361207696498212</v>
      </c>
      <c r="H77" s="535">
        <v>0</v>
      </c>
      <c r="I77" s="530">
        <f ca="1">'Results-SF'!I77+'Results-MF'!I77+'Results-MH'!I77</f>
        <v>668047.81137024227</v>
      </c>
      <c r="J77" s="536">
        <f ca="1">'Results-SF'!J77+'Results-MF'!J77+'Results-MH'!J77</f>
        <v>9060859.0437854249</v>
      </c>
      <c r="K77" s="534">
        <f t="shared" ca="1" si="0"/>
        <v>0</v>
      </c>
      <c r="L77" s="503">
        <f t="shared" ca="1" si="3"/>
        <v>49138430.48021587</v>
      </c>
      <c r="M77" s="508">
        <f t="shared" ca="1" si="4"/>
        <v>43664411.750161454</v>
      </c>
      <c r="N77" s="513"/>
      <c r="O77" s="513"/>
      <c r="P77" s="507">
        <f t="shared" ca="1" si="5"/>
        <v>666473843.09343779</v>
      </c>
      <c r="Q77" s="508">
        <f t="shared" ca="1" si="6"/>
        <v>592228689.86955333</v>
      </c>
      <c r="S77" s="516">
        <f t="shared" si="10"/>
        <v>2023</v>
      </c>
      <c r="T77" s="504">
        <f t="shared" ca="1" si="7"/>
        <v>76.081488937607062</v>
      </c>
      <c r="U77" s="503">
        <f t="shared" ca="1" si="8"/>
        <v>67.606014825291481</v>
      </c>
      <c r="V77" s="514">
        <f t="shared" ca="1" si="9"/>
        <v>0</v>
      </c>
      <c r="X77" s="523">
        <v>2023</v>
      </c>
      <c r="Y77" s="627">
        <f t="shared" ca="1" si="1"/>
        <v>8.475474112315581</v>
      </c>
      <c r="Z77" s="627">
        <f t="shared" ca="1" si="11"/>
        <v>81.537225075732209</v>
      </c>
      <c r="AA77" s="610">
        <f ca="1">'Results-SF'!AA77+'Results-MF'!AA77+'Results-MH'!AA77</f>
        <v>9.0844395621716229E-2</v>
      </c>
      <c r="AB77" s="604"/>
      <c r="AC77" s="614"/>
    </row>
    <row r="78" spans="2:29">
      <c r="B78" s="539">
        <f t="shared" si="2"/>
        <v>2024</v>
      </c>
      <c r="C78" s="530">
        <v>0</v>
      </c>
      <c r="D78" s="530">
        <f ca="1">'Results-SF'!D78*Assumptions!$B$48+'Results-MF'!D78*Assumptions!$B$49+'Results-MH'!D78*Assumptions!$B$50</f>
        <v>73.55526003360049</v>
      </c>
      <c r="E78" s="530">
        <f>'Results-SF'!E78*Assumptions!$B$48+'Results-MF'!E78*Assumptions!$B$49+'Results-MH'!E78*Assumptions!$B$50</f>
        <v>65.361207696498198</v>
      </c>
      <c r="F78" s="530">
        <f ca="1">'Results-SF'!F78*Assumptions!$B$48+'Results-MF'!F78*Assumptions!$B$49+'Results-MH'!F78*Assumptions!$B$50</f>
        <v>73.55526003360049</v>
      </c>
      <c r="G78" s="536">
        <f ca="1">'Results-SF'!G78*Assumptions!$B$48+'Results-MF'!G78*Assumptions!$B$49+'Results-MH'!G78*Assumptions!$B$50</f>
        <v>65.361207696498212</v>
      </c>
      <c r="H78" s="535">
        <v>0</v>
      </c>
      <c r="I78" s="530">
        <f ca="1">'Results-SF'!I78+'Results-MF'!I78+'Results-MH'!I78</f>
        <v>686312.52836250828</v>
      </c>
      <c r="J78" s="536">
        <f ca="1">'Results-SF'!J78+'Results-MF'!J78+'Results-MH'!J78</f>
        <v>9154455.2061883863</v>
      </c>
      <c r="K78" s="534">
        <f t="shared" ca="1" si="0"/>
        <v>0</v>
      </c>
      <c r="L78" s="503">
        <f t="shared" ca="1" si="3"/>
        <v>50481896.488022111</v>
      </c>
      <c r="M78" s="508">
        <f t="shared" ca="1" si="4"/>
        <v>44858215.711010717</v>
      </c>
      <c r="N78" s="513"/>
      <c r="O78" s="513"/>
      <c r="P78" s="507">
        <f t="shared" ca="1" si="5"/>
        <v>673358333.15713453</v>
      </c>
      <c r="Q78" s="508">
        <f t="shared" ca="1" si="6"/>
        <v>598346248.07996845</v>
      </c>
      <c r="S78" s="516">
        <f t="shared" si="10"/>
        <v>2024</v>
      </c>
      <c r="T78" s="504">
        <f t="shared" ca="1" si="7"/>
        <v>76.867389629809878</v>
      </c>
      <c r="U78" s="503">
        <f t="shared" ca="1" si="8"/>
        <v>68.304366219174483</v>
      </c>
      <c r="V78" s="514">
        <f t="shared" ca="1" si="9"/>
        <v>0</v>
      </c>
      <c r="X78" s="523">
        <v>2024</v>
      </c>
      <c r="Y78" s="627">
        <f t="shared" ca="1" si="1"/>
        <v>8.5630234106353953</v>
      </c>
      <c r="Z78" s="627">
        <f t="shared" ca="1" si="11"/>
        <v>90.100248486367605</v>
      </c>
      <c r="AA78" s="610">
        <f ca="1">'Results-SF'!AA78+'Results-MF'!AA78+'Results-MH'!AA78</f>
        <v>9.0350630100042253E-2</v>
      </c>
      <c r="AB78" s="604"/>
      <c r="AC78" s="614"/>
    </row>
    <row r="79" spans="2:29">
      <c r="B79" s="539">
        <f t="shared" si="2"/>
        <v>2025</v>
      </c>
      <c r="C79" s="530">
        <v>0</v>
      </c>
      <c r="D79" s="530">
        <f ca="1">'Results-SF'!D79*Assumptions!$B$48+'Results-MF'!D79*Assumptions!$B$49+'Results-MH'!D79*Assumptions!$B$50</f>
        <v>73.55526003360049</v>
      </c>
      <c r="E79" s="530">
        <f>'Results-SF'!E79*Assumptions!$B$48+'Results-MF'!E79*Assumptions!$B$49+'Results-MH'!E79*Assumptions!$B$50</f>
        <v>65.361207696498198</v>
      </c>
      <c r="F79" s="530">
        <f ca="1">'Results-SF'!F79*Assumptions!$B$48+'Results-MF'!F79*Assumptions!$B$49+'Results-MH'!F79*Assumptions!$B$50</f>
        <v>73.55526003360049</v>
      </c>
      <c r="G79" s="536">
        <f ca="1">'Results-SF'!G79*Assumptions!$B$48+'Results-MF'!G79*Assumptions!$B$49+'Results-MH'!G79*Assumptions!$B$50</f>
        <v>65.361207696498198</v>
      </c>
      <c r="H79" s="535">
        <v>0</v>
      </c>
      <c r="I79" s="530">
        <f ca="1">'Results-SF'!I79+'Results-MF'!I79+'Results-MH'!I79</f>
        <v>706868.82063311746</v>
      </c>
      <c r="J79" s="536">
        <f ca="1">'Results-SF'!J79+'Results-MF'!J79+'Results-MH'!J79</f>
        <v>9247586.2225542869</v>
      </c>
      <c r="K79" s="534">
        <f t="shared" ca="1" si="0"/>
        <v>0</v>
      </c>
      <c r="L79" s="503">
        <f t="shared" ca="1" si="3"/>
        <v>51993919.911313459</v>
      </c>
      <c r="M79" s="508">
        <f t="shared" ca="1" si="4"/>
        <v>46201799.799579918</v>
      </c>
      <c r="N79" s="513"/>
      <c r="O79" s="513"/>
      <c r="P79" s="507">
        <f t="shared" ca="1" si="5"/>
        <v>680208609.28312182</v>
      </c>
      <c r="Q79" s="508">
        <f t="shared" ca="1" si="6"/>
        <v>604433403.78364599</v>
      </c>
      <c r="S79" s="516">
        <f t="shared" si="10"/>
        <v>2025</v>
      </c>
      <c r="T79" s="504">
        <f t="shared" ca="1" si="7"/>
        <v>77.649384621360937</v>
      </c>
      <c r="U79" s="503">
        <f t="shared" ca="1" si="8"/>
        <v>68.999247007265524</v>
      </c>
      <c r="V79" s="514">
        <f t="shared" ca="1" si="9"/>
        <v>0</v>
      </c>
      <c r="X79" s="523">
        <v>2025</v>
      </c>
      <c r="Y79" s="627">
        <f t="shared" ca="1" si="1"/>
        <v>8.6501376140954136</v>
      </c>
      <c r="Z79" s="627">
        <f t="shared" ca="1" si="11"/>
        <v>98.750386100463018</v>
      </c>
      <c r="AA79" s="610">
        <f ca="1">'Results-SF'!AA79+'Results-MF'!AA79+'Results-MH'!AA79</f>
        <v>8.9833295514291811E-2</v>
      </c>
      <c r="AB79" s="604"/>
      <c r="AC79" s="614"/>
    </row>
    <row r="80" spans="2:29">
      <c r="B80" s="539">
        <f>B79+1</f>
        <v>2026</v>
      </c>
      <c r="C80" s="530">
        <v>0</v>
      </c>
      <c r="D80" s="530">
        <f ca="1">'Results-SF'!D80*Assumptions!$B$48+'Results-MF'!D80*Assumptions!$B$49+'Results-MH'!D80*Assumptions!$B$50</f>
        <v>73.55526003360049</v>
      </c>
      <c r="E80" s="530">
        <f>'Results-SF'!E80*Assumptions!$B$48+'Results-MF'!E80*Assumptions!$B$49+'Results-MH'!E80*Assumptions!$B$50</f>
        <v>65.361207696498198</v>
      </c>
      <c r="F80" s="530">
        <f ca="1">'Results-SF'!F80*Assumptions!$B$48+'Results-MF'!F80*Assumptions!$B$49+'Results-MH'!F80*Assumptions!$B$50</f>
        <v>73.55526003360049</v>
      </c>
      <c r="G80" s="536">
        <f ca="1">'Results-SF'!G80*Assumptions!$B$48+'Results-MF'!G80*Assumptions!$B$49+'Results-MH'!G80*Assumptions!$B$50</f>
        <v>65.361207696498198</v>
      </c>
      <c r="H80" s="535">
        <v>0</v>
      </c>
      <c r="I80" s="530">
        <f ca="1">'Results-SF'!I80+'Results-MF'!I80+'Results-MH'!I80</f>
        <v>717496.17985084967</v>
      </c>
      <c r="J80" s="536">
        <f ca="1">'Results-SF'!J80+'Results-MF'!J80+'Results-MH'!J80</f>
        <v>9339669.9494392853</v>
      </c>
      <c r="K80" s="534">
        <f t="shared" ca="1" si="0"/>
        <v>0</v>
      </c>
      <c r="L80" s="503">
        <f t="shared" ca="1" si="3"/>
        <v>52775618.082044229</v>
      </c>
      <c r="M80" s="508">
        <f t="shared" ca="1" si="4"/>
        <v>46896416.832675412</v>
      </c>
      <c r="N80" s="513"/>
      <c r="O80" s="513"/>
      <c r="P80" s="507">
        <f t="shared" ca="1" si="5"/>
        <v>686981851.75901103</v>
      </c>
      <c r="Q80" s="508">
        <f t="shared" ca="1" si="6"/>
        <v>610452107.38204396</v>
      </c>
      <c r="S80" s="516">
        <f t="shared" si="10"/>
        <v>2026</v>
      </c>
      <c r="T80" s="504">
        <f t="shared" ca="1" si="7"/>
        <v>78.422585817238698</v>
      </c>
      <c r="U80" s="503">
        <f t="shared" ca="1" si="8"/>
        <v>69.686313628087206</v>
      </c>
      <c r="V80" s="514">
        <f t="shared" ca="1" si="9"/>
        <v>0</v>
      </c>
      <c r="X80" s="523">
        <v>2026</v>
      </c>
      <c r="Y80" s="627">
        <f t="shared" ca="1" si="1"/>
        <v>8.7362721891514923</v>
      </c>
      <c r="Z80" s="627">
        <f t="shared" ca="1" si="11"/>
        <v>107.48665828961451</v>
      </c>
      <c r="AA80" s="610">
        <f ca="1">'Results-SF'!AA80+'Results-MF'!AA80+'Results-MH'!AA80</f>
        <v>8.8690286732634099E-2</v>
      </c>
      <c r="AB80" s="604"/>
      <c r="AC80" s="614"/>
    </row>
    <row r="81" spans="2:29">
      <c r="B81" s="539">
        <f t="shared" si="2"/>
        <v>2027</v>
      </c>
      <c r="C81" s="530">
        <v>0</v>
      </c>
      <c r="D81" s="530">
        <f ca="1">'Results-SF'!D81*Assumptions!$B$48+'Results-MF'!D81*Assumptions!$B$49+'Results-MH'!D81*Assumptions!$B$50</f>
        <v>73.55526003360049</v>
      </c>
      <c r="E81" s="530">
        <f>'Results-SF'!E81*Assumptions!$B$48+'Results-MF'!E81*Assumptions!$B$49+'Results-MH'!E81*Assumptions!$B$50</f>
        <v>65.361207696498198</v>
      </c>
      <c r="F81" s="530">
        <f ca="1">'Results-SF'!F81*Assumptions!$B$48+'Results-MF'!F81*Assumptions!$B$49+'Results-MH'!F81*Assumptions!$B$50</f>
        <v>73.55526003360049</v>
      </c>
      <c r="G81" s="536">
        <f ca="1">'Results-SF'!G81*Assumptions!$B$48+'Results-MF'!G81*Assumptions!$B$49+'Results-MH'!G81*Assumptions!$B$50</f>
        <v>65.361207696498198</v>
      </c>
      <c r="H81" s="535">
        <v>0</v>
      </c>
      <c r="I81" s="530">
        <f ca="1">'Results-SF'!I81+'Results-MF'!I81+'Results-MH'!I81</f>
        <v>719948.85014866618</v>
      </c>
      <c r="J81" s="536">
        <f ca="1">'Results-SF'!J81+'Results-MF'!J81+'Results-MH'!J81</f>
        <v>9430177.8569746949</v>
      </c>
      <c r="K81" s="534">
        <f t="shared" ca="1" si="0"/>
        <v>0</v>
      </c>
      <c r="L81" s="503">
        <f t="shared" ca="1" si="3"/>
        <v>52956024.88357681</v>
      </c>
      <c r="M81" s="508">
        <f t="shared" ca="1" si="4"/>
        <v>47056726.325422026</v>
      </c>
      <c r="N81" s="513"/>
      <c r="O81" s="513"/>
      <c r="P81" s="507">
        <f t="shared" ca="1" si="5"/>
        <v>693639184.43287504</v>
      </c>
      <c r="Q81" s="508">
        <f t="shared" ca="1" si="6"/>
        <v>616367813.52464128</v>
      </c>
      <c r="S81" s="516">
        <f t="shared" si="10"/>
        <v>2027</v>
      </c>
      <c r="T81" s="504">
        <f t="shared" ca="1" si="7"/>
        <v>79.182555300556515</v>
      </c>
      <c r="U81" s="503">
        <f t="shared" ca="1" si="8"/>
        <v>70.36162254847504</v>
      </c>
      <c r="V81" s="514">
        <f t="shared" ca="1" si="9"/>
        <v>0</v>
      </c>
      <c r="X81" s="523">
        <v>2027</v>
      </c>
      <c r="Y81" s="627">
        <f t="shared" ca="1" si="1"/>
        <v>8.8209327520814753</v>
      </c>
      <c r="Z81" s="627">
        <f t="shared" ca="1" si="11"/>
        <v>116.30759104169599</v>
      </c>
      <c r="AA81" s="610">
        <f ca="1">'Results-SF'!AA81+'Results-MF'!AA81+'Results-MH'!AA81</f>
        <v>8.7255655143922972E-2</v>
      </c>
      <c r="AB81" s="604"/>
      <c r="AC81" s="614"/>
    </row>
    <row r="82" spans="2:29">
      <c r="B82" s="539">
        <f t="shared" si="2"/>
        <v>2028</v>
      </c>
      <c r="C82" s="530">
        <v>0</v>
      </c>
      <c r="D82" s="530">
        <f ca="1">'Results-SF'!D82*Assumptions!$B$48+'Results-MF'!D82*Assumptions!$B$49+'Results-MH'!D82*Assumptions!$B$50</f>
        <v>73.555260033600504</v>
      </c>
      <c r="E82" s="530">
        <f>'Results-SF'!E82*Assumptions!$B$48+'Results-MF'!E82*Assumptions!$B$49+'Results-MH'!E82*Assumptions!$B$50</f>
        <v>65.361207696498198</v>
      </c>
      <c r="F82" s="530">
        <f ca="1">'Results-SF'!F82*Assumptions!$B$48+'Results-MF'!F82*Assumptions!$B$49+'Results-MH'!F82*Assumptions!$B$50</f>
        <v>73.555260033600504</v>
      </c>
      <c r="G82" s="536">
        <f ca="1">'Results-SF'!G82*Assumptions!$B$48+'Results-MF'!G82*Assumptions!$B$49+'Results-MH'!G82*Assumptions!$B$50</f>
        <v>65.361207696498198</v>
      </c>
      <c r="H82" s="535">
        <v>0</v>
      </c>
      <c r="I82" s="530">
        <f ca="1">'Results-SF'!I82+'Results-MF'!I82+'Results-MH'!I82</f>
        <v>721050.72900987463</v>
      </c>
      <c r="J82" s="536">
        <f ca="1">'Results-SF'!J82+'Results-MF'!J82+'Results-MH'!J82</f>
        <v>9518731.3954689428</v>
      </c>
      <c r="K82" s="534">
        <f t="shared" ca="1" si="0"/>
        <v>0</v>
      </c>
      <c r="L82" s="503">
        <f t="shared" ca="1" si="3"/>
        <v>53037073.869738542</v>
      </c>
      <c r="M82" s="508">
        <f t="shared" ca="1" si="4"/>
        <v>47128746.458525851</v>
      </c>
      <c r="N82" s="513"/>
      <c r="O82" s="513"/>
      <c r="P82" s="507">
        <f t="shared" ca="1" si="5"/>
        <v>700152762.98371506</v>
      </c>
      <c r="Q82" s="508">
        <f t="shared" ca="1" si="6"/>
        <v>622155779.74642372</v>
      </c>
      <c r="S82" s="516">
        <f t="shared" si="10"/>
        <v>2028</v>
      </c>
      <c r="T82" s="504">
        <f t="shared" ca="1" si="7"/>
        <v>79.926114495857888</v>
      </c>
      <c r="U82" s="503">
        <f t="shared" ca="1" si="8"/>
        <v>71.022349286121425</v>
      </c>
      <c r="V82" s="514">
        <f t="shared" ca="1" si="9"/>
        <v>0</v>
      </c>
      <c r="X82" s="523">
        <v>2028</v>
      </c>
      <c r="Y82" s="627">
        <f t="shared" ca="1" si="1"/>
        <v>8.9037652097364628</v>
      </c>
      <c r="Z82" s="627">
        <f t="shared" ca="1" si="11"/>
        <v>125.21135625143245</v>
      </c>
      <c r="AA82" s="610">
        <f ca="1">'Results-SF'!AA82+'Results-MF'!AA82+'Results-MH'!AA82</f>
        <v>8.5534351090269245E-2</v>
      </c>
      <c r="AB82" s="604"/>
      <c r="AC82" s="614"/>
    </row>
    <row r="83" spans="2:29">
      <c r="B83" s="539">
        <f t="shared" si="2"/>
        <v>2029</v>
      </c>
      <c r="C83" s="530">
        <v>0</v>
      </c>
      <c r="D83" s="530">
        <f ca="1">'Results-SF'!D83*Assumptions!$B$48+'Results-MF'!D83*Assumptions!$B$49+'Results-MH'!D83*Assumptions!$B$50</f>
        <v>73.55526003360049</v>
      </c>
      <c r="E83" s="530">
        <f>'Results-SF'!E83*Assumptions!$B$48+'Results-MF'!E83*Assumptions!$B$49+'Results-MH'!E83*Assumptions!$B$50</f>
        <v>65.361207696498198</v>
      </c>
      <c r="F83" s="530">
        <f ca="1">'Results-SF'!F83*Assumptions!$B$48+'Results-MF'!F83*Assumptions!$B$49+'Results-MH'!F83*Assumptions!$B$50</f>
        <v>73.55526003360049</v>
      </c>
      <c r="G83" s="536">
        <f ca="1">'Results-SF'!G83*Assumptions!$B$48+'Results-MF'!G83*Assumptions!$B$49+'Results-MH'!G83*Assumptions!$B$50</f>
        <v>65.361207696498184</v>
      </c>
      <c r="H83" s="535">
        <v>0</v>
      </c>
      <c r="I83" s="530">
        <f ca="1">'Results-SF'!I83+'Results-MF'!I83+'Results-MH'!I83</f>
        <v>707486.7881103853</v>
      </c>
      <c r="J83" s="536">
        <f ca="1">'Results-SF'!J83+'Results-MF'!J83+'Results-MH'!J83</f>
        <v>9605787.0880628303</v>
      </c>
      <c r="K83" s="534">
        <f t="shared" ca="1" si="0"/>
        <v>0</v>
      </c>
      <c r="L83" s="503">
        <f t="shared" ca="1" si="3"/>
        <v>52039374.669796199</v>
      </c>
      <c r="M83" s="508">
        <f t="shared" ca="1" si="4"/>
        <v>46242190.900211304</v>
      </c>
      <c r="N83" s="513"/>
      <c r="O83" s="513"/>
      <c r="P83" s="507">
        <f t="shared" ca="1" si="5"/>
        <v>706556167.08986354</v>
      </c>
      <c r="Q83" s="508">
        <f t="shared" ca="1" si="6"/>
        <v>627845844.95121515</v>
      </c>
      <c r="S83" s="516">
        <f t="shared" si="10"/>
        <v>2029</v>
      </c>
      <c r="T83" s="504">
        <f t="shared" ca="1" si="7"/>
        <v>80.65709669975611</v>
      </c>
      <c r="U83" s="503">
        <f t="shared" ca="1" si="8"/>
        <v>71.671900108586215</v>
      </c>
      <c r="V83" s="514">
        <f t="shared" ca="1" si="9"/>
        <v>0</v>
      </c>
      <c r="X83" s="523">
        <v>2029</v>
      </c>
      <c r="Y83" s="627">
        <f t="shared" ca="1" si="1"/>
        <v>8.9851965911698954</v>
      </c>
      <c r="Z83" s="627">
        <f t="shared" ca="1" si="11"/>
        <v>134.19655284260233</v>
      </c>
      <c r="AA83" s="610">
        <f ca="1">'Results-SF'!AA83+'Results-MF'!AA83+'Results-MH'!AA83</f>
        <v>8.406548929778547E-2</v>
      </c>
      <c r="AB83" s="604"/>
      <c r="AC83" s="614"/>
    </row>
    <row r="84" spans="2:29">
      <c r="B84" s="539">
        <f t="shared" si="2"/>
        <v>2030</v>
      </c>
      <c r="C84" s="530">
        <v>0</v>
      </c>
      <c r="D84" s="530">
        <f ca="1">'Results-SF'!D84*Assumptions!$B$48+'Results-MF'!D84*Assumptions!$B$49+'Results-MH'!D84*Assumptions!$B$50</f>
        <v>73.55526003360049</v>
      </c>
      <c r="E84" s="530">
        <f>'Results-SF'!E84*Assumptions!$B$48+'Results-MF'!E84*Assumptions!$B$49+'Results-MH'!E84*Assumptions!$B$50</f>
        <v>65.361207696498198</v>
      </c>
      <c r="F84" s="530">
        <f ca="1">'Results-SF'!F84*Assumptions!$B$48+'Results-MF'!F84*Assumptions!$B$49+'Results-MH'!F84*Assumptions!$B$50</f>
        <v>73.55526003360049</v>
      </c>
      <c r="G84" s="536">
        <f ca="1">'Results-SF'!G84*Assumptions!$B$48+'Results-MF'!G84*Assumptions!$B$49+'Results-MH'!G84*Assumptions!$B$50</f>
        <v>65.361207696498198</v>
      </c>
      <c r="H84" s="535">
        <v>0</v>
      </c>
      <c r="I84" s="530">
        <f ca="1">'Results-SF'!I84+'Results-MF'!I84+'Results-MH'!I84</f>
        <v>714139.78342648374</v>
      </c>
      <c r="J84" s="536">
        <f ca="1">'Results-SF'!J84+'Results-MF'!J84+'Results-MH'!J84</f>
        <v>9692061.5785586033</v>
      </c>
      <c r="K84" s="534">
        <f t="shared" ca="1" si="0"/>
        <v>0</v>
      </c>
      <c r="L84" s="503">
        <f t="shared" ca="1" si="3"/>
        <v>52528737.47027415</v>
      </c>
      <c r="M84" s="508">
        <f t="shared" ca="1" si="4"/>
        <v>46677038.708870642</v>
      </c>
      <c r="N84" s="513"/>
      <c r="O84" s="513"/>
      <c r="P84" s="507">
        <f t="shared" ca="1" si="5"/>
        <v>712902109.67254651</v>
      </c>
      <c r="Q84" s="508">
        <f t="shared" ca="1" si="6"/>
        <v>633484849.84341908</v>
      </c>
      <c r="S84" s="516">
        <f t="shared" si="10"/>
        <v>2030</v>
      </c>
      <c r="T84" s="504">
        <f t="shared" ca="1" si="7"/>
        <v>81.381519369012153</v>
      </c>
      <c r="U84" s="503">
        <f t="shared" ca="1" si="8"/>
        <v>72.315622128244186</v>
      </c>
      <c r="V84" s="514">
        <f t="shared" ca="1" si="9"/>
        <v>0</v>
      </c>
      <c r="X84" s="523">
        <v>2030</v>
      </c>
      <c r="Y84" s="627">
        <f t="shared" ca="1" si="1"/>
        <v>9.065897240767967</v>
      </c>
      <c r="Z84" s="627">
        <f t="shared" ca="1" si="11"/>
        <v>143.26245008337031</v>
      </c>
      <c r="AA84" s="610">
        <f ca="1">'Results-SF'!AA84+'Results-MF'!AA84+'Results-MH'!AA84</f>
        <v>8.2972019195712454E-2</v>
      </c>
      <c r="AB84" s="604"/>
      <c r="AC84" s="614"/>
    </row>
    <row r="85" spans="2:29">
      <c r="B85" s="539">
        <f t="shared" si="2"/>
        <v>2031</v>
      </c>
      <c r="C85" s="530">
        <v>0</v>
      </c>
      <c r="D85" s="530">
        <f ca="1">'Results-SF'!D85*Assumptions!$B$48+'Results-MF'!D85*Assumptions!$B$49+'Results-MH'!D85*Assumptions!$B$50</f>
        <v>73.555260033600504</v>
      </c>
      <c r="E85" s="530">
        <f>'Results-SF'!E85*Assumptions!$B$48+'Results-MF'!E85*Assumptions!$B$49+'Results-MH'!E85*Assumptions!$B$50</f>
        <v>65.361207696498198</v>
      </c>
      <c r="F85" s="530">
        <f ca="1">'Results-SF'!F85*Assumptions!$B$48+'Results-MF'!F85*Assumptions!$B$49+'Results-MH'!F85*Assumptions!$B$50</f>
        <v>73.555260033600504</v>
      </c>
      <c r="G85" s="536">
        <f ca="1">'Results-SF'!G85*Assumptions!$B$48+'Results-MF'!G85*Assumptions!$B$49+'Results-MH'!G85*Assumptions!$B$50</f>
        <v>65.361207696498198</v>
      </c>
      <c r="H85" s="535">
        <v>0</v>
      </c>
      <c r="I85" s="530">
        <f ca="1">'Results-SF'!I85+'Results-MF'!I85+'Results-MH'!I85</f>
        <v>720456.38067196531</v>
      </c>
      <c r="J85" s="536">
        <f ca="1">'Results-SF'!J85+'Results-MF'!J85+'Results-MH'!J85</f>
        <v>9778336.0690543763</v>
      </c>
      <c r="K85" s="534">
        <f t="shared" ca="1" si="0"/>
        <v>0</v>
      </c>
      <c r="L85" s="503">
        <f t="shared" ca="1" si="3"/>
        <v>52993356.423193082</v>
      </c>
      <c r="M85" s="508">
        <f t="shared" ca="1" si="4"/>
        <v>47089899.133367695</v>
      </c>
      <c r="N85" s="513"/>
      <c r="O85" s="513"/>
      <c r="P85" s="507">
        <f t="shared" ca="1" si="5"/>
        <v>719248052.25522959</v>
      </c>
      <c r="Q85" s="508">
        <f t="shared" ca="1" si="6"/>
        <v>639123854.73562288</v>
      </c>
      <c r="S85" s="516">
        <f t="shared" si="10"/>
        <v>2031</v>
      </c>
      <c r="T85" s="504">
        <f t="shared" ca="1" si="7"/>
        <v>82.105942038268211</v>
      </c>
      <c r="U85" s="503">
        <f t="shared" ca="1" si="8"/>
        <v>72.959344147902158</v>
      </c>
      <c r="V85" s="514">
        <f t="shared" ca="1" si="9"/>
        <v>0</v>
      </c>
      <c r="X85" s="523">
        <v>2031</v>
      </c>
      <c r="Y85" s="627">
        <f t="shared" ca="1" si="1"/>
        <v>9.1465978903660528</v>
      </c>
      <c r="Z85" s="627">
        <f t="shared" ca="1" si="11"/>
        <v>152.40904797373636</v>
      </c>
      <c r="AA85" s="610">
        <f ca="1">'Results-SF'!AA85+'Results-MF'!AA85+'Results-MH'!AA85</f>
        <v>8.2972019195712537E-2</v>
      </c>
      <c r="AB85" s="604"/>
      <c r="AC85" s="614"/>
    </row>
    <row r="86" spans="2:29">
      <c r="B86" s="539">
        <f>B85+1</f>
        <v>2032</v>
      </c>
      <c r="C86" s="530">
        <v>0</v>
      </c>
      <c r="D86" s="530">
        <f ca="1">'Results-SF'!D86*Assumptions!$B$48+'Results-MF'!D86*Assumptions!$B$49+'Results-MH'!D86*Assumptions!$B$50</f>
        <v>73.555260033600504</v>
      </c>
      <c r="E86" s="530">
        <f>'Results-SF'!E86*Assumptions!$B$48+'Results-MF'!E86*Assumptions!$B$49+'Results-MH'!E86*Assumptions!$B$50</f>
        <v>65.361207696498198</v>
      </c>
      <c r="F86" s="530">
        <f ca="1">'Results-SF'!F86*Assumptions!$B$48+'Results-MF'!F86*Assumptions!$B$49+'Results-MH'!F86*Assumptions!$B$50</f>
        <v>73.555260033600504</v>
      </c>
      <c r="G86" s="536">
        <f ca="1">'Results-SF'!G86*Assumptions!$B$48+'Results-MF'!G86*Assumptions!$B$49+'Results-MH'!G86*Assumptions!$B$50</f>
        <v>65.361207696498184</v>
      </c>
      <c r="H86" s="535">
        <v>0</v>
      </c>
      <c r="I86" s="530">
        <f ca="1">'Results-SF'!I86+'Results-MF'!I86+'Results-MH'!I86</f>
        <v>725279.24608650047</v>
      </c>
      <c r="J86" s="536">
        <f ca="1">'Results-SF'!J86+'Results-MF'!J86+'Results-MH'!J86</f>
        <v>9864610.5595501494</v>
      </c>
      <c r="K86" s="534">
        <f t="shared" ca="1" si="0"/>
        <v>0</v>
      </c>
      <c r="L86" s="503">
        <f t="shared" ca="1" si="3"/>
        <v>53348103.542866275</v>
      </c>
      <c r="M86" s="508">
        <f t="shared" ca="1" si="4"/>
        <v>47405127.441419385</v>
      </c>
      <c r="N86" s="513"/>
      <c r="O86" s="513"/>
      <c r="P86" s="507">
        <f t="shared" ca="1" si="5"/>
        <v>725593994.83791256</v>
      </c>
      <c r="Q86" s="508">
        <f t="shared" ca="1" si="6"/>
        <v>644762859.62782645</v>
      </c>
      <c r="S86" s="516">
        <f t="shared" si="10"/>
        <v>2032</v>
      </c>
      <c r="T86" s="504">
        <f t="shared" ca="1" si="7"/>
        <v>82.830364707524268</v>
      </c>
      <c r="U86" s="503">
        <f t="shared" ca="1" si="8"/>
        <v>73.603066167560101</v>
      </c>
      <c r="V86" s="514">
        <f t="shared" ca="1" si="9"/>
        <v>0</v>
      </c>
      <c r="X86" s="523">
        <v>2032</v>
      </c>
      <c r="Y86" s="627">
        <f t="shared" ca="1" si="1"/>
        <v>9.2272985399641669</v>
      </c>
      <c r="Z86" s="627">
        <f t="shared" ca="1" si="11"/>
        <v>161.63634651370052</v>
      </c>
      <c r="AA86" s="610">
        <f ca="1">'Results-SF'!AA86+'Results-MF'!AA86+'Results-MH'!AA86</f>
        <v>8.2972019195712579E-2</v>
      </c>
      <c r="AB86" s="604"/>
      <c r="AC86" s="614"/>
    </row>
    <row r="87" spans="2:29">
      <c r="B87" s="539">
        <f>B86+1</f>
        <v>2033</v>
      </c>
      <c r="C87" s="530">
        <v>0</v>
      </c>
      <c r="D87" s="530">
        <f ca="1">'Results-SF'!D87*Assumptions!$B$48+'Results-MF'!D87*Assumptions!$B$49+'Results-MH'!D87*Assumptions!$B$50</f>
        <v>73.555260033600504</v>
      </c>
      <c r="E87" s="530">
        <f>'Results-SF'!E87*Assumptions!$B$48+'Results-MF'!E87*Assumptions!$B$49+'Results-MH'!E87*Assumptions!$B$50</f>
        <v>65.361207696498198</v>
      </c>
      <c r="F87" s="530">
        <f ca="1">'Results-SF'!F87*Assumptions!$B$48+'Results-MF'!F87*Assumptions!$B$49+'Results-MH'!F87*Assumptions!$B$50</f>
        <v>73.555260033600504</v>
      </c>
      <c r="G87" s="536">
        <f ca="1">'Results-SF'!G87*Assumptions!$B$48+'Results-MF'!G87*Assumptions!$B$49+'Results-MH'!G87*Assumptions!$B$50</f>
        <v>65.361207696498198</v>
      </c>
      <c r="H87" s="535">
        <v>0</v>
      </c>
      <c r="I87" s="530">
        <f ca="1">'Results-SF'!I87+'Results-MF'!I87+'Results-MH'!I87</f>
        <v>733139.51524849678</v>
      </c>
      <c r="J87" s="536">
        <f ca="1">'Results-SF'!J87+'Results-MF'!J87+'Results-MH'!J87</f>
        <v>9950885.0500459224</v>
      </c>
      <c r="K87" s="534">
        <f t="shared" ca="1" si="0"/>
        <v>0</v>
      </c>
      <c r="L87" s="503">
        <f t="shared" ca="1" si="3"/>
        <v>53926267.685010999</v>
      </c>
      <c r="M87" s="508">
        <f t="shared" ca="1" si="4"/>
        <v>47918884.126667008</v>
      </c>
      <c r="N87" s="513"/>
      <c r="O87" s="513"/>
      <c r="P87" s="507">
        <f t="shared" ca="1" si="5"/>
        <v>731939937.42059565</v>
      </c>
      <c r="Q87" s="508">
        <f t="shared" ca="1" si="6"/>
        <v>650401864.52003038</v>
      </c>
      <c r="S87" s="516">
        <f t="shared" si="10"/>
        <v>2033</v>
      </c>
      <c r="T87" s="504">
        <f t="shared" ca="1" si="7"/>
        <v>83.554787376780325</v>
      </c>
      <c r="U87" s="503">
        <f t="shared" ca="1" si="8"/>
        <v>74.246788187218073</v>
      </c>
      <c r="V87" s="514">
        <f t="shared" ca="1" si="9"/>
        <v>0</v>
      </c>
      <c r="X87" s="523">
        <v>2033</v>
      </c>
      <c r="Y87" s="627">
        <f t="shared" ca="1" si="1"/>
        <v>9.3079991895622527</v>
      </c>
      <c r="Z87" s="627">
        <f t="shared" ca="1" si="11"/>
        <v>170.94434570326277</v>
      </c>
      <c r="AA87" s="610">
        <f ca="1">'Results-SF'!AA87+'Results-MF'!AA87+'Results-MH'!AA87</f>
        <v>8.2972019195712565E-2</v>
      </c>
      <c r="AB87" s="604"/>
      <c r="AC87" s="614"/>
    </row>
    <row r="88" spans="2:29">
      <c r="B88" s="539">
        <f>B87+1</f>
        <v>2034</v>
      </c>
      <c r="C88" s="530">
        <v>0</v>
      </c>
      <c r="D88" s="530">
        <f ca="1">'Results-SF'!D88*Assumptions!$B$48+'Results-MF'!D88*Assumptions!$B$49+'Results-MH'!D88*Assumptions!$B$50</f>
        <v>73.555260033600504</v>
      </c>
      <c r="E88" s="530">
        <f>'Results-SF'!E88*Assumptions!$B$48+'Results-MF'!E88*Assumptions!$B$49+'Results-MH'!E88*Assumptions!$B$50</f>
        <v>65.361207696498198</v>
      </c>
      <c r="F88" s="530">
        <f ca="1">'Results-SF'!F88*Assumptions!$B$48+'Results-MF'!F88*Assumptions!$B$49+'Results-MH'!F88*Assumptions!$B$50</f>
        <v>73.555260033600504</v>
      </c>
      <c r="G88" s="536">
        <f ca="1">'Results-SF'!G88*Assumptions!$B$48+'Results-MF'!G88*Assumptions!$B$49+'Results-MH'!G88*Assumptions!$B$50</f>
        <v>65.361207696498212</v>
      </c>
      <c r="H88" s="535">
        <v>0</v>
      </c>
      <c r="I88" s="530">
        <f ca="1">'Results-SF'!I88+'Results-MF'!I88+'Results-MH'!I88</f>
        <v>819338.14028403047</v>
      </c>
      <c r="J88" s="536">
        <f ca="1">'Results-SF'!J88+'Results-MF'!J88+'Results-MH'!J88</f>
        <v>10037159.540541695</v>
      </c>
      <c r="K88" s="534">
        <f t="shared" ca="1" si="0"/>
        <v>0</v>
      </c>
      <c r="L88" s="503">
        <f t="shared" ca="1" si="3"/>
        <v>60266629.964038506</v>
      </c>
      <c r="M88" s="508">
        <f t="shared" ca="1" si="4"/>
        <v>53552930.360767089</v>
      </c>
      <c r="N88" s="513"/>
      <c r="O88" s="513"/>
      <c r="P88" s="507">
        <f t="shared" ca="1" si="5"/>
        <v>738285880.00327861</v>
      </c>
      <c r="Q88" s="508">
        <f t="shared" ca="1" si="6"/>
        <v>656040869.41223431</v>
      </c>
      <c r="S88" s="516">
        <f t="shared" si="10"/>
        <v>2034</v>
      </c>
      <c r="T88" s="504">
        <f t="shared" ca="1" si="7"/>
        <v>84.279210046036368</v>
      </c>
      <c r="U88" s="503">
        <f t="shared" ca="1" si="8"/>
        <v>74.890510206876058</v>
      </c>
      <c r="V88" s="514">
        <f t="shared" ca="1" si="9"/>
        <v>0</v>
      </c>
      <c r="X88" s="523">
        <v>2034</v>
      </c>
      <c r="Y88" s="627">
        <f t="shared" ca="1" si="1"/>
        <v>9.38869983916031</v>
      </c>
      <c r="Z88" s="627">
        <f t="shared" ca="1" si="11"/>
        <v>180.33304554242306</v>
      </c>
      <c r="AA88" s="610">
        <f ca="1">'Results-SF'!AA88+'Results-MF'!AA88+'Results-MH'!AA88</f>
        <v>8.2972019195712635E-2</v>
      </c>
      <c r="AB88" s="604"/>
      <c r="AC88" s="614"/>
    </row>
    <row r="89" spans="2:29" ht="15.75" thickBot="1">
      <c r="B89" s="544" t="s">
        <v>85</v>
      </c>
      <c r="C89" s="545"/>
      <c r="D89" s="545"/>
      <c r="E89" s="545"/>
      <c r="F89" s="545"/>
      <c r="G89" s="538"/>
      <c r="H89" s="544"/>
      <c r="I89" s="545"/>
      <c r="J89" s="538"/>
      <c r="K89" s="400">
        <f ca="1">SUM(K59:K88)</f>
        <v>0</v>
      </c>
      <c r="L89" s="509">
        <f ca="1">SUM(L59:L88)</f>
        <v>1470907065.4292755</v>
      </c>
      <c r="M89" s="515"/>
      <c r="N89" s="521"/>
      <c r="O89" s="521"/>
      <c r="P89" s="522">
        <f t="shared" ref="P89:Q89" ca="1" si="12">SUM(P59:P88)</f>
        <v>19253129737.789608</v>
      </c>
      <c r="Q89" s="515">
        <f t="shared" ca="1" si="12"/>
        <v>17673412258.837982</v>
      </c>
      <c r="S89" s="520" t="s">
        <v>85</v>
      </c>
      <c r="T89" s="525">
        <f ca="1">SUM(T59:T88)</f>
        <v>2197.8458604782659</v>
      </c>
      <c r="U89" s="525">
        <f ca="1">SUM(U59:U88)</f>
        <v>2017.5128149358425</v>
      </c>
      <c r="V89" s="510">
        <f ca="1">SUM(V59:V88)</f>
        <v>0</v>
      </c>
      <c r="X89" s="524" t="s">
        <v>85</v>
      </c>
      <c r="Y89" s="617">
        <f t="shared" ca="1" si="1"/>
        <v>180.33304554242341</v>
      </c>
      <c r="Z89" s="402"/>
      <c r="AA89" s="609"/>
      <c r="AB89" s="606"/>
      <c r="AC89" s="538"/>
    </row>
  </sheetData>
  <mergeCells count="2">
    <mergeCell ref="R14:R15"/>
    <mergeCell ref="X57:AC57"/>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D89"/>
  <sheetViews>
    <sheetView topLeftCell="J1" zoomScale="60" zoomScaleNormal="60" workbookViewId="0">
      <selection activeCell="U7" sqref="U7"/>
    </sheetView>
  </sheetViews>
  <sheetFormatPr defaultColWidth="9.140625" defaultRowHeight="15"/>
  <cols>
    <col min="1" max="1" width="9.140625" style="376"/>
    <col min="2" max="3" width="20.85546875" style="376" customWidth="1"/>
    <col min="4" max="5" width="15.7109375" style="376" customWidth="1"/>
    <col min="6" max="6" width="22.7109375" style="376" customWidth="1"/>
    <col min="7" max="10" width="18.42578125" style="376" customWidth="1"/>
    <col min="11" max="12" width="30.28515625" style="376" customWidth="1"/>
    <col min="13" max="13" width="30.28515625" style="437" customWidth="1"/>
    <col min="14" max="14" width="7" style="437" customWidth="1"/>
    <col min="15" max="15" width="5.28515625" style="437" customWidth="1"/>
    <col min="16" max="17" width="30.28515625" style="376" customWidth="1"/>
    <col min="18" max="18" width="4.42578125" style="376" customWidth="1"/>
    <col min="19" max="19" width="31.140625" style="376" customWidth="1"/>
    <col min="20" max="21" width="30.140625" style="376" customWidth="1"/>
    <col min="22" max="22" width="23" style="376" customWidth="1"/>
    <col min="23" max="24" width="9.140625" style="376"/>
    <col min="25" max="25" width="15.28515625" style="376" customWidth="1"/>
    <col min="26" max="26" width="14.85546875" style="376" customWidth="1"/>
    <col min="27" max="27" width="13.42578125" style="376" customWidth="1"/>
    <col min="28" max="16384" width="9.140625" style="376"/>
  </cols>
  <sheetData>
    <row r="1" spans="2:22" ht="15.75" thickBot="1"/>
    <row r="2" spans="2:22" ht="28.5">
      <c r="B2" s="445" t="s">
        <v>86</v>
      </c>
      <c r="C2" s="446"/>
      <c r="D2" s="446"/>
      <c r="E2" s="446"/>
      <c r="F2" s="446"/>
      <c r="G2" s="446"/>
      <c r="H2" s="446"/>
      <c r="I2" s="446"/>
      <c r="J2" s="446"/>
      <c r="K2" s="446"/>
      <c r="L2" s="446"/>
      <c r="M2" s="446"/>
      <c r="N2" s="446"/>
      <c r="O2" s="446"/>
      <c r="P2" s="446"/>
      <c r="Q2" s="446"/>
      <c r="R2" s="441"/>
      <c r="S2" s="441"/>
      <c r="T2" s="441"/>
      <c r="U2" s="441"/>
      <c r="V2" s="457"/>
    </row>
    <row r="3" spans="2:22" ht="18.75">
      <c r="B3" s="438"/>
      <c r="C3" s="439"/>
      <c r="D3" s="439"/>
      <c r="E3" s="439"/>
      <c r="F3" s="439"/>
      <c r="G3" s="439"/>
      <c r="H3" s="439"/>
      <c r="I3" s="439"/>
      <c r="J3" s="439"/>
      <c r="K3" s="439"/>
      <c r="L3" s="439"/>
      <c r="M3" s="439"/>
      <c r="N3" s="439"/>
      <c r="O3" s="439"/>
      <c r="P3" s="439"/>
      <c r="Q3" s="439"/>
      <c r="R3" s="439"/>
      <c r="S3" s="458" t="s">
        <v>275</v>
      </c>
      <c r="T3" s="439"/>
      <c r="U3" s="439"/>
      <c r="V3" s="440"/>
    </row>
    <row r="4" spans="2:22" ht="15.75">
      <c r="B4" s="438"/>
      <c r="C4" s="439"/>
      <c r="D4" s="439"/>
      <c r="E4" s="439"/>
      <c r="F4" s="439"/>
      <c r="G4" s="439"/>
      <c r="H4" s="439"/>
      <c r="I4" s="439"/>
      <c r="J4" s="439"/>
      <c r="K4" s="439"/>
      <c r="L4" s="439"/>
      <c r="M4" s="439"/>
      <c r="N4" s="439"/>
      <c r="O4" s="439"/>
      <c r="P4" s="439"/>
      <c r="Q4" s="439"/>
      <c r="R4" s="439"/>
      <c r="S4" s="532" t="s">
        <v>92</v>
      </c>
      <c r="T4" s="447">
        <f>Assumptions!B4</f>
        <v>2007</v>
      </c>
      <c r="U4" s="439"/>
      <c r="V4" s="440"/>
    </row>
    <row r="5" spans="2:22" ht="31.5">
      <c r="B5" s="438"/>
      <c r="C5" s="439"/>
      <c r="D5" s="439"/>
      <c r="E5" s="439"/>
      <c r="F5" s="439"/>
      <c r="G5" s="439"/>
      <c r="H5" s="439"/>
      <c r="I5" s="439"/>
      <c r="J5" s="439"/>
      <c r="K5" s="439"/>
      <c r="L5" s="439"/>
      <c r="M5" s="439"/>
      <c r="N5" s="439"/>
      <c r="O5" s="439"/>
      <c r="P5" s="439"/>
      <c r="Q5" s="439"/>
      <c r="R5" s="439"/>
      <c r="S5" s="622" t="s">
        <v>253</v>
      </c>
      <c r="T5" s="448">
        <f ca="1">T89-U89</f>
        <v>91.962156613645675</v>
      </c>
      <c r="U5" s="439" t="s">
        <v>278</v>
      </c>
      <c r="V5" s="440"/>
    </row>
    <row r="6" spans="2:22" ht="32.25" thickBot="1">
      <c r="B6" s="438"/>
      <c r="C6" s="439"/>
      <c r="D6" s="439"/>
      <c r="E6" s="439"/>
      <c r="F6" s="439"/>
      <c r="G6" s="439"/>
      <c r="H6" s="439"/>
      <c r="I6" s="439"/>
      <c r="J6" s="439"/>
      <c r="K6" s="439"/>
      <c r="L6" s="439"/>
      <c r="M6" s="439"/>
      <c r="N6" s="439"/>
      <c r="O6" s="439"/>
      <c r="P6" s="439"/>
      <c r="Q6" s="439"/>
      <c r="R6" s="439"/>
      <c r="S6" s="624" t="s">
        <v>254</v>
      </c>
      <c r="T6" s="449">
        <f ca="1">VLOOKUP(2009,$S$58:$V$89,4)</f>
        <v>0</v>
      </c>
      <c r="U6" s="642" t="s">
        <v>278</v>
      </c>
      <c r="V6" s="440"/>
    </row>
    <row r="7" spans="2:22" ht="32.25" thickBot="1">
      <c r="B7" s="438"/>
      <c r="C7" s="439"/>
      <c r="D7" s="439"/>
      <c r="E7" s="439"/>
      <c r="F7" s="439"/>
      <c r="G7" s="439"/>
      <c r="H7" s="439"/>
      <c r="I7" s="439"/>
      <c r="J7" s="439"/>
      <c r="K7" s="439"/>
      <c r="L7" s="439"/>
      <c r="M7" s="439"/>
      <c r="N7" s="439"/>
      <c r="O7" s="439"/>
      <c r="P7" s="439"/>
      <c r="Q7" s="439"/>
      <c r="R7" s="439"/>
      <c r="S7" s="616" t="s">
        <v>182</v>
      </c>
      <c r="T7" s="472">
        <f ca="1">SUM(AA64:AA68)</f>
        <v>1.4878597821617447</v>
      </c>
      <c r="U7" s="642" t="s">
        <v>278</v>
      </c>
      <c r="V7" s="440"/>
    </row>
    <row r="8" spans="2:22">
      <c r="B8" s="438"/>
      <c r="C8" s="439"/>
      <c r="D8" s="439"/>
      <c r="E8" s="439"/>
      <c r="F8" s="439"/>
      <c r="G8" s="439"/>
      <c r="H8" s="439"/>
      <c r="I8" s="439"/>
      <c r="J8" s="439"/>
      <c r="K8" s="439"/>
      <c r="L8" s="439"/>
      <c r="M8" s="439"/>
      <c r="N8" s="439"/>
      <c r="O8" s="439"/>
      <c r="P8" s="439"/>
      <c r="Q8" s="439"/>
      <c r="R8" s="439"/>
      <c r="U8" s="439"/>
      <c r="V8" s="440"/>
    </row>
    <row r="9" spans="2:22" ht="15.75">
      <c r="B9" s="438"/>
      <c r="C9" s="439"/>
      <c r="D9" s="439"/>
      <c r="E9" s="439"/>
      <c r="F9" s="439"/>
      <c r="G9" s="439"/>
      <c r="H9" s="439"/>
      <c r="I9" s="439"/>
      <c r="J9" s="439"/>
      <c r="K9" s="439"/>
      <c r="L9" s="439"/>
      <c r="M9" s="439"/>
      <c r="N9" s="439"/>
      <c r="O9" s="439"/>
      <c r="P9" s="439"/>
      <c r="Q9" s="439"/>
      <c r="R9" s="439"/>
      <c r="U9" s="450"/>
      <c r="V9" s="440"/>
    </row>
    <row r="10" spans="2:22">
      <c r="B10" s="438"/>
      <c r="C10" s="439"/>
      <c r="D10" s="439"/>
      <c r="E10" s="439"/>
      <c r="F10" s="439"/>
      <c r="G10" s="439"/>
      <c r="H10" s="439"/>
      <c r="I10" s="439"/>
      <c r="J10" s="439"/>
      <c r="K10" s="439"/>
      <c r="L10" s="439"/>
      <c r="M10" s="439"/>
      <c r="N10" s="439"/>
      <c r="O10" s="439"/>
      <c r="P10" s="439"/>
      <c r="Q10" s="439"/>
      <c r="R10" s="439"/>
      <c r="S10" s="439"/>
      <c r="T10" s="439"/>
      <c r="U10" s="439"/>
      <c r="V10" s="440"/>
    </row>
    <row r="11" spans="2:22" ht="18.75">
      <c r="B11" s="438"/>
      <c r="C11" s="439"/>
      <c r="D11" s="439"/>
      <c r="E11" s="439"/>
      <c r="F11" s="439"/>
      <c r="G11" s="439"/>
      <c r="H11" s="439"/>
      <c r="I11" s="439"/>
      <c r="J11" s="439"/>
      <c r="K11" s="439"/>
      <c r="L11" s="439"/>
      <c r="M11" s="439"/>
      <c r="N11" s="439"/>
      <c r="O11" s="439"/>
      <c r="P11" s="439"/>
      <c r="Q11" s="439"/>
      <c r="R11" s="439"/>
      <c r="S11" s="458" t="s">
        <v>88</v>
      </c>
      <c r="T11" s="439"/>
      <c r="U11" s="451"/>
      <c r="V11" s="440"/>
    </row>
    <row r="12" spans="2:22">
      <c r="B12" s="438"/>
      <c r="C12" s="439"/>
      <c r="D12" s="439"/>
      <c r="E12" s="439"/>
      <c r="F12" s="439"/>
      <c r="G12" s="439"/>
      <c r="H12" s="439"/>
      <c r="I12" s="439"/>
      <c r="J12" s="439"/>
      <c r="K12" s="439"/>
      <c r="L12" s="439"/>
      <c r="M12" s="439"/>
      <c r="N12" s="439"/>
      <c r="O12" s="439"/>
      <c r="P12" s="439"/>
      <c r="Q12" s="439"/>
      <c r="R12" s="439"/>
      <c r="S12" s="439" t="s">
        <v>133</v>
      </c>
      <c r="T12" s="439"/>
      <c r="U12" s="456"/>
      <c r="V12" s="440"/>
    </row>
    <row r="13" spans="2:22">
      <c r="B13" s="438"/>
      <c r="C13" s="439"/>
      <c r="D13" s="439"/>
      <c r="E13" s="439"/>
      <c r="F13" s="439"/>
      <c r="G13" s="439"/>
      <c r="H13" s="439"/>
      <c r="I13" s="439"/>
      <c r="J13" s="439"/>
      <c r="K13" s="439"/>
      <c r="L13" s="439"/>
      <c r="M13" s="439"/>
      <c r="N13" s="439"/>
      <c r="O13" s="439"/>
      <c r="P13" s="439"/>
      <c r="Q13" s="439"/>
      <c r="R13" s="439"/>
      <c r="S13" s="439"/>
      <c r="T13" s="439"/>
      <c r="U13" s="460"/>
      <c r="V13" s="440"/>
    </row>
    <row r="14" spans="2:22">
      <c r="B14" s="438"/>
      <c r="C14" s="439"/>
      <c r="D14" s="439"/>
      <c r="E14" s="439"/>
      <c r="F14" s="439"/>
      <c r="G14" s="439"/>
      <c r="H14" s="439"/>
      <c r="I14" s="439"/>
      <c r="J14" s="439"/>
      <c r="K14" s="439"/>
      <c r="L14" s="439"/>
      <c r="M14" s="439"/>
      <c r="N14" s="439"/>
      <c r="O14" s="439"/>
      <c r="P14" s="439"/>
      <c r="Q14" s="439"/>
      <c r="R14" s="650"/>
      <c r="S14" s="460"/>
      <c r="T14" s="455"/>
      <c r="U14" s="455"/>
      <c r="V14" s="440"/>
    </row>
    <row r="15" spans="2:22">
      <c r="B15" s="438"/>
      <c r="C15" s="439"/>
      <c r="D15" s="439"/>
      <c r="E15" s="439"/>
      <c r="F15" s="439"/>
      <c r="G15" s="439"/>
      <c r="H15" s="439"/>
      <c r="I15" s="439"/>
      <c r="J15" s="439"/>
      <c r="K15" s="439"/>
      <c r="L15" s="439"/>
      <c r="M15" s="439"/>
      <c r="N15" s="439"/>
      <c r="O15" s="439"/>
      <c r="P15" s="439"/>
      <c r="Q15" s="439"/>
      <c r="R15" s="651"/>
      <c r="S15" s="460"/>
      <c r="T15" s="455"/>
      <c r="U15" s="455"/>
      <c r="V15" s="440"/>
    </row>
    <row r="16" spans="2:22">
      <c r="B16" s="438"/>
      <c r="C16" s="439"/>
      <c r="D16" s="439"/>
      <c r="E16" s="439"/>
      <c r="F16" s="439"/>
      <c r="G16" s="439"/>
      <c r="H16" s="439"/>
      <c r="I16" s="439"/>
      <c r="J16" s="439"/>
      <c r="K16" s="439"/>
      <c r="L16" s="439"/>
      <c r="M16" s="439"/>
      <c r="N16" s="439"/>
      <c r="O16" s="439"/>
      <c r="P16" s="439"/>
      <c r="Q16" s="439"/>
      <c r="R16" s="439"/>
      <c r="S16" s="439"/>
      <c r="T16" s="439"/>
      <c r="U16" s="439"/>
      <c r="V16" s="440"/>
    </row>
    <row r="17" spans="2:22">
      <c r="B17" s="438"/>
      <c r="C17" s="439"/>
      <c r="D17" s="439"/>
      <c r="E17" s="439"/>
      <c r="F17" s="439"/>
      <c r="G17" s="439"/>
      <c r="H17" s="439"/>
      <c r="I17" s="439"/>
      <c r="J17" s="439"/>
      <c r="K17" s="439"/>
      <c r="L17" s="439"/>
      <c r="M17" s="439"/>
      <c r="N17" s="439"/>
      <c r="O17" s="439"/>
      <c r="P17" s="439"/>
      <c r="Q17" s="439"/>
      <c r="R17" s="439"/>
      <c r="S17" s="439"/>
      <c r="T17" s="439"/>
      <c r="U17" s="439"/>
      <c r="V17" s="440"/>
    </row>
    <row r="18" spans="2:22">
      <c r="B18" s="438"/>
      <c r="C18" s="439"/>
      <c r="D18" s="439"/>
      <c r="E18" s="439"/>
      <c r="F18" s="439"/>
      <c r="G18" s="439"/>
      <c r="H18" s="439"/>
      <c r="I18" s="439"/>
      <c r="J18" s="439"/>
      <c r="K18" s="439"/>
      <c r="L18" s="439"/>
      <c r="M18" s="439"/>
      <c r="N18" s="439"/>
      <c r="O18" s="439"/>
      <c r="P18" s="439"/>
      <c r="Q18" s="439"/>
      <c r="R18" s="439"/>
      <c r="S18" s="439"/>
      <c r="T18" s="439"/>
      <c r="U18" s="439"/>
      <c r="V18" s="440"/>
    </row>
    <row r="19" spans="2:22">
      <c r="B19" s="438"/>
      <c r="C19" s="439"/>
      <c r="D19" s="439"/>
      <c r="E19" s="439"/>
      <c r="F19" s="439"/>
      <c r="G19" s="439"/>
      <c r="H19" s="439"/>
      <c r="I19" s="439"/>
      <c r="J19" s="439"/>
      <c r="K19" s="439"/>
      <c r="L19" s="439"/>
      <c r="M19" s="439"/>
      <c r="N19" s="439"/>
      <c r="O19" s="439"/>
      <c r="P19" s="439"/>
      <c r="Q19" s="439"/>
      <c r="R19" s="439"/>
      <c r="S19" s="439"/>
      <c r="T19" s="439"/>
      <c r="U19" s="439"/>
      <c r="V19" s="440"/>
    </row>
    <row r="20" spans="2:22">
      <c r="B20" s="438"/>
      <c r="C20" s="439"/>
      <c r="D20" s="439"/>
      <c r="E20" s="439"/>
      <c r="F20" s="439"/>
      <c r="G20" s="439"/>
      <c r="H20" s="439"/>
      <c r="I20" s="439"/>
      <c r="J20" s="439"/>
      <c r="K20" s="439"/>
      <c r="L20" s="439"/>
      <c r="M20" s="439"/>
      <c r="N20" s="439"/>
      <c r="O20" s="439"/>
      <c r="P20" s="439"/>
      <c r="Q20" s="439"/>
      <c r="R20" s="439"/>
      <c r="S20" s="439"/>
      <c r="T20" s="439"/>
      <c r="U20" s="439"/>
      <c r="V20" s="440"/>
    </row>
    <row r="21" spans="2:22">
      <c r="B21" s="438"/>
      <c r="C21" s="439"/>
      <c r="D21" s="439"/>
      <c r="E21" s="439"/>
      <c r="F21" s="439"/>
      <c r="G21" s="439"/>
      <c r="H21" s="439"/>
      <c r="I21" s="439"/>
      <c r="J21" s="439"/>
      <c r="K21" s="439"/>
      <c r="L21" s="439"/>
      <c r="M21" s="439"/>
      <c r="N21" s="439"/>
      <c r="O21" s="439"/>
      <c r="P21" s="439"/>
      <c r="Q21" s="439"/>
      <c r="R21" s="439"/>
      <c r="S21" s="439"/>
      <c r="T21" s="439"/>
      <c r="U21" s="439"/>
      <c r="V21" s="440"/>
    </row>
    <row r="22" spans="2:22">
      <c r="B22" s="438"/>
      <c r="C22" s="439"/>
      <c r="D22" s="439"/>
      <c r="E22" s="439"/>
      <c r="F22" s="439"/>
      <c r="G22" s="439"/>
      <c r="H22" s="439"/>
      <c r="I22" s="439"/>
      <c r="J22" s="439"/>
      <c r="K22" s="439"/>
      <c r="L22" s="439"/>
      <c r="M22" s="439"/>
      <c r="N22" s="439"/>
      <c r="O22" s="439"/>
      <c r="P22" s="439"/>
      <c r="Q22" s="439"/>
      <c r="R22" s="439"/>
      <c r="S22" s="439"/>
      <c r="T22" s="439"/>
      <c r="U22" s="439"/>
      <c r="V22" s="440"/>
    </row>
    <row r="23" spans="2:22">
      <c r="B23" s="438"/>
      <c r="C23" s="439"/>
      <c r="D23" s="439"/>
      <c r="E23" s="439"/>
      <c r="F23" s="439"/>
      <c r="G23" s="439"/>
      <c r="H23" s="439"/>
      <c r="I23" s="439"/>
      <c r="J23" s="439"/>
      <c r="K23" s="439"/>
      <c r="L23" s="439"/>
      <c r="M23" s="439"/>
      <c r="N23" s="439"/>
      <c r="O23" s="439"/>
      <c r="P23" s="439"/>
      <c r="Q23" s="439"/>
      <c r="R23" s="439"/>
      <c r="S23" s="454"/>
      <c r="T23" s="459"/>
      <c r="U23" s="439"/>
      <c r="V23" s="440"/>
    </row>
    <row r="24" spans="2:22">
      <c r="B24" s="438"/>
      <c r="C24" s="439"/>
      <c r="D24" s="439"/>
      <c r="E24" s="439"/>
      <c r="F24" s="439"/>
      <c r="G24" s="439"/>
      <c r="H24" s="439"/>
      <c r="I24" s="439"/>
      <c r="J24" s="439"/>
      <c r="K24" s="439"/>
      <c r="L24" s="439"/>
      <c r="M24" s="439"/>
      <c r="N24" s="439"/>
      <c r="O24" s="439"/>
      <c r="P24" s="439"/>
      <c r="Q24" s="439"/>
      <c r="R24" s="439"/>
      <c r="S24" s="454"/>
      <c r="T24" s="459"/>
      <c r="U24" s="439"/>
      <c r="V24" s="440"/>
    </row>
    <row r="25" spans="2:22">
      <c r="B25" s="438"/>
      <c r="C25" s="439"/>
      <c r="D25" s="439"/>
      <c r="E25" s="439"/>
      <c r="F25" s="439"/>
      <c r="G25" s="439"/>
      <c r="H25" s="439"/>
      <c r="I25" s="439"/>
      <c r="J25" s="439"/>
      <c r="K25" s="439"/>
      <c r="L25" s="439"/>
      <c r="M25" s="439"/>
      <c r="N25" s="439"/>
      <c r="O25" s="439"/>
      <c r="P25" s="439"/>
      <c r="Q25" s="439"/>
      <c r="R25" s="439"/>
      <c r="S25" s="454"/>
      <c r="T25" s="459"/>
      <c r="U25" s="439"/>
      <c r="V25" s="440"/>
    </row>
    <row r="26" spans="2:22">
      <c r="B26" s="438"/>
      <c r="C26" s="439"/>
      <c r="D26" s="439"/>
      <c r="E26" s="439"/>
      <c r="F26" s="439"/>
      <c r="G26" s="439"/>
      <c r="H26" s="439"/>
      <c r="I26" s="439"/>
      <c r="J26" s="439"/>
      <c r="K26" s="439"/>
      <c r="L26" s="439"/>
      <c r="M26" s="439"/>
      <c r="N26" s="439"/>
      <c r="O26" s="439"/>
      <c r="P26" s="439"/>
      <c r="Q26" s="439"/>
      <c r="R26" s="439"/>
      <c r="S26" s="439"/>
      <c r="T26" s="439"/>
      <c r="U26" s="439"/>
      <c r="V26" s="440"/>
    </row>
    <row r="27" spans="2:22">
      <c r="B27" s="438"/>
      <c r="C27" s="439"/>
      <c r="D27" s="439"/>
      <c r="E27" s="439"/>
      <c r="F27" s="439"/>
      <c r="G27" s="439"/>
      <c r="H27" s="439"/>
      <c r="I27" s="439"/>
      <c r="J27" s="439"/>
      <c r="K27" s="439"/>
      <c r="L27" s="439"/>
      <c r="M27" s="439"/>
      <c r="N27" s="439"/>
      <c r="O27" s="439"/>
      <c r="P27" s="439"/>
      <c r="Q27" s="439"/>
      <c r="R27" s="439"/>
      <c r="S27" s="439"/>
      <c r="T27" s="439"/>
      <c r="U27" s="439"/>
      <c r="V27" s="440"/>
    </row>
    <row r="28" spans="2:22">
      <c r="B28" s="438"/>
      <c r="C28" s="439"/>
      <c r="D28" s="439"/>
      <c r="E28" s="439"/>
      <c r="F28" s="439"/>
      <c r="G28" s="439"/>
      <c r="H28" s="439"/>
      <c r="I28" s="439"/>
      <c r="J28" s="439"/>
      <c r="K28" s="439"/>
      <c r="L28" s="439"/>
      <c r="M28" s="439"/>
      <c r="N28" s="439"/>
      <c r="O28" s="439"/>
      <c r="P28" s="439"/>
      <c r="Q28" s="439"/>
      <c r="R28" s="439"/>
      <c r="S28" s="439"/>
      <c r="T28" s="439"/>
      <c r="U28" s="439"/>
      <c r="V28" s="440"/>
    </row>
    <row r="29" spans="2:22">
      <c r="B29" s="438"/>
      <c r="C29" s="439"/>
      <c r="D29" s="439"/>
      <c r="E29" s="439"/>
      <c r="F29" s="439"/>
      <c r="G29" s="439"/>
      <c r="H29" s="439"/>
      <c r="I29" s="439"/>
      <c r="J29" s="439"/>
      <c r="K29" s="439"/>
      <c r="L29" s="439"/>
      <c r="M29" s="439"/>
      <c r="N29" s="439"/>
      <c r="O29" s="439"/>
      <c r="P29" s="439"/>
      <c r="Q29" s="439"/>
      <c r="R29" s="439"/>
      <c r="S29" s="439"/>
      <c r="T29" s="439"/>
      <c r="U29" s="439"/>
      <c r="V29" s="440"/>
    </row>
    <row r="30" spans="2:22">
      <c r="B30" s="438"/>
      <c r="C30" s="439"/>
      <c r="D30" s="439"/>
      <c r="E30" s="439"/>
      <c r="F30" s="439"/>
      <c r="G30" s="439"/>
      <c r="H30" s="439"/>
      <c r="I30" s="439"/>
      <c r="J30" s="439"/>
      <c r="K30" s="439"/>
      <c r="L30" s="439"/>
      <c r="M30" s="439"/>
      <c r="N30" s="439"/>
      <c r="O30" s="439"/>
      <c r="P30" s="439"/>
      <c r="Q30" s="439"/>
      <c r="R30" s="439"/>
      <c r="S30" s="439"/>
      <c r="T30" s="439"/>
      <c r="U30" s="439"/>
      <c r="V30" s="440"/>
    </row>
    <row r="31" spans="2:22">
      <c r="B31" s="438"/>
      <c r="C31" s="439"/>
      <c r="D31" s="439"/>
      <c r="E31" s="439"/>
      <c r="F31" s="439"/>
      <c r="G31" s="439"/>
      <c r="H31" s="439"/>
      <c r="I31" s="439"/>
      <c r="J31" s="439"/>
      <c r="K31" s="439"/>
      <c r="L31" s="439"/>
      <c r="M31" s="439"/>
      <c r="N31" s="439"/>
      <c r="O31" s="439"/>
      <c r="P31" s="439"/>
      <c r="Q31" s="439"/>
      <c r="R31" s="439"/>
      <c r="S31" s="439"/>
      <c r="T31" s="439"/>
      <c r="U31" s="439"/>
      <c r="V31" s="440"/>
    </row>
    <row r="32" spans="2:22">
      <c r="B32" s="438"/>
      <c r="C32" s="439"/>
      <c r="D32" s="439"/>
      <c r="E32" s="439"/>
      <c r="F32" s="439"/>
      <c r="G32" s="439"/>
      <c r="H32" s="439"/>
      <c r="I32" s="439"/>
      <c r="J32" s="439"/>
      <c r="K32" s="439"/>
      <c r="L32" s="439"/>
      <c r="M32" s="439"/>
      <c r="N32" s="439"/>
      <c r="O32" s="439"/>
      <c r="P32" s="439"/>
      <c r="Q32" s="439"/>
      <c r="R32" s="439"/>
      <c r="S32" s="439"/>
      <c r="T32" s="439"/>
      <c r="U32" s="439"/>
      <c r="V32" s="440"/>
    </row>
    <row r="33" spans="2:22">
      <c r="B33" s="438"/>
      <c r="C33" s="439"/>
      <c r="D33" s="439"/>
      <c r="E33" s="439"/>
      <c r="F33" s="439"/>
      <c r="G33" s="439"/>
      <c r="H33" s="439"/>
      <c r="I33" s="439"/>
      <c r="J33" s="439"/>
      <c r="K33" s="439"/>
      <c r="L33" s="439"/>
      <c r="M33" s="439"/>
      <c r="N33" s="439"/>
      <c r="O33" s="439"/>
      <c r="P33" s="439"/>
      <c r="Q33" s="439"/>
      <c r="R33" s="439"/>
      <c r="S33" s="439"/>
      <c r="T33" s="439"/>
      <c r="U33" s="439"/>
      <c r="V33" s="440"/>
    </row>
    <row r="34" spans="2:22">
      <c r="B34" s="438"/>
      <c r="C34" s="439"/>
      <c r="D34" s="439"/>
      <c r="E34" s="439"/>
      <c r="F34" s="439"/>
      <c r="G34" s="439"/>
      <c r="H34" s="439"/>
      <c r="I34" s="439"/>
      <c r="J34" s="439"/>
      <c r="K34" s="439"/>
      <c r="L34" s="439"/>
      <c r="M34" s="439"/>
      <c r="N34" s="439"/>
      <c r="O34" s="439"/>
      <c r="P34" s="439"/>
      <c r="Q34" s="439"/>
      <c r="R34" s="439"/>
      <c r="S34" s="439"/>
      <c r="T34" s="439"/>
      <c r="U34" s="439"/>
      <c r="V34" s="440"/>
    </row>
    <row r="35" spans="2:22" ht="37.5" customHeight="1">
      <c r="B35" s="438"/>
      <c r="C35" s="439"/>
      <c r="D35" s="439"/>
      <c r="E35" s="439"/>
      <c r="F35" s="439"/>
      <c r="G35" s="439"/>
      <c r="H35" s="439"/>
      <c r="I35" s="439"/>
      <c r="J35" s="439"/>
      <c r="K35" s="439"/>
      <c r="L35" s="439"/>
      <c r="M35" s="439"/>
      <c r="N35" s="439"/>
      <c r="O35" s="439"/>
      <c r="P35" s="439"/>
      <c r="Q35" s="439"/>
      <c r="R35" s="439"/>
      <c r="S35" s="439"/>
      <c r="T35" s="439"/>
      <c r="U35" s="439"/>
      <c r="V35" s="440"/>
    </row>
    <row r="36" spans="2:22">
      <c r="B36" s="438"/>
      <c r="C36" s="439"/>
      <c r="D36" s="439"/>
      <c r="E36" s="439"/>
      <c r="F36" s="439"/>
      <c r="G36" s="439"/>
      <c r="H36" s="439"/>
      <c r="I36" s="439"/>
      <c r="J36" s="439"/>
      <c r="K36" s="439"/>
      <c r="L36" s="439"/>
      <c r="M36" s="439"/>
      <c r="N36" s="439"/>
      <c r="O36" s="439"/>
      <c r="P36" s="439"/>
      <c r="Q36" s="439"/>
      <c r="R36" s="439"/>
      <c r="S36" s="439"/>
      <c r="T36" s="439"/>
      <c r="U36" s="439"/>
      <c r="V36" s="440"/>
    </row>
    <row r="37" spans="2:22">
      <c r="B37" s="438"/>
      <c r="C37" s="439"/>
      <c r="D37" s="439"/>
      <c r="E37" s="439"/>
      <c r="F37" s="439"/>
      <c r="G37" s="439"/>
      <c r="H37" s="439"/>
      <c r="I37" s="439"/>
      <c r="J37" s="439"/>
      <c r="K37" s="439"/>
      <c r="L37" s="439"/>
      <c r="M37" s="439"/>
      <c r="N37" s="439"/>
      <c r="O37" s="439"/>
      <c r="P37" s="439"/>
      <c r="Q37" s="439"/>
      <c r="R37" s="439"/>
      <c r="S37" s="439"/>
      <c r="T37" s="439"/>
      <c r="U37" s="439"/>
      <c r="V37" s="440"/>
    </row>
    <row r="38" spans="2:22">
      <c r="B38" s="438"/>
      <c r="C38" s="439"/>
      <c r="D38" s="439"/>
      <c r="E38" s="439"/>
      <c r="F38" s="439"/>
      <c r="G38" s="439"/>
      <c r="H38" s="439"/>
      <c r="I38" s="439"/>
      <c r="J38" s="439"/>
      <c r="K38" s="439"/>
      <c r="L38" s="439"/>
      <c r="M38" s="439"/>
      <c r="N38" s="439"/>
      <c r="O38" s="439"/>
      <c r="P38" s="439"/>
      <c r="Q38" s="439"/>
      <c r="R38" s="439"/>
      <c r="S38" s="439"/>
      <c r="T38" s="439"/>
      <c r="U38" s="439"/>
      <c r="V38" s="440"/>
    </row>
    <row r="39" spans="2:22">
      <c r="B39" s="438"/>
      <c r="C39" s="439"/>
      <c r="D39" s="439"/>
      <c r="E39" s="439"/>
      <c r="F39" s="439"/>
      <c r="G39" s="439"/>
      <c r="H39" s="439"/>
      <c r="I39" s="439"/>
      <c r="J39" s="439"/>
      <c r="K39" s="439"/>
      <c r="L39" s="439"/>
      <c r="M39" s="439"/>
      <c r="N39" s="439"/>
      <c r="O39" s="439"/>
      <c r="P39" s="439"/>
      <c r="Q39" s="439"/>
      <c r="R39" s="439"/>
      <c r="S39" s="439"/>
      <c r="T39" s="439"/>
      <c r="U39" s="439"/>
      <c r="V39" s="440"/>
    </row>
    <row r="40" spans="2:22">
      <c r="B40" s="438"/>
      <c r="C40" s="439"/>
      <c r="D40" s="439"/>
      <c r="E40" s="439"/>
      <c r="F40" s="439"/>
      <c r="G40" s="439"/>
      <c r="H40" s="439"/>
      <c r="I40" s="439"/>
      <c r="J40" s="439"/>
      <c r="K40" s="439"/>
      <c r="L40" s="439"/>
      <c r="M40" s="439"/>
      <c r="N40" s="439"/>
      <c r="O40" s="439"/>
      <c r="P40" s="439"/>
      <c r="Q40" s="439"/>
      <c r="R40" s="439"/>
      <c r="S40" s="439"/>
      <c r="T40" s="439"/>
      <c r="U40" s="439"/>
      <c r="V40" s="440"/>
    </row>
    <row r="41" spans="2:22">
      <c r="B41" s="438"/>
      <c r="C41" s="439"/>
      <c r="D41" s="439"/>
      <c r="E41" s="439"/>
      <c r="F41" s="439"/>
      <c r="G41" s="439"/>
      <c r="H41" s="439"/>
      <c r="I41" s="439"/>
      <c r="J41" s="439"/>
      <c r="K41" s="439"/>
      <c r="L41" s="439"/>
      <c r="M41" s="439"/>
      <c r="N41" s="439"/>
      <c r="O41" s="439"/>
      <c r="P41" s="439"/>
      <c r="Q41" s="439"/>
      <c r="R41" s="439"/>
      <c r="S41" s="439"/>
      <c r="T41" s="439"/>
      <c r="U41" s="439"/>
      <c r="V41" s="440"/>
    </row>
    <row r="42" spans="2:22">
      <c r="B42" s="438"/>
      <c r="C42" s="439"/>
      <c r="D42" s="439"/>
      <c r="E42" s="439"/>
      <c r="F42" s="439"/>
      <c r="G42" s="439"/>
      <c r="H42" s="439"/>
      <c r="I42" s="439"/>
      <c r="J42" s="439"/>
      <c r="K42" s="439"/>
      <c r="L42" s="439"/>
      <c r="M42" s="439"/>
      <c r="N42" s="439"/>
      <c r="O42" s="439"/>
      <c r="P42" s="439"/>
      <c r="Q42" s="439"/>
      <c r="R42" s="439"/>
      <c r="S42" s="439"/>
      <c r="T42" s="439"/>
      <c r="U42" s="439"/>
      <c r="V42" s="440"/>
    </row>
    <row r="43" spans="2:22">
      <c r="B43" s="438"/>
      <c r="C43" s="439"/>
      <c r="D43" s="439"/>
      <c r="E43" s="439"/>
      <c r="F43" s="439"/>
      <c r="G43" s="439"/>
      <c r="H43" s="439"/>
      <c r="I43" s="439"/>
      <c r="J43" s="439"/>
      <c r="K43" s="439"/>
      <c r="L43" s="439"/>
      <c r="M43" s="439"/>
      <c r="N43" s="439"/>
      <c r="O43" s="439"/>
      <c r="P43" s="439"/>
      <c r="Q43" s="439"/>
      <c r="R43" s="439"/>
      <c r="S43" s="439"/>
      <c r="T43" s="439"/>
      <c r="U43" s="439"/>
      <c r="V43" s="440"/>
    </row>
    <row r="44" spans="2:22">
      <c r="B44" s="438"/>
      <c r="C44" s="439"/>
      <c r="D44" s="439"/>
      <c r="E44" s="439"/>
      <c r="F44" s="439"/>
      <c r="G44" s="439"/>
      <c r="H44" s="439"/>
      <c r="I44" s="439"/>
      <c r="J44" s="439"/>
      <c r="K44" s="439"/>
      <c r="L44" s="439"/>
      <c r="M44" s="439"/>
      <c r="N44" s="439"/>
      <c r="O44" s="439"/>
      <c r="P44" s="439"/>
      <c r="Q44" s="439"/>
      <c r="R44" s="439"/>
      <c r="S44" s="439"/>
      <c r="T44" s="439"/>
      <c r="U44" s="439"/>
      <c r="V44" s="440"/>
    </row>
    <row r="45" spans="2:22">
      <c r="B45" s="438"/>
      <c r="C45" s="439"/>
      <c r="D45" s="439"/>
      <c r="E45" s="439"/>
      <c r="F45" s="439"/>
      <c r="G45" s="439"/>
      <c r="H45" s="439"/>
      <c r="I45" s="439"/>
      <c r="J45" s="439"/>
      <c r="K45" s="439"/>
      <c r="L45" s="439"/>
      <c r="M45" s="439"/>
      <c r="N45" s="439"/>
      <c r="O45" s="439"/>
      <c r="P45" s="439"/>
      <c r="Q45" s="439"/>
      <c r="R45" s="439"/>
      <c r="S45" s="439"/>
      <c r="T45" s="439"/>
      <c r="U45" s="439"/>
      <c r="V45" s="440"/>
    </row>
    <row r="46" spans="2:22">
      <c r="B46" s="438"/>
      <c r="C46" s="439"/>
      <c r="D46" s="439"/>
      <c r="E46" s="439"/>
      <c r="F46" s="439"/>
      <c r="G46" s="439"/>
      <c r="H46" s="439"/>
      <c r="I46" s="439"/>
      <c r="J46" s="439"/>
      <c r="K46" s="439"/>
      <c r="L46" s="439"/>
      <c r="M46" s="439"/>
      <c r="N46" s="439"/>
      <c r="O46" s="439"/>
      <c r="P46" s="439"/>
      <c r="Q46" s="439"/>
      <c r="R46" s="439"/>
      <c r="S46" s="439"/>
      <c r="T46" s="439"/>
      <c r="U46" s="439"/>
      <c r="V46" s="440"/>
    </row>
    <row r="47" spans="2:22">
      <c r="B47" s="438"/>
      <c r="C47" s="439"/>
      <c r="D47" s="439"/>
      <c r="E47" s="439"/>
      <c r="F47" s="439"/>
      <c r="G47" s="439"/>
      <c r="H47" s="439"/>
      <c r="I47" s="439"/>
      <c r="J47" s="439"/>
      <c r="K47" s="439"/>
      <c r="L47" s="439"/>
      <c r="M47" s="439"/>
      <c r="N47" s="439"/>
      <c r="O47" s="439"/>
      <c r="P47" s="439"/>
      <c r="Q47" s="439"/>
      <c r="R47" s="439"/>
      <c r="S47" s="439"/>
      <c r="T47" s="439"/>
      <c r="U47" s="439"/>
      <c r="V47" s="440"/>
    </row>
    <row r="48" spans="2:22">
      <c r="B48" s="438"/>
      <c r="C48" s="439"/>
      <c r="D48" s="439"/>
      <c r="E48" s="439"/>
      <c r="F48" s="439"/>
      <c r="G48" s="439"/>
      <c r="H48" s="439"/>
      <c r="I48" s="439"/>
      <c r="J48" s="439"/>
      <c r="K48" s="439"/>
      <c r="L48" s="439"/>
      <c r="M48" s="439"/>
      <c r="N48" s="439"/>
      <c r="O48" s="439"/>
      <c r="P48" s="439"/>
      <c r="Q48" s="439"/>
      <c r="R48" s="439"/>
      <c r="S48" s="439"/>
      <c r="T48" s="439"/>
      <c r="U48" s="439"/>
      <c r="V48" s="440"/>
    </row>
    <row r="49" spans="2:30">
      <c r="B49" s="438"/>
      <c r="C49" s="439"/>
      <c r="D49" s="439"/>
      <c r="E49" s="439"/>
      <c r="F49" s="439"/>
      <c r="G49" s="439"/>
      <c r="H49" s="439"/>
      <c r="I49" s="439"/>
      <c r="J49" s="439"/>
      <c r="K49" s="439"/>
      <c r="L49" s="439"/>
      <c r="M49" s="439"/>
      <c r="N49" s="439"/>
      <c r="O49" s="439"/>
      <c r="P49" s="439"/>
      <c r="Q49" s="439"/>
      <c r="R49" s="439"/>
      <c r="S49" s="439"/>
      <c r="T49" s="439"/>
      <c r="U49" s="439"/>
      <c r="V49" s="440"/>
    </row>
    <row r="50" spans="2:30">
      <c r="B50" s="438"/>
      <c r="C50" s="439"/>
      <c r="D50" s="439"/>
      <c r="E50" s="439"/>
      <c r="F50" s="439"/>
      <c r="G50" s="439"/>
      <c r="H50" s="439"/>
      <c r="I50" s="439"/>
      <c r="J50" s="439"/>
      <c r="K50" s="439"/>
      <c r="L50" s="439"/>
      <c r="M50" s="439"/>
      <c r="N50" s="439"/>
      <c r="O50" s="439"/>
      <c r="P50" s="439"/>
      <c r="Q50" s="439"/>
      <c r="R50" s="439"/>
      <c r="S50" s="439"/>
      <c r="T50" s="439"/>
      <c r="U50" s="439"/>
      <c r="V50" s="440"/>
    </row>
    <row r="51" spans="2:30">
      <c r="B51" s="438"/>
      <c r="C51" s="439"/>
      <c r="D51" s="439"/>
      <c r="E51" s="439"/>
      <c r="F51" s="439"/>
      <c r="G51" s="439"/>
      <c r="H51" s="439"/>
      <c r="I51" s="439"/>
      <c r="J51" s="439"/>
      <c r="K51" s="439"/>
      <c r="L51" s="439"/>
      <c r="M51" s="439"/>
      <c r="N51" s="439"/>
      <c r="O51" s="439"/>
      <c r="P51" s="439"/>
      <c r="Q51" s="439"/>
      <c r="R51" s="439"/>
      <c r="S51" s="439"/>
      <c r="T51" s="439"/>
      <c r="U51" s="439"/>
      <c r="V51" s="440"/>
    </row>
    <row r="52" spans="2:30" ht="36.75" customHeight="1" thickBot="1">
      <c r="B52" s="442"/>
      <c r="C52" s="443"/>
      <c r="D52" s="443"/>
      <c r="E52" s="443"/>
      <c r="F52" s="443"/>
      <c r="G52" s="443"/>
      <c r="H52" s="443"/>
      <c r="I52" s="443"/>
      <c r="J52" s="443"/>
      <c r="K52" s="443"/>
      <c r="L52" s="443"/>
      <c r="M52" s="443"/>
      <c r="N52" s="443"/>
      <c r="O52" s="443"/>
      <c r="P52" s="443"/>
      <c r="Q52" s="443"/>
      <c r="R52" s="443"/>
      <c r="S52" s="443"/>
      <c r="T52" s="443"/>
      <c r="U52" s="443"/>
      <c r="V52" s="444"/>
    </row>
    <row r="53" spans="2:30">
      <c r="B53" s="378"/>
      <c r="C53" s="378"/>
      <c r="D53" s="378"/>
      <c r="E53" s="378"/>
      <c r="F53" s="378"/>
      <c r="G53" s="378"/>
      <c r="H53" s="378"/>
      <c r="I53" s="378"/>
      <c r="J53" s="378"/>
      <c r="K53" s="378"/>
      <c r="L53" s="378"/>
      <c r="M53" s="439"/>
      <c r="N53" s="439"/>
      <c r="O53" s="439"/>
      <c r="P53" s="378"/>
      <c r="Q53" s="378"/>
    </row>
    <row r="56" spans="2:30" ht="15.75" thickBot="1"/>
    <row r="57" spans="2:30">
      <c r="B57" s="487"/>
      <c r="C57" s="488" t="s">
        <v>176</v>
      </c>
      <c r="D57" s="488"/>
      <c r="E57" s="488"/>
      <c r="F57" s="488"/>
      <c r="G57" s="493"/>
      <c r="H57" s="480"/>
      <c r="I57" s="480" t="s">
        <v>177</v>
      </c>
      <c r="J57" s="482"/>
      <c r="K57" s="489"/>
      <c r="L57" s="480" t="s">
        <v>178</v>
      </c>
      <c r="M57" s="482"/>
      <c r="N57" s="439"/>
      <c r="O57" s="439"/>
      <c r="P57" s="466" t="s">
        <v>180</v>
      </c>
      <c r="Q57" s="457"/>
      <c r="S57" s="466"/>
      <c r="T57" s="441" t="s">
        <v>181</v>
      </c>
      <c r="U57" s="441"/>
      <c r="V57" s="457"/>
      <c r="X57" s="655" t="s">
        <v>179</v>
      </c>
      <c r="Y57" s="656"/>
      <c r="Z57" s="656"/>
      <c r="AA57" s="656"/>
      <c r="AB57" s="656"/>
      <c r="AC57" s="656"/>
      <c r="AD57" s="615"/>
    </row>
    <row r="58" spans="2:30" s="339" customFormat="1" ht="105">
      <c r="B58" s="619" t="s">
        <v>84</v>
      </c>
      <c r="C58" s="630" t="s">
        <v>268</v>
      </c>
      <c r="D58" s="619" t="s">
        <v>171</v>
      </c>
      <c r="E58" s="619" t="s">
        <v>172</v>
      </c>
      <c r="F58" s="619" t="s">
        <v>173</v>
      </c>
      <c r="G58" s="619" t="s">
        <v>174</v>
      </c>
      <c r="H58" s="630" t="s">
        <v>184</v>
      </c>
      <c r="I58" s="619" t="s">
        <v>185</v>
      </c>
      <c r="J58" s="619" t="s">
        <v>271</v>
      </c>
      <c r="K58" s="630" t="s">
        <v>272</v>
      </c>
      <c r="L58" s="619" t="s">
        <v>273</v>
      </c>
      <c r="M58" s="620" t="s">
        <v>274</v>
      </c>
      <c r="N58" s="296"/>
      <c r="O58" s="296"/>
      <c r="P58" s="619" t="s">
        <v>269</v>
      </c>
      <c r="Q58" s="619" t="s">
        <v>270</v>
      </c>
      <c r="R58" s="621"/>
      <c r="S58" s="611" t="s">
        <v>19</v>
      </c>
      <c r="T58" s="619" t="s">
        <v>269</v>
      </c>
      <c r="U58" s="619" t="s">
        <v>270</v>
      </c>
      <c r="V58" s="296"/>
      <c r="W58" s="639"/>
      <c r="X58" s="619" t="s">
        <v>261</v>
      </c>
      <c r="Y58" s="619" t="s">
        <v>262</v>
      </c>
      <c r="Z58" s="619" t="s">
        <v>263</v>
      </c>
      <c r="AA58" s="619" t="s">
        <v>263</v>
      </c>
      <c r="AB58" s="619" t="s">
        <v>264</v>
      </c>
      <c r="AC58" s="619" t="s">
        <v>265</v>
      </c>
      <c r="AD58" s="626" t="s">
        <v>266</v>
      </c>
    </row>
    <row r="59" spans="2:30">
      <c r="B59" s="492">
        <v>2005</v>
      </c>
      <c r="C59" s="481">
        <v>0</v>
      </c>
      <c r="D59" s="481">
        <f ca="1">HLOOKUP($B59,'UEC-SF'!$E$54:$AW$55,2,FALSE)</f>
        <v>75.716824315780372</v>
      </c>
      <c r="E59" s="481">
        <f>HLOOKUP($B59,'UEC-SF'!$D$46:$AW$47,2,FALSE)</f>
        <v>75.716824315780343</v>
      </c>
      <c r="F59" s="481">
        <f ca="1">HLOOKUP($B59,'UEC-SF'!$D$54:$AW$55,2,FALSE)</f>
        <v>75.716824315780372</v>
      </c>
      <c r="G59" s="485">
        <f ca="1">HLOOKUP($B59,'UEC-SF'!$D$59:$AW$60,2,FALSE)</f>
        <v>75.716824315780372</v>
      </c>
      <c r="H59" s="483">
        <v>0</v>
      </c>
      <c r="I59" s="481">
        <f>VLOOKUP($B59,'Stock Model- SF'!BD8:BQ53,13,FALSE)</f>
        <v>403287.58964489785</v>
      </c>
      <c r="J59" s="485">
        <f ca="1">VLOOKUP($B59,'Stock Model- SF'!$BD$8:$BQ$53,3,FALSE)</f>
        <v>5418794.9653123077</v>
      </c>
      <c r="K59" s="484">
        <f t="shared" ref="K59:K88" ca="1" si="0">C59*F59</f>
        <v>0</v>
      </c>
      <c r="L59" s="481">
        <f ca="1">D59*I59</f>
        <v>30535655.573877256</v>
      </c>
      <c r="M59" s="485">
        <f>E59*I59</f>
        <v>30535655.573877245</v>
      </c>
      <c r="N59" s="467"/>
      <c r="O59" s="467"/>
      <c r="P59" s="461">
        <f ca="1">F59*J59</f>
        <v>410293946.39178717</v>
      </c>
      <c r="Q59" s="462">
        <f ca="1">G59*J59</f>
        <v>410293946.39178717</v>
      </c>
      <c r="S59" s="470">
        <v>2005</v>
      </c>
      <c r="T59" s="453">
        <f ca="1">INDEX($C$59:$Q$88,MATCH($S59,$B$59:$B$88,0),MATCH($T$58,$C$58:$Q$58,0))/1000/8760</f>
        <v>46.837208492213144</v>
      </c>
      <c r="U59" s="452">
        <f ca="1">INDEX($C$59:$Q$88,MATCH($S59,$B$59:$B$88,0),MATCH($U$58,$C$58:$Q$58,0))/1000/8760</f>
        <v>46.837208492213144</v>
      </c>
      <c r="V59" s="468"/>
      <c r="X59" s="631">
        <v>2005</v>
      </c>
      <c r="Y59" s="648">
        <f ca="1">T59-U59</f>
        <v>0</v>
      </c>
      <c r="Z59" s="648"/>
      <c r="AA59" s="648">
        <f ca="1">IF(X59&lt;=$T$4+Assumptions!$B$14,(L59-M59)/1000/8760,VLOOKUP(X59,'Stock Model- SF'!$BD$9:$BL$53,8,FALSE)*(D59-E59)/1000/8760)</f>
        <v>1.2757843487883268E-15</v>
      </c>
      <c r="AB59" s="629"/>
      <c r="AC59" s="644"/>
      <c r="AD59" s="644"/>
    </row>
    <row r="60" spans="2:30">
      <c r="B60" s="492">
        <f t="shared" ref="B60:B85" si="1">B59+1</f>
        <v>2006</v>
      </c>
      <c r="C60" s="481">
        <v>0</v>
      </c>
      <c r="D60" s="481">
        <f ca="1">HLOOKUP($B60,'UEC-SF'!$E$54:$AW$55,2,FALSE)</f>
        <v>75.716824315780343</v>
      </c>
      <c r="E60" s="481">
        <f>HLOOKUP($B60,'UEC-SF'!$D$46:$AW$47,2,FALSE)</f>
        <v>75.716824315780343</v>
      </c>
      <c r="F60" s="481">
        <f ca="1">HLOOKUP($B60,'UEC-SF'!$D$54:$AW$55,2,FALSE)</f>
        <v>75.716824315780343</v>
      </c>
      <c r="G60" s="485">
        <f ca="1">HLOOKUP($B60,'UEC-SF'!$D$59:$AW$60,2,FALSE)</f>
        <v>75.716824315780343</v>
      </c>
      <c r="H60" s="483">
        <v>0</v>
      </c>
      <c r="I60" s="481">
        <f ca="1">VLOOKUP($B60,'Stock Model- SF'!BD9:BQ54,13,FALSE)</f>
        <v>464641.15255510889</v>
      </c>
      <c r="J60" s="485">
        <f ca="1">VLOOKUP($B60,'Stock Model- SF'!$BD$8:$BQ$53,3,FALSE)</f>
        <v>5498495.9697828535</v>
      </c>
      <c r="K60" s="484">
        <f t="shared" ca="1" si="0"/>
        <v>0</v>
      </c>
      <c r="L60" s="481">
        <f t="shared" ref="L60:L88" ca="1" si="2">D60*I60</f>
        <v>35181152.517896876</v>
      </c>
      <c r="M60" s="485">
        <f t="shared" ref="M60:M88" ca="1" si="3">E60*I60</f>
        <v>35181152.517896876</v>
      </c>
      <c r="N60" s="467"/>
      <c r="O60" s="467"/>
      <c r="P60" s="461">
        <f t="shared" ref="P60:P88" ca="1" si="4">F60*J60</f>
        <v>416328653.34507459</v>
      </c>
      <c r="Q60" s="462">
        <f t="shared" ref="Q60:Q88" ca="1" si="5">G60*J60</f>
        <v>416328653.34507459</v>
      </c>
      <c r="S60" s="470">
        <f>S59+1</f>
        <v>2006</v>
      </c>
      <c r="T60" s="453">
        <f t="shared" ref="T60:T88" ca="1" si="6">INDEX($C$59:$Q$88,MATCH($S60,$B$59:$B$88,0),MATCH($T$58,$C$58:$Q$58,0))/1000/8760</f>
        <v>47.526101980031349</v>
      </c>
      <c r="U60" s="452">
        <f t="shared" ref="U60:U88" ca="1" si="7">INDEX($C$59:$Q$88,MATCH($S60,$B$59:$B$88,0),MATCH($U$58,$C$58:$Q$58,0))/1000/8760</f>
        <v>47.526101980031349</v>
      </c>
      <c r="V60" s="468"/>
      <c r="X60" s="631">
        <v>2006</v>
      </c>
      <c r="Y60" s="648">
        <f t="shared" ref="Y60:Y89" ca="1" si="8">T60-U60</f>
        <v>0</v>
      </c>
      <c r="Z60" s="648">
        <f ca="1">Y60+Z59</f>
        <v>0</v>
      </c>
      <c r="AA60" s="648">
        <f ca="1">IF(X60&lt;=$T$4+Assumptions!$B$14,(L60-M60)/1000/8760,VLOOKUP(X60,'Stock Model- SF'!$BD$9:$BL$53,8,FALSE)*(D60-E60)/1000/8760)</f>
        <v>0</v>
      </c>
      <c r="AB60" s="629"/>
      <c r="AC60" s="644"/>
      <c r="AD60" s="629">
        <f ca="1">Y60-Y59-AA60</f>
        <v>0</v>
      </c>
    </row>
    <row r="61" spans="2:30">
      <c r="B61" s="492">
        <f t="shared" si="1"/>
        <v>2007</v>
      </c>
      <c r="C61" s="481">
        <v>0</v>
      </c>
      <c r="D61" s="481">
        <f ca="1">HLOOKUP($B61,'UEC-SF'!$E$54:$AW$55,2,FALSE)</f>
        <v>75.716824315780343</v>
      </c>
      <c r="E61" s="481">
        <f>HLOOKUP($B61,'UEC-SF'!$D$46:$AW$47,2,FALSE)</f>
        <v>69.934184616498342</v>
      </c>
      <c r="F61" s="481">
        <f ca="1">HLOOKUP($B61,'UEC-SF'!$D$54:$AW$55,2,FALSE)</f>
        <v>75.716824315780343</v>
      </c>
      <c r="G61" s="485">
        <f ca="1">HLOOKUP($B61,'UEC-SF'!$D$59:$AW$60,2,FALSE)</f>
        <v>75.716824315780343</v>
      </c>
      <c r="H61" s="483">
        <v>0</v>
      </c>
      <c r="I61" s="481">
        <f ca="1">VLOOKUP($B61,'Stock Model- SF'!BD10:BQ55,13,FALSE)</f>
        <v>445762.40612080431</v>
      </c>
      <c r="J61" s="485">
        <f ca="1">VLOOKUP($B61,'Stock Model- SF'!$BD$8:$BQ$53,3,FALSE)</f>
        <v>5559270.7643335974</v>
      </c>
      <c r="K61" s="484">
        <f t="shared" ca="1" si="0"/>
        <v>0</v>
      </c>
      <c r="L61" s="481">
        <f t="shared" ca="1" si="2"/>
        <v>33751713.790828466</v>
      </c>
      <c r="M61" s="485">
        <f t="shared" ca="1" si="3"/>
        <v>31174030.404746838</v>
      </c>
      <c r="N61" s="467"/>
      <c r="O61" s="467"/>
      <c r="P61" s="461">
        <f t="shared" ca="1" si="4"/>
        <v>420930327.78690088</v>
      </c>
      <c r="Q61" s="462">
        <f t="shared" ca="1" si="5"/>
        <v>420930327.78690088</v>
      </c>
      <c r="S61" s="470">
        <f t="shared" ref="S61:S88" si="9">S60+1</f>
        <v>2007</v>
      </c>
      <c r="T61" s="453">
        <f t="shared" ca="1" si="6"/>
        <v>48.051407281609684</v>
      </c>
      <c r="U61" s="452">
        <f t="shared" ca="1" si="7"/>
        <v>48.051407281609684</v>
      </c>
      <c r="V61" s="468"/>
      <c r="X61" s="631">
        <v>2007</v>
      </c>
      <c r="Y61" s="648">
        <f t="shared" ca="1" si="8"/>
        <v>0</v>
      </c>
      <c r="Z61" s="648">
        <f t="shared" ref="Z61:Z88" ca="1" si="10">Y61+Z60</f>
        <v>0</v>
      </c>
      <c r="AA61" s="648">
        <f ca="1">IF(X61&lt;=$T$4+Assumptions!$B$14,(L61-M61)/1000/8760,VLOOKUP(X61,'Stock Model- SF'!$BD$9:$BL$53,8,FALSE)*(D61-E61)/1000/8760)</f>
        <v>0.2942560943015558</v>
      </c>
      <c r="AB61" s="629"/>
      <c r="AC61" s="644"/>
      <c r="AD61" s="629">
        <f t="shared" ref="AD61:AD88" ca="1" si="11">Y61-Y60-AA61</f>
        <v>-0.2942560943015558</v>
      </c>
    </row>
    <row r="62" spans="2:30">
      <c r="B62" s="492">
        <f t="shared" si="1"/>
        <v>2008</v>
      </c>
      <c r="C62" s="481">
        <v>0</v>
      </c>
      <c r="D62" s="481">
        <f ca="1">HLOOKUP($B62,'UEC-SF'!$E$54:$AW$55,2,FALSE)</f>
        <v>75.716824315780343</v>
      </c>
      <c r="E62" s="481">
        <f>HLOOKUP($B62,'UEC-SF'!$D$46:$AW$47,2,FALSE)</f>
        <v>69.934184616498342</v>
      </c>
      <c r="F62" s="481">
        <f ca="1">HLOOKUP($B62,'UEC-SF'!$D$54:$AW$55,2,FALSE)</f>
        <v>75.716824315780343</v>
      </c>
      <c r="G62" s="485">
        <f ca="1">HLOOKUP($B62,'UEC-SF'!$D$59:$AW$60,2,FALSE)</f>
        <v>75.218623578366504</v>
      </c>
      <c r="H62" s="483">
        <v>0</v>
      </c>
      <c r="I62" s="481">
        <f ca="1">VLOOKUP($B62,'Stock Model- SF'!BD11:BQ56,13,FALSE)</f>
        <v>421164.91016497201</v>
      </c>
      <c r="J62" s="485">
        <f ca="1">VLOOKUP($B62,'Stock Model- SF'!$BD$8:$BQ$53,3,FALSE)</f>
        <v>5595150.3993523391</v>
      </c>
      <c r="K62" s="484">
        <f t="shared" ca="1" si="0"/>
        <v>0</v>
      </c>
      <c r="L62" s="481">
        <f t="shared" ca="1" si="2"/>
        <v>31889269.510932598</v>
      </c>
      <c r="M62" s="485">
        <f t="shared" ca="1" si="3"/>
        <v>29453824.58146809</v>
      </c>
      <c r="N62" s="467"/>
      <c r="O62" s="467"/>
      <c r="P62" s="461">
        <f t="shared" ca="1" si="4"/>
        <v>423647019.80812931</v>
      </c>
      <c r="Q62" s="462">
        <f t="shared" ca="1" si="5"/>
        <v>420859511.75323063</v>
      </c>
      <c r="S62" s="470">
        <f t="shared" si="9"/>
        <v>2008</v>
      </c>
      <c r="T62" s="453">
        <f t="shared" ca="1" si="6"/>
        <v>48.361531941567272</v>
      </c>
      <c r="U62" s="452">
        <f t="shared" ca="1" si="7"/>
        <v>48.043323259501214</v>
      </c>
      <c r="V62" s="468"/>
      <c r="X62" s="631">
        <v>2008</v>
      </c>
      <c r="Y62" s="648">
        <f t="shared" ca="1" si="8"/>
        <v>0.31820868206605724</v>
      </c>
      <c r="Z62" s="648">
        <f t="shared" ca="1" si="10"/>
        <v>0.31820868206605724</v>
      </c>
      <c r="AA62" s="648">
        <f ca="1">IF(X62&lt;=$T$4+Assumptions!$B$14,(L62-M62)/1000/8760,VLOOKUP(X62,'Stock Model- SF'!$BD$9:$BL$53,8,FALSE)*(D62-E62)/1000/8760)</f>
        <v>0.27801882756444152</v>
      </c>
      <c r="AB62" s="629"/>
      <c r="AC62" s="644"/>
      <c r="AD62" s="629">
        <f t="shared" ca="1" si="11"/>
        <v>4.0189854501615718E-2</v>
      </c>
    </row>
    <row r="63" spans="2:30">
      <c r="B63" s="492">
        <f t="shared" si="1"/>
        <v>2009</v>
      </c>
      <c r="C63" s="481">
        <v>0</v>
      </c>
      <c r="D63" s="481">
        <f ca="1">HLOOKUP($B63,'UEC-SF'!$E$54:$AW$55,2,FALSE)</f>
        <v>75.716824315780357</v>
      </c>
      <c r="E63" s="481">
        <f>HLOOKUP($B63,'UEC-SF'!$D$46:$AW$47,2,FALSE)</f>
        <v>69.934184616498342</v>
      </c>
      <c r="F63" s="481">
        <f ca="1">HLOOKUP($B63,'UEC-SF'!$D$54:$AW$55,2,FALSE)</f>
        <v>75.716824315780357</v>
      </c>
      <c r="G63" s="485">
        <f ca="1">HLOOKUP($B63,'UEC-SF'!$D$59:$AW$60,2,FALSE)</f>
        <v>74.754456121230362</v>
      </c>
      <c r="H63" s="483">
        <v>0</v>
      </c>
      <c r="I63" s="481">
        <f ca="1">VLOOKUP($B63,'Stock Model- SF'!BD12:BQ57,13,FALSE)</f>
        <v>413528.0148460677</v>
      </c>
      <c r="J63" s="485">
        <f ca="1">VLOOKUP($B63,'Stock Model- SF'!$BD$8:$BQ$53,3,FALSE)</f>
        <v>5622686.3639437612</v>
      </c>
      <c r="K63" s="484">
        <f t="shared" ca="1" si="0"/>
        <v>0</v>
      </c>
      <c r="L63" s="481">
        <f t="shared" ca="1" si="2"/>
        <v>31311028.049753118</v>
      </c>
      <c r="M63" s="485">
        <f t="shared" ca="1" si="3"/>
        <v>28919744.534338966</v>
      </c>
      <c r="N63" s="467"/>
      <c r="O63" s="467"/>
      <c r="P63" s="461">
        <f t="shared" ca="1" si="4"/>
        <v>425731955.60146362</v>
      </c>
      <c r="Q63" s="462">
        <f t="shared" ca="1" si="5"/>
        <v>420320861.0768742</v>
      </c>
      <c r="S63" s="470">
        <f t="shared" si="9"/>
        <v>2009</v>
      </c>
      <c r="T63" s="453">
        <f t="shared" ca="1" si="6"/>
        <v>48.599538310669359</v>
      </c>
      <c r="U63" s="452">
        <f t="shared" ca="1" si="7"/>
        <v>47.981833456264177</v>
      </c>
      <c r="V63" s="468">
        <f t="shared" ref="V63" ca="1" si="12">-(D63-C63)*H63/1000/8760</f>
        <v>0</v>
      </c>
      <c r="X63" s="631">
        <v>2009</v>
      </c>
      <c r="Y63" s="648">
        <f t="shared" ca="1" si="8"/>
        <v>0.61770485440518286</v>
      </c>
      <c r="Z63" s="648">
        <f t="shared" ca="1" si="10"/>
        <v>0.93591353647124009</v>
      </c>
      <c r="AA63" s="648">
        <f ca="1">IF(X63&lt;=$T$4+Assumptions!$B$14,(L63-M63)/1000/8760,VLOOKUP(X63,'Stock Model- SF'!$BD$9:$BL$53,8,FALSE)*(D63-E63)/1000/8760)</f>
        <v>0.2729775702527571</v>
      </c>
      <c r="AB63" s="629"/>
      <c r="AC63" s="644"/>
      <c r="AD63" s="629">
        <f t="shared" ca="1" si="11"/>
        <v>2.6518602086368526E-2</v>
      </c>
    </row>
    <row r="64" spans="2:30">
      <c r="B64" s="492">
        <f t="shared" si="1"/>
        <v>2010</v>
      </c>
      <c r="C64" s="481">
        <v>0</v>
      </c>
      <c r="D64" s="481">
        <f ca="1">HLOOKUP($B64,'UEC-SF'!$E$54:$AW$55,2,FALSE)</f>
        <v>75.716824315780343</v>
      </c>
      <c r="E64" s="481">
        <f>HLOOKUP($B64,'UEC-SF'!$D$46:$AW$47,2,FALSE)</f>
        <v>69.934184616498342</v>
      </c>
      <c r="F64" s="481">
        <f ca="1">HLOOKUP($B64,'UEC-SF'!$D$54:$AW$55,2,FALSE)</f>
        <v>75.716824315780343</v>
      </c>
      <c r="G64" s="485">
        <f ca="1">HLOOKUP($B64,'UEC-SF'!$D$59:$AW$60,2,FALSE)</f>
        <v>74.303333430570532</v>
      </c>
      <c r="H64" s="483">
        <v>0</v>
      </c>
      <c r="I64" s="481">
        <f ca="1">VLOOKUP($B64,'Stock Model- SF'!BD13:BQ58,13,FALSE)</f>
        <v>429028.81490247522</v>
      </c>
      <c r="J64" s="485">
        <f ca="1">VLOOKUP($B64,'Stock Model- SF'!$BD$8:$BQ$53,3,FALSE)</f>
        <v>5667415.4988471474</v>
      </c>
      <c r="K64" s="484">
        <f t="shared" ca="1" si="0"/>
        <v>0</v>
      </c>
      <c r="L64" s="481">
        <f t="shared" ca="1" si="2"/>
        <v>32484699.404378161</v>
      </c>
      <c r="M64" s="485">
        <f t="shared" ca="1" si="3"/>
        <v>30003780.347187199</v>
      </c>
      <c r="N64" s="467"/>
      <c r="O64" s="467"/>
      <c r="P64" s="461">
        <f t="shared" ca="1" si="4"/>
        <v>429118703.65074009</v>
      </c>
      <c r="Q64" s="462">
        <f t="shared" ca="1" si="5"/>
        <v>421107863.50042284</v>
      </c>
      <c r="S64" s="470">
        <f t="shared" si="9"/>
        <v>2010</v>
      </c>
      <c r="T64" s="453">
        <f t="shared" ca="1" si="6"/>
        <v>48.986153384787684</v>
      </c>
      <c r="U64" s="452">
        <f t="shared" ca="1" si="7"/>
        <v>48.071673915573385</v>
      </c>
      <c r="V64" s="468"/>
      <c r="X64" s="631">
        <v>2010</v>
      </c>
      <c r="Y64" s="648">
        <f t="shared" ca="1" si="8"/>
        <v>0.91447946921429946</v>
      </c>
      <c r="Z64" s="648">
        <f t="shared" ca="1" si="10"/>
        <v>1.8503930056855395</v>
      </c>
      <c r="AA64" s="648">
        <f ca="1">IF(X64&lt;=$T$4+Assumptions!$B$14,(L64-M64)/1000/8760,VLOOKUP(X64,'Stock Model- SF'!$BD$9:$BL$53,8,FALSE)*(D64-E64)/1000/8760)</f>
        <v>0.28320993803549793</v>
      </c>
      <c r="AB64" s="629"/>
      <c r="AC64" s="644"/>
      <c r="AD64" s="629">
        <f t="shared" ca="1" si="11"/>
        <v>1.3564676773618667E-2</v>
      </c>
    </row>
    <row r="65" spans="2:30">
      <c r="B65" s="492">
        <f t="shared" si="1"/>
        <v>2011</v>
      </c>
      <c r="C65" s="481">
        <v>0</v>
      </c>
      <c r="D65" s="481">
        <f ca="1">HLOOKUP($B65,'UEC-SF'!$E$54:$AW$55,2,FALSE)</f>
        <v>75.716824315780343</v>
      </c>
      <c r="E65" s="481">
        <f>HLOOKUP($B65,'UEC-SF'!$D$46:$AW$47,2,FALSE)</f>
        <v>69.934184616498342</v>
      </c>
      <c r="F65" s="481">
        <f ca="1">HLOOKUP($B65,'UEC-SF'!$D$54:$AW$55,2,FALSE)</f>
        <v>75.716824315780343</v>
      </c>
      <c r="G65" s="485">
        <f ca="1">HLOOKUP($B65,'UEC-SF'!$D$59:$AW$60,2,FALSE)</f>
        <v>73.845764660258439</v>
      </c>
      <c r="H65" s="483">
        <v>0</v>
      </c>
      <c r="I65" s="481">
        <f ca="1">VLOOKUP($B65,'Stock Model- SF'!BD14:BQ59,13,FALSE)</f>
        <v>445846.78565473622</v>
      </c>
      <c r="J65" s="485">
        <f ca="1">VLOOKUP($B65,'Stock Model- SF'!$BD$8:$BQ$53,3,FALSE)</f>
        <v>5729126.1610490922</v>
      </c>
      <c r="K65" s="484">
        <f t="shared" ca="1" si="0"/>
        <v>0</v>
      </c>
      <c r="L65" s="481">
        <f t="shared" ca="1" si="2"/>
        <v>33758102.741175041</v>
      </c>
      <c r="M65" s="485">
        <f t="shared" ca="1" si="3"/>
        <v>31179931.418650687</v>
      </c>
      <c r="N65" s="467"/>
      <c r="O65" s="467"/>
      <c r="P65" s="461">
        <f t="shared" ca="1" si="4"/>
        <v>433791239.01909518</v>
      </c>
      <c r="Q65" s="462">
        <f t="shared" ca="1" si="5"/>
        <v>423071702.19776118</v>
      </c>
      <c r="S65" s="470">
        <f t="shared" si="9"/>
        <v>2011</v>
      </c>
      <c r="T65" s="453">
        <f t="shared" ca="1" si="6"/>
        <v>49.519547833230042</v>
      </c>
      <c r="U65" s="452">
        <f t="shared" ca="1" si="7"/>
        <v>48.29585641526954</v>
      </c>
      <c r="V65" s="468"/>
      <c r="X65" s="631">
        <v>2011</v>
      </c>
      <c r="Y65" s="648">
        <f t="shared" ca="1" si="8"/>
        <v>1.2236914179605023</v>
      </c>
      <c r="Z65" s="648">
        <f t="shared" ca="1" si="10"/>
        <v>3.0740844236460418</v>
      </c>
      <c r="AA65" s="648">
        <f ca="1">IF(X65&lt;=$T$4+Assumptions!$B$14,(L65-M65)/1000/8760,VLOOKUP(X65,'Stock Model- SF'!$BD$9:$BL$53,8,FALSE)*(D65-E65)/1000/8760)</f>
        <v>0.29431179480871622</v>
      </c>
      <c r="AB65" s="629"/>
      <c r="AC65" s="644"/>
      <c r="AD65" s="629">
        <f t="shared" ca="1" si="11"/>
        <v>1.4900153937486615E-2</v>
      </c>
    </row>
    <row r="66" spans="2:30">
      <c r="B66" s="492">
        <f t="shared" si="1"/>
        <v>2012</v>
      </c>
      <c r="C66" s="481">
        <v>0</v>
      </c>
      <c r="D66" s="481">
        <f ca="1">HLOOKUP($B66,'UEC-SF'!$E$54:$AW$55,2,FALSE)</f>
        <v>75.716824315780329</v>
      </c>
      <c r="E66" s="481">
        <f>HLOOKUP($B66,'UEC-SF'!$D$46:$AW$47,2,FALSE)</f>
        <v>69.934184616498342</v>
      </c>
      <c r="F66" s="481">
        <f ca="1">HLOOKUP($B66,'UEC-SF'!$D$54:$AW$55,2,FALSE)</f>
        <v>75.716824315780329</v>
      </c>
      <c r="G66" s="485">
        <f ca="1">HLOOKUP($B66,'UEC-SF'!$D$59:$AW$60,2,FALSE)</f>
        <v>73.384539030281019</v>
      </c>
      <c r="H66" s="483">
        <v>0</v>
      </c>
      <c r="I66" s="481">
        <f ca="1">VLOOKUP($B66,'Stock Model- SF'!BD15:BQ60,13,FALSE)</f>
        <v>456700.92505959095</v>
      </c>
      <c r="J66" s="485">
        <f ca="1">VLOOKUP($B66,'Stock Model- SF'!$BD$8:$BQ$53,3,FALSE)</f>
        <v>5800602.1571111362</v>
      </c>
      <c r="K66" s="484">
        <f t="shared" ca="1" si="0"/>
        <v>0</v>
      </c>
      <c r="L66" s="481">
        <f t="shared" ca="1" si="2"/>
        <v>34579943.707591407</v>
      </c>
      <c r="M66" s="485">
        <f t="shared" ca="1" si="3"/>
        <v>31939006.807643007</v>
      </c>
      <c r="N66" s="467"/>
      <c r="O66" s="467"/>
      <c r="P66" s="461">
        <f t="shared" ca="1" si="4"/>
        <v>439203174.45572031</v>
      </c>
      <c r="Q66" s="462">
        <f t="shared" ca="1" si="5"/>
        <v>425674515.39765447</v>
      </c>
      <c r="S66" s="470">
        <f t="shared" si="9"/>
        <v>2012</v>
      </c>
      <c r="T66" s="453">
        <f t="shared" ca="1" si="6"/>
        <v>50.137348682159853</v>
      </c>
      <c r="U66" s="452">
        <f t="shared" ca="1" si="7"/>
        <v>48.592981209777911</v>
      </c>
      <c r="V66" s="468"/>
      <c r="X66" s="631">
        <v>2012</v>
      </c>
      <c r="Y66" s="648">
        <f t="shared" ca="1" si="8"/>
        <v>1.5443674723819427</v>
      </c>
      <c r="Z66" s="648">
        <f t="shared" ca="1" si="10"/>
        <v>4.6184518960279846</v>
      </c>
      <c r="AA66" s="648">
        <f ca="1">IF(X66&lt;=$T$4+Assumptions!$B$14,(L66-M66)/1000/8760,VLOOKUP(X66,'Stock Model- SF'!$BD$9:$BL$53,8,FALSE)*(D66-E66)/1000/8760)</f>
        <v>0.30147681506260271</v>
      </c>
      <c r="AB66" s="629"/>
      <c r="AC66" s="644"/>
      <c r="AD66" s="629">
        <f t="shared" ca="1" si="11"/>
        <v>1.9199239358837716E-2</v>
      </c>
    </row>
    <row r="67" spans="2:30">
      <c r="B67" s="492">
        <f t="shared" si="1"/>
        <v>2013</v>
      </c>
      <c r="C67" s="481">
        <v>0</v>
      </c>
      <c r="D67" s="481">
        <f ca="1">HLOOKUP($B67,'UEC-SF'!$E$54:$AW$55,2,FALSE)</f>
        <v>75.716824315780357</v>
      </c>
      <c r="E67" s="481">
        <f>HLOOKUP($B67,'UEC-SF'!$D$46:$AW$47,2,FALSE)</f>
        <v>69.934184616498342</v>
      </c>
      <c r="F67" s="481">
        <f ca="1">HLOOKUP($B67,'UEC-SF'!$D$54:$AW$55,2,FALSE)</f>
        <v>75.716824315780357</v>
      </c>
      <c r="G67" s="485">
        <f ca="1">HLOOKUP($B67,'UEC-SF'!$D$59:$AW$60,2,FALSE)</f>
        <v>72.926850652626598</v>
      </c>
      <c r="H67" s="483">
        <v>0</v>
      </c>
      <c r="I67" s="481">
        <f ca="1">VLOOKUP($B67,'Stock Model- SF'!BD16:BQ61,13,FALSE)</f>
        <v>460057.86598655011</v>
      </c>
      <c r="J67" s="485">
        <f ca="1">VLOOKUP($B67,'Stock Model- SF'!$BD$8:$BQ$53,3,FALSE)</f>
        <v>5873886.4300706051</v>
      </c>
      <c r="K67" s="484">
        <f t="shared" ca="1" si="0"/>
        <v>0</v>
      </c>
      <c r="L67" s="481">
        <f t="shared" ca="1" si="2"/>
        <v>34834120.613996439</v>
      </c>
      <c r="M67" s="485">
        <f t="shared" ca="1" si="3"/>
        <v>32173771.734175649</v>
      </c>
      <c r="N67" s="467"/>
      <c r="O67" s="467"/>
      <c r="P67" s="461">
        <f t="shared" ca="1" si="4"/>
        <v>444752026.87650228</v>
      </c>
      <c r="Q67" s="462">
        <f t="shared" ca="1" si="5"/>
        <v>428364038.43624902</v>
      </c>
      <c r="S67" s="470">
        <f t="shared" si="9"/>
        <v>2013</v>
      </c>
      <c r="T67" s="453">
        <f t="shared" ca="1" si="6"/>
        <v>50.770779323801627</v>
      </c>
      <c r="U67" s="452">
        <f t="shared" ca="1" si="7"/>
        <v>48.90000438769966</v>
      </c>
      <c r="V67" s="468"/>
      <c r="X67" s="631">
        <v>2013</v>
      </c>
      <c r="Y67" s="648">
        <f t="shared" ca="1" si="8"/>
        <v>1.8707749361019665</v>
      </c>
      <c r="Z67" s="648">
        <f t="shared" ca="1" si="10"/>
        <v>6.4892268321299511</v>
      </c>
      <c r="AA67" s="648">
        <f ca="1">IF(X67&lt;=$T$4+Assumptions!$B$14,(L67-M67)/1000/8760,VLOOKUP(X67,'Stock Model- SF'!$BD$9:$BL$53,8,FALSE)*(D67-E67)/1000/8760)</f>
        <v>0.30369279450009018</v>
      </c>
      <c r="AB67" s="629"/>
      <c r="AC67" s="644"/>
      <c r="AD67" s="629">
        <f t="shared" ca="1" si="11"/>
        <v>2.2714669219933648E-2</v>
      </c>
    </row>
    <row r="68" spans="2:30">
      <c r="B68" s="492">
        <f t="shared" si="1"/>
        <v>2014</v>
      </c>
      <c r="C68" s="481">
        <v>0</v>
      </c>
      <c r="D68" s="481">
        <f ca="1">HLOOKUP($B68,'UEC-SF'!$E$54:$AW$55,2,FALSE)</f>
        <v>75.716824315780343</v>
      </c>
      <c r="E68" s="481">
        <f>HLOOKUP($B68,'UEC-SF'!$D$46:$AW$47,2,FALSE)</f>
        <v>69.934184616498342</v>
      </c>
      <c r="F68" s="481">
        <f ca="1">HLOOKUP($B68,'UEC-SF'!$D$54:$AW$55,2,FALSE)</f>
        <v>75.716824315780343</v>
      </c>
      <c r="G68" s="485">
        <f ca="1">HLOOKUP($B68,'UEC-SF'!$D$59:$AW$60,2,FALSE)</f>
        <v>72.477652132150013</v>
      </c>
      <c r="H68" s="483">
        <v>0</v>
      </c>
      <c r="I68" s="481">
        <f ca="1">VLOOKUP($B68,'Stock Model- SF'!BD17:BQ62,13,FALSE)</f>
        <v>462293.29013604391</v>
      </c>
      <c r="J68" s="485">
        <f ca="1">VLOOKUP($B68,'Stock Model- SF'!$BD$8:$BQ$53,3,FALSE)</f>
        <v>5946653.7944099335</v>
      </c>
      <c r="K68" s="484">
        <f t="shared" ca="1" si="0"/>
        <v>0</v>
      </c>
      <c r="L68" s="481">
        <f t="shared" ca="1" si="2"/>
        <v>35003379.831594907</v>
      </c>
      <c r="M68" s="485">
        <f t="shared" ca="1" si="3"/>
        <v>32330104.299342528</v>
      </c>
      <c r="N68" s="467"/>
      <c r="O68" s="467"/>
      <c r="P68" s="461">
        <f t="shared" ca="1" si="4"/>
        <v>450261740.61810547</v>
      </c>
      <c r="Q68" s="462">
        <f t="shared" ca="1" si="5"/>
        <v>430999505.06157309</v>
      </c>
      <c r="S68" s="470">
        <f t="shared" si="9"/>
        <v>2014</v>
      </c>
      <c r="T68" s="453">
        <f t="shared" ca="1" si="6"/>
        <v>51.399742079692402</v>
      </c>
      <c r="U68" s="452">
        <f t="shared" ca="1" si="7"/>
        <v>49.200856742188712</v>
      </c>
      <c r="V68" s="468"/>
      <c r="X68" s="631">
        <v>2014</v>
      </c>
      <c r="Y68" s="648">
        <f t="shared" ca="1" si="8"/>
        <v>2.1988853375036896</v>
      </c>
      <c r="Z68" s="648">
        <f t="shared" ca="1" si="10"/>
        <v>8.6881121696336407</v>
      </c>
      <c r="AA68" s="648">
        <f ca="1">IF(X68&lt;=$T$4+Assumptions!$B$14,(L68-M68)/1000/8760,VLOOKUP(X68,'Stock Model- SF'!$BD$9:$BL$53,8,FALSE)*(D68-E68)/1000/8760)</f>
        <v>0.30516843975483776</v>
      </c>
      <c r="AB68" s="629"/>
      <c r="AC68" s="644"/>
      <c r="AD68" s="629">
        <f t="shared" ca="1" si="11"/>
        <v>2.2941961646885334E-2</v>
      </c>
    </row>
    <row r="69" spans="2:30">
      <c r="B69" s="492">
        <f t="shared" si="1"/>
        <v>2015</v>
      </c>
      <c r="C69" s="481">
        <v>0</v>
      </c>
      <c r="D69" s="481">
        <f ca="1">HLOOKUP($B69,'UEC-SF'!$E$54:$AW$55,2,FALSE)</f>
        <v>75.716824315780357</v>
      </c>
      <c r="E69" s="481">
        <f>HLOOKUP($B69,'UEC-SF'!$D$46:$AW$47,2,FALSE)</f>
        <v>69.934184616498342</v>
      </c>
      <c r="F69" s="481">
        <f ca="1">HLOOKUP($B69,'UEC-SF'!$D$54:$AW$55,2,FALSE)</f>
        <v>75.716824315780357</v>
      </c>
      <c r="G69" s="485">
        <f ca="1">HLOOKUP($B69,'UEC-SF'!$D$59:$AW$60,2,FALSE)</f>
        <v>72.048050540344605</v>
      </c>
      <c r="H69" s="483">
        <v>0</v>
      </c>
      <c r="I69" s="481">
        <f ca="1">VLOOKUP($B69,'Stock Model- SF'!BD18:BQ63,13,FALSE)</f>
        <v>448831.31982549862</v>
      </c>
      <c r="J69" s="485">
        <f ca="1">VLOOKUP($B69,'Stock Model- SF'!$BD$8:$BQ$53,3,FALSE)</f>
        <v>6019647.2855141209</v>
      </c>
      <c r="K69" s="484">
        <f t="shared" ca="1" si="0"/>
        <v>0</v>
      </c>
      <c r="L69" s="481">
        <f t="shared" ca="1" si="2"/>
        <v>33984082.190647103</v>
      </c>
      <c r="M69" s="485">
        <f t="shared" ca="1" si="3"/>
        <v>31388652.382343031</v>
      </c>
      <c r="N69" s="467"/>
      <c r="O69" s="467"/>
      <c r="P69" s="461">
        <f t="shared" ca="1" si="4"/>
        <v>455788575.96023679</v>
      </c>
      <c r="Q69" s="462">
        <f t="shared" ca="1" si="5"/>
        <v>433703851.86176962</v>
      </c>
      <c r="S69" s="470">
        <f t="shared" si="9"/>
        <v>2015</v>
      </c>
      <c r="T69" s="453">
        <f t="shared" ca="1" si="6"/>
        <v>52.030659356191414</v>
      </c>
      <c r="U69" s="452">
        <f t="shared" ca="1" si="7"/>
        <v>49.509572130338995</v>
      </c>
      <c r="V69" s="468"/>
      <c r="X69" s="631">
        <v>2015</v>
      </c>
      <c r="Y69" s="648">
        <f t="shared" ca="1" si="8"/>
        <v>2.5210872258524191</v>
      </c>
      <c r="Z69" s="648">
        <f t="shared" ca="1" si="10"/>
        <v>11.20919939548606</v>
      </c>
      <c r="AA69" s="648">
        <f ca="1">IF(X69&lt;=$T$4+Assumptions!$B$14,(L69-M69)/1000/8760,VLOOKUP(X69,'Stock Model- SF'!$BD$9:$BL$53,8,FALSE)*(D69-E69)/1000/8760)</f>
        <v>0.29628194158722276</v>
      </c>
      <c r="AB69" s="629"/>
      <c r="AC69" s="644"/>
      <c r="AD69" s="629">
        <f t="shared" ca="1" si="11"/>
        <v>2.5919946761506663E-2</v>
      </c>
    </row>
    <row r="70" spans="2:30">
      <c r="B70" s="492">
        <f t="shared" si="1"/>
        <v>2016</v>
      </c>
      <c r="C70" s="481">
        <v>0</v>
      </c>
      <c r="D70" s="481">
        <f ca="1">HLOOKUP($B70,'UEC-SF'!$E$54:$AW$55,2,FALSE)</f>
        <v>75.716824315780343</v>
      </c>
      <c r="E70" s="481">
        <f>HLOOKUP($B70,'UEC-SF'!$D$46:$AW$47,2,FALSE)</f>
        <v>69.934184616498342</v>
      </c>
      <c r="F70" s="481">
        <f ca="1">HLOOKUP($B70,'UEC-SF'!$D$54:$AW$55,2,FALSE)</f>
        <v>75.716824315780343</v>
      </c>
      <c r="G70" s="485">
        <f ca="1">HLOOKUP($B70,'UEC-SF'!$D$59:$AW$60,2,FALSE)</f>
        <v>71.630211636390683</v>
      </c>
      <c r="H70" s="483">
        <v>0</v>
      </c>
      <c r="I70" s="481">
        <f ca="1">VLOOKUP($B70,'Stock Model- SF'!BD19:BQ64,13,FALSE)</f>
        <v>456546.77911490423</v>
      </c>
      <c r="J70" s="485">
        <f ca="1">VLOOKUP($B70,'Stock Model- SF'!$BD$8:$BQ$53,3,FALSE)</f>
        <v>6092875.7239077147</v>
      </c>
      <c r="K70" s="484">
        <f t="shared" ca="1" si="0"/>
        <v>0</v>
      </c>
      <c r="L70" s="481">
        <f t="shared" ca="1" si="2"/>
        <v>34568272.266178578</v>
      </c>
      <c r="M70" s="485">
        <f t="shared" ca="1" si="3"/>
        <v>31928226.736689404</v>
      </c>
      <c r="N70" s="467"/>
      <c r="O70" s="467"/>
      <c r="P70" s="461">
        <f t="shared" ca="1" si="4"/>
        <v>461333200.76500344</v>
      </c>
      <c r="Q70" s="462">
        <f t="shared" ca="1" si="5"/>
        <v>436433977.57773668</v>
      </c>
      <c r="S70" s="470">
        <f t="shared" si="9"/>
        <v>2016</v>
      </c>
      <c r="T70" s="453">
        <f t="shared" ca="1" si="6"/>
        <v>52.663607393265231</v>
      </c>
      <c r="U70" s="452">
        <f t="shared" ca="1" si="7"/>
        <v>49.821230317093224</v>
      </c>
      <c r="V70" s="468"/>
      <c r="X70" s="631">
        <v>2016</v>
      </c>
      <c r="Y70" s="648">
        <f t="shared" ca="1" si="8"/>
        <v>2.8423770761720064</v>
      </c>
      <c r="Z70" s="648">
        <f t="shared" ca="1" si="10"/>
        <v>14.051576471658066</v>
      </c>
      <c r="AA70" s="648">
        <f ca="1">IF(X70&lt;=$T$4+Assumptions!$B$14,(L70-M70)/1000/8760,VLOOKUP(X70,'Stock Model- SF'!$BD$9:$BL$53,8,FALSE)*(D70-E70)/1000/8760)</f>
        <v>0.30137506044396967</v>
      </c>
      <c r="AB70" s="629"/>
      <c r="AC70" s="644"/>
      <c r="AD70" s="629">
        <f t="shared" ca="1" si="11"/>
        <v>1.9914789875617678E-2</v>
      </c>
    </row>
    <row r="71" spans="2:30">
      <c r="B71" s="492">
        <f t="shared" si="1"/>
        <v>2017</v>
      </c>
      <c r="C71" s="481">
        <v>0</v>
      </c>
      <c r="D71" s="481">
        <f ca="1">HLOOKUP($B71,'UEC-SF'!$E$54:$AW$55,2,FALSE)</f>
        <v>75.716824315780343</v>
      </c>
      <c r="E71" s="481">
        <f>HLOOKUP($B71,'UEC-SF'!$D$46:$AW$47,2,FALSE)</f>
        <v>69.934184616498342</v>
      </c>
      <c r="F71" s="481">
        <f ca="1">HLOOKUP($B71,'UEC-SF'!$D$54:$AW$55,2,FALSE)</f>
        <v>75.716824315780343</v>
      </c>
      <c r="G71" s="485">
        <f ca="1">HLOOKUP($B71,'UEC-SF'!$D$59:$AW$60,2,FALSE)</f>
        <v>71.214437799698558</v>
      </c>
      <c r="H71" s="483">
        <v>0</v>
      </c>
      <c r="I71" s="481">
        <f ca="1">VLOOKUP($B71,'Stock Model- SF'!BD20:BQ65,13,FALSE)</f>
        <v>462614.54893472377</v>
      </c>
      <c r="J71" s="485">
        <f ca="1">VLOOKUP($B71,'Stock Model- SF'!$BD$8:$BQ$53,3,FALSE)</f>
        <v>6164821.3161211293</v>
      </c>
      <c r="K71" s="484">
        <f t="shared" ca="1" si="0"/>
        <v>0</v>
      </c>
      <c r="L71" s="481">
        <f t="shared" ca="1" si="2"/>
        <v>35027704.527614452</v>
      </c>
      <c r="M71" s="485">
        <f t="shared" ca="1" si="3"/>
        <v>32352571.271479078</v>
      </c>
      <c r="N71" s="467"/>
      <c r="O71" s="467"/>
      <c r="P71" s="461">
        <f t="shared" ca="1" si="4"/>
        <v>466780692.53092128</v>
      </c>
      <c r="Q71" s="462">
        <f t="shared" ca="1" si="5"/>
        <v>439024284.16316396</v>
      </c>
      <c r="S71" s="470">
        <f t="shared" si="9"/>
        <v>2017</v>
      </c>
      <c r="T71" s="453">
        <f t="shared" ca="1" si="6"/>
        <v>53.285467183895122</v>
      </c>
      <c r="U71" s="452">
        <f t="shared" ca="1" si="7"/>
        <v>50.116927415886302</v>
      </c>
      <c r="V71" s="468"/>
      <c r="X71" s="631">
        <v>2017</v>
      </c>
      <c r="Y71" s="648">
        <f t="shared" ca="1" si="8"/>
        <v>3.1685397680088201</v>
      </c>
      <c r="Z71" s="648">
        <f t="shared" ca="1" si="10"/>
        <v>17.220116239666886</v>
      </c>
      <c r="AA71" s="648">
        <f ca="1">IF(X71&lt;=$T$4+Assumptions!$B$14,(L71-M71)/1000/8760,VLOOKUP(X71,'Stock Model- SF'!$BD$9:$BL$53,8,FALSE)*(D71-E71)/1000/8760)</f>
        <v>0.30538050869125277</v>
      </c>
      <c r="AB71" s="629"/>
      <c r="AC71" s="644"/>
      <c r="AD71" s="629">
        <f t="shared" ca="1" si="11"/>
        <v>2.0782183145560906E-2</v>
      </c>
    </row>
    <row r="72" spans="2:30">
      <c r="B72" s="492">
        <f t="shared" si="1"/>
        <v>2018</v>
      </c>
      <c r="C72" s="481">
        <v>0</v>
      </c>
      <c r="D72" s="481">
        <f ca="1">HLOOKUP($B72,'UEC-SF'!$E$54:$AW$55,2,FALSE)</f>
        <v>75.716824315780357</v>
      </c>
      <c r="E72" s="481">
        <f>HLOOKUP($B72,'UEC-SF'!$D$46:$AW$47,2,FALSE)</f>
        <v>69.934184616498342</v>
      </c>
      <c r="F72" s="481">
        <f ca="1">HLOOKUP($B72,'UEC-SF'!$D$54:$AW$55,2,FALSE)</f>
        <v>75.716824315780357</v>
      </c>
      <c r="G72" s="485">
        <f ca="1">HLOOKUP($B72,'UEC-SF'!$D$59:$AW$60,2,FALSE)</f>
        <v>70.803968747510751</v>
      </c>
      <c r="H72" s="483">
        <v>0</v>
      </c>
      <c r="I72" s="481">
        <f ca="1">VLOOKUP($B72,'Stock Model- SF'!BD21:BQ66,13,FALSE)</f>
        <v>465029.47542914958</v>
      </c>
      <c r="J72" s="485">
        <f ca="1">VLOOKUP($B72,'Stock Model- SF'!$BD$8:$BQ$53,3,FALSE)</f>
        <v>6235333.8783755228</v>
      </c>
      <c r="K72" s="484">
        <f t="shared" ca="1" si="0"/>
        <v>0</v>
      </c>
      <c r="L72" s="481">
        <f t="shared" ca="1" si="2"/>
        <v>35210555.092728414</v>
      </c>
      <c r="M72" s="485">
        <f t="shared" ca="1" si="3"/>
        <v>32521457.186775528</v>
      </c>
      <c r="N72" s="467"/>
      <c r="O72" s="467"/>
      <c r="P72" s="461">
        <f t="shared" ca="1" si="4"/>
        <v>472119679.81919283</v>
      </c>
      <c r="Q72" s="462">
        <f t="shared" ca="1" si="5"/>
        <v>441486385.0547955</v>
      </c>
      <c r="S72" s="470">
        <f t="shared" si="9"/>
        <v>2018</v>
      </c>
      <c r="T72" s="453">
        <f t="shared" ca="1" si="6"/>
        <v>53.89494061862932</v>
      </c>
      <c r="U72" s="452">
        <f t="shared" ca="1" si="7"/>
        <v>50.397989161506331</v>
      </c>
      <c r="V72" s="468"/>
      <c r="X72" s="631">
        <v>2018</v>
      </c>
      <c r="Y72" s="648">
        <f t="shared" ca="1" si="8"/>
        <v>3.4969514571229894</v>
      </c>
      <c r="Z72" s="648">
        <f t="shared" ca="1" si="10"/>
        <v>20.717067696789876</v>
      </c>
      <c r="AA72" s="648">
        <f ca="1">IF(X72&lt;=$T$4+Assumptions!$B$14,(L72-M72)/1000/8760,VLOOKUP(X72,'Stock Model- SF'!$BD$9:$BL$53,8,FALSE)*(D72-E72)/1000/8760)</f>
        <v>0.30697464679827463</v>
      </c>
      <c r="AB72" s="629"/>
      <c r="AC72" s="644"/>
      <c r="AD72" s="629">
        <f t="shared" ca="1" si="11"/>
        <v>2.1437042315894661E-2</v>
      </c>
    </row>
    <row r="73" spans="2:30">
      <c r="B73" s="492">
        <f t="shared" si="1"/>
        <v>2019</v>
      </c>
      <c r="C73" s="481">
        <v>0</v>
      </c>
      <c r="D73" s="481">
        <f ca="1">HLOOKUP($B73,'UEC-SF'!$E$54:$AW$55,2,FALSE)</f>
        <v>75.716824315780343</v>
      </c>
      <c r="E73" s="481">
        <f>HLOOKUP($B73,'UEC-SF'!$D$46:$AW$47,2,FALSE)</f>
        <v>69.934184616498342</v>
      </c>
      <c r="F73" s="481">
        <f ca="1">HLOOKUP($B73,'UEC-SF'!$D$54:$AW$55,2,FALSE)</f>
        <v>75.716824315780343</v>
      </c>
      <c r="G73" s="485">
        <f ca="1">HLOOKUP($B73,'UEC-SF'!$D$59:$AW$60,2,FALSE)</f>
        <v>70.394889528919421</v>
      </c>
      <c r="H73" s="483">
        <v>0</v>
      </c>
      <c r="I73" s="481">
        <f ca="1">VLOOKUP($B73,'Stock Model- SF'!BD22:BQ67,13,FALSE)</f>
        <v>472255.72084102186</v>
      </c>
      <c r="J73" s="485">
        <f ca="1">VLOOKUP($B73,'Stock Model- SF'!$BD$8:$BQ$53,3,FALSE)</f>
        <v>6304302.0095716473</v>
      </c>
      <c r="K73" s="484">
        <f t="shared" ca="1" si="0"/>
        <v>0</v>
      </c>
      <c r="L73" s="481">
        <f t="shared" ca="1" si="2"/>
        <v>35757703.447041854</v>
      </c>
      <c r="M73" s="485">
        <f t="shared" ca="1" si="3"/>
        <v>33026818.767493527</v>
      </c>
      <c r="N73" s="467"/>
      <c r="O73" s="467"/>
      <c r="P73" s="461">
        <f t="shared" ca="1" si="4"/>
        <v>477341727.69235736</v>
      </c>
      <c r="Q73" s="462">
        <f t="shared" ca="1" si="5"/>
        <v>443790643.52074081</v>
      </c>
      <c r="S73" s="470">
        <f t="shared" si="9"/>
        <v>2019</v>
      </c>
      <c r="T73" s="453">
        <f t="shared" ca="1" si="6"/>
        <v>54.49106480506363</v>
      </c>
      <c r="U73" s="452">
        <f t="shared" ca="1" si="7"/>
        <v>50.661032365381367</v>
      </c>
      <c r="V73" s="468"/>
      <c r="X73" s="631">
        <v>2019</v>
      </c>
      <c r="Y73" s="648">
        <f t="shared" ca="1" si="8"/>
        <v>3.8300324396822631</v>
      </c>
      <c r="Z73" s="648">
        <f t="shared" ca="1" si="10"/>
        <v>24.547100136472139</v>
      </c>
      <c r="AA73" s="648">
        <f ca="1">IF(X73&lt;=$T$4+Assumptions!$B$14,(L73-M73)/1000/8760,VLOOKUP(X73,'Stock Model- SF'!$BD$9:$BL$53,8,FALSE)*(D73-E73)/1000/8760)</f>
        <v>0.31174482643245738</v>
      </c>
      <c r="AB73" s="629"/>
      <c r="AC73" s="644"/>
      <c r="AD73" s="629">
        <f t="shared" ca="1" si="11"/>
        <v>2.1336156126816386E-2</v>
      </c>
    </row>
    <row r="74" spans="2:30">
      <c r="B74" s="492">
        <f t="shared" si="1"/>
        <v>2020</v>
      </c>
      <c r="C74" s="481">
        <v>0</v>
      </c>
      <c r="D74" s="481">
        <f ca="1">HLOOKUP($B74,'UEC-SF'!$E$54:$AW$55,2,FALSE)</f>
        <v>75.716824315780343</v>
      </c>
      <c r="E74" s="481">
        <f>HLOOKUP($B74,'UEC-SF'!$D$46:$AW$47,2,FALSE)</f>
        <v>69.934184616498342</v>
      </c>
      <c r="F74" s="481">
        <f ca="1">HLOOKUP($B74,'UEC-SF'!$D$54:$AW$55,2,FALSE)</f>
        <v>75.716824315780343</v>
      </c>
      <c r="G74" s="485">
        <f ca="1">HLOOKUP($B74,'UEC-SF'!$D$59:$AW$60,2,FALSE)</f>
        <v>69.934184616498328</v>
      </c>
      <c r="H74" s="483">
        <v>0</v>
      </c>
      <c r="I74" s="481">
        <f ca="1">VLOOKUP($B74,'Stock Model- SF'!BD23:BQ68,13,FALSE)</f>
        <v>532442.92293065204</v>
      </c>
      <c r="J74" s="485">
        <f ca="1">VLOOKUP($B74,'Stock Model- SF'!$BD$8:$BQ$53,3,FALSE)</f>
        <v>6372103.7799471915</v>
      </c>
      <c r="K74" s="484">
        <f t="shared" ca="1" si="0"/>
        <v>0</v>
      </c>
      <c r="L74" s="481">
        <f t="shared" ca="1" si="2"/>
        <v>40314887.253720753</v>
      </c>
      <c r="M74" s="485">
        <f t="shared" ca="1" si="3"/>
        <v>37235961.66998022</v>
      </c>
      <c r="N74" s="467"/>
      <c r="O74" s="467"/>
      <c r="P74" s="461">
        <f t="shared" ca="1" si="4"/>
        <v>482475462.42818135</v>
      </c>
      <c r="Q74" s="462">
        <f t="shared" ca="1" si="5"/>
        <v>445627882.14231372</v>
      </c>
      <c r="S74" s="470">
        <f t="shared" si="9"/>
        <v>2020</v>
      </c>
      <c r="T74" s="453">
        <f t="shared" ca="1" si="6"/>
        <v>55.077107583125731</v>
      </c>
      <c r="U74" s="452">
        <f t="shared" ca="1" si="7"/>
        <v>50.870762801633987</v>
      </c>
      <c r="V74" s="468"/>
      <c r="X74" s="631">
        <v>2020</v>
      </c>
      <c r="Y74" s="648">
        <f t="shared" ca="1" si="8"/>
        <v>4.2063447814917438</v>
      </c>
      <c r="Z74" s="648">
        <f t="shared" ca="1" si="10"/>
        <v>28.753444917963883</v>
      </c>
      <c r="AA74" s="648">
        <f ca="1">IF(X74&lt;=$T$4+Assumptions!$B$14,(L74-M74)/1000/8760,VLOOKUP(X74,'Stock Model- SF'!$BD$9:$BL$53,8,FALSE)*(D74-E74)/1000/8760)</f>
        <v>0.35147552325805165</v>
      </c>
      <c r="AB74" s="629"/>
      <c r="AC74" s="644"/>
      <c r="AD74" s="629">
        <f t="shared" ca="1" si="11"/>
        <v>2.4836818551429052E-2</v>
      </c>
    </row>
    <row r="75" spans="2:30">
      <c r="B75" s="492">
        <f t="shared" si="1"/>
        <v>2021</v>
      </c>
      <c r="C75" s="481">
        <v>0</v>
      </c>
      <c r="D75" s="481">
        <f ca="1">HLOOKUP($B75,'UEC-SF'!$E$54:$AW$55,2,FALSE)</f>
        <v>75.716824315780343</v>
      </c>
      <c r="E75" s="481">
        <f>HLOOKUP($B75,'UEC-SF'!$D$46:$AW$47,2,FALSE)</f>
        <v>69.934184616498342</v>
      </c>
      <c r="F75" s="481">
        <f ca="1">HLOOKUP($B75,'UEC-SF'!$D$54:$AW$55,2,FALSE)</f>
        <v>75.716824315780343</v>
      </c>
      <c r="G75" s="485">
        <f ca="1">HLOOKUP($B75,'UEC-SF'!$D$59:$AW$60,2,FALSE)</f>
        <v>69.934184616498342</v>
      </c>
      <c r="H75" s="483">
        <v>0</v>
      </c>
      <c r="I75" s="481">
        <f ca="1">VLOOKUP($B75,'Stock Model- SF'!BD24:BQ69,13,FALSE)</f>
        <v>511791.44241341477</v>
      </c>
      <c r="J75" s="485">
        <f ca="1">VLOOKUP($B75,'Stock Model- SF'!$BD$8:$BQ$53,3,FALSE)</f>
        <v>6438132.8162398012</v>
      </c>
      <c r="K75" s="484">
        <f t="shared" ca="1" si="0"/>
        <v>0</v>
      </c>
      <c r="L75" s="481">
        <f t="shared" ca="1" si="2"/>
        <v>38751222.731536336</v>
      </c>
      <c r="M75" s="485">
        <f t="shared" ca="1" si="3"/>
        <v>35791717.21888373</v>
      </c>
      <c r="N75" s="467"/>
      <c r="O75" s="467"/>
      <c r="P75" s="461">
        <f t="shared" ca="1" si="4"/>
        <v>487474971.36888915</v>
      </c>
      <c r="Q75" s="462">
        <f t="shared" ca="1" si="5"/>
        <v>450245568.95645064</v>
      </c>
      <c r="S75" s="470">
        <f t="shared" si="9"/>
        <v>2021</v>
      </c>
      <c r="T75" s="453">
        <f t="shared" ca="1" si="6"/>
        <v>55.647827781836661</v>
      </c>
      <c r="U75" s="452">
        <f t="shared" ca="1" si="7"/>
        <v>51.397895999594816</v>
      </c>
      <c r="V75" s="468"/>
      <c r="X75" s="631">
        <v>2021</v>
      </c>
      <c r="Y75" s="648">
        <f t="shared" ca="1" si="8"/>
        <v>4.2499317822418448</v>
      </c>
      <c r="Z75" s="648">
        <f t="shared" ca="1" si="10"/>
        <v>33.003376700205727</v>
      </c>
      <c r="AA75" s="648">
        <f ca="1">IF(X75&lt;=$T$4+Assumptions!$B$14,(L75-M75)/1000/8760,VLOOKUP(X75,'Stock Model- SF'!$BD$9:$BL$53,8,FALSE)*(D75-E75)/1000/8760)</f>
        <v>4.3587000750111508E-2</v>
      </c>
      <c r="AB75" s="629"/>
      <c r="AC75" s="644"/>
      <c r="AD75" s="629">
        <f t="shared" ca="1" si="11"/>
        <v>-1.0595690991266338E-14</v>
      </c>
    </row>
    <row r="76" spans="2:30">
      <c r="B76" s="492">
        <f t="shared" si="1"/>
        <v>2022</v>
      </c>
      <c r="C76" s="481">
        <v>0</v>
      </c>
      <c r="D76" s="481">
        <f ca="1">HLOOKUP($B76,'UEC-SF'!$E$54:$AW$55,2,FALSE)</f>
        <v>75.716824315780343</v>
      </c>
      <c r="E76" s="481">
        <f>HLOOKUP($B76,'UEC-SF'!$D$46:$AW$47,2,FALSE)</f>
        <v>69.934184616498342</v>
      </c>
      <c r="F76" s="481">
        <f ca="1">HLOOKUP($B76,'UEC-SF'!$D$54:$AW$55,2,FALSE)</f>
        <v>75.716824315780343</v>
      </c>
      <c r="G76" s="485">
        <f ca="1">HLOOKUP($B76,'UEC-SF'!$D$59:$AW$60,2,FALSE)</f>
        <v>69.934184616498342</v>
      </c>
      <c r="H76" s="483">
        <v>0</v>
      </c>
      <c r="I76" s="481">
        <f ca="1">VLOOKUP($B76,'Stock Model- SF'!BD25:BQ70,13,FALSE)</f>
        <v>486020.95824196236</v>
      </c>
      <c r="J76" s="485">
        <f ca="1">VLOOKUP($B76,'Stock Model- SF'!$BD$8:$BQ$53,3,FALSE)</f>
        <v>6502988.8643167913</v>
      </c>
      <c r="K76" s="484">
        <f t="shared" ca="1" si="0"/>
        <v>0</v>
      </c>
      <c r="L76" s="481">
        <f t="shared" ca="1" si="2"/>
        <v>36799963.508993879</v>
      </c>
      <c r="M76" s="485">
        <f t="shared" ca="1" si="3"/>
        <v>33989479.421180829</v>
      </c>
      <c r="N76" s="467"/>
      <c r="O76" s="467"/>
      <c r="P76" s="461">
        <f t="shared" ca="1" si="4"/>
        <v>492385665.36695039</v>
      </c>
      <c r="Q76" s="462">
        <f t="shared" ca="1" si="5"/>
        <v>454781223.79616338</v>
      </c>
      <c r="S76" s="470">
        <f t="shared" si="9"/>
        <v>2022</v>
      </c>
      <c r="T76" s="453">
        <f t="shared" ca="1" si="6"/>
        <v>56.208409288464658</v>
      </c>
      <c r="U76" s="452">
        <f t="shared" ca="1" si="7"/>
        <v>51.915664816913626</v>
      </c>
      <c r="V76" s="468"/>
      <c r="X76" s="631">
        <v>2022</v>
      </c>
      <c r="Y76" s="648">
        <f t="shared" ca="1" si="8"/>
        <v>4.2927444715510319</v>
      </c>
      <c r="Z76" s="648">
        <f t="shared" ca="1" si="10"/>
        <v>37.296121171756759</v>
      </c>
      <c r="AA76" s="648">
        <f ca="1">IF(X76&lt;=$T$4+Assumptions!$B$14,(L76-M76)/1000/8760,VLOOKUP(X76,'Stock Model- SF'!$BD$9:$BL$53,8,FALSE)*(D76-E76)/1000/8760)</f>
        <v>4.2812689309194928E-2</v>
      </c>
      <c r="AB76" s="629"/>
      <c r="AC76" s="644"/>
      <c r="AD76" s="629">
        <f t="shared" ca="1" si="11"/>
        <v>-7.7923778540878175E-15</v>
      </c>
    </row>
    <row r="77" spans="2:30">
      <c r="B77" s="492">
        <f>B76+1</f>
        <v>2023</v>
      </c>
      <c r="C77" s="481">
        <v>0</v>
      </c>
      <c r="D77" s="481">
        <f ca="1">HLOOKUP($B77,'UEC-SF'!$E$54:$AW$55,2,FALSE)</f>
        <v>75.716824315780357</v>
      </c>
      <c r="E77" s="481">
        <f>HLOOKUP($B77,'UEC-SF'!$D$46:$AW$47,2,FALSE)</f>
        <v>69.934184616498342</v>
      </c>
      <c r="F77" s="481">
        <f ca="1">HLOOKUP($B77,'UEC-SF'!$D$54:$AW$55,2,FALSE)</f>
        <v>75.716824315780357</v>
      </c>
      <c r="G77" s="485">
        <f ca="1">HLOOKUP($B77,'UEC-SF'!$D$59:$AW$60,2,FALSE)</f>
        <v>69.934184616498356</v>
      </c>
      <c r="H77" s="483">
        <v>0</v>
      </c>
      <c r="I77" s="481">
        <f ca="1">VLOOKUP($B77,'Stock Model- SF'!BD26:BQ71,13,FALSE)</f>
        <v>477538.32851164503</v>
      </c>
      <c r="J77" s="485">
        <f ca="1">VLOOKUP($B77,'Stock Model- SF'!$BD$8:$BQ$53,3,FALSE)</f>
        <v>6566999.1779823685</v>
      </c>
      <c r="K77" s="484">
        <f t="shared" ca="1" si="0"/>
        <v>0</v>
      </c>
      <c r="L77" s="481">
        <f t="shared" ca="1" si="2"/>
        <v>36157685.723967634</v>
      </c>
      <c r="M77" s="485">
        <f t="shared" ca="1" si="3"/>
        <v>33396253.627587419</v>
      </c>
      <c r="N77" s="467"/>
      <c r="O77" s="467"/>
      <c r="P77" s="461">
        <f t="shared" ca="1" si="4"/>
        <v>497232323.04116499</v>
      </c>
      <c r="Q77" s="462">
        <f t="shared" ca="1" si="5"/>
        <v>459257732.88941193</v>
      </c>
      <c r="S77" s="470">
        <f t="shared" si="9"/>
        <v>2023</v>
      </c>
      <c r="T77" s="453">
        <f t="shared" ca="1" si="6"/>
        <v>56.761680712461761</v>
      </c>
      <c r="U77" s="452">
        <f t="shared" ca="1" si="7"/>
        <v>52.426681836690861</v>
      </c>
      <c r="V77" s="468"/>
      <c r="X77" s="631">
        <v>2023</v>
      </c>
      <c r="Y77" s="648">
        <f t="shared" ca="1" si="8"/>
        <v>4.3349988757708999</v>
      </c>
      <c r="Z77" s="648">
        <f t="shared" ca="1" si="10"/>
        <v>41.631120047527659</v>
      </c>
      <c r="AA77" s="648">
        <f ca="1">IF(X77&lt;=$T$4+Assumptions!$B$14,(L77-M77)/1000/8760,VLOOKUP(X77,'Stock Model- SF'!$BD$9:$BL$53,8,FALSE)*(D77-E77)/1000/8760)</f>
        <v>4.2254404219869923E-2</v>
      </c>
      <c r="AB77" s="629"/>
      <c r="AC77" s="644"/>
      <c r="AD77" s="629">
        <f t="shared" ca="1" si="11"/>
        <v>-1.8873791418627661E-15</v>
      </c>
    </row>
    <row r="78" spans="2:30">
      <c r="B78" s="492">
        <f t="shared" si="1"/>
        <v>2024</v>
      </c>
      <c r="C78" s="481">
        <v>0</v>
      </c>
      <c r="D78" s="481">
        <f ca="1">HLOOKUP($B78,'UEC-SF'!$E$54:$AW$55,2,FALSE)</f>
        <v>75.716824315780343</v>
      </c>
      <c r="E78" s="481">
        <f>HLOOKUP($B78,'UEC-SF'!$D$46:$AW$47,2,FALSE)</f>
        <v>69.934184616498342</v>
      </c>
      <c r="F78" s="481">
        <f ca="1">HLOOKUP($B78,'UEC-SF'!$D$54:$AW$55,2,FALSE)</f>
        <v>75.716824315780343</v>
      </c>
      <c r="G78" s="485">
        <f ca="1">HLOOKUP($B78,'UEC-SF'!$D$59:$AW$60,2,FALSE)</f>
        <v>69.934184616498356</v>
      </c>
      <c r="H78" s="483">
        <v>0</v>
      </c>
      <c r="I78" s="481">
        <f ca="1">VLOOKUP($B78,'Stock Model- SF'!BD27:BQ72,13,FALSE)</f>
        <v>492069.98627390579</v>
      </c>
      <c r="J78" s="485">
        <f ca="1">VLOOKUP($B78,'Stock Model- SF'!$BD$8:$BQ$53,3,FALSE)</f>
        <v>6630040.3493537996</v>
      </c>
      <c r="K78" s="484">
        <f t="shared" ca="1" si="0"/>
        <v>0</v>
      </c>
      <c r="L78" s="481">
        <f t="shared" ca="1" si="2"/>
        <v>37257976.701769769</v>
      </c>
      <c r="M78" s="485">
        <f t="shared" ca="1" si="3"/>
        <v>34412513.264317133</v>
      </c>
      <c r="N78" s="467"/>
      <c r="O78" s="467"/>
      <c r="P78" s="461">
        <f t="shared" ca="1" si="4"/>
        <v>502005600.33855659</v>
      </c>
      <c r="Q78" s="462">
        <f t="shared" ca="1" si="5"/>
        <v>463666465.80654186</v>
      </c>
      <c r="S78" s="470">
        <f t="shared" si="9"/>
        <v>2024</v>
      </c>
      <c r="T78" s="453">
        <f t="shared" ca="1" si="6"/>
        <v>57.306575381113767</v>
      </c>
      <c r="U78" s="452">
        <f t="shared" ca="1" si="7"/>
        <v>52.929961850061858</v>
      </c>
      <c r="V78" s="468"/>
      <c r="X78" s="631">
        <v>2024</v>
      </c>
      <c r="Y78" s="648">
        <f t="shared" ca="1" si="8"/>
        <v>4.376613531051909</v>
      </c>
      <c r="Z78" s="648">
        <f t="shared" ca="1" si="10"/>
        <v>46.007733578579568</v>
      </c>
      <c r="AA78" s="648">
        <f ca="1">IF(X78&lt;=$T$4+Assumptions!$B$14,(L78-M78)/1000/8760,VLOOKUP(X78,'Stock Model- SF'!$BD$9:$BL$53,8,FALSE)*(D78-E78)/1000/8760)</f>
        <v>4.161465528101313E-2</v>
      </c>
      <c r="AB78" s="629"/>
      <c r="AC78" s="644"/>
      <c r="AD78" s="629">
        <f t="shared" ca="1" si="11"/>
        <v>-4.0800696154974503E-15</v>
      </c>
    </row>
    <row r="79" spans="2:30">
      <c r="B79" s="492">
        <f t="shared" si="1"/>
        <v>2025</v>
      </c>
      <c r="C79" s="481">
        <v>0</v>
      </c>
      <c r="D79" s="481">
        <f ca="1">HLOOKUP($B79,'UEC-SF'!$E$54:$AW$55,2,FALSE)</f>
        <v>75.716824315780329</v>
      </c>
      <c r="E79" s="481">
        <f>HLOOKUP($B79,'UEC-SF'!$D$46:$AW$47,2,FALSE)</f>
        <v>69.934184616498342</v>
      </c>
      <c r="F79" s="481">
        <f ca="1">HLOOKUP($B79,'UEC-SF'!$D$54:$AW$55,2,FALSE)</f>
        <v>75.716824315780329</v>
      </c>
      <c r="G79" s="485">
        <f ca="1">HLOOKUP($B79,'UEC-SF'!$D$59:$AW$60,2,FALSE)</f>
        <v>69.934184616498342</v>
      </c>
      <c r="H79" s="483">
        <v>0</v>
      </c>
      <c r="I79" s="481">
        <f ca="1">VLOOKUP($B79,'Stock Model- SF'!BD28:BQ73,13,FALSE)</f>
        <v>508672.93152367725</v>
      </c>
      <c r="J79" s="485">
        <f ca="1">VLOOKUP($B79,'Stock Model- SF'!$BD$8:$BQ$53,3,FALSE)</f>
        <v>6692866.4952227399</v>
      </c>
      <c r="K79" s="484">
        <f t="shared" ca="1" si="0"/>
        <v>0</v>
      </c>
      <c r="L79" s="481">
        <f t="shared" ca="1" si="2"/>
        <v>38515098.990371227</v>
      </c>
      <c r="M79" s="485">
        <f t="shared" ca="1" si="3"/>
        <v>35573626.702592261</v>
      </c>
      <c r="N79" s="467"/>
      <c r="O79" s="467"/>
      <c r="P79" s="461">
        <f t="shared" ca="1" si="4"/>
        <v>506762596.58775264</v>
      </c>
      <c r="Q79" s="462">
        <f t="shared" ca="1" si="5"/>
        <v>468060161.09048331</v>
      </c>
      <c r="S79" s="470">
        <f t="shared" si="9"/>
        <v>2025</v>
      </c>
      <c r="T79" s="453">
        <f t="shared" ca="1" si="6"/>
        <v>57.849611482620162</v>
      </c>
      <c r="U79" s="452">
        <f t="shared" ca="1" si="7"/>
        <v>53.431525238639644</v>
      </c>
      <c r="V79" s="468"/>
      <c r="X79" s="631">
        <v>2025</v>
      </c>
      <c r="Y79" s="648">
        <f t="shared" ca="1" si="8"/>
        <v>4.4180862439805182</v>
      </c>
      <c r="Z79" s="648">
        <f t="shared" ca="1" si="10"/>
        <v>50.425819822560086</v>
      </c>
      <c r="AA79" s="648">
        <f ca="1">IF(X79&lt;=$T$4+Assumptions!$B$14,(L79-M79)/1000/8760,VLOOKUP(X79,'Stock Model- SF'!$BD$9:$BL$53,8,FALSE)*(D79-E79)/1000/8760)</f>
        <v>4.1472712928609212E-2</v>
      </c>
      <c r="AB79" s="629"/>
      <c r="AC79" s="644"/>
      <c r="AD79" s="629">
        <f t="shared" ca="1" si="11"/>
        <v>0</v>
      </c>
    </row>
    <row r="80" spans="2:30">
      <c r="B80" s="492">
        <f>B79+1</f>
        <v>2026</v>
      </c>
      <c r="C80" s="481">
        <v>0</v>
      </c>
      <c r="D80" s="481">
        <f ca="1">HLOOKUP($B80,'UEC-SF'!$E$54:$AW$55,2,FALSE)</f>
        <v>75.716824315780329</v>
      </c>
      <c r="E80" s="481">
        <f>HLOOKUP($B80,'UEC-SF'!$D$46:$AW$47,2,FALSE)</f>
        <v>69.934184616498342</v>
      </c>
      <c r="F80" s="481">
        <f ca="1">HLOOKUP($B80,'UEC-SF'!$D$54:$AW$55,2,FALSE)</f>
        <v>75.716824315780329</v>
      </c>
      <c r="G80" s="485">
        <f ca="1">HLOOKUP($B80,'UEC-SF'!$D$59:$AW$60,2,FALSE)</f>
        <v>69.934184616498342</v>
      </c>
      <c r="H80" s="483">
        <v>0</v>
      </c>
      <c r="I80" s="481">
        <f ca="1">VLOOKUP($B80,'Stock Model- SF'!BD29:BQ74,13,FALSE)</f>
        <v>518955.75728215516</v>
      </c>
      <c r="J80" s="485">
        <f ca="1">VLOOKUP($B80,'Stock Model- SF'!$BD$8:$BQ$53,3,FALSE)</f>
        <v>6755121.327445305</v>
      </c>
      <c r="K80" s="484">
        <f t="shared" ca="1" si="0"/>
        <v>0</v>
      </c>
      <c r="L80" s="481">
        <f t="shared" ca="1" si="2"/>
        <v>39293681.901795678</v>
      </c>
      <c r="M80" s="485">
        <f t="shared" ca="1" si="3"/>
        <v>36292747.737564944</v>
      </c>
      <c r="N80" s="467"/>
      <c r="O80" s="467"/>
      <c r="P80" s="461">
        <f t="shared" ca="1" si="4"/>
        <v>511476334.78195697</v>
      </c>
      <c r="Q80" s="462">
        <f t="shared" ca="1" si="5"/>
        <v>472413902.02040529</v>
      </c>
      <c r="S80" s="470">
        <f t="shared" si="9"/>
        <v>2026</v>
      </c>
      <c r="T80" s="453">
        <f t="shared" ca="1" si="6"/>
        <v>58.387709449995086</v>
      </c>
      <c r="U80" s="452">
        <f t="shared" ca="1" si="7"/>
        <v>53.928527627900145</v>
      </c>
      <c r="V80" s="468"/>
      <c r="X80" s="631">
        <v>2026</v>
      </c>
      <c r="Y80" s="648">
        <f t="shared" ca="1" si="8"/>
        <v>4.4591818220949406</v>
      </c>
      <c r="Z80" s="648">
        <f t="shared" ca="1" si="10"/>
        <v>54.885001644655027</v>
      </c>
      <c r="AA80" s="648">
        <f ca="1">IF(X80&lt;=$T$4+Assumptions!$B$14,(L80-M80)/1000/8760,VLOOKUP(X80,'Stock Model- SF'!$BD$9:$BL$53,8,FALSE)*(D80-E80)/1000/8760)</f>
        <v>4.1095578114422583E-2</v>
      </c>
      <c r="AB80" s="629"/>
      <c r="AC80" s="644"/>
      <c r="AD80" s="629">
        <f t="shared" ca="1" si="11"/>
        <v>-1.457167719820518E-16</v>
      </c>
    </row>
    <row r="81" spans="2:30">
      <c r="B81" s="492">
        <f t="shared" si="1"/>
        <v>2027</v>
      </c>
      <c r="C81" s="481">
        <v>0</v>
      </c>
      <c r="D81" s="481">
        <f ca="1">HLOOKUP($B81,'UEC-SF'!$E$54:$AW$55,2,FALSE)</f>
        <v>75.716824315780343</v>
      </c>
      <c r="E81" s="481">
        <f>HLOOKUP($B81,'UEC-SF'!$D$46:$AW$47,2,FALSE)</f>
        <v>69.934184616498342</v>
      </c>
      <c r="F81" s="481">
        <f ca="1">HLOOKUP($B81,'UEC-SF'!$D$54:$AW$55,2,FALSE)</f>
        <v>75.716824315780343</v>
      </c>
      <c r="G81" s="485">
        <f ca="1">HLOOKUP($B81,'UEC-SF'!$D$59:$AW$60,2,FALSE)</f>
        <v>69.934184616498342</v>
      </c>
      <c r="H81" s="483">
        <v>0</v>
      </c>
      <c r="I81" s="481">
        <f ca="1">VLOOKUP($B81,'Stock Model- SF'!BD30:BQ75,13,FALSE)</f>
        <v>521091.43236835347</v>
      </c>
      <c r="J81" s="485">
        <f ca="1">VLOOKUP($B81,'Stock Model- SF'!$BD$8:$BQ$53,3,FALSE)</f>
        <v>6816154.8938271087</v>
      </c>
      <c r="K81" s="484">
        <f t="shared" ca="1" si="0"/>
        <v>0</v>
      </c>
      <c r="L81" s="481">
        <f t="shared" ca="1" si="2"/>
        <v>39455388.437092952</v>
      </c>
      <c r="M81" s="485">
        <f t="shared" ca="1" si="3"/>
        <v>36442104.433323994</v>
      </c>
      <c r="N81" s="467"/>
      <c r="O81" s="467"/>
      <c r="P81" s="461">
        <f t="shared" ca="1" si="4"/>
        <v>516097602.6050536</v>
      </c>
      <c r="Q81" s="462">
        <f t="shared" ca="1" si="5"/>
        <v>476682234.71955365</v>
      </c>
      <c r="S81" s="470">
        <f t="shared" si="9"/>
        <v>2027</v>
      </c>
      <c r="T81" s="453">
        <f t="shared" ca="1" si="6"/>
        <v>58.915251438933062</v>
      </c>
      <c r="U81" s="452">
        <f t="shared" ca="1" si="7"/>
        <v>54.415780219127129</v>
      </c>
      <c r="V81" s="468"/>
      <c r="X81" s="631">
        <v>2027</v>
      </c>
      <c r="Y81" s="648">
        <f t="shared" ca="1" si="8"/>
        <v>4.4994712198059332</v>
      </c>
      <c r="Z81" s="648">
        <f t="shared" ca="1" si="10"/>
        <v>59.38447286446096</v>
      </c>
      <c r="AA81" s="648">
        <f ca="1">IF(X81&lt;=$T$4+Assumptions!$B$14,(L81-M81)/1000/8760,VLOOKUP(X81,'Stock Model- SF'!$BD$9:$BL$53,8,FALSE)*(D81-E81)/1000/8760)</f>
        <v>4.0289397710979315E-2</v>
      </c>
      <c r="AB81" s="629"/>
      <c r="AC81" s="644"/>
      <c r="AD81" s="629">
        <f t="shared" ca="1" si="11"/>
        <v>1.3287981825982342E-14</v>
      </c>
    </row>
    <row r="82" spans="2:30">
      <c r="B82" s="492">
        <f t="shared" si="1"/>
        <v>2028</v>
      </c>
      <c r="C82" s="481">
        <v>0</v>
      </c>
      <c r="D82" s="481">
        <f ca="1">HLOOKUP($B82,'UEC-SF'!$E$54:$AW$55,2,FALSE)</f>
        <v>75.716824315780343</v>
      </c>
      <c r="E82" s="481">
        <f>HLOOKUP($B82,'UEC-SF'!$D$46:$AW$47,2,FALSE)</f>
        <v>69.934184616498342</v>
      </c>
      <c r="F82" s="481">
        <f ca="1">HLOOKUP($B82,'UEC-SF'!$D$54:$AW$55,2,FALSE)</f>
        <v>75.716824315780343</v>
      </c>
      <c r="G82" s="485">
        <f ca="1">HLOOKUP($B82,'UEC-SF'!$D$59:$AW$60,2,FALSE)</f>
        <v>69.934184616498342</v>
      </c>
      <c r="H82" s="483">
        <v>0</v>
      </c>
      <c r="I82" s="481">
        <f ca="1">VLOOKUP($B82,'Stock Model- SF'!BD31:BQ76,13,FALSE)</f>
        <v>521737.55157289159</v>
      </c>
      <c r="J82" s="485">
        <f ca="1">VLOOKUP($B82,'Stock Model- SF'!$BD$8:$BQ$53,3,FALSE)</f>
        <v>6875599.1552639557</v>
      </c>
      <c r="K82" s="484">
        <f t="shared" ca="1" si="0"/>
        <v>0</v>
      </c>
      <c r="L82" s="481">
        <f t="shared" ca="1" si="2"/>
        <v>39504310.531390019</v>
      </c>
      <c r="M82" s="485">
        <f t="shared" ca="1" si="3"/>
        <v>36487290.253058426</v>
      </c>
      <c r="N82" s="467"/>
      <c r="O82" s="467"/>
      <c r="P82" s="461">
        <f t="shared" ca="1" si="4"/>
        <v>520598533.30484867</v>
      </c>
      <c r="Q82" s="462">
        <f t="shared" ca="1" si="5"/>
        <v>480839420.67326951</v>
      </c>
      <c r="S82" s="470">
        <f t="shared" si="9"/>
        <v>2028</v>
      </c>
      <c r="T82" s="453">
        <f t="shared" ca="1" si="6"/>
        <v>59.42905631333889</v>
      </c>
      <c r="U82" s="452">
        <f t="shared" ca="1" si="7"/>
        <v>54.890344825715694</v>
      </c>
      <c r="V82" s="468"/>
      <c r="X82" s="631">
        <v>2028</v>
      </c>
      <c r="Y82" s="648">
        <f t="shared" ca="1" si="8"/>
        <v>4.5387114876231962</v>
      </c>
      <c r="Z82" s="648">
        <f t="shared" ca="1" si="10"/>
        <v>63.923184352084157</v>
      </c>
      <c r="AA82" s="648">
        <f ca="1">IF(X82&lt;=$T$4+Assumptions!$B$14,(L82-M82)/1000/8760,VLOOKUP(X82,'Stock Model- SF'!$BD$9:$BL$53,8,FALSE)*(D82-E82)/1000/8760)</f>
        <v>3.9240267817261205E-2</v>
      </c>
      <c r="AB82" s="629"/>
      <c r="AC82" s="644"/>
      <c r="AD82" s="629">
        <f t="shared" ca="1" si="11"/>
        <v>1.7694179454963432E-15</v>
      </c>
    </row>
    <row r="83" spans="2:30">
      <c r="B83" s="492">
        <f t="shared" si="1"/>
        <v>2029</v>
      </c>
      <c r="C83" s="481">
        <v>0</v>
      </c>
      <c r="D83" s="481">
        <f ca="1">HLOOKUP($B83,'UEC-SF'!$E$54:$AW$55,2,FALSE)</f>
        <v>75.716824315780329</v>
      </c>
      <c r="E83" s="481">
        <f>HLOOKUP($B83,'UEC-SF'!$D$46:$AW$47,2,FALSE)</f>
        <v>69.934184616498342</v>
      </c>
      <c r="F83" s="481">
        <f ca="1">HLOOKUP($B83,'UEC-SF'!$D$54:$AW$55,2,FALSE)</f>
        <v>75.716824315780329</v>
      </c>
      <c r="G83" s="485">
        <f ca="1">HLOOKUP($B83,'UEC-SF'!$D$59:$AW$60,2,FALSE)</f>
        <v>69.934184616498328</v>
      </c>
      <c r="H83" s="483">
        <v>0</v>
      </c>
      <c r="I83" s="481">
        <f ca="1">VLOOKUP($B83,'Stock Model- SF'!BD32:BQ77,13,FALSE)</f>
        <v>507191.95563190774</v>
      </c>
      <c r="J83" s="485">
        <f ca="1">VLOOKUP($B83,'Stock Model- SF'!$BD$8:$BQ$53,3,FALSE)</f>
        <v>6933959.7910703653</v>
      </c>
      <c r="K83" s="484">
        <f t="shared" ca="1" si="0"/>
        <v>0</v>
      </c>
      <c r="L83" s="481">
        <f t="shared" ca="1" si="2"/>
        <v>38402964.198958211</v>
      </c>
      <c r="M83" s="485">
        <f t="shared" ca="1" si="3"/>
        <v>35470055.861164674</v>
      </c>
      <c r="N83" s="467"/>
      <c r="O83" s="467"/>
      <c r="P83" s="461">
        <f t="shared" ca="1" si="4"/>
        <v>525017415.3131597</v>
      </c>
      <c r="Q83" s="462">
        <f t="shared" ca="1" si="5"/>
        <v>484920824.15209109</v>
      </c>
      <c r="S83" s="470">
        <f t="shared" si="9"/>
        <v>2029</v>
      </c>
      <c r="T83" s="453">
        <f t="shared" ca="1" si="6"/>
        <v>59.933494898762525</v>
      </c>
      <c r="U83" s="452">
        <f t="shared" ca="1" si="7"/>
        <v>55.356258464850583</v>
      </c>
      <c r="V83" s="468"/>
      <c r="X83" s="631">
        <v>2029</v>
      </c>
      <c r="Y83" s="648">
        <f t="shared" ca="1" si="8"/>
        <v>4.577236433911942</v>
      </c>
      <c r="Z83" s="648">
        <f t="shared" ca="1" si="10"/>
        <v>68.500420785996099</v>
      </c>
      <c r="AA83" s="648">
        <f ca="1">IF(X83&lt;=$T$4+Assumptions!$B$14,(L83-M83)/1000/8760,VLOOKUP(X83,'Stock Model- SF'!$BD$9:$BL$53,8,FALSE)*(D83-E83)/1000/8760)</f>
        <v>3.852494628875347E-2</v>
      </c>
      <c r="AB83" s="629"/>
      <c r="AC83" s="644"/>
      <c r="AD83" s="629">
        <f t="shared" ca="1" si="11"/>
        <v>-7.6605388699135801E-15</v>
      </c>
    </row>
    <row r="84" spans="2:30">
      <c r="B84" s="492">
        <f t="shared" si="1"/>
        <v>2030</v>
      </c>
      <c r="C84" s="481">
        <v>0</v>
      </c>
      <c r="D84" s="481">
        <f ca="1">HLOOKUP($B84,'UEC-SF'!$E$54:$AW$55,2,FALSE)</f>
        <v>75.716824315780329</v>
      </c>
      <c r="E84" s="481">
        <f>HLOOKUP($B84,'UEC-SF'!$D$46:$AW$47,2,FALSE)</f>
        <v>69.934184616498342</v>
      </c>
      <c r="F84" s="481">
        <f ca="1">HLOOKUP($B84,'UEC-SF'!$D$54:$AW$55,2,FALSE)</f>
        <v>75.716824315780329</v>
      </c>
      <c r="G84" s="485">
        <f ca="1">HLOOKUP($B84,'UEC-SF'!$D$59:$AW$60,2,FALSE)</f>
        <v>69.934184616498342</v>
      </c>
      <c r="H84" s="483">
        <v>0</v>
      </c>
      <c r="I84" s="481">
        <f ca="1">VLOOKUP($B84,'Stock Model- SF'!BD33:BQ78,13,FALSE)</f>
        <v>514673.05946504633</v>
      </c>
      <c r="J84" s="485">
        <f ca="1">VLOOKUP($B84,'Stock Model- SF'!$BD$8:$BQ$53,3,FALSE)</f>
        <v>6992086.0714205075</v>
      </c>
      <c r="K84" s="484">
        <f t="shared" ca="1" si="0"/>
        <v>0</v>
      </c>
      <c r="L84" s="481">
        <f t="shared" ca="1" si="2"/>
        <v>38969409.623580076</v>
      </c>
      <c r="M84" s="485">
        <f t="shared" ca="1" si="3"/>
        <v>35993240.757766582</v>
      </c>
      <c r="N84" s="467"/>
      <c r="O84" s="467"/>
      <c r="P84" s="461">
        <f t="shared" ca="1" si="4"/>
        <v>529418552.67056125</v>
      </c>
      <c r="Q84" s="462">
        <f t="shared" ca="1" si="5"/>
        <v>488985838.17316836</v>
      </c>
      <c r="S84" s="470">
        <f t="shared" si="9"/>
        <v>2030</v>
      </c>
      <c r="T84" s="453">
        <f t="shared" ca="1" si="6"/>
        <v>60.435907839105163</v>
      </c>
      <c r="U84" s="452">
        <f t="shared" ca="1" si="7"/>
        <v>55.820301161320586</v>
      </c>
      <c r="V84" s="468"/>
      <c r="X84" s="631">
        <v>2030</v>
      </c>
      <c r="Y84" s="648">
        <f t="shared" ca="1" si="8"/>
        <v>4.6156066777845766</v>
      </c>
      <c r="Z84" s="648">
        <f t="shared" ca="1" si="10"/>
        <v>73.116027463780682</v>
      </c>
      <c r="AA84" s="648">
        <f ca="1">IF(X84&lt;=$T$4+Assumptions!$B$14,(L84-M84)/1000/8760,VLOOKUP(X84,'Stock Model- SF'!$BD$9:$BL$53,8,FALSE)*(D84-E84)/1000/8760)</f>
        <v>3.8370243872640201E-2</v>
      </c>
      <c r="AB84" s="629"/>
      <c r="AC84" s="644"/>
      <c r="AD84" s="629">
        <f t="shared" ca="1" si="11"/>
        <v>-5.6551985316843911E-15</v>
      </c>
    </row>
    <row r="85" spans="2:30">
      <c r="B85" s="492">
        <f t="shared" si="1"/>
        <v>2031</v>
      </c>
      <c r="C85" s="481">
        <v>0</v>
      </c>
      <c r="D85" s="481">
        <f ca="1">HLOOKUP($B85,'UEC-SF'!$E$54:$AW$55,2,FALSE)</f>
        <v>75.716824315780343</v>
      </c>
      <c r="E85" s="481">
        <f>HLOOKUP($B85,'UEC-SF'!$D$46:$AW$47,2,FALSE)</f>
        <v>69.934184616498342</v>
      </c>
      <c r="F85" s="481">
        <f ca="1">HLOOKUP($B85,'UEC-SF'!$D$54:$AW$55,2,FALSE)</f>
        <v>75.716824315780343</v>
      </c>
      <c r="G85" s="485">
        <f ca="1">HLOOKUP($B85,'UEC-SF'!$D$59:$AW$60,2,FALSE)</f>
        <v>69.934184616498342</v>
      </c>
      <c r="H85" s="483">
        <v>0</v>
      </c>
      <c r="I85" s="481">
        <f ca="1">VLOOKUP($B85,'Stock Model- SF'!BD34:BQ79,13,FALSE)</f>
        <v>520740.82928486663</v>
      </c>
      <c r="J85" s="485">
        <f ca="1">VLOOKUP($B85,'Stock Model- SF'!$BD$8:$BQ$53,3,FALSE)</f>
        <v>7050212.3517706497</v>
      </c>
      <c r="K85" s="484">
        <f t="shared" ca="1" si="0"/>
        <v>0</v>
      </c>
      <c r="L85" s="481">
        <f t="shared" ca="1" si="2"/>
        <v>39428841.885016009</v>
      </c>
      <c r="M85" s="485">
        <f t="shared" ca="1" si="3"/>
        <v>36417585.292556308</v>
      </c>
      <c r="N85" s="467"/>
      <c r="O85" s="467"/>
      <c r="P85" s="461">
        <f t="shared" ca="1" si="4"/>
        <v>533819690.02796286</v>
      </c>
      <c r="Q85" s="462">
        <f t="shared" ca="1" si="5"/>
        <v>493050852.19424558</v>
      </c>
      <c r="S85" s="470">
        <f t="shared" si="9"/>
        <v>2031</v>
      </c>
      <c r="T85" s="453">
        <f t="shared" ca="1" si="6"/>
        <v>60.938320779447821</v>
      </c>
      <c r="U85" s="452">
        <f t="shared" ca="1" si="7"/>
        <v>56.284343857790589</v>
      </c>
      <c r="V85" s="468"/>
      <c r="X85" s="631">
        <v>2031</v>
      </c>
      <c r="Y85" s="648">
        <f t="shared" ca="1" si="8"/>
        <v>4.6539769216572324</v>
      </c>
      <c r="Z85" s="648">
        <f t="shared" ca="1" si="10"/>
        <v>77.770004385437915</v>
      </c>
      <c r="AA85" s="648">
        <f ca="1">IF(X85&lt;=$T$4+Assumptions!$B$14,(L85-M85)/1000/8760,VLOOKUP(X85,'Stock Model- SF'!$BD$9:$BL$53,8,FALSE)*(D85-E85)/1000/8760)</f>
        <v>3.8370243872640299E-2</v>
      </c>
      <c r="AB85" s="629"/>
      <c r="AC85" s="644"/>
      <c r="AD85" s="629">
        <f t="shared" ca="1" si="11"/>
        <v>1.5563939026463913E-14</v>
      </c>
    </row>
    <row r="86" spans="2:30">
      <c r="B86" s="492">
        <f>B85+1</f>
        <v>2032</v>
      </c>
      <c r="C86" s="481">
        <v>0</v>
      </c>
      <c r="D86" s="481">
        <f ca="1">HLOOKUP($B86,'UEC-SF'!$E$54:$AW$55,2,FALSE)</f>
        <v>75.716824315780343</v>
      </c>
      <c r="E86" s="481">
        <f>HLOOKUP($B86,'UEC-SF'!$D$46:$AW$47,2,FALSE)</f>
        <v>69.934184616498342</v>
      </c>
      <c r="F86" s="481">
        <f ca="1">HLOOKUP($B86,'UEC-SF'!$D$54:$AW$55,2,FALSE)</f>
        <v>75.716824315780343</v>
      </c>
      <c r="G86" s="485">
        <f ca="1">HLOOKUP($B86,'UEC-SF'!$D$59:$AW$60,2,FALSE)</f>
        <v>69.934184616498328</v>
      </c>
      <c r="H86" s="483">
        <v>0</v>
      </c>
      <c r="I86" s="481">
        <f ca="1">VLOOKUP($B86,'Stock Model- SF'!BD35:BQ80,13,FALSE)</f>
        <v>523155.75577929179</v>
      </c>
      <c r="J86" s="485">
        <f ca="1">VLOOKUP($B86,'Stock Model- SF'!$BD$8:$BQ$53,3,FALSE)</f>
        <v>7108338.6321207918</v>
      </c>
      <c r="K86" s="484">
        <f t="shared" ca="1" si="0"/>
        <v>0</v>
      </c>
      <c r="L86" s="481">
        <f t="shared" ca="1" si="2"/>
        <v>39611692.450129926</v>
      </c>
      <c r="M86" s="485">
        <f t="shared" ca="1" si="3"/>
        <v>36586471.207852714</v>
      </c>
      <c r="N86" s="467"/>
      <c r="O86" s="467"/>
      <c r="P86" s="461">
        <f t="shared" ca="1" si="4"/>
        <v>538220827.38536429</v>
      </c>
      <c r="Q86" s="462">
        <f t="shared" ca="1" si="5"/>
        <v>497115866.21532267</v>
      </c>
      <c r="S86" s="470">
        <f t="shared" si="9"/>
        <v>2032</v>
      </c>
      <c r="T86" s="453">
        <f t="shared" ca="1" si="6"/>
        <v>61.440733719790451</v>
      </c>
      <c r="U86" s="452">
        <f t="shared" ca="1" si="7"/>
        <v>56.748386554260584</v>
      </c>
      <c r="V86" s="468"/>
      <c r="X86" s="631">
        <v>2032</v>
      </c>
      <c r="Y86" s="648">
        <f t="shared" ca="1" si="8"/>
        <v>4.692347165529867</v>
      </c>
      <c r="Z86" s="648">
        <f t="shared" ca="1" si="10"/>
        <v>82.462351550967782</v>
      </c>
      <c r="AA86" s="648">
        <f ca="1">IF(X86&lt;=$T$4+Assumptions!$B$14,(L86-M86)/1000/8760,VLOOKUP(X86,'Stock Model- SF'!$BD$9:$BL$53,8,FALSE)*(D86-E86)/1000/8760)</f>
        <v>3.8370243872640299E-2</v>
      </c>
      <c r="AB86" s="629"/>
      <c r="AC86" s="644"/>
      <c r="AD86" s="629">
        <f t="shared" ca="1" si="11"/>
        <v>-5.7523430463390923E-15</v>
      </c>
    </row>
    <row r="87" spans="2:30">
      <c r="B87" s="492">
        <f>B86+1</f>
        <v>2033</v>
      </c>
      <c r="C87" s="481">
        <v>0</v>
      </c>
      <c r="D87" s="481">
        <f ca="1">HLOOKUP($B87,'UEC-SF'!$E$54:$AW$55,2,FALSE)</f>
        <v>75.716824315780343</v>
      </c>
      <c r="E87" s="481">
        <f>HLOOKUP($B87,'UEC-SF'!$D$46:$AW$47,2,FALSE)</f>
        <v>69.934184616498342</v>
      </c>
      <c r="F87" s="481">
        <f ca="1">HLOOKUP($B87,'UEC-SF'!$D$54:$AW$55,2,FALSE)</f>
        <v>75.716824315780343</v>
      </c>
      <c r="G87" s="485">
        <f ca="1">HLOOKUP($B87,'UEC-SF'!$D$59:$AW$60,2,FALSE)</f>
        <v>69.934184616498342</v>
      </c>
      <c r="H87" s="483">
        <v>0</v>
      </c>
      <c r="I87" s="481">
        <f ca="1">VLOOKUP($B87,'Stock Model- SF'!BD36:BQ81,13,FALSE)</f>
        <v>530382.0011911646</v>
      </c>
      <c r="J87" s="485">
        <f ca="1">VLOOKUP($B87,'Stock Model- SF'!$BD$8:$BQ$53,3,FALSE)</f>
        <v>7166464.912470934</v>
      </c>
      <c r="K87" s="484">
        <f t="shared" ca="1" si="0"/>
        <v>0</v>
      </c>
      <c r="L87" s="481">
        <f t="shared" ca="1" si="2"/>
        <v>40158840.804443412</v>
      </c>
      <c r="M87" s="485">
        <f t="shared" ca="1" si="3"/>
        <v>37091832.788570747</v>
      </c>
      <c r="N87" s="467"/>
      <c r="O87" s="467"/>
      <c r="P87" s="461">
        <f t="shared" ca="1" si="4"/>
        <v>542621964.7427659</v>
      </c>
      <c r="Q87" s="462">
        <f t="shared" ca="1" si="5"/>
        <v>501180880.23639995</v>
      </c>
      <c r="S87" s="470">
        <f t="shared" si="9"/>
        <v>2033</v>
      </c>
      <c r="T87" s="453">
        <f t="shared" ca="1" si="6"/>
        <v>61.943146660133088</v>
      </c>
      <c r="U87" s="452">
        <f t="shared" ca="1" si="7"/>
        <v>57.212429250730587</v>
      </c>
      <c r="V87" s="468"/>
      <c r="X87" s="631">
        <v>2033</v>
      </c>
      <c r="Y87" s="648">
        <f t="shared" ca="1" si="8"/>
        <v>4.7307174094025015</v>
      </c>
      <c r="Z87" s="648">
        <f t="shared" ca="1" si="10"/>
        <v>87.193068960370283</v>
      </c>
      <c r="AA87" s="648">
        <f ca="1">IF(X87&lt;=$T$4+Assumptions!$B$14,(L87-M87)/1000/8760,VLOOKUP(X87,'Stock Model- SF'!$BD$9:$BL$53,8,FALSE)*(D87-E87)/1000/8760)</f>
        <v>3.8370243872640299E-2</v>
      </c>
      <c r="AB87" s="629"/>
      <c r="AC87" s="644"/>
      <c r="AD87" s="629">
        <f t="shared" ca="1" si="11"/>
        <v>-5.7523430463390923E-15</v>
      </c>
    </row>
    <row r="88" spans="2:30">
      <c r="B88" s="492">
        <f>B87+1</f>
        <v>2034</v>
      </c>
      <c r="C88" s="481">
        <v>0</v>
      </c>
      <c r="D88" s="481">
        <f ca="1">HLOOKUP($B88,'UEC-SF'!$E$54:$AW$55,2,FALSE)</f>
        <v>75.716824315780357</v>
      </c>
      <c r="E88" s="481">
        <f>HLOOKUP($B88,'UEC-SF'!$D$46:$AW$47,2,FALSE)</f>
        <v>69.934184616498342</v>
      </c>
      <c r="F88" s="481">
        <f ca="1">HLOOKUP($B88,'UEC-SF'!$D$54:$AW$55,2,FALSE)</f>
        <v>75.716824315780357</v>
      </c>
      <c r="G88" s="485">
        <f ca="1">HLOOKUP($B88,'UEC-SF'!$D$59:$AW$60,2,FALSE)</f>
        <v>69.934184616498356</v>
      </c>
      <c r="H88" s="483">
        <v>0</v>
      </c>
      <c r="I88" s="481">
        <f ca="1">VLOOKUP($B88,'Stock Model- SF'!BD37:BQ82,13,FALSE)</f>
        <v>590569.20328079467</v>
      </c>
      <c r="J88" s="485">
        <f ca="1">VLOOKUP($B88,'Stock Model- SF'!$BD$8:$BQ$53,3,FALSE)</f>
        <v>7224591.1928210761</v>
      </c>
      <c r="K88" s="484">
        <f t="shared" ca="1" si="0"/>
        <v>0</v>
      </c>
      <c r="L88" s="481">
        <f t="shared" ca="1" si="2"/>
        <v>44716024.611122303</v>
      </c>
      <c r="M88" s="485">
        <f t="shared" ca="1" si="3"/>
        <v>41300975.691057436</v>
      </c>
      <c r="N88" s="467"/>
      <c r="O88" s="467"/>
      <c r="P88" s="461">
        <f t="shared" ca="1" si="4"/>
        <v>547023102.10016751</v>
      </c>
      <c r="Q88" s="462">
        <f t="shared" ca="1" si="5"/>
        <v>505245894.25747722</v>
      </c>
      <c r="S88" s="470">
        <f t="shared" si="9"/>
        <v>2034</v>
      </c>
      <c r="T88" s="453">
        <f t="shared" ca="1" si="6"/>
        <v>62.445559600475747</v>
      </c>
      <c r="U88" s="452">
        <f t="shared" ca="1" si="7"/>
        <v>57.676471947200596</v>
      </c>
      <c r="V88" s="468"/>
      <c r="X88" s="631">
        <v>2034</v>
      </c>
      <c r="Y88" s="648">
        <f t="shared" ca="1" si="8"/>
        <v>4.7690876532751503</v>
      </c>
      <c r="Z88" s="648">
        <f t="shared" ca="1" si="10"/>
        <v>91.962156613645433</v>
      </c>
      <c r="AA88" s="648">
        <f ca="1">IF(X88&lt;=$T$4+Assumptions!$B$14,(L88-M88)/1000/8760,VLOOKUP(X88,'Stock Model- SF'!$BD$9:$BL$53,8,FALSE)*(D88-E88)/1000/8760)</f>
        <v>3.8370243872640389E-2</v>
      </c>
      <c r="AB88" s="629"/>
      <c r="AC88" s="644"/>
      <c r="AD88" s="629">
        <f t="shared" ca="1" si="11"/>
        <v>8.3683060481121174E-15</v>
      </c>
    </row>
    <row r="89" spans="2:30" ht="15.75" thickBot="1">
      <c r="B89" s="494" t="s">
        <v>85</v>
      </c>
      <c r="C89" s="495"/>
      <c r="D89" s="495"/>
      <c r="E89" s="495"/>
      <c r="F89" s="495"/>
      <c r="G89" s="490"/>
      <c r="H89" s="497"/>
      <c r="I89" s="495"/>
      <c r="J89" s="490"/>
      <c r="K89" s="496">
        <f ca="1">SUM(K59:K88)</f>
        <v>0</v>
      </c>
      <c r="L89" s="486">
        <f ca="1">SUM(L59:L88)</f>
        <v>1095215372.6201229</v>
      </c>
      <c r="M89" s="491">
        <f ca="1">SUM(M59:M88)</f>
        <v>1016590584.4915651</v>
      </c>
      <c r="N89" s="475"/>
      <c r="O89" s="475"/>
      <c r="P89" s="476">
        <f t="shared" ref="P89:Q89" ca="1" si="13">SUM(P59:P88)</f>
        <v>14360053306.384567</v>
      </c>
      <c r="Q89" s="469">
        <f t="shared" ca="1" si="13"/>
        <v>13554464814.449032</v>
      </c>
      <c r="S89" s="474" t="s">
        <v>85</v>
      </c>
      <c r="T89" s="479">
        <f ca="1">SUM(T59:T88)</f>
        <v>1639.2754915964117</v>
      </c>
      <c r="U89" s="479">
        <f ca="1">SUM(U59:U88)</f>
        <v>1547.313334982766</v>
      </c>
      <c r="V89" s="464">
        <f ca="1">SUM(V59:V88)</f>
        <v>0</v>
      </c>
      <c r="X89" s="631" t="s">
        <v>85</v>
      </c>
      <c r="Y89" s="648">
        <f t="shared" ca="1" si="8"/>
        <v>91.962156613645675</v>
      </c>
      <c r="Z89" s="631"/>
      <c r="AA89" s="631"/>
      <c r="AB89" s="644"/>
      <c r="AC89" s="644"/>
      <c r="AD89" s="644"/>
    </row>
  </sheetData>
  <mergeCells count="2">
    <mergeCell ref="R14:R15"/>
    <mergeCell ref="X57:AC57"/>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D89"/>
  <sheetViews>
    <sheetView topLeftCell="L1" zoomScale="60" zoomScaleNormal="60" workbookViewId="0">
      <selection activeCell="U7" sqref="U7"/>
    </sheetView>
  </sheetViews>
  <sheetFormatPr defaultColWidth="9.140625" defaultRowHeight="15"/>
  <cols>
    <col min="1" max="1" width="9.140625" style="376"/>
    <col min="2" max="3" width="20.85546875" style="376" customWidth="1"/>
    <col min="4" max="5" width="15.7109375" style="376" customWidth="1"/>
    <col min="6" max="6" width="22.7109375" style="376" customWidth="1"/>
    <col min="7" max="10" width="18.42578125" style="376" customWidth="1"/>
    <col min="11" max="12" width="30.28515625" style="376" customWidth="1"/>
    <col min="13" max="13" width="30.28515625" style="412" customWidth="1"/>
    <col min="14" max="14" width="7" style="412" customWidth="1"/>
    <col min="15" max="15" width="2.42578125" style="412" customWidth="1"/>
    <col min="16" max="17" width="30.28515625" style="376" customWidth="1"/>
    <col min="18" max="18" width="4.42578125" style="376" customWidth="1"/>
    <col min="19" max="19" width="31.140625" style="376" customWidth="1"/>
    <col min="20" max="21" width="30.140625" style="376" customWidth="1"/>
    <col min="22" max="22" width="23" style="376" customWidth="1"/>
    <col min="23" max="26" width="9.140625" style="376"/>
    <col min="27" max="27" width="12.28515625" style="376" customWidth="1"/>
    <col min="28" max="16384" width="9.140625" style="376"/>
  </cols>
  <sheetData>
    <row r="1" spans="2:22" ht="15.75" thickBot="1"/>
    <row r="2" spans="2:22" ht="28.5">
      <c r="B2" s="445" t="s">
        <v>86</v>
      </c>
      <c r="C2" s="446"/>
      <c r="D2" s="446"/>
      <c r="E2" s="446"/>
      <c r="F2" s="446"/>
      <c r="G2" s="446"/>
      <c r="H2" s="446"/>
      <c r="I2" s="446"/>
      <c r="J2" s="446"/>
      <c r="K2" s="446"/>
      <c r="L2" s="446"/>
      <c r="M2" s="446"/>
      <c r="N2" s="446"/>
      <c r="O2" s="446"/>
      <c r="P2" s="446"/>
      <c r="Q2" s="446"/>
      <c r="R2" s="441"/>
      <c r="S2" s="441"/>
      <c r="T2" s="441"/>
      <c r="U2" s="441"/>
      <c r="V2" s="457"/>
    </row>
    <row r="3" spans="2:22" ht="18.75">
      <c r="B3" s="438"/>
      <c r="C3" s="439"/>
      <c r="D3" s="439"/>
      <c r="E3" s="439"/>
      <c r="F3" s="439"/>
      <c r="G3" s="439"/>
      <c r="H3" s="439"/>
      <c r="I3" s="439"/>
      <c r="J3" s="439"/>
      <c r="K3" s="439"/>
      <c r="L3" s="439"/>
      <c r="M3" s="439"/>
      <c r="N3" s="439"/>
      <c r="O3" s="439"/>
      <c r="P3" s="439"/>
      <c r="Q3" s="439"/>
      <c r="R3" s="439"/>
      <c r="S3" s="458" t="s">
        <v>87</v>
      </c>
      <c r="T3" s="439"/>
      <c r="U3" s="439"/>
      <c r="V3" s="440"/>
    </row>
    <row r="4" spans="2:22" ht="15.75">
      <c r="B4" s="438"/>
      <c r="C4" s="439"/>
      <c r="D4" s="439"/>
      <c r="E4" s="439"/>
      <c r="F4" s="439"/>
      <c r="G4" s="439"/>
      <c r="H4" s="439"/>
      <c r="I4" s="439"/>
      <c r="J4" s="439"/>
      <c r="K4" s="439"/>
      <c r="L4" s="439"/>
      <c r="M4" s="439"/>
      <c r="N4" s="439"/>
      <c r="O4" s="439"/>
      <c r="P4" s="439"/>
      <c r="Q4" s="439"/>
      <c r="R4" s="439"/>
      <c r="S4" s="532" t="s">
        <v>92</v>
      </c>
      <c r="T4" s="447">
        <f>Assumptions!B4</f>
        <v>2007</v>
      </c>
      <c r="U4" s="439"/>
      <c r="V4" s="440"/>
    </row>
    <row r="5" spans="2:22" ht="31.5">
      <c r="B5" s="438"/>
      <c r="C5" s="439"/>
      <c r="D5" s="439"/>
      <c r="E5" s="439"/>
      <c r="F5" s="439"/>
      <c r="G5" s="439"/>
      <c r="H5" s="439"/>
      <c r="I5" s="439"/>
      <c r="J5" s="439"/>
      <c r="K5" s="439"/>
      <c r="L5" s="439"/>
      <c r="M5" s="439"/>
      <c r="N5" s="439"/>
      <c r="O5" s="439"/>
      <c r="P5" s="439"/>
      <c r="Q5" s="439"/>
      <c r="R5" s="439"/>
      <c r="S5" s="622" t="s">
        <v>253</v>
      </c>
      <c r="T5" s="448">
        <f ca="1">T89-U89</f>
        <v>51.600254318367604</v>
      </c>
      <c r="U5" s="439" t="s">
        <v>278</v>
      </c>
      <c r="V5" s="440"/>
    </row>
    <row r="6" spans="2:22" ht="32.25" thickBot="1">
      <c r="B6" s="438"/>
      <c r="C6" s="439"/>
      <c r="D6" s="439"/>
      <c r="E6" s="439"/>
      <c r="F6" s="439"/>
      <c r="G6" s="439"/>
      <c r="H6" s="439"/>
      <c r="I6" s="439"/>
      <c r="J6" s="439"/>
      <c r="K6" s="439"/>
      <c r="L6" s="439"/>
      <c r="M6" s="439"/>
      <c r="N6" s="439"/>
      <c r="O6" s="439"/>
      <c r="P6" s="439"/>
      <c r="Q6" s="439"/>
      <c r="R6" s="439"/>
      <c r="S6" s="624" t="s">
        <v>254</v>
      </c>
      <c r="T6" s="449">
        <f ca="1">VLOOKUP(2009,$S$58:$V$89,4)</f>
        <v>0</v>
      </c>
      <c r="U6" s="642" t="s">
        <v>278</v>
      </c>
      <c r="V6" s="440"/>
    </row>
    <row r="7" spans="2:22" ht="32.25" thickBot="1">
      <c r="B7" s="438"/>
      <c r="C7" s="439"/>
      <c r="D7" s="439"/>
      <c r="E7" s="439"/>
      <c r="F7" s="439"/>
      <c r="G7" s="439"/>
      <c r="H7" s="439"/>
      <c r="I7" s="439"/>
      <c r="J7" s="439"/>
      <c r="K7" s="439"/>
      <c r="L7" s="439"/>
      <c r="M7" s="439"/>
      <c r="N7" s="439"/>
      <c r="O7" s="439"/>
      <c r="P7" s="439"/>
      <c r="Q7" s="439"/>
      <c r="R7" s="439"/>
      <c r="S7" s="616" t="s">
        <v>182</v>
      </c>
      <c r="T7" s="472">
        <f ca="1">SUM(AA64:AA68)</f>
        <v>0.79633628584292127</v>
      </c>
      <c r="U7" s="642" t="s">
        <v>278</v>
      </c>
      <c r="V7" s="440"/>
    </row>
    <row r="8" spans="2:22">
      <c r="B8" s="438"/>
      <c r="C8" s="439"/>
      <c r="D8" s="439"/>
      <c r="E8" s="439"/>
      <c r="F8" s="439"/>
      <c r="G8" s="439"/>
      <c r="H8" s="439"/>
      <c r="I8" s="439"/>
      <c r="J8" s="439"/>
      <c r="K8" s="439"/>
      <c r="L8" s="439"/>
      <c r="M8" s="439"/>
      <c r="N8" s="439"/>
      <c r="O8" s="439"/>
      <c r="P8" s="439"/>
      <c r="Q8" s="439"/>
      <c r="R8" s="439"/>
      <c r="U8" s="439"/>
      <c r="V8" s="440"/>
    </row>
    <row r="9" spans="2:22" ht="15.75">
      <c r="B9" s="438"/>
      <c r="C9" s="439"/>
      <c r="D9" s="439"/>
      <c r="E9" s="439"/>
      <c r="F9" s="439"/>
      <c r="G9" s="439"/>
      <c r="H9" s="439"/>
      <c r="I9" s="439"/>
      <c r="J9" s="439"/>
      <c r="K9" s="439"/>
      <c r="L9" s="439"/>
      <c r="M9" s="439"/>
      <c r="N9" s="439"/>
      <c r="O9" s="439"/>
      <c r="P9" s="439"/>
      <c r="Q9" s="439"/>
      <c r="R9" s="439"/>
      <c r="U9" s="450"/>
      <c r="V9" s="440"/>
    </row>
    <row r="10" spans="2:22">
      <c r="B10" s="438"/>
      <c r="C10" s="439"/>
      <c r="D10" s="439"/>
      <c r="E10" s="439"/>
      <c r="F10" s="439"/>
      <c r="G10" s="439"/>
      <c r="H10" s="439"/>
      <c r="I10" s="439"/>
      <c r="J10" s="439"/>
      <c r="K10" s="439"/>
      <c r="L10" s="439"/>
      <c r="M10" s="439"/>
      <c r="N10" s="439"/>
      <c r="O10" s="439"/>
      <c r="P10" s="439"/>
      <c r="Q10" s="439"/>
      <c r="R10" s="439"/>
      <c r="S10" s="439"/>
      <c r="T10" s="439"/>
      <c r="U10" s="439"/>
      <c r="V10" s="440"/>
    </row>
    <row r="11" spans="2:22" ht="18.75">
      <c r="B11" s="438"/>
      <c r="C11" s="439"/>
      <c r="D11" s="439"/>
      <c r="E11" s="439"/>
      <c r="F11" s="439"/>
      <c r="G11" s="439"/>
      <c r="H11" s="439"/>
      <c r="I11" s="439"/>
      <c r="J11" s="439"/>
      <c r="K11" s="439"/>
      <c r="L11" s="439"/>
      <c r="M11" s="439"/>
      <c r="N11" s="439"/>
      <c r="O11" s="439"/>
      <c r="P11" s="439"/>
      <c r="Q11" s="439"/>
      <c r="R11" s="439"/>
      <c r="S11" s="458" t="s">
        <v>88</v>
      </c>
      <c r="T11" s="439"/>
      <c r="U11" s="451"/>
      <c r="V11" s="440"/>
    </row>
    <row r="12" spans="2:22">
      <c r="B12" s="438"/>
      <c r="C12" s="439"/>
      <c r="D12" s="439"/>
      <c r="E12" s="439"/>
      <c r="F12" s="439"/>
      <c r="G12" s="439"/>
      <c r="H12" s="439"/>
      <c r="I12" s="439"/>
      <c r="J12" s="439"/>
      <c r="K12" s="439"/>
      <c r="L12" s="439"/>
      <c r="M12" s="439"/>
      <c r="N12" s="439"/>
      <c r="O12" s="439"/>
      <c r="P12" s="439"/>
      <c r="Q12" s="439"/>
      <c r="R12" s="439"/>
      <c r="S12" s="439" t="s">
        <v>133</v>
      </c>
      <c r="T12" s="439"/>
      <c r="U12" s="456"/>
      <c r="V12" s="440"/>
    </row>
    <row r="13" spans="2:22">
      <c r="B13" s="438"/>
      <c r="C13" s="439"/>
      <c r="D13" s="439"/>
      <c r="E13" s="439"/>
      <c r="F13" s="439"/>
      <c r="G13" s="439"/>
      <c r="H13" s="439"/>
      <c r="I13" s="439"/>
      <c r="J13" s="439"/>
      <c r="K13" s="439"/>
      <c r="L13" s="439"/>
      <c r="M13" s="439"/>
      <c r="N13" s="439"/>
      <c r="O13" s="439"/>
      <c r="P13" s="439"/>
      <c r="Q13" s="439"/>
      <c r="R13" s="439"/>
      <c r="S13" s="439"/>
      <c r="T13" s="439"/>
      <c r="U13" s="460"/>
      <c r="V13" s="440"/>
    </row>
    <row r="14" spans="2:22">
      <c r="B14" s="438"/>
      <c r="C14" s="439"/>
      <c r="D14" s="439"/>
      <c r="E14" s="439"/>
      <c r="F14" s="439"/>
      <c r="G14" s="439"/>
      <c r="H14" s="439"/>
      <c r="I14" s="439"/>
      <c r="J14" s="439"/>
      <c r="K14" s="439"/>
      <c r="L14" s="439"/>
      <c r="M14" s="439"/>
      <c r="N14" s="439"/>
      <c r="O14" s="439"/>
      <c r="P14" s="439"/>
      <c r="Q14" s="439"/>
      <c r="R14" s="650"/>
      <c r="S14" s="460"/>
      <c r="T14" s="455"/>
      <c r="U14" s="455"/>
      <c r="V14" s="440"/>
    </row>
    <row r="15" spans="2:22">
      <c r="B15" s="438"/>
      <c r="C15" s="439"/>
      <c r="D15" s="439"/>
      <c r="E15" s="439"/>
      <c r="F15" s="439"/>
      <c r="G15" s="439"/>
      <c r="H15" s="439"/>
      <c r="I15" s="439"/>
      <c r="J15" s="439"/>
      <c r="K15" s="439"/>
      <c r="L15" s="439"/>
      <c r="M15" s="439"/>
      <c r="N15" s="439"/>
      <c r="O15" s="439"/>
      <c r="P15" s="439"/>
      <c r="Q15" s="439"/>
      <c r="R15" s="651"/>
      <c r="S15" s="460"/>
      <c r="T15" s="455"/>
      <c r="U15" s="455"/>
      <c r="V15" s="440"/>
    </row>
    <row r="16" spans="2:22">
      <c r="B16" s="438"/>
      <c r="C16" s="439"/>
      <c r="D16" s="439"/>
      <c r="E16" s="439"/>
      <c r="F16" s="439"/>
      <c r="G16" s="439"/>
      <c r="H16" s="439"/>
      <c r="I16" s="439"/>
      <c r="J16" s="439"/>
      <c r="K16" s="439"/>
      <c r="L16" s="439"/>
      <c r="M16" s="439"/>
      <c r="N16" s="439"/>
      <c r="O16" s="439"/>
      <c r="P16" s="439"/>
      <c r="Q16" s="439"/>
      <c r="R16" s="439"/>
      <c r="S16" s="439"/>
      <c r="T16" s="439"/>
      <c r="U16" s="439"/>
      <c r="V16" s="440"/>
    </row>
    <row r="17" spans="2:22">
      <c r="B17" s="438"/>
      <c r="C17" s="439"/>
      <c r="D17" s="439"/>
      <c r="E17" s="439"/>
      <c r="F17" s="439"/>
      <c r="G17" s="439"/>
      <c r="H17" s="439"/>
      <c r="I17" s="439"/>
      <c r="J17" s="439"/>
      <c r="K17" s="439"/>
      <c r="L17" s="439"/>
      <c r="M17" s="439"/>
      <c r="N17" s="439"/>
      <c r="O17" s="439"/>
      <c r="P17" s="439"/>
      <c r="Q17" s="439"/>
      <c r="R17" s="439"/>
      <c r="S17" s="439"/>
      <c r="T17" s="439"/>
      <c r="U17" s="439"/>
      <c r="V17" s="440"/>
    </row>
    <row r="18" spans="2:22">
      <c r="B18" s="438"/>
      <c r="C18" s="439"/>
      <c r="D18" s="439"/>
      <c r="E18" s="439"/>
      <c r="F18" s="439"/>
      <c r="G18" s="439"/>
      <c r="H18" s="439"/>
      <c r="I18" s="439"/>
      <c r="J18" s="439"/>
      <c r="K18" s="439"/>
      <c r="L18" s="439"/>
      <c r="M18" s="439"/>
      <c r="N18" s="439"/>
      <c r="O18" s="439"/>
      <c r="P18" s="439"/>
      <c r="Q18" s="439"/>
      <c r="R18" s="439"/>
      <c r="S18" s="439"/>
      <c r="T18" s="439"/>
      <c r="U18" s="439"/>
      <c r="V18" s="440"/>
    </row>
    <row r="19" spans="2:22">
      <c r="B19" s="438"/>
      <c r="C19" s="439"/>
      <c r="D19" s="439"/>
      <c r="E19" s="439"/>
      <c r="F19" s="439"/>
      <c r="G19" s="439"/>
      <c r="H19" s="439"/>
      <c r="I19" s="439"/>
      <c r="J19" s="439"/>
      <c r="K19" s="439"/>
      <c r="L19" s="439"/>
      <c r="M19" s="439"/>
      <c r="N19" s="439"/>
      <c r="O19" s="439"/>
      <c r="P19" s="439"/>
      <c r="Q19" s="439"/>
      <c r="R19" s="439"/>
      <c r="S19" s="439"/>
      <c r="T19" s="439"/>
      <c r="U19" s="439"/>
      <c r="V19" s="440"/>
    </row>
    <row r="20" spans="2:22">
      <c r="B20" s="438"/>
      <c r="C20" s="439"/>
      <c r="D20" s="439"/>
      <c r="E20" s="439"/>
      <c r="F20" s="439"/>
      <c r="G20" s="439"/>
      <c r="H20" s="439"/>
      <c r="I20" s="439"/>
      <c r="J20" s="439"/>
      <c r="K20" s="439"/>
      <c r="L20" s="439"/>
      <c r="M20" s="439"/>
      <c r="N20" s="439"/>
      <c r="O20" s="439"/>
      <c r="P20" s="439"/>
      <c r="Q20" s="439"/>
      <c r="R20" s="439"/>
      <c r="S20" s="439"/>
      <c r="T20" s="439"/>
      <c r="U20" s="439"/>
      <c r="V20" s="440"/>
    </row>
    <row r="21" spans="2:22">
      <c r="B21" s="438"/>
      <c r="C21" s="439"/>
      <c r="D21" s="439"/>
      <c r="E21" s="439"/>
      <c r="F21" s="439"/>
      <c r="G21" s="439"/>
      <c r="H21" s="439"/>
      <c r="I21" s="439"/>
      <c r="J21" s="439"/>
      <c r="K21" s="439"/>
      <c r="L21" s="439"/>
      <c r="M21" s="439"/>
      <c r="N21" s="439"/>
      <c r="O21" s="439"/>
      <c r="P21" s="439"/>
      <c r="Q21" s="439"/>
      <c r="R21" s="439"/>
      <c r="S21" s="439"/>
      <c r="T21" s="439"/>
      <c r="U21" s="439"/>
      <c r="V21" s="440"/>
    </row>
    <row r="22" spans="2:22">
      <c r="B22" s="438"/>
      <c r="C22" s="439"/>
      <c r="D22" s="439"/>
      <c r="E22" s="439"/>
      <c r="F22" s="439"/>
      <c r="G22" s="439"/>
      <c r="H22" s="439"/>
      <c r="I22" s="439"/>
      <c r="J22" s="439"/>
      <c r="K22" s="439"/>
      <c r="L22" s="439"/>
      <c r="M22" s="439"/>
      <c r="N22" s="439"/>
      <c r="O22" s="439"/>
      <c r="P22" s="439"/>
      <c r="Q22" s="439"/>
      <c r="R22" s="439"/>
      <c r="S22" s="439"/>
      <c r="T22" s="439"/>
      <c r="U22" s="439"/>
      <c r="V22" s="440"/>
    </row>
    <row r="23" spans="2:22">
      <c r="B23" s="438"/>
      <c r="C23" s="439"/>
      <c r="D23" s="439"/>
      <c r="E23" s="439"/>
      <c r="F23" s="439"/>
      <c r="G23" s="439"/>
      <c r="H23" s="439"/>
      <c r="I23" s="439"/>
      <c r="J23" s="439"/>
      <c r="K23" s="439"/>
      <c r="L23" s="439"/>
      <c r="M23" s="439"/>
      <c r="N23" s="439"/>
      <c r="O23" s="439"/>
      <c r="P23" s="439"/>
      <c r="Q23" s="439"/>
      <c r="R23" s="439"/>
      <c r="S23" s="454"/>
      <c r="T23" s="459"/>
      <c r="U23" s="439"/>
      <c r="V23" s="440"/>
    </row>
    <row r="24" spans="2:22">
      <c r="B24" s="438"/>
      <c r="C24" s="439"/>
      <c r="D24" s="439"/>
      <c r="E24" s="439"/>
      <c r="F24" s="439"/>
      <c r="G24" s="439"/>
      <c r="H24" s="439"/>
      <c r="I24" s="439"/>
      <c r="J24" s="439"/>
      <c r="K24" s="439"/>
      <c r="L24" s="439"/>
      <c r="M24" s="439"/>
      <c r="N24" s="439"/>
      <c r="O24" s="439"/>
      <c r="P24" s="439"/>
      <c r="Q24" s="439"/>
      <c r="R24" s="439"/>
      <c r="S24" s="454"/>
      <c r="T24" s="459"/>
      <c r="U24" s="439"/>
      <c r="V24" s="440"/>
    </row>
    <row r="25" spans="2:22">
      <c r="B25" s="438"/>
      <c r="C25" s="439"/>
      <c r="D25" s="439"/>
      <c r="E25" s="439"/>
      <c r="F25" s="439"/>
      <c r="G25" s="439"/>
      <c r="H25" s="439"/>
      <c r="I25" s="439"/>
      <c r="J25" s="439"/>
      <c r="K25" s="439"/>
      <c r="L25" s="439"/>
      <c r="M25" s="439"/>
      <c r="N25" s="439"/>
      <c r="O25" s="439"/>
      <c r="P25" s="439"/>
      <c r="Q25" s="439"/>
      <c r="R25" s="439"/>
      <c r="S25" s="454"/>
      <c r="T25" s="459"/>
      <c r="U25" s="439"/>
      <c r="V25" s="440"/>
    </row>
    <row r="26" spans="2:22">
      <c r="B26" s="438"/>
      <c r="C26" s="439"/>
      <c r="D26" s="439"/>
      <c r="E26" s="439"/>
      <c r="F26" s="439"/>
      <c r="G26" s="439"/>
      <c r="H26" s="439"/>
      <c r="I26" s="439"/>
      <c r="J26" s="439"/>
      <c r="K26" s="439"/>
      <c r="L26" s="439"/>
      <c r="M26" s="439"/>
      <c r="N26" s="439"/>
      <c r="O26" s="439"/>
      <c r="P26" s="439"/>
      <c r="Q26" s="439"/>
      <c r="R26" s="439"/>
      <c r="S26" s="439"/>
      <c r="T26" s="439"/>
      <c r="U26" s="439"/>
      <c r="V26" s="440"/>
    </row>
    <row r="27" spans="2:22">
      <c r="B27" s="438"/>
      <c r="C27" s="439"/>
      <c r="D27" s="439"/>
      <c r="E27" s="439"/>
      <c r="F27" s="439"/>
      <c r="G27" s="439"/>
      <c r="H27" s="439"/>
      <c r="I27" s="439"/>
      <c r="J27" s="439"/>
      <c r="K27" s="439"/>
      <c r="L27" s="439"/>
      <c r="M27" s="439"/>
      <c r="N27" s="439"/>
      <c r="O27" s="439"/>
      <c r="P27" s="439"/>
      <c r="Q27" s="439"/>
      <c r="R27" s="439"/>
      <c r="S27" s="439"/>
      <c r="T27" s="439"/>
      <c r="U27" s="439"/>
      <c r="V27" s="440"/>
    </row>
    <row r="28" spans="2:22">
      <c r="B28" s="438"/>
      <c r="C28" s="439"/>
      <c r="D28" s="439"/>
      <c r="E28" s="439"/>
      <c r="F28" s="439"/>
      <c r="G28" s="439"/>
      <c r="H28" s="439"/>
      <c r="I28" s="439"/>
      <c r="J28" s="439"/>
      <c r="K28" s="439"/>
      <c r="L28" s="439"/>
      <c r="M28" s="439"/>
      <c r="N28" s="439"/>
      <c r="O28" s="439"/>
      <c r="P28" s="439"/>
      <c r="Q28" s="439"/>
      <c r="R28" s="439"/>
      <c r="S28" s="439"/>
      <c r="T28" s="439"/>
      <c r="U28" s="439"/>
      <c r="V28" s="440"/>
    </row>
    <row r="29" spans="2:22">
      <c r="B29" s="438"/>
      <c r="C29" s="439"/>
      <c r="D29" s="439"/>
      <c r="E29" s="439"/>
      <c r="F29" s="439"/>
      <c r="G29" s="439"/>
      <c r="H29" s="439"/>
      <c r="I29" s="439"/>
      <c r="J29" s="439"/>
      <c r="K29" s="439"/>
      <c r="L29" s="439"/>
      <c r="M29" s="439"/>
      <c r="N29" s="439"/>
      <c r="O29" s="439"/>
      <c r="P29" s="439"/>
      <c r="Q29" s="439"/>
      <c r="R29" s="439"/>
      <c r="S29" s="439"/>
      <c r="T29" s="439"/>
      <c r="U29" s="439"/>
      <c r="V29" s="440"/>
    </row>
    <row r="30" spans="2:22">
      <c r="B30" s="438"/>
      <c r="C30" s="439"/>
      <c r="D30" s="439"/>
      <c r="E30" s="439"/>
      <c r="F30" s="439"/>
      <c r="G30" s="439"/>
      <c r="H30" s="439"/>
      <c r="I30" s="439"/>
      <c r="J30" s="439"/>
      <c r="K30" s="439"/>
      <c r="L30" s="439"/>
      <c r="M30" s="439"/>
      <c r="N30" s="439"/>
      <c r="O30" s="439"/>
      <c r="P30" s="439"/>
      <c r="Q30" s="439"/>
      <c r="R30" s="439"/>
      <c r="S30" s="439"/>
      <c r="T30" s="439"/>
      <c r="U30" s="439"/>
      <c r="V30" s="440"/>
    </row>
    <row r="31" spans="2:22">
      <c r="B31" s="438"/>
      <c r="C31" s="439"/>
      <c r="D31" s="439"/>
      <c r="E31" s="439"/>
      <c r="F31" s="439"/>
      <c r="G31" s="439"/>
      <c r="H31" s="439"/>
      <c r="I31" s="439"/>
      <c r="J31" s="439"/>
      <c r="K31" s="439"/>
      <c r="L31" s="439"/>
      <c r="M31" s="439"/>
      <c r="N31" s="439"/>
      <c r="O31" s="439"/>
      <c r="P31" s="439"/>
      <c r="Q31" s="439"/>
      <c r="R31" s="439"/>
      <c r="S31" s="439"/>
      <c r="T31" s="439"/>
      <c r="U31" s="439"/>
      <c r="V31" s="440"/>
    </row>
    <row r="32" spans="2:22">
      <c r="B32" s="438"/>
      <c r="C32" s="439"/>
      <c r="D32" s="439"/>
      <c r="E32" s="439"/>
      <c r="F32" s="439"/>
      <c r="G32" s="439"/>
      <c r="H32" s="439"/>
      <c r="I32" s="439"/>
      <c r="J32" s="439"/>
      <c r="K32" s="439"/>
      <c r="L32" s="439"/>
      <c r="M32" s="439"/>
      <c r="N32" s="439"/>
      <c r="O32" s="439"/>
      <c r="P32" s="439"/>
      <c r="Q32" s="439"/>
      <c r="R32" s="439"/>
      <c r="S32" s="439"/>
      <c r="T32" s="439"/>
      <c r="U32" s="439"/>
      <c r="V32" s="440"/>
    </row>
    <row r="33" spans="2:22">
      <c r="B33" s="438"/>
      <c r="C33" s="439"/>
      <c r="D33" s="439"/>
      <c r="E33" s="439"/>
      <c r="F33" s="439"/>
      <c r="G33" s="439"/>
      <c r="H33" s="439"/>
      <c r="I33" s="439"/>
      <c r="J33" s="439"/>
      <c r="K33" s="439"/>
      <c r="L33" s="439"/>
      <c r="M33" s="439"/>
      <c r="N33" s="439"/>
      <c r="O33" s="439"/>
      <c r="P33" s="439"/>
      <c r="Q33" s="439"/>
      <c r="R33" s="439"/>
      <c r="S33" s="439"/>
      <c r="T33" s="439"/>
      <c r="U33" s="439"/>
      <c r="V33" s="440"/>
    </row>
    <row r="34" spans="2:22">
      <c r="B34" s="438"/>
      <c r="C34" s="439"/>
      <c r="D34" s="439"/>
      <c r="E34" s="439"/>
      <c r="F34" s="439"/>
      <c r="G34" s="439"/>
      <c r="H34" s="439"/>
      <c r="I34" s="439"/>
      <c r="J34" s="439"/>
      <c r="K34" s="439"/>
      <c r="L34" s="439"/>
      <c r="M34" s="439"/>
      <c r="N34" s="439"/>
      <c r="O34" s="439"/>
      <c r="P34" s="439"/>
      <c r="Q34" s="439"/>
      <c r="R34" s="439"/>
      <c r="S34" s="439"/>
      <c r="T34" s="439"/>
      <c r="U34" s="439"/>
      <c r="V34" s="440"/>
    </row>
    <row r="35" spans="2:22" ht="37.5" customHeight="1">
      <c r="B35" s="438"/>
      <c r="C35" s="439"/>
      <c r="D35" s="439"/>
      <c r="E35" s="439"/>
      <c r="F35" s="439"/>
      <c r="G35" s="439"/>
      <c r="H35" s="439"/>
      <c r="I35" s="439"/>
      <c r="J35" s="439"/>
      <c r="K35" s="439"/>
      <c r="L35" s="439"/>
      <c r="M35" s="439"/>
      <c r="N35" s="439"/>
      <c r="O35" s="439"/>
      <c r="P35" s="439"/>
      <c r="Q35" s="439"/>
      <c r="R35" s="439"/>
      <c r="S35" s="439"/>
      <c r="T35" s="439"/>
      <c r="U35" s="439"/>
      <c r="V35" s="440"/>
    </row>
    <row r="36" spans="2:22">
      <c r="B36" s="438"/>
      <c r="C36" s="439"/>
      <c r="D36" s="439"/>
      <c r="E36" s="439"/>
      <c r="F36" s="439"/>
      <c r="G36" s="439"/>
      <c r="H36" s="439"/>
      <c r="I36" s="439"/>
      <c r="J36" s="439"/>
      <c r="K36" s="439"/>
      <c r="L36" s="439"/>
      <c r="M36" s="439"/>
      <c r="N36" s="439"/>
      <c r="O36" s="439"/>
      <c r="P36" s="439"/>
      <c r="Q36" s="439"/>
      <c r="R36" s="439"/>
      <c r="S36" s="439"/>
      <c r="T36" s="439"/>
      <c r="U36" s="439"/>
      <c r="V36" s="440"/>
    </row>
    <row r="37" spans="2:22">
      <c r="B37" s="438"/>
      <c r="C37" s="439"/>
      <c r="D37" s="439"/>
      <c r="E37" s="439"/>
      <c r="F37" s="439"/>
      <c r="G37" s="439"/>
      <c r="H37" s="439"/>
      <c r="I37" s="439"/>
      <c r="J37" s="439"/>
      <c r="K37" s="439"/>
      <c r="L37" s="439"/>
      <c r="M37" s="439"/>
      <c r="N37" s="439"/>
      <c r="O37" s="439"/>
      <c r="P37" s="439"/>
      <c r="Q37" s="439"/>
      <c r="R37" s="439"/>
      <c r="S37" s="439"/>
      <c r="T37" s="439"/>
      <c r="U37" s="439"/>
      <c r="V37" s="440"/>
    </row>
    <row r="38" spans="2:22">
      <c r="B38" s="438"/>
      <c r="C38" s="439"/>
      <c r="D38" s="439"/>
      <c r="E38" s="439"/>
      <c r="F38" s="439"/>
      <c r="G38" s="439"/>
      <c r="H38" s="439"/>
      <c r="I38" s="439"/>
      <c r="J38" s="439"/>
      <c r="K38" s="439"/>
      <c r="L38" s="439"/>
      <c r="M38" s="439"/>
      <c r="N38" s="439"/>
      <c r="O38" s="439"/>
      <c r="P38" s="439"/>
      <c r="Q38" s="439"/>
      <c r="R38" s="439"/>
      <c r="S38" s="439"/>
      <c r="T38" s="439"/>
      <c r="U38" s="439"/>
      <c r="V38" s="440"/>
    </row>
    <row r="39" spans="2:22">
      <c r="B39" s="438"/>
      <c r="C39" s="439"/>
      <c r="D39" s="439"/>
      <c r="E39" s="439"/>
      <c r="F39" s="439"/>
      <c r="G39" s="439"/>
      <c r="H39" s="439"/>
      <c r="I39" s="439"/>
      <c r="J39" s="439"/>
      <c r="K39" s="439"/>
      <c r="L39" s="439"/>
      <c r="M39" s="439"/>
      <c r="N39" s="439"/>
      <c r="O39" s="439"/>
      <c r="P39" s="439"/>
      <c r="Q39" s="439"/>
      <c r="R39" s="439"/>
      <c r="S39" s="439"/>
      <c r="T39" s="439"/>
      <c r="U39" s="439"/>
      <c r="V39" s="440"/>
    </row>
    <row r="40" spans="2:22">
      <c r="B40" s="438"/>
      <c r="C40" s="439"/>
      <c r="D40" s="439"/>
      <c r="E40" s="439"/>
      <c r="F40" s="439"/>
      <c r="G40" s="439"/>
      <c r="H40" s="439"/>
      <c r="I40" s="439"/>
      <c r="J40" s="439"/>
      <c r="K40" s="439"/>
      <c r="L40" s="439"/>
      <c r="M40" s="439"/>
      <c r="N40" s="439"/>
      <c r="O40" s="439"/>
      <c r="P40" s="439"/>
      <c r="Q40" s="439"/>
      <c r="R40" s="439"/>
      <c r="S40" s="439"/>
      <c r="T40" s="439"/>
      <c r="U40" s="439"/>
      <c r="V40" s="440"/>
    </row>
    <row r="41" spans="2:22">
      <c r="B41" s="438"/>
      <c r="C41" s="439"/>
      <c r="D41" s="439"/>
      <c r="E41" s="439"/>
      <c r="F41" s="439"/>
      <c r="G41" s="439"/>
      <c r="H41" s="439"/>
      <c r="I41" s="439"/>
      <c r="J41" s="439"/>
      <c r="K41" s="439"/>
      <c r="L41" s="439"/>
      <c r="M41" s="439"/>
      <c r="N41" s="439"/>
      <c r="O41" s="439"/>
      <c r="P41" s="439"/>
      <c r="Q41" s="439"/>
      <c r="R41" s="439"/>
      <c r="S41" s="439"/>
      <c r="T41" s="439"/>
      <c r="U41" s="439"/>
      <c r="V41" s="440"/>
    </row>
    <row r="42" spans="2:22">
      <c r="B42" s="438"/>
      <c r="C42" s="439"/>
      <c r="D42" s="439"/>
      <c r="E42" s="439"/>
      <c r="F42" s="439"/>
      <c r="G42" s="439"/>
      <c r="H42" s="439"/>
      <c r="I42" s="439"/>
      <c r="J42" s="439"/>
      <c r="K42" s="439"/>
      <c r="L42" s="439"/>
      <c r="M42" s="439"/>
      <c r="N42" s="439"/>
      <c r="O42" s="439"/>
      <c r="P42" s="439"/>
      <c r="Q42" s="439"/>
      <c r="R42" s="439"/>
      <c r="S42" s="439"/>
      <c r="T42" s="439"/>
      <c r="U42" s="439"/>
      <c r="V42" s="440"/>
    </row>
    <row r="43" spans="2:22">
      <c r="B43" s="438"/>
      <c r="C43" s="439"/>
      <c r="D43" s="439"/>
      <c r="E43" s="439"/>
      <c r="F43" s="439"/>
      <c r="G43" s="439"/>
      <c r="H43" s="439"/>
      <c r="I43" s="439"/>
      <c r="J43" s="439"/>
      <c r="K43" s="439"/>
      <c r="L43" s="439"/>
      <c r="M43" s="439"/>
      <c r="N43" s="439"/>
      <c r="O43" s="439"/>
      <c r="P43" s="439"/>
      <c r="Q43" s="439"/>
      <c r="R43" s="439"/>
      <c r="S43" s="439"/>
      <c r="T43" s="439"/>
      <c r="U43" s="439"/>
      <c r="V43" s="440"/>
    </row>
    <row r="44" spans="2:22">
      <c r="B44" s="438"/>
      <c r="C44" s="439"/>
      <c r="D44" s="439"/>
      <c r="E44" s="439"/>
      <c r="F44" s="439"/>
      <c r="G44" s="439"/>
      <c r="H44" s="439"/>
      <c r="I44" s="439"/>
      <c r="J44" s="439"/>
      <c r="K44" s="439"/>
      <c r="L44" s="439"/>
      <c r="M44" s="439"/>
      <c r="N44" s="439"/>
      <c r="O44" s="439"/>
      <c r="P44" s="439"/>
      <c r="Q44" s="439"/>
      <c r="R44" s="439"/>
      <c r="S44" s="439"/>
      <c r="T44" s="439"/>
      <c r="U44" s="439"/>
      <c r="V44" s="440"/>
    </row>
    <row r="45" spans="2:22">
      <c r="B45" s="438"/>
      <c r="C45" s="439"/>
      <c r="D45" s="439"/>
      <c r="E45" s="439"/>
      <c r="F45" s="439"/>
      <c r="G45" s="439"/>
      <c r="H45" s="439"/>
      <c r="I45" s="439"/>
      <c r="J45" s="439"/>
      <c r="K45" s="439"/>
      <c r="L45" s="439"/>
      <c r="M45" s="439"/>
      <c r="N45" s="439"/>
      <c r="O45" s="439"/>
      <c r="P45" s="439"/>
      <c r="Q45" s="439"/>
      <c r="R45" s="439"/>
      <c r="S45" s="439"/>
      <c r="T45" s="439"/>
      <c r="U45" s="439"/>
      <c r="V45" s="440"/>
    </row>
    <row r="46" spans="2:22">
      <c r="B46" s="438"/>
      <c r="C46" s="439"/>
      <c r="D46" s="439"/>
      <c r="E46" s="439"/>
      <c r="F46" s="439"/>
      <c r="G46" s="439"/>
      <c r="H46" s="439"/>
      <c r="I46" s="439"/>
      <c r="J46" s="439"/>
      <c r="K46" s="439"/>
      <c r="L46" s="439"/>
      <c r="M46" s="439"/>
      <c r="N46" s="439"/>
      <c r="O46" s="439"/>
      <c r="P46" s="439"/>
      <c r="Q46" s="439"/>
      <c r="R46" s="439"/>
      <c r="S46" s="439"/>
      <c r="T46" s="439"/>
      <c r="U46" s="439"/>
      <c r="V46" s="440"/>
    </row>
    <row r="47" spans="2:22">
      <c r="B47" s="438"/>
      <c r="C47" s="439"/>
      <c r="D47" s="439"/>
      <c r="E47" s="439"/>
      <c r="F47" s="439"/>
      <c r="G47" s="439"/>
      <c r="H47" s="439"/>
      <c r="I47" s="439"/>
      <c r="J47" s="439"/>
      <c r="K47" s="439"/>
      <c r="L47" s="439"/>
      <c r="M47" s="439"/>
      <c r="N47" s="439"/>
      <c r="O47" s="439"/>
      <c r="P47" s="439"/>
      <c r="Q47" s="439"/>
      <c r="R47" s="439"/>
      <c r="S47" s="439"/>
      <c r="T47" s="439"/>
      <c r="U47" s="439"/>
      <c r="V47" s="440"/>
    </row>
    <row r="48" spans="2:22">
      <c r="B48" s="438"/>
      <c r="C48" s="439"/>
      <c r="D48" s="439"/>
      <c r="E48" s="439"/>
      <c r="F48" s="439"/>
      <c r="G48" s="439"/>
      <c r="H48" s="439"/>
      <c r="I48" s="439"/>
      <c r="J48" s="439"/>
      <c r="K48" s="439"/>
      <c r="L48" s="439"/>
      <c r="M48" s="439"/>
      <c r="N48" s="439"/>
      <c r="O48" s="439"/>
      <c r="P48" s="439"/>
      <c r="Q48" s="439"/>
      <c r="R48" s="439"/>
      <c r="S48" s="439"/>
      <c r="T48" s="439"/>
      <c r="U48" s="439"/>
      <c r="V48" s="440"/>
    </row>
    <row r="49" spans="2:30">
      <c r="B49" s="438"/>
      <c r="C49" s="439"/>
      <c r="D49" s="439"/>
      <c r="E49" s="439"/>
      <c r="F49" s="439"/>
      <c r="G49" s="439"/>
      <c r="H49" s="439"/>
      <c r="I49" s="439"/>
      <c r="J49" s="439"/>
      <c r="K49" s="439"/>
      <c r="L49" s="439"/>
      <c r="M49" s="439"/>
      <c r="N49" s="439"/>
      <c r="O49" s="439"/>
      <c r="P49" s="439"/>
      <c r="Q49" s="439"/>
      <c r="R49" s="439"/>
      <c r="S49" s="439"/>
      <c r="T49" s="439"/>
      <c r="U49" s="439"/>
      <c r="V49" s="440"/>
    </row>
    <row r="50" spans="2:30">
      <c r="B50" s="438"/>
      <c r="C50" s="439"/>
      <c r="D50" s="439"/>
      <c r="E50" s="439"/>
      <c r="F50" s="439"/>
      <c r="G50" s="439"/>
      <c r="H50" s="439"/>
      <c r="I50" s="439"/>
      <c r="J50" s="439"/>
      <c r="K50" s="439"/>
      <c r="L50" s="439"/>
      <c r="M50" s="439"/>
      <c r="N50" s="439"/>
      <c r="O50" s="439"/>
      <c r="P50" s="439"/>
      <c r="Q50" s="439"/>
      <c r="R50" s="439"/>
      <c r="S50" s="439"/>
      <c r="T50" s="439"/>
      <c r="U50" s="439"/>
      <c r="V50" s="440"/>
    </row>
    <row r="51" spans="2:30">
      <c r="B51" s="438"/>
      <c r="C51" s="439"/>
      <c r="D51" s="439"/>
      <c r="E51" s="439"/>
      <c r="F51" s="439"/>
      <c r="G51" s="439"/>
      <c r="H51" s="439"/>
      <c r="I51" s="439"/>
      <c r="J51" s="439"/>
      <c r="K51" s="439"/>
      <c r="L51" s="439"/>
      <c r="M51" s="439"/>
      <c r="N51" s="439"/>
      <c r="O51" s="439"/>
      <c r="P51" s="439"/>
      <c r="Q51" s="439"/>
      <c r="R51" s="439"/>
      <c r="S51" s="439"/>
      <c r="T51" s="439"/>
      <c r="U51" s="439"/>
      <c r="V51" s="440"/>
    </row>
    <row r="52" spans="2:30" ht="36.75" customHeight="1" thickBot="1">
      <c r="B52" s="442"/>
      <c r="C52" s="443"/>
      <c r="D52" s="443"/>
      <c r="E52" s="443"/>
      <c r="F52" s="443"/>
      <c r="G52" s="443"/>
      <c r="H52" s="443"/>
      <c r="I52" s="443"/>
      <c r="J52" s="443"/>
      <c r="K52" s="443"/>
      <c r="L52" s="443"/>
      <c r="M52" s="443"/>
      <c r="N52" s="443"/>
      <c r="O52" s="443"/>
      <c r="P52" s="443"/>
      <c r="Q52" s="443"/>
      <c r="R52" s="443"/>
      <c r="S52" s="443"/>
      <c r="T52" s="443"/>
      <c r="U52" s="443"/>
      <c r="V52" s="444"/>
    </row>
    <row r="53" spans="2:30">
      <c r="B53" s="378"/>
      <c r="C53" s="378"/>
      <c r="D53" s="378"/>
      <c r="E53" s="378"/>
      <c r="F53" s="378"/>
      <c r="G53" s="378"/>
      <c r="H53" s="378"/>
      <c r="I53" s="378"/>
      <c r="J53" s="378"/>
      <c r="K53" s="378"/>
      <c r="L53" s="378"/>
      <c r="M53" s="413"/>
      <c r="N53" s="413"/>
      <c r="O53" s="413"/>
      <c r="P53" s="378"/>
      <c r="Q53" s="378"/>
    </row>
    <row r="56" spans="2:30" ht="15.75" thickBot="1"/>
    <row r="57" spans="2:30">
      <c r="B57" s="407"/>
      <c r="C57" s="414" t="s">
        <v>176</v>
      </c>
      <c r="D57" s="403"/>
      <c r="E57" s="403"/>
      <c r="F57" s="403"/>
      <c r="G57" s="405"/>
      <c r="H57" s="424"/>
      <c r="I57" s="414" t="s">
        <v>177</v>
      </c>
      <c r="J57" s="414"/>
      <c r="K57" s="424" t="s">
        <v>178</v>
      </c>
      <c r="L57" s="414"/>
      <c r="M57" s="417"/>
      <c r="N57" s="413"/>
      <c r="O57" s="413"/>
      <c r="P57" s="424" t="s">
        <v>181</v>
      </c>
      <c r="Q57" s="417"/>
      <c r="S57" s="421"/>
      <c r="T57" s="423" t="s">
        <v>181</v>
      </c>
      <c r="U57" s="423"/>
      <c r="V57" s="430"/>
      <c r="X57" s="652" t="s">
        <v>179</v>
      </c>
      <c r="Y57" s="653"/>
      <c r="Z57" s="653"/>
      <c r="AA57" s="653"/>
      <c r="AB57" s="653"/>
      <c r="AC57" s="654"/>
    </row>
    <row r="58" spans="2:30" s="339" customFormat="1" ht="120">
      <c r="B58" s="619" t="s">
        <v>84</v>
      </c>
      <c r="C58" s="630" t="s">
        <v>268</v>
      </c>
      <c r="D58" s="619" t="s">
        <v>171</v>
      </c>
      <c r="E58" s="619" t="s">
        <v>172</v>
      </c>
      <c r="F58" s="619" t="s">
        <v>173</v>
      </c>
      <c r="G58" s="619" t="s">
        <v>174</v>
      </c>
      <c r="H58" s="630" t="s">
        <v>184</v>
      </c>
      <c r="I58" s="619" t="s">
        <v>185</v>
      </c>
      <c r="J58" s="619" t="s">
        <v>271</v>
      </c>
      <c r="K58" s="630" t="s">
        <v>272</v>
      </c>
      <c r="L58" s="619" t="s">
        <v>273</v>
      </c>
      <c r="M58" s="620" t="s">
        <v>274</v>
      </c>
      <c r="N58" s="296"/>
      <c r="O58" s="296"/>
      <c r="P58" s="619" t="s">
        <v>269</v>
      </c>
      <c r="Q58" s="619" t="s">
        <v>270</v>
      </c>
      <c r="R58" s="621"/>
      <c r="S58" s="611" t="s">
        <v>19</v>
      </c>
      <c r="T58" s="619" t="s">
        <v>269</v>
      </c>
      <c r="U58" s="619" t="s">
        <v>270</v>
      </c>
      <c r="V58" s="296"/>
      <c r="W58" s="639"/>
      <c r="X58" s="640" t="s">
        <v>261</v>
      </c>
      <c r="Y58" s="608" t="s">
        <v>262</v>
      </c>
      <c r="Z58" s="603" t="s">
        <v>263</v>
      </c>
      <c r="AA58" s="618" t="s">
        <v>263</v>
      </c>
      <c r="AB58" s="619" t="s">
        <v>264</v>
      </c>
      <c r="AC58" s="618" t="s">
        <v>265</v>
      </c>
      <c r="AD58" s="626" t="s">
        <v>266</v>
      </c>
    </row>
    <row r="59" spans="2:30">
      <c r="B59" s="409">
        <v>2005</v>
      </c>
      <c r="C59" s="404">
        <v>0</v>
      </c>
      <c r="D59" s="404">
        <f ca="1">HLOOKUP($B59,'UEC-MF'!$E$54:$AW$55,2,FALSE)</f>
        <v>58.144653872647332</v>
      </c>
      <c r="E59" s="404">
        <f>HLOOKUP($B59,'UEC-MF'!$D$46:$AW$47,2,FALSE)</f>
        <v>58.144653872647339</v>
      </c>
      <c r="F59" s="404">
        <f ca="1">HLOOKUP($B59,'UEC-MF'!$D$54:$AW$55,2,FALSE)</f>
        <v>58.144653872647332</v>
      </c>
      <c r="G59" s="406">
        <f ca="1">HLOOKUP($B59,'UEC-MF'!$D$59:$AW$60,2,FALSE)</f>
        <v>58.144653872647332</v>
      </c>
      <c r="H59" s="418">
        <v>0</v>
      </c>
      <c r="I59" s="415">
        <f>VLOOKUP($B59,'Stock Model- MF'!BD8:BQ53,13,FALSE)</f>
        <v>93002.872233323258</v>
      </c>
      <c r="J59" s="425">
        <f ca="1">VLOOKUP($B59,'Stock Model- MF'!$BD$8:$BQ$53,3,FALSE)</f>
        <v>1288602.0694260236</v>
      </c>
      <c r="K59" s="418">
        <f t="shared" ref="K59:K88" ca="1" si="0">C59*F59</f>
        <v>0</v>
      </c>
      <c r="L59" s="415">
        <f ca="1">D59*I59</f>
        <v>5407619.8151686238</v>
      </c>
      <c r="M59" s="419">
        <f>E59*I59</f>
        <v>5407619.8151686247</v>
      </c>
      <c r="N59" s="426"/>
      <c r="O59" s="426"/>
      <c r="P59" s="418">
        <f ca="1">F59*J59</f>
        <v>74925321.306353211</v>
      </c>
      <c r="Q59" s="419">
        <f ca="1">G59*J59</f>
        <v>74925321.306353211</v>
      </c>
      <c r="S59" s="429">
        <v>2005</v>
      </c>
      <c r="T59" s="416">
        <f ca="1">INDEX($C$59:$Q$88,MATCH($S59,$B$59:$B$88,0),MATCH($T$58,$C$58:$Q$58,0))/1000/8760</f>
        <v>8.5531188705882659</v>
      </c>
      <c r="U59" s="415">
        <f ca="1">INDEX($C$59:$Q$88,MATCH($S59,$B$59:$B$88,0),MATCH($U$58,$C$58:$Q$58,0))/1000/8760</f>
        <v>8.5531188705882659</v>
      </c>
      <c r="V59" s="427">
        <f ca="1">-(D59-C59)*H59/1000/8760</f>
        <v>0</v>
      </c>
      <c r="X59" s="647">
        <v>2005</v>
      </c>
      <c r="Y59" s="648">
        <f ca="1">T59-U59</f>
        <v>0</v>
      </c>
      <c r="Z59" s="648"/>
      <c r="AA59" s="610">
        <f ca="1">IF(X59&lt;=$T$4+Assumptions!$B$14,(L59-M59)/1000/8760,VLOOKUP(X59,'Stock Model- MF'!$BD$9:$BL$53,8,FALSE)*(D59-E59)/1000/8760)</f>
        <v>-1.0631536239902723E-16</v>
      </c>
      <c r="AB59" s="644"/>
      <c r="AC59" s="612"/>
      <c r="AD59" s="644"/>
    </row>
    <row r="60" spans="2:30">
      <c r="B60" s="409">
        <f t="shared" ref="B60:B85" si="1">B59+1</f>
        <v>2006</v>
      </c>
      <c r="C60" s="404">
        <v>0</v>
      </c>
      <c r="D60" s="404">
        <f ca="1">HLOOKUP($B60,'UEC-MF'!$E$54:$AW$55,2,FALSE)</f>
        <v>58.144653872647332</v>
      </c>
      <c r="E60" s="404">
        <f>HLOOKUP($B60,'UEC-MF'!$D$46:$AW$47,2,FALSE)</f>
        <v>58.144653872647339</v>
      </c>
      <c r="F60" s="404">
        <f ca="1">HLOOKUP($B60,'UEC-MF'!$D$54:$AW$55,2,FALSE)</f>
        <v>58.144653872647332</v>
      </c>
      <c r="G60" s="406">
        <f ca="1">HLOOKUP($B60,'UEC-MF'!$D$59:$AW$60,2,FALSE)</f>
        <v>58.144653872647332</v>
      </c>
      <c r="H60" s="418">
        <v>0</v>
      </c>
      <c r="I60" s="415">
        <f ca="1">VLOOKUP($B60,'Stock Model- MF'!BD9:BQ54,13,FALSE)</f>
        <v>111196.70252204809</v>
      </c>
      <c r="J60" s="425">
        <f ca="1">VLOOKUP($B60,'Stock Model- MF'!$BD$8:$BQ$53,3,FALSE)</f>
        <v>1307857.8825459753</v>
      </c>
      <c r="K60" s="418">
        <f t="shared" ca="1" si="0"/>
        <v>0</v>
      </c>
      <c r="L60" s="415">
        <f t="shared" ref="L60:L88" ca="1" si="2">D60*I60</f>
        <v>6465493.7799242167</v>
      </c>
      <c r="M60" s="419">
        <f t="shared" ref="M60:M88" ca="1" si="3">E60*I60</f>
        <v>6465493.7799242176</v>
      </c>
      <c r="N60" s="426"/>
      <c r="O60" s="426"/>
      <c r="P60" s="418">
        <f t="shared" ref="P60:P88" ca="1" si="4">F60*J60</f>
        <v>76044943.895249188</v>
      </c>
      <c r="Q60" s="419">
        <f t="shared" ref="Q60:Q88" ca="1" si="5">G60*J60</f>
        <v>76044943.895249188</v>
      </c>
      <c r="S60" s="429">
        <f>S59+1</f>
        <v>2006</v>
      </c>
      <c r="T60" s="416">
        <f t="shared" ref="T60:T88" ca="1" si="6">INDEX($C$59:$Q$88,MATCH($S60,$B$59:$B$88,0),MATCH($T$58,$C$58:$Q$58,0))/1000/8760</f>
        <v>8.6809296684074422</v>
      </c>
      <c r="U60" s="415">
        <f t="shared" ref="U60:U88" ca="1" si="7">INDEX($C$59:$Q$88,MATCH($S60,$B$59:$B$88,0),MATCH($U$58,$C$58:$Q$58,0))/1000/8760</f>
        <v>8.6809296684074422</v>
      </c>
      <c r="V60" s="427">
        <f t="shared" ref="V60:V88" ca="1" si="8">-(D60-C60)*H60/1000/8760</f>
        <v>0</v>
      </c>
      <c r="X60" s="647">
        <v>2006</v>
      </c>
      <c r="Y60" s="648">
        <f t="shared" ref="Y60:Y89" ca="1" si="9">T60-U60</f>
        <v>0</v>
      </c>
      <c r="Z60" s="648">
        <f ca="1">Y60+Z59</f>
        <v>0</v>
      </c>
      <c r="AA60" s="610">
        <f ca="1">IF(X60&lt;=$T$4+Assumptions!$B$14,(L60-M60)/1000/8760,VLOOKUP(X60,'Stock Model- MF'!$BD$9:$BL$53,8,FALSE)*(D60-E60)/1000/8760)</f>
        <v>-1.0631536239902723E-16</v>
      </c>
      <c r="AB60" s="629"/>
      <c r="AC60" s="612"/>
      <c r="AD60" s="629"/>
    </row>
    <row r="61" spans="2:30">
      <c r="B61" s="409">
        <f t="shared" si="1"/>
        <v>2007</v>
      </c>
      <c r="C61" s="404">
        <v>0</v>
      </c>
      <c r="D61" s="404">
        <f ca="1">HLOOKUP($B61,'UEC-MF'!$E$54:$AW$55,2,FALSE)</f>
        <v>58.144653872647332</v>
      </c>
      <c r="E61" s="404">
        <f>HLOOKUP($B61,'UEC-MF'!$D$46:$AW$47,2,FALSE)</f>
        <v>45.058546874533974</v>
      </c>
      <c r="F61" s="404">
        <f ca="1">HLOOKUP($B61,'UEC-MF'!$D$54:$AW$55,2,FALSE)</f>
        <v>58.144653872647332</v>
      </c>
      <c r="G61" s="406">
        <f ca="1">HLOOKUP($B61,'UEC-MF'!$D$59:$AW$60,2,FALSE)</f>
        <v>58.144653872647332</v>
      </c>
      <c r="H61" s="418">
        <v>0</v>
      </c>
      <c r="I61" s="415">
        <f ca="1">VLOOKUP($B61,'Stock Model- MF'!BD10:BQ55,13,FALSE)</f>
        <v>110787.24707450048</v>
      </c>
      <c r="J61" s="425">
        <f ca="1">VLOOKUP($B61,'Stock Model- MF'!$BD$8:$BQ$53,3,FALSE)</f>
        <v>1326732.3856302015</v>
      </c>
      <c r="K61" s="418">
        <f t="shared" ca="1" si="0"/>
        <v>0</v>
      </c>
      <c r="L61" s="415">
        <f t="shared" ca="1" si="2"/>
        <v>6441686.1346502909</v>
      </c>
      <c r="M61" s="419">
        <f t="shared" ca="1" si="3"/>
        <v>4991912.3654069565</v>
      </c>
      <c r="N61" s="426"/>
      <c r="O61" s="426"/>
      <c r="P61" s="418">
        <f t="shared" ca="1" si="4"/>
        <v>77142395.34409973</v>
      </c>
      <c r="Q61" s="419">
        <f t="shared" ca="1" si="5"/>
        <v>77142395.34409973</v>
      </c>
      <c r="S61" s="429">
        <f t="shared" ref="S61:S88" si="10">S60+1</f>
        <v>2007</v>
      </c>
      <c r="T61" s="416">
        <f t="shared" ca="1" si="6"/>
        <v>8.8062095141666354</v>
      </c>
      <c r="U61" s="415">
        <f t="shared" ca="1" si="7"/>
        <v>8.8062095141666354</v>
      </c>
      <c r="V61" s="427">
        <f t="shared" ca="1" si="8"/>
        <v>0</v>
      </c>
      <c r="X61" s="647">
        <v>2007</v>
      </c>
      <c r="Y61" s="648">
        <f t="shared" ca="1" si="9"/>
        <v>0</v>
      </c>
      <c r="Z61" s="648">
        <f t="shared" ref="Z61:Z88" ca="1" si="11">Y61+Z60</f>
        <v>0</v>
      </c>
      <c r="AA61" s="610">
        <f ca="1">IF(X61&lt;=$T$4+Assumptions!$B$14,(L61-M61)/1000/8760,VLOOKUP(X61,'Stock Model- MF'!$BD$9:$BL$53,8,FALSE)*(D61-E61)/1000/8760)</f>
        <v>0.16549928872640804</v>
      </c>
      <c r="AB61" s="629"/>
      <c r="AC61" s="612"/>
      <c r="AD61" s="629"/>
    </row>
    <row r="62" spans="2:30">
      <c r="B62" s="409">
        <f t="shared" si="1"/>
        <v>2008</v>
      </c>
      <c r="C62" s="404">
        <v>0</v>
      </c>
      <c r="D62" s="404">
        <f ca="1">HLOOKUP($B62,'UEC-MF'!$E$54:$AW$55,2,FALSE)</f>
        <v>58.144653872647339</v>
      </c>
      <c r="E62" s="404">
        <f>HLOOKUP($B62,'UEC-MF'!$D$46:$AW$47,2,FALSE)</f>
        <v>45.058546874533974</v>
      </c>
      <c r="F62" s="404">
        <f ca="1">HLOOKUP($B62,'UEC-MF'!$D$54:$AW$55,2,FALSE)</f>
        <v>58.144653872647339</v>
      </c>
      <c r="G62" s="406">
        <f ca="1">HLOOKUP($B62,'UEC-MF'!$D$59:$AW$60,2,FALSE)</f>
        <v>56.970557895018565</v>
      </c>
      <c r="H62" s="418">
        <v>0</v>
      </c>
      <c r="I62" s="415">
        <f ca="1">VLOOKUP($B62,'Stock Model- MF'!BD11:BQ56,13,FALSE)</f>
        <v>106019.03302705304</v>
      </c>
      <c r="J62" s="425">
        <f ca="1">VLOOKUP($B62,'Stock Model- MF'!$BD$8:$BQ$53,3,FALSE)</f>
        <v>1340819.0807806663</v>
      </c>
      <c r="K62" s="418">
        <f t="shared" ca="1" si="0"/>
        <v>0</v>
      </c>
      <c r="L62" s="415">
        <f t="shared" ca="1" si="2"/>
        <v>6164439.9792707656</v>
      </c>
      <c r="M62" s="419">
        <f t="shared" ca="1" si="3"/>
        <v>4777063.5692422353</v>
      </c>
      <c r="N62" s="426"/>
      <c r="O62" s="426"/>
      <c r="P62" s="418">
        <f t="shared" ca="1" si="4"/>
        <v>77961461.357833013</v>
      </c>
      <c r="Q62" s="419">
        <f t="shared" ca="1" si="5"/>
        <v>76387211.068360522</v>
      </c>
      <c r="S62" s="429">
        <f t="shared" si="10"/>
        <v>2008</v>
      </c>
      <c r="T62" s="416">
        <f t="shared" ca="1" si="6"/>
        <v>8.8997102006658704</v>
      </c>
      <c r="U62" s="415">
        <f t="shared" ca="1" si="7"/>
        <v>8.7200012635114756</v>
      </c>
      <c r="V62" s="427">
        <f t="shared" ca="1" si="8"/>
        <v>0</v>
      </c>
      <c r="X62" s="647">
        <v>2008</v>
      </c>
      <c r="Y62" s="648">
        <f t="shared" ca="1" si="9"/>
        <v>0.17970893715439473</v>
      </c>
      <c r="Z62" s="648">
        <f t="shared" ca="1" si="11"/>
        <v>0.17970893715439473</v>
      </c>
      <c r="AA62" s="610">
        <f ca="1">IF(X62&lt;=$T$4+Assumptions!$B$14,(L62-M62)/1000/8760,VLOOKUP(X62,'Stock Model- MF'!$BD$9:$BL$53,8,FALSE)*(D62-E62)/1000/8760)</f>
        <v>0.15837630251467241</v>
      </c>
      <c r="AB62" s="629"/>
      <c r="AC62" s="612"/>
      <c r="AD62" s="629"/>
    </row>
    <row r="63" spans="2:30">
      <c r="B63" s="409">
        <f t="shared" si="1"/>
        <v>2009</v>
      </c>
      <c r="C63" s="404">
        <v>0</v>
      </c>
      <c r="D63" s="404">
        <f ca="1">HLOOKUP($B63,'UEC-MF'!$E$54:$AW$55,2,FALSE)</f>
        <v>58.144653872647332</v>
      </c>
      <c r="E63" s="404">
        <f>HLOOKUP($B63,'UEC-MF'!$D$46:$AW$47,2,FALSE)</f>
        <v>45.058546874533974</v>
      </c>
      <c r="F63" s="404">
        <f ca="1">HLOOKUP($B63,'UEC-MF'!$D$54:$AW$55,2,FALSE)</f>
        <v>58.144653872647332</v>
      </c>
      <c r="G63" s="406">
        <f ca="1">HLOOKUP($B63,'UEC-MF'!$D$59:$AW$60,2,FALSE)</f>
        <v>55.872831655702626</v>
      </c>
      <c r="H63" s="418">
        <v>0</v>
      </c>
      <c r="I63" s="415">
        <f ca="1">VLOOKUP($B63,'Stock Model- MF'!BD12:BQ57,13,FALSE)</f>
        <v>98163.967714530896</v>
      </c>
      <c r="J63" s="425">
        <f ca="1">VLOOKUP($B63,'Stock Model- MF'!$BD$8:$BQ$53,3,FALSE)</f>
        <v>1347007.366687648</v>
      </c>
      <c r="K63" s="418">
        <f t="shared" ca="1" si="0"/>
        <v>0</v>
      </c>
      <c r="L63" s="415">
        <f t="shared" ca="1" si="2"/>
        <v>5707709.9255271265</v>
      </c>
      <c r="M63" s="419">
        <f t="shared" ca="1" si="3"/>
        <v>4423125.7406554297</v>
      </c>
      <c r="N63" s="426"/>
      <c r="O63" s="426"/>
      <c r="P63" s="418">
        <f t="shared" ca="1" si="4"/>
        <v>78321277.099959433</v>
      </c>
      <c r="Q63" s="419">
        <f t="shared" ca="1" si="5"/>
        <v>75261115.837930247</v>
      </c>
      <c r="S63" s="429">
        <f t="shared" si="10"/>
        <v>2009</v>
      </c>
      <c r="T63" s="416">
        <f t="shared" ca="1" si="6"/>
        <v>8.9407850570729952</v>
      </c>
      <c r="U63" s="415">
        <f t="shared" ca="1" si="7"/>
        <v>8.5914515796724036</v>
      </c>
      <c r="V63" s="427">
        <f t="shared" ca="1" si="8"/>
        <v>0</v>
      </c>
      <c r="X63" s="647">
        <v>2009</v>
      </c>
      <c r="Y63" s="648">
        <f t="shared" ca="1" si="9"/>
        <v>0.34933347740059162</v>
      </c>
      <c r="Z63" s="648">
        <f t="shared" ca="1" si="11"/>
        <v>0.52904241455498635</v>
      </c>
      <c r="AA63" s="610">
        <f ca="1">IF(X63&lt;=$T$4+Assumptions!$B$14,(L63-M63)/1000/8760,VLOOKUP(X63,'Stock Model- MF'!$BD$9:$BL$53,8,FALSE)*(D63-E63)/1000/8760)</f>
        <v>0.14664203023649508</v>
      </c>
      <c r="AB63" s="629"/>
      <c r="AC63" s="612"/>
      <c r="AD63" s="629"/>
    </row>
    <row r="64" spans="2:30">
      <c r="B64" s="409">
        <f t="shared" si="1"/>
        <v>2010</v>
      </c>
      <c r="C64" s="404">
        <v>0</v>
      </c>
      <c r="D64" s="404">
        <f ca="1">HLOOKUP($B64,'UEC-MF'!$E$54:$AW$55,2,FALSE)</f>
        <v>58.144653872647339</v>
      </c>
      <c r="E64" s="404">
        <f>HLOOKUP($B64,'UEC-MF'!$D$46:$AW$47,2,FALSE)</f>
        <v>45.058546874533974</v>
      </c>
      <c r="F64" s="404">
        <f ca="1">HLOOKUP($B64,'UEC-MF'!$D$54:$AW$55,2,FALSE)</f>
        <v>58.144653872647339</v>
      </c>
      <c r="G64" s="406">
        <f ca="1">HLOOKUP($B64,'UEC-MF'!$D$59:$AW$60,2,FALSE)</f>
        <v>54.860346963197657</v>
      </c>
      <c r="H64" s="418">
        <v>0</v>
      </c>
      <c r="I64" s="415">
        <f ca="1">VLOOKUP($B64,'Stock Model- MF'!BD13:BQ58,13,FALSE)</f>
        <v>101765.79848649462</v>
      </c>
      <c r="J64" s="425">
        <f ca="1">VLOOKUP($B64,'Stock Model- MF'!$BD$8:$BQ$53,3,FALSE)</f>
        <v>1356744.2392297797</v>
      </c>
      <c r="K64" s="418">
        <f t="shared" ca="1" si="0"/>
        <v>0</v>
      </c>
      <c r="L64" s="415">
        <f t="shared" ca="1" si="2"/>
        <v>5917137.1290708082</v>
      </c>
      <c r="M64" s="419">
        <f t="shared" ca="1" si="3"/>
        <v>4585419.0013280967</v>
      </c>
      <c r="N64" s="426"/>
      <c r="O64" s="426"/>
      <c r="P64" s="418">
        <f t="shared" ca="1" si="4"/>
        <v>78887424.183723778</v>
      </c>
      <c r="Q64" s="419">
        <f t="shared" ca="1" si="5"/>
        <v>74431459.704465359</v>
      </c>
      <c r="S64" s="429">
        <f t="shared" si="10"/>
        <v>2010</v>
      </c>
      <c r="T64" s="416">
        <f t="shared" ca="1" si="6"/>
        <v>9.0054137196031707</v>
      </c>
      <c r="U64" s="415">
        <f t="shared" ca="1" si="7"/>
        <v>8.4967419753955902</v>
      </c>
      <c r="V64" s="427">
        <f t="shared" ca="1" si="8"/>
        <v>0</v>
      </c>
      <c r="X64" s="647">
        <v>2010</v>
      </c>
      <c r="Y64" s="648">
        <f t="shared" ca="1" si="9"/>
        <v>0.50867174420758055</v>
      </c>
      <c r="Z64" s="648">
        <f t="shared" ca="1" si="11"/>
        <v>1.0377141587625669</v>
      </c>
      <c r="AA64" s="610">
        <f ca="1">IF(X64&lt;=$T$4+Assumptions!$B$14,(L64-M64)/1000/8760,VLOOKUP(X64,'Stock Model- MF'!$BD$9:$BL$53,8,FALSE)*(D64-E64)/1000/8760)</f>
        <v>0.15202261732222733</v>
      </c>
      <c r="AB64" s="629"/>
      <c r="AC64" s="612"/>
      <c r="AD64" s="629"/>
    </row>
    <row r="65" spans="2:30">
      <c r="B65" s="409">
        <f t="shared" si="1"/>
        <v>2011</v>
      </c>
      <c r="C65" s="404">
        <v>0</v>
      </c>
      <c r="D65" s="404">
        <f ca="1">HLOOKUP($B65,'UEC-MF'!$E$54:$AW$55,2,FALSE)</f>
        <v>58.144653872647339</v>
      </c>
      <c r="E65" s="404">
        <f>HLOOKUP($B65,'UEC-MF'!$D$46:$AW$47,2,FALSE)</f>
        <v>45.058546874533974</v>
      </c>
      <c r="F65" s="404">
        <f ca="1">HLOOKUP($B65,'UEC-MF'!$D$54:$AW$55,2,FALSE)</f>
        <v>58.144653872647339</v>
      </c>
      <c r="G65" s="406">
        <f ca="1">HLOOKUP($B65,'UEC-MF'!$D$59:$AW$60,2,FALSE)</f>
        <v>53.833247563883027</v>
      </c>
      <c r="H65" s="418">
        <v>0</v>
      </c>
      <c r="I65" s="415">
        <f ca="1">VLOOKUP($B65,'Stock Model- MF'!BD14:BQ59,13,FALSE)</f>
        <v>106045.15217882776</v>
      </c>
      <c r="J65" s="425">
        <f ca="1">VLOOKUP($B65,'Stock Model- MF'!$BD$8:$BQ$53,3,FALSE)</f>
        <v>1370934.6340168996</v>
      </c>
      <c r="K65" s="418">
        <f t="shared" ca="1" si="0"/>
        <v>0</v>
      </c>
      <c r="L65" s="415">
        <f t="shared" ca="1" si="2"/>
        <v>6165958.6683101542</v>
      </c>
      <c r="M65" s="419">
        <f t="shared" ca="1" si="3"/>
        <v>4778240.4602667997</v>
      </c>
      <c r="N65" s="426"/>
      <c r="O65" s="426"/>
      <c r="P65" s="418">
        <f t="shared" ca="1" si="4"/>
        <v>79712519.776937082</v>
      </c>
      <c r="Q65" s="419">
        <f t="shared" ca="1" si="5"/>
        <v>73801863.546933129</v>
      </c>
      <c r="S65" s="429">
        <f t="shared" si="10"/>
        <v>2011</v>
      </c>
      <c r="T65" s="416">
        <f t="shared" ca="1" si="6"/>
        <v>9.0996027142622236</v>
      </c>
      <c r="U65" s="415">
        <f t="shared" ca="1" si="7"/>
        <v>8.4248702679147414</v>
      </c>
      <c r="V65" s="427">
        <f t="shared" ca="1" si="8"/>
        <v>0</v>
      </c>
      <c r="X65" s="647">
        <v>2011</v>
      </c>
      <c r="Y65" s="648">
        <f t="shared" ca="1" si="9"/>
        <v>0.6747324463474822</v>
      </c>
      <c r="Z65" s="648">
        <f t="shared" ca="1" si="11"/>
        <v>1.7124466051100491</v>
      </c>
      <c r="AA65" s="610">
        <f ca="1">IF(X65&lt;=$T$4+Assumptions!$B$14,(L65-M65)/1000/8760,VLOOKUP(X65,'Stock Model- MF'!$BD$9:$BL$53,8,FALSE)*(D65-E65)/1000/8760)</f>
        <v>0.15841532055289434</v>
      </c>
      <c r="AB65" s="629"/>
      <c r="AC65" s="612"/>
      <c r="AD65" s="629"/>
    </row>
    <row r="66" spans="2:30">
      <c r="B66" s="409">
        <f t="shared" si="1"/>
        <v>2012</v>
      </c>
      <c r="C66" s="404">
        <v>0</v>
      </c>
      <c r="D66" s="404">
        <f ca="1">HLOOKUP($B66,'UEC-MF'!$E$54:$AW$55,2,FALSE)</f>
        <v>58.144653872647346</v>
      </c>
      <c r="E66" s="404">
        <f>HLOOKUP($B66,'UEC-MF'!$D$46:$AW$47,2,FALSE)</f>
        <v>45.058546874533974</v>
      </c>
      <c r="F66" s="404">
        <f ca="1">HLOOKUP($B66,'UEC-MF'!$D$54:$AW$55,2,FALSE)</f>
        <v>58.144653872647346</v>
      </c>
      <c r="G66" s="406">
        <f ca="1">HLOOKUP($B66,'UEC-MF'!$D$59:$AW$60,2,FALSE)</f>
        <v>52.796490465937119</v>
      </c>
      <c r="H66" s="418">
        <v>0</v>
      </c>
      <c r="I66" s="415">
        <f ca="1">VLOOKUP($B66,'Stock Model- MF'!BD15:BQ60,13,FALSE)</f>
        <v>107213.61375895172</v>
      </c>
      <c r="J66" s="425">
        <f ca="1">VLOOKUP($B66,'Stock Model- MF'!$BD$8:$BQ$53,3,FALSE)</f>
        <v>1386376.2308446895</v>
      </c>
      <c r="K66" s="418">
        <f t="shared" ca="1" si="0"/>
        <v>0</v>
      </c>
      <c r="L66" s="415">
        <f t="shared" ca="1" si="2"/>
        <v>6233898.4624499483</v>
      </c>
      <c r="M66" s="419">
        <f t="shared" ca="1" si="3"/>
        <v>4830889.6411459064</v>
      </c>
      <c r="N66" s="426"/>
      <c r="O66" s="426"/>
      <c r="P66" s="418">
        <f t="shared" ca="1" si="4"/>
        <v>80610366.079729915</v>
      </c>
      <c r="Q66" s="419">
        <f t="shared" ca="1" si="5"/>
        <v>73195799.453993484</v>
      </c>
      <c r="S66" s="429">
        <f t="shared" si="10"/>
        <v>2012</v>
      </c>
      <c r="T66" s="416">
        <f t="shared" ca="1" si="6"/>
        <v>9.2020965844440532</v>
      </c>
      <c r="U66" s="415">
        <f t="shared" ca="1" si="7"/>
        <v>8.3556848691773382</v>
      </c>
      <c r="V66" s="427">
        <f t="shared" ca="1" si="8"/>
        <v>0</v>
      </c>
      <c r="X66" s="647">
        <v>2012</v>
      </c>
      <c r="Y66" s="648">
        <f t="shared" ca="1" si="9"/>
        <v>0.84641171526671499</v>
      </c>
      <c r="Z66" s="648">
        <f t="shared" ca="1" si="11"/>
        <v>2.5588583203767641</v>
      </c>
      <c r="AA66" s="610">
        <f ca="1">IF(X66&lt;=$T$4+Assumptions!$B$14,(L66-M66)/1000/8760,VLOOKUP(X66,'Stock Model- MF'!$BD$9:$BL$53,8,FALSE)*(D66-E66)/1000/8760)</f>
        <v>0.16016082434977646</v>
      </c>
      <c r="AB66" s="629"/>
      <c r="AC66" s="612"/>
      <c r="AD66" s="629">
        <f t="shared" ref="AD66:AD88" ca="1" si="12">Y66-Y65-AA66</f>
        <v>1.1518444569456332E-2</v>
      </c>
    </row>
    <row r="67" spans="2:30">
      <c r="B67" s="409">
        <f t="shared" si="1"/>
        <v>2013</v>
      </c>
      <c r="C67" s="404">
        <v>0</v>
      </c>
      <c r="D67" s="404">
        <f ca="1">HLOOKUP($B67,'UEC-MF'!$E$54:$AW$55,2,FALSE)</f>
        <v>58.144653872647346</v>
      </c>
      <c r="E67" s="404">
        <f>HLOOKUP($B67,'UEC-MF'!$D$46:$AW$47,2,FALSE)</f>
        <v>45.058546874533974</v>
      </c>
      <c r="F67" s="404">
        <f ca="1">HLOOKUP($B67,'UEC-MF'!$D$54:$AW$55,2,FALSE)</f>
        <v>58.144653872647346</v>
      </c>
      <c r="G67" s="406">
        <f ca="1">HLOOKUP($B67,'UEC-MF'!$D$59:$AW$60,2,FALSE)</f>
        <v>51.775275044838963</v>
      </c>
      <c r="H67" s="418">
        <v>0</v>
      </c>
      <c r="I67" s="415">
        <f ca="1">VLOOKUP($B67,'Stock Model- MF'!BD16:BQ61,13,FALSE)</f>
        <v>108341.91127967979</v>
      </c>
      <c r="J67" s="425">
        <f ca="1">VLOOKUP($B67,'Stock Model- MF'!$BD$8:$BQ$53,3,FALSE)</f>
        <v>1402687.834816209</v>
      </c>
      <c r="K67" s="418">
        <f t="shared" ca="1" si="0"/>
        <v>0</v>
      </c>
      <c r="L67" s="415">
        <f t="shared" ca="1" si="2"/>
        <v>6299502.9312580489</v>
      </c>
      <c r="M67" s="419">
        <f t="shared" ca="1" si="3"/>
        <v>4881729.0878720526</v>
      </c>
      <c r="N67" s="426"/>
      <c r="O67" s="426"/>
      <c r="P67" s="418">
        <f t="shared" ca="1" si="4"/>
        <v>81558798.646761611</v>
      </c>
      <c r="Q67" s="419">
        <f t="shared" ca="1" si="5"/>
        <v>72624548.449658871</v>
      </c>
      <c r="S67" s="429">
        <f t="shared" si="10"/>
        <v>2013</v>
      </c>
      <c r="T67" s="416">
        <f t="shared" ca="1" si="6"/>
        <v>9.3103651423243843</v>
      </c>
      <c r="U67" s="415">
        <f t="shared" ca="1" si="7"/>
        <v>8.2904735673126577</v>
      </c>
      <c r="V67" s="427">
        <f t="shared" ca="1" si="8"/>
        <v>0</v>
      </c>
      <c r="X67" s="647">
        <v>2013</v>
      </c>
      <c r="Y67" s="648">
        <f t="shared" ca="1" si="9"/>
        <v>1.0198915750117266</v>
      </c>
      <c r="Z67" s="648">
        <f t="shared" ca="1" si="11"/>
        <v>3.5787498953884906</v>
      </c>
      <c r="AA67" s="610">
        <f ca="1">IF(X67&lt;=$T$4+Assumptions!$B$14,(L67-M67)/1000/8760,VLOOKUP(X67,'Stock Model- MF'!$BD$9:$BL$53,8,FALSE)*(D67-E67)/1000/8760)</f>
        <v>0.16184632915365255</v>
      </c>
      <c r="AB67" s="629"/>
      <c r="AC67" s="612"/>
      <c r="AD67" s="629">
        <f t="shared" ca="1" si="12"/>
        <v>1.163353059135902E-2</v>
      </c>
    </row>
    <row r="68" spans="2:30">
      <c r="B68" s="409">
        <f t="shared" si="1"/>
        <v>2014</v>
      </c>
      <c r="C68" s="404">
        <v>0</v>
      </c>
      <c r="D68" s="404">
        <f ca="1">HLOOKUP($B68,'UEC-MF'!$E$54:$AW$55,2,FALSE)</f>
        <v>58.144653872647353</v>
      </c>
      <c r="E68" s="404">
        <f>HLOOKUP($B68,'UEC-MF'!$D$46:$AW$47,2,FALSE)</f>
        <v>45.058546874533974</v>
      </c>
      <c r="F68" s="404">
        <f ca="1">HLOOKUP($B68,'UEC-MF'!$D$54:$AW$55,2,FALSE)</f>
        <v>58.144653872647353</v>
      </c>
      <c r="G68" s="406">
        <f ca="1">HLOOKUP($B68,'UEC-MF'!$D$59:$AW$60,2,FALSE)</f>
        <v>50.771905277947916</v>
      </c>
      <c r="H68" s="418">
        <v>0</v>
      </c>
      <c r="I68" s="415">
        <f ca="1">VLOOKUP($B68,'Stock Model- MF'!BD17:BQ62,13,FALSE)</f>
        <v>109710.7691168098</v>
      </c>
      <c r="J68" s="425">
        <f ca="1">VLOOKUP($B68,'Stock Model- MF'!$BD$8:$BQ$53,3,FALSE)</f>
        <v>1420206.2024706651</v>
      </c>
      <c r="K68" s="418">
        <f t="shared" ca="1" si="0"/>
        <v>0</v>
      </c>
      <c r="L68" s="415">
        <f t="shared" ca="1" si="2"/>
        <v>6379094.6963988347</v>
      </c>
      <c r="M68" s="419">
        <f t="shared" ca="1" si="3"/>
        <v>4943407.8328909483</v>
      </c>
      <c r="N68" s="426"/>
      <c r="O68" s="426"/>
      <c r="P68" s="418">
        <f t="shared" ca="1" si="4"/>
        <v>82577398.070443749</v>
      </c>
      <c r="Q68" s="419">
        <f t="shared" ca="1" si="5"/>
        <v>72106574.786994725</v>
      </c>
      <c r="S68" s="429">
        <f t="shared" si="10"/>
        <v>2014</v>
      </c>
      <c r="T68" s="416">
        <f t="shared" ca="1" si="6"/>
        <v>9.4266436153474604</v>
      </c>
      <c r="U68" s="415">
        <f t="shared" ca="1" si="7"/>
        <v>8.2313441537665213</v>
      </c>
      <c r="V68" s="427">
        <f t="shared" ca="1" si="8"/>
        <v>0</v>
      </c>
      <c r="X68" s="647">
        <v>2014</v>
      </c>
      <c r="Y68" s="648">
        <f t="shared" ca="1" si="9"/>
        <v>1.1952994615809391</v>
      </c>
      <c r="Z68" s="648">
        <f t="shared" ca="1" si="11"/>
        <v>4.7740493569694298</v>
      </c>
      <c r="AA68" s="610">
        <f ca="1">IF(X68&lt;=$T$4+Assumptions!$B$14,(L68-M68)/1000/8760,VLOOKUP(X68,'Stock Model- MF'!$BD$9:$BL$53,8,FALSE)*(D68-E68)/1000/8760)</f>
        <v>0.16389119446437062</v>
      </c>
      <c r="AB68" s="629"/>
      <c r="AC68" s="612"/>
      <c r="AD68" s="629">
        <f t="shared" ca="1" si="12"/>
        <v>1.1516692104841963E-2</v>
      </c>
    </row>
    <row r="69" spans="2:30">
      <c r="B69" s="409">
        <f t="shared" si="1"/>
        <v>2015</v>
      </c>
      <c r="C69" s="404">
        <v>0</v>
      </c>
      <c r="D69" s="404">
        <f ca="1">HLOOKUP($B69,'UEC-MF'!$E$54:$AW$55,2,FALSE)</f>
        <v>58.144653872647346</v>
      </c>
      <c r="E69" s="404">
        <f>HLOOKUP($B69,'UEC-MF'!$D$46:$AW$47,2,FALSE)</f>
        <v>45.058546874533974</v>
      </c>
      <c r="F69" s="404">
        <f ca="1">HLOOKUP($B69,'UEC-MF'!$D$54:$AW$55,2,FALSE)</f>
        <v>58.144653872647346</v>
      </c>
      <c r="G69" s="406">
        <f ca="1">HLOOKUP($B69,'UEC-MF'!$D$59:$AW$60,2,FALSE)</f>
        <v>49.787437341236796</v>
      </c>
      <c r="H69" s="418">
        <v>0</v>
      </c>
      <c r="I69" s="415">
        <f ca="1">VLOOKUP($B69,'Stock Model- MF'!BD18:BQ63,13,FALSE)</f>
        <v>111246.38400888663</v>
      </c>
      <c r="J69" s="425">
        <f ca="1">VLOOKUP($B69,'Stock Model- MF'!$BD$8:$BQ$53,3,FALSE)</f>
        <v>1439157.4398511201</v>
      </c>
      <c r="K69" s="418">
        <f t="shared" ca="1" si="0"/>
        <v>0</v>
      </c>
      <c r="L69" s="415">
        <f t="shared" ca="1" si="2"/>
        <v>6468382.4927803241</v>
      </c>
      <c r="M69" s="419">
        <f t="shared" ca="1" si="3"/>
        <v>5012600.4084868245</v>
      </c>
      <c r="N69" s="426"/>
      <c r="O69" s="426"/>
      <c r="P69" s="418">
        <f t="shared" ca="1" si="4"/>
        <v>83679311.208388671</v>
      </c>
      <c r="Q69" s="419">
        <f t="shared" ca="1" si="5"/>
        <v>71651960.860762402</v>
      </c>
      <c r="S69" s="429">
        <f t="shared" si="10"/>
        <v>2015</v>
      </c>
      <c r="T69" s="416">
        <f t="shared" ca="1" si="6"/>
        <v>9.5524327863457383</v>
      </c>
      <c r="U69" s="415">
        <f t="shared" ca="1" si="7"/>
        <v>8.179447586845022</v>
      </c>
      <c r="V69" s="427">
        <f t="shared" ca="1" si="8"/>
        <v>0</v>
      </c>
      <c r="X69" s="647">
        <v>2015</v>
      </c>
      <c r="Y69" s="648">
        <f t="shared" ca="1" si="9"/>
        <v>1.3729851995007163</v>
      </c>
      <c r="Z69" s="648">
        <f t="shared" ca="1" si="11"/>
        <v>6.1470345564701461</v>
      </c>
      <c r="AA69" s="610">
        <f ca="1">IF(X69&lt;=$T$4+Assumptions!$B$14,(L69-M69)/1000/8760,VLOOKUP(X69,'Stock Model- MF'!$BD$9:$BL$53,8,FALSE)*(D69-E69)/1000/8760)</f>
        <v>0.16618516943989722</v>
      </c>
      <c r="AB69" s="629"/>
      <c r="AC69" s="612"/>
      <c r="AD69" s="629">
        <f t="shared" ca="1" si="12"/>
        <v>1.150056847987993E-2</v>
      </c>
    </row>
    <row r="70" spans="2:30">
      <c r="B70" s="409">
        <f t="shared" si="1"/>
        <v>2016</v>
      </c>
      <c r="C70" s="404">
        <v>0</v>
      </c>
      <c r="D70" s="404">
        <f ca="1">HLOOKUP($B70,'UEC-MF'!$E$54:$AW$55,2,FALSE)</f>
        <v>58.144653872647339</v>
      </c>
      <c r="E70" s="404">
        <f>HLOOKUP($B70,'UEC-MF'!$D$46:$AW$47,2,FALSE)</f>
        <v>45.058546874533974</v>
      </c>
      <c r="F70" s="404">
        <f ca="1">HLOOKUP($B70,'UEC-MF'!$D$54:$AW$55,2,FALSE)</f>
        <v>58.144653872647339</v>
      </c>
      <c r="G70" s="406">
        <f ca="1">HLOOKUP($B70,'UEC-MF'!$D$59:$AW$60,2,FALSE)</f>
        <v>48.833224685260291</v>
      </c>
      <c r="H70" s="418">
        <v>0</v>
      </c>
      <c r="I70" s="415">
        <f ca="1">VLOOKUP($B70,'Stock Model- MF'!BD19:BQ64,13,FALSE)</f>
        <v>111112.21429826597</v>
      </c>
      <c r="J70" s="425">
        <f ca="1">VLOOKUP($B70,'Stock Model- MF'!$BD$8:$BQ$53,3,FALSE)</f>
        <v>1459285.7395209547</v>
      </c>
      <c r="K70" s="418">
        <f t="shared" ca="1" si="0"/>
        <v>0</v>
      </c>
      <c r="L70" s="415">
        <f t="shared" ca="1" si="2"/>
        <v>6460581.2413960919</v>
      </c>
      <c r="M70" s="419">
        <f t="shared" ca="1" si="3"/>
        <v>5006554.9162916811</v>
      </c>
      <c r="N70" s="426"/>
      <c r="O70" s="426"/>
      <c r="P70" s="418">
        <f t="shared" ca="1" si="4"/>
        <v>84849664.225736111</v>
      </c>
      <c r="Q70" s="419">
        <f t="shared" ca="1" si="5"/>
        <v>71261628.398023009</v>
      </c>
      <c r="S70" s="429">
        <f t="shared" si="10"/>
        <v>2016</v>
      </c>
      <c r="T70" s="416">
        <f t="shared" ca="1" si="6"/>
        <v>9.6860347289653088</v>
      </c>
      <c r="U70" s="415">
        <f t="shared" ca="1" si="7"/>
        <v>8.134889086532306</v>
      </c>
      <c r="V70" s="427">
        <f t="shared" ca="1" si="8"/>
        <v>0</v>
      </c>
      <c r="X70" s="647">
        <v>2016</v>
      </c>
      <c r="Y70" s="648">
        <f t="shared" ca="1" si="9"/>
        <v>1.5511456424330028</v>
      </c>
      <c r="Z70" s="648">
        <f t="shared" ca="1" si="11"/>
        <v>7.6981801989031489</v>
      </c>
      <c r="AA70" s="610">
        <f ca="1">IF(X70&lt;=$T$4+Assumptions!$B$14,(L70-M70)/1000/8760,VLOOKUP(X70,'Stock Model- MF'!$BD$9:$BL$53,8,FALSE)*(D70-E70)/1000/8760)</f>
        <v>0.16598474030872268</v>
      </c>
      <c r="AB70" s="629"/>
      <c r="AC70" s="612"/>
      <c r="AD70" s="629">
        <f t="shared" ca="1" si="12"/>
        <v>1.2175702623563822E-2</v>
      </c>
    </row>
    <row r="71" spans="2:30">
      <c r="B71" s="409">
        <f t="shared" si="1"/>
        <v>2017</v>
      </c>
      <c r="C71" s="404">
        <v>0</v>
      </c>
      <c r="D71" s="404">
        <f ca="1">HLOOKUP($B71,'UEC-MF'!$E$54:$AW$55,2,FALSE)</f>
        <v>58.144653872647339</v>
      </c>
      <c r="E71" s="404">
        <f>HLOOKUP($B71,'UEC-MF'!$D$46:$AW$47,2,FALSE)</f>
        <v>45.058546874533974</v>
      </c>
      <c r="F71" s="404">
        <f ca="1">HLOOKUP($B71,'UEC-MF'!$D$54:$AW$55,2,FALSE)</f>
        <v>58.144653872647339</v>
      </c>
      <c r="G71" s="406">
        <f ca="1">HLOOKUP($B71,'UEC-MF'!$D$59:$AW$60,2,FALSE)</f>
        <v>47.904747586225739</v>
      </c>
      <c r="H71" s="418">
        <v>0</v>
      </c>
      <c r="I71" s="415">
        <f ca="1">VLOOKUP($B71,'Stock Model- MF'!BD20:BQ65,13,FALSE)</f>
        <v>112147.20792978395</v>
      </c>
      <c r="J71" s="425">
        <f ca="1">VLOOKUP($B71,'Stock Model- MF'!$BD$8:$BQ$53,3,FALSE)</f>
        <v>1480074.6328223071</v>
      </c>
      <c r="K71" s="418">
        <f t="shared" ca="1" si="0"/>
        <v>0</v>
      </c>
      <c r="L71" s="415">
        <f t="shared" ca="1" si="2"/>
        <v>6520760.5878610993</v>
      </c>
      <c r="M71" s="419">
        <f t="shared" ca="1" si="3"/>
        <v>5053190.225352278</v>
      </c>
      <c r="N71" s="426"/>
      <c r="O71" s="426"/>
      <c r="P71" s="418">
        <f t="shared" ca="1" si="4"/>
        <v>86058427.231138647</v>
      </c>
      <c r="Q71" s="419">
        <f t="shared" ca="1" si="5"/>
        <v>70902601.694128364</v>
      </c>
      <c r="S71" s="429">
        <f t="shared" si="10"/>
        <v>2017</v>
      </c>
      <c r="T71" s="416">
        <f t="shared" ca="1" si="6"/>
        <v>9.8240213734176542</v>
      </c>
      <c r="U71" s="415">
        <f t="shared" ca="1" si="7"/>
        <v>8.0939043029826898</v>
      </c>
      <c r="V71" s="427">
        <f t="shared" ca="1" si="8"/>
        <v>0</v>
      </c>
      <c r="X71" s="647">
        <v>2017</v>
      </c>
      <c r="Y71" s="648">
        <f t="shared" ca="1" si="9"/>
        <v>1.7301170704349644</v>
      </c>
      <c r="Z71" s="648">
        <f t="shared" ca="1" si="11"/>
        <v>9.4282972693381133</v>
      </c>
      <c r="AA71" s="610">
        <f ca="1">IF(X71&lt;=$T$4+Assumptions!$B$14,(L71-M71)/1000/8760,VLOOKUP(X71,'Stock Model- MF'!$BD$9:$BL$53,8,FALSE)*(D71-E71)/1000/8760)</f>
        <v>0.16753086330009376</v>
      </c>
      <c r="AB71" s="629"/>
      <c r="AC71" s="612"/>
      <c r="AD71" s="629">
        <f t="shared" ca="1" si="12"/>
        <v>1.1440564701867884E-2</v>
      </c>
    </row>
    <row r="72" spans="2:30">
      <c r="B72" s="409">
        <f t="shared" si="1"/>
        <v>2018</v>
      </c>
      <c r="C72" s="404">
        <v>0</v>
      </c>
      <c r="D72" s="404">
        <f ca="1">HLOOKUP($B72,'UEC-MF'!$E$54:$AW$55,2,FALSE)</f>
        <v>58.144653872647332</v>
      </c>
      <c r="E72" s="404">
        <f>HLOOKUP($B72,'UEC-MF'!$D$46:$AW$47,2,FALSE)</f>
        <v>45.058546874533974</v>
      </c>
      <c r="F72" s="404">
        <f ca="1">HLOOKUP($B72,'UEC-MF'!$D$54:$AW$55,2,FALSE)</f>
        <v>58.144653872647332</v>
      </c>
      <c r="G72" s="406">
        <f ca="1">HLOOKUP($B72,'UEC-MF'!$D$59:$AW$60,2,FALSE)</f>
        <v>46.985478150490096</v>
      </c>
      <c r="H72" s="418">
        <v>0</v>
      </c>
      <c r="I72" s="415">
        <f ca="1">VLOOKUP($B72,'Stock Model- MF'!BD21:BQ66,13,FALSE)</f>
        <v>114835.40401242257</v>
      </c>
      <c r="J72" s="425">
        <f ca="1">VLOOKUP($B72,'Stock Model- MF'!$BD$8:$BQ$53,3,FALSE)</f>
        <v>1501588.2776415786</v>
      </c>
      <c r="K72" s="418">
        <f t="shared" ca="1" si="0"/>
        <v>0</v>
      </c>
      <c r="L72" s="415">
        <f t="shared" ca="1" si="2"/>
        <v>6677064.8186279275</v>
      </c>
      <c r="M72" s="419">
        <f t="shared" ca="1" si="3"/>
        <v>5174316.4345497889</v>
      </c>
      <c r="N72" s="426"/>
      <c r="O72" s="426"/>
      <c r="P72" s="418">
        <f t="shared" ca="1" si="4"/>
        <v>87309330.662694246</v>
      </c>
      <c r="Q72" s="419">
        <f t="shared" ca="1" si="5"/>
        <v>70552843.210160449</v>
      </c>
      <c r="S72" s="429">
        <f t="shared" si="10"/>
        <v>2018</v>
      </c>
      <c r="T72" s="416">
        <f t="shared" ca="1" si="6"/>
        <v>9.9668185688007132</v>
      </c>
      <c r="U72" s="415">
        <f t="shared" ca="1" si="7"/>
        <v>8.0539775354064442</v>
      </c>
      <c r="V72" s="427">
        <f t="shared" ca="1" si="8"/>
        <v>0</v>
      </c>
      <c r="X72" s="647">
        <v>2018</v>
      </c>
      <c r="Y72" s="648">
        <f t="shared" ca="1" si="9"/>
        <v>1.9128410333942689</v>
      </c>
      <c r="Z72" s="648">
        <f t="shared" ca="1" si="11"/>
        <v>11.341138302732382</v>
      </c>
      <c r="AA72" s="610">
        <f ca="1">IF(X72&lt;=$T$4+Assumptions!$B$14,(L72-M72)/1000/8760,VLOOKUP(X72,'Stock Model- MF'!$BD$9:$BL$53,8,FALSE)*(D72-E72)/1000/8760)</f>
        <v>0.17154661918700212</v>
      </c>
      <c r="AB72" s="629"/>
      <c r="AC72" s="612"/>
      <c r="AD72" s="629">
        <f t="shared" ca="1" si="12"/>
        <v>1.1177343772302367E-2</v>
      </c>
    </row>
    <row r="73" spans="2:30">
      <c r="B73" s="409">
        <f t="shared" si="1"/>
        <v>2019</v>
      </c>
      <c r="C73" s="404">
        <v>0</v>
      </c>
      <c r="D73" s="404">
        <f ca="1">HLOOKUP($B73,'UEC-MF'!$E$54:$AW$55,2,FALSE)</f>
        <v>58.144653872647346</v>
      </c>
      <c r="E73" s="404">
        <f>HLOOKUP($B73,'UEC-MF'!$D$46:$AW$47,2,FALSE)</f>
        <v>45.058546874533974</v>
      </c>
      <c r="F73" s="404">
        <f ca="1">HLOOKUP($B73,'UEC-MF'!$D$54:$AW$55,2,FALSE)</f>
        <v>58.144653872647346</v>
      </c>
      <c r="G73" s="406">
        <f ca="1">HLOOKUP($B73,'UEC-MF'!$D$59:$AW$60,2,FALSE)</f>
        <v>46.091591758751811</v>
      </c>
      <c r="H73" s="418">
        <v>0</v>
      </c>
      <c r="I73" s="415">
        <f ca="1">VLOOKUP($B73,'Stock Model- MF'!BD22:BQ67,13,FALSE)</f>
        <v>115354.3107004484</v>
      </c>
      <c r="J73" s="425">
        <f ca="1">VLOOKUP($B73,'Stock Model- MF'!$BD$8:$BQ$53,3,FALSE)</f>
        <v>1523939.7161087038</v>
      </c>
      <c r="K73" s="418">
        <f t="shared" ca="1" si="0"/>
        <v>0</v>
      </c>
      <c r="L73" s="415">
        <f t="shared" ca="1" si="2"/>
        <v>6707236.4683953924</v>
      </c>
      <c r="M73" s="419">
        <f t="shared" ca="1" si="3"/>
        <v>5197697.6158757107</v>
      </c>
      <c r="N73" s="426"/>
      <c r="O73" s="426"/>
      <c r="P73" s="418">
        <f t="shared" ca="1" si="4"/>
        <v>88608947.315921038</v>
      </c>
      <c r="Q73" s="419">
        <f t="shared" ca="1" si="5"/>
        <v>70240807.259830505</v>
      </c>
      <c r="S73" s="429">
        <f t="shared" si="10"/>
        <v>2019</v>
      </c>
      <c r="T73" s="416">
        <f t="shared" ca="1" si="6"/>
        <v>10.11517663423756</v>
      </c>
      <c r="U73" s="415">
        <f t="shared" ca="1" si="7"/>
        <v>8.0183569931313361</v>
      </c>
      <c r="V73" s="427">
        <f t="shared" ca="1" si="8"/>
        <v>0</v>
      </c>
      <c r="X73" s="647">
        <v>2019</v>
      </c>
      <c r="Y73" s="648">
        <f t="shared" ca="1" si="9"/>
        <v>2.0968196411062241</v>
      </c>
      <c r="Z73" s="648">
        <f t="shared" ca="1" si="11"/>
        <v>13.437957943838606</v>
      </c>
      <c r="AA73" s="610">
        <f ca="1">IF(X73&lt;=$T$4+Assumptions!$B$14,(L73-M73)/1000/8760,VLOOKUP(X73,'Stock Model- MF'!$BD$9:$BL$53,8,FALSE)*(D73-E73)/1000/8760)</f>
        <v>0.17232178681731528</v>
      </c>
      <c r="AB73" s="629"/>
      <c r="AC73" s="612"/>
      <c r="AD73" s="629">
        <f t="shared" ca="1" si="12"/>
        <v>1.1656820894639902E-2</v>
      </c>
    </row>
    <row r="74" spans="2:30">
      <c r="B74" s="409">
        <f t="shared" si="1"/>
        <v>2020</v>
      </c>
      <c r="C74" s="404">
        <v>0</v>
      </c>
      <c r="D74" s="404">
        <f ca="1">HLOOKUP($B74,'UEC-MF'!$E$54:$AW$55,2,FALSE)</f>
        <v>58.144653872647339</v>
      </c>
      <c r="E74" s="404">
        <f>HLOOKUP($B74,'UEC-MF'!$D$46:$AW$47,2,FALSE)</f>
        <v>45.058546874533974</v>
      </c>
      <c r="F74" s="404">
        <f ca="1">HLOOKUP($B74,'UEC-MF'!$D$54:$AW$55,2,FALSE)</f>
        <v>58.144653872647339</v>
      </c>
      <c r="G74" s="406">
        <f ca="1">HLOOKUP($B74,'UEC-MF'!$D$59:$AW$60,2,FALSE)</f>
        <v>45.058546874533974</v>
      </c>
      <c r="H74" s="418">
        <v>0</v>
      </c>
      <c r="I74" s="415">
        <f ca="1">VLOOKUP($B74,'Stock Model- MF'!BD23:BQ68,13,FALSE)</f>
        <v>134043.28018623736</v>
      </c>
      <c r="J74" s="425">
        <f ca="1">VLOOKUP($B74,'Stock Model- MF'!$BD$8:$BQ$53,3,FALSE)</f>
        <v>1546786.2937728928</v>
      </c>
      <c r="K74" s="418">
        <f t="shared" ca="1" si="0"/>
        <v>0</v>
      </c>
      <c r="L74" s="415">
        <f t="shared" ca="1" si="2"/>
        <v>7793900.1303830585</v>
      </c>
      <c r="M74" s="419">
        <f t="shared" ca="1" si="3"/>
        <v>6039795.4234878672</v>
      </c>
      <c r="N74" s="426"/>
      <c r="O74" s="426"/>
      <c r="P74" s="418">
        <f t="shared" ca="1" si="4"/>
        <v>89937353.666379854</v>
      </c>
      <c r="Q74" s="419">
        <f t="shared" ca="1" si="5"/>
        <v>69695942.722852573</v>
      </c>
      <c r="S74" s="429">
        <f t="shared" si="10"/>
        <v>2020</v>
      </c>
      <c r="T74" s="416">
        <f t="shared" ca="1" si="6"/>
        <v>10.266821194792222</v>
      </c>
      <c r="U74" s="415">
        <f t="shared" ca="1" si="7"/>
        <v>7.956157845074495</v>
      </c>
      <c r="V74" s="427">
        <f t="shared" ca="1" si="8"/>
        <v>0</v>
      </c>
      <c r="X74" s="647">
        <v>2020</v>
      </c>
      <c r="Y74" s="648">
        <f t="shared" ca="1" si="9"/>
        <v>2.3106633497177267</v>
      </c>
      <c r="Z74" s="648">
        <f t="shared" ca="1" si="11"/>
        <v>15.748621293556333</v>
      </c>
      <c r="AA74" s="610">
        <f ca="1">IF(X74&lt;=$T$4+Assumptions!$B$14,(L74-M74)/1000/8760,VLOOKUP(X74,'Stock Model- MF'!$BD$9:$BL$53,8,FALSE)*(D74-E74)/1000/8760)</f>
        <v>0.20024026334419989</v>
      </c>
      <c r="AB74" s="629"/>
      <c r="AC74" s="612"/>
      <c r="AD74" s="629">
        <f t="shared" ca="1" si="12"/>
        <v>1.36034452673027E-2</v>
      </c>
    </row>
    <row r="75" spans="2:30">
      <c r="B75" s="409">
        <f t="shared" si="1"/>
        <v>2021</v>
      </c>
      <c r="C75" s="404">
        <v>0</v>
      </c>
      <c r="D75" s="404">
        <f ca="1">HLOOKUP($B75,'UEC-MF'!$E$54:$AW$55,2,FALSE)</f>
        <v>58.144653872647325</v>
      </c>
      <c r="E75" s="404">
        <f>HLOOKUP($B75,'UEC-MF'!$D$46:$AW$47,2,FALSE)</f>
        <v>45.058546874533974</v>
      </c>
      <c r="F75" s="404">
        <f ca="1">HLOOKUP($B75,'UEC-MF'!$D$54:$AW$55,2,FALSE)</f>
        <v>58.144653872647325</v>
      </c>
      <c r="G75" s="406">
        <f ca="1">HLOOKUP($B75,'UEC-MF'!$D$59:$AW$60,2,FALSE)</f>
        <v>45.058546874533974</v>
      </c>
      <c r="H75" s="418">
        <v>0</v>
      </c>
      <c r="I75" s="415">
        <f ca="1">VLOOKUP($B75,'Stock Model- MF'!BD24:BQ69,13,FALSE)</f>
        <v>133230.23890487175</v>
      </c>
      <c r="J75" s="425">
        <f ca="1">VLOOKUP($B75,'Stock Model- MF'!$BD$8:$BQ$53,3,FALSE)</f>
        <v>1569229.2856032643</v>
      </c>
      <c r="K75" s="418">
        <f t="shared" ca="1" si="0"/>
        <v>0</v>
      </c>
      <c r="L75" s="415">
        <f t="shared" ca="1" si="2"/>
        <v>7746626.1264938796</v>
      </c>
      <c r="M75" s="419">
        <f t="shared" ca="1" si="3"/>
        <v>6003160.9648005236</v>
      </c>
      <c r="N75" s="426"/>
      <c r="O75" s="426"/>
      <c r="P75" s="418">
        <f t="shared" ca="1" si="4"/>
        <v>91242293.658223435</v>
      </c>
      <c r="Q75" s="419">
        <f t="shared" ca="1" si="5"/>
        <v>70707191.322246149</v>
      </c>
      <c r="S75" s="429">
        <f t="shared" si="10"/>
        <v>2021</v>
      </c>
      <c r="T75" s="416">
        <f t="shared" ca="1" si="6"/>
        <v>10.415786947285781</v>
      </c>
      <c r="U75" s="415">
        <f t="shared" ca="1" si="7"/>
        <v>8.0715971829048119</v>
      </c>
      <c r="V75" s="427">
        <f t="shared" ca="1" si="8"/>
        <v>0</v>
      </c>
      <c r="X75" s="647">
        <v>2021</v>
      </c>
      <c r="Y75" s="648">
        <f t="shared" ca="1" si="9"/>
        <v>2.3441897643809693</v>
      </c>
      <c r="Z75" s="648">
        <f t="shared" ca="1" si="11"/>
        <v>18.092811057937304</v>
      </c>
      <c r="AA75" s="610">
        <f ca="1">IF(X75&lt;=$T$4+Assumptions!$B$14,(L75-M75)/1000/8760,VLOOKUP(X75,'Stock Model- MF'!$BD$9:$BL$53,8,FALSE)*(D75-E75)/1000/8760)</f>
        <v>3.3526414663244977E-2</v>
      </c>
      <c r="AB75" s="629"/>
      <c r="AC75" s="612"/>
      <c r="AD75" s="629">
        <f t="shared" ca="1" si="12"/>
        <v>-2.400857290751901E-15</v>
      </c>
    </row>
    <row r="76" spans="2:30">
      <c r="B76" s="409">
        <f t="shared" si="1"/>
        <v>2022</v>
      </c>
      <c r="C76" s="404">
        <v>0</v>
      </c>
      <c r="D76" s="404">
        <f ca="1">HLOOKUP($B76,'UEC-MF'!$E$54:$AW$55,2,FALSE)</f>
        <v>58.144653872647332</v>
      </c>
      <c r="E76" s="404">
        <f>HLOOKUP($B76,'UEC-MF'!$D$46:$AW$47,2,FALSE)</f>
        <v>45.058546874533974</v>
      </c>
      <c r="F76" s="404">
        <f ca="1">HLOOKUP($B76,'UEC-MF'!$D$54:$AW$55,2,FALSE)</f>
        <v>58.144653872647332</v>
      </c>
      <c r="G76" s="406">
        <f ca="1">HLOOKUP($B76,'UEC-MF'!$D$59:$AW$60,2,FALSE)</f>
        <v>45.058546874533974</v>
      </c>
      <c r="H76" s="418">
        <v>0</v>
      </c>
      <c r="I76" s="415">
        <f ca="1">VLOOKUP($B76,'Stock Model- MF'!BD25:BQ70,13,FALSE)</f>
        <v>128713.17303171396</v>
      </c>
      <c r="J76" s="425">
        <f ca="1">VLOOKUP($B76,'Stock Model- MF'!$BD$8:$BQ$53,3,FALSE)</f>
        <v>1591923.4256079253</v>
      </c>
      <c r="K76" s="418">
        <f t="shared" ca="1" si="0"/>
        <v>0</v>
      </c>
      <c r="L76" s="415">
        <f t="shared" ca="1" si="2"/>
        <v>7483982.8947791737</v>
      </c>
      <c r="M76" s="419">
        <f t="shared" ca="1" si="3"/>
        <v>5799628.5404194854</v>
      </c>
      <c r="N76" s="426"/>
      <c r="O76" s="426"/>
      <c r="P76" s="418">
        <f t="shared" ca="1" si="4"/>
        <v>92561836.573731855</v>
      </c>
      <c r="Q76" s="419">
        <f t="shared" ca="1" si="5"/>
        <v>71729756.293423399</v>
      </c>
      <c r="S76" s="429">
        <f t="shared" si="10"/>
        <v>2022</v>
      </c>
      <c r="T76" s="416">
        <f t="shared" ca="1" si="6"/>
        <v>10.5664197001977</v>
      </c>
      <c r="U76" s="415">
        <f t="shared" ca="1" si="7"/>
        <v>8.1883283439981049</v>
      </c>
      <c r="V76" s="427">
        <f t="shared" ca="1" si="8"/>
        <v>0</v>
      </c>
      <c r="X76" s="647">
        <v>2022</v>
      </c>
      <c r="Y76" s="648">
        <f t="shared" ca="1" si="9"/>
        <v>2.3780913561995956</v>
      </c>
      <c r="Z76" s="648">
        <f t="shared" ca="1" si="11"/>
        <v>20.470902414136901</v>
      </c>
      <c r="AA76" s="610">
        <f ca="1">IF(X76&lt;=$T$4+Assumptions!$B$14,(L76-M76)/1000/8760,VLOOKUP(X76,'Stock Model- MF'!$BD$9:$BL$53,8,FALSE)*(D76-E76)/1000/8760)</f>
        <v>3.3901591818625176E-2</v>
      </c>
      <c r="AB76" s="629"/>
      <c r="AC76" s="612"/>
      <c r="AD76" s="629">
        <f t="shared" ca="1" si="12"/>
        <v>1.1102230246251565E-15</v>
      </c>
    </row>
    <row r="77" spans="2:30">
      <c r="B77" s="409">
        <f>B76+1</f>
        <v>2023</v>
      </c>
      <c r="C77" s="404">
        <v>0</v>
      </c>
      <c r="D77" s="404">
        <f ca="1">HLOOKUP($B77,'UEC-MF'!$E$54:$AW$55,2,FALSE)</f>
        <v>58.144653872647332</v>
      </c>
      <c r="E77" s="404">
        <f>HLOOKUP($B77,'UEC-MF'!$D$46:$AW$47,2,FALSE)</f>
        <v>45.058546874533974</v>
      </c>
      <c r="F77" s="404">
        <f ca="1">HLOOKUP($B77,'UEC-MF'!$D$54:$AW$55,2,FALSE)</f>
        <v>58.144653872647332</v>
      </c>
      <c r="G77" s="406">
        <f ca="1">HLOOKUP($B77,'UEC-MF'!$D$59:$AW$60,2,FALSE)</f>
        <v>45.058546874533981</v>
      </c>
      <c r="H77" s="418">
        <v>0</v>
      </c>
      <c r="I77" s="415">
        <f ca="1">VLOOKUP($B77,'Stock Model- MF'!BD26:BQ71,13,FALSE)</f>
        <v>120962.43141169898</v>
      </c>
      <c r="J77" s="425">
        <f ca="1">VLOOKUP($B77,'Stock Model- MF'!$BD$8:$BQ$53,3,FALSE)</f>
        <v>1614721.8893050933</v>
      </c>
      <c r="K77" s="418">
        <f t="shared" ca="1" si="0"/>
        <v>0</v>
      </c>
      <c r="L77" s="415">
        <f t="shared" ca="1" si="2"/>
        <v>7033318.7060270803</v>
      </c>
      <c r="M77" s="419">
        <f t="shared" ca="1" si="3"/>
        <v>5450391.3858216396</v>
      </c>
      <c r="N77" s="426"/>
      <c r="O77" s="426"/>
      <c r="P77" s="418">
        <f t="shared" ca="1" si="4"/>
        <v>93887445.354231805</v>
      </c>
      <c r="Q77" s="419">
        <f t="shared" ca="1" si="5"/>
        <v>72757021.938589618</v>
      </c>
      <c r="S77" s="429">
        <f t="shared" si="10"/>
        <v>2023</v>
      </c>
      <c r="T77" s="416">
        <f t="shared" ca="1" si="6"/>
        <v>10.71774490345112</v>
      </c>
      <c r="U77" s="415">
        <f t="shared" ca="1" si="7"/>
        <v>8.305596111711143</v>
      </c>
      <c r="V77" s="427">
        <f t="shared" ca="1" si="8"/>
        <v>0</v>
      </c>
      <c r="X77" s="647">
        <v>2023</v>
      </c>
      <c r="Y77" s="648">
        <f t="shared" ca="1" si="9"/>
        <v>2.4121487917399769</v>
      </c>
      <c r="Z77" s="648">
        <f t="shared" ca="1" si="11"/>
        <v>22.883051205876878</v>
      </c>
      <c r="AA77" s="610">
        <f ca="1">IF(X77&lt;=$T$4+Assumptions!$B$14,(L77-M77)/1000/8760,VLOOKUP(X77,'Stock Model- MF'!$BD$9:$BL$53,8,FALSE)*(D77-E77)/1000/8760)</f>
        <v>3.4057435540381847E-2</v>
      </c>
      <c r="AB77" s="629"/>
      <c r="AC77" s="612"/>
      <c r="AD77" s="629">
        <f t="shared" ca="1" si="12"/>
        <v>-5.2735593669694936E-16</v>
      </c>
    </row>
    <row r="78" spans="2:30">
      <c r="B78" s="409">
        <f t="shared" si="1"/>
        <v>2024</v>
      </c>
      <c r="C78" s="404">
        <v>0</v>
      </c>
      <c r="D78" s="404">
        <f ca="1">HLOOKUP($B78,'UEC-MF'!$E$54:$AW$55,2,FALSE)</f>
        <v>58.144653872647332</v>
      </c>
      <c r="E78" s="404">
        <f>HLOOKUP($B78,'UEC-MF'!$D$46:$AW$47,2,FALSE)</f>
        <v>45.058546874533974</v>
      </c>
      <c r="F78" s="404">
        <f ca="1">HLOOKUP($B78,'UEC-MF'!$D$54:$AW$55,2,FALSE)</f>
        <v>58.144653872647332</v>
      </c>
      <c r="G78" s="406">
        <f ca="1">HLOOKUP($B78,'UEC-MF'!$D$59:$AW$60,2,FALSE)</f>
        <v>45.058546874533981</v>
      </c>
      <c r="H78" s="418">
        <v>0</v>
      </c>
      <c r="I78" s="415">
        <f ca="1">VLOOKUP($B78,'Stock Model- MF'!BD27:BQ72,13,FALSE)</f>
        <v>124500.97513194678</v>
      </c>
      <c r="J78" s="425">
        <f ca="1">VLOOKUP($B78,'Stock Model- MF'!$BD$8:$BQ$53,3,FALSE)</f>
        <v>1637457.0659505455</v>
      </c>
      <c r="K78" s="418">
        <f t="shared" ca="1" si="0"/>
        <v>0</v>
      </c>
      <c r="L78" s="415">
        <f t="shared" ca="1" si="2"/>
        <v>7239066.1058541182</v>
      </c>
      <c r="M78" s="419">
        <f t="shared" ca="1" si="3"/>
        <v>5609833.0239080125</v>
      </c>
      <c r="N78" s="426"/>
      <c r="O78" s="426"/>
      <c r="P78" s="418">
        <f t="shared" ca="1" si="4"/>
        <v>95209374.331015125</v>
      </c>
      <c r="Q78" s="419">
        <f t="shared" ca="1" si="5"/>
        <v>73781435.961169541</v>
      </c>
      <c r="S78" s="429">
        <f t="shared" si="10"/>
        <v>2024</v>
      </c>
      <c r="T78" s="416">
        <f t="shared" ca="1" si="6"/>
        <v>10.868650037787114</v>
      </c>
      <c r="U78" s="415">
        <f t="shared" ca="1" si="7"/>
        <v>8.4225383517316832</v>
      </c>
      <c r="V78" s="427">
        <f t="shared" ca="1" si="8"/>
        <v>0</v>
      </c>
      <c r="X78" s="647">
        <v>2024</v>
      </c>
      <c r="Y78" s="648">
        <f t="shared" ca="1" si="9"/>
        <v>2.4461116860554313</v>
      </c>
      <c r="Z78" s="648">
        <f t="shared" ca="1" si="11"/>
        <v>25.32916289193231</v>
      </c>
      <c r="AA78" s="610">
        <f ca="1">IF(X78&lt;=$T$4+Assumptions!$B$14,(L78-M78)/1000/8760,VLOOKUP(X78,'Stock Model- MF'!$BD$9:$BL$53,8,FALSE)*(D78-E78)/1000/8760)</f>
        <v>3.3962894315455912E-2</v>
      </c>
      <c r="AB78" s="629"/>
      <c r="AC78" s="612"/>
      <c r="AD78" s="629">
        <f t="shared" ca="1" si="12"/>
        <v>-1.5057399771478686E-15</v>
      </c>
    </row>
    <row r="79" spans="2:30">
      <c r="B79" s="409">
        <f t="shared" si="1"/>
        <v>2025</v>
      </c>
      <c r="C79" s="404">
        <v>0</v>
      </c>
      <c r="D79" s="404">
        <f ca="1">HLOOKUP($B79,'UEC-MF'!$E$54:$AW$55,2,FALSE)</f>
        <v>58.144653872647339</v>
      </c>
      <c r="E79" s="404">
        <f>HLOOKUP($B79,'UEC-MF'!$D$46:$AW$47,2,FALSE)</f>
        <v>45.058546874533974</v>
      </c>
      <c r="F79" s="404">
        <f ca="1">HLOOKUP($B79,'UEC-MF'!$D$54:$AW$55,2,FALSE)</f>
        <v>58.144653872647339</v>
      </c>
      <c r="G79" s="406">
        <f ca="1">HLOOKUP($B79,'UEC-MF'!$D$59:$AW$60,2,FALSE)</f>
        <v>45.058546874533974</v>
      </c>
      <c r="H79" s="418">
        <v>0</v>
      </c>
      <c r="I79" s="415">
        <f ca="1">VLOOKUP($B79,'Stock Model- MF'!BD28:BQ73,13,FALSE)</f>
        <v>128534.63542922582</v>
      </c>
      <c r="J79" s="425">
        <f ca="1">VLOOKUP($B79,'Stock Model- MF'!$BD$8:$BQ$53,3,FALSE)</f>
        <v>1659946.5492009437</v>
      </c>
      <c r="K79" s="418">
        <f t="shared" ca="1" si="0"/>
        <v>0</v>
      </c>
      <c r="L79" s="415">
        <f t="shared" ca="1" si="2"/>
        <v>7473601.887679249</v>
      </c>
      <c r="M79" s="419">
        <f t="shared" ca="1" si="3"/>
        <v>5791583.8954889067</v>
      </c>
      <c r="N79" s="426"/>
      <c r="O79" s="426"/>
      <c r="P79" s="418">
        <f t="shared" ca="1" si="4"/>
        <v>96517017.550384238</v>
      </c>
      <c r="Q79" s="419">
        <f t="shared" ca="1" si="5"/>
        <v>74794779.39639163</v>
      </c>
      <c r="S79" s="429">
        <f t="shared" si="10"/>
        <v>2025</v>
      </c>
      <c r="T79" s="416">
        <f t="shared" ca="1" si="6"/>
        <v>11.017924377897744</v>
      </c>
      <c r="U79" s="415">
        <f t="shared" ca="1" si="7"/>
        <v>8.5382168260721052</v>
      </c>
      <c r="V79" s="427">
        <f t="shared" ca="1" si="8"/>
        <v>0</v>
      </c>
      <c r="X79" s="647">
        <v>2025</v>
      </c>
      <c r="Y79" s="648">
        <f t="shared" ca="1" si="9"/>
        <v>2.4797075518256388</v>
      </c>
      <c r="Z79" s="648">
        <f t="shared" ca="1" si="11"/>
        <v>27.808870443757947</v>
      </c>
      <c r="AA79" s="610">
        <f ca="1">IF(X79&lt;=$T$4+Assumptions!$B$14,(L79-M79)/1000/8760,VLOOKUP(X79,'Stock Model- MF'!$BD$9:$BL$53,8,FALSE)*(D79-E79)/1000/8760)</f>
        <v>3.3595865770204167E-2</v>
      </c>
      <c r="AB79" s="629"/>
      <c r="AC79" s="612"/>
      <c r="AD79" s="629">
        <f t="shared" ca="1" si="12"/>
        <v>3.4000580129145419E-15</v>
      </c>
    </row>
    <row r="80" spans="2:30">
      <c r="B80" s="409">
        <f>B79+1</f>
        <v>2026</v>
      </c>
      <c r="C80" s="404">
        <v>0</v>
      </c>
      <c r="D80" s="404">
        <f ca="1">HLOOKUP($B80,'UEC-MF'!$E$54:$AW$55,2,FALSE)</f>
        <v>58.144653872647339</v>
      </c>
      <c r="E80" s="404">
        <f>HLOOKUP($B80,'UEC-MF'!$D$46:$AW$47,2,FALSE)</f>
        <v>45.058546874533974</v>
      </c>
      <c r="F80" s="404">
        <f ca="1">HLOOKUP($B80,'UEC-MF'!$D$54:$AW$55,2,FALSE)</f>
        <v>58.144653872647339</v>
      </c>
      <c r="G80" s="406">
        <f ca="1">HLOOKUP($B80,'UEC-MF'!$D$59:$AW$60,2,FALSE)</f>
        <v>45.058546874533974</v>
      </c>
      <c r="H80" s="418">
        <v>0</v>
      </c>
      <c r="I80" s="415">
        <f ca="1">VLOOKUP($B80,'Stock Model- MF'!BD29:BQ74,13,FALSE)</f>
        <v>129365.834214352</v>
      </c>
      <c r="J80" s="425">
        <f ca="1">VLOOKUP($B80,'Stock Model- MF'!$BD$8:$BQ$53,3,FALSE)</f>
        <v>1682098.7696563439</v>
      </c>
      <c r="K80" s="418">
        <f t="shared" ca="1" si="0"/>
        <v>0</v>
      </c>
      <c r="L80" s="415">
        <f t="shared" ca="1" si="2"/>
        <v>7521931.6533397753</v>
      </c>
      <c r="M80" s="419">
        <f t="shared" ca="1" si="3"/>
        <v>5829036.5049105706</v>
      </c>
      <c r="N80" s="426"/>
      <c r="O80" s="426"/>
      <c r="P80" s="418">
        <f t="shared" ca="1" si="4"/>
        <v>97805050.741274059</v>
      </c>
      <c r="Q80" s="419">
        <f t="shared" ca="1" si="5"/>
        <v>75792926.260156289</v>
      </c>
      <c r="S80" s="429">
        <f t="shared" si="10"/>
        <v>2026</v>
      </c>
      <c r="T80" s="416">
        <f t="shared" ca="1" si="6"/>
        <v>11.164960130282427</v>
      </c>
      <c r="U80" s="415">
        <f t="shared" ca="1" si="7"/>
        <v>8.6521605319813126</v>
      </c>
      <c r="V80" s="427">
        <f t="shared" ca="1" si="8"/>
        <v>0</v>
      </c>
      <c r="X80" s="647">
        <v>2026</v>
      </c>
      <c r="Y80" s="648">
        <f t="shared" ca="1" si="9"/>
        <v>2.5127995983011147</v>
      </c>
      <c r="Z80" s="648">
        <f t="shared" ca="1" si="11"/>
        <v>30.321670042059061</v>
      </c>
      <c r="AA80" s="610">
        <f ca="1">IF(X80&lt;=$T$4+Assumptions!$B$14,(L80-M80)/1000/8760,VLOOKUP(X80,'Stock Model- MF'!$BD$9:$BL$53,8,FALSE)*(D80-E80)/1000/8760)</f>
        <v>3.3092046475475041E-2</v>
      </c>
      <c r="AB80" s="629"/>
      <c r="AC80" s="612"/>
      <c r="AD80" s="629">
        <f t="shared" ca="1" si="12"/>
        <v>7.7021722333370235E-16</v>
      </c>
    </row>
    <row r="81" spans="2:30">
      <c r="B81" s="409">
        <f t="shared" si="1"/>
        <v>2027</v>
      </c>
      <c r="C81" s="404">
        <v>0</v>
      </c>
      <c r="D81" s="404">
        <f ca="1">HLOOKUP($B81,'UEC-MF'!$E$54:$AW$55,2,FALSE)</f>
        <v>58.144653872647332</v>
      </c>
      <c r="E81" s="404">
        <f>HLOOKUP($B81,'UEC-MF'!$D$46:$AW$47,2,FALSE)</f>
        <v>45.058546874533974</v>
      </c>
      <c r="F81" s="404">
        <f ca="1">HLOOKUP($B81,'UEC-MF'!$D$54:$AW$55,2,FALSE)</f>
        <v>58.144653872647332</v>
      </c>
      <c r="G81" s="406">
        <f ca="1">HLOOKUP($B81,'UEC-MF'!$D$59:$AW$60,2,FALSE)</f>
        <v>45.058546874533967</v>
      </c>
      <c r="H81" s="418">
        <v>0</v>
      </c>
      <c r="I81" s="415">
        <f ca="1">VLOOKUP($B81,'Stock Model- MF'!BD30:BQ75,13,FALSE)</f>
        <v>130389.49667631029</v>
      </c>
      <c r="J81" s="425">
        <f ca="1">VLOOKUP($B81,'Stock Model- MF'!$BD$8:$BQ$53,3,FALSE)</f>
        <v>1704146.3550529743</v>
      </c>
      <c r="K81" s="418">
        <f t="shared" ca="1" si="0"/>
        <v>0</v>
      </c>
      <c r="L81" s="415">
        <f t="shared" ca="1" si="2"/>
        <v>7581452.1528727617</v>
      </c>
      <c r="M81" s="419">
        <f t="shared" ca="1" si="3"/>
        <v>5875161.2479364192</v>
      </c>
      <c r="N81" s="426"/>
      <c r="O81" s="426"/>
      <c r="P81" s="418">
        <f t="shared" ca="1" si="4"/>
        <v>99086999.962888762</v>
      </c>
      <c r="Q81" s="419">
        <f t="shared" ca="1" si="5"/>
        <v>76786358.420220643</v>
      </c>
      <c r="S81" s="429">
        <f t="shared" si="10"/>
        <v>2027</v>
      </c>
      <c r="T81" s="416">
        <f t="shared" ca="1" si="6"/>
        <v>11.311301365626571</v>
      </c>
      <c r="U81" s="415">
        <f t="shared" ca="1" si="7"/>
        <v>8.7655660297055533</v>
      </c>
      <c r="V81" s="427">
        <f t="shared" ca="1" si="8"/>
        <v>0</v>
      </c>
      <c r="X81" s="647">
        <v>2027</v>
      </c>
      <c r="Y81" s="648">
        <f t="shared" ca="1" si="9"/>
        <v>2.5457353359210178</v>
      </c>
      <c r="Z81" s="648">
        <f t="shared" ca="1" si="11"/>
        <v>32.867405377980077</v>
      </c>
      <c r="AA81" s="610">
        <f ca="1">IF(X81&lt;=$T$4+Assumptions!$B$14,(L81-M81)/1000/8760,VLOOKUP(X81,'Stock Model- MF'!$BD$9:$BL$53,8,FALSE)*(D81-E81)/1000/8760)</f>
        <v>3.2935737619902844E-2</v>
      </c>
      <c r="AB81" s="629"/>
      <c r="AC81" s="612"/>
      <c r="AD81" s="629">
        <f t="shared" ca="1" si="12"/>
        <v>2.4980018054066022E-16</v>
      </c>
    </row>
    <row r="82" spans="2:30">
      <c r="B82" s="409">
        <f t="shared" si="1"/>
        <v>2028</v>
      </c>
      <c r="C82" s="404">
        <v>0</v>
      </c>
      <c r="D82" s="404">
        <f ca="1">HLOOKUP($B82,'UEC-MF'!$E$54:$AW$55,2,FALSE)</f>
        <v>58.144653872647353</v>
      </c>
      <c r="E82" s="404">
        <f>HLOOKUP($B82,'UEC-MF'!$D$46:$AW$47,2,FALSE)</f>
        <v>45.058546874533974</v>
      </c>
      <c r="F82" s="404">
        <f ca="1">HLOOKUP($B82,'UEC-MF'!$D$54:$AW$55,2,FALSE)</f>
        <v>58.144653872647353</v>
      </c>
      <c r="G82" s="406">
        <f ca="1">HLOOKUP($B82,'UEC-MF'!$D$59:$AW$60,2,FALSE)</f>
        <v>45.058546874533974</v>
      </c>
      <c r="H82" s="418">
        <v>0</v>
      </c>
      <c r="I82" s="415">
        <f ca="1">VLOOKUP($B82,'Stock Model- MF'!BD31:BQ76,13,FALSE)</f>
        <v>131714.08941748331</v>
      </c>
      <c r="J82" s="425">
        <f ca="1">VLOOKUP($B82,'Stock Model- MF'!$BD$8:$BQ$53,3,FALSE)</f>
        <v>1726149.6753536477</v>
      </c>
      <c r="K82" s="418">
        <f t="shared" ca="1" si="0"/>
        <v>0</v>
      </c>
      <c r="L82" s="415">
        <f t="shared" ca="1" si="2"/>
        <v>7658470.1393304905</v>
      </c>
      <c r="M82" s="419">
        <f t="shared" ca="1" si="3"/>
        <v>5934845.472054231</v>
      </c>
      <c r="N82" s="426"/>
      <c r="O82" s="426"/>
      <c r="P82" s="418">
        <f t="shared" ca="1" si="4"/>
        <v>100366375.40582044</v>
      </c>
      <c r="Q82" s="419">
        <f t="shared" ca="1" si="5"/>
        <v>77777796.059383929</v>
      </c>
      <c r="S82" s="429">
        <f t="shared" si="10"/>
        <v>2028</v>
      </c>
      <c r="T82" s="416">
        <f t="shared" ca="1" si="6"/>
        <v>11.457348790618774</v>
      </c>
      <c r="U82" s="415">
        <f t="shared" ca="1" si="7"/>
        <v>8.8787438423954246</v>
      </c>
      <c r="V82" s="427">
        <f t="shared" ca="1" si="8"/>
        <v>0</v>
      </c>
      <c r="X82" s="647">
        <v>2028</v>
      </c>
      <c r="Y82" s="648">
        <f t="shared" ca="1" si="9"/>
        <v>2.5786049482233491</v>
      </c>
      <c r="Z82" s="648">
        <f t="shared" ca="1" si="11"/>
        <v>35.446010326203428</v>
      </c>
      <c r="AA82" s="610">
        <f ca="1">IF(X82&lt;=$T$4+Assumptions!$B$14,(L82-M82)/1000/8760,VLOOKUP(X82,'Stock Model- MF'!$BD$9:$BL$53,8,FALSE)*(D82-E82)/1000/8760)</f>
        <v>3.2869612302325726E-2</v>
      </c>
      <c r="AB82" s="629"/>
      <c r="AC82" s="612"/>
      <c r="AD82" s="629">
        <f t="shared" ca="1" si="12"/>
        <v>5.5927484865492261E-15</v>
      </c>
    </row>
    <row r="83" spans="2:30">
      <c r="B83" s="409">
        <f t="shared" si="1"/>
        <v>2029</v>
      </c>
      <c r="C83" s="404">
        <v>0</v>
      </c>
      <c r="D83" s="404">
        <f ca="1">HLOOKUP($B83,'UEC-MF'!$E$54:$AW$55,2,FALSE)</f>
        <v>58.144653872647332</v>
      </c>
      <c r="E83" s="404">
        <f>HLOOKUP($B83,'UEC-MF'!$D$46:$AW$47,2,FALSE)</f>
        <v>45.058546874533974</v>
      </c>
      <c r="F83" s="404">
        <f ca="1">HLOOKUP($B83,'UEC-MF'!$D$54:$AW$55,2,FALSE)</f>
        <v>58.144653872647332</v>
      </c>
      <c r="G83" s="406">
        <f ca="1">HLOOKUP($B83,'UEC-MF'!$D$59:$AW$60,2,FALSE)</f>
        <v>45.058546874533967</v>
      </c>
      <c r="H83" s="418">
        <v>0</v>
      </c>
      <c r="I83" s="415">
        <f ca="1">VLOOKUP($B83,'Stock Model- MF'!BD32:BQ77,13,FALSE)</f>
        <v>133176.35261524381</v>
      </c>
      <c r="J83" s="425">
        <f ca="1">VLOOKUP($B83,'Stock Model- MF'!$BD$8:$BQ$53,3,FALSE)</f>
        <v>1748079.6439600051</v>
      </c>
      <c r="K83" s="418">
        <f t="shared" ca="1" si="0"/>
        <v>0</v>
      </c>
      <c r="L83" s="415">
        <f t="shared" ca="1" si="2"/>
        <v>7743492.9268349828</v>
      </c>
      <c r="M83" s="419">
        <f t="shared" ca="1" si="3"/>
        <v>6000732.9268934289</v>
      </c>
      <c r="N83" s="426"/>
      <c r="O83" s="426"/>
      <c r="P83" s="418">
        <f t="shared" ca="1" si="4"/>
        <v>101641485.83987509</v>
      </c>
      <c r="Q83" s="419">
        <f t="shared" ca="1" si="5"/>
        <v>78765928.577790543</v>
      </c>
      <c r="S83" s="429">
        <f t="shared" si="10"/>
        <v>2029</v>
      </c>
      <c r="T83" s="416">
        <f t="shared" ca="1" si="6"/>
        <v>11.602909342451493</v>
      </c>
      <c r="U83" s="415">
        <f t="shared" ca="1" si="7"/>
        <v>8.9915443581952683</v>
      </c>
      <c r="V83" s="427">
        <f t="shared" ca="1" si="8"/>
        <v>0</v>
      </c>
      <c r="X83" s="647">
        <v>2029</v>
      </c>
      <c r="Y83" s="648">
        <f t="shared" ca="1" si="9"/>
        <v>2.611364984256225</v>
      </c>
      <c r="Z83" s="648">
        <f t="shared" ca="1" si="11"/>
        <v>38.057375310459655</v>
      </c>
      <c r="AA83" s="610">
        <f ca="1">IF(X83&lt;=$T$4+Assumptions!$B$14,(L83-M83)/1000/8760,VLOOKUP(X83,'Stock Model- MF'!$BD$9:$BL$53,8,FALSE)*(D83-E83)/1000/8760)</f>
        <v>3.2760036032883723E-2</v>
      </c>
      <c r="AB83" s="629"/>
      <c r="AC83" s="612"/>
      <c r="AD83" s="629">
        <f t="shared" ca="1" si="12"/>
        <v>-7.8062556418956319E-15</v>
      </c>
    </row>
    <row r="84" spans="2:30">
      <c r="B84" s="409">
        <f t="shared" si="1"/>
        <v>2030</v>
      </c>
      <c r="C84" s="404">
        <v>0</v>
      </c>
      <c r="D84" s="404">
        <f ca="1">HLOOKUP($B84,'UEC-MF'!$E$54:$AW$55,2,FALSE)</f>
        <v>58.144653872647346</v>
      </c>
      <c r="E84" s="404">
        <f>HLOOKUP($B84,'UEC-MF'!$D$46:$AW$47,2,FALSE)</f>
        <v>45.058546874533974</v>
      </c>
      <c r="F84" s="404">
        <f ca="1">HLOOKUP($B84,'UEC-MF'!$D$54:$AW$55,2,FALSE)</f>
        <v>58.144653872647346</v>
      </c>
      <c r="G84" s="406">
        <f ca="1">HLOOKUP($B84,'UEC-MF'!$D$59:$AW$60,2,FALSE)</f>
        <v>45.058546874533988</v>
      </c>
      <c r="H84" s="418">
        <v>0</v>
      </c>
      <c r="I84" s="415">
        <f ca="1">VLOOKUP($B84,'Stock Model- MF'!BD33:BQ78,13,FALSE)</f>
        <v>132803.58413277759</v>
      </c>
      <c r="J84" s="425">
        <f ca="1">VLOOKUP($B84,'Stock Model- MF'!$BD$8:$BQ$53,3,FALSE)</f>
        <v>1769771.0137945162</v>
      </c>
      <c r="K84" s="418">
        <f t="shared" ca="1" si="0"/>
        <v>0</v>
      </c>
      <c r="L84" s="415">
        <f t="shared" ca="1" si="2"/>
        <v>7721818.4324473543</v>
      </c>
      <c r="M84" s="419">
        <f t="shared" ca="1" si="3"/>
        <v>5983936.5207528751</v>
      </c>
      <c r="N84" s="426"/>
      <c r="O84" s="426"/>
      <c r="P84" s="418">
        <f t="shared" ca="1" si="4"/>
        <v>102902723.03092633</v>
      </c>
      <c r="Q84" s="419">
        <f t="shared" ca="1" si="5"/>
        <v>79743310.182251751</v>
      </c>
      <c r="S84" s="429">
        <f t="shared" si="10"/>
        <v>2030</v>
      </c>
      <c r="T84" s="416">
        <f t="shared" ca="1" si="6"/>
        <v>11.746886190745014</v>
      </c>
      <c r="U84" s="415">
        <f t="shared" ca="1" si="7"/>
        <v>9.10311760071367</v>
      </c>
      <c r="V84" s="427">
        <f t="shared" ca="1" si="8"/>
        <v>0</v>
      </c>
      <c r="X84" s="647">
        <v>2030</v>
      </c>
      <c r="Y84" s="648">
        <f t="shared" ca="1" si="9"/>
        <v>2.6437685900313443</v>
      </c>
      <c r="Z84" s="648">
        <f t="shared" ca="1" si="11"/>
        <v>40.701143900490997</v>
      </c>
      <c r="AA84" s="610">
        <f ca="1">IF(X84&lt;=$T$4+Assumptions!$B$14,(L84-M84)/1000/8760,VLOOKUP(X84,'Stock Model- MF'!$BD$9:$BL$53,8,FALSE)*(D84-E84)/1000/8760)</f>
        <v>3.2403605775121164E-2</v>
      </c>
      <c r="AB84" s="629"/>
      <c r="AC84" s="612"/>
      <c r="AD84" s="629">
        <f t="shared" ca="1" si="12"/>
        <v>-1.8041124150158794E-15</v>
      </c>
    </row>
    <row r="85" spans="2:30">
      <c r="B85" s="409">
        <f t="shared" si="1"/>
        <v>2031</v>
      </c>
      <c r="C85" s="404">
        <v>0</v>
      </c>
      <c r="D85" s="404">
        <f ca="1">HLOOKUP($B85,'UEC-MF'!$E$54:$AW$55,2,FALSE)</f>
        <v>58.144653872647346</v>
      </c>
      <c r="E85" s="404">
        <f>HLOOKUP($B85,'UEC-MF'!$D$46:$AW$47,2,FALSE)</f>
        <v>45.058546874533974</v>
      </c>
      <c r="F85" s="404">
        <f ca="1">HLOOKUP($B85,'UEC-MF'!$D$54:$AW$55,2,FALSE)</f>
        <v>58.144653872647346</v>
      </c>
      <c r="G85" s="406">
        <f ca="1">HLOOKUP($B85,'UEC-MF'!$D$59:$AW$60,2,FALSE)</f>
        <v>45.058546874533988</v>
      </c>
      <c r="H85" s="418">
        <v>0</v>
      </c>
      <c r="I85" s="415">
        <f ca="1">VLOOKUP($B85,'Stock Model- MF'!BD34:BQ79,13,FALSE)</f>
        <v>133838.5777642951</v>
      </c>
      <c r="J85" s="425">
        <f ca="1">VLOOKUP($B85,'Stock Model- MF'!$BD$8:$BQ$53,3,FALSE)</f>
        <v>1791462.3836290273</v>
      </c>
      <c r="K85" s="418">
        <f t="shared" ca="1" si="0"/>
        <v>0</v>
      </c>
      <c r="L85" s="415">
        <f t="shared" ca="1" si="2"/>
        <v>7781997.7789123338</v>
      </c>
      <c r="M85" s="419">
        <f t="shared" ca="1" si="3"/>
        <v>6030571.8298134515</v>
      </c>
      <c r="N85" s="426"/>
      <c r="O85" s="426"/>
      <c r="P85" s="418">
        <f t="shared" ca="1" si="4"/>
        <v>104163960.22197756</v>
      </c>
      <c r="Q85" s="419">
        <f t="shared" ca="1" si="5"/>
        <v>80720691.786712915</v>
      </c>
      <c r="S85" s="429">
        <f t="shared" si="10"/>
        <v>2031</v>
      </c>
      <c r="T85" s="416">
        <f t="shared" ca="1" si="6"/>
        <v>11.890863039038534</v>
      </c>
      <c r="U85" s="415">
        <f t="shared" ca="1" si="7"/>
        <v>9.2146908432320664</v>
      </c>
      <c r="V85" s="427">
        <f t="shared" ca="1" si="8"/>
        <v>0</v>
      </c>
      <c r="X85" s="647">
        <v>2031</v>
      </c>
      <c r="Y85" s="648">
        <f t="shared" ca="1" si="9"/>
        <v>2.6761721958064673</v>
      </c>
      <c r="Z85" s="648">
        <f t="shared" ca="1" si="11"/>
        <v>43.377316096297463</v>
      </c>
      <c r="AA85" s="610">
        <f ca="1">IF(X85&lt;=$T$4+Assumptions!$B$14,(L85-M85)/1000/8760,VLOOKUP(X85,'Stock Model- MF'!$BD$9:$BL$53,8,FALSE)*(D85-E85)/1000/8760)</f>
        <v>3.2403605775121164E-2</v>
      </c>
      <c r="AB85" s="629"/>
      <c r="AC85" s="612"/>
      <c r="AD85" s="629">
        <f t="shared" ca="1" si="12"/>
        <v>1.7486012637846216E-15</v>
      </c>
    </row>
    <row r="86" spans="2:30">
      <c r="B86" s="409">
        <f>B85+1</f>
        <v>2032</v>
      </c>
      <c r="C86" s="404">
        <v>0</v>
      </c>
      <c r="D86" s="404">
        <f ca="1">HLOOKUP($B86,'UEC-MF'!$E$54:$AW$55,2,FALSE)</f>
        <v>58.144653872647361</v>
      </c>
      <c r="E86" s="404">
        <f>HLOOKUP($B86,'UEC-MF'!$D$46:$AW$47,2,FALSE)</f>
        <v>45.058546874533974</v>
      </c>
      <c r="F86" s="404">
        <f ca="1">HLOOKUP($B86,'UEC-MF'!$D$54:$AW$55,2,FALSE)</f>
        <v>58.144653872647361</v>
      </c>
      <c r="G86" s="406">
        <f ca="1">HLOOKUP($B86,'UEC-MF'!$D$59:$AW$60,2,FALSE)</f>
        <v>45.058546874533974</v>
      </c>
      <c r="H86" s="418">
        <v>0</v>
      </c>
      <c r="I86" s="415">
        <f ca="1">VLOOKUP($B86,'Stock Model- MF'!BD35:BQ80,13,FALSE)</f>
        <v>136526.77384693368</v>
      </c>
      <c r="J86" s="425">
        <f ca="1">VLOOKUP($B86,'Stock Model- MF'!$BD$8:$BQ$53,3,FALSE)</f>
        <v>1813153.7534635384</v>
      </c>
      <c r="K86" s="418">
        <f t="shared" ca="1" si="0"/>
        <v>0</v>
      </c>
      <c r="L86" s="415">
        <f t="shared" ca="1" si="2"/>
        <v>7938302.0096791629</v>
      </c>
      <c r="M86" s="419">
        <f t="shared" ca="1" si="3"/>
        <v>6151698.0390109597</v>
      </c>
      <c r="N86" s="426"/>
      <c r="O86" s="426"/>
      <c r="P86" s="418">
        <f t="shared" ca="1" si="4"/>
        <v>105425197.41302882</v>
      </c>
      <c r="Q86" s="419">
        <f t="shared" ca="1" si="5"/>
        <v>81698073.391174063</v>
      </c>
      <c r="S86" s="429">
        <f t="shared" si="10"/>
        <v>2032</v>
      </c>
      <c r="T86" s="416">
        <f t="shared" ca="1" si="6"/>
        <v>12.034839887332057</v>
      </c>
      <c r="U86" s="415">
        <f t="shared" ca="1" si="7"/>
        <v>9.3262640857504646</v>
      </c>
      <c r="V86" s="427">
        <f t="shared" ca="1" si="8"/>
        <v>0</v>
      </c>
      <c r="X86" s="647">
        <v>2032</v>
      </c>
      <c r="Y86" s="648">
        <f t="shared" ca="1" si="9"/>
        <v>2.7085758015815919</v>
      </c>
      <c r="Z86" s="648">
        <f t="shared" ca="1" si="11"/>
        <v>46.085891897879051</v>
      </c>
      <c r="AA86" s="610">
        <f ca="1">IF(X86&lt;=$T$4+Assumptions!$B$14,(L86-M86)/1000/8760,VLOOKUP(X86,'Stock Model- MF'!$BD$9:$BL$53,8,FALSE)*(D86-E86)/1000/8760)</f>
        <v>3.2403605775121205E-2</v>
      </c>
      <c r="AB86" s="629"/>
      <c r="AC86" s="612"/>
      <c r="AD86" s="629">
        <f t="shared" ca="1" si="12"/>
        <v>3.4833247397614286E-15</v>
      </c>
    </row>
    <row r="87" spans="2:30">
      <c r="B87" s="409">
        <f>B86+1</f>
        <v>2033</v>
      </c>
      <c r="C87" s="404">
        <v>0</v>
      </c>
      <c r="D87" s="404">
        <f ca="1">HLOOKUP($B87,'UEC-MF'!$E$54:$AW$55,2,FALSE)</f>
        <v>58.144653872647353</v>
      </c>
      <c r="E87" s="404">
        <f>HLOOKUP($B87,'UEC-MF'!$D$46:$AW$47,2,FALSE)</f>
        <v>45.058546874533974</v>
      </c>
      <c r="F87" s="404">
        <f ca="1">HLOOKUP($B87,'UEC-MF'!$D$54:$AW$55,2,FALSE)</f>
        <v>58.144653872647353</v>
      </c>
      <c r="G87" s="406">
        <f ca="1">HLOOKUP($B87,'UEC-MF'!$D$59:$AW$60,2,FALSE)</f>
        <v>45.058546874533981</v>
      </c>
      <c r="H87" s="418">
        <v>0</v>
      </c>
      <c r="I87" s="415">
        <f ca="1">VLOOKUP($B87,'Stock Model- MF'!BD36:BQ81,13,FALSE)</f>
        <v>137045.68053495936</v>
      </c>
      <c r="J87" s="425">
        <f ca="1">VLOOKUP($B87,'Stock Model- MF'!$BD$8:$BQ$53,3,FALSE)</f>
        <v>1834845.1232980494</v>
      </c>
      <c r="K87" s="418">
        <f t="shared" ca="1" si="0"/>
        <v>0</v>
      </c>
      <c r="L87" s="415">
        <f t="shared" ca="1" si="2"/>
        <v>7968473.6594466167</v>
      </c>
      <c r="M87" s="419">
        <f t="shared" ca="1" si="3"/>
        <v>6175079.2203368749</v>
      </c>
      <c r="N87" s="426"/>
      <c r="O87" s="426"/>
      <c r="P87" s="418">
        <f t="shared" ca="1" si="4"/>
        <v>106686434.60408004</v>
      </c>
      <c r="Q87" s="419">
        <f t="shared" ca="1" si="5"/>
        <v>82675454.995635241</v>
      </c>
      <c r="S87" s="429">
        <f t="shared" si="10"/>
        <v>2033</v>
      </c>
      <c r="T87" s="416">
        <f t="shared" ca="1" si="6"/>
        <v>12.178816735625574</v>
      </c>
      <c r="U87" s="415">
        <f t="shared" ca="1" si="7"/>
        <v>9.4378373282688628</v>
      </c>
      <c r="V87" s="427">
        <f t="shared" ca="1" si="8"/>
        <v>0</v>
      </c>
      <c r="X87" s="647">
        <v>2033</v>
      </c>
      <c r="Y87" s="648">
        <f t="shared" ca="1" si="9"/>
        <v>2.7409794073567113</v>
      </c>
      <c r="Z87" s="648">
        <f t="shared" ca="1" si="11"/>
        <v>48.826871305235763</v>
      </c>
      <c r="AA87" s="610">
        <f ca="1">IF(X87&lt;=$T$4+Assumptions!$B$14,(L87-M87)/1000/8760,VLOOKUP(X87,'Stock Model- MF'!$BD$9:$BL$53,8,FALSE)*(D87-E87)/1000/8760)</f>
        <v>3.2403605775121185E-2</v>
      </c>
      <c r="AB87" s="629"/>
      <c r="AC87" s="612"/>
      <c r="AD87" s="629">
        <f t="shared" ca="1" si="12"/>
        <v>-1.8249290967276011E-15</v>
      </c>
    </row>
    <row r="88" spans="2:30">
      <c r="B88" s="409">
        <f>B87+1</f>
        <v>2034</v>
      </c>
      <c r="C88" s="404">
        <v>0</v>
      </c>
      <c r="D88" s="404">
        <f ca="1">HLOOKUP($B88,'UEC-MF'!$E$54:$AW$55,2,FALSE)</f>
        <v>58.144653872647346</v>
      </c>
      <c r="E88" s="404">
        <f>HLOOKUP($B88,'UEC-MF'!$D$46:$AW$47,2,FALSE)</f>
        <v>45.058546874533974</v>
      </c>
      <c r="F88" s="404">
        <f ca="1">HLOOKUP($B88,'UEC-MF'!$D$54:$AW$55,2,FALSE)</f>
        <v>58.144653872647346</v>
      </c>
      <c r="G88" s="406">
        <f ca="1">HLOOKUP($B88,'UEC-MF'!$D$59:$AW$60,2,FALSE)</f>
        <v>45.058546874533981</v>
      </c>
      <c r="H88" s="418">
        <v>0</v>
      </c>
      <c r="I88" s="415">
        <f ca="1">VLOOKUP($B88,'Stock Model- MF'!BD37:BQ82,13,FALSE)</f>
        <v>155734.65002074844</v>
      </c>
      <c r="J88" s="425">
        <f ca="1">VLOOKUP($B88,'Stock Model- MF'!$BD$8:$BQ$53,3,FALSE)</f>
        <v>1856536.4931325605</v>
      </c>
      <c r="K88" s="418">
        <f t="shared" ca="1" si="0"/>
        <v>0</v>
      </c>
      <c r="L88" s="415">
        <f t="shared" ca="1" si="2"/>
        <v>9055137.3214342892</v>
      </c>
      <c r="M88" s="419">
        <f t="shared" ca="1" si="3"/>
        <v>7017177.027949037</v>
      </c>
      <c r="N88" s="426"/>
      <c r="O88" s="426"/>
      <c r="P88" s="418">
        <f t="shared" ca="1" si="4"/>
        <v>107947671.79513125</v>
      </c>
      <c r="Q88" s="419">
        <f t="shared" ca="1" si="5"/>
        <v>83652836.600096419</v>
      </c>
      <c r="S88" s="429">
        <f t="shared" si="10"/>
        <v>2034</v>
      </c>
      <c r="T88" s="416">
        <f t="shared" ca="1" si="6"/>
        <v>12.322793583919092</v>
      </c>
      <c r="U88" s="415">
        <f t="shared" ca="1" si="7"/>
        <v>9.5494105707872627</v>
      </c>
      <c r="V88" s="427">
        <f t="shared" ca="1" si="8"/>
        <v>0</v>
      </c>
      <c r="X88" s="647">
        <v>2034</v>
      </c>
      <c r="Y88" s="648">
        <f t="shared" ca="1" si="9"/>
        <v>2.7733830131318289</v>
      </c>
      <c r="Z88" s="648">
        <f t="shared" ca="1" si="11"/>
        <v>51.60025431836759</v>
      </c>
      <c r="AA88" s="610">
        <f ca="1">IF(X88&lt;=$T$4+Assumptions!$B$14,(L88-M88)/1000/8760,VLOOKUP(X88,'Stock Model- MF'!$BD$9:$BL$53,8,FALSE)*(D88-E88)/1000/8760)</f>
        <v>3.2403605775121164E-2</v>
      </c>
      <c r="AB88" s="629"/>
      <c r="AC88" s="612"/>
      <c r="AD88" s="629">
        <f t="shared" ca="1" si="12"/>
        <v>-3.5804692544161298E-15</v>
      </c>
    </row>
    <row r="89" spans="2:30" ht="15.75" thickBot="1">
      <c r="B89" s="410" t="s">
        <v>85</v>
      </c>
      <c r="C89" s="411"/>
      <c r="D89" s="411"/>
      <c r="E89" s="411"/>
      <c r="F89" s="411"/>
      <c r="G89" s="408"/>
      <c r="H89" s="431"/>
      <c r="I89" s="432"/>
      <c r="J89" s="436"/>
      <c r="K89" s="434">
        <f ca="1">SUM(K59:K88)</f>
        <v>0</v>
      </c>
      <c r="L89" s="420">
        <f ca="1">SUM(L59:L88)</f>
        <v>209758139.056604</v>
      </c>
      <c r="M89" s="420">
        <f ca="1">SUM(M59:M88)</f>
        <v>165221892.91804186</v>
      </c>
      <c r="N89" s="433"/>
      <c r="O89" s="433"/>
      <c r="P89" s="434">
        <f t="shared" ref="P89:Q89" ca="1" si="13">SUM(P59:P88)</f>
        <v>2703628806.5539384</v>
      </c>
      <c r="Q89" s="428">
        <f t="shared" ca="1" si="13"/>
        <v>2251610578.7250371</v>
      </c>
      <c r="S89" s="431" t="s">
        <v>85</v>
      </c>
      <c r="T89" s="435">
        <f ca="1">SUM(T59:T88)</f>
        <v>308.63342540570068</v>
      </c>
      <c r="U89" s="435">
        <f ca="1">SUM(U59:U88)</f>
        <v>257.03317108733307</v>
      </c>
      <c r="V89" s="422">
        <f ca="1">SUM(V59:V88)</f>
        <v>0</v>
      </c>
      <c r="X89" s="649" t="s">
        <v>85</v>
      </c>
      <c r="Y89" s="617">
        <f t="shared" ca="1" si="9"/>
        <v>51.600254318367604</v>
      </c>
      <c r="Z89" s="645"/>
      <c r="AA89" s="646"/>
      <c r="AB89" s="501"/>
      <c r="AC89" s="501"/>
      <c r="AD89" s="644"/>
    </row>
  </sheetData>
  <mergeCells count="2">
    <mergeCell ref="R14:R15"/>
    <mergeCell ref="X57:AC5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D89"/>
  <sheetViews>
    <sheetView topLeftCell="H1" zoomScale="60" zoomScaleNormal="60" workbookViewId="0">
      <selection activeCell="Q5" sqref="Q5"/>
    </sheetView>
  </sheetViews>
  <sheetFormatPr defaultColWidth="9.140625" defaultRowHeight="15"/>
  <cols>
    <col min="1" max="1" width="9.140625" style="172"/>
    <col min="2" max="3" width="20.85546875" style="172" customWidth="1"/>
    <col min="4" max="5" width="15.7109375" style="172" customWidth="1"/>
    <col min="6" max="6" width="22.7109375" style="172" customWidth="1"/>
    <col min="7" max="7" width="18.42578125" style="172" customWidth="1"/>
    <col min="8" max="9" width="18.42578125" style="372" customWidth="1"/>
    <col min="10" max="10" width="18.42578125" style="374" customWidth="1"/>
    <col min="11" max="12" width="30.28515625" style="172" customWidth="1"/>
    <col min="13" max="13" width="30.28515625" style="376" customWidth="1"/>
    <col min="14" max="14" width="7.85546875" style="401" customWidth="1"/>
    <col min="15" max="15" width="4.28515625" style="401" customWidth="1"/>
    <col min="16" max="17" width="30.28515625" style="172" customWidth="1"/>
    <col min="18" max="18" width="4.42578125" style="172" customWidth="1"/>
    <col min="19" max="19" width="31.140625" style="172" customWidth="1"/>
    <col min="20" max="21" width="30.140625" style="172" customWidth="1"/>
    <col min="22" max="22" width="23" style="172" customWidth="1"/>
    <col min="23" max="16384" width="9.140625" style="172"/>
  </cols>
  <sheetData>
    <row r="1" spans="2:22" ht="15.75" thickBot="1"/>
    <row r="2" spans="2:22" ht="28.5">
      <c r="B2" s="445" t="s">
        <v>86</v>
      </c>
      <c r="C2" s="446"/>
      <c r="D2" s="446"/>
      <c r="E2" s="446"/>
      <c r="F2" s="446"/>
      <c r="G2" s="446"/>
      <c r="H2" s="446"/>
      <c r="I2" s="446"/>
      <c r="J2" s="446"/>
      <c r="K2" s="446"/>
      <c r="L2" s="446"/>
      <c r="M2" s="446"/>
      <c r="N2" s="446"/>
      <c r="O2" s="446"/>
      <c r="P2" s="446"/>
      <c r="Q2" s="446"/>
      <c r="R2" s="441"/>
      <c r="S2" s="441"/>
      <c r="T2" s="441"/>
      <c r="U2" s="441"/>
      <c r="V2" s="457"/>
    </row>
    <row r="3" spans="2:22" ht="18.75">
      <c r="B3" s="438"/>
      <c r="C3" s="439"/>
      <c r="D3" s="439"/>
      <c r="E3" s="439"/>
      <c r="F3" s="439"/>
      <c r="G3" s="439"/>
      <c r="H3" s="439"/>
      <c r="I3" s="439"/>
      <c r="J3" s="439"/>
      <c r="K3" s="439"/>
      <c r="L3" s="439"/>
      <c r="M3" s="439"/>
      <c r="N3" s="439"/>
      <c r="O3" s="439"/>
      <c r="P3" s="439"/>
      <c r="Q3" s="439"/>
      <c r="R3" s="439"/>
      <c r="S3" s="458" t="s">
        <v>275</v>
      </c>
      <c r="T3" s="439"/>
      <c r="U3" s="439"/>
      <c r="V3" s="440"/>
    </row>
    <row r="4" spans="2:22" ht="31.5" customHeight="1">
      <c r="B4" s="438"/>
      <c r="C4" s="439"/>
      <c r="D4" s="439"/>
      <c r="E4" s="439"/>
      <c r="F4" s="439"/>
      <c r="G4" s="439"/>
      <c r="H4" s="439"/>
      <c r="I4" s="439"/>
      <c r="J4" s="439"/>
      <c r="K4" s="439"/>
      <c r="L4" s="439"/>
      <c r="M4" s="439"/>
      <c r="N4" s="439"/>
      <c r="O4" s="439"/>
      <c r="P4" s="439"/>
      <c r="Q4" s="439"/>
      <c r="R4" s="439"/>
      <c r="S4" s="532" t="s">
        <v>92</v>
      </c>
      <c r="T4" s="447">
        <f>Assumptions!B4</f>
        <v>2007</v>
      </c>
      <c r="U4" s="642"/>
      <c r="V4" s="440"/>
    </row>
    <row r="5" spans="2:22" ht="31.5">
      <c r="B5" s="438"/>
      <c r="C5" s="439"/>
      <c r="D5" s="439"/>
      <c r="E5" s="439"/>
      <c r="F5" s="439"/>
      <c r="G5" s="439"/>
      <c r="H5" s="439"/>
      <c r="I5" s="439"/>
      <c r="J5" s="439"/>
      <c r="K5" s="439"/>
      <c r="L5" s="439"/>
      <c r="M5" s="439"/>
      <c r="N5" s="439"/>
      <c r="O5" s="439"/>
      <c r="P5" s="439"/>
      <c r="Q5" s="439"/>
      <c r="R5" s="439"/>
      <c r="S5" s="622" t="s">
        <v>253</v>
      </c>
      <c r="T5" s="448">
        <f ca="1">T89-U89</f>
        <v>35.490311771631411</v>
      </c>
      <c r="U5" s="439" t="s">
        <v>278</v>
      </c>
      <c r="V5" s="440"/>
    </row>
    <row r="6" spans="2:22" ht="32.25" thickBot="1">
      <c r="B6" s="438"/>
      <c r="C6" s="439"/>
      <c r="D6" s="439"/>
      <c r="E6" s="439"/>
      <c r="F6" s="439"/>
      <c r="G6" s="439"/>
      <c r="H6" s="439"/>
      <c r="I6" s="439"/>
      <c r="J6" s="439"/>
      <c r="K6" s="439"/>
      <c r="L6" s="439"/>
      <c r="M6" s="439"/>
      <c r="N6" s="439"/>
      <c r="O6" s="439"/>
      <c r="P6" s="439"/>
      <c r="Q6" s="439"/>
      <c r="R6" s="439"/>
      <c r="S6" s="624" t="s">
        <v>254</v>
      </c>
      <c r="T6" s="449">
        <f ca="1">VLOOKUP(2009,$S$58:$V$89,4)</f>
        <v>0</v>
      </c>
      <c r="U6" s="439" t="s">
        <v>278</v>
      </c>
      <c r="V6" s="440"/>
    </row>
    <row r="7" spans="2:22" ht="32.25" thickBot="1">
      <c r="B7" s="438"/>
      <c r="C7" s="439"/>
      <c r="D7" s="439"/>
      <c r="E7" s="439"/>
      <c r="F7" s="439"/>
      <c r="G7" s="439"/>
      <c r="H7" s="439"/>
      <c r="I7" s="439"/>
      <c r="J7" s="439"/>
      <c r="K7" s="439"/>
      <c r="L7" s="439"/>
      <c r="M7" s="439"/>
      <c r="N7" s="439"/>
      <c r="O7" s="439"/>
      <c r="P7" s="439"/>
      <c r="Q7" s="439"/>
      <c r="R7" s="439"/>
      <c r="S7" s="616" t="s">
        <v>182</v>
      </c>
      <c r="T7" s="472">
        <f ca="1">SUM(AA64:AA68)</f>
        <v>0.57960181147211676</v>
      </c>
      <c r="U7" s="439" t="s">
        <v>278</v>
      </c>
      <c r="V7" s="440"/>
    </row>
    <row r="8" spans="2:22">
      <c r="B8" s="438"/>
      <c r="C8" s="439"/>
      <c r="D8" s="439"/>
      <c r="E8" s="439"/>
      <c r="F8" s="439"/>
      <c r="G8" s="439"/>
      <c r="H8" s="439"/>
      <c r="I8" s="439"/>
      <c r="J8" s="439"/>
      <c r="K8" s="439"/>
      <c r="L8" s="439"/>
      <c r="M8" s="439"/>
      <c r="N8" s="439"/>
      <c r="O8" s="439"/>
      <c r="P8" s="439"/>
      <c r="Q8" s="439"/>
      <c r="R8" s="439"/>
      <c r="U8" s="439"/>
      <c r="V8" s="440"/>
    </row>
    <row r="9" spans="2:22" ht="15.75">
      <c r="B9" s="438"/>
      <c r="C9" s="439"/>
      <c r="D9" s="439"/>
      <c r="E9" s="439"/>
      <c r="F9" s="439"/>
      <c r="G9" s="439"/>
      <c r="H9" s="439"/>
      <c r="I9" s="439"/>
      <c r="J9" s="439"/>
      <c r="K9" s="439"/>
      <c r="L9" s="439"/>
      <c r="M9" s="439"/>
      <c r="N9" s="439"/>
      <c r="O9" s="439"/>
      <c r="P9" s="439"/>
      <c r="Q9" s="439"/>
      <c r="R9" s="439"/>
      <c r="U9" s="450"/>
      <c r="V9" s="440"/>
    </row>
    <row r="10" spans="2:22">
      <c r="B10" s="438"/>
      <c r="C10" s="439"/>
      <c r="D10" s="439"/>
      <c r="E10" s="439"/>
      <c r="F10" s="439"/>
      <c r="G10" s="439"/>
      <c r="H10" s="439"/>
      <c r="I10" s="439"/>
      <c r="J10" s="439"/>
      <c r="K10" s="439"/>
      <c r="L10" s="439"/>
      <c r="M10" s="439"/>
      <c r="N10" s="439"/>
      <c r="O10" s="439"/>
      <c r="P10" s="439"/>
      <c r="Q10" s="439"/>
      <c r="R10" s="439"/>
      <c r="S10" s="439"/>
      <c r="T10" s="439"/>
      <c r="U10" s="439"/>
      <c r="V10" s="440"/>
    </row>
    <row r="11" spans="2:22" ht="18.75">
      <c r="B11" s="438"/>
      <c r="C11" s="439"/>
      <c r="D11" s="439"/>
      <c r="E11" s="439"/>
      <c r="F11" s="439"/>
      <c r="G11" s="439"/>
      <c r="H11" s="439"/>
      <c r="I11" s="439"/>
      <c r="J11" s="439"/>
      <c r="K11" s="439"/>
      <c r="L11" s="439"/>
      <c r="M11" s="439"/>
      <c r="N11" s="439"/>
      <c r="O11" s="439"/>
      <c r="P11" s="439"/>
      <c r="Q11" s="439"/>
      <c r="R11" s="439"/>
      <c r="S11" s="458" t="s">
        <v>88</v>
      </c>
      <c r="T11" s="439"/>
      <c r="U11" s="451"/>
      <c r="V11" s="440"/>
    </row>
    <row r="12" spans="2:22">
      <c r="B12" s="438"/>
      <c r="C12" s="439"/>
      <c r="D12" s="439"/>
      <c r="E12" s="439"/>
      <c r="F12" s="439"/>
      <c r="G12" s="439"/>
      <c r="H12" s="439"/>
      <c r="I12" s="439"/>
      <c r="J12" s="439"/>
      <c r="K12" s="439"/>
      <c r="L12" s="439"/>
      <c r="M12" s="439"/>
      <c r="N12" s="439"/>
      <c r="O12" s="439"/>
      <c r="P12" s="439"/>
      <c r="Q12" s="439"/>
      <c r="R12" s="439"/>
      <c r="S12" s="439" t="s">
        <v>133</v>
      </c>
      <c r="T12" s="439"/>
      <c r="U12" s="456"/>
      <c r="V12" s="440"/>
    </row>
    <row r="13" spans="2:22">
      <c r="B13" s="438"/>
      <c r="C13" s="439"/>
      <c r="D13" s="439"/>
      <c r="E13" s="439"/>
      <c r="F13" s="439"/>
      <c r="G13" s="439"/>
      <c r="H13" s="439"/>
      <c r="I13" s="439"/>
      <c r="J13" s="439"/>
      <c r="K13" s="439"/>
      <c r="L13" s="439"/>
      <c r="M13" s="439"/>
      <c r="N13" s="439"/>
      <c r="O13" s="439"/>
      <c r="P13" s="439"/>
      <c r="Q13" s="439"/>
      <c r="R13" s="439"/>
      <c r="S13" s="439"/>
      <c r="T13" s="439"/>
      <c r="U13" s="460"/>
      <c r="V13" s="440"/>
    </row>
    <row r="14" spans="2:22">
      <c r="B14" s="438"/>
      <c r="C14" s="439"/>
      <c r="D14" s="439"/>
      <c r="E14" s="439"/>
      <c r="F14" s="439"/>
      <c r="G14" s="439"/>
      <c r="H14" s="439"/>
      <c r="I14" s="439"/>
      <c r="J14" s="439"/>
      <c r="K14" s="439"/>
      <c r="L14" s="439"/>
      <c r="M14" s="439"/>
      <c r="N14" s="439"/>
      <c r="O14" s="439"/>
      <c r="P14" s="439"/>
      <c r="Q14" s="439"/>
      <c r="R14" s="650"/>
      <c r="S14" s="460"/>
      <c r="T14" s="455"/>
      <c r="U14" s="455"/>
      <c r="V14" s="440"/>
    </row>
    <row r="15" spans="2:22">
      <c r="B15" s="438"/>
      <c r="C15" s="439"/>
      <c r="D15" s="439"/>
      <c r="E15" s="439"/>
      <c r="F15" s="439"/>
      <c r="G15" s="439"/>
      <c r="H15" s="439"/>
      <c r="I15" s="439"/>
      <c r="J15" s="439"/>
      <c r="K15" s="439"/>
      <c r="L15" s="439"/>
      <c r="M15" s="439"/>
      <c r="N15" s="439"/>
      <c r="O15" s="439"/>
      <c r="P15" s="439"/>
      <c r="Q15" s="439"/>
      <c r="R15" s="651"/>
      <c r="S15" s="460"/>
      <c r="T15" s="455"/>
      <c r="U15" s="455"/>
      <c r="V15" s="440"/>
    </row>
    <row r="16" spans="2:22">
      <c r="B16" s="438"/>
      <c r="C16" s="439"/>
      <c r="D16" s="439"/>
      <c r="E16" s="439"/>
      <c r="F16" s="439"/>
      <c r="G16" s="439"/>
      <c r="H16" s="439"/>
      <c r="I16" s="439"/>
      <c r="J16" s="439"/>
      <c r="K16" s="439"/>
      <c r="L16" s="439"/>
      <c r="M16" s="439"/>
      <c r="N16" s="439"/>
      <c r="O16" s="439"/>
      <c r="P16" s="439"/>
      <c r="Q16" s="439"/>
      <c r="R16" s="439"/>
      <c r="S16" s="439"/>
      <c r="T16" s="439"/>
      <c r="U16" s="439"/>
      <c r="V16" s="440"/>
    </row>
    <row r="17" spans="2:22">
      <c r="B17" s="438"/>
      <c r="C17" s="439"/>
      <c r="D17" s="439"/>
      <c r="E17" s="439"/>
      <c r="F17" s="439"/>
      <c r="G17" s="439"/>
      <c r="H17" s="439"/>
      <c r="I17" s="439"/>
      <c r="J17" s="439"/>
      <c r="K17" s="439"/>
      <c r="L17" s="439"/>
      <c r="M17" s="439"/>
      <c r="N17" s="439"/>
      <c r="O17" s="439"/>
      <c r="P17" s="439"/>
      <c r="Q17" s="439"/>
      <c r="R17" s="439"/>
      <c r="S17" s="439"/>
      <c r="T17" s="439"/>
      <c r="U17" s="439"/>
      <c r="V17" s="440"/>
    </row>
    <row r="18" spans="2:22">
      <c r="B18" s="438"/>
      <c r="C18" s="439"/>
      <c r="D18" s="439"/>
      <c r="E18" s="439"/>
      <c r="F18" s="439"/>
      <c r="G18" s="439"/>
      <c r="H18" s="439"/>
      <c r="I18" s="439"/>
      <c r="J18" s="439"/>
      <c r="K18" s="439"/>
      <c r="L18" s="439"/>
      <c r="M18" s="439"/>
      <c r="N18" s="439"/>
      <c r="O18" s="439"/>
      <c r="P18" s="439"/>
      <c r="Q18" s="439"/>
      <c r="R18" s="439"/>
      <c r="S18" s="439"/>
      <c r="T18" s="439"/>
      <c r="U18" s="439"/>
      <c r="V18" s="440"/>
    </row>
    <row r="19" spans="2:22">
      <c r="B19" s="438"/>
      <c r="C19" s="439"/>
      <c r="D19" s="439"/>
      <c r="E19" s="439"/>
      <c r="F19" s="439"/>
      <c r="G19" s="439"/>
      <c r="H19" s="439"/>
      <c r="I19" s="439"/>
      <c r="J19" s="439"/>
      <c r="K19" s="439"/>
      <c r="L19" s="439"/>
      <c r="M19" s="439"/>
      <c r="N19" s="439"/>
      <c r="O19" s="439"/>
      <c r="P19" s="439"/>
      <c r="Q19" s="439"/>
      <c r="R19" s="439"/>
      <c r="S19" s="439"/>
      <c r="T19" s="439"/>
      <c r="U19" s="439"/>
      <c r="V19" s="440"/>
    </row>
    <row r="20" spans="2:22">
      <c r="B20" s="438"/>
      <c r="C20" s="439"/>
      <c r="D20" s="439"/>
      <c r="E20" s="439"/>
      <c r="F20" s="439"/>
      <c r="G20" s="439"/>
      <c r="H20" s="439"/>
      <c r="I20" s="439"/>
      <c r="J20" s="439"/>
      <c r="K20" s="439"/>
      <c r="L20" s="439"/>
      <c r="M20" s="439"/>
      <c r="N20" s="439"/>
      <c r="O20" s="439"/>
      <c r="P20" s="439"/>
      <c r="Q20" s="439"/>
      <c r="R20" s="439"/>
      <c r="S20" s="439"/>
      <c r="T20" s="439"/>
      <c r="U20" s="439"/>
      <c r="V20" s="440"/>
    </row>
    <row r="21" spans="2:22">
      <c r="B21" s="438"/>
      <c r="C21" s="439"/>
      <c r="D21" s="439"/>
      <c r="E21" s="439"/>
      <c r="F21" s="439"/>
      <c r="G21" s="439"/>
      <c r="H21" s="439"/>
      <c r="I21" s="439"/>
      <c r="J21" s="439"/>
      <c r="K21" s="439"/>
      <c r="L21" s="439"/>
      <c r="M21" s="439"/>
      <c r="N21" s="439"/>
      <c r="O21" s="439"/>
      <c r="P21" s="439"/>
      <c r="Q21" s="439"/>
      <c r="R21" s="439"/>
      <c r="S21" s="439"/>
      <c r="T21" s="439"/>
      <c r="U21" s="439"/>
      <c r="V21" s="440"/>
    </row>
    <row r="22" spans="2:22">
      <c r="B22" s="438"/>
      <c r="C22" s="439"/>
      <c r="D22" s="439"/>
      <c r="E22" s="439"/>
      <c r="F22" s="439"/>
      <c r="G22" s="439"/>
      <c r="H22" s="439"/>
      <c r="I22" s="439"/>
      <c r="J22" s="439"/>
      <c r="K22" s="439"/>
      <c r="L22" s="439"/>
      <c r="M22" s="439"/>
      <c r="N22" s="439"/>
      <c r="O22" s="439"/>
      <c r="P22" s="439"/>
      <c r="Q22" s="439"/>
      <c r="R22" s="439"/>
      <c r="S22" s="439"/>
      <c r="T22" s="439"/>
      <c r="U22" s="439"/>
      <c r="V22" s="440"/>
    </row>
    <row r="23" spans="2:22">
      <c r="B23" s="438"/>
      <c r="C23" s="439"/>
      <c r="D23" s="439"/>
      <c r="E23" s="439"/>
      <c r="F23" s="439"/>
      <c r="G23" s="439"/>
      <c r="H23" s="439"/>
      <c r="I23" s="439"/>
      <c r="J23" s="439"/>
      <c r="K23" s="439"/>
      <c r="L23" s="439"/>
      <c r="M23" s="439"/>
      <c r="N23" s="439"/>
      <c r="O23" s="439"/>
      <c r="P23" s="439"/>
      <c r="Q23" s="439"/>
      <c r="R23" s="439"/>
      <c r="S23" s="454"/>
      <c r="T23" s="459"/>
      <c r="U23" s="439"/>
      <c r="V23" s="440"/>
    </row>
    <row r="24" spans="2:22">
      <c r="B24" s="438"/>
      <c r="C24" s="439"/>
      <c r="D24" s="439"/>
      <c r="E24" s="439"/>
      <c r="F24" s="439"/>
      <c r="G24" s="439"/>
      <c r="H24" s="439"/>
      <c r="I24" s="439"/>
      <c r="J24" s="439"/>
      <c r="K24" s="439"/>
      <c r="L24" s="439"/>
      <c r="M24" s="439"/>
      <c r="N24" s="439"/>
      <c r="O24" s="439"/>
      <c r="P24" s="439"/>
      <c r="Q24" s="439"/>
      <c r="R24" s="439"/>
      <c r="S24" s="454"/>
      <c r="T24" s="459"/>
      <c r="U24" s="439"/>
      <c r="V24" s="440"/>
    </row>
    <row r="25" spans="2:22">
      <c r="B25" s="438"/>
      <c r="C25" s="439"/>
      <c r="D25" s="439"/>
      <c r="E25" s="439"/>
      <c r="F25" s="439"/>
      <c r="G25" s="439"/>
      <c r="H25" s="439"/>
      <c r="I25" s="439"/>
      <c r="J25" s="439"/>
      <c r="K25" s="439"/>
      <c r="L25" s="439"/>
      <c r="M25" s="439"/>
      <c r="N25" s="439"/>
      <c r="O25" s="439"/>
      <c r="P25" s="439"/>
      <c r="Q25" s="439"/>
      <c r="R25" s="439"/>
      <c r="S25" s="454"/>
      <c r="T25" s="459"/>
      <c r="U25" s="439"/>
      <c r="V25" s="440"/>
    </row>
    <row r="26" spans="2:22">
      <c r="B26" s="438"/>
      <c r="C26" s="439"/>
      <c r="D26" s="439"/>
      <c r="E26" s="439"/>
      <c r="F26" s="439"/>
      <c r="G26" s="439"/>
      <c r="H26" s="439"/>
      <c r="I26" s="439"/>
      <c r="J26" s="439"/>
      <c r="K26" s="439"/>
      <c r="L26" s="439"/>
      <c r="M26" s="439"/>
      <c r="N26" s="439"/>
      <c r="O26" s="439"/>
      <c r="P26" s="439"/>
      <c r="Q26" s="439"/>
      <c r="R26" s="439"/>
      <c r="S26" s="439"/>
      <c r="T26" s="439"/>
      <c r="U26" s="439"/>
      <c r="V26" s="440"/>
    </row>
    <row r="27" spans="2:22">
      <c r="B27" s="438"/>
      <c r="C27" s="439"/>
      <c r="D27" s="439"/>
      <c r="E27" s="439"/>
      <c r="F27" s="439"/>
      <c r="G27" s="439"/>
      <c r="H27" s="439"/>
      <c r="I27" s="439"/>
      <c r="J27" s="439"/>
      <c r="K27" s="439"/>
      <c r="L27" s="439"/>
      <c r="M27" s="439"/>
      <c r="N27" s="439"/>
      <c r="O27" s="439"/>
      <c r="P27" s="439"/>
      <c r="Q27" s="439"/>
      <c r="R27" s="439"/>
      <c r="S27" s="439"/>
      <c r="T27" s="439"/>
      <c r="U27" s="439"/>
      <c r="V27" s="440"/>
    </row>
    <row r="28" spans="2:22">
      <c r="B28" s="438"/>
      <c r="C28" s="439"/>
      <c r="D28" s="439"/>
      <c r="E28" s="439"/>
      <c r="F28" s="439"/>
      <c r="G28" s="439"/>
      <c r="H28" s="439"/>
      <c r="I28" s="439"/>
      <c r="J28" s="439"/>
      <c r="K28" s="439"/>
      <c r="L28" s="439"/>
      <c r="M28" s="439"/>
      <c r="N28" s="439"/>
      <c r="O28" s="439"/>
      <c r="P28" s="439"/>
      <c r="Q28" s="439"/>
      <c r="R28" s="439"/>
      <c r="S28" s="439"/>
      <c r="T28" s="439"/>
      <c r="U28" s="439"/>
      <c r="V28" s="440"/>
    </row>
    <row r="29" spans="2:22">
      <c r="B29" s="438"/>
      <c r="C29" s="439"/>
      <c r="D29" s="439"/>
      <c r="E29" s="439"/>
      <c r="F29" s="439"/>
      <c r="G29" s="439"/>
      <c r="H29" s="439"/>
      <c r="I29" s="439"/>
      <c r="J29" s="439"/>
      <c r="K29" s="439"/>
      <c r="L29" s="439"/>
      <c r="M29" s="439"/>
      <c r="N29" s="439"/>
      <c r="O29" s="439"/>
      <c r="P29" s="439"/>
      <c r="Q29" s="439"/>
      <c r="R29" s="439"/>
      <c r="S29" s="439"/>
      <c r="T29" s="439"/>
      <c r="U29" s="439"/>
      <c r="V29" s="440"/>
    </row>
    <row r="30" spans="2:22">
      <c r="B30" s="438"/>
      <c r="C30" s="439"/>
      <c r="D30" s="439"/>
      <c r="E30" s="439"/>
      <c r="F30" s="439"/>
      <c r="G30" s="439"/>
      <c r="H30" s="439"/>
      <c r="I30" s="439"/>
      <c r="J30" s="439"/>
      <c r="K30" s="439"/>
      <c r="L30" s="439"/>
      <c r="M30" s="439"/>
      <c r="N30" s="439"/>
      <c r="O30" s="439"/>
      <c r="P30" s="439"/>
      <c r="Q30" s="439"/>
      <c r="R30" s="439"/>
      <c r="S30" s="439"/>
      <c r="T30" s="439"/>
      <c r="U30" s="439"/>
      <c r="V30" s="440"/>
    </row>
    <row r="31" spans="2:22">
      <c r="B31" s="438"/>
      <c r="C31" s="439"/>
      <c r="D31" s="439"/>
      <c r="E31" s="439"/>
      <c r="F31" s="439"/>
      <c r="G31" s="439"/>
      <c r="H31" s="439"/>
      <c r="I31" s="439"/>
      <c r="J31" s="439"/>
      <c r="K31" s="439"/>
      <c r="L31" s="439"/>
      <c r="M31" s="439"/>
      <c r="N31" s="439"/>
      <c r="O31" s="439"/>
      <c r="P31" s="439"/>
      <c r="Q31" s="439"/>
      <c r="R31" s="439"/>
      <c r="S31" s="439"/>
      <c r="T31" s="439"/>
      <c r="U31" s="439"/>
      <c r="V31" s="440"/>
    </row>
    <row r="32" spans="2:22">
      <c r="B32" s="438"/>
      <c r="C32" s="439"/>
      <c r="D32" s="439"/>
      <c r="E32" s="439"/>
      <c r="F32" s="439"/>
      <c r="G32" s="439"/>
      <c r="H32" s="439"/>
      <c r="I32" s="439"/>
      <c r="J32" s="439"/>
      <c r="K32" s="439"/>
      <c r="L32" s="439"/>
      <c r="M32" s="439"/>
      <c r="N32" s="439"/>
      <c r="O32" s="439"/>
      <c r="P32" s="439"/>
      <c r="Q32" s="439"/>
      <c r="R32" s="439"/>
      <c r="S32" s="439"/>
      <c r="T32" s="439"/>
      <c r="U32" s="439"/>
      <c r="V32" s="440"/>
    </row>
    <row r="33" spans="2:22">
      <c r="B33" s="438"/>
      <c r="C33" s="439"/>
      <c r="D33" s="439"/>
      <c r="E33" s="439"/>
      <c r="F33" s="439"/>
      <c r="G33" s="439"/>
      <c r="H33" s="439"/>
      <c r="I33" s="439"/>
      <c r="J33" s="439"/>
      <c r="K33" s="439"/>
      <c r="L33" s="439"/>
      <c r="M33" s="439"/>
      <c r="N33" s="439"/>
      <c r="O33" s="439"/>
      <c r="P33" s="439"/>
      <c r="Q33" s="439"/>
      <c r="R33" s="439"/>
      <c r="S33" s="439"/>
      <c r="T33" s="439"/>
      <c r="U33" s="439"/>
      <c r="V33" s="440"/>
    </row>
    <row r="34" spans="2:22">
      <c r="B34" s="438"/>
      <c r="C34" s="439"/>
      <c r="D34" s="439"/>
      <c r="E34" s="439"/>
      <c r="F34" s="439"/>
      <c r="G34" s="439"/>
      <c r="H34" s="439"/>
      <c r="I34" s="439"/>
      <c r="J34" s="439"/>
      <c r="K34" s="439"/>
      <c r="L34" s="439"/>
      <c r="M34" s="439"/>
      <c r="N34" s="439"/>
      <c r="O34" s="439"/>
      <c r="P34" s="439"/>
      <c r="Q34" s="439"/>
      <c r="R34" s="439"/>
      <c r="S34" s="439"/>
      <c r="T34" s="439"/>
      <c r="U34" s="439"/>
      <c r="V34" s="440"/>
    </row>
    <row r="35" spans="2:22" ht="37.5" customHeight="1">
      <c r="B35" s="438"/>
      <c r="C35" s="439"/>
      <c r="D35" s="439"/>
      <c r="E35" s="439"/>
      <c r="F35" s="439"/>
      <c r="G35" s="439"/>
      <c r="H35" s="439"/>
      <c r="I35" s="439"/>
      <c r="J35" s="439"/>
      <c r="K35" s="439"/>
      <c r="L35" s="439"/>
      <c r="M35" s="439"/>
      <c r="N35" s="439"/>
      <c r="O35" s="439"/>
      <c r="P35" s="439"/>
      <c r="Q35" s="439"/>
      <c r="R35" s="439"/>
      <c r="S35" s="439"/>
      <c r="T35" s="439"/>
      <c r="U35" s="439"/>
      <c r="V35" s="440"/>
    </row>
    <row r="36" spans="2:22">
      <c r="B36" s="438"/>
      <c r="C36" s="439"/>
      <c r="D36" s="439"/>
      <c r="E36" s="439"/>
      <c r="F36" s="439"/>
      <c r="G36" s="439"/>
      <c r="H36" s="439"/>
      <c r="I36" s="439"/>
      <c r="J36" s="439"/>
      <c r="K36" s="439"/>
      <c r="L36" s="439"/>
      <c r="M36" s="439"/>
      <c r="N36" s="439"/>
      <c r="O36" s="439"/>
      <c r="P36" s="439"/>
      <c r="Q36" s="439"/>
      <c r="R36" s="439"/>
      <c r="S36" s="439"/>
      <c r="T36" s="439"/>
      <c r="U36" s="439"/>
      <c r="V36" s="440"/>
    </row>
    <row r="37" spans="2:22">
      <c r="B37" s="438"/>
      <c r="C37" s="439"/>
      <c r="D37" s="439"/>
      <c r="E37" s="439"/>
      <c r="F37" s="439"/>
      <c r="G37" s="439"/>
      <c r="H37" s="439"/>
      <c r="I37" s="439"/>
      <c r="J37" s="439"/>
      <c r="K37" s="439"/>
      <c r="L37" s="439"/>
      <c r="M37" s="439"/>
      <c r="N37" s="439"/>
      <c r="O37" s="439"/>
      <c r="P37" s="439"/>
      <c r="Q37" s="439"/>
      <c r="R37" s="439"/>
      <c r="S37" s="439"/>
      <c r="T37" s="439"/>
      <c r="U37" s="439"/>
      <c r="V37" s="440"/>
    </row>
    <row r="38" spans="2:22">
      <c r="B38" s="438"/>
      <c r="C38" s="439"/>
      <c r="D38" s="439"/>
      <c r="E38" s="439"/>
      <c r="F38" s="439"/>
      <c r="G38" s="439"/>
      <c r="H38" s="439"/>
      <c r="I38" s="439"/>
      <c r="J38" s="439"/>
      <c r="K38" s="439"/>
      <c r="L38" s="439"/>
      <c r="M38" s="439"/>
      <c r="N38" s="439"/>
      <c r="O38" s="439"/>
      <c r="P38" s="439"/>
      <c r="Q38" s="439"/>
      <c r="R38" s="439"/>
      <c r="S38" s="439"/>
      <c r="T38" s="439"/>
      <c r="U38" s="439"/>
      <c r="V38" s="440"/>
    </row>
    <row r="39" spans="2:22">
      <c r="B39" s="438"/>
      <c r="C39" s="439"/>
      <c r="D39" s="439"/>
      <c r="E39" s="439"/>
      <c r="F39" s="439"/>
      <c r="G39" s="439"/>
      <c r="H39" s="439"/>
      <c r="I39" s="439"/>
      <c r="J39" s="439"/>
      <c r="K39" s="439"/>
      <c r="L39" s="439"/>
      <c r="M39" s="439"/>
      <c r="N39" s="439"/>
      <c r="O39" s="439"/>
      <c r="P39" s="439"/>
      <c r="Q39" s="439"/>
      <c r="R39" s="439"/>
      <c r="S39" s="439"/>
      <c r="T39" s="439"/>
      <c r="U39" s="439"/>
      <c r="V39" s="440"/>
    </row>
    <row r="40" spans="2:22">
      <c r="B40" s="438"/>
      <c r="C40" s="439"/>
      <c r="D40" s="439"/>
      <c r="E40" s="439"/>
      <c r="F40" s="439"/>
      <c r="G40" s="439"/>
      <c r="H40" s="439"/>
      <c r="I40" s="439"/>
      <c r="J40" s="439"/>
      <c r="K40" s="439"/>
      <c r="L40" s="439"/>
      <c r="M40" s="439"/>
      <c r="N40" s="439"/>
      <c r="O40" s="439"/>
      <c r="P40" s="439"/>
      <c r="Q40" s="439"/>
      <c r="R40" s="439"/>
      <c r="S40" s="439"/>
      <c r="T40" s="439"/>
      <c r="U40" s="439"/>
      <c r="V40" s="440"/>
    </row>
    <row r="41" spans="2:22">
      <c r="B41" s="438"/>
      <c r="C41" s="439"/>
      <c r="D41" s="439"/>
      <c r="E41" s="439"/>
      <c r="F41" s="439"/>
      <c r="G41" s="439"/>
      <c r="H41" s="439"/>
      <c r="I41" s="439"/>
      <c r="J41" s="439"/>
      <c r="K41" s="439"/>
      <c r="L41" s="439"/>
      <c r="M41" s="439"/>
      <c r="N41" s="439"/>
      <c r="O41" s="439"/>
      <c r="P41" s="439"/>
      <c r="Q41" s="439"/>
      <c r="R41" s="439"/>
      <c r="S41" s="439"/>
      <c r="T41" s="439"/>
      <c r="U41" s="439"/>
      <c r="V41" s="440"/>
    </row>
    <row r="42" spans="2:22">
      <c r="B42" s="438"/>
      <c r="C42" s="439"/>
      <c r="D42" s="439"/>
      <c r="E42" s="439"/>
      <c r="F42" s="439"/>
      <c r="G42" s="439"/>
      <c r="H42" s="439"/>
      <c r="I42" s="439"/>
      <c r="J42" s="439"/>
      <c r="K42" s="439"/>
      <c r="L42" s="439"/>
      <c r="M42" s="439"/>
      <c r="N42" s="439"/>
      <c r="O42" s="439"/>
      <c r="P42" s="439"/>
      <c r="Q42" s="439"/>
      <c r="R42" s="439"/>
      <c r="S42" s="439"/>
      <c r="T42" s="439"/>
      <c r="U42" s="439"/>
      <c r="V42" s="440"/>
    </row>
    <row r="43" spans="2:22">
      <c r="B43" s="438"/>
      <c r="C43" s="439"/>
      <c r="D43" s="439"/>
      <c r="E43" s="439"/>
      <c r="F43" s="439"/>
      <c r="G43" s="439"/>
      <c r="H43" s="439"/>
      <c r="I43" s="439"/>
      <c r="J43" s="439"/>
      <c r="K43" s="439"/>
      <c r="L43" s="439"/>
      <c r="M43" s="439"/>
      <c r="N43" s="439"/>
      <c r="O43" s="439"/>
      <c r="P43" s="439"/>
      <c r="Q43" s="439"/>
      <c r="R43" s="439"/>
      <c r="S43" s="439"/>
      <c r="T43" s="439"/>
      <c r="U43" s="439"/>
      <c r="V43" s="440"/>
    </row>
    <row r="44" spans="2:22">
      <c r="B44" s="438"/>
      <c r="C44" s="439"/>
      <c r="D44" s="439"/>
      <c r="E44" s="439"/>
      <c r="F44" s="439"/>
      <c r="G44" s="439"/>
      <c r="H44" s="439"/>
      <c r="I44" s="439"/>
      <c r="J44" s="439"/>
      <c r="K44" s="439"/>
      <c r="L44" s="439"/>
      <c r="M44" s="439"/>
      <c r="N44" s="439"/>
      <c r="O44" s="439"/>
      <c r="P44" s="439"/>
      <c r="Q44" s="439"/>
      <c r="R44" s="439"/>
      <c r="S44" s="439"/>
      <c r="T44" s="439"/>
      <c r="U44" s="439"/>
      <c r="V44" s="440"/>
    </row>
    <row r="45" spans="2:22">
      <c r="B45" s="438"/>
      <c r="C45" s="439"/>
      <c r="D45" s="439"/>
      <c r="E45" s="439"/>
      <c r="F45" s="439"/>
      <c r="G45" s="439"/>
      <c r="H45" s="439"/>
      <c r="I45" s="439"/>
      <c r="J45" s="439"/>
      <c r="K45" s="439"/>
      <c r="L45" s="439"/>
      <c r="M45" s="439"/>
      <c r="N45" s="439"/>
      <c r="O45" s="439"/>
      <c r="P45" s="439"/>
      <c r="Q45" s="439"/>
      <c r="R45" s="439"/>
      <c r="S45" s="439"/>
      <c r="T45" s="439"/>
      <c r="U45" s="439"/>
      <c r="V45" s="440"/>
    </row>
    <row r="46" spans="2:22">
      <c r="B46" s="438"/>
      <c r="C46" s="439"/>
      <c r="D46" s="439"/>
      <c r="E46" s="439"/>
      <c r="F46" s="439"/>
      <c r="G46" s="439"/>
      <c r="H46" s="439"/>
      <c r="I46" s="439"/>
      <c r="J46" s="439"/>
      <c r="K46" s="439"/>
      <c r="L46" s="439"/>
      <c r="M46" s="439"/>
      <c r="N46" s="439"/>
      <c r="O46" s="439"/>
      <c r="P46" s="439"/>
      <c r="Q46" s="439"/>
      <c r="R46" s="439"/>
      <c r="S46" s="439"/>
      <c r="T46" s="439"/>
      <c r="U46" s="439"/>
      <c r="V46" s="440"/>
    </row>
    <row r="47" spans="2:22">
      <c r="B47" s="438"/>
      <c r="C47" s="439"/>
      <c r="D47" s="439"/>
      <c r="E47" s="439"/>
      <c r="F47" s="439"/>
      <c r="G47" s="439"/>
      <c r="H47" s="439"/>
      <c r="I47" s="439"/>
      <c r="J47" s="439"/>
      <c r="K47" s="439"/>
      <c r="L47" s="439"/>
      <c r="M47" s="439"/>
      <c r="N47" s="439"/>
      <c r="O47" s="439"/>
      <c r="P47" s="439"/>
      <c r="Q47" s="439"/>
      <c r="R47" s="439"/>
      <c r="S47" s="439"/>
      <c r="T47" s="439"/>
      <c r="U47" s="439"/>
      <c r="V47" s="440"/>
    </row>
    <row r="48" spans="2:22">
      <c r="B48" s="438"/>
      <c r="C48" s="439"/>
      <c r="D48" s="439"/>
      <c r="E48" s="439"/>
      <c r="F48" s="439"/>
      <c r="G48" s="439"/>
      <c r="H48" s="439"/>
      <c r="I48" s="439"/>
      <c r="J48" s="439"/>
      <c r="K48" s="439"/>
      <c r="L48" s="439"/>
      <c r="M48" s="439"/>
      <c r="N48" s="439"/>
      <c r="O48" s="439"/>
      <c r="P48" s="439"/>
      <c r="Q48" s="439"/>
      <c r="R48" s="439"/>
      <c r="S48" s="439"/>
      <c r="T48" s="439"/>
      <c r="U48" s="439"/>
      <c r="V48" s="440"/>
    </row>
    <row r="49" spans="2:30">
      <c r="B49" s="438"/>
      <c r="C49" s="439"/>
      <c r="D49" s="439"/>
      <c r="E49" s="439"/>
      <c r="F49" s="439"/>
      <c r="G49" s="439"/>
      <c r="H49" s="439"/>
      <c r="I49" s="439"/>
      <c r="J49" s="439"/>
      <c r="K49" s="439"/>
      <c r="L49" s="439"/>
      <c r="M49" s="439"/>
      <c r="N49" s="439"/>
      <c r="O49" s="439"/>
      <c r="P49" s="439"/>
      <c r="Q49" s="439"/>
      <c r="R49" s="439"/>
      <c r="S49" s="439"/>
      <c r="T49" s="439"/>
      <c r="U49" s="439"/>
      <c r="V49" s="440"/>
    </row>
    <row r="50" spans="2:30">
      <c r="B50" s="438"/>
      <c r="C50" s="439"/>
      <c r="D50" s="439"/>
      <c r="E50" s="439"/>
      <c r="F50" s="439"/>
      <c r="G50" s="439"/>
      <c r="H50" s="439"/>
      <c r="I50" s="439"/>
      <c r="J50" s="439"/>
      <c r="K50" s="439"/>
      <c r="L50" s="439"/>
      <c r="M50" s="439"/>
      <c r="N50" s="439"/>
      <c r="O50" s="439"/>
      <c r="P50" s="439"/>
      <c r="Q50" s="439"/>
      <c r="R50" s="439"/>
      <c r="S50" s="439"/>
      <c r="T50" s="439"/>
      <c r="U50" s="439"/>
      <c r="V50" s="440"/>
    </row>
    <row r="51" spans="2:30">
      <c r="B51" s="438"/>
      <c r="C51" s="439"/>
      <c r="D51" s="439"/>
      <c r="E51" s="439"/>
      <c r="F51" s="439"/>
      <c r="G51" s="439"/>
      <c r="H51" s="439"/>
      <c r="I51" s="439"/>
      <c r="J51" s="439"/>
      <c r="K51" s="439"/>
      <c r="L51" s="439"/>
      <c r="M51" s="439"/>
      <c r="N51" s="439"/>
      <c r="O51" s="439"/>
      <c r="P51" s="439"/>
      <c r="Q51" s="439"/>
      <c r="R51" s="439"/>
      <c r="S51" s="439"/>
      <c r="T51" s="439"/>
      <c r="U51" s="439"/>
      <c r="V51" s="440"/>
    </row>
    <row r="52" spans="2:30" ht="36.75" customHeight="1" thickBot="1">
      <c r="B52" s="442"/>
      <c r="C52" s="443"/>
      <c r="D52" s="443"/>
      <c r="E52" s="443"/>
      <c r="F52" s="443"/>
      <c r="G52" s="443"/>
      <c r="H52" s="443"/>
      <c r="I52" s="443"/>
      <c r="J52" s="443"/>
      <c r="K52" s="443"/>
      <c r="L52" s="443"/>
      <c r="M52" s="443"/>
      <c r="N52" s="443"/>
      <c r="O52" s="443"/>
      <c r="P52" s="443"/>
      <c r="Q52" s="443"/>
      <c r="R52" s="443"/>
      <c r="S52" s="443"/>
      <c r="T52" s="443"/>
      <c r="U52" s="443"/>
      <c r="V52" s="444"/>
    </row>
    <row r="53" spans="2:30">
      <c r="B53" s="3"/>
      <c r="C53" s="3"/>
      <c r="D53" s="3"/>
      <c r="E53" s="3"/>
      <c r="F53" s="3"/>
      <c r="G53" s="3"/>
      <c r="H53" s="373"/>
      <c r="I53" s="373"/>
      <c r="J53" s="375"/>
      <c r="K53" s="3"/>
      <c r="L53" s="3"/>
      <c r="M53" s="378"/>
      <c r="N53" s="378"/>
      <c r="O53" s="378"/>
      <c r="P53" s="3"/>
      <c r="Q53" s="3"/>
    </row>
    <row r="56" spans="2:30" ht="15.75" thickBot="1"/>
    <row r="57" spans="2:30">
      <c r="B57" s="388"/>
      <c r="C57" s="380" t="s">
        <v>176</v>
      </c>
      <c r="D57" s="380"/>
      <c r="E57" s="380"/>
      <c r="F57" s="380"/>
      <c r="G57" s="381"/>
      <c r="H57" s="388"/>
      <c r="I57" s="380" t="s">
        <v>177</v>
      </c>
      <c r="J57" s="381"/>
      <c r="K57" s="473" t="s">
        <v>178</v>
      </c>
      <c r="L57" s="477"/>
      <c r="M57" s="478"/>
      <c r="N57" s="397"/>
      <c r="O57" s="397"/>
      <c r="P57" s="388" t="s">
        <v>267</v>
      </c>
      <c r="Q57" s="381"/>
      <c r="S57" s="463"/>
      <c r="T57" s="465" t="s">
        <v>181</v>
      </c>
      <c r="U57" s="465"/>
      <c r="V57" s="471"/>
      <c r="X57" s="657" t="s">
        <v>179</v>
      </c>
      <c r="Y57" s="658"/>
      <c r="Z57" s="658"/>
      <c r="AA57" s="658"/>
      <c r="AB57" s="658"/>
      <c r="AC57" s="659"/>
    </row>
    <row r="58" spans="2:30" s="311" customFormat="1" ht="120">
      <c r="B58" s="619" t="s">
        <v>84</v>
      </c>
      <c r="C58" s="630" t="s">
        <v>268</v>
      </c>
      <c r="D58" s="619" t="s">
        <v>171</v>
      </c>
      <c r="E58" s="619" t="s">
        <v>172</v>
      </c>
      <c r="F58" s="619" t="s">
        <v>173</v>
      </c>
      <c r="G58" s="619" t="s">
        <v>174</v>
      </c>
      <c r="H58" s="630" t="s">
        <v>184</v>
      </c>
      <c r="I58" s="619" t="s">
        <v>185</v>
      </c>
      <c r="J58" s="619" t="s">
        <v>271</v>
      </c>
      <c r="K58" s="630" t="s">
        <v>272</v>
      </c>
      <c r="L58" s="619" t="s">
        <v>273</v>
      </c>
      <c r="M58" s="620" t="s">
        <v>274</v>
      </c>
      <c r="N58" s="296"/>
      <c r="O58" s="296"/>
      <c r="P58" s="619" t="s">
        <v>269</v>
      </c>
      <c r="Q58" s="619" t="s">
        <v>270</v>
      </c>
      <c r="R58" s="621"/>
      <c r="S58" s="611" t="s">
        <v>19</v>
      </c>
      <c r="T58" s="619" t="s">
        <v>269</v>
      </c>
      <c r="U58" s="619" t="s">
        <v>270</v>
      </c>
      <c r="V58" s="296"/>
      <c r="W58" s="641"/>
      <c r="Y58" s="608" t="s">
        <v>261</v>
      </c>
      <c r="Z58" s="608" t="s">
        <v>262</v>
      </c>
      <c r="AA58" s="603" t="s">
        <v>263</v>
      </c>
      <c r="AB58" s="619" t="s">
        <v>264</v>
      </c>
      <c r="AC58" s="619" t="s">
        <v>265</v>
      </c>
      <c r="AD58" s="619" t="s">
        <v>266</v>
      </c>
    </row>
    <row r="59" spans="2:30">
      <c r="B59" s="389">
        <v>2005</v>
      </c>
      <c r="C59" s="355">
        <v>0</v>
      </c>
      <c r="D59" s="355">
        <f ca="1">HLOOKUP($B59,'UEC-MH'!$E$54:$AW$55,2,FALSE)</f>
        <v>84.348172891971373</v>
      </c>
      <c r="E59" s="355">
        <f>HLOOKUP($B59,'UEC-MH'!$D$46:$AW$47,2,FALSE)</f>
        <v>84.348172891971359</v>
      </c>
      <c r="F59" s="355">
        <f ca="1">HLOOKUP($B59,'UEC-MH'!$D$54:$AW$55,2,FALSE)</f>
        <v>84.348172891971373</v>
      </c>
      <c r="G59" s="390">
        <f ca="1">HLOOKUP($B59,'UEC-MH'!$D$59:$AW$60,2,FALSE)</f>
        <v>84.348172891971373</v>
      </c>
      <c r="H59" s="394">
        <v>0</v>
      </c>
      <c r="I59" s="355">
        <f>VLOOKUP($B59,'Stock Model- MH'!BD8:BQ53,13,FALSE)</f>
        <v>52607.199999999997</v>
      </c>
      <c r="J59" s="390">
        <f ca="1">VLOOKUP($B59,'Stock Model- MH'!$BD$8:$BQ$53,3,FALSE)</f>
        <v>742496.1834047077</v>
      </c>
      <c r="K59" s="535">
        <f t="shared" ref="K59:K88" ca="1" si="0">C59*F59</f>
        <v>0</v>
      </c>
      <c r="L59" s="643">
        <f ca="1">D59*I59</f>
        <v>4437321.2009625165</v>
      </c>
      <c r="M59" s="536">
        <f>E59*I59</f>
        <v>4437321.2009625155</v>
      </c>
      <c r="N59" s="395"/>
      <c r="O59" s="395"/>
      <c r="P59" s="394">
        <f ca="1">F59*J59</f>
        <v>62628196.449449174</v>
      </c>
      <c r="Q59" s="390">
        <f ca="1">G59*J59</f>
        <v>62628196.449449174</v>
      </c>
      <c r="S59" s="470">
        <v>2005</v>
      </c>
      <c r="T59" s="453">
        <f ca="1">INDEX($C$59:$Q$88,MATCH($S59,$B$59:$B$88,0),MATCH($T$58,$C$58:$Q$58,0))/1000/8760</f>
        <v>7.1493374942293579</v>
      </c>
      <c r="U59" s="452">
        <f ca="1">INDEX($C$59:$Q$88,MATCH($S59,$B$59:$B$88,0),MATCH($U$58,$C$58:$Q$58,0))/1000/8760</f>
        <v>7.1493374942293579</v>
      </c>
      <c r="V59" s="468"/>
      <c r="X59" s="636">
        <v>2005</v>
      </c>
      <c r="Y59" s="637">
        <f ca="1">T59-U59</f>
        <v>0</v>
      </c>
      <c r="Z59" s="637"/>
      <c r="AA59" s="637">
        <f ca="1">IF(X59&lt;=$T$4+Assumptions!$B$14,(L59-M59)/1000/8760,VLOOKUP(X59,'Stock Model- MH'!$BD$9:$BL$53,8,FALSE)*(D59-E59)/1000/8760)</f>
        <v>1.0631536239902723E-16</v>
      </c>
      <c r="AB59" s="633"/>
      <c r="AC59" s="612"/>
      <c r="AD59" s="644"/>
    </row>
    <row r="60" spans="2:30">
      <c r="B60" s="389">
        <f t="shared" ref="B60:B85" si="1">B59+1</f>
        <v>2006</v>
      </c>
      <c r="C60" s="355">
        <v>0</v>
      </c>
      <c r="D60" s="355">
        <f ca="1">HLOOKUP($B60,'UEC-MH'!$E$54:$AW$55,2,FALSE)</f>
        <v>84.348172891971345</v>
      </c>
      <c r="E60" s="355">
        <f>HLOOKUP($B60,'UEC-MH'!$D$46:$AW$47,2,FALSE)</f>
        <v>84.348172891971359</v>
      </c>
      <c r="F60" s="355">
        <f ca="1">HLOOKUP($B60,'UEC-MH'!$D$54:$AW$55,2,FALSE)</f>
        <v>84.348172891971345</v>
      </c>
      <c r="G60" s="390">
        <f ca="1">HLOOKUP($B60,'UEC-MH'!$D$59:$AW$60,2,FALSE)</f>
        <v>84.348172891971345</v>
      </c>
      <c r="H60" s="394">
        <v>0</v>
      </c>
      <c r="I60" s="355">
        <f ca="1">VLOOKUP($B60,'Stock Model- MH'!BD9:BQ54,13,FALSE)</f>
        <v>59702.122940784582</v>
      </c>
      <c r="J60" s="390">
        <f ca="1">VLOOKUP($B60,'Stock Model- MH'!$BD$8:$BQ$53,3,FALSE)</f>
        <v>749092.90340470767</v>
      </c>
      <c r="K60" s="535">
        <f t="shared" ca="1" si="0"/>
        <v>0</v>
      </c>
      <c r="L60" s="643">
        <f t="shared" ref="L60:L88" ca="1" si="2">D60*I60</f>
        <v>5035764.9878270263</v>
      </c>
      <c r="M60" s="536">
        <f t="shared" ref="M60:M88" ca="1" si="3">E60*I60</f>
        <v>5035764.9878270272</v>
      </c>
      <c r="N60" s="395"/>
      <c r="O60" s="395"/>
      <c r="P60" s="394">
        <f t="shared" ref="P60:P88" ca="1" si="4">F60*J60</f>
        <v>63184617.728529073</v>
      </c>
      <c r="Q60" s="390">
        <f t="shared" ref="Q60:Q88" ca="1" si="5">G60*J60</f>
        <v>63184617.728529073</v>
      </c>
      <c r="S60" s="470">
        <f>S59+1</f>
        <v>2006</v>
      </c>
      <c r="T60" s="453">
        <f t="shared" ref="T60:T88" ca="1" si="6">INDEX($C$59:$Q$88,MATCH($S60,$B$59:$B$88,0),MATCH($T$58,$C$58:$Q$58,0))/1000/8760</f>
        <v>7.2128559050832282</v>
      </c>
      <c r="U60" s="452">
        <f t="shared" ref="U60:U88" ca="1" si="7">INDEX($C$59:$Q$88,MATCH($S60,$B$59:$B$88,0),MATCH($U$58,$C$58:$Q$58,0))/1000/8760</f>
        <v>7.2128559050832282</v>
      </c>
      <c r="V60" s="468"/>
      <c r="X60" s="636">
        <v>2006</v>
      </c>
      <c r="Y60" s="637">
        <f t="shared" ref="Y60:Y89" ca="1" si="8">T60-U60</f>
        <v>0</v>
      </c>
      <c r="Z60" s="637">
        <f ca="1">Y60+Z59</f>
        <v>0</v>
      </c>
      <c r="AA60" s="648">
        <f ca="1">IF(X60&lt;=$T$4+Assumptions!$B$14,(L60-M60)/1000/8760,VLOOKUP(X60,'Stock Model- MH'!$BD$9:$BL$53,8,FALSE)*(D60-E60)/1000/8760)</f>
        <v>-1.0631536239902723E-16</v>
      </c>
      <c r="AB60" s="629"/>
      <c r="AC60" s="612"/>
      <c r="AD60" s="629"/>
    </row>
    <row r="61" spans="2:30">
      <c r="B61" s="389">
        <f t="shared" si="1"/>
        <v>2007</v>
      </c>
      <c r="C61" s="355">
        <v>0</v>
      </c>
      <c r="D61" s="355">
        <f ca="1">HLOOKUP($B61,'UEC-MH'!$E$54:$AW$55,2,FALSE)</f>
        <v>84.348172891971373</v>
      </c>
      <c r="E61" s="355">
        <f>HLOOKUP($B61,'UEC-MH'!$D$46:$AW$47,2,FALSE)</f>
        <v>67.798907292816992</v>
      </c>
      <c r="F61" s="355">
        <f ca="1">HLOOKUP($B61,'UEC-MH'!$D$54:$AW$55,2,FALSE)</f>
        <v>84.348172891971373</v>
      </c>
      <c r="G61" s="390">
        <f ca="1">HLOOKUP($B61,'UEC-MH'!$D$59:$AW$60,2,FALSE)</f>
        <v>84.348172891971373</v>
      </c>
      <c r="H61" s="394">
        <v>0</v>
      </c>
      <c r="I61" s="355">
        <f ca="1">VLOOKUP($B61,'Stock Model- MH'!BD10:BQ55,13,FALSE)</f>
        <v>61461.270005242623</v>
      </c>
      <c r="J61" s="390">
        <f ca="1">VLOOKUP($B61,'Stock Model- MH'!$BD$8:$BQ$53,3,FALSE)</f>
        <v>757448.35746596311</v>
      </c>
      <c r="K61" s="535">
        <f t="shared" ca="1" si="0"/>
        <v>0</v>
      </c>
      <c r="L61" s="643">
        <f t="shared" ca="1" si="2"/>
        <v>5184145.8285623388</v>
      </c>
      <c r="M61" s="536">
        <f t="shared" ca="1" si="3"/>
        <v>4167006.9471842381</v>
      </c>
      <c r="N61" s="395"/>
      <c r="O61" s="395"/>
      <c r="P61" s="394">
        <f t="shared" ca="1" si="4"/>
        <v>63889385.012278795</v>
      </c>
      <c r="Q61" s="390">
        <f t="shared" ca="1" si="5"/>
        <v>63889385.012278795</v>
      </c>
      <c r="S61" s="470">
        <f t="shared" ref="S61:S88" si="9">S60+1</f>
        <v>2007</v>
      </c>
      <c r="T61" s="453">
        <f t="shared" ca="1" si="6"/>
        <v>7.2933087913560266</v>
      </c>
      <c r="U61" s="452">
        <f t="shared" ca="1" si="7"/>
        <v>7.2933087913560266</v>
      </c>
      <c r="V61" s="468"/>
      <c r="X61" s="636">
        <v>2007</v>
      </c>
      <c r="Y61" s="637">
        <f t="shared" ca="1" si="8"/>
        <v>0</v>
      </c>
      <c r="Z61" s="637">
        <f t="shared" ref="Z61:Z88" ca="1" si="10">Y61+Z60</f>
        <v>0</v>
      </c>
      <c r="AA61" s="648">
        <f ca="1">IF(X61&lt;=$T$4+Assumptions!$B$14,(L61-M61)/1000/8760,VLOOKUP(X61,'Stock Model- MH'!$BD$9:$BL$53,8,FALSE)*(D61-E61)/1000/8760)</f>
        <v>0.11611174444955487</v>
      </c>
      <c r="AB61" s="629"/>
      <c r="AC61" s="612"/>
      <c r="AD61" s="629"/>
    </row>
    <row r="62" spans="2:30">
      <c r="B62" s="389">
        <f t="shared" si="1"/>
        <v>2008</v>
      </c>
      <c r="C62" s="355">
        <v>0</v>
      </c>
      <c r="D62" s="355">
        <f ca="1">HLOOKUP($B62,'UEC-MH'!$E$54:$AW$55,2,FALSE)</f>
        <v>84.348172891971359</v>
      </c>
      <c r="E62" s="355">
        <f>HLOOKUP($B62,'UEC-MH'!$D$46:$AW$47,2,FALSE)</f>
        <v>67.798907292816992</v>
      </c>
      <c r="F62" s="355">
        <f ca="1">HLOOKUP($B62,'UEC-MH'!$D$54:$AW$55,2,FALSE)</f>
        <v>84.348172891971359</v>
      </c>
      <c r="G62" s="390">
        <f ca="1">HLOOKUP($B62,'UEC-MH'!$D$59:$AW$60,2,FALSE)</f>
        <v>82.904103681289399</v>
      </c>
      <c r="H62" s="394">
        <v>0</v>
      </c>
      <c r="I62" s="355">
        <f ca="1">VLOOKUP($B62,'Stock Model- MH'!BD11:BQ56,13,FALSE)</f>
        <v>61751.2595234076</v>
      </c>
      <c r="J62" s="390">
        <f ca="1">VLOOKUP($B62,'Stock Model- MH'!$BD$8:$BQ$53,3,FALSE)</f>
        <v>766107.30690271477</v>
      </c>
      <c r="K62" s="535">
        <f t="shared" ca="1" si="0"/>
        <v>0</v>
      </c>
      <c r="L62" s="643">
        <f t="shared" ca="1" si="2"/>
        <v>5208605.914577377</v>
      </c>
      <c r="M62" s="536">
        <f t="shared" ca="1" si="3"/>
        <v>4186667.9196421942</v>
      </c>
      <c r="N62" s="395"/>
      <c r="O62" s="395"/>
      <c r="P62" s="394">
        <f t="shared" ca="1" si="4"/>
        <v>64619751.57643275</v>
      </c>
      <c r="Q62" s="390">
        <f t="shared" ca="1" si="5"/>
        <v>63513439.602456063</v>
      </c>
      <c r="S62" s="470">
        <f t="shared" si="9"/>
        <v>2008</v>
      </c>
      <c r="T62" s="453">
        <f t="shared" ca="1" si="6"/>
        <v>7.3766839699124143</v>
      </c>
      <c r="U62" s="452">
        <f t="shared" ca="1" si="7"/>
        <v>7.2503926486821992</v>
      </c>
      <c r="V62" s="468"/>
      <c r="X62" s="636">
        <v>2008</v>
      </c>
      <c r="Y62" s="637">
        <f t="shared" ca="1" si="8"/>
        <v>0.12629132123021503</v>
      </c>
      <c r="Z62" s="637">
        <f t="shared" ca="1" si="10"/>
        <v>0.12629132123021503</v>
      </c>
      <c r="AA62" s="648">
        <f ca="1">IF(X62&lt;=$T$4+Assumptions!$B$14,(L62-M62)/1000/8760,VLOOKUP(X62,'Stock Model- MH'!$BD$9:$BL$53,8,FALSE)*(D62-E62)/1000/8760)</f>
        <v>0.11665958846292042</v>
      </c>
      <c r="AB62" s="629"/>
      <c r="AC62" s="612"/>
      <c r="AD62" s="629"/>
    </row>
    <row r="63" spans="2:30">
      <c r="B63" s="389">
        <f t="shared" si="1"/>
        <v>2009</v>
      </c>
      <c r="C63" s="355">
        <v>0</v>
      </c>
      <c r="D63" s="355">
        <f ca="1">HLOOKUP($B63,'UEC-MH'!$E$54:$AW$55,2,FALSE)</f>
        <v>84.348172891971359</v>
      </c>
      <c r="E63" s="355">
        <f>HLOOKUP($B63,'UEC-MH'!$D$46:$AW$47,2,FALSE)</f>
        <v>67.798907292816992</v>
      </c>
      <c r="F63" s="355">
        <f ca="1">HLOOKUP($B63,'UEC-MH'!$D$54:$AW$55,2,FALSE)</f>
        <v>84.348172891971359</v>
      </c>
      <c r="G63" s="390">
        <f ca="1">HLOOKUP($B63,'UEC-MH'!$D$59:$AW$60,2,FALSE)</f>
        <v>81.488469339088354</v>
      </c>
      <c r="H63" s="394">
        <v>0</v>
      </c>
      <c r="I63" s="355">
        <f ca="1">VLOOKUP($B63,'Stock Model- MH'!BD12:BQ57,13,FALSE)</f>
        <v>61854.553638842444</v>
      </c>
      <c r="J63" s="390">
        <f ca="1">VLOOKUP($B63,'Stock Model- MH'!$BD$8:$BQ$53,3,FALSE)</f>
        <v>774892.40480267711</v>
      </c>
      <c r="K63" s="535">
        <f t="shared" ca="1" si="0"/>
        <v>0</v>
      </c>
      <c r="L63" s="643">
        <f t="shared" ca="1" si="2"/>
        <v>5217318.5844847988</v>
      </c>
      <c r="M63" s="536">
        <f t="shared" ca="1" si="3"/>
        <v>4193671.1477984549</v>
      </c>
      <c r="N63" s="395"/>
      <c r="O63" s="395"/>
      <c r="P63" s="394">
        <f t="shared" ca="1" si="4"/>
        <v>65360758.532971665</v>
      </c>
      <c r="Q63" s="390">
        <f t="shared" ca="1" si="5"/>
        <v>63144795.969855398</v>
      </c>
      <c r="S63" s="470">
        <f t="shared" si="9"/>
        <v>2009</v>
      </c>
      <c r="T63" s="453">
        <f t="shared" ca="1" si="6"/>
        <v>7.4612738051337519</v>
      </c>
      <c r="U63" s="452">
        <f t="shared" ca="1" si="7"/>
        <v>7.2083100422209361</v>
      </c>
      <c r="V63" s="468">
        <f t="shared" ref="V63" ca="1" si="11">-(D63-C63)*H63/1000/8760</f>
        <v>0</v>
      </c>
      <c r="X63" s="636">
        <v>2009</v>
      </c>
      <c r="Y63" s="637">
        <f t="shared" ca="1" si="8"/>
        <v>0.25296376291281586</v>
      </c>
      <c r="Z63" s="637">
        <f t="shared" ca="1" si="10"/>
        <v>0.37925508414303089</v>
      </c>
      <c r="AA63" s="648">
        <f ca="1">IF(X63&lt;=$T$4+Assumptions!$B$14,(L63-M63)/1000/8760,VLOOKUP(X63,'Stock Model- MH'!$BD$9:$BL$53,8,FALSE)*(D63-E63)/1000/8760)</f>
        <v>0.11685473021533607</v>
      </c>
      <c r="AB63" s="629"/>
      <c r="AC63" s="612"/>
      <c r="AD63" s="629"/>
    </row>
    <row r="64" spans="2:30">
      <c r="B64" s="389">
        <f t="shared" si="1"/>
        <v>2010</v>
      </c>
      <c r="C64" s="355">
        <v>0</v>
      </c>
      <c r="D64" s="355">
        <f ca="1">HLOOKUP($B64,'UEC-MH'!$E$54:$AW$55,2,FALSE)</f>
        <v>84.348172891971359</v>
      </c>
      <c r="E64" s="355">
        <f>HLOOKUP($B64,'UEC-MH'!$D$46:$AW$47,2,FALSE)</f>
        <v>67.798907292816992</v>
      </c>
      <c r="F64" s="355">
        <f ca="1">HLOOKUP($B64,'UEC-MH'!$D$54:$AW$55,2,FALSE)</f>
        <v>84.348172891971359</v>
      </c>
      <c r="G64" s="390">
        <f ca="1">HLOOKUP($B64,'UEC-MH'!$D$59:$AW$60,2,FALSE)</f>
        <v>80.104947006709523</v>
      </c>
      <c r="H64" s="394">
        <v>0</v>
      </c>
      <c r="I64" s="355">
        <f ca="1">VLOOKUP($B64,'Stock Model- MH'!BD13:BQ58,13,FALSE)</f>
        <v>61921.752570577082</v>
      </c>
      <c r="J64" s="390">
        <f ca="1">VLOOKUP($B64,'Stock Model- MH'!$BD$8:$BQ$53,3,FALSE)</f>
        <v>783713.23759085429</v>
      </c>
      <c r="K64" s="535">
        <f t="shared" ca="1" si="0"/>
        <v>0</v>
      </c>
      <c r="L64" s="643">
        <f t="shared" ca="1" si="2"/>
        <v>5222986.6915969076</v>
      </c>
      <c r="M64" s="536">
        <f t="shared" ca="1" si="3"/>
        <v>4198227.1619413076</v>
      </c>
      <c r="N64" s="395"/>
      <c r="O64" s="395"/>
      <c r="P64" s="394">
        <f t="shared" ca="1" si="4"/>
        <v>66104779.662040003</v>
      </c>
      <c r="Q64" s="390">
        <f t="shared" ca="1" si="5"/>
        <v>62779307.365672134</v>
      </c>
      <c r="S64" s="470">
        <f t="shared" si="9"/>
        <v>2010</v>
      </c>
      <c r="T64" s="453">
        <f t="shared" ca="1" si="6"/>
        <v>7.5462077239771697</v>
      </c>
      <c r="U64" s="452">
        <f t="shared" ca="1" si="7"/>
        <v>7.1665875988210193</v>
      </c>
      <c r="V64" s="468"/>
      <c r="X64" s="636">
        <v>2010</v>
      </c>
      <c r="Y64" s="637">
        <f t="shared" ca="1" si="8"/>
        <v>0.3796201251561504</v>
      </c>
      <c r="Z64" s="637">
        <f t="shared" ca="1" si="10"/>
        <v>0.75887520929918129</v>
      </c>
      <c r="AA64" s="648">
        <f ca="1">IF(X64&lt;=$T$4+Assumptions!$B$14,(L64-M64)/1000/8760,VLOOKUP(X64,'Stock Model- MH'!$BD$9:$BL$53,8,FALSE)*(D64-E64)/1000/8760)</f>
        <v>0.11698168146753424</v>
      </c>
      <c r="AB64" s="629"/>
      <c r="AC64" s="612"/>
      <c r="AD64" s="629"/>
    </row>
    <row r="65" spans="2:30">
      <c r="B65" s="389">
        <f t="shared" si="1"/>
        <v>2011</v>
      </c>
      <c r="C65" s="355">
        <v>0</v>
      </c>
      <c r="D65" s="355">
        <f ca="1">HLOOKUP($B65,'UEC-MH'!$E$54:$AW$55,2,FALSE)</f>
        <v>84.348172891971345</v>
      </c>
      <c r="E65" s="355">
        <f>HLOOKUP($B65,'UEC-MH'!$D$46:$AW$47,2,FALSE)</f>
        <v>67.798907292816992</v>
      </c>
      <c r="F65" s="355">
        <f ca="1">HLOOKUP($B65,'UEC-MH'!$D$54:$AW$55,2,FALSE)</f>
        <v>84.348172891971345</v>
      </c>
      <c r="G65" s="390">
        <f ca="1">HLOOKUP($B65,'UEC-MH'!$D$59:$AW$60,2,FALSE)</f>
        <v>78.753131609068333</v>
      </c>
      <c r="H65" s="394">
        <v>0</v>
      </c>
      <c r="I65" s="355">
        <f ca="1">VLOOKUP($B65,'Stock Model- MH'!BD14:BQ59,13,FALSE)</f>
        <v>61845.86643365302</v>
      </c>
      <c r="J65" s="390">
        <f ca="1">VLOOKUP($B65,'Stock Model- MH'!$BD$8:$BQ$53,3,FALSE)</f>
        <v>792400.59087250743</v>
      </c>
      <c r="K65" s="535">
        <f t="shared" ca="1" si="0"/>
        <v>0</v>
      </c>
      <c r="L65" s="643">
        <f t="shared" ca="1" si="2"/>
        <v>5216585.8345995322</v>
      </c>
      <c r="M65" s="536">
        <f t="shared" ca="1" si="3"/>
        <v>4193082.1647791835</v>
      </c>
      <c r="N65" s="395"/>
      <c r="O65" s="395"/>
      <c r="P65" s="394">
        <f t="shared" ca="1" si="4"/>
        <v>66837542.038614504</v>
      </c>
      <c r="Q65" s="390">
        <f t="shared" ca="1" si="5"/>
        <v>62404028.020086087</v>
      </c>
      <c r="S65" s="470">
        <f t="shared" si="9"/>
        <v>2011</v>
      </c>
      <c r="T65" s="453">
        <f t="shared" ca="1" si="6"/>
        <v>7.6298563971021114</v>
      </c>
      <c r="U65" s="452">
        <f t="shared" ca="1" si="7"/>
        <v>7.123747490877407</v>
      </c>
      <c r="V65" s="468"/>
      <c r="X65" s="636">
        <v>2011</v>
      </c>
      <c r="Y65" s="637">
        <f t="shared" ca="1" si="8"/>
        <v>0.50610890622470439</v>
      </c>
      <c r="Z65" s="637">
        <f t="shared" ca="1" si="10"/>
        <v>1.2649841155238857</v>
      </c>
      <c r="AA65" s="648">
        <f ca="1">IF(X65&lt;=$T$4+Assumptions!$B$14,(L65-M65)/1000/8760,VLOOKUP(X65,'Stock Model- MH'!$BD$9:$BL$53,8,FALSE)*(D65-E65)/1000/8760)</f>
        <v>0.11683831847264255</v>
      </c>
      <c r="AB65" s="629"/>
      <c r="AC65" s="612"/>
      <c r="AD65" s="629"/>
    </row>
    <row r="66" spans="2:30">
      <c r="B66" s="389">
        <f t="shared" si="1"/>
        <v>2012</v>
      </c>
      <c r="C66" s="355">
        <v>0</v>
      </c>
      <c r="D66" s="355">
        <f ca="1">HLOOKUP($B66,'UEC-MH'!$E$54:$AW$55,2,FALSE)</f>
        <v>84.348172891971345</v>
      </c>
      <c r="E66" s="355">
        <f>HLOOKUP($B66,'UEC-MH'!$D$46:$AW$47,2,FALSE)</f>
        <v>67.798907292816992</v>
      </c>
      <c r="F66" s="355">
        <f ca="1">HLOOKUP($B66,'UEC-MH'!$D$54:$AW$55,2,FALSE)</f>
        <v>84.348172891971345</v>
      </c>
      <c r="G66" s="390">
        <f ca="1">HLOOKUP($B66,'UEC-MH'!$D$59:$AW$60,2,FALSE)</f>
        <v>77.434825250439147</v>
      </c>
      <c r="H66" s="394">
        <v>0</v>
      </c>
      <c r="I66" s="355">
        <f ca="1">VLOOKUP($B66,'Stock Model- MH'!BD15:BQ60,13,FALSE)</f>
        <v>61497.91414730926</v>
      </c>
      <c r="J66" s="390">
        <f ca="1">VLOOKUP($B66,'Stock Model- MH'!$BD$8:$BQ$53,3,FALSE)</f>
        <v>800790.62405981671</v>
      </c>
      <c r="K66" s="535">
        <f t="shared" ca="1" si="0"/>
        <v>0</v>
      </c>
      <c r="L66" s="643">
        <f t="shared" ca="1" si="2"/>
        <v>5187236.6949928524</v>
      </c>
      <c r="M66" s="536">
        <f t="shared" ca="1" si="3"/>
        <v>4169491.379975039</v>
      </c>
      <c r="N66" s="395"/>
      <c r="O66" s="395"/>
      <c r="P66" s="394">
        <f t="shared" ca="1" si="4"/>
        <v>67545226.008467048</v>
      </c>
      <c r="Q66" s="390">
        <f t="shared" ca="1" si="5"/>
        <v>62009082.03626202</v>
      </c>
      <c r="S66" s="470">
        <f t="shared" si="9"/>
        <v>2012</v>
      </c>
      <c r="T66" s="453">
        <f t="shared" ca="1" si="6"/>
        <v>7.7106422384094797</v>
      </c>
      <c r="U66" s="452">
        <f t="shared" ca="1" si="7"/>
        <v>7.0786623329066236</v>
      </c>
      <c r="V66" s="468"/>
      <c r="X66" s="636">
        <v>2012</v>
      </c>
      <c r="Y66" s="637">
        <f t="shared" ca="1" si="8"/>
        <v>0.6319799055028561</v>
      </c>
      <c r="Z66" s="637">
        <f t="shared" ca="1" si="10"/>
        <v>1.8969640210267418</v>
      </c>
      <c r="AA66" s="648">
        <f ca="1">IF(X66&lt;=$T$4+Assumptions!$B$14,(L66-M66)/1000/8760,VLOOKUP(X66,'Stock Model- MH'!$BD$9:$BL$53,8,FALSE)*(D66-E66)/1000/8760)</f>
        <v>0.11618097203399697</v>
      </c>
      <c r="AB66" s="629"/>
      <c r="AC66" s="612"/>
      <c r="AD66" s="629">
        <f t="shared" ref="AD66:AD88" ca="1" si="12">Y66-Y65-AA66</f>
        <v>9.6900272441547419E-3</v>
      </c>
    </row>
    <row r="67" spans="2:30">
      <c r="B67" s="389">
        <f t="shared" si="1"/>
        <v>2013</v>
      </c>
      <c r="C67" s="355">
        <v>0</v>
      </c>
      <c r="D67" s="355">
        <f ca="1">HLOOKUP($B67,'UEC-MH'!$E$54:$AW$55,2,FALSE)</f>
        <v>84.348172891971359</v>
      </c>
      <c r="E67" s="355">
        <f>HLOOKUP($B67,'UEC-MH'!$D$46:$AW$47,2,FALSE)</f>
        <v>67.798907292816992</v>
      </c>
      <c r="F67" s="355">
        <f ca="1">HLOOKUP($B67,'UEC-MH'!$D$54:$AW$55,2,FALSE)</f>
        <v>84.348172891971359</v>
      </c>
      <c r="G67" s="390">
        <f ca="1">HLOOKUP($B67,'UEC-MH'!$D$59:$AW$60,2,FALSE)</f>
        <v>76.15211408193565</v>
      </c>
      <c r="H67" s="394">
        <v>0</v>
      </c>
      <c r="I67" s="355">
        <f ca="1">VLOOKUP($B67,'Stock Model- MH'!BD16:BQ61,13,FALSE)</f>
        <v>61041.165347026719</v>
      </c>
      <c r="J67" s="390">
        <f ca="1">VLOOKUP($B67,'Stock Model- MH'!$BD$8:$BQ$53,3,FALSE)</f>
        <v>808807.00860684342</v>
      </c>
      <c r="K67" s="535">
        <f t="shared" ca="1" si="0"/>
        <v>0</v>
      </c>
      <c r="L67" s="643">
        <f t="shared" ca="1" si="2"/>
        <v>5148710.7682184204</v>
      </c>
      <c r="M67" s="536">
        <f t="shared" ca="1" si="3"/>
        <v>4138524.3104085778</v>
      </c>
      <c r="N67" s="395"/>
      <c r="O67" s="395"/>
      <c r="P67" s="394">
        <f t="shared" ca="1" si="4"/>
        <v>68221393.398208201</v>
      </c>
      <c r="Q67" s="390">
        <f t="shared" ca="1" si="5"/>
        <v>61592363.58969745</v>
      </c>
      <c r="S67" s="470">
        <f t="shared" si="9"/>
        <v>2013</v>
      </c>
      <c r="T67" s="453">
        <f t="shared" ca="1" si="6"/>
        <v>7.7878302965991093</v>
      </c>
      <c r="U67" s="452">
        <f t="shared" ca="1" si="7"/>
        <v>7.0310917339837271</v>
      </c>
      <c r="V67" s="468"/>
      <c r="X67" s="636">
        <v>2013</v>
      </c>
      <c r="Y67" s="637">
        <f t="shared" ca="1" si="8"/>
        <v>0.75673856261538219</v>
      </c>
      <c r="Z67" s="637">
        <f t="shared" ca="1" si="10"/>
        <v>2.653702583642124</v>
      </c>
      <c r="AA67" s="648">
        <f ca="1">IF(X67&lt;=$T$4+Assumptions!$B$14,(L67-M67)/1000/8760,VLOOKUP(X67,'Stock Model- MH'!$BD$9:$BL$53,8,FALSE)*(D67-E67)/1000/8760)</f>
        <v>0.11531808879107792</v>
      </c>
      <c r="AB67" s="629"/>
      <c r="AC67" s="612"/>
      <c r="AD67" s="629">
        <f t="shared" ca="1" si="12"/>
        <v>9.44056832144817E-3</v>
      </c>
    </row>
    <row r="68" spans="2:30">
      <c r="B68" s="389">
        <f t="shared" si="1"/>
        <v>2014</v>
      </c>
      <c r="C68" s="355">
        <v>0</v>
      </c>
      <c r="D68" s="355">
        <f ca="1">HLOOKUP($B68,'UEC-MH'!$E$54:$AW$55,2,FALSE)</f>
        <v>84.348172891971373</v>
      </c>
      <c r="E68" s="355">
        <f>HLOOKUP($B68,'UEC-MH'!$D$46:$AW$47,2,FALSE)</f>
        <v>67.798907292816992</v>
      </c>
      <c r="F68" s="355">
        <f ca="1">HLOOKUP($B68,'UEC-MH'!$D$54:$AW$55,2,FALSE)</f>
        <v>84.348172891971373</v>
      </c>
      <c r="G68" s="390">
        <f ca="1">HLOOKUP($B68,'UEC-MH'!$D$59:$AW$60,2,FALSE)</f>
        <v>74.903306778144696</v>
      </c>
      <c r="H68" s="394">
        <v>0</v>
      </c>
      <c r="I68" s="355">
        <f ca="1">VLOOKUP($B68,'Stock Model- MH'!BD17:BQ62,13,FALSE)</f>
        <v>60493.13126277292</v>
      </c>
      <c r="J68" s="390">
        <f ca="1">VLOOKUP($B68,'Stock Model- MH'!$BD$8:$BQ$53,3,FALSE)</f>
        <v>816344.95586961624</v>
      </c>
      <c r="K68" s="535">
        <f t="shared" ca="1" si="0"/>
        <v>0</v>
      </c>
      <c r="L68" s="643">
        <f t="shared" ca="1" si="2"/>
        <v>5102485.0945290886</v>
      </c>
      <c r="M68" s="536">
        <f t="shared" ca="1" si="3"/>
        <v>4101368.1983369505</v>
      </c>
      <c r="N68" s="395"/>
      <c r="O68" s="395"/>
      <c r="P68" s="394">
        <f t="shared" ca="1" si="4"/>
        <v>68857205.477179125</v>
      </c>
      <c r="Q68" s="390">
        <f t="shared" ca="1" si="5"/>
        <v>61146936.666292861</v>
      </c>
      <c r="S68" s="470">
        <f t="shared" si="9"/>
        <v>2014</v>
      </c>
      <c r="T68" s="453">
        <f t="shared" ca="1" si="6"/>
        <v>7.8604115841528683</v>
      </c>
      <c r="U68" s="452">
        <f t="shared" ca="1" si="7"/>
        <v>6.9802439116772668</v>
      </c>
      <c r="V68" s="468"/>
      <c r="X68" s="636">
        <v>2014</v>
      </c>
      <c r="Y68" s="637">
        <f t="shared" ca="1" si="8"/>
        <v>0.88016767247560157</v>
      </c>
      <c r="Z68" s="637">
        <f t="shared" ca="1" si="10"/>
        <v>3.5338702561177255</v>
      </c>
      <c r="AA68" s="648">
        <f ca="1">IF(X68&lt;=$T$4+Assumptions!$B$14,(L68-M68)/1000/8760,VLOOKUP(X68,'Stock Model- MH'!$BD$9:$BL$53,8,FALSE)*(D68-E68)/1000/8760)</f>
        <v>0.11428275070686507</v>
      </c>
      <c r="AB68" s="629"/>
      <c r="AC68" s="612"/>
      <c r="AD68" s="629">
        <f t="shared" ca="1" si="12"/>
        <v>9.1463591533543082E-3</v>
      </c>
    </row>
    <row r="69" spans="2:30">
      <c r="B69" s="389">
        <f t="shared" si="1"/>
        <v>2015</v>
      </c>
      <c r="C69" s="355">
        <v>0</v>
      </c>
      <c r="D69" s="355">
        <f ca="1">HLOOKUP($B69,'UEC-MH'!$E$54:$AW$55,2,FALSE)</f>
        <v>84.348172891971345</v>
      </c>
      <c r="E69" s="355">
        <f>HLOOKUP($B69,'UEC-MH'!$D$46:$AW$47,2,FALSE)</f>
        <v>67.798907292816992</v>
      </c>
      <c r="F69" s="355">
        <f ca="1">HLOOKUP($B69,'UEC-MH'!$D$54:$AW$55,2,FALSE)</f>
        <v>84.348172891971345</v>
      </c>
      <c r="G69" s="390">
        <f ca="1">HLOOKUP($B69,'UEC-MH'!$D$59:$AW$60,2,FALSE)</f>
        <v>73.680923663004037</v>
      </c>
      <c r="H69" s="394">
        <v>0</v>
      </c>
      <c r="I69" s="355">
        <f ca="1">VLOOKUP($B69,'Stock Model- MH'!BD18:BQ63,13,FALSE)</f>
        <v>60353.391682113594</v>
      </c>
      <c r="J69" s="390">
        <f ca="1">VLOOKUP($B69,'Stock Model- MH'!$BD$8:$BQ$53,3,FALSE)</f>
        <v>823440.10755172989</v>
      </c>
      <c r="K69" s="535">
        <f t="shared" ca="1" si="0"/>
        <v>0</v>
      </c>
      <c r="L69" s="643">
        <f t="shared" ca="1" si="2"/>
        <v>5090698.3162197825</v>
      </c>
      <c r="M69" s="536">
        <f t="shared" ca="1" si="3"/>
        <v>4091894.0074626915</v>
      </c>
      <c r="N69" s="395"/>
      <c r="O69" s="395"/>
      <c r="P69" s="394">
        <f t="shared" ca="1" si="4"/>
        <v>69455668.557956785</v>
      </c>
      <c r="Q69" s="390">
        <f t="shared" ca="1" si="5"/>
        <v>60671827.705574848</v>
      </c>
      <c r="S69" s="470">
        <f t="shared" si="9"/>
        <v>2015</v>
      </c>
      <c r="T69" s="453">
        <f t="shared" ca="1" si="6"/>
        <v>7.9287292874379895</v>
      </c>
      <c r="U69" s="452">
        <f t="shared" ca="1" si="7"/>
        <v>6.9260077289469004</v>
      </c>
      <c r="V69" s="468"/>
      <c r="X69" s="636">
        <v>2015</v>
      </c>
      <c r="Y69" s="637">
        <f t="shared" ca="1" si="8"/>
        <v>1.0027215584910891</v>
      </c>
      <c r="Z69" s="637">
        <f t="shared" ca="1" si="10"/>
        <v>4.5365918146088147</v>
      </c>
      <c r="AA69" s="648">
        <f ca="1">IF(X69&lt;=$T$4+Assumptions!$B$14,(L69-M69)/1000/8760,VLOOKUP(X69,'Stock Model- MH'!$BD$9:$BL$53,8,FALSE)*(D69-E69)/1000/8760)</f>
        <v>0.11401875670743047</v>
      </c>
      <c r="AB69" s="629"/>
      <c r="AC69" s="612"/>
      <c r="AD69" s="629">
        <f t="shared" ca="1" si="12"/>
        <v>8.5351293080570823E-3</v>
      </c>
    </row>
    <row r="70" spans="2:30">
      <c r="B70" s="389">
        <f t="shared" si="1"/>
        <v>2016</v>
      </c>
      <c r="C70" s="355">
        <v>0</v>
      </c>
      <c r="D70" s="355">
        <f ca="1">HLOOKUP($B70,'UEC-MH'!$E$54:$AW$55,2,FALSE)</f>
        <v>84.348172891971345</v>
      </c>
      <c r="E70" s="355">
        <f>HLOOKUP($B70,'UEC-MH'!$D$46:$AW$47,2,FALSE)</f>
        <v>67.798907292816992</v>
      </c>
      <c r="F70" s="355">
        <f ca="1">HLOOKUP($B70,'UEC-MH'!$D$54:$AW$55,2,FALSE)</f>
        <v>84.348172891971345</v>
      </c>
      <c r="G70" s="390">
        <f ca="1">HLOOKUP($B70,'UEC-MH'!$D$59:$AW$60,2,FALSE)</f>
        <v>72.479450654216848</v>
      </c>
      <c r="H70" s="394">
        <v>0</v>
      </c>
      <c r="I70" s="355">
        <f ca="1">VLOOKUP($B70,'Stock Model- MH'!BD19:BQ64,13,FALSE)</f>
        <v>60206.299517539643</v>
      </c>
      <c r="J70" s="390">
        <f ca="1">VLOOKUP($B70,'Stock Model- MH'!$BD$8:$BQ$53,3,FALSE)</f>
        <v>830199.92706926959</v>
      </c>
      <c r="K70" s="535">
        <f t="shared" ca="1" si="0"/>
        <v>0</v>
      </c>
      <c r="L70" s="643">
        <f t="shared" ca="1" si="2"/>
        <v>5078291.3608912444</v>
      </c>
      <c r="M70" s="536">
        <f t="shared" ca="1" si="3"/>
        <v>4081921.3194332425</v>
      </c>
      <c r="N70" s="395"/>
      <c r="O70" s="395"/>
      <c r="P70" s="394">
        <f t="shared" ca="1" si="4"/>
        <v>70025846.983340755</v>
      </c>
      <c r="Q70" s="390">
        <f t="shared" ca="1" si="5"/>
        <v>60172434.647151552</v>
      </c>
      <c r="S70" s="470">
        <f t="shared" si="9"/>
        <v>2016</v>
      </c>
      <c r="T70" s="453">
        <f t="shared" ca="1" si="6"/>
        <v>7.9938181487831912</v>
      </c>
      <c r="U70" s="452">
        <f t="shared" ca="1" si="7"/>
        <v>6.8689993889442409</v>
      </c>
      <c r="V70" s="468"/>
      <c r="X70" s="636">
        <v>2016</v>
      </c>
      <c r="Y70" s="637">
        <f t="shared" ca="1" si="8"/>
        <v>1.1248187598389503</v>
      </c>
      <c r="Z70" s="637">
        <f t="shared" ca="1" si="10"/>
        <v>5.661410574447765</v>
      </c>
      <c r="AA70" s="648">
        <f ca="1">IF(X70&lt;=$T$4+Assumptions!$B$14,(L70-M70)/1000/8760,VLOOKUP(X70,'Stock Model- MH'!$BD$9:$BL$53,8,FALSE)*(D70-E70)/1000/8760)</f>
        <v>0.11374087231255729</v>
      </c>
      <c r="AB70" s="629"/>
      <c r="AC70" s="612"/>
      <c r="AD70" s="629">
        <f t="shared" ca="1" si="12"/>
        <v>8.3563290353038805E-3</v>
      </c>
    </row>
    <row r="71" spans="2:30">
      <c r="B71" s="389">
        <f t="shared" si="1"/>
        <v>2017</v>
      </c>
      <c r="C71" s="355">
        <v>0</v>
      </c>
      <c r="D71" s="355">
        <f ca="1">HLOOKUP($B71,'UEC-MH'!$E$54:$AW$55,2,FALSE)</f>
        <v>84.348172891971345</v>
      </c>
      <c r="E71" s="355">
        <f>HLOOKUP($B71,'UEC-MH'!$D$46:$AW$47,2,FALSE)</f>
        <v>67.798907292816992</v>
      </c>
      <c r="F71" s="355">
        <f ca="1">HLOOKUP($B71,'UEC-MH'!$D$54:$AW$55,2,FALSE)</f>
        <v>84.348172891971345</v>
      </c>
      <c r="G71" s="390">
        <f ca="1">HLOOKUP($B71,'UEC-MH'!$D$59:$AW$60,2,FALSE)</f>
        <v>71.309936546600383</v>
      </c>
      <c r="H71" s="394">
        <v>0</v>
      </c>
      <c r="I71" s="355">
        <f ca="1">VLOOKUP($B71,'Stock Model- MH'!BD20:BQ65,13,FALSE)</f>
        <v>59420.133311683603</v>
      </c>
      <c r="J71" s="390">
        <f ca="1">VLOOKUP($B71,'Stock Model- MH'!$BD$8:$BQ$53,3,FALSE)</f>
        <v>836765.34038095316</v>
      </c>
      <c r="K71" s="535">
        <f t="shared" ca="1" si="0"/>
        <v>0</v>
      </c>
      <c r="L71" s="643">
        <f t="shared" ca="1" si="2"/>
        <v>5011979.6778378747</v>
      </c>
      <c r="M71" s="536">
        <f t="shared" ca="1" si="3"/>
        <v>4028620.1097256634</v>
      </c>
      <c r="N71" s="395"/>
      <c r="O71" s="395"/>
      <c r="P71" s="394">
        <f t="shared" ca="1" si="4"/>
        <v>70579627.600461885</v>
      </c>
      <c r="Q71" s="390">
        <f t="shared" ca="1" si="5"/>
        <v>59669683.326960243</v>
      </c>
      <c r="S71" s="470">
        <f t="shared" si="9"/>
        <v>2017</v>
      </c>
      <c r="T71" s="453">
        <f t="shared" ca="1" si="6"/>
        <v>8.0570351142079772</v>
      </c>
      <c r="U71" s="452">
        <f t="shared" ca="1" si="7"/>
        <v>6.811607685726055</v>
      </c>
      <c r="V71" s="468"/>
      <c r="X71" s="636">
        <v>2017</v>
      </c>
      <c r="Y71" s="637">
        <f t="shared" ca="1" si="8"/>
        <v>1.2454274284819222</v>
      </c>
      <c r="Z71" s="637">
        <f t="shared" ca="1" si="10"/>
        <v>6.9068380029296872</v>
      </c>
      <c r="AA71" s="648">
        <f ca="1">IF(X71&lt;=$T$4+Assumptions!$B$14,(L71-M71)/1000/8760,VLOOKUP(X71,'Stock Model- MH'!$BD$9:$BL$53,8,FALSE)*(D71-E71)/1000/8760)</f>
        <v>0.11225565846029809</v>
      </c>
      <c r="AB71" s="629"/>
      <c r="AC71" s="612"/>
      <c r="AD71" s="629">
        <f t="shared" ca="1" si="12"/>
        <v>8.3530101826738423E-3</v>
      </c>
    </row>
    <row r="72" spans="2:30">
      <c r="B72" s="389">
        <f t="shared" si="1"/>
        <v>2018</v>
      </c>
      <c r="C72" s="355">
        <v>0</v>
      </c>
      <c r="D72" s="355">
        <f ca="1">HLOOKUP($B72,'UEC-MH'!$E$54:$AW$55,2,FALSE)</f>
        <v>84.348172891971345</v>
      </c>
      <c r="E72" s="355">
        <f>HLOOKUP($B72,'UEC-MH'!$D$46:$AW$47,2,FALSE)</f>
        <v>67.798907292816992</v>
      </c>
      <c r="F72" s="355">
        <f ca="1">HLOOKUP($B72,'UEC-MH'!$D$54:$AW$55,2,FALSE)</f>
        <v>84.348172891971345</v>
      </c>
      <c r="G72" s="390">
        <f ca="1">HLOOKUP($B72,'UEC-MH'!$D$59:$AW$60,2,FALSE)</f>
        <v>70.169145703912463</v>
      </c>
      <c r="H72" s="394">
        <v>0</v>
      </c>
      <c r="I72" s="355">
        <f ca="1">VLOOKUP($B72,'Stock Model- MH'!BD21:BQ66,13,FALSE)</f>
        <v>59139.876149155069</v>
      </c>
      <c r="J72" s="390">
        <f ca="1">VLOOKUP($B72,'Stock Model- MH'!$BD$8:$BQ$53,3,FALSE)</f>
        <v>843295.93653010821</v>
      </c>
      <c r="K72" s="535">
        <f t="shared" ca="1" si="0"/>
        <v>0</v>
      </c>
      <c r="L72" s="643">
        <f t="shared" ca="1" si="2"/>
        <v>4988340.4982387042</v>
      </c>
      <c r="M72" s="536">
        <f t="shared" ca="1" si="3"/>
        <v>4009618.9803452431</v>
      </c>
      <c r="N72" s="395"/>
      <c r="O72" s="395"/>
      <c r="P72" s="394">
        <f t="shared" ca="1" si="4"/>
        <v>71130471.453538463</v>
      </c>
      <c r="Q72" s="390">
        <f t="shared" ca="1" si="5"/>
        <v>59173355.44189848</v>
      </c>
      <c r="S72" s="470">
        <f t="shared" si="9"/>
        <v>2018</v>
      </c>
      <c r="T72" s="453">
        <f t="shared" ca="1" si="6"/>
        <v>8.119916832595715</v>
      </c>
      <c r="U72" s="452">
        <f t="shared" ca="1" si="7"/>
        <v>6.7549492513582736</v>
      </c>
      <c r="V72" s="468"/>
      <c r="X72" s="636">
        <v>2018</v>
      </c>
      <c r="Y72" s="637">
        <f t="shared" ca="1" si="8"/>
        <v>1.3649675812374413</v>
      </c>
      <c r="Z72" s="637">
        <f t="shared" ca="1" si="10"/>
        <v>8.2718055841671294</v>
      </c>
      <c r="AA72" s="648">
        <f ca="1">IF(X72&lt;=$T$4+Assumptions!$B$14,(L72-M72)/1000/8760,VLOOKUP(X72,'Stock Model- MH'!$BD$9:$BL$53,8,FALSE)*(D72-E72)/1000/8760)</f>
        <v>0.11172620067276953</v>
      </c>
      <c r="AB72" s="629"/>
      <c r="AC72" s="612"/>
      <c r="AD72" s="629">
        <f t="shared" ca="1" si="12"/>
        <v>7.8139520827495701E-3</v>
      </c>
    </row>
    <row r="73" spans="2:30">
      <c r="B73" s="389">
        <f t="shared" si="1"/>
        <v>2019</v>
      </c>
      <c r="C73" s="355">
        <v>0</v>
      </c>
      <c r="D73" s="355">
        <f ca="1">HLOOKUP($B73,'UEC-MH'!$E$54:$AW$55,2,FALSE)</f>
        <v>84.348172891971331</v>
      </c>
      <c r="E73" s="355">
        <f>HLOOKUP($B73,'UEC-MH'!$D$46:$AW$47,2,FALSE)</f>
        <v>67.798907292816992</v>
      </c>
      <c r="F73" s="355">
        <f ca="1">HLOOKUP($B73,'UEC-MH'!$D$54:$AW$55,2,FALSE)</f>
        <v>84.348172891971331</v>
      </c>
      <c r="G73" s="390">
        <f ca="1">HLOOKUP($B73,'UEC-MH'!$D$59:$AW$60,2,FALSE)</f>
        <v>69.048484077882009</v>
      </c>
      <c r="H73" s="394">
        <v>0</v>
      </c>
      <c r="I73" s="355">
        <f ca="1">VLOOKUP($B73,'Stock Model- MH'!BD22:BQ67,13,FALSE)</f>
        <v>59254.993211252717</v>
      </c>
      <c r="J73" s="390">
        <f ca="1">VLOOKUP($B73,'Stock Model- MH'!$BD$8:$BQ$53,3,FALSE)</f>
        <v>849943.72974136099</v>
      </c>
      <c r="K73" s="535">
        <f t="shared" ca="1" si="0"/>
        <v>0</v>
      </c>
      <c r="L73" s="643">
        <f t="shared" ca="1" si="2"/>
        <v>4998050.4120953316</v>
      </c>
      <c r="M73" s="536">
        <f t="shared" ca="1" si="3"/>
        <v>4017423.7913662232</v>
      </c>
      <c r="N73" s="395"/>
      <c r="O73" s="395"/>
      <c r="P73" s="394">
        <f t="shared" ca="1" si="4"/>
        <v>71691200.664671272</v>
      </c>
      <c r="Q73" s="390">
        <f t="shared" ca="1" si="5"/>
        <v>58687326.090142012</v>
      </c>
      <c r="S73" s="470">
        <f t="shared" si="9"/>
        <v>2019</v>
      </c>
      <c r="T73" s="453">
        <f t="shared" ca="1" si="6"/>
        <v>8.1839270165149856</v>
      </c>
      <c r="U73" s="452">
        <f t="shared" ca="1" si="7"/>
        <v>6.6994664486463487</v>
      </c>
      <c r="V73" s="468"/>
      <c r="X73" s="636">
        <v>2019</v>
      </c>
      <c r="Y73" s="637">
        <f t="shared" ca="1" si="8"/>
        <v>1.4844605678686369</v>
      </c>
      <c r="Z73" s="637">
        <f t="shared" ca="1" si="10"/>
        <v>9.7562661520357672</v>
      </c>
      <c r="AA73" s="648">
        <f ca="1">IF(X73&lt;=$T$4+Assumptions!$B$14,(L73-M73)/1000/8760,VLOOKUP(X73,'Stock Model- MH'!$BD$9:$BL$53,8,FALSE)*(D73-E73)/1000/8760)</f>
        <v>0.11194367816542333</v>
      </c>
      <c r="AB73" s="629"/>
      <c r="AC73" s="612"/>
      <c r="AD73" s="629">
        <f t="shared" ca="1" si="12"/>
        <v>7.5493084657722309E-3</v>
      </c>
    </row>
    <row r="74" spans="2:30">
      <c r="B74" s="389">
        <f t="shared" si="1"/>
        <v>2020</v>
      </c>
      <c r="C74" s="355">
        <v>0</v>
      </c>
      <c r="D74" s="355">
        <f ca="1">HLOOKUP($B74,'UEC-MH'!$E$54:$AW$55,2,FALSE)</f>
        <v>84.348172891971345</v>
      </c>
      <c r="E74" s="355">
        <f>HLOOKUP($B74,'UEC-MH'!$D$46:$AW$47,2,FALSE)</f>
        <v>67.798907292816992</v>
      </c>
      <c r="F74" s="355">
        <f ca="1">HLOOKUP($B74,'UEC-MH'!$D$54:$AW$55,2,FALSE)</f>
        <v>84.348172891971345</v>
      </c>
      <c r="G74" s="390">
        <f ca="1">HLOOKUP($B74,'UEC-MH'!$D$59:$AW$60,2,FALSE)</f>
        <v>67.798907292816978</v>
      </c>
      <c r="H74" s="394">
        <v>0</v>
      </c>
      <c r="I74" s="355">
        <f ca="1">VLOOKUP($B74,'Stock Model- MH'!BD23:BQ68,13,FALSE)</f>
        <v>66577.446671367332</v>
      </c>
      <c r="J74" s="390">
        <f ca="1">VLOOKUP($B74,'Stock Model- MH'!$BD$8:$BQ$53,3,FALSE)</f>
        <v>856819.05347194383</v>
      </c>
      <c r="K74" s="535">
        <f t="shared" ca="1" si="0"/>
        <v>0</v>
      </c>
      <c r="L74" s="643">
        <f t="shared" ca="1" si="2"/>
        <v>5615685.9825424934</v>
      </c>
      <c r="M74" s="536">
        <f t="shared" ca="1" si="3"/>
        <v>4513878.1346645011</v>
      </c>
      <c r="N74" s="395"/>
      <c r="O74" s="395"/>
      <c r="P74" s="394">
        <f t="shared" ca="1" si="4"/>
        <v>72271121.659386754</v>
      </c>
      <c r="Q74" s="390">
        <f t="shared" ca="1" si="5"/>
        <v>58091395.573063515</v>
      </c>
      <c r="S74" s="470">
        <f t="shared" si="9"/>
        <v>2020</v>
      </c>
      <c r="T74" s="453">
        <f t="shared" ca="1" si="6"/>
        <v>8.2501280433089903</v>
      </c>
      <c r="U74" s="452">
        <f t="shared" ca="1" si="7"/>
        <v>6.6314378508063374</v>
      </c>
      <c r="V74" s="468"/>
      <c r="X74" s="636">
        <v>2020</v>
      </c>
      <c r="Y74" s="637">
        <f t="shared" ca="1" si="8"/>
        <v>1.6186901925026529</v>
      </c>
      <c r="Z74" s="637">
        <f t="shared" ca="1" si="10"/>
        <v>11.37495634453842</v>
      </c>
      <c r="AA74" s="648">
        <f ca="1">IF(X74&lt;=$T$4+Assumptions!$B$14,(L74-M74)/1000/8760,VLOOKUP(X74,'Stock Model- MH'!$BD$9:$BL$53,8,FALSE)*(D74-E74)/1000/8760)</f>
        <v>0.12577715158424571</v>
      </c>
      <c r="AB74" s="629"/>
      <c r="AC74" s="612"/>
      <c r="AD74" s="629">
        <f t="shared" ca="1" si="12"/>
        <v>8.4524730497702871E-3</v>
      </c>
    </row>
    <row r="75" spans="2:30">
      <c r="B75" s="389">
        <f t="shared" si="1"/>
        <v>2021</v>
      </c>
      <c r="C75" s="355">
        <v>0</v>
      </c>
      <c r="D75" s="355">
        <f ca="1">HLOOKUP($B75,'UEC-MH'!$E$54:$AW$55,2,FALSE)</f>
        <v>84.348172891971373</v>
      </c>
      <c r="E75" s="355">
        <f>HLOOKUP($B75,'UEC-MH'!$D$46:$AW$47,2,FALSE)</f>
        <v>67.798907292816992</v>
      </c>
      <c r="F75" s="355">
        <f ca="1">HLOOKUP($B75,'UEC-MH'!$D$54:$AW$55,2,FALSE)</f>
        <v>84.348172891971373</v>
      </c>
      <c r="G75" s="390">
        <f ca="1">HLOOKUP($B75,'UEC-MH'!$D$59:$AW$60,2,FALSE)</f>
        <v>67.798907292816992</v>
      </c>
      <c r="H75" s="394">
        <v>0</v>
      </c>
      <c r="I75" s="355">
        <f ca="1">VLOOKUP($B75,'Stock Model- MH'!BD24:BQ69,13,FALSE)</f>
        <v>68628.167441453814</v>
      </c>
      <c r="J75" s="390">
        <f ca="1">VLOOKUP($B75,'Stock Model- MH'!$BD$8:$BQ$53,3,FALSE)</f>
        <v>863985.95090815471</v>
      </c>
      <c r="K75" s="535">
        <f t="shared" ca="1" si="0"/>
        <v>0</v>
      </c>
      <c r="L75" s="643">
        <f t="shared" ca="1" si="2"/>
        <v>5788660.5326109072</v>
      </c>
      <c r="M75" s="536">
        <f t="shared" ca="1" si="3"/>
        <v>4652914.7620390486</v>
      </c>
      <c r="N75" s="395"/>
      <c r="O75" s="395"/>
      <c r="P75" s="394">
        <f t="shared" ca="1" si="4"/>
        <v>72875636.363435328</v>
      </c>
      <c r="Q75" s="390">
        <f t="shared" ca="1" si="5"/>
        <v>58577303.387918316</v>
      </c>
      <c r="S75" s="470">
        <f t="shared" si="9"/>
        <v>2021</v>
      </c>
      <c r="T75" s="453">
        <f t="shared" ca="1" si="6"/>
        <v>8.3191365711684178</v>
      </c>
      <c r="U75" s="452">
        <f t="shared" ca="1" si="7"/>
        <v>6.6869067794427295</v>
      </c>
      <c r="V75" s="468"/>
      <c r="X75" s="636">
        <v>2021</v>
      </c>
      <c r="Y75" s="637">
        <f t="shared" ca="1" si="8"/>
        <v>1.6322297917256883</v>
      </c>
      <c r="Z75" s="637">
        <f t="shared" ca="1" si="10"/>
        <v>13.007186136264108</v>
      </c>
      <c r="AA75" s="648">
        <f ca="1">IF(X75&lt;=$T$4+Assumptions!$B$14,(L75-M75)/1000/8760,VLOOKUP(X75,'Stock Model- MH'!$BD$9:$BL$53,8,FALSE)*(D75-E75)/1000/8760)</f>
        <v>1.3539599223031166E-2</v>
      </c>
      <c r="AB75" s="629"/>
      <c r="AC75" s="612"/>
      <c r="AD75" s="629">
        <f t="shared" ca="1" si="12"/>
        <v>4.2153780466236412E-15</v>
      </c>
    </row>
    <row r="76" spans="2:30">
      <c r="B76" s="389">
        <f t="shared" si="1"/>
        <v>2022</v>
      </c>
      <c r="C76" s="355">
        <v>0</v>
      </c>
      <c r="D76" s="355">
        <f ca="1">HLOOKUP($B76,'UEC-MH'!$E$54:$AW$55,2,FALSE)</f>
        <v>84.348172891971359</v>
      </c>
      <c r="E76" s="355">
        <f>HLOOKUP($B76,'UEC-MH'!$D$46:$AW$47,2,FALSE)</f>
        <v>67.798907292816992</v>
      </c>
      <c r="F76" s="355">
        <f ca="1">HLOOKUP($B76,'UEC-MH'!$D$54:$AW$55,2,FALSE)</f>
        <v>84.348172891971359</v>
      </c>
      <c r="G76" s="390">
        <f ca="1">HLOOKUP($B76,'UEC-MH'!$D$59:$AW$60,2,FALSE)</f>
        <v>67.798907292817006</v>
      </c>
      <c r="H76" s="394">
        <v>0</v>
      </c>
      <c r="I76" s="355">
        <f ca="1">VLOOKUP($B76,'Stock Model- MH'!BD25:BQ70,13,FALSE)</f>
        <v>69210.787305160178</v>
      </c>
      <c r="J76" s="390">
        <f ca="1">VLOOKUP($B76,'Stock Model- MH'!$BD$8:$BQ$53,3,FALSE)</f>
        <v>871445.47868990735</v>
      </c>
      <c r="K76" s="535">
        <f t="shared" ca="1" si="0"/>
        <v>0</v>
      </c>
      <c r="L76" s="643">
        <f t="shared" ca="1" si="2"/>
        <v>5837803.453605107</v>
      </c>
      <c r="M76" s="536">
        <f t="shared" ca="1" si="3"/>
        <v>4692415.7521654302</v>
      </c>
      <c r="N76" s="395"/>
      <c r="O76" s="395"/>
      <c r="P76" s="394">
        <f t="shared" ca="1" si="4"/>
        <v>73504833.902463049</v>
      </c>
      <c r="Q76" s="390">
        <f t="shared" ca="1" si="5"/>
        <v>59083051.220441565</v>
      </c>
      <c r="S76" s="470">
        <f t="shared" si="9"/>
        <v>2022</v>
      </c>
      <c r="T76" s="453">
        <f t="shared" ca="1" si="6"/>
        <v>8.390962774253774</v>
      </c>
      <c r="U76" s="452">
        <f t="shared" ca="1" si="7"/>
        <v>6.7446405502787172</v>
      </c>
      <c r="V76" s="468"/>
      <c r="X76" s="636">
        <v>2022</v>
      </c>
      <c r="Y76" s="637">
        <f t="shared" ca="1" si="8"/>
        <v>1.6463222239750568</v>
      </c>
      <c r="Z76" s="637">
        <f t="shared" ca="1" si="10"/>
        <v>14.653508360239165</v>
      </c>
      <c r="AA76" s="648">
        <f ca="1">IF(X76&lt;=$T$4+Assumptions!$B$14,(L76-M76)/1000/8760,VLOOKUP(X76,'Stock Model- MH'!$BD$9:$BL$53,8,FALSE)*(D76-E76)/1000/8760)</f>
        <v>1.4092432249371572E-2</v>
      </c>
      <c r="AB76" s="629"/>
      <c r="AC76" s="612"/>
      <c r="AD76" s="629">
        <f t="shared" ca="1" si="12"/>
        <v>-3.0583174881471109E-15</v>
      </c>
    </row>
    <row r="77" spans="2:30">
      <c r="B77" s="389">
        <f>B76+1</f>
        <v>2023</v>
      </c>
      <c r="C77" s="355">
        <v>0</v>
      </c>
      <c r="D77" s="355">
        <f ca="1">HLOOKUP($B77,'UEC-MH'!$E$54:$AW$55,2,FALSE)</f>
        <v>84.348172891971359</v>
      </c>
      <c r="E77" s="355">
        <f>HLOOKUP($B77,'UEC-MH'!$D$46:$AW$47,2,FALSE)</f>
        <v>67.798907292816992</v>
      </c>
      <c r="F77" s="355">
        <f ca="1">HLOOKUP($B77,'UEC-MH'!$D$54:$AW$55,2,FALSE)</f>
        <v>84.348172891971359</v>
      </c>
      <c r="G77" s="390">
        <f ca="1">HLOOKUP($B77,'UEC-MH'!$D$59:$AW$60,2,FALSE)</f>
        <v>67.798907292817006</v>
      </c>
      <c r="H77" s="394">
        <v>0</v>
      </c>
      <c r="I77" s="355">
        <f ca="1">VLOOKUP($B77,'Stock Model- MH'!BD26:BQ71,13,FALSE)</f>
        <v>69547.051446898244</v>
      </c>
      <c r="J77" s="390">
        <f ca="1">VLOOKUP($B77,'Stock Model- MH'!$BD$8:$BQ$53,3,FALSE)</f>
        <v>879137.97649796319</v>
      </c>
      <c r="K77" s="535">
        <f t="shared" ca="1" si="0"/>
        <v>0</v>
      </c>
      <c r="L77" s="643">
        <f t="shared" ca="1" si="2"/>
        <v>5866166.7195697995</v>
      </c>
      <c r="M77" s="536">
        <f t="shared" ca="1" si="3"/>
        <v>4715214.0935370279</v>
      </c>
      <c r="N77" s="395"/>
      <c r="O77" s="395"/>
      <c r="P77" s="394">
        <f t="shared" ca="1" si="4"/>
        <v>74153682.03754805</v>
      </c>
      <c r="Q77" s="390">
        <f t="shared" ca="1" si="5"/>
        <v>59604594.166180141</v>
      </c>
      <c r="S77" s="470">
        <f t="shared" si="9"/>
        <v>2023</v>
      </c>
      <c r="T77" s="453">
        <f t="shared" ca="1" si="6"/>
        <v>8.4650321960671278</v>
      </c>
      <c r="U77" s="452">
        <f t="shared" ca="1" si="7"/>
        <v>6.8041774162306092</v>
      </c>
      <c r="V77" s="468"/>
      <c r="X77" s="636">
        <v>2023</v>
      </c>
      <c r="Y77" s="637">
        <f t="shared" ca="1" si="8"/>
        <v>1.6608547798365185</v>
      </c>
      <c r="Z77" s="637">
        <f t="shared" ca="1" si="10"/>
        <v>16.314363140075685</v>
      </c>
      <c r="AA77" s="648">
        <f ca="1">IF(X77&lt;=$T$4+Assumptions!$B$14,(L77-M77)/1000/8760,VLOOKUP(X77,'Stock Model- MH'!$BD$9:$BL$53,8,FALSE)*(D77-E77)/1000/8760)</f>
        <v>1.4532555861464458E-2</v>
      </c>
      <c r="AB77" s="629"/>
      <c r="AC77" s="612"/>
      <c r="AD77" s="629">
        <f t="shared" ca="1" si="12"/>
        <v>-2.7200464103316335E-15</v>
      </c>
    </row>
    <row r="78" spans="2:30">
      <c r="B78" s="389">
        <f t="shared" si="1"/>
        <v>2024</v>
      </c>
      <c r="C78" s="355">
        <v>0</v>
      </c>
      <c r="D78" s="355">
        <f ca="1">HLOOKUP($B78,'UEC-MH'!$E$54:$AW$55,2,FALSE)</f>
        <v>84.348172891971373</v>
      </c>
      <c r="E78" s="355">
        <f>HLOOKUP($B78,'UEC-MH'!$D$46:$AW$47,2,FALSE)</f>
        <v>67.798907292816992</v>
      </c>
      <c r="F78" s="355">
        <f ca="1">HLOOKUP($B78,'UEC-MH'!$D$54:$AW$55,2,FALSE)</f>
        <v>84.348172891971373</v>
      </c>
      <c r="G78" s="390">
        <f ca="1">HLOOKUP($B78,'UEC-MH'!$D$59:$AW$60,2,FALSE)</f>
        <v>67.798907292817006</v>
      </c>
      <c r="H78" s="394">
        <v>0</v>
      </c>
      <c r="I78" s="355">
        <f ca="1">VLOOKUP($B78,'Stock Model- MH'!BD27:BQ72,13,FALSE)</f>
        <v>69741.566956655704</v>
      </c>
      <c r="J78" s="390">
        <f ca="1">VLOOKUP($B78,'Stock Model- MH'!$BD$8:$BQ$53,3,FALSE)</f>
        <v>886957.79088404169</v>
      </c>
      <c r="K78" s="535">
        <f t="shared" ca="1" si="0"/>
        <v>0</v>
      </c>
      <c r="L78" s="643">
        <f t="shared" ca="1" si="2"/>
        <v>5882573.7474169936</v>
      </c>
      <c r="M78" s="536">
        <f t="shared" ca="1" si="3"/>
        <v>4728402.0325500891</v>
      </c>
      <c r="N78" s="395"/>
      <c r="O78" s="395"/>
      <c r="P78" s="394">
        <f t="shared" ca="1" si="4"/>
        <v>74813269.093368143</v>
      </c>
      <c r="Q78" s="390">
        <f t="shared" ca="1" si="5"/>
        <v>60134769.036788918</v>
      </c>
      <c r="S78" s="470">
        <f t="shared" si="9"/>
        <v>2024</v>
      </c>
      <c r="T78" s="453">
        <f t="shared" ca="1" si="6"/>
        <v>8.5403275220739889</v>
      </c>
      <c r="U78" s="452">
        <f t="shared" ca="1" si="7"/>
        <v>6.8646996617338942</v>
      </c>
      <c r="V78" s="468"/>
      <c r="X78" s="636">
        <v>2024</v>
      </c>
      <c r="Y78" s="637">
        <f t="shared" ca="1" si="8"/>
        <v>1.6756278603400947</v>
      </c>
      <c r="Z78" s="637">
        <f t="shared" ca="1" si="10"/>
        <v>17.989991000415777</v>
      </c>
      <c r="AA78" s="648">
        <f ca="1">IF(X78&lt;=$T$4+Assumptions!$B$14,(L78-M78)/1000/8760,VLOOKUP(X78,'Stock Model- MH'!$BD$9:$BL$53,8,FALSE)*(D78-E78)/1000/8760)</f>
        <v>1.4773080503573224E-2</v>
      </c>
      <c r="AB78" s="629"/>
      <c r="AC78" s="612"/>
      <c r="AD78" s="629">
        <f t="shared" ca="1" si="12"/>
        <v>2.9507646326365489E-15</v>
      </c>
    </row>
    <row r="79" spans="2:30">
      <c r="B79" s="389">
        <f t="shared" si="1"/>
        <v>2025</v>
      </c>
      <c r="C79" s="355">
        <v>0</v>
      </c>
      <c r="D79" s="355">
        <f ca="1">HLOOKUP($B79,'UEC-MH'!$E$54:$AW$55,2,FALSE)</f>
        <v>84.348172891971345</v>
      </c>
      <c r="E79" s="355">
        <f>HLOOKUP($B79,'UEC-MH'!$D$46:$AW$47,2,FALSE)</f>
        <v>67.798907292816992</v>
      </c>
      <c r="F79" s="355">
        <f ca="1">HLOOKUP($B79,'UEC-MH'!$D$54:$AW$55,2,FALSE)</f>
        <v>84.348172891971345</v>
      </c>
      <c r="G79" s="390">
        <f ca="1">HLOOKUP($B79,'UEC-MH'!$D$59:$AW$60,2,FALSE)</f>
        <v>67.798907292816978</v>
      </c>
      <c r="H79" s="394">
        <v>0</v>
      </c>
      <c r="I79" s="355">
        <f ca="1">VLOOKUP($B79,'Stock Model- MH'!BD28:BQ73,13,FALSE)</f>
        <v>69661.253680214388</v>
      </c>
      <c r="J79" s="390">
        <f ca="1">VLOOKUP($B79,'Stock Model- MH'!$BD$8:$BQ$53,3,FALSE)</f>
        <v>894773.17813060328</v>
      </c>
      <c r="K79" s="535">
        <f t="shared" ca="1" si="0"/>
        <v>0</v>
      </c>
      <c r="L79" s="643">
        <f t="shared" ca="1" si="2"/>
        <v>5875799.4692901978</v>
      </c>
      <c r="M79" s="536">
        <f t="shared" ca="1" si="3"/>
        <v>4722956.8801662615</v>
      </c>
      <c r="N79" s="395"/>
      <c r="O79" s="395"/>
      <c r="P79" s="394">
        <f t="shared" ca="1" si="4"/>
        <v>75472482.7280588</v>
      </c>
      <c r="Q79" s="390">
        <f t="shared" ca="1" si="5"/>
        <v>60664643.752175987</v>
      </c>
      <c r="S79" s="470">
        <f t="shared" si="9"/>
        <v>2025</v>
      </c>
      <c r="T79" s="453">
        <f t="shared" ca="1" si="6"/>
        <v>8.6155802200980371</v>
      </c>
      <c r="U79" s="452">
        <f t="shared" ca="1" si="7"/>
        <v>6.9251876429424639</v>
      </c>
      <c r="V79" s="468"/>
      <c r="X79" s="636">
        <v>2025</v>
      </c>
      <c r="Y79" s="637">
        <f t="shared" ca="1" si="8"/>
        <v>1.6903925771555732</v>
      </c>
      <c r="Z79" s="637">
        <f t="shared" ca="1" si="10"/>
        <v>19.680383577571352</v>
      </c>
      <c r="AA79" s="648">
        <f ca="1">IF(X79&lt;=$T$4+Assumptions!$B$14,(L79-M79)/1000/8760,VLOOKUP(X79,'Stock Model- MH'!$BD$9:$BL$53,8,FALSE)*(D79-E79)/1000/8760)</f>
        <v>1.4764716815478439E-2</v>
      </c>
      <c r="AB79" s="629"/>
      <c r="AC79" s="612"/>
      <c r="AD79" s="629">
        <f t="shared" ca="1" si="12"/>
        <v>9.0205620750793969E-17</v>
      </c>
    </row>
    <row r="80" spans="2:30">
      <c r="B80" s="389">
        <f>B79+1</f>
        <v>2026</v>
      </c>
      <c r="C80" s="355">
        <v>0</v>
      </c>
      <c r="D80" s="355">
        <f ca="1">HLOOKUP($B80,'UEC-MH'!$E$54:$AW$55,2,FALSE)</f>
        <v>84.348172891971345</v>
      </c>
      <c r="E80" s="355">
        <f>HLOOKUP($B80,'UEC-MH'!$D$46:$AW$47,2,FALSE)</f>
        <v>67.798907292816992</v>
      </c>
      <c r="F80" s="355">
        <f ca="1">HLOOKUP($B80,'UEC-MH'!$D$54:$AW$55,2,FALSE)</f>
        <v>84.348172891971345</v>
      </c>
      <c r="G80" s="390">
        <f ca="1">HLOOKUP($B80,'UEC-MH'!$D$59:$AW$60,2,FALSE)</f>
        <v>67.798907292816978</v>
      </c>
      <c r="H80" s="394">
        <v>0</v>
      </c>
      <c r="I80" s="355">
        <f ca="1">VLOOKUP($B80,'Stock Model- MH'!BD29:BQ74,13,FALSE)</f>
        <v>69174.588354342544</v>
      </c>
      <c r="J80" s="390">
        <f ca="1">VLOOKUP($B80,'Stock Model- MH'!$BD$8:$BQ$53,3,FALSE)</f>
        <v>902449.85233763652</v>
      </c>
      <c r="K80" s="535">
        <f t="shared" ca="1" si="0"/>
        <v>0</v>
      </c>
      <c r="L80" s="643">
        <f t="shared" ca="1" si="2"/>
        <v>5834750.1382430326</v>
      </c>
      <c r="M80" s="536">
        <f t="shared" ca="1" si="3"/>
        <v>4689961.5028548483</v>
      </c>
      <c r="N80" s="395"/>
      <c r="O80" s="395"/>
      <c r="P80" s="394">
        <f t="shared" ca="1" si="4"/>
        <v>76119996.171308979</v>
      </c>
      <c r="Q80" s="390">
        <f t="shared" ca="1" si="5"/>
        <v>61185113.87505579</v>
      </c>
      <c r="S80" s="470">
        <f t="shared" si="9"/>
        <v>2026</v>
      </c>
      <c r="T80" s="453">
        <f t="shared" ca="1" si="6"/>
        <v>8.6894972798297907</v>
      </c>
      <c r="U80" s="452">
        <f t="shared" ca="1" si="7"/>
        <v>6.9846020405314828</v>
      </c>
      <c r="V80" s="468"/>
      <c r="X80" s="636">
        <v>2026</v>
      </c>
      <c r="Y80" s="637">
        <f t="shared" ca="1" si="8"/>
        <v>1.7048952392983079</v>
      </c>
      <c r="Z80" s="637">
        <f t="shared" ca="1" si="10"/>
        <v>21.385278816869658</v>
      </c>
      <c r="AA80" s="648">
        <f ca="1">IF(X80&lt;=$T$4+Assumptions!$B$14,(L80-M80)/1000/8760,VLOOKUP(X80,'Stock Model- MH'!$BD$9:$BL$53,8,FALSE)*(D80-E80)/1000/8760)</f>
        <v>1.450266214273648E-2</v>
      </c>
      <c r="AB80" s="629"/>
      <c r="AC80" s="612"/>
      <c r="AD80" s="629">
        <f t="shared" ca="1" si="12"/>
        <v>-1.8231943732516243E-15</v>
      </c>
    </row>
    <row r="81" spans="2:30">
      <c r="B81" s="389">
        <f t="shared" si="1"/>
        <v>2027</v>
      </c>
      <c r="C81" s="355">
        <v>0</v>
      </c>
      <c r="D81" s="355">
        <f ca="1">HLOOKUP($B81,'UEC-MH'!$E$54:$AW$55,2,FALSE)</f>
        <v>84.348172891971359</v>
      </c>
      <c r="E81" s="355">
        <f>HLOOKUP($B81,'UEC-MH'!$D$46:$AW$47,2,FALSE)</f>
        <v>67.798907292816992</v>
      </c>
      <c r="F81" s="355">
        <f ca="1">HLOOKUP($B81,'UEC-MH'!$D$54:$AW$55,2,FALSE)</f>
        <v>84.348172891971359</v>
      </c>
      <c r="G81" s="390">
        <f ca="1">HLOOKUP($B81,'UEC-MH'!$D$59:$AW$60,2,FALSE)</f>
        <v>67.798907292816992</v>
      </c>
      <c r="H81" s="394">
        <v>0</v>
      </c>
      <c r="I81" s="355">
        <f ca="1">VLOOKUP($B81,'Stock Model- MH'!BD30:BQ75,13,FALSE)</f>
        <v>68467.921104002351</v>
      </c>
      <c r="J81" s="390">
        <f ca="1">VLOOKUP($B81,'Stock Model- MH'!$BD$8:$BQ$53,3,FALSE)</f>
        <v>909876.60809461214</v>
      </c>
      <c r="K81" s="535">
        <f t="shared" ca="1" si="0"/>
        <v>0</v>
      </c>
      <c r="L81" s="643">
        <f t="shared" ca="1" si="2"/>
        <v>5775144.0468342444</v>
      </c>
      <c r="M81" s="536">
        <f t="shared" ca="1" si="3"/>
        <v>4642050.2354621636</v>
      </c>
      <c r="N81" s="395"/>
      <c r="O81" s="395"/>
      <c r="P81" s="394">
        <f t="shared" ca="1" si="4"/>
        <v>76746429.449924812</v>
      </c>
      <c r="Q81" s="390">
        <f t="shared" ca="1" si="5"/>
        <v>61688639.800109386</v>
      </c>
      <c r="S81" s="470">
        <f t="shared" si="9"/>
        <v>2027</v>
      </c>
      <c r="T81" s="453">
        <f t="shared" ca="1" si="6"/>
        <v>8.7610079280736084</v>
      </c>
      <c r="U81" s="452">
        <f t="shared" ca="1" si="7"/>
        <v>7.0420821689622581</v>
      </c>
      <c r="V81" s="468"/>
      <c r="X81" s="636">
        <v>2027</v>
      </c>
      <c r="Y81" s="637">
        <f t="shared" ca="1" si="8"/>
        <v>1.7189257591113503</v>
      </c>
      <c r="Z81" s="637">
        <f t="shared" ca="1" si="10"/>
        <v>23.104204575981008</v>
      </c>
      <c r="AA81" s="648">
        <f ca="1">IF(X81&lt;=$T$4+Assumptions!$B$14,(L81-M81)/1000/8760,VLOOKUP(X81,'Stock Model- MH'!$BD$9:$BL$53,8,FALSE)*(D81-E81)/1000/8760)</f>
        <v>1.4030519813040822E-2</v>
      </c>
      <c r="AB81" s="629"/>
      <c r="AC81" s="612"/>
      <c r="AD81" s="629">
        <f t="shared" ca="1" si="12"/>
        <v>1.5525775109992423E-15</v>
      </c>
    </row>
    <row r="82" spans="2:30">
      <c r="B82" s="389">
        <f t="shared" si="1"/>
        <v>2028</v>
      </c>
      <c r="C82" s="355">
        <v>0</v>
      </c>
      <c r="D82" s="355">
        <f ca="1">HLOOKUP($B82,'UEC-MH'!$E$54:$AW$55,2,FALSE)</f>
        <v>84.348172891971359</v>
      </c>
      <c r="E82" s="355">
        <f>HLOOKUP($B82,'UEC-MH'!$D$46:$AW$47,2,FALSE)</f>
        <v>67.798907292816992</v>
      </c>
      <c r="F82" s="355">
        <f ca="1">HLOOKUP($B82,'UEC-MH'!$D$54:$AW$55,2,FALSE)</f>
        <v>84.348172891971359</v>
      </c>
      <c r="G82" s="390">
        <f ca="1">HLOOKUP($B82,'UEC-MH'!$D$59:$AW$60,2,FALSE)</f>
        <v>67.798907292816992</v>
      </c>
      <c r="H82" s="394">
        <v>0</v>
      </c>
      <c r="I82" s="355">
        <f ca="1">VLOOKUP($B82,'Stock Model- MH'!BD31:BQ76,13,FALSE)</f>
        <v>67599.08801949973</v>
      </c>
      <c r="J82" s="390">
        <f ca="1">VLOOKUP($B82,'Stock Model- MH'!$BD$8:$BQ$53,3,FALSE)</f>
        <v>916982.56485133898</v>
      </c>
      <c r="K82" s="535">
        <f t="shared" ca="1" si="0"/>
        <v>0</v>
      </c>
      <c r="L82" s="643">
        <f t="shared" ca="1" si="2"/>
        <v>5701859.563608353</v>
      </c>
      <c r="M82" s="536">
        <f t="shared" ca="1" si="3"/>
        <v>4583144.3017130382</v>
      </c>
      <c r="N82" s="395"/>
      <c r="O82" s="395"/>
      <c r="P82" s="394">
        <f t="shared" ca="1" si="4"/>
        <v>77345803.919004083</v>
      </c>
      <c r="Q82" s="390">
        <f t="shared" ca="1" si="5"/>
        <v>62170415.903485477</v>
      </c>
      <c r="S82" s="470">
        <f t="shared" si="9"/>
        <v>2028</v>
      </c>
      <c r="T82" s="453">
        <f t="shared" ca="1" si="6"/>
        <v>8.829429671119188</v>
      </c>
      <c r="U82" s="452">
        <f t="shared" ca="1" si="7"/>
        <v>7.0970794410371543</v>
      </c>
      <c r="V82" s="468"/>
      <c r="X82" s="636">
        <v>2028</v>
      </c>
      <c r="Y82" s="637">
        <f t="shared" ca="1" si="8"/>
        <v>1.7323502300820337</v>
      </c>
      <c r="Z82" s="637">
        <f t="shared" ca="1" si="10"/>
        <v>24.836554806063042</v>
      </c>
      <c r="AA82" s="648">
        <f ca="1">IF(X82&lt;=$T$4+Assumptions!$B$14,(L82-M82)/1000/8760,VLOOKUP(X82,'Stock Model- MH'!$BD$9:$BL$53,8,FALSE)*(D82-E82)/1000/8760)</f>
        <v>1.3424470970682308E-2</v>
      </c>
      <c r="AB82" s="629"/>
      <c r="AC82" s="612"/>
      <c r="AD82" s="629">
        <f t="shared" ca="1" si="12"/>
        <v>1.1362438767648086E-15</v>
      </c>
    </row>
    <row r="83" spans="2:30">
      <c r="B83" s="389">
        <f t="shared" si="1"/>
        <v>2029</v>
      </c>
      <c r="C83" s="355">
        <v>0</v>
      </c>
      <c r="D83" s="355">
        <f ca="1">HLOOKUP($B83,'UEC-MH'!$E$54:$AW$55,2,FALSE)</f>
        <v>84.348172891971359</v>
      </c>
      <c r="E83" s="355">
        <f>HLOOKUP($B83,'UEC-MH'!$D$46:$AW$47,2,FALSE)</f>
        <v>67.798907292816992</v>
      </c>
      <c r="F83" s="355">
        <f ca="1">HLOOKUP($B83,'UEC-MH'!$D$54:$AW$55,2,FALSE)</f>
        <v>84.348172891971359</v>
      </c>
      <c r="G83" s="390">
        <f ca="1">HLOOKUP($B83,'UEC-MH'!$D$59:$AW$60,2,FALSE)</f>
        <v>67.798907292816978</v>
      </c>
      <c r="H83" s="394">
        <v>0</v>
      </c>
      <c r="I83" s="355">
        <f ca="1">VLOOKUP($B83,'Stock Model- MH'!BD32:BQ77,13,FALSE)</f>
        <v>67118.479863233762</v>
      </c>
      <c r="J83" s="390">
        <f ca="1">VLOOKUP($B83,'Stock Model- MH'!$BD$8:$BQ$53,3,FALSE)</f>
        <v>923747.6530324592</v>
      </c>
      <c r="K83" s="535">
        <f t="shared" ca="1" si="0"/>
        <v>0</v>
      </c>
      <c r="L83" s="643">
        <f t="shared" ca="1" si="2"/>
        <v>5661321.1437503397</v>
      </c>
      <c r="M83" s="536">
        <f t="shared" ca="1" si="3"/>
        <v>4550559.5938821901</v>
      </c>
      <c r="N83" s="395"/>
      <c r="O83" s="395"/>
      <c r="P83" s="394">
        <f t="shared" ca="1" si="4"/>
        <v>77916426.746534646</v>
      </c>
      <c r="Q83" s="390">
        <f t="shared" ca="1" si="5"/>
        <v>62629081.489904962</v>
      </c>
      <c r="S83" s="470">
        <f t="shared" si="9"/>
        <v>2029</v>
      </c>
      <c r="T83" s="453">
        <f t="shared" ca="1" si="6"/>
        <v>8.8945692633030422</v>
      </c>
      <c r="U83" s="452">
        <f t="shared" ca="1" si="7"/>
        <v>7.1494385262448592</v>
      </c>
      <c r="V83" s="468"/>
      <c r="X83" s="636">
        <v>2029</v>
      </c>
      <c r="Y83" s="637">
        <f t="shared" ca="1" si="8"/>
        <v>1.745130737058183</v>
      </c>
      <c r="Z83" s="637">
        <f t="shared" ca="1" si="10"/>
        <v>26.581685543121225</v>
      </c>
      <c r="AA83" s="648">
        <f ca="1">IF(X83&lt;=$T$4+Assumptions!$B$14,(L83-M83)/1000/8760,VLOOKUP(X83,'Stock Model- MH'!$BD$9:$BL$53,8,FALSE)*(D83-E83)/1000/8760)</f>
        <v>1.2780506976148281E-2</v>
      </c>
      <c r="AB83" s="629"/>
      <c r="AC83" s="612"/>
      <c r="AD83" s="629">
        <f t="shared" ca="1" si="12"/>
        <v>1.016547956922409E-15</v>
      </c>
    </row>
    <row r="84" spans="2:30">
      <c r="B84" s="389">
        <f t="shared" si="1"/>
        <v>2030</v>
      </c>
      <c r="C84" s="355">
        <v>0</v>
      </c>
      <c r="D84" s="355">
        <f ca="1">HLOOKUP($B84,'UEC-MH'!$E$54:$AW$55,2,FALSE)</f>
        <v>84.348172891971359</v>
      </c>
      <c r="E84" s="355">
        <f>HLOOKUP($B84,'UEC-MH'!$D$46:$AW$47,2,FALSE)</f>
        <v>67.798907292816992</v>
      </c>
      <c r="F84" s="355">
        <f ca="1">HLOOKUP($B84,'UEC-MH'!$D$54:$AW$55,2,FALSE)</f>
        <v>84.348172891971359</v>
      </c>
      <c r="G84" s="390">
        <f ca="1">HLOOKUP($B84,'UEC-MH'!$D$59:$AW$60,2,FALSE)</f>
        <v>67.798907292816992</v>
      </c>
      <c r="H84" s="394">
        <v>0</v>
      </c>
      <c r="I84" s="355">
        <f ca="1">VLOOKUP($B84,'Stock Model- MH'!BD33:BQ78,13,FALSE)</f>
        <v>66663.139828659798</v>
      </c>
      <c r="J84" s="390">
        <f ca="1">VLOOKUP($B84,'Stock Model- MH'!$BD$8:$BQ$53,3,FALSE)</f>
        <v>930204.49334357923</v>
      </c>
      <c r="K84" s="535">
        <f t="shared" ca="1" si="0"/>
        <v>0</v>
      </c>
      <c r="L84" s="643">
        <f t="shared" ca="1" si="2"/>
        <v>5622914.0437894585</v>
      </c>
      <c r="M84" s="536">
        <f t="shared" ca="1" si="3"/>
        <v>4519688.0370914014</v>
      </c>
      <c r="N84" s="395"/>
      <c r="O84" s="395"/>
      <c r="P84" s="394">
        <f t="shared" ca="1" si="4"/>
        <v>78461049.429432839</v>
      </c>
      <c r="Q84" s="390">
        <f t="shared" ca="1" si="5"/>
        <v>63066848.207563132</v>
      </c>
      <c r="S84" s="470">
        <f t="shared" si="9"/>
        <v>2030</v>
      </c>
      <c r="T84" s="453">
        <f t="shared" ca="1" si="6"/>
        <v>8.9567408024466708</v>
      </c>
      <c r="U84" s="452">
        <f t="shared" ca="1" si="7"/>
        <v>7.19941189584054</v>
      </c>
      <c r="V84" s="468"/>
      <c r="X84" s="636">
        <v>2030</v>
      </c>
      <c r="Y84" s="637">
        <f t="shared" ca="1" si="8"/>
        <v>1.7573289066061308</v>
      </c>
      <c r="Z84" s="637">
        <f t="shared" ca="1" si="10"/>
        <v>28.339014449727355</v>
      </c>
      <c r="AA84" s="648">
        <f ca="1">IF(X84&lt;=$T$4+Assumptions!$B$14,(L84-M84)/1000/8760,VLOOKUP(X84,'Stock Model- MH'!$BD$9:$BL$53,8,FALSE)*(D84-E84)/1000/8760)</f>
        <v>1.2198169547951082E-2</v>
      </c>
      <c r="AB84" s="629"/>
      <c r="AC84" s="612"/>
      <c r="AD84" s="629">
        <f t="shared" ca="1" si="12"/>
        <v>-3.2474023470285829E-15</v>
      </c>
    </row>
    <row r="85" spans="2:30">
      <c r="B85" s="389">
        <f t="shared" si="1"/>
        <v>2031</v>
      </c>
      <c r="C85" s="355">
        <v>0</v>
      </c>
      <c r="D85" s="355">
        <f ca="1">HLOOKUP($B85,'UEC-MH'!$E$54:$AW$55,2,FALSE)</f>
        <v>84.348172891971359</v>
      </c>
      <c r="E85" s="355">
        <f>HLOOKUP($B85,'UEC-MH'!$D$46:$AW$47,2,FALSE)</f>
        <v>67.798907292816992</v>
      </c>
      <c r="F85" s="355">
        <f ca="1">HLOOKUP($B85,'UEC-MH'!$D$54:$AW$55,2,FALSE)</f>
        <v>84.348172891971359</v>
      </c>
      <c r="G85" s="390">
        <f ca="1">HLOOKUP($B85,'UEC-MH'!$D$59:$AW$60,2,FALSE)</f>
        <v>67.798907292816992</v>
      </c>
      <c r="H85" s="394">
        <v>0</v>
      </c>
      <c r="I85" s="355">
        <f ca="1">VLOOKUP($B85,'Stock Model- MH'!BD34:BQ79,13,FALSE)</f>
        <v>65876.973622803547</v>
      </c>
      <c r="J85" s="390">
        <f ca="1">VLOOKUP($B85,'Stock Model- MH'!$BD$8:$BQ$53,3,FALSE)</f>
        <v>936661.33365469927</v>
      </c>
      <c r="K85" s="535">
        <f t="shared" ca="1" si="0"/>
        <v>0</v>
      </c>
      <c r="L85" s="643">
        <f t="shared" ca="1" si="2"/>
        <v>5556602.3607360702</v>
      </c>
      <c r="M85" s="536">
        <f t="shared" ca="1" si="3"/>
        <v>4466386.8273838079</v>
      </c>
      <c r="N85" s="395"/>
      <c r="O85" s="395"/>
      <c r="P85" s="394">
        <f t="shared" ca="1" si="4"/>
        <v>79005672.112331048</v>
      </c>
      <c r="Q85" s="390">
        <f t="shared" ca="1" si="5"/>
        <v>63504614.925221279</v>
      </c>
      <c r="S85" s="470">
        <f t="shared" si="9"/>
        <v>2031</v>
      </c>
      <c r="T85" s="453">
        <f t="shared" ca="1" si="6"/>
        <v>9.0189123415903012</v>
      </c>
      <c r="U85" s="452">
        <f t="shared" ca="1" si="7"/>
        <v>7.249385265436219</v>
      </c>
      <c r="V85" s="468"/>
      <c r="X85" s="636">
        <v>2031</v>
      </c>
      <c r="Y85" s="637">
        <f t="shared" ca="1" si="8"/>
        <v>1.7695270761540822</v>
      </c>
      <c r="Z85" s="637">
        <f t="shared" ca="1" si="10"/>
        <v>30.108541525881435</v>
      </c>
      <c r="AA85" s="648">
        <f ca="1">IF(X85&lt;=$T$4+Assumptions!$B$14,(L85-M85)/1000/8760,VLOOKUP(X85,'Stock Model- MH'!$BD$9:$BL$53,8,FALSE)*(D85-E85)/1000/8760)</f>
        <v>1.2198169547951082E-2</v>
      </c>
      <c r="AB85" s="629"/>
      <c r="AC85" s="612"/>
      <c r="AD85" s="629">
        <f t="shared" ca="1" si="12"/>
        <v>3.0531133177191805E-16</v>
      </c>
    </row>
    <row r="86" spans="2:30">
      <c r="B86" s="389">
        <f>B85+1</f>
        <v>2032</v>
      </c>
      <c r="C86" s="355">
        <v>0</v>
      </c>
      <c r="D86" s="355">
        <f ca="1">HLOOKUP($B86,'UEC-MH'!$E$54:$AW$55,2,FALSE)</f>
        <v>84.348172891971331</v>
      </c>
      <c r="E86" s="355">
        <f>HLOOKUP($B86,'UEC-MH'!$D$46:$AW$47,2,FALSE)</f>
        <v>67.798907292816992</v>
      </c>
      <c r="F86" s="355">
        <f ca="1">HLOOKUP($B86,'UEC-MH'!$D$54:$AW$55,2,FALSE)</f>
        <v>84.348172891971331</v>
      </c>
      <c r="G86" s="390">
        <f ca="1">HLOOKUP($B86,'UEC-MH'!$D$59:$AW$60,2,FALSE)</f>
        <v>67.798907292816978</v>
      </c>
      <c r="H86" s="394">
        <v>0</v>
      </c>
      <c r="I86" s="355">
        <f ca="1">VLOOKUP($B86,'Stock Model- MH'!BD35:BQ80,13,FALSE)</f>
        <v>65596.716460274969</v>
      </c>
      <c r="J86" s="390">
        <f ca="1">VLOOKUP($B86,'Stock Model- MH'!$BD$8:$BQ$53,3,FALSE)</f>
        <v>943118.1739658193</v>
      </c>
      <c r="K86" s="535">
        <f t="shared" ca="1" si="0"/>
        <v>0</v>
      </c>
      <c r="L86" s="643">
        <f t="shared" ca="1" si="2"/>
        <v>5532963.181136895</v>
      </c>
      <c r="M86" s="536">
        <f t="shared" ca="1" si="3"/>
        <v>4447385.6980033852</v>
      </c>
      <c r="N86" s="395"/>
      <c r="O86" s="395"/>
      <c r="P86" s="394">
        <f t="shared" ca="1" si="4"/>
        <v>79550294.795229226</v>
      </c>
      <c r="Q86" s="390">
        <f t="shared" ca="1" si="5"/>
        <v>63942381.642879419</v>
      </c>
      <c r="S86" s="470">
        <f t="shared" si="9"/>
        <v>2032</v>
      </c>
      <c r="T86" s="453">
        <f t="shared" ca="1" si="6"/>
        <v>9.0810838807339298</v>
      </c>
      <c r="U86" s="452">
        <f t="shared" ca="1" si="7"/>
        <v>7.2993586350318971</v>
      </c>
      <c r="V86" s="468"/>
      <c r="X86" s="636">
        <v>2032</v>
      </c>
      <c r="Y86" s="637">
        <f t="shared" ca="1" si="8"/>
        <v>1.7817252457020327</v>
      </c>
      <c r="Z86" s="637">
        <f t="shared" ca="1" si="10"/>
        <v>31.89026677158347</v>
      </c>
      <c r="AA86" s="648">
        <f ca="1">IF(X86&lt;=$T$4+Assumptions!$B$14,(L86-M86)/1000/8760,VLOOKUP(X86,'Stock Model- MH'!$BD$9:$BL$53,8,FALSE)*(D86-E86)/1000/8760)</f>
        <v>1.2198169547951063E-2</v>
      </c>
      <c r="AB86" s="629"/>
      <c r="AC86" s="612"/>
      <c r="AD86" s="629">
        <f t="shared" ca="1" si="12"/>
        <v>-5.6378512969246231E-16</v>
      </c>
    </row>
    <row r="87" spans="2:30">
      <c r="B87" s="389">
        <f>B86+1</f>
        <v>2033</v>
      </c>
      <c r="C87" s="355">
        <v>0</v>
      </c>
      <c r="D87" s="355">
        <f ca="1">HLOOKUP($B87,'UEC-MH'!$E$54:$AW$55,2,FALSE)</f>
        <v>84.348172891971359</v>
      </c>
      <c r="E87" s="355">
        <f>HLOOKUP($B87,'UEC-MH'!$D$46:$AW$47,2,FALSE)</f>
        <v>67.798907292816992</v>
      </c>
      <c r="F87" s="355">
        <f ca="1">HLOOKUP($B87,'UEC-MH'!$D$54:$AW$55,2,FALSE)</f>
        <v>84.348172891971359</v>
      </c>
      <c r="G87" s="390">
        <f ca="1">HLOOKUP($B87,'UEC-MH'!$D$59:$AW$60,2,FALSE)</f>
        <v>67.798907292816992</v>
      </c>
      <c r="H87" s="394">
        <v>0</v>
      </c>
      <c r="I87" s="355">
        <f ca="1">VLOOKUP($B87,'Stock Model- MH'!BD36:BQ81,13,FALSE)</f>
        <v>65711.83352237285</v>
      </c>
      <c r="J87" s="390">
        <f ca="1">VLOOKUP($B87,'Stock Model- MH'!$BD$8:$BQ$53,3,FALSE)</f>
        <v>949575.01427693933</v>
      </c>
      <c r="K87" s="535">
        <f t="shared" ca="1" si="0"/>
        <v>0</v>
      </c>
      <c r="L87" s="643">
        <f t="shared" ca="1" si="2"/>
        <v>5542673.0949935447</v>
      </c>
      <c r="M87" s="536">
        <f t="shared" ca="1" si="3"/>
        <v>4455190.5090243807</v>
      </c>
      <c r="N87" s="395"/>
      <c r="O87" s="395"/>
      <c r="P87" s="394">
        <f t="shared" ca="1" si="4"/>
        <v>80094917.47812745</v>
      </c>
      <c r="Q87" s="390">
        <f t="shared" ca="1" si="5"/>
        <v>64380148.360537581</v>
      </c>
      <c r="S87" s="470">
        <f t="shared" si="9"/>
        <v>2033</v>
      </c>
      <c r="T87" s="453">
        <f t="shared" ca="1" si="6"/>
        <v>9.143255419877562</v>
      </c>
      <c r="U87" s="452">
        <f t="shared" ca="1" si="7"/>
        <v>7.3493320046275779</v>
      </c>
      <c r="V87" s="468"/>
      <c r="X87" s="636">
        <v>2033</v>
      </c>
      <c r="Y87" s="637">
        <f t="shared" ca="1" si="8"/>
        <v>1.7939234152499841</v>
      </c>
      <c r="Z87" s="637">
        <f t="shared" ca="1" si="10"/>
        <v>33.684190186833455</v>
      </c>
      <c r="AA87" s="648">
        <f ca="1">IF(X87&lt;=$T$4+Assumptions!$B$14,(L87-M87)/1000/8760,VLOOKUP(X87,'Stock Model- MH'!$BD$9:$BL$53,8,FALSE)*(D87-E87)/1000/8760)</f>
        <v>1.2198169547951082E-2</v>
      </c>
      <c r="AB87" s="629"/>
      <c r="AC87" s="612"/>
      <c r="AD87" s="629">
        <f t="shared" ca="1" si="12"/>
        <v>3.0531133177191805E-16</v>
      </c>
    </row>
    <row r="88" spans="2:30">
      <c r="B88" s="389">
        <f>B87+1</f>
        <v>2034</v>
      </c>
      <c r="C88" s="355">
        <v>0</v>
      </c>
      <c r="D88" s="355">
        <f ca="1">HLOOKUP($B88,'UEC-MH'!$E$54:$AW$55,2,FALSE)</f>
        <v>84.348172891971359</v>
      </c>
      <c r="E88" s="355">
        <f>HLOOKUP($B88,'UEC-MH'!$D$46:$AW$47,2,FALSE)</f>
        <v>67.798907292816992</v>
      </c>
      <c r="F88" s="355">
        <f ca="1">HLOOKUP($B88,'UEC-MH'!$D$54:$AW$55,2,FALSE)</f>
        <v>84.348172891971359</v>
      </c>
      <c r="G88" s="390">
        <f ca="1">HLOOKUP($B88,'UEC-MH'!$D$59:$AW$60,2,FALSE)</f>
        <v>67.798907292816992</v>
      </c>
      <c r="H88" s="394">
        <v>0</v>
      </c>
      <c r="I88" s="355">
        <f ca="1">VLOOKUP($B88,'Stock Model- MH'!BD37:BQ82,13,FALSE)</f>
        <v>73034.286982487392</v>
      </c>
      <c r="J88" s="390">
        <f ca="1">VLOOKUP($B88,'Stock Model- MH'!$BD$8:$BQ$53,3,FALSE)</f>
        <v>956031.85458805936</v>
      </c>
      <c r="K88" s="535">
        <f t="shared" ca="1" si="0"/>
        <v>0</v>
      </c>
      <c r="L88" s="643">
        <f t="shared" ca="1" si="2"/>
        <v>6160308.6654407</v>
      </c>
      <c r="M88" s="536">
        <f t="shared" ca="1" si="3"/>
        <v>4951644.8523226539</v>
      </c>
      <c r="N88" s="395"/>
      <c r="O88" s="395"/>
      <c r="P88" s="394">
        <f t="shared" ca="1" si="4"/>
        <v>80639540.161025658</v>
      </c>
      <c r="Q88" s="390">
        <f t="shared" ca="1" si="5"/>
        <v>64817915.078195728</v>
      </c>
      <c r="S88" s="470">
        <f t="shared" si="9"/>
        <v>2034</v>
      </c>
      <c r="T88" s="453">
        <f t="shared" ca="1" si="6"/>
        <v>9.2054269590211923</v>
      </c>
      <c r="U88" s="452">
        <f t="shared" ca="1" si="7"/>
        <v>7.3993053742232568</v>
      </c>
      <c r="V88" s="468"/>
      <c r="X88" s="636">
        <v>2034</v>
      </c>
      <c r="Y88" s="637">
        <f t="shared" ca="1" si="8"/>
        <v>1.8061215847979355</v>
      </c>
      <c r="Z88" s="637">
        <f t="shared" ca="1" si="10"/>
        <v>35.49031177163139</v>
      </c>
      <c r="AA88" s="648">
        <f ca="1">IF(X88&lt;=$T$4+Assumptions!$B$14,(L88-M88)/1000/8760,VLOOKUP(X88,'Stock Model- MH'!$BD$9:$BL$53,8,FALSE)*(D88-E88)/1000/8760)</f>
        <v>1.2198169547951082E-2</v>
      </c>
      <c r="AB88" s="629"/>
      <c r="AC88" s="612"/>
      <c r="AD88" s="629">
        <f t="shared" ca="1" si="12"/>
        <v>3.0531133177191805E-16</v>
      </c>
    </row>
    <row r="89" spans="2:30" ht="15.75" thickBot="1">
      <c r="B89" s="391" t="s">
        <v>85</v>
      </c>
      <c r="C89" s="392"/>
      <c r="D89" s="392"/>
      <c r="E89" s="392"/>
      <c r="F89" s="392"/>
      <c r="G89" s="393"/>
      <c r="H89" s="391"/>
      <c r="I89" s="392"/>
      <c r="J89" s="393"/>
      <c r="K89" s="522">
        <f ca="1">SUM(K59:K88)</f>
        <v>0</v>
      </c>
      <c r="L89" s="509">
        <f ca="1">SUM(L59:L88)</f>
        <v>162383748.00920194</v>
      </c>
      <c r="M89" s="515">
        <f ca="1">SUM(M59:M88)</f>
        <v>132382396.84004879</v>
      </c>
      <c r="N89" s="399"/>
      <c r="O89" s="399"/>
      <c r="P89" s="396">
        <f t="shared" ref="P89:Q89" ca="1" si="13">SUM(P59:P88)</f>
        <v>2159102827.1913185</v>
      </c>
      <c r="Q89" s="398">
        <f t="shared" ca="1" si="13"/>
        <v>1848207696.0718274</v>
      </c>
      <c r="S89" s="474" t="s">
        <v>85</v>
      </c>
      <c r="T89" s="479">
        <f ca="1">SUM(T59:T88)</f>
        <v>246.47292547846101</v>
      </c>
      <c r="U89" s="479">
        <f ca="1">SUM(U59:U88)</f>
        <v>210.9826137068296</v>
      </c>
      <c r="V89" s="464">
        <f ca="1">SUM(V59:V88)</f>
        <v>0</v>
      </c>
      <c r="X89" s="638" t="s">
        <v>85</v>
      </c>
      <c r="Y89" s="625">
        <f t="shared" ca="1" si="8"/>
        <v>35.490311771631411</v>
      </c>
      <c r="Z89" s="634"/>
      <c r="AA89" s="635"/>
      <c r="AB89" s="632"/>
      <c r="AC89" s="501"/>
      <c r="AD89" s="644"/>
    </row>
  </sheetData>
  <mergeCells count="2">
    <mergeCell ref="R14:R15"/>
    <mergeCell ref="X57:AC5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2:AX61"/>
  <sheetViews>
    <sheetView topLeftCell="D1" workbookViewId="0">
      <selection activeCell="E14" sqref="E14"/>
    </sheetView>
  </sheetViews>
  <sheetFormatPr defaultColWidth="9.140625" defaultRowHeight="12.75"/>
  <cols>
    <col min="1" max="1" width="9.140625" style="191"/>
    <col min="2" max="2" width="16.5703125" style="191" customWidth="1"/>
    <col min="3" max="3" width="4" style="191" customWidth="1"/>
    <col min="4" max="4" width="54.85546875" style="191" bestFit="1" customWidth="1"/>
    <col min="5" max="5" width="23.42578125" style="14" bestFit="1" customWidth="1"/>
    <col min="6" max="6" width="14.7109375" style="14" customWidth="1"/>
    <col min="7" max="7" width="21.85546875" style="14" customWidth="1"/>
    <col min="8" max="11" width="21.85546875" style="191" customWidth="1"/>
    <col min="12" max="12" width="10.140625" style="191" customWidth="1"/>
    <col min="13" max="28" width="9.140625" style="191" customWidth="1"/>
    <col min="29" max="16384" width="9.140625" style="191"/>
  </cols>
  <sheetData>
    <row r="2" spans="2:27" ht="13.5" thickBot="1">
      <c r="B2" s="22" t="s">
        <v>32</v>
      </c>
    </row>
    <row r="3" spans="2:27">
      <c r="B3" s="15"/>
      <c r="C3" s="192"/>
      <c r="D3" s="207" t="s">
        <v>0</v>
      </c>
      <c r="E3" s="207" t="s">
        <v>153</v>
      </c>
      <c r="F3" s="207"/>
      <c r="G3" s="207"/>
      <c r="H3" s="207"/>
      <c r="I3" s="207"/>
      <c r="J3" s="207"/>
      <c r="K3" s="207"/>
      <c r="L3" s="208"/>
      <c r="M3" s="23"/>
      <c r="N3" s="23"/>
      <c r="O3" s="23"/>
      <c r="P3" s="23"/>
      <c r="Q3" s="23"/>
      <c r="R3" s="23"/>
      <c r="S3" s="23"/>
      <c r="T3" s="23"/>
      <c r="U3" s="23"/>
      <c r="V3" s="23"/>
      <c r="W3" s="23"/>
      <c r="X3" s="23"/>
      <c r="Y3" s="23"/>
      <c r="Z3" s="23"/>
      <c r="AA3" s="23"/>
    </row>
    <row r="4" spans="2:27" ht="13.5" thickBot="1">
      <c r="B4" s="193"/>
      <c r="C4" s="194"/>
      <c r="D4" s="194"/>
      <c r="E4" s="195"/>
      <c r="F4" s="195"/>
      <c r="G4" s="227" t="s">
        <v>93</v>
      </c>
      <c r="H4" s="227" t="s">
        <v>96</v>
      </c>
      <c r="I4" s="337"/>
      <c r="J4" s="194"/>
      <c r="K4" s="194"/>
      <c r="L4" s="196"/>
      <c r="M4" s="194"/>
      <c r="N4" s="194"/>
      <c r="O4" s="194"/>
      <c r="P4" s="194"/>
      <c r="Q4" s="194"/>
      <c r="R4" s="194"/>
      <c r="S4" s="194"/>
      <c r="T4" s="194"/>
      <c r="U4" s="194"/>
      <c r="V4" s="194"/>
      <c r="W4" s="194"/>
      <c r="X4" s="194"/>
      <c r="Y4" s="194"/>
      <c r="Z4" s="194"/>
      <c r="AA4" s="194"/>
    </row>
    <row r="5" spans="2:27" ht="13.5" thickBot="1">
      <c r="B5" s="193"/>
      <c r="C5" s="194"/>
      <c r="D5" s="16" t="s">
        <v>34</v>
      </c>
      <c r="E5" s="17">
        <v>1</v>
      </c>
      <c r="F5" s="195"/>
      <c r="G5" s="227" t="s">
        <v>94</v>
      </c>
      <c r="H5" s="227" t="s">
        <v>95</v>
      </c>
      <c r="I5" s="337"/>
      <c r="J5" s="194"/>
      <c r="K5" s="194"/>
      <c r="L5" s="196"/>
      <c r="M5" s="194"/>
      <c r="N5" s="194"/>
      <c r="O5" s="194"/>
      <c r="P5" s="194"/>
      <c r="Q5" s="194"/>
      <c r="R5" s="194"/>
      <c r="S5" s="194"/>
      <c r="T5" s="194"/>
      <c r="U5" s="194"/>
      <c r="V5" s="194"/>
      <c r="W5" s="194"/>
      <c r="X5" s="194"/>
      <c r="Y5" s="194"/>
      <c r="Z5" s="194"/>
      <c r="AA5" s="194"/>
    </row>
    <row r="6" spans="2:27" ht="13.5" thickBot="1">
      <c r="B6" s="193"/>
      <c r="C6" s="194"/>
      <c r="D6" s="194"/>
      <c r="E6" s="195"/>
      <c r="F6" s="195"/>
      <c r="G6" s="227" t="s">
        <v>97</v>
      </c>
      <c r="H6" s="227" t="s">
        <v>98</v>
      </c>
      <c r="I6" s="337"/>
      <c r="J6" s="194"/>
      <c r="K6" s="194"/>
      <c r="L6" s="196"/>
      <c r="M6" s="194"/>
      <c r="N6" s="194"/>
      <c r="O6" s="194"/>
      <c r="P6" s="194"/>
      <c r="Q6" s="194"/>
      <c r="R6" s="194"/>
      <c r="S6" s="194"/>
      <c r="T6" s="194"/>
      <c r="U6" s="194"/>
      <c r="V6" s="194"/>
      <c r="W6" s="194"/>
      <c r="X6" s="194"/>
      <c r="Y6" s="194"/>
      <c r="Z6" s="194"/>
      <c r="AA6" s="194"/>
    </row>
    <row r="7" spans="2:27" ht="26.25" thickBot="1">
      <c r="B7" s="193"/>
      <c r="C7" s="194"/>
      <c r="D7" s="16" t="s">
        <v>1</v>
      </c>
      <c r="E7" s="18" t="s">
        <v>2</v>
      </c>
      <c r="F7" s="19"/>
      <c r="G7" s="337"/>
      <c r="H7" s="337"/>
      <c r="I7" s="337"/>
      <c r="J7" s="198"/>
      <c r="K7" s="198"/>
      <c r="L7" s="196"/>
      <c r="M7" s="194"/>
      <c r="N7" s="194"/>
      <c r="O7" s="194"/>
      <c r="P7" s="194"/>
      <c r="Q7" s="194"/>
      <c r="R7" s="194"/>
      <c r="S7" s="194"/>
      <c r="T7" s="194"/>
      <c r="U7" s="194"/>
      <c r="V7" s="194"/>
      <c r="W7" s="194"/>
      <c r="X7" s="194"/>
      <c r="Y7" s="194"/>
      <c r="Z7" s="194"/>
      <c r="AA7" s="194"/>
    </row>
    <row r="8" spans="2:27" ht="13.5" thickBot="1">
      <c r="B8" s="193"/>
      <c r="C8" s="20">
        <v>1</v>
      </c>
      <c r="D8" s="307" t="s">
        <v>153</v>
      </c>
      <c r="E8" s="308">
        <v>1</v>
      </c>
      <c r="F8" s="21"/>
      <c r="G8" s="199"/>
      <c r="H8" s="199"/>
      <c r="I8" s="199"/>
      <c r="J8" s="199"/>
      <c r="K8" s="199"/>
      <c r="L8" s="196"/>
      <c r="M8" s="194"/>
      <c r="N8" s="194"/>
      <c r="O8" s="194"/>
      <c r="P8" s="194"/>
      <c r="Q8" s="194"/>
      <c r="R8" s="194"/>
      <c r="S8" s="194"/>
      <c r="T8" s="194"/>
      <c r="U8" s="194"/>
      <c r="V8" s="194"/>
      <c r="W8" s="194"/>
      <c r="X8" s="194"/>
      <c r="Y8" s="194"/>
      <c r="Z8" s="194"/>
      <c r="AA8" s="194"/>
    </row>
    <row r="9" spans="2:27">
      <c r="B9" s="193"/>
      <c r="C9" s="194"/>
      <c r="D9" s="198"/>
      <c r="E9" s="195"/>
      <c r="F9" s="195"/>
      <c r="G9" s="224"/>
      <c r="H9" s="224"/>
      <c r="I9" s="224"/>
      <c r="J9" s="224"/>
      <c r="K9" s="197"/>
      <c r="L9" s="196"/>
      <c r="M9" s="194"/>
      <c r="N9" s="194"/>
      <c r="O9" s="194"/>
      <c r="P9" s="194"/>
      <c r="Q9" s="194"/>
      <c r="R9" s="194"/>
      <c r="S9" s="194"/>
      <c r="T9" s="194"/>
      <c r="U9" s="194"/>
      <c r="V9" s="194"/>
      <c r="W9" s="194"/>
      <c r="X9" s="194"/>
      <c r="Y9" s="194"/>
      <c r="Z9" s="194"/>
      <c r="AA9" s="194"/>
    </row>
    <row r="10" spans="2:27">
      <c r="B10" s="193"/>
      <c r="C10" s="194"/>
      <c r="D10" s="198" t="s">
        <v>35</v>
      </c>
      <c r="E10" s="195"/>
      <c r="F10" s="195"/>
      <c r="G10" s="224"/>
      <c r="H10" s="224"/>
      <c r="I10" s="224"/>
      <c r="J10" s="224"/>
      <c r="K10" s="224"/>
      <c r="L10" s="196"/>
      <c r="M10" s="194"/>
      <c r="N10" s="194"/>
      <c r="O10" s="194"/>
      <c r="P10" s="194"/>
      <c r="Q10" s="194"/>
      <c r="R10" s="194"/>
      <c r="S10" s="194"/>
      <c r="T10" s="194"/>
      <c r="U10" s="194"/>
      <c r="V10" s="194"/>
      <c r="W10" s="194"/>
      <c r="X10" s="194"/>
      <c r="Y10" s="194"/>
      <c r="Z10" s="194"/>
      <c r="AA10" s="194"/>
    </row>
    <row r="11" spans="2:27" s="170" customFormat="1" ht="25.5">
      <c r="B11" s="166"/>
      <c r="C11" s="167"/>
      <c r="D11" s="201" t="str">
        <f>$D$8</f>
        <v>Ceiling Fan Light Kits</v>
      </c>
      <c r="E11" s="171" t="s">
        <v>114</v>
      </c>
      <c r="G11" s="224"/>
      <c r="H11" s="224"/>
      <c r="I11" s="169"/>
      <c r="J11" s="169"/>
      <c r="L11" s="168"/>
      <c r="M11" s="169"/>
      <c r="N11" s="169"/>
      <c r="O11" s="169"/>
      <c r="P11" s="169"/>
      <c r="Q11" s="169"/>
      <c r="R11" s="169"/>
      <c r="S11" s="169"/>
      <c r="T11" s="169"/>
      <c r="U11" s="169"/>
      <c r="V11" s="169"/>
    </row>
    <row r="12" spans="2:27" s="170" customFormat="1">
      <c r="B12" s="166"/>
      <c r="C12" s="167"/>
      <c r="D12" s="202"/>
      <c r="E12" s="225" t="s">
        <v>31</v>
      </c>
      <c r="G12" s="224"/>
      <c r="H12" s="224"/>
      <c r="I12" s="169"/>
      <c r="J12" s="169"/>
      <c r="L12" s="168"/>
      <c r="M12" s="169"/>
      <c r="N12" s="169"/>
      <c r="O12" s="169"/>
      <c r="P12" s="169"/>
      <c r="Q12" s="169"/>
      <c r="R12" s="169"/>
      <c r="S12" s="169"/>
      <c r="T12" s="169"/>
      <c r="U12" s="169"/>
      <c r="V12" s="169"/>
    </row>
    <row r="13" spans="2:27" s="170" customFormat="1">
      <c r="B13" s="166"/>
      <c r="C13" s="167"/>
      <c r="D13" s="226" t="s">
        <v>132</v>
      </c>
      <c r="E13" s="310">
        <f>Assumptions!B42</f>
        <v>75.716824315780343</v>
      </c>
      <c r="G13" s="224"/>
      <c r="H13" s="224"/>
      <c r="I13" s="169"/>
      <c r="J13" s="169"/>
      <c r="L13" s="168"/>
      <c r="M13" s="169"/>
      <c r="N13" s="169"/>
      <c r="O13" s="169"/>
      <c r="P13" s="169"/>
      <c r="Q13" s="169"/>
      <c r="R13" s="169"/>
      <c r="S13" s="169"/>
      <c r="T13" s="169"/>
      <c r="U13" s="169"/>
      <c r="V13" s="169"/>
    </row>
    <row r="14" spans="2:27" s="170" customFormat="1">
      <c r="B14" s="166"/>
      <c r="C14" s="167"/>
      <c r="D14" s="226" t="s">
        <v>154</v>
      </c>
      <c r="E14" s="310">
        <f>Assumptions!B43</f>
        <v>69.934184616498342</v>
      </c>
      <c r="G14" s="224"/>
      <c r="H14" s="224"/>
      <c r="I14" s="169"/>
      <c r="J14" s="169"/>
      <c r="L14" s="168"/>
      <c r="M14" s="169"/>
      <c r="N14" s="169"/>
      <c r="O14" s="169"/>
      <c r="P14" s="169"/>
      <c r="Q14" s="169"/>
      <c r="R14" s="169"/>
      <c r="S14" s="169"/>
      <c r="T14" s="169"/>
      <c r="U14" s="169"/>
      <c r="V14" s="169"/>
    </row>
    <row r="15" spans="2:27" s="170" customFormat="1">
      <c r="B15" s="166"/>
      <c r="C15" s="169"/>
      <c r="D15" s="194"/>
      <c r="E15" s="189"/>
      <c r="F15" s="189"/>
      <c r="G15" s="188"/>
      <c r="H15" s="188"/>
      <c r="I15" s="190"/>
      <c r="J15" s="190"/>
      <c r="K15" s="190"/>
      <c r="L15" s="168"/>
      <c r="M15" s="169"/>
      <c r="N15" s="169"/>
      <c r="O15" s="169"/>
      <c r="P15" s="169"/>
      <c r="Q15" s="169"/>
      <c r="R15" s="169"/>
      <c r="S15" s="169"/>
      <c r="T15" s="169"/>
      <c r="U15" s="169"/>
      <c r="V15" s="169"/>
      <c r="W15" s="169"/>
      <c r="X15" s="169"/>
      <c r="Y15" s="169"/>
      <c r="Z15" s="169"/>
      <c r="AA15" s="169"/>
    </row>
    <row r="16" spans="2:27" s="170" customFormat="1">
      <c r="B16" s="166"/>
      <c r="C16" s="169"/>
      <c r="D16" s="194"/>
      <c r="E16" s="189"/>
      <c r="F16" s="189"/>
      <c r="G16" s="188"/>
      <c r="H16" s="188"/>
      <c r="I16" s="224"/>
      <c r="J16" s="224"/>
      <c r="K16" s="224"/>
      <c r="L16" s="168"/>
      <c r="M16" s="169"/>
      <c r="N16" s="169"/>
      <c r="O16" s="169"/>
      <c r="P16" s="169"/>
      <c r="Q16" s="169"/>
      <c r="R16" s="169"/>
      <c r="S16" s="169"/>
      <c r="T16" s="169"/>
      <c r="U16" s="169"/>
      <c r="V16" s="169"/>
      <c r="W16" s="169"/>
      <c r="X16" s="169"/>
      <c r="Y16" s="169"/>
      <c r="Z16" s="169"/>
      <c r="AA16" s="169"/>
    </row>
    <row r="17" spans="2:50" ht="13.5" thickBot="1">
      <c r="B17" s="200"/>
      <c r="C17" s="203"/>
      <c r="D17" s="203"/>
      <c r="E17" s="206"/>
      <c r="F17" s="206"/>
      <c r="G17" s="203"/>
      <c r="H17" s="203"/>
      <c r="I17" s="203"/>
      <c r="J17" s="203"/>
      <c r="K17" s="203"/>
      <c r="L17" s="204"/>
      <c r="M17" s="194"/>
      <c r="N17" s="194"/>
      <c r="O17" s="194"/>
      <c r="P17" s="194"/>
      <c r="Q17" s="194"/>
      <c r="R17" s="194"/>
      <c r="S17" s="194"/>
      <c r="T17" s="194"/>
      <c r="U17" s="194"/>
      <c r="V17" s="194"/>
      <c r="W17" s="194"/>
      <c r="X17" s="194"/>
      <c r="Y17" s="194"/>
      <c r="Z17" s="194"/>
      <c r="AA17" s="194"/>
    </row>
    <row r="18" spans="2:50">
      <c r="B18" s="194"/>
      <c r="C18" s="194"/>
      <c r="D18" s="194"/>
      <c r="E18" s="195"/>
      <c r="F18" s="195"/>
      <c r="G18" s="195"/>
      <c r="H18" s="194"/>
      <c r="I18" s="194"/>
      <c r="J18" s="194"/>
      <c r="K18" s="194"/>
      <c r="L18" s="194"/>
      <c r="M18" s="194"/>
      <c r="N18" s="194"/>
      <c r="O18" s="194"/>
      <c r="P18" s="194"/>
      <c r="Q18" s="194"/>
      <c r="R18" s="194"/>
      <c r="S18" s="194"/>
      <c r="T18" s="194"/>
      <c r="U18" s="194"/>
      <c r="V18" s="194"/>
      <c r="W18" s="194"/>
      <c r="X18" s="194"/>
      <c r="Y18" s="194"/>
      <c r="Z18" s="194"/>
      <c r="AA18" s="194"/>
      <c r="AB18" s="194"/>
    </row>
    <row r="19" spans="2:50" ht="13.5" thickBot="1">
      <c r="B19" s="198" t="s">
        <v>33</v>
      </c>
      <c r="C19" s="194"/>
      <c r="D19" s="194"/>
      <c r="E19" s="195"/>
      <c r="F19" s="195"/>
      <c r="G19" s="195"/>
      <c r="H19" s="194"/>
      <c r="I19" s="194"/>
      <c r="J19" s="194"/>
      <c r="K19" s="194"/>
      <c r="L19" s="194"/>
      <c r="M19" s="194"/>
      <c r="N19" s="194"/>
      <c r="O19" s="194"/>
      <c r="P19" s="194"/>
      <c r="Q19" s="194"/>
      <c r="R19" s="194"/>
      <c r="S19" s="194"/>
      <c r="T19" s="194"/>
      <c r="U19" s="194"/>
      <c r="V19" s="194"/>
      <c r="W19" s="194"/>
      <c r="X19" s="194"/>
      <c r="Y19" s="194"/>
      <c r="Z19" s="194"/>
      <c r="AI19" s="194"/>
    </row>
    <row r="20" spans="2:50">
      <c r="B20" s="209"/>
      <c r="C20" s="192"/>
      <c r="D20" s="192"/>
      <c r="E20" s="192"/>
      <c r="F20" s="192"/>
      <c r="G20" s="192"/>
      <c r="H20" s="192"/>
      <c r="I20" s="192"/>
      <c r="J20" s="192"/>
      <c r="K20" s="192"/>
      <c r="L20" s="192"/>
      <c r="M20" s="192"/>
      <c r="N20" s="192"/>
      <c r="O20" s="192"/>
      <c r="P20" s="192"/>
      <c r="Q20" s="192"/>
      <c r="R20" s="192"/>
      <c r="S20" s="192"/>
      <c r="T20" s="210"/>
      <c r="U20" s="210"/>
      <c r="V20" s="210"/>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214"/>
    </row>
    <row r="21" spans="2:50">
      <c r="B21" s="338" t="s">
        <v>122</v>
      </c>
      <c r="C21" s="194"/>
      <c r="D21" s="194"/>
      <c r="E21" s="194"/>
      <c r="F21" s="194"/>
      <c r="G21" s="194"/>
      <c r="H21" s="194"/>
      <c r="I21" s="194"/>
      <c r="J21" s="194"/>
      <c r="K21" s="194"/>
      <c r="L21" s="194"/>
      <c r="M21" s="194"/>
      <c r="N21" s="194"/>
      <c r="O21" s="194"/>
      <c r="P21" s="194"/>
      <c r="Q21" s="194"/>
      <c r="R21" s="194"/>
      <c r="S21" s="194"/>
      <c r="T21" s="195"/>
      <c r="U21" s="195"/>
      <c r="V21" s="195"/>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c r="AW21" s="194"/>
      <c r="AX21" s="196"/>
    </row>
    <row r="22" spans="2:50">
      <c r="B22" s="193"/>
      <c r="C22" s="194"/>
      <c r="D22" s="194"/>
      <c r="E22" s="194"/>
      <c r="F22" s="194"/>
      <c r="G22" s="194"/>
      <c r="H22" s="194"/>
      <c r="I22" s="194"/>
      <c r="J22" s="194"/>
      <c r="K22" s="194"/>
      <c r="L22" s="194"/>
      <c r="M22" s="194"/>
      <c r="N22" s="194"/>
      <c r="O22" s="194"/>
      <c r="P22" s="194"/>
      <c r="Q22" s="194"/>
      <c r="R22" s="194"/>
      <c r="S22" s="194"/>
      <c r="T22" s="195"/>
      <c r="U22" s="195"/>
      <c r="V22" s="195"/>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6"/>
    </row>
    <row r="23" spans="2:50">
      <c r="B23" s="193"/>
      <c r="C23" s="194"/>
      <c r="D23" s="201" t="str">
        <f>$D$8</f>
        <v>Ceiling Fan Light Kits</v>
      </c>
      <c r="E23" s="223">
        <v>1990</v>
      </c>
      <c r="F23" s="223">
        <f>E23+1</f>
        <v>1991</v>
      </c>
      <c r="G23" s="223">
        <f t="shared" ref="G23:T23" si="0">F23+1</f>
        <v>1992</v>
      </c>
      <c r="H23" s="223">
        <f t="shared" si="0"/>
        <v>1993</v>
      </c>
      <c r="I23" s="223">
        <f t="shared" si="0"/>
        <v>1994</v>
      </c>
      <c r="J23" s="223">
        <f t="shared" si="0"/>
        <v>1995</v>
      </c>
      <c r="K23" s="223">
        <f t="shared" si="0"/>
        <v>1996</v>
      </c>
      <c r="L23" s="223">
        <f t="shared" si="0"/>
        <v>1997</v>
      </c>
      <c r="M23" s="223">
        <f t="shared" si="0"/>
        <v>1998</v>
      </c>
      <c r="N23" s="223">
        <f t="shared" si="0"/>
        <v>1999</v>
      </c>
      <c r="O23" s="223">
        <f t="shared" si="0"/>
        <v>2000</v>
      </c>
      <c r="P23" s="223">
        <f t="shared" si="0"/>
        <v>2001</v>
      </c>
      <c r="Q23" s="223">
        <f t="shared" si="0"/>
        <v>2002</v>
      </c>
      <c r="R23" s="223">
        <f t="shared" si="0"/>
        <v>2003</v>
      </c>
      <c r="S23" s="223">
        <f t="shared" si="0"/>
        <v>2004</v>
      </c>
      <c r="T23" s="201">
        <f t="shared" si="0"/>
        <v>2005</v>
      </c>
      <c r="U23" s="223">
        <f>T23+1</f>
        <v>2006</v>
      </c>
      <c r="V23" s="223">
        <f t="shared" ref="V23:AW23" si="1">U23+1</f>
        <v>2007</v>
      </c>
      <c r="W23" s="223">
        <f t="shared" si="1"/>
        <v>2008</v>
      </c>
      <c r="X23" s="223">
        <f t="shared" si="1"/>
        <v>2009</v>
      </c>
      <c r="Y23" s="223">
        <f t="shared" si="1"/>
        <v>2010</v>
      </c>
      <c r="Z23" s="223">
        <f t="shared" si="1"/>
        <v>2011</v>
      </c>
      <c r="AA23" s="223">
        <f t="shared" si="1"/>
        <v>2012</v>
      </c>
      <c r="AB23" s="223">
        <f t="shared" si="1"/>
        <v>2013</v>
      </c>
      <c r="AC23" s="223">
        <f t="shared" si="1"/>
        <v>2014</v>
      </c>
      <c r="AD23" s="223">
        <f t="shared" si="1"/>
        <v>2015</v>
      </c>
      <c r="AE23" s="223">
        <f t="shared" si="1"/>
        <v>2016</v>
      </c>
      <c r="AF23" s="223">
        <f t="shared" si="1"/>
        <v>2017</v>
      </c>
      <c r="AG23" s="223">
        <f t="shared" si="1"/>
        <v>2018</v>
      </c>
      <c r="AH23" s="223">
        <f t="shared" si="1"/>
        <v>2019</v>
      </c>
      <c r="AI23" s="223">
        <f t="shared" si="1"/>
        <v>2020</v>
      </c>
      <c r="AJ23" s="223">
        <f t="shared" si="1"/>
        <v>2021</v>
      </c>
      <c r="AK23" s="223">
        <f t="shared" si="1"/>
        <v>2022</v>
      </c>
      <c r="AL23" s="223">
        <f t="shared" si="1"/>
        <v>2023</v>
      </c>
      <c r="AM23" s="223">
        <f t="shared" si="1"/>
        <v>2024</v>
      </c>
      <c r="AN23" s="223">
        <f t="shared" si="1"/>
        <v>2025</v>
      </c>
      <c r="AO23" s="223">
        <f t="shared" si="1"/>
        <v>2026</v>
      </c>
      <c r="AP23" s="223">
        <f t="shared" si="1"/>
        <v>2027</v>
      </c>
      <c r="AQ23" s="223">
        <f t="shared" si="1"/>
        <v>2028</v>
      </c>
      <c r="AR23" s="223">
        <f t="shared" si="1"/>
        <v>2029</v>
      </c>
      <c r="AS23" s="223">
        <f t="shared" si="1"/>
        <v>2030</v>
      </c>
      <c r="AT23" s="223">
        <f t="shared" si="1"/>
        <v>2031</v>
      </c>
      <c r="AU23" s="223">
        <f t="shared" si="1"/>
        <v>2032</v>
      </c>
      <c r="AV23" s="223">
        <f t="shared" si="1"/>
        <v>2033</v>
      </c>
      <c r="AW23" s="223">
        <f t="shared" si="1"/>
        <v>2034</v>
      </c>
      <c r="AX23" s="196"/>
    </row>
    <row r="24" spans="2:50">
      <c r="B24" s="193"/>
      <c r="C24" s="194"/>
      <c r="D24" s="212" t="str">
        <f>D13</f>
        <v xml:space="preserve">Baseline </v>
      </c>
      <c r="E24" s="213">
        <v>1</v>
      </c>
      <c r="F24" s="213">
        <v>1</v>
      </c>
      <c r="G24" s="213">
        <v>1</v>
      </c>
      <c r="H24" s="213">
        <v>1</v>
      </c>
      <c r="I24" s="213">
        <v>1</v>
      </c>
      <c r="J24" s="213">
        <v>1</v>
      </c>
      <c r="K24" s="213">
        <v>1</v>
      </c>
      <c r="L24" s="213">
        <v>1</v>
      </c>
      <c r="M24" s="213">
        <v>1</v>
      </c>
      <c r="N24" s="213">
        <v>1</v>
      </c>
      <c r="O24" s="213">
        <v>1</v>
      </c>
      <c r="P24" s="213">
        <v>1</v>
      </c>
      <c r="Q24" s="213">
        <v>1</v>
      </c>
      <c r="R24" s="213">
        <v>1</v>
      </c>
      <c r="S24" s="213">
        <v>1</v>
      </c>
      <c r="T24" s="213">
        <v>1</v>
      </c>
      <c r="U24" s="213">
        <v>1</v>
      </c>
      <c r="V24" s="213">
        <v>1</v>
      </c>
      <c r="W24" s="213">
        <v>1</v>
      </c>
      <c r="X24" s="213">
        <v>1</v>
      </c>
      <c r="Y24" s="213">
        <v>1</v>
      </c>
      <c r="Z24" s="213">
        <v>1</v>
      </c>
      <c r="AA24" s="213">
        <v>1</v>
      </c>
      <c r="AB24" s="213">
        <v>1</v>
      </c>
      <c r="AC24" s="213">
        <v>1</v>
      </c>
      <c r="AD24" s="213">
        <v>1</v>
      </c>
      <c r="AE24" s="213">
        <v>1</v>
      </c>
      <c r="AF24" s="213">
        <v>1</v>
      </c>
      <c r="AG24" s="213">
        <v>1</v>
      </c>
      <c r="AH24" s="213">
        <v>1</v>
      </c>
      <c r="AI24" s="213">
        <v>1</v>
      </c>
      <c r="AJ24" s="213">
        <v>1</v>
      </c>
      <c r="AK24" s="213">
        <v>1</v>
      </c>
      <c r="AL24" s="213">
        <v>1</v>
      </c>
      <c r="AM24" s="213">
        <v>1</v>
      </c>
      <c r="AN24" s="213">
        <v>1</v>
      </c>
      <c r="AO24" s="213">
        <v>1</v>
      </c>
      <c r="AP24" s="213">
        <v>1</v>
      </c>
      <c r="AQ24" s="213">
        <v>1</v>
      </c>
      <c r="AR24" s="213">
        <v>1</v>
      </c>
      <c r="AS24" s="213">
        <v>1</v>
      </c>
      <c r="AT24" s="213">
        <v>1</v>
      </c>
      <c r="AU24" s="213">
        <v>1</v>
      </c>
      <c r="AV24" s="213">
        <v>1</v>
      </c>
      <c r="AW24" s="213">
        <v>1</v>
      </c>
      <c r="AX24" s="196"/>
    </row>
    <row r="25" spans="2:50">
      <c r="B25" s="193"/>
      <c r="C25" s="194"/>
      <c r="D25" s="212" t="str">
        <f>D14</f>
        <v>2007 Standard level (Post-case)</v>
      </c>
      <c r="E25" s="213">
        <v>0</v>
      </c>
      <c r="F25" s="213">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3">
        <v>0</v>
      </c>
      <c r="AC25" s="213">
        <v>0</v>
      </c>
      <c r="AD25" s="213">
        <v>0</v>
      </c>
      <c r="AE25" s="213">
        <v>0</v>
      </c>
      <c r="AF25" s="213">
        <v>0</v>
      </c>
      <c r="AG25" s="213">
        <v>0</v>
      </c>
      <c r="AH25" s="213">
        <v>0</v>
      </c>
      <c r="AI25" s="213">
        <v>0</v>
      </c>
      <c r="AJ25" s="213">
        <v>0</v>
      </c>
      <c r="AK25" s="213">
        <v>0</v>
      </c>
      <c r="AL25" s="213">
        <v>0</v>
      </c>
      <c r="AM25" s="213">
        <v>0</v>
      </c>
      <c r="AN25" s="213">
        <v>0</v>
      </c>
      <c r="AO25" s="213">
        <v>0</v>
      </c>
      <c r="AP25" s="213">
        <v>0</v>
      </c>
      <c r="AQ25" s="213">
        <v>0</v>
      </c>
      <c r="AR25" s="213">
        <v>0</v>
      </c>
      <c r="AS25" s="213">
        <v>0</v>
      </c>
      <c r="AT25" s="213">
        <v>0</v>
      </c>
      <c r="AU25" s="213">
        <v>0</v>
      </c>
      <c r="AV25" s="213">
        <v>0</v>
      </c>
      <c r="AW25" s="213">
        <v>0</v>
      </c>
      <c r="AX25" s="196"/>
    </row>
    <row r="26" spans="2:50">
      <c r="B26" s="193"/>
      <c r="C26" s="194"/>
      <c r="D26" s="194"/>
      <c r="E26" s="194"/>
      <c r="F26" s="194"/>
      <c r="G26" s="194"/>
      <c r="H26" s="194"/>
      <c r="I26" s="194"/>
      <c r="J26" s="194"/>
      <c r="K26" s="194"/>
      <c r="L26" s="194"/>
      <c r="M26" s="194"/>
      <c r="N26" s="194"/>
      <c r="O26" s="194"/>
      <c r="P26" s="194"/>
      <c r="Q26" s="194"/>
      <c r="R26" s="194"/>
      <c r="S26" s="194"/>
      <c r="T26" s="194"/>
      <c r="U26" s="211"/>
      <c r="V26" s="215"/>
      <c r="W26" s="215"/>
      <c r="X26" s="215"/>
      <c r="Y26" s="215"/>
      <c r="Z26" s="211"/>
      <c r="AA26" s="211"/>
      <c r="AB26" s="211"/>
      <c r="AC26" s="211"/>
      <c r="AD26" s="211"/>
      <c r="AE26" s="211"/>
      <c r="AF26" s="211"/>
      <c r="AG26" s="211"/>
      <c r="AH26" s="211"/>
      <c r="AI26" s="211"/>
      <c r="AJ26" s="211"/>
      <c r="AK26" s="211"/>
      <c r="AL26" s="211"/>
      <c r="AM26" s="211"/>
      <c r="AN26" s="211"/>
      <c r="AO26" s="211"/>
      <c r="AP26" s="194"/>
      <c r="AQ26" s="194"/>
      <c r="AR26" s="194"/>
      <c r="AS26" s="194"/>
      <c r="AT26" s="194"/>
      <c r="AU26" s="194"/>
      <c r="AV26" s="194"/>
      <c r="AW26" s="194"/>
      <c r="AX26" s="196"/>
    </row>
    <row r="27" spans="2:50">
      <c r="B27" s="193"/>
      <c r="C27" s="194"/>
      <c r="D27" s="194"/>
      <c r="E27" s="194"/>
      <c r="F27" s="194"/>
      <c r="G27" s="194"/>
      <c r="H27" s="194"/>
      <c r="I27" s="194"/>
      <c r="J27" s="194"/>
      <c r="K27" s="194"/>
      <c r="L27" s="194"/>
      <c r="M27" s="194"/>
      <c r="N27" s="194"/>
      <c r="O27" s="194"/>
      <c r="P27" s="194"/>
      <c r="Q27" s="194"/>
      <c r="R27" s="194"/>
      <c r="S27" s="194"/>
      <c r="T27" s="194"/>
      <c r="U27" s="211"/>
      <c r="V27" s="215"/>
      <c r="W27" s="215"/>
      <c r="X27" s="215"/>
      <c r="Y27" s="215"/>
      <c r="Z27" s="211"/>
      <c r="AA27" s="211"/>
      <c r="AB27" s="211"/>
      <c r="AC27" s="211"/>
      <c r="AD27" s="211"/>
      <c r="AE27" s="211"/>
      <c r="AF27" s="211"/>
      <c r="AG27" s="211"/>
      <c r="AH27" s="211"/>
      <c r="AI27" s="211"/>
      <c r="AJ27" s="211"/>
      <c r="AK27" s="211"/>
      <c r="AL27" s="211"/>
      <c r="AM27" s="211"/>
      <c r="AN27" s="211"/>
      <c r="AO27" s="211"/>
      <c r="AP27" s="194"/>
      <c r="AQ27" s="194"/>
      <c r="AR27" s="194"/>
      <c r="AS27" s="194"/>
      <c r="AT27" s="194"/>
      <c r="AU27" s="194"/>
      <c r="AV27" s="194"/>
      <c r="AW27" s="194"/>
      <c r="AX27" s="196"/>
    </row>
    <row r="28" spans="2:50">
      <c r="B28" s="322" t="s">
        <v>121</v>
      </c>
      <c r="C28" s="194"/>
      <c r="D28" s="194"/>
      <c r="E28" s="194"/>
      <c r="F28" s="194"/>
      <c r="G28" s="194"/>
      <c r="H28" s="194"/>
      <c r="I28" s="194"/>
      <c r="J28" s="194"/>
      <c r="K28" s="194"/>
      <c r="L28" s="194"/>
      <c r="M28" s="194"/>
      <c r="N28" s="194"/>
      <c r="O28" s="194"/>
      <c r="P28" s="194"/>
      <c r="Q28" s="194"/>
      <c r="R28" s="194"/>
      <c r="S28" s="194"/>
      <c r="T28" s="194"/>
      <c r="U28" s="194"/>
      <c r="V28" s="195"/>
      <c r="W28" s="195"/>
      <c r="X28" s="195"/>
      <c r="Y28" s="195"/>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c r="AV28" s="194"/>
      <c r="AW28" s="194"/>
      <c r="AX28" s="196"/>
    </row>
    <row r="29" spans="2:50">
      <c r="B29" s="193"/>
      <c r="C29" s="194"/>
      <c r="D29" s="194"/>
      <c r="E29" s="194"/>
      <c r="F29" s="194"/>
      <c r="G29" s="194"/>
      <c r="H29" s="194"/>
      <c r="I29" s="194"/>
      <c r="J29" s="194"/>
      <c r="K29" s="194"/>
      <c r="L29" s="194"/>
      <c r="M29" s="194"/>
      <c r="N29" s="194"/>
      <c r="O29" s="194"/>
      <c r="P29" s="194"/>
      <c r="Q29" s="194"/>
      <c r="R29" s="194"/>
      <c r="S29" s="194"/>
      <c r="T29" s="194"/>
      <c r="U29" s="194"/>
      <c r="V29" s="195"/>
      <c r="W29" s="195"/>
      <c r="X29" s="195"/>
      <c r="Y29" s="195"/>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c r="AV29" s="194"/>
      <c r="AW29" s="194"/>
      <c r="AX29" s="196"/>
    </row>
    <row r="30" spans="2:50">
      <c r="B30" s="193"/>
      <c r="C30" s="194"/>
      <c r="D30" s="202" t="s">
        <v>92</v>
      </c>
      <c r="E30" s="202">
        <v>2007</v>
      </c>
      <c r="F30" s="194"/>
      <c r="G30" s="195"/>
      <c r="H30" s="195"/>
      <c r="I30" s="195"/>
      <c r="J30" s="195"/>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X30" s="196"/>
    </row>
    <row r="31" spans="2:50">
      <c r="B31" s="193"/>
      <c r="C31" s="194"/>
      <c r="D31" s="194"/>
      <c r="E31" s="194"/>
      <c r="F31" s="194"/>
      <c r="G31" s="194"/>
      <c r="H31" s="194"/>
      <c r="I31" s="194"/>
      <c r="J31" s="194"/>
      <c r="K31" s="194"/>
      <c r="L31" s="194"/>
      <c r="M31" s="194"/>
      <c r="N31" s="194"/>
      <c r="O31" s="194"/>
      <c r="P31" s="194"/>
      <c r="Q31" s="194"/>
      <c r="R31" s="194"/>
      <c r="S31" s="194"/>
      <c r="T31" s="194"/>
      <c r="U31" s="194"/>
      <c r="V31" s="195"/>
      <c r="W31" s="195"/>
      <c r="X31" s="195"/>
      <c r="Y31" s="195"/>
      <c r="Z31" s="194"/>
      <c r="AA31" s="194"/>
      <c r="AB31" s="194"/>
      <c r="AC31" s="194"/>
      <c r="AD31" s="194"/>
      <c r="AE31" s="194"/>
      <c r="AF31" s="194"/>
      <c r="AG31" s="194"/>
      <c r="AH31" s="194"/>
      <c r="AI31" s="194"/>
      <c r="AJ31" s="194"/>
      <c r="AK31" s="194"/>
      <c r="AL31" s="194"/>
      <c r="AM31" s="194"/>
      <c r="AN31" s="194"/>
      <c r="AO31" s="194"/>
      <c r="AP31" s="194"/>
      <c r="AQ31" s="194"/>
      <c r="AR31" s="194"/>
      <c r="AS31" s="194"/>
      <c r="AT31" s="194"/>
      <c r="AU31" s="194"/>
      <c r="AV31" s="194"/>
      <c r="AW31" s="194"/>
      <c r="AX31" s="196"/>
    </row>
    <row r="32" spans="2:50">
      <c r="B32" s="193"/>
      <c r="C32" s="194"/>
      <c r="D32" s="201" t="str">
        <f>$D$8</f>
        <v>Ceiling Fan Light Kits</v>
      </c>
      <c r="E32" s="222">
        <f t="shared" ref="E32:AW32" si="2">E23</f>
        <v>1990</v>
      </c>
      <c r="F32" s="222">
        <f t="shared" si="2"/>
        <v>1991</v>
      </c>
      <c r="G32" s="222">
        <f t="shared" si="2"/>
        <v>1992</v>
      </c>
      <c r="H32" s="222">
        <f t="shared" si="2"/>
        <v>1993</v>
      </c>
      <c r="I32" s="222">
        <f t="shared" si="2"/>
        <v>1994</v>
      </c>
      <c r="J32" s="222">
        <f t="shared" si="2"/>
        <v>1995</v>
      </c>
      <c r="K32" s="222">
        <f t="shared" si="2"/>
        <v>1996</v>
      </c>
      <c r="L32" s="222">
        <f t="shared" si="2"/>
        <v>1997</v>
      </c>
      <c r="M32" s="222">
        <f t="shared" si="2"/>
        <v>1998</v>
      </c>
      <c r="N32" s="222">
        <f t="shared" si="2"/>
        <v>1999</v>
      </c>
      <c r="O32" s="222">
        <f t="shared" si="2"/>
        <v>2000</v>
      </c>
      <c r="P32" s="222">
        <f t="shared" si="2"/>
        <v>2001</v>
      </c>
      <c r="Q32" s="222">
        <f t="shared" si="2"/>
        <v>2002</v>
      </c>
      <c r="R32" s="222">
        <f t="shared" si="2"/>
        <v>2003</v>
      </c>
      <c r="S32" s="222">
        <f t="shared" si="2"/>
        <v>2004</v>
      </c>
      <c r="T32" s="222">
        <f t="shared" si="2"/>
        <v>2005</v>
      </c>
      <c r="U32" s="222">
        <f t="shared" si="2"/>
        <v>2006</v>
      </c>
      <c r="V32" s="222">
        <f t="shared" si="2"/>
        <v>2007</v>
      </c>
      <c r="W32" s="222">
        <f t="shared" si="2"/>
        <v>2008</v>
      </c>
      <c r="X32" s="222">
        <f t="shared" si="2"/>
        <v>2009</v>
      </c>
      <c r="Y32" s="222">
        <f t="shared" si="2"/>
        <v>2010</v>
      </c>
      <c r="Z32" s="222">
        <f t="shared" si="2"/>
        <v>2011</v>
      </c>
      <c r="AA32" s="222">
        <f t="shared" si="2"/>
        <v>2012</v>
      </c>
      <c r="AB32" s="222">
        <f t="shared" si="2"/>
        <v>2013</v>
      </c>
      <c r="AC32" s="222">
        <f t="shared" si="2"/>
        <v>2014</v>
      </c>
      <c r="AD32" s="222">
        <f t="shared" si="2"/>
        <v>2015</v>
      </c>
      <c r="AE32" s="222">
        <f t="shared" si="2"/>
        <v>2016</v>
      </c>
      <c r="AF32" s="222">
        <f t="shared" si="2"/>
        <v>2017</v>
      </c>
      <c r="AG32" s="222">
        <f t="shared" si="2"/>
        <v>2018</v>
      </c>
      <c r="AH32" s="222">
        <f t="shared" si="2"/>
        <v>2019</v>
      </c>
      <c r="AI32" s="222">
        <f t="shared" si="2"/>
        <v>2020</v>
      </c>
      <c r="AJ32" s="222">
        <f t="shared" si="2"/>
        <v>2021</v>
      </c>
      <c r="AK32" s="222">
        <f t="shared" si="2"/>
        <v>2022</v>
      </c>
      <c r="AL32" s="222">
        <f t="shared" si="2"/>
        <v>2023</v>
      </c>
      <c r="AM32" s="222">
        <f t="shared" si="2"/>
        <v>2024</v>
      </c>
      <c r="AN32" s="222">
        <f t="shared" si="2"/>
        <v>2025</v>
      </c>
      <c r="AO32" s="222">
        <f t="shared" si="2"/>
        <v>2026</v>
      </c>
      <c r="AP32" s="222">
        <f t="shared" si="2"/>
        <v>2027</v>
      </c>
      <c r="AQ32" s="222">
        <f t="shared" si="2"/>
        <v>2028</v>
      </c>
      <c r="AR32" s="222">
        <f t="shared" si="2"/>
        <v>2029</v>
      </c>
      <c r="AS32" s="222">
        <f t="shared" si="2"/>
        <v>2030</v>
      </c>
      <c r="AT32" s="222">
        <f t="shared" si="2"/>
        <v>2031</v>
      </c>
      <c r="AU32" s="222">
        <f t="shared" si="2"/>
        <v>2032</v>
      </c>
      <c r="AV32" s="222">
        <f t="shared" si="2"/>
        <v>2033</v>
      </c>
      <c r="AW32" s="222">
        <f t="shared" si="2"/>
        <v>2034</v>
      </c>
      <c r="AX32" s="196"/>
    </row>
    <row r="33" spans="2:50">
      <c r="B33" s="193"/>
      <c r="C33" s="194"/>
      <c r="D33" s="202" t="str">
        <f>D24</f>
        <v xml:space="preserve">Baseline </v>
      </c>
      <c r="E33" s="213">
        <v>1</v>
      </c>
      <c r="F33" s="213">
        <v>1</v>
      </c>
      <c r="G33" s="213">
        <v>1</v>
      </c>
      <c r="H33" s="213">
        <v>1</v>
      </c>
      <c r="I33" s="213">
        <v>1</v>
      </c>
      <c r="J33" s="213">
        <v>1</v>
      </c>
      <c r="K33" s="213">
        <v>1</v>
      </c>
      <c r="L33" s="213">
        <v>1</v>
      </c>
      <c r="M33" s="213">
        <v>1</v>
      </c>
      <c r="N33" s="213">
        <v>1</v>
      </c>
      <c r="O33" s="213">
        <v>1</v>
      </c>
      <c r="P33" s="213">
        <v>1</v>
      </c>
      <c r="Q33" s="213">
        <v>1</v>
      </c>
      <c r="R33" s="213">
        <v>1</v>
      </c>
      <c r="S33" s="213">
        <v>1</v>
      </c>
      <c r="T33" s="213">
        <v>1</v>
      </c>
      <c r="U33" s="213">
        <v>1</v>
      </c>
      <c r="V33" s="213">
        <v>0</v>
      </c>
      <c r="W33" s="213">
        <v>0</v>
      </c>
      <c r="X33" s="213">
        <v>0</v>
      </c>
      <c r="Y33" s="213">
        <v>0</v>
      </c>
      <c r="Z33" s="213">
        <v>0</v>
      </c>
      <c r="AA33" s="213">
        <v>0</v>
      </c>
      <c r="AB33" s="213">
        <v>0</v>
      </c>
      <c r="AC33" s="213">
        <v>0</v>
      </c>
      <c r="AD33" s="213">
        <v>0</v>
      </c>
      <c r="AE33" s="213">
        <v>0</v>
      </c>
      <c r="AF33" s="213">
        <v>0</v>
      </c>
      <c r="AG33" s="213">
        <v>0</v>
      </c>
      <c r="AH33" s="213">
        <v>0</v>
      </c>
      <c r="AI33" s="213">
        <v>0</v>
      </c>
      <c r="AJ33" s="213">
        <v>0</v>
      </c>
      <c r="AK33" s="213">
        <v>0</v>
      </c>
      <c r="AL33" s="213">
        <v>0</v>
      </c>
      <c r="AM33" s="213">
        <v>0</v>
      </c>
      <c r="AN33" s="213">
        <v>0</v>
      </c>
      <c r="AO33" s="213">
        <v>0</v>
      </c>
      <c r="AP33" s="213">
        <v>0</v>
      </c>
      <c r="AQ33" s="213">
        <v>0</v>
      </c>
      <c r="AR33" s="213">
        <v>0</v>
      </c>
      <c r="AS33" s="213">
        <v>0</v>
      </c>
      <c r="AT33" s="213">
        <v>0</v>
      </c>
      <c r="AU33" s="213">
        <v>0</v>
      </c>
      <c r="AV33" s="213">
        <v>0</v>
      </c>
      <c r="AW33" s="213">
        <v>0</v>
      </c>
      <c r="AX33" s="196"/>
    </row>
    <row r="34" spans="2:50">
      <c r="B34" s="193"/>
      <c r="C34" s="194"/>
      <c r="D34" s="202" t="str">
        <f>D25</f>
        <v>2007 Standard level (Post-case)</v>
      </c>
      <c r="E34" s="213">
        <v>0</v>
      </c>
      <c r="F34" s="213">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1</v>
      </c>
      <c r="W34" s="213">
        <v>1</v>
      </c>
      <c r="X34" s="213">
        <v>1</v>
      </c>
      <c r="Y34" s="213">
        <v>1</v>
      </c>
      <c r="Z34" s="213">
        <v>1</v>
      </c>
      <c r="AA34" s="213">
        <v>1</v>
      </c>
      <c r="AB34" s="213">
        <v>1</v>
      </c>
      <c r="AC34" s="213">
        <v>1</v>
      </c>
      <c r="AD34" s="213">
        <v>1</v>
      </c>
      <c r="AE34" s="213">
        <v>1</v>
      </c>
      <c r="AF34" s="213">
        <v>1</v>
      </c>
      <c r="AG34" s="213">
        <v>1</v>
      </c>
      <c r="AH34" s="213">
        <v>1</v>
      </c>
      <c r="AI34" s="213">
        <v>1</v>
      </c>
      <c r="AJ34" s="213">
        <v>1</v>
      </c>
      <c r="AK34" s="213">
        <v>1</v>
      </c>
      <c r="AL34" s="213">
        <v>1</v>
      </c>
      <c r="AM34" s="213">
        <v>1</v>
      </c>
      <c r="AN34" s="213">
        <v>1</v>
      </c>
      <c r="AO34" s="213">
        <v>1</v>
      </c>
      <c r="AP34" s="213">
        <v>1</v>
      </c>
      <c r="AQ34" s="213">
        <v>1</v>
      </c>
      <c r="AR34" s="213">
        <v>1</v>
      </c>
      <c r="AS34" s="213">
        <v>1</v>
      </c>
      <c r="AT34" s="213">
        <v>1</v>
      </c>
      <c r="AU34" s="213">
        <v>1</v>
      </c>
      <c r="AV34" s="213">
        <v>1</v>
      </c>
      <c r="AW34" s="213">
        <v>1</v>
      </c>
      <c r="AX34" s="196"/>
    </row>
    <row r="35" spans="2:50" ht="13.5" thickBot="1">
      <c r="B35" s="200"/>
      <c r="C35" s="203"/>
      <c r="D35" s="203"/>
      <c r="E35" s="203"/>
      <c r="F35" s="203"/>
      <c r="G35" s="203"/>
      <c r="H35" s="203"/>
      <c r="I35" s="203"/>
      <c r="J35" s="203"/>
      <c r="K35" s="203"/>
      <c r="L35" s="203"/>
      <c r="M35" s="203"/>
      <c r="N35" s="203"/>
      <c r="O35" s="203"/>
      <c r="P35" s="203"/>
      <c r="Q35" s="203"/>
      <c r="R35" s="203"/>
      <c r="S35" s="203"/>
      <c r="T35" s="206"/>
      <c r="U35" s="206"/>
      <c r="V35" s="206"/>
      <c r="W35" s="203"/>
      <c r="X35" s="203"/>
      <c r="Y35" s="203"/>
      <c r="Z35" s="203"/>
      <c r="AA35" s="203"/>
      <c r="AB35" s="203"/>
      <c r="AC35" s="203"/>
      <c r="AD35" s="203"/>
      <c r="AE35" s="203"/>
      <c r="AF35" s="203"/>
      <c r="AG35" s="203"/>
      <c r="AH35" s="203"/>
      <c r="AI35" s="203"/>
      <c r="AJ35" s="203"/>
      <c r="AK35" s="203"/>
      <c r="AL35" s="203"/>
      <c r="AM35" s="203"/>
      <c r="AN35" s="203"/>
      <c r="AO35" s="203"/>
      <c r="AP35" s="203"/>
      <c r="AQ35" s="203"/>
      <c r="AR35" s="203"/>
      <c r="AS35" s="203"/>
      <c r="AT35" s="203"/>
      <c r="AU35" s="203"/>
      <c r="AV35" s="203"/>
      <c r="AW35" s="203"/>
      <c r="AX35" s="204"/>
    </row>
    <row r="36" spans="2:50">
      <c r="E36" s="191"/>
      <c r="F36" s="191"/>
      <c r="G36" s="191"/>
      <c r="T36" s="14"/>
      <c r="U36" s="14"/>
      <c r="V36" s="14"/>
    </row>
    <row r="37" spans="2:50" ht="13.5" thickBot="1">
      <c r="B37" s="22" t="s">
        <v>115</v>
      </c>
      <c r="E37" s="191"/>
      <c r="F37" s="191"/>
      <c r="G37" s="191"/>
      <c r="T37" s="14"/>
      <c r="U37" s="14"/>
      <c r="V37" s="14"/>
    </row>
    <row r="38" spans="2:50">
      <c r="B38" s="24"/>
      <c r="C38" s="192"/>
      <c r="D38" s="192"/>
      <c r="E38" s="192"/>
      <c r="F38" s="192"/>
      <c r="G38" s="192"/>
      <c r="H38" s="192"/>
      <c r="I38" s="192"/>
      <c r="J38" s="192"/>
      <c r="K38" s="192"/>
      <c r="L38" s="192"/>
      <c r="M38" s="192"/>
      <c r="N38" s="192"/>
      <c r="O38" s="192"/>
      <c r="P38" s="192"/>
      <c r="Q38" s="192"/>
      <c r="R38" s="192"/>
      <c r="S38" s="192"/>
      <c r="T38" s="210"/>
      <c r="U38" s="210"/>
      <c r="V38" s="210"/>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214"/>
    </row>
    <row r="39" spans="2:50">
      <c r="B39" s="312" t="s">
        <v>116</v>
      </c>
      <c r="C39" s="194"/>
      <c r="D39" s="194"/>
      <c r="E39" s="194"/>
      <c r="F39" s="194"/>
      <c r="G39" s="194"/>
      <c r="H39" s="194"/>
      <c r="I39" s="194"/>
      <c r="J39" s="194"/>
      <c r="K39" s="194"/>
      <c r="L39" s="194"/>
      <c r="M39" s="194"/>
      <c r="N39" s="194"/>
      <c r="O39" s="194"/>
      <c r="P39" s="194"/>
      <c r="Q39" s="194"/>
      <c r="R39" s="194"/>
      <c r="S39" s="194"/>
      <c r="T39" s="195"/>
      <c r="U39" s="195"/>
      <c r="V39" s="195"/>
      <c r="W39" s="194"/>
      <c r="X39" s="194"/>
      <c r="Y39" s="194"/>
      <c r="Z39" s="194"/>
      <c r="AA39" s="194"/>
      <c r="AB39" s="194"/>
      <c r="AC39" s="194"/>
      <c r="AD39" s="194"/>
      <c r="AE39" s="194"/>
      <c r="AF39" s="194"/>
      <c r="AG39" s="194"/>
      <c r="AH39" s="194"/>
      <c r="AI39" s="194"/>
      <c r="AJ39" s="194"/>
      <c r="AK39" s="194"/>
      <c r="AL39" s="194"/>
      <c r="AM39" s="194"/>
      <c r="AN39" s="194"/>
      <c r="AO39" s="194"/>
      <c r="AP39" s="194"/>
      <c r="AQ39" s="194"/>
      <c r="AR39" s="194"/>
      <c r="AS39" s="194"/>
      <c r="AT39" s="194"/>
      <c r="AU39" s="194"/>
      <c r="AV39" s="194"/>
      <c r="AW39" s="194"/>
      <c r="AX39" s="196"/>
    </row>
    <row r="40" spans="2:50">
      <c r="B40" s="193"/>
      <c r="C40" s="194"/>
      <c r="D40" s="194"/>
      <c r="E40" s="194"/>
      <c r="F40" s="194"/>
      <c r="G40" s="194"/>
      <c r="H40" s="194"/>
      <c r="I40" s="194"/>
      <c r="J40" s="194"/>
      <c r="K40" s="194"/>
      <c r="L40" s="194"/>
      <c r="M40" s="194"/>
      <c r="N40" s="194"/>
      <c r="O40" s="194"/>
      <c r="P40" s="194"/>
      <c r="Q40" s="194"/>
      <c r="R40" s="194"/>
      <c r="S40" s="194"/>
      <c r="T40" s="195"/>
      <c r="U40" s="195"/>
      <c r="V40" s="195"/>
      <c r="W40" s="194"/>
      <c r="X40" s="194"/>
      <c r="Y40" s="194"/>
      <c r="Z40" s="194"/>
      <c r="AA40" s="194"/>
      <c r="AB40" s="194"/>
      <c r="AC40" s="194"/>
      <c r="AD40" s="194"/>
      <c r="AE40" s="194"/>
      <c r="AF40" s="194"/>
      <c r="AG40" s="194"/>
      <c r="AH40" s="194"/>
      <c r="AI40" s="194"/>
      <c r="AJ40" s="194"/>
      <c r="AK40" s="194"/>
      <c r="AL40" s="194"/>
      <c r="AM40" s="194"/>
      <c r="AN40" s="194"/>
      <c r="AO40" s="194"/>
      <c r="AP40" s="194"/>
      <c r="AQ40" s="194"/>
      <c r="AR40" s="194"/>
      <c r="AS40" s="194"/>
      <c r="AT40" s="194"/>
      <c r="AU40" s="194"/>
      <c r="AV40" s="194"/>
      <c r="AW40" s="194"/>
      <c r="AX40" s="196"/>
    </row>
    <row r="41" spans="2:50">
      <c r="B41" s="193"/>
      <c r="C41" s="194"/>
      <c r="D41" s="202" t="s">
        <v>19</v>
      </c>
      <c r="E41" s="223">
        <f t="shared" ref="E41:AW41" si="3">E23</f>
        <v>1990</v>
      </c>
      <c r="F41" s="223">
        <f t="shared" si="3"/>
        <v>1991</v>
      </c>
      <c r="G41" s="223">
        <f t="shared" si="3"/>
        <v>1992</v>
      </c>
      <c r="H41" s="223">
        <f t="shared" si="3"/>
        <v>1993</v>
      </c>
      <c r="I41" s="223">
        <f t="shared" si="3"/>
        <v>1994</v>
      </c>
      <c r="J41" s="223">
        <f t="shared" si="3"/>
        <v>1995</v>
      </c>
      <c r="K41" s="223">
        <f t="shared" si="3"/>
        <v>1996</v>
      </c>
      <c r="L41" s="223">
        <f t="shared" si="3"/>
        <v>1997</v>
      </c>
      <c r="M41" s="223">
        <f t="shared" si="3"/>
        <v>1998</v>
      </c>
      <c r="N41" s="223">
        <f t="shared" si="3"/>
        <v>1999</v>
      </c>
      <c r="O41" s="223">
        <f t="shared" si="3"/>
        <v>2000</v>
      </c>
      <c r="P41" s="223">
        <f t="shared" si="3"/>
        <v>2001</v>
      </c>
      <c r="Q41" s="223">
        <f t="shared" si="3"/>
        <v>2002</v>
      </c>
      <c r="R41" s="223">
        <f t="shared" si="3"/>
        <v>2003</v>
      </c>
      <c r="S41" s="223">
        <f t="shared" si="3"/>
        <v>2004</v>
      </c>
      <c r="T41" s="223">
        <f t="shared" si="3"/>
        <v>2005</v>
      </c>
      <c r="U41" s="223">
        <f t="shared" si="3"/>
        <v>2006</v>
      </c>
      <c r="V41" s="223">
        <f t="shared" si="3"/>
        <v>2007</v>
      </c>
      <c r="W41" s="223">
        <f t="shared" si="3"/>
        <v>2008</v>
      </c>
      <c r="X41" s="223">
        <f t="shared" si="3"/>
        <v>2009</v>
      </c>
      <c r="Y41" s="223">
        <f t="shared" si="3"/>
        <v>2010</v>
      </c>
      <c r="Z41" s="223">
        <f t="shared" si="3"/>
        <v>2011</v>
      </c>
      <c r="AA41" s="223">
        <f t="shared" si="3"/>
        <v>2012</v>
      </c>
      <c r="AB41" s="223">
        <f t="shared" si="3"/>
        <v>2013</v>
      </c>
      <c r="AC41" s="223">
        <f t="shared" si="3"/>
        <v>2014</v>
      </c>
      <c r="AD41" s="223">
        <f t="shared" si="3"/>
        <v>2015</v>
      </c>
      <c r="AE41" s="223">
        <f t="shared" si="3"/>
        <v>2016</v>
      </c>
      <c r="AF41" s="223">
        <f t="shared" si="3"/>
        <v>2017</v>
      </c>
      <c r="AG41" s="223">
        <f t="shared" si="3"/>
        <v>2018</v>
      </c>
      <c r="AH41" s="223">
        <f t="shared" si="3"/>
        <v>2019</v>
      </c>
      <c r="AI41" s="223">
        <f t="shared" si="3"/>
        <v>2020</v>
      </c>
      <c r="AJ41" s="223">
        <f t="shared" si="3"/>
        <v>2021</v>
      </c>
      <c r="AK41" s="223">
        <f t="shared" si="3"/>
        <v>2022</v>
      </c>
      <c r="AL41" s="223">
        <f t="shared" si="3"/>
        <v>2023</v>
      </c>
      <c r="AM41" s="223">
        <f t="shared" si="3"/>
        <v>2024</v>
      </c>
      <c r="AN41" s="223">
        <f t="shared" si="3"/>
        <v>2025</v>
      </c>
      <c r="AO41" s="223">
        <f t="shared" si="3"/>
        <v>2026</v>
      </c>
      <c r="AP41" s="223">
        <f t="shared" si="3"/>
        <v>2027</v>
      </c>
      <c r="AQ41" s="223">
        <f t="shared" si="3"/>
        <v>2028</v>
      </c>
      <c r="AR41" s="223">
        <f t="shared" si="3"/>
        <v>2029</v>
      </c>
      <c r="AS41" s="223">
        <f t="shared" si="3"/>
        <v>2030</v>
      </c>
      <c r="AT41" s="223">
        <f t="shared" si="3"/>
        <v>2031</v>
      </c>
      <c r="AU41" s="223">
        <f t="shared" si="3"/>
        <v>2032</v>
      </c>
      <c r="AV41" s="223">
        <f t="shared" si="3"/>
        <v>2033</v>
      </c>
      <c r="AW41" s="223">
        <f t="shared" si="3"/>
        <v>2034</v>
      </c>
      <c r="AX41" s="25"/>
    </row>
    <row r="42" spans="2:50">
      <c r="B42" s="193"/>
      <c r="C42" s="194"/>
      <c r="D42" s="309" t="s">
        <v>123</v>
      </c>
      <c r="E42" s="216">
        <f>(E24*$E$13)+(E25*$E$14)</f>
        <v>75.716824315780343</v>
      </c>
      <c r="F42" s="216">
        <f t="shared" ref="F42:AW42" si="4">(F24*$E$13)+(F25*$E$14)</f>
        <v>75.716824315780343</v>
      </c>
      <c r="G42" s="216">
        <f t="shared" si="4"/>
        <v>75.716824315780343</v>
      </c>
      <c r="H42" s="216">
        <f t="shared" si="4"/>
        <v>75.716824315780343</v>
      </c>
      <c r="I42" s="216">
        <f t="shared" si="4"/>
        <v>75.716824315780343</v>
      </c>
      <c r="J42" s="216">
        <f t="shared" si="4"/>
        <v>75.716824315780343</v>
      </c>
      <c r="K42" s="216">
        <f t="shared" si="4"/>
        <v>75.716824315780343</v>
      </c>
      <c r="L42" s="216">
        <f t="shared" si="4"/>
        <v>75.716824315780343</v>
      </c>
      <c r="M42" s="216">
        <f t="shared" si="4"/>
        <v>75.716824315780343</v>
      </c>
      <c r="N42" s="216">
        <f t="shared" si="4"/>
        <v>75.716824315780343</v>
      </c>
      <c r="O42" s="216">
        <f t="shared" si="4"/>
        <v>75.716824315780343</v>
      </c>
      <c r="P42" s="216">
        <f t="shared" si="4"/>
        <v>75.716824315780343</v>
      </c>
      <c r="Q42" s="216">
        <f t="shared" si="4"/>
        <v>75.716824315780343</v>
      </c>
      <c r="R42" s="216">
        <f t="shared" si="4"/>
        <v>75.716824315780343</v>
      </c>
      <c r="S42" s="216">
        <f t="shared" si="4"/>
        <v>75.716824315780343</v>
      </c>
      <c r="T42" s="216">
        <f t="shared" si="4"/>
        <v>75.716824315780343</v>
      </c>
      <c r="U42" s="216">
        <f t="shared" si="4"/>
        <v>75.716824315780343</v>
      </c>
      <c r="V42" s="216">
        <f t="shared" si="4"/>
        <v>75.716824315780343</v>
      </c>
      <c r="W42" s="216">
        <f t="shared" si="4"/>
        <v>75.716824315780343</v>
      </c>
      <c r="X42" s="216">
        <f t="shared" si="4"/>
        <v>75.716824315780343</v>
      </c>
      <c r="Y42" s="216">
        <f t="shared" si="4"/>
        <v>75.716824315780343</v>
      </c>
      <c r="Z42" s="216">
        <f t="shared" si="4"/>
        <v>75.716824315780343</v>
      </c>
      <c r="AA42" s="216">
        <f t="shared" si="4"/>
        <v>75.716824315780343</v>
      </c>
      <c r="AB42" s="216">
        <f t="shared" si="4"/>
        <v>75.716824315780343</v>
      </c>
      <c r="AC42" s="216">
        <f t="shared" si="4"/>
        <v>75.716824315780343</v>
      </c>
      <c r="AD42" s="216">
        <f t="shared" si="4"/>
        <v>75.716824315780343</v>
      </c>
      <c r="AE42" s="216">
        <f t="shared" si="4"/>
        <v>75.716824315780343</v>
      </c>
      <c r="AF42" s="216">
        <f t="shared" si="4"/>
        <v>75.716824315780343</v>
      </c>
      <c r="AG42" s="216">
        <f t="shared" si="4"/>
        <v>75.716824315780343</v>
      </c>
      <c r="AH42" s="216">
        <f t="shared" si="4"/>
        <v>75.716824315780343</v>
      </c>
      <c r="AI42" s="216">
        <f t="shared" si="4"/>
        <v>75.716824315780343</v>
      </c>
      <c r="AJ42" s="216">
        <f t="shared" si="4"/>
        <v>75.716824315780343</v>
      </c>
      <c r="AK42" s="216">
        <f t="shared" si="4"/>
        <v>75.716824315780343</v>
      </c>
      <c r="AL42" s="216">
        <f t="shared" si="4"/>
        <v>75.716824315780343</v>
      </c>
      <c r="AM42" s="216">
        <f t="shared" si="4"/>
        <v>75.716824315780343</v>
      </c>
      <c r="AN42" s="216">
        <f t="shared" si="4"/>
        <v>75.716824315780343</v>
      </c>
      <c r="AO42" s="216">
        <f t="shared" si="4"/>
        <v>75.716824315780343</v>
      </c>
      <c r="AP42" s="216">
        <f t="shared" si="4"/>
        <v>75.716824315780343</v>
      </c>
      <c r="AQ42" s="216">
        <f t="shared" si="4"/>
        <v>75.716824315780343</v>
      </c>
      <c r="AR42" s="216">
        <f t="shared" si="4"/>
        <v>75.716824315780343</v>
      </c>
      <c r="AS42" s="216">
        <f t="shared" si="4"/>
        <v>75.716824315780343</v>
      </c>
      <c r="AT42" s="216">
        <f t="shared" si="4"/>
        <v>75.716824315780343</v>
      </c>
      <c r="AU42" s="216">
        <f t="shared" si="4"/>
        <v>75.716824315780343</v>
      </c>
      <c r="AV42" s="216">
        <f t="shared" si="4"/>
        <v>75.716824315780343</v>
      </c>
      <c r="AW42" s="216">
        <f t="shared" si="4"/>
        <v>75.716824315780343</v>
      </c>
      <c r="AX42" s="196"/>
    </row>
    <row r="43" spans="2:50">
      <c r="B43" s="193"/>
      <c r="C43" s="194"/>
      <c r="D43" s="194"/>
      <c r="E43" s="194"/>
      <c r="F43" s="194"/>
      <c r="G43" s="194"/>
      <c r="H43" s="194"/>
      <c r="I43" s="194"/>
      <c r="J43" s="194"/>
      <c r="K43" s="194"/>
      <c r="L43" s="194"/>
      <c r="M43" s="194"/>
      <c r="N43" s="194"/>
      <c r="O43" s="194"/>
      <c r="P43" s="194"/>
      <c r="Q43" s="194"/>
      <c r="R43" s="194"/>
      <c r="S43" s="194"/>
      <c r="T43" s="26"/>
      <c r="U43" s="26"/>
      <c r="V43" s="26"/>
      <c r="W43" s="26"/>
      <c r="X43" s="26"/>
      <c r="Y43" s="26"/>
      <c r="Z43" s="26"/>
      <c r="AA43" s="26"/>
      <c r="AB43" s="26"/>
      <c r="AC43" s="26"/>
      <c r="AD43" s="26"/>
      <c r="AE43" s="26"/>
      <c r="AF43" s="26"/>
      <c r="AG43" s="26"/>
      <c r="AH43" s="26"/>
      <c r="AI43" s="26"/>
      <c r="AJ43" s="26"/>
      <c r="AK43" s="26"/>
      <c r="AL43" s="26"/>
      <c r="AM43" s="26"/>
      <c r="AN43" s="26"/>
      <c r="AO43" s="26"/>
      <c r="AP43" s="194"/>
      <c r="AQ43" s="194"/>
      <c r="AR43" s="194"/>
      <c r="AS43" s="194"/>
      <c r="AT43" s="194"/>
      <c r="AU43" s="194"/>
      <c r="AV43" s="194"/>
      <c r="AW43" s="194"/>
      <c r="AX43" s="196"/>
    </row>
    <row r="44" spans="2:50">
      <c r="B44" s="317" t="s">
        <v>117</v>
      </c>
      <c r="C44" s="194"/>
      <c r="D44" s="194"/>
      <c r="E44" s="194"/>
      <c r="F44" s="194"/>
      <c r="G44" s="194"/>
      <c r="H44" s="194"/>
      <c r="I44" s="194"/>
      <c r="J44" s="194"/>
      <c r="K44" s="194"/>
      <c r="L44" s="194"/>
      <c r="M44" s="194"/>
      <c r="N44" s="194"/>
      <c r="O44" s="194"/>
      <c r="P44" s="194"/>
      <c r="Q44" s="194"/>
      <c r="R44" s="194"/>
      <c r="S44" s="194"/>
      <c r="T44" s="26"/>
      <c r="U44" s="26"/>
      <c r="V44" s="26"/>
      <c r="W44" s="26"/>
      <c r="X44" s="26"/>
      <c r="Y44" s="26"/>
      <c r="Z44" s="26"/>
      <c r="AA44" s="26"/>
      <c r="AB44" s="26"/>
      <c r="AC44" s="26"/>
      <c r="AD44" s="26"/>
      <c r="AE44" s="26"/>
      <c r="AF44" s="26"/>
      <c r="AG44" s="26"/>
      <c r="AH44" s="26"/>
      <c r="AI44" s="26"/>
      <c r="AJ44" s="26"/>
      <c r="AK44" s="26"/>
      <c r="AL44" s="26"/>
      <c r="AM44" s="26"/>
      <c r="AN44" s="26"/>
      <c r="AO44" s="26"/>
      <c r="AP44" s="194"/>
      <c r="AQ44" s="194"/>
      <c r="AR44" s="194"/>
      <c r="AS44" s="194"/>
      <c r="AT44" s="194"/>
      <c r="AU44" s="194"/>
      <c r="AV44" s="194"/>
      <c r="AW44" s="194"/>
      <c r="AX44" s="196"/>
    </row>
    <row r="45" spans="2:50">
      <c r="B45" s="205"/>
      <c r="C45" s="194"/>
      <c r="D45" s="194"/>
      <c r="E45" s="194"/>
      <c r="F45" s="194"/>
      <c r="G45" s="194"/>
      <c r="H45" s="194"/>
      <c r="I45" s="194"/>
      <c r="J45" s="194"/>
      <c r="K45" s="194"/>
      <c r="L45" s="194"/>
      <c r="M45" s="194"/>
      <c r="N45" s="194"/>
      <c r="O45" s="194"/>
      <c r="P45" s="194"/>
      <c r="Q45" s="194"/>
      <c r="R45" s="194"/>
      <c r="S45" s="194"/>
      <c r="T45" s="26"/>
      <c r="U45" s="26"/>
      <c r="V45" s="26"/>
      <c r="W45" s="26"/>
      <c r="X45" s="26"/>
      <c r="Y45" s="26"/>
      <c r="Z45" s="26"/>
      <c r="AA45" s="26"/>
      <c r="AB45" s="26"/>
      <c r="AC45" s="26"/>
      <c r="AD45" s="26"/>
      <c r="AE45" s="26"/>
      <c r="AF45" s="26"/>
      <c r="AG45" s="26"/>
      <c r="AH45" s="26"/>
      <c r="AI45" s="26"/>
      <c r="AJ45" s="26"/>
      <c r="AK45" s="26"/>
      <c r="AL45" s="26"/>
      <c r="AM45" s="26"/>
      <c r="AN45" s="26"/>
      <c r="AO45" s="26"/>
      <c r="AP45" s="194"/>
      <c r="AQ45" s="194"/>
      <c r="AR45" s="194"/>
      <c r="AS45" s="194"/>
      <c r="AT45" s="194"/>
      <c r="AU45" s="194"/>
      <c r="AV45" s="194"/>
      <c r="AW45" s="194"/>
      <c r="AX45" s="196"/>
    </row>
    <row r="46" spans="2:50">
      <c r="B46" s="205"/>
      <c r="C46" s="194"/>
      <c r="D46" s="202" t="s">
        <v>19</v>
      </c>
      <c r="E46" s="223">
        <f t="shared" ref="E46:AW46" si="5">E41</f>
        <v>1990</v>
      </c>
      <c r="F46" s="223">
        <f t="shared" si="5"/>
        <v>1991</v>
      </c>
      <c r="G46" s="223">
        <f t="shared" si="5"/>
        <v>1992</v>
      </c>
      <c r="H46" s="223">
        <f t="shared" si="5"/>
        <v>1993</v>
      </c>
      <c r="I46" s="223">
        <f t="shared" si="5"/>
        <v>1994</v>
      </c>
      <c r="J46" s="223">
        <f t="shared" si="5"/>
        <v>1995</v>
      </c>
      <c r="K46" s="223">
        <f t="shared" si="5"/>
        <v>1996</v>
      </c>
      <c r="L46" s="223">
        <f t="shared" si="5"/>
        <v>1997</v>
      </c>
      <c r="M46" s="223">
        <f t="shared" si="5"/>
        <v>1998</v>
      </c>
      <c r="N46" s="223">
        <f t="shared" si="5"/>
        <v>1999</v>
      </c>
      <c r="O46" s="223">
        <f t="shared" si="5"/>
        <v>2000</v>
      </c>
      <c r="P46" s="223">
        <f t="shared" si="5"/>
        <v>2001</v>
      </c>
      <c r="Q46" s="223">
        <f t="shared" si="5"/>
        <v>2002</v>
      </c>
      <c r="R46" s="223">
        <f t="shared" si="5"/>
        <v>2003</v>
      </c>
      <c r="S46" s="223">
        <f t="shared" si="5"/>
        <v>2004</v>
      </c>
      <c r="T46" s="223">
        <f t="shared" si="5"/>
        <v>2005</v>
      </c>
      <c r="U46" s="223">
        <f t="shared" si="5"/>
        <v>2006</v>
      </c>
      <c r="V46" s="223">
        <f t="shared" si="5"/>
        <v>2007</v>
      </c>
      <c r="W46" s="223">
        <f t="shared" si="5"/>
        <v>2008</v>
      </c>
      <c r="X46" s="223">
        <f t="shared" si="5"/>
        <v>2009</v>
      </c>
      <c r="Y46" s="223">
        <f t="shared" si="5"/>
        <v>2010</v>
      </c>
      <c r="Z46" s="223">
        <f t="shared" si="5"/>
        <v>2011</v>
      </c>
      <c r="AA46" s="223">
        <f t="shared" si="5"/>
        <v>2012</v>
      </c>
      <c r="AB46" s="223">
        <f t="shared" si="5"/>
        <v>2013</v>
      </c>
      <c r="AC46" s="223">
        <f t="shared" si="5"/>
        <v>2014</v>
      </c>
      <c r="AD46" s="223">
        <f t="shared" si="5"/>
        <v>2015</v>
      </c>
      <c r="AE46" s="223">
        <f t="shared" si="5"/>
        <v>2016</v>
      </c>
      <c r="AF46" s="223">
        <f t="shared" si="5"/>
        <v>2017</v>
      </c>
      <c r="AG46" s="223">
        <f t="shared" si="5"/>
        <v>2018</v>
      </c>
      <c r="AH46" s="223">
        <f t="shared" si="5"/>
        <v>2019</v>
      </c>
      <c r="AI46" s="223">
        <f t="shared" si="5"/>
        <v>2020</v>
      </c>
      <c r="AJ46" s="223">
        <f t="shared" si="5"/>
        <v>2021</v>
      </c>
      <c r="AK46" s="223">
        <f t="shared" si="5"/>
        <v>2022</v>
      </c>
      <c r="AL46" s="223">
        <f t="shared" si="5"/>
        <v>2023</v>
      </c>
      <c r="AM46" s="223">
        <f t="shared" si="5"/>
        <v>2024</v>
      </c>
      <c r="AN46" s="223">
        <f t="shared" si="5"/>
        <v>2025</v>
      </c>
      <c r="AO46" s="223">
        <f t="shared" si="5"/>
        <v>2026</v>
      </c>
      <c r="AP46" s="223">
        <f t="shared" si="5"/>
        <v>2027</v>
      </c>
      <c r="AQ46" s="223">
        <f t="shared" si="5"/>
        <v>2028</v>
      </c>
      <c r="AR46" s="223">
        <f t="shared" si="5"/>
        <v>2029</v>
      </c>
      <c r="AS46" s="223">
        <f t="shared" si="5"/>
        <v>2030</v>
      </c>
      <c r="AT46" s="223">
        <f t="shared" si="5"/>
        <v>2031</v>
      </c>
      <c r="AU46" s="223">
        <f t="shared" si="5"/>
        <v>2032</v>
      </c>
      <c r="AV46" s="223">
        <f t="shared" si="5"/>
        <v>2033</v>
      </c>
      <c r="AW46" s="223">
        <f t="shared" si="5"/>
        <v>2034</v>
      </c>
      <c r="AX46" s="196"/>
    </row>
    <row r="47" spans="2:50">
      <c r="B47" s="193"/>
      <c r="C47" s="194"/>
      <c r="D47" s="309" t="s">
        <v>124</v>
      </c>
      <c r="E47" s="216">
        <f>(E33*$E$13)+(E34*$E$14)</f>
        <v>75.716824315780343</v>
      </c>
      <c r="F47" s="216">
        <f t="shared" ref="F47:AW47" si="6">(F33*$E$13)+(F34*$E$14)</f>
        <v>75.716824315780343</v>
      </c>
      <c r="G47" s="216">
        <f t="shared" si="6"/>
        <v>75.716824315780343</v>
      </c>
      <c r="H47" s="216">
        <f t="shared" si="6"/>
        <v>75.716824315780343</v>
      </c>
      <c r="I47" s="216">
        <f t="shared" si="6"/>
        <v>75.716824315780343</v>
      </c>
      <c r="J47" s="216">
        <f t="shared" si="6"/>
        <v>75.716824315780343</v>
      </c>
      <c r="K47" s="216">
        <f t="shared" si="6"/>
        <v>75.716824315780343</v>
      </c>
      <c r="L47" s="216">
        <f t="shared" si="6"/>
        <v>75.716824315780343</v>
      </c>
      <c r="M47" s="216">
        <f t="shared" si="6"/>
        <v>75.716824315780343</v>
      </c>
      <c r="N47" s="216">
        <f t="shared" si="6"/>
        <v>75.716824315780343</v>
      </c>
      <c r="O47" s="216">
        <f t="shared" si="6"/>
        <v>75.716824315780343</v>
      </c>
      <c r="P47" s="216">
        <f t="shared" si="6"/>
        <v>75.716824315780343</v>
      </c>
      <c r="Q47" s="216">
        <f t="shared" si="6"/>
        <v>75.716824315780343</v>
      </c>
      <c r="R47" s="216">
        <f t="shared" si="6"/>
        <v>75.716824315780343</v>
      </c>
      <c r="S47" s="216">
        <f t="shared" si="6"/>
        <v>75.716824315780343</v>
      </c>
      <c r="T47" s="216">
        <f t="shared" si="6"/>
        <v>75.716824315780343</v>
      </c>
      <c r="U47" s="216">
        <f t="shared" si="6"/>
        <v>75.716824315780343</v>
      </c>
      <c r="V47" s="216">
        <f t="shared" si="6"/>
        <v>69.934184616498342</v>
      </c>
      <c r="W47" s="216">
        <f t="shared" si="6"/>
        <v>69.934184616498342</v>
      </c>
      <c r="X47" s="216">
        <f t="shared" si="6"/>
        <v>69.934184616498342</v>
      </c>
      <c r="Y47" s="216">
        <f t="shared" si="6"/>
        <v>69.934184616498342</v>
      </c>
      <c r="Z47" s="216">
        <f t="shared" si="6"/>
        <v>69.934184616498342</v>
      </c>
      <c r="AA47" s="216">
        <f t="shared" si="6"/>
        <v>69.934184616498342</v>
      </c>
      <c r="AB47" s="216">
        <f t="shared" si="6"/>
        <v>69.934184616498342</v>
      </c>
      <c r="AC47" s="216">
        <f t="shared" si="6"/>
        <v>69.934184616498342</v>
      </c>
      <c r="AD47" s="216">
        <f t="shared" si="6"/>
        <v>69.934184616498342</v>
      </c>
      <c r="AE47" s="216">
        <f t="shared" si="6"/>
        <v>69.934184616498342</v>
      </c>
      <c r="AF47" s="216">
        <f t="shared" si="6"/>
        <v>69.934184616498342</v>
      </c>
      <c r="AG47" s="216">
        <f t="shared" si="6"/>
        <v>69.934184616498342</v>
      </c>
      <c r="AH47" s="216">
        <f t="shared" si="6"/>
        <v>69.934184616498342</v>
      </c>
      <c r="AI47" s="216">
        <f t="shared" si="6"/>
        <v>69.934184616498342</v>
      </c>
      <c r="AJ47" s="216">
        <f t="shared" si="6"/>
        <v>69.934184616498342</v>
      </c>
      <c r="AK47" s="216">
        <f t="shared" si="6"/>
        <v>69.934184616498342</v>
      </c>
      <c r="AL47" s="216">
        <f t="shared" si="6"/>
        <v>69.934184616498342</v>
      </c>
      <c r="AM47" s="216">
        <f t="shared" si="6"/>
        <v>69.934184616498342</v>
      </c>
      <c r="AN47" s="216">
        <f t="shared" si="6"/>
        <v>69.934184616498342</v>
      </c>
      <c r="AO47" s="216">
        <f t="shared" si="6"/>
        <v>69.934184616498342</v>
      </c>
      <c r="AP47" s="216">
        <f t="shared" si="6"/>
        <v>69.934184616498342</v>
      </c>
      <c r="AQ47" s="216">
        <f t="shared" si="6"/>
        <v>69.934184616498342</v>
      </c>
      <c r="AR47" s="216">
        <f t="shared" si="6"/>
        <v>69.934184616498342</v>
      </c>
      <c r="AS47" s="216">
        <f t="shared" si="6"/>
        <v>69.934184616498342</v>
      </c>
      <c r="AT47" s="216">
        <f t="shared" si="6"/>
        <v>69.934184616498342</v>
      </c>
      <c r="AU47" s="216">
        <f t="shared" si="6"/>
        <v>69.934184616498342</v>
      </c>
      <c r="AV47" s="216">
        <f t="shared" si="6"/>
        <v>69.934184616498342</v>
      </c>
      <c r="AW47" s="216">
        <f t="shared" si="6"/>
        <v>69.934184616498342</v>
      </c>
      <c r="AX47" s="196"/>
    </row>
    <row r="48" spans="2:50" ht="13.5" thickBot="1">
      <c r="B48" s="200"/>
      <c r="C48" s="203"/>
      <c r="D48" s="203"/>
      <c r="E48" s="203"/>
      <c r="F48" s="203"/>
      <c r="G48" s="203"/>
      <c r="H48" s="203"/>
      <c r="I48" s="203"/>
      <c r="J48" s="203"/>
      <c r="K48" s="203"/>
      <c r="L48" s="203"/>
      <c r="M48" s="203"/>
      <c r="N48" s="203"/>
      <c r="O48" s="203"/>
      <c r="P48" s="203"/>
      <c r="Q48" s="203"/>
      <c r="R48" s="203"/>
      <c r="S48" s="203"/>
      <c r="T48" s="206"/>
      <c r="U48" s="206"/>
      <c r="V48" s="206"/>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4"/>
    </row>
    <row r="50" spans="2:50" s="313" customFormat="1" ht="13.5" thickBot="1">
      <c r="B50" s="316" t="s">
        <v>118</v>
      </c>
      <c r="T50" s="314"/>
      <c r="U50" s="314"/>
      <c r="V50" s="314"/>
    </row>
    <row r="51" spans="2:50" s="313" customFormat="1">
      <c r="B51" s="24"/>
      <c r="C51" s="318"/>
      <c r="D51" s="318"/>
      <c r="E51" s="318"/>
      <c r="F51" s="318"/>
      <c r="G51" s="318"/>
      <c r="H51" s="318"/>
      <c r="I51" s="318"/>
      <c r="J51" s="318"/>
      <c r="K51" s="318"/>
      <c r="L51" s="318"/>
      <c r="M51" s="318"/>
      <c r="N51" s="318"/>
      <c r="O51" s="318"/>
      <c r="P51" s="318"/>
      <c r="Q51" s="318"/>
      <c r="R51" s="318"/>
      <c r="S51" s="318"/>
      <c r="T51" s="210"/>
      <c r="U51" s="210"/>
      <c r="V51" s="210"/>
      <c r="W51" s="318"/>
      <c r="X51" s="318"/>
      <c r="Y51" s="318"/>
      <c r="Z51" s="318"/>
      <c r="AA51" s="318"/>
      <c r="AB51" s="318"/>
      <c r="AC51" s="318"/>
      <c r="AD51" s="318"/>
      <c r="AE51" s="318"/>
      <c r="AF51" s="318"/>
      <c r="AG51" s="318"/>
      <c r="AH51" s="318"/>
      <c r="AI51" s="318"/>
      <c r="AJ51" s="318"/>
      <c r="AK51" s="318"/>
      <c r="AL51" s="318"/>
      <c r="AM51" s="318"/>
      <c r="AN51" s="318"/>
      <c r="AO51" s="318"/>
      <c r="AP51" s="318"/>
      <c r="AQ51" s="318"/>
      <c r="AR51" s="318"/>
      <c r="AS51" s="318"/>
      <c r="AT51" s="318"/>
      <c r="AU51" s="318"/>
      <c r="AV51" s="318"/>
      <c r="AW51" s="318"/>
      <c r="AX51" s="214"/>
    </row>
    <row r="52" spans="2:50" s="313" customFormat="1">
      <c r="B52" s="320" t="s">
        <v>119</v>
      </c>
      <c r="C52" s="315"/>
      <c r="D52" s="315"/>
      <c r="E52" s="315"/>
      <c r="F52" s="315"/>
      <c r="G52" s="315"/>
      <c r="H52" s="315"/>
      <c r="I52" s="315"/>
      <c r="J52" s="315"/>
      <c r="K52" s="315"/>
      <c r="L52" s="315"/>
      <c r="M52" s="315"/>
      <c r="N52" s="315"/>
      <c r="O52" s="315"/>
      <c r="P52" s="315"/>
      <c r="Q52" s="315"/>
      <c r="R52" s="315"/>
      <c r="S52" s="315"/>
      <c r="T52" s="195"/>
      <c r="U52" s="195"/>
      <c r="V52" s="195"/>
      <c r="W52" s="315"/>
      <c r="X52" s="315"/>
      <c r="Y52" s="315"/>
      <c r="Z52" s="315"/>
      <c r="AA52" s="315"/>
      <c r="AB52" s="315"/>
      <c r="AC52" s="315"/>
      <c r="AD52" s="315"/>
      <c r="AE52" s="315"/>
      <c r="AF52" s="315"/>
      <c r="AG52" s="315"/>
      <c r="AH52" s="315"/>
      <c r="AI52" s="315"/>
      <c r="AJ52" s="315"/>
      <c r="AK52" s="315"/>
      <c r="AL52" s="315"/>
      <c r="AM52" s="315"/>
      <c r="AN52" s="315"/>
      <c r="AO52" s="315"/>
      <c r="AP52" s="315"/>
      <c r="AQ52" s="315"/>
      <c r="AR52" s="315"/>
      <c r="AS52" s="315"/>
      <c r="AT52" s="315"/>
      <c r="AU52" s="315"/>
      <c r="AV52" s="315"/>
      <c r="AW52" s="315"/>
      <c r="AX52" s="196"/>
    </row>
    <row r="53" spans="2:50" s="313" customFormat="1">
      <c r="B53" s="193"/>
      <c r="C53" s="315"/>
      <c r="D53" s="315"/>
      <c r="E53" s="315"/>
      <c r="F53" s="315"/>
      <c r="G53" s="315"/>
      <c r="H53" s="315"/>
      <c r="I53" s="315"/>
      <c r="J53" s="315"/>
      <c r="K53" s="315"/>
      <c r="L53" s="315"/>
      <c r="M53" s="315"/>
      <c r="N53" s="315"/>
      <c r="O53" s="315"/>
      <c r="P53" s="315"/>
      <c r="Q53" s="315"/>
      <c r="R53" s="315"/>
      <c r="S53" s="315"/>
      <c r="T53" s="195"/>
      <c r="U53" s="195"/>
      <c r="V53" s="195"/>
      <c r="W53" s="315"/>
      <c r="X53" s="315"/>
      <c r="Y53" s="315"/>
      <c r="Z53" s="315"/>
      <c r="AA53" s="315"/>
      <c r="AB53" s="315"/>
      <c r="AC53" s="315"/>
      <c r="AD53" s="315"/>
      <c r="AE53" s="315"/>
      <c r="AF53" s="315"/>
      <c r="AG53" s="315"/>
      <c r="AH53" s="315"/>
      <c r="AI53" s="315"/>
      <c r="AJ53" s="315"/>
      <c r="AK53" s="315"/>
      <c r="AL53" s="315"/>
      <c r="AM53" s="315"/>
      <c r="AN53" s="315"/>
      <c r="AO53" s="315"/>
      <c r="AP53" s="315"/>
      <c r="AQ53" s="315"/>
      <c r="AR53" s="315"/>
      <c r="AS53" s="315"/>
      <c r="AT53" s="315"/>
      <c r="AU53" s="315"/>
      <c r="AV53" s="315"/>
      <c r="AW53" s="315"/>
      <c r="AX53" s="196"/>
    </row>
    <row r="54" spans="2:50" s="313" customFormat="1">
      <c r="B54" s="193"/>
      <c r="C54" s="315"/>
      <c r="D54" s="202" t="s">
        <v>19</v>
      </c>
      <c r="E54" s="223">
        <f t="shared" ref="E54:AW54" si="7">E23</f>
        <v>1990</v>
      </c>
      <c r="F54" s="223">
        <f t="shared" si="7"/>
        <v>1991</v>
      </c>
      <c r="G54" s="223">
        <f t="shared" si="7"/>
        <v>1992</v>
      </c>
      <c r="H54" s="223">
        <f t="shared" si="7"/>
        <v>1993</v>
      </c>
      <c r="I54" s="223">
        <f t="shared" si="7"/>
        <v>1994</v>
      </c>
      <c r="J54" s="223">
        <f t="shared" si="7"/>
        <v>1995</v>
      </c>
      <c r="K54" s="223">
        <f t="shared" si="7"/>
        <v>1996</v>
      </c>
      <c r="L54" s="223">
        <f t="shared" si="7"/>
        <v>1997</v>
      </c>
      <c r="M54" s="223">
        <f t="shared" si="7"/>
        <v>1998</v>
      </c>
      <c r="N54" s="223">
        <f t="shared" si="7"/>
        <v>1999</v>
      </c>
      <c r="O54" s="223">
        <f t="shared" si="7"/>
        <v>2000</v>
      </c>
      <c r="P54" s="223">
        <f t="shared" si="7"/>
        <v>2001</v>
      </c>
      <c r="Q54" s="223">
        <f t="shared" si="7"/>
        <v>2002</v>
      </c>
      <c r="R54" s="223">
        <f t="shared" si="7"/>
        <v>2003</v>
      </c>
      <c r="S54" s="223">
        <f t="shared" si="7"/>
        <v>2004</v>
      </c>
      <c r="T54" s="223">
        <f t="shared" si="7"/>
        <v>2005</v>
      </c>
      <c r="U54" s="223">
        <f t="shared" si="7"/>
        <v>2006</v>
      </c>
      <c r="V54" s="223">
        <f t="shared" si="7"/>
        <v>2007</v>
      </c>
      <c r="W54" s="223">
        <f t="shared" si="7"/>
        <v>2008</v>
      </c>
      <c r="X54" s="223">
        <f t="shared" si="7"/>
        <v>2009</v>
      </c>
      <c r="Y54" s="223">
        <f t="shared" si="7"/>
        <v>2010</v>
      </c>
      <c r="Z54" s="223">
        <f t="shared" si="7"/>
        <v>2011</v>
      </c>
      <c r="AA54" s="223">
        <f t="shared" si="7"/>
        <v>2012</v>
      </c>
      <c r="AB54" s="223">
        <f t="shared" si="7"/>
        <v>2013</v>
      </c>
      <c r="AC54" s="223">
        <f t="shared" si="7"/>
        <v>2014</v>
      </c>
      <c r="AD54" s="223">
        <f t="shared" si="7"/>
        <v>2015</v>
      </c>
      <c r="AE54" s="223">
        <f t="shared" si="7"/>
        <v>2016</v>
      </c>
      <c r="AF54" s="223">
        <f t="shared" si="7"/>
        <v>2017</v>
      </c>
      <c r="AG54" s="223">
        <f t="shared" si="7"/>
        <v>2018</v>
      </c>
      <c r="AH54" s="223">
        <f t="shared" si="7"/>
        <v>2019</v>
      </c>
      <c r="AI54" s="223">
        <f t="shared" si="7"/>
        <v>2020</v>
      </c>
      <c r="AJ54" s="223">
        <f t="shared" si="7"/>
        <v>2021</v>
      </c>
      <c r="AK54" s="223">
        <f t="shared" si="7"/>
        <v>2022</v>
      </c>
      <c r="AL54" s="223">
        <f t="shared" si="7"/>
        <v>2023</v>
      </c>
      <c r="AM54" s="223">
        <f t="shared" si="7"/>
        <v>2024</v>
      </c>
      <c r="AN54" s="223">
        <f t="shared" si="7"/>
        <v>2025</v>
      </c>
      <c r="AO54" s="223">
        <f t="shared" si="7"/>
        <v>2026</v>
      </c>
      <c r="AP54" s="223">
        <f t="shared" si="7"/>
        <v>2027</v>
      </c>
      <c r="AQ54" s="223">
        <f t="shared" si="7"/>
        <v>2028</v>
      </c>
      <c r="AR54" s="223">
        <f t="shared" si="7"/>
        <v>2029</v>
      </c>
      <c r="AS54" s="223">
        <f t="shared" si="7"/>
        <v>2030</v>
      </c>
      <c r="AT54" s="223">
        <f t="shared" si="7"/>
        <v>2031</v>
      </c>
      <c r="AU54" s="223">
        <f t="shared" si="7"/>
        <v>2032</v>
      </c>
      <c r="AV54" s="223">
        <f t="shared" si="7"/>
        <v>2033</v>
      </c>
      <c r="AW54" s="223">
        <f t="shared" si="7"/>
        <v>2034</v>
      </c>
      <c r="AX54" s="25"/>
    </row>
    <row r="55" spans="2:50" s="313" customFormat="1">
      <c r="B55" s="193"/>
      <c r="C55" s="315"/>
      <c r="D55" s="309" t="s">
        <v>123</v>
      </c>
      <c r="E55" s="216">
        <f>VLOOKUP(E54,'Installed UEC-SF'!$B$101:$C$145,2,FALSE)</f>
        <v>0</v>
      </c>
      <c r="F55" s="216">
        <f ca="1">VLOOKUP(F54,'Installed UEC-SF'!$B$101:$C$145,2,FALSE)</f>
        <v>75.716824315780343</v>
      </c>
      <c r="G55" s="216">
        <f ca="1">VLOOKUP(G54,'Installed UEC-SF'!$B$101:$C$145,2,FALSE)</f>
        <v>75.716824315780343</v>
      </c>
      <c r="H55" s="216">
        <f ca="1">VLOOKUP(H54,'Installed UEC-SF'!$B$101:$C$145,2,FALSE)</f>
        <v>75.716824315780357</v>
      </c>
      <c r="I55" s="216">
        <f ca="1">VLOOKUP(I54,'Installed UEC-SF'!$B$101:$C$145,2,FALSE)</f>
        <v>75.716824315780343</v>
      </c>
      <c r="J55" s="216">
        <f ca="1">VLOOKUP(J54,'Installed UEC-SF'!$B$101:$C$145,2,FALSE)</f>
        <v>75.716824315780343</v>
      </c>
      <c r="K55" s="216">
        <f ca="1">VLOOKUP(K54,'Installed UEC-SF'!$B$101:$C$145,2,FALSE)</f>
        <v>75.716824315780343</v>
      </c>
      <c r="L55" s="216">
        <f ca="1">VLOOKUP(L54,'Installed UEC-SF'!$B$101:$C$145,2,FALSE)</f>
        <v>75.716824315780343</v>
      </c>
      <c r="M55" s="216">
        <f ca="1">VLOOKUP(M54,'Installed UEC-SF'!$B$101:$C$145,2,FALSE)</f>
        <v>75.716824315780343</v>
      </c>
      <c r="N55" s="216">
        <f ca="1">VLOOKUP(N54,'Installed UEC-SF'!$B$101:$C$145,2,FALSE)</f>
        <v>75.716824315780343</v>
      </c>
      <c r="O55" s="216">
        <f ca="1">VLOOKUP(O54,'Installed UEC-SF'!$B$101:$C$145,2,FALSE)</f>
        <v>75.716824315780343</v>
      </c>
      <c r="P55" s="216">
        <f ca="1">VLOOKUP(P54,'Installed UEC-SF'!$B$101:$C$145,2,FALSE)</f>
        <v>75.716824315780343</v>
      </c>
      <c r="Q55" s="216">
        <f ca="1">VLOOKUP(Q54,'Installed UEC-SF'!$B$101:$C$145,2,FALSE)</f>
        <v>75.716824315780343</v>
      </c>
      <c r="R55" s="216">
        <f ca="1">VLOOKUP(R54,'Installed UEC-SF'!$B$101:$C$145,2,FALSE)</f>
        <v>75.716824315780343</v>
      </c>
      <c r="S55" s="216">
        <f ca="1">VLOOKUP(S54,'Installed UEC-SF'!$B$101:$C$145,2,FALSE)</f>
        <v>75.716824315780343</v>
      </c>
      <c r="T55" s="216">
        <f ca="1">VLOOKUP(T54,'Installed UEC-SF'!$B$101:$C$145,2,FALSE)</f>
        <v>75.716824315780372</v>
      </c>
      <c r="U55" s="216">
        <f ca="1">VLOOKUP(U54,'Installed UEC-SF'!$B$101:$C$145,2,FALSE)</f>
        <v>75.716824315780343</v>
      </c>
      <c r="V55" s="216">
        <f ca="1">VLOOKUP(V54,'Installed UEC-SF'!$B$101:$C$145,2,FALSE)</f>
        <v>75.716824315780343</v>
      </c>
      <c r="W55" s="216">
        <f ca="1">VLOOKUP(W54,'Installed UEC-SF'!$B$101:$C$145,2,FALSE)</f>
        <v>75.716824315780343</v>
      </c>
      <c r="X55" s="216">
        <f ca="1">VLOOKUP(X54,'Installed UEC-SF'!$B$101:$C$145,2,FALSE)</f>
        <v>75.716824315780357</v>
      </c>
      <c r="Y55" s="216">
        <f ca="1">VLOOKUP(Y54,'Installed UEC-SF'!$B$101:$C$145,2,FALSE)</f>
        <v>75.716824315780343</v>
      </c>
      <c r="Z55" s="216">
        <f ca="1">VLOOKUP(Z54,'Installed UEC-SF'!$B$101:$C$145,2,FALSE)</f>
        <v>75.716824315780343</v>
      </c>
      <c r="AA55" s="216">
        <f ca="1">VLOOKUP(AA54,'Installed UEC-SF'!$B$101:$C$145,2,FALSE)</f>
        <v>75.716824315780329</v>
      </c>
      <c r="AB55" s="216">
        <f ca="1">VLOOKUP(AB54,'Installed UEC-SF'!$B$101:$C$145,2,FALSE)</f>
        <v>75.716824315780357</v>
      </c>
      <c r="AC55" s="216">
        <f ca="1">VLOOKUP(AC54,'Installed UEC-SF'!$B$101:$C$145,2,FALSE)</f>
        <v>75.716824315780343</v>
      </c>
      <c r="AD55" s="216">
        <f ca="1">VLOOKUP(AD54,'Installed UEC-SF'!$B$101:$C$145,2,FALSE)</f>
        <v>75.716824315780357</v>
      </c>
      <c r="AE55" s="216">
        <f ca="1">VLOOKUP(AE54,'Installed UEC-SF'!$B$101:$C$145,2,FALSE)</f>
        <v>75.716824315780343</v>
      </c>
      <c r="AF55" s="216">
        <f ca="1">VLOOKUP(AF54,'Installed UEC-SF'!$B$101:$C$145,2,FALSE)</f>
        <v>75.716824315780343</v>
      </c>
      <c r="AG55" s="216">
        <f ca="1">VLOOKUP(AG54,'Installed UEC-SF'!$B$101:$C$145,2,FALSE)</f>
        <v>75.716824315780357</v>
      </c>
      <c r="AH55" s="216">
        <f ca="1">VLOOKUP(AH54,'Installed UEC-SF'!$B$101:$C$145,2,FALSE)</f>
        <v>75.716824315780343</v>
      </c>
      <c r="AI55" s="216">
        <f ca="1">VLOOKUP(AI54,'Installed UEC-SF'!$B$101:$C$145,2,FALSE)</f>
        <v>75.716824315780343</v>
      </c>
      <c r="AJ55" s="216">
        <f ca="1">VLOOKUP(AJ54,'Installed UEC-SF'!$B$101:$C$145,2,FALSE)</f>
        <v>75.716824315780343</v>
      </c>
      <c r="AK55" s="216">
        <f ca="1">VLOOKUP(AK54,'Installed UEC-SF'!$B$101:$C$145,2,FALSE)</f>
        <v>75.716824315780343</v>
      </c>
      <c r="AL55" s="216">
        <f ca="1">VLOOKUP(AL54,'Installed UEC-SF'!$B$101:$C$145,2,FALSE)</f>
        <v>75.716824315780357</v>
      </c>
      <c r="AM55" s="216">
        <f ca="1">VLOOKUP(AM54,'Installed UEC-SF'!$B$101:$C$145,2,FALSE)</f>
        <v>75.716824315780343</v>
      </c>
      <c r="AN55" s="216">
        <f ca="1">VLOOKUP(AN54,'Installed UEC-SF'!$B$101:$C$145,2,FALSE)</f>
        <v>75.716824315780329</v>
      </c>
      <c r="AO55" s="216">
        <f ca="1">VLOOKUP(AO54,'Installed UEC-SF'!$B$101:$C$145,2,FALSE)</f>
        <v>75.716824315780329</v>
      </c>
      <c r="AP55" s="216">
        <f ca="1">VLOOKUP(AP54,'Installed UEC-SF'!$B$101:$C$145,2,FALSE)</f>
        <v>75.716824315780343</v>
      </c>
      <c r="AQ55" s="216">
        <f ca="1">VLOOKUP(AQ54,'Installed UEC-SF'!$B$101:$C$145,2,FALSE)</f>
        <v>75.716824315780343</v>
      </c>
      <c r="AR55" s="216">
        <f ca="1">VLOOKUP(AR54,'Installed UEC-SF'!$B$101:$C$145,2,FALSE)</f>
        <v>75.716824315780329</v>
      </c>
      <c r="AS55" s="216">
        <f ca="1">VLOOKUP(AS54,'Installed UEC-SF'!$B$101:$C$145,2,FALSE)</f>
        <v>75.716824315780329</v>
      </c>
      <c r="AT55" s="216">
        <f ca="1">VLOOKUP(AT54,'Installed UEC-SF'!$B$101:$C$145,2,FALSE)</f>
        <v>75.716824315780343</v>
      </c>
      <c r="AU55" s="216">
        <f ca="1">VLOOKUP(AU54,'Installed UEC-SF'!$B$101:$C$145,2,FALSE)</f>
        <v>75.716824315780343</v>
      </c>
      <c r="AV55" s="216">
        <f ca="1">VLOOKUP(AV54,'Installed UEC-SF'!$B$101:$C$145,2,FALSE)</f>
        <v>75.716824315780343</v>
      </c>
      <c r="AW55" s="216">
        <f ca="1">VLOOKUP(AW54,'Installed UEC-SF'!$B$101:$C$145,2,FALSE)</f>
        <v>75.716824315780357</v>
      </c>
      <c r="AX55" s="196"/>
    </row>
    <row r="56" spans="2:50" s="313" customFormat="1">
      <c r="B56" s="193"/>
      <c r="C56" s="315"/>
      <c r="D56" s="315"/>
      <c r="E56" s="315"/>
      <c r="F56" s="315"/>
      <c r="G56" s="315"/>
      <c r="H56" s="315"/>
      <c r="I56" s="315"/>
      <c r="J56" s="315"/>
      <c r="K56" s="315"/>
      <c r="L56" s="315"/>
      <c r="M56" s="315"/>
      <c r="N56" s="315"/>
      <c r="O56" s="315"/>
      <c r="P56" s="315"/>
      <c r="Q56" s="315"/>
      <c r="R56" s="315"/>
      <c r="S56" s="315"/>
      <c r="T56" s="26"/>
      <c r="U56" s="26"/>
      <c r="V56" s="26"/>
      <c r="W56" s="26"/>
      <c r="X56" s="26"/>
      <c r="Y56" s="26"/>
      <c r="Z56" s="26"/>
      <c r="AA56" s="26"/>
      <c r="AB56" s="26"/>
      <c r="AC56" s="26"/>
      <c r="AD56" s="26"/>
      <c r="AE56" s="26"/>
      <c r="AF56" s="26"/>
      <c r="AG56" s="26"/>
      <c r="AH56" s="26"/>
      <c r="AI56" s="26"/>
      <c r="AJ56" s="26"/>
      <c r="AK56" s="26"/>
      <c r="AL56" s="26"/>
      <c r="AM56" s="26"/>
      <c r="AN56" s="26"/>
      <c r="AO56" s="26"/>
      <c r="AP56" s="315"/>
      <c r="AQ56" s="315"/>
      <c r="AR56" s="315"/>
      <c r="AS56" s="315"/>
      <c r="AT56" s="315"/>
      <c r="AU56" s="315"/>
      <c r="AV56" s="315"/>
      <c r="AW56" s="315"/>
      <c r="AX56" s="196"/>
    </row>
    <row r="57" spans="2:50" s="313" customFormat="1">
      <c r="B57" s="321" t="s">
        <v>120</v>
      </c>
      <c r="C57" s="315"/>
      <c r="D57" s="315"/>
      <c r="E57" s="315"/>
      <c r="F57" s="315"/>
      <c r="G57" s="315"/>
      <c r="H57" s="315"/>
      <c r="I57" s="315"/>
      <c r="J57" s="315"/>
      <c r="K57" s="315"/>
      <c r="L57" s="315"/>
      <c r="M57" s="315"/>
      <c r="N57" s="315"/>
      <c r="O57" s="315"/>
      <c r="P57" s="315"/>
      <c r="Q57" s="315"/>
      <c r="R57" s="315"/>
      <c r="S57" s="315"/>
      <c r="T57" s="26"/>
      <c r="U57" s="26"/>
      <c r="V57" s="26"/>
      <c r="W57" s="26"/>
      <c r="X57" s="26"/>
      <c r="Y57" s="26"/>
      <c r="Z57" s="26"/>
      <c r="AA57" s="26"/>
      <c r="AB57" s="26"/>
      <c r="AC57" s="26"/>
      <c r="AD57" s="26"/>
      <c r="AE57" s="26"/>
      <c r="AF57" s="26"/>
      <c r="AG57" s="26"/>
      <c r="AH57" s="26"/>
      <c r="AI57" s="26"/>
      <c r="AJ57" s="26"/>
      <c r="AK57" s="26"/>
      <c r="AL57" s="26"/>
      <c r="AM57" s="26"/>
      <c r="AN57" s="26"/>
      <c r="AO57" s="26"/>
      <c r="AP57" s="315"/>
      <c r="AQ57" s="315"/>
      <c r="AR57" s="315"/>
      <c r="AS57" s="315"/>
      <c r="AT57" s="315"/>
      <c r="AU57" s="315"/>
      <c r="AV57" s="315"/>
      <c r="AW57" s="315"/>
      <c r="AX57" s="196"/>
    </row>
    <row r="58" spans="2:50" s="313" customFormat="1">
      <c r="B58" s="205"/>
      <c r="C58" s="315"/>
      <c r="D58" s="315"/>
      <c r="E58" s="315"/>
      <c r="F58" s="315"/>
      <c r="G58" s="315"/>
      <c r="H58" s="315"/>
      <c r="I58" s="315"/>
      <c r="J58" s="315"/>
      <c r="K58" s="315"/>
      <c r="L58" s="315"/>
      <c r="M58" s="315"/>
      <c r="N58" s="315"/>
      <c r="O58" s="315"/>
      <c r="P58" s="315"/>
      <c r="Q58" s="315"/>
      <c r="R58" s="315"/>
      <c r="S58" s="315"/>
      <c r="T58" s="26"/>
      <c r="U58" s="26"/>
      <c r="V58" s="26"/>
      <c r="W58" s="26"/>
      <c r="X58" s="26"/>
      <c r="Y58" s="26"/>
      <c r="Z58" s="26"/>
      <c r="AA58" s="26"/>
      <c r="AB58" s="26"/>
      <c r="AC58" s="26"/>
      <c r="AD58" s="26"/>
      <c r="AE58" s="26"/>
      <c r="AF58" s="26"/>
      <c r="AG58" s="26"/>
      <c r="AH58" s="26"/>
      <c r="AI58" s="26"/>
      <c r="AJ58" s="26"/>
      <c r="AK58" s="26"/>
      <c r="AL58" s="26"/>
      <c r="AM58" s="26"/>
      <c r="AN58" s="26"/>
      <c r="AO58" s="26"/>
      <c r="AP58" s="315"/>
      <c r="AQ58" s="315"/>
      <c r="AR58" s="315"/>
      <c r="AS58" s="315"/>
      <c r="AT58" s="315"/>
      <c r="AU58" s="315"/>
      <c r="AV58" s="315"/>
      <c r="AW58" s="315"/>
      <c r="AX58" s="196"/>
    </row>
    <row r="59" spans="2:50" s="313" customFormat="1">
      <c r="B59" s="205"/>
      <c r="C59" s="315"/>
      <c r="D59" s="202" t="s">
        <v>19</v>
      </c>
      <c r="E59" s="223">
        <f t="shared" ref="E59:AW59" si="8">E54</f>
        <v>1990</v>
      </c>
      <c r="F59" s="223">
        <f t="shared" si="8"/>
        <v>1991</v>
      </c>
      <c r="G59" s="223">
        <f t="shared" si="8"/>
        <v>1992</v>
      </c>
      <c r="H59" s="223">
        <f t="shared" si="8"/>
        <v>1993</v>
      </c>
      <c r="I59" s="223">
        <f t="shared" si="8"/>
        <v>1994</v>
      </c>
      <c r="J59" s="223">
        <f t="shared" si="8"/>
        <v>1995</v>
      </c>
      <c r="K59" s="223">
        <f t="shared" si="8"/>
        <v>1996</v>
      </c>
      <c r="L59" s="223">
        <f t="shared" si="8"/>
        <v>1997</v>
      </c>
      <c r="M59" s="223">
        <f t="shared" si="8"/>
        <v>1998</v>
      </c>
      <c r="N59" s="223">
        <f t="shared" si="8"/>
        <v>1999</v>
      </c>
      <c r="O59" s="223">
        <f t="shared" si="8"/>
        <v>2000</v>
      </c>
      <c r="P59" s="223">
        <f t="shared" si="8"/>
        <v>2001</v>
      </c>
      <c r="Q59" s="223">
        <f t="shared" si="8"/>
        <v>2002</v>
      </c>
      <c r="R59" s="223">
        <f t="shared" si="8"/>
        <v>2003</v>
      </c>
      <c r="S59" s="223">
        <f t="shared" si="8"/>
        <v>2004</v>
      </c>
      <c r="T59" s="223">
        <f t="shared" si="8"/>
        <v>2005</v>
      </c>
      <c r="U59" s="223">
        <f t="shared" si="8"/>
        <v>2006</v>
      </c>
      <c r="V59" s="223">
        <f t="shared" si="8"/>
        <v>2007</v>
      </c>
      <c r="W59" s="223">
        <f t="shared" si="8"/>
        <v>2008</v>
      </c>
      <c r="X59" s="223">
        <f t="shared" si="8"/>
        <v>2009</v>
      </c>
      <c r="Y59" s="223">
        <f t="shared" si="8"/>
        <v>2010</v>
      </c>
      <c r="Z59" s="223">
        <f t="shared" si="8"/>
        <v>2011</v>
      </c>
      <c r="AA59" s="223">
        <f t="shared" si="8"/>
        <v>2012</v>
      </c>
      <c r="AB59" s="223">
        <f t="shared" si="8"/>
        <v>2013</v>
      </c>
      <c r="AC59" s="223">
        <f t="shared" si="8"/>
        <v>2014</v>
      </c>
      <c r="AD59" s="223">
        <f t="shared" si="8"/>
        <v>2015</v>
      </c>
      <c r="AE59" s="223">
        <f t="shared" si="8"/>
        <v>2016</v>
      </c>
      <c r="AF59" s="223">
        <f t="shared" si="8"/>
        <v>2017</v>
      </c>
      <c r="AG59" s="223">
        <f t="shared" si="8"/>
        <v>2018</v>
      </c>
      <c r="AH59" s="223">
        <f t="shared" si="8"/>
        <v>2019</v>
      </c>
      <c r="AI59" s="223">
        <f t="shared" si="8"/>
        <v>2020</v>
      </c>
      <c r="AJ59" s="223">
        <f t="shared" si="8"/>
        <v>2021</v>
      </c>
      <c r="AK59" s="223">
        <f t="shared" si="8"/>
        <v>2022</v>
      </c>
      <c r="AL59" s="223">
        <f t="shared" si="8"/>
        <v>2023</v>
      </c>
      <c r="AM59" s="223">
        <f t="shared" si="8"/>
        <v>2024</v>
      </c>
      <c r="AN59" s="223">
        <f t="shared" si="8"/>
        <v>2025</v>
      </c>
      <c r="AO59" s="223">
        <f t="shared" si="8"/>
        <v>2026</v>
      </c>
      <c r="AP59" s="223">
        <f t="shared" si="8"/>
        <v>2027</v>
      </c>
      <c r="AQ59" s="223">
        <f t="shared" si="8"/>
        <v>2028</v>
      </c>
      <c r="AR59" s="223">
        <f t="shared" si="8"/>
        <v>2029</v>
      </c>
      <c r="AS59" s="223">
        <f t="shared" si="8"/>
        <v>2030</v>
      </c>
      <c r="AT59" s="223">
        <f t="shared" si="8"/>
        <v>2031</v>
      </c>
      <c r="AU59" s="223">
        <f t="shared" si="8"/>
        <v>2032</v>
      </c>
      <c r="AV59" s="223">
        <f t="shared" si="8"/>
        <v>2033</v>
      </c>
      <c r="AW59" s="223">
        <f t="shared" si="8"/>
        <v>2034</v>
      </c>
      <c r="AX59" s="196"/>
    </row>
    <row r="60" spans="2:50" s="313" customFormat="1">
      <c r="B60" s="193"/>
      <c r="C60" s="315"/>
      <c r="D60" s="309" t="s">
        <v>124</v>
      </c>
      <c r="E60" s="216">
        <f>VLOOKUP(E59,'Installed UEC-SF'!$B$101:$D$145,3,FALSE)</f>
        <v>0</v>
      </c>
      <c r="F60" s="216">
        <f ca="1">VLOOKUP(F59,'Installed UEC-SF'!$B$101:$D$145,3,FALSE)</f>
        <v>75.716824315780343</v>
      </c>
      <c r="G60" s="216">
        <f ca="1">VLOOKUP(G59,'Installed UEC-SF'!$B$101:$D$145,3,FALSE)</f>
        <v>75.716824315780343</v>
      </c>
      <c r="H60" s="216">
        <f ca="1">VLOOKUP(H59,'Installed UEC-SF'!$B$101:$D$145,3,FALSE)</f>
        <v>75.716824315780357</v>
      </c>
      <c r="I60" s="216">
        <f ca="1">VLOOKUP(I59,'Installed UEC-SF'!$B$101:$D$145,3,FALSE)</f>
        <v>75.716824315780343</v>
      </c>
      <c r="J60" s="216">
        <f ca="1">VLOOKUP(J59,'Installed UEC-SF'!$B$101:$D$145,3,FALSE)</f>
        <v>75.716824315780343</v>
      </c>
      <c r="K60" s="216">
        <f ca="1">VLOOKUP(K59,'Installed UEC-SF'!$B$101:$D$145,3,FALSE)</f>
        <v>75.716824315780343</v>
      </c>
      <c r="L60" s="216">
        <f ca="1">VLOOKUP(L59,'Installed UEC-SF'!$B$101:$D$145,3,FALSE)</f>
        <v>75.716824315780343</v>
      </c>
      <c r="M60" s="216">
        <f ca="1">VLOOKUP(M59,'Installed UEC-SF'!$B$101:$D$145,3,FALSE)</f>
        <v>75.716824315780343</v>
      </c>
      <c r="N60" s="216">
        <f ca="1">VLOOKUP(N59,'Installed UEC-SF'!$B$101:$D$145,3,FALSE)</f>
        <v>75.716824315780343</v>
      </c>
      <c r="O60" s="216">
        <f ca="1">VLOOKUP(O59,'Installed UEC-SF'!$B$101:$D$145,3,FALSE)</f>
        <v>75.716824315780343</v>
      </c>
      <c r="P60" s="216">
        <f ca="1">VLOOKUP(P59,'Installed UEC-SF'!$B$101:$D$145,3,FALSE)</f>
        <v>75.716824315780343</v>
      </c>
      <c r="Q60" s="216">
        <f ca="1">VLOOKUP(Q59,'Installed UEC-SF'!$B$101:$D$145,3,FALSE)</f>
        <v>75.716824315780343</v>
      </c>
      <c r="R60" s="216">
        <f ca="1">VLOOKUP(R59,'Installed UEC-SF'!$B$101:$D$145,3,FALSE)</f>
        <v>75.716824315780343</v>
      </c>
      <c r="S60" s="216">
        <f ca="1">VLOOKUP(S59,'Installed UEC-SF'!$B$101:$D$145,3,FALSE)</f>
        <v>75.716824315780343</v>
      </c>
      <c r="T60" s="216">
        <f ca="1">VLOOKUP(T59,'Installed UEC-SF'!$B$101:$D$145,3,FALSE)</f>
        <v>75.716824315780372</v>
      </c>
      <c r="U60" s="216">
        <f ca="1">VLOOKUP(U59,'Installed UEC-SF'!$B$101:$D$145,3,FALSE)</f>
        <v>75.716824315780343</v>
      </c>
      <c r="V60" s="216">
        <f ca="1">VLOOKUP(V59,'Installed UEC-SF'!$B$101:$D$145,3,FALSE)</f>
        <v>75.716824315780343</v>
      </c>
      <c r="W60" s="216">
        <f ca="1">VLOOKUP(W59,'Installed UEC-SF'!$B$101:$D$145,3,FALSE)</f>
        <v>75.218623578366504</v>
      </c>
      <c r="X60" s="216">
        <f ca="1">VLOOKUP(X59,'Installed UEC-SF'!$B$101:$D$145,3,FALSE)</f>
        <v>74.754456121230362</v>
      </c>
      <c r="Y60" s="216">
        <f ca="1">VLOOKUP(Y59,'Installed UEC-SF'!$B$101:$D$145,3,FALSE)</f>
        <v>74.303333430570532</v>
      </c>
      <c r="Z60" s="216">
        <f ca="1">VLOOKUP(Z59,'Installed UEC-SF'!$B$101:$D$145,3,FALSE)</f>
        <v>73.845764660258439</v>
      </c>
      <c r="AA60" s="216">
        <f ca="1">VLOOKUP(AA59,'Installed UEC-SF'!$B$101:$D$145,3,FALSE)</f>
        <v>73.384539030281019</v>
      </c>
      <c r="AB60" s="216">
        <f ca="1">VLOOKUP(AB59,'Installed UEC-SF'!$B$101:$D$145,3,FALSE)</f>
        <v>72.926850652626598</v>
      </c>
      <c r="AC60" s="216">
        <f ca="1">VLOOKUP(AC59,'Installed UEC-SF'!$B$101:$D$145,3,FALSE)</f>
        <v>72.477652132150013</v>
      </c>
      <c r="AD60" s="216">
        <f ca="1">VLOOKUP(AD59,'Installed UEC-SF'!$B$101:$D$145,3,FALSE)</f>
        <v>72.048050540344605</v>
      </c>
      <c r="AE60" s="216">
        <f ca="1">VLOOKUP(AE59,'Installed UEC-SF'!$B$101:$D$145,3,FALSE)</f>
        <v>71.630211636390683</v>
      </c>
      <c r="AF60" s="216">
        <f ca="1">VLOOKUP(AF59,'Installed UEC-SF'!$B$101:$D$145,3,FALSE)</f>
        <v>71.214437799698558</v>
      </c>
      <c r="AG60" s="216">
        <f ca="1">VLOOKUP(AG59,'Installed UEC-SF'!$B$101:$D$145,3,FALSE)</f>
        <v>70.803968747510751</v>
      </c>
      <c r="AH60" s="216">
        <f ca="1">VLOOKUP(AH59,'Installed UEC-SF'!$B$101:$D$145,3,FALSE)</f>
        <v>70.394889528919421</v>
      </c>
      <c r="AI60" s="216">
        <f ca="1">VLOOKUP(AI59,'Installed UEC-SF'!$B$101:$D$145,3,FALSE)</f>
        <v>69.934184616498328</v>
      </c>
      <c r="AJ60" s="216">
        <f ca="1">VLOOKUP(AJ59,'Installed UEC-SF'!$B$101:$D$145,3,FALSE)</f>
        <v>69.934184616498342</v>
      </c>
      <c r="AK60" s="216">
        <f ca="1">VLOOKUP(AK59,'Installed UEC-SF'!$B$101:$D$145,3,FALSE)</f>
        <v>69.934184616498342</v>
      </c>
      <c r="AL60" s="216">
        <f ca="1">VLOOKUP(AL59,'Installed UEC-SF'!$B$101:$D$145,3,FALSE)</f>
        <v>69.934184616498356</v>
      </c>
      <c r="AM60" s="216">
        <f ca="1">VLOOKUP(AM59,'Installed UEC-SF'!$B$101:$D$145,3,FALSE)</f>
        <v>69.934184616498356</v>
      </c>
      <c r="AN60" s="216">
        <f ca="1">VLOOKUP(AN59,'Installed UEC-SF'!$B$101:$D$145,3,FALSE)</f>
        <v>69.934184616498342</v>
      </c>
      <c r="AO60" s="216">
        <f ca="1">VLOOKUP(AO59,'Installed UEC-SF'!$B$101:$D$145,3,FALSE)</f>
        <v>69.934184616498342</v>
      </c>
      <c r="AP60" s="216">
        <f ca="1">VLOOKUP(AP59,'Installed UEC-SF'!$B$101:$D$145,3,FALSE)</f>
        <v>69.934184616498342</v>
      </c>
      <c r="AQ60" s="216">
        <f ca="1">VLOOKUP(AQ59,'Installed UEC-SF'!$B$101:$D$145,3,FALSE)</f>
        <v>69.934184616498342</v>
      </c>
      <c r="AR60" s="216">
        <f ca="1">VLOOKUP(AR59,'Installed UEC-SF'!$B$101:$D$145,3,FALSE)</f>
        <v>69.934184616498328</v>
      </c>
      <c r="AS60" s="216">
        <f ca="1">VLOOKUP(AS59,'Installed UEC-SF'!$B$101:$D$145,3,FALSE)</f>
        <v>69.934184616498342</v>
      </c>
      <c r="AT60" s="216">
        <f ca="1">VLOOKUP(AT59,'Installed UEC-SF'!$B$101:$D$145,3,FALSE)</f>
        <v>69.934184616498342</v>
      </c>
      <c r="AU60" s="216">
        <f ca="1">VLOOKUP(AU59,'Installed UEC-SF'!$B$101:$D$145,3,FALSE)</f>
        <v>69.934184616498328</v>
      </c>
      <c r="AV60" s="216">
        <f ca="1">VLOOKUP(AV59,'Installed UEC-SF'!$B$101:$D$145,3,FALSE)</f>
        <v>69.934184616498342</v>
      </c>
      <c r="AW60" s="216">
        <f ca="1">VLOOKUP(AW59,'Installed UEC-SF'!$B$101:$D$145,3,FALSE)</f>
        <v>69.934184616498356</v>
      </c>
      <c r="AX60" s="196"/>
    </row>
    <row r="61" spans="2:50" s="313" customFormat="1" ht="13.5" thickBot="1">
      <c r="B61" s="200"/>
      <c r="C61" s="319"/>
      <c r="D61" s="319"/>
      <c r="E61" s="319"/>
      <c r="F61" s="319"/>
      <c r="G61" s="319"/>
      <c r="H61" s="319"/>
      <c r="I61" s="319"/>
      <c r="J61" s="319"/>
      <c r="K61" s="319"/>
      <c r="L61" s="319"/>
      <c r="M61" s="319"/>
      <c r="N61" s="319"/>
      <c r="O61" s="319"/>
      <c r="P61" s="319"/>
      <c r="Q61" s="319"/>
      <c r="R61" s="319"/>
      <c r="S61" s="319"/>
      <c r="T61" s="206"/>
      <c r="U61" s="206"/>
      <c r="V61" s="206"/>
      <c r="W61" s="319"/>
      <c r="X61" s="319"/>
      <c r="Y61" s="319"/>
      <c r="Z61" s="319"/>
      <c r="AA61" s="319"/>
      <c r="AB61" s="319"/>
      <c r="AC61" s="319"/>
      <c r="AD61" s="319"/>
      <c r="AE61" s="319"/>
      <c r="AF61" s="319"/>
      <c r="AG61" s="319"/>
      <c r="AH61" s="319"/>
      <c r="AI61" s="319"/>
      <c r="AJ61" s="319"/>
      <c r="AK61" s="319"/>
      <c r="AL61" s="319"/>
      <c r="AM61" s="319"/>
      <c r="AN61" s="319"/>
      <c r="AO61" s="319"/>
      <c r="AP61" s="319"/>
      <c r="AQ61" s="319"/>
      <c r="AR61" s="319"/>
      <c r="AS61" s="319"/>
      <c r="AT61" s="319"/>
      <c r="AU61" s="319"/>
      <c r="AV61" s="319"/>
      <c r="AW61" s="319"/>
      <c r="AX61" s="204"/>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2:AX61"/>
  <sheetViews>
    <sheetView topLeftCell="V19" workbookViewId="0">
      <selection activeCell="W63" sqref="W63"/>
    </sheetView>
  </sheetViews>
  <sheetFormatPr defaultColWidth="9.140625" defaultRowHeight="12.75"/>
  <cols>
    <col min="1" max="1" width="9.140625" style="326"/>
    <col min="2" max="2" width="16.5703125" style="326" customWidth="1"/>
    <col min="3" max="3" width="4" style="326" customWidth="1"/>
    <col min="4" max="4" width="54.85546875" style="326" bestFit="1" customWidth="1"/>
    <col min="5" max="5" width="23.42578125" style="327" bestFit="1" customWidth="1"/>
    <col min="6" max="6" width="14.7109375" style="327" customWidth="1"/>
    <col min="7" max="7" width="21.85546875" style="327" customWidth="1"/>
    <col min="8" max="11" width="21.85546875" style="326" customWidth="1"/>
    <col min="12" max="12" width="10.140625" style="326" customWidth="1"/>
    <col min="13" max="28" width="9.140625" style="326" customWidth="1"/>
    <col min="29" max="16384" width="9.140625" style="326"/>
  </cols>
  <sheetData>
    <row r="2" spans="2:27" ht="13.5" thickBot="1">
      <c r="B2" s="332" t="s">
        <v>32</v>
      </c>
    </row>
    <row r="3" spans="2:27">
      <c r="B3" s="328"/>
      <c r="C3" s="344"/>
      <c r="D3" s="333" t="s">
        <v>0</v>
      </c>
      <c r="E3" s="333" t="s">
        <v>153</v>
      </c>
      <c r="F3" s="333"/>
      <c r="G3" s="333"/>
      <c r="H3" s="333"/>
      <c r="I3" s="333"/>
      <c r="J3" s="333"/>
      <c r="K3" s="333"/>
      <c r="L3" s="334"/>
      <c r="M3" s="335"/>
      <c r="N3" s="335"/>
      <c r="O3" s="335"/>
      <c r="P3" s="335"/>
      <c r="Q3" s="335"/>
      <c r="R3" s="335"/>
      <c r="S3" s="335"/>
      <c r="T3" s="335"/>
      <c r="U3" s="335"/>
      <c r="V3" s="335"/>
      <c r="W3" s="335"/>
      <c r="X3" s="335"/>
      <c r="Y3" s="335"/>
      <c r="Z3" s="335"/>
      <c r="AA3" s="335"/>
    </row>
    <row r="4" spans="2:27" ht="13.5" thickBot="1">
      <c r="B4" s="193"/>
      <c r="C4" s="329"/>
      <c r="D4" s="329"/>
      <c r="E4" s="195"/>
      <c r="F4" s="195"/>
      <c r="G4" s="227" t="s">
        <v>93</v>
      </c>
      <c r="H4" s="227" t="s">
        <v>96</v>
      </c>
      <c r="I4" s="337"/>
      <c r="J4" s="329"/>
      <c r="K4" s="329"/>
      <c r="L4" s="196"/>
      <c r="M4" s="329"/>
      <c r="N4" s="329"/>
      <c r="O4" s="329"/>
      <c r="P4" s="329"/>
      <c r="Q4" s="329"/>
      <c r="R4" s="329"/>
      <c r="S4" s="329"/>
      <c r="T4" s="329"/>
      <c r="U4" s="329"/>
      <c r="V4" s="329"/>
      <c r="W4" s="329"/>
      <c r="X4" s="329"/>
      <c r="Y4" s="329"/>
      <c r="Z4" s="329"/>
      <c r="AA4" s="329"/>
    </row>
    <row r="5" spans="2:27" ht="13.5" thickBot="1">
      <c r="B5" s="193"/>
      <c r="C5" s="329"/>
      <c r="D5" s="16" t="s">
        <v>34</v>
      </c>
      <c r="E5" s="17">
        <v>1</v>
      </c>
      <c r="F5" s="195"/>
      <c r="G5" s="227" t="s">
        <v>94</v>
      </c>
      <c r="H5" s="227" t="s">
        <v>95</v>
      </c>
      <c r="I5" s="337"/>
      <c r="J5" s="329"/>
      <c r="K5" s="329"/>
      <c r="L5" s="196"/>
      <c r="M5" s="329"/>
      <c r="N5" s="329"/>
      <c r="O5" s="329"/>
      <c r="P5" s="329"/>
      <c r="Q5" s="329"/>
      <c r="R5" s="329"/>
      <c r="S5" s="329"/>
      <c r="T5" s="329"/>
      <c r="U5" s="329"/>
      <c r="V5" s="329"/>
      <c r="W5" s="329"/>
      <c r="X5" s="329"/>
      <c r="Y5" s="329"/>
      <c r="Z5" s="329"/>
      <c r="AA5" s="329"/>
    </row>
    <row r="6" spans="2:27" ht="13.5" thickBot="1">
      <c r="B6" s="193"/>
      <c r="C6" s="329"/>
      <c r="D6" s="329"/>
      <c r="E6" s="195"/>
      <c r="F6" s="195"/>
      <c r="G6" s="227" t="s">
        <v>97</v>
      </c>
      <c r="H6" s="227" t="s">
        <v>98</v>
      </c>
      <c r="I6" s="337"/>
      <c r="J6" s="329"/>
      <c r="K6" s="329"/>
      <c r="L6" s="196"/>
      <c r="M6" s="329"/>
      <c r="N6" s="329"/>
      <c r="O6" s="329"/>
      <c r="P6" s="329"/>
      <c r="Q6" s="329"/>
      <c r="R6" s="329"/>
      <c r="S6" s="329"/>
      <c r="T6" s="329"/>
      <c r="U6" s="329"/>
      <c r="V6" s="329"/>
      <c r="W6" s="329"/>
      <c r="X6" s="329"/>
      <c r="Y6" s="329"/>
      <c r="Z6" s="329"/>
      <c r="AA6" s="329"/>
    </row>
    <row r="7" spans="2:27" ht="26.25" thickBot="1">
      <c r="B7" s="193"/>
      <c r="C7" s="329"/>
      <c r="D7" s="16" t="s">
        <v>1</v>
      </c>
      <c r="E7" s="18" t="s">
        <v>2</v>
      </c>
      <c r="F7" s="19"/>
      <c r="G7" s="337"/>
      <c r="H7" s="337"/>
      <c r="I7" s="337"/>
      <c r="J7" s="198"/>
      <c r="K7" s="198"/>
      <c r="L7" s="196"/>
      <c r="M7" s="329"/>
      <c r="N7" s="329"/>
      <c r="O7" s="329"/>
      <c r="P7" s="329"/>
      <c r="Q7" s="329"/>
      <c r="R7" s="329"/>
      <c r="S7" s="329"/>
      <c r="T7" s="329"/>
      <c r="U7" s="329"/>
      <c r="V7" s="329"/>
      <c r="W7" s="329"/>
      <c r="X7" s="329"/>
      <c r="Y7" s="329"/>
      <c r="Z7" s="329"/>
      <c r="AA7" s="329"/>
    </row>
    <row r="8" spans="2:27" ht="13.5" thickBot="1">
      <c r="B8" s="193"/>
      <c r="C8" s="20">
        <v>1</v>
      </c>
      <c r="D8" s="307" t="s">
        <v>153</v>
      </c>
      <c r="E8" s="308">
        <v>1</v>
      </c>
      <c r="F8" s="21"/>
      <c r="G8" s="199"/>
      <c r="H8" s="199"/>
      <c r="I8" s="199"/>
      <c r="J8" s="199"/>
      <c r="K8" s="199"/>
      <c r="L8" s="196"/>
      <c r="M8" s="329"/>
      <c r="N8" s="329"/>
      <c r="O8" s="329"/>
      <c r="P8" s="329"/>
      <c r="Q8" s="329"/>
      <c r="R8" s="329"/>
      <c r="S8" s="329"/>
      <c r="T8" s="329"/>
      <c r="U8" s="329"/>
      <c r="V8" s="329"/>
      <c r="W8" s="329"/>
      <c r="X8" s="329"/>
      <c r="Y8" s="329"/>
      <c r="Z8" s="329"/>
      <c r="AA8" s="329"/>
    </row>
    <row r="9" spans="2:27">
      <c r="B9" s="193"/>
      <c r="C9" s="329"/>
      <c r="D9" s="198"/>
      <c r="E9" s="195"/>
      <c r="F9" s="195"/>
      <c r="G9" s="337"/>
      <c r="H9" s="337"/>
      <c r="I9" s="337"/>
      <c r="J9" s="337"/>
      <c r="K9" s="330"/>
      <c r="L9" s="196"/>
      <c r="M9" s="329"/>
      <c r="N9" s="329"/>
      <c r="O9" s="329"/>
      <c r="P9" s="329"/>
      <c r="Q9" s="329"/>
      <c r="R9" s="329"/>
      <c r="S9" s="329"/>
      <c r="T9" s="329"/>
      <c r="U9" s="329"/>
      <c r="V9" s="329"/>
      <c r="W9" s="329"/>
      <c r="X9" s="329"/>
      <c r="Y9" s="329"/>
      <c r="Z9" s="329"/>
      <c r="AA9" s="329"/>
    </row>
    <row r="10" spans="2:27">
      <c r="B10" s="193"/>
      <c r="C10" s="329"/>
      <c r="D10" s="198" t="s">
        <v>35</v>
      </c>
      <c r="E10" s="195"/>
      <c r="F10" s="195"/>
      <c r="G10" s="337"/>
      <c r="H10" s="337"/>
      <c r="I10" s="337"/>
      <c r="J10" s="337"/>
      <c r="K10" s="337"/>
      <c r="L10" s="196"/>
      <c r="M10" s="329"/>
      <c r="N10" s="329"/>
      <c r="O10" s="329"/>
      <c r="P10" s="329"/>
      <c r="Q10" s="329"/>
      <c r="R10" s="329"/>
      <c r="S10" s="329"/>
      <c r="T10" s="329"/>
      <c r="U10" s="329"/>
      <c r="V10" s="329"/>
      <c r="W10" s="329"/>
      <c r="X10" s="329"/>
      <c r="Y10" s="329"/>
      <c r="Z10" s="329"/>
      <c r="AA10" s="329"/>
    </row>
    <row r="11" spans="2:27" s="170" customFormat="1" ht="25.5">
      <c r="B11" s="166"/>
      <c r="C11" s="167"/>
      <c r="D11" s="331" t="str">
        <f>$D$8</f>
        <v>Ceiling Fan Light Kits</v>
      </c>
      <c r="E11" s="171" t="s">
        <v>114</v>
      </c>
      <c r="G11" s="337"/>
      <c r="H11" s="337"/>
      <c r="I11" s="169"/>
      <c r="J11" s="169"/>
      <c r="L11" s="168"/>
      <c r="M11" s="169"/>
      <c r="N11" s="169"/>
      <c r="O11" s="169"/>
      <c r="P11" s="169"/>
      <c r="Q11" s="169"/>
      <c r="R11" s="169"/>
      <c r="S11" s="169"/>
      <c r="T11" s="169"/>
      <c r="U11" s="169"/>
      <c r="V11" s="169"/>
    </row>
    <row r="12" spans="2:27" s="170" customFormat="1">
      <c r="B12" s="166"/>
      <c r="C12" s="167"/>
      <c r="D12" s="202"/>
      <c r="E12" s="225" t="s">
        <v>31</v>
      </c>
      <c r="G12" s="337"/>
      <c r="H12" s="337"/>
      <c r="I12" s="169"/>
      <c r="J12" s="169"/>
      <c r="L12" s="168"/>
      <c r="M12" s="169"/>
      <c r="N12" s="169"/>
      <c r="O12" s="169"/>
      <c r="P12" s="169"/>
      <c r="Q12" s="169"/>
      <c r="R12" s="169"/>
      <c r="S12" s="169"/>
      <c r="T12" s="169"/>
      <c r="U12" s="169"/>
      <c r="V12" s="169"/>
    </row>
    <row r="13" spans="2:27" s="170" customFormat="1">
      <c r="B13" s="166"/>
      <c r="C13" s="167"/>
      <c r="D13" s="226" t="s">
        <v>132</v>
      </c>
      <c r="E13" s="310">
        <f>Assumptions!C42</f>
        <v>58.144653872647339</v>
      </c>
      <c r="G13" s="337"/>
      <c r="H13" s="337"/>
      <c r="I13" s="169"/>
      <c r="J13" s="169"/>
      <c r="L13" s="168"/>
      <c r="M13" s="169"/>
      <c r="N13" s="169"/>
      <c r="O13" s="169"/>
      <c r="P13" s="169"/>
      <c r="Q13" s="169"/>
      <c r="R13" s="169"/>
      <c r="S13" s="169"/>
      <c r="T13" s="169"/>
      <c r="U13" s="169"/>
      <c r="V13" s="169"/>
    </row>
    <row r="14" spans="2:27" s="170" customFormat="1">
      <c r="B14" s="166"/>
      <c r="C14" s="167"/>
      <c r="D14" s="226" t="s">
        <v>154</v>
      </c>
      <c r="E14" s="310">
        <f>Assumptions!C43</f>
        <v>45.058546874533974</v>
      </c>
      <c r="G14" s="337"/>
      <c r="H14" s="337"/>
      <c r="I14" s="169"/>
      <c r="J14" s="169"/>
      <c r="L14" s="168"/>
      <c r="M14" s="169"/>
      <c r="N14" s="169"/>
      <c r="O14" s="169"/>
      <c r="P14" s="169"/>
      <c r="Q14" s="169"/>
      <c r="R14" s="169"/>
      <c r="S14" s="169"/>
      <c r="T14" s="169"/>
      <c r="U14" s="169"/>
      <c r="V14" s="169"/>
    </row>
    <row r="15" spans="2:27" s="170" customFormat="1">
      <c r="B15" s="166"/>
      <c r="C15" s="169"/>
      <c r="D15" s="329"/>
      <c r="E15" s="189"/>
      <c r="F15" s="189"/>
      <c r="G15" s="324"/>
      <c r="H15" s="324"/>
      <c r="I15" s="325"/>
      <c r="J15" s="325"/>
      <c r="K15" s="325"/>
      <c r="L15" s="168"/>
      <c r="M15" s="169"/>
      <c r="N15" s="169"/>
      <c r="O15" s="169"/>
      <c r="P15" s="169"/>
      <c r="Q15" s="169"/>
      <c r="R15" s="169"/>
      <c r="S15" s="169"/>
      <c r="T15" s="169"/>
      <c r="U15" s="169"/>
      <c r="V15" s="169"/>
      <c r="W15" s="169"/>
      <c r="X15" s="169"/>
      <c r="Y15" s="169"/>
      <c r="Z15" s="169"/>
      <c r="AA15" s="169"/>
    </row>
    <row r="16" spans="2:27" s="170" customFormat="1">
      <c r="B16" s="166"/>
      <c r="C16" s="169"/>
      <c r="D16" s="329"/>
      <c r="E16" s="189"/>
      <c r="F16" s="189"/>
      <c r="G16" s="324"/>
      <c r="H16" s="324"/>
      <c r="I16" s="337"/>
      <c r="J16" s="337"/>
      <c r="K16" s="337"/>
      <c r="L16" s="168"/>
      <c r="M16" s="169"/>
      <c r="N16" s="169"/>
      <c r="O16" s="169"/>
      <c r="P16" s="169"/>
      <c r="Q16" s="169"/>
      <c r="R16" s="169"/>
      <c r="S16" s="169"/>
      <c r="T16" s="169"/>
      <c r="U16" s="169"/>
      <c r="V16" s="169"/>
      <c r="W16" s="169"/>
      <c r="X16" s="169"/>
      <c r="Y16" s="169"/>
      <c r="Z16" s="169"/>
      <c r="AA16" s="169"/>
    </row>
    <row r="17" spans="2:50" ht="13.5" thickBot="1">
      <c r="B17" s="200"/>
      <c r="C17" s="345"/>
      <c r="D17" s="345"/>
      <c r="E17" s="206"/>
      <c r="F17" s="206"/>
      <c r="G17" s="345"/>
      <c r="H17" s="345"/>
      <c r="I17" s="345"/>
      <c r="J17" s="345"/>
      <c r="K17" s="345"/>
      <c r="L17" s="204"/>
      <c r="M17" s="329"/>
      <c r="N17" s="329"/>
      <c r="O17" s="329"/>
      <c r="P17" s="329"/>
      <c r="Q17" s="329"/>
      <c r="R17" s="329"/>
      <c r="S17" s="329"/>
      <c r="T17" s="329"/>
      <c r="U17" s="329"/>
      <c r="V17" s="329"/>
      <c r="W17" s="329"/>
      <c r="X17" s="329"/>
      <c r="Y17" s="329"/>
      <c r="Z17" s="329"/>
      <c r="AA17" s="329"/>
    </row>
    <row r="18" spans="2:50">
      <c r="B18" s="329"/>
      <c r="C18" s="329"/>
      <c r="D18" s="329"/>
      <c r="E18" s="195"/>
      <c r="F18" s="195"/>
      <c r="G18" s="195"/>
      <c r="H18" s="329"/>
      <c r="I18" s="329"/>
      <c r="J18" s="329"/>
      <c r="K18" s="329"/>
      <c r="L18" s="329"/>
      <c r="M18" s="329"/>
      <c r="N18" s="329"/>
      <c r="O18" s="329"/>
      <c r="P18" s="329"/>
      <c r="Q18" s="329"/>
      <c r="R18" s="329"/>
      <c r="S18" s="329"/>
      <c r="T18" s="329"/>
      <c r="U18" s="329"/>
      <c r="V18" s="329"/>
      <c r="W18" s="329"/>
      <c r="X18" s="329"/>
      <c r="Y18" s="329"/>
      <c r="Z18" s="329"/>
      <c r="AA18" s="329"/>
      <c r="AB18" s="329"/>
    </row>
    <row r="19" spans="2:50" ht="13.5" thickBot="1">
      <c r="B19" s="198" t="s">
        <v>33</v>
      </c>
      <c r="C19" s="329"/>
      <c r="D19" s="329"/>
      <c r="E19" s="195"/>
      <c r="F19" s="195"/>
      <c r="G19" s="195"/>
      <c r="H19" s="329"/>
      <c r="I19" s="329"/>
      <c r="J19" s="329"/>
      <c r="K19" s="329"/>
      <c r="L19" s="329"/>
      <c r="M19" s="329"/>
      <c r="N19" s="329"/>
      <c r="O19" s="329"/>
      <c r="P19" s="329"/>
      <c r="Q19" s="329"/>
      <c r="R19" s="329"/>
      <c r="S19" s="329"/>
      <c r="T19" s="329"/>
      <c r="U19" s="329"/>
      <c r="V19" s="329"/>
      <c r="W19" s="329"/>
      <c r="X19" s="329"/>
      <c r="Y19" s="329"/>
      <c r="Z19" s="329"/>
      <c r="AI19" s="329"/>
    </row>
    <row r="20" spans="2:50">
      <c r="B20" s="209"/>
      <c r="C20" s="344"/>
      <c r="D20" s="344"/>
      <c r="E20" s="344"/>
      <c r="F20" s="344"/>
      <c r="G20" s="344"/>
      <c r="H20" s="344"/>
      <c r="I20" s="344"/>
      <c r="J20" s="344"/>
      <c r="K20" s="344"/>
      <c r="L20" s="344"/>
      <c r="M20" s="344"/>
      <c r="N20" s="344"/>
      <c r="O20" s="344"/>
      <c r="P20" s="344"/>
      <c r="Q20" s="344"/>
      <c r="R20" s="344"/>
      <c r="S20" s="344"/>
      <c r="T20" s="210"/>
      <c r="U20" s="210"/>
      <c r="V20" s="210"/>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c r="AW20" s="344"/>
      <c r="AX20" s="214"/>
    </row>
    <row r="21" spans="2:50">
      <c r="B21" s="338" t="s">
        <v>122</v>
      </c>
      <c r="C21" s="329"/>
      <c r="D21" s="329"/>
      <c r="E21" s="329"/>
      <c r="F21" s="329"/>
      <c r="G21" s="329"/>
      <c r="H21" s="329"/>
      <c r="I21" s="329"/>
      <c r="J21" s="329"/>
      <c r="K21" s="329"/>
      <c r="L21" s="329"/>
      <c r="M21" s="329"/>
      <c r="N21" s="329"/>
      <c r="O21" s="329"/>
      <c r="P21" s="329"/>
      <c r="Q21" s="329"/>
      <c r="R21" s="329"/>
      <c r="S21" s="329"/>
      <c r="T21" s="195"/>
      <c r="U21" s="195"/>
      <c r="V21" s="195"/>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c r="AW21" s="329"/>
      <c r="AX21" s="196"/>
    </row>
    <row r="22" spans="2:50">
      <c r="B22" s="193"/>
      <c r="C22" s="329"/>
      <c r="D22" s="329"/>
      <c r="E22" s="329"/>
      <c r="F22" s="329"/>
      <c r="G22" s="329"/>
      <c r="H22" s="329"/>
      <c r="I22" s="329"/>
      <c r="J22" s="329"/>
      <c r="K22" s="329"/>
      <c r="L22" s="329"/>
      <c r="M22" s="329"/>
      <c r="N22" s="329"/>
      <c r="O22" s="329"/>
      <c r="P22" s="329"/>
      <c r="Q22" s="329"/>
      <c r="R22" s="329"/>
      <c r="S22" s="329"/>
      <c r="T22" s="195"/>
      <c r="U22" s="195"/>
      <c r="V22" s="195"/>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c r="AS22" s="329"/>
      <c r="AT22" s="329"/>
      <c r="AU22" s="329"/>
      <c r="AV22" s="329"/>
      <c r="AW22" s="329"/>
      <c r="AX22" s="196"/>
    </row>
    <row r="23" spans="2:50">
      <c r="B23" s="193"/>
      <c r="C23" s="329"/>
      <c r="D23" s="331" t="str">
        <f>$D$8</f>
        <v>Ceiling Fan Light Kits</v>
      </c>
      <c r="E23" s="223">
        <v>1990</v>
      </c>
      <c r="F23" s="223">
        <f>E23+1</f>
        <v>1991</v>
      </c>
      <c r="G23" s="223">
        <f t="shared" ref="G23:T23" si="0">F23+1</f>
        <v>1992</v>
      </c>
      <c r="H23" s="223">
        <f t="shared" si="0"/>
        <v>1993</v>
      </c>
      <c r="I23" s="223">
        <f t="shared" si="0"/>
        <v>1994</v>
      </c>
      <c r="J23" s="223">
        <f t="shared" si="0"/>
        <v>1995</v>
      </c>
      <c r="K23" s="223">
        <f t="shared" si="0"/>
        <v>1996</v>
      </c>
      <c r="L23" s="223">
        <f t="shared" si="0"/>
        <v>1997</v>
      </c>
      <c r="M23" s="223">
        <f t="shared" si="0"/>
        <v>1998</v>
      </c>
      <c r="N23" s="223">
        <f t="shared" si="0"/>
        <v>1999</v>
      </c>
      <c r="O23" s="223">
        <f t="shared" si="0"/>
        <v>2000</v>
      </c>
      <c r="P23" s="223">
        <f t="shared" si="0"/>
        <v>2001</v>
      </c>
      <c r="Q23" s="223">
        <f t="shared" si="0"/>
        <v>2002</v>
      </c>
      <c r="R23" s="223">
        <f t="shared" si="0"/>
        <v>2003</v>
      </c>
      <c r="S23" s="223">
        <f t="shared" si="0"/>
        <v>2004</v>
      </c>
      <c r="T23" s="331">
        <f t="shared" si="0"/>
        <v>2005</v>
      </c>
      <c r="U23" s="223">
        <f>T23+1</f>
        <v>2006</v>
      </c>
      <c r="V23" s="223">
        <f t="shared" ref="V23:AW23" si="1">U23+1</f>
        <v>2007</v>
      </c>
      <c r="W23" s="223">
        <f t="shared" si="1"/>
        <v>2008</v>
      </c>
      <c r="X23" s="223">
        <f t="shared" si="1"/>
        <v>2009</v>
      </c>
      <c r="Y23" s="223">
        <f t="shared" si="1"/>
        <v>2010</v>
      </c>
      <c r="Z23" s="223">
        <f t="shared" si="1"/>
        <v>2011</v>
      </c>
      <c r="AA23" s="223">
        <f t="shared" si="1"/>
        <v>2012</v>
      </c>
      <c r="AB23" s="223">
        <f t="shared" si="1"/>
        <v>2013</v>
      </c>
      <c r="AC23" s="223">
        <f t="shared" si="1"/>
        <v>2014</v>
      </c>
      <c r="AD23" s="223">
        <f t="shared" si="1"/>
        <v>2015</v>
      </c>
      <c r="AE23" s="223">
        <f t="shared" si="1"/>
        <v>2016</v>
      </c>
      <c r="AF23" s="223">
        <f t="shared" si="1"/>
        <v>2017</v>
      </c>
      <c r="AG23" s="223">
        <f t="shared" si="1"/>
        <v>2018</v>
      </c>
      <c r="AH23" s="223">
        <f t="shared" si="1"/>
        <v>2019</v>
      </c>
      <c r="AI23" s="223">
        <f t="shared" si="1"/>
        <v>2020</v>
      </c>
      <c r="AJ23" s="223">
        <f t="shared" si="1"/>
        <v>2021</v>
      </c>
      <c r="AK23" s="223">
        <f t="shared" si="1"/>
        <v>2022</v>
      </c>
      <c r="AL23" s="223">
        <f t="shared" si="1"/>
        <v>2023</v>
      </c>
      <c r="AM23" s="223">
        <f t="shared" si="1"/>
        <v>2024</v>
      </c>
      <c r="AN23" s="223">
        <f t="shared" si="1"/>
        <v>2025</v>
      </c>
      <c r="AO23" s="223">
        <f t="shared" si="1"/>
        <v>2026</v>
      </c>
      <c r="AP23" s="223">
        <f t="shared" si="1"/>
        <v>2027</v>
      </c>
      <c r="AQ23" s="223">
        <f t="shared" si="1"/>
        <v>2028</v>
      </c>
      <c r="AR23" s="223">
        <f t="shared" si="1"/>
        <v>2029</v>
      </c>
      <c r="AS23" s="223">
        <f t="shared" si="1"/>
        <v>2030</v>
      </c>
      <c r="AT23" s="223">
        <f t="shared" si="1"/>
        <v>2031</v>
      </c>
      <c r="AU23" s="223">
        <f t="shared" si="1"/>
        <v>2032</v>
      </c>
      <c r="AV23" s="223">
        <f t="shared" si="1"/>
        <v>2033</v>
      </c>
      <c r="AW23" s="223">
        <f t="shared" si="1"/>
        <v>2034</v>
      </c>
      <c r="AX23" s="196"/>
    </row>
    <row r="24" spans="2:50">
      <c r="B24" s="193"/>
      <c r="C24" s="329"/>
      <c r="D24" s="212" t="str">
        <f>D13</f>
        <v xml:space="preserve">Baseline </v>
      </c>
      <c r="E24" s="213">
        <v>1</v>
      </c>
      <c r="F24" s="213">
        <v>1</v>
      </c>
      <c r="G24" s="213">
        <v>1</v>
      </c>
      <c r="H24" s="213">
        <v>1</v>
      </c>
      <c r="I24" s="213">
        <v>1</v>
      </c>
      <c r="J24" s="213">
        <v>1</v>
      </c>
      <c r="K24" s="213">
        <v>1</v>
      </c>
      <c r="L24" s="213">
        <v>1</v>
      </c>
      <c r="M24" s="213">
        <v>1</v>
      </c>
      <c r="N24" s="213">
        <v>1</v>
      </c>
      <c r="O24" s="213">
        <v>1</v>
      </c>
      <c r="P24" s="213">
        <v>1</v>
      </c>
      <c r="Q24" s="213">
        <v>1</v>
      </c>
      <c r="R24" s="213">
        <v>1</v>
      </c>
      <c r="S24" s="213">
        <v>1</v>
      </c>
      <c r="T24" s="213">
        <v>1</v>
      </c>
      <c r="U24" s="213">
        <v>1</v>
      </c>
      <c r="V24" s="213">
        <v>1</v>
      </c>
      <c r="W24" s="213">
        <v>1</v>
      </c>
      <c r="X24" s="213">
        <v>1</v>
      </c>
      <c r="Y24" s="213">
        <v>1</v>
      </c>
      <c r="Z24" s="213">
        <v>1</v>
      </c>
      <c r="AA24" s="213">
        <v>1</v>
      </c>
      <c r="AB24" s="213">
        <v>1</v>
      </c>
      <c r="AC24" s="213">
        <v>1</v>
      </c>
      <c r="AD24" s="213">
        <v>1</v>
      </c>
      <c r="AE24" s="213">
        <v>1</v>
      </c>
      <c r="AF24" s="213">
        <v>1</v>
      </c>
      <c r="AG24" s="213">
        <v>1</v>
      </c>
      <c r="AH24" s="213">
        <v>1</v>
      </c>
      <c r="AI24" s="213">
        <v>1</v>
      </c>
      <c r="AJ24" s="213">
        <v>1</v>
      </c>
      <c r="AK24" s="213">
        <v>1</v>
      </c>
      <c r="AL24" s="213">
        <v>1</v>
      </c>
      <c r="AM24" s="213">
        <v>1</v>
      </c>
      <c r="AN24" s="213">
        <v>1</v>
      </c>
      <c r="AO24" s="213">
        <v>1</v>
      </c>
      <c r="AP24" s="213">
        <v>1</v>
      </c>
      <c r="AQ24" s="213">
        <v>1</v>
      </c>
      <c r="AR24" s="213">
        <v>1</v>
      </c>
      <c r="AS24" s="213">
        <v>1</v>
      </c>
      <c r="AT24" s="213">
        <v>1</v>
      </c>
      <c r="AU24" s="213">
        <v>1</v>
      </c>
      <c r="AV24" s="213">
        <v>1</v>
      </c>
      <c r="AW24" s="213">
        <v>1</v>
      </c>
      <c r="AX24" s="196"/>
    </row>
    <row r="25" spans="2:50">
      <c r="B25" s="193"/>
      <c r="C25" s="329"/>
      <c r="D25" s="212" t="str">
        <f>D14</f>
        <v>2007 Standard level (Post-case)</v>
      </c>
      <c r="E25" s="213">
        <v>0</v>
      </c>
      <c r="F25" s="213">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3">
        <v>0</v>
      </c>
      <c r="AC25" s="213">
        <v>0</v>
      </c>
      <c r="AD25" s="213">
        <v>0</v>
      </c>
      <c r="AE25" s="213">
        <v>0</v>
      </c>
      <c r="AF25" s="213">
        <v>0</v>
      </c>
      <c r="AG25" s="213">
        <v>0</v>
      </c>
      <c r="AH25" s="213">
        <v>0</v>
      </c>
      <c r="AI25" s="213">
        <v>0</v>
      </c>
      <c r="AJ25" s="213">
        <v>0</v>
      </c>
      <c r="AK25" s="213">
        <v>0</v>
      </c>
      <c r="AL25" s="213">
        <v>0</v>
      </c>
      <c r="AM25" s="213">
        <v>0</v>
      </c>
      <c r="AN25" s="213">
        <v>0</v>
      </c>
      <c r="AO25" s="213">
        <v>0</v>
      </c>
      <c r="AP25" s="213">
        <v>0</v>
      </c>
      <c r="AQ25" s="213">
        <v>0</v>
      </c>
      <c r="AR25" s="213">
        <v>0</v>
      </c>
      <c r="AS25" s="213">
        <v>0</v>
      </c>
      <c r="AT25" s="213">
        <v>0</v>
      </c>
      <c r="AU25" s="213">
        <v>0</v>
      </c>
      <c r="AV25" s="213">
        <v>0</v>
      </c>
      <c r="AW25" s="213">
        <v>0</v>
      </c>
      <c r="AX25" s="196"/>
    </row>
    <row r="26" spans="2:50">
      <c r="B26" s="193"/>
      <c r="C26" s="329"/>
      <c r="D26" s="329"/>
      <c r="E26" s="329"/>
      <c r="F26" s="329"/>
      <c r="G26" s="329"/>
      <c r="H26" s="329"/>
      <c r="I26" s="329"/>
      <c r="J26" s="329"/>
      <c r="K26" s="329"/>
      <c r="L26" s="329"/>
      <c r="M26" s="329"/>
      <c r="N26" s="329"/>
      <c r="O26" s="329"/>
      <c r="P26" s="329"/>
      <c r="Q26" s="329"/>
      <c r="R26" s="329"/>
      <c r="S26" s="329"/>
      <c r="T26" s="329"/>
      <c r="U26" s="211"/>
      <c r="V26" s="215"/>
      <c r="W26" s="215"/>
      <c r="X26" s="215"/>
      <c r="Y26" s="215"/>
      <c r="Z26" s="211"/>
      <c r="AA26" s="211"/>
      <c r="AB26" s="211"/>
      <c r="AC26" s="211"/>
      <c r="AD26" s="211"/>
      <c r="AE26" s="211"/>
      <c r="AF26" s="211"/>
      <c r="AG26" s="211"/>
      <c r="AH26" s="211"/>
      <c r="AI26" s="211"/>
      <c r="AJ26" s="211"/>
      <c r="AK26" s="211"/>
      <c r="AL26" s="211"/>
      <c r="AM26" s="211"/>
      <c r="AN26" s="211"/>
      <c r="AO26" s="211"/>
      <c r="AP26" s="329"/>
      <c r="AQ26" s="329"/>
      <c r="AR26" s="329"/>
      <c r="AS26" s="329"/>
      <c r="AT26" s="329"/>
      <c r="AU26" s="329"/>
      <c r="AV26" s="329"/>
      <c r="AW26" s="329"/>
      <c r="AX26" s="196"/>
    </row>
    <row r="27" spans="2:50">
      <c r="B27" s="193"/>
      <c r="C27" s="329"/>
      <c r="D27" s="329"/>
      <c r="E27" s="329"/>
      <c r="F27" s="329"/>
      <c r="G27" s="329"/>
      <c r="H27" s="329"/>
      <c r="I27" s="329"/>
      <c r="J27" s="329"/>
      <c r="K27" s="329"/>
      <c r="L27" s="329"/>
      <c r="M27" s="329"/>
      <c r="N27" s="329"/>
      <c r="O27" s="329"/>
      <c r="P27" s="329"/>
      <c r="Q27" s="329"/>
      <c r="R27" s="329"/>
      <c r="S27" s="329"/>
      <c r="T27" s="329"/>
      <c r="U27" s="211"/>
      <c r="V27" s="215"/>
      <c r="W27" s="215"/>
      <c r="X27" s="215"/>
      <c r="Y27" s="215"/>
      <c r="Z27" s="211"/>
      <c r="AA27" s="211"/>
      <c r="AB27" s="211"/>
      <c r="AC27" s="211"/>
      <c r="AD27" s="211"/>
      <c r="AE27" s="211"/>
      <c r="AF27" s="211"/>
      <c r="AG27" s="211"/>
      <c r="AH27" s="211"/>
      <c r="AI27" s="211"/>
      <c r="AJ27" s="211"/>
      <c r="AK27" s="211"/>
      <c r="AL27" s="211"/>
      <c r="AM27" s="211"/>
      <c r="AN27" s="211"/>
      <c r="AO27" s="211"/>
      <c r="AP27" s="329"/>
      <c r="AQ27" s="329"/>
      <c r="AR27" s="329"/>
      <c r="AS27" s="329"/>
      <c r="AT27" s="329"/>
      <c r="AU27" s="329"/>
      <c r="AV27" s="329"/>
      <c r="AW27" s="329"/>
      <c r="AX27" s="196"/>
    </row>
    <row r="28" spans="2:50">
      <c r="B28" s="338" t="s">
        <v>121</v>
      </c>
      <c r="C28" s="329"/>
      <c r="D28" s="329"/>
      <c r="E28" s="329"/>
      <c r="F28" s="329"/>
      <c r="G28" s="329"/>
      <c r="H28" s="329"/>
      <c r="I28" s="329"/>
      <c r="J28" s="329"/>
      <c r="K28" s="329"/>
      <c r="L28" s="329"/>
      <c r="M28" s="329"/>
      <c r="N28" s="329"/>
      <c r="O28" s="329"/>
      <c r="P28" s="329"/>
      <c r="Q28" s="329"/>
      <c r="R28" s="329"/>
      <c r="S28" s="329"/>
      <c r="T28" s="329"/>
      <c r="U28" s="329"/>
      <c r="V28" s="195"/>
      <c r="W28" s="195"/>
      <c r="X28" s="195"/>
      <c r="Y28" s="195"/>
      <c r="Z28" s="329"/>
      <c r="AA28" s="329"/>
      <c r="AB28" s="329"/>
      <c r="AC28" s="329"/>
      <c r="AD28" s="329"/>
      <c r="AE28" s="329"/>
      <c r="AF28" s="329"/>
      <c r="AG28" s="329"/>
      <c r="AH28" s="329"/>
      <c r="AI28" s="329"/>
      <c r="AJ28" s="329"/>
      <c r="AK28" s="329"/>
      <c r="AL28" s="329"/>
      <c r="AM28" s="329"/>
      <c r="AN28" s="329"/>
      <c r="AO28" s="329"/>
      <c r="AP28" s="329"/>
      <c r="AQ28" s="329"/>
      <c r="AR28" s="329"/>
      <c r="AS28" s="329"/>
      <c r="AT28" s="329"/>
      <c r="AU28" s="329"/>
      <c r="AV28" s="329"/>
      <c r="AW28" s="329"/>
      <c r="AX28" s="196"/>
    </row>
    <row r="29" spans="2:50">
      <c r="B29" s="193"/>
      <c r="C29" s="329"/>
      <c r="D29" s="329"/>
      <c r="E29" s="329"/>
      <c r="F29" s="329"/>
      <c r="G29" s="329"/>
      <c r="H29" s="329"/>
      <c r="I29" s="329"/>
      <c r="J29" s="329"/>
      <c r="K29" s="329"/>
      <c r="L29" s="329"/>
      <c r="M29" s="329"/>
      <c r="N29" s="329"/>
      <c r="O29" s="329"/>
      <c r="P29" s="329"/>
      <c r="Q29" s="329"/>
      <c r="R29" s="329"/>
      <c r="S29" s="329"/>
      <c r="T29" s="329"/>
      <c r="U29" s="329"/>
      <c r="V29" s="195"/>
      <c r="W29" s="195"/>
      <c r="X29" s="195"/>
      <c r="Y29" s="195"/>
      <c r="Z29" s="329"/>
      <c r="AA29" s="329"/>
      <c r="AB29" s="329"/>
      <c r="AC29" s="329"/>
      <c r="AD29" s="329"/>
      <c r="AE29" s="329"/>
      <c r="AF29" s="329"/>
      <c r="AG29" s="329"/>
      <c r="AH29" s="329"/>
      <c r="AI29" s="329"/>
      <c r="AJ29" s="329"/>
      <c r="AK29" s="329"/>
      <c r="AL29" s="329"/>
      <c r="AM29" s="329"/>
      <c r="AN29" s="329"/>
      <c r="AO29" s="329"/>
      <c r="AP29" s="329"/>
      <c r="AQ29" s="329"/>
      <c r="AR29" s="329"/>
      <c r="AS29" s="329"/>
      <c r="AT29" s="329"/>
      <c r="AU29" s="329"/>
      <c r="AV29" s="329"/>
      <c r="AW29" s="329"/>
      <c r="AX29" s="196"/>
    </row>
    <row r="30" spans="2:50">
      <c r="B30" s="193"/>
      <c r="C30" s="329"/>
      <c r="D30" s="202" t="s">
        <v>92</v>
      </c>
      <c r="E30" s="202">
        <v>2007</v>
      </c>
      <c r="F30" s="329"/>
      <c r="G30" s="195"/>
      <c r="H30" s="195"/>
      <c r="I30" s="195"/>
      <c r="J30" s="195"/>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X30" s="196"/>
    </row>
    <row r="31" spans="2:50">
      <c r="B31" s="193"/>
      <c r="C31" s="329"/>
      <c r="D31" s="329"/>
      <c r="E31" s="329"/>
      <c r="F31" s="329"/>
      <c r="G31" s="329"/>
      <c r="H31" s="329"/>
      <c r="I31" s="329"/>
      <c r="J31" s="329"/>
      <c r="K31" s="329"/>
      <c r="L31" s="329"/>
      <c r="M31" s="329"/>
      <c r="N31" s="329"/>
      <c r="O31" s="329"/>
      <c r="P31" s="329"/>
      <c r="Q31" s="329"/>
      <c r="R31" s="329"/>
      <c r="S31" s="329"/>
      <c r="T31" s="329"/>
      <c r="U31" s="329"/>
      <c r="V31" s="195"/>
      <c r="W31" s="195"/>
      <c r="X31" s="195"/>
      <c r="Y31" s="195"/>
      <c r="Z31" s="329"/>
      <c r="AA31" s="329"/>
      <c r="AB31" s="329"/>
      <c r="AC31" s="329"/>
      <c r="AD31" s="329"/>
      <c r="AE31" s="329"/>
      <c r="AF31" s="329"/>
      <c r="AG31" s="329"/>
      <c r="AH31" s="329"/>
      <c r="AI31" s="329"/>
      <c r="AJ31" s="329"/>
      <c r="AK31" s="329"/>
      <c r="AL31" s="329"/>
      <c r="AM31" s="329"/>
      <c r="AN31" s="329"/>
      <c r="AO31" s="329"/>
      <c r="AP31" s="329"/>
      <c r="AQ31" s="329"/>
      <c r="AR31" s="329"/>
      <c r="AS31" s="329"/>
      <c r="AT31" s="329"/>
      <c r="AU31" s="329"/>
      <c r="AV31" s="329"/>
      <c r="AW31" s="329"/>
      <c r="AX31" s="196"/>
    </row>
    <row r="32" spans="2:50">
      <c r="B32" s="193"/>
      <c r="C32" s="329"/>
      <c r="D32" s="331" t="str">
        <f>$D$8</f>
        <v>Ceiling Fan Light Kits</v>
      </c>
      <c r="E32" s="222">
        <f t="shared" ref="E32:AW32" si="2">E23</f>
        <v>1990</v>
      </c>
      <c r="F32" s="222">
        <f t="shared" si="2"/>
        <v>1991</v>
      </c>
      <c r="G32" s="222">
        <f t="shared" si="2"/>
        <v>1992</v>
      </c>
      <c r="H32" s="222">
        <f t="shared" si="2"/>
        <v>1993</v>
      </c>
      <c r="I32" s="222">
        <f t="shared" si="2"/>
        <v>1994</v>
      </c>
      <c r="J32" s="222">
        <f t="shared" si="2"/>
        <v>1995</v>
      </c>
      <c r="K32" s="222">
        <f t="shared" si="2"/>
        <v>1996</v>
      </c>
      <c r="L32" s="222">
        <f t="shared" si="2"/>
        <v>1997</v>
      </c>
      <c r="M32" s="222">
        <f t="shared" si="2"/>
        <v>1998</v>
      </c>
      <c r="N32" s="222">
        <f t="shared" si="2"/>
        <v>1999</v>
      </c>
      <c r="O32" s="222">
        <f t="shared" si="2"/>
        <v>2000</v>
      </c>
      <c r="P32" s="222">
        <f t="shared" si="2"/>
        <v>2001</v>
      </c>
      <c r="Q32" s="222">
        <f t="shared" si="2"/>
        <v>2002</v>
      </c>
      <c r="R32" s="222">
        <f t="shared" si="2"/>
        <v>2003</v>
      </c>
      <c r="S32" s="222">
        <f t="shared" si="2"/>
        <v>2004</v>
      </c>
      <c r="T32" s="222">
        <f t="shared" si="2"/>
        <v>2005</v>
      </c>
      <c r="U32" s="222">
        <f t="shared" si="2"/>
        <v>2006</v>
      </c>
      <c r="V32" s="222">
        <f t="shared" si="2"/>
        <v>2007</v>
      </c>
      <c r="W32" s="222">
        <f t="shared" si="2"/>
        <v>2008</v>
      </c>
      <c r="X32" s="222">
        <f t="shared" si="2"/>
        <v>2009</v>
      </c>
      <c r="Y32" s="222">
        <f t="shared" si="2"/>
        <v>2010</v>
      </c>
      <c r="Z32" s="222">
        <f t="shared" si="2"/>
        <v>2011</v>
      </c>
      <c r="AA32" s="222">
        <f t="shared" si="2"/>
        <v>2012</v>
      </c>
      <c r="AB32" s="222">
        <f t="shared" si="2"/>
        <v>2013</v>
      </c>
      <c r="AC32" s="222">
        <f t="shared" si="2"/>
        <v>2014</v>
      </c>
      <c r="AD32" s="222">
        <f t="shared" si="2"/>
        <v>2015</v>
      </c>
      <c r="AE32" s="222">
        <f t="shared" si="2"/>
        <v>2016</v>
      </c>
      <c r="AF32" s="222">
        <f t="shared" si="2"/>
        <v>2017</v>
      </c>
      <c r="AG32" s="222">
        <f t="shared" si="2"/>
        <v>2018</v>
      </c>
      <c r="AH32" s="222">
        <f t="shared" si="2"/>
        <v>2019</v>
      </c>
      <c r="AI32" s="222">
        <f t="shared" si="2"/>
        <v>2020</v>
      </c>
      <c r="AJ32" s="222">
        <f t="shared" si="2"/>
        <v>2021</v>
      </c>
      <c r="AK32" s="222">
        <f t="shared" si="2"/>
        <v>2022</v>
      </c>
      <c r="AL32" s="222">
        <f t="shared" si="2"/>
        <v>2023</v>
      </c>
      <c r="AM32" s="222">
        <f t="shared" si="2"/>
        <v>2024</v>
      </c>
      <c r="AN32" s="222">
        <f t="shared" si="2"/>
        <v>2025</v>
      </c>
      <c r="AO32" s="222">
        <f t="shared" si="2"/>
        <v>2026</v>
      </c>
      <c r="AP32" s="222">
        <f t="shared" si="2"/>
        <v>2027</v>
      </c>
      <c r="AQ32" s="222">
        <f t="shared" si="2"/>
        <v>2028</v>
      </c>
      <c r="AR32" s="222">
        <f t="shared" si="2"/>
        <v>2029</v>
      </c>
      <c r="AS32" s="222">
        <f t="shared" si="2"/>
        <v>2030</v>
      </c>
      <c r="AT32" s="222">
        <f t="shared" si="2"/>
        <v>2031</v>
      </c>
      <c r="AU32" s="222">
        <f t="shared" si="2"/>
        <v>2032</v>
      </c>
      <c r="AV32" s="222">
        <f t="shared" si="2"/>
        <v>2033</v>
      </c>
      <c r="AW32" s="222">
        <f t="shared" si="2"/>
        <v>2034</v>
      </c>
      <c r="AX32" s="196"/>
    </row>
    <row r="33" spans="2:50">
      <c r="B33" s="193"/>
      <c r="C33" s="329"/>
      <c r="D33" s="202" t="str">
        <f>D24</f>
        <v xml:space="preserve">Baseline </v>
      </c>
      <c r="E33" s="213">
        <v>1</v>
      </c>
      <c r="F33" s="213">
        <v>1</v>
      </c>
      <c r="G33" s="213">
        <v>1</v>
      </c>
      <c r="H33" s="213">
        <v>1</v>
      </c>
      <c r="I33" s="213">
        <v>1</v>
      </c>
      <c r="J33" s="213">
        <v>1</v>
      </c>
      <c r="K33" s="213">
        <v>1</v>
      </c>
      <c r="L33" s="213">
        <v>1</v>
      </c>
      <c r="M33" s="213">
        <v>1</v>
      </c>
      <c r="N33" s="213">
        <v>1</v>
      </c>
      <c r="O33" s="213">
        <v>1</v>
      </c>
      <c r="P33" s="213">
        <v>1</v>
      </c>
      <c r="Q33" s="213">
        <v>1</v>
      </c>
      <c r="R33" s="213">
        <v>1</v>
      </c>
      <c r="S33" s="213">
        <v>1</v>
      </c>
      <c r="T33" s="213">
        <v>1</v>
      </c>
      <c r="U33" s="213">
        <v>1</v>
      </c>
      <c r="V33" s="213">
        <v>0</v>
      </c>
      <c r="W33" s="213">
        <v>0</v>
      </c>
      <c r="X33" s="213">
        <v>0</v>
      </c>
      <c r="Y33" s="213">
        <v>0</v>
      </c>
      <c r="Z33" s="213">
        <v>0</v>
      </c>
      <c r="AA33" s="213">
        <v>0</v>
      </c>
      <c r="AB33" s="213">
        <v>0</v>
      </c>
      <c r="AC33" s="213">
        <v>0</v>
      </c>
      <c r="AD33" s="213">
        <v>0</v>
      </c>
      <c r="AE33" s="213">
        <v>0</v>
      </c>
      <c r="AF33" s="213">
        <v>0</v>
      </c>
      <c r="AG33" s="213">
        <v>0</v>
      </c>
      <c r="AH33" s="213">
        <v>0</v>
      </c>
      <c r="AI33" s="213">
        <v>0</v>
      </c>
      <c r="AJ33" s="213">
        <v>0</v>
      </c>
      <c r="AK33" s="213">
        <v>0</v>
      </c>
      <c r="AL33" s="213">
        <v>0</v>
      </c>
      <c r="AM33" s="213">
        <v>0</v>
      </c>
      <c r="AN33" s="213">
        <v>0</v>
      </c>
      <c r="AO33" s="213">
        <v>0</v>
      </c>
      <c r="AP33" s="213">
        <v>0</v>
      </c>
      <c r="AQ33" s="213">
        <v>0</v>
      </c>
      <c r="AR33" s="213">
        <v>0</v>
      </c>
      <c r="AS33" s="213">
        <v>0</v>
      </c>
      <c r="AT33" s="213">
        <v>0</v>
      </c>
      <c r="AU33" s="213">
        <v>0</v>
      </c>
      <c r="AV33" s="213">
        <v>0</v>
      </c>
      <c r="AW33" s="213">
        <v>0</v>
      </c>
      <c r="AX33" s="196"/>
    </row>
    <row r="34" spans="2:50">
      <c r="B34" s="193"/>
      <c r="C34" s="329"/>
      <c r="D34" s="202" t="str">
        <f>D25</f>
        <v>2007 Standard level (Post-case)</v>
      </c>
      <c r="E34" s="213">
        <v>0</v>
      </c>
      <c r="F34" s="213">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1</v>
      </c>
      <c r="W34" s="213">
        <v>1</v>
      </c>
      <c r="X34" s="213">
        <v>1</v>
      </c>
      <c r="Y34" s="213">
        <v>1</v>
      </c>
      <c r="Z34" s="213">
        <v>1</v>
      </c>
      <c r="AA34" s="213">
        <v>1</v>
      </c>
      <c r="AB34" s="213">
        <v>1</v>
      </c>
      <c r="AC34" s="213">
        <v>1</v>
      </c>
      <c r="AD34" s="213">
        <v>1</v>
      </c>
      <c r="AE34" s="213">
        <v>1</v>
      </c>
      <c r="AF34" s="213">
        <v>1</v>
      </c>
      <c r="AG34" s="213">
        <v>1</v>
      </c>
      <c r="AH34" s="213">
        <v>1</v>
      </c>
      <c r="AI34" s="213">
        <v>1</v>
      </c>
      <c r="AJ34" s="213">
        <v>1</v>
      </c>
      <c r="AK34" s="213">
        <v>1</v>
      </c>
      <c r="AL34" s="213">
        <v>1</v>
      </c>
      <c r="AM34" s="213">
        <v>1</v>
      </c>
      <c r="AN34" s="213">
        <v>1</v>
      </c>
      <c r="AO34" s="213">
        <v>1</v>
      </c>
      <c r="AP34" s="213">
        <v>1</v>
      </c>
      <c r="AQ34" s="213">
        <v>1</v>
      </c>
      <c r="AR34" s="213">
        <v>1</v>
      </c>
      <c r="AS34" s="213">
        <v>1</v>
      </c>
      <c r="AT34" s="213">
        <v>1</v>
      </c>
      <c r="AU34" s="213">
        <v>1</v>
      </c>
      <c r="AV34" s="213">
        <v>1</v>
      </c>
      <c r="AW34" s="213">
        <v>1</v>
      </c>
      <c r="AX34" s="196"/>
    </row>
    <row r="35" spans="2:50" ht="13.5" thickBot="1">
      <c r="B35" s="200"/>
      <c r="C35" s="345"/>
      <c r="D35" s="345"/>
      <c r="E35" s="345"/>
      <c r="F35" s="345"/>
      <c r="G35" s="345"/>
      <c r="H35" s="345"/>
      <c r="I35" s="345"/>
      <c r="J35" s="345"/>
      <c r="K35" s="345"/>
      <c r="L35" s="345"/>
      <c r="M35" s="345"/>
      <c r="N35" s="345"/>
      <c r="O35" s="345"/>
      <c r="P35" s="345"/>
      <c r="Q35" s="345"/>
      <c r="R35" s="345"/>
      <c r="S35" s="345"/>
      <c r="T35" s="206"/>
      <c r="U35" s="206"/>
      <c r="V35" s="206"/>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204"/>
    </row>
    <row r="36" spans="2:50">
      <c r="E36" s="326"/>
      <c r="F36" s="326"/>
      <c r="G36" s="326"/>
      <c r="T36" s="327"/>
      <c r="U36" s="327"/>
      <c r="V36" s="327"/>
    </row>
    <row r="37" spans="2:50" ht="13.5" thickBot="1">
      <c r="B37" s="332" t="s">
        <v>115</v>
      </c>
      <c r="E37" s="326"/>
      <c r="F37" s="326"/>
      <c r="G37" s="326"/>
      <c r="T37" s="327"/>
      <c r="U37" s="327"/>
      <c r="V37" s="327"/>
    </row>
    <row r="38" spans="2:50">
      <c r="B38" s="24"/>
      <c r="C38" s="344"/>
      <c r="D38" s="344"/>
      <c r="E38" s="344"/>
      <c r="F38" s="344"/>
      <c r="G38" s="344"/>
      <c r="H38" s="344"/>
      <c r="I38" s="344"/>
      <c r="J38" s="344"/>
      <c r="K38" s="344"/>
      <c r="L38" s="344"/>
      <c r="M38" s="344"/>
      <c r="N38" s="344"/>
      <c r="O38" s="344"/>
      <c r="P38" s="344"/>
      <c r="Q38" s="344"/>
      <c r="R38" s="344"/>
      <c r="S38" s="344"/>
      <c r="T38" s="210"/>
      <c r="U38" s="210"/>
      <c r="V38" s="210"/>
      <c r="W38" s="344"/>
      <c r="X38" s="344"/>
      <c r="Y38" s="344"/>
      <c r="Z38" s="344"/>
      <c r="AA38" s="344"/>
      <c r="AB38" s="344"/>
      <c r="AC38" s="344"/>
      <c r="AD38" s="344"/>
      <c r="AE38" s="344"/>
      <c r="AF38" s="344"/>
      <c r="AG38" s="344"/>
      <c r="AH38" s="344"/>
      <c r="AI38" s="344"/>
      <c r="AJ38" s="344"/>
      <c r="AK38" s="344"/>
      <c r="AL38" s="344"/>
      <c r="AM38" s="344"/>
      <c r="AN38" s="344"/>
      <c r="AO38" s="344"/>
      <c r="AP38" s="344"/>
      <c r="AQ38" s="344"/>
      <c r="AR38" s="344"/>
      <c r="AS38" s="344"/>
      <c r="AT38" s="344"/>
      <c r="AU38" s="344"/>
      <c r="AV38" s="344"/>
      <c r="AW38" s="344"/>
      <c r="AX38" s="214"/>
    </row>
    <row r="39" spans="2:50">
      <c r="B39" s="338" t="s">
        <v>116</v>
      </c>
      <c r="C39" s="329"/>
      <c r="D39" s="329"/>
      <c r="E39" s="329"/>
      <c r="F39" s="329"/>
      <c r="G39" s="329"/>
      <c r="H39" s="329"/>
      <c r="I39" s="329"/>
      <c r="J39" s="329"/>
      <c r="K39" s="329"/>
      <c r="L39" s="329"/>
      <c r="M39" s="329"/>
      <c r="N39" s="329"/>
      <c r="O39" s="329"/>
      <c r="P39" s="329"/>
      <c r="Q39" s="329"/>
      <c r="R39" s="329"/>
      <c r="S39" s="329"/>
      <c r="T39" s="195"/>
      <c r="U39" s="195"/>
      <c r="V39" s="195"/>
      <c r="W39" s="329"/>
      <c r="X39" s="329"/>
      <c r="Y39" s="329"/>
      <c r="Z39" s="329"/>
      <c r="AA39" s="329"/>
      <c r="AB39" s="329"/>
      <c r="AC39" s="329"/>
      <c r="AD39" s="329"/>
      <c r="AE39" s="329"/>
      <c r="AF39" s="329"/>
      <c r="AG39" s="329"/>
      <c r="AH39" s="329"/>
      <c r="AI39" s="329"/>
      <c r="AJ39" s="329"/>
      <c r="AK39" s="329"/>
      <c r="AL39" s="329"/>
      <c r="AM39" s="329"/>
      <c r="AN39" s="329"/>
      <c r="AO39" s="329"/>
      <c r="AP39" s="329"/>
      <c r="AQ39" s="329"/>
      <c r="AR39" s="329"/>
      <c r="AS39" s="329"/>
      <c r="AT39" s="329"/>
      <c r="AU39" s="329"/>
      <c r="AV39" s="329"/>
      <c r="AW39" s="329"/>
      <c r="AX39" s="196"/>
    </row>
    <row r="40" spans="2:50">
      <c r="B40" s="193"/>
      <c r="C40" s="329"/>
      <c r="D40" s="329"/>
      <c r="E40" s="329"/>
      <c r="F40" s="329"/>
      <c r="G40" s="329"/>
      <c r="H40" s="329"/>
      <c r="I40" s="329"/>
      <c r="J40" s="329"/>
      <c r="K40" s="329"/>
      <c r="L40" s="329"/>
      <c r="M40" s="329"/>
      <c r="N40" s="329"/>
      <c r="O40" s="329"/>
      <c r="P40" s="329"/>
      <c r="Q40" s="329"/>
      <c r="R40" s="329"/>
      <c r="S40" s="329"/>
      <c r="T40" s="195"/>
      <c r="U40" s="195"/>
      <c r="V40" s="195"/>
      <c r="W40" s="329"/>
      <c r="X40" s="329"/>
      <c r="Y40" s="329"/>
      <c r="Z40" s="329"/>
      <c r="AA40" s="329"/>
      <c r="AB40" s="329"/>
      <c r="AC40" s="329"/>
      <c r="AD40" s="329"/>
      <c r="AE40" s="329"/>
      <c r="AF40" s="329"/>
      <c r="AG40" s="329"/>
      <c r="AH40" s="329"/>
      <c r="AI40" s="329"/>
      <c r="AJ40" s="329"/>
      <c r="AK40" s="329"/>
      <c r="AL40" s="329"/>
      <c r="AM40" s="329"/>
      <c r="AN40" s="329"/>
      <c r="AO40" s="329"/>
      <c r="AP40" s="329"/>
      <c r="AQ40" s="329"/>
      <c r="AR40" s="329"/>
      <c r="AS40" s="329"/>
      <c r="AT40" s="329"/>
      <c r="AU40" s="329"/>
      <c r="AV40" s="329"/>
      <c r="AW40" s="329"/>
      <c r="AX40" s="196"/>
    </row>
    <row r="41" spans="2:50">
      <c r="B41" s="193"/>
      <c r="C41" s="329"/>
      <c r="D41" s="202" t="s">
        <v>19</v>
      </c>
      <c r="E41" s="223">
        <f t="shared" ref="E41:AW41" si="3">E23</f>
        <v>1990</v>
      </c>
      <c r="F41" s="223">
        <f t="shared" si="3"/>
        <v>1991</v>
      </c>
      <c r="G41" s="223">
        <f t="shared" si="3"/>
        <v>1992</v>
      </c>
      <c r="H41" s="223">
        <f t="shared" si="3"/>
        <v>1993</v>
      </c>
      <c r="I41" s="223">
        <f t="shared" si="3"/>
        <v>1994</v>
      </c>
      <c r="J41" s="223">
        <f t="shared" si="3"/>
        <v>1995</v>
      </c>
      <c r="K41" s="223">
        <f t="shared" si="3"/>
        <v>1996</v>
      </c>
      <c r="L41" s="223">
        <f t="shared" si="3"/>
        <v>1997</v>
      </c>
      <c r="M41" s="223">
        <f t="shared" si="3"/>
        <v>1998</v>
      </c>
      <c r="N41" s="223">
        <f t="shared" si="3"/>
        <v>1999</v>
      </c>
      <c r="O41" s="223">
        <f t="shared" si="3"/>
        <v>2000</v>
      </c>
      <c r="P41" s="223">
        <f t="shared" si="3"/>
        <v>2001</v>
      </c>
      <c r="Q41" s="223">
        <f t="shared" si="3"/>
        <v>2002</v>
      </c>
      <c r="R41" s="223">
        <f t="shared" si="3"/>
        <v>2003</v>
      </c>
      <c r="S41" s="223">
        <f t="shared" si="3"/>
        <v>2004</v>
      </c>
      <c r="T41" s="223">
        <f t="shared" si="3"/>
        <v>2005</v>
      </c>
      <c r="U41" s="223">
        <f t="shared" si="3"/>
        <v>2006</v>
      </c>
      <c r="V41" s="223">
        <f t="shared" si="3"/>
        <v>2007</v>
      </c>
      <c r="W41" s="223">
        <f t="shared" si="3"/>
        <v>2008</v>
      </c>
      <c r="X41" s="223">
        <f t="shared" si="3"/>
        <v>2009</v>
      </c>
      <c r="Y41" s="223">
        <f t="shared" si="3"/>
        <v>2010</v>
      </c>
      <c r="Z41" s="223">
        <f t="shared" si="3"/>
        <v>2011</v>
      </c>
      <c r="AA41" s="223">
        <f t="shared" si="3"/>
        <v>2012</v>
      </c>
      <c r="AB41" s="223">
        <f t="shared" si="3"/>
        <v>2013</v>
      </c>
      <c r="AC41" s="223">
        <f t="shared" si="3"/>
        <v>2014</v>
      </c>
      <c r="AD41" s="223">
        <f t="shared" si="3"/>
        <v>2015</v>
      </c>
      <c r="AE41" s="223">
        <f t="shared" si="3"/>
        <v>2016</v>
      </c>
      <c r="AF41" s="223">
        <f t="shared" si="3"/>
        <v>2017</v>
      </c>
      <c r="AG41" s="223">
        <f t="shared" si="3"/>
        <v>2018</v>
      </c>
      <c r="AH41" s="223">
        <f t="shared" si="3"/>
        <v>2019</v>
      </c>
      <c r="AI41" s="223">
        <f t="shared" si="3"/>
        <v>2020</v>
      </c>
      <c r="AJ41" s="223">
        <f t="shared" si="3"/>
        <v>2021</v>
      </c>
      <c r="AK41" s="223">
        <f t="shared" si="3"/>
        <v>2022</v>
      </c>
      <c r="AL41" s="223">
        <f t="shared" si="3"/>
        <v>2023</v>
      </c>
      <c r="AM41" s="223">
        <f t="shared" si="3"/>
        <v>2024</v>
      </c>
      <c r="AN41" s="223">
        <f t="shared" si="3"/>
        <v>2025</v>
      </c>
      <c r="AO41" s="223">
        <f t="shared" si="3"/>
        <v>2026</v>
      </c>
      <c r="AP41" s="223">
        <f t="shared" si="3"/>
        <v>2027</v>
      </c>
      <c r="AQ41" s="223">
        <f t="shared" si="3"/>
        <v>2028</v>
      </c>
      <c r="AR41" s="223">
        <f t="shared" si="3"/>
        <v>2029</v>
      </c>
      <c r="AS41" s="223">
        <f t="shared" si="3"/>
        <v>2030</v>
      </c>
      <c r="AT41" s="223">
        <f t="shared" si="3"/>
        <v>2031</v>
      </c>
      <c r="AU41" s="223">
        <f t="shared" si="3"/>
        <v>2032</v>
      </c>
      <c r="AV41" s="223">
        <f t="shared" si="3"/>
        <v>2033</v>
      </c>
      <c r="AW41" s="223">
        <f t="shared" si="3"/>
        <v>2034</v>
      </c>
      <c r="AX41" s="25"/>
    </row>
    <row r="42" spans="2:50">
      <c r="B42" s="193"/>
      <c r="C42" s="329"/>
      <c r="D42" s="309" t="s">
        <v>123</v>
      </c>
      <c r="E42" s="216">
        <f>(E24*$E$13)+(E25*$E$14)</f>
        <v>58.144653872647339</v>
      </c>
      <c r="F42" s="216">
        <f t="shared" ref="F42:AW42" si="4">(F24*$E$13)+(F25*$E$14)</f>
        <v>58.144653872647339</v>
      </c>
      <c r="G42" s="216">
        <f t="shared" si="4"/>
        <v>58.144653872647339</v>
      </c>
      <c r="H42" s="216">
        <f t="shared" si="4"/>
        <v>58.144653872647339</v>
      </c>
      <c r="I42" s="216">
        <f t="shared" si="4"/>
        <v>58.144653872647339</v>
      </c>
      <c r="J42" s="216">
        <f t="shared" si="4"/>
        <v>58.144653872647339</v>
      </c>
      <c r="K42" s="216">
        <f t="shared" si="4"/>
        <v>58.144653872647339</v>
      </c>
      <c r="L42" s="216">
        <f t="shared" si="4"/>
        <v>58.144653872647339</v>
      </c>
      <c r="M42" s="216">
        <f t="shared" si="4"/>
        <v>58.144653872647339</v>
      </c>
      <c r="N42" s="216">
        <f t="shared" si="4"/>
        <v>58.144653872647339</v>
      </c>
      <c r="O42" s="216">
        <f t="shared" si="4"/>
        <v>58.144653872647339</v>
      </c>
      <c r="P42" s="216">
        <f t="shared" si="4"/>
        <v>58.144653872647339</v>
      </c>
      <c r="Q42" s="216">
        <f t="shared" si="4"/>
        <v>58.144653872647339</v>
      </c>
      <c r="R42" s="216">
        <f t="shared" si="4"/>
        <v>58.144653872647339</v>
      </c>
      <c r="S42" s="216">
        <f t="shared" si="4"/>
        <v>58.144653872647339</v>
      </c>
      <c r="T42" s="216">
        <f t="shared" si="4"/>
        <v>58.144653872647339</v>
      </c>
      <c r="U42" s="216">
        <f t="shared" si="4"/>
        <v>58.144653872647339</v>
      </c>
      <c r="V42" s="216">
        <f t="shared" si="4"/>
        <v>58.144653872647339</v>
      </c>
      <c r="W42" s="216">
        <f t="shared" si="4"/>
        <v>58.144653872647339</v>
      </c>
      <c r="X42" s="216">
        <f t="shared" si="4"/>
        <v>58.144653872647339</v>
      </c>
      <c r="Y42" s="216">
        <f t="shared" si="4"/>
        <v>58.144653872647339</v>
      </c>
      <c r="Z42" s="216">
        <f t="shared" si="4"/>
        <v>58.144653872647339</v>
      </c>
      <c r="AA42" s="216">
        <f t="shared" si="4"/>
        <v>58.144653872647339</v>
      </c>
      <c r="AB42" s="216">
        <f t="shared" si="4"/>
        <v>58.144653872647339</v>
      </c>
      <c r="AC42" s="216">
        <f t="shared" si="4"/>
        <v>58.144653872647339</v>
      </c>
      <c r="AD42" s="216">
        <f t="shared" si="4"/>
        <v>58.144653872647339</v>
      </c>
      <c r="AE42" s="216">
        <f t="shared" si="4"/>
        <v>58.144653872647339</v>
      </c>
      <c r="AF42" s="216">
        <f t="shared" si="4"/>
        <v>58.144653872647339</v>
      </c>
      <c r="AG42" s="216">
        <f t="shared" si="4"/>
        <v>58.144653872647339</v>
      </c>
      <c r="AH42" s="216">
        <f t="shared" si="4"/>
        <v>58.144653872647339</v>
      </c>
      <c r="AI42" s="216">
        <f t="shared" si="4"/>
        <v>58.144653872647339</v>
      </c>
      <c r="AJ42" s="216">
        <f t="shared" si="4"/>
        <v>58.144653872647339</v>
      </c>
      <c r="AK42" s="216">
        <f t="shared" si="4"/>
        <v>58.144653872647339</v>
      </c>
      <c r="AL42" s="216">
        <f t="shared" si="4"/>
        <v>58.144653872647339</v>
      </c>
      <c r="AM42" s="216">
        <f t="shared" si="4"/>
        <v>58.144653872647339</v>
      </c>
      <c r="AN42" s="216">
        <f t="shared" si="4"/>
        <v>58.144653872647339</v>
      </c>
      <c r="AO42" s="216">
        <f t="shared" si="4"/>
        <v>58.144653872647339</v>
      </c>
      <c r="AP42" s="216">
        <f t="shared" si="4"/>
        <v>58.144653872647339</v>
      </c>
      <c r="AQ42" s="216">
        <f t="shared" si="4"/>
        <v>58.144653872647339</v>
      </c>
      <c r="AR42" s="216">
        <f t="shared" si="4"/>
        <v>58.144653872647339</v>
      </c>
      <c r="AS42" s="216">
        <f t="shared" si="4"/>
        <v>58.144653872647339</v>
      </c>
      <c r="AT42" s="216">
        <f t="shared" si="4"/>
        <v>58.144653872647339</v>
      </c>
      <c r="AU42" s="216">
        <f t="shared" si="4"/>
        <v>58.144653872647339</v>
      </c>
      <c r="AV42" s="216">
        <f t="shared" si="4"/>
        <v>58.144653872647339</v>
      </c>
      <c r="AW42" s="216">
        <f t="shared" si="4"/>
        <v>58.144653872647339</v>
      </c>
      <c r="AX42" s="196"/>
    </row>
    <row r="43" spans="2:50">
      <c r="B43" s="193"/>
      <c r="C43" s="329"/>
      <c r="D43" s="329"/>
      <c r="E43" s="329"/>
      <c r="F43" s="329"/>
      <c r="G43" s="329"/>
      <c r="H43" s="329"/>
      <c r="I43" s="329"/>
      <c r="J43" s="329"/>
      <c r="K43" s="329"/>
      <c r="L43" s="329"/>
      <c r="M43" s="329"/>
      <c r="N43" s="329"/>
      <c r="O43" s="329"/>
      <c r="P43" s="329"/>
      <c r="Q43" s="329"/>
      <c r="R43" s="329"/>
      <c r="S43" s="329"/>
      <c r="T43" s="26"/>
      <c r="U43" s="26"/>
      <c r="V43" s="26"/>
      <c r="W43" s="26"/>
      <c r="X43" s="26"/>
      <c r="Y43" s="26"/>
      <c r="Z43" s="26"/>
      <c r="AA43" s="26"/>
      <c r="AB43" s="26"/>
      <c r="AC43" s="26"/>
      <c r="AD43" s="26"/>
      <c r="AE43" s="26"/>
      <c r="AF43" s="26"/>
      <c r="AG43" s="26"/>
      <c r="AH43" s="26"/>
      <c r="AI43" s="26"/>
      <c r="AJ43" s="26"/>
      <c r="AK43" s="26"/>
      <c r="AL43" s="26"/>
      <c r="AM43" s="26"/>
      <c r="AN43" s="26"/>
      <c r="AO43" s="26"/>
      <c r="AP43" s="329"/>
      <c r="AQ43" s="329"/>
      <c r="AR43" s="329"/>
      <c r="AS43" s="329"/>
      <c r="AT43" s="329"/>
      <c r="AU43" s="329"/>
      <c r="AV43" s="329"/>
      <c r="AW43" s="329"/>
      <c r="AX43" s="196"/>
    </row>
    <row r="44" spans="2:50">
      <c r="B44" s="338" t="s">
        <v>117</v>
      </c>
      <c r="C44" s="329"/>
      <c r="D44" s="329"/>
      <c r="E44" s="329"/>
      <c r="F44" s="329"/>
      <c r="G44" s="329"/>
      <c r="H44" s="329"/>
      <c r="I44" s="329"/>
      <c r="J44" s="329"/>
      <c r="K44" s="329"/>
      <c r="L44" s="329"/>
      <c r="M44" s="329"/>
      <c r="N44" s="329"/>
      <c r="O44" s="329"/>
      <c r="P44" s="329"/>
      <c r="Q44" s="329"/>
      <c r="R44" s="329"/>
      <c r="S44" s="329"/>
      <c r="T44" s="26"/>
      <c r="U44" s="26"/>
      <c r="V44" s="26"/>
      <c r="W44" s="26"/>
      <c r="X44" s="26"/>
      <c r="Y44" s="26"/>
      <c r="Z44" s="26"/>
      <c r="AA44" s="26"/>
      <c r="AB44" s="26"/>
      <c r="AC44" s="26"/>
      <c r="AD44" s="26"/>
      <c r="AE44" s="26"/>
      <c r="AF44" s="26"/>
      <c r="AG44" s="26"/>
      <c r="AH44" s="26"/>
      <c r="AI44" s="26"/>
      <c r="AJ44" s="26"/>
      <c r="AK44" s="26"/>
      <c r="AL44" s="26"/>
      <c r="AM44" s="26"/>
      <c r="AN44" s="26"/>
      <c r="AO44" s="26"/>
      <c r="AP44" s="329"/>
      <c r="AQ44" s="329"/>
      <c r="AR44" s="329"/>
      <c r="AS44" s="329"/>
      <c r="AT44" s="329"/>
      <c r="AU44" s="329"/>
      <c r="AV44" s="329"/>
      <c r="AW44" s="329"/>
      <c r="AX44" s="196"/>
    </row>
    <row r="45" spans="2:50">
      <c r="B45" s="205"/>
      <c r="C45" s="329"/>
      <c r="D45" s="329"/>
      <c r="E45" s="329"/>
      <c r="F45" s="329"/>
      <c r="G45" s="329"/>
      <c r="H45" s="329"/>
      <c r="I45" s="329"/>
      <c r="J45" s="329"/>
      <c r="K45" s="329"/>
      <c r="L45" s="329"/>
      <c r="M45" s="329"/>
      <c r="N45" s="329"/>
      <c r="O45" s="329"/>
      <c r="P45" s="329"/>
      <c r="Q45" s="329"/>
      <c r="R45" s="329"/>
      <c r="S45" s="329"/>
      <c r="T45" s="26"/>
      <c r="U45" s="26"/>
      <c r="V45" s="26"/>
      <c r="W45" s="26"/>
      <c r="X45" s="26"/>
      <c r="Y45" s="26"/>
      <c r="Z45" s="26"/>
      <c r="AA45" s="26"/>
      <c r="AB45" s="26"/>
      <c r="AC45" s="26"/>
      <c r="AD45" s="26"/>
      <c r="AE45" s="26"/>
      <c r="AF45" s="26"/>
      <c r="AG45" s="26"/>
      <c r="AH45" s="26"/>
      <c r="AI45" s="26"/>
      <c r="AJ45" s="26"/>
      <c r="AK45" s="26"/>
      <c r="AL45" s="26"/>
      <c r="AM45" s="26"/>
      <c r="AN45" s="26"/>
      <c r="AO45" s="26"/>
      <c r="AP45" s="329"/>
      <c r="AQ45" s="329"/>
      <c r="AR45" s="329"/>
      <c r="AS45" s="329"/>
      <c r="AT45" s="329"/>
      <c r="AU45" s="329"/>
      <c r="AV45" s="329"/>
      <c r="AW45" s="329"/>
      <c r="AX45" s="196"/>
    </row>
    <row r="46" spans="2:50">
      <c r="B46" s="205"/>
      <c r="C46" s="329"/>
      <c r="D46" s="202" t="s">
        <v>19</v>
      </c>
      <c r="E46" s="223">
        <f t="shared" ref="E46:AW46" si="5">E41</f>
        <v>1990</v>
      </c>
      <c r="F46" s="223">
        <f t="shared" si="5"/>
        <v>1991</v>
      </c>
      <c r="G46" s="223">
        <f t="shared" si="5"/>
        <v>1992</v>
      </c>
      <c r="H46" s="223">
        <f t="shared" si="5"/>
        <v>1993</v>
      </c>
      <c r="I46" s="223">
        <f t="shared" si="5"/>
        <v>1994</v>
      </c>
      <c r="J46" s="223">
        <f t="shared" si="5"/>
        <v>1995</v>
      </c>
      <c r="K46" s="223">
        <f t="shared" si="5"/>
        <v>1996</v>
      </c>
      <c r="L46" s="223">
        <f t="shared" si="5"/>
        <v>1997</v>
      </c>
      <c r="M46" s="223">
        <f t="shared" si="5"/>
        <v>1998</v>
      </c>
      <c r="N46" s="223">
        <f t="shared" si="5"/>
        <v>1999</v>
      </c>
      <c r="O46" s="223">
        <f t="shared" si="5"/>
        <v>2000</v>
      </c>
      <c r="P46" s="223">
        <f t="shared" si="5"/>
        <v>2001</v>
      </c>
      <c r="Q46" s="223">
        <f t="shared" si="5"/>
        <v>2002</v>
      </c>
      <c r="R46" s="223">
        <f t="shared" si="5"/>
        <v>2003</v>
      </c>
      <c r="S46" s="223">
        <f t="shared" si="5"/>
        <v>2004</v>
      </c>
      <c r="T46" s="223">
        <f t="shared" si="5"/>
        <v>2005</v>
      </c>
      <c r="U46" s="223">
        <f t="shared" si="5"/>
        <v>2006</v>
      </c>
      <c r="V46" s="223">
        <f t="shared" si="5"/>
        <v>2007</v>
      </c>
      <c r="W46" s="223">
        <f t="shared" si="5"/>
        <v>2008</v>
      </c>
      <c r="X46" s="223">
        <f t="shared" si="5"/>
        <v>2009</v>
      </c>
      <c r="Y46" s="223">
        <f t="shared" si="5"/>
        <v>2010</v>
      </c>
      <c r="Z46" s="223">
        <f t="shared" si="5"/>
        <v>2011</v>
      </c>
      <c r="AA46" s="223">
        <f t="shared" si="5"/>
        <v>2012</v>
      </c>
      <c r="AB46" s="223">
        <f t="shared" si="5"/>
        <v>2013</v>
      </c>
      <c r="AC46" s="223">
        <f t="shared" si="5"/>
        <v>2014</v>
      </c>
      <c r="AD46" s="223">
        <f t="shared" si="5"/>
        <v>2015</v>
      </c>
      <c r="AE46" s="223">
        <f t="shared" si="5"/>
        <v>2016</v>
      </c>
      <c r="AF46" s="223">
        <f t="shared" si="5"/>
        <v>2017</v>
      </c>
      <c r="AG46" s="223">
        <f t="shared" si="5"/>
        <v>2018</v>
      </c>
      <c r="AH46" s="223">
        <f t="shared" si="5"/>
        <v>2019</v>
      </c>
      <c r="AI46" s="223">
        <f t="shared" si="5"/>
        <v>2020</v>
      </c>
      <c r="AJ46" s="223">
        <f t="shared" si="5"/>
        <v>2021</v>
      </c>
      <c r="AK46" s="223">
        <f t="shared" si="5"/>
        <v>2022</v>
      </c>
      <c r="AL46" s="223">
        <f t="shared" si="5"/>
        <v>2023</v>
      </c>
      <c r="AM46" s="223">
        <f t="shared" si="5"/>
        <v>2024</v>
      </c>
      <c r="AN46" s="223">
        <f t="shared" si="5"/>
        <v>2025</v>
      </c>
      <c r="AO46" s="223">
        <f t="shared" si="5"/>
        <v>2026</v>
      </c>
      <c r="AP46" s="223">
        <f t="shared" si="5"/>
        <v>2027</v>
      </c>
      <c r="AQ46" s="223">
        <f t="shared" si="5"/>
        <v>2028</v>
      </c>
      <c r="AR46" s="223">
        <f t="shared" si="5"/>
        <v>2029</v>
      </c>
      <c r="AS46" s="223">
        <f t="shared" si="5"/>
        <v>2030</v>
      </c>
      <c r="AT46" s="223">
        <f t="shared" si="5"/>
        <v>2031</v>
      </c>
      <c r="AU46" s="223">
        <f t="shared" si="5"/>
        <v>2032</v>
      </c>
      <c r="AV46" s="223">
        <f t="shared" si="5"/>
        <v>2033</v>
      </c>
      <c r="AW46" s="223">
        <f t="shared" si="5"/>
        <v>2034</v>
      </c>
      <c r="AX46" s="196"/>
    </row>
    <row r="47" spans="2:50">
      <c r="B47" s="193"/>
      <c r="C47" s="329"/>
      <c r="D47" s="309" t="s">
        <v>124</v>
      </c>
      <c r="E47" s="216">
        <f>(E33*$E$13)+(E34*$E$14)</f>
        <v>58.144653872647339</v>
      </c>
      <c r="F47" s="216">
        <f t="shared" ref="F47:AW47" si="6">(F33*$E$13)+(F34*$E$14)</f>
        <v>58.144653872647339</v>
      </c>
      <c r="G47" s="216">
        <f t="shared" si="6"/>
        <v>58.144653872647339</v>
      </c>
      <c r="H47" s="216">
        <f t="shared" si="6"/>
        <v>58.144653872647339</v>
      </c>
      <c r="I47" s="216">
        <f t="shared" si="6"/>
        <v>58.144653872647339</v>
      </c>
      <c r="J47" s="216">
        <f t="shared" si="6"/>
        <v>58.144653872647339</v>
      </c>
      <c r="K47" s="216">
        <f t="shared" si="6"/>
        <v>58.144653872647339</v>
      </c>
      <c r="L47" s="216">
        <f t="shared" si="6"/>
        <v>58.144653872647339</v>
      </c>
      <c r="M47" s="216">
        <f t="shared" si="6"/>
        <v>58.144653872647339</v>
      </c>
      <c r="N47" s="216">
        <f t="shared" si="6"/>
        <v>58.144653872647339</v>
      </c>
      <c r="O47" s="216">
        <f t="shared" si="6"/>
        <v>58.144653872647339</v>
      </c>
      <c r="P47" s="216">
        <f t="shared" si="6"/>
        <v>58.144653872647339</v>
      </c>
      <c r="Q47" s="216">
        <f t="shared" si="6"/>
        <v>58.144653872647339</v>
      </c>
      <c r="R47" s="216">
        <f t="shared" si="6"/>
        <v>58.144653872647339</v>
      </c>
      <c r="S47" s="216">
        <f t="shared" si="6"/>
        <v>58.144653872647339</v>
      </c>
      <c r="T47" s="216">
        <f t="shared" si="6"/>
        <v>58.144653872647339</v>
      </c>
      <c r="U47" s="216">
        <f t="shared" si="6"/>
        <v>58.144653872647339</v>
      </c>
      <c r="V47" s="216">
        <f t="shared" si="6"/>
        <v>45.058546874533974</v>
      </c>
      <c r="W47" s="216">
        <f t="shared" si="6"/>
        <v>45.058546874533974</v>
      </c>
      <c r="X47" s="216">
        <f t="shared" si="6"/>
        <v>45.058546874533974</v>
      </c>
      <c r="Y47" s="216">
        <f t="shared" si="6"/>
        <v>45.058546874533974</v>
      </c>
      <c r="Z47" s="216">
        <f t="shared" si="6"/>
        <v>45.058546874533974</v>
      </c>
      <c r="AA47" s="216">
        <f t="shared" si="6"/>
        <v>45.058546874533974</v>
      </c>
      <c r="AB47" s="216">
        <f t="shared" si="6"/>
        <v>45.058546874533974</v>
      </c>
      <c r="AC47" s="216">
        <f t="shared" si="6"/>
        <v>45.058546874533974</v>
      </c>
      <c r="AD47" s="216">
        <f t="shared" si="6"/>
        <v>45.058546874533974</v>
      </c>
      <c r="AE47" s="216">
        <f t="shared" si="6"/>
        <v>45.058546874533974</v>
      </c>
      <c r="AF47" s="216">
        <f t="shared" si="6"/>
        <v>45.058546874533974</v>
      </c>
      <c r="AG47" s="216">
        <f t="shared" si="6"/>
        <v>45.058546874533974</v>
      </c>
      <c r="AH47" s="216">
        <f t="shared" si="6"/>
        <v>45.058546874533974</v>
      </c>
      <c r="AI47" s="216">
        <f t="shared" si="6"/>
        <v>45.058546874533974</v>
      </c>
      <c r="AJ47" s="216">
        <f t="shared" si="6"/>
        <v>45.058546874533974</v>
      </c>
      <c r="AK47" s="216">
        <f t="shared" si="6"/>
        <v>45.058546874533974</v>
      </c>
      <c r="AL47" s="216">
        <f t="shared" si="6"/>
        <v>45.058546874533974</v>
      </c>
      <c r="AM47" s="216">
        <f t="shared" si="6"/>
        <v>45.058546874533974</v>
      </c>
      <c r="AN47" s="216">
        <f t="shared" si="6"/>
        <v>45.058546874533974</v>
      </c>
      <c r="AO47" s="216">
        <f t="shared" si="6"/>
        <v>45.058546874533974</v>
      </c>
      <c r="AP47" s="216">
        <f t="shared" si="6"/>
        <v>45.058546874533974</v>
      </c>
      <c r="AQ47" s="216">
        <f t="shared" si="6"/>
        <v>45.058546874533974</v>
      </c>
      <c r="AR47" s="216">
        <f t="shared" si="6"/>
        <v>45.058546874533974</v>
      </c>
      <c r="AS47" s="216">
        <f t="shared" si="6"/>
        <v>45.058546874533974</v>
      </c>
      <c r="AT47" s="216">
        <f t="shared" si="6"/>
        <v>45.058546874533974</v>
      </c>
      <c r="AU47" s="216">
        <f t="shared" si="6"/>
        <v>45.058546874533974</v>
      </c>
      <c r="AV47" s="216">
        <f t="shared" si="6"/>
        <v>45.058546874533974</v>
      </c>
      <c r="AW47" s="216">
        <f t="shared" si="6"/>
        <v>45.058546874533974</v>
      </c>
      <c r="AX47" s="196"/>
    </row>
    <row r="48" spans="2:50" ht="13.5" thickBot="1">
      <c r="B48" s="200"/>
      <c r="C48" s="345"/>
      <c r="D48" s="345"/>
      <c r="E48" s="345"/>
      <c r="F48" s="345"/>
      <c r="G48" s="345"/>
      <c r="H48" s="345"/>
      <c r="I48" s="345"/>
      <c r="J48" s="345"/>
      <c r="K48" s="345"/>
      <c r="L48" s="345"/>
      <c r="M48" s="345"/>
      <c r="N48" s="345"/>
      <c r="O48" s="345"/>
      <c r="P48" s="345"/>
      <c r="Q48" s="345"/>
      <c r="R48" s="345"/>
      <c r="S48" s="345"/>
      <c r="T48" s="206"/>
      <c r="U48" s="206"/>
      <c r="V48" s="206"/>
      <c r="W48" s="345"/>
      <c r="X48" s="345"/>
      <c r="Y48" s="345"/>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204"/>
    </row>
    <row r="50" spans="2:50" ht="13.5" thickBot="1">
      <c r="B50" s="332" t="s">
        <v>118</v>
      </c>
      <c r="E50" s="326"/>
      <c r="F50" s="326"/>
      <c r="G50" s="326"/>
      <c r="T50" s="327"/>
      <c r="U50" s="327"/>
      <c r="V50" s="327"/>
    </row>
    <row r="51" spans="2:50">
      <c r="B51" s="24"/>
      <c r="C51" s="344"/>
      <c r="D51" s="344"/>
      <c r="E51" s="344"/>
      <c r="F51" s="344"/>
      <c r="G51" s="344"/>
      <c r="H51" s="344"/>
      <c r="I51" s="344"/>
      <c r="J51" s="344"/>
      <c r="K51" s="344"/>
      <c r="L51" s="344"/>
      <c r="M51" s="344"/>
      <c r="N51" s="344"/>
      <c r="O51" s="344"/>
      <c r="P51" s="344"/>
      <c r="Q51" s="344"/>
      <c r="R51" s="344"/>
      <c r="S51" s="344"/>
      <c r="T51" s="210"/>
      <c r="U51" s="210"/>
      <c r="V51" s="210"/>
      <c r="W51" s="344"/>
      <c r="X51" s="344"/>
      <c r="Y51" s="344"/>
      <c r="Z51" s="344"/>
      <c r="AA51" s="344"/>
      <c r="AB51" s="344"/>
      <c r="AC51" s="344"/>
      <c r="AD51" s="344"/>
      <c r="AE51" s="344"/>
      <c r="AF51" s="344"/>
      <c r="AG51" s="344"/>
      <c r="AH51" s="344"/>
      <c r="AI51" s="344"/>
      <c r="AJ51" s="344"/>
      <c r="AK51" s="344"/>
      <c r="AL51" s="344"/>
      <c r="AM51" s="344"/>
      <c r="AN51" s="344"/>
      <c r="AO51" s="344"/>
      <c r="AP51" s="344"/>
      <c r="AQ51" s="344"/>
      <c r="AR51" s="344"/>
      <c r="AS51" s="344"/>
      <c r="AT51" s="344"/>
      <c r="AU51" s="344"/>
      <c r="AV51" s="344"/>
      <c r="AW51" s="344"/>
      <c r="AX51" s="214"/>
    </row>
    <row r="52" spans="2:50">
      <c r="B52" s="338" t="s">
        <v>119</v>
      </c>
      <c r="C52" s="329"/>
      <c r="D52" s="329"/>
      <c r="E52" s="329"/>
      <c r="F52" s="329"/>
      <c r="G52" s="329"/>
      <c r="H52" s="329"/>
      <c r="I52" s="329"/>
      <c r="J52" s="329"/>
      <c r="K52" s="329"/>
      <c r="L52" s="329"/>
      <c r="M52" s="329"/>
      <c r="N52" s="329"/>
      <c r="O52" s="329"/>
      <c r="P52" s="329"/>
      <c r="Q52" s="329"/>
      <c r="R52" s="329"/>
      <c r="S52" s="329"/>
      <c r="T52" s="195"/>
      <c r="U52" s="195"/>
      <c r="V52" s="195"/>
      <c r="W52" s="329"/>
      <c r="X52" s="329"/>
      <c r="Y52" s="329"/>
      <c r="Z52" s="329"/>
      <c r="AA52" s="329"/>
      <c r="AB52" s="329"/>
      <c r="AC52" s="329"/>
      <c r="AD52" s="329"/>
      <c r="AE52" s="329"/>
      <c r="AF52" s="329"/>
      <c r="AG52" s="329"/>
      <c r="AH52" s="329"/>
      <c r="AI52" s="329"/>
      <c r="AJ52" s="329"/>
      <c r="AK52" s="329"/>
      <c r="AL52" s="329"/>
      <c r="AM52" s="329"/>
      <c r="AN52" s="329"/>
      <c r="AO52" s="329"/>
      <c r="AP52" s="329"/>
      <c r="AQ52" s="329"/>
      <c r="AR52" s="329"/>
      <c r="AS52" s="329"/>
      <c r="AT52" s="329"/>
      <c r="AU52" s="329"/>
      <c r="AV52" s="329"/>
      <c r="AW52" s="329"/>
      <c r="AX52" s="196"/>
    </row>
    <row r="53" spans="2:50">
      <c r="B53" s="193"/>
      <c r="C53" s="329"/>
      <c r="D53" s="329"/>
      <c r="E53" s="329"/>
      <c r="F53" s="329"/>
      <c r="G53" s="329"/>
      <c r="H53" s="329"/>
      <c r="I53" s="329"/>
      <c r="J53" s="329"/>
      <c r="K53" s="329"/>
      <c r="L53" s="329"/>
      <c r="M53" s="329"/>
      <c r="N53" s="329"/>
      <c r="O53" s="329"/>
      <c r="P53" s="329"/>
      <c r="Q53" s="329"/>
      <c r="R53" s="329"/>
      <c r="S53" s="329"/>
      <c r="T53" s="195"/>
      <c r="U53" s="195"/>
      <c r="V53" s="195"/>
      <c r="W53" s="329"/>
      <c r="X53" s="329"/>
      <c r="Y53" s="329"/>
      <c r="Z53" s="329"/>
      <c r="AA53" s="329"/>
      <c r="AB53" s="329"/>
      <c r="AC53" s="329"/>
      <c r="AD53" s="329"/>
      <c r="AE53" s="329"/>
      <c r="AF53" s="329"/>
      <c r="AG53" s="329"/>
      <c r="AH53" s="329"/>
      <c r="AI53" s="329"/>
      <c r="AJ53" s="329"/>
      <c r="AK53" s="329"/>
      <c r="AL53" s="329"/>
      <c r="AM53" s="329"/>
      <c r="AN53" s="329"/>
      <c r="AO53" s="329"/>
      <c r="AP53" s="329"/>
      <c r="AQ53" s="329"/>
      <c r="AR53" s="329"/>
      <c r="AS53" s="329"/>
      <c r="AT53" s="329"/>
      <c r="AU53" s="329"/>
      <c r="AV53" s="329"/>
      <c r="AW53" s="329"/>
      <c r="AX53" s="196"/>
    </row>
    <row r="54" spans="2:50">
      <c r="B54" s="193"/>
      <c r="C54" s="329"/>
      <c r="D54" s="202" t="s">
        <v>19</v>
      </c>
      <c r="E54" s="223">
        <f t="shared" ref="E54:AW54" si="7">E23</f>
        <v>1990</v>
      </c>
      <c r="F54" s="223">
        <f t="shared" si="7"/>
        <v>1991</v>
      </c>
      <c r="G54" s="223">
        <f t="shared" si="7"/>
        <v>1992</v>
      </c>
      <c r="H54" s="223">
        <f t="shared" si="7"/>
        <v>1993</v>
      </c>
      <c r="I54" s="223">
        <f t="shared" si="7"/>
        <v>1994</v>
      </c>
      <c r="J54" s="223">
        <f t="shared" si="7"/>
        <v>1995</v>
      </c>
      <c r="K54" s="223">
        <f t="shared" si="7"/>
        <v>1996</v>
      </c>
      <c r="L54" s="223">
        <f t="shared" si="7"/>
        <v>1997</v>
      </c>
      <c r="M54" s="223">
        <f t="shared" si="7"/>
        <v>1998</v>
      </c>
      <c r="N54" s="223">
        <f t="shared" si="7"/>
        <v>1999</v>
      </c>
      <c r="O54" s="223">
        <f t="shared" si="7"/>
        <v>2000</v>
      </c>
      <c r="P54" s="223">
        <f t="shared" si="7"/>
        <v>2001</v>
      </c>
      <c r="Q54" s="223">
        <f t="shared" si="7"/>
        <v>2002</v>
      </c>
      <c r="R54" s="223">
        <f t="shared" si="7"/>
        <v>2003</v>
      </c>
      <c r="S54" s="223">
        <f t="shared" si="7"/>
        <v>2004</v>
      </c>
      <c r="T54" s="223">
        <f t="shared" si="7"/>
        <v>2005</v>
      </c>
      <c r="U54" s="223">
        <f t="shared" si="7"/>
        <v>2006</v>
      </c>
      <c r="V54" s="223">
        <f t="shared" si="7"/>
        <v>2007</v>
      </c>
      <c r="W54" s="223">
        <f t="shared" si="7"/>
        <v>2008</v>
      </c>
      <c r="X54" s="223">
        <f t="shared" si="7"/>
        <v>2009</v>
      </c>
      <c r="Y54" s="223">
        <f t="shared" si="7"/>
        <v>2010</v>
      </c>
      <c r="Z54" s="223">
        <f t="shared" si="7"/>
        <v>2011</v>
      </c>
      <c r="AA54" s="223">
        <f t="shared" si="7"/>
        <v>2012</v>
      </c>
      <c r="AB54" s="223">
        <f t="shared" si="7"/>
        <v>2013</v>
      </c>
      <c r="AC54" s="223">
        <f t="shared" si="7"/>
        <v>2014</v>
      </c>
      <c r="AD54" s="223">
        <f t="shared" si="7"/>
        <v>2015</v>
      </c>
      <c r="AE54" s="223">
        <f t="shared" si="7"/>
        <v>2016</v>
      </c>
      <c r="AF54" s="223">
        <f t="shared" si="7"/>
        <v>2017</v>
      </c>
      <c r="AG54" s="223">
        <f t="shared" si="7"/>
        <v>2018</v>
      </c>
      <c r="AH54" s="223">
        <f t="shared" si="7"/>
        <v>2019</v>
      </c>
      <c r="AI54" s="223">
        <f t="shared" si="7"/>
        <v>2020</v>
      </c>
      <c r="AJ54" s="223">
        <f t="shared" si="7"/>
        <v>2021</v>
      </c>
      <c r="AK54" s="223">
        <f t="shared" si="7"/>
        <v>2022</v>
      </c>
      <c r="AL54" s="223">
        <f t="shared" si="7"/>
        <v>2023</v>
      </c>
      <c r="AM54" s="223">
        <f t="shared" si="7"/>
        <v>2024</v>
      </c>
      <c r="AN54" s="223">
        <f t="shared" si="7"/>
        <v>2025</v>
      </c>
      <c r="AO54" s="223">
        <f t="shared" si="7"/>
        <v>2026</v>
      </c>
      <c r="AP54" s="223">
        <f t="shared" si="7"/>
        <v>2027</v>
      </c>
      <c r="AQ54" s="223">
        <f t="shared" si="7"/>
        <v>2028</v>
      </c>
      <c r="AR54" s="223">
        <f t="shared" si="7"/>
        <v>2029</v>
      </c>
      <c r="AS54" s="223">
        <f t="shared" si="7"/>
        <v>2030</v>
      </c>
      <c r="AT54" s="223">
        <f t="shared" si="7"/>
        <v>2031</v>
      </c>
      <c r="AU54" s="223">
        <f t="shared" si="7"/>
        <v>2032</v>
      </c>
      <c r="AV54" s="223">
        <f t="shared" si="7"/>
        <v>2033</v>
      </c>
      <c r="AW54" s="223">
        <f t="shared" si="7"/>
        <v>2034</v>
      </c>
      <c r="AX54" s="25"/>
    </row>
    <row r="55" spans="2:50">
      <c r="B55" s="193"/>
      <c r="C55" s="329"/>
      <c r="D55" s="309" t="s">
        <v>123</v>
      </c>
      <c r="E55" s="216">
        <f>VLOOKUP(E54,'Installed UEC-MF'!$B$101:$C$145,2,FALSE)</f>
        <v>0</v>
      </c>
      <c r="F55" s="216">
        <f ca="1">VLOOKUP(F54,'Installed UEC-MF'!$B$101:$C$145,2,FALSE)</f>
        <v>58.144653872647339</v>
      </c>
      <c r="G55" s="216">
        <f ca="1">VLOOKUP(G54,'Installed UEC-MF'!$B$101:$C$145,2,FALSE)</f>
        <v>58.144653872647339</v>
      </c>
      <c r="H55" s="216">
        <f ca="1">VLOOKUP(H54,'Installed UEC-MF'!$B$101:$C$145,2,FALSE)</f>
        <v>58.144653872647339</v>
      </c>
      <c r="I55" s="216">
        <f ca="1">VLOOKUP(I54,'Installed UEC-MF'!$B$101:$C$145,2,FALSE)</f>
        <v>58.144653872647339</v>
      </c>
      <c r="J55" s="216">
        <f ca="1">VLOOKUP(J54,'Installed UEC-MF'!$B$101:$C$145,2,FALSE)</f>
        <v>58.144653872647339</v>
      </c>
      <c r="K55" s="216">
        <f ca="1">VLOOKUP(K54,'Installed UEC-MF'!$B$101:$C$145,2,FALSE)</f>
        <v>58.144653872647339</v>
      </c>
      <c r="L55" s="216">
        <f ca="1">VLOOKUP(L54,'Installed UEC-MF'!$B$101:$C$145,2,FALSE)</f>
        <v>58.144653872647346</v>
      </c>
      <c r="M55" s="216">
        <f ca="1">VLOOKUP(M54,'Installed UEC-MF'!$B$101:$C$145,2,FALSE)</f>
        <v>58.144653872647339</v>
      </c>
      <c r="N55" s="216">
        <f ca="1">VLOOKUP(N54,'Installed UEC-MF'!$B$101:$C$145,2,FALSE)</f>
        <v>58.144653872647339</v>
      </c>
      <c r="O55" s="216">
        <f ca="1">VLOOKUP(O54,'Installed UEC-MF'!$B$101:$C$145,2,FALSE)</f>
        <v>58.144653872647339</v>
      </c>
      <c r="P55" s="216">
        <f ca="1">VLOOKUP(P54,'Installed UEC-MF'!$B$101:$C$145,2,FALSE)</f>
        <v>58.144653872647332</v>
      </c>
      <c r="Q55" s="216">
        <f ca="1">VLOOKUP(Q54,'Installed UEC-MF'!$B$101:$C$145,2,FALSE)</f>
        <v>58.144653872647346</v>
      </c>
      <c r="R55" s="216">
        <f ca="1">VLOOKUP(R54,'Installed UEC-MF'!$B$101:$C$145,2,FALSE)</f>
        <v>58.144653872647339</v>
      </c>
      <c r="S55" s="216">
        <f ca="1">VLOOKUP(S54,'Installed UEC-MF'!$B$101:$C$145,2,FALSE)</f>
        <v>58.144653872647339</v>
      </c>
      <c r="T55" s="216">
        <f ca="1">VLOOKUP(T54,'Installed UEC-MF'!$B$101:$C$145,2,FALSE)</f>
        <v>58.144653872647332</v>
      </c>
      <c r="U55" s="216">
        <f ca="1">VLOOKUP(U54,'Installed UEC-MF'!$B$101:$C$145,2,FALSE)</f>
        <v>58.144653872647332</v>
      </c>
      <c r="V55" s="216">
        <f ca="1">VLOOKUP(V54,'Installed UEC-MF'!$B$101:$C$145,2,FALSE)</f>
        <v>58.144653872647332</v>
      </c>
      <c r="W55" s="216">
        <f ca="1">VLOOKUP(W54,'Installed UEC-MF'!$B$101:$C$145,2,FALSE)</f>
        <v>58.144653872647339</v>
      </c>
      <c r="X55" s="216">
        <f ca="1">VLOOKUP(X54,'Installed UEC-MF'!$B$101:$C$145,2,FALSE)</f>
        <v>58.144653872647332</v>
      </c>
      <c r="Y55" s="216">
        <f ca="1">VLOOKUP(Y54,'Installed UEC-MF'!$B$101:$C$145,2,FALSE)</f>
        <v>58.144653872647339</v>
      </c>
      <c r="Z55" s="216">
        <f ca="1">VLOOKUP(Z54,'Installed UEC-MF'!$B$101:$C$145,2,FALSE)</f>
        <v>58.144653872647339</v>
      </c>
      <c r="AA55" s="216">
        <f ca="1">VLOOKUP(AA54,'Installed UEC-MF'!$B$101:$C$145,2,FALSE)</f>
        <v>58.144653872647346</v>
      </c>
      <c r="AB55" s="216">
        <f ca="1">VLOOKUP(AB54,'Installed UEC-MF'!$B$101:$C$145,2,FALSE)</f>
        <v>58.144653872647346</v>
      </c>
      <c r="AC55" s="216">
        <f ca="1">VLOOKUP(AC54,'Installed UEC-MF'!$B$101:$C$145,2,FALSE)</f>
        <v>58.144653872647353</v>
      </c>
      <c r="AD55" s="216">
        <f ca="1">VLOOKUP(AD54,'Installed UEC-MF'!$B$101:$C$145,2,FALSE)</f>
        <v>58.144653872647346</v>
      </c>
      <c r="AE55" s="216">
        <f ca="1">VLOOKUP(AE54,'Installed UEC-MF'!$B$101:$C$145,2,FALSE)</f>
        <v>58.144653872647339</v>
      </c>
      <c r="AF55" s="216">
        <f ca="1">VLOOKUP(AF54,'Installed UEC-MF'!$B$101:$C$145,2,FALSE)</f>
        <v>58.144653872647339</v>
      </c>
      <c r="AG55" s="216">
        <f ca="1">VLOOKUP(AG54,'Installed UEC-MF'!$B$101:$C$145,2,FALSE)</f>
        <v>58.144653872647332</v>
      </c>
      <c r="AH55" s="216">
        <f ca="1">VLOOKUP(AH54,'Installed UEC-MF'!$B$101:$C$145,2,FALSE)</f>
        <v>58.144653872647346</v>
      </c>
      <c r="AI55" s="216">
        <f ca="1">VLOOKUP(AI54,'Installed UEC-MF'!$B$101:$C$145,2,FALSE)</f>
        <v>58.144653872647339</v>
      </c>
      <c r="AJ55" s="216">
        <f ca="1">VLOOKUP(AJ54,'Installed UEC-MF'!$B$101:$C$145,2,FALSE)</f>
        <v>58.144653872647325</v>
      </c>
      <c r="AK55" s="216">
        <f ca="1">VLOOKUP(AK54,'Installed UEC-MF'!$B$101:$C$145,2,FALSE)</f>
        <v>58.144653872647332</v>
      </c>
      <c r="AL55" s="216">
        <f ca="1">VLOOKUP(AL54,'Installed UEC-MF'!$B$101:$C$145,2,FALSE)</f>
        <v>58.144653872647332</v>
      </c>
      <c r="AM55" s="216">
        <f ca="1">VLOOKUP(AM54,'Installed UEC-MF'!$B$101:$C$145,2,FALSE)</f>
        <v>58.144653872647332</v>
      </c>
      <c r="AN55" s="216">
        <f ca="1">VLOOKUP(AN54,'Installed UEC-MF'!$B$101:$C$145,2,FALSE)</f>
        <v>58.144653872647339</v>
      </c>
      <c r="AO55" s="216">
        <f ca="1">VLOOKUP(AO54,'Installed UEC-MF'!$B$101:$C$145,2,FALSE)</f>
        <v>58.144653872647339</v>
      </c>
      <c r="AP55" s="216">
        <f ca="1">VLOOKUP(AP54,'Installed UEC-MF'!$B$101:$C$145,2,FALSE)</f>
        <v>58.144653872647332</v>
      </c>
      <c r="AQ55" s="216">
        <f ca="1">VLOOKUP(AQ54,'Installed UEC-MF'!$B$101:$C$145,2,FALSE)</f>
        <v>58.144653872647353</v>
      </c>
      <c r="AR55" s="216">
        <f ca="1">VLOOKUP(AR54,'Installed UEC-MF'!$B$101:$C$145,2,FALSE)</f>
        <v>58.144653872647332</v>
      </c>
      <c r="AS55" s="216">
        <f ca="1">VLOOKUP(AS54,'Installed UEC-MF'!$B$101:$C$145,2,FALSE)</f>
        <v>58.144653872647346</v>
      </c>
      <c r="AT55" s="216">
        <f ca="1">VLOOKUP(AT54,'Installed UEC-MF'!$B$101:$C$145,2,FALSE)</f>
        <v>58.144653872647346</v>
      </c>
      <c r="AU55" s="216">
        <f ca="1">VLOOKUP(AU54,'Installed UEC-MF'!$B$101:$C$145,2,FALSE)</f>
        <v>58.144653872647361</v>
      </c>
      <c r="AV55" s="216">
        <f ca="1">VLOOKUP(AV54,'Installed UEC-MF'!$B$101:$C$145,2,FALSE)</f>
        <v>58.144653872647353</v>
      </c>
      <c r="AW55" s="216">
        <f ca="1">VLOOKUP(AW54,'Installed UEC-MF'!$B$101:$C$145,2,FALSE)</f>
        <v>58.144653872647346</v>
      </c>
      <c r="AX55" s="196"/>
    </row>
    <row r="56" spans="2:50">
      <c r="B56" s="193"/>
      <c r="C56" s="329"/>
      <c r="D56" s="329"/>
      <c r="E56" s="329"/>
      <c r="F56" s="329"/>
      <c r="G56" s="329"/>
      <c r="H56" s="329"/>
      <c r="I56" s="329"/>
      <c r="J56" s="329"/>
      <c r="K56" s="329"/>
      <c r="L56" s="329"/>
      <c r="M56" s="329"/>
      <c r="N56" s="329"/>
      <c r="O56" s="329"/>
      <c r="P56" s="329"/>
      <c r="Q56" s="329"/>
      <c r="R56" s="329"/>
      <c r="S56" s="329"/>
      <c r="T56" s="26"/>
      <c r="U56" s="26"/>
      <c r="V56" s="26"/>
      <c r="W56" s="26"/>
      <c r="X56" s="26"/>
      <c r="Y56" s="26"/>
      <c r="Z56" s="26"/>
      <c r="AA56" s="26"/>
      <c r="AB56" s="26"/>
      <c r="AC56" s="26"/>
      <c r="AD56" s="26"/>
      <c r="AE56" s="26"/>
      <c r="AF56" s="26"/>
      <c r="AG56" s="26"/>
      <c r="AH56" s="26"/>
      <c r="AI56" s="26"/>
      <c r="AJ56" s="26"/>
      <c r="AK56" s="26"/>
      <c r="AL56" s="26"/>
      <c r="AM56" s="26"/>
      <c r="AN56" s="26"/>
      <c r="AO56" s="26"/>
      <c r="AP56" s="329"/>
      <c r="AQ56" s="329"/>
      <c r="AR56" s="329"/>
      <c r="AS56" s="329"/>
      <c r="AT56" s="329"/>
      <c r="AU56" s="329"/>
      <c r="AV56" s="329"/>
      <c r="AW56" s="329"/>
      <c r="AX56" s="196"/>
    </row>
    <row r="57" spans="2:50">
      <c r="B57" s="338" t="s">
        <v>120</v>
      </c>
      <c r="C57" s="329"/>
      <c r="D57" s="329"/>
      <c r="E57" s="329"/>
      <c r="F57" s="329"/>
      <c r="G57" s="329"/>
      <c r="H57" s="329"/>
      <c r="I57" s="329"/>
      <c r="J57" s="329"/>
      <c r="K57" s="329"/>
      <c r="L57" s="329"/>
      <c r="M57" s="329"/>
      <c r="N57" s="329"/>
      <c r="O57" s="329"/>
      <c r="P57" s="329"/>
      <c r="Q57" s="329"/>
      <c r="R57" s="329"/>
      <c r="S57" s="329"/>
      <c r="T57" s="26"/>
      <c r="U57" s="26"/>
      <c r="V57" s="26"/>
      <c r="W57" s="26"/>
      <c r="X57" s="26"/>
      <c r="Y57" s="26"/>
      <c r="Z57" s="26"/>
      <c r="AA57" s="26"/>
      <c r="AB57" s="26"/>
      <c r="AC57" s="26"/>
      <c r="AD57" s="26"/>
      <c r="AE57" s="26"/>
      <c r="AF57" s="26"/>
      <c r="AG57" s="26"/>
      <c r="AH57" s="26"/>
      <c r="AI57" s="26"/>
      <c r="AJ57" s="26"/>
      <c r="AK57" s="26"/>
      <c r="AL57" s="26"/>
      <c r="AM57" s="26"/>
      <c r="AN57" s="26"/>
      <c r="AO57" s="26"/>
      <c r="AP57" s="329"/>
      <c r="AQ57" s="329"/>
      <c r="AR57" s="329"/>
      <c r="AS57" s="329"/>
      <c r="AT57" s="329"/>
      <c r="AU57" s="329"/>
      <c r="AV57" s="329"/>
      <c r="AW57" s="329"/>
      <c r="AX57" s="196"/>
    </row>
    <row r="58" spans="2:50">
      <c r="B58" s="205"/>
      <c r="C58" s="329"/>
      <c r="D58" s="329"/>
      <c r="E58" s="329"/>
      <c r="F58" s="329"/>
      <c r="G58" s="329"/>
      <c r="H58" s="329"/>
      <c r="I58" s="329"/>
      <c r="J58" s="329"/>
      <c r="K58" s="329"/>
      <c r="L58" s="329"/>
      <c r="M58" s="329"/>
      <c r="N58" s="329"/>
      <c r="O58" s="329"/>
      <c r="P58" s="329"/>
      <c r="Q58" s="329"/>
      <c r="R58" s="329"/>
      <c r="S58" s="329"/>
      <c r="T58" s="26"/>
      <c r="U58" s="26"/>
      <c r="V58" s="26"/>
      <c r="W58" s="26"/>
      <c r="X58" s="26"/>
      <c r="Y58" s="26"/>
      <c r="Z58" s="26"/>
      <c r="AA58" s="26"/>
      <c r="AB58" s="26"/>
      <c r="AC58" s="26"/>
      <c r="AD58" s="26"/>
      <c r="AE58" s="26"/>
      <c r="AF58" s="26"/>
      <c r="AG58" s="26"/>
      <c r="AH58" s="26"/>
      <c r="AI58" s="26"/>
      <c r="AJ58" s="26"/>
      <c r="AK58" s="26"/>
      <c r="AL58" s="26"/>
      <c r="AM58" s="26"/>
      <c r="AN58" s="26"/>
      <c r="AO58" s="26"/>
      <c r="AP58" s="329"/>
      <c r="AQ58" s="329"/>
      <c r="AR58" s="329"/>
      <c r="AS58" s="329"/>
      <c r="AT58" s="329"/>
      <c r="AU58" s="329"/>
      <c r="AV58" s="329"/>
      <c r="AW58" s="329"/>
      <c r="AX58" s="196"/>
    </row>
    <row r="59" spans="2:50">
      <c r="B59" s="205"/>
      <c r="C59" s="329"/>
      <c r="D59" s="202" t="s">
        <v>19</v>
      </c>
      <c r="E59" s="223">
        <f t="shared" ref="E59:AW59" si="8">E54</f>
        <v>1990</v>
      </c>
      <c r="F59" s="223">
        <f t="shared" si="8"/>
        <v>1991</v>
      </c>
      <c r="G59" s="223">
        <f t="shared" si="8"/>
        <v>1992</v>
      </c>
      <c r="H59" s="223">
        <f t="shared" si="8"/>
        <v>1993</v>
      </c>
      <c r="I59" s="223">
        <f t="shared" si="8"/>
        <v>1994</v>
      </c>
      <c r="J59" s="223">
        <f t="shared" si="8"/>
        <v>1995</v>
      </c>
      <c r="K59" s="223">
        <f t="shared" si="8"/>
        <v>1996</v>
      </c>
      <c r="L59" s="223">
        <f t="shared" si="8"/>
        <v>1997</v>
      </c>
      <c r="M59" s="223">
        <f t="shared" si="8"/>
        <v>1998</v>
      </c>
      <c r="N59" s="223">
        <f t="shared" si="8"/>
        <v>1999</v>
      </c>
      <c r="O59" s="223">
        <f t="shared" si="8"/>
        <v>2000</v>
      </c>
      <c r="P59" s="223">
        <f t="shared" si="8"/>
        <v>2001</v>
      </c>
      <c r="Q59" s="223">
        <f t="shared" si="8"/>
        <v>2002</v>
      </c>
      <c r="R59" s="223">
        <f t="shared" si="8"/>
        <v>2003</v>
      </c>
      <c r="S59" s="223">
        <f t="shared" si="8"/>
        <v>2004</v>
      </c>
      <c r="T59" s="223">
        <f t="shared" si="8"/>
        <v>2005</v>
      </c>
      <c r="U59" s="223">
        <f t="shared" si="8"/>
        <v>2006</v>
      </c>
      <c r="V59" s="223">
        <f t="shared" si="8"/>
        <v>2007</v>
      </c>
      <c r="W59" s="223">
        <f t="shared" si="8"/>
        <v>2008</v>
      </c>
      <c r="X59" s="223">
        <f t="shared" si="8"/>
        <v>2009</v>
      </c>
      <c r="Y59" s="223">
        <f t="shared" si="8"/>
        <v>2010</v>
      </c>
      <c r="Z59" s="223">
        <f t="shared" si="8"/>
        <v>2011</v>
      </c>
      <c r="AA59" s="223">
        <f t="shared" si="8"/>
        <v>2012</v>
      </c>
      <c r="AB59" s="223">
        <f t="shared" si="8"/>
        <v>2013</v>
      </c>
      <c r="AC59" s="223">
        <f t="shared" si="8"/>
        <v>2014</v>
      </c>
      <c r="AD59" s="223">
        <f t="shared" si="8"/>
        <v>2015</v>
      </c>
      <c r="AE59" s="223">
        <f t="shared" si="8"/>
        <v>2016</v>
      </c>
      <c r="AF59" s="223">
        <f t="shared" si="8"/>
        <v>2017</v>
      </c>
      <c r="AG59" s="223">
        <f t="shared" si="8"/>
        <v>2018</v>
      </c>
      <c r="AH59" s="223">
        <f t="shared" si="8"/>
        <v>2019</v>
      </c>
      <c r="AI59" s="223">
        <f t="shared" si="8"/>
        <v>2020</v>
      </c>
      <c r="AJ59" s="223">
        <f t="shared" si="8"/>
        <v>2021</v>
      </c>
      <c r="AK59" s="223">
        <f t="shared" si="8"/>
        <v>2022</v>
      </c>
      <c r="AL59" s="223">
        <f t="shared" si="8"/>
        <v>2023</v>
      </c>
      <c r="AM59" s="223">
        <f t="shared" si="8"/>
        <v>2024</v>
      </c>
      <c r="AN59" s="223">
        <f t="shared" si="8"/>
        <v>2025</v>
      </c>
      <c r="AO59" s="223">
        <f t="shared" si="8"/>
        <v>2026</v>
      </c>
      <c r="AP59" s="223">
        <f t="shared" si="8"/>
        <v>2027</v>
      </c>
      <c r="AQ59" s="223">
        <f t="shared" si="8"/>
        <v>2028</v>
      </c>
      <c r="AR59" s="223">
        <f t="shared" si="8"/>
        <v>2029</v>
      </c>
      <c r="AS59" s="223">
        <f t="shared" si="8"/>
        <v>2030</v>
      </c>
      <c r="AT59" s="223">
        <f t="shared" si="8"/>
        <v>2031</v>
      </c>
      <c r="AU59" s="223">
        <f t="shared" si="8"/>
        <v>2032</v>
      </c>
      <c r="AV59" s="223">
        <f t="shared" si="8"/>
        <v>2033</v>
      </c>
      <c r="AW59" s="223">
        <f t="shared" si="8"/>
        <v>2034</v>
      </c>
      <c r="AX59" s="196"/>
    </row>
    <row r="60" spans="2:50">
      <c r="B60" s="193"/>
      <c r="C60" s="329"/>
      <c r="D60" s="309" t="s">
        <v>124</v>
      </c>
      <c r="E60" s="216">
        <f>VLOOKUP(E59,'Installed UEC-MF'!$B$101:$D$145,3,FALSE)</f>
        <v>0</v>
      </c>
      <c r="F60" s="216">
        <f ca="1">VLOOKUP(F59,'Installed UEC-MF'!$B$101:$D$145,3,FALSE)</f>
        <v>58.144653872647339</v>
      </c>
      <c r="G60" s="216">
        <f ca="1">VLOOKUP(G59,'Installed UEC-MF'!$B$101:$D$145,3,FALSE)</f>
        <v>58.144653872647339</v>
      </c>
      <c r="H60" s="216">
        <f ca="1">VLOOKUP(H59,'Installed UEC-MF'!$B$101:$D$145,3,FALSE)</f>
        <v>58.144653872647339</v>
      </c>
      <c r="I60" s="216">
        <f ca="1">VLOOKUP(I59,'Installed UEC-MF'!$B$101:$D$145,3,FALSE)</f>
        <v>58.144653872647339</v>
      </c>
      <c r="J60" s="216">
        <f ca="1">VLOOKUP(J59,'Installed UEC-MF'!$B$101:$D$145,3,FALSE)</f>
        <v>58.144653872647339</v>
      </c>
      <c r="K60" s="216">
        <f ca="1">VLOOKUP(K59,'Installed UEC-MF'!$B$101:$D$145,3,FALSE)</f>
        <v>58.144653872647339</v>
      </c>
      <c r="L60" s="216">
        <f ca="1">VLOOKUP(L59,'Installed UEC-MF'!$B$101:$D$145,3,FALSE)</f>
        <v>58.144653872647346</v>
      </c>
      <c r="M60" s="216">
        <f ca="1">VLOOKUP(M59,'Installed UEC-MF'!$B$101:$D$145,3,FALSE)</f>
        <v>58.144653872647339</v>
      </c>
      <c r="N60" s="216">
        <f ca="1">VLOOKUP(N59,'Installed UEC-MF'!$B$101:$D$145,3,FALSE)</f>
        <v>58.144653872647339</v>
      </c>
      <c r="O60" s="216">
        <f ca="1">VLOOKUP(O59,'Installed UEC-MF'!$B$101:$D$145,3,FALSE)</f>
        <v>58.144653872647339</v>
      </c>
      <c r="P60" s="216">
        <f ca="1">VLOOKUP(P59,'Installed UEC-MF'!$B$101:$D$145,3,FALSE)</f>
        <v>58.144653872647332</v>
      </c>
      <c r="Q60" s="216">
        <f ca="1">VLOOKUP(Q59,'Installed UEC-MF'!$B$101:$D$145,3,FALSE)</f>
        <v>58.144653872647346</v>
      </c>
      <c r="R60" s="216">
        <f ca="1">VLOOKUP(R59,'Installed UEC-MF'!$B$101:$D$145,3,FALSE)</f>
        <v>58.144653872647339</v>
      </c>
      <c r="S60" s="216">
        <f ca="1">VLOOKUP(S59,'Installed UEC-MF'!$B$101:$D$145,3,FALSE)</f>
        <v>58.144653872647339</v>
      </c>
      <c r="T60" s="216">
        <f ca="1">VLOOKUP(T59,'Installed UEC-MF'!$B$101:$D$145,3,FALSE)</f>
        <v>58.144653872647332</v>
      </c>
      <c r="U60" s="216">
        <f ca="1">VLOOKUP(U59,'Installed UEC-MF'!$B$101:$D$145,3,FALSE)</f>
        <v>58.144653872647332</v>
      </c>
      <c r="V60" s="216">
        <f ca="1">VLOOKUP(V59,'Installed UEC-MF'!$B$101:$D$145,3,FALSE)</f>
        <v>58.144653872647332</v>
      </c>
      <c r="W60" s="216">
        <f ca="1">VLOOKUP(W59,'Installed UEC-MF'!$B$101:$D$145,3,FALSE)</f>
        <v>56.970557895018565</v>
      </c>
      <c r="X60" s="216">
        <f ca="1">VLOOKUP(X59,'Installed UEC-MF'!$B$101:$D$145,3,FALSE)</f>
        <v>55.872831655702626</v>
      </c>
      <c r="Y60" s="216">
        <f ca="1">VLOOKUP(Y59,'Installed UEC-MF'!$B$101:$D$145,3,FALSE)</f>
        <v>54.860346963197657</v>
      </c>
      <c r="Z60" s="216">
        <f ca="1">VLOOKUP(Z59,'Installed UEC-MF'!$B$101:$D$145,3,FALSE)</f>
        <v>53.833247563883027</v>
      </c>
      <c r="AA60" s="216">
        <f ca="1">VLOOKUP(AA59,'Installed UEC-MF'!$B$101:$D$145,3,FALSE)</f>
        <v>52.796490465937119</v>
      </c>
      <c r="AB60" s="216">
        <f ca="1">VLOOKUP(AB59,'Installed UEC-MF'!$B$101:$D$145,3,FALSE)</f>
        <v>51.775275044838963</v>
      </c>
      <c r="AC60" s="216">
        <f ca="1">VLOOKUP(AC59,'Installed UEC-MF'!$B$101:$D$145,3,FALSE)</f>
        <v>50.771905277947916</v>
      </c>
      <c r="AD60" s="216">
        <f ca="1">VLOOKUP(AD59,'Installed UEC-MF'!$B$101:$D$145,3,FALSE)</f>
        <v>49.787437341236796</v>
      </c>
      <c r="AE60" s="216">
        <f ca="1">VLOOKUP(AE59,'Installed UEC-MF'!$B$101:$D$145,3,FALSE)</f>
        <v>48.833224685260291</v>
      </c>
      <c r="AF60" s="216">
        <f ca="1">VLOOKUP(AF59,'Installed UEC-MF'!$B$101:$D$145,3,FALSE)</f>
        <v>47.904747586225739</v>
      </c>
      <c r="AG60" s="216">
        <f ca="1">VLOOKUP(AG59,'Installed UEC-MF'!$B$101:$D$145,3,FALSE)</f>
        <v>46.985478150490096</v>
      </c>
      <c r="AH60" s="216">
        <f ca="1">VLOOKUP(AH59,'Installed UEC-MF'!$B$101:$D$145,3,FALSE)</f>
        <v>46.091591758751811</v>
      </c>
      <c r="AI60" s="216">
        <f ca="1">VLOOKUP(AI59,'Installed UEC-MF'!$B$101:$D$145,3,FALSE)</f>
        <v>45.058546874533974</v>
      </c>
      <c r="AJ60" s="216">
        <f ca="1">VLOOKUP(AJ59,'Installed UEC-MF'!$B$101:$D$145,3,FALSE)</f>
        <v>45.058546874533974</v>
      </c>
      <c r="AK60" s="216">
        <f ca="1">VLOOKUP(AK59,'Installed UEC-MF'!$B$101:$D$145,3,FALSE)</f>
        <v>45.058546874533974</v>
      </c>
      <c r="AL60" s="216">
        <f ca="1">VLOOKUP(AL59,'Installed UEC-MF'!$B$101:$D$145,3,FALSE)</f>
        <v>45.058546874533981</v>
      </c>
      <c r="AM60" s="216">
        <f ca="1">VLOOKUP(AM59,'Installed UEC-MF'!$B$101:$D$145,3,FALSE)</f>
        <v>45.058546874533981</v>
      </c>
      <c r="AN60" s="216">
        <f ca="1">VLOOKUP(AN59,'Installed UEC-MF'!$B$101:$D$145,3,FALSE)</f>
        <v>45.058546874533974</v>
      </c>
      <c r="AO60" s="216">
        <f ca="1">VLOOKUP(AO59,'Installed UEC-MF'!$B$101:$D$145,3,FALSE)</f>
        <v>45.058546874533974</v>
      </c>
      <c r="AP60" s="216">
        <f ca="1">VLOOKUP(AP59,'Installed UEC-MF'!$B$101:$D$145,3,FALSE)</f>
        <v>45.058546874533967</v>
      </c>
      <c r="AQ60" s="216">
        <f ca="1">VLOOKUP(AQ59,'Installed UEC-MF'!$B$101:$D$145,3,FALSE)</f>
        <v>45.058546874533974</v>
      </c>
      <c r="AR60" s="216">
        <f ca="1">VLOOKUP(AR59,'Installed UEC-MF'!$B$101:$D$145,3,FALSE)</f>
        <v>45.058546874533967</v>
      </c>
      <c r="AS60" s="216">
        <f ca="1">VLOOKUP(AS59,'Installed UEC-MF'!$B$101:$D$145,3,FALSE)</f>
        <v>45.058546874533988</v>
      </c>
      <c r="AT60" s="216">
        <f ca="1">VLOOKUP(AT59,'Installed UEC-MF'!$B$101:$D$145,3,FALSE)</f>
        <v>45.058546874533988</v>
      </c>
      <c r="AU60" s="216">
        <f ca="1">VLOOKUP(AU59,'Installed UEC-MF'!$B$101:$D$145,3,FALSE)</f>
        <v>45.058546874533974</v>
      </c>
      <c r="AV60" s="216">
        <f ca="1">VLOOKUP(AV59,'Installed UEC-MF'!$B$101:$D$145,3,FALSE)</f>
        <v>45.058546874533981</v>
      </c>
      <c r="AW60" s="216">
        <f ca="1">VLOOKUP(AW59,'Installed UEC-MF'!$B$101:$D$145,3,FALSE)</f>
        <v>45.058546874533981</v>
      </c>
      <c r="AX60" s="196"/>
    </row>
    <row r="61" spans="2:50" ht="13.5" thickBot="1">
      <c r="B61" s="200"/>
      <c r="C61" s="345"/>
      <c r="D61" s="345"/>
      <c r="E61" s="345"/>
      <c r="F61" s="345"/>
      <c r="G61" s="345"/>
      <c r="H61" s="345"/>
      <c r="I61" s="345"/>
      <c r="J61" s="345"/>
      <c r="K61" s="345"/>
      <c r="L61" s="345"/>
      <c r="M61" s="345"/>
      <c r="N61" s="345"/>
      <c r="O61" s="345"/>
      <c r="P61" s="345"/>
      <c r="Q61" s="345"/>
      <c r="R61" s="345"/>
      <c r="S61" s="345"/>
      <c r="T61" s="206"/>
      <c r="U61" s="206"/>
      <c r="V61" s="206"/>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204"/>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2:AX61"/>
  <sheetViews>
    <sheetView workbookViewId="0">
      <selection activeCell="E14" sqref="E14"/>
    </sheetView>
  </sheetViews>
  <sheetFormatPr defaultColWidth="9.140625" defaultRowHeight="12.75"/>
  <cols>
    <col min="1" max="1" width="9.140625" style="326"/>
    <col min="2" max="2" width="16.5703125" style="326" customWidth="1"/>
    <col min="3" max="3" width="4" style="326" customWidth="1"/>
    <col min="4" max="4" width="54.85546875" style="326" bestFit="1" customWidth="1"/>
    <col min="5" max="5" width="23.42578125" style="327" bestFit="1" customWidth="1"/>
    <col min="6" max="6" width="14.7109375" style="327" customWidth="1"/>
    <col min="7" max="7" width="21.85546875" style="327" customWidth="1"/>
    <col min="8" max="11" width="21.85546875" style="326" customWidth="1"/>
    <col min="12" max="12" width="10.140625" style="326" customWidth="1"/>
    <col min="13" max="28" width="9.140625" style="326" customWidth="1"/>
    <col min="29" max="16384" width="9.140625" style="326"/>
  </cols>
  <sheetData>
    <row r="2" spans="2:27" ht="13.5" thickBot="1">
      <c r="B2" s="332" t="s">
        <v>32</v>
      </c>
    </row>
    <row r="3" spans="2:27">
      <c r="B3" s="328"/>
      <c r="C3" s="344"/>
      <c r="D3" s="333" t="s">
        <v>0</v>
      </c>
      <c r="E3" s="333" t="s">
        <v>153</v>
      </c>
      <c r="F3" s="333"/>
      <c r="G3" s="333"/>
      <c r="H3" s="333"/>
      <c r="I3" s="333"/>
      <c r="J3" s="333"/>
      <c r="K3" s="333"/>
      <c r="L3" s="334"/>
      <c r="M3" s="335"/>
      <c r="N3" s="335"/>
      <c r="O3" s="335"/>
      <c r="P3" s="335"/>
      <c r="Q3" s="335"/>
      <c r="R3" s="335"/>
      <c r="S3" s="335"/>
      <c r="T3" s="335"/>
      <c r="U3" s="335"/>
      <c r="V3" s="335"/>
      <c r="W3" s="335"/>
      <c r="X3" s="335"/>
      <c r="Y3" s="335"/>
      <c r="Z3" s="335"/>
      <c r="AA3" s="335"/>
    </row>
    <row r="4" spans="2:27" ht="13.5" thickBot="1">
      <c r="B4" s="193"/>
      <c r="C4" s="329"/>
      <c r="D4" s="329"/>
      <c r="E4" s="195"/>
      <c r="F4" s="195"/>
      <c r="G4" s="227" t="s">
        <v>93</v>
      </c>
      <c r="H4" s="227" t="s">
        <v>96</v>
      </c>
      <c r="I4" s="337"/>
      <c r="J4" s="329"/>
      <c r="K4" s="329"/>
      <c r="L4" s="196"/>
      <c r="M4" s="329"/>
      <c r="N4" s="329"/>
      <c r="O4" s="329"/>
      <c r="P4" s="329"/>
      <c r="Q4" s="329"/>
      <c r="R4" s="329"/>
      <c r="S4" s="329"/>
      <c r="T4" s="329"/>
      <c r="U4" s="329"/>
      <c r="V4" s="329"/>
      <c r="W4" s="329"/>
      <c r="X4" s="329"/>
      <c r="Y4" s="329"/>
      <c r="Z4" s="329"/>
      <c r="AA4" s="329"/>
    </row>
    <row r="5" spans="2:27" ht="13.5" thickBot="1">
      <c r="B5" s="193"/>
      <c r="C5" s="329"/>
      <c r="D5" s="16" t="s">
        <v>34</v>
      </c>
      <c r="E5" s="17">
        <v>1</v>
      </c>
      <c r="F5" s="195"/>
      <c r="G5" s="227" t="s">
        <v>94</v>
      </c>
      <c r="H5" s="227" t="s">
        <v>95</v>
      </c>
      <c r="I5" s="337"/>
      <c r="J5" s="329"/>
      <c r="K5" s="329"/>
      <c r="L5" s="196"/>
      <c r="M5" s="329"/>
      <c r="N5" s="329"/>
      <c r="O5" s="329"/>
      <c r="P5" s="329"/>
      <c r="Q5" s="329"/>
      <c r="R5" s="329"/>
      <c r="S5" s="329"/>
      <c r="T5" s="329"/>
      <c r="U5" s="329"/>
      <c r="V5" s="329"/>
      <c r="W5" s="329"/>
      <c r="X5" s="329"/>
      <c r="Y5" s="329"/>
      <c r="Z5" s="329"/>
      <c r="AA5" s="329"/>
    </row>
    <row r="6" spans="2:27" ht="13.5" thickBot="1">
      <c r="B6" s="193"/>
      <c r="C6" s="329"/>
      <c r="D6" s="329"/>
      <c r="E6" s="195"/>
      <c r="F6" s="195"/>
      <c r="G6" s="227" t="s">
        <v>97</v>
      </c>
      <c r="H6" s="227" t="s">
        <v>98</v>
      </c>
      <c r="I6" s="337"/>
      <c r="J6" s="329"/>
      <c r="K6" s="329"/>
      <c r="L6" s="196"/>
      <c r="M6" s="329"/>
      <c r="N6" s="329"/>
      <c r="O6" s="329"/>
      <c r="P6" s="329"/>
      <c r="Q6" s="329"/>
      <c r="R6" s="329"/>
      <c r="S6" s="329"/>
      <c r="T6" s="329"/>
      <c r="U6" s="329"/>
      <c r="V6" s="329"/>
      <c r="W6" s="329"/>
      <c r="X6" s="329"/>
      <c r="Y6" s="329"/>
      <c r="Z6" s="329"/>
      <c r="AA6" s="329"/>
    </row>
    <row r="7" spans="2:27" ht="26.25" thickBot="1">
      <c r="B7" s="193"/>
      <c r="C7" s="329"/>
      <c r="D7" s="16" t="s">
        <v>1</v>
      </c>
      <c r="E7" s="18" t="s">
        <v>2</v>
      </c>
      <c r="F7" s="19"/>
      <c r="G7" s="337"/>
      <c r="H7" s="337"/>
      <c r="I7" s="337"/>
      <c r="J7" s="198"/>
      <c r="K7" s="198"/>
      <c r="L7" s="196"/>
      <c r="M7" s="329"/>
      <c r="N7" s="329"/>
      <c r="O7" s="329"/>
      <c r="P7" s="329"/>
      <c r="Q7" s="329"/>
      <c r="R7" s="329"/>
      <c r="S7" s="329"/>
      <c r="T7" s="329"/>
      <c r="U7" s="329"/>
      <c r="V7" s="329"/>
      <c r="W7" s="329"/>
      <c r="X7" s="329"/>
      <c r="Y7" s="329"/>
      <c r="Z7" s="329"/>
      <c r="AA7" s="329"/>
    </row>
    <row r="8" spans="2:27" ht="13.5" thickBot="1">
      <c r="B8" s="193"/>
      <c r="C8" s="20">
        <v>1</v>
      </c>
      <c r="D8" s="307" t="s">
        <v>153</v>
      </c>
      <c r="E8" s="308">
        <v>1</v>
      </c>
      <c r="F8" s="21"/>
      <c r="G8" s="199"/>
      <c r="H8" s="199"/>
      <c r="I8" s="199"/>
      <c r="J8" s="199"/>
      <c r="K8" s="199"/>
      <c r="L8" s="196"/>
      <c r="M8" s="329"/>
      <c r="N8" s="329"/>
      <c r="O8" s="329"/>
      <c r="P8" s="329"/>
      <c r="Q8" s="329"/>
      <c r="R8" s="329"/>
      <c r="S8" s="329"/>
      <c r="T8" s="329"/>
      <c r="U8" s="329"/>
      <c r="V8" s="329"/>
      <c r="W8" s="329"/>
      <c r="X8" s="329"/>
      <c r="Y8" s="329"/>
      <c r="Z8" s="329"/>
      <c r="AA8" s="329"/>
    </row>
    <row r="9" spans="2:27">
      <c r="B9" s="193"/>
      <c r="C9" s="329"/>
      <c r="D9" s="198"/>
      <c r="E9" s="195"/>
      <c r="F9" s="195"/>
      <c r="G9" s="337"/>
      <c r="H9" s="337"/>
      <c r="I9" s="337"/>
      <c r="J9" s="337"/>
      <c r="K9" s="330"/>
      <c r="L9" s="196"/>
      <c r="M9" s="329"/>
      <c r="N9" s="329"/>
      <c r="O9" s="329"/>
      <c r="P9" s="329"/>
      <c r="Q9" s="329"/>
      <c r="R9" s="329"/>
      <c r="S9" s="329"/>
      <c r="T9" s="329"/>
      <c r="U9" s="329"/>
      <c r="V9" s="329"/>
      <c r="W9" s="329"/>
      <c r="X9" s="329"/>
      <c r="Y9" s="329"/>
      <c r="Z9" s="329"/>
      <c r="AA9" s="329"/>
    </row>
    <row r="10" spans="2:27">
      <c r="B10" s="193"/>
      <c r="C10" s="329"/>
      <c r="D10" s="198" t="s">
        <v>35</v>
      </c>
      <c r="E10" s="195"/>
      <c r="F10" s="195"/>
      <c r="G10" s="337"/>
      <c r="H10" s="337"/>
      <c r="I10" s="337"/>
      <c r="J10" s="337"/>
      <c r="K10" s="337"/>
      <c r="L10" s="196"/>
      <c r="M10" s="329"/>
      <c r="N10" s="329"/>
      <c r="O10" s="329"/>
      <c r="P10" s="329"/>
      <c r="Q10" s="329"/>
      <c r="R10" s="329"/>
      <c r="S10" s="329"/>
      <c r="T10" s="329"/>
      <c r="U10" s="329"/>
      <c r="V10" s="329"/>
      <c r="W10" s="329"/>
      <c r="X10" s="329"/>
      <c r="Y10" s="329"/>
      <c r="Z10" s="329"/>
      <c r="AA10" s="329"/>
    </row>
    <row r="11" spans="2:27" s="170" customFormat="1" ht="25.5">
      <c r="B11" s="166"/>
      <c r="C11" s="167"/>
      <c r="D11" s="331" t="str">
        <f>$D$8</f>
        <v>Ceiling Fan Light Kits</v>
      </c>
      <c r="E11" s="171" t="s">
        <v>114</v>
      </c>
      <c r="G11" s="337"/>
      <c r="H11" s="337"/>
      <c r="I11" s="169"/>
      <c r="J11" s="169"/>
      <c r="L11" s="168"/>
      <c r="M11" s="169"/>
      <c r="N11" s="169"/>
      <c r="O11" s="169"/>
      <c r="P11" s="169"/>
      <c r="Q11" s="169"/>
      <c r="R11" s="169"/>
      <c r="S11" s="169"/>
      <c r="T11" s="169"/>
      <c r="U11" s="169"/>
      <c r="V11" s="169"/>
    </row>
    <row r="12" spans="2:27" s="170" customFormat="1">
      <c r="B12" s="166"/>
      <c r="C12" s="167"/>
      <c r="D12" s="202"/>
      <c r="E12" s="225" t="s">
        <v>31</v>
      </c>
      <c r="G12" s="337"/>
      <c r="H12" s="337"/>
      <c r="I12" s="169"/>
      <c r="J12" s="169"/>
      <c r="L12" s="168"/>
      <c r="M12" s="169"/>
      <c r="N12" s="169"/>
      <c r="O12" s="169"/>
      <c r="P12" s="169"/>
      <c r="Q12" s="169"/>
      <c r="R12" s="169"/>
      <c r="S12" s="169"/>
      <c r="T12" s="169"/>
      <c r="U12" s="169"/>
      <c r="V12" s="169"/>
    </row>
    <row r="13" spans="2:27" s="170" customFormat="1">
      <c r="B13" s="166"/>
      <c r="C13" s="167"/>
      <c r="D13" s="226" t="s">
        <v>132</v>
      </c>
      <c r="E13" s="310">
        <f>Assumptions!D42</f>
        <v>84.348172891971359</v>
      </c>
      <c r="G13" s="337"/>
      <c r="H13" s="337"/>
      <c r="I13" s="169"/>
      <c r="J13" s="169"/>
      <c r="L13" s="168"/>
      <c r="M13" s="169"/>
      <c r="N13" s="169"/>
      <c r="O13" s="169"/>
      <c r="P13" s="169"/>
      <c r="Q13" s="169"/>
      <c r="R13" s="169"/>
      <c r="S13" s="169"/>
      <c r="T13" s="169"/>
      <c r="U13" s="169"/>
      <c r="V13" s="169"/>
    </row>
    <row r="14" spans="2:27" s="170" customFormat="1">
      <c r="B14" s="166"/>
      <c r="C14" s="167"/>
      <c r="D14" s="226" t="s">
        <v>154</v>
      </c>
      <c r="E14" s="310">
        <f>Assumptions!D43</f>
        <v>67.798907292816992</v>
      </c>
      <c r="G14" s="337"/>
      <c r="H14" s="337"/>
      <c r="I14" s="169"/>
      <c r="J14" s="169"/>
      <c r="L14" s="168"/>
      <c r="M14" s="169"/>
      <c r="N14" s="169"/>
      <c r="O14" s="169"/>
      <c r="P14" s="169"/>
      <c r="Q14" s="169"/>
      <c r="R14" s="169"/>
      <c r="S14" s="169"/>
      <c r="T14" s="169"/>
      <c r="U14" s="169"/>
      <c r="V14" s="169"/>
    </row>
    <row r="15" spans="2:27" s="170" customFormat="1">
      <c r="B15" s="166"/>
      <c r="C15" s="169"/>
      <c r="D15" s="329"/>
      <c r="E15" s="189"/>
      <c r="F15" s="189"/>
      <c r="G15" s="324"/>
      <c r="H15" s="324"/>
      <c r="I15" s="325"/>
      <c r="J15" s="325"/>
      <c r="K15" s="325"/>
      <c r="L15" s="168"/>
      <c r="M15" s="169"/>
      <c r="N15" s="169"/>
      <c r="O15" s="169"/>
      <c r="P15" s="169"/>
      <c r="Q15" s="169"/>
      <c r="R15" s="169"/>
      <c r="S15" s="169"/>
      <c r="T15" s="169"/>
      <c r="U15" s="169"/>
      <c r="V15" s="169"/>
      <c r="W15" s="169"/>
      <c r="X15" s="169"/>
      <c r="Y15" s="169"/>
      <c r="Z15" s="169"/>
      <c r="AA15" s="169"/>
    </row>
    <row r="16" spans="2:27" s="170" customFormat="1">
      <c r="B16" s="166"/>
      <c r="C16" s="169"/>
      <c r="D16" s="329"/>
      <c r="E16" s="189"/>
      <c r="F16" s="189"/>
      <c r="G16" s="324"/>
      <c r="H16" s="324"/>
      <c r="I16" s="337"/>
      <c r="J16" s="337"/>
      <c r="K16" s="337"/>
      <c r="L16" s="168"/>
      <c r="M16" s="169"/>
      <c r="N16" s="169"/>
      <c r="O16" s="169"/>
      <c r="P16" s="169"/>
      <c r="Q16" s="169"/>
      <c r="R16" s="169"/>
      <c r="S16" s="169"/>
      <c r="T16" s="169"/>
      <c r="U16" s="169"/>
      <c r="V16" s="169"/>
      <c r="W16" s="169"/>
      <c r="X16" s="169"/>
      <c r="Y16" s="169"/>
      <c r="Z16" s="169"/>
      <c r="AA16" s="169"/>
    </row>
    <row r="17" spans="2:50" ht="13.5" thickBot="1">
      <c r="B17" s="200"/>
      <c r="C17" s="345"/>
      <c r="D17" s="345"/>
      <c r="E17" s="206"/>
      <c r="F17" s="206"/>
      <c r="G17" s="345"/>
      <c r="H17" s="345"/>
      <c r="I17" s="345"/>
      <c r="J17" s="345"/>
      <c r="K17" s="345"/>
      <c r="L17" s="204"/>
      <c r="M17" s="329"/>
      <c r="N17" s="329"/>
      <c r="O17" s="329"/>
      <c r="P17" s="329"/>
      <c r="Q17" s="329"/>
      <c r="R17" s="329"/>
      <c r="S17" s="329"/>
      <c r="T17" s="329"/>
      <c r="U17" s="329"/>
      <c r="V17" s="329"/>
      <c r="W17" s="329"/>
      <c r="X17" s="329"/>
      <c r="Y17" s="329"/>
      <c r="Z17" s="329"/>
      <c r="AA17" s="329"/>
    </row>
    <row r="18" spans="2:50">
      <c r="B18" s="329"/>
      <c r="C18" s="329"/>
      <c r="D18" s="329"/>
      <c r="E18" s="195"/>
      <c r="F18" s="195"/>
      <c r="G18" s="195"/>
      <c r="H18" s="329"/>
      <c r="I18" s="329"/>
      <c r="J18" s="329"/>
      <c r="K18" s="329"/>
      <c r="L18" s="329"/>
      <c r="M18" s="329"/>
      <c r="N18" s="329"/>
      <c r="O18" s="329"/>
      <c r="P18" s="329"/>
      <c r="Q18" s="329"/>
      <c r="R18" s="329"/>
      <c r="S18" s="329"/>
      <c r="T18" s="329"/>
      <c r="U18" s="329"/>
      <c r="V18" s="329"/>
      <c r="W18" s="329"/>
      <c r="X18" s="329"/>
      <c r="Y18" s="329"/>
      <c r="Z18" s="329"/>
      <c r="AA18" s="329"/>
      <c r="AB18" s="329"/>
    </row>
    <row r="19" spans="2:50" ht="13.5" thickBot="1">
      <c r="B19" s="198" t="s">
        <v>33</v>
      </c>
      <c r="C19" s="329"/>
      <c r="D19" s="329"/>
      <c r="E19" s="195"/>
      <c r="F19" s="195"/>
      <c r="G19" s="195"/>
      <c r="H19" s="329"/>
      <c r="I19" s="329"/>
      <c r="J19" s="329"/>
      <c r="K19" s="329"/>
      <c r="L19" s="329"/>
      <c r="M19" s="329"/>
      <c r="N19" s="329"/>
      <c r="O19" s="329"/>
      <c r="P19" s="329"/>
      <c r="Q19" s="329"/>
      <c r="R19" s="329"/>
      <c r="S19" s="329"/>
      <c r="T19" s="329"/>
      <c r="U19" s="329"/>
      <c r="V19" s="329"/>
      <c r="W19" s="329"/>
      <c r="X19" s="329"/>
      <c r="Y19" s="329"/>
      <c r="Z19" s="329"/>
      <c r="AI19" s="329"/>
    </row>
    <row r="20" spans="2:50">
      <c r="B20" s="209"/>
      <c r="C20" s="344"/>
      <c r="D20" s="344"/>
      <c r="E20" s="344"/>
      <c r="F20" s="344"/>
      <c r="G20" s="344"/>
      <c r="H20" s="344"/>
      <c r="I20" s="344"/>
      <c r="J20" s="344"/>
      <c r="K20" s="344"/>
      <c r="L20" s="344"/>
      <c r="M20" s="344"/>
      <c r="N20" s="344"/>
      <c r="O20" s="344"/>
      <c r="P20" s="344"/>
      <c r="Q20" s="344"/>
      <c r="R20" s="344"/>
      <c r="S20" s="344"/>
      <c r="T20" s="210"/>
      <c r="U20" s="210"/>
      <c r="V20" s="210"/>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c r="AW20" s="344"/>
      <c r="AX20" s="214"/>
    </row>
    <row r="21" spans="2:50">
      <c r="B21" s="338" t="s">
        <v>122</v>
      </c>
      <c r="C21" s="329"/>
      <c r="D21" s="329"/>
      <c r="E21" s="329"/>
      <c r="F21" s="329"/>
      <c r="G21" s="329"/>
      <c r="H21" s="329"/>
      <c r="I21" s="329"/>
      <c r="J21" s="329"/>
      <c r="K21" s="329"/>
      <c r="L21" s="329"/>
      <c r="M21" s="329"/>
      <c r="N21" s="329"/>
      <c r="O21" s="329"/>
      <c r="P21" s="329"/>
      <c r="Q21" s="329"/>
      <c r="R21" s="329"/>
      <c r="S21" s="329"/>
      <c r="T21" s="195"/>
      <c r="U21" s="195"/>
      <c r="V21" s="195"/>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c r="AW21" s="329"/>
      <c r="AX21" s="196"/>
    </row>
    <row r="22" spans="2:50">
      <c r="B22" s="193"/>
      <c r="C22" s="329"/>
      <c r="D22" s="329"/>
      <c r="E22" s="329"/>
      <c r="F22" s="329"/>
      <c r="G22" s="329"/>
      <c r="H22" s="329"/>
      <c r="I22" s="329"/>
      <c r="J22" s="329"/>
      <c r="K22" s="329"/>
      <c r="L22" s="329"/>
      <c r="M22" s="329"/>
      <c r="N22" s="329"/>
      <c r="O22" s="329"/>
      <c r="P22" s="329"/>
      <c r="Q22" s="329"/>
      <c r="R22" s="329"/>
      <c r="S22" s="329"/>
      <c r="T22" s="195"/>
      <c r="U22" s="195"/>
      <c r="V22" s="195"/>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c r="AS22" s="329"/>
      <c r="AT22" s="329"/>
      <c r="AU22" s="329"/>
      <c r="AV22" s="329"/>
      <c r="AW22" s="329"/>
      <c r="AX22" s="196"/>
    </row>
    <row r="23" spans="2:50">
      <c r="B23" s="193"/>
      <c r="C23" s="329"/>
      <c r="D23" s="331" t="str">
        <f>$D$8</f>
        <v>Ceiling Fan Light Kits</v>
      </c>
      <c r="E23" s="223">
        <v>1990</v>
      </c>
      <c r="F23" s="223">
        <f>E23+1</f>
        <v>1991</v>
      </c>
      <c r="G23" s="223">
        <f t="shared" ref="G23:T23" si="0">F23+1</f>
        <v>1992</v>
      </c>
      <c r="H23" s="223">
        <f t="shared" si="0"/>
        <v>1993</v>
      </c>
      <c r="I23" s="223">
        <f t="shared" si="0"/>
        <v>1994</v>
      </c>
      <c r="J23" s="223">
        <f t="shared" si="0"/>
        <v>1995</v>
      </c>
      <c r="K23" s="223">
        <f t="shared" si="0"/>
        <v>1996</v>
      </c>
      <c r="L23" s="223">
        <f t="shared" si="0"/>
        <v>1997</v>
      </c>
      <c r="M23" s="223">
        <f t="shared" si="0"/>
        <v>1998</v>
      </c>
      <c r="N23" s="223">
        <f t="shared" si="0"/>
        <v>1999</v>
      </c>
      <c r="O23" s="223">
        <f t="shared" si="0"/>
        <v>2000</v>
      </c>
      <c r="P23" s="223">
        <f t="shared" si="0"/>
        <v>2001</v>
      </c>
      <c r="Q23" s="223">
        <f t="shared" si="0"/>
        <v>2002</v>
      </c>
      <c r="R23" s="223">
        <f t="shared" si="0"/>
        <v>2003</v>
      </c>
      <c r="S23" s="223">
        <f t="shared" si="0"/>
        <v>2004</v>
      </c>
      <c r="T23" s="331">
        <f t="shared" si="0"/>
        <v>2005</v>
      </c>
      <c r="U23" s="223">
        <f>T23+1</f>
        <v>2006</v>
      </c>
      <c r="V23" s="223">
        <f t="shared" ref="V23:AW23" si="1">U23+1</f>
        <v>2007</v>
      </c>
      <c r="W23" s="223">
        <f t="shared" si="1"/>
        <v>2008</v>
      </c>
      <c r="X23" s="223">
        <f t="shared" si="1"/>
        <v>2009</v>
      </c>
      <c r="Y23" s="223">
        <f t="shared" si="1"/>
        <v>2010</v>
      </c>
      <c r="Z23" s="223">
        <f t="shared" si="1"/>
        <v>2011</v>
      </c>
      <c r="AA23" s="223">
        <f t="shared" si="1"/>
        <v>2012</v>
      </c>
      <c r="AB23" s="223">
        <f t="shared" si="1"/>
        <v>2013</v>
      </c>
      <c r="AC23" s="223">
        <f t="shared" si="1"/>
        <v>2014</v>
      </c>
      <c r="AD23" s="223">
        <f t="shared" si="1"/>
        <v>2015</v>
      </c>
      <c r="AE23" s="223">
        <f t="shared" si="1"/>
        <v>2016</v>
      </c>
      <c r="AF23" s="223">
        <f t="shared" si="1"/>
        <v>2017</v>
      </c>
      <c r="AG23" s="223">
        <f t="shared" si="1"/>
        <v>2018</v>
      </c>
      <c r="AH23" s="223">
        <f t="shared" si="1"/>
        <v>2019</v>
      </c>
      <c r="AI23" s="223">
        <f t="shared" si="1"/>
        <v>2020</v>
      </c>
      <c r="AJ23" s="223">
        <f t="shared" si="1"/>
        <v>2021</v>
      </c>
      <c r="AK23" s="223">
        <f t="shared" si="1"/>
        <v>2022</v>
      </c>
      <c r="AL23" s="223">
        <f t="shared" si="1"/>
        <v>2023</v>
      </c>
      <c r="AM23" s="223">
        <f t="shared" si="1"/>
        <v>2024</v>
      </c>
      <c r="AN23" s="223">
        <f t="shared" si="1"/>
        <v>2025</v>
      </c>
      <c r="AO23" s="223">
        <f t="shared" si="1"/>
        <v>2026</v>
      </c>
      <c r="AP23" s="223">
        <f t="shared" si="1"/>
        <v>2027</v>
      </c>
      <c r="AQ23" s="223">
        <f t="shared" si="1"/>
        <v>2028</v>
      </c>
      <c r="AR23" s="223">
        <f t="shared" si="1"/>
        <v>2029</v>
      </c>
      <c r="AS23" s="223">
        <f t="shared" si="1"/>
        <v>2030</v>
      </c>
      <c r="AT23" s="223">
        <f t="shared" si="1"/>
        <v>2031</v>
      </c>
      <c r="AU23" s="223">
        <f t="shared" si="1"/>
        <v>2032</v>
      </c>
      <c r="AV23" s="223">
        <f t="shared" si="1"/>
        <v>2033</v>
      </c>
      <c r="AW23" s="223">
        <f t="shared" si="1"/>
        <v>2034</v>
      </c>
      <c r="AX23" s="196"/>
    </row>
    <row r="24" spans="2:50">
      <c r="B24" s="193"/>
      <c r="C24" s="329"/>
      <c r="D24" s="212" t="str">
        <f>D13</f>
        <v xml:space="preserve">Baseline </v>
      </c>
      <c r="E24" s="213">
        <v>1</v>
      </c>
      <c r="F24" s="213">
        <v>1</v>
      </c>
      <c r="G24" s="213">
        <v>1</v>
      </c>
      <c r="H24" s="213">
        <v>1</v>
      </c>
      <c r="I24" s="213">
        <v>1</v>
      </c>
      <c r="J24" s="213">
        <v>1</v>
      </c>
      <c r="K24" s="213">
        <v>1</v>
      </c>
      <c r="L24" s="213">
        <v>1</v>
      </c>
      <c r="M24" s="213">
        <v>1</v>
      </c>
      <c r="N24" s="213">
        <v>1</v>
      </c>
      <c r="O24" s="213">
        <v>1</v>
      </c>
      <c r="P24" s="213">
        <v>1</v>
      </c>
      <c r="Q24" s="213">
        <v>1</v>
      </c>
      <c r="R24" s="213">
        <v>1</v>
      </c>
      <c r="S24" s="213">
        <v>1</v>
      </c>
      <c r="T24" s="213">
        <v>1</v>
      </c>
      <c r="U24" s="213">
        <v>1</v>
      </c>
      <c r="V24" s="213">
        <v>1</v>
      </c>
      <c r="W24" s="213">
        <v>1</v>
      </c>
      <c r="X24" s="213">
        <v>1</v>
      </c>
      <c r="Y24" s="213">
        <v>1</v>
      </c>
      <c r="Z24" s="213">
        <v>1</v>
      </c>
      <c r="AA24" s="213">
        <v>1</v>
      </c>
      <c r="AB24" s="213">
        <v>1</v>
      </c>
      <c r="AC24" s="213">
        <v>1</v>
      </c>
      <c r="AD24" s="213">
        <v>1</v>
      </c>
      <c r="AE24" s="213">
        <v>1</v>
      </c>
      <c r="AF24" s="213">
        <v>1</v>
      </c>
      <c r="AG24" s="213">
        <v>1</v>
      </c>
      <c r="AH24" s="213">
        <v>1</v>
      </c>
      <c r="AI24" s="213">
        <v>1</v>
      </c>
      <c r="AJ24" s="213">
        <v>1</v>
      </c>
      <c r="AK24" s="213">
        <v>1</v>
      </c>
      <c r="AL24" s="213">
        <v>1</v>
      </c>
      <c r="AM24" s="213">
        <v>1</v>
      </c>
      <c r="AN24" s="213">
        <v>1</v>
      </c>
      <c r="AO24" s="213">
        <v>1</v>
      </c>
      <c r="AP24" s="213">
        <v>1</v>
      </c>
      <c r="AQ24" s="213">
        <v>1</v>
      </c>
      <c r="AR24" s="213">
        <v>1</v>
      </c>
      <c r="AS24" s="213">
        <v>1</v>
      </c>
      <c r="AT24" s="213">
        <v>1</v>
      </c>
      <c r="AU24" s="213">
        <v>1</v>
      </c>
      <c r="AV24" s="213">
        <v>1</v>
      </c>
      <c r="AW24" s="213">
        <v>1</v>
      </c>
      <c r="AX24" s="196"/>
    </row>
    <row r="25" spans="2:50">
      <c r="B25" s="193"/>
      <c r="C25" s="329"/>
      <c r="D25" s="212" t="str">
        <f>D14</f>
        <v>2007 Standard level (Post-case)</v>
      </c>
      <c r="E25" s="213">
        <v>0</v>
      </c>
      <c r="F25" s="213">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3">
        <v>0</v>
      </c>
      <c r="AC25" s="213">
        <v>0</v>
      </c>
      <c r="AD25" s="213">
        <v>0</v>
      </c>
      <c r="AE25" s="213">
        <v>0</v>
      </c>
      <c r="AF25" s="213">
        <v>0</v>
      </c>
      <c r="AG25" s="213">
        <v>0</v>
      </c>
      <c r="AH25" s="213">
        <v>0</v>
      </c>
      <c r="AI25" s="213">
        <v>0</v>
      </c>
      <c r="AJ25" s="213">
        <v>0</v>
      </c>
      <c r="AK25" s="213">
        <v>0</v>
      </c>
      <c r="AL25" s="213">
        <v>0</v>
      </c>
      <c r="AM25" s="213">
        <v>0</v>
      </c>
      <c r="AN25" s="213">
        <v>0</v>
      </c>
      <c r="AO25" s="213">
        <v>0</v>
      </c>
      <c r="AP25" s="213">
        <v>0</v>
      </c>
      <c r="AQ25" s="213">
        <v>0</v>
      </c>
      <c r="AR25" s="213">
        <v>0</v>
      </c>
      <c r="AS25" s="213">
        <v>0</v>
      </c>
      <c r="AT25" s="213">
        <v>0</v>
      </c>
      <c r="AU25" s="213">
        <v>0</v>
      </c>
      <c r="AV25" s="213">
        <v>0</v>
      </c>
      <c r="AW25" s="213">
        <v>0</v>
      </c>
      <c r="AX25" s="196"/>
    </row>
    <row r="26" spans="2:50">
      <c r="B26" s="193"/>
      <c r="C26" s="329"/>
      <c r="D26" s="329"/>
      <c r="E26" s="329"/>
      <c r="F26" s="329"/>
      <c r="G26" s="329"/>
      <c r="H26" s="329"/>
      <c r="I26" s="329"/>
      <c r="J26" s="329"/>
      <c r="K26" s="329"/>
      <c r="L26" s="329"/>
      <c r="M26" s="329"/>
      <c r="N26" s="329"/>
      <c r="O26" s="329"/>
      <c r="P26" s="329"/>
      <c r="Q26" s="329"/>
      <c r="R26" s="329"/>
      <c r="S26" s="329"/>
      <c r="T26" s="329"/>
      <c r="U26" s="211"/>
      <c r="V26" s="215"/>
      <c r="W26" s="215"/>
      <c r="X26" s="215"/>
      <c r="Y26" s="215"/>
      <c r="Z26" s="211"/>
      <c r="AA26" s="211"/>
      <c r="AB26" s="211"/>
      <c r="AC26" s="211"/>
      <c r="AD26" s="211"/>
      <c r="AE26" s="211"/>
      <c r="AF26" s="211"/>
      <c r="AG26" s="211"/>
      <c r="AH26" s="211"/>
      <c r="AI26" s="211"/>
      <c r="AJ26" s="211"/>
      <c r="AK26" s="211"/>
      <c r="AL26" s="211"/>
      <c r="AM26" s="211"/>
      <c r="AN26" s="211"/>
      <c r="AO26" s="211"/>
      <c r="AP26" s="329"/>
      <c r="AQ26" s="329"/>
      <c r="AR26" s="329"/>
      <c r="AS26" s="329"/>
      <c r="AT26" s="329"/>
      <c r="AU26" s="329"/>
      <c r="AV26" s="329"/>
      <c r="AW26" s="329"/>
      <c r="AX26" s="196"/>
    </row>
    <row r="27" spans="2:50">
      <c r="B27" s="193"/>
      <c r="C27" s="329"/>
      <c r="D27" s="329"/>
      <c r="E27" s="329"/>
      <c r="F27" s="329"/>
      <c r="G27" s="329"/>
      <c r="H27" s="329"/>
      <c r="I27" s="329"/>
      <c r="J27" s="329"/>
      <c r="K27" s="329"/>
      <c r="L27" s="329"/>
      <c r="M27" s="329"/>
      <c r="N27" s="329"/>
      <c r="O27" s="329"/>
      <c r="P27" s="329"/>
      <c r="Q27" s="329"/>
      <c r="R27" s="329"/>
      <c r="S27" s="329"/>
      <c r="T27" s="329"/>
      <c r="U27" s="211"/>
      <c r="V27" s="215"/>
      <c r="W27" s="215"/>
      <c r="X27" s="215"/>
      <c r="Y27" s="215"/>
      <c r="Z27" s="211"/>
      <c r="AA27" s="211"/>
      <c r="AB27" s="211"/>
      <c r="AC27" s="211"/>
      <c r="AD27" s="211"/>
      <c r="AE27" s="211"/>
      <c r="AF27" s="211"/>
      <c r="AG27" s="211"/>
      <c r="AH27" s="211"/>
      <c r="AI27" s="211"/>
      <c r="AJ27" s="211"/>
      <c r="AK27" s="211"/>
      <c r="AL27" s="211"/>
      <c r="AM27" s="211"/>
      <c r="AN27" s="211"/>
      <c r="AO27" s="211"/>
      <c r="AP27" s="329"/>
      <c r="AQ27" s="329"/>
      <c r="AR27" s="329"/>
      <c r="AS27" s="329"/>
      <c r="AT27" s="329"/>
      <c r="AU27" s="329"/>
      <c r="AV27" s="329"/>
      <c r="AW27" s="329"/>
      <c r="AX27" s="196"/>
    </row>
    <row r="28" spans="2:50">
      <c r="B28" s="338" t="s">
        <v>121</v>
      </c>
      <c r="C28" s="329"/>
      <c r="D28" s="329"/>
      <c r="E28" s="329"/>
      <c r="F28" s="329"/>
      <c r="G28" s="329"/>
      <c r="H28" s="329"/>
      <c r="I28" s="329"/>
      <c r="J28" s="329"/>
      <c r="K28" s="329"/>
      <c r="L28" s="329"/>
      <c r="M28" s="329"/>
      <c r="N28" s="329"/>
      <c r="O28" s="329"/>
      <c r="P28" s="329"/>
      <c r="Q28" s="329"/>
      <c r="R28" s="329"/>
      <c r="S28" s="329"/>
      <c r="T28" s="329"/>
      <c r="U28" s="329"/>
      <c r="V28" s="195"/>
      <c r="W28" s="195"/>
      <c r="X28" s="195"/>
      <c r="Y28" s="195"/>
      <c r="Z28" s="329"/>
      <c r="AA28" s="329"/>
      <c r="AB28" s="329"/>
      <c r="AC28" s="329"/>
      <c r="AD28" s="329"/>
      <c r="AE28" s="329"/>
      <c r="AF28" s="329"/>
      <c r="AG28" s="329"/>
      <c r="AH28" s="329"/>
      <c r="AI28" s="329"/>
      <c r="AJ28" s="329"/>
      <c r="AK28" s="329"/>
      <c r="AL28" s="329"/>
      <c r="AM28" s="329"/>
      <c r="AN28" s="329"/>
      <c r="AO28" s="329"/>
      <c r="AP28" s="329"/>
      <c r="AQ28" s="329"/>
      <c r="AR28" s="329"/>
      <c r="AS28" s="329"/>
      <c r="AT28" s="329"/>
      <c r="AU28" s="329"/>
      <c r="AV28" s="329"/>
      <c r="AW28" s="329"/>
      <c r="AX28" s="196"/>
    </row>
    <row r="29" spans="2:50">
      <c r="B29" s="193"/>
      <c r="C29" s="329"/>
      <c r="D29" s="329"/>
      <c r="E29" s="329"/>
      <c r="F29" s="329"/>
      <c r="G29" s="329"/>
      <c r="H29" s="329"/>
      <c r="I29" s="329"/>
      <c r="J29" s="329"/>
      <c r="K29" s="329"/>
      <c r="L29" s="329"/>
      <c r="M29" s="329"/>
      <c r="N29" s="329"/>
      <c r="O29" s="329"/>
      <c r="P29" s="329"/>
      <c r="Q29" s="329"/>
      <c r="R29" s="329"/>
      <c r="S29" s="329"/>
      <c r="T29" s="329"/>
      <c r="U29" s="329"/>
      <c r="V29" s="195"/>
      <c r="W29" s="195"/>
      <c r="X29" s="195"/>
      <c r="Y29" s="195"/>
      <c r="Z29" s="329"/>
      <c r="AA29" s="329"/>
      <c r="AB29" s="329"/>
      <c r="AC29" s="329"/>
      <c r="AD29" s="329"/>
      <c r="AE29" s="329"/>
      <c r="AF29" s="329"/>
      <c r="AG29" s="329"/>
      <c r="AH29" s="329"/>
      <c r="AI29" s="329"/>
      <c r="AJ29" s="329"/>
      <c r="AK29" s="329"/>
      <c r="AL29" s="329"/>
      <c r="AM29" s="329"/>
      <c r="AN29" s="329"/>
      <c r="AO29" s="329"/>
      <c r="AP29" s="329"/>
      <c r="AQ29" s="329"/>
      <c r="AR29" s="329"/>
      <c r="AS29" s="329"/>
      <c r="AT29" s="329"/>
      <c r="AU29" s="329"/>
      <c r="AV29" s="329"/>
      <c r="AW29" s="329"/>
      <c r="AX29" s="196"/>
    </row>
    <row r="30" spans="2:50">
      <c r="B30" s="193"/>
      <c r="C30" s="329"/>
      <c r="D30" s="202" t="s">
        <v>92</v>
      </c>
      <c r="E30" s="202">
        <v>2007</v>
      </c>
      <c r="F30" s="329"/>
      <c r="G30" s="195"/>
      <c r="H30" s="195"/>
      <c r="I30" s="195"/>
      <c r="J30" s="195"/>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X30" s="196"/>
    </row>
    <row r="31" spans="2:50">
      <c r="B31" s="193"/>
      <c r="C31" s="329"/>
      <c r="D31" s="329"/>
      <c r="E31" s="329"/>
      <c r="F31" s="329"/>
      <c r="G31" s="329"/>
      <c r="H31" s="329"/>
      <c r="I31" s="329"/>
      <c r="J31" s="329"/>
      <c r="K31" s="329"/>
      <c r="L31" s="329"/>
      <c r="M31" s="329"/>
      <c r="N31" s="329"/>
      <c r="O31" s="329"/>
      <c r="P31" s="329"/>
      <c r="Q31" s="329"/>
      <c r="R31" s="329"/>
      <c r="S31" s="329"/>
      <c r="T31" s="329"/>
      <c r="U31" s="329"/>
      <c r="V31" s="195"/>
      <c r="W31" s="195"/>
      <c r="X31" s="195"/>
      <c r="Y31" s="195"/>
      <c r="Z31" s="329"/>
      <c r="AA31" s="329"/>
      <c r="AB31" s="329"/>
      <c r="AC31" s="329"/>
      <c r="AD31" s="329"/>
      <c r="AE31" s="329"/>
      <c r="AF31" s="329"/>
      <c r="AG31" s="329"/>
      <c r="AH31" s="329"/>
      <c r="AI31" s="329"/>
      <c r="AJ31" s="329"/>
      <c r="AK31" s="329"/>
      <c r="AL31" s="329"/>
      <c r="AM31" s="329"/>
      <c r="AN31" s="329"/>
      <c r="AO31" s="329"/>
      <c r="AP31" s="329"/>
      <c r="AQ31" s="329"/>
      <c r="AR31" s="329"/>
      <c r="AS31" s="329"/>
      <c r="AT31" s="329"/>
      <c r="AU31" s="329"/>
      <c r="AV31" s="329"/>
      <c r="AW31" s="329"/>
      <c r="AX31" s="196"/>
    </row>
    <row r="32" spans="2:50">
      <c r="B32" s="193"/>
      <c r="C32" s="329"/>
      <c r="D32" s="331" t="str">
        <f>$D$8</f>
        <v>Ceiling Fan Light Kits</v>
      </c>
      <c r="E32" s="222">
        <f t="shared" ref="E32:AW32" si="2">E23</f>
        <v>1990</v>
      </c>
      <c r="F32" s="222">
        <f t="shared" si="2"/>
        <v>1991</v>
      </c>
      <c r="G32" s="222">
        <f t="shared" si="2"/>
        <v>1992</v>
      </c>
      <c r="H32" s="222">
        <f t="shared" si="2"/>
        <v>1993</v>
      </c>
      <c r="I32" s="222">
        <f t="shared" si="2"/>
        <v>1994</v>
      </c>
      <c r="J32" s="222">
        <f t="shared" si="2"/>
        <v>1995</v>
      </c>
      <c r="K32" s="222">
        <f t="shared" si="2"/>
        <v>1996</v>
      </c>
      <c r="L32" s="222">
        <f t="shared" si="2"/>
        <v>1997</v>
      </c>
      <c r="M32" s="222">
        <f t="shared" si="2"/>
        <v>1998</v>
      </c>
      <c r="N32" s="222">
        <f t="shared" si="2"/>
        <v>1999</v>
      </c>
      <c r="O32" s="222">
        <f t="shared" si="2"/>
        <v>2000</v>
      </c>
      <c r="P32" s="222">
        <f t="shared" si="2"/>
        <v>2001</v>
      </c>
      <c r="Q32" s="222">
        <f t="shared" si="2"/>
        <v>2002</v>
      </c>
      <c r="R32" s="222">
        <f t="shared" si="2"/>
        <v>2003</v>
      </c>
      <c r="S32" s="222">
        <f t="shared" si="2"/>
        <v>2004</v>
      </c>
      <c r="T32" s="222">
        <f t="shared" si="2"/>
        <v>2005</v>
      </c>
      <c r="U32" s="222">
        <f t="shared" si="2"/>
        <v>2006</v>
      </c>
      <c r="V32" s="222">
        <f t="shared" si="2"/>
        <v>2007</v>
      </c>
      <c r="W32" s="222">
        <f t="shared" si="2"/>
        <v>2008</v>
      </c>
      <c r="X32" s="222">
        <f t="shared" si="2"/>
        <v>2009</v>
      </c>
      <c r="Y32" s="222">
        <f t="shared" si="2"/>
        <v>2010</v>
      </c>
      <c r="Z32" s="222">
        <f t="shared" si="2"/>
        <v>2011</v>
      </c>
      <c r="AA32" s="222">
        <f t="shared" si="2"/>
        <v>2012</v>
      </c>
      <c r="AB32" s="222">
        <f t="shared" si="2"/>
        <v>2013</v>
      </c>
      <c r="AC32" s="222">
        <f t="shared" si="2"/>
        <v>2014</v>
      </c>
      <c r="AD32" s="222">
        <f t="shared" si="2"/>
        <v>2015</v>
      </c>
      <c r="AE32" s="222">
        <f t="shared" si="2"/>
        <v>2016</v>
      </c>
      <c r="AF32" s="222">
        <f t="shared" si="2"/>
        <v>2017</v>
      </c>
      <c r="AG32" s="222">
        <f t="shared" si="2"/>
        <v>2018</v>
      </c>
      <c r="AH32" s="222">
        <f t="shared" si="2"/>
        <v>2019</v>
      </c>
      <c r="AI32" s="222">
        <f t="shared" si="2"/>
        <v>2020</v>
      </c>
      <c r="AJ32" s="222">
        <f t="shared" si="2"/>
        <v>2021</v>
      </c>
      <c r="AK32" s="222">
        <f t="shared" si="2"/>
        <v>2022</v>
      </c>
      <c r="AL32" s="222">
        <f t="shared" si="2"/>
        <v>2023</v>
      </c>
      <c r="AM32" s="222">
        <f t="shared" si="2"/>
        <v>2024</v>
      </c>
      <c r="AN32" s="222">
        <f t="shared" si="2"/>
        <v>2025</v>
      </c>
      <c r="AO32" s="222">
        <f t="shared" si="2"/>
        <v>2026</v>
      </c>
      <c r="AP32" s="222">
        <f t="shared" si="2"/>
        <v>2027</v>
      </c>
      <c r="AQ32" s="222">
        <f t="shared" si="2"/>
        <v>2028</v>
      </c>
      <c r="AR32" s="222">
        <f t="shared" si="2"/>
        <v>2029</v>
      </c>
      <c r="AS32" s="222">
        <f t="shared" si="2"/>
        <v>2030</v>
      </c>
      <c r="AT32" s="222">
        <f t="shared" si="2"/>
        <v>2031</v>
      </c>
      <c r="AU32" s="222">
        <f t="shared" si="2"/>
        <v>2032</v>
      </c>
      <c r="AV32" s="222">
        <f t="shared" si="2"/>
        <v>2033</v>
      </c>
      <c r="AW32" s="222">
        <f t="shared" si="2"/>
        <v>2034</v>
      </c>
      <c r="AX32" s="196"/>
    </row>
    <row r="33" spans="2:50">
      <c r="B33" s="193"/>
      <c r="C33" s="329"/>
      <c r="D33" s="202" t="str">
        <f>D24</f>
        <v xml:space="preserve">Baseline </v>
      </c>
      <c r="E33" s="213">
        <v>1</v>
      </c>
      <c r="F33" s="213">
        <v>1</v>
      </c>
      <c r="G33" s="213">
        <v>1</v>
      </c>
      <c r="H33" s="213">
        <v>1</v>
      </c>
      <c r="I33" s="213">
        <v>1</v>
      </c>
      <c r="J33" s="213">
        <v>1</v>
      </c>
      <c r="K33" s="213">
        <v>1</v>
      </c>
      <c r="L33" s="213">
        <v>1</v>
      </c>
      <c r="M33" s="213">
        <v>1</v>
      </c>
      <c r="N33" s="213">
        <v>1</v>
      </c>
      <c r="O33" s="213">
        <v>1</v>
      </c>
      <c r="P33" s="213">
        <v>1</v>
      </c>
      <c r="Q33" s="213">
        <v>1</v>
      </c>
      <c r="R33" s="213">
        <v>1</v>
      </c>
      <c r="S33" s="213">
        <v>1</v>
      </c>
      <c r="T33" s="213">
        <v>1</v>
      </c>
      <c r="U33" s="213">
        <v>1</v>
      </c>
      <c r="V33" s="213">
        <v>0</v>
      </c>
      <c r="W33" s="213">
        <v>0</v>
      </c>
      <c r="X33" s="213">
        <v>0</v>
      </c>
      <c r="Y33" s="213">
        <v>0</v>
      </c>
      <c r="Z33" s="213">
        <v>0</v>
      </c>
      <c r="AA33" s="213">
        <v>0</v>
      </c>
      <c r="AB33" s="213">
        <v>0</v>
      </c>
      <c r="AC33" s="213">
        <v>0</v>
      </c>
      <c r="AD33" s="213">
        <v>0</v>
      </c>
      <c r="AE33" s="213">
        <v>0</v>
      </c>
      <c r="AF33" s="213">
        <v>0</v>
      </c>
      <c r="AG33" s="213">
        <v>0</v>
      </c>
      <c r="AH33" s="213">
        <v>0</v>
      </c>
      <c r="AI33" s="213">
        <v>0</v>
      </c>
      <c r="AJ33" s="213">
        <v>0</v>
      </c>
      <c r="AK33" s="213">
        <v>0</v>
      </c>
      <c r="AL33" s="213">
        <v>0</v>
      </c>
      <c r="AM33" s="213">
        <v>0</v>
      </c>
      <c r="AN33" s="213">
        <v>0</v>
      </c>
      <c r="AO33" s="213">
        <v>0</v>
      </c>
      <c r="AP33" s="213">
        <v>0</v>
      </c>
      <c r="AQ33" s="213">
        <v>0</v>
      </c>
      <c r="AR33" s="213">
        <v>0</v>
      </c>
      <c r="AS33" s="213">
        <v>0</v>
      </c>
      <c r="AT33" s="213">
        <v>0</v>
      </c>
      <c r="AU33" s="213">
        <v>0</v>
      </c>
      <c r="AV33" s="213">
        <v>0</v>
      </c>
      <c r="AW33" s="213">
        <v>0</v>
      </c>
      <c r="AX33" s="196"/>
    </row>
    <row r="34" spans="2:50">
      <c r="B34" s="193"/>
      <c r="C34" s="329"/>
      <c r="D34" s="202" t="str">
        <f>D25</f>
        <v>2007 Standard level (Post-case)</v>
      </c>
      <c r="E34" s="213">
        <v>0</v>
      </c>
      <c r="F34" s="213">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1</v>
      </c>
      <c r="W34" s="213">
        <v>1</v>
      </c>
      <c r="X34" s="213">
        <v>1</v>
      </c>
      <c r="Y34" s="213">
        <v>1</v>
      </c>
      <c r="Z34" s="213">
        <v>1</v>
      </c>
      <c r="AA34" s="213">
        <v>1</v>
      </c>
      <c r="AB34" s="213">
        <v>1</v>
      </c>
      <c r="AC34" s="213">
        <v>1</v>
      </c>
      <c r="AD34" s="213">
        <v>1</v>
      </c>
      <c r="AE34" s="213">
        <v>1</v>
      </c>
      <c r="AF34" s="213">
        <v>1</v>
      </c>
      <c r="AG34" s="213">
        <v>1</v>
      </c>
      <c r="AH34" s="213">
        <v>1</v>
      </c>
      <c r="AI34" s="213">
        <v>1</v>
      </c>
      <c r="AJ34" s="213">
        <v>1</v>
      </c>
      <c r="AK34" s="213">
        <v>1</v>
      </c>
      <c r="AL34" s="213">
        <v>1</v>
      </c>
      <c r="AM34" s="213">
        <v>1</v>
      </c>
      <c r="AN34" s="213">
        <v>1</v>
      </c>
      <c r="AO34" s="213">
        <v>1</v>
      </c>
      <c r="AP34" s="213">
        <v>1</v>
      </c>
      <c r="AQ34" s="213">
        <v>1</v>
      </c>
      <c r="AR34" s="213">
        <v>1</v>
      </c>
      <c r="AS34" s="213">
        <v>1</v>
      </c>
      <c r="AT34" s="213">
        <v>1</v>
      </c>
      <c r="AU34" s="213">
        <v>1</v>
      </c>
      <c r="AV34" s="213">
        <v>1</v>
      </c>
      <c r="AW34" s="213">
        <v>1</v>
      </c>
      <c r="AX34" s="196"/>
    </row>
    <row r="35" spans="2:50" ht="13.5" thickBot="1">
      <c r="B35" s="200"/>
      <c r="C35" s="345"/>
      <c r="D35" s="345"/>
      <c r="E35" s="345"/>
      <c r="F35" s="345"/>
      <c r="G35" s="345"/>
      <c r="H35" s="345"/>
      <c r="I35" s="345"/>
      <c r="J35" s="345"/>
      <c r="K35" s="345"/>
      <c r="L35" s="345"/>
      <c r="M35" s="345"/>
      <c r="N35" s="345"/>
      <c r="O35" s="345"/>
      <c r="P35" s="345"/>
      <c r="Q35" s="345"/>
      <c r="R35" s="345"/>
      <c r="S35" s="345"/>
      <c r="T35" s="206"/>
      <c r="U35" s="206"/>
      <c r="V35" s="206"/>
      <c r="W35" s="345"/>
      <c r="X35" s="345"/>
      <c r="Y35" s="345"/>
      <c r="Z35" s="345"/>
      <c r="AA35" s="345"/>
      <c r="AB35" s="345"/>
      <c r="AC35" s="345"/>
      <c r="AD35" s="345"/>
      <c r="AE35" s="345"/>
      <c r="AF35" s="345"/>
      <c r="AG35" s="345"/>
      <c r="AH35" s="345"/>
      <c r="AI35" s="345"/>
      <c r="AJ35" s="345"/>
      <c r="AK35" s="345"/>
      <c r="AL35" s="345"/>
      <c r="AM35" s="345"/>
      <c r="AN35" s="345"/>
      <c r="AO35" s="345"/>
      <c r="AP35" s="345"/>
      <c r="AQ35" s="345"/>
      <c r="AR35" s="345"/>
      <c r="AS35" s="345"/>
      <c r="AT35" s="345"/>
      <c r="AU35" s="345"/>
      <c r="AV35" s="345"/>
      <c r="AW35" s="345"/>
      <c r="AX35" s="204"/>
    </row>
    <row r="36" spans="2:50">
      <c r="E36" s="326"/>
      <c r="F36" s="326"/>
      <c r="G36" s="326"/>
      <c r="T36" s="327"/>
      <c r="U36" s="327"/>
      <c r="V36" s="327"/>
    </row>
    <row r="37" spans="2:50" ht="13.5" thickBot="1">
      <c r="B37" s="332" t="s">
        <v>115</v>
      </c>
      <c r="E37" s="326"/>
      <c r="F37" s="326"/>
      <c r="G37" s="326"/>
      <c r="T37" s="327"/>
      <c r="U37" s="327"/>
      <c r="V37" s="327"/>
    </row>
    <row r="38" spans="2:50">
      <c r="B38" s="24"/>
      <c r="C38" s="344"/>
      <c r="D38" s="344"/>
      <c r="E38" s="344"/>
      <c r="F38" s="344"/>
      <c r="G38" s="344"/>
      <c r="H38" s="344"/>
      <c r="I38" s="344"/>
      <c r="J38" s="344"/>
      <c r="K38" s="344"/>
      <c r="L38" s="344"/>
      <c r="M38" s="344"/>
      <c r="N38" s="344"/>
      <c r="O38" s="344"/>
      <c r="P38" s="344"/>
      <c r="Q38" s="344"/>
      <c r="R38" s="344"/>
      <c r="S38" s="344"/>
      <c r="T38" s="210"/>
      <c r="U38" s="210"/>
      <c r="V38" s="210"/>
      <c r="W38" s="344"/>
      <c r="X38" s="344"/>
      <c r="Y38" s="344"/>
      <c r="Z38" s="344"/>
      <c r="AA38" s="344"/>
      <c r="AB38" s="344"/>
      <c r="AC38" s="344"/>
      <c r="AD38" s="344"/>
      <c r="AE38" s="344"/>
      <c r="AF38" s="344"/>
      <c r="AG38" s="344"/>
      <c r="AH38" s="344"/>
      <c r="AI38" s="344"/>
      <c r="AJ38" s="344"/>
      <c r="AK38" s="344"/>
      <c r="AL38" s="344"/>
      <c r="AM38" s="344"/>
      <c r="AN38" s="344"/>
      <c r="AO38" s="344"/>
      <c r="AP38" s="344"/>
      <c r="AQ38" s="344"/>
      <c r="AR38" s="344"/>
      <c r="AS38" s="344"/>
      <c r="AT38" s="344"/>
      <c r="AU38" s="344"/>
      <c r="AV38" s="344"/>
      <c r="AW38" s="344"/>
      <c r="AX38" s="214"/>
    </row>
    <row r="39" spans="2:50">
      <c r="B39" s="338" t="s">
        <v>116</v>
      </c>
      <c r="C39" s="329"/>
      <c r="D39" s="329"/>
      <c r="E39" s="329"/>
      <c r="F39" s="329"/>
      <c r="G39" s="329"/>
      <c r="H39" s="329"/>
      <c r="I39" s="329"/>
      <c r="J39" s="329"/>
      <c r="K39" s="329"/>
      <c r="L39" s="329"/>
      <c r="M39" s="329"/>
      <c r="N39" s="329"/>
      <c r="O39" s="329"/>
      <c r="P39" s="329"/>
      <c r="Q39" s="329"/>
      <c r="R39" s="329"/>
      <c r="S39" s="329"/>
      <c r="T39" s="195"/>
      <c r="U39" s="195"/>
      <c r="V39" s="195"/>
      <c r="W39" s="329"/>
      <c r="X39" s="329"/>
      <c r="Y39" s="329"/>
      <c r="Z39" s="329"/>
      <c r="AA39" s="329"/>
      <c r="AB39" s="329"/>
      <c r="AC39" s="329"/>
      <c r="AD39" s="329"/>
      <c r="AE39" s="329"/>
      <c r="AF39" s="329"/>
      <c r="AG39" s="329"/>
      <c r="AH39" s="329"/>
      <c r="AI39" s="329"/>
      <c r="AJ39" s="329"/>
      <c r="AK39" s="329"/>
      <c r="AL39" s="329"/>
      <c r="AM39" s="329"/>
      <c r="AN39" s="329"/>
      <c r="AO39" s="329"/>
      <c r="AP39" s="329"/>
      <c r="AQ39" s="329"/>
      <c r="AR39" s="329"/>
      <c r="AS39" s="329"/>
      <c r="AT39" s="329"/>
      <c r="AU39" s="329"/>
      <c r="AV39" s="329"/>
      <c r="AW39" s="329"/>
      <c r="AX39" s="196"/>
    </row>
    <row r="40" spans="2:50">
      <c r="B40" s="193"/>
      <c r="C40" s="329"/>
      <c r="D40" s="329"/>
      <c r="E40" s="329"/>
      <c r="F40" s="329"/>
      <c r="G40" s="329"/>
      <c r="H40" s="329"/>
      <c r="I40" s="329"/>
      <c r="J40" s="329"/>
      <c r="K40" s="329"/>
      <c r="L40" s="329"/>
      <c r="M40" s="329"/>
      <c r="N40" s="329"/>
      <c r="O40" s="329"/>
      <c r="P40" s="329"/>
      <c r="Q40" s="329"/>
      <c r="R40" s="329"/>
      <c r="S40" s="329"/>
      <c r="T40" s="195"/>
      <c r="U40" s="195"/>
      <c r="V40" s="195"/>
      <c r="W40" s="329"/>
      <c r="X40" s="329"/>
      <c r="Y40" s="329"/>
      <c r="Z40" s="329"/>
      <c r="AA40" s="329"/>
      <c r="AB40" s="329"/>
      <c r="AC40" s="329"/>
      <c r="AD40" s="329"/>
      <c r="AE40" s="329"/>
      <c r="AF40" s="329"/>
      <c r="AG40" s="329"/>
      <c r="AH40" s="329"/>
      <c r="AI40" s="329"/>
      <c r="AJ40" s="329"/>
      <c r="AK40" s="329"/>
      <c r="AL40" s="329"/>
      <c r="AM40" s="329"/>
      <c r="AN40" s="329"/>
      <c r="AO40" s="329"/>
      <c r="AP40" s="329"/>
      <c r="AQ40" s="329"/>
      <c r="AR40" s="329"/>
      <c r="AS40" s="329"/>
      <c r="AT40" s="329"/>
      <c r="AU40" s="329"/>
      <c r="AV40" s="329"/>
      <c r="AW40" s="329"/>
      <c r="AX40" s="196"/>
    </row>
    <row r="41" spans="2:50">
      <c r="B41" s="193"/>
      <c r="C41" s="329"/>
      <c r="D41" s="202" t="s">
        <v>19</v>
      </c>
      <c r="E41" s="223">
        <f t="shared" ref="E41:AW41" si="3">E23</f>
        <v>1990</v>
      </c>
      <c r="F41" s="223">
        <f t="shared" si="3"/>
        <v>1991</v>
      </c>
      <c r="G41" s="223">
        <f t="shared" si="3"/>
        <v>1992</v>
      </c>
      <c r="H41" s="223">
        <f t="shared" si="3"/>
        <v>1993</v>
      </c>
      <c r="I41" s="223">
        <f t="shared" si="3"/>
        <v>1994</v>
      </c>
      <c r="J41" s="223">
        <f t="shared" si="3"/>
        <v>1995</v>
      </c>
      <c r="K41" s="223">
        <f t="shared" si="3"/>
        <v>1996</v>
      </c>
      <c r="L41" s="223">
        <f t="shared" si="3"/>
        <v>1997</v>
      </c>
      <c r="M41" s="223">
        <f t="shared" si="3"/>
        <v>1998</v>
      </c>
      <c r="N41" s="223">
        <f t="shared" si="3"/>
        <v>1999</v>
      </c>
      <c r="O41" s="223">
        <f t="shared" si="3"/>
        <v>2000</v>
      </c>
      <c r="P41" s="223">
        <f t="shared" si="3"/>
        <v>2001</v>
      </c>
      <c r="Q41" s="223">
        <f t="shared" si="3"/>
        <v>2002</v>
      </c>
      <c r="R41" s="223">
        <f t="shared" si="3"/>
        <v>2003</v>
      </c>
      <c r="S41" s="223">
        <f t="shared" si="3"/>
        <v>2004</v>
      </c>
      <c r="T41" s="223">
        <f t="shared" si="3"/>
        <v>2005</v>
      </c>
      <c r="U41" s="223">
        <f t="shared" si="3"/>
        <v>2006</v>
      </c>
      <c r="V41" s="223">
        <f t="shared" si="3"/>
        <v>2007</v>
      </c>
      <c r="W41" s="223">
        <f t="shared" si="3"/>
        <v>2008</v>
      </c>
      <c r="X41" s="223">
        <f t="shared" si="3"/>
        <v>2009</v>
      </c>
      <c r="Y41" s="223">
        <f t="shared" si="3"/>
        <v>2010</v>
      </c>
      <c r="Z41" s="223">
        <f t="shared" si="3"/>
        <v>2011</v>
      </c>
      <c r="AA41" s="223">
        <f t="shared" si="3"/>
        <v>2012</v>
      </c>
      <c r="AB41" s="223">
        <f t="shared" si="3"/>
        <v>2013</v>
      </c>
      <c r="AC41" s="223">
        <f t="shared" si="3"/>
        <v>2014</v>
      </c>
      <c r="AD41" s="223">
        <f t="shared" si="3"/>
        <v>2015</v>
      </c>
      <c r="AE41" s="223">
        <f t="shared" si="3"/>
        <v>2016</v>
      </c>
      <c r="AF41" s="223">
        <f t="shared" si="3"/>
        <v>2017</v>
      </c>
      <c r="AG41" s="223">
        <f t="shared" si="3"/>
        <v>2018</v>
      </c>
      <c r="AH41" s="223">
        <f t="shared" si="3"/>
        <v>2019</v>
      </c>
      <c r="AI41" s="223">
        <f t="shared" si="3"/>
        <v>2020</v>
      </c>
      <c r="AJ41" s="223">
        <f t="shared" si="3"/>
        <v>2021</v>
      </c>
      <c r="AK41" s="223">
        <f t="shared" si="3"/>
        <v>2022</v>
      </c>
      <c r="AL41" s="223">
        <f t="shared" si="3"/>
        <v>2023</v>
      </c>
      <c r="AM41" s="223">
        <f t="shared" si="3"/>
        <v>2024</v>
      </c>
      <c r="AN41" s="223">
        <f t="shared" si="3"/>
        <v>2025</v>
      </c>
      <c r="AO41" s="223">
        <f t="shared" si="3"/>
        <v>2026</v>
      </c>
      <c r="AP41" s="223">
        <f t="shared" si="3"/>
        <v>2027</v>
      </c>
      <c r="AQ41" s="223">
        <f t="shared" si="3"/>
        <v>2028</v>
      </c>
      <c r="AR41" s="223">
        <f t="shared" si="3"/>
        <v>2029</v>
      </c>
      <c r="AS41" s="223">
        <f t="shared" si="3"/>
        <v>2030</v>
      </c>
      <c r="AT41" s="223">
        <f t="shared" si="3"/>
        <v>2031</v>
      </c>
      <c r="AU41" s="223">
        <f t="shared" si="3"/>
        <v>2032</v>
      </c>
      <c r="AV41" s="223">
        <f t="shared" si="3"/>
        <v>2033</v>
      </c>
      <c r="AW41" s="223">
        <f t="shared" si="3"/>
        <v>2034</v>
      </c>
      <c r="AX41" s="25"/>
    </row>
    <row r="42" spans="2:50">
      <c r="B42" s="193"/>
      <c r="C42" s="329"/>
      <c r="D42" s="309" t="s">
        <v>123</v>
      </c>
      <c r="E42" s="216">
        <f>(E24*$E$13)+(E25*$E$14)</f>
        <v>84.348172891971359</v>
      </c>
      <c r="F42" s="216">
        <f t="shared" ref="F42:AW42" si="4">(F24*$E$13)+(F25*$E$14)</f>
        <v>84.348172891971359</v>
      </c>
      <c r="G42" s="216">
        <f t="shared" si="4"/>
        <v>84.348172891971359</v>
      </c>
      <c r="H42" s="216">
        <f t="shared" si="4"/>
        <v>84.348172891971359</v>
      </c>
      <c r="I42" s="216">
        <f t="shared" si="4"/>
        <v>84.348172891971359</v>
      </c>
      <c r="J42" s="216">
        <f t="shared" si="4"/>
        <v>84.348172891971359</v>
      </c>
      <c r="K42" s="216">
        <f t="shared" si="4"/>
        <v>84.348172891971359</v>
      </c>
      <c r="L42" s="216">
        <f t="shared" si="4"/>
        <v>84.348172891971359</v>
      </c>
      <c r="M42" s="216">
        <f t="shared" si="4"/>
        <v>84.348172891971359</v>
      </c>
      <c r="N42" s="216">
        <f t="shared" si="4"/>
        <v>84.348172891971359</v>
      </c>
      <c r="O42" s="216">
        <f t="shared" si="4"/>
        <v>84.348172891971359</v>
      </c>
      <c r="P42" s="216">
        <f t="shared" si="4"/>
        <v>84.348172891971359</v>
      </c>
      <c r="Q42" s="216">
        <f t="shared" si="4"/>
        <v>84.348172891971359</v>
      </c>
      <c r="R42" s="216">
        <f t="shared" si="4"/>
        <v>84.348172891971359</v>
      </c>
      <c r="S42" s="216">
        <f t="shared" si="4"/>
        <v>84.348172891971359</v>
      </c>
      <c r="T42" s="216">
        <f t="shared" si="4"/>
        <v>84.348172891971359</v>
      </c>
      <c r="U42" s="216">
        <f t="shared" si="4"/>
        <v>84.348172891971359</v>
      </c>
      <c r="V42" s="216">
        <f t="shared" si="4"/>
        <v>84.348172891971359</v>
      </c>
      <c r="W42" s="216">
        <f t="shared" si="4"/>
        <v>84.348172891971359</v>
      </c>
      <c r="X42" s="216">
        <f t="shared" si="4"/>
        <v>84.348172891971359</v>
      </c>
      <c r="Y42" s="216">
        <f t="shared" si="4"/>
        <v>84.348172891971359</v>
      </c>
      <c r="Z42" s="216">
        <f t="shared" si="4"/>
        <v>84.348172891971359</v>
      </c>
      <c r="AA42" s="216">
        <f t="shared" si="4"/>
        <v>84.348172891971359</v>
      </c>
      <c r="AB42" s="216">
        <f t="shared" si="4"/>
        <v>84.348172891971359</v>
      </c>
      <c r="AC42" s="216">
        <f t="shared" si="4"/>
        <v>84.348172891971359</v>
      </c>
      <c r="AD42" s="216">
        <f t="shared" si="4"/>
        <v>84.348172891971359</v>
      </c>
      <c r="AE42" s="216">
        <f t="shared" si="4"/>
        <v>84.348172891971359</v>
      </c>
      <c r="AF42" s="216">
        <f t="shared" si="4"/>
        <v>84.348172891971359</v>
      </c>
      <c r="AG42" s="216">
        <f t="shared" si="4"/>
        <v>84.348172891971359</v>
      </c>
      <c r="AH42" s="216">
        <f t="shared" si="4"/>
        <v>84.348172891971359</v>
      </c>
      <c r="AI42" s="216">
        <f t="shared" si="4"/>
        <v>84.348172891971359</v>
      </c>
      <c r="AJ42" s="216">
        <f t="shared" si="4"/>
        <v>84.348172891971359</v>
      </c>
      <c r="AK42" s="216">
        <f t="shared" si="4"/>
        <v>84.348172891971359</v>
      </c>
      <c r="AL42" s="216">
        <f t="shared" si="4"/>
        <v>84.348172891971359</v>
      </c>
      <c r="AM42" s="216">
        <f t="shared" si="4"/>
        <v>84.348172891971359</v>
      </c>
      <c r="AN42" s="216">
        <f t="shared" si="4"/>
        <v>84.348172891971359</v>
      </c>
      <c r="AO42" s="216">
        <f t="shared" si="4"/>
        <v>84.348172891971359</v>
      </c>
      <c r="AP42" s="216">
        <f t="shared" si="4"/>
        <v>84.348172891971359</v>
      </c>
      <c r="AQ42" s="216">
        <f t="shared" si="4"/>
        <v>84.348172891971359</v>
      </c>
      <c r="AR42" s="216">
        <f t="shared" si="4"/>
        <v>84.348172891971359</v>
      </c>
      <c r="AS42" s="216">
        <f t="shared" si="4"/>
        <v>84.348172891971359</v>
      </c>
      <c r="AT42" s="216">
        <f t="shared" si="4"/>
        <v>84.348172891971359</v>
      </c>
      <c r="AU42" s="216">
        <f t="shared" si="4"/>
        <v>84.348172891971359</v>
      </c>
      <c r="AV42" s="216">
        <f t="shared" si="4"/>
        <v>84.348172891971359</v>
      </c>
      <c r="AW42" s="216">
        <f t="shared" si="4"/>
        <v>84.348172891971359</v>
      </c>
      <c r="AX42" s="196"/>
    </row>
    <row r="43" spans="2:50">
      <c r="B43" s="193"/>
      <c r="C43" s="329"/>
      <c r="D43" s="329"/>
      <c r="E43" s="329"/>
      <c r="F43" s="329"/>
      <c r="G43" s="329"/>
      <c r="H43" s="329"/>
      <c r="I43" s="329"/>
      <c r="J43" s="329"/>
      <c r="K43" s="329"/>
      <c r="L43" s="329"/>
      <c r="M43" s="329"/>
      <c r="N43" s="329"/>
      <c r="O43" s="329"/>
      <c r="P43" s="329"/>
      <c r="Q43" s="329"/>
      <c r="R43" s="329"/>
      <c r="S43" s="329"/>
      <c r="T43" s="26"/>
      <c r="U43" s="26"/>
      <c r="V43" s="26"/>
      <c r="W43" s="26"/>
      <c r="X43" s="26"/>
      <c r="Y43" s="26"/>
      <c r="Z43" s="26"/>
      <c r="AA43" s="26"/>
      <c r="AB43" s="26"/>
      <c r="AC43" s="26"/>
      <c r="AD43" s="26"/>
      <c r="AE43" s="26"/>
      <c r="AF43" s="26"/>
      <c r="AG43" s="26"/>
      <c r="AH43" s="26"/>
      <c r="AI43" s="26"/>
      <c r="AJ43" s="26"/>
      <c r="AK43" s="26"/>
      <c r="AL43" s="26"/>
      <c r="AM43" s="26"/>
      <c r="AN43" s="26"/>
      <c r="AO43" s="26"/>
      <c r="AP43" s="329"/>
      <c r="AQ43" s="329"/>
      <c r="AR43" s="329"/>
      <c r="AS43" s="329"/>
      <c r="AT43" s="329"/>
      <c r="AU43" s="329"/>
      <c r="AV43" s="329"/>
      <c r="AW43" s="329"/>
      <c r="AX43" s="196"/>
    </row>
    <row r="44" spans="2:50">
      <c r="B44" s="338" t="s">
        <v>117</v>
      </c>
      <c r="C44" s="329"/>
      <c r="D44" s="329"/>
      <c r="E44" s="329"/>
      <c r="F44" s="329"/>
      <c r="G44" s="329"/>
      <c r="H44" s="329"/>
      <c r="I44" s="329"/>
      <c r="J44" s="329"/>
      <c r="K44" s="329"/>
      <c r="L44" s="329"/>
      <c r="M44" s="329"/>
      <c r="N44" s="329"/>
      <c r="O44" s="329"/>
      <c r="P44" s="329"/>
      <c r="Q44" s="329"/>
      <c r="R44" s="329"/>
      <c r="S44" s="329"/>
      <c r="T44" s="26"/>
      <c r="U44" s="26"/>
      <c r="V44" s="26"/>
      <c r="W44" s="26"/>
      <c r="X44" s="26"/>
      <c r="Y44" s="26"/>
      <c r="Z44" s="26"/>
      <c r="AA44" s="26"/>
      <c r="AB44" s="26"/>
      <c r="AC44" s="26"/>
      <c r="AD44" s="26"/>
      <c r="AE44" s="26"/>
      <c r="AF44" s="26"/>
      <c r="AG44" s="26"/>
      <c r="AH44" s="26"/>
      <c r="AI44" s="26"/>
      <c r="AJ44" s="26"/>
      <c r="AK44" s="26"/>
      <c r="AL44" s="26"/>
      <c r="AM44" s="26"/>
      <c r="AN44" s="26"/>
      <c r="AO44" s="26"/>
      <c r="AP44" s="329"/>
      <c r="AQ44" s="329"/>
      <c r="AR44" s="329"/>
      <c r="AS44" s="329"/>
      <c r="AT44" s="329"/>
      <c r="AU44" s="329"/>
      <c r="AV44" s="329"/>
      <c r="AW44" s="329"/>
      <c r="AX44" s="196"/>
    </row>
    <row r="45" spans="2:50">
      <c r="B45" s="205"/>
      <c r="C45" s="329"/>
      <c r="D45" s="329"/>
      <c r="E45" s="329"/>
      <c r="F45" s="329"/>
      <c r="G45" s="329"/>
      <c r="H45" s="329"/>
      <c r="I45" s="329"/>
      <c r="J45" s="329"/>
      <c r="K45" s="329"/>
      <c r="L45" s="329"/>
      <c r="M45" s="329"/>
      <c r="N45" s="329"/>
      <c r="O45" s="329"/>
      <c r="P45" s="329"/>
      <c r="Q45" s="329"/>
      <c r="R45" s="329"/>
      <c r="S45" s="329"/>
      <c r="T45" s="26"/>
      <c r="U45" s="26"/>
      <c r="V45" s="26"/>
      <c r="W45" s="26"/>
      <c r="X45" s="26"/>
      <c r="Y45" s="26"/>
      <c r="Z45" s="26"/>
      <c r="AA45" s="26"/>
      <c r="AB45" s="26"/>
      <c r="AC45" s="26"/>
      <c r="AD45" s="26"/>
      <c r="AE45" s="26"/>
      <c r="AF45" s="26"/>
      <c r="AG45" s="26"/>
      <c r="AH45" s="26"/>
      <c r="AI45" s="26"/>
      <c r="AJ45" s="26"/>
      <c r="AK45" s="26"/>
      <c r="AL45" s="26"/>
      <c r="AM45" s="26"/>
      <c r="AN45" s="26"/>
      <c r="AO45" s="26"/>
      <c r="AP45" s="329"/>
      <c r="AQ45" s="329"/>
      <c r="AR45" s="329"/>
      <c r="AS45" s="329"/>
      <c r="AT45" s="329"/>
      <c r="AU45" s="329"/>
      <c r="AV45" s="329"/>
      <c r="AW45" s="329"/>
      <c r="AX45" s="196"/>
    </row>
    <row r="46" spans="2:50">
      <c r="B46" s="205"/>
      <c r="C46" s="329"/>
      <c r="D46" s="202" t="s">
        <v>19</v>
      </c>
      <c r="E46" s="223">
        <f t="shared" ref="E46:AW46" si="5">E41</f>
        <v>1990</v>
      </c>
      <c r="F46" s="223">
        <f t="shared" si="5"/>
        <v>1991</v>
      </c>
      <c r="G46" s="223">
        <f t="shared" si="5"/>
        <v>1992</v>
      </c>
      <c r="H46" s="223">
        <f t="shared" si="5"/>
        <v>1993</v>
      </c>
      <c r="I46" s="223">
        <f t="shared" si="5"/>
        <v>1994</v>
      </c>
      <c r="J46" s="223">
        <f t="shared" si="5"/>
        <v>1995</v>
      </c>
      <c r="K46" s="223">
        <f t="shared" si="5"/>
        <v>1996</v>
      </c>
      <c r="L46" s="223">
        <f t="shared" si="5"/>
        <v>1997</v>
      </c>
      <c r="M46" s="223">
        <f t="shared" si="5"/>
        <v>1998</v>
      </c>
      <c r="N46" s="223">
        <f t="shared" si="5"/>
        <v>1999</v>
      </c>
      <c r="O46" s="223">
        <f t="shared" si="5"/>
        <v>2000</v>
      </c>
      <c r="P46" s="223">
        <f t="shared" si="5"/>
        <v>2001</v>
      </c>
      <c r="Q46" s="223">
        <f t="shared" si="5"/>
        <v>2002</v>
      </c>
      <c r="R46" s="223">
        <f t="shared" si="5"/>
        <v>2003</v>
      </c>
      <c r="S46" s="223">
        <f t="shared" si="5"/>
        <v>2004</v>
      </c>
      <c r="T46" s="223">
        <f t="shared" si="5"/>
        <v>2005</v>
      </c>
      <c r="U46" s="223">
        <f t="shared" si="5"/>
        <v>2006</v>
      </c>
      <c r="V46" s="223">
        <f t="shared" si="5"/>
        <v>2007</v>
      </c>
      <c r="W46" s="223">
        <f t="shared" si="5"/>
        <v>2008</v>
      </c>
      <c r="X46" s="223">
        <f t="shared" si="5"/>
        <v>2009</v>
      </c>
      <c r="Y46" s="223">
        <f t="shared" si="5"/>
        <v>2010</v>
      </c>
      <c r="Z46" s="223">
        <f t="shared" si="5"/>
        <v>2011</v>
      </c>
      <c r="AA46" s="223">
        <f t="shared" si="5"/>
        <v>2012</v>
      </c>
      <c r="AB46" s="223">
        <f t="shared" si="5"/>
        <v>2013</v>
      </c>
      <c r="AC46" s="223">
        <f t="shared" si="5"/>
        <v>2014</v>
      </c>
      <c r="AD46" s="223">
        <f t="shared" si="5"/>
        <v>2015</v>
      </c>
      <c r="AE46" s="223">
        <f t="shared" si="5"/>
        <v>2016</v>
      </c>
      <c r="AF46" s="223">
        <f t="shared" si="5"/>
        <v>2017</v>
      </c>
      <c r="AG46" s="223">
        <f t="shared" si="5"/>
        <v>2018</v>
      </c>
      <c r="AH46" s="223">
        <f t="shared" si="5"/>
        <v>2019</v>
      </c>
      <c r="AI46" s="223">
        <f t="shared" si="5"/>
        <v>2020</v>
      </c>
      <c r="AJ46" s="223">
        <f t="shared" si="5"/>
        <v>2021</v>
      </c>
      <c r="AK46" s="223">
        <f t="shared" si="5"/>
        <v>2022</v>
      </c>
      <c r="AL46" s="223">
        <f t="shared" si="5"/>
        <v>2023</v>
      </c>
      <c r="AM46" s="223">
        <f t="shared" si="5"/>
        <v>2024</v>
      </c>
      <c r="AN46" s="223">
        <f t="shared" si="5"/>
        <v>2025</v>
      </c>
      <c r="AO46" s="223">
        <f t="shared" si="5"/>
        <v>2026</v>
      </c>
      <c r="AP46" s="223">
        <f t="shared" si="5"/>
        <v>2027</v>
      </c>
      <c r="AQ46" s="223">
        <f t="shared" si="5"/>
        <v>2028</v>
      </c>
      <c r="AR46" s="223">
        <f t="shared" si="5"/>
        <v>2029</v>
      </c>
      <c r="AS46" s="223">
        <f t="shared" si="5"/>
        <v>2030</v>
      </c>
      <c r="AT46" s="223">
        <f t="shared" si="5"/>
        <v>2031</v>
      </c>
      <c r="AU46" s="223">
        <f t="shared" si="5"/>
        <v>2032</v>
      </c>
      <c r="AV46" s="223">
        <f t="shared" si="5"/>
        <v>2033</v>
      </c>
      <c r="AW46" s="223">
        <f t="shared" si="5"/>
        <v>2034</v>
      </c>
      <c r="AX46" s="196"/>
    </row>
    <row r="47" spans="2:50">
      <c r="B47" s="193"/>
      <c r="C47" s="329"/>
      <c r="D47" s="309" t="s">
        <v>124</v>
      </c>
      <c r="E47" s="216">
        <f>(E33*$E$13)+(E34*$E$14)</f>
        <v>84.348172891971359</v>
      </c>
      <c r="F47" s="216">
        <f t="shared" ref="F47:AW47" si="6">(F33*$E$13)+(F34*$E$14)</f>
        <v>84.348172891971359</v>
      </c>
      <c r="G47" s="216">
        <f t="shared" si="6"/>
        <v>84.348172891971359</v>
      </c>
      <c r="H47" s="216">
        <f t="shared" si="6"/>
        <v>84.348172891971359</v>
      </c>
      <c r="I47" s="216">
        <f t="shared" si="6"/>
        <v>84.348172891971359</v>
      </c>
      <c r="J47" s="216">
        <f t="shared" si="6"/>
        <v>84.348172891971359</v>
      </c>
      <c r="K47" s="216">
        <f t="shared" si="6"/>
        <v>84.348172891971359</v>
      </c>
      <c r="L47" s="216">
        <f t="shared" si="6"/>
        <v>84.348172891971359</v>
      </c>
      <c r="M47" s="216">
        <f t="shared" si="6"/>
        <v>84.348172891971359</v>
      </c>
      <c r="N47" s="216">
        <f t="shared" si="6"/>
        <v>84.348172891971359</v>
      </c>
      <c r="O47" s="216">
        <f t="shared" si="6"/>
        <v>84.348172891971359</v>
      </c>
      <c r="P47" s="216">
        <f t="shared" si="6"/>
        <v>84.348172891971359</v>
      </c>
      <c r="Q47" s="216">
        <f t="shared" si="6"/>
        <v>84.348172891971359</v>
      </c>
      <c r="R47" s="216">
        <f t="shared" si="6"/>
        <v>84.348172891971359</v>
      </c>
      <c r="S47" s="216">
        <f t="shared" si="6"/>
        <v>84.348172891971359</v>
      </c>
      <c r="T47" s="216">
        <f t="shared" si="6"/>
        <v>84.348172891971359</v>
      </c>
      <c r="U47" s="216">
        <f t="shared" si="6"/>
        <v>84.348172891971359</v>
      </c>
      <c r="V47" s="216">
        <f t="shared" si="6"/>
        <v>67.798907292816992</v>
      </c>
      <c r="W47" s="216">
        <f t="shared" si="6"/>
        <v>67.798907292816992</v>
      </c>
      <c r="X47" s="216">
        <f t="shared" si="6"/>
        <v>67.798907292816992</v>
      </c>
      <c r="Y47" s="216">
        <f t="shared" si="6"/>
        <v>67.798907292816992</v>
      </c>
      <c r="Z47" s="216">
        <f t="shared" si="6"/>
        <v>67.798907292816992</v>
      </c>
      <c r="AA47" s="216">
        <f t="shared" si="6"/>
        <v>67.798907292816992</v>
      </c>
      <c r="AB47" s="216">
        <f t="shared" si="6"/>
        <v>67.798907292816992</v>
      </c>
      <c r="AC47" s="216">
        <f t="shared" si="6"/>
        <v>67.798907292816992</v>
      </c>
      <c r="AD47" s="216">
        <f t="shared" si="6"/>
        <v>67.798907292816992</v>
      </c>
      <c r="AE47" s="216">
        <f t="shared" si="6"/>
        <v>67.798907292816992</v>
      </c>
      <c r="AF47" s="216">
        <f t="shared" si="6"/>
        <v>67.798907292816992</v>
      </c>
      <c r="AG47" s="216">
        <f t="shared" si="6"/>
        <v>67.798907292816992</v>
      </c>
      <c r="AH47" s="216">
        <f t="shared" si="6"/>
        <v>67.798907292816992</v>
      </c>
      <c r="AI47" s="216">
        <f t="shared" si="6"/>
        <v>67.798907292816992</v>
      </c>
      <c r="AJ47" s="216">
        <f t="shared" si="6"/>
        <v>67.798907292816992</v>
      </c>
      <c r="AK47" s="216">
        <f t="shared" si="6"/>
        <v>67.798907292816992</v>
      </c>
      <c r="AL47" s="216">
        <f t="shared" si="6"/>
        <v>67.798907292816992</v>
      </c>
      <c r="AM47" s="216">
        <f t="shared" si="6"/>
        <v>67.798907292816992</v>
      </c>
      <c r="AN47" s="216">
        <f t="shared" si="6"/>
        <v>67.798907292816992</v>
      </c>
      <c r="AO47" s="216">
        <f t="shared" si="6"/>
        <v>67.798907292816992</v>
      </c>
      <c r="AP47" s="216">
        <f t="shared" si="6"/>
        <v>67.798907292816992</v>
      </c>
      <c r="AQ47" s="216">
        <f t="shared" si="6"/>
        <v>67.798907292816992</v>
      </c>
      <c r="AR47" s="216">
        <f t="shared" si="6"/>
        <v>67.798907292816992</v>
      </c>
      <c r="AS47" s="216">
        <f t="shared" si="6"/>
        <v>67.798907292816992</v>
      </c>
      <c r="AT47" s="216">
        <f t="shared" si="6"/>
        <v>67.798907292816992</v>
      </c>
      <c r="AU47" s="216">
        <f t="shared" si="6"/>
        <v>67.798907292816992</v>
      </c>
      <c r="AV47" s="216">
        <f t="shared" si="6"/>
        <v>67.798907292816992</v>
      </c>
      <c r="AW47" s="216">
        <f t="shared" si="6"/>
        <v>67.798907292816992</v>
      </c>
      <c r="AX47" s="196"/>
    </row>
    <row r="48" spans="2:50" ht="13.5" thickBot="1">
      <c r="B48" s="200"/>
      <c r="C48" s="345"/>
      <c r="D48" s="345"/>
      <c r="E48" s="345"/>
      <c r="F48" s="345"/>
      <c r="G48" s="345"/>
      <c r="H48" s="345"/>
      <c r="I48" s="345"/>
      <c r="J48" s="345"/>
      <c r="K48" s="345"/>
      <c r="L48" s="345"/>
      <c r="M48" s="345"/>
      <c r="N48" s="345"/>
      <c r="O48" s="345"/>
      <c r="P48" s="345"/>
      <c r="Q48" s="345"/>
      <c r="R48" s="345"/>
      <c r="S48" s="345"/>
      <c r="T48" s="206"/>
      <c r="U48" s="206"/>
      <c r="V48" s="206"/>
      <c r="W48" s="345"/>
      <c r="X48" s="345"/>
      <c r="Y48" s="345"/>
      <c r="Z48" s="345"/>
      <c r="AA48" s="345"/>
      <c r="AB48" s="345"/>
      <c r="AC48" s="345"/>
      <c r="AD48" s="345"/>
      <c r="AE48" s="345"/>
      <c r="AF48" s="345"/>
      <c r="AG48" s="345"/>
      <c r="AH48" s="345"/>
      <c r="AI48" s="345"/>
      <c r="AJ48" s="345"/>
      <c r="AK48" s="345"/>
      <c r="AL48" s="345"/>
      <c r="AM48" s="345"/>
      <c r="AN48" s="345"/>
      <c r="AO48" s="345"/>
      <c r="AP48" s="345"/>
      <c r="AQ48" s="345"/>
      <c r="AR48" s="345"/>
      <c r="AS48" s="345"/>
      <c r="AT48" s="345"/>
      <c r="AU48" s="345"/>
      <c r="AV48" s="345"/>
      <c r="AW48" s="345"/>
      <c r="AX48" s="204"/>
    </row>
    <row r="50" spans="2:50" ht="13.5" thickBot="1">
      <c r="B50" s="332" t="s">
        <v>118</v>
      </c>
      <c r="E50" s="326"/>
      <c r="F50" s="326"/>
      <c r="G50" s="326"/>
      <c r="T50" s="327"/>
      <c r="U50" s="327"/>
      <c r="V50" s="327"/>
    </row>
    <row r="51" spans="2:50">
      <c r="B51" s="24"/>
      <c r="C51" s="344"/>
      <c r="D51" s="344"/>
      <c r="E51" s="344"/>
      <c r="F51" s="344"/>
      <c r="G51" s="344"/>
      <c r="H51" s="344"/>
      <c r="I51" s="344"/>
      <c r="J51" s="344"/>
      <c r="K51" s="344"/>
      <c r="L51" s="344"/>
      <c r="M51" s="344"/>
      <c r="N51" s="344"/>
      <c r="O51" s="344"/>
      <c r="P51" s="344"/>
      <c r="Q51" s="344"/>
      <c r="R51" s="344"/>
      <c r="S51" s="344"/>
      <c r="T51" s="210"/>
      <c r="U51" s="210"/>
      <c r="V51" s="210"/>
      <c r="W51" s="344"/>
      <c r="X51" s="344"/>
      <c r="Y51" s="344"/>
      <c r="Z51" s="344"/>
      <c r="AA51" s="344"/>
      <c r="AB51" s="344"/>
      <c r="AC51" s="344"/>
      <c r="AD51" s="344"/>
      <c r="AE51" s="344"/>
      <c r="AF51" s="344"/>
      <c r="AG51" s="344"/>
      <c r="AH51" s="344"/>
      <c r="AI51" s="344"/>
      <c r="AJ51" s="344"/>
      <c r="AK51" s="344"/>
      <c r="AL51" s="344"/>
      <c r="AM51" s="344"/>
      <c r="AN51" s="344"/>
      <c r="AO51" s="344"/>
      <c r="AP51" s="344"/>
      <c r="AQ51" s="344"/>
      <c r="AR51" s="344"/>
      <c r="AS51" s="344"/>
      <c r="AT51" s="344"/>
      <c r="AU51" s="344"/>
      <c r="AV51" s="344"/>
      <c r="AW51" s="344"/>
      <c r="AX51" s="214"/>
    </row>
    <row r="52" spans="2:50">
      <c r="B52" s="338" t="s">
        <v>119</v>
      </c>
      <c r="C52" s="329"/>
      <c r="D52" s="329"/>
      <c r="E52" s="329"/>
      <c r="F52" s="329"/>
      <c r="G52" s="329"/>
      <c r="H52" s="329"/>
      <c r="I52" s="329"/>
      <c r="J52" s="329"/>
      <c r="K52" s="329"/>
      <c r="L52" s="329"/>
      <c r="M52" s="329"/>
      <c r="N52" s="329"/>
      <c r="O52" s="329"/>
      <c r="P52" s="329"/>
      <c r="Q52" s="329"/>
      <c r="R52" s="329"/>
      <c r="S52" s="329"/>
      <c r="T52" s="195"/>
      <c r="U52" s="195"/>
      <c r="V52" s="195"/>
      <c r="W52" s="329"/>
      <c r="X52" s="329"/>
      <c r="Y52" s="329"/>
      <c r="Z52" s="329"/>
      <c r="AA52" s="329"/>
      <c r="AB52" s="329"/>
      <c r="AC52" s="329"/>
      <c r="AD52" s="329"/>
      <c r="AE52" s="329"/>
      <c r="AF52" s="329"/>
      <c r="AG52" s="329"/>
      <c r="AH52" s="329"/>
      <c r="AI52" s="329"/>
      <c r="AJ52" s="329"/>
      <c r="AK52" s="329"/>
      <c r="AL52" s="329"/>
      <c r="AM52" s="329"/>
      <c r="AN52" s="329"/>
      <c r="AO52" s="329"/>
      <c r="AP52" s="329"/>
      <c r="AQ52" s="329"/>
      <c r="AR52" s="329"/>
      <c r="AS52" s="329"/>
      <c r="AT52" s="329"/>
      <c r="AU52" s="329"/>
      <c r="AV52" s="329"/>
      <c r="AW52" s="329"/>
      <c r="AX52" s="196"/>
    </row>
    <row r="53" spans="2:50">
      <c r="B53" s="193"/>
      <c r="C53" s="329"/>
      <c r="D53" s="329"/>
      <c r="E53" s="329"/>
      <c r="F53" s="329"/>
      <c r="G53" s="329"/>
      <c r="H53" s="329"/>
      <c r="I53" s="329"/>
      <c r="J53" s="329"/>
      <c r="K53" s="329"/>
      <c r="L53" s="329"/>
      <c r="M53" s="329"/>
      <c r="N53" s="329"/>
      <c r="O53" s="329"/>
      <c r="P53" s="329"/>
      <c r="Q53" s="329"/>
      <c r="R53" s="329"/>
      <c r="S53" s="329"/>
      <c r="T53" s="195"/>
      <c r="U53" s="195"/>
      <c r="V53" s="195"/>
      <c r="W53" s="329"/>
      <c r="X53" s="329"/>
      <c r="Y53" s="329"/>
      <c r="Z53" s="329"/>
      <c r="AA53" s="329"/>
      <c r="AB53" s="329"/>
      <c r="AC53" s="329"/>
      <c r="AD53" s="329"/>
      <c r="AE53" s="329"/>
      <c r="AF53" s="329"/>
      <c r="AG53" s="329"/>
      <c r="AH53" s="329"/>
      <c r="AI53" s="329"/>
      <c r="AJ53" s="329"/>
      <c r="AK53" s="329"/>
      <c r="AL53" s="329"/>
      <c r="AM53" s="329"/>
      <c r="AN53" s="329"/>
      <c r="AO53" s="329"/>
      <c r="AP53" s="329"/>
      <c r="AQ53" s="329"/>
      <c r="AR53" s="329"/>
      <c r="AS53" s="329"/>
      <c r="AT53" s="329"/>
      <c r="AU53" s="329"/>
      <c r="AV53" s="329"/>
      <c r="AW53" s="329"/>
      <c r="AX53" s="196"/>
    </row>
    <row r="54" spans="2:50">
      <c r="B54" s="193"/>
      <c r="C54" s="329"/>
      <c r="D54" s="202" t="s">
        <v>19</v>
      </c>
      <c r="E54" s="223">
        <f t="shared" ref="E54:AW54" si="7">E23</f>
        <v>1990</v>
      </c>
      <c r="F54" s="223">
        <f t="shared" si="7"/>
        <v>1991</v>
      </c>
      <c r="G54" s="223">
        <f t="shared" si="7"/>
        <v>1992</v>
      </c>
      <c r="H54" s="223">
        <f t="shared" si="7"/>
        <v>1993</v>
      </c>
      <c r="I54" s="223">
        <f t="shared" si="7"/>
        <v>1994</v>
      </c>
      <c r="J54" s="223">
        <f t="shared" si="7"/>
        <v>1995</v>
      </c>
      <c r="K54" s="223">
        <f t="shared" si="7"/>
        <v>1996</v>
      </c>
      <c r="L54" s="223">
        <f t="shared" si="7"/>
        <v>1997</v>
      </c>
      <c r="M54" s="223">
        <f t="shared" si="7"/>
        <v>1998</v>
      </c>
      <c r="N54" s="223">
        <f t="shared" si="7"/>
        <v>1999</v>
      </c>
      <c r="O54" s="223">
        <f t="shared" si="7"/>
        <v>2000</v>
      </c>
      <c r="P54" s="223">
        <f t="shared" si="7"/>
        <v>2001</v>
      </c>
      <c r="Q54" s="223">
        <f t="shared" si="7"/>
        <v>2002</v>
      </c>
      <c r="R54" s="223">
        <f t="shared" si="7"/>
        <v>2003</v>
      </c>
      <c r="S54" s="223">
        <f t="shared" si="7"/>
        <v>2004</v>
      </c>
      <c r="T54" s="223">
        <f t="shared" si="7"/>
        <v>2005</v>
      </c>
      <c r="U54" s="223">
        <f t="shared" si="7"/>
        <v>2006</v>
      </c>
      <c r="V54" s="223">
        <f t="shared" si="7"/>
        <v>2007</v>
      </c>
      <c r="W54" s="223">
        <f t="shared" si="7"/>
        <v>2008</v>
      </c>
      <c r="X54" s="223">
        <f t="shared" si="7"/>
        <v>2009</v>
      </c>
      <c r="Y54" s="223">
        <f t="shared" si="7"/>
        <v>2010</v>
      </c>
      <c r="Z54" s="223">
        <f t="shared" si="7"/>
        <v>2011</v>
      </c>
      <c r="AA54" s="223">
        <f t="shared" si="7"/>
        <v>2012</v>
      </c>
      <c r="AB54" s="223">
        <f t="shared" si="7"/>
        <v>2013</v>
      </c>
      <c r="AC54" s="223">
        <f t="shared" si="7"/>
        <v>2014</v>
      </c>
      <c r="AD54" s="223">
        <f t="shared" si="7"/>
        <v>2015</v>
      </c>
      <c r="AE54" s="223">
        <f t="shared" si="7"/>
        <v>2016</v>
      </c>
      <c r="AF54" s="223">
        <f t="shared" si="7"/>
        <v>2017</v>
      </c>
      <c r="AG54" s="223">
        <f t="shared" si="7"/>
        <v>2018</v>
      </c>
      <c r="AH54" s="223">
        <f t="shared" si="7"/>
        <v>2019</v>
      </c>
      <c r="AI54" s="223">
        <f t="shared" si="7"/>
        <v>2020</v>
      </c>
      <c r="AJ54" s="223">
        <f t="shared" si="7"/>
        <v>2021</v>
      </c>
      <c r="AK54" s="223">
        <f t="shared" si="7"/>
        <v>2022</v>
      </c>
      <c r="AL54" s="223">
        <f t="shared" si="7"/>
        <v>2023</v>
      </c>
      <c r="AM54" s="223">
        <f t="shared" si="7"/>
        <v>2024</v>
      </c>
      <c r="AN54" s="223">
        <f t="shared" si="7"/>
        <v>2025</v>
      </c>
      <c r="AO54" s="223">
        <f t="shared" si="7"/>
        <v>2026</v>
      </c>
      <c r="AP54" s="223">
        <f t="shared" si="7"/>
        <v>2027</v>
      </c>
      <c r="AQ54" s="223">
        <f t="shared" si="7"/>
        <v>2028</v>
      </c>
      <c r="AR54" s="223">
        <f t="shared" si="7"/>
        <v>2029</v>
      </c>
      <c r="AS54" s="223">
        <f t="shared" si="7"/>
        <v>2030</v>
      </c>
      <c r="AT54" s="223">
        <f t="shared" si="7"/>
        <v>2031</v>
      </c>
      <c r="AU54" s="223">
        <f t="shared" si="7"/>
        <v>2032</v>
      </c>
      <c r="AV54" s="223">
        <f t="shared" si="7"/>
        <v>2033</v>
      </c>
      <c r="AW54" s="223">
        <f t="shared" si="7"/>
        <v>2034</v>
      </c>
      <c r="AX54" s="25"/>
    </row>
    <row r="55" spans="2:50">
      <c r="B55" s="193"/>
      <c r="C55" s="329"/>
      <c r="D55" s="309" t="s">
        <v>123</v>
      </c>
      <c r="E55" s="216">
        <f>VLOOKUP(E54,'Installed UEC-MH'!$B$101:$C$145,2,FALSE)</f>
        <v>0</v>
      </c>
      <c r="F55" s="216">
        <f ca="1">VLOOKUP(F54,'Installed UEC-MH'!$B$101:$C$145,2,FALSE)</f>
        <v>84.348172891971359</v>
      </c>
      <c r="G55" s="216">
        <f ca="1">VLOOKUP(G54,'Installed UEC-MH'!$B$101:$C$145,2,FALSE)</f>
        <v>84.348172891971359</v>
      </c>
      <c r="H55" s="216">
        <f ca="1">VLOOKUP(H54,'Installed UEC-MH'!$B$101:$C$145,2,FALSE)</f>
        <v>84.348172891971359</v>
      </c>
      <c r="I55" s="216">
        <f ca="1">VLOOKUP(I54,'Installed UEC-MH'!$B$101:$C$145,2,FALSE)</f>
        <v>84.348172891971345</v>
      </c>
      <c r="J55" s="216">
        <f ca="1">VLOOKUP(J54,'Installed UEC-MH'!$B$101:$C$145,2,FALSE)</f>
        <v>84.348172891971359</v>
      </c>
      <c r="K55" s="216">
        <f ca="1">VLOOKUP(K54,'Installed UEC-MH'!$B$101:$C$145,2,FALSE)</f>
        <v>84.348172891971373</v>
      </c>
      <c r="L55" s="216">
        <f ca="1">VLOOKUP(L54,'Installed UEC-MH'!$B$101:$C$145,2,FALSE)</f>
        <v>84.348172891971359</v>
      </c>
      <c r="M55" s="216">
        <f ca="1">VLOOKUP(M54,'Installed UEC-MH'!$B$101:$C$145,2,FALSE)</f>
        <v>84.348172891971373</v>
      </c>
      <c r="N55" s="216">
        <f ca="1">VLOOKUP(N54,'Installed UEC-MH'!$B$101:$C$145,2,FALSE)</f>
        <v>84.348172891971373</v>
      </c>
      <c r="O55" s="216">
        <f ca="1">VLOOKUP(O54,'Installed UEC-MH'!$B$101:$C$145,2,FALSE)</f>
        <v>84.348172891971373</v>
      </c>
      <c r="P55" s="216">
        <f ca="1">VLOOKUP(P54,'Installed UEC-MH'!$B$101:$C$145,2,FALSE)</f>
        <v>84.348172891971373</v>
      </c>
      <c r="Q55" s="216">
        <f ca="1">VLOOKUP(Q54,'Installed UEC-MH'!$B$101:$C$145,2,FALSE)</f>
        <v>84.348172891971373</v>
      </c>
      <c r="R55" s="216">
        <f ca="1">VLOOKUP(R54,'Installed UEC-MH'!$B$101:$C$145,2,FALSE)</f>
        <v>84.348172891971373</v>
      </c>
      <c r="S55" s="216">
        <f ca="1">VLOOKUP(S54,'Installed UEC-MH'!$B$101:$C$145,2,FALSE)</f>
        <v>84.348172891971373</v>
      </c>
      <c r="T55" s="216">
        <f ca="1">VLOOKUP(T54,'Installed UEC-MH'!$B$101:$C$145,2,FALSE)</f>
        <v>84.348172891971373</v>
      </c>
      <c r="U55" s="216">
        <f ca="1">VLOOKUP(U54,'Installed UEC-MH'!$B$101:$C$145,2,FALSE)</f>
        <v>84.348172891971345</v>
      </c>
      <c r="V55" s="216">
        <f ca="1">VLOOKUP(V54,'Installed UEC-MH'!$B$101:$C$145,2,FALSE)</f>
        <v>84.348172891971373</v>
      </c>
      <c r="W55" s="216">
        <f ca="1">VLOOKUP(W54,'Installed UEC-MH'!$B$101:$C$145,2,FALSE)</f>
        <v>84.348172891971359</v>
      </c>
      <c r="X55" s="216">
        <f ca="1">VLOOKUP(X54,'Installed UEC-MH'!$B$101:$C$145,2,FALSE)</f>
        <v>84.348172891971359</v>
      </c>
      <c r="Y55" s="216">
        <f ca="1">VLOOKUP(Y54,'Installed UEC-MH'!$B$101:$C$145,2,FALSE)</f>
        <v>84.348172891971359</v>
      </c>
      <c r="Z55" s="216">
        <f ca="1">VLOOKUP(Z54,'Installed UEC-MH'!$B$101:$C$145,2,FALSE)</f>
        <v>84.348172891971345</v>
      </c>
      <c r="AA55" s="216">
        <f ca="1">VLOOKUP(AA54,'Installed UEC-MH'!$B$101:$C$145,2,FALSE)</f>
        <v>84.348172891971345</v>
      </c>
      <c r="AB55" s="216">
        <f ca="1">VLOOKUP(AB54,'Installed UEC-MH'!$B$101:$C$145,2,FALSE)</f>
        <v>84.348172891971359</v>
      </c>
      <c r="AC55" s="216">
        <f ca="1">VLOOKUP(AC54,'Installed UEC-MH'!$B$101:$C$145,2,FALSE)</f>
        <v>84.348172891971373</v>
      </c>
      <c r="AD55" s="216">
        <f ca="1">VLOOKUP(AD54,'Installed UEC-MH'!$B$101:$C$145,2,FALSE)</f>
        <v>84.348172891971345</v>
      </c>
      <c r="AE55" s="216">
        <f ca="1">VLOOKUP(AE54,'Installed UEC-MH'!$B$101:$C$145,2,FALSE)</f>
        <v>84.348172891971345</v>
      </c>
      <c r="AF55" s="216">
        <f ca="1">VLOOKUP(AF54,'Installed UEC-MH'!$B$101:$C$145,2,FALSE)</f>
        <v>84.348172891971345</v>
      </c>
      <c r="AG55" s="216">
        <f ca="1">VLOOKUP(AG54,'Installed UEC-MH'!$B$101:$C$145,2,FALSE)</f>
        <v>84.348172891971345</v>
      </c>
      <c r="AH55" s="216">
        <f ca="1">VLOOKUP(AH54,'Installed UEC-MH'!$B$101:$C$145,2,FALSE)</f>
        <v>84.348172891971331</v>
      </c>
      <c r="AI55" s="216">
        <f ca="1">VLOOKUP(AI54,'Installed UEC-MH'!$B$101:$C$145,2,FALSE)</f>
        <v>84.348172891971345</v>
      </c>
      <c r="AJ55" s="216">
        <f ca="1">VLOOKUP(AJ54,'Installed UEC-MH'!$B$101:$C$145,2,FALSE)</f>
        <v>84.348172891971373</v>
      </c>
      <c r="AK55" s="216">
        <f ca="1">VLOOKUP(AK54,'Installed UEC-MH'!$B$101:$C$145,2,FALSE)</f>
        <v>84.348172891971359</v>
      </c>
      <c r="AL55" s="216">
        <f ca="1">VLOOKUP(AL54,'Installed UEC-MH'!$B$101:$C$145,2,FALSE)</f>
        <v>84.348172891971359</v>
      </c>
      <c r="AM55" s="216">
        <f ca="1">VLOOKUP(AM54,'Installed UEC-MH'!$B$101:$C$145,2,FALSE)</f>
        <v>84.348172891971373</v>
      </c>
      <c r="AN55" s="216">
        <f ca="1">VLOOKUP(AN54,'Installed UEC-MH'!$B$101:$C$145,2,FALSE)</f>
        <v>84.348172891971345</v>
      </c>
      <c r="AO55" s="216">
        <f ca="1">VLOOKUP(AO54,'Installed UEC-MH'!$B$101:$C$145,2,FALSE)</f>
        <v>84.348172891971345</v>
      </c>
      <c r="AP55" s="216">
        <f ca="1">VLOOKUP(AP54,'Installed UEC-MH'!$B$101:$C$145,2,FALSE)</f>
        <v>84.348172891971359</v>
      </c>
      <c r="AQ55" s="216">
        <f ca="1">VLOOKUP(AQ54,'Installed UEC-MH'!$B$101:$C$145,2,FALSE)</f>
        <v>84.348172891971359</v>
      </c>
      <c r="AR55" s="216">
        <f ca="1">VLOOKUP(AR54,'Installed UEC-MH'!$B$101:$C$145,2,FALSE)</f>
        <v>84.348172891971359</v>
      </c>
      <c r="AS55" s="216">
        <f ca="1">VLOOKUP(AS54,'Installed UEC-MH'!$B$101:$C$145,2,FALSE)</f>
        <v>84.348172891971359</v>
      </c>
      <c r="AT55" s="216">
        <f ca="1">VLOOKUP(AT54,'Installed UEC-MH'!$B$101:$C$145,2,FALSE)</f>
        <v>84.348172891971359</v>
      </c>
      <c r="AU55" s="216">
        <f ca="1">VLOOKUP(AU54,'Installed UEC-MH'!$B$101:$C$145,2,FALSE)</f>
        <v>84.348172891971331</v>
      </c>
      <c r="AV55" s="216">
        <f ca="1">VLOOKUP(AV54,'Installed UEC-MH'!$B$101:$C$145,2,FALSE)</f>
        <v>84.348172891971359</v>
      </c>
      <c r="AW55" s="216">
        <f ca="1">VLOOKUP(AW54,'Installed UEC-MH'!$B$101:$C$145,2,FALSE)</f>
        <v>84.348172891971359</v>
      </c>
      <c r="AX55" s="196"/>
    </row>
    <row r="56" spans="2:50">
      <c r="B56" s="193"/>
      <c r="C56" s="329"/>
      <c r="D56" s="329"/>
      <c r="E56" s="329"/>
      <c r="F56" s="329"/>
      <c r="G56" s="329"/>
      <c r="H56" s="329"/>
      <c r="I56" s="329"/>
      <c r="J56" s="329"/>
      <c r="K56" s="329"/>
      <c r="L56" s="329"/>
      <c r="M56" s="329"/>
      <c r="N56" s="329"/>
      <c r="O56" s="329"/>
      <c r="P56" s="329"/>
      <c r="Q56" s="329"/>
      <c r="R56" s="329"/>
      <c r="S56" s="329"/>
      <c r="T56" s="26"/>
      <c r="U56" s="26"/>
      <c r="V56" s="26"/>
      <c r="W56" s="26"/>
      <c r="X56" s="26"/>
      <c r="Y56" s="26"/>
      <c r="Z56" s="26"/>
      <c r="AA56" s="26"/>
      <c r="AB56" s="26"/>
      <c r="AC56" s="26"/>
      <c r="AD56" s="26"/>
      <c r="AE56" s="26"/>
      <c r="AF56" s="26"/>
      <c r="AG56" s="26"/>
      <c r="AH56" s="26"/>
      <c r="AI56" s="26"/>
      <c r="AJ56" s="26"/>
      <c r="AK56" s="26"/>
      <c r="AL56" s="26"/>
      <c r="AM56" s="26"/>
      <c r="AN56" s="26"/>
      <c r="AO56" s="26"/>
      <c r="AP56" s="329"/>
      <c r="AQ56" s="329"/>
      <c r="AR56" s="329"/>
      <c r="AS56" s="329"/>
      <c r="AT56" s="329"/>
      <c r="AU56" s="329"/>
      <c r="AV56" s="329"/>
      <c r="AW56" s="329"/>
      <c r="AX56" s="196"/>
    </row>
    <row r="57" spans="2:50">
      <c r="B57" s="338" t="s">
        <v>120</v>
      </c>
      <c r="C57" s="329"/>
      <c r="D57" s="329"/>
      <c r="E57" s="329"/>
      <c r="F57" s="329"/>
      <c r="G57" s="329"/>
      <c r="H57" s="329"/>
      <c r="I57" s="329"/>
      <c r="J57" s="329"/>
      <c r="K57" s="329"/>
      <c r="L57" s="329"/>
      <c r="M57" s="329"/>
      <c r="N57" s="329"/>
      <c r="O57" s="329"/>
      <c r="P57" s="329"/>
      <c r="Q57" s="329"/>
      <c r="R57" s="329"/>
      <c r="S57" s="329"/>
      <c r="T57" s="26"/>
      <c r="U57" s="26"/>
      <c r="V57" s="26"/>
      <c r="W57" s="26"/>
      <c r="X57" s="26"/>
      <c r="Y57" s="26"/>
      <c r="Z57" s="26"/>
      <c r="AA57" s="26"/>
      <c r="AB57" s="26"/>
      <c r="AC57" s="26"/>
      <c r="AD57" s="26"/>
      <c r="AE57" s="26"/>
      <c r="AF57" s="26"/>
      <c r="AG57" s="26"/>
      <c r="AH57" s="26"/>
      <c r="AI57" s="26"/>
      <c r="AJ57" s="26"/>
      <c r="AK57" s="26"/>
      <c r="AL57" s="26"/>
      <c r="AM57" s="26"/>
      <c r="AN57" s="26"/>
      <c r="AO57" s="26"/>
      <c r="AP57" s="329"/>
      <c r="AQ57" s="329"/>
      <c r="AR57" s="329"/>
      <c r="AS57" s="329"/>
      <c r="AT57" s="329"/>
      <c r="AU57" s="329"/>
      <c r="AV57" s="329"/>
      <c r="AW57" s="329"/>
      <c r="AX57" s="196"/>
    </row>
    <row r="58" spans="2:50">
      <c r="B58" s="205"/>
      <c r="C58" s="329"/>
      <c r="D58" s="329"/>
      <c r="E58" s="329"/>
      <c r="F58" s="329"/>
      <c r="G58" s="329"/>
      <c r="H58" s="329"/>
      <c r="I58" s="329"/>
      <c r="J58" s="329"/>
      <c r="K58" s="329"/>
      <c r="L58" s="329"/>
      <c r="M58" s="329"/>
      <c r="N58" s="329"/>
      <c r="O58" s="329"/>
      <c r="P58" s="329"/>
      <c r="Q58" s="329"/>
      <c r="R58" s="329"/>
      <c r="S58" s="329"/>
      <c r="T58" s="26"/>
      <c r="U58" s="26"/>
      <c r="V58" s="26"/>
      <c r="W58" s="26"/>
      <c r="X58" s="26"/>
      <c r="Y58" s="26"/>
      <c r="Z58" s="26"/>
      <c r="AA58" s="26"/>
      <c r="AB58" s="26"/>
      <c r="AC58" s="26"/>
      <c r="AD58" s="26"/>
      <c r="AE58" s="26"/>
      <c r="AF58" s="26"/>
      <c r="AG58" s="26"/>
      <c r="AH58" s="26"/>
      <c r="AI58" s="26"/>
      <c r="AJ58" s="26"/>
      <c r="AK58" s="26"/>
      <c r="AL58" s="26"/>
      <c r="AM58" s="26"/>
      <c r="AN58" s="26"/>
      <c r="AO58" s="26"/>
      <c r="AP58" s="329"/>
      <c r="AQ58" s="329"/>
      <c r="AR58" s="329"/>
      <c r="AS58" s="329"/>
      <c r="AT58" s="329"/>
      <c r="AU58" s="329"/>
      <c r="AV58" s="329"/>
      <c r="AW58" s="329"/>
      <c r="AX58" s="196"/>
    </row>
    <row r="59" spans="2:50">
      <c r="B59" s="205"/>
      <c r="C59" s="329"/>
      <c r="D59" s="202" t="s">
        <v>19</v>
      </c>
      <c r="E59" s="223">
        <f t="shared" ref="E59:AW59" si="8">E54</f>
        <v>1990</v>
      </c>
      <c r="F59" s="223">
        <f t="shared" si="8"/>
        <v>1991</v>
      </c>
      <c r="G59" s="223">
        <f t="shared" si="8"/>
        <v>1992</v>
      </c>
      <c r="H59" s="223">
        <f t="shared" si="8"/>
        <v>1993</v>
      </c>
      <c r="I59" s="223">
        <f t="shared" si="8"/>
        <v>1994</v>
      </c>
      <c r="J59" s="223">
        <f t="shared" si="8"/>
        <v>1995</v>
      </c>
      <c r="K59" s="223">
        <f t="shared" si="8"/>
        <v>1996</v>
      </c>
      <c r="L59" s="223">
        <f t="shared" si="8"/>
        <v>1997</v>
      </c>
      <c r="M59" s="223">
        <f t="shared" si="8"/>
        <v>1998</v>
      </c>
      <c r="N59" s="223">
        <f t="shared" si="8"/>
        <v>1999</v>
      </c>
      <c r="O59" s="223">
        <f t="shared" si="8"/>
        <v>2000</v>
      </c>
      <c r="P59" s="223">
        <f t="shared" si="8"/>
        <v>2001</v>
      </c>
      <c r="Q59" s="223">
        <f t="shared" si="8"/>
        <v>2002</v>
      </c>
      <c r="R59" s="223">
        <f t="shared" si="8"/>
        <v>2003</v>
      </c>
      <c r="S59" s="223">
        <f t="shared" si="8"/>
        <v>2004</v>
      </c>
      <c r="T59" s="223">
        <f t="shared" si="8"/>
        <v>2005</v>
      </c>
      <c r="U59" s="223">
        <f t="shared" si="8"/>
        <v>2006</v>
      </c>
      <c r="V59" s="223">
        <f t="shared" si="8"/>
        <v>2007</v>
      </c>
      <c r="W59" s="223">
        <f t="shared" si="8"/>
        <v>2008</v>
      </c>
      <c r="X59" s="223">
        <f t="shared" si="8"/>
        <v>2009</v>
      </c>
      <c r="Y59" s="223">
        <f t="shared" si="8"/>
        <v>2010</v>
      </c>
      <c r="Z59" s="223">
        <f t="shared" si="8"/>
        <v>2011</v>
      </c>
      <c r="AA59" s="223">
        <f t="shared" si="8"/>
        <v>2012</v>
      </c>
      <c r="AB59" s="223">
        <f t="shared" si="8"/>
        <v>2013</v>
      </c>
      <c r="AC59" s="223">
        <f t="shared" si="8"/>
        <v>2014</v>
      </c>
      <c r="AD59" s="223">
        <f t="shared" si="8"/>
        <v>2015</v>
      </c>
      <c r="AE59" s="223">
        <f t="shared" si="8"/>
        <v>2016</v>
      </c>
      <c r="AF59" s="223">
        <f t="shared" si="8"/>
        <v>2017</v>
      </c>
      <c r="AG59" s="223">
        <f t="shared" si="8"/>
        <v>2018</v>
      </c>
      <c r="AH59" s="223">
        <f t="shared" si="8"/>
        <v>2019</v>
      </c>
      <c r="AI59" s="223">
        <f t="shared" si="8"/>
        <v>2020</v>
      </c>
      <c r="AJ59" s="223">
        <f t="shared" si="8"/>
        <v>2021</v>
      </c>
      <c r="AK59" s="223">
        <f t="shared" si="8"/>
        <v>2022</v>
      </c>
      <c r="AL59" s="223">
        <f t="shared" si="8"/>
        <v>2023</v>
      </c>
      <c r="AM59" s="223">
        <f t="shared" si="8"/>
        <v>2024</v>
      </c>
      <c r="AN59" s="223">
        <f t="shared" si="8"/>
        <v>2025</v>
      </c>
      <c r="AO59" s="223">
        <f t="shared" si="8"/>
        <v>2026</v>
      </c>
      <c r="AP59" s="223">
        <f t="shared" si="8"/>
        <v>2027</v>
      </c>
      <c r="AQ59" s="223">
        <f t="shared" si="8"/>
        <v>2028</v>
      </c>
      <c r="AR59" s="223">
        <f t="shared" si="8"/>
        <v>2029</v>
      </c>
      <c r="AS59" s="223">
        <f t="shared" si="8"/>
        <v>2030</v>
      </c>
      <c r="AT59" s="223">
        <f t="shared" si="8"/>
        <v>2031</v>
      </c>
      <c r="AU59" s="223">
        <f t="shared" si="8"/>
        <v>2032</v>
      </c>
      <c r="AV59" s="223">
        <f t="shared" si="8"/>
        <v>2033</v>
      </c>
      <c r="AW59" s="223">
        <f t="shared" si="8"/>
        <v>2034</v>
      </c>
      <c r="AX59" s="196"/>
    </row>
    <row r="60" spans="2:50">
      <c r="B60" s="193"/>
      <c r="C60" s="329"/>
      <c r="D60" s="309" t="s">
        <v>124</v>
      </c>
      <c r="E60" s="216">
        <f>VLOOKUP(E59,'Installed UEC-MH'!$B$101:$D$145,3,FALSE)</f>
        <v>0</v>
      </c>
      <c r="F60" s="216">
        <f ca="1">VLOOKUP(F59,'Installed UEC-MH'!$B$101:$D$145,3,FALSE)</f>
        <v>84.348172891971359</v>
      </c>
      <c r="G60" s="216">
        <f ca="1">VLOOKUP(G59,'Installed UEC-MH'!$B$101:$D$145,3,FALSE)</f>
        <v>84.348172891971359</v>
      </c>
      <c r="H60" s="216">
        <f ca="1">VLOOKUP(H59,'Installed UEC-MH'!$B$101:$D$145,3,FALSE)</f>
        <v>84.348172891971359</v>
      </c>
      <c r="I60" s="216">
        <f ca="1">VLOOKUP(I59,'Installed UEC-MH'!$B$101:$D$145,3,FALSE)</f>
        <v>84.348172891971345</v>
      </c>
      <c r="J60" s="216">
        <f ca="1">VLOOKUP(J59,'Installed UEC-MH'!$B$101:$D$145,3,FALSE)</f>
        <v>84.348172891971359</v>
      </c>
      <c r="K60" s="216">
        <f ca="1">VLOOKUP(K59,'Installed UEC-MH'!$B$101:$D$145,3,FALSE)</f>
        <v>84.348172891971373</v>
      </c>
      <c r="L60" s="216">
        <f ca="1">VLOOKUP(L59,'Installed UEC-MH'!$B$101:$D$145,3,FALSE)</f>
        <v>84.348172891971359</v>
      </c>
      <c r="M60" s="216">
        <f ca="1">VLOOKUP(M59,'Installed UEC-MH'!$B$101:$D$145,3,FALSE)</f>
        <v>84.348172891971373</v>
      </c>
      <c r="N60" s="216">
        <f ca="1">VLOOKUP(N59,'Installed UEC-MH'!$B$101:$D$145,3,FALSE)</f>
        <v>84.348172891971373</v>
      </c>
      <c r="O60" s="216">
        <f ca="1">VLOOKUP(O59,'Installed UEC-MH'!$B$101:$D$145,3,FALSE)</f>
        <v>84.348172891971373</v>
      </c>
      <c r="P60" s="216">
        <f ca="1">VLOOKUP(P59,'Installed UEC-MH'!$B$101:$D$145,3,FALSE)</f>
        <v>84.348172891971373</v>
      </c>
      <c r="Q60" s="216">
        <f ca="1">VLOOKUP(Q59,'Installed UEC-MH'!$B$101:$D$145,3,FALSE)</f>
        <v>84.348172891971373</v>
      </c>
      <c r="R60" s="216">
        <f ca="1">VLOOKUP(R59,'Installed UEC-MH'!$B$101:$D$145,3,FALSE)</f>
        <v>84.348172891971373</v>
      </c>
      <c r="S60" s="216">
        <f ca="1">VLOOKUP(S59,'Installed UEC-MH'!$B$101:$D$145,3,FALSE)</f>
        <v>84.348172891971373</v>
      </c>
      <c r="T60" s="216">
        <f ca="1">VLOOKUP(T59,'Installed UEC-MH'!$B$101:$D$145,3,FALSE)</f>
        <v>84.348172891971373</v>
      </c>
      <c r="U60" s="216">
        <f ca="1">VLOOKUP(U59,'Installed UEC-MH'!$B$101:$D$145,3,FALSE)</f>
        <v>84.348172891971345</v>
      </c>
      <c r="V60" s="216">
        <f ca="1">VLOOKUP(V59,'Installed UEC-MH'!$B$101:$D$145,3,FALSE)</f>
        <v>84.348172891971373</v>
      </c>
      <c r="W60" s="216">
        <f ca="1">VLOOKUP(W59,'Installed UEC-MH'!$B$101:$D$145,3,FALSE)</f>
        <v>82.904103681289399</v>
      </c>
      <c r="X60" s="216">
        <f ca="1">VLOOKUP(X59,'Installed UEC-MH'!$B$101:$D$145,3,FALSE)</f>
        <v>81.488469339088354</v>
      </c>
      <c r="Y60" s="216">
        <f ca="1">VLOOKUP(Y59,'Installed UEC-MH'!$B$101:$D$145,3,FALSE)</f>
        <v>80.104947006709523</v>
      </c>
      <c r="Z60" s="216">
        <f ca="1">VLOOKUP(Z59,'Installed UEC-MH'!$B$101:$D$145,3,FALSE)</f>
        <v>78.753131609068333</v>
      </c>
      <c r="AA60" s="216">
        <f ca="1">VLOOKUP(AA59,'Installed UEC-MH'!$B$101:$D$145,3,FALSE)</f>
        <v>77.434825250439147</v>
      </c>
      <c r="AB60" s="216">
        <f ca="1">VLOOKUP(AB59,'Installed UEC-MH'!$B$101:$D$145,3,FALSE)</f>
        <v>76.15211408193565</v>
      </c>
      <c r="AC60" s="216">
        <f ca="1">VLOOKUP(AC59,'Installed UEC-MH'!$B$101:$D$145,3,FALSE)</f>
        <v>74.903306778144696</v>
      </c>
      <c r="AD60" s="216">
        <f ca="1">VLOOKUP(AD59,'Installed UEC-MH'!$B$101:$D$145,3,FALSE)</f>
        <v>73.680923663004037</v>
      </c>
      <c r="AE60" s="216">
        <f ca="1">VLOOKUP(AE59,'Installed UEC-MH'!$B$101:$D$145,3,FALSE)</f>
        <v>72.479450654216848</v>
      </c>
      <c r="AF60" s="216">
        <f ca="1">VLOOKUP(AF59,'Installed UEC-MH'!$B$101:$D$145,3,FALSE)</f>
        <v>71.309936546600383</v>
      </c>
      <c r="AG60" s="216">
        <f ca="1">VLOOKUP(AG59,'Installed UEC-MH'!$B$101:$D$145,3,FALSE)</f>
        <v>70.169145703912463</v>
      </c>
      <c r="AH60" s="216">
        <f ca="1">VLOOKUP(AH59,'Installed UEC-MH'!$B$101:$D$145,3,FALSE)</f>
        <v>69.048484077882009</v>
      </c>
      <c r="AI60" s="216">
        <f ca="1">VLOOKUP(AI59,'Installed UEC-MH'!$B$101:$D$145,3,FALSE)</f>
        <v>67.798907292816978</v>
      </c>
      <c r="AJ60" s="216">
        <f ca="1">VLOOKUP(AJ59,'Installed UEC-MH'!$B$101:$D$145,3,FALSE)</f>
        <v>67.798907292816992</v>
      </c>
      <c r="AK60" s="216">
        <f ca="1">VLOOKUP(AK59,'Installed UEC-MH'!$B$101:$D$145,3,FALSE)</f>
        <v>67.798907292817006</v>
      </c>
      <c r="AL60" s="216">
        <f ca="1">VLOOKUP(AL59,'Installed UEC-MH'!$B$101:$D$145,3,FALSE)</f>
        <v>67.798907292817006</v>
      </c>
      <c r="AM60" s="216">
        <f ca="1">VLOOKUP(AM59,'Installed UEC-MH'!$B$101:$D$145,3,FALSE)</f>
        <v>67.798907292817006</v>
      </c>
      <c r="AN60" s="216">
        <f ca="1">VLOOKUP(AN59,'Installed UEC-MH'!$B$101:$D$145,3,FALSE)</f>
        <v>67.798907292816978</v>
      </c>
      <c r="AO60" s="216">
        <f ca="1">VLOOKUP(AO59,'Installed UEC-MH'!$B$101:$D$145,3,FALSE)</f>
        <v>67.798907292816978</v>
      </c>
      <c r="AP60" s="216">
        <f ca="1">VLOOKUP(AP59,'Installed UEC-MH'!$B$101:$D$145,3,FALSE)</f>
        <v>67.798907292816992</v>
      </c>
      <c r="AQ60" s="216">
        <f ca="1">VLOOKUP(AQ59,'Installed UEC-MH'!$B$101:$D$145,3,FALSE)</f>
        <v>67.798907292816992</v>
      </c>
      <c r="AR60" s="216">
        <f ca="1">VLOOKUP(AR59,'Installed UEC-MH'!$B$101:$D$145,3,FALSE)</f>
        <v>67.798907292816978</v>
      </c>
      <c r="AS60" s="216">
        <f ca="1">VLOOKUP(AS59,'Installed UEC-MH'!$B$101:$D$145,3,FALSE)</f>
        <v>67.798907292816992</v>
      </c>
      <c r="AT60" s="216">
        <f ca="1">VLOOKUP(AT59,'Installed UEC-MH'!$B$101:$D$145,3,FALSE)</f>
        <v>67.798907292816992</v>
      </c>
      <c r="AU60" s="216">
        <f ca="1">VLOOKUP(AU59,'Installed UEC-MH'!$B$101:$D$145,3,FALSE)</f>
        <v>67.798907292816978</v>
      </c>
      <c r="AV60" s="216">
        <f ca="1">VLOOKUP(AV59,'Installed UEC-MH'!$B$101:$D$145,3,FALSE)</f>
        <v>67.798907292816992</v>
      </c>
      <c r="AW60" s="216">
        <f ca="1">VLOOKUP(AW59,'Installed UEC-MH'!$B$101:$D$145,3,FALSE)</f>
        <v>67.798907292816992</v>
      </c>
      <c r="AX60" s="196"/>
    </row>
    <row r="61" spans="2:50" ht="13.5" thickBot="1">
      <c r="B61" s="200"/>
      <c r="C61" s="345"/>
      <c r="D61" s="345"/>
      <c r="E61" s="345"/>
      <c r="F61" s="345"/>
      <c r="G61" s="345"/>
      <c r="H61" s="345"/>
      <c r="I61" s="345"/>
      <c r="J61" s="345"/>
      <c r="K61" s="345"/>
      <c r="L61" s="345"/>
      <c r="M61" s="345"/>
      <c r="N61" s="345"/>
      <c r="O61" s="345"/>
      <c r="P61" s="345"/>
      <c r="Q61" s="345"/>
      <c r="R61" s="345"/>
      <c r="S61" s="345"/>
      <c r="T61" s="206"/>
      <c r="U61" s="206"/>
      <c r="V61" s="206"/>
      <c r="W61" s="345"/>
      <c r="X61" s="345"/>
      <c r="Y61" s="345"/>
      <c r="Z61" s="345"/>
      <c r="AA61" s="345"/>
      <c r="AB61" s="345"/>
      <c r="AC61" s="345"/>
      <c r="AD61" s="345"/>
      <c r="AE61" s="345"/>
      <c r="AF61" s="345"/>
      <c r="AG61" s="345"/>
      <c r="AH61" s="345"/>
      <c r="AI61" s="345"/>
      <c r="AJ61" s="345"/>
      <c r="AK61" s="345"/>
      <c r="AL61" s="345"/>
      <c r="AM61" s="345"/>
      <c r="AN61" s="345"/>
      <c r="AO61" s="345"/>
      <c r="AP61" s="345"/>
      <c r="AQ61" s="345"/>
      <c r="AR61" s="345"/>
      <c r="AS61" s="345"/>
      <c r="AT61" s="345"/>
      <c r="AU61" s="345"/>
      <c r="AV61" s="345"/>
      <c r="AW61" s="345"/>
      <c r="AX61" s="204"/>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5"/>
  <sheetViews>
    <sheetView topLeftCell="A88" workbookViewId="0">
      <selection activeCell="C104" sqref="C104"/>
    </sheetView>
  </sheetViews>
  <sheetFormatPr defaultColWidth="9.140625" defaultRowHeight="15"/>
  <cols>
    <col min="1" max="2" width="9.140625" style="172"/>
    <col min="3" max="3" width="10" style="172" bestFit="1" customWidth="1"/>
    <col min="4" max="4" width="10" style="172" customWidth="1"/>
    <col min="5" max="47" width="9.140625" style="172"/>
    <col min="48" max="48" width="11.140625" style="172" customWidth="1"/>
    <col min="49" max="16384" width="9.140625" style="172"/>
  </cols>
  <sheetData>
    <row r="1" spans="1:49">
      <c r="B1" s="172" t="s">
        <v>107</v>
      </c>
    </row>
    <row r="2" spans="1:49">
      <c r="C2" s="172">
        <f>B2+1</f>
        <v>1</v>
      </c>
      <c r="D2" s="172">
        <f t="shared" ref="D2:AU2" si="0">C2+1</f>
        <v>2</v>
      </c>
      <c r="E2" s="172">
        <f t="shared" si="0"/>
        <v>3</v>
      </c>
      <c r="F2" s="172">
        <f t="shared" si="0"/>
        <v>4</v>
      </c>
      <c r="G2" s="172">
        <f t="shared" si="0"/>
        <v>5</v>
      </c>
      <c r="H2" s="172">
        <f t="shared" si="0"/>
        <v>6</v>
      </c>
      <c r="I2" s="172">
        <f t="shared" si="0"/>
        <v>7</v>
      </c>
      <c r="J2" s="172">
        <f t="shared" si="0"/>
        <v>8</v>
      </c>
      <c r="K2" s="172">
        <f t="shared" si="0"/>
        <v>9</v>
      </c>
      <c r="L2" s="172">
        <f t="shared" si="0"/>
        <v>10</v>
      </c>
      <c r="M2" s="172">
        <f t="shared" si="0"/>
        <v>11</v>
      </c>
      <c r="N2" s="172">
        <f t="shared" si="0"/>
        <v>12</v>
      </c>
      <c r="O2" s="172">
        <f t="shared" si="0"/>
        <v>13</v>
      </c>
      <c r="P2" s="172">
        <f t="shared" si="0"/>
        <v>14</v>
      </c>
      <c r="Q2" s="172">
        <f t="shared" si="0"/>
        <v>15</v>
      </c>
      <c r="R2" s="172">
        <f t="shared" si="0"/>
        <v>16</v>
      </c>
      <c r="S2" s="172">
        <f t="shared" si="0"/>
        <v>17</v>
      </c>
      <c r="T2" s="172">
        <f t="shared" si="0"/>
        <v>18</v>
      </c>
      <c r="U2" s="172">
        <f t="shared" si="0"/>
        <v>19</v>
      </c>
      <c r="V2" s="172">
        <f t="shared" si="0"/>
        <v>20</v>
      </c>
      <c r="W2" s="172">
        <f t="shared" si="0"/>
        <v>21</v>
      </c>
      <c r="X2" s="172">
        <f t="shared" si="0"/>
        <v>22</v>
      </c>
      <c r="Y2" s="172">
        <f t="shared" si="0"/>
        <v>23</v>
      </c>
      <c r="Z2" s="172">
        <f t="shared" si="0"/>
        <v>24</v>
      </c>
      <c r="AA2" s="172">
        <f t="shared" si="0"/>
        <v>25</v>
      </c>
      <c r="AB2" s="172">
        <f t="shared" si="0"/>
        <v>26</v>
      </c>
      <c r="AC2" s="172">
        <f t="shared" si="0"/>
        <v>27</v>
      </c>
      <c r="AD2" s="172">
        <f>AC2+1</f>
        <v>28</v>
      </c>
      <c r="AE2" s="172">
        <f t="shared" si="0"/>
        <v>29</v>
      </c>
      <c r="AF2" s="172">
        <f t="shared" si="0"/>
        <v>30</v>
      </c>
      <c r="AG2" s="172">
        <f t="shared" si="0"/>
        <v>31</v>
      </c>
      <c r="AH2" s="172">
        <f t="shared" si="0"/>
        <v>32</v>
      </c>
      <c r="AI2" s="172">
        <f t="shared" si="0"/>
        <v>33</v>
      </c>
      <c r="AJ2" s="172">
        <f t="shared" si="0"/>
        <v>34</v>
      </c>
      <c r="AK2" s="172">
        <f t="shared" si="0"/>
        <v>35</v>
      </c>
      <c r="AL2" s="172">
        <f t="shared" si="0"/>
        <v>36</v>
      </c>
      <c r="AM2" s="172">
        <f t="shared" si="0"/>
        <v>37</v>
      </c>
      <c r="AN2" s="172">
        <f t="shared" si="0"/>
        <v>38</v>
      </c>
      <c r="AO2" s="172">
        <f t="shared" si="0"/>
        <v>39</v>
      </c>
      <c r="AP2" s="172">
        <f t="shared" si="0"/>
        <v>40</v>
      </c>
      <c r="AQ2" s="172">
        <f t="shared" si="0"/>
        <v>41</v>
      </c>
      <c r="AR2" s="172">
        <f t="shared" si="0"/>
        <v>42</v>
      </c>
      <c r="AS2" s="172">
        <f t="shared" si="0"/>
        <v>43</v>
      </c>
      <c r="AT2" s="172">
        <f t="shared" si="0"/>
        <v>44</v>
      </c>
      <c r="AU2" s="172">
        <f t="shared" si="0"/>
        <v>45</v>
      </c>
    </row>
    <row r="3" spans="1:49">
      <c r="C3" s="660" t="s">
        <v>108</v>
      </c>
      <c r="D3" s="660"/>
      <c r="E3" s="660"/>
      <c r="F3" s="660"/>
      <c r="G3" s="660"/>
      <c r="H3" s="660"/>
      <c r="I3" s="660"/>
      <c r="J3" s="660"/>
      <c r="K3" s="660"/>
      <c r="L3" s="660"/>
      <c r="M3" s="660"/>
      <c r="N3" s="660"/>
      <c r="O3" s="660"/>
      <c r="P3" s="660"/>
      <c r="Q3" s="660"/>
      <c r="R3" s="660"/>
      <c r="S3" s="660"/>
      <c r="T3" s="660"/>
      <c r="U3" s="660"/>
      <c r="V3" s="660"/>
      <c r="W3" s="660"/>
      <c r="X3" s="660"/>
      <c r="Y3" s="660"/>
      <c r="Z3" s="660"/>
      <c r="AA3" s="660"/>
      <c r="AB3" s="660"/>
      <c r="AC3" s="660"/>
      <c r="AD3" s="660"/>
      <c r="AE3" s="660"/>
      <c r="AF3" s="660"/>
      <c r="AG3" s="660"/>
      <c r="AH3" s="660"/>
      <c r="AI3" s="660"/>
      <c r="AJ3" s="660"/>
      <c r="AK3" s="660"/>
      <c r="AL3" s="660"/>
      <c r="AM3" s="660"/>
      <c r="AN3" s="660"/>
      <c r="AO3" s="660"/>
      <c r="AP3" s="660"/>
      <c r="AQ3" s="660"/>
      <c r="AR3" s="660"/>
      <c r="AS3" s="660"/>
      <c r="AT3" s="660"/>
      <c r="AU3" s="660"/>
    </row>
    <row r="4" spans="1:49">
      <c r="B4" s="153"/>
      <c r="C4" s="153">
        <f t="array" ref="C4:AF4">TRANSPOSE(B5:B49)</f>
        <v>1990</v>
      </c>
      <c r="D4" s="153">
        <v>1991</v>
      </c>
      <c r="E4" s="153">
        <v>1992</v>
      </c>
      <c r="F4" s="153">
        <v>1993</v>
      </c>
      <c r="G4" s="153">
        <v>1994</v>
      </c>
      <c r="H4" s="153">
        <v>1995</v>
      </c>
      <c r="I4" s="153">
        <v>1996</v>
      </c>
      <c r="J4" s="153">
        <v>1997</v>
      </c>
      <c r="K4" s="153">
        <v>1998</v>
      </c>
      <c r="L4" s="153">
        <v>1999</v>
      </c>
      <c r="M4" s="153">
        <v>2000</v>
      </c>
      <c r="N4" s="153">
        <v>2001</v>
      </c>
      <c r="O4" s="153">
        <v>2002</v>
      </c>
      <c r="P4" s="153">
        <v>2003</v>
      </c>
      <c r="Q4" s="153">
        <v>2004</v>
      </c>
      <c r="R4" s="153">
        <v>2005</v>
      </c>
      <c r="S4" s="153">
        <v>2006</v>
      </c>
      <c r="T4" s="153">
        <v>2007</v>
      </c>
      <c r="U4" s="153">
        <v>2008</v>
      </c>
      <c r="V4" s="153">
        <v>2009</v>
      </c>
      <c r="W4" s="153">
        <v>2010</v>
      </c>
      <c r="X4" s="153">
        <v>2011</v>
      </c>
      <c r="Y4" s="153">
        <v>2012</v>
      </c>
      <c r="Z4" s="153">
        <v>2013</v>
      </c>
      <c r="AA4" s="153">
        <v>2014</v>
      </c>
      <c r="AB4" s="153">
        <v>2015</v>
      </c>
      <c r="AC4" s="153">
        <v>2016</v>
      </c>
      <c r="AD4" s="153">
        <v>2017</v>
      </c>
      <c r="AE4" s="153">
        <v>2018</v>
      </c>
      <c r="AF4" s="153">
        <v>2019</v>
      </c>
      <c r="AG4" s="153">
        <f>AF4+1</f>
        <v>2020</v>
      </c>
      <c r="AH4" s="153">
        <f t="shared" ref="AH4:AU4" si="1">AG4+1</f>
        <v>2021</v>
      </c>
      <c r="AI4" s="153">
        <f t="shared" si="1"/>
        <v>2022</v>
      </c>
      <c r="AJ4" s="153">
        <f t="shared" si="1"/>
        <v>2023</v>
      </c>
      <c r="AK4" s="153">
        <f t="shared" si="1"/>
        <v>2024</v>
      </c>
      <c r="AL4" s="153">
        <f t="shared" si="1"/>
        <v>2025</v>
      </c>
      <c r="AM4" s="153">
        <f t="shared" si="1"/>
        <v>2026</v>
      </c>
      <c r="AN4" s="153">
        <f t="shared" si="1"/>
        <v>2027</v>
      </c>
      <c r="AO4" s="153">
        <f t="shared" si="1"/>
        <v>2028</v>
      </c>
      <c r="AP4" s="153">
        <f t="shared" si="1"/>
        <v>2029</v>
      </c>
      <c r="AQ4" s="153">
        <f t="shared" si="1"/>
        <v>2030</v>
      </c>
      <c r="AR4" s="153">
        <f t="shared" si="1"/>
        <v>2031</v>
      </c>
      <c r="AS4" s="153">
        <f t="shared" si="1"/>
        <v>2032</v>
      </c>
      <c r="AT4" s="153">
        <f t="shared" si="1"/>
        <v>2033</v>
      </c>
      <c r="AU4" s="153">
        <f t="shared" si="1"/>
        <v>2034</v>
      </c>
      <c r="AV4" s="153" t="s">
        <v>109</v>
      </c>
      <c r="AW4" s="153" t="s">
        <v>110</v>
      </c>
    </row>
    <row r="5" spans="1:49">
      <c r="A5" s="661" t="s">
        <v>84</v>
      </c>
      <c r="B5" s="153">
        <f>'Stock Model- MH'!B9</f>
        <v>1990</v>
      </c>
      <c r="C5" s="301">
        <f ca="1">IF(ISNA(INDEX('Stock Model- SF'!$C$9:$AZ$53,MATCH($B5,year,0),MATCH(($B5-C$4+1),Age,0))),0,INDEX('Stock Model- SF'!$C$9:$AZ$53,MATCH($B5,year,0),MATCH(($B5-C$4+1),Age,0)))</f>
        <v>0</v>
      </c>
      <c r="D5" s="301">
        <f>IF(ISNA(INDEX('Stock Model- SF'!$C$9:$AZ$53,MATCH($B5,year,0),MATCH(($B5-D$4+1),Age,0))),0,INDEX('Stock Model- SF'!$C$9:$AZ$53,MATCH($B5,year,0),MATCH(($B5-D$4+1),Age,0)))</f>
        <v>0</v>
      </c>
      <c r="E5" s="301">
        <f>IF(ISNA(INDEX('Stock Model- SF'!$C$9:$AZ$53,MATCH($B5,year,0),MATCH(($B5-E$4+1),Age,0))),0,INDEX('Stock Model- SF'!$C$9:$AZ$53,MATCH($B5,year,0),MATCH(($B5-E$4+1),Age,0)))</f>
        <v>0</v>
      </c>
      <c r="F5" s="301">
        <f>IF(ISNA(INDEX('Stock Model- SF'!$C$9:$AZ$53,MATCH($B5,year,0),MATCH(($B5-F$4+1),Age,0))),0,INDEX('Stock Model- SF'!$C$9:$AZ$53,MATCH($B5,year,0),MATCH(($B5-F$4+1),Age,0)))</f>
        <v>0</v>
      </c>
      <c r="G5" s="301">
        <f>IF(ISNA(INDEX('Stock Model- SF'!$C$9:$AZ$53,MATCH($B5,year,0),MATCH(($B5-G$4+1),Age,0))),0,INDEX('Stock Model- SF'!$C$9:$AZ$53,MATCH($B5,year,0),MATCH(($B5-G$4+1),Age,0)))</f>
        <v>0</v>
      </c>
      <c r="H5" s="301">
        <f>IF(ISNA(INDEX('Stock Model- SF'!$C$9:$AZ$53,MATCH($B5,year,0),MATCH(($B5-H$4+1),Age,0))),0,INDEX('Stock Model- SF'!$C$9:$AZ$53,MATCH($B5,year,0),MATCH(($B5-H$4+1),Age,0)))</f>
        <v>0</v>
      </c>
      <c r="I5" s="301">
        <f>IF(ISNA(INDEX('Stock Model- SF'!$C$9:$AZ$53,MATCH($B5,year,0),MATCH(($B5-I$4+1),Age,0))),0,INDEX('Stock Model- SF'!$C$9:$AZ$53,MATCH($B5,year,0),MATCH(($B5-I$4+1),Age,0)))</f>
        <v>0</v>
      </c>
      <c r="J5" s="301">
        <f>IF(ISNA(INDEX('Stock Model- SF'!$C$9:$AZ$53,MATCH($B5,year,0),MATCH(($B5-J$4+1),Age,0))),0,INDEX('Stock Model- SF'!$C$9:$AZ$53,MATCH($B5,year,0),MATCH(($B5-J$4+1),Age,0)))</f>
        <v>0</v>
      </c>
      <c r="K5" s="301">
        <f>IF(ISNA(INDEX('Stock Model- SF'!$C$9:$AZ$53,MATCH($B5,year,0),MATCH(($B5-K$4+1),Age,0))),0,INDEX('Stock Model- SF'!$C$9:$AZ$53,MATCH($B5,year,0),MATCH(($B5-K$4+1),Age,0)))</f>
        <v>0</v>
      </c>
      <c r="L5" s="301">
        <f>IF(ISNA(INDEX('Stock Model- SF'!$C$9:$AZ$53,MATCH($B5,year,0),MATCH(($B5-L$4+1),Age,0))),0,INDEX('Stock Model- SF'!$C$9:$AZ$53,MATCH($B5,year,0),MATCH(($B5-L$4+1),Age,0)))</f>
        <v>0</v>
      </c>
      <c r="M5" s="301">
        <f>IF(ISNA(INDEX('Stock Model- SF'!$C$9:$AZ$53,MATCH($B5,year,0),MATCH(($B5-M$4+1),Age,0))),0,INDEX('Stock Model- SF'!$C$9:$AZ$53,MATCH($B5,year,0),MATCH(($B5-M$4+1),Age,0)))</f>
        <v>0</v>
      </c>
      <c r="N5" s="301">
        <f>IF(ISNA(INDEX('Stock Model- SF'!$C$9:$AZ$53,MATCH($B5,year,0),MATCH(($B5-N$4+1),Age,0))),0,INDEX('Stock Model- SF'!$C$9:$AZ$53,MATCH($B5,year,0),MATCH(($B5-N$4+1),Age,0)))</f>
        <v>0</v>
      </c>
      <c r="O5" s="301">
        <f>IF(ISNA(INDEX('Stock Model- SF'!$C$9:$AZ$53,MATCH($B5,year,0),MATCH(($B5-O$4+1),Age,0))),0,INDEX('Stock Model- SF'!$C$9:$AZ$53,MATCH($B5,year,0),MATCH(($B5-O$4+1),Age,0)))</f>
        <v>0</v>
      </c>
      <c r="P5" s="301">
        <f>IF(ISNA(INDEX('Stock Model- SF'!$C$9:$AZ$53,MATCH($B5,year,0),MATCH(($B5-P$4+1),Age,0))),0,INDEX('Stock Model- SF'!$C$9:$AZ$53,MATCH($B5,year,0),MATCH(($B5-P$4+1),Age,0)))</f>
        <v>0</v>
      </c>
      <c r="Q5" s="301">
        <f>IF(ISNA(INDEX('Stock Model- SF'!$C$9:$AZ$53,MATCH($B5,year,0),MATCH(($B5-Q$4+1),Age,0))),0,INDEX('Stock Model- SF'!$C$9:$AZ$53,MATCH($B5,year,0),MATCH(($B5-Q$4+1),Age,0)))</f>
        <v>0</v>
      </c>
      <c r="R5" s="301">
        <f>IF(ISNA(INDEX('Stock Model- SF'!$C$9:$AZ$53,MATCH($B5,year,0),MATCH(($B5-R$4+1),Age,0))),0,INDEX('Stock Model- SF'!$C$9:$AZ$53,MATCH($B5,year,0),MATCH(($B5-R$4+1),Age,0)))</f>
        <v>0</v>
      </c>
      <c r="S5" s="301">
        <f>IF(ISNA(INDEX('Stock Model- SF'!$C$9:$AZ$53,MATCH($B5,year,0),MATCH(($B5-S$4+1),Age,0))),0,INDEX('Stock Model- SF'!$C$9:$AZ$53,MATCH($B5,year,0),MATCH(($B5-S$4+1),Age,0)))</f>
        <v>0</v>
      </c>
      <c r="T5" s="301">
        <f>IF(ISNA(INDEX('Stock Model- SF'!$C$9:$AZ$53,MATCH($B5,year,0),MATCH(($B5-T$4+1),Age,0))),0,INDEX('Stock Model- SF'!$C$9:$AZ$53,MATCH($B5,year,0),MATCH(($B5-T$4+1),Age,0)))</f>
        <v>0</v>
      </c>
      <c r="U5" s="301">
        <f>IF(ISNA(INDEX('Stock Model- SF'!$C$9:$AZ$53,MATCH($B5,year,0),MATCH(($B5-U$4+1),Age,0))),0,INDEX('Stock Model- SF'!$C$9:$AZ$53,MATCH($B5,year,0),MATCH(($B5-U$4+1),Age,0)))</f>
        <v>0</v>
      </c>
      <c r="V5" s="301">
        <f>IF(ISNA(INDEX('Stock Model- SF'!$C$9:$AZ$53,MATCH($B5,year,0),MATCH(($B5-V$4+1),Age,0))),0,INDEX('Stock Model- SF'!$C$9:$AZ$53,MATCH($B5,year,0),MATCH(($B5-V$4+1),Age,0)))</f>
        <v>0</v>
      </c>
      <c r="W5" s="301">
        <f>IF(ISNA(INDEX('Stock Model- SF'!$C$9:$AZ$53,MATCH($B5,year,0),MATCH(($B5-W$4+1),Age,0))),0,INDEX('Stock Model- SF'!$C$9:$AZ$53,MATCH($B5,year,0),MATCH(($B5-W$4+1),Age,0)))</f>
        <v>0</v>
      </c>
      <c r="X5" s="301">
        <f>IF(ISNA(INDEX('Stock Model- SF'!$C$9:$AZ$53,MATCH($B5,year,0),MATCH(($B5-X$4+1),Age,0))),0,INDEX('Stock Model- SF'!$C$9:$AZ$53,MATCH($B5,year,0),MATCH(($B5-X$4+1),Age,0)))</f>
        <v>0</v>
      </c>
      <c r="Y5" s="301">
        <f>IF(ISNA(INDEX('Stock Model- SF'!$C$9:$AZ$53,MATCH($B5,year,0),MATCH(($B5-Y$4+1),Age,0))),0,INDEX('Stock Model- SF'!$C$9:$AZ$53,MATCH($B5,year,0),MATCH(($B5-Y$4+1),Age,0)))</f>
        <v>0</v>
      </c>
      <c r="Z5" s="301">
        <f>IF(ISNA(INDEX('Stock Model- SF'!$C$9:$AZ$53,MATCH($B5,year,0),MATCH(($B5-Z$4+1),Age,0))),0,INDEX('Stock Model- SF'!$C$9:$AZ$53,MATCH($B5,year,0),MATCH(($B5-Z$4+1),Age,0)))</f>
        <v>0</v>
      </c>
      <c r="AA5" s="301">
        <f>IF(ISNA(INDEX('Stock Model- SF'!$C$9:$AZ$53,MATCH($B5,year,0),MATCH(($B5-AA$4+1),Age,0))),0,INDEX('Stock Model- SF'!$C$9:$AZ$53,MATCH($B5,year,0),MATCH(($B5-AA$4+1),Age,0)))</f>
        <v>0</v>
      </c>
      <c r="AB5" s="301">
        <f>IF(ISNA(INDEX('Stock Model- SF'!$C$9:$AZ$53,MATCH($B5,year,0),MATCH(($B5-AB$4+1),Age,0))),0,INDEX('Stock Model- SF'!$C$9:$AZ$53,MATCH($B5,year,0),MATCH(($B5-AB$4+1),Age,0)))</f>
        <v>0</v>
      </c>
      <c r="AC5" s="301">
        <f>IF(ISNA(INDEX('Stock Model- SF'!$C$9:$AZ$53,MATCH($B5,year,0),MATCH(($B5-AC$4+1),Age,0))),0,INDEX('Stock Model- SF'!$C$9:$AZ$53,MATCH($B5,year,0),MATCH(($B5-AC$4+1),Age,0)))</f>
        <v>0</v>
      </c>
      <c r="AD5" s="301">
        <f>IF(ISNA(INDEX('Stock Model- SF'!$C$9:$AZ$53,MATCH($B5,year,0),MATCH(($B5-AD$4+1),Age,0))),0,INDEX('Stock Model- SF'!$C$9:$AZ$53,MATCH($B5,year,0),MATCH(($B5-AD$4+1),Age,0)))</f>
        <v>0</v>
      </c>
      <c r="AE5" s="301">
        <f>IF(ISNA(INDEX('Stock Model- SF'!$C$9:$AZ$53,MATCH($B5,year,0),MATCH(($B5-AE$4+1),Age,0))),0,INDEX('Stock Model- SF'!$C$9:$AZ$53,MATCH($B5,year,0),MATCH(($B5-AE$4+1),Age,0)))</f>
        <v>0</v>
      </c>
      <c r="AF5" s="301">
        <f>IF(ISNA(INDEX('Stock Model- SF'!$C$9:$AZ$53,MATCH($B5,year,0),MATCH(($B5-AF$4+1),Age,0))),0,INDEX('Stock Model- SF'!$C$9:$AZ$53,MATCH($B5,year,0),MATCH(($B5-AF$4+1),Age,0)))</f>
        <v>0</v>
      </c>
      <c r="AG5" s="301">
        <f>IF(ISNA(INDEX('Stock Model- SF'!$C$9:$AZ$53,MATCH($B5,year,0),MATCH(($B5-AG$4+1),Age,0))),0,INDEX('Stock Model- SF'!$C$9:$AZ$53,MATCH($B5,year,0),MATCH(($B5-AG$4+1),Age,0)))</f>
        <v>0</v>
      </c>
      <c r="AH5" s="301">
        <f>IF(ISNA(INDEX('Stock Model- SF'!$C$9:$AZ$53,MATCH($B5,year,0),MATCH(($B5-AH$4+1),Age,0))),0,INDEX('Stock Model- SF'!$C$9:$AZ$53,MATCH($B5,year,0),MATCH(($B5-AH$4+1),Age,0)))</f>
        <v>0</v>
      </c>
      <c r="AI5" s="301">
        <f>IF(ISNA(INDEX('Stock Model- SF'!$C$9:$AZ$53,MATCH($B5,year,0),MATCH(($B5-AI$4+1),Age,0))),0,INDEX('Stock Model- SF'!$C$9:$AZ$53,MATCH($B5,year,0),MATCH(($B5-AI$4+1),Age,0)))</f>
        <v>0</v>
      </c>
      <c r="AJ5" s="301">
        <f>IF(ISNA(INDEX('Stock Model- SF'!$C$9:$AZ$53,MATCH($B5,year,0),MATCH(($B5-AJ$4+1),Age,0))),0,INDEX('Stock Model- SF'!$C$9:$AZ$53,MATCH($B5,year,0),MATCH(($B5-AJ$4+1),Age,0)))</f>
        <v>0</v>
      </c>
      <c r="AK5" s="301">
        <f>IF(ISNA(INDEX('Stock Model- SF'!$C$9:$AZ$53,MATCH($B5,year,0),MATCH(($B5-AK$4+1),Age,0))),0,INDEX('Stock Model- SF'!$C$9:$AZ$53,MATCH($B5,year,0),MATCH(($B5-AK$4+1),Age,0)))</f>
        <v>0</v>
      </c>
      <c r="AL5" s="301">
        <f>IF(ISNA(INDEX('Stock Model- SF'!$C$9:$AZ$53,MATCH($B5,year,0),MATCH(($B5-AL$4+1),Age,0))),0,INDEX('Stock Model- SF'!$C$9:$AZ$53,MATCH($B5,year,0),MATCH(($B5-AL$4+1),Age,0)))</f>
        <v>0</v>
      </c>
      <c r="AM5" s="301">
        <f>IF(ISNA(INDEX('Stock Model- SF'!$C$9:$AZ$53,MATCH($B5,year,0),MATCH(($B5-AM$4+1),Age,0))),0,INDEX('Stock Model- SF'!$C$9:$AZ$53,MATCH($B5,year,0),MATCH(($B5-AM$4+1),Age,0)))</f>
        <v>0</v>
      </c>
      <c r="AN5" s="301">
        <f>IF(ISNA(INDEX('Stock Model- SF'!$C$9:$AZ$53,MATCH($B5,year,0),MATCH(($B5-AN$4+1),Age,0))),0,INDEX('Stock Model- SF'!$C$9:$AZ$53,MATCH($B5,year,0),MATCH(($B5-AN$4+1),Age,0)))</f>
        <v>0</v>
      </c>
      <c r="AO5" s="301">
        <f>IF(ISNA(INDEX('Stock Model- SF'!$C$9:$AZ$53,MATCH($B5,year,0),MATCH(($B5-AO$4+1),Age,0))),0,INDEX('Stock Model- SF'!$C$9:$AZ$53,MATCH($B5,year,0),MATCH(($B5-AO$4+1),Age,0)))</f>
        <v>0</v>
      </c>
      <c r="AP5" s="301">
        <f>IF(ISNA(INDEX('Stock Model- SF'!$C$9:$AZ$53,MATCH($B5,year,0),MATCH(($B5-AP$4+1),Age,0))),0,INDEX('Stock Model- SF'!$C$9:$AZ$53,MATCH($B5,year,0),MATCH(($B5-AP$4+1),Age,0)))</f>
        <v>0</v>
      </c>
      <c r="AQ5" s="301">
        <f>IF(ISNA(INDEX('Stock Model- SF'!$C$9:$AZ$53,MATCH($B5,year,0),MATCH(($B5-AQ$4+1),Age,0))),0,INDEX('Stock Model- SF'!$C$9:$AZ$53,MATCH($B5,year,0),MATCH(($B5-AQ$4+1),Age,0)))</f>
        <v>0</v>
      </c>
      <c r="AR5" s="301">
        <f>IF(ISNA(INDEX('Stock Model- SF'!$C$9:$AZ$53,MATCH($B5,year,0),MATCH(($B5-AR$4+1),Age,0))),0,INDEX('Stock Model- SF'!$C$9:$AZ$53,MATCH($B5,year,0),MATCH(($B5-AR$4+1),Age,0)))</f>
        <v>0</v>
      </c>
      <c r="AS5" s="301">
        <f>IF(ISNA(INDEX('Stock Model- SF'!$C$9:$AZ$53,MATCH($B5,year,0),MATCH(($B5-AS$4+1),Age,0))),0,INDEX('Stock Model- SF'!$C$9:$AZ$53,MATCH($B5,year,0),MATCH(($B5-AS$4+1),Age,0)))</f>
        <v>0</v>
      </c>
      <c r="AT5" s="301">
        <f>IF(ISNA(INDEX('Stock Model- SF'!$C$9:$AZ$53,MATCH($B5,year,0),MATCH(($B5-AT$4+1),Age,0))),0,INDEX('Stock Model- SF'!$C$9:$AZ$53,MATCH($B5,year,0),MATCH(($B5-AT$4+1),Age,0)))</f>
        <v>0</v>
      </c>
      <c r="AU5" s="301">
        <f>IF(ISNA(INDEX('Stock Model- SF'!$C$9:$AZ$53,MATCH($B5,year,0),MATCH(($B5-AU$4+1),Age,0))),0,INDEX('Stock Model- SF'!$C$9:$AZ$53,MATCH($B5,year,0),MATCH(($B5-AU$4+1),Age,0)))</f>
        <v>0</v>
      </c>
      <c r="AV5" s="153">
        <f ca="1">SUM(C5:AU5)</f>
        <v>0</v>
      </c>
      <c r="AW5" s="153" t="str">
        <f ca="1">IF(AV5=SUM('Stock Model- SF'!C9:AZ9),"OK","Error")</f>
        <v>OK</v>
      </c>
    </row>
    <row r="6" spans="1:49">
      <c r="A6" s="661"/>
      <c r="B6" s="153">
        <f>'Stock Model- MH'!B10</f>
        <v>1991</v>
      </c>
      <c r="C6" s="301">
        <f ca="1">IF(ISNA(INDEX('Stock Model- SF'!$C$9:$AZ$53,MATCH($B6,year,0),MATCH(($B6-C$4+1),Age,0))),0,INDEX('Stock Model- SF'!$C$9:$AZ$53,MATCH($B6,year,0),MATCH(($B6-C$4+1),Age,0)))</f>
        <v>0</v>
      </c>
      <c r="D6" s="301">
        <f ca="1">IF(ISNA(INDEX('Stock Model- SF'!$C$9:$AZ$53,MATCH($B6,year,0),MATCH(($B6-D$4+1),Age,0))),0,INDEX('Stock Model- SF'!$C$9:$AZ$53,MATCH($B6,year,0),MATCH(($B6-D$4+1),Age,0)))</f>
        <v>385261.20761328348</v>
      </c>
      <c r="E6" s="301">
        <f>IF(ISNA(INDEX('Stock Model- SF'!$C$9:$AZ$53,MATCH($B6,year,0),MATCH(($B6-E$4+1),Age,0))),0,INDEX('Stock Model- SF'!$C$9:$AZ$53,MATCH($B6,year,0),MATCH(($B6-E$4+1),Age,0)))</f>
        <v>0</v>
      </c>
      <c r="F6" s="301">
        <f>IF(ISNA(INDEX('Stock Model- SF'!$C$9:$AZ$53,MATCH($B6,year,0),MATCH(($B6-F$4+1),Age,0))),0,INDEX('Stock Model- SF'!$C$9:$AZ$53,MATCH($B6,year,0),MATCH(($B6-F$4+1),Age,0)))</f>
        <v>0</v>
      </c>
      <c r="G6" s="301">
        <f>IF(ISNA(INDEX('Stock Model- SF'!$C$9:$AZ$53,MATCH($B6,year,0),MATCH(($B6-G$4+1),Age,0))),0,INDEX('Stock Model- SF'!$C$9:$AZ$53,MATCH($B6,year,0),MATCH(($B6-G$4+1),Age,0)))</f>
        <v>0</v>
      </c>
      <c r="H6" s="301">
        <f>IF(ISNA(INDEX('Stock Model- SF'!$C$9:$AZ$53,MATCH($B6,year,0),MATCH(($B6-H$4+1),Age,0))),0,INDEX('Stock Model- SF'!$C$9:$AZ$53,MATCH($B6,year,0),MATCH(($B6-H$4+1),Age,0)))</f>
        <v>0</v>
      </c>
      <c r="I6" s="301">
        <f>IF(ISNA(INDEX('Stock Model- SF'!$C$9:$AZ$53,MATCH($B6,year,0),MATCH(($B6-I$4+1),Age,0))),0,INDEX('Stock Model- SF'!$C$9:$AZ$53,MATCH($B6,year,0),MATCH(($B6-I$4+1),Age,0)))</f>
        <v>0</v>
      </c>
      <c r="J6" s="301">
        <f>IF(ISNA(INDEX('Stock Model- SF'!$C$9:$AZ$53,MATCH($B6,year,0),MATCH(($B6-J$4+1),Age,0))),0,INDEX('Stock Model- SF'!$C$9:$AZ$53,MATCH($B6,year,0),MATCH(($B6-J$4+1),Age,0)))</f>
        <v>0</v>
      </c>
      <c r="K6" s="301">
        <f>IF(ISNA(INDEX('Stock Model- SF'!$C$9:$AZ$53,MATCH($B6,year,0),MATCH(($B6-K$4+1),Age,0))),0,INDEX('Stock Model- SF'!$C$9:$AZ$53,MATCH($B6,year,0),MATCH(($B6-K$4+1),Age,0)))</f>
        <v>0</v>
      </c>
      <c r="L6" s="301">
        <f>IF(ISNA(INDEX('Stock Model- SF'!$C$9:$AZ$53,MATCH($B6,year,0),MATCH(($B6-L$4+1),Age,0))),0,INDEX('Stock Model- SF'!$C$9:$AZ$53,MATCH($B6,year,0),MATCH(($B6-L$4+1),Age,0)))</f>
        <v>0</v>
      </c>
      <c r="M6" s="301">
        <f>IF(ISNA(INDEX('Stock Model- SF'!$C$9:$AZ$53,MATCH($B6,year,0),MATCH(($B6-M$4+1),Age,0))),0,INDEX('Stock Model- SF'!$C$9:$AZ$53,MATCH($B6,year,0),MATCH(($B6-M$4+1),Age,0)))</f>
        <v>0</v>
      </c>
      <c r="N6" s="301">
        <f>IF(ISNA(INDEX('Stock Model- SF'!$C$9:$AZ$53,MATCH($B6,year,0),MATCH(($B6-N$4+1),Age,0))),0,INDEX('Stock Model- SF'!$C$9:$AZ$53,MATCH($B6,year,0),MATCH(($B6-N$4+1),Age,0)))</f>
        <v>0</v>
      </c>
      <c r="O6" s="301">
        <f>IF(ISNA(INDEX('Stock Model- SF'!$C$9:$AZ$53,MATCH($B6,year,0),MATCH(($B6-O$4+1),Age,0))),0,INDEX('Stock Model- SF'!$C$9:$AZ$53,MATCH($B6,year,0),MATCH(($B6-O$4+1),Age,0)))</f>
        <v>0</v>
      </c>
      <c r="P6" s="301">
        <f>IF(ISNA(INDEX('Stock Model- SF'!$C$9:$AZ$53,MATCH($B6,year,0),MATCH(($B6-P$4+1),Age,0))),0,INDEX('Stock Model- SF'!$C$9:$AZ$53,MATCH($B6,year,0),MATCH(($B6-P$4+1),Age,0)))</f>
        <v>0</v>
      </c>
      <c r="Q6" s="301">
        <f>IF(ISNA(INDEX('Stock Model- SF'!$C$9:$AZ$53,MATCH($B6,year,0),MATCH(($B6-Q$4+1),Age,0))),0,INDEX('Stock Model- SF'!$C$9:$AZ$53,MATCH($B6,year,0),MATCH(($B6-Q$4+1),Age,0)))</f>
        <v>0</v>
      </c>
      <c r="R6" s="301">
        <f>IF(ISNA(INDEX('Stock Model- SF'!$C$9:$AZ$53,MATCH($B6,year,0),MATCH(($B6-R$4+1),Age,0))),0,INDEX('Stock Model- SF'!$C$9:$AZ$53,MATCH($B6,year,0),MATCH(($B6-R$4+1),Age,0)))</f>
        <v>0</v>
      </c>
      <c r="S6" s="301">
        <f>IF(ISNA(INDEX('Stock Model- SF'!$C$9:$AZ$53,MATCH($B6,year,0),MATCH(($B6-S$4+1),Age,0))),0,INDEX('Stock Model- SF'!$C$9:$AZ$53,MATCH($B6,year,0),MATCH(($B6-S$4+1),Age,0)))</f>
        <v>0</v>
      </c>
      <c r="T6" s="301">
        <f>IF(ISNA(INDEX('Stock Model- SF'!$C$9:$AZ$53,MATCH($B6,year,0),MATCH(($B6-T$4+1),Age,0))),0,INDEX('Stock Model- SF'!$C$9:$AZ$53,MATCH($B6,year,0),MATCH(($B6-T$4+1),Age,0)))</f>
        <v>0</v>
      </c>
      <c r="U6" s="301">
        <f>IF(ISNA(INDEX('Stock Model- SF'!$C$9:$AZ$53,MATCH($B6,year,0),MATCH(($B6-U$4+1),Age,0))),0,INDEX('Stock Model- SF'!$C$9:$AZ$53,MATCH($B6,year,0),MATCH(($B6-U$4+1),Age,0)))</f>
        <v>0</v>
      </c>
      <c r="V6" s="301">
        <f>IF(ISNA(INDEX('Stock Model- SF'!$C$9:$AZ$53,MATCH($B6,year,0),MATCH(($B6-V$4+1),Age,0))),0,INDEX('Stock Model- SF'!$C$9:$AZ$53,MATCH($B6,year,0),MATCH(($B6-V$4+1),Age,0)))</f>
        <v>0</v>
      </c>
      <c r="W6" s="301">
        <f>IF(ISNA(INDEX('Stock Model- SF'!$C$9:$AZ$53,MATCH($B6,year,0),MATCH(($B6-W$4+1),Age,0))),0,INDEX('Stock Model- SF'!$C$9:$AZ$53,MATCH($B6,year,0),MATCH(($B6-W$4+1),Age,0)))</f>
        <v>0</v>
      </c>
      <c r="X6" s="301">
        <f>IF(ISNA(INDEX('Stock Model- SF'!$C$9:$AZ$53,MATCH($B6,year,0),MATCH(($B6-X$4+1),Age,0))),0,INDEX('Stock Model- SF'!$C$9:$AZ$53,MATCH($B6,year,0),MATCH(($B6-X$4+1),Age,0)))</f>
        <v>0</v>
      </c>
      <c r="Y6" s="301">
        <f>IF(ISNA(INDEX('Stock Model- SF'!$C$9:$AZ$53,MATCH($B6,year,0),MATCH(($B6-Y$4+1),Age,0))),0,INDEX('Stock Model- SF'!$C$9:$AZ$53,MATCH($B6,year,0),MATCH(($B6-Y$4+1),Age,0)))</f>
        <v>0</v>
      </c>
      <c r="Z6" s="301">
        <f>IF(ISNA(INDEX('Stock Model- SF'!$C$9:$AZ$53,MATCH($B6,year,0),MATCH(($B6-Z$4+1),Age,0))),0,INDEX('Stock Model- SF'!$C$9:$AZ$53,MATCH($B6,year,0),MATCH(($B6-Z$4+1),Age,0)))</f>
        <v>0</v>
      </c>
      <c r="AA6" s="301">
        <f>IF(ISNA(INDEX('Stock Model- SF'!$C$9:$AZ$53,MATCH($B6,year,0),MATCH(($B6-AA$4+1),Age,0))),0,INDEX('Stock Model- SF'!$C$9:$AZ$53,MATCH($B6,year,0),MATCH(($B6-AA$4+1),Age,0)))</f>
        <v>0</v>
      </c>
      <c r="AB6" s="301">
        <f>IF(ISNA(INDEX('Stock Model- SF'!$C$9:$AZ$53,MATCH($B6,year,0),MATCH(($B6-AB$4+1),Age,0))),0,INDEX('Stock Model- SF'!$C$9:$AZ$53,MATCH($B6,year,0),MATCH(($B6-AB$4+1),Age,0)))</f>
        <v>0</v>
      </c>
      <c r="AC6" s="301">
        <f>IF(ISNA(INDEX('Stock Model- SF'!$C$9:$AZ$53,MATCH($B6,year,0),MATCH(($B6-AC$4+1),Age,0))),0,INDEX('Stock Model- SF'!$C$9:$AZ$53,MATCH($B6,year,0),MATCH(($B6-AC$4+1),Age,0)))</f>
        <v>0</v>
      </c>
      <c r="AD6" s="301">
        <f>IF(ISNA(INDEX('Stock Model- SF'!$C$9:$AZ$53,MATCH($B6,year,0),MATCH(($B6-AD$4+1),Age,0))),0,INDEX('Stock Model- SF'!$C$9:$AZ$53,MATCH($B6,year,0),MATCH(($B6-AD$4+1),Age,0)))</f>
        <v>0</v>
      </c>
      <c r="AE6" s="301">
        <f>IF(ISNA(INDEX('Stock Model- SF'!$C$9:$AZ$53,MATCH($B6,year,0),MATCH(($B6-AE$4+1),Age,0))),0,INDEX('Stock Model- SF'!$C$9:$AZ$53,MATCH($B6,year,0),MATCH(($B6-AE$4+1),Age,0)))</f>
        <v>0</v>
      </c>
      <c r="AF6" s="301">
        <f>IF(ISNA(INDEX('Stock Model- SF'!$C$9:$AZ$53,MATCH($B6,year,0),MATCH(($B6-AF$4+1),Age,0))),0,INDEX('Stock Model- SF'!$C$9:$AZ$53,MATCH($B6,year,0),MATCH(($B6-AF$4+1),Age,0)))</f>
        <v>0</v>
      </c>
      <c r="AG6" s="301">
        <f>IF(ISNA(INDEX('Stock Model- SF'!$C$9:$AZ$53,MATCH($B6,year,0),MATCH(($B6-AG$4+1),Age,0))),0,INDEX('Stock Model- SF'!$C$9:$AZ$53,MATCH($B6,year,0),MATCH(($B6-AG$4+1),Age,0)))</f>
        <v>0</v>
      </c>
      <c r="AH6" s="301">
        <f>IF(ISNA(INDEX('Stock Model- SF'!$C$9:$AZ$53,MATCH($B6,year,0),MATCH(($B6-AH$4+1),Age,0))),0,INDEX('Stock Model- SF'!$C$9:$AZ$53,MATCH($B6,year,0),MATCH(($B6-AH$4+1),Age,0)))</f>
        <v>0</v>
      </c>
      <c r="AI6" s="301">
        <f>IF(ISNA(INDEX('Stock Model- SF'!$C$9:$AZ$53,MATCH($B6,year,0),MATCH(($B6-AI$4+1),Age,0))),0,INDEX('Stock Model- SF'!$C$9:$AZ$53,MATCH($B6,year,0),MATCH(($B6-AI$4+1),Age,0)))</f>
        <v>0</v>
      </c>
      <c r="AJ6" s="301">
        <f>IF(ISNA(INDEX('Stock Model- SF'!$C$9:$AZ$53,MATCH($B6,year,0),MATCH(($B6-AJ$4+1),Age,0))),0,INDEX('Stock Model- SF'!$C$9:$AZ$53,MATCH($B6,year,0),MATCH(($B6-AJ$4+1),Age,0)))</f>
        <v>0</v>
      </c>
      <c r="AK6" s="301">
        <f>IF(ISNA(INDEX('Stock Model- SF'!$C$9:$AZ$53,MATCH($B6,year,0),MATCH(($B6-AK$4+1),Age,0))),0,INDEX('Stock Model- SF'!$C$9:$AZ$53,MATCH($B6,year,0),MATCH(($B6-AK$4+1),Age,0)))</f>
        <v>0</v>
      </c>
      <c r="AL6" s="301">
        <f>IF(ISNA(INDEX('Stock Model- SF'!$C$9:$AZ$53,MATCH($B6,year,0),MATCH(($B6-AL$4+1),Age,0))),0,INDEX('Stock Model- SF'!$C$9:$AZ$53,MATCH($B6,year,0),MATCH(($B6-AL$4+1),Age,0)))</f>
        <v>0</v>
      </c>
      <c r="AM6" s="301">
        <f>IF(ISNA(INDEX('Stock Model- SF'!$C$9:$AZ$53,MATCH($B6,year,0),MATCH(($B6-AM$4+1),Age,0))),0,INDEX('Stock Model- SF'!$C$9:$AZ$53,MATCH($B6,year,0),MATCH(($B6-AM$4+1),Age,0)))</f>
        <v>0</v>
      </c>
      <c r="AN6" s="301">
        <f>IF(ISNA(INDEX('Stock Model- SF'!$C$9:$AZ$53,MATCH($B6,year,0),MATCH(($B6-AN$4+1),Age,0))),0,INDEX('Stock Model- SF'!$C$9:$AZ$53,MATCH($B6,year,0),MATCH(($B6-AN$4+1),Age,0)))</f>
        <v>0</v>
      </c>
      <c r="AO6" s="301">
        <f>IF(ISNA(INDEX('Stock Model- SF'!$C$9:$AZ$53,MATCH($B6,year,0),MATCH(($B6-AO$4+1),Age,0))),0,INDEX('Stock Model- SF'!$C$9:$AZ$53,MATCH($B6,year,0),MATCH(($B6-AO$4+1),Age,0)))</f>
        <v>0</v>
      </c>
      <c r="AP6" s="301">
        <f>IF(ISNA(INDEX('Stock Model- SF'!$C$9:$AZ$53,MATCH($B6,year,0),MATCH(($B6-AP$4+1),Age,0))),0,INDEX('Stock Model- SF'!$C$9:$AZ$53,MATCH($B6,year,0),MATCH(($B6-AP$4+1),Age,0)))</f>
        <v>0</v>
      </c>
      <c r="AQ6" s="301">
        <f>IF(ISNA(INDEX('Stock Model- SF'!$C$9:$AZ$53,MATCH($B6,year,0),MATCH(($B6-AQ$4+1),Age,0))),0,INDEX('Stock Model- SF'!$C$9:$AZ$53,MATCH($B6,year,0),MATCH(($B6-AQ$4+1),Age,0)))</f>
        <v>0</v>
      </c>
      <c r="AR6" s="301">
        <f>IF(ISNA(INDEX('Stock Model- SF'!$C$9:$AZ$53,MATCH($B6,year,0),MATCH(($B6-AR$4+1),Age,0))),0,INDEX('Stock Model- SF'!$C$9:$AZ$53,MATCH($B6,year,0),MATCH(($B6-AR$4+1),Age,0)))</f>
        <v>0</v>
      </c>
      <c r="AS6" s="301">
        <f>IF(ISNA(INDEX('Stock Model- SF'!$C$9:$AZ$53,MATCH($B6,year,0),MATCH(($B6-AS$4+1),Age,0))),0,INDEX('Stock Model- SF'!$C$9:$AZ$53,MATCH($B6,year,0),MATCH(($B6-AS$4+1),Age,0)))</f>
        <v>0</v>
      </c>
      <c r="AT6" s="301">
        <f>IF(ISNA(INDEX('Stock Model- SF'!$C$9:$AZ$53,MATCH($B6,year,0),MATCH(($B6-AT$4+1),Age,0))),0,INDEX('Stock Model- SF'!$C$9:$AZ$53,MATCH($B6,year,0),MATCH(($B6-AT$4+1),Age,0)))</f>
        <v>0</v>
      </c>
      <c r="AU6" s="301">
        <f>IF(ISNA(INDEX('Stock Model- SF'!$C$9:$AZ$53,MATCH($B6,year,0),MATCH(($B6-AU$4+1),Age,0))),0,INDEX('Stock Model- SF'!$C$9:$AZ$53,MATCH($B6,year,0),MATCH(($B6-AU$4+1),Age,0)))</f>
        <v>0</v>
      </c>
      <c r="AV6" s="153">
        <f t="shared" ref="AV6:AV49" ca="1" si="2">SUM(C6:AU6)</f>
        <v>385261.20761328348</v>
      </c>
      <c r="AW6" s="153" t="str">
        <f ca="1">IF(AV6=SUM('Stock Model- SF'!C10:AZ10),"OK","Error")</f>
        <v>OK</v>
      </c>
    </row>
    <row r="7" spans="1:49">
      <c r="A7" s="661"/>
      <c r="B7" s="153">
        <f>'Stock Model- MH'!B11</f>
        <v>1992</v>
      </c>
      <c r="C7" s="301">
        <f ca="1">IF(ISNA(INDEX('Stock Model- SF'!$C$9:$AZ$53,MATCH($B7,year,0),MATCH(($B7-C$4+1),Age,0))),0,INDEX('Stock Model- SF'!$C$9:$AZ$53,MATCH($B7,year,0),MATCH(($B7-C$4+1),Age,0)))</f>
        <v>0</v>
      </c>
      <c r="D7" s="301">
        <f ca="1">IF(ISNA(INDEX('Stock Model- SF'!$C$9:$AZ$53,MATCH($B7,year,0),MATCH(($B7-D$4+1),Age,0))),0,INDEX('Stock Model- SF'!$C$9:$AZ$53,MATCH($B7,year,0),MATCH(($B7-D$4+1),Age,0)))</f>
        <v>385261.20761328348</v>
      </c>
      <c r="E7" s="301">
        <f ca="1">IF(ISNA(INDEX('Stock Model- SF'!$C$9:$AZ$53,MATCH($B7,year,0),MATCH(($B7-E$4+1),Age,0))),0,INDEX('Stock Model- SF'!$C$9:$AZ$53,MATCH($B7,year,0),MATCH(($B7-E$4+1),Age,0)))</f>
        <v>385100.95301091776</v>
      </c>
      <c r="F7" s="301">
        <f>IF(ISNA(INDEX('Stock Model- SF'!$C$9:$AZ$53,MATCH($B7,year,0),MATCH(($B7-F$4+1),Age,0))),0,INDEX('Stock Model- SF'!$C$9:$AZ$53,MATCH($B7,year,0),MATCH(($B7-F$4+1),Age,0)))</f>
        <v>0</v>
      </c>
      <c r="G7" s="301">
        <f>IF(ISNA(INDEX('Stock Model- SF'!$C$9:$AZ$53,MATCH($B7,year,0),MATCH(($B7-G$4+1),Age,0))),0,INDEX('Stock Model- SF'!$C$9:$AZ$53,MATCH($B7,year,0),MATCH(($B7-G$4+1),Age,0)))</f>
        <v>0</v>
      </c>
      <c r="H7" s="301">
        <f>IF(ISNA(INDEX('Stock Model- SF'!$C$9:$AZ$53,MATCH($B7,year,0),MATCH(($B7-H$4+1),Age,0))),0,INDEX('Stock Model- SF'!$C$9:$AZ$53,MATCH($B7,year,0),MATCH(($B7-H$4+1),Age,0)))</f>
        <v>0</v>
      </c>
      <c r="I7" s="301">
        <f>IF(ISNA(INDEX('Stock Model- SF'!$C$9:$AZ$53,MATCH($B7,year,0),MATCH(($B7-I$4+1),Age,0))),0,INDEX('Stock Model- SF'!$C$9:$AZ$53,MATCH($B7,year,0),MATCH(($B7-I$4+1),Age,0)))</f>
        <v>0</v>
      </c>
      <c r="J7" s="301">
        <f>IF(ISNA(INDEX('Stock Model- SF'!$C$9:$AZ$53,MATCH($B7,year,0),MATCH(($B7-J$4+1),Age,0))),0,INDEX('Stock Model- SF'!$C$9:$AZ$53,MATCH($B7,year,0),MATCH(($B7-J$4+1),Age,0)))</f>
        <v>0</v>
      </c>
      <c r="K7" s="301">
        <f>IF(ISNA(INDEX('Stock Model- SF'!$C$9:$AZ$53,MATCH($B7,year,0),MATCH(($B7-K$4+1),Age,0))),0,INDEX('Stock Model- SF'!$C$9:$AZ$53,MATCH($B7,year,0),MATCH(($B7-K$4+1),Age,0)))</f>
        <v>0</v>
      </c>
      <c r="L7" s="301">
        <f>IF(ISNA(INDEX('Stock Model- SF'!$C$9:$AZ$53,MATCH($B7,year,0),MATCH(($B7-L$4+1),Age,0))),0,INDEX('Stock Model- SF'!$C$9:$AZ$53,MATCH($B7,year,0),MATCH(($B7-L$4+1),Age,0)))</f>
        <v>0</v>
      </c>
      <c r="M7" s="301">
        <f>IF(ISNA(INDEX('Stock Model- SF'!$C$9:$AZ$53,MATCH($B7,year,0),MATCH(($B7-M$4+1),Age,0))),0,INDEX('Stock Model- SF'!$C$9:$AZ$53,MATCH($B7,year,0),MATCH(($B7-M$4+1),Age,0)))</f>
        <v>0</v>
      </c>
      <c r="N7" s="301">
        <f>IF(ISNA(INDEX('Stock Model- SF'!$C$9:$AZ$53,MATCH($B7,year,0),MATCH(($B7-N$4+1),Age,0))),0,INDEX('Stock Model- SF'!$C$9:$AZ$53,MATCH($B7,year,0),MATCH(($B7-N$4+1),Age,0)))</f>
        <v>0</v>
      </c>
      <c r="O7" s="301">
        <f>IF(ISNA(INDEX('Stock Model- SF'!$C$9:$AZ$53,MATCH($B7,year,0),MATCH(($B7-O$4+1),Age,0))),0,INDEX('Stock Model- SF'!$C$9:$AZ$53,MATCH($B7,year,0),MATCH(($B7-O$4+1),Age,0)))</f>
        <v>0</v>
      </c>
      <c r="P7" s="301">
        <f>IF(ISNA(INDEX('Stock Model- SF'!$C$9:$AZ$53,MATCH($B7,year,0),MATCH(($B7-P$4+1),Age,0))),0,INDEX('Stock Model- SF'!$C$9:$AZ$53,MATCH($B7,year,0),MATCH(($B7-P$4+1),Age,0)))</f>
        <v>0</v>
      </c>
      <c r="Q7" s="301">
        <f>IF(ISNA(INDEX('Stock Model- SF'!$C$9:$AZ$53,MATCH($B7,year,0),MATCH(($B7-Q$4+1),Age,0))),0,INDEX('Stock Model- SF'!$C$9:$AZ$53,MATCH($B7,year,0),MATCH(($B7-Q$4+1),Age,0)))</f>
        <v>0</v>
      </c>
      <c r="R7" s="301">
        <f>IF(ISNA(INDEX('Stock Model- SF'!$C$9:$AZ$53,MATCH($B7,year,0),MATCH(($B7-R$4+1),Age,0))),0,INDEX('Stock Model- SF'!$C$9:$AZ$53,MATCH($B7,year,0),MATCH(($B7-R$4+1),Age,0)))</f>
        <v>0</v>
      </c>
      <c r="S7" s="301">
        <f>IF(ISNA(INDEX('Stock Model- SF'!$C$9:$AZ$53,MATCH($B7,year,0),MATCH(($B7-S$4+1),Age,0))),0,INDEX('Stock Model- SF'!$C$9:$AZ$53,MATCH($B7,year,0),MATCH(($B7-S$4+1),Age,0)))</f>
        <v>0</v>
      </c>
      <c r="T7" s="301">
        <f>IF(ISNA(INDEX('Stock Model- SF'!$C$9:$AZ$53,MATCH($B7,year,0),MATCH(($B7-T$4+1),Age,0))),0,INDEX('Stock Model- SF'!$C$9:$AZ$53,MATCH($B7,year,0),MATCH(($B7-T$4+1),Age,0)))</f>
        <v>0</v>
      </c>
      <c r="U7" s="301">
        <f>IF(ISNA(INDEX('Stock Model- SF'!$C$9:$AZ$53,MATCH($B7,year,0),MATCH(($B7-U$4+1),Age,0))),0,INDEX('Stock Model- SF'!$C$9:$AZ$53,MATCH($B7,year,0),MATCH(($B7-U$4+1),Age,0)))</f>
        <v>0</v>
      </c>
      <c r="V7" s="301">
        <f>IF(ISNA(INDEX('Stock Model- SF'!$C$9:$AZ$53,MATCH($B7,year,0),MATCH(($B7-V$4+1),Age,0))),0,INDEX('Stock Model- SF'!$C$9:$AZ$53,MATCH($B7,year,0),MATCH(($B7-V$4+1),Age,0)))</f>
        <v>0</v>
      </c>
      <c r="W7" s="301">
        <f>IF(ISNA(INDEX('Stock Model- SF'!$C$9:$AZ$53,MATCH($B7,year,0),MATCH(($B7-W$4+1),Age,0))),0,INDEX('Stock Model- SF'!$C$9:$AZ$53,MATCH($B7,year,0),MATCH(($B7-W$4+1),Age,0)))</f>
        <v>0</v>
      </c>
      <c r="X7" s="301">
        <f>IF(ISNA(INDEX('Stock Model- SF'!$C$9:$AZ$53,MATCH($B7,year,0),MATCH(($B7-X$4+1),Age,0))),0,INDEX('Stock Model- SF'!$C$9:$AZ$53,MATCH($B7,year,0),MATCH(($B7-X$4+1),Age,0)))</f>
        <v>0</v>
      </c>
      <c r="Y7" s="301">
        <f>IF(ISNA(INDEX('Stock Model- SF'!$C$9:$AZ$53,MATCH($B7,year,0),MATCH(($B7-Y$4+1),Age,0))),0,INDEX('Stock Model- SF'!$C$9:$AZ$53,MATCH($B7,year,0),MATCH(($B7-Y$4+1),Age,0)))</f>
        <v>0</v>
      </c>
      <c r="Z7" s="301">
        <f>IF(ISNA(INDEX('Stock Model- SF'!$C$9:$AZ$53,MATCH($B7,year,0),MATCH(($B7-Z$4+1),Age,0))),0,INDEX('Stock Model- SF'!$C$9:$AZ$53,MATCH($B7,year,0),MATCH(($B7-Z$4+1),Age,0)))</f>
        <v>0</v>
      </c>
      <c r="AA7" s="301">
        <f>IF(ISNA(INDEX('Stock Model- SF'!$C$9:$AZ$53,MATCH($B7,year,0),MATCH(($B7-AA$4+1),Age,0))),0,INDEX('Stock Model- SF'!$C$9:$AZ$53,MATCH($B7,year,0),MATCH(($B7-AA$4+1),Age,0)))</f>
        <v>0</v>
      </c>
      <c r="AB7" s="301">
        <f>IF(ISNA(INDEX('Stock Model- SF'!$C$9:$AZ$53,MATCH($B7,year,0),MATCH(($B7-AB$4+1),Age,0))),0,INDEX('Stock Model- SF'!$C$9:$AZ$53,MATCH($B7,year,0),MATCH(($B7-AB$4+1),Age,0)))</f>
        <v>0</v>
      </c>
      <c r="AC7" s="301">
        <f>IF(ISNA(INDEX('Stock Model- SF'!$C$9:$AZ$53,MATCH($B7,year,0),MATCH(($B7-AC$4+1),Age,0))),0,INDEX('Stock Model- SF'!$C$9:$AZ$53,MATCH($B7,year,0),MATCH(($B7-AC$4+1),Age,0)))</f>
        <v>0</v>
      </c>
      <c r="AD7" s="301">
        <f>IF(ISNA(INDEX('Stock Model- SF'!$C$9:$AZ$53,MATCH($B7,year,0),MATCH(($B7-AD$4+1),Age,0))),0,INDEX('Stock Model- SF'!$C$9:$AZ$53,MATCH($B7,year,0),MATCH(($B7-AD$4+1),Age,0)))</f>
        <v>0</v>
      </c>
      <c r="AE7" s="301">
        <f>IF(ISNA(INDEX('Stock Model- SF'!$C$9:$AZ$53,MATCH($B7,year,0),MATCH(($B7-AE$4+1),Age,0))),0,INDEX('Stock Model- SF'!$C$9:$AZ$53,MATCH($B7,year,0),MATCH(($B7-AE$4+1),Age,0)))</f>
        <v>0</v>
      </c>
      <c r="AF7" s="301">
        <f>IF(ISNA(INDEX('Stock Model- SF'!$C$9:$AZ$53,MATCH($B7,year,0),MATCH(($B7-AF$4+1),Age,0))),0,INDEX('Stock Model- SF'!$C$9:$AZ$53,MATCH($B7,year,0),MATCH(($B7-AF$4+1),Age,0)))</f>
        <v>0</v>
      </c>
      <c r="AG7" s="301">
        <f>IF(ISNA(INDEX('Stock Model- SF'!$C$9:$AZ$53,MATCH($B7,year,0),MATCH(($B7-AG$4+1),Age,0))),0,INDEX('Stock Model- SF'!$C$9:$AZ$53,MATCH($B7,year,0),MATCH(($B7-AG$4+1),Age,0)))</f>
        <v>0</v>
      </c>
      <c r="AH7" s="301">
        <f>IF(ISNA(INDEX('Stock Model- SF'!$C$9:$AZ$53,MATCH($B7,year,0),MATCH(($B7-AH$4+1),Age,0))),0,INDEX('Stock Model- SF'!$C$9:$AZ$53,MATCH($B7,year,0),MATCH(($B7-AH$4+1),Age,0)))</f>
        <v>0</v>
      </c>
      <c r="AI7" s="301">
        <f>IF(ISNA(INDEX('Stock Model- SF'!$C$9:$AZ$53,MATCH($B7,year,0),MATCH(($B7-AI$4+1),Age,0))),0,INDEX('Stock Model- SF'!$C$9:$AZ$53,MATCH($B7,year,0),MATCH(($B7-AI$4+1),Age,0)))</f>
        <v>0</v>
      </c>
      <c r="AJ7" s="301">
        <f>IF(ISNA(INDEX('Stock Model- SF'!$C$9:$AZ$53,MATCH($B7,year,0),MATCH(($B7-AJ$4+1),Age,0))),0,INDEX('Stock Model- SF'!$C$9:$AZ$53,MATCH($B7,year,0),MATCH(($B7-AJ$4+1),Age,0)))</f>
        <v>0</v>
      </c>
      <c r="AK7" s="301">
        <f>IF(ISNA(INDEX('Stock Model- SF'!$C$9:$AZ$53,MATCH($B7,year,0),MATCH(($B7-AK$4+1),Age,0))),0,INDEX('Stock Model- SF'!$C$9:$AZ$53,MATCH($B7,year,0),MATCH(($B7-AK$4+1),Age,0)))</f>
        <v>0</v>
      </c>
      <c r="AL7" s="301">
        <f>IF(ISNA(INDEX('Stock Model- SF'!$C$9:$AZ$53,MATCH($B7,year,0),MATCH(($B7-AL$4+1),Age,0))),0,INDEX('Stock Model- SF'!$C$9:$AZ$53,MATCH($B7,year,0),MATCH(($B7-AL$4+1),Age,0)))</f>
        <v>0</v>
      </c>
      <c r="AM7" s="301">
        <f>IF(ISNA(INDEX('Stock Model- SF'!$C$9:$AZ$53,MATCH($B7,year,0),MATCH(($B7-AM$4+1),Age,0))),0,INDEX('Stock Model- SF'!$C$9:$AZ$53,MATCH($B7,year,0),MATCH(($B7-AM$4+1),Age,0)))</f>
        <v>0</v>
      </c>
      <c r="AN7" s="301">
        <f>IF(ISNA(INDEX('Stock Model- SF'!$C$9:$AZ$53,MATCH($B7,year,0),MATCH(($B7-AN$4+1),Age,0))),0,INDEX('Stock Model- SF'!$C$9:$AZ$53,MATCH($B7,year,0),MATCH(($B7-AN$4+1),Age,0)))</f>
        <v>0</v>
      </c>
      <c r="AO7" s="301">
        <f>IF(ISNA(INDEX('Stock Model- SF'!$C$9:$AZ$53,MATCH($B7,year,0),MATCH(($B7-AO$4+1),Age,0))),0,INDEX('Stock Model- SF'!$C$9:$AZ$53,MATCH($B7,year,0),MATCH(($B7-AO$4+1),Age,0)))</f>
        <v>0</v>
      </c>
      <c r="AP7" s="301">
        <f>IF(ISNA(INDEX('Stock Model- SF'!$C$9:$AZ$53,MATCH($B7,year,0),MATCH(($B7-AP$4+1),Age,0))),0,INDEX('Stock Model- SF'!$C$9:$AZ$53,MATCH($B7,year,0),MATCH(($B7-AP$4+1),Age,0)))</f>
        <v>0</v>
      </c>
      <c r="AQ7" s="301">
        <f>IF(ISNA(INDEX('Stock Model- SF'!$C$9:$AZ$53,MATCH($B7,year,0),MATCH(($B7-AQ$4+1),Age,0))),0,INDEX('Stock Model- SF'!$C$9:$AZ$53,MATCH($B7,year,0),MATCH(($B7-AQ$4+1),Age,0)))</f>
        <v>0</v>
      </c>
      <c r="AR7" s="301">
        <f>IF(ISNA(INDEX('Stock Model- SF'!$C$9:$AZ$53,MATCH($B7,year,0),MATCH(($B7-AR$4+1),Age,0))),0,INDEX('Stock Model- SF'!$C$9:$AZ$53,MATCH($B7,year,0),MATCH(($B7-AR$4+1),Age,0)))</f>
        <v>0</v>
      </c>
      <c r="AS7" s="301">
        <f>IF(ISNA(INDEX('Stock Model- SF'!$C$9:$AZ$53,MATCH($B7,year,0),MATCH(($B7-AS$4+1),Age,0))),0,INDEX('Stock Model- SF'!$C$9:$AZ$53,MATCH($B7,year,0),MATCH(($B7-AS$4+1),Age,0)))</f>
        <v>0</v>
      </c>
      <c r="AT7" s="301">
        <f>IF(ISNA(INDEX('Stock Model- SF'!$C$9:$AZ$53,MATCH($B7,year,0),MATCH(($B7-AT$4+1),Age,0))),0,INDEX('Stock Model- SF'!$C$9:$AZ$53,MATCH($B7,year,0),MATCH(($B7-AT$4+1),Age,0)))</f>
        <v>0</v>
      </c>
      <c r="AU7" s="301">
        <f>IF(ISNA(INDEX('Stock Model- SF'!$C$9:$AZ$53,MATCH($B7,year,0),MATCH(($B7-AU$4+1),Age,0))),0,INDEX('Stock Model- SF'!$C$9:$AZ$53,MATCH($B7,year,0),MATCH(($B7-AU$4+1),Age,0)))</f>
        <v>0</v>
      </c>
      <c r="AV7" s="153">
        <f t="shared" ca="1" si="2"/>
        <v>770362.16062420118</v>
      </c>
      <c r="AW7" s="153" t="str">
        <f ca="1">IF(AV7=SUM('Stock Model- SF'!C11:AZ11),"OK","Error")</f>
        <v>OK</v>
      </c>
    </row>
    <row r="8" spans="1:49">
      <c r="A8" s="661"/>
      <c r="B8" s="153">
        <f>'Stock Model- MH'!B12</f>
        <v>1993</v>
      </c>
      <c r="C8" s="301">
        <f ca="1">IF(ISNA(INDEX('Stock Model- SF'!$C$9:$AZ$53,MATCH($B8,year,0),MATCH(($B8-C$4+1),Age,0))),0,INDEX('Stock Model- SF'!$C$9:$AZ$53,MATCH($B8,year,0),MATCH(($B8-C$4+1),Age,0)))</f>
        <v>0</v>
      </c>
      <c r="D8" s="301">
        <f ca="1">IF(ISNA(INDEX('Stock Model- SF'!$C$9:$AZ$53,MATCH($B8,year,0),MATCH(($B8-D$4+1),Age,0))),0,INDEX('Stock Model- SF'!$C$9:$AZ$53,MATCH($B8,year,0),MATCH(($B8-D$4+1),Age,0)))</f>
        <v>385261.20761328348</v>
      </c>
      <c r="E8" s="301">
        <f ca="1">IF(ISNA(INDEX('Stock Model- SF'!$C$9:$AZ$53,MATCH($B8,year,0),MATCH(($B8-E$4+1),Age,0))),0,INDEX('Stock Model- SF'!$C$9:$AZ$53,MATCH($B8,year,0),MATCH(($B8-E$4+1),Age,0)))</f>
        <v>385100.95301091776</v>
      </c>
      <c r="F8" s="301">
        <f ca="1">IF(ISNA(INDEX('Stock Model- SF'!$C$9:$AZ$53,MATCH($B8,year,0),MATCH(($B8-F$4+1),Age,0))),0,INDEX('Stock Model- SF'!$C$9:$AZ$53,MATCH($B8,year,0),MATCH(($B8-F$4+1),Age,0)))</f>
        <v>384940.14808456355</v>
      </c>
      <c r="G8" s="301">
        <f>IF(ISNA(INDEX('Stock Model- SF'!$C$9:$AZ$53,MATCH($B8,year,0),MATCH(($B8-G$4+1),Age,0))),0,INDEX('Stock Model- SF'!$C$9:$AZ$53,MATCH($B8,year,0),MATCH(($B8-G$4+1),Age,0)))</f>
        <v>0</v>
      </c>
      <c r="H8" s="301">
        <f>IF(ISNA(INDEX('Stock Model- SF'!$C$9:$AZ$53,MATCH($B8,year,0),MATCH(($B8-H$4+1),Age,0))),0,INDEX('Stock Model- SF'!$C$9:$AZ$53,MATCH($B8,year,0),MATCH(($B8-H$4+1),Age,0)))</f>
        <v>0</v>
      </c>
      <c r="I8" s="301">
        <f>IF(ISNA(INDEX('Stock Model- SF'!$C$9:$AZ$53,MATCH($B8,year,0),MATCH(($B8-I$4+1),Age,0))),0,INDEX('Stock Model- SF'!$C$9:$AZ$53,MATCH($B8,year,0),MATCH(($B8-I$4+1),Age,0)))</f>
        <v>0</v>
      </c>
      <c r="J8" s="301">
        <f>IF(ISNA(INDEX('Stock Model- SF'!$C$9:$AZ$53,MATCH($B8,year,0),MATCH(($B8-J$4+1),Age,0))),0,INDEX('Stock Model- SF'!$C$9:$AZ$53,MATCH($B8,year,0),MATCH(($B8-J$4+1),Age,0)))</f>
        <v>0</v>
      </c>
      <c r="K8" s="301">
        <f>IF(ISNA(INDEX('Stock Model- SF'!$C$9:$AZ$53,MATCH($B8,year,0),MATCH(($B8-K$4+1),Age,0))),0,INDEX('Stock Model- SF'!$C$9:$AZ$53,MATCH($B8,year,0),MATCH(($B8-K$4+1),Age,0)))</f>
        <v>0</v>
      </c>
      <c r="L8" s="301">
        <f>IF(ISNA(INDEX('Stock Model- SF'!$C$9:$AZ$53,MATCH($B8,year,0),MATCH(($B8-L$4+1),Age,0))),0,INDEX('Stock Model- SF'!$C$9:$AZ$53,MATCH($B8,year,0),MATCH(($B8-L$4+1),Age,0)))</f>
        <v>0</v>
      </c>
      <c r="M8" s="301">
        <f>IF(ISNA(INDEX('Stock Model- SF'!$C$9:$AZ$53,MATCH($B8,year,0),MATCH(($B8-M$4+1),Age,0))),0,INDEX('Stock Model- SF'!$C$9:$AZ$53,MATCH($B8,year,0),MATCH(($B8-M$4+1),Age,0)))</f>
        <v>0</v>
      </c>
      <c r="N8" s="301">
        <f>IF(ISNA(INDEX('Stock Model- SF'!$C$9:$AZ$53,MATCH($B8,year,0),MATCH(($B8-N$4+1),Age,0))),0,INDEX('Stock Model- SF'!$C$9:$AZ$53,MATCH($B8,year,0),MATCH(($B8-N$4+1),Age,0)))</f>
        <v>0</v>
      </c>
      <c r="O8" s="301">
        <f>IF(ISNA(INDEX('Stock Model- SF'!$C$9:$AZ$53,MATCH($B8,year,0),MATCH(($B8-O$4+1),Age,0))),0,INDEX('Stock Model- SF'!$C$9:$AZ$53,MATCH($B8,year,0),MATCH(($B8-O$4+1),Age,0)))</f>
        <v>0</v>
      </c>
      <c r="P8" s="301">
        <f>IF(ISNA(INDEX('Stock Model- SF'!$C$9:$AZ$53,MATCH($B8,year,0),MATCH(($B8-P$4+1),Age,0))),0,INDEX('Stock Model- SF'!$C$9:$AZ$53,MATCH($B8,year,0),MATCH(($B8-P$4+1),Age,0)))</f>
        <v>0</v>
      </c>
      <c r="Q8" s="301">
        <f>IF(ISNA(INDEX('Stock Model- SF'!$C$9:$AZ$53,MATCH($B8,year,0),MATCH(($B8-Q$4+1),Age,0))),0,INDEX('Stock Model- SF'!$C$9:$AZ$53,MATCH($B8,year,0),MATCH(($B8-Q$4+1),Age,0)))</f>
        <v>0</v>
      </c>
      <c r="R8" s="301">
        <f>IF(ISNA(INDEX('Stock Model- SF'!$C$9:$AZ$53,MATCH($B8,year,0),MATCH(($B8-R$4+1),Age,0))),0,INDEX('Stock Model- SF'!$C$9:$AZ$53,MATCH($B8,year,0),MATCH(($B8-R$4+1),Age,0)))</f>
        <v>0</v>
      </c>
      <c r="S8" s="301">
        <f>IF(ISNA(INDEX('Stock Model- SF'!$C$9:$AZ$53,MATCH($B8,year,0),MATCH(($B8-S$4+1),Age,0))),0,INDEX('Stock Model- SF'!$C$9:$AZ$53,MATCH($B8,year,0),MATCH(($B8-S$4+1),Age,0)))</f>
        <v>0</v>
      </c>
      <c r="T8" s="301">
        <f>IF(ISNA(INDEX('Stock Model- SF'!$C$9:$AZ$53,MATCH($B8,year,0),MATCH(($B8-T$4+1),Age,0))),0,INDEX('Stock Model- SF'!$C$9:$AZ$53,MATCH($B8,year,0),MATCH(($B8-T$4+1),Age,0)))</f>
        <v>0</v>
      </c>
      <c r="U8" s="301">
        <f>IF(ISNA(INDEX('Stock Model- SF'!$C$9:$AZ$53,MATCH($B8,year,0),MATCH(($B8-U$4+1),Age,0))),0,INDEX('Stock Model- SF'!$C$9:$AZ$53,MATCH($B8,year,0),MATCH(($B8-U$4+1),Age,0)))</f>
        <v>0</v>
      </c>
      <c r="V8" s="301">
        <f>IF(ISNA(INDEX('Stock Model- SF'!$C$9:$AZ$53,MATCH($B8,year,0),MATCH(($B8-V$4+1),Age,0))),0,INDEX('Stock Model- SF'!$C$9:$AZ$53,MATCH($B8,year,0),MATCH(($B8-V$4+1),Age,0)))</f>
        <v>0</v>
      </c>
      <c r="W8" s="301">
        <f>IF(ISNA(INDEX('Stock Model- SF'!$C$9:$AZ$53,MATCH($B8,year,0),MATCH(($B8-W$4+1),Age,0))),0,INDEX('Stock Model- SF'!$C$9:$AZ$53,MATCH($B8,year,0),MATCH(($B8-W$4+1),Age,0)))</f>
        <v>0</v>
      </c>
      <c r="X8" s="301">
        <f>IF(ISNA(INDEX('Stock Model- SF'!$C$9:$AZ$53,MATCH($B8,year,0),MATCH(($B8-X$4+1),Age,0))),0,INDEX('Stock Model- SF'!$C$9:$AZ$53,MATCH($B8,year,0),MATCH(($B8-X$4+1),Age,0)))</f>
        <v>0</v>
      </c>
      <c r="Y8" s="301">
        <f>IF(ISNA(INDEX('Stock Model- SF'!$C$9:$AZ$53,MATCH($B8,year,0),MATCH(($B8-Y$4+1),Age,0))),0,INDEX('Stock Model- SF'!$C$9:$AZ$53,MATCH($B8,year,0),MATCH(($B8-Y$4+1),Age,0)))</f>
        <v>0</v>
      </c>
      <c r="Z8" s="301">
        <f>IF(ISNA(INDEX('Stock Model- SF'!$C$9:$AZ$53,MATCH($B8,year,0),MATCH(($B8-Z$4+1),Age,0))),0,INDEX('Stock Model- SF'!$C$9:$AZ$53,MATCH($B8,year,0),MATCH(($B8-Z$4+1),Age,0)))</f>
        <v>0</v>
      </c>
      <c r="AA8" s="301">
        <f>IF(ISNA(INDEX('Stock Model- SF'!$C$9:$AZ$53,MATCH($B8,year,0),MATCH(($B8-AA$4+1),Age,0))),0,INDEX('Stock Model- SF'!$C$9:$AZ$53,MATCH($B8,year,0),MATCH(($B8-AA$4+1),Age,0)))</f>
        <v>0</v>
      </c>
      <c r="AB8" s="301">
        <f>IF(ISNA(INDEX('Stock Model- SF'!$C$9:$AZ$53,MATCH($B8,year,0),MATCH(($B8-AB$4+1),Age,0))),0,INDEX('Stock Model- SF'!$C$9:$AZ$53,MATCH($B8,year,0),MATCH(($B8-AB$4+1),Age,0)))</f>
        <v>0</v>
      </c>
      <c r="AC8" s="301">
        <f>IF(ISNA(INDEX('Stock Model- SF'!$C$9:$AZ$53,MATCH($B8,year,0),MATCH(($B8-AC$4+1),Age,0))),0,INDEX('Stock Model- SF'!$C$9:$AZ$53,MATCH($B8,year,0),MATCH(($B8-AC$4+1),Age,0)))</f>
        <v>0</v>
      </c>
      <c r="AD8" s="301">
        <f>IF(ISNA(INDEX('Stock Model- SF'!$C$9:$AZ$53,MATCH($B8,year,0),MATCH(($B8-AD$4+1),Age,0))),0,INDEX('Stock Model- SF'!$C$9:$AZ$53,MATCH($B8,year,0),MATCH(($B8-AD$4+1),Age,0)))</f>
        <v>0</v>
      </c>
      <c r="AE8" s="301">
        <f>IF(ISNA(INDEX('Stock Model- SF'!$C$9:$AZ$53,MATCH($B8,year,0),MATCH(($B8-AE$4+1),Age,0))),0,INDEX('Stock Model- SF'!$C$9:$AZ$53,MATCH($B8,year,0),MATCH(($B8-AE$4+1),Age,0)))</f>
        <v>0</v>
      </c>
      <c r="AF8" s="301">
        <f>IF(ISNA(INDEX('Stock Model- SF'!$C$9:$AZ$53,MATCH($B8,year,0),MATCH(($B8-AF$4+1),Age,0))),0,INDEX('Stock Model- SF'!$C$9:$AZ$53,MATCH($B8,year,0),MATCH(($B8-AF$4+1),Age,0)))</f>
        <v>0</v>
      </c>
      <c r="AG8" s="301">
        <f>IF(ISNA(INDEX('Stock Model- SF'!$C$9:$AZ$53,MATCH($B8,year,0),MATCH(($B8-AG$4+1),Age,0))),0,INDEX('Stock Model- SF'!$C$9:$AZ$53,MATCH($B8,year,0),MATCH(($B8-AG$4+1),Age,0)))</f>
        <v>0</v>
      </c>
      <c r="AH8" s="301">
        <f>IF(ISNA(INDEX('Stock Model- SF'!$C$9:$AZ$53,MATCH($B8,year,0),MATCH(($B8-AH$4+1),Age,0))),0,INDEX('Stock Model- SF'!$C$9:$AZ$53,MATCH($B8,year,0),MATCH(($B8-AH$4+1),Age,0)))</f>
        <v>0</v>
      </c>
      <c r="AI8" s="301">
        <f>IF(ISNA(INDEX('Stock Model- SF'!$C$9:$AZ$53,MATCH($B8,year,0),MATCH(($B8-AI$4+1),Age,0))),0,INDEX('Stock Model- SF'!$C$9:$AZ$53,MATCH($B8,year,0),MATCH(($B8-AI$4+1),Age,0)))</f>
        <v>0</v>
      </c>
      <c r="AJ8" s="301">
        <f>IF(ISNA(INDEX('Stock Model- SF'!$C$9:$AZ$53,MATCH($B8,year,0),MATCH(($B8-AJ$4+1),Age,0))),0,INDEX('Stock Model- SF'!$C$9:$AZ$53,MATCH($B8,year,0),MATCH(($B8-AJ$4+1),Age,0)))</f>
        <v>0</v>
      </c>
      <c r="AK8" s="301">
        <f>IF(ISNA(INDEX('Stock Model- SF'!$C$9:$AZ$53,MATCH($B8,year,0),MATCH(($B8-AK$4+1),Age,0))),0,INDEX('Stock Model- SF'!$C$9:$AZ$53,MATCH($B8,year,0),MATCH(($B8-AK$4+1),Age,0)))</f>
        <v>0</v>
      </c>
      <c r="AL8" s="301">
        <f>IF(ISNA(INDEX('Stock Model- SF'!$C$9:$AZ$53,MATCH($B8,year,0),MATCH(($B8-AL$4+1),Age,0))),0,INDEX('Stock Model- SF'!$C$9:$AZ$53,MATCH($B8,year,0),MATCH(($B8-AL$4+1),Age,0)))</f>
        <v>0</v>
      </c>
      <c r="AM8" s="301">
        <f>IF(ISNA(INDEX('Stock Model- SF'!$C$9:$AZ$53,MATCH($B8,year,0),MATCH(($B8-AM$4+1),Age,0))),0,INDEX('Stock Model- SF'!$C$9:$AZ$53,MATCH($B8,year,0),MATCH(($B8-AM$4+1),Age,0)))</f>
        <v>0</v>
      </c>
      <c r="AN8" s="301">
        <f>IF(ISNA(INDEX('Stock Model- SF'!$C$9:$AZ$53,MATCH($B8,year,0),MATCH(($B8-AN$4+1),Age,0))),0,INDEX('Stock Model- SF'!$C$9:$AZ$53,MATCH($B8,year,0),MATCH(($B8-AN$4+1),Age,0)))</f>
        <v>0</v>
      </c>
      <c r="AO8" s="301">
        <f>IF(ISNA(INDEX('Stock Model- SF'!$C$9:$AZ$53,MATCH($B8,year,0),MATCH(($B8-AO$4+1),Age,0))),0,INDEX('Stock Model- SF'!$C$9:$AZ$53,MATCH($B8,year,0),MATCH(($B8-AO$4+1),Age,0)))</f>
        <v>0</v>
      </c>
      <c r="AP8" s="301">
        <f>IF(ISNA(INDEX('Stock Model- SF'!$C$9:$AZ$53,MATCH($B8,year,0),MATCH(($B8-AP$4+1),Age,0))),0,INDEX('Stock Model- SF'!$C$9:$AZ$53,MATCH($B8,year,0),MATCH(($B8-AP$4+1),Age,0)))</f>
        <v>0</v>
      </c>
      <c r="AQ8" s="301">
        <f>IF(ISNA(INDEX('Stock Model- SF'!$C$9:$AZ$53,MATCH($B8,year,0),MATCH(($B8-AQ$4+1),Age,0))),0,INDEX('Stock Model- SF'!$C$9:$AZ$53,MATCH($B8,year,0),MATCH(($B8-AQ$4+1),Age,0)))</f>
        <v>0</v>
      </c>
      <c r="AR8" s="301">
        <f>IF(ISNA(INDEX('Stock Model- SF'!$C$9:$AZ$53,MATCH($B8,year,0),MATCH(($B8-AR$4+1),Age,0))),0,INDEX('Stock Model- SF'!$C$9:$AZ$53,MATCH($B8,year,0),MATCH(($B8-AR$4+1),Age,0)))</f>
        <v>0</v>
      </c>
      <c r="AS8" s="301">
        <f>IF(ISNA(INDEX('Stock Model- SF'!$C$9:$AZ$53,MATCH($B8,year,0),MATCH(($B8-AS$4+1),Age,0))),0,INDEX('Stock Model- SF'!$C$9:$AZ$53,MATCH($B8,year,0),MATCH(($B8-AS$4+1),Age,0)))</f>
        <v>0</v>
      </c>
      <c r="AT8" s="301">
        <f>IF(ISNA(INDEX('Stock Model- SF'!$C$9:$AZ$53,MATCH($B8,year,0),MATCH(($B8-AT$4+1),Age,0))),0,INDEX('Stock Model- SF'!$C$9:$AZ$53,MATCH($B8,year,0),MATCH(($B8-AT$4+1),Age,0)))</f>
        <v>0</v>
      </c>
      <c r="AU8" s="301">
        <f>IF(ISNA(INDEX('Stock Model- SF'!$C$9:$AZ$53,MATCH($B8,year,0),MATCH(($B8-AU$4+1),Age,0))),0,INDEX('Stock Model- SF'!$C$9:$AZ$53,MATCH($B8,year,0),MATCH(($B8-AU$4+1),Age,0)))</f>
        <v>0</v>
      </c>
      <c r="AV8" s="153">
        <f t="shared" ca="1" si="2"/>
        <v>1155302.3087087646</v>
      </c>
      <c r="AW8" s="153" t="str">
        <f ca="1">IF(AV8=SUM('Stock Model- SF'!C12:AZ12),"OK","Error")</f>
        <v>OK</v>
      </c>
    </row>
    <row r="9" spans="1:49">
      <c r="A9" s="661"/>
      <c r="B9" s="153">
        <f>'Stock Model- MH'!B13</f>
        <v>1994</v>
      </c>
      <c r="C9" s="301">
        <f ca="1">IF(ISNA(INDEX('Stock Model- SF'!$C$9:$AZ$53,MATCH($B9,year,0),MATCH(($B9-C$4+1),Age,0))),0,INDEX('Stock Model- SF'!$C$9:$AZ$53,MATCH($B9,year,0),MATCH(($B9-C$4+1),Age,0)))</f>
        <v>0</v>
      </c>
      <c r="D9" s="301">
        <f ca="1">IF(ISNA(INDEX('Stock Model- SF'!$C$9:$AZ$53,MATCH($B9,year,0),MATCH(($B9-D$4+1),Age,0))),0,INDEX('Stock Model- SF'!$C$9:$AZ$53,MATCH($B9,year,0),MATCH(($B9-D$4+1),Age,0)))</f>
        <v>385261.20761328348</v>
      </c>
      <c r="E9" s="301">
        <f ca="1">IF(ISNA(INDEX('Stock Model- SF'!$C$9:$AZ$53,MATCH($B9,year,0),MATCH(($B9-E$4+1),Age,0))),0,INDEX('Stock Model- SF'!$C$9:$AZ$53,MATCH($B9,year,0),MATCH(($B9-E$4+1),Age,0)))</f>
        <v>385100.95301091776</v>
      </c>
      <c r="F9" s="301">
        <f ca="1">IF(ISNA(INDEX('Stock Model- SF'!$C$9:$AZ$53,MATCH($B9,year,0),MATCH(($B9-F$4+1),Age,0))),0,INDEX('Stock Model- SF'!$C$9:$AZ$53,MATCH($B9,year,0),MATCH(($B9-F$4+1),Age,0)))</f>
        <v>384940.14808456355</v>
      </c>
      <c r="G9" s="301">
        <f ca="1">IF(ISNA(INDEX('Stock Model- SF'!$C$9:$AZ$53,MATCH($B9,year,0),MATCH(($B9-G$4+1),Age,0))),0,INDEX('Stock Model- SF'!$C$9:$AZ$53,MATCH($B9,year,0),MATCH(($B9-G$4+1),Age,0)))</f>
        <v>384987.6115700606</v>
      </c>
      <c r="H9" s="301">
        <f>IF(ISNA(INDEX('Stock Model- SF'!$C$9:$AZ$53,MATCH($B9,year,0),MATCH(($B9-H$4+1),Age,0))),0,INDEX('Stock Model- SF'!$C$9:$AZ$53,MATCH($B9,year,0),MATCH(($B9-H$4+1),Age,0)))</f>
        <v>0</v>
      </c>
      <c r="I9" s="301">
        <f>IF(ISNA(INDEX('Stock Model- SF'!$C$9:$AZ$53,MATCH($B9,year,0),MATCH(($B9-I$4+1),Age,0))),0,INDEX('Stock Model- SF'!$C$9:$AZ$53,MATCH($B9,year,0),MATCH(($B9-I$4+1),Age,0)))</f>
        <v>0</v>
      </c>
      <c r="J9" s="301">
        <f>IF(ISNA(INDEX('Stock Model- SF'!$C$9:$AZ$53,MATCH($B9,year,0),MATCH(($B9-J$4+1),Age,0))),0,INDEX('Stock Model- SF'!$C$9:$AZ$53,MATCH($B9,year,0),MATCH(($B9-J$4+1),Age,0)))</f>
        <v>0</v>
      </c>
      <c r="K9" s="301">
        <f>IF(ISNA(INDEX('Stock Model- SF'!$C$9:$AZ$53,MATCH($B9,year,0),MATCH(($B9-K$4+1),Age,0))),0,INDEX('Stock Model- SF'!$C$9:$AZ$53,MATCH($B9,year,0),MATCH(($B9-K$4+1),Age,0)))</f>
        <v>0</v>
      </c>
      <c r="L9" s="301">
        <f>IF(ISNA(INDEX('Stock Model- SF'!$C$9:$AZ$53,MATCH($B9,year,0),MATCH(($B9-L$4+1),Age,0))),0,INDEX('Stock Model- SF'!$C$9:$AZ$53,MATCH($B9,year,0),MATCH(($B9-L$4+1),Age,0)))</f>
        <v>0</v>
      </c>
      <c r="M9" s="301">
        <f>IF(ISNA(INDEX('Stock Model- SF'!$C$9:$AZ$53,MATCH($B9,year,0),MATCH(($B9-M$4+1),Age,0))),0,INDEX('Stock Model- SF'!$C$9:$AZ$53,MATCH($B9,year,0),MATCH(($B9-M$4+1),Age,0)))</f>
        <v>0</v>
      </c>
      <c r="N9" s="301">
        <f>IF(ISNA(INDEX('Stock Model- SF'!$C$9:$AZ$53,MATCH($B9,year,0),MATCH(($B9-N$4+1),Age,0))),0,INDEX('Stock Model- SF'!$C$9:$AZ$53,MATCH($B9,year,0),MATCH(($B9-N$4+1),Age,0)))</f>
        <v>0</v>
      </c>
      <c r="O9" s="301">
        <f>IF(ISNA(INDEX('Stock Model- SF'!$C$9:$AZ$53,MATCH($B9,year,0),MATCH(($B9-O$4+1),Age,0))),0,INDEX('Stock Model- SF'!$C$9:$AZ$53,MATCH($B9,year,0),MATCH(($B9-O$4+1),Age,0)))</f>
        <v>0</v>
      </c>
      <c r="P9" s="301">
        <f>IF(ISNA(INDEX('Stock Model- SF'!$C$9:$AZ$53,MATCH($B9,year,0),MATCH(($B9-P$4+1),Age,0))),0,INDEX('Stock Model- SF'!$C$9:$AZ$53,MATCH($B9,year,0),MATCH(($B9-P$4+1),Age,0)))</f>
        <v>0</v>
      </c>
      <c r="Q9" s="301">
        <f>IF(ISNA(INDEX('Stock Model- SF'!$C$9:$AZ$53,MATCH($B9,year,0),MATCH(($B9-Q$4+1),Age,0))),0,INDEX('Stock Model- SF'!$C$9:$AZ$53,MATCH($B9,year,0),MATCH(($B9-Q$4+1),Age,0)))</f>
        <v>0</v>
      </c>
      <c r="R9" s="301">
        <f>IF(ISNA(INDEX('Stock Model- SF'!$C$9:$AZ$53,MATCH($B9,year,0),MATCH(($B9-R$4+1),Age,0))),0,INDEX('Stock Model- SF'!$C$9:$AZ$53,MATCH($B9,year,0),MATCH(($B9-R$4+1),Age,0)))</f>
        <v>0</v>
      </c>
      <c r="S9" s="301">
        <f>IF(ISNA(INDEX('Stock Model- SF'!$C$9:$AZ$53,MATCH($B9,year,0),MATCH(($B9-S$4+1),Age,0))),0,INDEX('Stock Model- SF'!$C$9:$AZ$53,MATCH($B9,year,0),MATCH(($B9-S$4+1),Age,0)))</f>
        <v>0</v>
      </c>
      <c r="T9" s="301">
        <f>IF(ISNA(INDEX('Stock Model- SF'!$C$9:$AZ$53,MATCH($B9,year,0),MATCH(($B9-T$4+1),Age,0))),0,INDEX('Stock Model- SF'!$C$9:$AZ$53,MATCH($B9,year,0),MATCH(($B9-T$4+1),Age,0)))</f>
        <v>0</v>
      </c>
      <c r="U9" s="301">
        <f>IF(ISNA(INDEX('Stock Model- SF'!$C$9:$AZ$53,MATCH($B9,year,0),MATCH(($B9-U$4+1),Age,0))),0,INDEX('Stock Model- SF'!$C$9:$AZ$53,MATCH($B9,year,0),MATCH(($B9-U$4+1),Age,0)))</f>
        <v>0</v>
      </c>
      <c r="V9" s="301">
        <f>IF(ISNA(INDEX('Stock Model- SF'!$C$9:$AZ$53,MATCH($B9,year,0),MATCH(($B9-V$4+1),Age,0))),0,INDEX('Stock Model- SF'!$C$9:$AZ$53,MATCH($B9,year,0),MATCH(($B9-V$4+1),Age,0)))</f>
        <v>0</v>
      </c>
      <c r="W9" s="301">
        <f>IF(ISNA(INDEX('Stock Model- SF'!$C$9:$AZ$53,MATCH($B9,year,0),MATCH(($B9-W$4+1),Age,0))),0,INDEX('Stock Model- SF'!$C$9:$AZ$53,MATCH($B9,year,0),MATCH(($B9-W$4+1),Age,0)))</f>
        <v>0</v>
      </c>
      <c r="X9" s="301">
        <f>IF(ISNA(INDEX('Stock Model- SF'!$C$9:$AZ$53,MATCH($B9,year,0),MATCH(($B9-X$4+1),Age,0))),0,INDEX('Stock Model- SF'!$C$9:$AZ$53,MATCH($B9,year,0),MATCH(($B9-X$4+1),Age,0)))</f>
        <v>0</v>
      </c>
      <c r="Y9" s="301">
        <f>IF(ISNA(INDEX('Stock Model- SF'!$C$9:$AZ$53,MATCH($B9,year,0),MATCH(($B9-Y$4+1),Age,0))),0,INDEX('Stock Model- SF'!$C$9:$AZ$53,MATCH($B9,year,0),MATCH(($B9-Y$4+1),Age,0)))</f>
        <v>0</v>
      </c>
      <c r="Z9" s="301">
        <f>IF(ISNA(INDEX('Stock Model- SF'!$C$9:$AZ$53,MATCH($B9,year,0),MATCH(($B9-Z$4+1),Age,0))),0,INDEX('Stock Model- SF'!$C$9:$AZ$53,MATCH($B9,year,0),MATCH(($B9-Z$4+1),Age,0)))</f>
        <v>0</v>
      </c>
      <c r="AA9" s="301">
        <f>IF(ISNA(INDEX('Stock Model- SF'!$C$9:$AZ$53,MATCH($B9,year,0),MATCH(($B9-AA$4+1),Age,0))),0,INDEX('Stock Model- SF'!$C$9:$AZ$53,MATCH($B9,year,0),MATCH(($B9-AA$4+1),Age,0)))</f>
        <v>0</v>
      </c>
      <c r="AB9" s="301">
        <f>IF(ISNA(INDEX('Stock Model- SF'!$C$9:$AZ$53,MATCH($B9,year,0),MATCH(($B9-AB$4+1),Age,0))),0,INDEX('Stock Model- SF'!$C$9:$AZ$53,MATCH($B9,year,0),MATCH(($B9-AB$4+1),Age,0)))</f>
        <v>0</v>
      </c>
      <c r="AC9" s="301">
        <f>IF(ISNA(INDEX('Stock Model- SF'!$C$9:$AZ$53,MATCH($B9,year,0),MATCH(($B9-AC$4+1),Age,0))),0,INDEX('Stock Model- SF'!$C$9:$AZ$53,MATCH($B9,year,0),MATCH(($B9-AC$4+1),Age,0)))</f>
        <v>0</v>
      </c>
      <c r="AD9" s="301">
        <f>IF(ISNA(INDEX('Stock Model- SF'!$C$9:$AZ$53,MATCH($B9,year,0),MATCH(($B9-AD$4+1),Age,0))),0,INDEX('Stock Model- SF'!$C$9:$AZ$53,MATCH($B9,year,0),MATCH(($B9-AD$4+1),Age,0)))</f>
        <v>0</v>
      </c>
      <c r="AE9" s="301">
        <f>IF(ISNA(INDEX('Stock Model- SF'!$C$9:$AZ$53,MATCH($B9,year,0),MATCH(($B9-AE$4+1),Age,0))),0,INDEX('Stock Model- SF'!$C$9:$AZ$53,MATCH($B9,year,0),MATCH(($B9-AE$4+1),Age,0)))</f>
        <v>0</v>
      </c>
      <c r="AF9" s="301">
        <f>IF(ISNA(INDEX('Stock Model- SF'!$C$9:$AZ$53,MATCH($B9,year,0),MATCH(($B9-AF$4+1),Age,0))),0,INDEX('Stock Model- SF'!$C$9:$AZ$53,MATCH($B9,year,0),MATCH(($B9-AF$4+1),Age,0)))</f>
        <v>0</v>
      </c>
      <c r="AG9" s="301">
        <f>IF(ISNA(INDEX('Stock Model- SF'!$C$9:$AZ$53,MATCH($B9,year,0),MATCH(($B9-AG$4+1),Age,0))),0,INDEX('Stock Model- SF'!$C$9:$AZ$53,MATCH($B9,year,0),MATCH(($B9-AG$4+1),Age,0)))</f>
        <v>0</v>
      </c>
      <c r="AH9" s="301">
        <f>IF(ISNA(INDEX('Stock Model- SF'!$C$9:$AZ$53,MATCH($B9,year,0),MATCH(($B9-AH$4+1),Age,0))),0,INDEX('Stock Model- SF'!$C$9:$AZ$53,MATCH($B9,year,0),MATCH(($B9-AH$4+1),Age,0)))</f>
        <v>0</v>
      </c>
      <c r="AI9" s="301">
        <f>IF(ISNA(INDEX('Stock Model- SF'!$C$9:$AZ$53,MATCH($B9,year,0),MATCH(($B9-AI$4+1),Age,0))),0,INDEX('Stock Model- SF'!$C$9:$AZ$53,MATCH($B9,year,0),MATCH(($B9-AI$4+1),Age,0)))</f>
        <v>0</v>
      </c>
      <c r="AJ9" s="301">
        <f>IF(ISNA(INDEX('Stock Model- SF'!$C$9:$AZ$53,MATCH($B9,year,0),MATCH(($B9-AJ$4+1),Age,0))),0,INDEX('Stock Model- SF'!$C$9:$AZ$53,MATCH($B9,year,0),MATCH(($B9-AJ$4+1),Age,0)))</f>
        <v>0</v>
      </c>
      <c r="AK9" s="301">
        <f>IF(ISNA(INDEX('Stock Model- SF'!$C$9:$AZ$53,MATCH($B9,year,0),MATCH(($B9-AK$4+1),Age,0))),0,INDEX('Stock Model- SF'!$C$9:$AZ$53,MATCH($B9,year,0),MATCH(($B9-AK$4+1),Age,0)))</f>
        <v>0</v>
      </c>
      <c r="AL9" s="301">
        <f>IF(ISNA(INDEX('Stock Model- SF'!$C$9:$AZ$53,MATCH($B9,year,0),MATCH(($B9-AL$4+1),Age,0))),0,INDEX('Stock Model- SF'!$C$9:$AZ$53,MATCH($B9,year,0),MATCH(($B9-AL$4+1),Age,0)))</f>
        <v>0</v>
      </c>
      <c r="AM9" s="301">
        <f>IF(ISNA(INDEX('Stock Model- SF'!$C$9:$AZ$53,MATCH($B9,year,0),MATCH(($B9-AM$4+1),Age,0))),0,INDEX('Stock Model- SF'!$C$9:$AZ$53,MATCH($B9,year,0),MATCH(($B9-AM$4+1),Age,0)))</f>
        <v>0</v>
      </c>
      <c r="AN9" s="301">
        <f>IF(ISNA(INDEX('Stock Model- SF'!$C$9:$AZ$53,MATCH($B9,year,0),MATCH(($B9-AN$4+1),Age,0))),0,INDEX('Stock Model- SF'!$C$9:$AZ$53,MATCH($B9,year,0),MATCH(($B9-AN$4+1),Age,0)))</f>
        <v>0</v>
      </c>
      <c r="AO9" s="301">
        <f>IF(ISNA(INDEX('Stock Model- SF'!$C$9:$AZ$53,MATCH($B9,year,0),MATCH(($B9-AO$4+1),Age,0))),0,INDEX('Stock Model- SF'!$C$9:$AZ$53,MATCH($B9,year,0),MATCH(($B9-AO$4+1),Age,0)))</f>
        <v>0</v>
      </c>
      <c r="AP9" s="301">
        <f>IF(ISNA(INDEX('Stock Model- SF'!$C$9:$AZ$53,MATCH($B9,year,0),MATCH(($B9-AP$4+1),Age,0))),0,INDEX('Stock Model- SF'!$C$9:$AZ$53,MATCH($B9,year,0),MATCH(($B9-AP$4+1),Age,0)))</f>
        <v>0</v>
      </c>
      <c r="AQ9" s="301">
        <f>IF(ISNA(INDEX('Stock Model- SF'!$C$9:$AZ$53,MATCH($B9,year,0),MATCH(($B9-AQ$4+1),Age,0))),0,INDEX('Stock Model- SF'!$C$9:$AZ$53,MATCH($B9,year,0),MATCH(($B9-AQ$4+1),Age,0)))</f>
        <v>0</v>
      </c>
      <c r="AR9" s="301">
        <f>IF(ISNA(INDEX('Stock Model- SF'!$C$9:$AZ$53,MATCH($B9,year,0),MATCH(($B9-AR$4+1),Age,0))),0,INDEX('Stock Model- SF'!$C$9:$AZ$53,MATCH($B9,year,0),MATCH(($B9-AR$4+1),Age,0)))</f>
        <v>0</v>
      </c>
      <c r="AS9" s="301">
        <f>IF(ISNA(INDEX('Stock Model- SF'!$C$9:$AZ$53,MATCH($B9,year,0),MATCH(($B9-AS$4+1),Age,0))),0,INDEX('Stock Model- SF'!$C$9:$AZ$53,MATCH($B9,year,0),MATCH(($B9-AS$4+1),Age,0)))</f>
        <v>0</v>
      </c>
      <c r="AT9" s="301">
        <f>IF(ISNA(INDEX('Stock Model- SF'!$C$9:$AZ$53,MATCH($B9,year,0),MATCH(($B9-AT$4+1),Age,0))),0,INDEX('Stock Model- SF'!$C$9:$AZ$53,MATCH($B9,year,0),MATCH(($B9-AT$4+1),Age,0)))</f>
        <v>0</v>
      </c>
      <c r="AU9" s="301">
        <f>IF(ISNA(INDEX('Stock Model- SF'!$C$9:$AZ$53,MATCH($B9,year,0),MATCH(($B9-AU$4+1),Age,0))),0,INDEX('Stock Model- SF'!$C$9:$AZ$53,MATCH($B9,year,0),MATCH(($B9-AU$4+1),Age,0)))</f>
        <v>0</v>
      </c>
      <c r="AV9" s="153">
        <f t="shared" ca="1" si="2"/>
        <v>1540289.9202788253</v>
      </c>
      <c r="AW9" s="153" t="str">
        <f ca="1">IF(AV9=SUM('Stock Model- SF'!C13:AZ13),"OK","Error")</f>
        <v>OK</v>
      </c>
    </row>
    <row r="10" spans="1:49">
      <c r="A10" s="661"/>
      <c r="B10" s="153">
        <f>'Stock Model- MH'!B14</f>
        <v>1995</v>
      </c>
      <c r="C10" s="301">
        <f ca="1">IF(ISNA(INDEX('Stock Model- SF'!$C$9:$AZ$53,MATCH($B10,year,0),MATCH(($B10-C$4+1),Age,0))),0,INDEX('Stock Model- SF'!$C$9:$AZ$53,MATCH($B10,year,0),MATCH(($B10-C$4+1),Age,0)))</f>
        <v>0</v>
      </c>
      <c r="D10" s="301">
        <f ca="1">IF(ISNA(INDEX('Stock Model- SF'!$C$9:$AZ$53,MATCH($B10,year,0),MATCH(($B10-D$4+1),Age,0))),0,INDEX('Stock Model- SF'!$C$9:$AZ$53,MATCH($B10,year,0),MATCH(($B10-D$4+1),Age,0)))</f>
        <v>385261.20761328348</v>
      </c>
      <c r="E10" s="301">
        <f ca="1">IF(ISNA(INDEX('Stock Model- SF'!$C$9:$AZ$53,MATCH($B10,year,0),MATCH(($B10-E$4+1),Age,0))),0,INDEX('Stock Model- SF'!$C$9:$AZ$53,MATCH($B10,year,0),MATCH(($B10-E$4+1),Age,0)))</f>
        <v>385100.95301091776</v>
      </c>
      <c r="F10" s="301">
        <f ca="1">IF(ISNA(INDEX('Stock Model- SF'!$C$9:$AZ$53,MATCH($B10,year,0),MATCH(($B10-F$4+1),Age,0))),0,INDEX('Stock Model- SF'!$C$9:$AZ$53,MATCH($B10,year,0),MATCH(($B10-F$4+1),Age,0)))</f>
        <v>384940.14808456355</v>
      </c>
      <c r="G10" s="301">
        <f ca="1">IF(ISNA(INDEX('Stock Model- SF'!$C$9:$AZ$53,MATCH($B10,year,0),MATCH(($B10-G$4+1),Age,0))),0,INDEX('Stock Model- SF'!$C$9:$AZ$53,MATCH($B10,year,0),MATCH(($B10-G$4+1),Age,0)))</f>
        <v>384987.6115700606</v>
      </c>
      <c r="H10" s="301">
        <f ca="1">IF(ISNA(INDEX('Stock Model- SF'!$C$9:$AZ$53,MATCH($B10,year,0),MATCH(($B10-H$4+1),Age,0))),0,INDEX('Stock Model- SF'!$C$9:$AZ$53,MATCH($B10,year,0),MATCH(($B10-H$4+1),Age,0)))</f>
        <v>385285.27514623059</v>
      </c>
      <c r="I10" s="301">
        <f>IF(ISNA(INDEX('Stock Model- SF'!$C$9:$AZ$53,MATCH($B10,year,0),MATCH(($B10-I$4+1),Age,0))),0,INDEX('Stock Model- SF'!$C$9:$AZ$53,MATCH($B10,year,0),MATCH(($B10-I$4+1),Age,0)))</f>
        <v>0</v>
      </c>
      <c r="J10" s="301">
        <f>IF(ISNA(INDEX('Stock Model- SF'!$C$9:$AZ$53,MATCH($B10,year,0),MATCH(($B10-J$4+1),Age,0))),0,INDEX('Stock Model- SF'!$C$9:$AZ$53,MATCH($B10,year,0),MATCH(($B10-J$4+1),Age,0)))</f>
        <v>0</v>
      </c>
      <c r="K10" s="301">
        <f>IF(ISNA(INDEX('Stock Model- SF'!$C$9:$AZ$53,MATCH($B10,year,0),MATCH(($B10-K$4+1),Age,0))),0,INDEX('Stock Model- SF'!$C$9:$AZ$53,MATCH($B10,year,0),MATCH(($B10-K$4+1),Age,0)))</f>
        <v>0</v>
      </c>
      <c r="L10" s="301">
        <f>IF(ISNA(INDEX('Stock Model- SF'!$C$9:$AZ$53,MATCH($B10,year,0),MATCH(($B10-L$4+1),Age,0))),0,INDEX('Stock Model- SF'!$C$9:$AZ$53,MATCH($B10,year,0),MATCH(($B10-L$4+1),Age,0)))</f>
        <v>0</v>
      </c>
      <c r="M10" s="301">
        <f>IF(ISNA(INDEX('Stock Model- SF'!$C$9:$AZ$53,MATCH($B10,year,0),MATCH(($B10-M$4+1),Age,0))),0,INDEX('Stock Model- SF'!$C$9:$AZ$53,MATCH($B10,year,0),MATCH(($B10-M$4+1),Age,0)))</f>
        <v>0</v>
      </c>
      <c r="N10" s="301">
        <f>IF(ISNA(INDEX('Stock Model- SF'!$C$9:$AZ$53,MATCH($B10,year,0),MATCH(($B10-N$4+1),Age,0))),0,INDEX('Stock Model- SF'!$C$9:$AZ$53,MATCH($B10,year,0),MATCH(($B10-N$4+1),Age,0)))</f>
        <v>0</v>
      </c>
      <c r="O10" s="301">
        <f>IF(ISNA(INDEX('Stock Model- SF'!$C$9:$AZ$53,MATCH($B10,year,0),MATCH(($B10-O$4+1),Age,0))),0,INDEX('Stock Model- SF'!$C$9:$AZ$53,MATCH($B10,year,0),MATCH(($B10-O$4+1),Age,0)))</f>
        <v>0</v>
      </c>
      <c r="P10" s="301">
        <f>IF(ISNA(INDEX('Stock Model- SF'!$C$9:$AZ$53,MATCH($B10,year,0),MATCH(($B10-P$4+1),Age,0))),0,INDEX('Stock Model- SF'!$C$9:$AZ$53,MATCH($B10,year,0),MATCH(($B10-P$4+1),Age,0)))</f>
        <v>0</v>
      </c>
      <c r="Q10" s="301">
        <f>IF(ISNA(INDEX('Stock Model- SF'!$C$9:$AZ$53,MATCH($B10,year,0),MATCH(($B10-Q$4+1),Age,0))),0,INDEX('Stock Model- SF'!$C$9:$AZ$53,MATCH($B10,year,0),MATCH(($B10-Q$4+1),Age,0)))</f>
        <v>0</v>
      </c>
      <c r="R10" s="301">
        <f>IF(ISNA(INDEX('Stock Model- SF'!$C$9:$AZ$53,MATCH($B10,year,0),MATCH(($B10-R$4+1),Age,0))),0,INDEX('Stock Model- SF'!$C$9:$AZ$53,MATCH($B10,year,0),MATCH(($B10-R$4+1),Age,0)))</f>
        <v>0</v>
      </c>
      <c r="S10" s="301">
        <f>IF(ISNA(INDEX('Stock Model- SF'!$C$9:$AZ$53,MATCH($B10,year,0),MATCH(($B10-S$4+1),Age,0))),0,INDEX('Stock Model- SF'!$C$9:$AZ$53,MATCH($B10,year,0),MATCH(($B10-S$4+1),Age,0)))</f>
        <v>0</v>
      </c>
      <c r="T10" s="301">
        <f>IF(ISNA(INDEX('Stock Model- SF'!$C$9:$AZ$53,MATCH($B10,year,0),MATCH(($B10-T$4+1),Age,0))),0,INDEX('Stock Model- SF'!$C$9:$AZ$53,MATCH($B10,year,0),MATCH(($B10-T$4+1),Age,0)))</f>
        <v>0</v>
      </c>
      <c r="U10" s="301">
        <f>IF(ISNA(INDEX('Stock Model- SF'!$C$9:$AZ$53,MATCH($B10,year,0),MATCH(($B10-U$4+1),Age,0))),0,INDEX('Stock Model- SF'!$C$9:$AZ$53,MATCH($B10,year,0),MATCH(($B10-U$4+1),Age,0)))</f>
        <v>0</v>
      </c>
      <c r="V10" s="301">
        <f>IF(ISNA(INDEX('Stock Model- SF'!$C$9:$AZ$53,MATCH($B10,year,0),MATCH(($B10-V$4+1),Age,0))),0,INDEX('Stock Model- SF'!$C$9:$AZ$53,MATCH($B10,year,0),MATCH(($B10-V$4+1),Age,0)))</f>
        <v>0</v>
      </c>
      <c r="W10" s="301">
        <f>IF(ISNA(INDEX('Stock Model- SF'!$C$9:$AZ$53,MATCH($B10,year,0),MATCH(($B10-W$4+1),Age,0))),0,INDEX('Stock Model- SF'!$C$9:$AZ$53,MATCH($B10,year,0),MATCH(($B10-W$4+1),Age,0)))</f>
        <v>0</v>
      </c>
      <c r="X10" s="301">
        <f>IF(ISNA(INDEX('Stock Model- SF'!$C$9:$AZ$53,MATCH($B10,year,0),MATCH(($B10-X$4+1),Age,0))),0,INDEX('Stock Model- SF'!$C$9:$AZ$53,MATCH($B10,year,0),MATCH(($B10-X$4+1),Age,0)))</f>
        <v>0</v>
      </c>
      <c r="Y10" s="301">
        <f>IF(ISNA(INDEX('Stock Model- SF'!$C$9:$AZ$53,MATCH($B10,year,0),MATCH(($B10-Y$4+1),Age,0))),0,INDEX('Stock Model- SF'!$C$9:$AZ$53,MATCH($B10,year,0),MATCH(($B10-Y$4+1),Age,0)))</f>
        <v>0</v>
      </c>
      <c r="Z10" s="301">
        <f>IF(ISNA(INDEX('Stock Model- SF'!$C$9:$AZ$53,MATCH($B10,year,0),MATCH(($B10-Z$4+1),Age,0))),0,INDEX('Stock Model- SF'!$C$9:$AZ$53,MATCH($B10,year,0),MATCH(($B10-Z$4+1),Age,0)))</f>
        <v>0</v>
      </c>
      <c r="AA10" s="301">
        <f>IF(ISNA(INDEX('Stock Model- SF'!$C$9:$AZ$53,MATCH($B10,year,0),MATCH(($B10-AA$4+1),Age,0))),0,INDEX('Stock Model- SF'!$C$9:$AZ$53,MATCH($B10,year,0),MATCH(($B10-AA$4+1),Age,0)))</f>
        <v>0</v>
      </c>
      <c r="AB10" s="301">
        <f>IF(ISNA(INDEX('Stock Model- SF'!$C$9:$AZ$53,MATCH($B10,year,0),MATCH(($B10-AB$4+1),Age,0))),0,INDEX('Stock Model- SF'!$C$9:$AZ$53,MATCH($B10,year,0),MATCH(($B10-AB$4+1),Age,0)))</f>
        <v>0</v>
      </c>
      <c r="AC10" s="301">
        <f>IF(ISNA(INDEX('Stock Model- SF'!$C$9:$AZ$53,MATCH($B10,year,0),MATCH(($B10-AC$4+1),Age,0))),0,INDEX('Stock Model- SF'!$C$9:$AZ$53,MATCH($B10,year,0),MATCH(($B10-AC$4+1),Age,0)))</f>
        <v>0</v>
      </c>
      <c r="AD10" s="301">
        <f>IF(ISNA(INDEX('Stock Model- SF'!$C$9:$AZ$53,MATCH($B10,year,0),MATCH(($B10-AD$4+1),Age,0))),0,INDEX('Stock Model- SF'!$C$9:$AZ$53,MATCH($B10,year,0),MATCH(($B10-AD$4+1),Age,0)))</f>
        <v>0</v>
      </c>
      <c r="AE10" s="301">
        <f>IF(ISNA(INDEX('Stock Model- SF'!$C$9:$AZ$53,MATCH($B10,year,0),MATCH(($B10-AE$4+1),Age,0))),0,INDEX('Stock Model- SF'!$C$9:$AZ$53,MATCH($B10,year,0),MATCH(($B10-AE$4+1),Age,0)))</f>
        <v>0</v>
      </c>
      <c r="AF10" s="301">
        <f>IF(ISNA(INDEX('Stock Model- SF'!$C$9:$AZ$53,MATCH($B10,year,0),MATCH(($B10-AF$4+1),Age,0))),0,INDEX('Stock Model- SF'!$C$9:$AZ$53,MATCH($B10,year,0),MATCH(($B10-AF$4+1),Age,0)))</f>
        <v>0</v>
      </c>
      <c r="AG10" s="301">
        <f>IF(ISNA(INDEX('Stock Model- SF'!$C$9:$AZ$53,MATCH($B10,year,0),MATCH(($B10-AG$4+1),Age,0))),0,INDEX('Stock Model- SF'!$C$9:$AZ$53,MATCH($B10,year,0),MATCH(($B10-AG$4+1),Age,0)))</f>
        <v>0</v>
      </c>
      <c r="AH10" s="301">
        <f>IF(ISNA(INDEX('Stock Model- SF'!$C$9:$AZ$53,MATCH($B10,year,0),MATCH(($B10-AH$4+1),Age,0))),0,INDEX('Stock Model- SF'!$C$9:$AZ$53,MATCH($B10,year,0),MATCH(($B10-AH$4+1),Age,0)))</f>
        <v>0</v>
      </c>
      <c r="AI10" s="301">
        <f>IF(ISNA(INDEX('Stock Model- SF'!$C$9:$AZ$53,MATCH($B10,year,0),MATCH(($B10-AI$4+1),Age,0))),0,INDEX('Stock Model- SF'!$C$9:$AZ$53,MATCH($B10,year,0),MATCH(($B10-AI$4+1),Age,0)))</f>
        <v>0</v>
      </c>
      <c r="AJ10" s="301">
        <f>IF(ISNA(INDEX('Stock Model- SF'!$C$9:$AZ$53,MATCH($B10,year,0),MATCH(($B10-AJ$4+1),Age,0))),0,INDEX('Stock Model- SF'!$C$9:$AZ$53,MATCH($B10,year,0),MATCH(($B10-AJ$4+1),Age,0)))</f>
        <v>0</v>
      </c>
      <c r="AK10" s="301">
        <f>IF(ISNA(INDEX('Stock Model- SF'!$C$9:$AZ$53,MATCH($B10,year,0),MATCH(($B10-AK$4+1),Age,0))),0,INDEX('Stock Model- SF'!$C$9:$AZ$53,MATCH($B10,year,0),MATCH(($B10-AK$4+1),Age,0)))</f>
        <v>0</v>
      </c>
      <c r="AL10" s="301">
        <f>IF(ISNA(INDEX('Stock Model- SF'!$C$9:$AZ$53,MATCH($B10,year,0),MATCH(($B10-AL$4+1),Age,0))),0,INDEX('Stock Model- SF'!$C$9:$AZ$53,MATCH($B10,year,0),MATCH(($B10-AL$4+1),Age,0)))</f>
        <v>0</v>
      </c>
      <c r="AM10" s="301">
        <f>IF(ISNA(INDEX('Stock Model- SF'!$C$9:$AZ$53,MATCH($B10,year,0),MATCH(($B10-AM$4+1),Age,0))),0,INDEX('Stock Model- SF'!$C$9:$AZ$53,MATCH($B10,year,0),MATCH(($B10-AM$4+1),Age,0)))</f>
        <v>0</v>
      </c>
      <c r="AN10" s="301">
        <f>IF(ISNA(INDEX('Stock Model- SF'!$C$9:$AZ$53,MATCH($B10,year,0),MATCH(($B10-AN$4+1),Age,0))),0,INDEX('Stock Model- SF'!$C$9:$AZ$53,MATCH($B10,year,0),MATCH(($B10-AN$4+1),Age,0)))</f>
        <v>0</v>
      </c>
      <c r="AO10" s="301">
        <f>IF(ISNA(INDEX('Stock Model- SF'!$C$9:$AZ$53,MATCH($B10,year,0),MATCH(($B10-AO$4+1),Age,0))),0,INDEX('Stock Model- SF'!$C$9:$AZ$53,MATCH($B10,year,0),MATCH(($B10-AO$4+1),Age,0)))</f>
        <v>0</v>
      </c>
      <c r="AP10" s="301">
        <f>IF(ISNA(INDEX('Stock Model- SF'!$C$9:$AZ$53,MATCH($B10,year,0),MATCH(($B10-AP$4+1),Age,0))),0,INDEX('Stock Model- SF'!$C$9:$AZ$53,MATCH($B10,year,0),MATCH(($B10-AP$4+1),Age,0)))</f>
        <v>0</v>
      </c>
      <c r="AQ10" s="301">
        <f>IF(ISNA(INDEX('Stock Model- SF'!$C$9:$AZ$53,MATCH($B10,year,0),MATCH(($B10-AQ$4+1),Age,0))),0,INDEX('Stock Model- SF'!$C$9:$AZ$53,MATCH($B10,year,0),MATCH(($B10-AQ$4+1),Age,0)))</f>
        <v>0</v>
      </c>
      <c r="AR10" s="301">
        <f>IF(ISNA(INDEX('Stock Model- SF'!$C$9:$AZ$53,MATCH($B10,year,0),MATCH(($B10-AR$4+1),Age,0))),0,INDEX('Stock Model- SF'!$C$9:$AZ$53,MATCH($B10,year,0),MATCH(($B10-AR$4+1),Age,0)))</f>
        <v>0</v>
      </c>
      <c r="AS10" s="301">
        <f>IF(ISNA(INDEX('Stock Model- SF'!$C$9:$AZ$53,MATCH($B10,year,0),MATCH(($B10-AS$4+1),Age,0))),0,INDEX('Stock Model- SF'!$C$9:$AZ$53,MATCH($B10,year,0),MATCH(($B10-AS$4+1),Age,0)))</f>
        <v>0</v>
      </c>
      <c r="AT10" s="301">
        <f>IF(ISNA(INDEX('Stock Model- SF'!$C$9:$AZ$53,MATCH($B10,year,0),MATCH(($B10-AT$4+1),Age,0))),0,INDEX('Stock Model- SF'!$C$9:$AZ$53,MATCH($B10,year,0),MATCH(($B10-AT$4+1),Age,0)))</f>
        <v>0</v>
      </c>
      <c r="AU10" s="301">
        <f>IF(ISNA(INDEX('Stock Model- SF'!$C$9:$AZ$53,MATCH($B10,year,0),MATCH(($B10-AU$4+1),Age,0))),0,INDEX('Stock Model- SF'!$C$9:$AZ$53,MATCH($B10,year,0),MATCH(($B10-AU$4+1),Age,0)))</f>
        <v>0</v>
      </c>
      <c r="AV10" s="153">
        <f t="shared" ca="1" si="2"/>
        <v>1925575.1954250559</v>
      </c>
      <c r="AW10" s="153" t="str">
        <f ca="1">IF(AV10=SUM('Stock Model- SF'!C14:AZ14),"OK","Error")</f>
        <v>OK</v>
      </c>
    </row>
    <row r="11" spans="1:49">
      <c r="A11" s="661"/>
      <c r="B11" s="153">
        <f>'Stock Model- MH'!B15</f>
        <v>1996</v>
      </c>
      <c r="C11" s="301">
        <f ca="1">IF(ISNA(INDEX('Stock Model- SF'!$C$9:$AZ$53,MATCH($B11,year,0),MATCH(($B11-C$4+1),Age,0))),0,INDEX('Stock Model- SF'!$C$9:$AZ$53,MATCH($B11,year,0),MATCH(($B11-C$4+1),Age,0)))</f>
        <v>0</v>
      </c>
      <c r="D11" s="301">
        <f ca="1">IF(ISNA(INDEX('Stock Model- SF'!$C$9:$AZ$53,MATCH($B11,year,0),MATCH(($B11-D$4+1),Age,0))),0,INDEX('Stock Model- SF'!$C$9:$AZ$53,MATCH($B11,year,0),MATCH(($B11-D$4+1),Age,0)))</f>
        <v>385261.20761328348</v>
      </c>
      <c r="E11" s="301">
        <f ca="1">IF(ISNA(INDEX('Stock Model- SF'!$C$9:$AZ$53,MATCH($B11,year,0),MATCH(($B11-E$4+1),Age,0))),0,INDEX('Stock Model- SF'!$C$9:$AZ$53,MATCH($B11,year,0),MATCH(($B11-E$4+1),Age,0)))</f>
        <v>385100.95301091776</v>
      </c>
      <c r="F11" s="301">
        <f ca="1">IF(ISNA(INDEX('Stock Model- SF'!$C$9:$AZ$53,MATCH($B11,year,0),MATCH(($B11-F$4+1),Age,0))),0,INDEX('Stock Model- SF'!$C$9:$AZ$53,MATCH($B11,year,0),MATCH(($B11-F$4+1),Age,0)))</f>
        <v>384940.14808456355</v>
      </c>
      <c r="G11" s="301">
        <f ca="1">IF(ISNA(INDEX('Stock Model- SF'!$C$9:$AZ$53,MATCH($B11,year,0),MATCH(($B11-G$4+1),Age,0))),0,INDEX('Stock Model- SF'!$C$9:$AZ$53,MATCH($B11,year,0),MATCH(($B11-G$4+1),Age,0)))</f>
        <v>384987.6115700606</v>
      </c>
      <c r="H11" s="301">
        <f ca="1">IF(ISNA(INDEX('Stock Model- SF'!$C$9:$AZ$53,MATCH($B11,year,0),MATCH(($B11-H$4+1),Age,0))),0,INDEX('Stock Model- SF'!$C$9:$AZ$53,MATCH($B11,year,0),MATCH(($B11-H$4+1),Age,0)))</f>
        <v>385285.27514623059</v>
      </c>
      <c r="I11" s="301">
        <f ca="1">IF(ISNA(INDEX('Stock Model- SF'!$C$9:$AZ$53,MATCH($B11,year,0),MATCH(($B11-I$4+1),Age,0))),0,INDEX('Stock Model- SF'!$C$9:$AZ$53,MATCH($B11,year,0),MATCH(($B11-I$4+1),Age,0)))</f>
        <v>385992.05025464494</v>
      </c>
      <c r="J11" s="301">
        <f>IF(ISNA(INDEX('Stock Model- SF'!$C$9:$AZ$53,MATCH($B11,year,0),MATCH(($B11-J$4+1),Age,0))),0,INDEX('Stock Model- SF'!$C$9:$AZ$53,MATCH($B11,year,0),MATCH(($B11-J$4+1),Age,0)))</f>
        <v>0</v>
      </c>
      <c r="K11" s="301">
        <f>IF(ISNA(INDEX('Stock Model- SF'!$C$9:$AZ$53,MATCH($B11,year,0),MATCH(($B11-K$4+1),Age,0))),0,INDEX('Stock Model- SF'!$C$9:$AZ$53,MATCH($B11,year,0),MATCH(($B11-K$4+1),Age,0)))</f>
        <v>0</v>
      </c>
      <c r="L11" s="301">
        <f>IF(ISNA(INDEX('Stock Model- SF'!$C$9:$AZ$53,MATCH($B11,year,0),MATCH(($B11-L$4+1),Age,0))),0,INDEX('Stock Model- SF'!$C$9:$AZ$53,MATCH($B11,year,0),MATCH(($B11-L$4+1),Age,0)))</f>
        <v>0</v>
      </c>
      <c r="M11" s="301">
        <f>IF(ISNA(INDEX('Stock Model- SF'!$C$9:$AZ$53,MATCH($B11,year,0),MATCH(($B11-M$4+1),Age,0))),0,INDEX('Stock Model- SF'!$C$9:$AZ$53,MATCH($B11,year,0),MATCH(($B11-M$4+1),Age,0)))</f>
        <v>0</v>
      </c>
      <c r="N11" s="301">
        <f>IF(ISNA(INDEX('Stock Model- SF'!$C$9:$AZ$53,MATCH($B11,year,0),MATCH(($B11-N$4+1),Age,0))),0,INDEX('Stock Model- SF'!$C$9:$AZ$53,MATCH($B11,year,0),MATCH(($B11-N$4+1),Age,0)))</f>
        <v>0</v>
      </c>
      <c r="O11" s="301">
        <f>IF(ISNA(INDEX('Stock Model- SF'!$C$9:$AZ$53,MATCH($B11,year,0),MATCH(($B11-O$4+1),Age,0))),0,INDEX('Stock Model- SF'!$C$9:$AZ$53,MATCH($B11,year,0),MATCH(($B11-O$4+1),Age,0)))</f>
        <v>0</v>
      </c>
      <c r="P11" s="301">
        <f>IF(ISNA(INDEX('Stock Model- SF'!$C$9:$AZ$53,MATCH($B11,year,0),MATCH(($B11-P$4+1),Age,0))),0,INDEX('Stock Model- SF'!$C$9:$AZ$53,MATCH($B11,year,0),MATCH(($B11-P$4+1),Age,0)))</f>
        <v>0</v>
      </c>
      <c r="Q11" s="301">
        <f>IF(ISNA(INDEX('Stock Model- SF'!$C$9:$AZ$53,MATCH($B11,year,0),MATCH(($B11-Q$4+1),Age,0))),0,INDEX('Stock Model- SF'!$C$9:$AZ$53,MATCH($B11,year,0),MATCH(($B11-Q$4+1),Age,0)))</f>
        <v>0</v>
      </c>
      <c r="R11" s="301">
        <f>IF(ISNA(INDEX('Stock Model- SF'!$C$9:$AZ$53,MATCH($B11,year,0),MATCH(($B11-R$4+1),Age,0))),0,INDEX('Stock Model- SF'!$C$9:$AZ$53,MATCH($B11,year,0),MATCH(($B11-R$4+1),Age,0)))</f>
        <v>0</v>
      </c>
      <c r="S11" s="301">
        <f>IF(ISNA(INDEX('Stock Model- SF'!$C$9:$AZ$53,MATCH($B11,year,0),MATCH(($B11-S$4+1),Age,0))),0,INDEX('Stock Model- SF'!$C$9:$AZ$53,MATCH($B11,year,0),MATCH(($B11-S$4+1),Age,0)))</f>
        <v>0</v>
      </c>
      <c r="T11" s="301">
        <f>IF(ISNA(INDEX('Stock Model- SF'!$C$9:$AZ$53,MATCH($B11,year,0),MATCH(($B11-T$4+1),Age,0))),0,INDEX('Stock Model- SF'!$C$9:$AZ$53,MATCH($B11,year,0),MATCH(($B11-T$4+1),Age,0)))</f>
        <v>0</v>
      </c>
      <c r="U11" s="301">
        <f>IF(ISNA(INDEX('Stock Model- SF'!$C$9:$AZ$53,MATCH($B11,year,0),MATCH(($B11-U$4+1),Age,0))),0,INDEX('Stock Model- SF'!$C$9:$AZ$53,MATCH($B11,year,0),MATCH(($B11-U$4+1),Age,0)))</f>
        <v>0</v>
      </c>
      <c r="V11" s="301">
        <f>IF(ISNA(INDEX('Stock Model- SF'!$C$9:$AZ$53,MATCH($B11,year,0),MATCH(($B11-V$4+1),Age,0))),0,INDEX('Stock Model- SF'!$C$9:$AZ$53,MATCH($B11,year,0),MATCH(($B11-V$4+1),Age,0)))</f>
        <v>0</v>
      </c>
      <c r="W11" s="301">
        <f>IF(ISNA(INDEX('Stock Model- SF'!$C$9:$AZ$53,MATCH($B11,year,0),MATCH(($B11-W$4+1),Age,0))),0,INDEX('Stock Model- SF'!$C$9:$AZ$53,MATCH($B11,year,0),MATCH(($B11-W$4+1),Age,0)))</f>
        <v>0</v>
      </c>
      <c r="X11" s="301">
        <f>IF(ISNA(INDEX('Stock Model- SF'!$C$9:$AZ$53,MATCH($B11,year,0),MATCH(($B11-X$4+1),Age,0))),0,INDEX('Stock Model- SF'!$C$9:$AZ$53,MATCH($B11,year,0),MATCH(($B11-X$4+1),Age,0)))</f>
        <v>0</v>
      </c>
      <c r="Y11" s="301">
        <f>IF(ISNA(INDEX('Stock Model- SF'!$C$9:$AZ$53,MATCH($B11,year,0),MATCH(($B11-Y$4+1),Age,0))),0,INDEX('Stock Model- SF'!$C$9:$AZ$53,MATCH($B11,year,0),MATCH(($B11-Y$4+1),Age,0)))</f>
        <v>0</v>
      </c>
      <c r="Z11" s="301">
        <f>IF(ISNA(INDEX('Stock Model- SF'!$C$9:$AZ$53,MATCH($B11,year,0),MATCH(($B11-Z$4+1),Age,0))),0,INDEX('Stock Model- SF'!$C$9:$AZ$53,MATCH($B11,year,0),MATCH(($B11-Z$4+1),Age,0)))</f>
        <v>0</v>
      </c>
      <c r="AA11" s="301">
        <f>IF(ISNA(INDEX('Stock Model- SF'!$C$9:$AZ$53,MATCH($B11,year,0),MATCH(($B11-AA$4+1),Age,0))),0,INDEX('Stock Model- SF'!$C$9:$AZ$53,MATCH($B11,year,0),MATCH(($B11-AA$4+1),Age,0)))</f>
        <v>0</v>
      </c>
      <c r="AB11" s="301">
        <f>IF(ISNA(INDEX('Stock Model- SF'!$C$9:$AZ$53,MATCH($B11,year,0),MATCH(($B11-AB$4+1),Age,0))),0,INDEX('Stock Model- SF'!$C$9:$AZ$53,MATCH($B11,year,0),MATCH(($B11-AB$4+1),Age,0)))</f>
        <v>0</v>
      </c>
      <c r="AC11" s="301">
        <f>IF(ISNA(INDEX('Stock Model- SF'!$C$9:$AZ$53,MATCH($B11,year,0),MATCH(($B11-AC$4+1),Age,0))),0,INDEX('Stock Model- SF'!$C$9:$AZ$53,MATCH($B11,year,0),MATCH(($B11-AC$4+1),Age,0)))</f>
        <v>0</v>
      </c>
      <c r="AD11" s="301">
        <f>IF(ISNA(INDEX('Stock Model- SF'!$C$9:$AZ$53,MATCH($B11,year,0),MATCH(($B11-AD$4+1),Age,0))),0,INDEX('Stock Model- SF'!$C$9:$AZ$53,MATCH($B11,year,0),MATCH(($B11-AD$4+1),Age,0)))</f>
        <v>0</v>
      </c>
      <c r="AE11" s="301">
        <f>IF(ISNA(INDEX('Stock Model- SF'!$C$9:$AZ$53,MATCH($B11,year,0),MATCH(($B11-AE$4+1),Age,0))),0,INDEX('Stock Model- SF'!$C$9:$AZ$53,MATCH($B11,year,0),MATCH(($B11-AE$4+1),Age,0)))</f>
        <v>0</v>
      </c>
      <c r="AF11" s="301">
        <f>IF(ISNA(INDEX('Stock Model- SF'!$C$9:$AZ$53,MATCH($B11,year,0),MATCH(($B11-AF$4+1),Age,0))),0,INDEX('Stock Model- SF'!$C$9:$AZ$53,MATCH($B11,year,0),MATCH(($B11-AF$4+1),Age,0)))</f>
        <v>0</v>
      </c>
      <c r="AG11" s="301">
        <f>IF(ISNA(INDEX('Stock Model- SF'!$C$9:$AZ$53,MATCH($B11,year,0),MATCH(($B11-AG$4+1),Age,0))),0,INDEX('Stock Model- SF'!$C$9:$AZ$53,MATCH($B11,year,0),MATCH(($B11-AG$4+1),Age,0)))</f>
        <v>0</v>
      </c>
      <c r="AH11" s="301">
        <f>IF(ISNA(INDEX('Stock Model- SF'!$C$9:$AZ$53,MATCH($B11,year,0),MATCH(($B11-AH$4+1),Age,0))),0,INDEX('Stock Model- SF'!$C$9:$AZ$53,MATCH($B11,year,0),MATCH(($B11-AH$4+1),Age,0)))</f>
        <v>0</v>
      </c>
      <c r="AI11" s="301">
        <f>IF(ISNA(INDEX('Stock Model- SF'!$C$9:$AZ$53,MATCH($B11,year,0),MATCH(($B11-AI$4+1),Age,0))),0,INDEX('Stock Model- SF'!$C$9:$AZ$53,MATCH($B11,year,0),MATCH(($B11-AI$4+1),Age,0)))</f>
        <v>0</v>
      </c>
      <c r="AJ11" s="301">
        <f>IF(ISNA(INDEX('Stock Model- SF'!$C$9:$AZ$53,MATCH($B11,year,0),MATCH(($B11-AJ$4+1),Age,0))),0,INDEX('Stock Model- SF'!$C$9:$AZ$53,MATCH($B11,year,0),MATCH(($B11-AJ$4+1),Age,0)))</f>
        <v>0</v>
      </c>
      <c r="AK11" s="301">
        <f>IF(ISNA(INDEX('Stock Model- SF'!$C$9:$AZ$53,MATCH($B11,year,0),MATCH(($B11-AK$4+1),Age,0))),0,INDEX('Stock Model- SF'!$C$9:$AZ$53,MATCH($B11,year,0),MATCH(($B11-AK$4+1),Age,0)))</f>
        <v>0</v>
      </c>
      <c r="AL11" s="301">
        <f>IF(ISNA(INDEX('Stock Model- SF'!$C$9:$AZ$53,MATCH($B11,year,0),MATCH(($B11-AL$4+1),Age,0))),0,INDEX('Stock Model- SF'!$C$9:$AZ$53,MATCH($B11,year,0),MATCH(($B11-AL$4+1),Age,0)))</f>
        <v>0</v>
      </c>
      <c r="AM11" s="301">
        <f>IF(ISNA(INDEX('Stock Model- SF'!$C$9:$AZ$53,MATCH($B11,year,0),MATCH(($B11-AM$4+1),Age,0))),0,INDEX('Stock Model- SF'!$C$9:$AZ$53,MATCH($B11,year,0),MATCH(($B11-AM$4+1),Age,0)))</f>
        <v>0</v>
      </c>
      <c r="AN11" s="301">
        <f>IF(ISNA(INDEX('Stock Model- SF'!$C$9:$AZ$53,MATCH($B11,year,0),MATCH(($B11-AN$4+1),Age,0))),0,INDEX('Stock Model- SF'!$C$9:$AZ$53,MATCH($B11,year,0),MATCH(($B11-AN$4+1),Age,0)))</f>
        <v>0</v>
      </c>
      <c r="AO11" s="301">
        <f>IF(ISNA(INDEX('Stock Model- SF'!$C$9:$AZ$53,MATCH($B11,year,0),MATCH(($B11-AO$4+1),Age,0))),0,INDEX('Stock Model- SF'!$C$9:$AZ$53,MATCH($B11,year,0),MATCH(($B11-AO$4+1),Age,0)))</f>
        <v>0</v>
      </c>
      <c r="AP11" s="301">
        <f>IF(ISNA(INDEX('Stock Model- SF'!$C$9:$AZ$53,MATCH($B11,year,0),MATCH(($B11-AP$4+1),Age,0))),0,INDEX('Stock Model- SF'!$C$9:$AZ$53,MATCH($B11,year,0),MATCH(($B11-AP$4+1),Age,0)))</f>
        <v>0</v>
      </c>
      <c r="AQ11" s="301">
        <f>IF(ISNA(INDEX('Stock Model- SF'!$C$9:$AZ$53,MATCH($B11,year,0),MATCH(($B11-AQ$4+1),Age,0))),0,INDEX('Stock Model- SF'!$C$9:$AZ$53,MATCH($B11,year,0),MATCH(($B11-AQ$4+1),Age,0)))</f>
        <v>0</v>
      </c>
      <c r="AR11" s="301">
        <f>IF(ISNA(INDEX('Stock Model- SF'!$C$9:$AZ$53,MATCH($B11,year,0),MATCH(($B11-AR$4+1),Age,0))),0,INDEX('Stock Model- SF'!$C$9:$AZ$53,MATCH($B11,year,0),MATCH(($B11-AR$4+1),Age,0)))</f>
        <v>0</v>
      </c>
      <c r="AS11" s="301">
        <f>IF(ISNA(INDEX('Stock Model- SF'!$C$9:$AZ$53,MATCH($B11,year,0),MATCH(($B11-AS$4+1),Age,0))),0,INDEX('Stock Model- SF'!$C$9:$AZ$53,MATCH($B11,year,0),MATCH(($B11-AS$4+1),Age,0)))</f>
        <v>0</v>
      </c>
      <c r="AT11" s="301">
        <f>IF(ISNA(INDEX('Stock Model- SF'!$C$9:$AZ$53,MATCH($B11,year,0),MATCH(($B11-AT$4+1),Age,0))),0,INDEX('Stock Model- SF'!$C$9:$AZ$53,MATCH($B11,year,0),MATCH(($B11-AT$4+1),Age,0)))</f>
        <v>0</v>
      </c>
      <c r="AU11" s="301">
        <f>IF(ISNA(INDEX('Stock Model- SF'!$C$9:$AZ$53,MATCH($B11,year,0),MATCH(($B11-AU$4+1),Age,0))),0,INDEX('Stock Model- SF'!$C$9:$AZ$53,MATCH($B11,year,0),MATCH(($B11-AU$4+1),Age,0)))</f>
        <v>0</v>
      </c>
      <c r="AV11" s="153">
        <f t="shared" ca="1" si="2"/>
        <v>2311567.2456797007</v>
      </c>
      <c r="AW11" s="153" t="str">
        <f ca="1">IF(AV11=SUM('Stock Model- SF'!C15:AZ15),"OK","Error")</f>
        <v>OK</v>
      </c>
    </row>
    <row r="12" spans="1:49">
      <c r="A12" s="661"/>
      <c r="B12" s="153">
        <f>'Stock Model- MH'!B16</f>
        <v>1997</v>
      </c>
      <c r="C12" s="301">
        <f ca="1">IF(ISNA(INDEX('Stock Model- SF'!$C$9:$AZ$53,MATCH($B12,year,0),MATCH(($B12-C$4+1),Age,0))),0,INDEX('Stock Model- SF'!$C$9:$AZ$53,MATCH($B12,year,0),MATCH(($B12-C$4+1),Age,0)))</f>
        <v>0</v>
      </c>
      <c r="D12" s="301">
        <f ca="1">IF(ISNA(INDEX('Stock Model- SF'!$C$9:$AZ$53,MATCH($B12,year,0),MATCH(($B12-D$4+1),Age,0))),0,INDEX('Stock Model- SF'!$C$9:$AZ$53,MATCH($B12,year,0),MATCH(($B12-D$4+1),Age,0)))</f>
        <v>385261.20761328348</v>
      </c>
      <c r="E12" s="301">
        <f ca="1">IF(ISNA(INDEX('Stock Model- SF'!$C$9:$AZ$53,MATCH($B12,year,0),MATCH(($B12-E$4+1),Age,0))),0,INDEX('Stock Model- SF'!$C$9:$AZ$53,MATCH($B12,year,0),MATCH(($B12-E$4+1),Age,0)))</f>
        <v>385100.95301091776</v>
      </c>
      <c r="F12" s="301">
        <f ca="1">IF(ISNA(INDEX('Stock Model- SF'!$C$9:$AZ$53,MATCH($B12,year,0),MATCH(($B12-F$4+1),Age,0))),0,INDEX('Stock Model- SF'!$C$9:$AZ$53,MATCH($B12,year,0),MATCH(($B12-F$4+1),Age,0)))</f>
        <v>384940.14808456355</v>
      </c>
      <c r="G12" s="301">
        <f ca="1">IF(ISNA(INDEX('Stock Model- SF'!$C$9:$AZ$53,MATCH($B12,year,0),MATCH(($B12-G$4+1),Age,0))),0,INDEX('Stock Model- SF'!$C$9:$AZ$53,MATCH($B12,year,0),MATCH(($B12-G$4+1),Age,0)))</f>
        <v>384987.6115700606</v>
      </c>
      <c r="H12" s="301">
        <f ca="1">IF(ISNA(INDEX('Stock Model- SF'!$C$9:$AZ$53,MATCH($B12,year,0),MATCH(($B12-H$4+1),Age,0))),0,INDEX('Stock Model- SF'!$C$9:$AZ$53,MATCH($B12,year,0),MATCH(($B12-H$4+1),Age,0)))</f>
        <v>385285.27514623059</v>
      </c>
      <c r="I12" s="301">
        <f ca="1">IF(ISNA(INDEX('Stock Model- SF'!$C$9:$AZ$53,MATCH($B12,year,0),MATCH(($B12-I$4+1),Age,0))),0,INDEX('Stock Model- SF'!$C$9:$AZ$53,MATCH($B12,year,0),MATCH(($B12-I$4+1),Age,0)))</f>
        <v>385992.05025464494</v>
      </c>
      <c r="J12" s="301">
        <f ca="1">IF(ISNA(INDEX('Stock Model- SF'!$C$9:$AZ$53,MATCH($B12,year,0),MATCH(($B12-J$4+1),Age,0))),0,INDEX('Stock Model- SF'!$C$9:$AZ$53,MATCH($B12,year,0),MATCH(($B12-J$4+1),Age,0)))</f>
        <v>384299.67999908916</v>
      </c>
      <c r="K12" s="301">
        <f>IF(ISNA(INDEX('Stock Model- SF'!$C$9:$AZ$53,MATCH($B12,year,0),MATCH(($B12-K$4+1),Age,0))),0,INDEX('Stock Model- SF'!$C$9:$AZ$53,MATCH($B12,year,0),MATCH(($B12-K$4+1),Age,0)))</f>
        <v>0</v>
      </c>
      <c r="L12" s="301">
        <f>IF(ISNA(INDEX('Stock Model- SF'!$C$9:$AZ$53,MATCH($B12,year,0),MATCH(($B12-L$4+1),Age,0))),0,INDEX('Stock Model- SF'!$C$9:$AZ$53,MATCH($B12,year,0),MATCH(($B12-L$4+1),Age,0)))</f>
        <v>0</v>
      </c>
      <c r="M12" s="301">
        <f>IF(ISNA(INDEX('Stock Model- SF'!$C$9:$AZ$53,MATCH($B12,year,0),MATCH(($B12-M$4+1),Age,0))),0,INDEX('Stock Model- SF'!$C$9:$AZ$53,MATCH($B12,year,0),MATCH(($B12-M$4+1),Age,0)))</f>
        <v>0</v>
      </c>
      <c r="N12" s="301">
        <f>IF(ISNA(INDEX('Stock Model- SF'!$C$9:$AZ$53,MATCH($B12,year,0),MATCH(($B12-N$4+1),Age,0))),0,INDEX('Stock Model- SF'!$C$9:$AZ$53,MATCH($B12,year,0),MATCH(($B12-N$4+1),Age,0)))</f>
        <v>0</v>
      </c>
      <c r="O12" s="301">
        <f>IF(ISNA(INDEX('Stock Model- SF'!$C$9:$AZ$53,MATCH($B12,year,0),MATCH(($B12-O$4+1),Age,0))),0,INDEX('Stock Model- SF'!$C$9:$AZ$53,MATCH($B12,year,0),MATCH(($B12-O$4+1),Age,0)))</f>
        <v>0</v>
      </c>
      <c r="P12" s="301">
        <f>IF(ISNA(INDEX('Stock Model- SF'!$C$9:$AZ$53,MATCH($B12,year,0),MATCH(($B12-P$4+1),Age,0))),0,INDEX('Stock Model- SF'!$C$9:$AZ$53,MATCH($B12,year,0),MATCH(($B12-P$4+1),Age,0)))</f>
        <v>0</v>
      </c>
      <c r="Q12" s="301">
        <f>IF(ISNA(INDEX('Stock Model- SF'!$C$9:$AZ$53,MATCH($B12,year,0),MATCH(($B12-Q$4+1),Age,0))),0,INDEX('Stock Model- SF'!$C$9:$AZ$53,MATCH($B12,year,0),MATCH(($B12-Q$4+1),Age,0)))</f>
        <v>0</v>
      </c>
      <c r="R12" s="301">
        <f>IF(ISNA(INDEX('Stock Model- SF'!$C$9:$AZ$53,MATCH($B12,year,0),MATCH(($B12-R$4+1),Age,0))),0,INDEX('Stock Model- SF'!$C$9:$AZ$53,MATCH($B12,year,0),MATCH(($B12-R$4+1),Age,0)))</f>
        <v>0</v>
      </c>
      <c r="S12" s="301">
        <f>IF(ISNA(INDEX('Stock Model- SF'!$C$9:$AZ$53,MATCH($B12,year,0),MATCH(($B12-S$4+1),Age,0))),0,INDEX('Stock Model- SF'!$C$9:$AZ$53,MATCH($B12,year,0),MATCH(($B12-S$4+1),Age,0)))</f>
        <v>0</v>
      </c>
      <c r="T12" s="301">
        <f>IF(ISNA(INDEX('Stock Model- SF'!$C$9:$AZ$53,MATCH($B12,year,0),MATCH(($B12-T$4+1),Age,0))),0,INDEX('Stock Model- SF'!$C$9:$AZ$53,MATCH($B12,year,0),MATCH(($B12-T$4+1),Age,0)))</f>
        <v>0</v>
      </c>
      <c r="U12" s="301">
        <f>IF(ISNA(INDEX('Stock Model- SF'!$C$9:$AZ$53,MATCH($B12,year,0),MATCH(($B12-U$4+1),Age,0))),0,INDEX('Stock Model- SF'!$C$9:$AZ$53,MATCH($B12,year,0),MATCH(($B12-U$4+1),Age,0)))</f>
        <v>0</v>
      </c>
      <c r="V12" s="301">
        <f>IF(ISNA(INDEX('Stock Model- SF'!$C$9:$AZ$53,MATCH($B12,year,0),MATCH(($B12-V$4+1),Age,0))),0,INDEX('Stock Model- SF'!$C$9:$AZ$53,MATCH($B12,year,0),MATCH(($B12-V$4+1),Age,0)))</f>
        <v>0</v>
      </c>
      <c r="W12" s="301">
        <f>IF(ISNA(INDEX('Stock Model- SF'!$C$9:$AZ$53,MATCH($B12,year,0),MATCH(($B12-W$4+1),Age,0))),0,INDEX('Stock Model- SF'!$C$9:$AZ$53,MATCH($B12,year,0),MATCH(($B12-W$4+1),Age,0)))</f>
        <v>0</v>
      </c>
      <c r="X12" s="301">
        <f>IF(ISNA(INDEX('Stock Model- SF'!$C$9:$AZ$53,MATCH($B12,year,0),MATCH(($B12-X$4+1),Age,0))),0,INDEX('Stock Model- SF'!$C$9:$AZ$53,MATCH($B12,year,0),MATCH(($B12-X$4+1),Age,0)))</f>
        <v>0</v>
      </c>
      <c r="Y12" s="301">
        <f>IF(ISNA(INDEX('Stock Model- SF'!$C$9:$AZ$53,MATCH($B12,year,0),MATCH(($B12-Y$4+1),Age,0))),0,INDEX('Stock Model- SF'!$C$9:$AZ$53,MATCH($B12,year,0),MATCH(($B12-Y$4+1),Age,0)))</f>
        <v>0</v>
      </c>
      <c r="Z12" s="301">
        <f>IF(ISNA(INDEX('Stock Model- SF'!$C$9:$AZ$53,MATCH($B12,year,0),MATCH(($B12-Z$4+1),Age,0))),0,INDEX('Stock Model- SF'!$C$9:$AZ$53,MATCH($B12,year,0),MATCH(($B12-Z$4+1),Age,0)))</f>
        <v>0</v>
      </c>
      <c r="AA12" s="301">
        <f>IF(ISNA(INDEX('Stock Model- SF'!$C$9:$AZ$53,MATCH($B12,year,0),MATCH(($B12-AA$4+1),Age,0))),0,INDEX('Stock Model- SF'!$C$9:$AZ$53,MATCH($B12,year,0),MATCH(($B12-AA$4+1),Age,0)))</f>
        <v>0</v>
      </c>
      <c r="AB12" s="301">
        <f>IF(ISNA(INDEX('Stock Model- SF'!$C$9:$AZ$53,MATCH($B12,year,0),MATCH(($B12-AB$4+1),Age,0))),0,INDEX('Stock Model- SF'!$C$9:$AZ$53,MATCH($B12,year,0),MATCH(($B12-AB$4+1),Age,0)))</f>
        <v>0</v>
      </c>
      <c r="AC12" s="301">
        <f>IF(ISNA(INDEX('Stock Model- SF'!$C$9:$AZ$53,MATCH($B12,year,0),MATCH(($B12-AC$4+1),Age,0))),0,INDEX('Stock Model- SF'!$C$9:$AZ$53,MATCH($B12,year,0),MATCH(($B12-AC$4+1),Age,0)))</f>
        <v>0</v>
      </c>
      <c r="AD12" s="301">
        <f>IF(ISNA(INDEX('Stock Model- SF'!$C$9:$AZ$53,MATCH($B12,year,0),MATCH(($B12-AD$4+1),Age,0))),0,INDEX('Stock Model- SF'!$C$9:$AZ$53,MATCH($B12,year,0),MATCH(($B12-AD$4+1),Age,0)))</f>
        <v>0</v>
      </c>
      <c r="AE12" s="301">
        <f>IF(ISNA(INDEX('Stock Model- SF'!$C$9:$AZ$53,MATCH($B12,year,0),MATCH(($B12-AE$4+1),Age,0))),0,INDEX('Stock Model- SF'!$C$9:$AZ$53,MATCH($B12,year,0),MATCH(($B12-AE$4+1),Age,0)))</f>
        <v>0</v>
      </c>
      <c r="AF12" s="301">
        <f>IF(ISNA(INDEX('Stock Model- SF'!$C$9:$AZ$53,MATCH($B12,year,0),MATCH(($B12-AF$4+1),Age,0))),0,INDEX('Stock Model- SF'!$C$9:$AZ$53,MATCH($B12,year,0),MATCH(($B12-AF$4+1),Age,0)))</f>
        <v>0</v>
      </c>
      <c r="AG12" s="301">
        <f>IF(ISNA(INDEX('Stock Model- SF'!$C$9:$AZ$53,MATCH($B12,year,0),MATCH(($B12-AG$4+1),Age,0))),0,INDEX('Stock Model- SF'!$C$9:$AZ$53,MATCH($B12,year,0),MATCH(($B12-AG$4+1),Age,0)))</f>
        <v>0</v>
      </c>
      <c r="AH12" s="301">
        <f>IF(ISNA(INDEX('Stock Model- SF'!$C$9:$AZ$53,MATCH($B12,year,0),MATCH(($B12-AH$4+1),Age,0))),0,INDEX('Stock Model- SF'!$C$9:$AZ$53,MATCH($B12,year,0),MATCH(($B12-AH$4+1),Age,0)))</f>
        <v>0</v>
      </c>
      <c r="AI12" s="301">
        <f>IF(ISNA(INDEX('Stock Model- SF'!$C$9:$AZ$53,MATCH($B12,year,0),MATCH(($B12-AI$4+1),Age,0))),0,INDEX('Stock Model- SF'!$C$9:$AZ$53,MATCH($B12,year,0),MATCH(($B12-AI$4+1),Age,0)))</f>
        <v>0</v>
      </c>
      <c r="AJ12" s="301">
        <f>IF(ISNA(INDEX('Stock Model- SF'!$C$9:$AZ$53,MATCH($B12,year,0),MATCH(($B12-AJ$4+1),Age,0))),0,INDEX('Stock Model- SF'!$C$9:$AZ$53,MATCH($B12,year,0),MATCH(($B12-AJ$4+1),Age,0)))</f>
        <v>0</v>
      </c>
      <c r="AK12" s="301">
        <f>IF(ISNA(INDEX('Stock Model- SF'!$C$9:$AZ$53,MATCH($B12,year,0),MATCH(($B12-AK$4+1),Age,0))),0,INDEX('Stock Model- SF'!$C$9:$AZ$53,MATCH($B12,year,0),MATCH(($B12-AK$4+1),Age,0)))</f>
        <v>0</v>
      </c>
      <c r="AL12" s="301">
        <f>IF(ISNA(INDEX('Stock Model- SF'!$C$9:$AZ$53,MATCH($B12,year,0),MATCH(($B12-AL$4+1),Age,0))),0,INDEX('Stock Model- SF'!$C$9:$AZ$53,MATCH($B12,year,0),MATCH(($B12-AL$4+1),Age,0)))</f>
        <v>0</v>
      </c>
      <c r="AM12" s="301">
        <f>IF(ISNA(INDEX('Stock Model- SF'!$C$9:$AZ$53,MATCH($B12,year,0),MATCH(($B12-AM$4+1),Age,0))),0,INDEX('Stock Model- SF'!$C$9:$AZ$53,MATCH($B12,year,0),MATCH(($B12-AM$4+1),Age,0)))</f>
        <v>0</v>
      </c>
      <c r="AN12" s="301">
        <f>IF(ISNA(INDEX('Stock Model- SF'!$C$9:$AZ$53,MATCH($B12,year,0),MATCH(($B12-AN$4+1),Age,0))),0,INDEX('Stock Model- SF'!$C$9:$AZ$53,MATCH($B12,year,0),MATCH(($B12-AN$4+1),Age,0)))</f>
        <v>0</v>
      </c>
      <c r="AO12" s="301">
        <f>IF(ISNA(INDEX('Stock Model- SF'!$C$9:$AZ$53,MATCH($B12,year,0),MATCH(($B12-AO$4+1),Age,0))),0,INDEX('Stock Model- SF'!$C$9:$AZ$53,MATCH($B12,year,0),MATCH(($B12-AO$4+1),Age,0)))</f>
        <v>0</v>
      </c>
      <c r="AP12" s="301">
        <f>IF(ISNA(INDEX('Stock Model- SF'!$C$9:$AZ$53,MATCH($B12,year,0),MATCH(($B12-AP$4+1),Age,0))),0,INDEX('Stock Model- SF'!$C$9:$AZ$53,MATCH($B12,year,0),MATCH(($B12-AP$4+1),Age,0)))</f>
        <v>0</v>
      </c>
      <c r="AQ12" s="301">
        <f>IF(ISNA(INDEX('Stock Model- SF'!$C$9:$AZ$53,MATCH($B12,year,0),MATCH(($B12-AQ$4+1),Age,0))),0,INDEX('Stock Model- SF'!$C$9:$AZ$53,MATCH($B12,year,0),MATCH(($B12-AQ$4+1),Age,0)))</f>
        <v>0</v>
      </c>
      <c r="AR12" s="301">
        <f>IF(ISNA(INDEX('Stock Model- SF'!$C$9:$AZ$53,MATCH($B12,year,0),MATCH(($B12-AR$4+1),Age,0))),0,INDEX('Stock Model- SF'!$C$9:$AZ$53,MATCH($B12,year,0),MATCH(($B12-AR$4+1),Age,0)))</f>
        <v>0</v>
      </c>
      <c r="AS12" s="301">
        <f>IF(ISNA(INDEX('Stock Model- SF'!$C$9:$AZ$53,MATCH($B12,year,0),MATCH(($B12-AS$4+1),Age,0))),0,INDEX('Stock Model- SF'!$C$9:$AZ$53,MATCH($B12,year,0),MATCH(($B12-AS$4+1),Age,0)))</f>
        <v>0</v>
      </c>
      <c r="AT12" s="301">
        <f>IF(ISNA(INDEX('Stock Model- SF'!$C$9:$AZ$53,MATCH($B12,year,0),MATCH(($B12-AT$4+1),Age,0))),0,INDEX('Stock Model- SF'!$C$9:$AZ$53,MATCH($B12,year,0),MATCH(($B12-AT$4+1),Age,0)))</f>
        <v>0</v>
      </c>
      <c r="AU12" s="301">
        <f>IF(ISNA(INDEX('Stock Model- SF'!$C$9:$AZ$53,MATCH($B12,year,0),MATCH(($B12-AU$4+1),Age,0))),0,INDEX('Stock Model- SF'!$C$9:$AZ$53,MATCH($B12,year,0),MATCH(($B12-AU$4+1),Age,0)))</f>
        <v>0</v>
      </c>
      <c r="AV12" s="153">
        <f t="shared" ca="1" si="2"/>
        <v>2695866.9256787901</v>
      </c>
      <c r="AW12" s="153" t="str">
        <f ca="1">IF(AV12=SUM('Stock Model- SF'!C16:AZ16),"OK","Error")</f>
        <v>OK</v>
      </c>
    </row>
    <row r="13" spans="1:49">
      <c r="A13" s="661"/>
      <c r="B13" s="153">
        <f>'Stock Model- MH'!B17</f>
        <v>1998</v>
      </c>
      <c r="C13" s="301">
        <f ca="1">IF(ISNA(INDEX('Stock Model- SF'!$C$9:$AZ$53,MATCH($B13,year,0),MATCH(($B13-C$4+1),Age,0))),0,INDEX('Stock Model- SF'!$C$9:$AZ$53,MATCH($B13,year,0),MATCH(($B13-C$4+1),Age,0)))</f>
        <v>0</v>
      </c>
      <c r="D13" s="301">
        <f ca="1">IF(ISNA(INDEX('Stock Model- SF'!$C$9:$AZ$53,MATCH($B13,year,0),MATCH(($B13-D$4+1),Age,0))),0,INDEX('Stock Model- SF'!$C$9:$AZ$53,MATCH($B13,year,0),MATCH(($B13-D$4+1),Age,0)))</f>
        <v>385261.20761328348</v>
      </c>
      <c r="E13" s="301">
        <f ca="1">IF(ISNA(INDEX('Stock Model- SF'!$C$9:$AZ$53,MATCH($B13,year,0),MATCH(($B13-E$4+1),Age,0))),0,INDEX('Stock Model- SF'!$C$9:$AZ$53,MATCH($B13,year,0),MATCH(($B13-E$4+1),Age,0)))</f>
        <v>385100.95301091776</v>
      </c>
      <c r="F13" s="301">
        <f ca="1">IF(ISNA(INDEX('Stock Model- SF'!$C$9:$AZ$53,MATCH($B13,year,0),MATCH(($B13-F$4+1),Age,0))),0,INDEX('Stock Model- SF'!$C$9:$AZ$53,MATCH($B13,year,0),MATCH(($B13-F$4+1),Age,0)))</f>
        <v>384940.14808456355</v>
      </c>
      <c r="G13" s="301">
        <f ca="1">IF(ISNA(INDEX('Stock Model- SF'!$C$9:$AZ$53,MATCH($B13,year,0),MATCH(($B13-G$4+1),Age,0))),0,INDEX('Stock Model- SF'!$C$9:$AZ$53,MATCH($B13,year,0),MATCH(($B13-G$4+1),Age,0)))</f>
        <v>384987.6115700606</v>
      </c>
      <c r="H13" s="301">
        <f ca="1">IF(ISNA(INDEX('Stock Model- SF'!$C$9:$AZ$53,MATCH($B13,year,0),MATCH(($B13-H$4+1),Age,0))),0,INDEX('Stock Model- SF'!$C$9:$AZ$53,MATCH($B13,year,0),MATCH(($B13-H$4+1),Age,0)))</f>
        <v>385285.27514623059</v>
      </c>
      <c r="I13" s="301">
        <f ca="1">IF(ISNA(INDEX('Stock Model- SF'!$C$9:$AZ$53,MATCH($B13,year,0),MATCH(($B13-I$4+1),Age,0))),0,INDEX('Stock Model- SF'!$C$9:$AZ$53,MATCH($B13,year,0),MATCH(($B13-I$4+1),Age,0)))</f>
        <v>385992.05025464494</v>
      </c>
      <c r="J13" s="301">
        <f ca="1">IF(ISNA(INDEX('Stock Model- SF'!$C$9:$AZ$53,MATCH($B13,year,0),MATCH(($B13-J$4+1),Age,0))),0,INDEX('Stock Model- SF'!$C$9:$AZ$53,MATCH($B13,year,0),MATCH(($B13-J$4+1),Age,0)))</f>
        <v>384299.67999908916</v>
      </c>
      <c r="K13" s="301">
        <f ca="1">IF(ISNA(INDEX('Stock Model- SF'!$C$9:$AZ$53,MATCH($B13,year,0),MATCH(($B13-K$4+1),Age,0))),0,INDEX('Stock Model- SF'!$C$9:$AZ$53,MATCH($B13,year,0),MATCH(($B13-K$4+1),Age,0)))</f>
        <v>384136.1234527927</v>
      </c>
      <c r="L13" s="301">
        <f>IF(ISNA(INDEX('Stock Model- SF'!$C$9:$AZ$53,MATCH($B13,year,0),MATCH(($B13-L$4+1),Age,0))),0,INDEX('Stock Model- SF'!$C$9:$AZ$53,MATCH($B13,year,0),MATCH(($B13-L$4+1),Age,0)))</f>
        <v>0</v>
      </c>
      <c r="M13" s="301">
        <f>IF(ISNA(INDEX('Stock Model- SF'!$C$9:$AZ$53,MATCH($B13,year,0),MATCH(($B13-M$4+1),Age,0))),0,INDEX('Stock Model- SF'!$C$9:$AZ$53,MATCH($B13,year,0),MATCH(($B13-M$4+1),Age,0)))</f>
        <v>0</v>
      </c>
      <c r="N13" s="301">
        <f>IF(ISNA(INDEX('Stock Model- SF'!$C$9:$AZ$53,MATCH($B13,year,0),MATCH(($B13-N$4+1),Age,0))),0,INDEX('Stock Model- SF'!$C$9:$AZ$53,MATCH($B13,year,0),MATCH(($B13-N$4+1),Age,0)))</f>
        <v>0</v>
      </c>
      <c r="O13" s="301">
        <f>IF(ISNA(INDEX('Stock Model- SF'!$C$9:$AZ$53,MATCH($B13,year,0),MATCH(($B13-O$4+1),Age,0))),0,INDEX('Stock Model- SF'!$C$9:$AZ$53,MATCH($B13,year,0),MATCH(($B13-O$4+1),Age,0)))</f>
        <v>0</v>
      </c>
      <c r="P13" s="301">
        <f>IF(ISNA(INDEX('Stock Model- SF'!$C$9:$AZ$53,MATCH($B13,year,0),MATCH(($B13-P$4+1),Age,0))),0,INDEX('Stock Model- SF'!$C$9:$AZ$53,MATCH($B13,year,0),MATCH(($B13-P$4+1),Age,0)))</f>
        <v>0</v>
      </c>
      <c r="Q13" s="301">
        <f>IF(ISNA(INDEX('Stock Model- SF'!$C$9:$AZ$53,MATCH($B13,year,0),MATCH(($B13-Q$4+1),Age,0))),0,INDEX('Stock Model- SF'!$C$9:$AZ$53,MATCH($B13,year,0),MATCH(($B13-Q$4+1),Age,0)))</f>
        <v>0</v>
      </c>
      <c r="R13" s="301">
        <f>IF(ISNA(INDEX('Stock Model- SF'!$C$9:$AZ$53,MATCH($B13,year,0),MATCH(($B13-R$4+1),Age,0))),0,INDEX('Stock Model- SF'!$C$9:$AZ$53,MATCH($B13,year,0),MATCH(($B13-R$4+1),Age,0)))</f>
        <v>0</v>
      </c>
      <c r="S13" s="301">
        <f>IF(ISNA(INDEX('Stock Model- SF'!$C$9:$AZ$53,MATCH($B13,year,0),MATCH(($B13-S$4+1),Age,0))),0,INDEX('Stock Model- SF'!$C$9:$AZ$53,MATCH($B13,year,0),MATCH(($B13-S$4+1),Age,0)))</f>
        <v>0</v>
      </c>
      <c r="T13" s="301">
        <f>IF(ISNA(INDEX('Stock Model- SF'!$C$9:$AZ$53,MATCH($B13,year,0),MATCH(($B13-T$4+1),Age,0))),0,INDEX('Stock Model- SF'!$C$9:$AZ$53,MATCH($B13,year,0),MATCH(($B13-T$4+1),Age,0)))</f>
        <v>0</v>
      </c>
      <c r="U13" s="301">
        <f>IF(ISNA(INDEX('Stock Model- SF'!$C$9:$AZ$53,MATCH($B13,year,0),MATCH(($B13-U$4+1),Age,0))),0,INDEX('Stock Model- SF'!$C$9:$AZ$53,MATCH($B13,year,0),MATCH(($B13-U$4+1),Age,0)))</f>
        <v>0</v>
      </c>
      <c r="V13" s="301">
        <f>IF(ISNA(INDEX('Stock Model- SF'!$C$9:$AZ$53,MATCH($B13,year,0),MATCH(($B13-V$4+1),Age,0))),0,INDEX('Stock Model- SF'!$C$9:$AZ$53,MATCH($B13,year,0),MATCH(($B13-V$4+1),Age,0)))</f>
        <v>0</v>
      </c>
      <c r="W13" s="301">
        <f>IF(ISNA(INDEX('Stock Model- SF'!$C$9:$AZ$53,MATCH($B13,year,0),MATCH(($B13-W$4+1),Age,0))),0,INDEX('Stock Model- SF'!$C$9:$AZ$53,MATCH($B13,year,0),MATCH(($B13-W$4+1),Age,0)))</f>
        <v>0</v>
      </c>
      <c r="X13" s="301">
        <f>IF(ISNA(INDEX('Stock Model- SF'!$C$9:$AZ$53,MATCH($B13,year,0),MATCH(($B13-X$4+1),Age,0))),0,INDEX('Stock Model- SF'!$C$9:$AZ$53,MATCH($B13,year,0),MATCH(($B13-X$4+1),Age,0)))</f>
        <v>0</v>
      </c>
      <c r="Y13" s="301">
        <f>IF(ISNA(INDEX('Stock Model- SF'!$C$9:$AZ$53,MATCH($B13,year,0),MATCH(($B13-Y$4+1),Age,0))),0,INDEX('Stock Model- SF'!$C$9:$AZ$53,MATCH($B13,year,0),MATCH(($B13-Y$4+1),Age,0)))</f>
        <v>0</v>
      </c>
      <c r="Z13" s="301">
        <f>IF(ISNA(INDEX('Stock Model- SF'!$C$9:$AZ$53,MATCH($B13,year,0),MATCH(($B13-Z$4+1),Age,0))),0,INDEX('Stock Model- SF'!$C$9:$AZ$53,MATCH($B13,year,0),MATCH(($B13-Z$4+1),Age,0)))</f>
        <v>0</v>
      </c>
      <c r="AA13" s="301">
        <f>IF(ISNA(INDEX('Stock Model- SF'!$C$9:$AZ$53,MATCH($B13,year,0),MATCH(($B13-AA$4+1),Age,0))),0,INDEX('Stock Model- SF'!$C$9:$AZ$53,MATCH($B13,year,0),MATCH(($B13-AA$4+1),Age,0)))</f>
        <v>0</v>
      </c>
      <c r="AB13" s="301">
        <f>IF(ISNA(INDEX('Stock Model- SF'!$C$9:$AZ$53,MATCH($B13,year,0),MATCH(($B13-AB$4+1),Age,0))),0,INDEX('Stock Model- SF'!$C$9:$AZ$53,MATCH($B13,year,0),MATCH(($B13-AB$4+1),Age,0)))</f>
        <v>0</v>
      </c>
      <c r="AC13" s="301">
        <f>IF(ISNA(INDEX('Stock Model- SF'!$C$9:$AZ$53,MATCH($B13,year,0),MATCH(($B13-AC$4+1),Age,0))),0,INDEX('Stock Model- SF'!$C$9:$AZ$53,MATCH($B13,year,0),MATCH(($B13-AC$4+1),Age,0)))</f>
        <v>0</v>
      </c>
      <c r="AD13" s="301">
        <f>IF(ISNA(INDEX('Stock Model- SF'!$C$9:$AZ$53,MATCH($B13,year,0),MATCH(($B13-AD$4+1),Age,0))),0,INDEX('Stock Model- SF'!$C$9:$AZ$53,MATCH($B13,year,0),MATCH(($B13-AD$4+1),Age,0)))</f>
        <v>0</v>
      </c>
      <c r="AE13" s="301">
        <f>IF(ISNA(INDEX('Stock Model- SF'!$C$9:$AZ$53,MATCH($B13,year,0),MATCH(($B13-AE$4+1),Age,0))),0,INDEX('Stock Model- SF'!$C$9:$AZ$53,MATCH($B13,year,0),MATCH(($B13-AE$4+1),Age,0)))</f>
        <v>0</v>
      </c>
      <c r="AF13" s="301">
        <f>IF(ISNA(INDEX('Stock Model- SF'!$C$9:$AZ$53,MATCH($B13,year,0),MATCH(($B13-AF$4+1),Age,0))),0,INDEX('Stock Model- SF'!$C$9:$AZ$53,MATCH($B13,year,0),MATCH(($B13-AF$4+1),Age,0)))</f>
        <v>0</v>
      </c>
      <c r="AG13" s="301">
        <f>IF(ISNA(INDEX('Stock Model- SF'!$C$9:$AZ$53,MATCH($B13,year,0),MATCH(($B13-AG$4+1),Age,0))),0,INDEX('Stock Model- SF'!$C$9:$AZ$53,MATCH($B13,year,0),MATCH(($B13-AG$4+1),Age,0)))</f>
        <v>0</v>
      </c>
      <c r="AH13" s="301">
        <f>IF(ISNA(INDEX('Stock Model- SF'!$C$9:$AZ$53,MATCH($B13,year,0),MATCH(($B13-AH$4+1),Age,0))),0,INDEX('Stock Model- SF'!$C$9:$AZ$53,MATCH($B13,year,0),MATCH(($B13-AH$4+1),Age,0)))</f>
        <v>0</v>
      </c>
      <c r="AI13" s="301">
        <f>IF(ISNA(INDEX('Stock Model- SF'!$C$9:$AZ$53,MATCH($B13,year,0),MATCH(($B13-AI$4+1),Age,0))),0,INDEX('Stock Model- SF'!$C$9:$AZ$53,MATCH($B13,year,0),MATCH(($B13-AI$4+1),Age,0)))</f>
        <v>0</v>
      </c>
      <c r="AJ13" s="301">
        <f>IF(ISNA(INDEX('Stock Model- SF'!$C$9:$AZ$53,MATCH($B13,year,0),MATCH(($B13-AJ$4+1),Age,0))),0,INDEX('Stock Model- SF'!$C$9:$AZ$53,MATCH($B13,year,0),MATCH(($B13-AJ$4+1),Age,0)))</f>
        <v>0</v>
      </c>
      <c r="AK13" s="301">
        <f>IF(ISNA(INDEX('Stock Model- SF'!$C$9:$AZ$53,MATCH($B13,year,0),MATCH(($B13-AK$4+1),Age,0))),0,INDEX('Stock Model- SF'!$C$9:$AZ$53,MATCH($B13,year,0),MATCH(($B13-AK$4+1),Age,0)))</f>
        <v>0</v>
      </c>
      <c r="AL13" s="301">
        <f>IF(ISNA(INDEX('Stock Model- SF'!$C$9:$AZ$53,MATCH($B13,year,0),MATCH(($B13-AL$4+1),Age,0))),0,INDEX('Stock Model- SF'!$C$9:$AZ$53,MATCH($B13,year,0),MATCH(($B13-AL$4+1),Age,0)))</f>
        <v>0</v>
      </c>
      <c r="AM13" s="301">
        <f>IF(ISNA(INDEX('Stock Model- SF'!$C$9:$AZ$53,MATCH($B13,year,0),MATCH(($B13-AM$4+1),Age,0))),0,INDEX('Stock Model- SF'!$C$9:$AZ$53,MATCH($B13,year,0),MATCH(($B13-AM$4+1),Age,0)))</f>
        <v>0</v>
      </c>
      <c r="AN13" s="301">
        <f>IF(ISNA(INDEX('Stock Model- SF'!$C$9:$AZ$53,MATCH($B13,year,0),MATCH(($B13-AN$4+1),Age,0))),0,INDEX('Stock Model- SF'!$C$9:$AZ$53,MATCH($B13,year,0),MATCH(($B13-AN$4+1),Age,0)))</f>
        <v>0</v>
      </c>
      <c r="AO13" s="301">
        <f>IF(ISNA(INDEX('Stock Model- SF'!$C$9:$AZ$53,MATCH($B13,year,0),MATCH(($B13-AO$4+1),Age,0))),0,INDEX('Stock Model- SF'!$C$9:$AZ$53,MATCH($B13,year,0),MATCH(($B13-AO$4+1),Age,0)))</f>
        <v>0</v>
      </c>
      <c r="AP13" s="301">
        <f>IF(ISNA(INDEX('Stock Model- SF'!$C$9:$AZ$53,MATCH($B13,year,0),MATCH(($B13-AP$4+1),Age,0))),0,INDEX('Stock Model- SF'!$C$9:$AZ$53,MATCH($B13,year,0),MATCH(($B13-AP$4+1),Age,0)))</f>
        <v>0</v>
      </c>
      <c r="AQ13" s="301">
        <f>IF(ISNA(INDEX('Stock Model- SF'!$C$9:$AZ$53,MATCH($B13,year,0),MATCH(($B13-AQ$4+1),Age,0))),0,INDEX('Stock Model- SF'!$C$9:$AZ$53,MATCH($B13,year,0),MATCH(($B13-AQ$4+1),Age,0)))</f>
        <v>0</v>
      </c>
      <c r="AR13" s="301">
        <f>IF(ISNA(INDEX('Stock Model- SF'!$C$9:$AZ$53,MATCH($B13,year,0),MATCH(($B13-AR$4+1),Age,0))),0,INDEX('Stock Model- SF'!$C$9:$AZ$53,MATCH($B13,year,0),MATCH(($B13-AR$4+1),Age,0)))</f>
        <v>0</v>
      </c>
      <c r="AS13" s="301">
        <f>IF(ISNA(INDEX('Stock Model- SF'!$C$9:$AZ$53,MATCH($B13,year,0),MATCH(($B13-AS$4+1),Age,0))),0,INDEX('Stock Model- SF'!$C$9:$AZ$53,MATCH($B13,year,0),MATCH(($B13-AS$4+1),Age,0)))</f>
        <v>0</v>
      </c>
      <c r="AT13" s="301">
        <f>IF(ISNA(INDEX('Stock Model- SF'!$C$9:$AZ$53,MATCH($B13,year,0),MATCH(($B13-AT$4+1),Age,0))),0,INDEX('Stock Model- SF'!$C$9:$AZ$53,MATCH($B13,year,0),MATCH(($B13-AT$4+1),Age,0)))</f>
        <v>0</v>
      </c>
      <c r="AU13" s="301">
        <f>IF(ISNA(INDEX('Stock Model- SF'!$C$9:$AZ$53,MATCH($B13,year,0),MATCH(($B13-AU$4+1),Age,0))),0,INDEX('Stock Model- SF'!$C$9:$AZ$53,MATCH($B13,year,0),MATCH(($B13-AU$4+1),Age,0)))</f>
        <v>0</v>
      </c>
      <c r="AV13" s="153">
        <f t="shared" ca="1" si="2"/>
        <v>3080003.049131583</v>
      </c>
      <c r="AW13" s="153" t="str">
        <f ca="1">IF(AV13=SUM('Stock Model- SF'!C17:AZ17),"OK","Error")</f>
        <v>OK</v>
      </c>
    </row>
    <row r="14" spans="1:49">
      <c r="A14" s="661"/>
      <c r="B14" s="153">
        <f>'Stock Model- MH'!B18</f>
        <v>1999</v>
      </c>
      <c r="C14" s="301">
        <f ca="1">IF(ISNA(INDEX('Stock Model- SF'!$C$9:$AZ$53,MATCH($B14,year,0),MATCH(($B14-C$4+1),Age,0))),0,INDEX('Stock Model- SF'!$C$9:$AZ$53,MATCH($B14,year,0),MATCH(($B14-C$4+1),Age,0)))</f>
        <v>0</v>
      </c>
      <c r="D14" s="301">
        <f ca="1">IF(ISNA(INDEX('Stock Model- SF'!$C$9:$AZ$53,MATCH($B14,year,0),MATCH(($B14-D$4+1),Age,0))),0,INDEX('Stock Model- SF'!$C$9:$AZ$53,MATCH($B14,year,0),MATCH(($B14-D$4+1),Age,0)))</f>
        <v>385261.20761328348</v>
      </c>
      <c r="E14" s="301">
        <f ca="1">IF(ISNA(INDEX('Stock Model- SF'!$C$9:$AZ$53,MATCH($B14,year,0),MATCH(($B14-E$4+1),Age,0))),0,INDEX('Stock Model- SF'!$C$9:$AZ$53,MATCH($B14,year,0),MATCH(($B14-E$4+1),Age,0)))</f>
        <v>385100.95301091776</v>
      </c>
      <c r="F14" s="301">
        <f ca="1">IF(ISNA(INDEX('Stock Model- SF'!$C$9:$AZ$53,MATCH($B14,year,0),MATCH(($B14-F$4+1),Age,0))),0,INDEX('Stock Model- SF'!$C$9:$AZ$53,MATCH($B14,year,0),MATCH(($B14-F$4+1),Age,0)))</f>
        <v>384940.14808456355</v>
      </c>
      <c r="G14" s="301">
        <f ca="1">IF(ISNA(INDEX('Stock Model- SF'!$C$9:$AZ$53,MATCH($B14,year,0),MATCH(($B14-G$4+1),Age,0))),0,INDEX('Stock Model- SF'!$C$9:$AZ$53,MATCH($B14,year,0),MATCH(($B14-G$4+1),Age,0)))</f>
        <v>384987.6115700606</v>
      </c>
      <c r="H14" s="301">
        <f ca="1">IF(ISNA(INDEX('Stock Model- SF'!$C$9:$AZ$53,MATCH($B14,year,0),MATCH(($B14-H$4+1),Age,0))),0,INDEX('Stock Model- SF'!$C$9:$AZ$53,MATCH($B14,year,0),MATCH(($B14-H$4+1),Age,0)))</f>
        <v>385285.27514623059</v>
      </c>
      <c r="I14" s="301">
        <f ca="1">IF(ISNA(INDEX('Stock Model- SF'!$C$9:$AZ$53,MATCH($B14,year,0),MATCH(($B14-I$4+1),Age,0))),0,INDEX('Stock Model- SF'!$C$9:$AZ$53,MATCH($B14,year,0),MATCH(($B14-I$4+1),Age,0)))</f>
        <v>385992.05025464494</v>
      </c>
      <c r="J14" s="301">
        <f ca="1">IF(ISNA(INDEX('Stock Model- SF'!$C$9:$AZ$53,MATCH($B14,year,0),MATCH(($B14-J$4+1),Age,0))),0,INDEX('Stock Model- SF'!$C$9:$AZ$53,MATCH($B14,year,0),MATCH(($B14-J$4+1),Age,0)))</f>
        <v>384299.67999908916</v>
      </c>
      <c r="K14" s="301">
        <f ca="1">IF(ISNA(INDEX('Stock Model- SF'!$C$9:$AZ$53,MATCH($B14,year,0),MATCH(($B14-K$4+1),Age,0))),0,INDEX('Stock Model- SF'!$C$9:$AZ$53,MATCH($B14,year,0),MATCH(($B14-K$4+1),Age,0)))</f>
        <v>384136.1234527927</v>
      </c>
      <c r="L14" s="301">
        <f ca="1">IF(ISNA(INDEX('Stock Model- SF'!$C$9:$AZ$53,MATCH($B14,year,0),MATCH(($B14-L$4+1),Age,0))),0,INDEX('Stock Model- SF'!$C$9:$AZ$53,MATCH($B14,year,0),MATCH(($B14-L$4+1),Age,0)))</f>
        <v>385224.92899754562</v>
      </c>
      <c r="M14" s="301">
        <f>IF(ISNA(INDEX('Stock Model- SF'!$C$9:$AZ$53,MATCH($B14,year,0),MATCH(($B14-M$4+1),Age,0))),0,INDEX('Stock Model- SF'!$C$9:$AZ$53,MATCH($B14,year,0),MATCH(($B14-M$4+1),Age,0)))</f>
        <v>0</v>
      </c>
      <c r="N14" s="301">
        <f>IF(ISNA(INDEX('Stock Model- SF'!$C$9:$AZ$53,MATCH($B14,year,0),MATCH(($B14-N$4+1),Age,0))),0,INDEX('Stock Model- SF'!$C$9:$AZ$53,MATCH($B14,year,0),MATCH(($B14-N$4+1),Age,0)))</f>
        <v>0</v>
      </c>
      <c r="O14" s="301">
        <f>IF(ISNA(INDEX('Stock Model- SF'!$C$9:$AZ$53,MATCH($B14,year,0),MATCH(($B14-O$4+1),Age,0))),0,INDEX('Stock Model- SF'!$C$9:$AZ$53,MATCH($B14,year,0),MATCH(($B14-O$4+1),Age,0)))</f>
        <v>0</v>
      </c>
      <c r="P14" s="301">
        <f>IF(ISNA(INDEX('Stock Model- SF'!$C$9:$AZ$53,MATCH($B14,year,0),MATCH(($B14-P$4+1),Age,0))),0,INDEX('Stock Model- SF'!$C$9:$AZ$53,MATCH($B14,year,0),MATCH(($B14-P$4+1),Age,0)))</f>
        <v>0</v>
      </c>
      <c r="Q14" s="301">
        <f>IF(ISNA(INDEX('Stock Model- SF'!$C$9:$AZ$53,MATCH($B14,year,0),MATCH(($B14-Q$4+1),Age,0))),0,INDEX('Stock Model- SF'!$C$9:$AZ$53,MATCH($B14,year,0),MATCH(($B14-Q$4+1),Age,0)))</f>
        <v>0</v>
      </c>
      <c r="R14" s="301">
        <f>IF(ISNA(INDEX('Stock Model- SF'!$C$9:$AZ$53,MATCH($B14,year,0),MATCH(($B14-R$4+1),Age,0))),0,INDEX('Stock Model- SF'!$C$9:$AZ$53,MATCH($B14,year,0),MATCH(($B14-R$4+1),Age,0)))</f>
        <v>0</v>
      </c>
      <c r="S14" s="301">
        <f>IF(ISNA(INDEX('Stock Model- SF'!$C$9:$AZ$53,MATCH($B14,year,0),MATCH(($B14-S$4+1),Age,0))),0,INDEX('Stock Model- SF'!$C$9:$AZ$53,MATCH($B14,year,0),MATCH(($B14-S$4+1),Age,0)))</f>
        <v>0</v>
      </c>
      <c r="T14" s="301">
        <f>IF(ISNA(INDEX('Stock Model- SF'!$C$9:$AZ$53,MATCH($B14,year,0),MATCH(($B14-T$4+1),Age,0))),0,INDEX('Stock Model- SF'!$C$9:$AZ$53,MATCH($B14,year,0),MATCH(($B14-T$4+1),Age,0)))</f>
        <v>0</v>
      </c>
      <c r="U14" s="301">
        <f>IF(ISNA(INDEX('Stock Model- SF'!$C$9:$AZ$53,MATCH($B14,year,0),MATCH(($B14-U$4+1),Age,0))),0,INDEX('Stock Model- SF'!$C$9:$AZ$53,MATCH($B14,year,0),MATCH(($B14-U$4+1),Age,0)))</f>
        <v>0</v>
      </c>
      <c r="V14" s="301">
        <f>IF(ISNA(INDEX('Stock Model- SF'!$C$9:$AZ$53,MATCH($B14,year,0),MATCH(($B14-V$4+1),Age,0))),0,INDEX('Stock Model- SF'!$C$9:$AZ$53,MATCH($B14,year,0),MATCH(($B14-V$4+1),Age,0)))</f>
        <v>0</v>
      </c>
      <c r="W14" s="301">
        <f>IF(ISNA(INDEX('Stock Model- SF'!$C$9:$AZ$53,MATCH($B14,year,0),MATCH(($B14-W$4+1),Age,0))),0,INDEX('Stock Model- SF'!$C$9:$AZ$53,MATCH($B14,year,0),MATCH(($B14-W$4+1),Age,0)))</f>
        <v>0</v>
      </c>
      <c r="X14" s="301">
        <f>IF(ISNA(INDEX('Stock Model- SF'!$C$9:$AZ$53,MATCH($B14,year,0),MATCH(($B14-X$4+1),Age,0))),0,INDEX('Stock Model- SF'!$C$9:$AZ$53,MATCH($B14,year,0),MATCH(($B14-X$4+1),Age,0)))</f>
        <v>0</v>
      </c>
      <c r="Y14" s="301">
        <f>IF(ISNA(INDEX('Stock Model- SF'!$C$9:$AZ$53,MATCH($B14,year,0),MATCH(($B14-Y$4+1),Age,0))),0,INDEX('Stock Model- SF'!$C$9:$AZ$53,MATCH($B14,year,0),MATCH(($B14-Y$4+1),Age,0)))</f>
        <v>0</v>
      </c>
      <c r="Z14" s="301">
        <f>IF(ISNA(INDEX('Stock Model- SF'!$C$9:$AZ$53,MATCH($B14,year,0),MATCH(($B14-Z$4+1),Age,0))),0,INDEX('Stock Model- SF'!$C$9:$AZ$53,MATCH($B14,year,0),MATCH(($B14-Z$4+1),Age,0)))</f>
        <v>0</v>
      </c>
      <c r="AA14" s="301">
        <f>IF(ISNA(INDEX('Stock Model- SF'!$C$9:$AZ$53,MATCH($B14,year,0),MATCH(($B14-AA$4+1),Age,0))),0,INDEX('Stock Model- SF'!$C$9:$AZ$53,MATCH($B14,year,0),MATCH(($B14-AA$4+1),Age,0)))</f>
        <v>0</v>
      </c>
      <c r="AB14" s="301">
        <f>IF(ISNA(INDEX('Stock Model- SF'!$C$9:$AZ$53,MATCH($B14,year,0),MATCH(($B14-AB$4+1),Age,0))),0,INDEX('Stock Model- SF'!$C$9:$AZ$53,MATCH($B14,year,0),MATCH(($B14-AB$4+1),Age,0)))</f>
        <v>0</v>
      </c>
      <c r="AC14" s="301">
        <f>IF(ISNA(INDEX('Stock Model- SF'!$C$9:$AZ$53,MATCH($B14,year,0),MATCH(($B14-AC$4+1),Age,0))),0,INDEX('Stock Model- SF'!$C$9:$AZ$53,MATCH($B14,year,0),MATCH(($B14-AC$4+1),Age,0)))</f>
        <v>0</v>
      </c>
      <c r="AD14" s="301">
        <f>IF(ISNA(INDEX('Stock Model- SF'!$C$9:$AZ$53,MATCH($B14,year,0),MATCH(($B14-AD$4+1),Age,0))),0,INDEX('Stock Model- SF'!$C$9:$AZ$53,MATCH($B14,year,0),MATCH(($B14-AD$4+1),Age,0)))</f>
        <v>0</v>
      </c>
      <c r="AE14" s="301">
        <f>IF(ISNA(INDEX('Stock Model- SF'!$C$9:$AZ$53,MATCH($B14,year,0),MATCH(($B14-AE$4+1),Age,0))),0,INDEX('Stock Model- SF'!$C$9:$AZ$53,MATCH($B14,year,0),MATCH(($B14-AE$4+1),Age,0)))</f>
        <v>0</v>
      </c>
      <c r="AF14" s="301">
        <f>IF(ISNA(INDEX('Stock Model- SF'!$C$9:$AZ$53,MATCH($B14,year,0),MATCH(($B14-AF$4+1),Age,0))),0,INDEX('Stock Model- SF'!$C$9:$AZ$53,MATCH($B14,year,0),MATCH(($B14-AF$4+1),Age,0)))</f>
        <v>0</v>
      </c>
      <c r="AG14" s="301">
        <f>IF(ISNA(INDEX('Stock Model- SF'!$C$9:$AZ$53,MATCH($B14,year,0),MATCH(($B14-AG$4+1),Age,0))),0,INDEX('Stock Model- SF'!$C$9:$AZ$53,MATCH($B14,year,0),MATCH(($B14-AG$4+1),Age,0)))</f>
        <v>0</v>
      </c>
      <c r="AH14" s="301">
        <f>IF(ISNA(INDEX('Stock Model- SF'!$C$9:$AZ$53,MATCH($B14,year,0),MATCH(($B14-AH$4+1),Age,0))),0,INDEX('Stock Model- SF'!$C$9:$AZ$53,MATCH($B14,year,0),MATCH(($B14-AH$4+1),Age,0)))</f>
        <v>0</v>
      </c>
      <c r="AI14" s="301">
        <f>IF(ISNA(INDEX('Stock Model- SF'!$C$9:$AZ$53,MATCH($B14,year,0),MATCH(($B14-AI$4+1),Age,0))),0,INDEX('Stock Model- SF'!$C$9:$AZ$53,MATCH($B14,year,0),MATCH(($B14-AI$4+1),Age,0)))</f>
        <v>0</v>
      </c>
      <c r="AJ14" s="301">
        <f>IF(ISNA(INDEX('Stock Model- SF'!$C$9:$AZ$53,MATCH($B14,year,0),MATCH(($B14-AJ$4+1),Age,0))),0,INDEX('Stock Model- SF'!$C$9:$AZ$53,MATCH($B14,year,0),MATCH(($B14-AJ$4+1),Age,0)))</f>
        <v>0</v>
      </c>
      <c r="AK14" s="301">
        <f>IF(ISNA(INDEX('Stock Model- SF'!$C$9:$AZ$53,MATCH($B14,year,0),MATCH(($B14-AK$4+1),Age,0))),0,INDEX('Stock Model- SF'!$C$9:$AZ$53,MATCH($B14,year,0),MATCH(($B14-AK$4+1),Age,0)))</f>
        <v>0</v>
      </c>
      <c r="AL14" s="301">
        <f>IF(ISNA(INDEX('Stock Model- SF'!$C$9:$AZ$53,MATCH($B14,year,0),MATCH(($B14-AL$4+1),Age,0))),0,INDEX('Stock Model- SF'!$C$9:$AZ$53,MATCH($B14,year,0),MATCH(($B14-AL$4+1),Age,0)))</f>
        <v>0</v>
      </c>
      <c r="AM14" s="301">
        <f>IF(ISNA(INDEX('Stock Model- SF'!$C$9:$AZ$53,MATCH($B14,year,0),MATCH(($B14-AM$4+1),Age,0))),0,INDEX('Stock Model- SF'!$C$9:$AZ$53,MATCH($B14,year,0),MATCH(($B14-AM$4+1),Age,0)))</f>
        <v>0</v>
      </c>
      <c r="AN14" s="301">
        <f>IF(ISNA(INDEX('Stock Model- SF'!$C$9:$AZ$53,MATCH($B14,year,0),MATCH(($B14-AN$4+1),Age,0))),0,INDEX('Stock Model- SF'!$C$9:$AZ$53,MATCH($B14,year,0),MATCH(($B14-AN$4+1),Age,0)))</f>
        <v>0</v>
      </c>
      <c r="AO14" s="301">
        <f>IF(ISNA(INDEX('Stock Model- SF'!$C$9:$AZ$53,MATCH($B14,year,0),MATCH(($B14-AO$4+1),Age,0))),0,INDEX('Stock Model- SF'!$C$9:$AZ$53,MATCH($B14,year,0),MATCH(($B14-AO$4+1),Age,0)))</f>
        <v>0</v>
      </c>
      <c r="AP14" s="301">
        <f>IF(ISNA(INDEX('Stock Model- SF'!$C$9:$AZ$53,MATCH($B14,year,0),MATCH(($B14-AP$4+1),Age,0))),0,INDEX('Stock Model- SF'!$C$9:$AZ$53,MATCH($B14,year,0),MATCH(($B14-AP$4+1),Age,0)))</f>
        <v>0</v>
      </c>
      <c r="AQ14" s="301">
        <f>IF(ISNA(INDEX('Stock Model- SF'!$C$9:$AZ$53,MATCH($B14,year,0),MATCH(($B14-AQ$4+1),Age,0))),0,INDEX('Stock Model- SF'!$C$9:$AZ$53,MATCH($B14,year,0),MATCH(($B14-AQ$4+1),Age,0)))</f>
        <v>0</v>
      </c>
      <c r="AR14" s="301">
        <f>IF(ISNA(INDEX('Stock Model- SF'!$C$9:$AZ$53,MATCH($B14,year,0),MATCH(($B14-AR$4+1),Age,0))),0,INDEX('Stock Model- SF'!$C$9:$AZ$53,MATCH($B14,year,0),MATCH(($B14-AR$4+1),Age,0)))</f>
        <v>0</v>
      </c>
      <c r="AS14" s="301">
        <f>IF(ISNA(INDEX('Stock Model- SF'!$C$9:$AZ$53,MATCH($B14,year,0),MATCH(($B14-AS$4+1),Age,0))),0,INDEX('Stock Model- SF'!$C$9:$AZ$53,MATCH($B14,year,0),MATCH(($B14-AS$4+1),Age,0)))</f>
        <v>0</v>
      </c>
      <c r="AT14" s="301">
        <f>IF(ISNA(INDEX('Stock Model- SF'!$C$9:$AZ$53,MATCH($B14,year,0),MATCH(($B14-AT$4+1),Age,0))),0,INDEX('Stock Model- SF'!$C$9:$AZ$53,MATCH($B14,year,0),MATCH(($B14-AT$4+1),Age,0)))</f>
        <v>0</v>
      </c>
      <c r="AU14" s="301">
        <f>IF(ISNA(INDEX('Stock Model- SF'!$C$9:$AZ$53,MATCH($B14,year,0),MATCH(($B14-AU$4+1),Age,0))),0,INDEX('Stock Model- SF'!$C$9:$AZ$53,MATCH($B14,year,0),MATCH(($B14-AU$4+1),Age,0)))</f>
        <v>0</v>
      </c>
      <c r="AV14" s="153">
        <f t="shared" ca="1" si="2"/>
        <v>3465227.9781291285</v>
      </c>
      <c r="AW14" s="153" t="str">
        <f ca="1">IF(AV14=SUM('Stock Model- SF'!C18:AZ18),"OK","Error")</f>
        <v>OK</v>
      </c>
    </row>
    <row r="15" spans="1:49">
      <c r="A15" s="661"/>
      <c r="B15" s="153">
        <f>'Stock Model- MH'!B19</f>
        <v>2000</v>
      </c>
      <c r="C15" s="301">
        <f ca="1">IF(ISNA(INDEX('Stock Model- SF'!$C$9:$AZ$53,MATCH($B15,year,0),MATCH(($B15-C$4+1),Age,0))),0,INDEX('Stock Model- SF'!$C$9:$AZ$53,MATCH($B15,year,0),MATCH(($B15-C$4+1),Age,0)))</f>
        <v>0</v>
      </c>
      <c r="D15" s="301">
        <f ca="1">IF(ISNA(INDEX('Stock Model- SF'!$C$9:$AZ$53,MATCH($B15,year,0),MATCH(($B15-D$4+1),Age,0))),0,INDEX('Stock Model- SF'!$C$9:$AZ$53,MATCH($B15,year,0),MATCH(($B15-D$4+1),Age,0)))</f>
        <v>385261.20761328348</v>
      </c>
      <c r="E15" s="301">
        <f ca="1">IF(ISNA(INDEX('Stock Model- SF'!$C$9:$AZ$53,MATCH($B15,year,0),MATCH(($B15-E$4+1),Age,0))),0,INDEX('Stock Model- SF'!$C$9:$AZ$53,MATCH($B15,year,0),MATCH(($B15-E$4+1),Age,0)))</f>
        <v>385100.95301091776</v>
      </c>
      <c r="F15" s="301">
        <f ca="1">IF(ISNA(INDEX('Stock Model- SF'!$C$9:$AZ$53,MATCH($B15,year,0),MATCH(($B15-F$4+1),Age,0))),0,INDEX('Stock Model- SF'!$C$9:$AZ$53,MATCH($B15,year,0),MATCH(($B15-F$4+1),Age,0)))</f>
        <v>384940.14808456355</v>
      </c>
      <c r="G15" s="301">
        <f ca="1">IF(ISNA(INDEX('Stock Model- SF'!$C$9:$AZ$53,MATCH($B15,year,0),MATCH(($B15-G$4+1),Age,0))),0,INDEX('Stock Model- SF'!$C$9:$AZ$53,MATCH($B15,year,0),MATCH(($B15-G$4+1),Age,0)))</f>
        <v>384987.6115700606</v>
      </c>
      <c r="H15" s="301">
        <f ca="1">IF(ISNA(INDEX('Stock Model- SF'!$C$9:$AZ$53,MATCH($B15,year,0),MATCH(($B15-H$4+1),Age,0))),0,INDEX('Stock Model- SF'!$C$9:$AZ$53,MATCH($B15,year,0),MATCH(($B15-H$4+1),Age,0)))</f>
        <v>385285.27514623059</v>
      </c>
      <c r="I15" s="301">
        <f ca="1">IF(ISNA(INDEX('Stock Model- SF'!$C$9:$AZ$53,MATCH($B15,year,0),MATCH(($B15-I$4+1),Age,0))),0,INDEX('Stock Model- SF'!$C$9:$AZ$53,MATCH($B15,year,0),MATCH(($B15-I$4+1),Age,0)))</f>
        <v>385992.05025464494</v>
      </c>
      <c r="J15" s="301">
        <f ca="1">IF(ISNA(INDEX('Stock Model- SF'!$C$9:$AZ$53,MATCH($B15,year,0),MATCH(($B15-J$4+1),Age,0))),0,INDEX('Stock Model- SF'!$C$9:$AZ$53,MATCH($B15,year,0),MATCH(($B15-J$4+1),Age,0)))</f>
        <v>384299.67999908916</v>
      </c>
      <c r="K15" s="301">
        <f ca="1">IF(ISNA(INDEX('Stock Model- SF'!$C$9:$AZ$53,MATCH($B15,year,0),MATCH(($B15-K$4+1),Age,0))),0,INDEX('Stock Model- SF'!$C$9:$AZ$53,MATCH($B15,year,0),MATCH(($B15-K$4+1),Age,0)))</f>
        <v>384136.1234527927</v>
      </c>
      <c r="L15" s="301">
        <f ca="1">IF(ISNA(INDEX('Stock Model- SF'!$C$9:$AZ$53,MATCH($B15,year,0),MATCH(($B15-L$4+1),Age,0))),0,INDEX('Stock Model- SF'!$C$9:$AZ$53,MATCH($B15,year,0),MATCH(($B15-L$4+1),Age,0)))</f>
        <v>385224.92899754562</v>
      </c>
      <c r="M15" s="301">
        <f ca="1">IF(ISNA(INDEX('Stock Model- SF'!$C$9:$AZ$53,MATCH($B15,year,0),MATCH(($B15-M$4+1),Age,0))),0,INDEX('Stock Model- SF'!$C$9:$AZ$53,MATCH($B15,year,0),MATCH(($B15-M$4+1),Age,0)))</f>
        <v>386773.59302708053</v>
      </c>
      <c r="N15" s="301">
        <f>IF(ISNA(INDEX('Stock Model- SF'!$C$9:$AZ$53,MATCH($B15,year,0),MATCH(($B15-N$4+1),Age,0))),0,INDEX('Stock Model- SF'!$C$9:$AZ$53,MATCH($B15,year,0),MATCH(($B15-N$4+1),Age,0)))</f>
        <v>0</v>
      </c>
      <c r="O15" s="301">
        <f>IF(ISNA(INDEX('Stock Model- SF'!$C$9:$AZ$53,MATCH($B15,year,0),MATCH(($B15-O$4+1),Age,0))),0,INDEX('Stock Model- SF'!$C$9:$AZ$53,MATCH($B15,year,0),MATCH(($B15-O$4+1),Age,0)))</f>
        <v>0</v>
      </c>
      <c r="P15" s="301">
        <f>IF(ISNA(INDEX('Stock Model- SF'!$C$9:$AZ$53,MATCH($B15,year,0),MATCH(($B15-P$4+1),Age,0))),0,INDEX('Stock Model- SF'!$C$9:$AZ$53,MATCH($B15,year,0),MATCH(($B15-P$4+1),Age,0)))</f>
        <v>0</v>
      </c>
      <c r="Q15" s="301">
        <f>IF(ISNA(INDEX('Stock Model- SF'!$C$9:$AZ$53,MATCH($B15,year,0),MATCH(($B15-Q$4+1),Age,0))),0,INDEX('Stock Model- SF'!$C$9:$AZ$53,MATCH($B15,year,0),MATCH(($B15-Q$4+1),Age,0)))</f>
        <v>0</v>
      </c>
      <c r="R15" s="301">
        <f>IF(ISNA(INDEX('Stock Model- SF'!$C$9:$AZ$53,MATCH($B15,year,0),MATCH(($B15-R$4+1),Age,0))),0,INDEX('Stock Model- SF'!$C$9:$AZ$53,MATCH($B15,year,0),MATCH(($B15-R$4+1),Age,0)))</f>
        <v>0</v>
      </c>
      <c r="S15" s="301">
        <f>IF(ISNA(INDEX('Stock Model- SF'!$C$9:$AZ$53,MATCH($B15,year,0),MATCH(($B15-S$4+1),Age,0))),0,INDEX('Stock Model- SF'!$C$9:$AZ$53,MATCH($B15,year,0),MATCH(($B15-S$4+1),Age,0)))</f>
        <v>0</v>
      </c>
      <c r="T15" s="301">
        <f>IF(ISNA(INDEX('Stock Model- SF'!$C$9:$AZ$53,MATCH($B15,year,0),MATCH(($B15-T$4+1),Age,0))),0,INDEX('Stock Model- SF'!$C$9:$AZ$53,MATCH($B15,year,0),MATCH(($B15-T$4+1),Age,0)))</f>
        <v>0</v>
      </c>
      <c r="U15" s="301">
        <f>IF(ISNA(INDEX('Stock Model- SF'!$C$9:$AZ$53,MATCH($B15,year,0),MATCH(($B15-U$4+1),Age,0))),0,INDEX('Stock Model- SF'!$C$9:$AZ$53,MATCH($B15,year,0),MATCH(($B15-U$4+1),Age,0)))</f>
        <v>0</v>
      </c>
      <c r="V15" s="301">
        <f>IF(ISNA(INDEX('Stock Model- SF'!$C$9:$AZ$53,MATCH($B15,year,0),MATCH(($B15-V$4+1),Age,0))),0,INDEX('Stock Model- SF'!$C$9:$AZ$53,MATCH($B15,year,0),MATCH(($B15-V$4+1),Age,0)))</f>
        <v>0</v>
      </c>
      <c r="W15" s="301">
        <f>IF(ISNA(INDEX('Stock Model- SF'!$C$9:$AZ$53,MATCH($B15,year,0),MATCH(($B15-W$4+1),Age,0))),0,INDEX('Stock Model- SF'!$C$9:$AZ$53,MATCH($B15,year,0),MATCH(($B15-W$4+1),Age,0)))</f>
        <v>0</v>
      </c>
      <c r="X15" s="301">
        <f>IF(ISNA(INDEX('Stock Model- SF'!$C$9:$AZ$53,MATCH($B15,year,0),MATCH(($B15-X$4+1),Age,0))),0,INDEX('Stock Model- SF'!$C$9:$AZ$53,MATCH($B15,year,0),MATCH(($B15-X$4+1),Age,0)))</f>
        <v>0</v>
      </c>
      <c r="Y15" s="301">
        <f>IF(ISNA(INDEX('Stock Model- SF'!$C$9:$AZ$53,MATCH($B15,year,0),MATCH(($B15-Y$4+1),Age,0))),0,INDEX('Stock Model- SF'!$C$9:$AZ$53,MATCH($B15,year,0),MATCH(($B15-Y$4+1),Age,0)))</f>
        <v>0</v>
      </c>
      <c r="Z15" s="301">
        <f>IF(ISNA(INDEX('Stock Model- SF'!$C$9:$AZ$53,MATCH($B15,year,0),MATCH(($B15-Z$4+1),Age,0))),0,INDEX('Stock Model- SF'!$C$9:$AZ$53,MATCH($B15,year,0),MATCH(($B15-Z$4+1),Age,0)))</f>
        <v>0</v>
      </c>
      <c r="AA15" s="301">
        <f>IF(ISNA(INDEX('Stock Model- SF'!$C$9:$AZ$53,MATCH($B15,year,0),MATCH(($B15-AA$4+1),Age,0))),0,INDEX('Stock Model- SF'!$C$9:$AZ$53,MATCH($B15,year,0),MATCH(($B15-AA$4+1),Age,0)))</f>
        <v>0</v>
      </c>
      <c r="AB15" s="301">
        <f>IF(ISNA(INDEX('Stock Model- SF'!$C$9:$AZ$53,MATCH($B15,year,0),MATCH(($B15-AB$4+1),Age,0))),0,INDEX('Stock Model- SF'!$C$9:$AZ$53,MATCH($B15,year,0),MATCH(($B15-AB$4+1),Age,0)))</f>
        <v>0</v>
      </c>
      <c r="AC15" s="301">
        <f>IF(ISNA(INDEX('Stock Model- SF'!$C$9:$AZ$53,MATCH($B15,year,0),MATCH(($B15-AC$4+1),Age,0))),0,INDEX('Stock Model- SF'!$C$9:$AZ$53,MATCH($B15,year,0),MATCH(($B15-AC$4+1),Age,0)))</f>
        <v>0</v>
      </c>
      <c r="AD15" s="301">
        <f>IF(ISNA(INDEX('Stock Model- SF'!$C$9:$AZ$53,MATCH($B15,year,0),MATCH(($B15-AD$4+1),Age,0))),0,INDEX('Stock Model- SF'!$C$9:$AZ$53,MATCH($B15,year,0),MATCH(($B15-AD$4+1),Age,0)))</f>
        <v>0</v>
      </c>
      <c r="AE15" s="301">
        <f>IF(ISNA(INDEX('Stock Model- SF'!$C$9:$AZ$53,MATCH($B15,year,0),MATCH(($B15-AE$4+1),Age,0))),0,INDEX('Stock Model- SF'!$C$9:$AZ$53,MATCH($B15,year,0),MATCH(($B15-AE$4+1),Age,0)))</f>
        <v>0</v>
      </c>
      <c r="AF15" s="301">
        <f>IF(ISNA(INDEX('Stock Model- SF'!$C$9:$AZ$53,MATCH($B15,year,0),MATCH(($B15-AF$4+1),Age,0))),0,INDEX('Stock Model- SF'!$C$9:$AZ$53,MATCH($B15,year,0),MATCH(($B15-AF$4+1),Age,0)))</f>
        <v>0</v>
      </c>
      <c r="AG15" s="301">
        <f>IF(ISNA(INDEX('Stock Model- SF'!$C$9:$AZ$53,MATCH($B15,year,0),MATCH(($B15-AG$4+1),Age,0))),0,INDEX('Stock Model- SF'!$C$9:$AZ$53,MATCH($B15,year,0),MATCH(($B15-AG$4+1),Age,0)))</f>
        <v>0</v>
      </c>
      <c r="AH15" s="301">
        <f>IF(ISNA(INDEX('Stock Model- SF'!$C$9:$AZ$53,MATCH($B15,year,0),MATCH(($B15-AH$4+1),Age,0))),0,INDEX('Stock Model- SF'!$C$9:$AZ$53,MATCH($B15,year,0),MATCH(($B15-AH$4+1),Age,0)))</f>
        <v>0</v>
      </c>
      <c r="AI15" s="301">
        <f>IF(ISNA(INDEX('Stock Model- SF'!$C$9:$AZ$53,MATCH($B15,year,0),MATCH(($B15-AI$4+1),Age,0))),0,INDEX('Stock Model- SF'!$C$9:$AZ$53,MATCH($B15,year,0),MATCH(($B15-AI$4+1),Age,0)))</f>
        <v>0</v>
      </c>
      <c r="AJ15" s="301">
        <f>IF(ISNA(INDEX('Stock Model- SF'!$C$9:$AZ$53,MATCH($B15,year,0),MATCH(($B15-AJ$4+1),Age,0))),0,INDEX('Stock Model- SF'!$C$9:$AZ$53,MATCH($B15,year,0),MATCH(($B15-AJ$4+1),Age,0)))</f>
        <v>0</v>
      </c>
      <c r="AK15" s="301">
        <f>IF(ISNA(INDEX('Stock Model- SF'!$C$9:$AZ$53,MATCH($B15,year,0),MATCH(($B15-AK$4+1),Age,0))),0,INDEX('Stock Model- SF'!$C$9:$AZ$53,MATCH($B15,year,0),MATCH(($B15-AK$4+1),Age,0)))</f>
        <v>0</v>
      </c>
      <c r="AL15" s="301">
        <f>IF(ISNA(INDEX('Stock Model- SF'!$C$9:$AZ$53,MATCH($B15,year,0),MATCH(($B15-AL$4+1),Age,0))),0,INDEX('Stock Model- SF'!$C$9:$AZ$53,MATCH($B15,year,0),MATCH(($B15-AL$4+1),Age,0)))</f>
        <v>0</v>
      </c>
      <c r="AM15" s="301">
        <f>IF(ISNA(INDEX('Stock Model- SF'!$C$9:$AZ$53,MATCH($B15,year,0),MATCH(($B15-AM$4+1),Age,0))),0,INDEX('Stock Model- SF'!$C$9:$AZ$53,MATCH($B15,year,0),MATCH(($B15-AM$4+1),Age,0)))</f>
        <v>0</v>
      </c>
      <c r="AN15" s="301">
        <f>IF(ISNA(INDEX('Stock Model- SF'!$C$9:$AZ$53,MATCH($B15,year,0),MATCH(($B15-AN$4+1),Age,0))),0,INDEX('Stock Model- SF'!$C$9:$AZ$53,MATCH($B15,year,0),MATCH(($B15-AN$4+1),Age,0)))</f>
        <v>0</v>
      </c>
      <c r="AO15" s="301">
        <f>IF(ISNA(INDEX('Stock Model- SF'!$C$9:$AZ$53,MATCH($B15,year,0),MATCH(($B15-AO$4+1),Age,0))),0,INDEX('Stock Model- SF'!$C$9:$AZ$53,MATCH($B15,year,0),MATCH(($B15-AO$4+1),Age,0)))</f>
        <v>0</v>
      </c>
      <c r="AP15" s="301">
        <f>IF(ISNA(INDEX('Stock Model- SF'!$C$9:$AZ$53,MATCH($B15,year,0),MATCH(($B15-AP$4+1),Age,0))),0,INDEX('Stock Model- SF'!$C$9:$AZ$53,MATCH($B15,year,0),MATCH(($B15-AP$4+1),Age,0)))</f>
        <v>0</v>
      </c>
      <c r="AQ15" s="301">
        <f>IF(ISNA(INDEX('Stock Model- SF'!$C$9:$AZ$53,MATCH($B15,year,0),MATCH(($B15-AQ$4+1),Age,0))),0,INDEX('Stock Model- SF'!$C$9:$AZ$53,MATCH($B15,year,0),MATCH(($B15-AQ$4+1),Age,0)))</f>
        <v>0</v>
      </c>
      <c r="AR15" s="301">
        <f>IF(ISNA(INDEX('Stock Model- SF'!$C$9:$AZ$53,MATCH($B15,year,0),MATCH(($B15-AR$4+1),Age,0))),0,INDEX('Stock Model- SF'!$C$9:$AZ$53,MATCH($B15,year,0),MATCH(($B15-AR$4+1),Age,0)))</f>
        <v>0</v>
      </c>
      <c r="AS15" s="301">
        <f>IF(ISNA(INDEX('Stock Model- SF'!$C$9:$AZ$53,MATCH($B15,year,0),MATCH(($B15-AS$4+1),Age,0))),0,INDEX('Stock Model- SF'!$C$9:$AZ$53,MATCH($B15,year,0),MATCH(($B15-AS$4+1),Age,0)))</f>
        <v>0</v>
      </c>
      <c r="AT15" s="301">
        <f>IF(ISNA(INDEX('Stock Model- SF'!$C$9:$AZ$53,MATCH($B15,year,0),MATCH(($B15-AT$4+1),Age,0))),0,INDEX('Stock Model- SF'!$C$9:$AZ$53,MATCH($B15,year,0),MATCH(($B15-AT$4+1),Age,0)))</f>
        <v>0</v>
      </c>
      <c r="AU15" s="301">
        <f>IF(ISNA(INDEX('Stock Model- SF'!$C$9:$AZ$53,MATCH($B15,year,0),MATCH(($B15-AU$4+1),Age,0))),0,INDEX('Stock Model- SF'!$C$9:$AZ$53,MATCH($B15,year,0),MATCH(($B15-AU$4+1),Age,0)))</f>
        <v>0</v>
      </c>
      <c r="AV15" s="153">
        <f t="shared" ca="1" si="2"/>
        <v>3852001.5711562089</v>
      </c>
      <c r="AW15" s="153" t="str">
        <f ca="1">IF(AV15=SUM('Stock Model- SF'!C19:AZ19),"OK","Error")</f>
        <v>OK</v>
      </c>
    </row>
    <row r="16" spans="1:49">
      <c r="A16" s="661"/>
      <c r="B16" s="153">
        <f>'Stock Model- MH'!B20</f>
        <v>2001</v>
      </c>
      <c r="C16" s="301">
        <f ca="1">IF(ISNA(INDEX('Stock Model- SF'!$C$9:$AZ$53,MATCH($B16,year,0),MATCH(($B16-C$4+1),Age,0))),0,INDEX('Stock Model- SF'!$C$9:$AZ$53,MATCH($B16,year,0),MATCH(($B16-C$4+1),Age,0)))</f>
        <v>0</v>
      </c>
      <c r="D16" s="301">
        <f ca="1">IF(ISNA(INDEX('Stock Model- SF'!$C$9:$AZ$53,MATCH($B16,year,0),MATCH(($B16-D$4+1),Age,0))),0,INDEX('Stock Model- SF'!$C$9:$AZ$53,MATCH($B16,year,0),MATCH(($B16-D$4+1),Age,0)))</f>
        <v>385261.20761328348</v>
      </c>
      <c r="E16" s="301">
        <f ca="1">IF(ISNA(INDEX('Stock Model- SF'!$C$9:$AZ$53,MATCH($B16,year,0),MATCH(($B16-E$4+1),Age,0))),0,INDEX('Stock Model- SF'!$C$9:$AZ$53,MATCH($B16,year,0),MATCH(($B16-E$4+1),Age,0)))</f>
        <v>385100.95301091776</v>
      </c>
      <c r="F16" s="301">
        <f ca="1">IF(ISNA(INDEX('Stock Model- SF'!$C$9:$AZ$53,MATCH($B16,year,0),MATCH(($B16-F$4+1),Age,0))),0,INDEX('Stock Model- SF'!$C$9:$AZ$53,MATCH($B16,year,0),MATCH(($B16-F$4+1),Age,0)))</f>
        <v>384940.14808456355</v>
      </c>
      <c r="G16" s="301">
        <f ca="1">IF(ISNA(INDEX('Stock Model- SF'!$C$9:$AZ$53,MATCH($B16,year,0),MATCH(($B16-G$4+1),Age,0))),0,INDEX('Stock Model- SF'!$C$9:$AZ$53,MATCH($B16,year,0),MATCH(($B16-G$4+1),Age,0)))</f>
        <v>384987.6115700606</v>
      </c>
      <c r="H16" s="301">
        <f ca="1">IF(ISNA(INDEX('Stock Model- SF'!$C$9:$AZ$53,MATCH($B16,year,0),MATCH(($B16-H$4+1),Age,0))),0,INDEX('Stock Model- SF'!$C$9:$AZ$53,MATCH($B16,year,0),MATCH(($B16-H$4+1),Age,0)))</f>
        <v>385285.27514623059</v>
      </c>
      <c r="I16" s="301">
        <f ca="1">IF(ISNA(INDEX('Stock Model- SF'!$C$9:$AZ$53,MATCH($B16,year,0),MATCH(($B16-I$4+1),Age,0))),0,INDEX('Stock Model- SF'!$C$9:$AZ$53,MATCH($B16,year,0),MATCH(($B16-I$4+1),Age,0)))</f>
        <v>385992.05025464494</v>
      </c>
      <c r="J16" s="301">
        <f ca="1">IF(ISNA(INDEX('Stock Model- SF'!$C$9:$AZ$53,MATCH($B16,year,0),MATCH(($B16-J$4+1),Age,0))),0,INDEX('Stock Model- SF'!$C$9:$AZ$53,MATCH($B16,year,0),MATCH(($B16-J$4+1),Age,0)))</f>
        <v>384299.67999908916</v>
      </c>
      <c r="K16" s="301">
        <f ca="1">IF(ISNA(INDEX('Stock Model- SF'!$C$9:$AZ$53,MATCH($B16,year,0),MATCH(($B16-K$4+1),Age,0))),0,INDEX('Stock Model- SF'!$C$9:$AZ$53,MATCH($B16,year,0),MATCH(($B16-K$4+1),Age,0)))</f>
        <v>384136.1234527927</v>
      </c>
      <c r="L16" s="301">
        <f ca="1">IF(ISNA(INDEX('Stock Model- SF'!$C$9:$AZ$53,MATCH($B16,year,0),MATCH(($B16-L$4+1),Age,0))),0,INDEX('Stock Model- SF'!$C$9:$AZ$53,MATCH($B16,year,0),MATCH(($B16-L$4+1),Age,0)))</f>
        <v>385224.92899754562</v>
      </c>
      <c r="M16" s="301">
        <f ca="1">IF(ISNA(INDEX('Stock Model- SF'!$C$9:$AZ$53,MATCH($B16,year,0),MATCH(($B16-M$4+1),Age,0))),0,INDEX('Stock Model- SF'!$C$9:$AZ$53,MATCH($B16,year,0),MATCH(($B16-M$4+1),Age,0)))</f>
        <v>386773.59302708053</v>
      </c>
      <c r="N16" s="301">
        <f ca="1">IF(ISNA(INDEX('Stock Model- SF'!$C$9:$AZ$53,MATCH($B16,year,0),MATCH(($B16-N$4+1),Age,0))),0,INDEX('Stock Model- SF'!$C$9:$AZ$53,MATCH($B16,year,0),MATCH(($B16-N$4+1),Age,0)))</f>
        <v>389525.92579671677</v>
      </c>
      <c r="O16" s="301">
        <f>IF(ISNA(INDEX('Stock Model- SF'!$C$9:$AZ$53,MATCH($B16,year,0),MATCH(($B16-O$4+1),Age,0))),0,INDEX('Stock Model- SF'!$C$9:$AZ$53,MATCH($B16,year,0),MATCH(($B16-O$4+1),Age,0)))</f>
        <v>0</v>
      </c>
      <c r="P16" s="301">
        <f>IF(ISNA(INDEX('Stock Model- SF'!$C$9:$AZ$53,MATCH($B16,year,0),MATCH(($B16-P$4+1),Age,0))),0,INDEX('Stock Model- SF'!$C$9:$AZ$53,MATCH($B16,year,0),MATCH(($B16-P$4+1),Age,0)))</f>
        <v>0</v>
      </c>
      <c r="Q16" s="301">
        <f>IF(ISNA(INDEX('Stock Model- SF'!$C$9:$AZ$53,MATCH($B16,year,0),MATCH(($B16-Q$4+1),Age,0))),0,INDEX('Stock Model- SF'!$C$9:$AZ$53,MATCH($B16,year,0),MATCH(($B16-Q$4+1),Age,0)))</f>
        <v>0</v>
      </c>
      <c r="R16" s="301">
        <f>IF(ISNA(INDEX('Stock Model- SF'!$C$9:$AZ$53,MATCH($B16,year,0),MATCH(($B16-R$4+1),Age,0))),0,INDEX('Stock Model- SF'!$C$9:$AZ$53,MATCH($B16,year,0),MATCH(($B16-R$4+1),Age,0)))</f>
        <v>0</v>
      </c>
      <c r="S16" s="301">
        <f>IF(ISNA(INDEX('Stock Model- SF'!$C$9:$AZ$53,MATCH($B16,year,0),MATCH(($B16-S$4+1),Age,0))),0,INDEX('Stock Model- SF'!$C$9:$AZ$53,MATCH($B16,year,0),MATCH(($B16-S$4+1),Age,0)))</f>
        <v>0</v>
      </c>
      <c r="T16" s="301">
        <f>IF(ISNA(INDEX('Stock Model- SF'!$C$9:$AZ$53,MATCH($B16,year,0),MATCH(($B16-T$4+1),Age,0))),0,INDEX('Stock Model- SF'!$C$9:$AZ$53,MATCH($B16,year,0),MATCH(($B16-T$4+1),Age,0)))</f>
        <v>0</v>
      </c>
      <c r="U16" s="301">
        <f>IF(ISNA(INDEX('Stock Model- SF'!$C$9:$AZ$53,MATCH($B16,year,0),MATCH(($B16-U$4+1),Age,0))),0,INDEX('Stock Model- SF'!$C$9:$AZ$53,MATCH($B16,year,0),MATCH(($B16-U$4+1),Age,0)))</f>
        <v>0</v>
      </c>
      <c r="V16" s="301">
        <f>IF(ISNA(INDEX('Stock Model- SF'!$C$9:$AZ$53,MATCH($B16,year,0),MATCH(($B16-V$4+1),Age,0))),0,INDEX('Stock Model- SF'!$C$9:$AZ$53,MATCH($B16,year,0),MATCH(($B16-V$4+1),Age,0)))</f>
        <v>0</v>
      </c>
      <c r="W16" s="301">
        <f>IF(ISNA(INDEX('Stock Model- SF'!$C$9:$AZ$53,MATCH($B16,year,0),MATCH(($B16-W$4+1),Age,0))),0,INDEX('Stock Model- SF'!$C$9:$AZ$53,MATCH($B16,year,0),MATCH(($B16-W$4+1),Age,0)))</f>
        <v>0</v>
      </c>
      <c r="X16" s="301">
        <f>IF(ISNA(INDEX('Stock Model- SF'!$C$9:$AZ$53,MATCH($B16,year,0),MATCH(($B16-X$4+1),Age,0))),0,INDEX('Stock Model- SF'!$C$9:$AZ$53,MATCH($B16,year,0),MATCH(($B16-X$4+1),Age,0)))</f>
        <v>0</v>
      </c>
      <c r="Y16" s="301">
        <f>IF(ISNA(INDEX('Stock Model- SF'!$C$9:$AZ$53,MATCH($B16,year,0),MATCH(($B16-Y$4+1),Age,0))),0,INDEX('Stock Model- SF'!$C$9:$AZ$53,MATCH($B16,year,0),MATCH(($B16-Y$4+1),Age,0)))</f>
        <v>0</v>
      </c>
      <c r="Z16" s="301">
        <f>IF(ISNA(INDEX('Stock Model- SF'!$C$9:$AZ$53,MATCH($B16,year,0),MATCH(($B16-Z$4+1),Age,0))),0,INDEX('Stock Model- SF'!$C$9:$AZ$53,MATCH($B16,year,0),MATCH(($B16-Z$4+1),Age,0)))</f>
        <v>0</v>
      </c>
      <c r="AA16" s="301">
        <f>IF(ISNA(INDEX('Stock Model- SF'!$C$9:$AZ$53,MATCH($B16,year,0),MATCH(($B16-AA$4+1),Age,0))),0,INDEX('Stock Model- SF'!$C$9:$AZ$53,MATCH($B16,year,0),MATCH(($B16-AA$4+1),Age,0)))</f>
        <v>0</v>
      </c>
      <c r="AB16" s="301">
        <f>IF(ISNA(INDEX('Stock Model- SF'!$C$9:$AZ$53,MATCH($B16,year,0),MATCH(($B16-AB$4+1),Age,0))),0,INDEX('Stock Model- SF'!$C$9:$AZ$53,MATCH($B16,year,0),MATCH(($B16-AB$4+1),Age,0)))</f>
        <v>0</v>
      </c>
      <c r="AC16" s="301">
        <f>IF(ISNA(INDEX('Stock Model- SF'!$C$9:$AZ$53,MATCH($B16,year,0),MATCH(($B16-AC$4+1),Age,0))),0,INDEX('Stock Model- SF'!$C$9:$AZ$53,MATCH($B16,year,0),MATCH(($B16-AC$4+1),Age,0)))</f>
        <v>0</v>
      </c>
      <c r="AD16" s="301">
        <f>IF(ISNA(INDEX('Stock Model- SF'!$C$9:$AZ$53,MATCH($B16,year,0),MATCH(($B16-AD$4+1),Age,0))),0,INDEX('Stock Model- SF'!$C$9:$AZ$53,MATCH($B16,year,0),MATCH(($B16-AD$4+1),Age,0)))</f>
        <v>0</v>
      </c>
      <c r="AE16" s="301">
        <f>IF(ISNA(INDEX('Stock Model- SF'!$C$9:$AZ$53,MATCH($B16,year,0),MATCH(($B16-AE$4+1),Age,0))),0,INDEX('Stock Model- SF'!$C$9:$AZ$53,MATCH($B16,year,0),MATCH(($B16-AE$4+1),Age,0)))</f>
        <v>0</v>
      </c>
      <c r="AF16" s="301">
        <f>IF(ISNA(INDEX('Stock Model- SF'!$C$9:$AZ$53,MATCH($B16,year,0),MATCH(($B16-AF$4+1),Age,0))),0,INDEX('Stock Model- SF'!$C$9:$AZ$53,MATCH($B16,year,0),MATCH(($B16-AF$4+1),Age,0)))</f>
        <v>0</v>
      </c>
      <c r="AG16" s="301">
        <f>IF(ISNA(INDEX('Stock Model- SF'!$C$9:$AZ$53,MATCH($B16,year,0),MATCH(($B16-AG$4+1),Age,0))),0,INDEX('Stock Model- SF'!$C$9:$AZ$53,MATCH($B16,year,0),MATCH(($B16-AG$4+1),Age,0)))</f>
        <v>0</v>
      </c>
      <c r="AH16" s="301">
        <f>IF(ISNA(INDEX('Stock Model- SF'!$C$9:$AZ$53,MATCH($B16,year,0),MATCH(($B16-AH$4+1),Age,0))),0,INDEX('Stock Model- SF'!$C$9:$AZ$53,MATCH($B16,year,0),MATCH(($B16-AH$4+1),Age,0)))</f>
        <v>0</v>
      </c>
      <c r="AI16" s="301">
        <f>IF(ISNA(INDEX('Stock Model- SF'!$C$9:$AZ$53,MATCH($B16,year,0),MATCH(($B16-AI$4+1),Age,0))),0,INDEX('Stock Model- SF'!$C$9:$AZ$53,MATCH($B16,year,0),MATCH(($B16-AI$4+1),Age,0)))</f>
        <v>0</v>
      </c>
      <c r="AJ16" s="301">
        <f>IF(ISNA(INDEX('Stock Model- SF'!$C$9:$AZ$53,MATCH($B16,year,0),MATCH(($B16-AJ$4+1),Age,0))),0,INDEX('Stock Model- SF'!$C$9:$AZ$53,MATCH($B16,year,0),MATCH(($B16-AJ$4+1),Age,0)))</f>
        <v>0</v>
      </c>
      <c r="AK16" s="301">
        <f>IF(ISNA(INDEX('Stock Model- SF'!$C$9:$AZ$53,MATCH($B16,year,0),MATCH(($B16-AK$4+1),Age,0))),0,INDEX('Stock Model- SF'!$C$9:$AZ$53,MATCH($B16,year,0),MATCH(($B16-AK$4+1),Age,0)))</f>
        <v>0</v>
      </c>
      <c r="AL16" s="301">
        <f>IF(ISNA(INDEX('Stock Model- SF'!$C$9:$AZ$53,MATCH($B16,year,0),MATCH(($B16-AL$4+1),Age,0))),0,INDEX('Stock Model- SF'!$C$9:$AZ$53,MATCH($B16,year,0),MATCH(($B16-AL$4+1),Age,0)))</f>
        <v>0</v>
      </c>
      <c r="AM16" s="301">
        <f>IF(ISNA(INDEX('Stock Model- SF'!$C$9:$AZ$53,MATCH($B16,year,0),MATCH(($B16-AM$4+1),Age,0))),0,INDEX('Stock Model- SF'!$C$9:$AZ$53,MATCH($B16,year,0),MATCH(($B16-AM$4+1),Age,0)))</f>
        <v>0</v>
      </c>
      <c r="AN16" s="301">
        <f>IF(ISNA(INDEX('Stock Model- SF'!$C$9:$AZ$53,MATCH($B16,year,0),MATCH(($B16-AN$4+1),Age,0))),0,INDEX('Stock Model- SF'!$C$9:$AZ$53,MATCH($B16,year,0),MATCH(($B16-AN$4+1),Age,0)))</f>
        <v>0</v>
      </c>
      <c r="AO16" s="301">
        <f>IF(ISNA(INDEX('Stock Model- SF'!$C$9:$AZ$53,MATCH($B16,year,0),MATCH(($B16-AO$4+1),Age,0))),0,INDEX('Stock Model- SF'!$C$9:$AZ$53,MATCH($B16,year,0),MATCH(($B16-AO$4+1),Age,0)))</f>
        <v>0</v>
      </c>
      <c r="AP16" s="301">
        <f>IF(ISNA(INDEX('Stock Model- SF'!$C$9:$AZ$53,MATCH($B16,year,0),MATCH(($B16-AP$4+1),Age,0))),0,INDEX('Stock Model- SF'!$C$9:$AZ$53,MATCH($B16,year,0),MATCH(($B16-AP$4+1),Age,0)))</f>
        <v>0</v>
      </c>
      <c r="AQ16" s="301">
        <f>IF(ISNA(INDEX('Stock Model- SF'!$C$9:$AZ$53,MATCH($B16,year,0),MATCH(($B16-AQ$4+1),Age,0))),0,INDEX('Stock Model- SF'!$C$9:$AZ$53,MATCH($B16,year,0),MATCH(($B16-AQ$4+1),Age,0)))</f>
        <v>0</v>
      </c>
      <c r="AR16" s="301">
        <f>IF(ISNA(INDEX('Stock Model- SF'!$C$9:$AZ$53,MATCH($B16,year,0),MATCH(($B16-AR$4+1),Age,0))),0,INDEX('Stock Model- SF'!$C$9:$AZ$53,MATCH($B16,year,0),MATCH(($B16-AR$4+1),Age,0)))</f>
        <v>0</v>
      </c>
      <c r="AS16" s="301">
        <f>IF(ISNA(INDEX('Stock Model- SF'!$C$9:$AZ$53,MATCH($B16,year,0),MATCH(($B16-AS$4+1),Age,0))),0,INDEX('Stock Model- SF'!$C$9:$AZ$53,MATCH($B16,year,0),MATCH(($B16-AS$4+1),Age,0)))</f>
        <v>0</v>
      </c>
      <c r="AT16" s="301">
        <f>IF(ISNA(INDEX('Stock Model- SF'!$C$9:$AZ$53,MATCH($B16,year,0),MATCH(($B16-AT$4+1),Age,0))),0,INDEX('Stock Model- SF'!$C$9:$AZ$53,MATCH($B16,year,0),MATCH(($B16-AT$4+1),Age,0)))</f>
        <v>0</v>
      </c>
      <c r="AU16" s="301">
        <f>IF(ISNA(INDEX('Stock Model- SF'!$C$9:$AZ$53,MATCH($B16,year,0),MATCH(($B16-AU$4+1),Age,0))),0,INDEX('Stock Model- SF'!$C$9:$AZ$53,MATCH($B16,year,0),MATCH(($B16-AU$4+1),Age,0)))</f>
        <v>0</v>
      </c>
      <c r="AV16" s="153">
        <f t="shared" ca="1" si="2"/>
        <v>4241527.4969529258</v>
      </c>
      <c r="AW16" s="153" t="str">
        <f ca="1">IF(AV16=SUM('Stock Model- SF'!C20:AZ20),"OK","Error")</f>
        <v>OK</v>
      </c>
    </row>
    <row r="17" spans="1:49">
      <c r="A17" s="661"/>
      <c r="B17" s="153">
        <f>'Stock Model- MH'!B21</f>
        <v>2002</v>
      </c>
      <c r="C17" s="301">
        <f ca="1">IF(ISNA(INDEX('Stock Model- SF'!$C$9:$AZ$53,MATCH($B17,year,0),MATCH(($B17-C$4+1),Age,0))),0,INDEX('Stock Model- SF'!$C$9:$AZ$53,MATCH($B17,year,0),MATCH(($B17-C$4+1),Age,0)))</f>
        <v>0</v>
      </c>
      <c r="D17" s="301">
        <f ca="1">IF(ISNA(INDEX('Stock Model- SF'!$C$9:$AZ$53,MATCH($B17,year,0),MATCH(($B17-D$4+1),Age,0))),0,INDEX('Stock Model- SF'!$C$9:$AZ$53,MATCH($B17,year,0),MATCH(($B17-D$4+1),Age,0)))</f>
        <v>385261.20761328348</v>
      </c>
      <c r="E17" s="301">
        <f ca="1">IF(ISNA(INDEX('Stock Model- SF'!$C$9:$AZ$53,MATCH($B17,year,0),MATCH(($B17-E$4+1),Age,0))),0,INDEX('Stock Model- SF'!$C$9:$AZ$53,MATCH($B17,year,0),MATCH(($B17-E$4+1),Age,0)))</f>
        <v>385100.95301091776</v>
      </c>
      <c r="F17" s="301">
        <f ca="1">IF(ISNA(INDEX('Stock Model- SF'!$C$9:$AZ$53,MATCH($B17,year,0),MATCH(($B17-F$4+1),Age,0))),0,INDEX('Stock Model- SF'!$C$9:$AZ$53,MATCH($B17,year,0),MATCH(($B17-F$4+1),Age,0)))</f>
        <v>384940.14808456355</v>
      </c>
      <c r="G17" s="301">
        <f ca="1">IF(ISNA(INDEX('Stock Model- SF'!$C$9:$AZ$53,MATCH($B17,year,0),MATCH(($B17-G$4+1),Age,0))),0,INDEX('Stock Model- SF'!$C$9:$AZ$53,MATCH($B17,year,0),MATCH(($B17-G$4+1),Age,0)))</f>
        <v>384987.6115700606</v>
      </c>
      <c r="H17" s="301">
        <f ca="1">IF(ISNA(INDEX('Stock Model- SF'!$C$9:$AZ$53,MATCH($B17,year,0),MATCH(($B17-H$4+1),Age,0))),0,INDEX('Stock Model- SF'!$C$9:$AZ$53,MATCH($B17,year,0),MATCH(($B17-H$4+1),Age,0)))</f>
        <v>385285.27514623059</v>
      </c>
      <c r="I17" s="301">
        <f ca="1">IF(ISNA(INDEX('Stock Model- SF'!$C$9:$AZ$53,MATCH($B17,year,0),MATCH(($B17-I$4+1),Age,0))),0,INDEX('Stock Model- SF'!$C$9:$AZ$53,MATCH($B17,year,0),MATCH(($B17-I$4+1),Age,0)))</f>
        <v>385992.05025464494</v>
      </c>
      <c r="J17" s="301">
        <f ca="1">IF(ISNA(INDEX('Stock Model- SF'!$C$9:$AZ$53,MATCH($B17,year,0),MATCH(($B17-J$4+1),Age,0))),0,INDEX('Stock Model- SF'!$C$9:$AZ$53,MATCH($B17,year,0),MATCH(($B17-J$4+1),Age,0)))</f>
        <v>384299.67999908916</v>
      </c>
      <c r="K17" s="301">
        <f ca="1">IF(ISNA(INDEX('Stock Model- SF'!$C$9:$AZ$53,MATCH($B17,year,0),MATCH(($B17-K$4+1),Age,0))),0,INDEX('Stock Model- SF'!$C$9:$AZ$53,MATCH($B17,year,0),MATCH(($B17-K$4+1),Age,0)))</f>
        <v>384136.1234527927</v>
      </c>
      <c r="L17" s="301">
        <f ca="1">IF(ISNA(INDEX('Stock Model- SF'!$C$9:$AZ$53,MATCH($B17,year,0),MATCH(($B17-L$4+1),Age,0))),0,INDEX('Stock Model- SF'!$C$9:$AZ$53,MATCH($B17,year,0),MATCH(($B17-L$4+1),Age,0)))</f>
        <v>385224.92899754562</v>
      </c>
      <c r="M17" s="301">
        <f ca="1">IF(ISNA(INDEX('Stock Model- SF'!$C$9:$AZ$53,MATCH($B17,year,0),MATCH(($B17-M$4+1),Age,0))),0,INDEX('Stock Model- SF'!$C$9:$AZ$53,MATCH($B17,year,0),MATCH(($B17-M$4+1),Age,0)))</f>
        <v>386773.59302708053</v>
      </c>
      <c r="N17" s="301">
        <f ca="1">IF(ISNA(INDEX('Stock Model- SF'!$C$9:$AZ$53,MATCH($B17,year,0),MATCH(($B17-N$4+1),Age,0))),0,INDEX('Stock Model- SF'!$C$9:$AZ$53,MATCH($B17,year,0),MATCH(($B17-N$4+1),Age,0)))</f>
        <v>389525.92579671677</v>
      </c>
      <c r="O17" s="301">
        <f ca="1">IF(ISNA(INDEX('Stock Model- SF'!$C$9:$AZ$53,MATCH($B17,year,0),MATCH(($B17-O$4+1),Age,0))),0,INDEX('Stock Model- SF'!$C$9:$AZ$53,MATCH($B17,year,0),MATCH(($B17-O$4+1),Age,0)))</f>
        <v>375837.82872131024</v>
      </c>
      <c r="P17" s="301">
        <f>IF(ISNA(INDEX('Stock Model- SF'!$C$9:$AZ$53,MATCH($B17,year,0),MATCH(($B17-P$4+1),Age,0))),0,INDEX('Stock Model- SF'!$C$9:$AZ$53,MATCH($B17,year,0),MATCH(($B17-P$4+1),Age,0)))</f>
        <v>0</v>
      </c>
      <c r="Q17" s="301">
        <f>IF(ISNA(INDEX('Stock Model- SF'!$C$9:$AZ$53,MATCH($B17,year,0),MATCH(($B17-Q$4+1),Age,0))),0,INDEX('Stock Model- SF'!$C$9:$AZ$53,MATCH($B17,year,0),MATCH(($B17-Q$4+1),Age,0)))</f>
        <v>0</v>
      </c>
      <c r="R17" s="301">
        <f>IF(ISNA(INDEX('Stock Model- SF'!$C$9:$AZ$53,MATCH($B17,year,0),MATCH(($B17-R$4+1),Age,0))),0,INDEX('Stock Model- SF'!$C$9:$AZ$53,MATCH($B17,year,0),MATCH(($B17-R$4+1),Age,0)))</f>
        <v>0</v>
      </c>
      <c r="S17" s="301">
        <f>IF(ISNA(INDEX('Stock Model- SF'!$C$9:$AZ$53,MATCH($B17,year,0),MATCH(($B17-S$4+1),Age,0))),0,INDEX('Stock Model- SF'!$C$9:$AZ$53,MATCH($B17,year,0),MATCH(($B17-S$4+1),Age,0)))</f>
        <v>0</v>
      </c>
      <c r="T17" s="301">
        <f>IF(ISNA(INDEX('Stock Model- SF'!$C$9:$AZ$53,MATCH($B17,year,0),MATCH(($B17-T$4+1),Age,0))),0,INDEX('Stock Model- SF'!$C$9:$AZ$53,MATCH($B17,year,0),MATCH(($B17-T$4+1),Age,0)))</f>
        <v>0</v>
      </c>
      <c r="U17" s="301">
        <f>IF(ISNA(INDEX('Stock Model- SF'!$C$9:$AZ$53,MATCH($B17,year,0),MATCH(($B17-U$4+1),Age,0))),0,INDEX('Stock Model- SF'!$C$9:$AZ$53,MATCH($B17,year,0),MATCH(($B17-U$4+1),Age,0)))</f>
        <v>0</v>
      </c>
      <c r="V17" s="301">
        <f>IF(ISNA(INDEX('Stock Model- SF'!$C$9:$AZ$53,MATCH($B17,year,0),MATCH(($B17-V$4+1),Age,0))),0,INDEX('Stock Model- SF'!$C$9:$AZ$53,MATCH($B17,year,0),MATCH(($B17-V$4+1),Age,0)))</f>
        <v>0</v>
      </c>
      <c r="W17" s="301">
        <f>IF(ISNA(INDEX('Stock Model- SF'!$C$9:$AZ$53,MATCH($B17,year,0),MATCH(($B17-W$4+1),Age,0))),0,INDEX('Stock Model- SF'!$C$9:$AZ$53,MATCH($B17,year,0),MATCH(($B17-W$4+1),Age,0)))</f>
        <v>0</v>
      </c>
      <c r="X17" s="301">
        <f>IF(ISNA(INDEX('Stock Model- SF'!$C$9:$AZ$53,MATCH($B17,year,0),MATCH(($B17-X$4+1),Age,0))),0,INDEX('Stock Model- SF'!$C$9:$AZ$53,MATCH($B17,year,0),MATCH(($B17-X$4+1),Age,0)))</f>
        <v>0</v>
      </c>
      <c r="Y17" s="301">
        <f>IF(ISNA(INDEX('Stock Model- SF'!$C$9:$AZ$53,MATCH($B17,year,0),MATCH(($B17-Y$4+1),Age,0))),0,INDEX('Stock Model- SF'!$C$9:$AZ$53,MATCH($B17,year,0),MATCH(($B17-Y$4+1),Age,0)))</f>
        <v>0</v>
      </c>
      <c r="Z17" s="301">
        <f>IF(ISNA(INDEX('Stock Model- SF'!$C$9:$AZ$53,MATCH($B17,year,0),MATCH(($B17-Z$4+1),Age,0))),0,INDEX('Stock Model- SF'!$C$9:$AZ$53,MATCH($B17,year,0),MATCH(($B17-Z$4+1),Age,0)))</f>
        <v>0</v>
      </c>
      <c r="AA17" s="301">
        <f>IF(ISNA(INDEX('Stock Model- SF'!$C$9:$AZ$53,MATCH($B17,year,0),MATCH(($B17-AA$4+1),Age,0))),0,INDEX('Stock Model- SF'!$C$9:$AZ$53,MATCH($B17,year,0),MATCH(($B17-AA$4+1),Age,0)))</f>
        <v>0</v>
      </c>
      <c r="AB17" s="301">
        <f>IF(ISNA(INDEX('Stock Model- SF'!$C$9:$AZ$53,MATCH($B17,year,0),MATCH(($B17-AB$4+1),Age,0))),0,INDEX('Stock Model- SF'!$C$9:$AZ$53,MATCH($B17,year,0),MATCH(($B17-AB$4+1),Age,0)))</f>
        <v>0</v>
      </c>
      <c r="AC17" s="301">
        <f>IF(ISNA(INDEX('Stock Model- SF'!$C$9:$AZ$53,MATCH($B17,year,0),MATCH(($B17-AC$4+1),Age,0))),0,INDEX('Stock Model- SF'!$C$9:$AZ$53,MATCH($B17,year,0),MATCH(($B17-AC$4+1),Age,0)))</f>
        <v>0</v>
      </c>
      <c r="AD17" s="301">
        <f>IF(ISNA(INDEX('Stock Model- SF'!$C$9:$AZ$53,MATCH($B17,year,0),MATCH(($B17-AD$4+1),Age,0))),0,INDEX('Stock Model- SF'!$C$9:$AZ$53,MATCH($B17,year,0),MATCH(($B17-AD$4+1),Age,0)))</f>
        <v>0</v>
      </c>
      <c r="AE17" s="301">
        <f>IF(ISNA(INDEX('Stock Model- SF'!$C$9:$AZ$53,MATCH($B17,year,0),MATCH(($B17-AE$4+1),Age,0))),0,INDEX('Stock Model- SF'!$C$9:$AZ$53,MATCH($B17,year,0),MATCH(($B17-AE$4+1),Age,0)))</f>
        <v>0</v>
      </c>
      <c r="AF17" s="301">
        <f>IF(ISNA(INDEX('Stock Model- SF'!$C$9:$AZ$53,MATCH($B17,year,0),MATCH(($B17-AF$4+1),Age,0))),0,INDEX('Stock Model- SF'!$C$9:$AZ$53,MATCH($B17,year,0),MATCH(($B17-AF$4+1),Age,0)))</f>
        <v>0</v>
      </c>
      <c r="AG17" s="301">
        <f>IF(ISNA(INDEX('Stock Model- SF'!$C$9:$AZ$53,MATCH($B17,year,0),MATCH(($B17-AG$4+1),Age,0))),0,INDEX('Stock Model- SF'!$C$9:$AZ$53,MATCH($B17,year,0),MATCH(($B17-AG$4+1),Age,0)))</f>
        <v>0</v>
      </c>
      <c r="AH17" s="301">
        <f>IF(ISNA(INDEX('Stock Model- SF'!$C$9:$AZ$53,MATCH($B17,year,0),MATCH(($B17-AH$4+1),Age,0))),0,INDEX('Stock Model- SF'!$C$9:$AZ$53,MATCH($B17,year,0),MATCH(($B17-AH$4+1),Age,0)))</f>
        <v>0</v>
      </c>
      <c r="AI17" s="301">
        <f>IF(ISNA(INDEX('Stock Model- SF'!$C$9:$AZ$53,MATCH($B17,year,0),MATCH(($B17-AI$4+1),Age,0))),0,INDEX('Stock Model- SF'!$C$9:$AZ$53,MATCH($B17,year,0),MATCH(($B17-AI$4+1),Age,0)))</f>
        <v>0</v>
      </c>
      <c r="AJ17" s="301">
        <f>IF(ISNA(INDEX('Stock Model- SF'!$C$9:$AZ$53,MATCH($B17,year,0),MATCH(($B17-AJ$4+1),Age,0))),0,INDEX('Stock Model- SF'!$C$9:$AZ$53,MATCH($B17,year,0),MATCH(($B17-AJ$4+1),Age,0)))</f>
        <v>0</v>
      </c>
      <c r="AK17" s="301">
        <f>IF(ISNA(INDEX('Stock Model- SF'!$C$9:$AZ$53,MATCH($B17,year,0),MATCH(($B17-AK$4+1),Age,0))),0,INDEX('Stock Model- SF'!$C$9:$AZ$53,MATCH($B17,year,0),MATCH(($B17-AK$4+1),Age,0)))</f>
        <v>0</v>
      </c>
      <c r="AL17" s="301">
        <f>IF(ISNA(INDEX('Stock Model- SF'!$C$9:$AZ$53,MATCH($B17,year,0),MATCH(($B17-AL$4+1),Age,0))),0,INDEX('Stock Model- SF'!$C$9:$AZ$53,MATCH($B17,year,0),MATCH(($B17-AL$4+1),Age,0)))</f>
        <v>0</v>
      </c>
      <c r="AM17" s="301">
        <f>IF(ISNA(INDEX('Stock Model- SF'!$C$9:$AZ$53,MATCH($B17,year,0),MATCH(($B17-AM$4+1),Age,0))),0,INDEX('Stock Model- SF'!$C$9:$AZ$53,MATCH($B17,year,0),MATCH(($B17-AM$4+1),Age,0)))</f>
        <v>0</v>
      </c>
      <c r="AN17" s="301">
        <f>IF(ISNA(INDEX('Stock Model- SF'!$C$9:$AZ$53,MATCH($B17,year,0),MATCH(($B17-AN$4+1),Age,0))),0,INDEX('Stock Model- SF'!$C$9:$AZ$53,MATCH($B17,year,0),MATCH(($B17-AN$4+1),Age,0)))</f>
        <v>0</v>
      </c>
      <c r="AO17" s="301">
        <f>IF(ISNA(INDEX('Stock Model- SF'!$C$9:$AZ$53,MATCH($B17,year,0),MATCH(($B17-AO$4+1),Age,0))),0,INDEX('Stock Model- SF'!$C$9:$AZ$53,MATCH($B17,year,0),MATCH(($B17-AO$4+1),Age,0)))</f>
        <v>0</v>
      </c>
      <c r="AP17" s="301">
        <f>IF(ISNA(INDEX('Stock Model- SF'!$C$9:$AZ$53,MATCH($B17,year,0),MATCH(($B17-AP$4+1),Age,0))),0,INDEX('Stock Model- SF'!$C$9:$AZ$53,MATCH($B17,year,0),MATCH(($B17-AP$4+1),Age,0)))</f>
        <v>0</v>
      </c>
      <c r="AQ17" s="301">
        <f>IF(ISNA(INDEX('Stock Model- SF'!$C$9:$AZ$53,MATCH($B17,year,0),MATCH(($B17-AQ$4+1),Age,0))),0,INDEX('Stock Model- SF'!$C$9:$AZ$53,MATCH($B17,year,0),MATCH(($B17-AQ$4+1),Age,0)))</f>
        <v>0</v>
      </c>
      <c r="AR17" s="301">
        <f>IF(ISNA(INDEX('Stock Model- SF'!$C$9:$AZ$53,MATCH($B17,year,0),MATCH(($B17-AR$4+1),Age,0))),0,INDEX('Stock Model- SF'!$C$9:$AZ$53,MATCH($B17,year,0),MATCH(($B17-AR$4+1),Age,0)))</f>
        <v>0</v>
      </c>
      <c r="AS17" s="301">
        <f>IF(ISNA(INDEX('Stock Model- SF'!$C$9:$AZ$53,MATCH($B17,year,0),MATCH(($B17-AS$4+1),Age,0))),0,INDEX('Stock Model- SF'!$C$9:$AZ$53,MATCH($B17,year,0),MATCH(($B17-AS$4+1),Age,0)))</f>
        <v>0</v>
      </c>
      <c r="AT17" s="301">
        <f>IF(ISNA(INDEX('Stock Model- SF'!$C$9:$AZ$53,MATCH($B17,year,0),MATCH(($B17-AT$4+1),Age,0))),0,INDEX('Stock Model- SF'!$C$9:$AZ$53,MATCH($B17,year,0),MATCH(($B17-AT$4+1),Age,0)))</f>
        <v>0</v>
      </c>
      <c r="AU17" s="301">
        <f>IF(ISNA(INDEX('Stock Model- SF'!$C$9:$AZ$53,MATCH($B17,year,0),MATCH(($B17-AU$4+1),Age,0))),0,INDEX('Stock Model- SF'!$C$9:$AZ$53,MATCH($B17,year,0),MATCH(($B17-AU$4+1),Age,0)))</f>
        <v>0</v>
      </c>
      <c r="AV17" s="153">
        <f t="shared" ca="1" si="2"/>
        <v>4617365.3256742358</v>
      </c>
      <c r="AW17" s="153" t="str">
        <f ca="1">IF(AV17=SUM('Stock Model- SF'!C21:AZ21),"OK","Error")</f>
        <v>OK</v>
      </c>
    </row>
    <row r="18" spans="1:49">
      <c r="A18" s="661"/>
      <c r="B18" s="153">
        <f>'Stock Model- MH'!B22</f>
        <v>2003</v>
      </c>
      <c r="C18" s="301">
        <f ca="1">IF(ISNA(INDEX('Stock Model- SF'!$C$9:$AZ$53,MATCH($B18,year,0),MATCH(($B18-C$4+1),Age,0))),0,INDEX('Stock Model- SF'!$C$9:$AZ$53,MATCH($B18,year,0),MATCH(($B18-C$4+1),Age,0)))</f>
        <v>0</v>
      </c>
      <c r="D18" s="301">
        <f ca="1">IF(ISNA(INDEX('Stock Model- SF'!$C$9:$AZ$53,MATCH($B18,year,0),MATCH(($B18-D$4+1),Age,0))),0,INDEX('Stock Model- SF'!$C$9:$AZ$53,MATCH($B18,year,0),MATCH(($B18-D$4+1),Age,0)))</f>
        <v>385261.20761328348</v>
      </c>
      <c r="E18" s="301">
        <f ca="1">IF(ISNA(INDEX('Stock Model- SF'!$C$9:$AZ$53,MATCH($B18,year,0),MATCH(($B18-E$4+1),Age,0))),0,INDEX('Stock Model- SF'!$C$9:$AZ$53,MATCH($B18,year,0),MATCH(($B18-E$4+1),Age,0)))</f>
        <v>385100.95301091776</v>
      </c>
      <c r="F18" s="301">
        <f ca="1">IF(ISNA(INDEX('Stock Model- SF'!$C$9:$AZ$53,MATCH($B18,year,0),MATCH(($B18-F$4+1),Age,0))),0,INDEX('Stock Model- SF'!$C$9:$AZ$53,MATCH($B18,year,0),MATCH(($B18-F$4+1),Age,0)))</f>
        <v>384940.14808456355</v>
      </c>
      <c r="G18" s="301">
        <f ca="1">IF(ISNA(INDEX('Stock Model- SF'!$C$9:$AZ$53,MATCH($B18,year,0),MATCH(($B18-G$4+1),Age,0))),0,INDEX('Stock Model- SF'!$C$9:$AZ$53,MATCH($B18,year,0),MATCH(($B18-G$4+1),Age,0)))</f>
        <v>384987.6115700606</v>
      </c>
      <c r="H18" s="301">
        <f ca="1">IF(ISNA(INDEX('Stock Model- SF'!$C$9:$AZ$53,MATCH($B18,year,0),MATCH(($B18-H$4+1),Age,0))),0,INDEX('Stock Model- SF'!$C$9:$AZ$53,MATCH($B18,year,0),MATCH(($B18-H$4+1),Age,0)))</f>
        <v>385285.27514623059</v>
      </c>
      <c r="I18" s="301">
        <f ca="1">IF(ISNA(INDEX('Stock Model- SF'!$C$9:$AZ$53,MATCH($B18,year,0),MATCH(($B18-I$4+1),Age,0))),0,INDEX('Stock Model- SF'!$C$9:$AZ$53,MATCH($B18,year,0),MATCH(($B18-I$4+1),Age,0)))</f>
        <v>385992.05025464494</v>
      </c>
      <c r="J18" s="301">
        <f ca="1">IF(ISNA(INDEX('Stock Model- SF'!$C$9:$AZ$53,MATCH($B18,year,0),MATCH(($B18-J$4+1),Age,0))),0,INDEX('Stock Model- SF'!$C$9:$AZ$53,MATCH($B18,year,0),MATCH(($B18-J$4+1),Age,0)))</f>
        <v>384299.67999908916</v>
      </c>
      <c r="K18" s="301">
        <f ca="1">IF(ISNA(INDEX('Stock Model- SF'!$C$9:$AZ$53,MATCH($B18,year,0),MATCH(($B18-K$4+1),Age,0))),0,INDEX('Stock Model- SF'!$C$9:$AZ$53,MATCH($B18,year,0),MATCH(($B18-K$4+1),Age,0)))</f>
        <v>384136.1234527927</v>
      </c>
      <c r="L18" s="301">
        <f ca="1">IF(ISNA(INDEX('Stock Model- SF'!$C$9:$AZ$53,MATCH($B18,year,0),MATCH(($B18-L$4+1),Age,0))),0,INDEX('Stock Model- SF'!$C$9:$AZ$53,MATCH($B18,year,0),MATCH(($B18-L$4+1),Age,0)))</f>
        <v>385224.92899754562</v>
      </c>
      <c r="M18" s="301">
        <f ca="1">IF(ISNA(INDEX('Stock Model- SF'!$C$9:$AZ$53,MATCH($B18,year,0),MATCH(($B18-M$4+1),Age,0))),0,INDEX('Stock Model- SF'!$C$9:$AZ$53,MATCH($B18,year,0),MATCH(($B18-M$4+1),Age,0)))</f>
        <v>386773.59302708053</v>
      </c>
      <c r="N18" s="301">
        <f ca="1">IF(ISNA(INDEX('Stock Model- SF'!$C$9:$AZ$53,MATCH($B18,year,0),MATCH(($B18-N$4+1),Age,0))),0,INDEX('Stock Model- SF'!$C$9:$AZ$53,MATCH($B18,year,0),MATCH(($B18-N$4+1),Age,0)))</f>
        <v>389525.92579671677</v>
      </c>
      <c r="O18" s="301">
        <f ca="1">IF(ISNA(INDEX('Stock Model- SF'!$C$9:$AZ$53,MATCH($B18,year,0),MATCH(($B18-O$4+1),Age,0))),0,INDEX('Stock Model- SF'!$C$9:$AZ$53,MATCH($B18,year,0),MATCH(($B18-O$4+1),Age,0)))</f>
        <v>375837.82872131024</v>
      </c>
      <c r="P18" s="301">
        <f ca="1">IF(ISNA(INDEX('Stock Model- SF'!$C$9:$AZ$53,MATCH($B18,year,0),MATCH(($B18-P$4+1),Age,0))),0,INDEX('Stock Model- SF'!$C$9:$AZ$53,MATCH($B18,year,0),MATCH(($B18-P$4+1),Age,0)))</f>
        <v>383318.34072131023</v>
      </c>
      <c r="Q18" s="301">
        <f>IF(ISNA(INDEX('Stock Model- SF'!$C$9:$AZ$53,MATCH($B18,year,0),MATCH(($B18-Q$4+1),Age,0))),0,INDEX('Stock Model- SF'!$C$9:$AZ$53,MATCH($B18,year,0),MATCH(($B18-Q$4+1),Age,0)))</f>
        <v>0</v>
      </c>
      <c r="R18" s="301">
        <f>IF(ISNA(INDEX('Stock Model- SF'!$C$9:$AZ$53,MATCH($B18,year,0),MATCH(($B18-R$4+1),Age,0))),0,INDEX('Stock Model- SF'!$C$9:$AZ$53,MATCH($B18,year,0),MATCH(($B18-R$4+1),Age,0)))</f>
        <v>0</v>
      </c>
      <c r="S18" s="301">
        <f>IF(ISNA(INDEX('Stock Model- SF'!$C$9:$AZ$53,MATCH($B18,year,0),MATCH(($B18-S$4+1),Age,0))),0,INDEX('Stock Model- SF'!$C$9:$AZ$53,MATCH($B18,year,0),MATCH(($B18-S$4+1),Age,0)))</f>
        <v>0</v>
      </c>
      <c r="T18" s="301">
        <f>IF(ISNA(INDEX('Stock Model- SF'!$C$9:$AZ$53,MATCH($B18,year,0),MATCH(($B18-T$4+1),Age,0))),0,INDEX('Stock Model- SF'!$C$9:$AZ$53,MATCH($B18,year,0),MATCH(($B18-T$4+1),Age,0)))</f>
        <v>0</v>
      </c>
      <c r="U18" s="301">
        <f>IF(ISNA(INDEX('Stock Model- SF'!$C$9:$AZ$53,MATCH($B18,year,0),MATCH(($B18-U$4+1),Age,0))),0,INDEX('Stock Model- SF'!$C$9:$AZ$53,MATCH($B18,year,0),MATCH(($B18-U$4+1),Age,0)))</f>
        <v>0</v>
      </c>
      <c r="V18" s="301">
        <f>IF(ISNA(INDEX('Stock Model- SF'!$C$9:$AZ$53,MATCH($B18,year,0),MATCH(($B18-V$4+1),Age,0))),0,INDEX('Stock Model- SF'!$C$9:$AZ$53,MATCH($B18,year,0),MATCH(($B18-V$4+1),Age,0)))</f>
        <v>0</v>
      </c>
      <c r="W18" s="301">
        <f>IF(ISNA(INDEX('Stock Model- SF'!$C$9:$AZ$53,MATCH($B18,year,0),MATCH(($B18-W$4+1),Age,0))),0,INDEX('Stock Model- SF'!$C$9:$AZ$53,MATCH($B18,year,0),MATCH(($B18-W$4+1),Age,0)))</f>
        <v>0</v>
      </c>
      <c r="X18" s="301">
        <f>IF(ISNA(INDEX('Stock Model- SF'!$C$9:$AZ$53,MATCH($B18,year,0),MATCH(($B18-X$4+1),Age,0))),0,INDEX('Stock Model- SF'!$C$9:$AZ$53,MATCH($B18,year,0),MATCH(($B18-X$4+1),Age,0)))</f>
        <v>0</v>
      </c>
      <c r="Y18" s="301">
        <f>IF(ISNA(INDEX('Stock Model- SF'!$C$9:$AZ$53,MATCH($B18,year,0),MATCH(($B18-Y$4+1),Age,0))),0,INDEX('Stock Model- SF'!$C$9:$AZ$53,MATCH($B18,year,0),MATCH(($B18-Y$4+1),Age,0)))</f>
        <v>0</v>
      </c>
      <c r="Z18" s="301">
        <f>IF(ISNA(INDEX('Stock Model- SF'!$C$9:$AZ$53,MATCH($B18,year,0),MATCH(($B18-Z$4+1),Age,0))),0,INDEX('Stock Model- SF'!$C$9:$AZ$53,MATCH($B18,year,0),MATCH(($B18-Z$4+1),Age,0)))</f>
        <v>0</v>
      </c>
      <c r="AA18" s="301">
        <f>IF(ISNA(INDEX('Stock Model- SF'!$C$9:$AZ$53,MATCH($B18,year,0),MATCH(($B18-AA$4+1),Age,0))),0,INDEX('Stock Model- SF'!$C$9:$AZ$53,MATCH($B18,year,0),MATCH(($B18-AA$4+1),Age,0)))</f>
        <v>0</v>
      </c>
      <c r="AB18" s="301">
        <f>IF(ISNA(INDEX('Stock Model- SF'!$C$9:$AZ$53,MATCH($B18,year,0),MATCH(($B18-AB$4+1),Age,0))),0,INDEX('Stock Model- SF'!$C$9:$AZ$53,MATCH($B18,year,0),MATCH(($B18-AB$4+1),Age,0)))</f>
        <v>0</v>
      </c>
      <c r="AC18" s="301">
        <f>IF(ISNA(INDEX('Stock Model- SF'!$C$9:$AZ$53,MATCH($B18,year,0),MATCH(($B18-AC$4+1),Age,0))),0,INDEX('Stock Model- SF'!$C$9:$AZ$53,MATCH($B18,year,0),MATCH(($B18-AC$4+1),Age,0)))</f>
        <v>0</v>
      </c>
      <c r="AD18" s="301">
        <f>IF(ISNA(INDEX('Stock Model- SF'!$C$9:$AZ$53,MATCH($B18,year,0),MATCH(($B18-AD$4+1),Age,0))),0,INDEX('Stock Model- SF'!$C$9:$AZ$53,MATCH($B18,year,0),MATCH(($B18-AD$4+1),Age,0)))</f>
        <v>0</v>
      </c>
      <c r="AE18" s="301">
        <f>IF(ISNA(INDEX('Stock Model- SF'!$C$9:$AZ$53,MATCH($B18,year,0),MATCH(($B18-AE$4+1),Age,0))),0,INDEX('Stock Model- SF'!$C$9:$AZ$53,MATCH($B18,year,0),MATCH(($B18-AE$4+1),Age,0)))</f>
        <v>0</v>
      </c>
      <c r="AF18" s="301">
        <f>IF(ISNA(INDEX('Stock Model- SF'!$C$9:$AZ$53,MATCH($B18,year,0),MATCH(($B18-AF$4+1),Age,0))),0,INDEX('Stock Model- SF'!$C$9:$AZ$53,MATCH($B18,year,0),MATCH(($B18-AF$4+1),Age,0)))</f>
        <v>0</v>
      </c>
      <c r="AG18" s="301">
        <f>IF(ISNA(INDEX('Stock Model- SF'!$C$9:$AZ$53,MATCH($B18,year,0),MATCH(($B18-AG$4+1),Age,0))),0,INDEX('Stock Model- SF'!$C$9:$AZ$53,MATCH($B18,year,0),MATCH(($B18-AG$4+1),Age,0)))</f>
        <v>0</v>
      </c>
      <c r="AH18" s="301">
        <f>IF(ISNA(INDEX('Stock Model- SF'!$C$9:$AZ$53,MATCH($B18,year,0),MATCH(($B18-AH$4+1),Age,0))),0,INDEX('Stock Model- SF'!$C$9:$AZ$53,MATCH($B18,year,0),MATCH(($B18-AH$4+1),Age,0)))</f>
        <v>0</v>
      </c>
      <c r="AI18" s="301">
        <f>IF(ISNA(INDEX('Stock Model- SF'!$C$9:$AZ$53,MATCH($B18,year,0),MATCH(($B18-AI$4+1),Age,0))),0,INDEX('Stock Model- SF'!$C$9:$AZ$53,MATCH($B18,year,0),MATCH(($B18-AI$4+1),Age,0)))</f>
        <v>0</v>
      </c>
      <c r="AJ18" s="301">
        <f>IF(ISNA(INDEX('Stock Model- SF'!$C$9:$AZ$53,MATCH($B18,year,0),MATCH(($B18-AJ$4+1),Age,0))),0,INDEX('Stock Model- SF'!$C$9:$AZ$53,MATCH($B18,year,0),MATCH(($B18-AJ$4+1),Age,0)))</f>
        <v>0</v>
      </c>
      <c r="AK18" s="301">
        <f>IF(ISNA(INDEX('Stock Model- SF'!$C$9:$AZ$53,MATCH($B18,year,0),MATCH(($B18-AK$4+1),Age,0))),0,INDEX('Stock Model- SF'!$C$9:$AZ$53,MATCH($B18,year,0),MATCH(($B18-AK$4+1),Age,0)))</f>
        <v>0</v>
      </c>
      <c r="AL18" s="301">
        <f>IF(ISNA(INDEX('Stock Model- SF'!$C$9:$AZ$53,MATCH($B18,year,0),MATCH(($B18-AL$4+1),Age,0))),0,INDEX('Stock Model- SF'!$C$9:$AZ$53,MATCH($B18,year,0),MATCH(($B18-AL$4+1),Age,0)))</f>
        <v>0</v>
      </c>
      <c r="AM18" s="301">
        <f>IF(ISNA(INDEX('Stock Model- SF'!$C$9:$AZ$53,MATCH($B18,year,0),MATCH(($B18-AM$4+1),Age,0))),0,INDEX('Stock Model- SF'!$C$9:$AZ$53,MATCH($B18,year,0),MATCH(($B18-AM$4+1),Age,0)))</f>
        <v>0</v>
      </c>
      <c r="AN18" s="301">
        <f>IF(ISNA(INDEX('Stock Model- SF'!$C$9:$AZ$53,MATCH($B18,year,0),MATCH(($B18-AN$4+1),Age,0))),0,INDEX('Stock Model- SF'!$C$9:$AZ$53,MATCH($B18,year,0),MATCH(($B18-AN$4+1),Age,0)))</f>
        <v>0</v>
      </c>
      <c r="AO18" s="301">
        <f>IF(ISNA(INDEX('Stock Model- SF'!$C$9:$AZ$53,MATCH($B18,year,0),MATCH(($B18-AO$4+1),Age,0))),0,INDEX('Stock Model- SF'!$C$9:$AZ$53,MATCH($B18,year,0),MATCH(($B18-AO$4+1),Age,0)))</f>
        <v>0</v>
      </c>
      <c r="AP18" s="301">
        <f>IF(ISNA(INDEX('Stock Model- SF'!$C$9:$AZ$53,MATCH($B18,year,0),MATCH(($B18-AP$4+1),Age,0))),0,INDEX('Stock Model- SF'!$C$9:$AZ$53,MATCH($B18,year,0),MATCH(($B18-AP$4+1),Age,0)))</f>
        <v>0</v>
      </c>
      <c r="AQ18" s="301">
        <f>IF(ISNA(INDEX('Stock Model- SF'!$C$9:$AZ$53,MATCH($B18,year,0),MATCH(($B18-AQ$4+1),Age,0))),0,INDEX('Stock Model- SF'!$C$9:$AZ$53,MATCH($B18,year,0),MATCH(($B18-AQ$4+1),Age,0)))</f>
        <v>0</v>
      </c>
      <c r="AR18" s="301">
        <f>IF(ISNA(INDEX('Stock Model- SF'!$C$9:$AZ$53,MATCH($B18,year,0),MATCH(($B18-AR$4+1),Age,0))),0,INDEX('Stock Model- SF'!$C$9:$AZ$53,MATCH($B18,year,0),MATCH(($B18-AR$4+1),Age,0)))</f>
        <v>0</v>
      </c>
      <c r="AS18" s="301">
        <f>IF(ISNA(INDEX('Stock Model- SF'!$C$9:$AZ$53,MATCH($B18,year,0),MATCH(($B18-AS$4+1),Age,0))),0,INDEX('Stock Model- SF'!$C$9:$AZ$53,MATCH($B18,year,0),MATCH(($B18-AS$4+1),Age,0)))</f>
        <v>0</v>
      </c>
      <c r="AT18" s="301">
        <f>IF(ISNA(INDEX('Stock Model- SF'!$C$9:$AZ$53,MATCH($B18,year,0),MATCH(($B18-AT$4+1),Age,0))),0,INDEX('Stock Model- SF'!$C$9:$AZ$53,MATCH($B18,year,0),MATCH(($B18-AT$4+1),Age,0)))</f>
        <v>0</v>
      </c>
      <c r="AU18" s="301">
        <f>IF(ISNA(INDEX('Stock Model- SF'!$C$9:$AZ$53,MATCH($B18,year,0),MATCH(($B18-AU$4+1),Age,0))),0,INDEX('Stock Model- SF'!$C$9:$AZ$53,MATCH($B18,year,0),MATCH(($B18-AU$4+1),Age,0)))</f>
        <v>0</v>
      </c>
      <c r="AV18" s="153">
        <f t="shared" ca="1" si="2"/>
        <v>5000683.6663955459</v>
      </c>
      <c r="AW18" s="153" t="str">
        <f ca="1">IF(AV18=SUM('Stock Model- SF'!C22:AZ22),"OK","Error")</f>
        <v>OK</v>
      </c>
    </row>
    <row r="19" spans="1:49">
      <c r="A19" s="661"/>
      <c r="B19" s="153">
        <f>'Stock Model- MH'!B23</f>
        <v>2004</v>
      </c>
      <c r="C19" s="301">
        <f ca="1">IF(ISNA(INDEX('Stock Model- SF'!$C$9:$AZ$53,MATCH($B19,year,0),MATCH(($B19-C$4+1),Age,0))),0,INDEX('Stock Model- SF'!$C$9:$AZ$53,MATCH($B19,year,0),MATCH(($B19-C$4+1),Age,0)))</f>
        <v>0</v>
      </c>
      <c r="D19" s="301">
        <f ca="1">IF(ISNA(INDEX('Stock Model- SF'!$C$9:$AZ$53,MATCH($B19,year,0),MATCH(($B19-D$4+1),Age,0))),0,INDEX('Stock Model- SF'!$C$9:$AZ$53,MATCH($B19,year,0),MATCH(($B19-D$4+1),Age,0)))</f>
        <v>0</v>
      </c>
      <c r="E19" s="301">
        <f ca="1">IF(ISNA(INDEX('Stock Model- SF'!$C$9:$AZ$53,MATCH($B19,year,0),MATCH(($B19-E$4+1),Age,0))),0,INDEX('Stock Model- SF'!$C$9:$AZ$53,MATCH($B19,year,0),MATCH(($B19-E$4+1),Age,0)))</f>
        <v>385100.95301091776</v>
      </c>
      <c r="F19" s="301">
        <f ca="1">IF(ISNA(INDEX('Stock Model- SF'!$C$9:$AZ$53,MATCH($B19,year,0),MATCH(($B19-F$4+1),Age,0))),0,INDEX('Stock Model- SF'!$C$9:$AZ$53,MATCH($B19,year,0),MATCH(($B19-F$4+1),Age,0)))</f>
        <v>384940.14808456355</v>
      </c>
      <c r="G19" s="301">
        <f ca="1">IF(ISNA(INDEX('Stock Model- SF'!$C$9:$AZ$53,MATCH($B19,year,0),MATCH(($B19-G$4+1),Age,0))),0,INDEX('Stock Model- SF'!$C$9:$AZ$53,MATCH($B19,year,0),MATCH(($B19-G$4+1),Age,0)))</f>
        <v>384987.6115700606</v>
      </c>
      <c r="H19" s="301">
        <f ca="1">IF(ISNA(INDEX('Stock Model- SF'!$C$9:$AZ$53,MATCH($B19,year,0),MATCH(($B19-H$4+1),Age,0))),0,INDEX('Stock Model- SF'!$C$9:$AZ$53,MATCH($B19,year,0),MATCH(($B19-H$4+1),Age,0)))</f>
        <v>385285.27514623059</v>
      </c>
      <c r="I19" s="301">
        <f ca="1">IF(ISNA(INDEX('Stock Model- SF'!$C$9:$AZ$53,MATCH($B19,year,0),MATCH(($B19-I$4+1),Age,0))),0,INDEX('Stock Model- SF'!$C$9:$AZ$53,MATCH($B19,year,0),MATCH(($B19-I$4+1),Age,0)))</f>
        <v>385992.05025464494</v>
      </c>
      <c r="J19" s="301">
        <f ca="1">IF(ISNA(INDEX('Stock Model- SF'!$C$9:$AZ$53,MATCH($B19,year,0),MATCH(($B19-J$4+1),Age,0))),0,INDEX('Stock Model- SF'!$C$9:$AZ$53,MATCH($B19,year,0),MATCH(($B19-J$4+1),Age,0)))</f>
        <v>384299.67999908916</v>
      </c>
      <c r="K19" s="301">
        <f ca="1">IF(ISNA(INDEX('Stock Model- SF'!$C$9:$AZ$53,MATCH($B19,year,0),MATCH(($B19-K$4+1),Age,0))),0,INDEX('Stock Model- SF'!$C$9:$AZ$53,MATCH($B19,year,0),MATCH(($B19-K$4+1),Age,0)))</f>
        <v>384136.1234527927</v>
      </c>
      <c r="L19" s="301">
        <f ca="1">IF(ISNA(INDEX('Stock Model- SF'!$C$9:$AZ$53,MATCH($B19,year,0),MATCH(($B19-L$4+1),Age,0))),0,INDEX('Stock Model- SF'!$C$9:$AZ$53,MATCH($B19,year,0),MATCH(($B19-L$4+1),Age,0)))</f>
        <v>385224.92899754562</v>
      </c>
      <c r="M19" s="301">
        <f ca="1">IF(ISNA(INDEX('Stock Model- SF'!$C$9:$AZ$53,MATCH($B19,year,0),MATCH(($B19-M$4+1),Age,0))),0,INDEX('Stock Model- SF'!$C$9:$AZ$53,MATCH($B19,year,0),MATCH(($B19-M$4+1),Age,0)))</f>
        <v>386773.59302708053</v>
      </c>
      <c r="N19" s="301">
        <f ca="1">IF(ISNA(INDEX('Stock Model- SF'!$C$9:$AZ$53,MATCH($B19,year,0),MATCH(($B19-N$4+1),Age,0))),0,INDEX('Stock Model- SF'!$C$9:$AZ$53,MATCH($B19,year,0),MATCH(($B19-N$4+1),Age,0)))</f>
        <v>389525.92579671677</v>
      </c>
      <c r="O19" s="301">
        <f ca="1">IF(ISNA(INDEX('Stock Model- SF'!$C$9:$AZ$53,MATCH($B19,year,0),MATCH(($B19-O$4+1),Age,0))),0,INDEX('Stock Model- SF'!$C$9:$AZ$53,MATCH($B19,year,0),MATCH(($B19-O$4+1),Age,0)))</f>
        <v>375837.82872131024</v>
      </c>
      <c r="P19" s="301">
        <f ca="1">IF(ISNA(INDEX('Stock Model- SF'!$C$9:$AZ$53,MATCH($B19,year,0),MATCH(($B19-P$4+1),Age,0))),0,INDEX('Stock Model- SF'!$C$9:$AZ$53,MATCH($B19,year,0),MATCH(($B19-P$4+1),Age,0)))</f>
        <v>383318.34072131023</v>
      </c>
      <c r="Q19" s="301">
        <f ca="1">IF(ISNA(INDEX('Stock Model- SF'!$C$9:$AZ$53,MATCH($B19,year,0),MATCH(($B19-Q$4+1),Age,0))),0,INDEX('Stock Model- SF'!$C$9:$AZ$53,MATCH($B19,year,0),MATCH(($B19-Q$4+1),Age,0)))</f>
        <v>390668.95672131027</v>
      </c>
      <c r="R19" s="301">
        <f>IF(ISNA(INDEX('Stock Model- SF'!$C$9:$AZ$53,MATCH($B19,year,0),MATCH(($B19-R$4+1),Age,0))),0,INDEX('Stock Model- SF'!$C$9:$AZ$53,MATCH($B19,year,0),MATCH(($B19-R$4+1),Age,0)))</f>
        <v>0</v>
      </c>
      <c r="S19" s="301">
        <f>IF(ISNA(INDEX('Stock Model- SF'!$C$9:$AZ$53,MATCH($B19,year,0),MATCH(($B19-S$4+1),Age,0))),0,INDEX('Stock Model- SF'!$C$9:$AZ$53,MATCH($B19,year,0),MATCH(($B19-S$4+1),Age,0)))</f>
        <v>0</v>
      </c>
      <c r="T19" s="301">
        <f>IF(ISNA(INDEX('Stock Model- SF'!$C$9:$AZ$53,MATCH($B19,year,0),MATCH(($B19-T$4+1),Age,0))),0,INDEX('Stock Model- SF'!$C$9:$AZ$53,MATCH($B19,year,0),MATCH(($B19-T$4+1),Age,0)))</f>
        <v>0</v>
      </c>
      <c r="U19" s="301">
        <f>IF(ISNA(INDEX('Stock Model- SF'!$C$9:$AZ$53,MATCH($B19,year,0),MATCH(($B19-U$4+1),Age,0))),0,INDEX('Stock Model- SF'!$C$9:$AZ$53,MATCH($B19,year,0),MATCH(($B19-U$4+1),Age,0)))</f>
        <v>0</v>
      </c>
      <c r="V19" s="301">
        <f>IF(ISNA(INDEX('Stock Model- SF'!$C$9:$AZ$53,MATCH($B19,year,0),MATCH(($B19-V$4+1),Age,0))),0,INDEX('Stock Model- SF'!$C$9:$AZ$53,MATCH($B19,year,0),MATCH(($B19-V$4+1),Age,0)))</f>
        <v>0</v>
      </c>
      <c r="W19" s="301">
        <f>IF(ISNA(INDEX('Stock Model- SF'!$C$9:$AZ$53,MATCH($B19,year,0),MATCH(($B19-W$4+1),Age,0))),0,INDEX('Stock Model- SF'!$C$9:$AZ$53,MATCH($B19,year,0),MATCH(($B19-W$4+1),Age,0)))</f>
        <v>0</v>
      </c>
      <c r="X19" s="301">
        <f>IF(ISNA(INDEX('Stock Model- SF'!$C$9:$AZ$53,MATCH($B19,year,0),MATCH(($B19-X$4+1),Age,0))),0,INDEX('Stock Model- SF'!$C$9:$AZ$53,MATCH($B19,year,0),MATCH(($B19-X$4+1),Age,0)))</f>
        <v>0</v>
      </c>
      <c r="Y19" s="301">
        <f>IF(ISNA(INDEX('Stock Model- SF'!$C$9:$AZ$53,MATCH($B19,year,0),MATCH(($B19-Y$4+1),Age,0))),0,INDEX('Stock Model- SF'!$C$9:$AZ$53,MATCH($B19,year,0),MATCH(($B19-Y$4+1),Age,0)))</f>
        <v>0</v>
      </c>
      <c r="Z19" s="301">
        <f>IF(ISNA(INDEX('Stock Model- SF'!$C$9:$AZ$53,MATCH($B19,year,0),MATCH(($B19-Z$4+1),Age,0))),0,INDEX('Stock Model- SF'!$C$9:$AZ$53,MATCH($B19,year,0),MATCH(($B19-Z$4+1),Age,0)))</f>
        <v>0</v>
      </c>
      <c r="AA19" s="301">
        <f>IF(ISNA(INDEX('Stock Model- SF'!$C$9:$AZ$53,MATCH($B19,year,0),MATCH(($B19-AA$4+1),Age,0))),0,INDEX('Stock Model- SF'!$C$9:$AZ$53,MATCH($B19,year,0),MATCH(($B19-AA$4+1),Age,0)))</f>
        <v>0</v>
      </c>
      <c r="AB19" s="301">
        <f>IF(ISNA(INDEX('Stock Model- SF'!$C$9:$AZ$53,MATCH($B19,year,0),MATCH(($B19-AB$4+1),Age,0))),0,INDEX('Stock Model- SF'!$C$9:$AZ$53,MATCH($B19,year,0),MATCH(($B19-AB$4+1),Age,0)))</f>
        <v>0</v>
      </c>
      <c r="AC19" s="301">
        <f>IF(ISNA(INDEX('Stock Model- SF'!$C$9:$AZ$53,MATCH($B19,year,0),MATCH(($B19-AC$4+1),Age,0))),0,INDEX('Stock Model- SF'!$C$9:$AZ$53,MATCH($B19,year,0),MATCH(($B19-AC$4+1),Age,0)))</f>
        <v>0</v>
      </c>
      <c r="AD19" s="301">
        <f>IF(ISNA(INDEX('Stock Model- SF'!$C$9:$AZ$53,MATCH($B19,year,0),MATCH(($B19-AD$4+1),Age,0))),0,INDEX('Stock Model- SF'!$C$9:$AZ$53,MATCH($B19,year,0),MATCH(($B19-AD$4+1),Age,0)))</f>
        <v>0</v>
      </c>
      <c r="AE19" s="301">
        <f>IF(ISNA(INDEX('Stock Model- SF'!$C$9:$AZ$53,MATCH($B19,year,0),MATCH(($B19-AE$4+1),Age,0))),0,INDEX('Stock Model- SF'!$C$9:$AZ$53,MATCH($B19,year,0),MATCH(($B19-AE$4+1),Age,0)))</f>
        <v>0</v>
      </c>
      <c r="AF19" s="301">
        <f>IF(ISNA(INDEX('Stock Model- SF'!$C$9:$AZ$53,MATCH($B19,year,0),MATCH(($B19-AF$4+1),Age,0))),0,INDEX('Stock Model- SF'!$C$9:$AZ$53,MATCH($B19,year,0),MATCH(($B19-AF$4+1),Age,0)))</f>
        <v>0</v>
      </c>
      <c r="AG19" s="301">
        <f>IF(ISNA(INDEX('Stock Model- SF'!$C$9:$AZ$53,MATCH($B19,year,0),MATCH(($B19-AG$4+1),Age,0))),0,INDEX('Stock Model- SF'!$C$9:$AZ$53,MATCH($B19,year,0),MATCH(($B19-AG$4+1),Age,0)))</f>
        <v>0</v>
      </c>
      <c r="AH19" s="301">
        <f>IF(ISNA(INDEX('Stock Model- SF'!$C$9:$AZ$53,MATCH($B19,year,0),MATCH(($B19-AH$4+1),Age,0))),0,INDEX('Stock Model- SF'!$C$9:$AZ$53,MATCH($B19,year,0),MATCH(($B19-AH$4+1),Age,0)))</f>
        <v>0</v>
      </c>
      <c r="AI19" s="301">
        <f>IF(ISNA(INDEX('Stock Model- SF'!$C$9:$AZ$53,MATCH($B19,year,0),MATCH(($B19-AI$4+1),Age,0))),0,INDEX('Stock Model- SF'!$C$9:$AZ$53,MATCH($B19,year,0),MATCH(($B19-AI$4+1),Age,0)))</f>
        <v>0</v>
      </c>
      <c r="AJ19" s="301">
        <f>IF(ISNA(INDEX('Stock Model- SF'!$C$9:$AZ$53,MATCH($B19,year,0),MATCH(($B19-AJ$4+1),Age,0))),0,INDEX('Stock Model- SF'!$C$9:$AZ$53,MATCH($B19,year,0),MATCH(($B19-AJ$4+1),Age,0)))</f>
        <v>0</v>
      </c>
      <c r="AK19" s="301">
        <f>IF(ISNA(INDEX('Stock Model- SF'!$C$9:$AZ$53,MATCH($B19,year,0),MATCH(($B19-AK$4+1),Age,0))),0,INDEX('Stock Model- SF'!$C$9:$AZ$53,MATCH($B19,year,0),MATCH(($B19-AK$4+1),Age,0)))</f>
        <v>0</v>
      </c>
      <c r="AL19" s="301">
        <f>IF(ISNA(INDEX('Stock Model- SF'!$C$9:$AZ$53,MATCH($B19,year,0),MATCH(($B19-AL$4+1),Age,0))),0,INDEX('Stock Model- SF'!$C$9:$AZ$53,MATCH($B19,year,0),MATCH(($B19-AL$4+1),Age,0)))</f>
        <v>0</v>
      </c>
      <c r="AM19" s="301">
        <f>IF(ISNA(INDEX('Stock Model- SF'!$C$9:$AZ$53,MATCH($B19,year,0),MATCH(($B19-AM$4+1),Age,0))),0,INDEX('Stock Model- SF'!$C$9:$AZ$53,MATCH($B19,year,0),MATCH(($B19-AM$4+1),Age,0)))</f>
        <v>0</v>
      </c>
      <c r="AN19" s="301">
        <f>IF(ISNA(INDEX('Stock Model- SF'!$C$9:$AZ$53,MATCH($B19,year,0),MATCH(($B19-AN$4+1),Age,0))),0,INDEX('Stock Model- SF'!$C$9:$AZ$53,MATCH($B19,year,0),MATCH(($B19-AN$4+1),Age,0)))</f>
        <v>0</v>
      </c>
      <c r="AO19" s="301">
        <f>IF(ISNA(INDEX('Stock Model- SF'!$C$9:$AZ$53,MATCH($B19,year,0),MATCH(($B19-AO$4+1),Age,0))),0,INDEX('Stock Model- SF'!$C$9:$AZ$53,MATCH($B19,year,0),MATCH(($B19-AO$4+1),Age,0)))</f>
        <v>0</v>
      </c>
      <c r="AP19" s="301">
        <f>IF(ISNA(INDEX('Stock Model- SF'!$C$9:$AZ$53,MATCH($B19,year,0),MATCH(($B19-AP$4+1),Age,0))),0,INDEX('Stock Model- SF'!$C$9:$AZ$53,MATCH($B19,year,0),MATCH(($B19-AP$4+1),Age,0)))</f>
        <v>0</v>
      </c>
      <c r="AQ19" s="301">
        <f>IF(ISNA(INDEX('Stock Model- SF'!$C$9:$AZ$53,MATCH($B19,year,0),MATCH(($B19-AQ$4+1),Age,0))),0,INDEX('Stock Model- SF'!$C$9:$AZ$53,MATCH($B19,year,0),MATCH(($B19-AQ$4+1),Age,0)))</f>
        <v>0</v>
      </c>
      <c r="AR19" s="301">
        <f>IF(ISNA(INDEX('Stock Model- SF'!$C$9:$AZ$53,MATCH($B19,year,0),MATCH(($B19-AR$4+1),Age,0))),0,INDEX('Stock Model- SF'!$C$9:$AZ$53,MATCH($B19,year,0),MATCH(($B19-AR$4+1),Age,0)))</f>
        <v>0</v>
      </c>
      <c r="AS19" s="301">
        <f>IF(ISNA(INDEX('Stock Model- SF'!$C$9:$AZ$53,MATCH($B19,year,0),MATCH(($B19-AS$4+1),Age,0))),0,INDEX('Stock Model- SF'!$C$9:$AZ$53,MATCH($B19,year,0),MATCH(($B19-AS$4+1),Age,0)))</f>
        <v>0</v>
      </c>
      <c r="AT19" s="301">
        <f>IF(ISNA(INDEX('Stock Model- SF'!$C$9:$AZ$53,MATCH($B19,year,0),MATCH(($B19-AT$4+1),Age,0))),0,INDEX('Stock Model- SF'!$C$9:$AZ$53,MATCH($B19,year,0),MATCH(($B19-AT$4+1),Age,0)))</f>
        <v>0</v>
      </c>
      <c r="AU19" s="301">
        <f>IF(ISNA(INDEX('Stock Model- SF'!$C$9:$AZ$53,MATCH($B19,year,0),MATCH(($B19-AU$4+1),Age,0))),0,INDEX('Stock Model- SF'!$C$9:$AZ$53,MATCH($B19,year,0),MATCH(($B19-AU$4+1),Age,0)))</f>
        <v>0</v>
      </c>
      <c r="AV19" s="153">
        <f t="shared" ca="1" si="2"/>
        <v>5006091.4155035736</v>
      </c>
      <c r="AW19" s="153" t="str">
        <f ca="1">IF(AV19=SUM('Stock Model- SF'!C23:AZ23),"OK","Error")</f>
        <v>OK</v>
      </c>
    </row>
    <row r="20" spans="1:49">
      <c r="A20" s="661"/>
      <c r="B20" s="153">
        <f>'Stock Model- MH'!B24</f>
        <v>2005</v>
      </c>
      <c r="C20" s="301">
        <f ca="1">IF(ISNA(INDEX('Stock Model- SF'!$C$9:$AZ$53,MATCH($B20,year,0),MATCH(($B20-C$4+1),Age,0))),0,INDEX('Stock Model- SF'!$C$9:$AZ$53,MATCH($B20,year,0),MATCH(($B20-C$4+1),Age,0)))</f>
        <v>0</v>
      </c>
      <c r="D20" s="301">
        <f ca="1">IF(ISNA(INDEX('Stock Model- SF'!$C$9:$AZ$53,MATCH($B20,year,0),MATCH(($B20-D$4+1),Age,0))),0,INDEX('Stock Model- SF'!$C$9:$AZ$53,MATCH($B20,year,0),MATCH(($B20-D$4+1),Age,0)))</f>
        <v>0</v>
      </c>
      <c r="E20" s="301">
        <f ca="1">IF(ISNA(INDEX('Stock Model- SF'!$C$9:$AZ$53,MATCH($B20,year,0),MATCH(($B20-E$4+1),Age,0))),0,INDEX('Stock Model- SF'!$C$9:$AZ$53,MATCH($B20,year,0),MATCH(($B20-E$4+1),Age,0)))</f>
        <v>0</v>
      </c>
      <c r="F20" s="301">
        <f ca="1">IF(ISNA(INDEX('Stock Model- SF'!$C$9:$AZ$53,MATCH($B20,year,0),MATCH(($B20-F$4+1),Age,0))),0,INDEX('Stock Model- SF'!$C$9:$AZ$53,MATCH($B20,year,0),MATCH(($B20-F$4+1),Age,0)))</f>
        <v>384940.14808456355</v>
      </c>
      <c r="G20" s="301">
        <f ca="1">IF(ISNA(INDEX('Stock Model- SF'!$C$9:$AZ$53,MATCH($B20,year,0),MATCH(($B20-G$4+1),Age,0))),0,INDEX('Stock Model- SF'!$C$9:$AZ$53,MATCH($B20,year,0),MATCH(($B20-G$4+1),Age,0)))</f>
        <v>384987.6115700606</v>
      </c>
      <c r="H20" s="301">
        <f ca="1">IF(ISNA(INDEX('Stock Model- SF'!$C$9:$AZ$53,MATCH($B20,year,0),MATCH(($B20-H$4+1),Age,0))),0,INDEX('Stock Model- SF'!$C$9:$AZ$53,MATCH($B20,year,0),MATCH(($B20-H$4+1),Age,0)))</f>
        <v>385285.27514623059</v>
      </c>
      <c r="I20" s="301">
        <f ca="1">IF(ISNA(INDEX('Stock Model- SF'!$C$9:$AZ$53,MATCH($B20,year,0),MATCH(($B20-I$4+1),Age,0))),0,INDEX('Stock Model- SF'!$C$9:$AZ$53,MATCH($B20,year,0),MATCH(($B20-I$4+1),Age,0)))</f>
        <v>385992.05025464494</v>
      </c>
      <c r="J20" s="301">
        <f ca="1">IF(ISNA(INDEX('Stock Model- SF'!$C$9:$AZ$53,MATCH($B20,year,0),MATCH(($B20-J$4+1),Age,0))),0,INDEX('Stock Model- SF'!$C$9:$AZ$53,MATCH($B20,year,0),MATCH(($B20-J$4+1),Age,0)))</f>
        <v>384299.67999908916</v>
      </c>
      <c r="K20" s="301">
        <f ca="1">IF(ISNA(INDEX('Stock Model- SF'!$C$9:$AZ$53,MATCH($B20,year,0),MATCH(($B20-K$4+1),Age,0))),0,INDEX('Stock Model- SF'!$C$9:$AZ$53,MATCH($B20,year,0),MATCH(($B20-K$4+1),Age,0)))</f>
        <v>384136.1234527927</v>
      </c>
      <c r="L20" s="301">
        <f ca="1">IF(ISNA(INDEX('Stock Model- SF'!$C$9:$AZ$53,MATCH($B20,year,0),MATCH(($B20-L$4+1),Age,0))),0,INDEX('Stock Model- SF'!$C$9:$AZ$53,MATCH($B20,year,0),MATCH(($B20-L$4+1),Age,0)))</f>
        <v>385224.92899754562</v>
      </c>
      <c r="M20" s="301">
        <f ca="1">IF(ISNA(INDEX('Stock Model- SF'!$C$9:$AZ$53,MATCH($B20,year,0),MATCH(($B20-M$4+1),Age,0))),0,INDEX('Stock Model- SF'!$C$9:$AZ$53,MATCH($B20,year,0),MATCH(($B20-M$4+1),Age,0)))</f>
        <v>386773.59302708053</v>
      </c>
      <c r="N20" s="301">
        <f ca="1">IF(ISNA(INDEX('Stock Model- SF'!$C$9:$AZ$53,MATCH($B20,year,0),MATCH(($B20-N$4+1),Age,0))),0,INDEX('Stock Model- SF'!$C$9:$AZ$53,MATCH($B20,year,0),MATCH(($B20-N$4+1),Age,0)))</f>
        <v>389525.92579671677</v>
      </c>
      <c r="O20" s="301">
        <f ca="1">IF(ISNA(INDEX('Stock Model- SF'!$C$9:$AZ$53,MATCH($B20,year,0),MATCH(($B20-O$4+1),Age,0))),0,INDEX('Stock Model- SF'!$C$9:$AZ$53,MATCH($B20,year,0),MATCH(($B20-O$4+1),Age,0)))</f>
        <v>375837.82872131024</v>
      </c>
      <c r="P20" s="301">
        <f ca="1">IF(ISNA(INDEX('Stock Model- SF'!$C$9:$AZ$53,MATCH($B20,year,0),MATCH(($B20-P$4+1),Age,0))),0,INDEX('Stock Model- SF'!$C$9:$AZ$53,MATCH($B20,year,0),MATCH(($B20-P$4+1),Age,0)))</f>
        <v>383318.34072131023</v>
      </c>
      <c r="Q20" s="301">
        <f ca="1">IF(ISNA(INDEX('Stock Model- SF'!$C$9:$AZ$53,MATCH($B20,year,0),MATCH(($B20-Q$4+1),Age,0))),0,INDEX('Stock Model- SF'!$C$9:$AZ$53,MATCH($B20,year,0),MATCH(($B20-Q$4+1),Age,0)))</f>
        <v>390668.95672131027</v>
      </c>
      <c r="R20" s="301">
        <f ca="1">IF(ISNA(INDEX('Stock Model- SF'!$C$9:$AZ$53,MATCH($B20,year,0),MATCH(($B20-R$4+1),Age,0))),0,INDEX('Stock Model- SF'!$C$9:$AZ$53,MATCH($B20,year,0),MATCH(($B20-R$4+1),Age,0)))</f>
        <v>394516.91317475529</v>
      </c>
      <c r="S20" s="301">
        <f>IF(ISNA(INDEX('Stock Model- SF'!$C$9:$AZ$53,MATCH($B20,year,0),MATCH(($B20-S$4+1),Age,0))),0,INDEX('Stock Model- SF'!$C$9:$AZ$53,MATCH($B20,year,0),MATCH(($B20-S$4+1),Age,0)))</f>
        <v>0</v>
      </c>
      <c r="T20" s="301">
        <f>IF(ISNA(INDEX('Stock Model- SF'!$C$9:$AZ$53,MATCH($B20,year,0),MATCH(($B20-T$4+1),Age,0))),0,INDEX('Stock Model- SF'!$C$9:$AZ$53,MATCH($B20,year,0),MATCH(($B20-T$4+1),Age,0)))</f>
        <v>0</v>
      </c>
      <c r="U20" s="301">
        <f>IF(ISNA(INDEX('Stock Model- SF'!$C$9:$AZ$53,MATCH($B20,year,0),MATCH(($B20-U$4+1),Age,0))),0,INDEX('Stock Model- SF'!$C$9:$AZ$53,MATCH($B20,year,0),MATCH(($B20-U$4+1),Age,0)))</f>
        <v>0</v>
      </c>
      <c r="V20" s="301">
        <f>IF(ISNA(INDEX('Stock Model- SF'!$C$9:$AZ$53,MATCH($B20,year,0),MATCH(($B20-V$4+1),Age,0))),0,INDEX('Stock Model- SF'!$C$9:$AZ$53,MATCH($B20,year,0),MATCH(($B20-V$4+1),Age,0)))</f>
        <v>0</v>
      </c>
      <c r="W20" s="301">
        <f>IF(ISNA(INDEX('Stock Model- SF'!$C$9:$AZ$53,MATCH($B20,year,0),MATCH(($B20-W$4+1),Age,0))),0,INDEX('Stock Model- SF'!$C$9:$AZ$53,MATCH($B20,year,0),MATCH(($B20-W$4+1),Age,0)))</f>
        <v>0</v>
      </c>
      <c r="X20" s="301">
        <f>IF(ISNA(INDEX('Stock Model- SF'!$C$9:$AZ$53,MATCH($B20,year,0),MATCH(($B20-X$4+1),Age,0))),0,INDEX('Stock Model- SF'!$C$9:$AZ$53,MATCH($B20,year,0),MATCH(($B20-X$4+1),Age,0)))</f>
        <v>0</v>
      </c>
      <c r="Y20" s="301">
        <f>IF(ISNA(INDEX('Stock Model- SF'!$C$9:$AZ$53,MATCH($B20,year,0),MATCH(($B20-Y$4+1),Age,0))),0,INDEX('Stock Model- SF'!$C$9:$AZ$53,MATCH($B20,year,0),MATCH(($B20-Y$4+1),Age,0)))</f>
        <v>0</v>
      </c>
      <c r="Z20" s="301">
        <f>IF(ISNA(INDEX('Stock Model- SF'!$C$9:$AZ$53,MATCH($B20,year,0),MATCH(($B20-Z$4+1),Age,0))),0,INDEX('Stock Model- SF'!$C$9:$AZ$53,MATCH($B20,year,0),MATCH(($B20-Z$4+1),Age,0)))</f>
        <v>0</v>
      </c>
      <c r="AA20" s="301">
        <f>IF(ISNA(INDEX('Stock Model- SF'!$C$9:$AZ$53,MATCH($B20,year,0),MATCH(($B20-AA$4+1),Age,0))),0,INDEX('Stock Model- SF'!$C$9:$AZ$53,MATCH($B20,year,0),MATCH(($B20-AA$4+1),Age,0)))</f>
        <v>0</v>
      </c>
      <c r="AB20" s="301">
        <f>IF(ISNA(INDEX('Stock Model- SF'!$C$9:$AZ$53,MATCH($B20,year,0),MATCH(($B20-AB$4+1),Age,0))),0,INDEX('Stock Model- SF'!$C$9:$AZ$53,MATCH($B20,year,0),MATCH(($B20-AB$4+1),Age,0)))</f>
        <v>0</v>
      </c>
      <c r="AC20" s="301">
        <f>IF(ISNA(INDEX('Stock Model- SF'!$C$9:$AZ$53,MATCH($B20,year,0),MATCH(($B20-AC$4+1),Age,0))),0,INDEX('Stock Model- SF'!$C$9:$AZ$53,MATCH($B20,year,0),MATCH(($B20-AC$4+1),Age,0)))</f>
        <v>0</v>
      </c>
      <c r="AD20" s="301">
        <f>IF(ISNA(INDEX('Stock Model- SF'!$C$9:$AZ$53,MATCH($B20,year,0),MATCH(($B20-AD$4+1),Age,0))),0,INDEX('Stock Model- SF'!$C$9:$AZ$53,MATCH($B20,year,0),MATCH(($B20-AD$4+1),Age,0)))</f>
        <v>0</v>
      </c>
      <c r="AE20" s="301">
        <f>IF(ISNA(INDEX('Stock Model- SF'!$C$9:$AZ$53,MATCH($B20,year,0),MATCH(($B20-AE$4+1),Age,0))),0,INDEX('Stock Model- SF'!$C$9:$AZ$53,MATCH($B20,year,0),MATCH(($B20-AE$4+1),Age,0)))</f>
        <v>0</v>
      </c>
      <c r="AF20" s="301">
        <f>IF(ISNA(INDEX('Stock Model- SF'!$C$9:$AZ$53,MATCH($B20,year,0),MATCH(($B20-AF$4+1),Age,0))),0,INDEX('Stock Model- SF'!$C$9:$AZ$53,MATCH($B20,year,0),MATCH(($B20-AF$4+1),Age,0)))</f>
        <v>0</v>
      </c>
      <c r="AG20" s="301">
        <f>IF(ISNA(INDEX('Stock Model- SF'!$C$9:$AZ$53,MATCH($B20,year,0),MATCH(($B20-AG$4+1),Age,0))),0,INDEX('Stock Model- SF'!$C$9:$AZ$53,MATCH($B20,year,0),MATCH(($B20-AG$4+1),Age,0)))</f>
        <v>0</v>
      </c>
      <c r="AH20" s="301">
        <f>IF(ISNA(INDEX('Stock Model- SF'!$C$9:$AZ$53,MATCH($B20,year,0),MATCH(($B20-AH$4+1),Age,0))),0,INDEX('Stock Model- SF'!$C$9:$AZ$53,MATCH($B20,year,0),MATCH(($B20-AH$4+1),Age,0)))</f>
        <v>0</v>
      </c>
      <c r="AI20" s="301">
        <f>IF(ISNA(INDEX('Stock Model- SF'!$C$9:$AZ$53,MATCH($B20,year,0),MATCH(($B20-AI$4+1),Age,0))),0,INDEX('Stock Model- SF'!$C$9:$AZ$53,MATCH($B20,year,0),MATCH(($B20-AI$4+1),Age,0)))</f>
        <v>0</v>
      </c>
      <c r="AJ20" s="301">
        <f>IF(ISNA(INDEX('Stock Model- SF'!$C$9:$AZ$53,MATCH($B20,year,0),MATCH(($B20-AJ$4+1),Age,0))),0,INDEX('Stock Model- SF'!$C$9:$AZ$53,MATCH($B20,year,0),MATCH(($B20-AJ$4+1),Age,0)))</f>
        <v>0</v>
      </c>
      <c r="AK20" s="301">
        <f>IF(ISNA(INDEX('Stock Model- SF'!$C$9:$AZ$53,MATCH($B20,year,0),MATCH(($B20-AK$4+1),Age,0))),0,INDEX('Stock Model- SF'!$C$9:$AZ$53,MATCH($B20,year,0),MATCH(($B20-AK$4+1),Age,0)))</f>
        <v>0</v>
      </c>
      <c r="AL20" s="301">
        <f>IF(ISNA(INDEX('Stock Model- SF'!$C$9:$AZ$53,MATCH($B20,year,0),MATCH(($B20-AL$4+1),Age,0))),0,INDEX('Stock Model- SF'!$C$9:$AZ$53,MATCH($B20,year,0),MATCH(($B20-AL$4+1),Age,0)))</f>
        <v>0</v>
      </c>
      <c r="AM20" s="301">
        <f>IF(ISNA(INDEX('Stock Model- SF'!$C$9:$AZ$53,MATCH($B20,year,0),MATCH(($B20-AM$4+1),Age,0))),0,INDEX('Stock Model- SF'!$C$9:$AZ$53,MATCH($B20,year,0),MATCH(($B20-AM$4+1),Age,0)))</f>
        <v>0</v>
      </c>
      <c r="AN20" s="301">
        <f>IF(ISNA(INDEX('Stock Model- SF'!$C$9:$AZ$53,MATCH($B20,year,0),MATCH(($B20-AN$4+1),Age,0))),0,INDEX('Stock Model- SF'!$C$9:$AZ$53,MATCH($B20,year,0),MATCH(($B20-AN$4+1),Age,0)))</f>
        <v>0</v>
      </c>
      <c r="AO20" s="301">
        <f>IF(ISNA(INDEX('Stock Model- SF'!$C$9:$AZ$53,MATCH($B20,year,0),MATCH(($B20-AO$4+1),Age,0))),0,INDEX('Stock Model- SF'!$C$9:$AZ$53,MATCH($B20,year,0),MATCH(($B20-AO$4+1),Age,0)))</f>
        <v>0</v>
      </c>
      <c r="AP20" s="301">
        <f>IF(ISNA(INDEX('Stock Model- SF'!$C$9:$AZ$53,MATCH($B20,year,0),MATCH(($B20-AP$4+1),Age,0))),0,INDEX('Stock Model- SF'!$C$9:$AZ$53,MATCH($B20,year,0),MATCH(($B20-AP$4+1),Age,0)))</f>
        <v>0</v>
      </c>
      <c r="AQ20" s="301">
        <f>IF(ISNA(INDEX('Stock Model- SF'!$C$9:$AZ$53,MATCH($B20,year,0),MATCH(($B20-AQ$4+1),Age,0))),0,INDEX('Stock Model- SF'!$C$9:$AZ$53,MATCH($B20,year,0),MATCH(($B20-AQ$4+1),Age,0)))</f>
        <v>0</v>
      </c>
      <c r="AR20" s="301">
        <f>IF(ISNA(INDEX('Stock Model- SF'!$C$9:$AZ$53,MATCH($B20,year,0),MATCH(($B20-AR$4+1),Age,0))),0,INDEX('Stock Model- SF'!$C$9:$AZ$53,MATCH($B20,year,0),MATCH(($B20-AR$4+1),Age,0)))</f>
        <v>0</v>
      </c>
      <c r="AS20" s="301">
        <f>IF(ISNA(INDEX('Stock Model- SF'!$C$9:$AZ$53,MATCH($B20,year,0),MATCH(($B20-AS$4+1),Age,0))),0,INDEX('Stock Model- SF'!$C$9:$AZ$53,MATCH($B20,year,0),MATCH(($B20-AS$4+1),Age,0)))</f>
        <v>0</v>
      </c>
      <c r="AT20" s="301">
        <f>IF(ISNA(INDEX('Stock Model- SF'!$C$9:$AZ$53,MATCH($B20,year,0),MATCH(($B20-AT$4+1),Age,0))),0,INDEX('Stock Model- SF'!$C$9:$AZ$53,MATCH($B20,year,0),MATCH(($B20-AT$4+1),Age,0)))</f>
        <v>0</v>
      </c>
      <c r="AU20" s="301">
        <f>IF(ISNA(INDEX('Stock Model- SF'!$C$9:$AZ$53,MATCH($B20,year,0),MATCH(($B20-AU$4+1),Age,0))),0,INDEX('Stock Model- SF'!$C$9:$AZ$53,MATCH($B20,year,0),MATCH(($B20-AU$4+1),Age,0)))</f>
        <v>0</v>
      </c>
      <c r="AV20" s="153">
        <f t="shared" ca="1" si="2"/>
        <v>5015507.37566741</v>
      </c>
      <c r="AW20" s="153" t="str">
        <f ca="1">IF(AV20=SUM('Stock Model- SF'!C24:AZ24),"OK","Error")</f>
        <v>OK</v>
      </c>
    </row>
    <row r="21" spans="1:49">
      <c r="A21" s="661"/>
      <c r="B21" s="153">
        <f>'Stock Model- MH'!B25</f>
        <v>2006</v>
      </c>
      <c r="C21" s="301">
        <f ca="1">IF(ISNA(INDEX('Stock Model- SF'!$C$9:$AZ$53,MATCH($B21,year,0),MATCH(($B21-C$4+1),Age,0))),0,INDEX('Stock Model- SF'!$C$9:$AZ$53,MATCH($B21,year,0),MATCH(($B21-C$4+1),Age,0)))</f>
        <v>0</v>
      </c>
      <c r="D21" s="301">
        <f ca="1">IF(ISNA(INDEX('Stock Model- SF'!$C$9:$AZ$53,MATCH($B21,year,0),MATCH(($B21-D$4+1),Age,0))),0,INDEX('Stock Model- SF'!$C$9:$AZ$53,MATCH($B21,year,0),MATCH(($B21-D$4+1),Age,0)))</f>
        <v>0</v>
      </c>
      <c r="E21" s="301">
        <f ca="1">IF(ISNA(INDEX('Stock Model- SF'!$C$9:$AZ$53,MATCH($B21,year,0),MATCH(($B21-E$4+1),Age,0))),0,INDEX('Stock Model- SF'!$C$9:$AZ$53,MATCH($B21,year,0),MATCH(($B21-E$4+1),Age,0)))</f>
        <v>0</v>
      </c>
      <c r="F21" s="301">
        <f ca="1">IF(ISNA(INDEX('Stock Model- SF'!$C$9:$AZ$53,MATCH($B21,year,0),MATCH(($B21-F$4+1),Age,0))),0,INDEX('Stock Model- SF'!$C$9:$AZ$53,MATCH($B21,year,0),MATCH(($B21-F$4+1),Age,0)))</f>
        <v>0</v>
      </c>
      <c r="G21" s="301">
        <f ca="1">IF(ISNA(INDEX('Stock Model- SF'!$C$9:$AZ$53,MATCH($B21,year,0),MATCH(($B21-G$4+1),Age,0))),0,INDEX('Stock Model- SF'!$C$9:$AZ$53,MATCH($B21,year,0),MATCH(($B21-G$4+1),Age,0)))</f>
        <v>384987.6115700606</v>
      </c>
      <c r="H21" s="301">
        <f ca="1">IF(ISNA(INDEX('Stock Model- SF'!$C$9:$AZ$53,MATCH($B21,year,0),MATCH(($B21-H$4+1),Age,0))),0,INDEX('Stock Model- SF'!$C$9:$AZ$53,MATCH($B21,year,0),MATCH(($B21-H$4+1),Age,0)))</f>
        <v>385285.27514623059</v>
      </c>
      <c r="I21" s="301">
        <f ca="1">IF(ISNA(INDEX('Stock Model- SF'!$C$9:$AZ$53,MATCH($B21,year,0),MATCH(($B21-I$4+1),Age,0))),0,INDEX('Stock Model- SF'!$C$9:$AZ$53,MATCH($B21,year,0),MATCH(($B21-I$4+1),Age,0)))</f>
        <v>385992.05025464494</v>
      </c>
      <c r="J21" s="301">
        <f ca="1">IF(ISNA(INDEX('Stock Model- SF'!$C$9:$AZ$53,MATCH($B21,year,0),MATCH(($B21-J$4+1),Age,0))),0,INDEX('Stock Model- SF'!$C$9:$AZ$53,MATCH($B21,year,0),MATCH(($B21-J$4+1),Age,0)))</f>
        <v>384299.67999908916</v>
      </c>
      <c r="K21" s="301">
        <f ca="1">IF(ISNA(INDEX('Stock Model- SF'!$C$9:$AZ$53,MATCH($B21,year,0),MATCH(($B21-K$4+1),Age,0))),0,INDEX('Stock Model- SF'!$C$9:$AZ$53,MATCH($B21,year,0),MATCH(($B21-K$4+1),Age,0)))</f>
        <v>384136.1234527927</v>
      </c>
      <c r="L21" s="301">
        <f ca="1">IF(ISNA(INDEX('Stock Model- SF'!$C$9:$AZ$53,MATCH($B21,year,0),MATCH(($B21-L$4+1),Age,0))),0,INDEX('Stock Model- SF'!$C$9:$AZ$53,MATCH($B21,year,0),MATCH(($B21-L$4+1),Age,0)))</f>
        <v>385224.92899754562</v>
      </c>
      <c r="M21" s="301">
        <f ca="1">IF(ISNA(INDEX('Stock Model- SF'!$C$9:$AZ$53,MATCH($B21,year,0),MATCH(($B21-M$4+1),Age,0))),0,INDEX('Stock Model- SF'!$C$9:$AZ$53,MATCH($B21,year,0),MATCH(($B21-M$4+1),Age,0)))</f>
        <v>386773.59302708053</v>
      </c>
      <c r="N21" s="301">
        <f ca="1">IF(ISNA(INDEX('Stock Model- SF'!$C$9:$AZ$53,MATCH($B21,year,0),MATCH(($B21-N$4+1),Age,0))),0,INDEX('Stock Model- SF'!$C$9:$AZ$53,MATCH($B21,year,0),MATCH(($B21-N$4+1),Age,0)))</f>
        <v>389525.92579671677</v>
      </c>
      <c r="O21" s="301">
        <f ca="1">IF(ISNA(INDEX('Stock Model- SF'!$C$9:$AZ$53,MATCH($B21,year,0),MATCH(($B21-O$4+1),Age,0))),0,INDEX('Stock Model- SF'!$C$9:$AZ$53,MATCH($B21,year,0),MATCH(($B21-O$4+1),Age,0)))</f>
        <v>375837.82872131024</v>
      </c>
      <c r="P21" s="301">
        <f ca="1">IF(ISNA(INDEX('Stock Model- SF'!$C$9:$AZ$53,MATCH($B21,year,0),MATCH(($B21-P$4+1),Age,0))),0,INDEX('Stock Model- SF'!$C$9:$AZ$53,MATCH($B21,year,0),MATCH(($B21-P$4+1),Age,0)))</f>
        <v>383318.34072131023</v>
      </c>
      <c r="Q21" s="301">
        <f ca="1">IF(ISNA(INDEX('Stock Model- SF'!$C$9:$AZ$53,MATCH($B21,year,0),MATCH(($B21-Q$4+1),Age,0))),0,INDEX('Stock Model- SF'!$C$9:$AZ$53,MATCH($B21,year,0),MATCH(($B21-Q$4+1),Age,0)))</f>
        <v>390668.95672131027</v>
      </c>
      <c r="R21" s="301">
        <f ca="1">IF(ISNA(INDEX('Stock Model- SF'!$C$9:$AZ$53,MATCH($B21,year,0),MATCH(($B21-R$4+1),Age,0))),0,INDEX('Stock Model- SF'!$C$9:$AZ$53,MATCH($B21,year,0),MATCH(($B21-R$4+1),Age,0)))</f>
        <v>394516.91317475529</v>
      </c>
      <c r="S21" s="301">
        <f ca="1">IF(ISNA(INDEX('Stock Model- SF'!$C$9:$AZ$53,MATCH($B21,year,0),MATCH(($B21-S$4+1),Age,0))),0,INDEX('Stock Model- SF'!$C$9:$AZ$53,MATCH($B21,year,0),MATCH(($B21-S$4+1),Age,0)))</f>
        <v>403287.58964489785</v>
      </c>
      <c r="T21" s="301">
        <f>IF(ISNA(INDEX('Stock Model- SF'!$C$9:$AZ$53,MATCH($B21,year,0),MATCH(($B21-T$4+1),Age,0))),0,INDEX('Stock Model- SF'!$C$9:$AZ$53,MATCH($B21,year,0),MATCH(($B21-T$4+1),Age,0)))</f>
        <v>0</v>
      </c>
      <c r="U21" s="301">
        <f>IF(ISNA(INDEX('Stock Model- SF'!$C$9:$AZ$53,MATCH($B21,year,0),MATCH(($B21-U$4+1),Age,0))),0,INDEX('Stock Model- SF'!$C$9:$AZ$53,MATCH($B21,year,0),MATCH(($B21-U$4+1),Age,0)))</f>
        <v>0</v>
      </c>
      <c r="V21" s="301">
        <f>IF(ISNA(INDEX('Stock Model- SF'!$C$9:$AZ$53,MATCH($B21,year,0),MATCH(($B21-V$4+1),Age,0))),0,INDEX('Stock Model- SF'!$C$9:$AZ$53,MATCH($B21,year,0),MATCH(($B21-V$4+1),Age,0)))</f>
        <v>0</v>
      </c>
      <c r="W21" s="301">
        <f>IF(ISNA(INDEX('Stock Model- SF'!$C$9:$AZ$53,MATCH($B21,year,0),MATCH(($B21-W$4+1),Age,0))),0,INDEX('Stock Model- SF'!$C$9:$AZ$53,MATCH($B21,year,0),MATCH(($B21-W$4+1),Age,0)))</f>
        <v>0</v>
      </c>
      <c r="X21" s="301">
        <f>IF(ISNA(INDEX('Stock Model- SF'!$C$9:$AZ$53,MATCH($B21,year,0),MATCH(($B21-X$4+1),Age,0))),0,INDEX('Stock Model- SF'!$C$9:$AZ$53,MATCH($B21,year,0),MATCH(($B21-X$4+1),Age,0)))</f>
        <v>0</v>
      </c>
      <c r="Y21" s="301">
        <f>IF(ISNA(INDEX('Stock Model- SF'!$C$9:$AZ$53,MATCH($B21,year,0),MATCH(($B21-Y$4+1),Age,0))),0,INDEX('Stock Model- SF'!$C$9:$AZ$53,MATCH($B21,year,0),MATCH(($B21-Y$4+1),Age,0)))</f>
        <v>0</v>
      </c>
      <c r="Z21" s="301">
        <f>IF(ISNA(INDEX('Stock Model- SF'!$C$9:$AZ$53,MATCH($B21,year,0),MATCH(($B21-Z$4+1),Age,0))),0,INDEX('Stock Model- SF'!$C$9:$AZ$53,MATCH($B21,year,0),MATCH(($B21-Z$4+1),Age,0)))</f>
        <v>0</v>
      </c>
      <c r="AA21" s="301">
        <f>IF(ISNA(INDEX('Stock Model- SF'!$C$9:$AZ$53,MATCH($B21,year,0),MATCH(($B21-AA$4+1),Age,0))),0,INDEX('Stock Model- SF'!$C$9:$AZ$53,MATCH($B21,year,0),MATCH(($B21-AA$4+1),Age,0)))</f>
        <v>0</v>
      </c>
      <c r="AB21" s="301">
        <f>IF(ISNA(INDEX('Stock Model- SF'!$C$9:$AZ$53,MATCH($B21,year,0),MATCH(($B21-AB$4+1),Age,0))),0,INDEX('Stock Model- SF'!$C$9:$AZ$53,MATCH($B21,year,0),MATCH(($B21-AB$4+1),Age,0)))</f>
        <v>0</v>
      </c>
      <c r="AC21" s="301">
        <f>IF(ISNA(INDEX('Stock Model- SF'!$C$9:$AZ$53,MATCH($B21,year,0),MATCH(($B21-AC$4+1),Age,0))),0,INDEX('Stock Model- SF'!$C$9:$AZ$53,MATCH($B21,year,0),MATCH(($B21-AC$4+1),Age,0)))</f>
        <v>0</v>
      </c>
      <c r="AD21" s="301">
        <f>IF(ISNA(INDEX('Stock Model- SF'!$C$9:$AZ$53,MATCH($B21,year,0),MATCH(($B21-AD$4+1),Age,0))),0,INDEX('Stock Model- SF'!$C$9:$AZ$53,MATCH($B21,year,0),MATCH(($B21-AD$4+1),Age,0)))</f>
        <v>0</v>
      </c>
      <c r="AE21" s="301">
        <f>IF(ISNA(INDEX('Stock Model- SF'!$C$9:$AZ$53,MATCH($B21,year,0),MATCH(($B21-AE$4+1),Age,0))),0,INDEX('Stock Model- SF'!$C$9:$AZ$53,MATCH($B21,year,0),MATCH(($B21-AE$4+1),Age,0)))</f>
        <v>0</v>
      </c>
      <c r="AF21" s="301">
        <f>IF(ISNA(INDEX('Stock Model- SF'!$C$9:$AZ$53,MATCH($B21,year,0),MATCH(($B21-AF$4+1),Age,0))),0,INDEX('Stock Model- SF'!$C$9:$AZ$53,MATCH($B21,year,0),MATCH(($B21-AF$4+1),Age,0)))</f>
        <v>0</v>
      </c>
      <c r="AG21" s="301">
        <f>IF(ISNA(INDEX('Stock Model- SF'!$C$9:$AZ$53,MATCH($B21,year,0),MATCH(($B21-AG$4+1),Age,0))),0,INDEX('Stock Model- SF'!$C$9:$AZ$53,MATCH($B21,year,0),MATCH(($B21-AG$4+1),Age,0)))</f>
        <v>0</v>
      </c>
      <c r="AH21" s="301">
        <f>IF(ISNA(INDEX('Stock Model- SF'!$C$9:$AZ$53,MATCH($B21,year,0),MATCH(($B21-AH$4+1),Age,0))),0,INDEX('Stock Model- SF'!$C$9:$AZ$53,MATCH($B21,year,0),MATCH(($B21-AH$4+1),Age,0)))</f>
        <v>0</v>
      </c>
      <c r="AI21" s="301">
        <f>IF(ISNA(INDEX('Stock Model- SF'!$C$9:$AZ$53,MATCH($B21,year,0),MATCH(($B21-AI$4+1),Age,0))),0,INDEX('Stock Model- SF'!$C$9:$AZ$53,MATCH($B21,year,0),MATCH(($B21-AI$4+1),Age,0)))</f>
        <v>0</v>
      </c>
      <c r="AJ21" s="301">
        <f>IF(ISNA(INDEX('Stock Model- SF'!$C$9:$AZ$53,MATCH($B21,year,0),MATCH(($B21-AJ$4+1),Age,0))),0,INDEX('Stock Model- SF'!$C$9:$AZ$53,MATCH($B21,year,0),MATCH(($B21-AJ$4+1),Age,0)))</f>
        <v>0</v>
      </c>
      <c r="AK21" s="301">
        <f>IF(ISNA(INDEX('Stock Model- SF'!$C$9:$AZ$53,MATCH($B21,year,0),MATCH(($B21-AK$4+1),Age,0))),0,INDEX('Stock Model- SF'!$C$9:$AZ$53,MATCH($B21,year,0),MATCH(($B21-AK$4+1),Age,0)))</f>
        <v>0</v>
      </c>
      <c r="AL21" s="301">
        <f>IF(ISNA(INDEX('Stock Model- SF'!$C$9:$AZ$53,MATCH($B21,year,0),MATCH(($B21-AL$4+1),Age,0))),0,INDEX('Stock Model- SF'!$C$9:$AZ$53,MATCH($B21,year,0),MATCH(($B21-AL$4+1),Age,0)))</f>
        <v>0</v>
      </c>
      <c r="AM21" s="301">
        <f>IF(ISNA(INDEX('Stock Model- SF'!$C$9:$AZ$53,MATCH($B21,year,0),MATCH(($B21-AM$4+1),Age,0))),0,INDEX('Stock Model- SF'!$C$9:$AZ$53,MATCH($B21,year,0),MATCH(($B21-AM$4+1),Age,0)))</f>
        <v>0</v>
      </c>
      <c r="AN21" s="301">
        <f>IF(ISNA(INDEX('Stock Model- SF'!$C$9:$AZ$53,MATCH($B21,year,0),MATCH(($B21-AN$4+1),Age,0))),0,INDEX('Stock Model- SF'!$C$9:$AZ$53,MATCH($B21,year,0),MATCH(($B21-AN$4+1),Age,0)))</f>
        <v>0</v>
      </c>
      <c r="AO21" s="301">
        <f>IF(ISNA(INDEX('Stock Model- SF'!$C$9:$AZ$53,MATCH($B21,year,0),MATCH(($B21-AO$4+1),Age,0))),0,INDEX('Stock Model- SF'!$C$9:$AZ$53,MATCH($B21,year,0),MATCH(($B21-AO$4+1),Age,0)))</f>
        <v>0</v>
      </c>
      <c r="AP21" s="301">
        <f>IF(ISNA(INDEX('Stock Model- SF'!$C$9:$AZ$53,MATCH($B21,year,0),MATCH(($B21-AP$4+1),Age,0))),0,INDEX('Stock Model- SF'!$C$9:$AZ$53,MATCH($B21,year,0),MATCH(($B21-AP$4+1),Age,0)))</f>
        <v>0</v>
      </c>
      <c r="AQ21" s="301">
        <f>IF(ISNA(INDEX('Stock Model- SF'!$C$9:$AZ$53,MATCH($B21,year,0),MATCH(($B21-AQ$4+1),Age,0))),0,INDEX('Stock Model- SF'!$C$9:$AZ$53,MATCH($B21,year,0),MATCH(($B21-AQ$4+1),Age,0)))</f>
        <v>0</v>
      </c>
      <c r="AR21" s="301">
        <f>IF(ISNA(INDEX('Stock Model- SF'!$C$9:$AZ$53,MATCH($B21,year,0),MATCH(($B21-AR$4+1),Age,0))),0,INDEX('Stock Model- SF'!$C$9:$AZ$53,MATCH($B21,year,0),MATCH(($B21-AR$4+1),Age,0)))</f>
        <v>0</v>
      </c>
      <c r="AS21" s="301">
        <f>IF(ISNA(INDEX('Stock Model- SF'!$C$9:$AZ$53,MATCH($B21,year,0),MATCH(($B21-AS$4+1),Age,0))),0,INDEX('Stock Model- SF'!$C$9:$AZ$53,MATCH($B21,year,0),MATCH(($B21-AS$4+1),Age,0)))</f>
        <v>0</v>
      </c>
      <c r="AT21" s="301">
        <f>IF(ISNA(INDEX('Stock Model- SF'!$C$9:$AZ$53,MATCH($B21,year,0),MATCH(($B21-AT$4+1),Age,0))),0,INDEX('Stock Model- SF'!$C$9:$AZ$53,MATCH($B21,year,0),MATCH(($B21-AT$4+1),Age,0)))</f>
        <v>0</v>
      </c>
      <c r="AU21" s="301">
        <f>IF(ISNA(INDEX('Stock Model- SF'!$C$9:$AZ$53,MATCH($B21,year,0),MATCH(($B21-AU$4+1),Age,0))),0,INDEX('Stock Model- SF'!$C$9:$AZ$53,MATCH($B21,year,0),MATCH(($B21-AU$4+1),Age,0)))</f>
        <v>0</v>
      </c>
      <c r="AV21" s="153">
        <f t="shared" ca="1" si="2"/>
        <v>5033854.8172277445</v>
      </c>
      <c r="AW21" s="153" t="str">
        <f ca="1">IF(AV21=SUM('Stock Model- SF'!C25:AZ25),"OK","Error")</f>
        <v>OK</v>
      </c>
    </row>
    <row r="22" spans="1:49">
      <c r="A22" s="661"/>
      <c r="B22" s="153">
        <f>'Stock Model- MH'!B26</f>
        <v>2007</v>
      </c>
      <c r="C22" s="301">
        <f ca="1">IF(ISNA(INDEX('Stock Model- SF'!$C$9:$AZ$53,MATCH($B22,year,0),MATCH(($B22-C$4+1),Age,0))),0,INDEX('Stock Model- SF'!$C$9:$AZ$53,MATCH($B22,year,0),MATCH(($B22-C$4+1),Age,0)))</f>
        <v>0</v>
      </c>
      <c r="D22" s="301">
        <f ca="1">IF(ISNA(INDEX('Stock Model- SF'!$C$9:$AZ$53,MATCH($B22,year,0),MATCH(($B22-D$4+1),Age,0))),0,INDEX('Stock Model- SF'!$C$9:$AZ$53,MATCH($B22,year,0),MATCH(($B22-D$4+1),Age,0)))</f>
        <v>0</v>
      </c>
      <c r="E22" s="301">
        <f ca="1">IF(ISNA(INDEX('Stock Model- SF'!$C$9:$AZ$53,MATCH($B22,year,0),MATCH(($B22-E$4+1),Age,0))),0,INDEX('Stock Model- SF'!$C$9:$AZ$53,MATCH($B22,year,0),MATCH(($B22-E$4+1),Age,0)))</f>
        <v>0</v>
      </c>
      <c r="F22" s="301">
        <f ca="1">IF(ISNA(INDEX('Stock Model- SF'!$C$9:$AZ$53,MATCH($B22,year,0),MATCH(($B22-F$4+1),Age,0))),0,INDEX('Stock Model- SF'!$C$9:$AZ$53,MATCH($B22,year,0),MATCH(($B22-F$4+1),Age,0)))</f>
        <v>0</v>
      </c>
      <c r="G22" s="301">
        <f ca="1">IF(ISNA(INDEX('Stock Model- SF'!$C$9:$AZ$53,MATCH($B22,year,0),MATCH(($B22-G$4+1),Age,0))),0,INDEX('Stock Model- SF'!$C$9:$AZ$53,MATCH($B22,year,0),MATCH(($B22-G$4+1),Age,0)))</f>
        <v>0</v>
      </c>
      <c r="H22" s="301">
        <f ca="1">IF(ISNA(INDEX('Stock Model- SF'!$C$9:$AZ$53,MATCH($B22,year,0),MATCH(($B22-H$4+1),Age,0))),0,INDEX('Stock Model- SF'!$C$9:$AZ$53,MATCH($B22,year,0),MATCH(($B22-H$4+1),Age,0)))</f>
        <v>385285.27514623059</v>
      </c>
      <c r="I22" s="301">
        <f ca="1">IF(ISNA(INDEX('Stock Model- SF'!$C$9:$AZ$53,MATCH($B22,year,0),MATCH(($B22-I$4+1),Age,0))),0,INDEX('Stock Model- SF'!$C$9:$AZ$53,MATCH($B22,year,0),MATCH(($B22-I$4+1),Age,0)))</f>
        <v>385992.05025464494</v>
      </c>
      <c r="J22" s="301">
        <f ca="1">IF(ISNA(INDEX('Stock Model- SF'!$C$9:$AZ$53,MATCH($B22,year,0),MATCH(($B22-J$4+1),Age,0))),0,INDEX('Stock Model- SF'!$C$9:$AZ$53,MATCH($B22,year,0),MATCH(($B22-J$4+1),Age,0)))</f>
        <v>384299.67999908916</v>
      </c>
      <c r="K22" s="301">
        <f ca="1">IF(ISNA(INDEX('Stock Model- SF'!$C$9:$AZ$53,MATCH($B22,year,0),MATCH(($B22-K$4+1),Age,0))),0,INDEX('Stock Model- SF'!$C$9:$AZ$53,MATCH($B22,year,0),MATCH(($B22-K$4+1),Age,0)))</f>
        <v>384136.1234527927</v>
      </c>
      <c r="L22" s="301">
        <f ca="1">IF(ISNA(INDEX('Stock Model- SF'!$C$9:$AZ$53,MATCH($B22,year,0),MATCH(($B22-L$4+1),Age,0))),0,INDEX('Stock Model- SF'!$C$9:$AZ$53,MATCH($B22,year,0),MATCH(($B22-L$4+1),Age,0)))</f>
        <v>385224.92899754562</v>
      </c>
      <c r="M22" s="301">
        <f ca="1">IF(ISNA(INDEX('Stock Model- SF'!$C$9:$AZ$53,MATCH($B22,year,0),MATCH(($B22-M$4+1),Age,0))),0,INDEX('Stock Model- SF'!$C$9:$AZ$53,MATCH($B22,year,0),MATCH(($B22-M$4+1),Age,0)))</f>
        <v>386773.59302708053</v>
      </c>
      <c r="N22" s="301">
        <f ca="1">IF(ISNA(INDEX('Stock Model- SF'!$C$9:$AZ$53,MATCH($B22,year,0),MATCH(($B22-N$4+1),Age,0))),0,INDEX('Stock Model- SF'!$C$9:$AZ$53,MATCH($B22,year,0),MATCH(($B22-N$4+1),Age,0)))</f>
        <v>389525.92579671677</v>
      </c>
      <c r="O22" s="301">
        <f ca="1">IF(ISNA(INDEX('Stock Model- SF'!$C$9:$AZ$53,MATCH($B22,year,0),MATCH(($B22-O$4+1),Age,0))),0,INDEX('Stock Model- SF'!$C$9:$AZ$53,MATCH($B22,year,0),MATCH(($B22-O$4+1),Age,0)))</f>
        <v>375837.82872131024</v>
      </c>
      <c r="P22" s="301">
        <f ca="1">IF(ISNA(INDEX('Stock Model- SF'!$C$9:$AZ$53,MATCH($B22,year,0),MATCH(($B22-P$4+1),Age,0))),0,INDEX('Stock Model- SF'!$C$9:$AZ$53,MATCH($B22,year,0),MATCH(($B22-P$4+1),Age,0)))</f>
        <v>383318.34072131023</v>
      </c>
      <c r="Q22" s="301">
        <f ca="1">IF(ISNA(INDEX('Stock Model- SF'!$C$9:$AZ$53,MATCH($B22,year,0),MATCH(($B22-Q$4+1),Age,0))),0,INDEX('Stock Model- SF'!$C$9:$AZ$53,MATCH($B22,year,0),MATCH(($B22-Q$4+1),Age,0)))</f>
        <v>390668.95672131027</v>
      </c>
      <c r="R22" s="301">
        <f ca="1">IF(ISNA(INDEX('Stock Model- SF'!$C$9:$AZ$53,MATCH($B22,year,0),MATCH(($B22-R$4+1),Age,0))),0,INDEX('Stock Model- SF'!$C$9:$AZ$53,MATCH($B22,year,0),MATCH(($B22-R$4+1),Age,0)))</f>
        <v>394516.91317475529</v>
      </c>
      <c r="S22" s="301">
        <f ca="1">IF(ISNA(INDEX('Stock Model- SF'!$C$9:$AZ$53,MATCH($B22,year,0),MATCH(($B22-S$4+1),Age,0))),0,INDEX('Stock Model- SF'!$C$9:$AZ$53,MATCH($B22,year,0),MATCH(($B22-S$4+1),Age,0)))</f>
        <v>403287.58964489785</v>
      </c>
      <c r="T22" s="301">
        <f ca="1">IF(ISNA(INDEX('Stock Model- SF'!$C$9:$AZ$53,MATCH($B22,year,0),MATCH(($B22-T$4+1),Age,0))),0,INDEX('Stock Model- SF'!$C$9:$AZ$53,MATCH($B22,year,0),MATCH(($B22-T$4+1),Age,0)))</f>
        <v>464641.15255510889</v>
      </c>
      <c r="U22" s="301">
        <f>IF(ISNA(INDEX('Stock Model- SF'!$C$9:$AZ$53,MATCH($B22,year,0),MATCH(($B22-U$4+1),Age,0))),0,INDEX('Stock Model- SF'!$C$9:$AZ$53,MATCH($B22,year,0),MATCH(($B22-U$4+1),Age,0)))</f>
        <v>0</v>
      </c>
      <c r="V22" s="301">
        <f>IF(ISNA(INDEX('Stock Model- SF'!$C$9:$AZ$53,MATCH($B22,year,0),MATCH(($B22-V$4+1),Age,0))),0,INDEX('Stock Model- SF'!$C$9:$AZ$53,MATCH($B22,year,0),MATCH(($B22-V$4+1),Age,0)))</f>
        <v>0</v>
      </c>
      <c r="W22" s="301">
        <f>IF(ISNA(INDEX('Stock Model- SF'!$C$9:$AZ$53,MATCH($B22,year,0),MATCH(($B22-W$4+1),Age,0))),0,INDEX('Stock Model- SF'!$C$9:$AZ$53,MATCH($B22,year,0),MATCH(($B22-W$4+1),Age,0)))</f>
        <v>0</v>
      </c>
      <c r="X22" s="301">
        <f>IF(ISNA(INDEX('Stock Model- SF'!$C$9:$AZ$53,MATCH($B22,year,0),MATCH(($B22-X$4+1),Age,0))),0,INDEX('Stock Model- SF'!$C$9:$AZ$53,MATCH($B22,year,0),MATCH(($B22-X$4+1),Age,0)))</f>
        <v>0</v>
      </c>
      <c r="Y22" s="301">
        <f>IF(ISNA(INDEX('Stock Model- SF'!$C$9:$AZ$53,MATCH($B22,year,0),MATCH(($B22-Y$4+1),Age,0))),0,INDEX('Stock Model- SF'!$C$9:$AZ$53,MATCH($B22,year,0),MATCH(($B22-Y$4+1),Age,0)))</f>
        <v>0</v>
      </c>
      <c r="Z22" s="301">
        <f>IF(ISNA(INDEX('Stock Model- SF'!$C$9:$AZ$53,MATCH($B22,year,0),MATCH(($B22-Z$4+1),Age,0))),0,INDEX('Stock Model- SF'!$C$9:$AZ$53,MATCH($B22,year,0),MATCH(($B22-Z$4+1),Age,0)))</f>
        <v>0</v>
      </c>
      <c r="AA22" s="301">
        <f>IF(ISNA(INDEX('Stock Model- SF'!$C$9:$AZ$53,MATCH($B22,year,0),MATCH(($B22-AA$4+1),Age,0))),0,INDEX('Stock Model- SF'!$C$9:$AZ$53,MATCH($B22,year,0),MATCH(($B22-AA$4+1),Age,0)))</f>
        <v>0</v>
      </c>
      <c r="AB22" s="301">
        <f>IF(ISNA(INDEX('Stock Model- SF'!$C$9:$AZ$53,MATCH($B22,year,0),MATCH(($B22-AB$4+1),Age,0))),0,INDEX('Stock Model- SF'!$C$9:$AZ$53,MATCH($B22,year,0),MATCH(($B22-AB$4+1),Age,0)))</f>
        <v>0</v>
      </c>
      <c r="AC22" s="301">
        <f>IF(ISNA(INDEX('Stock Model- SF'!$C$9:$AZ$53,MATCH($B22,year,0),MATCH(($B22-AC$4+1),Age,0))),0,INDEX('Stock Model- SF'!$C$9:$AZ$53,MATCH($B22,year,0),MATCH(($B22-AC$4+1),Age,0)))</f>
        <v>0</v>
      </c>
      <c r="AD22" s="301">
        <f>IF(ISNA(INDEX('Stock Model- SF'!$C$9:$AZ$53,MATCH($B22,year,0),MATCH(($B22-AD$4+1),Age,0))),0,INDEX('Stock Model- SF'!$C$9:$AZ$53,MATCH($B22,year,0),MATCH(($B22-AD$4+1),Age,0)))</f>
        <v>0</v>
      </c>
      <c r="AE22" s="301">
        <f>IF(ISNA(INDEX('Stock Model- SF'!$C$9:$AZ$53,MATCH($B22,year,0),MATCH(($B22-AE$4+1),Age,0))),0,INDEX('Stock Model- SF'!$C$9:$AZ$53,MATCH($B22,year,0),MATCH(($B22-AE$4+1),Age,0)))</f>
        <v>0</v>
      </c>
      <c r="AF22" s="301">
        <f>IF(ISNA(INDEX('Stock Model- SF'!$C$9:$AZ$53,MATCH($B22,year,0),MATCH(($B22-AF$4+1),Age,0))),0,INDEX('Stock Model- SF'!$C$9:$AZ$53,MATCH($B22,year,0),MATCH(($B22-AF$4+1),Age,0)))</f>
        <v>0</v>
      </c>
      <c r="AG22" s="301">
        <f>IF(ISNA(INDEX('Stock Model- SF'!$C$9:$AZ$53,MATCH($B22,year,0),MATCH(($B22-AG$4+1),Age,0))),0,INDEX('Stock Model- SF'!$C$9:$AZ$53,MATCH($B22,year,0),MATCH(($B22-AG$4+1),Age,0)))</f>
        <v>0</v>
      </c>
      <c r="AH22" s="301">
        <f>IF(ISNA(INDEX('Stock Model- SF'!$C$9:$AZ$53,MATCH($B22,year,0),MATCH(($B22-AH$4+1),Age,0))),0,INDEX('Stock Model- SF'!$C$9:$AZ$53,MATCH($B22,year,0),MATCH(($B22-AH$4+1),Age,0)))</f>
        <v>0</v>
      </c>
      <c r="AI22" s="301">
        <f>IF(ISNA(INDEX('Stock Model- SF'!$C$9:$AZ$53,MATCH($B22,year,0),MATCH(($B22-AI$4+1),Age,0))),0,INDEX('Stock Model- SF'!$C$9:$AZ$53,MATCH($B22,year,0),MATCH(($B22-AI$4+1),Age,0)))</f>
        <v>0</v>
      </c>
      <c r="AJ22" s="301">
        <f>IF(ISNA(INDEX('Stock Model- SF'!$C$9:$AZ$53,MATCH($B22,year,0),MATCH(($B22-AJ$4+1),Age,0))),0,INDEX('Stock Model- SF'!$C$9:$AZ$53,MATCH($B22,year,0),MATCH(($B22-AJ$4+1),Age,0)))</f>
        <v>0</v>
      </c>
      <c r="AK22" s="301">
        <f>IF(ISNA(INDEX('Stock Model- SF'!$C$9:$AZ$53,MATCH($B22,year,0),MATCH(($B22-AK$4+1),Age,0))),0,INDEX('Stock Model- SF'!$C$9:$AZ$53,MATCH($B22,year,0),MATCH(($B22-AK$4+1),Age,0)))</f>
        <v>0</v>
      </c>
      <c r="AL22" s="301">
        <f>IF(ISNA(INDEX('Stock Model- SF'!$C$9:$AZ$53,MATCH($B22,year,0),MATCH(($B22-AL$4+1),Age,0))),0,INDEX('Stock Model- SF'!$C$9:$AZ$53,MATCH($B22,year,0),MATCH(($B22-AL$4+1),Age,0)))</f>
        <v>0</v>
      </c>
      <c r="AM22" s="301">
        <f>IF(ISNA(INDEX('Stock Model- SF'!$C$9:$AZ$53,MATCH($B22,year,0),MATCH(($B22-AM$4+1),Age,0))),0,INDEX('Stock Model- SF'!$C$9:$AZ$53,MATCH($B22,year,0),MATCH(($B22-AM$4+1),Age,0)))</f>
        <v>0</v>
      </c>
      <c r="AN22" s="301">
        <f>IF(ISNA(INDEX('Stock Model- SF'!$C$9:$AZ$53,MATCH($B22,year,0),MATCH(($B22-AN$4+1),Age,0))),0,INDEX('Stock Model- SF'!$C$9:$AZ$53,MATCH($B22,year,0),MATCH(($B22-AN$4+1),Age,0)))</f>
        <v>0</v>
      </c>
      <c r="AO22" s="301">
        <f>IF(ISNA(INDEX('Stock Model- SF'!$C$9:$AZ$53,MATCH($B22,year,0),MATCH(($B22-AO$4+1),Age,0))),0,INDEX('Stock Model- SF'!$C$9:$AZ$53,MATCH($B22,year,0),MATCH(($B22-AO$4+1),Age,0)))</f>
        <v>0</v>
      </c>
      <c r="AP22" s="301">
        <f>IF(ISNA(INDEX('Stock Model- SF'!$C$9:$AZ$53,MATCH($B22,year,0),MATCH(($B22-AP$4+1),Age,0))),0,INDEX('Stock Model- SF'!$C$9:$AZ$53,MATCH($B22,year,0),MATCH(($B22-AP$4+1),Age,0)))</f>
        <v>0</v>
      </c>
      <c r="AQ22" s="301">
        <f>IF(ISNA(INDEX('Stock Model- SF'!$C$9:$AZ$53,MATCH($B22,year,0),MATCH(($B22-AQ$4+1),Age,0))),0,INDEX('Stock Model- SF'!$C$9:$AZ$53,MATCH($B22,year,0),MATCH(($B22-AQ$4+1),Age,0)))</f>
        <v>0</v>
      </c>
      <c r="AR22" s="301">
        <f>IF(ISNA(INDEX('Stock Model- SF'!$C$9:$AZ$53,MATCH($B22,year,0),MATCH(($B22-AR$4+1),Age,0))),0,INDEX('Stock Model- SF'!$C$9:$AZ$53,MATCH($B22,year,0),MATCH(($B22-AR$4+1),Age,0)))</f>
        <v>0</v>
      </c>
      <c r="AS22" s="301">
        <f>IF(ISNA(INDEX('Stock Model- SF'!$C$9:$AZ$53,MATCH($B22,year,0),MATCH(($B22-AS$4+1),Age,0))),0,INDEX('Stock Model- SF'!$C$9:$AZ$53,MATCH($B22,year,0),MATCH(($B22-AS$4+1),Age,0)))</f>
        <v>0</v>
      </c>
      <c r="AT22" s="301">
        <f>IF(ISNA(INDEX('Stock Model- SF'!$C$9:$AZ$53,MATCH($B22,year,0),MATCH(($B22-AT$4+1),Age,0))),0,INDEX('Stock Model- SF'!$C$9:$AZ$53,MATCH($B22,year,0),MATCH(($B22-AT$4+1),Age,0)))</f>
        <v>0</v>
      </c>
      <c r="AU22" s="301">
        <f>IF(ISNA(INDEX('Stock Model- SF'!$C$9:$AZ$53,MATCH($B22,year,0),MATCH(($B22-AU$4+1),Age,0))),0,INDEX('Stock Model- SF'!$C$9:$AZ$53,MATCH($B22,year,0),MATCH(($B22-AU$4+1),Age,0)))</f>
        <v>0</v>
      </c>
      <c r="AV22" s="153">
        <f t="shared" ca="1" si="2"/>
        <v>5113508.3582127932</v>
      </c>
      <c r="AW22" s="153" t="str">
        <f ca="1">IF(AV22=SUM('Stock Model- SF'!C26:AZ26),"OK","Error")</f>
        <v>OK</v>
      </c>
    </row>
    <row r="23" spans="1:49">
      <c r="A23" s="661"/>
      <c r="B23" s="153">
        <f>'Stock Model- MH'!B27</f>
        <v>2008</v>
      </c>
      <c r="C23" s="301">
        <f ca="1">IF(ISNA(INDEX('Stock Model- SF'!$C$9:$AZ$53,MATCH($B23,year,0),MATCH(($B23-C$4+1),Age,0))),0,INDEX('Stock Model- SF'!$C$9:$AZ$53,MATCH($B23,year,0),MATCH(($B23-C$4+1),Age,0)))</f>
        <v>0</v>
      </c>
      <c r="D23" s="301">
        <f ca="1">IF(ISNA(INDEX('Stock Model- SF'!$C$9:$AZ$53,MATCH($B23,year,0),MATCH(($B23-D$4+1),Age,0))),0,INDEX('Stock Model- SF'!$C$9:$AZ$53,MATCH($B23,year,0),MATCH(($B23-D$4+1),Age,0)))</f>
        <v>0</v>
      </c>
      <c r="E23" s="301">
        <f ca="1">IF(ISNA(INDEX('Stock Model- SF'!$C$9:$AZ$53,MATCH($B23,year,0),MATCH(($B23-E$4+1),Age,0))),0,INDEX('Stock Model- SF'!$C$9:$AZ$53,MATCH($B23,year,0),MATCH(($B23-E$4+1),Age,0)))</f>
        <v>0</v>
      </c>
      <c r="F23" s="301">
        <f ca="1">IF(ISNA(INDEX('Stock Model- SF'!$C$9:$AZ$53,MATCH($B23,year,0),MATCH(($B23-F$4+1),Age,0))),0,INDEX('Stock Model- SF'!$C$9:$AZ$53,MATCH($B23,year,0),MATCH(($B23-F$4+1),Age,0)))</f>
        <v>0</v>
      </c>
      <c r="G23" s="301">
        <f ca="1">IF(ISNA(INDEX('Stock Model- SF'!$C$9:$AZ$53,MATCH($B23,year,0),MATCH(($B23-G$4+1),Age,0))),0,INDEX('Stock Model- SF'!$C$9:$AZ$53,MATCH($B23,year,0),MATCH(($B23-G$4+1),Age,0)))</f>
        <v>0</v>
      </c>
      <c r="H23" s="301">
        <f ca="1">IF(ISNA(INDEX('Stock Model- SF'!$C$9:$AZ$53,MATCH($B23,year,0),MATCH(($B23-H$4+1),Age,0))),0,INDEX('Stock Model- SF'!$C$9:$AZ$53,MATCH($B23,year,0),MATCH(($B23-H$4+1),Age,0)))</f>
        <v>0</v>
      </c>
      <c r="I23" s="301">
        <f ca="1">IF(ISNA(INDEX('Stock Model- SF'!$C$9:$AZ$53,MATCH($B23,year,0),MATCH(($B23-I$4+1),Age,0))),0,INDEX('Stock Model- SF'!$C$9:$AZ$53,MATCH($B23,year,0),MATCH(($B23-I$4+1),Age,0)))</f>
        <v>385992.05025464494</v>
      </c>
      <c r="J23" s="301">
        <f ca="1">IF(ISNA(INDEX('Stock Model- SF'!$C$9:$AZ$53,MATCH($B23,year,0),MATCH(($B23-J$4+1),Age,0))),0,INDEX('Stock Model- SF'!$C$9:$AZ$53,MATCH($B23,year,0),MATCH(($B23-J$4+1),Age,0)))</f>
        <v>384299.67999908916</v>
      </c>
      <c r="K23" s="301">
        <f ca="1">IF(ISNA(INDEX('Stock Model- SF'!$C$9:$AZ$53,MATCH($B23,year,0),MATCH(($B23-K$4+1),Age,0))),0,INDEX('Stock Model- SF'!$C$9:$AZ$53,MATCH($B23,year,0),MATCH(($B23-K$4+1),Age,0)))</f>
        <v>384136.1234527927</v>
      </c>
      <c r="L23" s="301">
        <f ca="1">IF(ISNA(INDEX('Stock Model- SF'!$C$9:$AZ$53,MATCH($B23,year,0),MATCH(($B23-L$4+1),Age,0))),0,INDEX('Stock Model- SF'!$C$9:$AZ$53,MATCH($B23,year,0),MATCH(($B23-L$4+1),Age,0)))</f>
        <v>385224.92899754562</v>
      </c>
      <c r="M23" s="301">
        <f ca="1">IF(ISNA(INDEX('Stock Model- SF'!$C$9:$AZ$53,MATCH($B23,year,0),MATCH(($B23-M$4+1),Age,0))),0,INDEX('Stock Model- SF'!$C$9:$AZ$53,MATCH($B23,year,0),MATCH(($B23-M$4+1),Age,0)))</f>
        <v>386773.59302708053</v>
      </c>
      <c r="N23" s="301">
        <f ca="1">IF(ISNA(INDEX('Stock Model- SF'!$C$9:$AZ$53,MATCH($B23,year,0),MATCH(($B23-N$4+1),Age,0))),0,INDEX('Stock Model- SF'!$C$9:$AZ$53,MATCH($B23,year,0),MATCH(($B23-N$4+1),Age,0)))</f>
        <v>389525.92579671677</v>
      </c>
      <c r="O23" s="301">
        <f ca="1">IF(ISNA(INDEX('Stock Model- SF'!$C$9:$AZ$53,MATCH($B23,year,0),MATCH(($B23-O$4+1),Age,0))),0,INDEX('Stock Model- SF'!$C$9:$AZ$53,MATCH($B23,year,0),MATCH(($B23-O$4+1),Age,0)))</f>
        <v>375837.82872131024</v>
      </c>
      <c r="P23" s="301">
        <f ca="1">IF(ISNA(INDEX('Stock Model- SF'!$C$9:$AZ$53,MATCH($B23,year,0),MATCH(($B23-P$4+1),Age,0))),0,INDEX('Stock Model- SF'!$C$9:$AZ$53,MATCH($B23,year,0),MATCH(($B23-P$4+1),Age,0)))</f>
        <v>383318.34072131023</v>
      </c>
      <c r="Q23" s="301">
        <f ca="1">IF(ISNA(INDEX('Stock Model- SF'!$C$9:$AZ$53,MATCH($B23,year,0),MATCH(($B23-Q$4+1),Age,0))),0,INDEX('Stock Model- SF'!$C$9:$AZ$53,MATCH($B23,year,0),MATCH(($B23-Q$4+1),Age,0)))</f>
        <v>390668.95672131027</v>
      </c>
      <c r="R23" s="301">
        <f ca="1">IF(ISNA(INDEX('Stock Model- SF'!$C$9:$AZ$53,MATCH($B23,year,0),MATCH(($B23-R$4+1),Age,0))),0,INDEX('Stock Model- SF'!$C$9:$AZ$53,MATCH($B23,year,0),MATCH(($B23-R$4+1),Age,0)))</f>
        <v>394516.91317475529</v>
      </c>
      <c r="S23" s="301">
        <f ca="1">IF(ISNA(INDEX('Stock Model- SF'!$C$9:$AZ$53,MATCH($B23,year,0),MATCH(($B23-S$4+1),Age,0))),0,INDEX('Stock Model- SF'!$C$9:$AZ$53,MATCH($B23,year,0),MATCH(($B23-S$4+1),Age,0)))</f>
        <v>403287.58964489785</v>
      </c>
      <c r="T23" s="301">
        <f ca="1">IF(ISNA(INDEX('Stock Model- SF'!$C$9:$AZ$53,MATCH($B23,year,0),MATCH(($B23-T$4+1),Age,0))),0,INDEX('Stock Model- SF'!$C$9:$AZ$53,MATCH($B23,year,0),MATCH(($B23-T$4+1),Age,0)))</f>
        <v>464641.15255510889</v>
      </c>
      <c r="U23" s="301">
        <f ca="1">IF(ISNA(INDEX('Stock Model- SF'!$C$9:$AZ$53,MATCH($B23,year,0),MATCH(($B23-U$4+1),Age,0))),0,INDEX('Stock Model- SF'!$C$9:$AZ$53,MATCH($B23,year,0),MATCH(($B23-U$4+1),Age,0)))</f>
        <v>445762.40612080431</v>
      </c>
      <c r="V23" s="301">
        <f>IF(ISNA(INDEX('Stock Model- SF'!$C$9:$AZ$53,MATCH($B23,year,0),MATCH(($B23-V$4+1),Age,0))),0,INDEX('Stock Model- SF'!$C$9:$AZ$53,MATCH($B23,year,0),MATCH(($B23-V$4+1),Age,0)))</f>
        <v>0</v>
      </c>
      <c r="W23" s="301">
        <f>IF(ISNA(INDEX('Stock Model- SF'!$C$9:$AZ$53,MATCH($B23,year,0),MATCH(($B23-W$4+1),Age,0))),0,INDEX('Stock Model- SF'!$C$9:$AZ$53,MATCH($B23,year,0),MATCH(($B23-W$4+1),Age,0)))</f>
        <v>0</v>
      </c>
      <c r="X23" s="301">
        <f>IF(ISNA(INDEX('Stock Model- SF'!$C$9:$AZ$53,MATCH($B23,year,0),MATCH(($B23-X$4+1),Age,0))),0,INDEX('Stock Model- SF'!$C$9:$AZ$53,MATCH($B23,year,0),MATCH(($B23-X$4+1),Age,0)))</f>
        <v>0</v>
      </c>
      <c r="Y23" s="301">
        <f>IF(ISNA(INDEX('Stock Model- SF'!$C$9:$AZ$53,MATCH($B23,year,0),MATCH(($B23-Y$4+1),Age,0))),0,INDEX('Stock Model- SF'!$C$9:$AZ$53,MATCH($B23,year,0),MATCH(($B23-Y$4+1),Age,0)))</f>
        <v>0</v>
      </c>
      <c r="Z23" s="301">
        <f>IF(ISNA(INDEX('Stock Model- SF'!$C$9:$AZ$53,MATCH($B23,year,0),MATCH(($B23-Z$4+1),Age,0))),0,INDEX('Stock Model- SF'!$C$9:$AZ$53,MATCH($B23,year,0),MATCH(($B23-Z$4+1),Age,0)))</f>
        <v>0</v>
      </c>
      <c r="AA23" s="301">
        <f>IF(ISNA(INDEX('Stock Model- SF'!$C$9:$AZ$53,MATCH($B23,year,0),MATCH(($B23-AA$4+1),Age,0))),0,INDEX('Stock Model- SF'!$C$9:$AZ$53,MATCH($B23,year,0),MATCH(($B23-AA$4+1),Age,0)))</f>
        <v>0</v>
      </c>
      <c r="AB23" s="301">
        <f>IF(ISNA(INDEX('Stock Model- SF'!$C$9:$AZ$53,MATCH($B23,year,0),MATCH(($B23-AB$4+1),Age,0))),0,INDEX('Stock Model- SF'!$C$9:$AZ$53,MATCH($B23,year,0),MATCH(($B23-AB$4+1),Age,0)))</f>
        <v>0</v>
      </c>
      <c r="AC23" s="301">
        <f>IF(ISNA(INDEX('Stock Model- SF'!$C$9:$AZ$53,MATCH($B23,year,0),MATCH(($B23-AC$4+1),Age,0))),0,INDEX('Stock Model- SF'!$C$9:$AZ$53,MATCH($B23,year,0),MATCH(($B23-AC$4+1),Age,0)))</f>
        <v>0</v>
      </c>
      <c r="AD23" s="301">
        <f>IF(ISNA(INDEX('Stock Model- SF'!$C$9:$AZ$53,MATCH($B23,year,0),MATCH(($B23-AD$4+1),Age,0))),0,INDEX('Stock Model- SF'!$C$9:$AZ$53,MATCH($B23,year,0),MATCH(($B23-AD$4+1),Age,0)))</f>
        <v>0</v>
      </c>
      <c r="AE23" s="301">
        <f>IF(ISNA(INDEX('Stock Model- SF'!$C$9:$AZ$53,MATCH($B23,year,0),MATCH(($B23-AE$4+1),Age,0))),0,INDEX('Stock Model- SF'!$C$9:$AZ$53,MATCH($B23,year,0),MATCH(($B23-AE$4+1),Age,0)))</f>
        <v>0</v>
      </c>
      <c r="AF23" s="301">
        <f>IF(ISNA(INDEX('Stock Model- SF'!$C$9:$AZ$53,MATCH($B23,year,0),MATCH(($B23-AF$4+1),Age,0))),0,INDEX('Stock Model- SF'!$C$9:$AZ$53,MATCH($B23,year,0),MATCH(($B23-AF$4+1),Age,0)))</f>
        <v>0</v>
      </c>
      <c r="AG23" s="301">
        <f>IF(ISNA(INDEX('Stock Model- SF'!$C$9:$AZ$53,MATCH($B23,year,0),MATCH(($B23-AG$4+1),Age,0))),0,INDEX('Stock Model- SF'!$C$9:$AZ$53,MATCH($B23,year,0),MATCH(($B23-AG$4+1),Age,0)))</f>
        <v>0</v>
      </c>
      <c r="AH23" s="301">
        <f>IF(ISNA(INDEX('Stock Model- SF'!$C$9:$AZ$53,MATCH($B23,year,0),MATCH(($B23-AH$4+1),Age,0))),0,INDEX('Stock Model- SF'!$C$9:$AZ$53,MATCH($B23,year,0),MATCH(($B23-AH$4+1),Age,0)))</f>
        <v>0</v>
      </c>
      <c r="AI23" s="301">
        <f>IF(ISNA(INDEX('Stock Model- SF'!$C$9:$AZ$53,MATCH($B23,year,0),MATCH(($B23-AI$4+1),Age,0))),0,INDEX('Stock Model- SF'!$C$9:$AZ$53,MATCH($B23,year,0),MATCH(($B23-AI$4+1),Age,0)))</f>
        <v>0</v>
      </c>
      <c r="AJ23" s="301">
        <f>IF(ISNA(INDEX('Stock Model- SF'!$C$9:$AZ$53,MATCH($B23,year,0),MATCH(($B23-AJ$4+1),Age,0))),0,INDEX('Stock Model- SF'!$C$9:$AZ$53,MATCH($B23,year,0),MATCH(($B23-AJ$4+1),Age,0)))</f>
        <v>0</v>
      </c>
      <c r="AK23" s="301">
        <f>IF(ISNA(INDEX('Stock Model- SF'!$C$9:$AZ$53,MATCH($B23,year,0),MATCH(($B23-AK$4+1),Age,0))),0,INDEX('Stock Model- SF'!$C$9:$AZ$53,MATCH($B23,year,0),MATCH(($B23-AK$4+1),Age,0)))</f>
        <v>0</v>
      </c>
      <c r="AL23" s="301">
        <f>IF(ISNA(INDEX('Stock Model- SF'!$C$9:$AZ$53,MATCH($B23,year,0),MATCH(($B23-AL$4+1),Age,0))),0,INDEX('Stock Model- SF'!$C$9:$AZ$53,MATCH($B23,year,0),MATCH(($B23-AL$4+1),Age,0)))</f>
        <v>0</v>
      </c>
      <c r="AM23" s="301">
        <f>IF(ISNA(INDEX('Stock Model- SF'!$C$9:$AZ$53,MATCH($B23,year,0),MATCH(($B23-AM$4+1),Age,0))),0,INDEX('Stock Model- SF'!$C$9:$AZ$53,MATCH($B23,year,0),MATCH(($B23-AM$4+1),Age,0)))</f>
        <v>0</v>
      </c>
      <c r="AN23" s="301">
        <f>IF(ISNA(INDEX('Stock Model- SF'!$C$9:$AZ$53,MATCH($B23,year,0),MATCH(($B23-AN$4+1),Age,0))),0,INDEX('Stock Model- SF'!$C$9:$AZ$53,MATCH($B23,year,0),MATCH(($B23-AN$4+1),Age,0)))</f>
        <v>0</v>
      </c>
      <c r="AO23" s="301">
        <f>IF(ISNA(INDEX('Stock Model- SF'!$C$9:$AZ$53,MATCH($B23,year,0),MATCH(($B23-AO$4+1),Age,0))),0,INDEX('Stock Model- SF'!$C$9:$AZ$53,MATCH($B23,year,0),MATCH(($B23-AO$4+1),Age,0)))</f>
        <v>0</v>
      </c>
      <c r="AP23" s="301">
        <f>IF(ISNA(INDEX('Stock Model- SF'!$C$9:$AZ$53,MATCH($B23,year,0),MATCH(($B23-AP$4+1),Age,0))),0,INDEX('Stock Model- SF'!$C$9:$AZ$53,MATCH($B23,year,0),MATCH(($B23-AP$4+1),Age,0)))</f>
        <v>0</v>
      </c>
      <c r="AQ23" s="301">
        <f>IF(ISNA(INDEX('Stock Model- SF'!$C$9:$AZ$53,MATCH($B23,year,0),MATCH(($B23-AQ$4+1),Age,0))),0,INDEX('Stock Model- SF'!$C$9:$AZ$53,MATCH($B23,year,0),MATCH(($B23-AQ$4+1),Age,0)))</f>
        <v>0</v>
      </c>
      <c r="AR23" s="301">
        <f>IF(ISNA(INDEX('Stock Model- SF'!$C$9:$AZ$53,MATCH($B23,year,0),MATCH(($B23-AR$4+1),Age,0))),0,INDEX('Stock Model- SF'!$C$9:$AZ$53,MATCH($B23,year,0),MATCH(($B23-AR$4+1),Age,0)))</f>
        <v>0</v>
      </c>
      <c r="AS23" s="301">
        <f>IF(ISNA(INDEX('Stock Model- SF'!$C$9:$AZ$53,MATCH($B23,year,0),MATCH(($B23-AS$4+1),Age,0))),0,INDEX('Stock Model- SF'!$C$9:$AZ$53,MATCH($B23,year,0),MATCH(($B23-AS$4+1),Age,0)))</f>
        <v>0</v>
      </c>
      <c r="AT23" s="301">
        <f>IF(ISNA(INDEX('Stock Model- SF'!$C$9:$AZ$53,MATCH($B23,year,0),MATCH(($B23-AT$4+1),Age,0))),0,INDEX('Stock Model- SF'!$C$9:$AZ$53,MATCH($B23,year,0),MATCH(($B23-AT$4+1),Age,0)))</f>
        <v>0</v>
      </c>
      <c r="AU23" s="301">
        <f>IF(ISNA(INDEX('Stock Model- SF'!$C$9:$AZ$53,MATCH($B23,year,0),MATCH(($B23-AU$4+1),Age,0))),0,INDEX('Stock Model- SF'!$C$9:$AZ$53,MATCH($B23,year,0),MATCH(($B23-AU$4+1),Age,0)))</f>
        <v>0</v>
      </c>
      <c r="AV23" s="153">
        <f t="shared" ca="1" si="2"/>
        <v>5173985.4891873673</v>
      </c>
      <c r="AW23" s="153" t="str">
        <f ca="1">IF(AV23=SUM('Stock Model- SF'!C27:AZ27),"OK","Error")</f>
        <v>OK</v>
      </c>
    </row>
    <row r="24" spans="1:49">
      <c r="A24" s="661"/>
      <c r="B24" s="153">
        <f>'Stock Model- MH'!B28</f>
        <v>2009</v>
      </c>
      <c r="C24" s="301">
        <f ca="1">IF(ISNA(INDEX('Stock Model- SF'!$C$9:$AZ$53,MATCH($B24,year,0),MATCH(($B24-C$4+1),Age,0))),0,INDEX('Stock Model- SF'!$C$9:$AZ$53,MATCH($B24,year,0),MATCH(($B24-C$4+1),Age,0)))</f>
        <v>0</v>
      </c>
      <c r="D24" s="301">
        <f ca="1">IF(ISNA(INDEX('Stock Model- SF'!$C$9:$AZ$53,MATCH($B24,year,0),MATCH(($B24-D$4+1),Age,0))),0,INDEX('Stock Model- SF'!$C$9:$AZ$53,MATCH($B24,year,0),MATCH(($B24-D$4+1),Age,0)))</f>
        <v>0</v>
      </c>
      <c r="E24" s="301">
        <f ca="1">IF(ISNA(INDEX('Stock Model- SF'!$C$9:$AZ$53,MATCH($B24,year,0),MATCH(($B24-E$4+1),Age,0))),0,INDEX('Stock Model- SF'!$C$9:$AZ$53,MATCH($B24,year,0),MATCH(($B24-E$4+1),Age,0)))</f>
        <v>0</v>
      </c>
      <c r="F24" s="301">
        <f ca="1">IF(ISNA(INDEX('Stock Model- SF'!$C$9:$AZ$53,MATCH($B24,year,0),MATCH(($B24-F$4+1),Age,0))),0,INDEX('Stock Model- SF'!$C$9:$AZ$53,MATCH($B24,year,0),MATCH(($B24-F$4+1),Age,0)))</f>
        <v>0</v>
      </c>
      <c r="G24" s="301">
        <f ca="1">IF(ISNA(INDEX('Stock Model- SF'!$C$9:$AZ$53,MATCH($B24,year,0),MATCH(($B24-G$4+1),Age,0))),0,INDEX('Stock Model- SF'!$C$9:$AZ$53,MATCH($B24,year,0),MATCH(($B24-G$4+1),Age,0)))</f>
        <v>0</v>
      </c>
      <c r="H24" s="301">
        <f ca="1">IF(ISNA(INDEX('Stock Model- SF'!$C$9:$AZ$53,MATCH($B24,year,0),MATCH(($B24-H$4+1),Age,0))),0,INDEX('Stock Model- SF'!$C$9:$AZ$53,MATCH($B24,year,0),MATCH(($B24-H$4+1),Age,0)))</f>
        <v>0</v>
      </c>
      <c r="I24" s="301">
        <f ca="1">IF(ISNA(INDEX('Stock Model- SF'!$C$9:$AZ$53,MATCH($B24,year,0),MATCH(($B24-I$4+1),Age,0))),0,INDEX('Stock Model- SF'!$C$9:$AZ$53,MATCH($B24,year,0),MATCH(($B24-I$4+1),Age,0)))</f>
        <v>0</v>
      </c>
      <c r="J24" s="301">
        <f ca="1">IF(ISNA(INDEX('Stock Model- SF'!$C$9:$AZ$53,MATCH($B24,year,0),MATCH(($B24-J$4+1),Age,0))),0,INDEX('Stock Model- SF'!$C$9:$AZ$53,MATCH($B24,year,0),MATCH(($B24-J$4+1),Age,0)))</f>
        <v>384299.67999908916</v>
      </c>
      <c r="K24" s="301">
        <f ca="1">IF(ISNA(INDEX('Stock Model- SF'!$C$9:$AZ$53,MATCH($B24,year,0),MATCH(($B24-K$4+1),Age,0))),0,INDEX('Stock Model- SF'!$C$9:$AZ$53,MATCH($B24,year,0),MATCH(($B24-K$4+1),Age,0)))</f>
        <v>384136.1234527927</v>
      </c>
      <c r="L24" s="301">
        <f ca="1">IF(ISNA(INDEX('Stock Model- SF'!$C$9:$AZ$53,MATCH($B24,year,0),MATCH(($B24-L$4+1),Age,0))),0,INDEX('Stock Model- SF'!$C$9:$AZ$53,MATCH($B24,year,0),MATCH(($B24-L$4+1),Age,0)))</f>
        <v>385224.92899754562</v>
      </c>
      <c r="M24" s="301">
        <f ca="1">IF(ISNA(INDEX('Stock Model- SF'!$C$9:$AZ$53,MATCH($B24,year,0),MATCH(($B24-M$4+1),Age,0))),0,INDEX('Stock Model- SF'!$C$9:$AZ$53,MATCH($B24,year,0),MATCH(($B24-M$4+1),Age,0)))</f>
        <v>386773.59302708053</v>
      </c>
      <c r="N24" s="301">
        <f ca="1">IF(ISNA(INDEX('Stock Model- SF'!$C$9:$AZ$53,MATCH($B24,year,0),MATCH(($B24-N$4+1),Age,0))),0,INDEX('Stock Model- SF'!$C$9:$AZ$53,MATCH($B24,year,0),MATCH(($B24-N$4+1),Age,0)))</f>
        <v>389525.92579671677</v>
      </c>
      <c r="O24" s="301">
        <f ca="1">IF(ISNA(INDEX('Stock Model- SF'!$C$9:$AZ$53,MATCH($B24,year,0),MATCH(($B24-O$4+1),Age,0))),0,INDEX('Stock Model- SF'!$C$9:$AZ$53,MATCH($B24,year,0),MATCH(($B24-O$4+1),Age,0)))</f>
        <v>375837.82872131024</v>
      </c>
      <c r="P24" s="301">
        <f ca="1">IF(ISNA(INDEX('Stock Model- SF'!$C$9:$AZ$53,MATCH($B24,year,0),MATCH(($B24-P$4+1),Age,0))),0,INDEX('Stock Model- SF'!$C$9:$AZ$53,MATCH($B24,year,0),MATCH(($B24-P$4+1),Age,0)))</f>
        <v>383318.34072131023</v>
      </c>
      <c r="Q24" s="301">
        <f ca="1">IF(ISNA(INDEX('Stock Model- SF'!$C$9:$AZ$53,MATCH($B24,year,0),MATCH(($B24-Q$4+1),Age,0))),0,INDEX('Stock Model- SF'!$C$9:$AZ$53,MATCH($B24,year,0),MATCH(($B24-Q$4+1),Age,0)))</f>
        <v>390668.95672131027</v>
      </c>
      <c r="R24" s="301">
        <f ca="1">IF(ISNA(INDEX('Stock Model- SF'!$C$9:$AZ$53,MATCH($B24,year,0),MATCH(($B24-R$4+1),Age,0))),0,INDEX('Stock Model- SF'!$C$9:$AZ$53,MATCH($B24,year,0),MATCH(($B24-R$4+1),Age,0)))</f>
        <v>394516.91317475529</v>
      </c>
      <c r="S24" s="301">
        <f ca="1">IF(ISNA(INDEX('Stock Model- SF'!$C$9:$AZ$53,MATCH($B24,year,0),MATCH(($B24-S$4+1),Age,0))),0,INDEX('Stock Model- SF'!$C$9:$AZ$53,MATCH($B24,year,0),MATCH(($B24-S$4+1),Age,0)))</f>
        <v>403287.58964489785</v>
      </c>
      <c r="T24" s="301">
        <f ca="1">IF(ISNA(INDEX('Stock Model- SF'!$C$9:$AZ$53,MATCH($B24,year,0),MATCH(($B24-T$4+1),Age,0))),0,INDEX('Stock Model- SF'!$C$9:$AZ$53,MATCH($B24,year,0),MATCH(($B24-T$4+1),Age,0)))</f>
        <v>464641.15255510889</v>
      </c>
      <c r="U24" s="301">
        <f ca="1">IF(ISNA(INDEX('Stock Model- SF'!$C$9:$AZ$53,MATCH($B24,year,0),MATCH(($B24-U$4+1),Age,0))),0,INDEX('Stock Model- SF'!$C$9:$AZ$53,MATCH($B24,year,0),MATCH(($B24-U$4+1),Age,0)))</f>
        <v>445762.40612080431</v>
      </c>
      <c r="V24" s="301">
        <f ca="1">IF(ISNA(INDEX('Stock Model- SF'!$C$9:$AZ$53,MATCH($B24,year,0),MATCH(($B24-V$4+1),Age,0))),0,INDEX('Stock Model- SF'!$C$9:$AZ$53,MATCH($B24,year,0),MATCH(($B24-V$4+1),Age,0)))</f>
        <v>421164.91016497201</v>
      </c>
      <c r="W24" s="301">
        <f>IF(ISNA(INDEX('Stock Model- SF'!$C$9:$AZ$53,MATCH($B24,year,0),MATCH(($B24-W$4+1),Age,0))),0,INDEX('Stock Model- SF'!$C$9:$AZ$53,MATCH($B24,year,0),MATCH(($B24-W$4+1),Age,0)))</f>
        <v>0</v>
      </c>
      <c r="X24" s="301">
        <f>IF(ISNA(INDEX('Stock Model- SF'!$C$9:$AZ$53,MATCH($B24,year,0),MATCH(($B24-X$4+1),Age,0))),0,INDEX('Stock Model- SF'!$C$9:$AZ$53,MATCH($B24,year,0),MATCH(($B24-X$4+1),Age,0)))</f>
        <v>0</v>
      </c>
      <c r="Y24" s="301">
        <f>IF(ISNA(INDEX('Stock Model- SF'!$C$9:$AZ$53,MATCH($B24,year,0),MATCH(($B24-Y$4+1),Age,0))),0,INDEX('Stock Model- SF'!$C$9:$AZ$53,MATCH($B24,year,0),MATCH(($B24-Y$4+1),Age,0)))</f>
        <v>0</v>
      </c>
      <c r="Z24" s="301">
        <f>IF(ISNA(INDEX('Stock Model- SF'!$C$9:$AZ$53,MATCH($B24,year,0),MATCH(($B24-Z$4+1),Age,0))),0,INDEX('Stock Model- SF'!$C$9:$AZ$53,MATCH($B24,year,0),MATCH(($B24-Z$4+1),Age,0)))</f>
        <v>0</v>
      </c>
      <c r="AA24" s="301">
        <f>IF(ISNA(INDEX('Stock Model- SF'!$C$9:$AZ$53,MATCH($B24,year,0),MATCH(($B24-AA$4+1),Age,0))),0,INDEX('Stock Model- SF'!$C$9:$AZ$53,MATCH($B24,year,0),MATCH(($B24-AA$4+1),Age,0)))</f>
        <v>0</v>
      </c>
      <c r="AB24" s="301">
        <f>IF(ISNA(INDEX('Stock Model- SF'!$C$9:$AZ$53,MATCH($B24,year,0),MATCH(($B24-AB$4+1),Age,0))),0,INDEX('Stock Model- SF'!$C$9:$AZ$53,MATCH($B24,year,0),MATCH(($B24-AB$4+1),Age,0)))</f>
        <v>0</v>
      </c>
      <c r="AC24" s="301">
        <f>IF(ISNA(INDEX('Stock Model- SF'!$C$9:$AZ$53,MATCH($B24,year,0),MATCH(($B24-AC$4+1),Age,0))),0,INDEX('Stock Model- SF'!$C$9:$AZ$53,MATCH($B24,year,0),MATCH(($B24-AC$4+1),Age,0)))</f>
        <v>0</v>
      </c>
      <c r="AD24" s="301">
        <f>IF(ISNA(INDEX('Stock Model- SF'!$C$9:$AZ$53,MATCH($B24,year,0),MATCH(($B24-AD$4+1),Age,0))),0,INDEX('Stock Model- SF'!$C$9:$AZ$53,MATCH($B24,year,0),MATCH(($B24-AD$4+1),Age,0)))</f>
        <v>0</v>
      </c>
      <c r="AE24" s="301">
        <f>IF(ISNA(INDEX('Stock Model- SF'!$C$9:$AZ$53,MATCH($B24,year,0),MATCH(($B24-AE$4+1),Age,0))),0,INDEX('Stock Model- SF'!$C$9:$AZ$53,MATCH($B24,year,0),MATCH(($B24-AE$4+1),Age,0)))</f>
        <v>0</v>
      </c>
      <c r="AF24" s="301">
        <f>IF(ISNA(INDEX('Stock Model- SF'!$C$9:$AZ$53,MATCH($B24,year,0),MATCH(($B24-AF$4+1),Age,0))),0,INDEX('Stock Model- SF'!$C$9:$AZ$53,MATCH($B24,year,0),MATCH(($B24-AF$4+1),Age,0)))</f>
        <v>0</v>
      </c>
      <c r="AG24" s="301">
        <f>IF(ISNA(INDEX('Stock Model- SF'!$C$9:$AZ$53,MATCH($B24,year,0),MATCH(($B24-AG$4+1),Age,0))),0,INDEX('Stock Model- SF'!$C$9:$AZ$53,MATCH($B24,year,0),MATCH(($B24-AG$4+1),Age,0)))</f>
        <v>0</v>
      </c>
      <c r="AH24" s="301">
        <f>IF(ISNA(INDEX('Stock Model- SF'!$C$9:$AZ$53,MATCH($B24,year,0),MATCH(($B24-AH$4+1),Age,0))),0,INDEX('Stock Model- SF'!$C$9:$AZ$53,MATCH($B24,year,0),MATCH(($B24-AH$4+1),Age,0)))</f>
        <v>0</v>
      </c>
      <c r="AI24" s="301">
        <f>IF(ISNA(INDEX('Stock Model- SF'!$C$9:$AZ$53,MATCH($B24,year,0),MATCH(($B24-AI$4+1),Age,0))),0,INDEX('Stock Model- SF'!$C$9:$AZ$53,MATCH($B24,year,0),MATCH(($B24-AI$4+1),Age,0)))</f>
        <v>0</v>
      </c>
      <c r="AJ24" s="301">
        <f>IF(ISNA(INDEX('Stock Model- SF'!$C$9:$AZ$53,MATCH($B24,year,0),MATCH(($B24-AJ$4+1),Age,0))),0,INDEX('Stock Model- SF'!$C$9:$AZ$53,MATCH($B24,year,0),MATCH(($B24-AJ$4+1),Age,0)))</f>
        <v>0</v>
      </c>
      <c r="AK24" s="301">
        <f>IF(ISNA(INDEX('Stock Model- SF'!$C$9:$AZ$53,MATCH($B24,year,0),MATCH(($B24-AK$4+1),Age,0))),0,INDEX('Stock Model- SF'!$C$9:$AZ$53,MATCH($B24,year,0),MATCH(($B24-AK$4+1),Age,0)))</f>
        <v>0</v>
      </c>
      <c r="AL24" s="301">
        <f>IF(ISNA(INDEX('Stock Model- SF'!$C$9:$AZ$53,MATCH($B24,year,0),MATCH(($B24-AL$4+1),Age,0))),0,INDEX('Stock Model- SF'!$C$9:$AZ$53,MATCH($B24,year,0),MATCH(($B24-AL$4+1),Age,0)))</f>
        <v>0</v>
      </c>
      <c r="AM24" s="301">
        <f>IF(ISNA(INDEX('Stock Model- SF'!$C$9:$AZ$53,MATCH($B24,year,0),MATCH(($B24-AM$4+1),Age,0))),0,INDEX('Stock Model- SF'!$C$9:$AZ$53,MATCH($B24,year,0),MATCH(($B24-AM$4+1),Age,0)))</f>
        <v>0</v>
      </c>
      <c r="AN24" s="301">
        <f>IF(ISNA(INDEX('Stock Model- SF'!$C$9:$AZ$53,MATCH($B24,year,0),MATCH(($B24-AN$4+1),Age,0))),0,INDEX('Stock Model- SF'!$C$9:$AZ$53,MATCH($B24,year,0),MATCH(($B24-AN$4+1),Age,0)))</f>
        <v>0</v>
      </c>
      <c r="AO24" s="301">
        <f>IF(ISNA(INDEX('Stock Model- SF'!$C$9:$AZ$53,MATCH($B24,year,0),MATCH(($B24-AO$4+1),Age,0))),0,INDEX('Stock Model- SF'!$C$9:$AZ$53,MATCH($B24,year,0),MATCH(($B24-AO$4+1),Age,0)))</f>
        <v>0</v>
      </c>
      <c r="AP24" s="301">
        <f>IF(ISNA(INDEX('Stock Model- SF'!$C$9:$AZ$53,MATCH($B24,year,0),MATCH(($B24-AP$4+1),Age,0))),0,INDEX('Stock Model- SF'!$C$9:$AZ$53,MATCH($B24,year,0),MATCH(($B24-AP$4+1),Age,0)))</f>
        <v>0</v>
      </c>
      <c r="AQ24" s="301">
        <f>IF(ISNA(INDEX('Stock Model- SF'!$C$9:$AZ$53,MATCH($B24,year,0),MATCH(($B24-AQ$4+1),Age,0))),0,INDEX('Stock Model- SF'!$C$9:$AZ$53,MATCH($B24,year,0),MATCH(($B24-AQ$4+1),Age,0)))</f>
        <v>0</v>
      </c>
      <c r="AR24" s="301">
        <f>IF(ISNA(INDEX('Stock Model- SF'!$C$9:$AZ$53,MATCH($B24,year,0),MATCH(($B24-AR$4+1),Age,0))),0,INDEX('Stock Model- SF'!$C$9:$AZ$53,MATCH($B24,year,0),MATCH(($B24-AR$4+1),Age,0)))</f>
        <v>0</v>
      </c>
      <c r="AS24" s="301">
        <f>IF(ISNA(INDEX('Stock Model- SF'!$C$9:$AZ$53,MATCH($B24,year,0),MATCH(($B24-AS$4+1),Age,0))),0,INDEX('Stock Model- SF'!$C$9:$AZ$53,MATCH($B24,year,0),MATCH(($B24-AS$4+1),Age,0)))</f>
        <v>0</v>
      </c>
      <c r="AT24" s="301">
        <f>IF(ISNA(INDEX('Stock Model- SF'!$C$9:$AZ$53,MATCH($B24,year,0),MATCH(($B24-AT$4+1),Age,0))),0,INDEX('Stock Model- SF'!$C$9:$AZ$53,MATCH($B24,year,0),MATCH(($B24-AT$4+1),Age,0)))</f>
        <v>0</v>
      </c>
      <c r="AU24" s="301">
        <f>IF(ISNA(INDEX('Stock Model- SF'!$C$9:$AZ$53,MATCH($B24,year,0),MATCH(($B24-AU$4+1),Age,0))),0,INDEX('Stock Model- SF'!$C$9:$AZ$53,MATCH($B24,year,0),MATCH(($B24-AU$4+1),Age,0)))</f>
        <v>0</v>
      </c>
      <c r="AV24" s="153">
        <f t="shared" ca="1" si="2"/>
        <v>5209158.3490976933</v>
      </c>
      <c r="AW24" s="153" t="str">
        <f ca="1">IF(AV24=SUM('Stock Model- SF'!C28:AZ28),"OK","Error")</f>
        <v>OK</v>
      </c>
    </row>
    <row r="25" spans="1:49">
      <c r="A25" s="661"/>
      <c r="B25" s="153">
        <f>'Stock Model- MH'!B29</f>
        <v>2010</v>
      </c>
      <c r="C25" s="301">
        <f ca="1">IF(ISNA(INDEX('Stock Model- SF'!$C$9:$AZ$53,MATCH($B25,year,0),MATCH(($B25-C$4+1),Age,0))),0,INDEX('Stock Model- SF'!$C$9:$AZ$53,MATCH($B25,year,0),MATCH(($B25-C$4+1),Age,0)))</f>
        <v>0</v>
      </c>
      <c r="D25" s="301">
        <f ca="1">IF(ISNA(INDEX('Stock Model- SF'!$C$9:$AZ$53,MATCH($B25,year,0),MATCH(($B25-D$4+1),Age,0))),0,INDEX('Stock Model- SF'!$C$9:$AZ$53,MATCH($B25,year,0),MATCH(($B25-D$4+1),Age,0)))</f>
        <v>0</v>
      </c>
      <c r="E25" s="301">
        <f ca="1">IF(ISNA(INDEX('Stock Model- SF'!$C$9:$AZ$53,MATCH($B25,year,0),MATCH(($B25-E$4+1),Age,0))),0,INDEX('Stock Model- SF'!$C$9:$AZ$53,MATCH($B25,year,0),MATCH(($B25-E$4+1),Age,0)))</f>
        <v>0</v>
      </c>
      <c r="F25" s="301">
        <f ca="1">IF(ISNA(INDEX('Stock Model- SF'!$C$9:$AZ$53,MATCH($B25,year,0),MATCH(($B25-F$4+1),Age,0))),0,INDEX('Stock Model- SF'!$C$9:$AZ$53,MATCH($B25,year,0),MATCH(($B25-F$4+1),Age,0)))</f>
        <v>0</v>
      </c>
      <c r="G25" s="301">
        <f ca="1">IF(ISNA(INDEX('Stock Model- SF'!$C$9:$AZ$53,MATCH($B25,year,0),MATCH(($B25-G$4+1),Age,0))),0,INDEX('Stock Model- SF'!$C$9:$AZ$53,MATCH($B25,year,0),MATCH(($B25-G$4+1),Age,0)))</f>
        <v>0</v>
      </c>
      <c r="H25" s="301">
        <f ca="1">IF(ISNA(INDEX('Stock Model- SF'!$C$9:$AZ$53,MATCH($B25,year,0),MATCH(($B25-H$4+1),Age,0))),0,INDEX('Stock Model- SF'!$C$9:$AZ$53,MATCH($B25,year,0),MATCH(($B25-H$4+1),Age,0)))</f>
        <v>0</v>
      </c>
      <c r="I25" s="301">
        <f ca="1">IF(ISNA(INDEX('Stock Model- SF'!$C$9:$AZ$53,MATCH($B25,year,0),MATCH(($B25-I$4+1),Age,0))),0,INDEX('Stock Model- SF'!$C$9:$AZ$53,MATCH($B25,year,0),MATCH(($B25-I$4+1),Age,0)))</f>
        <v>0</v>
      </c>
      <c r="J25" s="301">
        <f ca="1">IF(ISNA(INDEX('Stock Model- SF'!$C$9:$AZ$53,MATCH($B25,year,0),MATCH(($B25-J$4+1),Age,0))),0,INDEX('Stock Model- SF'!$C$9:$AZ$53,MATCH($B25,year,0),MATCH(($B25-J$4+1),Age,0)))</f>
        <v>0</v>
      </c>
      <c r="K25" s="301">
        <f ca="1">IF(ISNA(INDEX('Stock Model- SF'!$C$9:$AZ$53,MATCH($B25,year,0),MATCH(($B25-K$4+1),Age,0))),0,INDEX('Stock Model- SF'!$C$9:$AZ$53,MATCH($B25,year,0),MATCH(($B25-K$4+1),Age,0)))</f>
        <v>384136.1234527927</v>
      </c>
      <c r="L25" s="301">
        <f ca="1">IF(ISNA(INDEX('Stock Model- SF'!$C$9:$AZ$53,MATCH($B25,year,0),MATCH(($B25-L$4+1),Age,0))),0,INDEX('Stock Model- SF'!$C$9:$AZ$53,MATCH($B25,year,0),MATCH(($B25-L$4+1),Age,0)))</f>
        <v>385224.92899754562</v>
      </c>
      <c r="M25" s="301">
        <f ca="1">IF(ISNA(INDEX('Stock Model- SF'!$C$9:$AZ$53,MATCH($B25,year,0),MATCH(($B25-M$4+1),Age,0))),0,INDEX('Stock Model- SF'!$C$9:$AZ$53,MATCH($B25,year,0),MATCH(($B25-M$4+1),Age,0)))</f>
        <v>386773.59302708053</v>
      </c>
      <c r="N25" s="301">
        <f ca="1">IF(ISNA(INDEX('Stock Model- SF'!$C$9:$AZ$53,MATCH($B25,year,0),MATCH(($B25-N$4+1),Age,0))),0,INDEX('Stock Model- SF'!$C$9:$AZ$53,MATCH($B25,year,0),MATCH(($B25-N$4+1),Age,0)))</f>
        <v>389525.92579671677</v>
      </c>
      <c r="O25" s="301">
        <f ca="1">IF(ISNA(INDEX('Stock Model- SF'!$C$9:$AZ$53,MATCH($B25,year,0),MATCH(($B25-O$4+1),Age,0))),0,INDEX('Stock Model- SF'!$C$9:$AZ$53,MATCH($B25,year,0),MATCH(($B25-O$4+1),Age,0)))</f>
        <v>375837.82872131024</v>
      </c>
      <c r="P25" s="301">
        <f ca="1">IF(ISNA(INDEX('Stock Model- SF'!$C$9:$AZ$53,MATCH($B25,year,0),MATCH(($B25-P$4+1),Age,0))),0,INDEX('Stock Model- SF'!$C$9:$AZ$53,MATCH($B25,year,0),MATCH(($B25-P$4+1),Age,0)))</f>
        <v>383318.34072131023</v>
      </c>
      <c r="Q25" s="301">
        <f ca="1">IF(ISNA(INDEX('Stock Model- SF'!$C$9:$AZ$53,MATCH($B25,year,0),MATCH(($B25-Q$4+1),Age,0))),0,INDEX('Stock Model- SF'!$C$9:$AZ$53,MATCH($B25,year,0),MATCH(($B25-Q$4+1),Age,0)))</f>
        <v>390668.95672131027</v>
      </c>
      <c r="R25" s="301">
        <f ca="1">IF(ISNA(INDEX('Stock Model- SF'!$C$9:$AZ$53,MATCH($B25,year,0),MATCH(($B25-R$4+1),Age,0))),0,INDEX('Stock Model- SF'!$C$9:$AZ$53,MATCH($B25,year,0),MATCH(($B25-R$4+1),Age,0)))</f>
        <v>394516.91317475529</v>
      </c>
      <c r="S25" s="301">
        <f ca="1">IF(ISNA(INDEX('Stock Model- SF'!$C$9:$AZ$53,MATCH($B25,year,0),MATCH(($B25-S$4+1),Age,0))),0,INDEX('Stock Model- SF'!$C$9:$AZ$53,MATCH($B25,year,0),MATCH(($B25-S$4+1),Age,0)))</f>
        <v>403287.58964489785</v>
      </c>
      <c r="T25" s="301">
        <f ca="1">IF(ISNA(INDEX('Stock Model- SF'!$C$9:$AZ$53,MATCH($B25,year,0),MATCH(($B25-T$4+1),Age,0))),0,INDEX('Stock Model- SF'!$C$9:$AZ$53,MATCH($B25,year,0),MATCH(($B25-T$4+1),Age,0)))</f>
        <v>464641.15255510889</v>
      </c>
      <c r="U25" s="301">
        <f ca="1">IF(ISNA(INDEX('Stock Model- SF'!$C$9:$AZ$53,MATCH($B25,year,0),MATCH(($B25-U$4+1),Age,0))),0,INDEX('Stock Model- SF'!$C$9:$AZ$53,MATCH($B25,year,0),MATCH(($B25-U$4+1),Age,0)))</f>
        <v>445762.40612080431</v>
      </c>
      <c r="V25" s="301">
        <f ca="1">IF(ISNA(INDEX('Stock Model- SF'!$C$9:$AZ$53,MATCH($B25,year,0),MATCH(($B25-V$4+1),Age,0))),0,INDEX('Stock Model- SF'!$C$9:$AZ$53,MATCH($B25,year,0),MATCH(($B25-V$4+1),Age,0)))</f>
        <v>421164.91016497201</v>
      </c>
      <c r="W25" s="301">
        <f ca="1">IF(ISNA(INDEX('Stock Model- SF'!$C$9:$AZ$53,MATCH($B25,year,0),MATCH(($B25-W$4+1),Age,0))),0,INDEX('Stock Model- SF'!$C$9:$AZ$53,MATCH($B25,year,0),MATCH(($B25-W$4+1),Age,0)))</f>
        <v>413528.0148460677</v>
      </c>
      <c r="X25" s="301">
        <f>IF(ISNA(INDEX('Stock Model- SF'!$C$9:$AZ$53,MATCH($B25,year,0),MATCH(($B25-X$4+1),Age,0))),0,INDEX('Stock Model- SF'!$C$9:$AZ$53,MATCH($B25,year,0),MATCH(($B25-X$4+1),Age,0)))</f>
        <v>0</v>
      </c>
      <c r="Y25" s="301">
        <f>IF(ISNA(INDEX('Stock Model- SF'!$C$9:$AZ$53,MATCH($B25,year,0),MATCH(($B25-Y$4+1),Age,0))),0,INDEX('Stock Model- SF'!$C$9:$AZ$53,MATCH($B25,year,0),MATCH(($B25-Y$4+1),Age,0)))</f>
        <v>0</v>
      </c>
      <c r="Z25" s="301">
        <f>IF(ISNA(INDEX('Stock Model- SF'!$C$9:$AZ$53,MATCH($B25,year,0),MATCH(($B25-Z$4+1),Age,0))),0,INDEX('Stock Model- SF'!$C$9:$AZ$53,MATCH($B25,year,0),MATCH(($B25-Z$4+1),Age,0)))</f>
        <v>0</v>
      </c>
      <c r="AA25" s="301">
        <f>IF(ISNA(INDEX('Stock Model- SF'!$C$9:$AZ$53,MATCH($B25,year,0),MATCH(($B25-AA$4+1),Age,0))),0,INDEX('Stock Model- SF'!$C$9:$AZ$53,MATCH($B25,year,0),MATCH(($B25-AA$4+1),Age,0)))</f>
        <v>0</v>
      </c>
      <c r="AB25" s="301">
        <f>IF(ISNA(INDEX('Stock Model- SF'!$C$9:$AZ$53,MATCH($B25,year,0),MATCH(($B25-AB$4+1),Age,0))),0,INDEX('Stock Model- SF'!$C$9:$AZ$53,MATCH($B25,year,0),MATCH(($B25-AB$4+1),Age,0)))</f>
        <v>0</v>
      </c>
      <c r="AC25" s="301">
        <f>IF(ISNA(INDEX('Stock Model- SF'!$C$9:$AZ$53,MATCH($B25,year,0),MATCH(($B25-AC$4+1),Age,0))),0,INDEX('Stock Model- SF'!$C$9:$AZ$53,MATCH($B25,year,0),MATCH(($B25-AC$4+1),Age,0)))</f>
        <v>0</v>
      </c>
      <c r="AD25" s="301">
        <f>IF(ISNA(INDEX('Stock Model- SF'!$C$9:$AZ$53,MATCH($B25,year,0),MATCH(($B25-AD$4+1),Age,0))),0,INDEX('Stock Model- SF'!$C$9:$AZ$53,MATCH($B25,year,0),MATCH(($B25-AD$4+1),Age,0)))</f>
        <v>0</v>
      </c>
      <c r="AE25" s="301">
        <f>IF(ISNA(INDEX('Stock Model- SF'!$C$9:$AZ$53,MATCH($B25,year,0),MATCH(($B25-AE$4+1),Age,0))),0,INDEX('Stock Model- SF'!$C$9:$AZ$53,MATCH($B25,year,0),MATCH(($B25-AE$4+1),Age,0)))</f>
        <v>0</v>
      </c>
      <c r="AF25" s="301">
        <f>IF(ISNA(INDEX('Stock Model- SF'!$C$9:$AZ$53,MATCH($B25,year,0),MATCH(($B25-AF$4+1),Age,0))),0,INDEX('Stock Model- SF'!$C$9:$AZ$53,MATCH($B25,year,0),MATCH(($B25-AF$4+1),Age,0)))</f>
        <v>0</v>
      </c>
      <c r="AG25" s="301">
        <f>IF(ISNA(INDEX('Stock Model- SF'!$C$9:$AZ$53,MATCH($B25,year,0),MATCH(($B25-AG$4+1),Age,0))),0,INDEX('Stock Model- SF'!$C$9:$AZ$53,MATCH($B25,year,0),MATCH(($B25-AG$4+1),Age,0)))</f>
        <v>0</v>
      </c>
      <c r="AH25" s="301">
        <f>IF(ISNA(INDEX('Stock Model- SF'!$C$9:$AZ$53,MATCH($B25,year,0),MATCH(($B25-AH$4+1),Age,0))),0,INDEX('Stock Model- SF'!$C$9:$AZ$53,MATCH($B25,year,0),MATCH(($B25-AH$4+1),Age,0)))</f>
        <v>0</v>
      </c>
      <c r="AI25" s="301">
        <f>IF(ISNA(INDEX('Stock Model- SF'!$C$9:$AZ$53,MATCH($B25,year,0),MATCH(($B25-AI$4+1),Age,0))),0,INDEX('Stock Model- SF'!$C$9:$AZ$53,MATCH($B25,year,0),MATCH(($B25-AI$4+1),Age,0)))</f>
        <v>0</v>
      </c>
      <c r="AJ25" s="301">
        <f>IF(ISNA(INDEX('Stock Model- SF'!$C$9:$AZ$53,MATCH($B25,year,0),MATCH(($B25-AJ$4+1),Age,0))),0,INDEX('Stock Model- SF'!$C$9:$AZ$53,MATCH($B25,year,0),MATCH(($B25-AJ$4+1),Age,0)))</f>
        <v>0</v>
      </c>
      <c r="AK25" s="301">
        <f>IF(ISNA(INDEX('Stock Model- SF'!$C$9:$AZ$53,MATCH($B25,year,0),MATCH(($B25-AK$4+1),Age,0))),0,INDEX('Stock Model- SF'!$C$9:$AZ$53,MATCH($B25,year,0),MATCH(($B25-AK$4+1),Age,0)))</f>
        <v>0</v>
      </c>
      <c r="AL25" s="301">
        <f>IF(ISNA(INDEX('Stock Model- SF'!$C$9:$AZ$53,MATCH($B25,year,0),MATCH(($B25-AL$4+1),Age,0))),0,INDEX('Stock Model- SF'!$C$9:$AZ$53,MATCH($B25,year,0),MATCH(($B25-AL$4+1),Age,0)))</f>
        <v>0</v>
      </c>
      <c r="AM25" s="301">
        <f>IF(ISNA(INDEX('Stock Model- SF'!$C$9:$AZ$53,MATCH($B25,year,0),MATCH(($B25-AM$4+1),Age,0))),0,INDEX('Stock Model- SF'!$C$9:$AZ$53,MATCH($B25,year,0),MATCH(($B25-AM$4+1),Age,0)))</f>
        <v>0</v>
      </c>
      <c r="AN25" s="301">
        <f>IF(ISNA(INDEX('Stock Model- SF'!$C$9:$AZ$53,MATCH($B25,year,0),MATCH(($B25-AN$4+1),Age,0))),0,INDEX('Stock Model- SF'!$C$9:$AZ$53,MATCH($B25,year,0),MATCH(($B25-AN$4+1),Age,0)))</f>
        <v>0</v>
      </c>
      <c r="AO25" s="301">
        <f>IF(ISNA(INDEX('Stock Model- SF'!$C$9:$AZ$53,MATCH($B25,year,0),MATCH(($B25-AO$4+1),Age,0))),0,INDEX('Stock Model- SF'!$C$9:$AZ$53,MATCH($B25,year,0),MATCH(($B25-AO$4+1),Age,0)))</f>
        <v>0</v>
      </c>
      <c r="AP25" s="301">
        <f>IF(ISNA(INDEX('Stock Model- SF'!$C$9:$AZ$53,MATCH($B25,year,0),MATCH(($B25-AP$4+1),Age,0))),0,INDEX('Stock Model- SF'!$C$9:$AZ$53,MATCH($B25,year,0),MATCH(($B25-AP$4+1),Age,0)))</f>
        <v>0</v>
      </c>
      <c r="AQ25" s="301">
        <f>IF(ISNA(INDEX('Stock Model- SF'!$C$9:$AZ$53,MATCH($B25,year,0),MATCH(($B25-AQ$4+1),Age,0))),0,INDEX('Stock Model- SF'!$C$9:$AZ$53,MATCH($B25,year,0),MATCH(($B25-AQ$4+1),Age,0)))</f>
        <v>0</v>
      </c>
      <c r="AR25" s="301">
        <f>IF(ISNA(INDEX('Stock Model- SF'!$C$9:$AZ$53,MATCH($B25,year,0),MATCH(($B25-AR$4+1),Age,0))),0,INDEX('Stock Model- SF'!$C$9:$AZ$53,MATCH($B25,year,0),MATCH(($B25-AR$4+1),Age,0)))</f>
        <v>0</v>
      </c>
      <c r="AS25" s="301">
        <f>IF(ISNA(INDEX('Stock Model- SF'!$C$9:$AZ$53,MATCH($B25,year,0),MATCH(($B25-AS$4+1),Age,0))),0,INDEX('Stock Model- SF'!$C$9:$AZ$53,MATCH($B25,year,0),MATCH(($B25-AS$4+1),Age,0)))</f>
        <v>0</v>
      </c>
      <c r="AT25" s="301">
        <f>IF(ISNA(INDEX('Stock Model- SF'!$C$9:$AZ$53,MATCH($B25,year,0),MATCH(($B25-AT$4+1),Age,0))),0,INDEX('Stock Model- SF'!$C$9:$AZ$53,MATCH($B25,year,0),MATCH(($B25-AT$4+1),Age,0)))</f>
        <v>0</v>
      </c>
      <c r="AU25" s="301">
        <f>IF(ISNA(INDEX('Stock Model- SF'!$C$9:$AZ$53,MATCH($B25,year,0),MATCH(($B25-AU$4+1),Age,0))),0,INDEX('Stock Model- SF'!$C$9:$AZ$53,MATCH($B25,year,0),MATCH(($B25-AU$4+1),Age,0)))</f>
        <v>0</v>
      </c>
      <c r="AV25" s="153">
        <f t="shared" ca="1" si="2"/>
        <v>5238386.6839446723</v>
      </c>
      <c r="AW25" s="153" t="str">
        <f ca="1">IF(AV25=SUM('Stock Model- SF'!C29:AZ29),"OK","Error")</f>
        <v>OK</v>
      </c>
    </row>
    <row r="26" spans="1:49">
      <c r="A26" s="661"/>
      <c r="B26" s="153">
        <f>'Stock Model- MH'!B30</f>
        <v>2011</v>
      </c>
      <c r="C26" s="301">
        <f ca="1">IF(ISNA(INDEX('Stock Model- SF'!$C$9:$AZ$53,MATCH($B26,year,0),MATCH(($B26-C$4+1),Age,0))),0,INDEX('Stock Model- SF'!$C$9:$AZ$53,MATCH($B26,year,0),MATCH(($B26-C$4+1),Age,0)))</f>
        <v>0</v>
      </c>
      <c r="D26" s="301">
        <f ca="1">IF(ISNA(INDEX('Stock Model- SF'!$C$9:$AZ$53,MATCH($B26,year,0),MATCH(($B26-D$4+1),Age,0))),0,INDEX('Stock Model- SF'!$C$9:$AZ$53,MATCH($B26,year,0),MATCH(($B26-D$4+1),Age,0)))</f>
        <v>0</v>
      </c>
      <c r="E26" s="301">
        <f ca="1">IF(ISNA(INDEX('Stock Model- SF'!$C$9:$AZ$53,MATCH($B26,year,0),MATCH(($B26-E$4+1),Age,0))),0,INDEX('Stock Model- SF'!$C$9:$AZ$53,MATCH($B26,year,0),MATCH(($B26-E$4+1),Age,0)))</f>
        <v>0</v>
      </c>
      <c r="F26" s="301">
        <f ca="1">IF(ISNA(INDEX('Stock Model- SF'!$C$9:$AZ$53,MATCH($B26,year,0),MATCH(($B26-F$4+1),Age,0))),0,INDEX('Stock Model- SF'!$C$9:$AZ$53,MATCH($B26,year,0),MATCH(($B26-F$4+1),Age,0)))</f>
        <v>0</v>
      </c>
      <c r="G26" s="301">
        <f ca="1">IF(ISNA(INDEX('Stock Model- SF'!$C$9:$AZ$53,MATCH($B26,year,0),MATCH(($B26-G$4+1),Age,0))),0,INDEX('Stock Model- SF'!$C$9:$AZ$53,MATCH($B26,year,0),MATCH(($B26-G$4+1),Age,0)))</f>
        <v>0</v>
      </c>
      <c r="H26" s="301">
        <f ca="1">IF(ISNA(INDEX('Stock Model- SF'!$C$9:$AZ$53,MATCH($B26,year,0),MATCH(($B26-H$4+1),Age,0))),0,INDEX('Stock Model- SF'!$C$9:$AZ$53,MATCH($B26,year,0),MATCH(($B26-H$4+1),Age,0)))</f>
        <v>0</v>
      </c>
      <c r="I26" s="301">
        <f ca="1">IF(ISNA(INDEX('Stock Model- SF'!$C$9:$AZ$53,MATCH($B26,year,0),MATCH(($B26-I$4+1),Age,0))),0,INDEX('Stock Model- SF'!$C$9:$AZ$53,MATCH($B26,year,0),MATCH(($B26-I$4+1),Age,0)))</f>
        <v>0</v>
      </c>
      <c r="J26" s="301">
        <f ca="1">IF(ISNA(INDEX('Stock Model- SF'!$C$9:$AZ$53,MATCH($B26,year,0),MATCH(($B26-J$4+1),Age,0))),0,INDEX('Stock Model- SF'!$C$9:$AZ$53,MATCH($B26,year,0),MATCH(($B26-J$4+1),Age,0)))</f>
        <v>0</v>
      </c>
      <c r="K26" s="301">
        <f ca="1">IF(ISNA(INDEX('Stock Model- SF'!$C$9:$AZ$53,MATCH($B26,year,0),MATCH(($B26-K$4+1),Age,0))),0,INDEX('Stock Model- SF'!$C$9:$AZ$53,MATCH($B26,year,0),MATCH(($B26-K$4+1),Age,0)))</f>
        <v>0</v>
      </c>
      <c r="L26" s="301">
        <f ca="1">IF(ISNA(INDEX('Stock Model- SF'!$C$9:$AZ$53,MATCH($B26,year,0),MATCH(($B26-L$4+1),Age,0))),0,INDEX('Stock Model- SF'!$C$9:$AZ$53,MATCH($B26,year,0),MATCH(($B26-L$4+1),Age,0)))</f>
        <v>385224.92899754562</v>
      </c>
      <c r="M26" s="301">
        <f ca="1">IF(ISNA(INDEX('Stock Model- SF'!$C$9:$AZ$53,MATCH($B26,year,0),MATCH(($B26-M$4+1),Age,0))),0,INDEX('Stock Model- SF'!$C$9:$AZ$53,MATCH($B26,year,0),MATCH(($B26-M$4+1),Age,0)))</f>
        <v>386773.59302708053</v>
      </c>
      <c r="N26" s="301">
        <f ca="1">IF(ISNA(INDEX('Stock Model- SF'!$C$9:$AZ$53,MATCH($B26,year,0),MATCH(($B26-N$4+1),Age,0))),0,INDEX('Stock Model- SF'!$C$9:$AZ$53,MATCH($B26,year,0),MATCH(($B26-N$4+1),Age,0)))</f>
        <v>389525.92579671677</v>
      </c>
      <c r="O26" s="301">
        <f ca="1">IF(ISNA(INDEX('Stock Model- SF'!$C$9:$AZ$53,MATCH($B26,year,0),MATCH(($B26-O$4+1),Age,0))),0,INDEX('Stock Model- SF'!$C$9:$AZ$53,MATCH($B26,year,0),MATCH(($B26-O$4+1),Age,0)))</f>
        <v>375837.82872131024</v>
      </c>
      <c r="P26" s="301">
        <f ca="1">IF(ISNA(INDEX('Stock Model- SF'!$C$9:$AZ$53,MATCH($B26,year,0),MATCH(($B26-P$4+1),Age,0))),0,INDEX('Stock Model- SF'!$C$9:$AZ$53,MATCH($B26,year,0),MATCH(($B26-P$4+1),Age,0)))</f>
        <v>383318.34072131023</v>
      </c>
      <c r="Q26" s="301">
        <f ca="1">IF(ISNA(INDEX('Stock Model- SF'!$C$9:$AZ$53,MATCH($B26,year,0),MATCH(($B26-Q$4+1),Age,0))),0,INDEX('Stock Model- SF'!$C$9:$AZ$53,MATCH($B26,year,0),MATCH(($B26-Q$4+1),Age,0)))</f>
        <v>390668.95672131027</v>
      </c>
      <c r="R26" s="301">
        <f ca="1">IF(ISNA(INDEX('Stock Model- SF'!$C$9:$AZ$53,MATCH($B26,year,0),MATCH(($B26-R$4+1),Age,0))),0,INDEX('Stock Model- SF'!$C$9:$AZ$53,MATCH($B26,year,0),MATCH(($B26-R$4+1),Age,0)))</f>
        <v>394516.91317475529</v>
      </c>
      <c r="S26" s="301">
        <f ca="1">IF(ISNA(INDEX('Stock Model- SF'!$C$9:$AZ$53,MATCH($B26,year,0),MATCH(($B26-S$4+1),Age,0))),0,INDEX('Stock Model- SF'!$C$9:$AZ$53,MATCH($B26,year,0),MATCH(($B26-S$4+1),Age,0)))</f>
        <v>403287.58964489785</v>
      </c>
      <c r="T26" s="301">
        <f ca="1">IF(ISNA(INDEX('Stock Model- SF'!$C$9:$AZ$53,MATCH($B26,year,0),MATCH(($B26-T$4+1),Age,0))),0,INDEX('Stock Model- SF'!$C$9:$AZ$53,MATCH($B26,year,0),MATCH(($B26-T$4+1),Age,0)))</f>
        <v>464641.15255510889</v>
      </c>
      <c r="U26" s="301">
        <f ca="1">IF(ISNA(INDEX('Stock Model- SF'!$C$9:$AZ$53,MATCH($B26,year,0),MATCH(($B26-U$4+1),Age,0))),0,INDEX('Stock Model- SF'!$C$9:$AZ$53,MATCH($B26,year,0),MATCH(($B26-U$4+1),Age,0)))</f>
        <v>445762.40612080431</v>
      </c>
      <c r="V26" s="301">
        <f ca="1">IF(ISNA(INDEX('Stock Model- SF'!$C$9:$AZ$53,MATCH($B26,year,0),MATCH(($B26-V$4+1),Age,0))),0,INDEX('Stock Model- SF'!$C$9:$AZ$53,MATCH($B26,year,0),MATCH(($B26-V$4+1),Age,0)))</f>
        <v>421164.91016497201</v>
      </c>
      <c r="W26" s="301">
        <f ca="1">IF(ISNA(INDEX('Stock Model- SF'!$C$9:$AZ$53,MATCH($B26,year,0),MATCH(($B26-W$4+1),Age,0))),0,INDEX('Stock Model- SF'!$C$9:$AZ$53,MATCH($B26,year,0),MATCH(($B26-W$4+1),Age,0)))</f>
        <v>413528.0148460677</v>
      </c>
      <c r="X26" s="301">
        <f ca="1">IF(ISNA(INDEX('Stock Model- SF'!$C$9:$AZ$53,MATCH($B26,year,0),MATCH(($B26-X$4+1),Age,0))),0,INDEX('Stock Model- SF'!$C$9:$AZ$53,MATCH($B26,year,0),MATCH(($B26-X$4+1),Age,0)))</f>
        <v>429028.81490247522</v>
      </c>
      <c r="Y26" s="301">
        <f>IF(ISNA(INDEX('Stock Model- SF'!$C$9:$AZ$53,MATCH($B26,year,0),MATCH(($B26-Y$4+1),Age,0))),0,INDEX('Stock Model- SF'!$C$9:$AZ$53,MATCH($B26,year,0),MATCH(($B26-Y$4+1),Age,0)))</f>
        <v>0</v>
      </c>
      <c r="Z26" s="301">
        <f>IF(ISNA(INDEX('Stock Model- SF'!$C$9:$AZ$53,MATCH($B26,year,0),MATCH(($B26-Z$4+1),Age,0))),0,INDEX('Stock Model- SF'!$C$9:$AZ$53,MATCH($B26,year,0),MATCH(($B26-Z$4+1),Age,0)))</f>
        <v>0</v>
      </c>
      <c r="AA26" s="301">
        <f>IF(ISNA(INDEX('Stock Model- SF'!$C$9:$AZ$53,MATCH($B26,year,0),MATCH(($B26-AA$4+1),Age,0))),0,INDEX('Stock Model- SF'!$C$9:$AZ$53,MATCH($B26,year,0),MATCH(($B26-AA$4+1),Age,0)))</f>
        <v>0</v>
      </c>
      <c r="AB26" s="301">
        <f>IF(ISNA(INDEX('Stock Model- SF'!$C$9:$AZ$53,MATCH($B26,year,0),MATCH(($B26-AB$4+1),Age,0))),0,INDEX('Stock Model- SF'!$C$9:$AZ$53,MATCH($B26,year,0),MATCH(($B26-AB$4+1),Age,0)))</f>
        <v>0</v>
      </c>
      <c r="AC26" s="301">
        <f>IF(ISNA(INDEX('Stock Model- SF'!$C$9:$AZ$53,MATCH($B26,year,0),MATCH(($B26-AC$4+1),Age,0))),0,INDEX('Stock Model- SF'!$C$9:$AZ$53,MATCH($B26,year,0),MATCH(($B26-AC$4+1),Age,0)))</f>
        <v>0</v>
      </c>
      <c r="AD26" s="301">
        <f>IF(ISNA(INDEX('Stock Model- SF'!$C$9:$AZ$53,MATCH($B26,year,0),MATCH(($B26-AD$4+1),Age,0))),0,INDEX('Stock Model- SF'!$C$9:$AZ$53,MATCH($B26,year,0),MATCH(($B26-AD$4+1),Age,0)))</f>
        <v>0</v>
      </c>
      <c r="AE26" s="301">
        <f>IF(ISNA(INDEX('Stock Model- SF'!$C$9:$AZ$53,MATCH($B26,year,0),MATCH(($B26-AE$4+1),Age,0))),0,INDEX('Stock Model- SF'!$C$9:$AZ$53,MATCH($B26,year,0),MATCH(($B26-AE$4+1),Age,0)))</f>
        <v>0</v>
      </c>
      <c r="AF26" s="301">
        <f>IF(ISNA(INDEX('Stock Model- SF'!$C$9:$AZ$53,MATCH($B26,year,0),MATCH(($B26-AF$4+1),Age,0))),0,INDEX('Stock Model- SF'!$C$9:$AZ$53,MATCH($B26,year,0),MATCH(($B26-AF$4+1),Age,0)))</f>
        <v>0</v>
      </c>
      <c r="AG26" s="301">
        <f>IF(ISNA(INDEX('Stock Model- SF'!$C$9:$AZ$53,MATCH($B26,year,0),MATCH(($B26-AG$4+1),Age,0))),0,INDEX('Stock Model- SF'!$C$9:$AZ$53,MATCH($B26,year,0),MATCH(($B26-AG$4+1),Age,0)))</f>
        <v>0</v>
      </c>
      <c r="AH26" s="301">
        <f>IF(ISNA(INDEX('Stock Model- SF'!$C$9:$AZ$53,MATCH($B26,year,0),MATCH(($B26-AH$4+1),Age,0))),0,INDEX('Stock Model- SF'!$C$9:$AZ$53,MATCH($B26,year,0),MATCH(($B26-AH$4+1),Age,0)))</f>
        <v>0</v>
      </c>
      <c r="AI26" s="301">
        <f>IF(ISNA(INDEX('Stock Model- SF'!$C$9:$AZ$53,MATCH($B26,year,0),MATCH(($B26-AI$4+1),Age,0))),0,INDEX('Stock Model- SF'!$C$9:$AZ$53,MATCH($B26,year,0),MATCH(($B26-AI$4+1),Age,0)))</f>
        <v>0</v>
      </c>
      <c r="AJ26" s="301">
        <f>IF(ISNA(INDEX('Stock Model- SF'!$C$9:$AZ$53,MATCH($B26,year,0),MATCH(($B26-AJ$4+1),Age,0))),0,INDEX('Stock Model- SF'!$C$9:$AZ$53,MATCH($B26,year,0),MATCH(($B26-AJ$4+1),Age,0)))</f>
        <v>0</v>
      </c>
      <c r="AK26" s="301">
        <f>IF(ISNA(INDEX('Stock Model- SF'!$C$9:$AZ$53,MATCH($B26,year,0),MATCH(($B26-AK$4+1),Age,0))),0,INDEX('Stock Model- SF'!$C$9:$AZ$53,MATCH($B26,year,0),MATCH(($B26-AK$4+1),Age,0)))</f>
        <v>0</v>
      </c>
      <c r="AL26" s="301">
        <f>IF(ISNA(INDEX('Stock Model- SF'!$C$9:$AZ$53,MATCH($B26,year,0),MATCH(($B26-AL$4+1),Age,0))),0,INDEX('Stock Model- SF'!$C$9:$AZ$53,MATCH($B26,year,0),MATCH(($B26-AL$4+1),Age,0)))</f>
        <v>0</v>
      </c>
      <c r="AM26" s="301">
        <f>IF(ISNA(INDEX('Stock Model- SF'!$C$9:$AZ$53,MATCH($B26,year,0),MATCH(($B26-AM$4+1),Age,0))),0,INDEX('Stock Model- SF'!$C$9:$AZ$53,MATCH($B26,year,0),MATCH(($B26-AM$4+1),Age,0)))</f>
        <v>0</v>
      </c>
      <c r="AN26" s="301">
        <f>IF(ISNA(INDEX('Stock Model- SF'!$C$9:$AZ$53,MATCH($B26,year,0),MATCH(($B26-AN$4+1),Age,0))),0,INDEX('Stock Model- SF'!$C$9:$AZ$53,MATCH($B26,year,0),MATCH(($B26-AN$4+1),Age,0)))</f>
        <v>0</v>
      </c>
      <c r="AO26" s="301">
        <f>IF(ISNA(INDEX('Stock Model- SF'!$C$9:$AZ$53,MATCH($B26,year,0),MATCH(($B26-AO$4+1),Age,0))),0,INDEX('Stock Model- SF'!$C$9:$AZ$53,MATCH($B26,year,0),MATCH(($B26-AO$4+1),Age,0)))</f>
        <v>0</v>
      </c>
      <c r="AP26" s="301">
        <f>IF(ISNA(INDEX('Stock Model- SF'!$C$9:$AZ$53,MATCH($B26,year,0),MATCH(($B26-AP$4+1),Age,0))),0,INDEX('Stock Model- SF'!$C$9:$AZ$53,MATCH($B26,year,0),MATCH(($B26-AP$4+1),Age,0)))</f>
        <v>0</v>
      </c>
      <c r="AQ26" s="301">
        <f>IF(ISNA(INDEX('Stock Model- SF'!$C$9:$AZ$53,MATCH($B26,year,0),MATCH(($B26-AQ$4+1),Age,0))),0,INDEX('Stock Model- SF'!$C$9:$AZ$53,MATCH($B26,year,0),MATCH(($B26-AQ$4+1),Age,0)))</f>
        <v>0</v>
      </c>
      <c r="AR26" s="301">
        <f>IF(ISNA(INDEX('Stock Model- SF'!$C$9:$AZ$53,MATCH($B26,year,0),MATCH(($B26-AR$4+1),Age,0))),0,INDEX('Stock Model- SF'!$C$9:$AZ$53,MATCH($B26,year,0),MATCH(($B26-AR$4+1),Age,0)))</f>
        <v>0</v>
      </c>
      <c r="AS26" s="301">
        <f>IF(ISNA(INDEX('Stock Model- SF'!$C$9:$AZ$53,MATCH($B26,year,0),MATCH(($B26-AS$4+1),Age,0))),0,INDEX('Stock Model- SF'!$C$9:$AZ$53,MATCH($B26,year,0),MATCH(($B26-AS$4+1),Age,0)))</f>
        <v>0</v>
      </c>
      <c r="AT26" s="301">
        <f>IF(ISNA(INDEX('Stock Model- SF'!$C$9:$AZ$53,MATCH($B26,year,0),MATCH(($B26-AT$4+1),Age,0))),0,INDEX('Stock Model- SF'!$C$9:$AZ$53,MATCH($B26,year,0),MATCH(($B26-AT$4+1),Age,0)))</f>
        <v>0</v>
      </c>
      <c r="AU26" s="301">
        <f>IF(ISNA(INDEX('Stock Model- SF'!$C$9:$AZ$53,MATCH($B26,year,0),MATCH(($B26-AU$4+1),Age,0))),0,INDEX('Stock Model- SF'!$C$9:$AZ$53,MATCH($B26,year,0),MATCH(($B26-AU$4+1),Age,0)))</f>
        <v>0</v>
      </c>
      <c r="AV26" s="153">
        <f t="shared" ca="1" si="2"/>
        <v>5283279.3753943555</v>
      </c>
      <c r="AW26" s="153" t="str">
        <f ca="1">IF(AV26=SUM('Stock Model- SF'!C30:AZ30),"OK","Error")</f>
        <v>OK</v>
      </c>
    </row>
    <row r="27" spans="1:49">
      <c r="A27" s="661"/>
      <c r="B27" s="153">
        <f>'Stock Model- MH'!B31</f>
        <v>2012</v>
      </c>
      <c r="C27" s="301">
        <f ca="1">IF(ISNA(INDEX('Stock Model- SF'!$C$9:$AZ$53,MATCH($B27,year,0),MATCH(($B27-C$4+1),Age,0))),0,INDEX('Stock Model- SF'!$C$9:$AZ$53,MATCH($B27,year,0),MATCH(($B27-C$4+1),Age,0)))</f>
        <v>0</v>
      </c>
      <c r="D27" s="301">
        <f ca="1">IF(ISNA(INDEX('Stock Model- SF'!$C$9:$AZ$53,MATCH($B27,year,0),MATCH(($B27-D$4+1),Age,0))),0,INDEX('Stock Model- SF'!$C$9:$AZ$53,MATCH($B27,year,0),MATCH(($B27-D$4+1),Age,0)))</f>
        <v>0</v>
      </c>
      <c r="E27" s="301">
        <f ca="1">IF(ISNA(INDEX('Stock Model- SF'!$C$9:$AZ$53,MATCH($B27,year,0),MATCH(($B27-E$4+1),Age,0))),0,INDEX('Stock Model- SF'!$C$9:$AZ$53,MATCH($B27,year,0),MATCH(($B27-E$4+1),Age,0)))</f>
        <v>0</v>
      </c>
      <c r="F27" s="301">
        <f ca="1">IF(ISNA(INDEX('Stock Model- SF'!$C$9:$AZ$53,MATCH($B27,year,0),MATCH(($B27-F$4+1),Age,0))),0,INDEX('Stock Model- SF'!$C$9:$AZ$53,MATCH($B27,year,0),MATCH(($B27-F$4+1),Age,0)))</f>
        <v>0</v>
      </c>
      <c r="G27" s="301">
        <f ca="1">IF(ISNA(INDEX('Stock Model- SF'!$C$9:$AZ$53,MATCH($B27,year,0),MATCH(($B27-G$4+1),Age,0))),0,INDEX('Stock Model- SF'!$C$9:$AZ$53,MATCH($B27,year,0),MATCH(($B27-G$4+1),Age,0)))</f>
        <v>0</v>
      </c>
      <c r="H27" s="301">
        <f ca="1">IF(ISNA(INDEX('Stock Model- SF'!$C$9:$AZ$53,MATCH($B27,year,0),MATCH(($B27-H$4+1),Age,0))),0,INDEX('Stock Model- SF'!$C$9:$AZ$53,MATCH($B27,year,0),MATCH(($B27-H$4+1),Age,0)))</f>
        <v>0</v>
      </c>
      <c r="I27" s="301">
        <f ca="1">IF(ISNA(INDEX('Stock Model- SF'!$C$9:$AZ$53,MATCH($B27,year,0),MATCH(($B27-I$4+1),Age,0))),0,INDEX('Stock Model- SF'!$C$9:$AZ$53,MATCH($B27,year,0),MATCH(($B27-I$4+1),Age,0)))</f>
        <v>0</v>
      </c>
      <c r="J27" s="301">
        <f ca="1">IF(ISNA(INDEX('Stock Model- SF'!$C$9:$AZ$53,MATCH($B27,year,0),MATCH(($B27-J$4+1),Age,0))),0,INDEX('Stock Model- SF'!$C$9:$AZ$53,MATCH($B27,year,0),MATCH(($B27-J$4+1),Age,0)))</f>
        <v>0</v>
      </c>
      <c r="K27" s="301">
        <f ca="1">IF(ISNA(INDEX('Stock Model- SF'!$C$9:$AZ$53,MATCH($B27,year,0),MATCH(($B27-K$4+1),Age,0))),0,INDEX('Stock Model- SF'!$C$9:$AZ$53,MATCH($B27,year,0),MATCH(($B27-K$4+1),Age,0)))</f>
        <v>0</v>
      </c>
      <c r="L27" s="301">
        <f ca="1">IF(ISNA(INDEX('Stock Model- SF'!$C$9:$AZ$53,MATCH($B27,year,0),MATCH(($B27-L$4+1),Age,0))),0,INDEX('Stock Model- SF'!$C$9:$AZ$53,MATCH($B27,year,0),MATCH(($B27-L$4+1),Age,0)))</f>
        <v>0</v>
      </c>
      <c r="M27" s="301">
        <f ca="1">IF(ISNA(INDEX('Stock Model- SF'!$C$9:$AZ$53,MATCH($B27,year,0),MATCH(($B27-M$4+1),Age,0))),0,INDEX('Stock Model- SF'!$C$9:$AZ$53,MATCH($B27,year,0),MATCH(($B27-M$4+1),Age,0)))</f>
        <v>386773.59302708053</v>
      </c>
      <c r="N27" s="301">
        <f ca="1">IF(ISNA(INDEX('Stock Model- SF'!$C$9:$AZ$53,MATCH($B27,year,0),MATCH(($B27-N$4+1),Age,0))),0,INDEX('Stock Model- SF'!$C$9:$AZ$53,MATCH($B27,year,0),MATCH(($B27-N$4+1),Age,0)))</f>
        <v>389525.92579671677</v>
      </c>
      <c r="O27" s="301">
        <f ca="1">IF(ISNA(INDEX('Stock Model- SF'!$C$9:$AZ$53,MATCH($B27,year,0),MATCH(($B27-O$4+1),Age,0))),0,INDEX('Stock Model- SF'!$C$9:$AZ$53,MATCH($B27,year,0),MATCH(($B27-O$4+1),Age,0)))</f>
        <v>375837.82872131024</v>
      </c>
      <c r="P27" s="301">
        <f ca="1">IF(ISNA(INDEX('Stock Model- SF'!$C$9:$AZ$53,MATCH($B27,year,0),MATCH(($B27-P$4+1),Age,0))),0,INDEX('Stock Model- SF'!$C$9:$AZ$53,MATCH($B27,year,0),MATCH(($B27-P$4+1),Age,0)))</f>
        <v>383318.34072131023</v>
      </c>
      <c r="Q27" s="301">
        <f ca="1">IF(ISNA(INDEX('Stock Model- SF'!$C$9:$AZ$53,MATCH($B27,year,0),MATCH(($B27-Q$4+1),Age,0))),0,INDEX('Stock Model- SF'!$C$9:$AZ$53,MATCH($B27,year,0),MATCH(($B27-Q$4+1),Age,0)))</f>
        <v>390668.95672131027</v>
      </c>
      <c r="R27" s="301">
        <f ca="1">IF(ISNA(INDEX('Stock Model- SF'!$C$9:$AZ$53,MATCH($B27,year,0),MATCH(($B27-R$4+1),Age,0))),0,INDEX('Stock Model- SF'!$C$9:$AZ$53,MATCH($B27,year,0),MATCH(($B27-R$4+1),Age,0)))</f>
        <v>394516.91317475529</v>
      </c>
      <c r="S27" s="301">
        <f ca="1">IF(ISNA(INDEX('Stock Model- SF'!$C$9:$AZ$53,MATCH($B27,year,0),MATCH(($B27-S$4+1),Age,0))),0,INDEX('Stock Model- SF'!$C$9:$AZ$53,MATCH($B27,year,0),MATCH(($B27-S$4+1),Age,0)))</f>
        <v>403287.58964489785</v>
      </c>
      <c r="T27" s="301">
        <f ca="1">IF(ISNA(INDEX('Stock Model- SF'!$C$9:$AZ$53,MATCH($B27,year,0),MATCH(($B27-T$4+1),Age,0))),0,INDEX('Stock Model- SF'!$C$9:$AZ$53,MATCH($B27,year,0),MATCH(($B27-T$4+1),Age,0)))</f>
        <v>464641.15255510889</v>
      </c>
      <c r="U27" s="301">
        <f ca="1">IF(ISNA(INDEX('Stock Model- SF'!$C$9:$AZ$53,MATCH($B27,year,0),MATCH(($B27-U$4+1),Age,0))),0,INDEX('Stock Model- SF'!$C$9:$AZ$53,MATCH($B27,year,0),MATCH(($B27-U$4+1),Age,0)))</f>
        <v>445762.40612080431</v>
      </c>
      <c r="V27" s="301">
        <f ca="1">IF(ISNA(INDEX('Stock Model- SF'!$C$9:$AZ$53,MATCH($B27,year,0),MATCH(($B27-V$4+1),Age,0))),0,INDEX('Stock Model- SF'!$C$9:$AZ$53,MATCH($B27,year,0),MATCH(($B27-V$4+1),Age,0)))</f>
        <v>421164.91016497201</v>
      </c>
      <c r="W27" s="301">
        <f ca="1">IF(ISNA(INDEX('Stock Model- SF'!$C$9:$AZ$53,MATCH($B27,year,0),MATCH(($B27-W$4+1),Age,0))),0,INDEX('Stock Model- SF'!$C$9:$AZ$53,MATCH($B27,year,0),MATCH(($B27-W$4+1),Age,0)))</f>
        <v>413528.0148460677</v>
      </c>
      <c r="X27" s="301">
        <f ca="1">IF(ISNA(INDEX('Stock Model- SF'!$C$9:$AZ$53,MATCH($B27,year,0),MATCH(($B27-X$4+1),Age,0))),0,INDEX('Stock Model- SF'!$C$9:$AZ$53,MATCH($B27,year,0),MATCH(($B27-X$4+1),Age,0)))</f>
        <v>429028.81490247522</v>
      </c>
      <c r="Y27" s="301">
        <f ca="1">IF(ISNA(INDEX('Stock Model- SF'!$C$9:$AZ$53,MATCH($B27,year,0),MATCH(($B27-Y$4+1),Age,0))),0,INDEX('Stock Model- SF'!$C$9:$AZ$53,MATCH($B27,year,0),MATCH(($B27-Y$4+1),Age,0)))</f>
        <v>445846.78565473622</v>
      </c>
      <c r="Z27" s="301">
        <f>IF(ISNA(INDEX('Stock Model- SF'!$C$9:$AZ$53,MATCH($B27,year,0),MATCH(($B27-Z$4+1),Age,0))),0,INDEX('Stock Model- SF'!$C$9:$AZ$53,MATCH($B27,year,0),MATCH(($B27-Z$4+1),Age,0)))</f>
        <v>0</v>
      </c>
      <c r="AA27" s="301">
        <f>IF(ISNA(INDEX('Stock Model- SF'!$C$9:$AZ$53,MATCH($B27,year,0),MATCH(($B27-AA$4+1),Age,0))),0,INDEX('Stock Model- SF'!$C$9:$AZ$53,MATCH($B27,year,0),MATCH(($B27-AA$4+1),Age,0)))</f>
        <v>0</v>
      </c>
      <c r="AB27" s="301">
        <f>IF(ISNA(INDEX('Stock Model- SF'!$C$9:$AZ$53,MATCH($B27,year,0),MATCH(($B27-AB$4+1),Age,0))),0,INDEX('Stock Model- SF'!$C$9:$AZ$53,MATCH($B27,year,0),MATCH(($B27-AB$4+1),Age,0)))</f>
        <v>0</v>
      </c>
      <c r="AC27" s="301">
        <f>IF(ISNA(INDEX('Stock Model- SF'!$C$9:$AZ$53,MATCH($B27,year,0),MATCH(($B27-AC$4+1),Age,0))),0,INDEX('Stock Model- SF'!$C$9:$AZ$53,MATCH($B27,year,0),MATCH(($B27-AC$4+1),Age,0)))</f>
        <v>0</v>
      </c>
      <c r="AD27" s="301">
        <f>IF(ISNA(INDEX('Stock Model- SF'!$C$9:$AZ$53,MATCH($B27,year,0),MATCH(($B27-AD$4+1),Age,0))),0,INDEX('Stock Model- SF'!$C$9:$AZ$53,MATCH($B27,year,0),MATCH(($B27-AD$4+1),Age,0)))</f>
        <v>0</v>
      </c>
      <c r="AE27" s="301">
        <f>IF(ISNA(INDEX('Stock Model- SF'!$C$9:$AZ$53,MATCH($B27,year,0),MATCH(($B27-AE$4+1),Age,0))),0,INDEX('Stock Model- SF'!$C$9:$AZ$53,MATCH($B27,year,0),MATCH(($B27-AE$4+1),Age,0)))</f>
        <v>0</v>
      </c>
      <c r="AF27" s="301">
        <f>IF(ISNA(INDEX('Stock Model- SF'!$C$9:$AZ$53,MATCH($B27,year,0),MATCH(($B27-AF$4+1),Age,0))),0,INDEX('Stock Model- SF'!$C$9:$AZ$53,MATCH($B27,year,0),MATCH(($B27-AF$4+1),Age,0)))</f>
        <v>0</v>
      </c>
      <c r="AG27" s="301">
        <f>IF(ISNA(INDEX('Stock Model- SF'!$C$9:$AZ$53,MATCH($B27,year,0),MATCH(($B27-AG$4+1),Age,0))),0,INDEX('Stock Model- SF'!$C$9:$AZ$53,MATCH($B27,year,0),MATCH(($B27-AG$4+1),Age,0)))</f>
        <v>0</v>
      </c>
      <c r="AH27" s="301">
        <f>IF(ISNA(INDEX('Stock Model- SF'!$C$9:$AZ$53,MATCH($B27,year,0),MATCH(($B27-AH$4+1),Age,0))),0,INDEX('Stock Model- SF'!$C$9:$AZ$53,MATCH($B27,year,0),MATCH(($B27-AH$4+1),Age,0)))</f>
        <v>0</v>
      </c>
      <c r="AI27" s="301">
        <f>IF(ISNA(INDEX('Stock Model- SF'!$C$9:$AZ$53,MATCH($B27,year,0),MATCH(($B27-AI$4+1),Age,0))),0,INDEX('Stock Model- SF'!$C$9:$AZ$53,MATCH($B27,year,0),MATCH(($B27-AI$4+1),Age,0)))</f>
        <v>0</v>
      </c>
      <c r="AJ27" s="301">
        <f>IF(ISNA(INDEX('Stock Model- SF'!$C$9:$AZ$53,MATCH($B27,year,0),MATCH(($B27-AJ$4+1),Age,0))),0,INDEX('Stock Model- SF'!$C$9:$AZ$53,MATCH($B27,year,0),MATCH(($B27-AJ$4+1),Age,0)))</f>
        <v>0</v>
      </c>
      <c r="AK27" s="301">
        <f>IF(ISNA(INDEX('Stock Model- SF'!$C$9:$AZ$53,MATCH($B27,year,0),MATCH(($B27-AK$4+1),Age,0))),0,INDEX('Stock Model- SF'!$C$9:$AZ$53,MATCH($B27,year,0),MATCH(($B27-AK$4+1),Age,0)))</f>
        <v>0</v>
      </c>
      <c r="AL27" s="301">
        <f>IF(ISNA(INDEX('Stock Model- SF'!$C$9:$AZ$53,MATCH($B27,year,0),MATCH(($B27-AL$4+1),Age,0))),0,INDEX('Stock Model- SF'!$C$9:$AZ$53,MATCH($B27,year,0),MATCH(($B27-AL$4+1),Age,0)))</f>
        <v>0</v>
      </c>
      <c r="AM27" s="301">
        <f>IF(ISNA(INDEX('Stock Model- SF'!$C$9:$AZ$53,MATCH($B27,year,0),MATCH(($B27-AM$4+1),Age,0))),0,INDEX('Stock Model- SF'!$C$9:$AZ$53,MATCH($B27,year,0),MATCH(($B27-AM$4+1),Age,0)))</f>
        <v>0</v>
      </c>
      <c r="AN27" s="301">
        <f>IF(ISNA(INDEX('Stock Model- SF'!$C$9:$AZ$53,MATCH($B27,year,0),MATCH(($B27-AN$4+1),Age,0))),0,INDEX('Stock Model- SF'!$C$9:$AZ$53,MATCH($B27,year,0),MATCH(($B27-AN$4+1),Age,0)))</f>
        <v>0</v>
      </c>
      <c r="AO27" s="301">
        <f>IF(ISNA(INDEX('Stock Model- SF'!$C$9:$AZ$53,MATCH($B27,year,0),MATCH(($B27-AO$4+1),Age,0))),0,INDEX('Stock Model- SF'!$C$9:$AZ$53,MATCH($B27,year,0),MATCH(($B27-AO$4+1),Age,0)))</f>
        <v>0</v>
      </c>
      <c r="AP27" s="301">
        <f>IF(ISNA(INDEX('Stock Model- SF'!$C$9:$AZ$53,MATCH($B27,year,0),MATCH(($B27-AP$4+1),Age,0))),0,INDEX('Stock Model- SF'!$C$9:$AZ$53,MATCH($B27,year,0),MATCH(($B27-AP$4+1),Age,0)))</f>
        <v>0</v>
      </c>
      <c r="AQ27" s="301">
        <f>IF(ISNA(INDEX('Stock Model- SF'!$C$9:$AZ$53,MATCH($B27,year,0),MATCH(($B27-AQ$4+1),Age,0))),0,INDEX('Stock Model- SF'!$C$9:$AZ$53,MATCH($B27,year,0),MATCH(($B27-AQ$4+1),Age,0)))</f>
        <v>0</v>
      </c>
      <c r="AR27" s="301">
        <f>IF(ISNA(INDEX('Stock Model- SF'!$C$9:$AZ$53,MATCH($B27,year,0),MATCH(($B27-AR$4+1),Age,0))),0,INDEX('Stock Model- SF'!$C$9:$AZ$53,MATCH($B27,year,0),MATCH(($B27-AR$4+1),Age,0)))</f>
        <v>0</v>
      </c>
      <c r="AS27" s="301">
        <f>IF(ISNA(INDEX('Stock Model- SF'!$C$9:$AZ$53,MATCH($B27,year,0),MATCH(($B27-AS$4+1),Age,0))),0,INDEX('Stock Model- SF'!$C$9:$AZ$53,MATCH($B27,year,0),MATCH(($B27-AS$4+1),Age,0)))</f>
        <v>0</v>
      </c>
      <c r="AT27" s="301">
        <f>IF(ISNA(INDEX('Stock Model- SF'!$C$9:$AZ$53,MATCH($B27,year,0),MATCH(($B27-AT$4+1),Age,0))),0,INDEX('Stock Model- SF'!$C$9:$AZ$53,MATCH($B27,year,0),MATCH(($B27-AT$4+1),Age,0)))</f>
        <v>0</v>
      </c>
      <c r="AU27" s="301">
        <f>IF(ISNA(INDEX('Stock Model- SF'!$C$9:$AZ$53,MATCH($B27,year,0),MATCH(($B27-AU$4+1),Age,0))),0,INDEX('Stock Model- SF'!$C$9:$AZ$53,MATCH($B27,year,0),MATCH(($B27-AU$4+1),Age,0)))</f>
        <v>0</v>
      </c>
      <c r="AV27" s="153">
        <f t="shared" ca="1" si="2"/>
        <v>5343901.2320515458</v>
      </c>
      <c r="AW27" s="153" t="str">
        <f ca="1">IF(AV27=SUM('Stock Model- SF'!C31:AZ31),"OK","Error")</f>
        <v>OK</v>
      </c>
    </row>
    <row r="28" spans="1:49">
      <c r="A28" s="661"/>
      <c r="B28" s="153">
        <f>'Stock Model- MH'!B32</f>
        <v>2013</v>
      </c>
      <c r="C28" s="301">
        <f ca="1">IF(ISNA(INDEX('Stock Model- SF'!$C$9:$AZ$53,MATCH($B28,year,0),MATCH(($B28-C$4+1),Age,0))),0,INDEX('Stock Model- SF'!$C$9:$AZ$53,MATCH($B28,year,0),MATCH(($B28-C$4+1),Age,0)))</f>
        <v>0</v>
      </c>
      <c r="D28" s="301">
        <f ca="1">IF(ISNA(INDEX('Stock Model- SF'!$C$9:$AZ$53,MATCH($B28,year,0),MATCH(($B28-D$4+1),Age,0))),0,INDEX('Stock Model- SF'!$C$9:$AZ$53,MATCH($B28,year,0),MATCH(($B28-D$4+1),Age,0)))</f>
        <v>0</v>
      </c>
      <c r="E28" s="301">
        <f ca="1">IF(ISNA(INDEX('Stock Model- SF'!$C$9:$AZ$53,MATCH($B28,year,0),MATCH(($B28-E$4+1),Age,0))),0,INDEX('Stock Model- SF'!$C$9:$AZ$53,MATCH($B28,year,0),MATCH(($B28-E$4+1),Age,0)))</f>
        <v>0</v>
      </c>
      <c r="F28" s="301">
        <f ca="1">IF(ISNA(INDEX('Stock Model- SF'!$C$9:$AZ$53,MATCH($B28,year,0),MATCH(($B28-F$4+1),Age,0))),0,INDEX('Stock Model- SF'!$C$9:$AZ$53,MATCH($B28,year,0),MATCH(($B28-F$4+1),Age,0)))</f>
        <v>0</v>
      </c>
      <c r="G28" s="301">
        <f ca="1">IF(ISNA(INDEX('Stock Model- SF'!$C$9:$AZ$53,MATCH($B28,year,0),MATCH(($B28-G$4+1),Age,0))),0,INDEX('Stock Model- SF'!$C$9:$AZ$53,MATCH($B28,year,0),MATCH(($B28-G$4+1),Age,0)))</f>
        <v>0</v>
      </c>
      <c r="H28" s="301">
        <f ca="1">IF(ISNA(INDEX('Stock Model- SF'!$C$9:$AZ$53,MATCH($B28,year,0),MATCH(($B28-H$4+1),Age,0))),0,INDEX('Stock Model- SF'!$C$9:$AZ$53,MATCH($B28,year,0),MATCH(($B28-H$4+1),Age,0)))</f>
        <v>0</v>
      </c>
      <c r="I28" s="301">
        <f ca="1">IF(ISNA(INDEX('Stock Model- SF'!$C$9:$AZ$53,MATCH($B28,year,0),MATCH(($B28-I$4+1),Age,0))),0,INDEX('Stock Model- SF'!$C$9:$AZ$53,MATCH($B28,year,0),MATCH(($B28-I$4+1),Age,0)))</f>
        <v>0</v>
      </c>
      <c r="J28" s="301">
        <f ca="1">IF(ISNA(INDEX('Stock Model- SF'!$C$9:$AZ$53,MATCH($B28,year,0),MATCH(($B28-J$4+1),Age,0))),0,INDEX('Stock Model- SF'!$C$9:$AZ$53,MATCH($B28,year,0),MATCH(($B28-J$4+1),Age,0)))</f>
        <v>0</v>
      </c>
      <c r="K28" s="301">
        <f ca="1">IF(ISNA(INDEX('Stock Model- SF'!$C$9:$AZ$53,MATCH($B28,year,0),MATCH(($B28-K$4+1),Age,0))),0,INDEX('Stock Model- SF'!$C$9:$AZ$53,MATCH($B28,year,0),MATCH(($B28-K$4+1),Age,0)))</f>
        <v>0</v>
      </c>
      <c r="L28" s="301">
        <f ca="1">IF(ISNA(INDEX('Stock Model- SF'!$C$9:$AZ$53,MATCH($B28,year,0),MATCH(($B28-L$4+1),Age,0))),0,INDEX('Stock Model- SF'!$C$9:$AZ$53,MATCH($B28,year,0),MATCH(($B28-L$4+1),Age,0)))</f>
        <v>0</v>
      </c>
      <c r="M28" s="301">
        <f ca="1">IF(ISNA(INDEX('Stock Model- SF'!$C$9:$AZ$53,MATCH($B28,year,0),MATCH(($B28-M$4+1),Age,0))),0,INDEX('Stock Model- SF'!$C$9:$AZ$53,MATCH($B28,year,0),MATCH(($B28-M$4+1),Age,0)))</f>
        <v>0</v>
      </c>
      <c r="N28" s="301">
        <f ca="1">IF(ISNA(INDEX('Stock Model- SF'!$C$9:$AZ$53,MATCH($B28,year,0),MATCH(($B28-N$4+1),Age,0))),0,INDEX('Stock Model- SF'!$C$9:$AZ$53,MATCH($B28,year,0),MATCH(($B28-N$4+1),Age,0)))</f>
        <v>389525.92579671677</v>
      </c>
      <c r="O28" s="301">
        <f ca="1">IF(ISNA(INDEX('Stock Model- SF'!$C$9:$AZ$53,MATCH($B28,year,0),MATCH(($B28-O$4+1),Age,0))),0,INDEX('Stock Model- SF'!$C$9:$AZ$53,MATCH($B28,year,0),MATCH(($B28-O$4+1),Age,0)))</f>
        <v>375837.82872131024</v>
      </c>
      <c r="P28" s="301">
        <f ca="1">IF(ISNA(INDEX('Stock Model- SF'!$C$9:$AZ$53,MATCH($B28,year,0),MATCH(($B28-P$4+1),Age,0))),0,INDEX('Stock Model- SF'!$C$9:$AZ$53,MATCH($B28,year,0),MATCH(($B28-P$4+1),Age,0)))</f>
        <v>383318.34072131023</v>
      </c>
      <c r="Q28" s="301">
        <f ca="1">IF(ISNA(INDEX('Stock Model- SF'!$C$9:$AZ$53,MATCH($B28,year,0),MATCH(($B28-Q$4+1),Age,0))),0,INDEX('Stock Model- SF'!$C$9:$AZ$53,MATCH($B28,year,0),MATCH(($B28-Q$4+1),Age,0)))</f>
        <v>390668.95672131027</v>
      </c>
      <c r="R28" s="301">
        <f ca="1">IF(ISNA(INDEX('Stock Model- SF'!$C$9:$AZ$53,MATCH($B28,year,0),MATCH(($B28-R$4+1),Age,0))),0,INDEX('Stock Model- SF'!$C$9:$AZ$53,MATCH($B28,year,0),MATCH(($B28-R$4+1),Age,0)))</f>
        <v>394516.91317475529</v>
      </c>
      <c r="S28" s="301">
        <f ca="1">IF(ISNA(INDEX('Stock Model- SF'!$C$9:$AZ$53,MATCH($B28,year,0),MATCH(($B28-S$4+1),Age,0))),0,INDEX('Stock Model- SF'!$C$9:$AZ$53,MATCH($B28,year,0),MATCH(($B28-S$4+1),Age,0)))</f>
        <v>403287.58964489785</v>
      </c>
      <c r="T28" s="301">
        <f ca="1">IF(ISNA(INDEX('Stock Model- SF'!$C$9:$AZ$53,MATCH($B28,year,0),MATCH(($B28-T$4+1),Age,0))),0,INDEX('Stock Model- SF'!$C$9:$AZ$53,MATCH($B28,year,0),MATCH(($B28-T$4+1),Age,0)))</f>
        <v>464641.15255510889</v>
      </c>
      <c r="U28" s="301">
        <f ca="1">IF(ISNA(INDEX('Stock Model- SF'!$C$9:$AZ$53,MATCH($B28,year,0),MATCH(($B28-U$4+1),Age,0))),0,INDEX('Stock Model- SF'!$C$9:$AZ$53,MATCH($B28,year,0),MATCH(($B28-U$4+1),Age,0)))</f>
        <v>445762.40612080431</v>
      </c>
      <c r="V28" s="301">
        <f ca="1">IF(ISNA(INDEX('Stock Model- SF'!$C$9:$AZ$53,MATCH($B28,year,0),MATCH(($B28-V$4+1),Age,0))),0,INDEX('Stock Model- SF'!$C$9:$AZ$53,MATCH($B28,year,0),MATCH(($B28-V$4+1),Age,0)))</f>
        <v>421164.91016497201</v>
      </c>
      <c r="W28" s="301">
        <f ca="1">IF(ISNA(INDEX('Stock Model- SF'!$C$9:$AZ$53,MATCH($B28,year,0),MATCH(($B28-W$4+1),Age,0))),0,INDEX('Stock Model- SF'!$C$9:$AZ$53,MATCH($B28,year,0),MATCH(($B28-W$4+1),Age,0)))</f>
        <v>413528.0148460677</v>
      </c>
      <c r="X28" s="301">
        <f ca="1">IF(ISNA(INDEX('Stock Model- SF'!$C$9:$AZ$53,MATCH($B28,year,0),MATCH(($B28-X$4+1),Age,0))),0,INDEX('Stock Model- SF'!$C$9:$AZ$53,MATCH($B28,year,0),MATCH(($B28-X$4+1),Age,0)))</f>
        <v>429028.81490247522</v>
      </c>
      <c r="Y28" s="301">
        <f ca="1">IF(ISNA(INDEX('Stock Model- SF'!$C$9:$AZ$53,MATCH($B28,year,0),MATCH(($B28-Y$4+1),Age,0))),0,INDEX('Stock Model- SF'!$C$9:$AZ$53,MATCH($B28,year,0),MATCH(($B28-Y$4+1),Age,0)))</f>
        <v>445846.78565473622</v>
      </c>
      <c r="Z28" s="301">
        <f ca="1">IF(ISNA(INDEX('Stock Model- SF'!$C$9:$AZ$53,MATCH($B28,year,0),MATCH(($B28-Z$4+1),Age,0))),0,INDEX('Stock Model- SF'!$C$9:$AZ$53,MATCH($B28,year,0),MATCH(($B28-Z$4+1),Age,0)))</f>
        <v>456700.92505959095</v>
      </c>
      <c r="AA28" s="301">
        <f>IF(ISNA(INDEX('Stock Model- SF'!$C$9:$AZ$53,MATCH($B28,year,0),MATCH(($B28-AA$4+1),Age,0))),0,INDEX('Stock Model- SF'!$C$9:$AZ$53,MATCH($B28,year,0),MATCH(($B28-AA$4+1),Age,0)))</f>
        <v>0</v>
      </c>
      <c r="AB28" s="301">
        <f>IF(ISNA(INDEX('Stock Model- SF'!$C$9:$AZ$53,MATCH($B28,year,0),MATCH(($B28-AB$4+1),Age,0))),0,INDEX('Stock Model- SF'!$C$9:$AZ$53,MATCH($B28,year,0),MATCH(($B28-AB$4+1),Age,0)))</f>
        <v>0</v>
      </c>
      <c r="AC28" s="301">
        <f>IF(ISNA(INDEX('Stock Model- SF'!$C$9:$AZ$53,MATCH($B28,year,0),MATCH(($B28-AC$4+1),Age,0))),0,INDEX('Stock Model- SF'!$C$9:$AZ$53,MATCH($B28,year,0),MATCH(($B28-AC$4+1),Age,0)))</f>
        <v>0</v>
      </c>
      <c r="AD28" s="301">
        <f>IF(ISNA(INDEX('Stock Model- SF'!$C$9:$AZ$53,MATCH($B28,year,0),MATCH(($B28-AD$4+1),Age,0))),0,INDEX('Stock Model- SF'!$C$9:$AZ$53,MATCH($B28,year,0),MATCH(($B28-AD$4+1),Age,0)))</f>
        <v>0</v>
      </c>
      <c r="AE28" s="301">
        <f>IF(ISNA(INDEX('Stock Model- SF'!$C$9:$AZ$53,MATCH($B28,year,0),MATCH(($B28-AE$4+1),Age,0))),0,INDEX('Stock Model- SF'!$C$9:$AZ$53,MATCH($B28,year,0),MATCH(($B28-AE$4+1),Age,0)))</f>
        <v>0</v>
      </c>
      <c r="AF28" s="301">
        <f>IF(ISNA(INDEX('Stock Model- SF'!$C$9:$AZ$53,MATCH($B28,year,0),MATCH(($B28-AF$4+1),Age,0))),0,INDEX('Stock Model- SF'!$C$9:$AZ$53,MATCH($B28,year,0),MATCH(($B28-AF$4+1),Age,0)))</f>
        <v>0</v>
      </c>
      <c r="AG28" s="301">
        <f>IF(ISNA(INDEX('Stock Model- SF'!$C$9:$AZ$53,MATCH($B28,year,0),MATCH(($B28-AG$4+1),Age,0))),0,INDEX('Stock Model- SF'!$C$9:$AZ$53,MATCH($B28,year,0),MATCH(($B28-AG$4+1),Age,0)))</f>
        <v>0</v>
      </c>
      <c r="AH28" s="301">
        <f>IF(ISNA(INDEX('Stock Model- SF'!$C$9:$AZ$53,MATCH($B28,year,0),MATCH(($B28-AH$4+1),Age,0))),0,INDEX('Stock Model- SF'!$C$9:$AZ$53,MATCH($B28,year,0),MATCH(($B28-AH$4+1),Age,0)))</f>
        <v>0</v>
      </c>
      <c r="AI28" s="301">
        <f>IF(ISNA(INDEX('Stock Model- SF'!$C$9:$AZ$53,MATCH($B28,year,0),MATCH(($B28-AI$4+1),Age,0))),0,INDEX('Stock Model- SF'!$C$9:$AZ$53,MATCH($B28,year,0),MATCH(($B28-AI$4+1),Age,0)))</f>
        <v>0</v>
      </c>
      <c r="AJ28" s="301">
        <f>IF(ISNA(INDEX('Stock Model- SF'!$C$9:$AZ$53,MATCH($B28,year,0),MATCH(($B28-AJ$4+1),Age,0))),0,INDEX('Stock Model- SF'!$C$9:$AZ$53,MATCH($B28,year,0),MATCH(($B28-AJ$4+1),Age,0)))</f>
        <v>0</v>
      </c>
      <c r="AK28" s="301">
        <f>IF(ISNA(INDEX('Stock Model- SF'!$C$9:$AZ$53,MATCH($B28,year,0),MATCH(($B28-AK$4+1),Age,0))),0,INDEX('Stock Model- SF'!$C$9:$AZ$53,MATCH($B28,year,0),MATCH(($B28-AK$4+1),Age,0)))</f>
        <v>0</v>
      </c>
      <c r="AL28" s="301">
        <f>IF(ISNA(INDEX('Stock Model- SF'!$C$9:$AZ$53,MATCH($B28,year,0),MATCH(($B28-AL$4+1),Age,0))),0,INDEX('Stock Model- SF'!$C$9:$AZ$53,MATCH($B28,year,0),MATCH(($B28-AL$4+1),Age,0)))</f>
        <v>0</v>
      </c>
      <c r="AM28" s="301">
        <f>IF(ISNA(INDEX('Stock Model- SF'!$C$9:$AZ$53,MATCH($B28,year,0),MATCH(($B28-AM$4+1),Age,0))),0,INDEX('Stock Model- SF'!$C$9:$AZ$53,MATCH($B28,year,0),MATCH(($B28-AM$4+1),Age,0)))</f>
        <v>0</v>
      </c>
      <c r="AN28" s="301">
        <f>IF(ISNA(INDEX('Stock Model- SF'!$C$9:$AZ$53,MATCH($B28,year,0),MATCH(($B28-AN$4+1),Age,0))),0,INDEX('Stock Model- SF'!$C$9:$AZ$53,MATCH($B28,year,0),MATCH(($B28-AN$4+1),Age,0)))</f>
        <v>0</v>
      </c>
      <c r="AO28" s="301">
        <f>IF(ISNA(INDEX('Stock Model- SF'!$C$9:$AZ$53,MATCH($B28,year,0),MATCH(($B28-AO$4+1),Age,0))),0,INDEX('Stock Model- SF'!$C$9:$AZ$53,MATCH($B28,year,0),MATCH(($B28-AO$4+1),Age,0)))</f>
        <v>0</v>
      </c>
      <c r="AP28" s="301">
        <f>IF(ISNA(INDEX('Stock Model- SF'!$C$9:$AZ$53,MATCH($B28,year,0),MATCH(($B28-AP$4+1),Age,0))),0,INDEX('Stock Model- SF'!$C$9:$AZ$53,MATCH($B28,year,0),MATCH(($B28-AP$4+1),Age,0)))</f>
        <v>0</v>
      </c>
      <c r="AQ28" s="301">
        <f>IF(ISNA(INDEX('Stock Model- SF'!$C$9:$AZ$53,MATCH($B28,year,0),MATCH(($B28-AQ$4+1),Age,0))),0,INDEX('Stock Model- SF'!$C$9:$AZ$53,MATCH($B28,year,0),MATCH(($B28-AQ$4+1),Age,0)))</f>
        <v>0</v>
      </c>
      <c r="AR28" s="301">
        <f>IF(ISNA(INDEX('Stock Model- SF'!$C$9:$AZ$53,MATCH($B28,year,0),MATCH(($B28-AR$4+1),Age,0))),0,INDEX('Stock Model- SF'!$C$9:$AZ$53,MATCH($B28,year,0),MATCH(($B28-AR$4+1),Age,0)))</f>
        <v>0</v>
      </c>
      <c r="AS28" s="301">
        <f>IF(ISNA(INDEX('Stock Model- SF'!$C$9:$AZ$53,MATCH($B28,year,0),MATCH(($B28-AS$4+1),Age,0))),0,INDEX('Stock Model- SF'!$C$9:$AZ$53,MATCH($B28,year,0),MATCH(($B28-AS$4+1),Age,0)))</f>
        <v>0</v>
      </c>
      <c r="AT28" s="301">
        <f>IF(ISNA(INDEX('Stock Model- SF'!$C$9:$AZ$53,MATCH($B28,year,0),MATCH(($B28-AT$4+1),Age,0))),0,INDEX('Stock Model- SF'!$C$9:$AZ$53,MATCH($B28,year,0),MATCH(($B28-AT$4+1),Age,0)))</f>
        <v>0</v>
      </c>
      <c r="AU28" s="301">
        <f>IF(ISNA(INDEX('Stock Model- SF'!$C$9:$AZ$53,MATCH($B28,year,0),MATCH(($B28-AU$4+1),Age,0))),0,INDEX('Stock Model- SF'!$C$9:$AZ$53,MATCH($B28,year,0),MATCH(($B28-AU$4+1),Age,0)))</f>
        <v>0</v>
      </c>
      <c r="AV28" s="153">
        <f t="shared" ca="1" si="2"/>
        <v>5413828.5640840549</v>
      </c>
      <c r="AW28" s="153" t="str">
        <f ca="1">IF(AV28=SUM('Stock Model- SF'!C32:AZ32),"OK","Error")</f>
        <v>OK</v>
      </c>
    </row>
    <row r="29" spans="1:49">
      <c r="A29" s="661"/>
      <c r="B29" s="153">
        <f>'Stock Model- MH'!B33</f>
        <v>2014</v>
      </c>
      <c r="C29" s="301">
        <f ca="1">IF(ISNA(INDEX('Stock Model- SF'!$C$9:$AZ$53,MATCH($B29,year,0),MATCH(($B29-C$4+1),Age,0))),0,INDEX('Stock Model- SF'!$C$9:$AZ$53,MATCH($B29,year,0),MATCH(($B29-C$4+1),Age,0)))</f>
        <v>0</v>
      </c>
      <c r="D29" s="301">
        <f ca="1">IF(ISNA(INDEX('Stock Model- SF'!$C$9:$AZ$53,MATCH($B29,year,0),MATCH(($B29-D$4+1),Age,0))),0,INDEX('Stock Model- SF'!$C$9:$AZ$53,MATCH($B29,year,0),MATCH(($B29-D$4+1),Age,0)))</f>
        <v>0</v>
      </c>
      <c r="E29" s="301">
        <f ca="1">IF(ISNA(INDEX('Stock Model- SF'!$C$9:$AZ$53,MATCH($B29,year,0),MATCH(($B29-E$4+1),Age,0))),0,INDEX('Stock Model- SF'!$C$9:$AZ$53,MATCH($B29,year,0),MATCH(($B29-E$4+1),Age,0)))</f>
        <v>0</v>
      </c>
      <c r="F29" s="301">
        <f ca="1">IF(ISNA(INDEX('Stock Model- SF'!$C$9:$AZ$53,MATCH($B29,year,0),MATCH(($B29-F$4+1),Age,0))),0,INDEX('Stock Model- SF'!$C$9:$AZ$53,MATCH($B29,year,0),MATCH(($B29-F$4+1),Age,0)))</f>
        <v>0</v>
      </c>
      <c r="G29" s="301">
        <f ca="1">IF(ISNA(INDEX('Stock Model- SF'!$C$9:$AZ$53,MATCH($B29,year,0),MATCH(($B29-G$4+1),Age,0))),0,INDEX('Stock Model- SF'!$C$9:$AZ$53,MATCH($B29,year,0),MATCH(($B29-G$4+1),Age,0)))</f>
        <v>0</v>
      </c>
      <c r="H29" s="301">
        <f ca="1">IF(ISNA(INDEX('Stock Model- SF'!$C$9:$AZ$53,MATCH($B29,year,0),MATCH(($B29-H$4+1),Age,0))),0,INDEX('Stock Model- SF'!$C$9:$AZ$53,MATCH($B29,year,0),MATCH(($B29-H$4+1),Age,0)))</f>
        <v>0</v>
      </c>
      <c r="I29" s="301">
        <f ca="1">IF(ISNA(INDEX('Stock Model- SF'!$C$9:$AZ$53,MATCH($B29,year,0),MATCH(($B29-I$4+1),Age,0))),0,INDEX('Stock Model- SF'!$C$9:$AZ$53,MATCH($B29,year,0),MATCH(($B29-I$4+1),Age,0)))</f>
        <v>0</v>
      </c>
      <c r="J29" s="301">
        <f ca="1">IF(ISNA(INDEX('Stock Model- SF'!$C$9:$AZ$53,MATCH($B29,year,0),MATCH(($B29-J$4+1),Age,0))),0,INDEX('Stock Model- SF'!$C$9:$AZ$53,MATCH($B29,year,0),MATCH(($B29-J$4+1),Age,0)))</f>
        <v>0</v>
      </c>
      <c r="K29" s="301">
        <f ca="1">IF(ISNA(INDEX('Stock Model- SF'!$C$9:$AZ$53,MATCH($B29,year,0),MATCH(($B29-K$4+1),Age,0))),0,INDEX('Stock Model- SF'!$C$9:$AZ$53,MATCH($B29,year,0),MATCH(($B29-K$4+1),Age,0)))</f>
        <v>0</v>
      </c>
      <c r="L29" s="301">
        <f ca="1">IF(ISNA(INDEX('Stock Model- SF'!$C$9:$AZ$53,MATCH($B29,year,0),MATCH(($B29-L$4+1),Age,0))),0,INDEX('Stock Model- SF'!$C$9:$AZ$53,MATCH($B29,year,0),MATCH(($B29-L$4+1),Age,0)))</f>
        <v>0</v>
      </c>
      <c r="M29" s="301">
        <f ca="1">IF(ISNA(INDEX('Stock Model- SF'!$C$9:$AZ$53,MATCH($B29,year,0),MATCH(($B29-M$4+1),Age,0))),0,INDEX('Stock Model- SF'!$C$9:$AZ$53,MATCH($B29,year,0),MATCH(($B29-M$4+1),Age,0)))</f>
        <v>0</v>
      </c>
      <c r="N29" s="301">
        <f ca="1">IF(ISNA(INDEX('Stock Model- SF'!$C$9:$AZ$53,MATCH($B29,year,0),MATCH(($B29-N$4+1),Age,0))),0,INDEX('Stock Model- SF'!$C$9:$AZ$53,MATCH($B29,year,0),MATCH(($B29-N$4+1),Age,0)))</f>
        <v>0</v>
      </c>
      <c r="O29" s="301">
        <f ca="1">IF(ISNA(INDEX('Stock Model- SF'!$C$9:$AZ$53,MATCH($B29,year,0),MATCH(($B29-O$4+1),Age,0))),0,INDEX('Stock Model- SF'!$C$9:$AZ$53,MATCH($B29,year,0),MATCH(($B29-O$4+1),Age,0)))</f>
        <v>375837.82872131024</v>
      </c>
      <c r="P29" s="301">
        <f ca="1">IF(ISNA(INDEX('Stock Model- SF'!$C$9:$AZ$53,MATCH($B29,year,0),MATCH(($B29-P$4+1),Age,0))),0,INDEX('Stock Model- SF'!$C$9:$AZ$53,MATCH($B29,year,0),MATCH(($B29-P$4+1),Age,0)))</f>
        <v>383318.34072131023</v>
      </c>
      <c r="Q29" s="301">
        <f ca="1">IF(ISNA(INDEX('Stock Model- SF'!$C$9:$AZ$53,MATCH($B29,year,0),MATCH(($B29-Q$4+1),Age,0))),0,INDEX('Stock Model- SF'!$C$9:$AZ$53,MATCH($B29,year,0),MATCH(($B29-Q$4+1),Age,0)))</f>
        <v>390668.95672131027</v>
      </c>
      <c r="R29" s="301">
        <f ca="1">IF(ISNA(INDEX('Stock Model- SF'!$C$9:$AZ$53,MATCH($B29,year,0),MATCH(($B29-R$4+1),Age,0))),0,INDEX('Stock Model- SF'!$C$9:$AZ$53,MATCH($B29,year,0),MATCH(($B29-R$4+1),Age,0)))</f>
        <v>394516.91317475529</v>
      </c>
      <c r="S29" s="301">
        <f ca="1">IF(ISNA(INDEX('Stock Model- SF'!$C$9:$AZ$53,MATCH($B29,year,0),MATCH(($B29-S$4+1),Age,0))),0,INDEX('Stock Model- SF'!$C$9:$AZ$53,MATCH($B29,year,0),MATCH(($B29-S$4+1),Age,0)))</f>
        <v>403287.58964489785</v>
      </c>
      <c r="T29" s="301">
        <f ca="1">IF(ISNA(INDEX('Stock Model- SF'!$C$9:$AZ$53,MATCH($B29,year,0),MATCH(($B29-T$4+1),Age,0))),0,INDEX('Stock Model- SF'!$C$9:$AZ$53,MATCH($B29,year,0),MATCH(($B29-T$4+1),Age,0)))</f>
        <v>464641.15255510889</v>
      </c>
      <c r="U29" s="301">
        <f ca="1">IF(ISNA(INDEX('Stock Model- SF'!$C$9:$AZ$53,MATCH($B29,year,0),MATCH(($B29-U$4+1),Age,0))),0,INDEX('Stock Model- SF'!$C$9:$AZ$53,MATCH($B29,year,0),MATCH(($B29-U$4+1),Age,0)))</f>
        <v>445762.40612080431</v>
      </c>
      <c r="V29" s="301">
        <f ca="1">IF(ISNA(INDEX('Stock Model- SF'!$C$9:$AZ$53,MATCH($B29,year,0),MATCH(($B29-V$4+1),Age,0))),0,INDEX('Stock Model- SF'!$C$9:$AZ$53,MATCH($B29,year,0),MATCH(($B29-V$4+1),Age,0)))</f>
        <v>421164.91016497201</v>
      </c>
      <c r="W29" s="301">
        <f ca="1">IF(ISNA(INDEX('Stock Model- SF'!$C$9:$AZ$53,MATCH($B29,year,0),MATCH(($B29-W$4+1),Age,0))),0,INDEX('Stock Model- SF'!$C$9:$AZ$53,MATCH($B29,year,0),MATCH(($B29-W$4+1),Age,0)))</f>
        <v>413528.0148460677</v>
      </c>
      <c r="X29" s="301">
        <f ca="1">IF(ISNA(INDEX('Stock Model- SF'!$C$9:$AZ$53,MATCH($B29,year,0),MATCH(($B29-X$4+1),Age,0))),0,INDEX('Stock Model- SF'!$C$9:$AZ$53,MATCH($B29,year,0),MATCH(($B29-X$4+1),Age,0)))</f>
        <v>429028.81490247522</v>
      </c>
      <c r="Y29" s="301">
        <f ca="1">IF(ISNA(INDEX('Stock Model- SF'!$C$9:$AZ$53,MATCH($B29,year,0),MATCH(($B29-Y$4+1),Age,0))),0,INDEX('Stock Model- SF'!$C$9:$AZ$53,MATCH($B29,year,0),MATCH(($B29-Y$4+1),Age,0)))</f>
        <v>445846.78565473622</v>
      </c>
      <c r="Z29" s="301">
        <f ca="1">IF(ISNA(INDEX('Stock Model- SF'!$C$9:$AZ$53,MATCH($B29,year,0),MATCH(($B29-Z$4+1),Age,0))),0,INDEX('Stock Model- SF'!$C$9:$AZ$53,MATCH($B29,year,0),MATCH(($B29-Z$4+1),Age,0)))</f>
        <v>456700.92505959095</v>
      </c>
      <c r="AA29" s="301">
        <f ca="1">IF(ISNA(INDEX('Stock Model- SF'!$C$9:$AZ$53,MATCH($B29,year,0),MATCH(($B29-AA$4+1),Age,0))),0,INDEX('Stock Model- SF'!$C$9:$AZ$53,MATCH($B29,year,0),MATCH(($B29-AA$4+1),Age,0)))</f>
        <v>460057.86598655011</v>
      </c>
      <c r="AB29" s="301">
        <f>IF(ISNA(INDEX('Stock Model- SF'!$C$9:$AZ$53,MATCH($B29,year,0),MATCH(($B29-AB$4+1),Age,0))),0,INDEX('Stock Model- SF'!$C$9:$AZ$53,MATCH($B29,year,0),MATCH(($B29-AB$4+1),Age,0)))</f>
        <v>0</v>
      </c>
      <c r="AC29" s="301">
        <f>IF(ISNA(INDEX('Stock Model- SF'!$C$9:$AZ$53,MATCH($B29,year,0),MATCH(($B29-AC$4+1),Age,0))),0,INDEX('Stock Model- SF'!$C$9:$AZ$53,MATCH($B29,year,0),MATCH(($B29-AC$4+1),Age,0)))</f>
        <v>0</v>
      </c>
      <c r="AD29" s="301">
        <f>IF(ISNA(INDEX('Stock Model- SF'!$C$9:$AZ$53,MATCH($B29,year,0),MATCH(($B29-AD$4+1),Age,0))),0,INDEX('Stock Model- SF'!$C$9:$AZ$53,MATCH($B29,year,0),MATCH(($B29-AD$4+1),Age,0)))</f>
        <v>0</v>
      </c>
      <c r="AE29" s="301">
        <f>IF(ISNA(INDEX('Stock Model- SF'!$C$9:$AZ$53,MATCH($B29,year,0),MATCH(($B29-AE$4+1),Age,0))),0,INDEX('Stock Model- SF'!$C$9:$AZ$53,MATCH($B29,year,0),MATCH(($B29-AE$4+1),Age,0)))</f>
        <v>0</v>
      </c>
      <c r="AF29" s="301">
        <f>IF(ISNA(INDEX('Stock Model- SF'!$C$9:$AZ$53,MATCH($B29,year,0),MATCH(($B29-AF$4+1),Age,0))),0,INDEX('Stock Model- SF'!$C$9:$AZ$53,MATCH($B29,year,0),MATCH(($B29-AF$4+1),Age,0)))</f>
        <v>0</v>
      </c>
      <c r="AG29" s="301">
        <f>IF(ISNA(INDEX('Stock Model- SF'!$C$9:$AZ$53,MATCH($B29,year,0),MATCH(($B29-AG$4+1),Age,0))),0,INDEX('Stock Model- SF'!$C$9:$AZ$53,MATCH($B29,year,0),MATCH(($B29-AG$4+1),Age,0)))</f>
        <v>0</v>
      </c>
      <c r="AH29" s="301">
        <f>IF(ISNA(INDEX('Stock Model- SF'!$C$9:$AZ$53,MATCH($B29,year,0),MATCH(($B29-AH$4+1),Age,0))),0,INDEX('Stock Model- SF'!$C$9:$AZ$53,MATCH($B29,year,0),MATCH(($B29-AH$4+1),Age,0)))</f>
        <v>0</v>
      </c>
      <c r="AI29" s="301">
        <f>IF(ISNA(INDEX('Stock Model- SF'!$C$9:$AZ$53,MATCH($B29,year,0),MATCH(($B29-AI$4+1),Age,0))),0,INDEX('Stock Model- SF'!$C$9:$AZ$53,MATCH($B29,year,0),MATCH(($B29-AI$4+1),Age,0)))</f>
        <v>0</v>
      </c>
      <c r="AJ29" s="301">
        <f>IF(ISNA(INDEX('Stock Model- SF'!$C$9:$AZ$53,MATCH($B29,year,0),MATCH(($B29-AJ$4+1),Age,0))),0,INDEX('Stock Model- SF'!$C$9:$AZ$53,MATCH($B29,year,0),MATCH(($B29-AJ$4+1),Age,0)))</f>
        <v>0</v>
      </c>
      <c r="AK29" s="301">
        <f>IF(ISNA(INDEX('Stock Model- SF'!$C$9:$AZ$53,MATCH($B29,year,0),MATCH(($B29-AK$4+1),Age,0))),0,INDEX('Stock Model- SF'!$C$9:$AZ$53,MATCH($B29,year,0),MATCH(($B29-AK$4+1),Age,0)))</f>
        <v>0</v>
      </c>
      <c r="AL29" s="301">
        <f>IF(ISNA(INDEX('Stock Model- SF'!$C$9:$AZ$53,MATCH($B29,year,0),MATCH(($B29-AL$4+1),Age,0))),0,INDEX('Stock Model- SF'!$C$9:$AZ$53,MATCH($B29,year,0),MATCH(($B29-AL$4+1),Age,0)))</f>
        <v>0</v>
      </c>
      <c r="AM29" s="301">
        <f>IF(ISNA(INDEX('Stock Model- SF'!$C$9:$AZ$53,MATCH($B29,year,0),MATCH(($B29-AM$4+1),Age,0))),0,INDEX('Stock Model- SF'!$C$9:$AZ$53,MATCH($B29,year,0),MATCH(($B29-AM$4+1),Age,0)))</f>
        <v>0</v>
      </c>
      <c r="AN29" s="301">
        <f>IF(ISNA(INDEX('Stock Model- SF'!$C$9:$AZ$53,MATCH($B29,year,0),MATCH(($B29-AN$4+1),Age,0))),0,INDEX('Stock Model- SF'!$C$9:$AZ$53,MATCH($B29,year,0),MATCH(($B29-AN$4+1),Age,0)))</f>
        <v>0</v>
      </c>
      <c r="AO29" s="301">
        <f>IF(ISNA(INDEX('Stock Model- SF'!$C$9:$AZ$53,MATCH($B29,year,0),MATCH(($B29-AO$4+1),Age,0))),0,INDEX('Stock Model- SF'!$C$9:$AZ$53,MATCH($B29,year,0),MATCH(($B29-AO$4+1),Age,0)))</f>
        <v>0</v>
      </c>
      <c r="AP29" s="301">
        <f>IF(ISNA(INDEX('Stock Model- SF'!$C$9:$AZ$53,MATCH($B29,year,0),MATCH(($B29-AP$4+1),Age,0))),0,INDEX('Stock Model- SF'!$C$9:$AZ$53,MATCH($B29,year,0),MATCH(($B29-AP$4+1),Age,0)))</f>
        <v>0</v>
      </c>
      <c r="AQ29" s="301">
        <f>IF(ISNA(INDEX('Stock Model- SF'!$C$9:$AZ$53,MATCH($B29,year,0),MATCH(($B29-AQ$4+1),Age,0))),0,INDEX('Stock Model- SF'!$C$9:$AZ$53,MATCH($B29,year,0),MATCH(($B29-AQ$4+1),Age,0)))</f>
        <v>0</v>
      </c>
      <c r="AR29" s="301">
        <f>IF(ISNA(INDEX('Stock Model- SF'!$C$9:$AZ$53,MATCH($B29,year,0),MATCH(($B29-AR$4+1),Age,0))),0,INDEX('Stock Model- SF'!$C$9:$AZ$53,MATCH($B29,year,0),MATCH(($B29-AR$4+1),Age,0)))</f>
        <v>0</v>
      </c>
      <c r="AS29" s="301">
        <f>IF(ISNA(INDEX('Stock Model- SF'!$C$9:$AZ$53,MATCH($B29,year,0),MATCH(($B29-AS$4+1),Age,0))),0,INDEX('Stock Model- SF'!$C$9:$AZ$53,MATCH($B29,year,0),MATCH(($B29-AS$4+1),Age,0)))</f>
        <v>0</v>
      </c>
      <c r="AT29" s="301">
        <f>IF(ISNA(INDEX('Stock Model- SF'!$C$9:$AZ$53,MATCH($B29,year,0),MATCH(($B29-AT$4+1),Age,0))),0,INDEX('Stock Model- SF'!$C$9:$AZ$53,MATCH($B29,year,0),MATCH(($B29-AT$4+1),Age,0)))</f>
        <v>0</v>
      </c>
      <c r="AU29" s="301">
        <f>IF(ISNA(INDEX('Stock Model- SF'!$C$9:$AZ$53,MATCH($B29,year,0),MATCH(($B29-AU$4+1),Age,0))),0,INDEX('Stock Model- SF'!$C$9:$AZ$53,MATCH($B29,year,0),MATCH(($B29-AU$4+1),Age,0)))</f>
        <v>0</v>
      </c>
      <c r="AV29" s="153">
        <f t="shared" ca="1" si="2"/>
        <v>5484360.5042738896</v>
      </c>
      <c r="AW29" s="153" t="str">
        <f ca="1">IF(AV29=SUM('Stock Model- SF'!C33:AZ33),"OK","Error")</f>
        <v>OK</v>
      </c>
    </row>
    <row r="30" spans="1:49">
      <c r="A30" s="661"/>
      <c r="B30" s="153">
        <f>'Stock Model- MH'!B34</f>
        <v>2015</v>
      </c>
      <c r="C30" s="301">
        <f ca="1">IF(ISNA(INDEX('Stock Model- SF'!$C$9:$AZ$53,MATCH($B30,year,0),MATCH(($B30-C$4+1),Age,0))),0,INDEX('Stock Model- SF'!$C$9:$AZ$53,MATCH($B30,year,0),MATCH(($B30-C$4+1),Age,0)))</f>
        <v>0</v>
      </c>
      <c r="D30" s="301">
        <f ca="1">IF(ISNA(INDEX('Stock Model- SF'!$C$9:$AZ$53,MATCH($B30,year,0),MATCH(($B30-D$4+1),Age,0))),0,INDEX('Stock Model- SF'!$C$9:$AZ$53,MATCH($B30,year,0),MATCH(($B30-D$4+1),Age,0)))</f>
        <v>0</v>
      </c>
      <c r="E30" s="301">
        <f ca="1">IF(ISNA(INDEX('Stock Model- SF'!$C$9:$AZ$53,MATCH($B30,year,0),MATCH(($B30-E$4+1),Age,0))),0,INDEX('Stock Model- SF'!$C$9:$AZ$53,MATCH($B30,year,0),MATCH(($B30-E$4+1),Age,0)))</f>
        <v>0</v>
      </c>
      <c r="F30" s="301">
        <f ca="1">IF(ISNA(INDEX('Stock Model- SF'!$C$9:$AZ$53,MATCH($B30,year,0),MATCH(($B30-F$4+1),Age,0))),0,INDEX('Stock Model- SF'!$C$9:$AZ$53,MATCH($B30,year,0),MATCH(($B30-F$4+1),Age,0)))</f>
        <v>0</v>
      </c>
      <c r="G30" s="301">
        <f ca="1">IF(ISNA(INDEX('Stock Model- SF'!$C$9:$AZ$53,MATCH($B30,year,0),MATCH(($B30-G$4+1),Age,0))),0,INDEX('Stock Model- SF'!$C$9:$AZ$53,MATCH($B30,year,0),MATCH(($B30-G$4+1),Age,0)))</f>
        <v>0</v>
      </c>
      <c r="H30" s="301">
        <f ca="1">IF(ISNA(INDEX('Stock Model- SF'!$C$9:$AZ$53,MATCH($B30,year,0),MATCH(($B30-H$4+1),Age,0))),0,INDEX('Stock Model- SF'!$C$9:$AZ$53,MATCH($B30,year,0),MATCH(($B30-H$4+1),Age,0)))</f>
        <v>0</v>
      </c>
      <c r="I30" s="301">
        <f ca="1">IF(ISNA(INDEX('Stock Model- SF'!$C$9:$AZ$53,MATCH($B30,year,0),MATCH(($B30-I$4+1),Age,0))),0,INDEX('Stock Model- SF'!$C$9:$AZ$53,MATCH($B30,year,0),MATCH(($B30-I$4+1),Age,0)))</f>
        <v>0</v>
      </c>
      <c r="J30" s="301">
        <f ca="1">IF(ISNA(INDEX('Stock Model- SF'!$C$9:$AZ$53,MATCH($B30,year,0),MATCH(($B30-J$4+1),Age,0))),0,INDEX('Stock Model- SF'!$C$9:$AZ$53,MATCH($B30,year,0),MATCH(($B30-J$4+1),Age,0)))</f>
        <v>0</v>
      </c>
      <c r="K30" s="301">
        <f ca="1">IF(ISNA(INDEX('Stock Model- SF'!$C$9:$AZ$53,MATCH($B30,year,0),MATCH(($B30-K$4+1),Age,0))),0,INDEX('Stock Model- SF'!$C$9:$AZ$53,MATCH($B30,year,0),MATCH(($B30-K$4+1),Age,0)))</f>
        <v>0</v>
      </c>
      <c r="L30" s="301">
        <f ca="1">IF(ISNA(INDEX('Stock Model- SF'!$C$9:$AZ$53,MATCH($B30,year,0),MATCH(($B30-L$4+1),Age,0))),0,INDEX('Stock Model- SF'!$C$9:$AZ$53,MATCH($B30,year,0),MATCH(($B30-L$4+1),Age,0)))</f>
        <v>0</v>
      </c>
      <c r="M30" s="301">
        <f ca="1">IF(ISNA(INDEX('Stock Model- SF'!$C$9:$AZ$53,MATCH($B30,year,0),MATCH(($B30-M$4+1),Age,0))),0,INDEX('Stock Model- SF'!$C$9:$AZ$53,MATCH($B30,year,0),MATCH(($B30-M$4+1),Age,0)))</f>
        <v>0</v>
      </c>
      <c r="N30" s="301">
        <f ca="1">IF(ISNA(INDEX('Stock Model- SF'!$C$9:$AZ$53,MATCH($B30,year,0),MATCH(($B30-N$4+1),Age,0))),0,INDEX('Stock Model- SF'!$C$9:$AZ$53,MATCH($B30,year,0),MATCH(($B30-N$4+1),Age,0)))</f>
        <v>0</v>
      </c>
      <c r="O30" s="301">
        <f ca="1">IF(ISNA(INDEX('Stock Model- SF'!$C$9:$AZ$53,MATCH($B30,year,0),MATCH(($B30-O$4+1),Age,0))),0,INDEX('Stock Model- SF'!$C$9:$AZ$53,MATCH($B30,year,0),MATCH(($B30-O$4+1),Age,0)))</f>
        <v>0</v>
      </c>
      <c r="P30" s="301">
        <f ca="1">IF(ISNA(INDEX('Stock Model- SF'!$C$9:$AZ$53,MATCH($B30,year,0),MATCH(($B30-P$4+1),Age,0))),0,INDEX('Stock Model- SF'!$C$9:$AZ$53,MATCH($B30,year,0),MATCH(($B30-P$4+1),Age,0)))</f>
        <v>383318.34072131023</v>
      </c>
      <c r="Q30" s="301">
        <f ca="1">IF(ISNA(INDEX('Stock Model- SF'!$C$9:$AZ$53,MATCH($B30,year,0),MATCH(($B30-Q$4+1),Age,0))),0,INDEX('Stock Model- SF'!$C$9:$AZ$53,MATCH($B30,year,0),MATCH(($B30-Q$4+1),Age,0)))</f>
        <v>390668.95672131027</v>
      </c>
      <c r="R30" s="301">
        <f ca="1">IF(ISNA(INDEX('Stock Model- SF'!$C$9:$AZ$53,MATCH($B30,year,0),MATCH(($B30-R$4+1),Age,0))),0,INDEX('Stock Model- SF'!$C$9:$AZ$53,MATCH($B30,year,0),MATCH(($B30-R$4+1),Age,0)))</f>
        <v>394516.91317475529</v>
      </c>
      <c r="S30" s="301">
        <f ca="1">IF(ISNA(INDEX('Stock Model- SF'!$C$9:$AZ$53,MATCH($B30,year,0),MATCH(($B30-S$4+1),Age,0))),0,INDEX('Stock Model- SF'!$C$9:$AZ$53,MATCH($B30,year,0),MATCH(($B30-S$4+1),Age,0)))</f>
        <v>403287.58964489785</v>
      </c>
      <c r="T30" s="301">
        <f ca="1">IF(ISNA(INDEX('Stock Model- SF'!$C$9:$AZ$53,MATCH($B30,year,0),MATCH(($B30-T$4+1),Age,0))),0,INDEX('Stock Model- SF'!$C$9:$AZ$53,MATCH($B30,year,0),MATCH(($B30-T$4+1),Age,0)))</f>
        <v>464641.15255510889</v>
      </c>
      <c r="U30" s="301">
        <f ca="1">IF(ISNA(INDEX('Stock Model- SF'!$C$9:$AZ$53,MATCH($B30,year,0),MATCH(($B30-U$4+1),Age,0))),0,INDEX('Stock Model- SF'!$C$9:$AZ$53,MATCH($B30,year,0),MATCH(($B30-U$4+1),Age,0)))</f>
        <v>445762.40612080431</v>
      </c>
      <c r="V30" s="301">
        <f ca="1">IF(ISNA(INDEX('Stock Model- SF'!$C$9:$AZ$53,MATCH($B30,year,0),MATCH(($B30-V$4+1),Age,0))),0,INDEX('Stock Model- SF'!$C$9:$AZ$53,MATCH($B30,year,0),MATCH(($B30-V$4+1),Age,0)))</f>
        <v>421164.91016497201</v>
      </c>
      <c r="W30" s="301">
        <f ca="1">IF(ISNA(INDEX('Stock Model- SF'!$C$9:$AZ$53,MATCH($B30,year,0),MATCH(($B30-W$4+1),Age,0))),0,INDEX('Stock Model- SF'!$C$9:$AZ$53,MATCH($B30,year,0),MATCH(($B30-W$4+1),Age,0)))</f>
        <v>413528.0148460677</v>
      </c>
      <c r="X30" s="301">
        <f ca="1">IF(ISNA(INDEX('Stock Model- SF'!$C$9:$AZ$53,MATCH($B30,year,0),MATCH(($B30-X$4+1),Age,0))),0,INDEX('Stock Model- SF'!$C$9:$AZ$53,MATCH($B30,year,0),MATCH(($B30-X$4+1),Age,0)))</f>
        <v>429028.81490247522</v>
      </c>
      <c r="Y30" s="301">
        <f ca="1">IF(ISNA(INDEX('Stock Model- SF'!$C$9:$AZ$53,MATCH($B30,year,0),MATCH(($B30-Y$4+1),Age,0))),0,INDEX('Stock Model- SF'!$C$9:$AZ$53,MATCH($B30,year,0),MATCH(($B30-Y$4+1),Age,0)))</f>
        <v>445846.78565473622</v>
      </c>
      <c r="Z30" s="301">
        <f ca="1">IF(ISNA(INDEX('Stock Model- SF'!$C$9:$AZ$53,MATCH($B30,year,0),MATCH(($B30-Z$4+1),Age,0))),0,INDEX('Stock Model- SF'!$C$9:$AZ$53,MATCH($B30,year,0),MATCH(($B30-Z$4+1),Age,0)))</f>
        <v>456700.92505959095</v>
      </c>
      <c r="AA30" s="301">
        <f ca="1">IF(ISNA(INDEX('Stock Model- SF'!$C$9:$AZ$53,MATCH($B30,year,0),MATCH(($B30-AA$4+1),Age,0))),0,INDEX('Stock Model- SF'!$C$9:$AZ$53,MATCH($B30,year,0),MATCH(($B30-AA$4+1),Age,0)))</f>
        <v>460057.86598655011</v>
      </c>
      <c r="AB30" s="301">
        <f ca="1">IF(ISNA(INDEX('Stock Model- SF'!$C$9:$AZ$53,MATCH($B30,year,0),MATCH(($B30-AB$4+1),Age,0))),0,INDEX('Stock Model- SF'!$C$9:$AZ$53,MATCH($B30,year,0),MATCH(($B30-AB$4+1),Age,0)))</f>
        <v>462293.29013604391</v>
      </c>
      <c r="AC30" s="301">
        <f>IF(ISNA(INDEX('Stock Model- SF'!$C$9:$AZ$53,MATCH($B30,year,0),MATCH(($B30-AC$4+1),Age,0))),0,INDEX('Stock Model- SF'!$C$9:$AZ$53,MATCH($B30,year,0),MATCH(($B30-AC$4+1),Age,0)))</f>
        <v>0</v>
      </c>
      <c r="AD30" s="301">
        <f>IF(ISNA(INDEX('Stock Model- SF'!$C$9:$AZ$53,MATCH($B30,year,0),MATCH(($B30-AD$4+1),Age,0))),0,INDEX('Stock Model- SF'!$C$9:$AZ$53,MATCH($B30,year,0),MATCH(($B30-AD$4+1),Age,0)))</f>
        <v>0</v>
      </c>
      <c r="AE30" s="301">
        <f>IF(ISNA(INDEX('Stock Model- SF'!$C$9:$AZ$53,MATCH($B30,year,0),MATCH(($B30-AE$4+1),Age,0))),0,INDEX('Stock Model- SF'!$C$9:$AZ$53,MATCH($B30,year,0),MATCH(($B30-AE$4+1),Age,0)))</f>
        <v>0</v>
      </c>
      <c r="AF30" s="301">
        <f>IF(ISNA(INDEX('Stock Model- SF'!$C$9:$AZ$53,MATCH($B30,year,0),MATCH(($B30-AF$4+1),Age,0))),0,INDEX('Stock Model- SF'!$C$9:$AZ$53,MATCH($B30,year,0),MATCH(($B30-AF$4+1),Age,0)))</f>
        <v>0</v>
      </c>
      <c r="AG30" s="301">
        <f>IF(ISNA(INDEX('Stock Model- SF'!$C$9:$AZ$53,MATCH($B30,year,0),MATCH(($B30-AG$4+1),Age,0))),0,INDEX('Stock Model- SF'!$C$9:$AZ$53,MATCH($B30,year,0),MATCH(($B30-AG$4+1),Age,0)))</f>
        <v>0</v>
      </c>
      <c r="AH30" s="301">
        <f>IF(ISNA(INDEX('Stock Model- SF'!$C$9:$AZ$53,MATCH($B30,year,0),MATCH(($B30-AH$4+1),Age,0))),0,INDEX('Stock Model- SF'!$C$9:$AZ$53,MATCH($B30,year,0),MATCH(($B30-AH$4+1),Age,0)))</f>
        <v>0</v>
      </c>
      <c r="AI30" s="301">
        <f>IF(ISNA(INDEX('Stock Model- SF'!$C$9:$AZ$53,MATCH($B30,year,0),MATCH(($B30-AI$4+1),Age,0))),0,INDEX('Stock Model- SF'!$C$9:$AZ$53,MATCH($B30,year,0),MATCH(($B30-AI$4+1),Age,0)))</f>
        <v>0</v>
      </c>
      <c r="AJ30" s="301">
        <f>IF(ISNA(INDEX('Stock Model- SF'!$C$9:$AZ$53,MATCH($B30,year,0),MATCH(($B30-AJ$4+1),Age,0))),0,INDEX('Stock Model- SF'!$C$9:$AZ$53,MATCH($B30,year,0),MATCH(($B30-AJ$4+1),Age,0)))</f>
        <v>0</v>
      </c>
      <c r="AK30" s="301">
        <f>IF(ISNA(INDEX('Stock Model- SF'!$C$9:$AZ$53,MATCH($B30,year,0),MATCH(($B30-AK$4+1),Age,0))),0,INDEX('Stock Model- SF'!$C$9:$AZ$53,MATCH($B30,year,0),MATCH(($B30-AK$4+1),Age,0)))</f>
        <v>0</v>
      </c>
      <c r="AL30" s="301">
        <f>IF(ISNA(INDEX('Stock Model- SF'!$C$9:$AZ$53,MATCH($B30,year,0),MATCH(($B30-AL$4+1),Age,0))),0,INDEX('Stock Model- SF'!$C$9:$AZ$53,MATCH($B30,year,0),MATCH(($B30-AL$4+1),Age,0)))</f>
        <v>0</v>
      </c>
      <c r="AM30" s="301">
        <f>IF(ISNA(INDEX('Stock Model- SF'!$C$9:$AZ$53,MATCH($B30,year,0),MATCH(($B30-AM$4+1),Age,0))),0,INDEX('Stock Model- SF'!$C$9:$AZ$53,MATCH($B30,year,0),MATCH(($B30-AM$4+1),Age,0)))</f>
        <v>0</v>
      </c>
      <c r="AN30" s="301">
        <f>IF(ISNA(INDEX('Stock Model- SF'!$C$9:$AZ$53,MATCH($B30,year,0),MATCH(($B30-AN$4+1),Age,0))),0,INDEX('Stock Model- SF'!$C$9:$AZ$53,MATCH($B30,year,0),MATCH(($B30-AN$4+1),Age,0)))</f>
        <v>0</v>
      </c>
      <c r="AO30" s="301">
        <f>IF(ISNA(INDEX('Stock Model- SF'!$C$9:$AZ$53,MATCH($B30,year,0),MATCH(($B30-AO$4+1),Age,0))),0,INDEX('Stock Model- SF'!$C$9:$AZ$53,MATCH($B30,year,0),MATCH(($B30-AO$4+1),Age,0)))</f>
        <v>0</v>
      </c>
      <c r="AP30" s="301">
        <f>IF(ISNA(INDEX('Stock Model- SF'!$C$9:$AZ$53,MATCH($B30,year,0),MATCH(($B30-AP$4+1),Age,0))),0,INDEX('Stock Model- SF'!$C$9:$AZ$53,MATCH($B30,year,0),MATCH(($B30-AP$4+1),Age,0)))</f>
        <v>0</v>
      </c>
      <c r="AQ30" s="301">
        <f>IF(ISNA(INDEX('Stock Model- SF'!$C$9:$AZ$53,MATCH($B30,year,0),MATCH(($B30-AQ$4+1),Age,0))),0,INDEX('Stock Model- SF'!$C$9:$AZ$53,MATCH($B30,year,0),MATCH(($B30-AQ$4+1),Age,0)))</f>
        <v>0</v>
      </c>
      <c r="AR30" s="301">
        <f>IF(ISNA(INDEX('Stock Model- SF'!$C$9:$AZ$53,MATCH($B30,year,0),MATCH(($B30-AR$4+1),Age,0))),0,INDEX('Stock Model- SF'!$C$9:$AZ$53,MATCH($B30,year,0),MATCH(($B30-AR$4+1),Age,0)))</f>
        <v>0</v>
      </c>
      <c r="AS30" s="301">
        <f>IF(ISNA(INDEX('Stock Model- SF'!$C$9:$AZ$53,MATCH($B30,year,0),MATCH(($B30-AS$4+1),Age,0))),0,INDEX('Stock Model- SF'!$C$9:$AZ$53,MATCH($B30,year,0),MATCH(($B30-AS$4+1),Age,0)))</f>
        <v>0</v>
      </c>
      <c r="AT30" s="301">
        <f>IF(ISNA(INDEX('Stock Model- SF'!$C$9:$AZ$53,MATCH($B30,year,0),MATCH(($B30-AT$4+1),Age,0))),0,INDEX('Stock Model- SF'!$C$9:$AZ$53,MATCH($B30,year,0),MATCH(($B30-AT$4+1),Age,0)))</f>
        <v>0</v>
      </c>
      <c r="AU30" s="301">
        <f>IF(ISNA(INDEX('Stock Model- SF'!$C$9:$AZ$53,MATCH($B30,year,0),MATCH(($B30-AU$4+1),Age,0))),0,INDEX('Stock Model- SF'!$C$9:$AZ$53,MATCH($B30,year,0),MATCH(($B30-AU$4+1),Age,0)))</f>
        <v>0</v>
      </c>
      <c r="AV30" s="153">
        <f t="shared" ca="1" si="2"/>
        <v>5570815.9656886226</v>
      </c>
      <c r="AW30" s="153" t="str">
        <f ca="1">IF(AV30=SUM('Stock Model- SF'!C34:AZ34),"OK","Error")</f>
        <v>OK</v>
      </c>
    </row>
    <row r="31" spans="1:49">
      <c r="A31" s="661"/>
      <c r="B31" s="153">
        <f>'Stock Model- MH'!B35</f>
        <v>2016</v>
      </c>
      <c r="C31" s="301">
        <f ca="1">IF(ISNA(INDEX('Stock Model- SF'!$C$9:$AZ$53,MATCH($B31,year,0),MATCH(($B31-C$4+1),Age,0))),0,INDEX('Stock Model- SF'!$C$9:$AZ$53,MATCH($B31,year,0),MATCH(($B31-C$4+1),Age,0)))</f>
        <v>0</v>
      </c>
      <c r="D31" s="301">
        <f ca="1">IF(ISNA(INDEX('Stock Model- SF'!$C$9:$AZ$53,MATCH($B31,year,0),MATCH(($B31-D$4+1),Age,0))),0,INDEX('Stock Model- SF'!$C$9:$AZ$53,MATCH($B31,year,0),MATCH(($B31-D$4+1),Age,0)))</f>
        <v>0</v>
      </c>
      <c r="E31" s="301">
        <f ca="1">IF(ISNA(INDEX('Stock Model- SF'!$C$9:$AZ$53,MATCH($B31,year,0),MATCH(($B31-E$4+1),Age,0))),0,INDEX('Stock Model- SF'!$C$9:$AZ$53,MATCH($B31,year,0),MATCH(($B31-E$4+1),Age,0)))</f>
        <v>0</v>
      </c>
      <c r="F31" s="301">
        <f ca="1">IF(ISNA(INDEX('Stock Model- SF'!$C$9:$AZ$53,MATCH($B31,year,0),MATCH(($B31-F$4+1),Age,0))),0,INDEX('Stock Model- SF'!$C$9:$AZ$53,MATCH($B31,year,0),MATCH(($B31-F$4+1),Age,0)))</f>
        <v>0</v>
      </c>
      <c r="G31" s="301">
        <f ca="1">IF(ISNA(INDEX('Stock Model- SF'!$C$9:$AZ$53,MATCH($B31,year,0),MATCH(($B31-G$4+1),Age,0))),0,INDEX('Stock Model- SF'!$C$9:$AZ$53,MATCH($B31,year,0),MATCH(($B31-G$4+1),Age,0)))</f>
        <v>0</v>
      </c>
      <c r="H31" s="301">
        <f ca="1">IF(ISNA(INDEX('Stock Model- SF'!$C$9:$AZ$53,MATCH($B31,year,0),MATCH(($B31-H$4+1),Age,0))),0,INDEX('Stock Model- SF'!$C$9:$AZ$53,MATCH($B31,year,0),MATCH(($B31-H$4+1),Age,0)))</f>
        <v>0</v>
      </c>
      <c r="I31" s="301">
        <f ca="1">IF(ISNA(INDEX('Stock Model- SF'!$C$9:$AZ$53,MATCH($B31,year,0),MATCH(($B31-I$4+1),Age,0))),0,INDEX('Stock Model- SF'!$C$9:$AZ$53,MATCH($B31,year,0),MATCH(($B31-I$4+1),Age,0)))</f>
        <v>0</v>
      </c>
      <c r="J31" s="301">
        <f ca="1">IF(ISNA(INDEX('Stock Model- SF'!$C$9:$AZ$53,MATCH($B31,year,0),MATCH(($B31-J$4+1),Age,0))),0,INDEX('Stock Model- SF'!$C$9:$AZ$53,MATCH($B31,year,0),MATCH(($B31-J$4+1),Age,0)))</f>
        <v>0</v>
      </c>
      <c r="K31" s="301">
        <f ca="1">IF(ISNA(INDEX('Stock Model- SF'!$C$9:$AZ$53,MATCH($B31,year,0),MATCH(($B31-K$4+1),Age,0))),0,INDEX('Stock Model- SF'!$C$9:$AZ$53,MATCH($B31,year,0),MATCH(($B31-K$4+1),Age,0)))</f>
        <v>0</v>
      </c>
      <c r="L31" s="301">
        <f ca="1">IF(ISNA(INDEX('Stock Model- SF'!$C$9:$AZ$53,MATCH($B31,year,0),MATCH(($B31-L$4+1),Age,0))),0,INDEX('Stock Model- SF'!$C$9:$AZ$53,MATCH($B31,year,0),MATCH(($B31-L$4+1),Age,0)))</f>
        <v>0</v>
      </c>
      <c r="M31" s="301">
        <f ca="1">IF(ISNA(INDEX('Stock Model- SF'!$C$9:$AZ$53,MATCH($B31,year,0),MATCH(($B31-M$4+1),Age,0))),0,INDEX('Stock Model- SF'!$C$9:$AZ$53,MATCH($B31,year,0),MATCH(($B31-M$4+1),Age,0)))</f>
        <v>0</v>
      </c>
      <c r="N31" s="301">
        <f ca="1">IF(ISNA(INDEX('Stock Model- SF'!$C$9:$AZ$53,MATCH($B31,year,0),MATCH(($B31-N$4+1),Age,0))),0,INDEX('Stock Model- SF'!$C$9:$AZ$53,MATCH($B31,year,0),MATCH(($B31-N$4+1),Age,0)))</f>
        <v>0</v>
      </c>
      <c r="O31" s="301">
        <f ca="1">IF(ISNA(INDEX('Stock Model- SF'!$C$9:$AZ$53,MATCH($B31,year,0),MATCH(($B31-O$4+1),Age,0))),0,INDEX('Stock Model- SF'!$C$9:$AZ$53,MATCH($B31,year,0),MATCH(($B31-O$4+1),Age,0)))</f>
        <v>0</v>
      </c>
      <c r="P31" s="301">
        <f ca="1">IF(ISNA(INDEX('Stock Model- SF'!$C$9:$AZ$53,MATCH($B31,year,0),MATCH(($B31-P$4+1),Age,0))),0,INDEX('Stock Model- SF'!$C$9:$AZ$53,MATCH($B31,year,0),MATCH(($B31-P$4+1),Age,0)))</f>
        <v>0</v>
      </c>
      <c r="Q31" s="301">
        <f ca="1">IF(ISNA(INDEX('Stock Model- SF'!$C$9:$AZ$53,MATCH($B31,year,0),MATCH(($B31-Q$4+1),Age,0))),0,INDEX('Stock Model- SF'!$C$9:$AZ$53,MATCH($B31,year,0),MATCH(($B31-Q$4+1),Age,0)))</f>
        <v>390668.95672131027</v>
      </c>
      <c r="R31" s="301">
        <f ca="1">IF(ISNA(INDEX('Stock Model- SF'!$C$9:$AZ$53,MATCH($B31,year,0),MATCH(($B31-R$4+1),Age,0))),0,INDEX('Stock Model- SF'!$C$9:$AZ$53,MATCH($B31,year,0),MATCH(($B31-R$4+1),Age,0)))</f>
        <v>394516.91317475529</v>
      </c>
      <c r="S31" s="301">
        <f ca="1">IF(ISNA(INDEX('Stock Model- SF'!$C$9:$AZ$53,MATCH($B31,year,0),MATCH(($B31-S$4+1),Age,0))),0,INDEX('Stock Model- SF'!$C$9:$AZ$53,MATCH($B31,year,0),MATCH(($B31-S$4+1),Age,0)))</f>
        <v>403287.58964489785</v>
      </c>
      <c r="T31" s="301">
        <f ca="1">IF(ISNA(INDEX('Stock Model- SF'!$C$9:$AZ$53,MATCH($B31,year,0),MATCH(($B31-T$4+1),Age,0))),0,INDEX('Stock Model- SF'!$C$9:$AZ$53,MATCH($B31,year,0),MATCH(($B31-T$4+1),Age,0)))</f>
        <v>464641.15255510889</v>
      </c>
      <c r="U31" s="301">
        <f ca="1">IF(ISNA(INDEX('Stock Model- SF'!$C$9:$AZ$53,MATCH($B31,year,0),MATCH(($B31-U$4+1),Age,0))),0,INDEX('Stock Model- SF'!$C$9:$AZ$53,MATCH($B31,year,0),MATCH(($B31-U$4+1),Age,0)))</f>
        <v>445762.40612080431</v>
      </c>
      <c r="V31" s="301">
        <f ca="1">IF(ISNA(INDEX('Stock Model- SF'!$C$9:$AZ$53,MATCH($B31,year,0),MATCH(($B31-V$4+1),Age,0))),0,INDEX('Stock Model- SF'!$C$9:$AZ$53,MATCH($B31,year,0),MATCH(($B31-V$4+1),Age,0)))</f>
        <v>421164.91016497201</v>
      </c>
      <c r="W31" s="301">
        <f ca="1">IF(ISNA(INDEX('Stock Model- SF'!$C$9:$AZ$53,MATCH($B31,year,0),MATCH(($B31-W$4+1),Age,0))),0,INDEX('Stock Model- SF'!$C$9:$AZ$53,MATCH($B31,year,0),MATCH(($B31-W$4+1),Age,0)))</f>
        <v>413528.0148460677</v>
      </c>
      <c r="X31" s="301">
        <f ca="1">IF(ISNA(INDEX('Stock Model- SF'!$C$9:$AZ$53,MATCH($B31,year,0),MATCH(($B31-X$4+1),Age,0))),0,INDEX('Stock Model- SF'!$C$9:$AZ$53,MATCH($B31,year,0),MATCH(($B31-X$4+1),Age,0)))</f>
        <v>429028.81490247522</v>
      </c>
      <c r="Y31" s="301">
        <f ca="1">IF(ISNA(INDEX('Stock Model- SF'!$C$9:$AZ$53,MATCH($B31,year,0),MATCH(($B31-Y$4+1),Age,0))),0,INDEX('Stock Model- SF'!$C$9:$AZ$53,MATCH($B31,year,0),MATCH(($B31-Y$4+1),Age,0)))</f>
        <v>445846.78565473622</v>
      </c>
      <c r="Z31" s="301">
        <f ca="1">IF(ISNA(INDEX('Stock Model- SF'!$C$9:$AZ$53,MATCH($B31,year,0),MATCH(($B31-Z$4+1),Age,0))),0,INDEX('Stock Model- SF'!$C$9:$AZ$53,MATCH($B31,year,0),MATCH(($B31-Z$4+1),Age,0)))</f>
        <v>456700.92505959095</v>
      </c>
      <c r="AA31" s="301">
        <f ca="1">IF(ISNA(INDEX('Stock Model- SF'!$C$9:$AZ$53,MATCH($B31,year,0),MATCH(($B31-AA$4+1),Age,0))),0,INDEX('Stock Model- SF'!$C$9:$AZ$53,MATCH($B31,year,0),MATCH(($B31-AA$4+1),Age,0)))</f>
        <v>460057.86598655011</v>
      </c>
      <c r="AB31" s="301">
        <f ca="1">IF(ISNA(INDEX('Stock Model- SF'!$C$9:$AZ$53,MATCH($B31,year,0),MATCH(($B31-AB$4+1),Age,0))),0,INDEX('Stock Model- SF'!$C$9:$AZ$53,MATCH($B31,year,0),MATCH(($B31-AB$4+1),Age,0)))</f>
        <v>462293.29013604391</v>
      </c>
      <c r="AC31" s="301">
        <f ca="1">IF(ISNA(INDEX('Stock Model- SF'!$C$9:$AZ$53,MATCH($B31,year,0),MATCH(($B31-AC$4+1),Age,0))),0,INDEX('Stock Model- SF'!$C$9:$AZ$53,MATCH($B31,year,0),MATCH(($B31-AC$4+1),Age,0)))</f>
        <v>448831.31982549862</v>
      </c>
      <c r="AD31" s="301">
        <f>IF(ISNA(INDEX('Stock Model- SF'!$C$9:$AZ$53,MATCH($B31,year,0),MATCH(($B31-AD$4+1),Age,0))),0,INDEX('Stock Model- SF'!$C$9:$AZ$53,MATCH($B31,year,0),MATCH(($B31-AD$4+1),Age,0)))</f>
        <v>0</v>
      </c>
      <c r="AE31" s="301">
        <f>IF(ISNA(INDEX('Stock Model- SF'!$C$9:$AZ$53,MATCH($B31,year,0),MATCH(($B31-AE$4+1),Age,0))),0,INDEX('Stock Model- SF'!$C$9:$AZ$53,MATCH($B31,year,0),MATCH(($B31-AE$4+1),Age,0)))</f>
        <v>0</v>
      </c>
      <c r="AF31" s="301">
        <f>IF(ISNA(INDEX('Stock Model- SF'!$C$9:$AZ$53,MATCH($B31,year,0),MATCH(($B31-AF$4+1),Age,0))),0,INDEX('Stock Model- SF'!$C$9:$AZ$53,MATCH($B31,year,0),MATCH(($B31-AF$4+1),Age,0)))</f>
        <v>0</v>
      </c>
      <c r="AG31" s="301">
        <f>IF(ISNA(INDEX('Stock Model- SF'!$C$9:$AZ$53,MATCH($B31,year,0),MATCH(($B31-AG$4+1),Age,0))),0,INDEX('Stock Model- SF'!$C$9:$AZ$53,MATCH($B31,year,0),MATCH(($B31-AG$4+1),Age,0)))</f>
        <v>0</v>
      </c>
      <c r="AH31" s="301">
        <f>IF(ISNA(INDEX('Stock Model- SF'!$C$9:$AZ$53,MATCH($B31,year,0),MATCH(($B31-AH$4+1),Age,0))),0,INDEX('Stock Model- SF'!$C$9:$AZ$53,MATCH($B31,year,0),MATCH(($B31-AH$4+1),Age,0)))</f>
        <v>0</v>
      </c>
      <c r="AI31" s="301">
        <f>IF(ISNA(INDEX('Stock Model- SF'!$C$9:$AZ$53,MATCH($B31,year,0),MATCH(($B31-AI$4+1),Age,0))),0,INDEX('Stock Model- SF'!$C$9:$AZ$53,MATCH($B31,year,0),MATCH(($B31-AI$4+1),Age,0)))</f>
        <v>0</v>
      </c>
      <c r="AJ31" s="301">
        <f>IF(ISNA(INDEX('Stock Model- SF'!$C$9:$AZ$53,MATCH($B31,year,0),MATCH(($B31-AJ$4+1),Age,0))),0,INDEX('Stock Model- SF'!$C$9:$AZ$53,MATCH($B31,year,0),MATCH(($B31-AJ$4+1),Age,0)))</f>
        <v>0</v>
      </c>
      <c r="AK31" s="301">
        <f>IF(ISNA(INDEX('Stock Model- SF'!$C$9:$AZ$53,MATCH($B31,year,0),MATCH(($B31-AK$4+1),Age,0))),0,INDEX('Stock Model- SF'!$C$9:$AZ$53,MATCH($B31,year,0),MATCH(($B31-AK$4+1),Age,0)))</f>
        <v>0</v>
      </c>
      <c r="AL31" s="301">
        <f>IF(ISNA(INDEX('Stock Model- SF'!$C$9:$AZ$53,MATCH($B31,year,0),MATCH(($B31-AL$4+1),Age,0))),0,INDEX('Stock Model- SF'!$C$9:$AZ$53,MATCH($B31,year,0),MATCH(($B31-AL$4+1),Age,0)))</f>
        <v>0</v>
      </c>
      <c r="AM31" s="301">
        <f>IF(ISNA(INDEX('Stock Model- SF'!$C$9:$AZ$53,MATCH($B31,year,0),MATCH(($B31-AM$4+1),Age,0))),0,INDEX('Stock Model- SF'!$C$9:$AZ$53,MATCH($B31,year,0),MATCH(($B31-AM$4+1),Age,0)))</f>
        <v>0</v>
      </c>
      <c r="AN31" s="301">
        <f>IF(ISNA(INDEX('Stock Model- SF'!$C$9:$AZ$53,MATCH($B31,year,0),MATCH(($B31-AN$4+1),Age,0))),0,INDEX('Stock Model- SF'!$C$9:$AZ$53,MATCH($B31,year,0),MATCH(($B31-AN$4+1),Age,0)))</f>
        <v>0</v>
      </c>
      <c r="AO31" s="301">
        <f>IF(ISNA(INDEX('Stock Model- SF'!$C$9:$AZ$53,MATCH($B31,year,0),MATCH(($B31-AO$4+1),Age,0))),0,INDEX('Stock Model- SF'!$C$9:$AZ$53,MATCH($B31,year,0),MATCH(($B31-AO$4+1),Age,0)))</f>
        <v>0</v>
      </c>
      <c r="AP31" s="301">
        <f>IF(ISNA(INDEX('Stock Model- SF'!$C$9:$AZ$53,MATCH($B31,year,0),MATCH(($B31-AP$4+1),Age,0))),0,INDEX('Stock Model- SF'!$C$9:$AZ$53,MATCH($B31,year,0),MATCH(($B31-AP$4+1),Age,0)))</f>
        <v>0</v>
      </c>
      <c r="AQ31" s="301">
        <f>IF(ISNA(INDEX('Stock Model- SF'!$C$9:$AZ$53,MATCH($B31,year,0),MATCH(($B31-AQ$4+1),Age,0))),0,INDEX('Stock Model- SF'!$C$9:$AZ$53,MATCH($B31,year,0),MATCH(($B31-AQ$4+1),Age,0)))</f>
        <v>0</v>
      </c>
      <c r="AR31" s="301">
        <f>IF(ISNA(INDEX('Stock Model- SF'!$C$9:$AZ$53,MATCH($B31,year,0),MATCH(($B31-AR$4+1),Age,0))),0,INDEX('Stock Model- SF'!$C$9:$AZ$53,MATCH($B31,year,0),MATCH(($B31-AR$4+1),Age,0)))</f>
        <v>0</v>
      </c>
      <c r="AS31" s="301">
        <f>IF(ISNA(INDEX('Stock Model- SF'!$C$9:$AZ$53,MATCH($B31,year,0),MATCH(($B31-AS$4+1),Age,0))),0,INDEX('Stock Model- SF'!$C$9:$AZ$53,MATCH($B31,year,0),MATCH(($B31-AS$4+1),Age,0)))</f>
        <v>0</v>
      </c>
      <c r="AT31" s="301">
        <f>IF(ISNA(INDEX('Stock Model- SF'!$C$9:$AZ$53,MATCH($B31,year,0),MATCH(($B31-AT$4+1),Age,0))),0,INDEX('Stock Model- SF'!$C$9:$AZ$53,MATCH($B31,year,0),MATCH(($B31-AT$4+1),Age,0)))</f>
        <v>0</v>
      </c>
      <c r="AU31" s="301">
        <f>IF(ISNA(INDEX('Stock Model- SF'!$C$9:$AZ$53,MATCH($B31,year,0),MATCH(($B31-AU$4+1),Age,0))),0,INDEX('Stock Model- SF'!$C$9:$AZ$53,MATCH($B31,year,0),MATCH(($B31-AU$4+1),Age,0)))</f>
        <v>0</v>
      </c>
      <c r="AV31" s="153">
        <f t="shared" ca="1" si="2"/>
        <v>5636328.9447928108</v>
      </c>
      <c r="AW31" s="153" t="str">
        <f ca="1">IF(AV31=SUM('Stock Model- SF'!C35:AZ35),"OK","Error")</f>
        <v>OK</v>
      </c>
    </row>
    <row r="32" spans="1:49">
      <c r="A32" s="661"/>
      <c r="B32" s="153">
        <f>'Stock Model- MH'!B36</f>
        <v>2017</v>
      </c>
      <c r="C32" s="301">
        <f ca="1">IF(ISNA(INDEX('Stock Model- SF'!$C$9:$AZ$53,MATCH($B32,year,0),MATCH(($B32-C$4+1),Age,0))),0,INDEX('Stock Model- SF'!$C$9:$AZ$53,MATCH($B32,year,0),MATCH(($B32-C$4+1),Age,0)))</f>
        <v>0</v>
      </c>
      <c r="D32" s="301">
        <f ca="1">IF(ISNA(INDEX('Stock Model- SF'!$C$9:$AZ$53,MATCH($B32,year,0),MATCH(($B32-D$4+1),Age,0))),0,INDEX('Stock Model- SF'!$C$9:$AZ$53,MATCH($B32,year,0),MATCH(($B32-D$4+1),Age,0)))</f>
        <v>0</v>
      </c>
      <c r="E32" s="301">
        <f ca="1">IF(ISNA(INDEX('Stock Model- SF'!$C$9:$AZ$53,MATCH($B32,year,0),MATCH(($B32-E$4+1),Age,0))),0,INDEX('Stock Model- SF'!$C$9:$AZ$53,MATCH($B32,year,0),MATCH(($B32-E$4+1),Age,0)))</f>
        <v>0</v>
      </c>
      <c r="F32" s="301">
        <f ca="1">IF(ISNA(INDEX('Stock Model- SF'!$C$9:$AZ$53,MATCH($B32,year,0),MATCH(($B32-F$4+1),Age,0))),0,INDEX('Stock Model- SF'!$C$9:$AZ$53,MATCH($B32,year,0),MATCH(($B32-F$4+1),Age,0)))</f>
        <v>0</v>
      </c>
      <c r="G32" s="301">
        <f ca="1">IF(ISNA(INDEX('Stock Model- SF'!$C$9:$AZ$53,MATCH($B32,year,0),MATCH(($B32-G$4+1),Age,0))),0,INDEX('Stock Model- SF'!$C$9:$AZ$53,MATCH($B32,year,0),MATCH(($B32-G$4+1),Age,0)))</f>
        <v>0</v>
      </c>
      <c r="H32" s="301">
        <f ca="1">IF(ISNA(INDEX('Stock Model- SF'!$C$9:$AZ$53,MATCH($B32,year,0),MATCH(($B32-H$4+1),Age,0))),0,INDEX('Stock Model- SF'!$C$9:$AZ$53,MATCH($B32,year,0),MATCH(($B32-H$4+1),Age,0)))</f>
        <v>0</v>
      </c>
      <c r="I32" s="301">
        <f ca="1">IF(ISNA(INDEX('Stock Model- SF'!$C$9:$AZ$53,MATCH($B32,year,0),MATCH(($B32-I$4+1),Age,0))),0,INDEX('Stock Model- SF'!$C$9:$AZ$53,MATCH($B32,year,0),MATCH(($B32-I$4+1),Age,0)))</f>
        <v>0</v>
      </c>
      <c r="J32" s="301">
        <f ca="1">IF(ISNA(INDEX('Stock Model- SF'!$C$9:$AZ$53,MATCH($B32,year,0),MATCH(($B32-J$4+1),Age,0))),0,INDEX('Stock Model- SF'!$C$9:$AZ$53,MATCH($B32,year,0),MATCH(($B32-J$4+1),Age,0)))</f>
        <v>0</v>
      </c>
      <c r="K32" s="301">
        <f ca="1">IF(ISNA(INDEX('Stock Model- SF'!$C$9:$AZ$53,MATCH($B32,year,0),MATCH(($B32-K$4+1),Age,0))),0,INDEX('Stock Model- SF'!$C$9:$AZ$53,MATCH($B32,year,0),MATCH(($B32-K$4+1),Age,0)))</f>
        <v>0</v>
      </c>
      <c r="L32" s="301">
        <f ca="1">IF(ISNA(INDEX('Stock Model- SF'!$C$9:$AZ$53,MATCH($B32,year,0),MATCH(($B32-L$4+1),Age,0))),0,INDEX('Stock Model- SF'!$C$9:$AZ$53,MATCH($B32,year,0),MATCH(($B32-L$4+1),Age,0)))</f>
        <v>0</v>
      </c>
      <c r="M32" s="301">
        <f ca="1">IF(ISNA(INDEX('Stock Model- SF'!$C$9:$AZ$53,MATCH($B32,year,0),MATCH(($B32-M$4+1),Age,0))),0,INDEX('Stock Model- SF'!$C$9:$AZ$53,MATCH($B32,year,0),MATCH(($B32-M$4+1),Age,0)))</f>
        <v>0</v>
      </c>
      <c r="N32" s="301">
        <f ca="1">IF(ISNA(INDEX('Stock Model- SF'!$C$9:$AZ$53,MATCH($B32,year,0),MATCH(($B32-N$4+1),Age,0))),0,INDEX('Stock Model- SF'!$C$9:$AZ$53,MATCH($B32,year,0),MATCH(($B32-N$4+1),Age,0)))</f>
        <v>0</v>
      </c>
      <c r="O32" s="301">
        <f ca="1">IF(ISNA(INDEX('Stock Model- SF'!$C$9:$AZ$53,MATCH($B32,year,0),MATCH(($B32-O$4+1),Age,0))),0,INDEX('Stock Model- SF'!$C$9:$AZ$53,MATCH($B32,year,0),MATCH(($B32-O$4+1),Age,0)))</f>
        <v>0</v>
      </c>
      <c r="P32" s="301">
        <f ca="1">IF(ISNA(INDEX('Stock Model- SF'!$C$9:$AZ$53,MATCH($B32,year,0),MATCH(($B32-P$4+1),Age,0))),0,INDEX('Stock Model- SF'!$C$9:$AZ$53,MATCH($B32,year,0),MATCH(($B32-P$4+1),Age,0)))</f>
        <v>0</v>
      </c>
      <c r="Q32" s="301">
        <f ca="1">IF(ISNA(INDEX('Stock Model- SF'!$C$9:$AZ$53,MATCH($B32,year,0),MATCH(($B32-Q$4+1),Age,0))),0,INDEX('Stock Model- SF'!$C$9:$AZ$53,MATCH($B32,year,0),MATCH(($B32-Q$4+1),Age,0)))</f>
        <v>0</v>
      </c>
      <c r="R32" s="301">
        <f ca="1">IF(ISNA(INDEX('Stock Model- SF'!$C$9:$AZ$53,MATCH($B32,year,0),MATCH(($B32-R$4+1),Age,0))),0,INDEX('Stock Model- SF'!$C$9:$AZ$53,MATCH($B32,year,0),MATCH(($B32-R$4+1),Age,0)))</f>
        <v>394516.91317475529</v>
      </c>
      <c r="S32" s="301">
        <f ca="1">IF(ISNA(INDEX('Stock Model- SF'!$C$9:$AZ$53,MATCH($B32,year,0),MATCH(($B32-S$4+1),Age,0))),0,INDEX('Stock Model- SF'!$C$9:$AZ$53,MATCH($B32,year,0),MATCH(($B32-S$4+1),Age,0)))</f>
        <v>403287.58964489785</v>
      </c>
      <c r="T32" s="301">
        <f ca="1">IF(ISNA(INDEX('Stock Model- SF'!$C$9:$AZ$53,MATCH($B32,year,0),MATCH(($B32-T$4+1),Age,0))),0,INDEX('Stock Model- SF'!$C$9:$AZ$53,MATCH($B32,year,0),MATCH(($B32-T$4+1),Age,0)))</f>
        <v>464641.15255510889</v>
      </c>
      <c r="U32" s="301">
        <f ca="1">IF(ISNA(INDEX('Stock Model- SF'!$C$9:$AZ$53,MATCH($B32,year,0),MATCH(($B32-U$4+1),Age,0))),0,INDEX('Stock Model- SF'!$C$9:$AZ$53,MATCH($B32,year,0),MATCH(($B32-U$4+1),Age,0)))</f>
        <v>445762.40612080431</v>
      </c>
      <c r="V32" s="301">
        <f ca="1">IF(ISNA(INDEX('Stock Model- SF'!$C$9:$AZ$53,MATCH($B32,year,0),MATCH(($B32-V$4+1),Age,0))),0,INDEX('Stock Model- SF'!$C$9:$AZ$53,MATCH($B32,year,0),MATCH(($B32-V$4+1),Age,0)))</f>
        <v>421164.91016497201</v>
      </c>
      <c r="W32" s="301">
        <f ca="1">IF(ISNA(INDEX('Stock Model- SF'!$C$9:$AZ$53,MATCH($B32,year,0),MATCH(($B32-W$4+1),Age,0))),0,INDEX('Stock Model- SF'!$C$9:$AZ$53,MATCH($B32,year,0),MATCH(($B32-W$4+1),Age,0)))</f>
        <v>413528.0148460677</v>
      </c>
      <c r="X32" s="301">
        <f ca="1">IF(ISNA(INDEX('Stock Model- SF'!$C$9:$AZ$53,MATCH($B32,year,0),MATCH(($B32-X$4+1),Age,0))),0,INDEX('Stock Model- SF'!$C$9:$AZ$53,MATCH($B32,year,0),MATCH(($B32-X$4+1),Age,0)))</f>
        <v>429028.81490247522</v>
      </c>
      <c r="Y32" s="301">
        <f ca="1">IF(ISNA(INDEX('Stock Model- SF'!$C$9:$AZ$53,MATCH($B32,year,0),MATCH(($B32-Y$4+1),Age,0))),0,INDEX('Stock Model- SF'!$C$9:$AZ$53,MATCH($B32,year,0),MATCH(($B32-Y$4+1),Age,0)))</f>
        <v>445846.78565473622</v>
      </c>
      <c r="Z32" s="301">
        <f ca="1">IF(ISNA(INDEX('Stock Model- SF'!$C$9:$AZ$53,MATCH($B32,year,0),MATCH(($B32-Z$4+1),Age,0))),0,INDEX('Stock Model- SF'!$C$9:$AZ$53,MATCH($B32,year,0),MATCH(($B32-Z$4+1),Age,0)))</f>
        <v>456700.92505959095</v>
      </c>
      <c r="AA32" s="301">
        <f ca="1">IF(ISNA(INDEX('Stock Model- SF'!$C$9:$AZ$53,MATCH($B32,year,0),MATCH(($B32-AA$4+1),Age,0))),0,INDEX('Stock Model- SF'!$C$9:$AZ$53,MATCH($B32,year,0),MATCH(($B32-AA$4+1),Age,0)))</f>
        <v>460057.86598655011</v>
      </c>
      <c r="AB32" s="301">
        <f ca="1">IF(ISNA(INDEX('Stock Model- SF'!$C$9:$AZ$53,MATCH($B32,year,0),MATCH(($B32-AB$4+1),Age,0))),0,INDEX('Stock Model- SF'!$C$9:$AZ$53,MATCH($B32,year,0),MATCH(($B32-AB$4+1),Age,0)))</f>
        <v>462293.29013604391</v>
      </c>
      <c r="AC32" s="301">
        <f ca="1">IF(ISNA(INDEX('Stock Model- SF'!$C$9:$AZ$53,MATCH($B32,year,0),MATCH(($B32-AC$4+1),Age,0))),0,INDEX('Stock Model- SF'!$C$9:$AZ$53,MATCH($B32,year,0),MATCH(($B32-AC$4+1),Age,0)))</f>
        <v>448831.31982549862</v>
      </c>
      <c r="AD32" s="301">
        <f ca="1">IF(ISNA(INDEX('Stock Model- SF'!$C$9:$AZ$53,MATCH($B32,year,0),MATCH(($B32-AD$4+1),Age,0))),0,INDEX('Stock Model- SF'!$C$9:$AZ$53,MATCH($B32,year,0),MATCH(($B32-AD$4+1),Age,0)))</f>
        <v>456546.77911490423</v>
      </c>
      <c r="AE32" s="301">
        <f>IF(ISNA(INDEX('Stock Model- SF'!$C$9:$AZ$53,MATCH($B32,year,0),MATCH(($B32-AE$4+1),Age,0))),0,INDEX('Stock Model- SF'!$C$9:$AZ$53,MATCH($B32,year,0),MATCH(($B32-AE$4+1),Age,0)))</f>
        <v>0</v>
      </c>
      <c r="AF32" s="301">
        <f>IF(ISNA(INDEX('Stock Model- SF'!$C$9:$AZ$53,MATCH($B32,year,0),MATCH(($B32-AF$4+1),Age,0))),0,INDEX('Stock Model- SF'!$C$9:$AZ$53,MATCH($B32,year,0),MATCH(($B32-AF$4+1),Age,0)))</f>
        <v>0</v>
      </c>
      <c r="AG32" s="301">
        <f>IF(ISNA(INDEX('Stock Model- SF'!$C$9:$AZ$53,MATCH($B32,year,0),MATCH(($B32-AG$4+1),Age,0))),0,INDEX('Stock Model- SF'!$C$9:$AZ$53,MATCH($B32,year,0),MATCH(($B32-AG$4+1),Age,0)))</f>
        <v>0</v>
      </c>
      <c r="AH32" s="301">
        <f>IF(ISNA(INDEX('Stock Model- SF'!$C$9:$AZ$53,MATCH($B32,year,0),MATCH(($B32-AH$4+1),Age,0))),0,INDEX('Stock Model- SF'!$C$9:$AZ$53,MATCH($B32,year,0),MATCH(($B32-AH$4+1),Age,0)))</f>
        <v>0</v>
      </c>
      <c r="AI32" s="301">
        <f>IF(ISNA(INDEX('Stock Model- SF'!$C$9:$AZ$53,MATCH($B32,year,0),MATCH(($B32-AI$4+1),Age,0))),0,INDEX('Stock Model- SF'!$C$9:$AZ$53,MATCH($B32,year,0),MATCH(($B32-AI$4+1),Age,0)))</f>
        <v>0</v>
      </c>
      <c r="AJ32" s="301">
        <f>IF(ISNA(INDEX('Stock Model- SF'!$C$9:$AZ$53,MATCH($B32,year,0),MATCH(($B32-AJ$4+1),Age,0))),0,INDEX('Stock Model- SF'!$C$9:$AZ$53,MATCH($B32,year,0),MATCH(($B32-AJ$4+1),Age,0)))</f>
        <v>0</v>
      </c>
      <c r="AK32" s="301">
        <f>IF(ISNA(INDEX('Stock Model- SF'!$C$9:$AZ$53,MATCH($B32,year,0),MATCH(($B32-AK$4+1),Age,0))),0,INDEX('Stock Model- SF'!$C$9:$AZ$53,MATCH($B32,year,0),MATCH(($B32-AK$4+1),Age,0)))</f>
        <v>0</v>
      </c>
      <c r="AL32" s="301">
        <f>IF(ISNA(INDEX('Stock Model- SF'!$C$9:$AZ$53,MATCH($B32,year,0),MATCH(($B32-AL$4+1),Age,0))),0,INDEX('Stock Model- SF'!$C$9:$AZ$53,MATCH($B32,year,0),MATCH(($B32-AL$4+1),Age,0)))</f>
        <v>0</v>
      </c>
      <c r="AM32" s="301">
        <f>IF(ISNA(INDEX('Stock Model- SF'!$C$9:$AZ$53,MATCH($B32,year,0),MATCH(($B32-AM$4+1),Age,0))),0,INDEX('Stock Model- SF'!$C$9:$AZ$53,MATCH($B32,year,0),MATCH(($B32-AM$4+1),Age,0)))</f>
        <v>0</v>
      </c>
      <c r="AN32" s="301">
        <f>IF(ISNA(INDEX('Stock Model- SF'!$C$9:$AZ$53,MATCH($B32,year,0),MATCH(($B32-AN$4+1),Age,0))),0,INDEX('Stock Model- SF'!$C$9:$AZ$53,MATCH($B32,year,0),MATCH(($B32-AN$4+1),Age,0)))</f>
        <v>0</v>
      </c>
      <c r="AO32" s="301">
        <f>IF(ISNA(INDEX('Stock Model- SF'!$C$9:$AZ$53,MATCH($B32,year,0),MATCH(($B32-AO$4+1),Age,0))),0,INDEX('Stock Model- SF'!$C$9:$AZ$53,MATCH($B32,year,0),MATCH(($B32-AO$4+1),Age,0)))</f>
        <v>0</v>
      </c>
      <c r="AP32" s="301">
        <f>IF(ISNA(INDEX('Stock Model- SF'!$C$9:$AZ$53,MATCH($B32,year,0),MATCH(($B32-AP$4+1),Age,0))),0,INDEX('Stock Model- SF'!$C$9:$AZ$53,MATCH($B32,year,0),MATCH(($B32-AP$4+1),Age,0)))</f>
        <v>0</v>
      </c>
      <c r="AQ32" s="301">
        <f>IF(ISNA(INDEX('Stock Model- SF'!$C$9:$AZ$53,MATCH($B32,year,0),MATCH(($B32-AQ$4+1),Age,0))),0,INDEX('Stock Model- SF'!$C$9:$AZ$53,MATCH($B32,year,0),MATCH(($B32-AQ$4+1),Age,0)))</f>
        <v>0</v>
      </c>
      <c r="AR32" s="301">
        <f>IF(ISNA(INDEX('Stock Model- SF'!$C$9:$AZ$53,MATCH($B32,year,0),MATCH(($B32-AR$4+1),Age,0))),0,INDEX('Stock Model- SF'!$C$9:$AZ$53,MATCH($B32,year,0),MATCH(($B32-AR$4+1),Age,0)))</f>
        <v>0</v>
      </c>
      <c r="AS32" s="301">
        <f>IF(ISNA(INDEX('Stock Model- SF'!$C$9:$AZ$53,MATCH($B32,year,0),MATCH(($B32-AS$4+1),Age,0))),0,INDEX('Stock Model- SF'!$C$9:$AZ$53,MATCH($B32,year,0),MATCH(($B32-AS$4+1),Age,0)))</f>
        <v>0</v>
      </c>
      <c r="AT32" s="301">
        <f>IF(ISNA(INDEX('Stock Model- SF'!$C$9:$AZ$53,MATCH($B32,year,0),MATCH(($B32-AT$4+1),Age,0))),0,INDEX('Stock Model- SF'!$C$9:$AZ$53,MATCH($B32,year,0),MATCH(($B32-AT$4+1),Age,0)))</f>
        <v>0</v>
      </c>
      <c r="AU32" s="301">
        <f>IF(ISNA(INDEX('Stock Model- SF'!$C$9:$AZ$53,MATCH($B32,year,0),MATCH(($B32-AU$4+1),Age,0))),0,INDEX('Stock Model- SF'!$C$9:$AZ$53,MATCH($B32,year,0),MATCH(($B32-AU$4+1),Age,0)))</f>
        <v>0</v>
      </c>
      <c r="AV32" s="153">
        <f t="shared" ca="1" si="2"/>
        <v>5702206.7671864051</v>
      </c>
      <c r="AW32" s="153" t="str">
        <f ca="1">IF(AV32=SUM('Stock Model- SF'!C36:AZ36),"OK","Error")</f>
        <v>OK</v>
      </c>
    </row>
    <row r="33" spans="1:49">
      <c r="A33" s="661"/>
      <c r="B33" s="153">
        <f>'Stock Model- MH'!B37</f>
        <v>2018</v>
      </c>
      <c r="C33" s="301">
        <f ca="1">IF(ISNA(INDEX('Stock Model- SF'!$C$9:$AZ$53,MATCH($B33,year,0),MATCH(($B33-C$4+1),Age,0))),0,INDEX('Stock Model- SF'!$C$9:$AZ$53,MATCH($B33,year,0),MATCH(($B33-C$4+1),Age,0)))</f>
        <v>0</v>
      </c>
      <c r="D33" s="301">
        <f ca="1">IF(ISNA(INDEX('Stock Model- SF'!$C$9:$AZ$53,MATCH($B33,year,0),MATCH(($B33-D$4+1),Age,0))),0,INDEX('Stock Model- SF'!$C$9:$AZ$53,MATCH($B33,year,0),MATCH(($B33-D$4+1),Age,0)))</f>
        <v>0</v>
      </c>
      <c r="E33" s="301">
        <f ca="1">IF(ISNA(INDEX('Stock Model- SF'!$C$9:$AZ$53,MATCH($B33,year,0),MATCH(($B33-E$4+1),Age,0))),0,INDEX('Stock Model- SF'!$C$9:$AZ$53,MATCH($B33,year,0),MATCH(($B33-E$4+1),Age,0)))</f>
        <v>0</v>
      </c>
      <c r="F33" s="301">
        <f ca="1">IF(ISNA(INDEX('Stock Model- SF'!$C$9:$AZ$53,MATCH($B33,year,0),MATCH(($B33-F$4+1),Age,0))),0,INDEX('Stock Model- SF'!$C$9:$AZ$53,MATCH($B33,year,0),MATCH(($B33-F$4+1),Age,0)))</f>
        <v>0</v>
      </c>
      <c r="G33" s="301">
        <f ca="1">IF(ISNA(INDEX('Stock Model- SF'!$C$9:$AZ$53,MATCH($B33,year,0),MATCH(($B33-G$4+1),Age,0))),0,INDEX('Stock Model- SF'!$C$9:$AZ$53,MATCH($B33,year,0),MATCH(($B33-G$4+1),Age,0)))</f>
        <v>0</v>
      </c>
      <c r="H33" s="301">
        <f ca="1">IF(ISNA(INDEX('Stock Model- SF'!$C$9:$AZ$53,MATCH($B33,year,0),MATCH(($B33-H$4+1),Age,0))),0,INDEX('Stock Model- SF'!$C$9:$AZ$53,MATCH($B33,year,0),MATCH(($B33-H$4+1),Age,0)))</f>
        <v>0</v>
      </c>
      <c r="I33" s="301">
        <f ca="1">IF(ISNA(INDEX('Stock Model- SF'!$C$9:$AZ$53,MATCH($B33,year,0),MATCH(($B33-I$4+1),Age,0))),0,INDEX('Stock Model- SF'!$C$9:$AZ$53,MATCH($B33,year,0),MATCH(($B33-I$4+1),Age,0)))</f>
        <v>0</v>
      </c>
      <c r="J33" s="301">
        <f ca="1">IF(ISNA(INDEX('Stock Model- SF'!$C$9:$AZ$53,MATCH($B33,year,0),MATCH(($B33-J$4+1),Age,0))),0,INDEX('Stock Model- SF'!$C$9:$AZ$53,MATCH($B33,year,0),MATCH(($B33-J$4+1),Age,0)))</f>
        <v>0</v>
      </c>
      <c r="K33" s="301">
        <f ca="1">IF(ISNA(INDEX('Stock Model- SF'!$C$9:$AZ$53,MATCH($B33,year,0),MATCH(($B33-K$4+1),Age,0))),0,INDEX('Stock Model- SF'!$C$9:$AZ$53,MATCH($B33,year,0),MATCH(($B33-K$4+1),Age,0)))</f>
        <v>0</v>
      </c>
      <c r="L33" s="301">
        <f ca="1">IF(ISNA(INDEX('Stock Model- SF'!$C$9:$AZ$53,MATCH($B33,year,0),MATCH(($B33-L$4+1),Age,0))),0,INDEX('Stock Model- SF'!$C$9:$AZ$53,MATCH($B33,year,0),MATCH(($B33-L$4+1),Age,0)))</f>
        <v>0</v>
      </c>
      <c r="M33" s="301">
        <f ca="1">IF(ISNA(INDEX('Stock Model- SF'!$C$9:$AZ$53,MATCH($B33,year,0),MATCH(($B33-M$4+1),Age,0))),0,INDEX('Stock Model- SF'!$C$9:$AZ$53,MATCH($B33,year,0),MATCH(($B33-M$4+1),Age,0)))</f>
        <v>0</v>
      </c>
      <c r="N33" s="301">
        <f ca="1">IF(ISNA(INDEX('Stock Model- SF'!$C$9:$AZ$53,MATCH($B33,year,0),MATCH(($B33-N$4+1),Age,0))),0,INDEX('Stock Model- SF'!$C$9:$AZ$53,MATCH($B33,year,0),MATCH(($B33-N$4+1),Age,0)))</f>
        <v>0</v>
      </c>
      <c r="O33" s="301">
        <f ca="1">IF(ISNA(INDEX('Stock Model- SF'!$C$9:$AZ$53,MATCH($B33,year,0),MATCH(($B33-O$4+1),Age,0))),0,INDEX('Stock Model- SF'!$C$9:$AZ$53,MATCH($B33,year,0),MATCH(($B33-O$4+1),Age,0)))</f>
        <v>0</v>
      </c>
      <c r="P33" s="301">
        <f ca="1">IF(ISNA(INDEX('Stock Model- SF'!$C$9:$AZ$53,MATCH($B33,year,0),MATCH(($B33-P$4+1),Age,0))),0,INDEX('Stock Model- SF'!$C$9:$AZ$53,MATCH($B33,year,0),MATCH(($B33-P$4+1),Age,0)))</f>
        <v>0</v>
      </c>
      <c r="Q33" s="301">
        <f ca="1">IF(ISNA(INDEX('Stock Model- SF'!$C$9:$AZ$53,MATCH($B33,year,0),MATCH(($B33-Q$4+1),Age,0))),0,INDEX('Stock Model- SF'!$C$9:$AZ$53,MATCH($B33,year,0),MATCH(($B33-Q$4+1),Age,0)))</f>
        <v>0</v>
      </c>
      <c r="R33" s="301">
        <f ca="1">IF(ISNA(INDEX('Stock Model- SF'!$C$9:$AZ$53,MATCH($B33,year,0),MATCH(($B33-R$4+1),Age,0))),0,INDEX('Stock Model- SF'!$C$9:$AZ$53,MATCH($B33,year,0),MATCH(($B33-R$4+1),Age,0)))</f>
        <v>0</v>
      </c>
      <c r="S33" s="301">
        <f ca="1">IF(ISNA(INDEX('Stock Model- SF'!$C$9:$AZ$53,MATCH($B33,year,0),MATCH(($B33-S$4+1),Age,0))),0,INDEX('Stock Model- SF'!$C$9:$AZ$53,MATCH($B33,year,0),MATCH(($B33-S$4+1),Age,0)))</f>
        <v>403287.58964489785</v>
      </c>
      <c r="T33" s="301">
        <f ca="1">IF(ISNA(INDEX('Stock Model- SF'!$C$9:$AZ$53,MATCH($B33,year,0),MATCH(($B33-T$4+1),Age,0))),0,INDEX('Stock Model- SF'!$C$9:$AZ$53,MATCH($B33,year,0),MATCH(($B33-T$4+1),Age,0)))</f>
        <v>464641.15255510889</v>
      </c>
      <c r="U33" s="301">
        <f ca="1">IF(ISNA(INDEX('Stock Model- SF'!$C$9:$AZ$53,MATCH($B33,year,0),MATCH(($B33-U$4+1),Age,0))),0,INDEX('Stock Model- SF'!$C$9:$AZ$53,MATCH($B33,year,0),MATCH(($B33-U$4+1),Age,0)))</f>
        <v>445762.40612080431</v>
      </c>
      <c r="V33" s="301">
        <f ca="1">IF(ISNA(INDEX('Stock Model- SF'!$C$9:$AZ$53,MATCH($B33,year,0),MATCH(($B33-V$4+1),Age,0))),0,INDEX('Stock Model- SF'!$C$9:$AZ$53,MATCH($B33,year,0),MATCH(($B33-V$4+1),Age,0)))</f>
        <v>421164.91016497201</v>
      </c>
      <c r="W33" s="301">
        <f ca="1">IF(ISNA(INDEX('Stock Model- SF'!$C$9:$AZ$53,MATCH($B33,year,0),MATCH(($B33-W$4+1),Age,0))),0,INDEX('Stock Model- SF'!$C$9:$AZ$53,MATCH($B33,year,0),MATCH(($B33-W$4+1),Age,0)))</f>
        <v>413528.0148460677</v>
      </c>
      <c r="X33" s="301">
        <f ca="1">IF(ISNA(INDEX('Stock Model- SF'!$C$9:$AZ$53,MATCH($B33,year,0),MATCH(($B33-X$4+1),Age,0))),0,INDEX('Stock Model- SF'!$C$9:$AZ$53,MATCH($B33,year,0),MATCH(($B33-X$4+1),Age,0)))</f>
        <v>429028.81490247522</v>
      </c>
      <c r="Y33" s="301">
        <f ca="1">IF(ISNA(INDEX('Stock Model- SF'!$C$9:$AZ$53,MATCH($B33,year,0),MATCH(($B33-Y$4+1),Age,0))),0,INDEX('Stock Model- SF'!$C$9:$AZ$53,MATCH($B33,year,0),MATCH(($B33-Y$4+1),Age,0)))</f>
        <v>445846.78565473622</v>
      </c>
      <c r="Z33" s="301">
        <f ca="1">IF(ISNA(INDEX('Stock Model- SF'!$C$9:$AZ$53,MATCH($B33,year,0),MATCH(($B33-Z$4+1),Age,0))),0,INDEX('Stock Model- SF'!$C$9:$AZ$53,MATCH($B33,year,0),MATCH(($B33-Z$4+1),Age,0)))</f>
        <v>456700.92505959095</v>
      </c>
      <c r="AA33" s="301">
        <f ca="1">IF(ISNA(INDEX('Stock Model- SF'!$C$9:$AZ$53,MATCH($B33,year,0),MATCH(($B33-AA$4+1),Age,0))),0,INDEX('Stock Model- SF'!$C$9:$AZ$53,MATCH($B33,year,0),MATCH(($B33-AA$4+1),Age,0)))</f>
        <v>460057.86598655011</v>
      </c>
      <c r="AB33" s="301">
        <f ca="1">IF(ISNA(INDEX('Stock Model- SF'!$C$9:$AZ$53,MATCH($B33,year,0),MATCH(($B33-AB$4+1),Age,0))),0,INDEX('Stock Model- SF'!$C$9:$AZ$53,MATCH($B33,year,0),MATCH(($B33-AB$4+1),Age,0)))</f>
        <v>462293.29013604391</v>
      </c>
      <c r="AC33" s="301">
        <f ca="1">IF(ISNA(INDEX('Stock Model- SF'!$C$9:$AZ$53,MATCH($B33,year,0),MATCH(($B33-AC$4+1),Age,0))),0,INDEX('Stock Model- SF'!$C$9:$AZ$53,MATCH($B33,year,0),MATCH(($B33-AC$4+1),Age,0)))</f>
        <v>448831.31982549862</v>
      </c>
      <c r="AD33" s="301">
        <f ca="1">IF(ISNA(INDEX('Stock Model- SF'!$C$9:$AZ$53,MATCH($B33,year,0),MATCH(($B33-AD$4+1),Age,0))),0,INDEX('Stock Model- SF'!$C$9:$AZ$53,MATCH($B33,year,0),MATCH(($B33-AD$4+1),Age,0)))</f>
        <v>456546.77911490423</v>
      </c>
      <c r="AE33" s="301">
        <f ca="1">IF(ISNA(INDEX('Stock Model- SF'!$C$9:$AZ$53,MATCH($B33,year,0),MATCH(($B33-AE$4+1),Age,0))),0,INDEX('Stock Model- SF'!$C$9:$AZ$53,MATCH($B33,year,0),MATCH(($B33-AE$4+1),Age,0)))</f>
        <v>462614.54893472377</v>
      </c>
      <c r="AF33" s="301">
        <f>IF(ISNA(INDEX('Stock Model- SF'!$C$9:$AZ$53,MATCH($B33,year,0),MATCH(($B33-AF$4+1),Age,0))),0,INDEX('Stock Model- SF'!$C$9:$AZ$53,MATCH($B33,year,0),MATCH(($B33-AF$4+1),Age,0)))</f>
        <v>0</v>
      </c>
      <c r="AG33" s="301">
        <f>IF(ISNA(INDEX('Stock Model- SF'!$C$9:$AZ$53,MATCH($B33,year,0),MATCH(($B33-AG$4+1),Age,0))),0,INDEX('Stock Model- SF'!$C$9:$AZ$53,MATCH($B33,year,0),MATCH(($B33-AG$4+1),Age,0)))</f>
        <v>0</v>
      </c>
      <c r="AH33" s="301">
        <f>IF(ISNA(INDEX('Stock Model- SF'!$C$9:$AZ$53,MATCH($B33,year,0),MATCH(($B33-AH$4+1),Age,0))),0,INDEX('Stock Model- SF'!$C$9:$AZ$53,MATCH($B33,year,0),MATCH(($B33-AH$4+1),Age,0)))</f>
        <v>0</v>
      </c>
      <c r="AI33" s="301">
        <f>IF(ISNA(INDEX('Stock Model- SF'!$C$9:$AZ$53,MATCH($B33,year,0),MATCH(($B33-AI$4+1),Age,0))),0,INDEX('Stock Model- SF'!$C$9:$AZ$53,MATCH($B33,year,0),MATCH(($B33-AI$4+1),Age,0)))</f>
        <v>0</v>
      </c>
      <c r="AJ33" s="301">
        <f>IF(ISNA(INDEX('Stock Model- SF'!$C$9:$AZ$53,MATCH($B33,year,0),MATCH(($B33-AJ$4+1),Age,0))),0,INDEX('Stock Model- SF'!$C$9:$AZ$53,MATCH($B33,year,0),MATCH(($B33-AJ$4+1),Age,0)))</f>
        <v>0</v>
      </c>
      <c r="AK33" s="301">
        <f>IF(ISNA(INDEX('Stock Model- SF'!$C$9:$AZ$53,MATCH($B33,year,0),MATCH(($B33-AK$4+1),Age,0))),0,INDEX('Stock Model- SF'!$C$9:$AZ$53,MATCH($B33,year,0),MATCH(($B33-AK$4+1),Age,0)))</f>
        <v>0</v>
      </c>
      <c r="AL33" s="301">
        <f>IF(ISNA(INDEX('Stock Model- SF'!$C$9:$AZ$53,MATCH($B33,year,0),MATCH(($B33-AL$4+1),Age,0))),0,INDEX('Stock Model- SF'!$C$9:$AZ$53,MATCH($B33,year,0),MATCH(($B33-AL$4+1),Age,0)))</f>
        <v>0</v>
      </c>
      <c r="AM33" s="301">
        <f>IF(ISNA(INDEX('Stock Model- SF'!$C$9:$AZ$53,MATCH($B33,year,0),MATCH(($B33-AM$4+1),Age,0))),0,INDEX('Stock Model- SF'!$C$9:$AZ$53,MATCH($B33,year,0),MATCH(($B33-AM$4+1),Age,0)))</f>
        <v>0</v>
      </c>
      <c r="AN33" s="301">
        <f>IF(ISNA(INDEX('Stock Model- SF'!$C$9:$AZ$53,MATCH($B33,year,0),MATCH(($B33-AN$4+1),Age,0))),0,INDEX('Stock Model- SF'!$C$9:$AZ$53,MATCH($B33,year,0),MATCH(($B33-AN$4+1),Age,0)))</f>
        <v>0</v>
      </c>
      <c r="AO33" s="301">
        <f>IF(ISNA(INDEX('Stock Model- SF'!$C$9:$AZ$53,MATCH($B33,year,0),MATCH(($B33-AO$4+1),Age,0))),0,INDEX('Stock Model- SF'!$C$9:$AZ$53,MATCH($B33,year,0),MATCH(($B33-AO$4+1),Age,0)))</f>
        <v>0</v>
      </c>
      <c r="AP33" s="301">
        <f>IF(ISNA(INDEX('Stock Model- SF'!$C$9:$AZ$53,MATCH($B33,year,0),MATCH(($B33-AP$4+1),Age,0))),0,INDEX('Stock Model- SF'!$C$9:$AZ$53,MATCH($B33,year,0),MATCH(($B33-AP$4+1),Age,0)))</f>
        <v>0</v>
      </c>
      <c r="AQ33" s="301">
        <f>IF(ISNA(INDEX('Stock Model- SF'!$C$9:$AZ$53,MATCH($B33,year,0),MATCH(($B33-AQ$4+1),Age,0))),0,INDEX('Stock Model- SF'!$C$9:$AZ$53,MATCH($B33,year,0),MATCH(($B33-AQ$4+1),Age,0)))</f>
        <v>0</v>
      </c>
      <c r="AR33" s="301">
        <f>IF(ISNA(INDEX('Stock Model- SF'!$C$9:$AZ$53,MATCH($B33,year,0),MATCH(($B33-AR$4+1),Age,0))),0,INDEX('Stock Model- SF'!$C$9:$AZ$53,MATCH($B33,year,0),MATCH(($B33-AR$4+1),Age,0)))</f>
        <v>0</v>
      </c>
      <c r="AS33" s="301">
        <f>IF(ISNA(INDEX('Stock Model- SF'!$C$9:$AZ$53,MATCH($B33,year,0),MATCH(($B33-AS$4+1),Age,0))),0,INDEX('Stock Model- SF'!$C$9:$AZ$53,MATCH($B33,year,0),MATCH(($B33-AS$4+1),Age,0)))</f>
        <v>0</v>
      </c>
      <c r="AT33" s="301">
        <f>IF(ISNA(INDEX('Stock Model- SF'!$C$9:$AZ$53,MATCH($B33,year,0),MATCH(($B33-AT$4+1),Age,0))),0,INDEX('Stock Model- SF'!$C$9:$AZ$53,MATCH($B33,year,0),MATCH(($B33-AT$4+1),Age,0)))</f>
        <v>0</v>
      </c>
      <c r="AU33" s="301">
        <f>IF(ISNA(INDEX('Stock Model- SF'!$C$9:$AZ$53,MATCH($B33,year,0),MATCH(($B33-AU$4+1),Age,0))),0,INDEX('Stock Model- SF'!$C$9:$AZ$53,MATCH($B33,year,0),MATCH(($B33-AU$4+1),Age,0)))</f>
        <v>0</v>
      </c>
      <c r="AV33" s="153">
        <f t="shared" ca="1" si="2"/>
        <v>5770304.4029463734</v>
      </c>
      <c r="AW33" s="153" t="str">
        <f ca="1">IF(AV33=SUM('Stock Model- SF'!C37:AZ37),"OK","Error")</f>
        <v>OK</v>
      </c>
    </row>
    <row r="34" spans="1:49">
      <c r="A34" s="661"/>
      <c r="B34" s="153">
        <f>'Stock Model- MH'!B38</f>
        <v>2019</v>
      </c>
      <c r="C34" s="301">
        <f ca="1">IF(ISNA(INDEX('Stock Model- SF'!$C$9:$AZ$53,MATCH($B34,year,0),MATCH(($B34-C$4+1),Age,0))),0,INDEX('Stock Model- SF'!$C$9:$AZ$53,MATCH($B34,year,0),MATCH(($B34-C$4+1),Age,0)))</f>
        <v>0</v>
      </c>
      <c r="D34" s="301">
        <f ca="1">IF(ISNA(INDEX('Stock Model- SF'!$C$9:$AZ$53,MATCH($B34,year,0),MATCH(($B34-D$4+1),Age,0))),0,INDEX('Stock Model- SF'!$C$9:$AZ$53,MATCH($B34,year,0),MATCH(($B34-D$4+1),Age,0)))</f>
        <v>0</v>
      </c>
      <c r="E34" s="301">
        <f ca="1">IF(ISNA(INDEX('Stock Model- SF'!$C$9:$AZ$53,MATCH($B34,year,0),MATCH(($B34-E$4+1),Age,0))),0,INDEX('Stock Model- SF'!$C$9:$AZ$53,MATCH($B34,year,0),MATCH(($B34-E$4+1),Age,0)))</f>
        <v>0</v>
      </c>
      <c r="F34" s="301">
        <f ca="1">IF(ISNA(INDEX('Stock Model- SF'!$C$9:$AZ$53,MATCH($B34,year,0),MATCH(($B34-F$4+1),Age,0))),0,INDEX('Stock Model- SF'!$C$9:$AZ$53,MATCH($B34,year,0),MATCH(($B34-F$4+1),Age,0)))</f>
        <v>0</v>
      </c>
      <c r="G34" s="301">
        <f ca="1">IF(ISNA(INDEX('Stock Model- SF'!$C$9:$AZ$53,MATCH($B34,year,0),MATCH(($B34-G$4+1),Age,0))),0,INDEX('Stock Model- SF'!$C$9:$AZ$53,MATCH($B34,year,0),MATCH(($B34-G$4+1),Age,0)))</f>
        <v>0</v>
      </c>
      <c r="H34" s="301">
        <f ca="1">IF(ISNA(INDEX('Stock Model- SF'!$C$9:$AZ$53,MATCH($B34,year,0),MATCH(($B34-H$4+1),Age,0))),0,INDEX('Stock Model- SF'!$C$9:$AZ$53,MATCH($B34,year,0),MATCH(($B34-H$4+1),Age,0)))</f>
        <v>0</v>
      </c>
      <c r="I34" s="301">
        <f ca="1">IF(ISNA(INDEX('Stock Model- SF'!$C$9:$AZ$53,MATCH($B34,year,0),MATCH(($B34-I$4+1),Age,0))),0,INDEX('Stock Model- SF'!$C$9:$AZ$53,MATCH($B34,year,0),MATCH(($B34-I$4+1),Age,0)))</f>
        <v>0</v>
      </c>
      <c r="J34" s="301">
        <f ca="1">IF(ISNA(INDEX('Stock Model- SF'!$C$9:$AZ$53,MATCH($B34,year,0),MATCH(($B34-J$4+1),Age,0))),0,INDEX('Stock Model- SF'!$C$9:$AZ$53,MATCH($B34,year,0),MATCH(($B34-J$4+1),Age,0)))</f>
        <v>0</v>
      </c>
      <c r="K34" s="301">
        <f ca="1">IF(ISNA(INDEX('Stock Model- SF'!$C$9:$AZ$53,MATCH($B34,year,0),MATCH(($B34-K$4+1),Age,0))),0,INDEX('Stock Model- SF'!$C$9:$AZ$53,MATCH($B34,year,0),MATCH(($B34-K$4+1),Age,0)))</f>
        <v>0</v>
      </c>
      <c r="L34" s="301">
        <f ca="1">IF(ISNA(INDEX('Stock Model- SF'!$C$9:$AZ$53,MATCH($B34,year,0),MATCH(($B34-L$4+1),Age,0))),0,INDEX('Stock Model- SF'!$C$9:$AZ$53,MATCH($B34,year,0),MATCH(($B34-L$4+1),Age,0)))</f>
        <v>0</v>
      </c>
      <c r="M34" s="301">
        <f ca="1">IF(ISNA(INDEX('Stock Model- SF'!$C$9:$AZ$53,MATCH($B34,year,0),MATCH(($B34-M$4+1),Age,0))),0,INDEX('Stock Model- SF'!$C$9:$AZ$53,MATCH($B34,year,0),MATCH(($B34-M$4+1),Age,0)))</f>
        <v>0</v>
      </c>
      <c r="N34" s="301">
        <f ca="1">IF(ISNA(INDEX('Stock Model- SF'!$C$9:$AZ$53,MATCH($B34,year,0),MATCH(($B34-N$4+1),Age,0))),0,INDEX('Stock Model- SF'!$C$9:$AZ$53,MATCH($B34,year,0),MATCH(($B34-N$4+1),Age,0)))</f>
        <v>0</v>
      </c>
      <c r="O34" s="301">
        <f ca="1">IF(ISNA(INDEX('Stock Model- SF'!$C$9:$AZ$53,MATCH($B34,year,0),MATCH(($B34-O$4+1),Age,0))),0,INDEX('Stock Model- SF'!$C$9:$AZ$53,MATCH($B34,year,0),MATCH(($B34-O$4+1),Age,0)))</f>
        <v>0</v>
      </c>
      <c r="P34" s="301">
        <f ca="1">IF(ISNA(INDEX('Stock Model- SF'!$C$9:$AZ$53,MATCH($B34,year,0),MATCH(($B34-P$4+1),Age,0))),0,INDEX('Stock Model- SF'!$C$9:$AZ$53,MATCH($B34,year,0),MATCH(($B34-P$4+1),Age,0)))</f>
        <v>0</v>
      </c>
      <c r="Q34" s="301">
        <f ca="1">IF(ISNA(INDEX('Stock Model- SF'!$C$9:$AZ$53,MATCH($B34,year,0),MATCH(($B34-Q$4+1),Age,0))),0,INDEX('Stock Model- SF'!$C$9:$AZ$53,MATCH($B34,year,0),MATCH(($B34-Q$4+1),Age,0)))</f>
        <v>0</v>
      </c>
      <c r="R34" s="301">
        <f ca="1">IF(ISNA(INDEX('Stock Model- SF'!$C$9:$AZ$53,MATCH($B34,year,0),MATCH(($B34-R$4+1),Age,0))),0,INDEX('Stock Model- SF'!$C$9:$AZ$53,MATCH($B34,year,0),MATCH(($B34-R$4+1),Age,0)))</f>
        <v>0</v>
      </c>
      <c r="S34" s="301">
        <f ca="1">IF(ISNA(INDEX('Stock Model- SF'!$C$9:$AZ$53,MATCH($B34,year,0),MATCH(($B34-S$4+1),Age,0))),0,INDEX('Stock Model- SF'!$C$9:$AZ$53,MATCH($B34,year,0),MATCH(($B34-S$4+1),Age,0)))</f>
        <v>0</v>
      </c>
      <c r="T34" s="301">
        <f ca="1">IF(ISNA(INDEX('Stock Model- SF'!$C$9:$AZ$53,MATCH($B34,year,0),MATCH(($B34-T$4+1),Age,0))),0,INDEX('Stock Model- SF'!$C$9:$AZ$53,MATCH($B34,year,0),MATCH(($B34-T$4+1),Age,0)))</f>
        <v>464641.15255510889</v>
      </c>
      <c r="U34" s="301">
        <f ca="1">IF(ISNA(INDEX('Stock Model- SF'!$C$9:$AZ$53,MATCH($B34,year,0),MATCH(($B34-U$4+1),Age,0))),0,INDEX('Stock Model- SF'!$C$9:$AZ$53,MATCH($B34,year,0),MATCH(($B34-U$4+1),Age,0)))</f>
        <v>445762.40612080431</v>
      </c>
      <c r="V34" s="301">
        <f ca="1">IF(ISNA(INDEX('Stock Model- SF'!$C$9:$AZ$53,MATCH($B34,year,0),MATCH(($B34-V$4+1),Age,0))),0,INDEX('Stock Model- SF'!$C$9:$AZ$53,MATCH($B34,year,0),MATCH(($B34-V$4+1),Age,0)))</f>
        <v>421164.91016497201</v>
      </c>
      <c r="W34" s="301">
        <f ca="1">IF(ISNA(INDEX('Stock Model- SF'!$C$9:$AZ$53,MATCH($B34,year,0),MATCH(($B34-W$4+1),Age,0))),0,INDEX('Stock Model- SF'!$C$9:$AZ$53,MATCH($B34,year,0),MATCH(($B34-W$4+1),Age,0)))</f>
        <v>413528.0148460677</v>
      </c>
      <c r="X34" s="301">
        <f ca="1">IF(ISNA(INDEX('Stock Model- SF'!$C$9:$AZ$53,MATCH($B34,year,0),MATCH(($B34-X$4+1),Age,0))),0,INDEX('Stock Model- SF'!$C$9:$AZ$53,MATCH($B34,year,0),MATCH(($B34-X$4+1),Age,0)))</f>
        <v>429028.81490247522</v>
      </c>
      <c r="Y34" s="301">
        <f ca="1">IF(ISNA(INDEX('Stock Model- SF'!$C$9:$AZ$53,MATCH($B34,year,0),MATCH(($B34-Y$4+1),Age,0))),0,INDEX('Stock Model- SF'!$C$9:$AZ$53,MATCH($B34,year,0),MATCH(($B34-Y$4+1),Age,0)))</f>
        <v>445846.78565473622</v>
      </c>
      <c r="Z34" s="301">
        <f ca="1">IF(ISNA(INDEX('Stock Model- SF'!$C$9:$AZ$53,MATCH($B34,year,0),MATCH(($B34-Z$4+1),Age,0))),0,INDEX('Stock Model- SF'!$C$9:$AZ$53,MATCH($B34,year,0),MATCH(($B34-Z$4+1),Age,0)))</f>
        <v>456700.92505959095</v>
      </c>
      <c r="AA34" s="301">
        <f ca="1">IF(ISNA(INDEX('Stock Model- SF'!$C$9:$AZ$53,MATCH($B34,year,0),MATCH(($B34-AA$4+1),Age,0))),0,INDEX('Stock Model- SF'!$C$9:$AZ$53,MATCH($B34,year,0),MATCH(($B34-AA$4+1),Age,0)))</f>
        <v>460057.86598655011</v>
      </c>
      <c r="AB34" s="301">
        <f ca="1">IF(ISNA(INDEX('Stock Model- SF'!$C$9:$AZ$53,MATCH($B34,year,0),MATCH(($B34-AB$4+1),Age,0))),0,INDEX('Stock Model- SF'!$C$9:$AZ$53,MATCH($B34,year,0),MATCH(($B34-AB$4+1),Age,0)))</f>
        <v>462293.29013604391</v>
      </c>
      <c r="AC34" s="301">
        <f ca="1">IF(ISNA(INDEX('Stock Model- SF'!$C$9:$AZ$53,MATCH($B34,year,0),MATCH(($B34-AC$4+1),Age,0))),0,INDEX('Stock Model- SF'!$C$9:$AZ$53,MATCH($B34,year,0),MATCH(($B34-AC$4+1),Age,0)))</f>
        <v>448831.31982549862</v>
      </c>
      <c r="AD34" s="301">
        <f ca="1">IF(ISNA(INDEX('Stock Model- SF'!$C$9:$AZ$53,MATCH($B34,year,0),MATCH(($B34-AD$4+1),Age,0))),0,INDEX('Stock Model- SF'!$C$9:$AZ$53,MATCH($B34,year,0),MATCH(($B34-AD$4+1),Age,0)))</f>
        <v>456546.77911490423</v>
      </c>
      <c r="AE34" s="301">
        <f ca="1">IF(ISNA(INDEX('Stock Model- SF'!$C$9:$AZ$53,MATCH($B34,year,0),MATCH(($B34-AE$4+1),Age,0))),0,INDEX('Stock Model- SF'!$C$9:$AZ$53,MATCH($B34,year,0),MATCH(($B34-AE$4+1),Age,0)))</f>
        <v>462614.54893472377</v>
      </c>
      <c r="AF34" s="301">
        <f ca="1">IF(ISNA(INDEX('Stock Model- SF'!$C$9:$AZ$53,MATCH($B34,year,0),MATCH(($B34-AF$4+1),Age,0))),0,INDEX('Stock Model- SF'!$C$9:$AZ$53,MATCH($B34,year,0),MATCH(($B34-AF$4+1),Age,0)))</f>
        <v>465029.47542914958</v>
      </c>
      <c r="AG34" s="301">
        <f>IF(ISNA(INDEX('Stock Model- SF'!$C$9:$AZ$53,MATCH($B34,year,0),MATCH(($B34-AG$4+1),Age,0))),0,INDEX('Stock Model- SF'!$C$9:$AZ$53,MATCH($B34,year,0),MATCH(($B34-AG$4+1),Age,0)))</f>
        <v>0</v>
      </c>
      <c r="AH34" s="301">
        <f>IF(ISNA(INDEX('Stock Model- SF'!$C$9:$AZ$53,MATCH($B34,year,0),MATCH(($B34-AH$4+1),Age,0))),0,INDEX('Stock Model- SF'!$C$9:$AZ$53,MATCH($B34,year,0),MATCH(($B34-AH$4+1),Age,0)))</f>
        <v>0</v>
      </c>
      <c r="AI34" s="301">
        <f>IF(ISNA(INDEX('Stock Model- SF'!$C$9:$AZ$53,MATCH($B34,year,0),MATCH(($B34-AI$4+1),Age,0))),0,INDEX('Stock Model- SF'!$C$9:$AZ$53,MATCH($B34,year,0),MATCH(($B34-AI$4+1),Age,0)))</f>
        <v>0</v>
      </c>
      <c r="AJ34" s="301">
        <f>IF(ISNA(INDEX('Stock Model- SF'!$C$9:$AZ$53,MATCH($B34,year,0),MATCH(($B34-AJ$4+1),Age,0))),0,INDEX('Stock Model- SF'!$C$9:$AZ$53,MATCH($B34,year,0),MATCH(($B34-AJ$4+1),Age,0)))</f>
        <v>0</v>
      </c>
      <c r="AK34" s="301">
        <f>IF(ISNA(INDEX('Stock Model- SF'!$C$9:$AZ$53,MATCH($B34,year,0),MATCH(($B34-AK$4+1),Age,0))),0,INDEX('Stock Model- SF'!$C$9:$AZ$53,MATCH($B34,year,0),MATCH(($B34-AK$4+1),Age,0)))</f>
        <v>0</v>
      </c>
      <c r="AL34" s="301">
        <f>IF(ISNA(INDEX('Stock Model- SF'!$C$9:$AZ$53,MATCH($B34,year,0),MATCH(($B34-AL$4+1),Age,0))),0,INDEX('Stock Model- SF'!$C$9:$AZ$53,MATCH($B34,year,0),MATCH(($B34-AL$4+1),Age,0)))</f>
        <v>0</v>
      </c>
      <c r="AM34" s="301">
        <f>IF(ISNA(INDEX('Stock Model- SF'!$C$9:$AZ$53,MATCH($B34,year,0),MATCH(($B34-AM$4+1),Age,0))),0,INDEX('Stock Model- SF'!$C$9:$AZ$53,MATCH($B34,year,0),MATCH(($B34-AM$4+1),Age,0)))</f>
        <v>0</v>
      </c>
      <c r="AN34" s="301">
        <f>IF(ISNA(INDEX('Stock Model- SF'!$C$9:$AZ$53,MATCH($B34,year,0),MATCH(($B34-AN$4+1),Age,0))),0,INDEX('Stock Model- SF'!$C$9:$AZ$53,MATCH($B34,year,0),MATCH(($B34-AN$4+1),Age,0)))</f>
        <v>0</v>
      </c>
      <c r="AO34" s="301">
        <f>IF(ISNA(INDEX('Stock Model- SF'!$C$9:$AZ$53,MATCH($B34,year,0),MATCH(($B34-AO$4+1),Age,0))),0,INDEX('Stock Model- SF'!$C$9:$AZ$53,MATCH($B34,year,0),MATCH(($B34-AO$4+1),Age,0)))</f>
        <v>0</v>
      </c>
      <c r="AP34" s="301">
        <f>IF(ISNA(INDEX('Stock Model- SF'!$C$9:$AZ$53,MATCH($B34,year,0),MATCH(($B34-AP$4+1),Age,0))),0,INDEX('Stock Model- SF'!$C$9:$AZ$53,MATCH($B34,year,0),MATCH(($B34-AP$4+1),Age,0)))</f>
        <v>0</v>
      </c>
      <c r="AQ34" s="301">
        <f>IF(ISNA(INDEX('Stock Model- SF'!$C$9:$AZ$53,MATCH($B34,year,0),MATCH(($B34-AQ$4+1),Age,0))),0,INDEX('Stock Model- SF'!$C$9:$AZ$53,MATCH($B34,year,0),MATCH(($B34-AQ$4+1),Age,0)))</f>
        <v>0</v>
      </c>
      <c r="AR34" s="301">
        <f>IF(ISNA(INDEX('Stock Model- SF'!$C$9:$AZ$53,MATCH($B34,year,0),MATCH(($B34-AR$4+1),Age,0))),0,INDEX('Stock Model- SF'!$C$9:$AZ$53,MATCH($B34,year,0),MATCH(($B34-AR$4+1),Age,0)))</f>
        <v>0</v>
      </c>
      <c r="AS34" s="301">
        <f>IF(ISNA(INDEX('Stock Model- SF'!$C$9:$AZ$53,MATCH($B34,year,0),MATCH(($B34-AS$4+1),Age,0))),0,INDEX('Stock Model- SF'!$C$9:$AZ$53,MATCH($B34,year,0),MATCH(($B34-AS$4+1),Age,0)))</f>
        <v>0</v>
      </c>
      <c r="AT34" s="301">
        <f>IF(ISNA(INDEX('Stock Model- SF'!$C$9:$AZ$53,MATCH($B34,year,0),MATCH(($B34-AT$4+1),Age,0))),0,INDEX('Stock Model- SF'!$C$9:$AZ$53,MATCH($B34,year,0),MATCH(($B34-AT$4+1),Age,0)))</f>
        <v>0</v>
      </c>
      <c r="AU34" s="301">
        <f>IF(ISNA(INDEX('Stock Model- SF'!$C$9:$AZ$53,MATCH($B34,year,0),MATCH(($B34-AU$4+1),Age,0))),0,INDEX('Stock Model- SF'!$C$9:$AZ$53,MATCH($B34,year,0),MATCH(($B34-AU$4+1),Age,0)))</f>
        <v>0</v>
      </c>
      <c r="AV34" s="153">
        <f t="shared" ca="1" si="2"/>
        <v>5832046.2887306251</v>
      </c>
      <c r="AW34" s="153" t="str">
        <f ca="1">IF(AV34=SUM('Stock Model- SF'!C38:AZ38),"OK","Error")</f>
        <v>OK</v>
      </c>
    </row>
    <row r="35" spans="1:49">
      <c r="A35" s="661"/>
      <c r="B35" s="153">
        <f>'Stock Model- MH'!B39</f>
        <v>2020</v>
      </c>
      <c r="C35" s="301">
        <f ca="1">IF(ISNA(INDEX('Stock Model- SF'!$C$9:$AZ$53,MATCH($B35,year,0),MATCH(($B35-C$4+1),Age,0))),0,INDEX('Stock Model- SF'!$C$9:$AZ$53,MATCH($B35,year,0),MATCH(($B35-C$4+1),Age,0)))</f>
        <v>0</v>
      </c>
      <c r="D35" s="301">
        <f ca="1">IF(ISNA(INDEX('Stock Model- SF'!$C$9:$AZ$53,MATCH($B35,year,0),MATCH(($B35-D$4+1),Age,0))),0,INDEX('Stock Model- SF'!$C$9:$AZ$53,MATCH($B35,year,0),MATCH(($B35-D$4+1),Age,0)))</f>
        <v>0</v>
      </c>
      <c r="E35" s="301">
        <f ca="1">IF(ISNA(INDEX('Stock Model- SF'!$C$9:$AZ$53,MATCH($B35,year,0),MATCH(($B35-E$4+1),Age,0))),0,INDEX('Stock Model- SF'!$C$9:$AZ$53,MATCH($B35,year,0),MATCH(($B35-E$4+1),Age,0)))</f>
        <v>0</v>
      </c>
      <c r="F35" s="301">
        <f ca="1">IF(ISNA(INDEX('Stock Model- SF'!$C$9:$AZ$53,MATCH($B35,year,0),MATCH(($B35-F$4+1),Age,0))),0,INDEX('Stock Model- SF'!$C$9:$AZ$53,MATCH($B35,year,0),MATCH(($B35-F$4+1),Age,0)))</f>
        <v>0</v>
      </c>
      <c r="G35" s="301">
        <f ca="1">IF(ISNA(INDEX('Stock Model- SF'!$C$9:$AZ$53,MATCH($B35,year,0),MATCH(($B35-G$4+1),Age,0))),0,INDEX('Stock Model- SF'!$C$9:$AZ$53,MATCH($B35,year,0),MATCH(($B35-G$4+1),Age,0)))</f>
        <v>0</v>
      </c>
      <c r="H35" s="301">
        <f ca="1">IF(ISNA(INDEX('Stock Model- SF'!$C$9:$AZ$53,MATCH($B35,year,0),MATCH(($B35-H$4+1),Age,0))),0,INDEX('Stock Model- SF'!$C$9:$AZ$53,MATCH($B35,year,0),MATCH(($B35-H$4+1),Age,0)))</f>
        <v>0</v>
      </c>
      <c r="I35" s="301">
        <f ca="1">IF(ISNA(INDEX('Stock Model- SF'!$C$9:$AZ$53,MATCH($B35,year,0),MATCH(($B35-I$4+1),Age,0))),0,INDEX('Stock Model- SF'!$C$9:$AZ$53,MATCH($B35,year,0),MATCH(($B35-I$4+1),Age,0)))</f>
        <v>0</v>
      </c>
      <c r="J35" s="301">
        <f ca="1">IF(ISNA(INDEX('Stock Model- SF'!$C$9:$AZ$53,MATCH($B35,year,0),MATCH(($B35-J$4+1),Age,0))),0,INDEX('Stock Model- SF'!$C$9:$AZ$53,MATCH($B35,year,0),MATCH(($B35-J$4+1),Age,0)))</f>
        <v>0</v>
      </c>
      <c r="K35" s="301">
        <f ca="1">IF(ISNA(INDEX('Stock Model- SF'!$C$9:$AZ$53,MATCH($B35,year,0),MATCH(($B35-K$4+1),Age,0))),0,INDEX('Stock Model- SF'!$C$9:$AZ$53,MATCH($B35,year,0),MATCH(($B35-K$4+1),Age,0)))</f>
        <v>0</v>
      </c>
      <c r="L35" s="301">
        <f ca="1">IF(ISNA(INDEX('Stock Model- SF'!$C$9:$AZ$53,MATCH($B35,year,0),MATCH(($B35-L$4+1),Age,0))),0,INDEX('Stock Model- SF'!$C$9:$AZ$53,MATCH($B35,year,0),MATCH(($B35-L$4+1),Age,0)))</f>
        <v>0</v>
      </c>
      <c r="M35" s="301">
        <f ca="1">IF(ISNA(INDEX('Stock Model- SF'!$C$9:$AZ$53,MATCH($B35,year,0),MATCH(($B35-M$4+1),Age,0))),0,INDEX('Stock Model- SF'!$C$9:$AZ$53,MATCH($B35,year,0),MATCH(($B35-M$4+1),Age,0)))</f>
        <v>0</v>
      </c>
      <c r="N35" s="301">
        <f ca="1">IF(ISNA(INDEX('Stock Model- SF'!$C$9:$AZ$53,MATCH($B35,year,0),MATCH(($B35-N$4+1),Age,0))),0,INDEX('Stock Model- SF'!$C$9:$AZ$53,MATCH($B35,year,0),MATCH(($B35-N$4+1),Age,0)))</f>
        <v>0</v>
      </c>
      <c r="O35" s="301">
        <f ca="1">IF(ISNA(INDEX('Stock Model- SF'!$C$9:$AZ$53,MATCH($B35,year,0),MATCH(($B35-O$4+1),Age,0))),0,INDEX('Stock Model- SF'!$C$9:$AZ$53,MATCH($B35,year,0),MATCH(($B35-O$4+1),Age,0)))</f>
        <v>0</v>
      </c>
      <c r="P35" s="301">
        <f ca="1">IF(ISNA(INDEX('Stock Model- SF'!$C$9:$AZ$53,MATCH($B35,year,0),MATCH(($B35-P$4+1),Age,0))),0,INDEX('Stock Model- SF'!$C$9:$AZ$53,MATCH($B35,year,0),MATCH(($B35-P$4+1),Age,0)))</f>
        <v>0</v>
      </c>
      <c r="Q35" s="301">
        <f ca="1">IF(ISNA(INDEX('Stock Model- SF'!$C$9:$AZ$53,MATCH($B35,year,0),MATCH(($B35-Q$4+1),Age,0))),0,INDEX('Stock Model- SF'!$C$9:$AZ$53,MATCH($B35,year,0),MATCH(($B35-Q$4+1),Age,0)))</f>
        <v>0</v>
      </c>
      <c r="R35" s="301">
        <f ca="1">IF(ISNA(INDEX('Stock Model- SF'!$C$9:$AZ$53,MATCH($B35,year,0),MATCH(($B35-R$4+1),Age,0))),0,INDEX('Stock Model- SF'!$C$9:$AZ$53,MATCH($B35,year,0),MATCH(($B35-R$4+1),Age,0)))</f>
        <v>0</v>
      </c>
      <c r="S35" s="301">
        <f ca="1">IF(ISNA(INDEX('Stock Model- SF'!$C$9:$AZ$53,MATCH($B35,year,0),MATCH(($B35-S$4+1),Age,0))),0,INDEX('Stock Model- SF'!$C$9:$AZ$53,MATCH($B35,year,0),MATCH(($B35-S$4+1),Age,0)))</f>
        <v>0</v>
      </c>
      <c r="T35" s="301">
        <f ca="1">IF(ISNA(INDEX('Stock Model- SF'!$C$9:$AZ$53,MATCH($B35,year,0),MATCH(($B35-T$4+1),Age,0))),0,INDEX('Stock Model- SF'!$C$9:$AZ$53,MATCH($B35,year,0),MATCH(($B35-T$4+1),Age,0)))</f>
        <v>0</v>
      </c>
      <c r="U35" s="301">
        <f ca="1">IF(ISNA(INDEX('Stock Model- SF'!$C$9:$AZ$53,MATCH($B35,year,0),MATCH(($B35-U$4+1),Age,0))),0,INDEX('Stock Model- SF'!$C$9:$AZ$53,MATCH($B35,year,0),MATCH(($B35-U$4+1),Age,0)))</f>
        <v>445762.40612080431</v>
      </c>
      <c r="V35" s="301">
        <f ca="1">IF(ISNA(INDEX('Stock Model- SF'!$C$9:$AZ$53,MATCH($B35,year,0),MATCH(($B35-V$4+1),Age,0))),0,INDEX('Stock Model- SF'!$C$9:$AZ$53,MATCH($B35,year,0),MATCH(($B35-V$4+1),Age,0)))</f>
        <v>421164.91016497201</v>
      </c>
      <c r="W35" s="301">
        <f ca="1">IF(ISNA(INDEX('Stock Model- SF'!$C$9:$AZ$53,MATCH($B35,year,0),MATCH(($B35-W$4+1),Age,0))),0,INDEX('Stock Model- SF'!$C$9:$AZ$53,MATCH($B35,year,0),MATCH(($B35-W$4+1),Age,0)))</f>
        <v>413528.0148460677</v>
      </c>
      <c r="X35" s="301">
        <f ca="1">IF(ISNA(INDEX('Stock Model- SF'!$C$9:$AZ$53,MATCH($B35,year,0),MATCH(($B35-X$4+1),Age,0))),0,INDEX('Stock Model- SF'!$C$9:$AZ$53,MATCH($B35,year,0),MATCH(($B35-X$4+1),Age,0)))</f>
        <v>429028.81490247522</v>
      </c>
      <c r="Y35" s="301">
        <f ca="1">IF(ISNA(INDEX('Stock Model- SF'!$C$9:$AZ$53,MATCH($B35,year,0),MATCH(($B35-Y$4+1),Age,0))),0,INDEX('Stock Model- SF'!$C$9:$AZ$53,MATCH($B35,year,0),MATCH(($B35-Y$4+1),Age,0)))</f>
        <v>445846.78565473622</v>
      </c>
      <c r="Z35" s="301">
        <f ca="1">IF(ISNA(INDEX('Stock Model- SF'!$C$9:$AZ$53,MATCH($B35,year,0),MATCH(($B35-Z$4+1),Age,0))),0,INDEX('Stock Model- SF'!$C$9:$AZ$53,MATCH($B35,year,0),MATCH(($B35-Z$4+1),Age,0)))</f>
        <v>456700.92505959095</v>
      </c>
      <c r="AA35" s="301">
        <f ca="1">IF(ISNA(INDEX('Stock Model- SF'!$C$9:$AZ$53,MATCH($B35,year,0),MATCH(($B35-AA$4+1),Age,0))),0,INDEX('Stock Model- SF'!$C$9:$AZ$53,MATCH($B35,year,0),MATCH(($B35-AA$4+1),Age,0)))</f>
        <v>460057.86598655011</v>
      </c>
      <c r="AB35" s="301">
        <f ca="1">IF(ISNA(INDEX('Stock Model- SF'!$C$9:$AZ$53,MATCH($B35,year,0),MATCH(($B35-AB$4+1),Age,0))),0,INDEX('Stock Model- SF'!$C$9:$AZ$53,MATCH($B35,year,0),MATCH(($B35-AB$4+1),Age,0)))</f>
        <v>462293.29013604391</v>
      </c>
      <c r="AC35" s="301">
        <f ca="1">IF(ISNA(INDEX('Stock Model- SF'!$C$9:$AZ$53,MATCH($B35,year,0),MATCH(($B35-AC$4+1),Age,0))),0,INDEX('Stock Model- SF'!$C$9:$AZ$53,MATCH($B35,year,0),MATCH(($B35-AC$4+1),Age,0)))</f>
        <v>448831.31982549862</v>
      </c>
      <c r="AD35" s="301">
        <f ca="1">IF(ISNA(INDEX('Stock Model- SF'!$C$9:$AZ$53,MATCH($B35,year,0),MATCH(($B35-AD$4+1),Age,0))),0,INDEX('Stock Model- SF'!$C$9:$AZ$53,MATCH($B35,year,0),MATCH(($B35-AD$4+1),Age,0)))</f>
        <v>456546.77911490423</v>
      </c>
      <c r="AE35" s="301">
        <f ca="1">IF(ISNA(INDEX('Stock Model- SF'!$C$9:$AZ$53,MATCH($B35,year,0),MATCH(($B35-AE$4+1),Age,0))),0,INDEX('Stock Model- SF'!$C$9:$AZ$53,MATCH($B35,year,0),MATCH(($B35-AE$4+1),Age,0)))</f>
        <v>462614.54893472377</v>
      </c>
      <c r="AF35" s="301">
        <f ca="1">IF(ISNA(INDEX('Stock Model- SF'!$C$9:$AZ$53,MATCH($B35,year,0),MATCH(($B35-AF$4+1),Age,0))),0,INDEX('Stock Model- SF'!$C$9:$AZ$53,MATCH($B35,year,0),MATCH(($B35-AF$4+1),Age,0)))</f>
        <v>465029.47542914958</v>
      </c>
      <c r="AG35" s="301">
        <f ca="1">IF(ISNA(INDEX('Stock Model- SF'!$C$9:$AZ$53,MATCH($B35,year,0),MATCH(($B35-AG$4+1),Age,0))),0,INDEX('Stock Model- SF'!$C$9:$AZ$53,MATCH($B35,year,0),MATCH(($B35-AG$4+1),Age,0)))</f>
        <v>472255.72084102186</v>
      </c>
      <c r="AH35" s="301">
        <f>IF(ISNA(INDEX('Stock Model- SF'!$C$9:$AZ$53,MATCH($B35,year,0),MATCH(($B35-AH$4+1),Age,0))),0,INDEX('Stock Model- SF'!$C$9:$AZ$53,MATCH($B35,year,0),MATCH(($B35-AH$4+1),Age,0)))</f>
        <v>0</v>
      </c>
      <c r="AI35" s="301">
        <f>IF(ISNA(INDEX('Stock Model- SF'!$C$9:$AZ$53,MATCH($B35,year,0),MATCH(($B35-AI$4+1),Age,0))),0,INDEX('Stock Model- SF'!$C$9:$AZ$53,MATCH($B35,year,0),MATCH(($B35-AI$4+1),Age,0)))</f>
        <v>0</v>
      </c>
      <c r="AJ35" s="301">
        <f>IF(ISNA(INDEX('Stock Model- SF'!$C$9:$AZ$53,MATCH($B35,year,0),MATCH(($B35-AJ$4+1),Age,0))),0,INDEX('Stock Model- SF'!$C$9:$AZ$53,MATCH($B35,year,0),MATCH(($B35-AJ$4+1),Age,0)))</f>
        <v>0</v>
      </c>
      <c r="AK35" s="301">
        <f>IF(ISNA(INDEX('Stock Model- SF'!$C$9:$AZ$53,MATCH($B35,year,0),MATCH(($B35-AK$4+1),Age,0))),0,INDEX('Stock Model- SF'!$C$9:$AZ$53,MATCH($B35,year,0),MATCH(($B35-AK$4+1),Age,0)))</f>
        <v>0</v>
      </c>
      <c r="AL35" s="301">
        <f>IF(ISNA(INDEX('Stock Model- SF'!$C$9:$AZ$53,MATCH($B35,year,0),MATCH(($B35-AL$4+1),Age,0))),0,INDEX('Stock Model- SF'!$C$9:$AZ$53,MATCH($B35,year,0),MATCH(($B35-AL$4+1),Age,0)))</f>
        <v>0</v>
      </c>
      <c r="AM35" s="301">
        <f>IF(ISNA(INDEX('Stock Model- SF'!$C$9:$AZ$53,MATCH($B35,year,0),MATCH(($B35-AM$4+1),Age,0))),0,INDEX('Stock Model- SF'!$C$9:$AZ$53,MATCH($B35,year,0),MATCH(($B35-AM$4+1),Age,0)))</f>
        <v>0</v>
      </c>
      <c r="AN35" s="301">
        <f>IF(ISNA(INDEX('Stock Model- SF'!$C$9:$AZ$53,MATCH($B35,year,0),MATCH(($B35-AN$4+1),Age,0))),0,INDEX('Stock Model- SF'!$C$9:$AZ$53,MATCH($B35,year,0),MATCH(($B35-AN$4+1),Age,0)))</f>
        <v>0</v>
      </c>
      <c r="AO35" s="301">
        <f>IF(ISNA(INDEX('Stock Model- SF'!$C$9:$AZ$53,MATCH($B35,year,0),MATCH(($B35-AO$4+1),Age,0))),0,INDEX('Stock Model- SF'!$C$9:$AZ$53,MATCH($B35,year,0),MATCH(($B35-AO$4+1),Age,0)))</f>
        <v>0</v>
      </c>
      <c r="AP35" s="301">
        <f>IF(ISNA(INDEX('Stock Model- SF'!$C$9:$AZ$53,MATCH($B35,year,0),MATCH(($B35-AP$4+1),Age,0))),0,INDEX('Stock Model- SF'!$C$9:$AZ$53,MATCH($B35,year,0),MATCH(($B35-AP$4+1),Age,0)))</f>
        <v>0</v>
      </c>
      <c r="AQ35" s="301">
        <f>IF(ISNA(INDEX('Stock Model- SF'!$C$9:$AZ$53,MATCH($B35,year,0),MATCH(($B35-AQ$4+1),Age,0))),0,INDEX('Stock Model- SF'!$C$9:$AZ$53,MATCH($B35,year,0),MATCH(($B35-AQ$4+1),Age,0)))</f>
        <v>0</v>
      </c>
      <c r="AR35" s="301">
        <f>IF(ISNA(INDEX('Stock Model- SF'!$C$9:$AZ$53,MATCH($B35,year,0),MATCH(($B35-AR$4+1),Age,0))),0,INDEX('Stock Model- SF'!$C$9:$AZ$53,MATCH($B35,year,0),MATCH(($B35-AR$4+1),Age,0)))</f>
        <v>0</v>
      </c>
      <c r="AS35" s="301">
        <f>IF(ISNA(INDEX('Stock Model- SF'!$C$9:$AZ$53,MATCH($B35,year,0),MATCH(($B35-AS$4+1),Age,0))),0,INDEX('Stock Model- SF'!$C$9:$AZ$53,MATCH($B35,year,0),MATCH(($B35-AS$4+1),Age,0)))</f>
        <v>0</v>
      </c>
      <c r="AT35" s="301">
        <f>IF(ISNA(INDEX('Stock Model- SF'!$C$9:$AZ$53,MATCH($B35,year,0),MATCH(($B35-AT$4+1),Age,0))),0,INDEX('Stock Model- SF'!$C$9:$AZ$53,MATCH($B35,year,0),MATCH(($B35-AT$4+1),Age,0)))</f>
        <v>0</v>
      </c>
      <c r="AU35" s="301">
        <f>IF(ISNA(INDEX('Stock Model- SF'!$C$9:$AZ$53,MATCH($B35,year,0),MATCH(($B35-AU$4+1),Age,0))),0,INDEX('Stock Model- SF'!$C$9:$AZ$53,MATCH($B35,year,0),MATCH(($B35-AU$4+1),Age,0)))</f>
        <v>0</v>
      </c>
      <c r="AV35" s="153">
        <f t="shared" ca="1" si="2"/>
        <v>5839660.8570165392</v>
      </c>
      <c r="AW35" s="153" t="str">
        <f ca="1">IF(AV35=SUM('Stock Model- SF'!C39:AZ39),"OK","Error")</f>
        <v>OK</v>
      </c>
    </row>
    <row r="36" spans="1:49">
      <c r="A36" s="661"/>
      <c r="B36" s="153">
        <f>'Stock Model- MH'!B40</f>
        <v>2021</v>
      </c>
      <c r="C36" s="301">
        <f ca="1">IF(ISNA(INDEX('Stock Model- SF'!$C$9:$AZ$53,MATCH($B36,year,0),MATCH(($B36-C$4+1),Age,0))),0,INDEX('Stock Model- SF'!$C$9:$AZ$53,MATCH($B36,year,0),MATCH(($B36-C$4+1),Age,0)))</f>
        <v>0</v>
      </c>
      <c r="D36" s="301">
        <f ca="1">IF(ISNA(INDEX('Stock Model- SF'!$C$9:$AZ$53,MATCH($B36,year,0),MATCH(($B36-D$4+1),Age,0))),0,INDEX('Stock Model- SF'!$C$9:$AZ$53,MATCH($B36,year,0),MATCH(($B36-D$4+1),Age,0)))</f>
        <v>0</v>
      </c>
      <c r="E36" s="301">
        <f ca="1">IF(ISNA(INDEX('Stock Model- SF'!$C$9:$AZ$53,MATCH($B36,year,0),MATCH(($B36-E$4+1),Age,0))),0,INDEX('Stock Model- SF'!$C$9:$AZ$53,MATCH($B36,year,0),MATCH(($B36-E$4+1),Age,0)))</f>
        <v>0</v>
      </c>
      <c r="F36" s="301">
        <f ca="1">IF(ISNA(INDEX('Stock Model- SF'!$C$9:$AZ$53,MATCH($B36,year,0),MATCH(($B36-F$4+1),Age,0))),0,INDEX('Stock Model- SF'!$C$9:$AZ$53,MATCH($B36,year,0),MATCH(($B36-F$4+1),Age,0)))</f>
        <v>0</v>
      </c>
      <c r="G36" s="301">
        <f ca="1">IF(ISNA(INDEX('Stock Model- SF'!$C$9:$AZ$53,MATCH($B36,year,0),MATCH(($B36-G$4+1),Age,0))),0,INDEX('Stock Model- SF'!$C$9:$AZ$53,MATCH($B36,year,0),MATCH(($B36-G$4+1),Age,0)))</f>
        <v>0</v>
      </c>
      <c r="H36" s="301">
        <f ca="1">IF(ISNA(INDEX('Stock Model- SF'!$C$9:$AZ$53,MATCH($B36,year,0),MATCH(($B36-H$4+1),Age,0))),0,INDEX('Stock Model- SF'!$C$9:$AZ$53,MATCH($B36,year,0),MATCH(($B36-H$4+1),Age,0)))</f>
        <v>0</v>
      </c>
      <c r="I36" s="301">
        <f ca="1">IF(ISNA(INDEX('Stock Model- SF'!$C$9:$AZ$53,MATCH($B36,year,0),MATCH(($B36-I$4+1),Age,0))),0,INDEX('Stock Model- SF'!$C$9:$AZ$53,MATCH($B36,year,0),MATCH(($B36-I$4+1),Age,0)))</f>
        <v>0</v>
      </c>
      <c r="J36" s="301">
        <f ca="1">IF(ISNA(INDEX('Stock Model- SF'!$C$9:$AZ$53,MATCH($B36,year,0),MATCH(($B36-J$4+1),Age,0))),0,INDEX('Stock Model- SF'!$C$9:$AZ$53,MATCH($B36,year,0),MATCH(($B36-J$4+1),Age,0)))</f>
        <v>0</v>
      </c>
      <c r="K36" s="301">
        <f ca="1">IF(ISNA(INDEX('Stock Model- SF'!$C$9:$AZ$53,MATCH($B36,year,0),MATCH(($B36-K$4+1),Age,0))),0,INDEX('Stock Model- SF'!$C$9:$AZ$53,MATCH($B36,year,0),MATCH(($B36-K$4+1),Age,0)))</f>
        <v>0</v>
      </c>
      <c r="L36" s="301">
        <f ca="1">IF(ISNA(INDEX('Stock Model- SF'!$C$9:$AZ$53,MATCH($B36,year,0),MATCH(($B36-L$4+1),Age,0))),0,INDEX('Stock Model- SF'!$C$9:$AZ$53,MATCH($B36,year,0),MATCH(($B36-L$4+1),Age,0)))</f>
        <v>0</v>
      </c>
      <c r="M36" s="301">
        <f ca="1">IF(ISNA(INDEX('Stock Model- SF'!$C$9:$AZ$53,MATCH($B36,year,0),MATCH(($B36-M$4+1),Age,0))),0,INDEX('Stock Model- SF'!$C$9:$AZ$53,MATCH($B36,year,0),MATCH(($B36-M$4+1),Age,0)))</f>
        <v>0</v>
      </c>
      <c r="N36" s="301">
        <f ca="1">IF(ISNA(INDEX('Stock Model- SF'!$C$9:$AZ$53,MATCH($B36,year,0),MATCH(($B36-N$4+1),Age,0))),0,INDEX('Stock Model- SF'!$C$9:$AZ$53,MATCH($B36,year,0),MATCH(($B36-N$4+1),Age,0)))</f>
        <v>0</v>
      </c>
      <c r="O36" s="301">
        <f ca="1">IF(ISNA(INDEX('Stock Model- SF'!$C$9:$AZ$53,MATCH($B36,year,0),MATCH(($B36-O$4+1),Age,0))),0,INDEX('Stock Model- SF'!$C$9:$AZ$53,MATCH($B36,year,0),MATCH(($B36-O$4+1),Age,0)))</f>
        <v>0</v>
      </c>
      <c r="P36" s="301">
        <f ca="1">IF(ISNA(INDEX('Stock Model- SF'!$C$9:$AZ$53,MATCH($B36,year,0),MATCH(($B36-P$4+1),Age,0))),0,INDEX('Stock Model- SF'!$C$9:$AZ$53,MATCH($B36,year,0),MATCH(($B36-P$4+1),Age,0)))</f>
        <v>0</v>
      </c>
      <c r="Q36" s="301">
        <f ca="1">IF(ISNA(INDEX('Stock Model- SF'!$C$9:$AZ$53,MATCH($B36,year,0),MATCH(($B36-Q$4+1),Age,0))),0,INDEX('Stock Model- SF'!$C$9:$AZ$53,MATCH($B36,year,0),MATCH(($B36-Q$4+1),Age,0)))</f>
        <v>0</v>
      </c>
      <c r="R36" s="301">
        <f ca="1">IF(ISNA(INDEX('Stock Model- SF'!$C$9:$AZ$53,MATCH($B36,year,0),MATCH(($B36-R$4+1),Age,0))),0,INDEX('Stock Model- SF'!$C$9:$AZ$53,MATCH($B36,year,0),MATCH(($B36-R$4+1),Age,0)))</f>
        <v>0</v>
      </c>
      <c r="S36" s="301">
        <f ca="1">IF(ISNA(INDEX('Stock Model- SF'!$C$9:$AZ$53,MATCH($B36,year,0),MATCH(($B36-S$4+1),Age,0))),0,INDEX('Stock Model- SF'!$C$9:$AZ$53,MATCH($B36,year,0),MATCH(($B36-S$4+1),Age,0)))</f>
        <v>0</v>
      </c>
      <c r="T36" s="301">
        <f ca="1">IF(ISNA(INDEX('Stock Model- SF'!$C$9:$AZ$53,MATCH($B36,year,0),MATCH(($B36-T$4+1),Age,0))),0,INDEX('Stock Model- SF'!$C$9:$AZ$53,MATCH($B36,year,0),MATCH(($B36-T$4+1),Age,0)))</f>
        <v>0</v>
      </c>
      <c r="U36" s="301">
        <f ca="1">IF(ISNA(INDEX('Stock Model- SF'!$C$9:$AZ$53,MATCH($B36,year,0),MATCH(($B36-U$4+1),Age,0))),0,INDEX('Stock Model- SF'!$C$9:$AZ$53,MATCH($B36,year,0),MATCH(($B36-U$4+1),Age,0)))</f>
        <v>0</v>
      </c>
      <c r="V36" s="301">
        <f ca="1">IF(ISNA(INDEX('Stock Model- SF'!$C$9:$AZ$53,MATCH($B36,year,0),MATCH(($B36-V$4+1),Age,0))),0,INDEX('Stock Model- SF'!$C$9:$AZ$53,MATCH($B36,year,0),MATCH(($B36-V$4+1),Age,0)))</f>
        <v>421164.91016497201</v>
      </c>
      <c r="W36" s="301">
        <f ca="1">IF(ISNA(INDEX('Stock Model- SF'!$C$9:$AZ$53,MATCH($B36,year,0),MATCH(($B36-W$4+1),Age,0))),0,INDEX('Stock Model- SF'!$C$9:$AZ$53,MATCH($B36,year,0),MATCH(($B36-W$4+1),Age,0)))</f>
        <v>413528.0148460677</v>
      </c>
      <c r="X36" s="301">
        <f ca="1">IF(ISNA(INDEX('Stock Model- SF'!$C$9:$AZ$53,MATCH($B36,year,0),MATCH(($B36-X$4+1),Age,0))),0,INDEX('Stock Model- SF'!$C$9:$AZ$53,MATCH($B36,year,0),MATCH(($B36-X$4+1),Age,0)))</f>
        <v>429028.81490247522</v>
      </c>
      <c r="Y36" s="301">
        <f ca="1">IF(ISNA(INDEX('Stock Model- SF'!$C$9:$AZ$53,MATCH($B36,year,0),MATCH(($B36-Y$4+1),Age,0))),0,INDEX('Stock Model- SF'!$C$9:$AZ$53,MATCH($B36,year,0),MATCH(($B36-Y$4+1),Age,0)))</f>
        <v>445846.78565473622</v>
      </c>
      <c r="Z36" s="301">
        <f ca="1">IF(ISNA(INDEX('Stock Model- SF'!$C$9:$AZ$53,MATCH($B36,year,0),MATCH(($B36-Z$4+1),Age,0))),0,INDEX('Stock Model- SF'!$C$9:$AZ$53,MATCH($B36,year,0),MATCH(($B36-Z$4+1),Age,0)))</f>
        <v>456700.92505959095</v>
      </c>
      <c r="AA36" s="301">
        <f ca="1">IF(ISNA(INDEX('Stock Model- SF'!$C$9:$AZ$53,MATCH($B36,year,0),MATCH(($B36-AA$4+1),Age,0))),0,INDEX('Stock Model- SF'!$C$9:$AZ$53,MATCH($B36,year,0),MATCH(($B36-AA$4+1),Age,0)))</f>
        <v>460057.86598655011</v>
      </c>
      <c r="AB36" s="301">
        <f ca="1">IF(ISNA(INDEX('Stock Model- SF'!$C$9:$AZ$53,MATCH($B36,year,0),MATCH(($B36-AB$4+1),Age,0))),0,INDEX('Stock Model- SF'!$C$9:$AZ$53,MATCH($B36,year,0),MATCH(($B36-AB$4+1),Age,0)))</f>
        <v>462293.29013604391</v>
      </c>
      <c r="AC36" s="301">
        <f ca="1">IF(ISNA(INDEX('Stock Model- SF'!$C$9:$AZ$53,MATCH($B36,year,0),MATCH(($B36-AC$4+1),Age,0))),0,INDEX('Stock Model- SF'!$C$9:$AZ$53,MATCH($B36,year,0),MATCH(($B36-AC$4+1),Age,0)))</f>
        <v>448831.31982549862</v>
      </c>
      <c r="AD36" s="301">
        <f ca="1">IF(ISNA(INDEX('Stock Model- SF'!$C$9:$AZ$53,MATCH($B36,year,0),MATCH(($B36-AD$4+1),Age,0))),0,INDEX('Stock Model- SF'!$C$9:$AZ$53,MATCH($B36,year,0),MATCH(($B36-AD$4+1),Age,0)))</f>
        <v>456546.77911490423</v>
      </c>
      <c r="AE36" s="301">
        <f ca="1">IF(ISNA(INDEX('Stock Model- SF'!$C$9:$AZ$53,MATCH($B36,year,0),MATCH(($B36-AE$4+1),Age,0))),0,INDEX('Stock Model- SF'!$C$9:$AZ$53,MATCH($B36,year,0),MATCH(($B36-AE$4+1),Age,0)))</f>
        <v>462614.54893472377</v>
      </c>
      <c r="AF36" s="301">
        <f ca="1">IF(ISNA(INDEX('Stock Model- SF'!$C$9:$AZ$53,MATCH($B36,year,0),MATCH(($B36-AF$4+1),Age,0))),0,INDEX('Stock Model- SF'!$C$9:$AZ$53,MATCH($B36,year,0),MATCH(($B36-AF$4+1),Age,0)))</f>
        <v>465029.47542914958</v>
      </c>
      <c r="AG36" s="301">
        <f ca="1">IF(ISNA(INDEX('Stock Model- SF'!$C$9:$AZ$53,MATCH($B36,year,0),MATCH(($B36-AG$4+1),Age,0))),0,INDEX('Stock Model- SF'!$C$9:$AZ$53,MATCH($B36,year,0),MATCH(($B36-AG$4+1),Age,0)))</f>
        <v>472255.72084102186</v>
      </c>
      <c r="AH36" s="301">
        <f ca="1">IF(ISNA(INDEX('Stock Model- SF'!$C$9:$AZ$53,MATCH($B36,year,0),MATCH(($B36-AH$4+1),Age,0))),0,INDEX('Stock Model- SF'!$C$9:$AZ$53,MATCH($B36,year,0),MATCH(($B36-AH$4+1),Age,0)))</f>
        <v>532442.92293065204</v>
      </c>
      <c r="AI36" s="301">
        <f>IF(ISNA(INDEX('Stock Model- SF'!$C$9:$AZ$53,MATCH($B36,year,0),MATCH(($B36-AI$4+1),Age,0))),0,INDEX('Stock Model- SF'!$C$9:$AZ$53,MATCH($B36,year,0),MATCH(($B36-AI$4+1),Age,0)))</f>
        <v>0</v>
      </c>
      <c r="AJ36" s="301">
        <f>IF(ISNA(INDEX('Stock Model- SF'!$C$9:$AZ$53,MATCH($B36,year,0),MATCH(($B36-AJ$4+1),Age,0))),0,INDEX('Stock Model- SF'!$C$9:$AZ$53,MATCH($B36,year,0),MATCH(($B36-AJ$4+1),Age,0)))</f>
        <v>0</v>
      </c>
      <c r="AK36" s="301">
        <f>IF(ISNA(INDEX('Stock Model- SF'!$C$9:$AZ$53,MATCH($B36,year,0),MATCH(($B36-AK$4+1),Age,0))),0,INDEX('Stock Model- SF'!$C$9:$AZ$53,MATCH($B36,year,0),MATCH(($B36-AK$4+1),Age,0)))</f>
        <v>0</v>
      </c>
      <c r="AL36" s="301">
        <f>IF(ISNA(INDEX('Stock Model- SF'!$C$9:$AZ$53,MATCH($B36,year,0),MATCH(($B36-AL$4+1),Age,0))),0,INDEX('Stock Model- SF'!$C$9:$AZ$53,MATCH($B36,year,0),MATCH(($B36-AL$4+1),Age,0)))</f>
        <v>0</v>
      </c>
      <c r="AM36" s="301">
        <f>IF(ISNA(INDEX('Stock Model- SF'!$C$9:$AZ$53,MATCH($B36,year,0),MATCH(($B36-AM$4+1),Age,0))),0,INDEX('Stock Model- SF'!$C$9:$AZ$53,MATCH($B36,year,0),MATCH(($B36-AM$4+1),Age,0)))</f>
        <v>0</v>
      </c>
      <c r="AN36" s="301">
        <f>IF(ISNA(INDEX('Stock Model- SF'!$C$9:$AZ$53,MATCH($B36,year,0),MATCH(($B36-AN$4+1),Age,0))),0,INDEX('Stock Model- SF'!$C$9:$AZ$53,MATCH($B36,year,0),MATCH(($B36-AN$4+1),Age,0)))</f>
        <v>0</v>
      </c>
      <c r="AO36" s="301">
        <f>IF(ISNA(INDEX('Stock Model- SF'!$C$9:$AZ$53,MATCH($B36,year,0),MATCH(($B36-AO$4+1),Age,0))),0,INDEX('Stock Model- SF'!$C$9:$AZ$53,MATCH($B36,year,0),MATCH(($B36-AO$4+1),Age,0)))</f>
        <v>0</v>
      </c>
      <c r="AP36" s="301">
        <f>IF(ISNA(INDEX('Stock Model- SF'!$C$9:$AZ$53,MATCH($B36,year,0),MATCH(($B36-AP$4+1),Age,0))),0,INDEX('Stock Model- SF'!$C$9:$AZ$53,MATCH($B36,year,0),MATCH(($B36-AP$4+1),Age,0)))</f>
        <v>0</v>
      </c>
      <c r="AQ36" s="301">
        <f>IF(ISNA(INDEX('Stock Model- SF'!$C$9:$AZ$53,MATCH($B36,year,0),MATCH(($B36-AQ$4+1),Age,0))),0,INDEX('Stock Model- SF'!$C$9:$AZ$53,MATCH($B36,year,0),MATCH(($B36-AQ$4+1),Age,0)))</f>
        <v>0</v>
      </c>
      <c r="AR36" s="301">
        <f>IF(ISNA(INDEX('Stock Model- SF'!$C$9:$AZ$53,MATCH($B36,year,0),MATCH(($B36-AR$4+1),Age,0))),0,INDEX('Stock Model- SF'!$C$9:$AZ$53,MATCH($B36,year,0),MATCH(($B36-AR$4+1),Age,0)))</f>
        <v>0</v>
      </c>
      <c r="AS36" s="301">
        <f>IF(ISNA(INDEX('Stock Model- SF'!$C$9:$AZ$53,MATCH($B36,year,0),MATCH(($B36-AS$4+1),Age,0))),0,INDEX('Stock Model- SF'!$C$9:$AZ$53,MATCH($B36,year,0),MATCH(($B36-AS$4+1),Age,0)))</f>
        <v>0</v>
      </c>
      <c r="AT36" s="301">
        <f>IF(ISNA(INDEX('Stock Model- SF'!$C$9:$AZ$53,MATCH($B36,year,0),MATCH(($B36-AT$4+1),Age,0))),0,INDEX('Stock Model- SF'!$C$9:$AZ$53,MATCH($B36,year,0),MATCH(($B36-AT$4+1),Age,0)))</f>
        <v>0</v>
      </c>
      <c r="AU36" s="301">
        <f>IF(ISNA(INDEX('Stock Model- SF'!$C$9:$AZ$53,MATCH($B36,year,0),MATCH(($B36-AU$4+1),Age,0))),0,INDEX('Stock Model- SF'!$C$9:$AZ$53,MATCH($B36,year,0),MATCH(($B36-AU$4+1),Age,0)))</f>
        <v>0</v>
      </c>
      <c r="AV36" s="153">
        <f t="shared" ca="1" si="2"/>
        <v>5926341.3738263864</v>
      </c>
      <c r="AW36" s="153" t="str">
        <f ca="1">IF(AV36=SUM('Stock Model- SF'!C40:AZ40),"OK","Error")</f>
        <v>OK</v>
      </c>
    </row>
    <row r="37" spans="1:49">
      <c r="A37" s="661"/>
      <c r="B37" s="153">
        <f>'Stock Model- MH'!B41</f>
        <v>2022</v>
      </c>
      <c r="C37" s="301">
        <f ca="1">IF(ISNA(INDEX('Stock Model- SF'!$C$9:$AZ$53,MATCH($B37,year,0),MATCH(($B37-C$4+1),Age,0))),0,INDEX('Stock Model- SF'!$C$9:$AZ$53,MATCH($B37,year,0),MATCH(($B37-C$4+1),Age,0)))</f>
        <v>0</v>
      </c>
      <c r="D37" s="301">
        <f ca="1">IF(ISNA(INDEX('Stock Model- SF'!$C$9:$AZ$53,MATCH($B37,year,0),MATCH(($B37-D$4+1),Age,0))),0,INDEX('Stock Model- SF'!$C$9:$AZ$53,MATCH($B37,year,0),MATCH(($B37-D$4+1),Age,0)))</f>
        <v>0</v>
      </c>
      <c r="E37" s="301">
        <f ca="1">IF(ISNA(INDEX('Stock Model- SF'!$C$9:$AZ$53,MATCH($B37,year,0),MATCH(($B37-E$4+1),Age,0))),0,INDEX('Stock Model- SF'!$C$9:$AZ$53,MATCH($B37,year,0),MATCH(($B37-E$4+1),Age,0)))</f>
        <v>0</v>
      </c>
      <c r="F37" s="301">
        <f ca="1">IF(ISNA(INDEX('Stock Model- SF'!$C$9:$AZ$53,MATCH($B37,year,0),MATCH(($B37-F$4+1),Age,0))),0,INDEX('Stock Model- SF'!$C$9:$AZ$53,MATCH($B37,year,0),MATCH(($B37-F$4+1),Age,0)))</f>
        <v>0</v>
      </c>
      <c r="G37" s="301">
        <f ca="1">IF(ISNA(INDEX('Stock Model- SF'!$C$9:$AZ$53,MATCH($B37,year,0),MATCH(($B37-G$4+1),Age,0))),0,INDEX('Stock Model- SF'!$C$9:$AZ$53,MATCH($B37,year,0),MATCH(($B37-G$4+1),Age,0)))</f>
        <v>0</v>
      </c>
      <c r="H37" s="301">
        <f ca="1">IF(ISNA(INDEX('Stock Model- SF'!$C$9:$AZ$53,MATCH($B37,year,0),MATCH(($B37-H$4+1),Age,0))),0,INDEX('Stock Model- SF'!$C$9:$AZ$53,MATCH($B37,year,0),MATCH(($B37-H$4+1),Age,0)))</f>
        <v>0</v>
      </c>
      <c r="I37" s="301">
        <f ca="1">IF(ISNA(INDEX('Stock Model- SF'!$C$9:$AZ$53,MATCH($B37,year,0),MATCH(($B37-I$4+1),Age,0))),0,INDEX('Stock Model- SF'!$C$9:$AZ$53,MATCH($B37,year,0),MATCH(($B37-I$4+1),Age,0)))</f>
        <v>0</v>
      </c>
      <c r="J37" s="301">
        <f ca="1">IF(ISNA(INDEX('Stock Model- SF'!$C$9:$AZ$53,MATCH($B37,year,0),MATCH(($B37-J$4+1),Age,0))),0,INDEX('Stock Model- SF'!$C$9:$AZ$53,MATCH($B37,year,0),MATCH(($B37-J$4+1),Age,0)))</f>
        <v>0</v>
      </c>
      <c r="K37" s="301">
        <f ca="1">IF(ISNA(INDEX('Stock Model- SF'!$C$9:$AZ$53,MATCH($B37,year,0),MATCH(($B37-K$4+1),Age,0))),0,INDEX('Stock Model- SF'!$C$9:$AZ$53,MATCH($B37,year,0),MATCH(($B37-K$4+1),Age,0)))</f>
        <v>0</v>
      </c>
      <c r="L37" s="301">
        <f ca="1">IF(ISNA(INDEX('Stock Model- SF'!$C$9:$AZ$53,MATCH($B37,year,0),MATCH(($B37-L$4+1),Age,0))),0,INDEX('Stock Model- SF'!$C$9:$AZ$53,MATCH($B37,year,0),MATCH(($B37-L$4+1),Age,0)))</f>
        <v>0</v>
      </c>
      <c r="M37" s="301">
        <f ca="1">IF(ISNA(INDEX('Stock Model- SF'!$C$9:$AZ$53,MATCH($B37,year,0),MATCH(($B37-M$4+1),Age,0))),0,INDEX('Stock Model- SF'!$C$9:$AZ$53,MATCH($B37,year,0),MATCH(($B37-M$4+1),Age,0)))</f>
        <v>0</v>
      </c>
      <c r="N37" s="301">
        <f ca="1">IF(ISNA(INDEX('Stock Model- SF'!$C$9:$AZ$53,MATCH($B37,year,0),MATCH(($B37-N$4+1),Age,0))),0,INDEX('Stock Model- SF'!$C$9:$AZ$53,MATCH($B37,year,0),MATCH(($B37-N$4+1),Age,0)))</f>
        <v>0</v>
      </c>
      <c r="O37" s="301">
        <f ca="1">IF(ISNA(INDEX('Stock Model- SF'!$C$9:$AZ$53,MATCH($B37,year,0),MATCH(($B37-O$4+1),Age,0))),0,INDEX('Stock Model- SF'!$C$9:$AZ$53,MATCH($B37,year,0),MATCH(($B37-O$4+1),Age,0)))</f>
        <v>0</v>
      </c>
      <c r="P37" s="301">
        <f ca="1">IF(ISNA(INDEX('Stock Model- SF'!$C$9:$AZ$53,MATCH($B37,year,0),MATCH(($B37-P$4+1),Age,0))),0,INDEX('Stock Model- SF'!$C$9:$AZ$53,MATCH($B37,year,0),MATCH(($B37-P$4+1),Age,0)))</f>
        <v>0</v>
      </c>
      <c r="Q37" s="301">
        <f ca="1">IF(ISNA(INDEX('Stock Model- SF'!$C$9:$AZ$53,MATCH($B37,year,0),MATCH(($B37-Q$4+1),Age,0))),0,INDEX('Stock Model- SF'!$C$9:$AZ$53,MATCH($B37,year,0),MATCH(($B37-Q$4+1),Age,0)))</f>
        <v>0</v>
      </c>
      <c r="R37" s="301">
        <f ca="1">IF(ISNA(INDEX('Stock Model- SF'!$C$9:$AZ$53,MATCH($B37,year,0),MATCH(($B37-R$4+1),Age,0))),0,INDEX('Stock Model- SF'!$C$9:$AZ$53,MATCH($B37,year,0),MATCH(($B37-R$4+1),Age,0)))</f>
        <v>0</v>
      </c>
      <c r="S37" s="301">
        <f ca="1">IF(ISNA(INDEX('Stock Model- SF'!$C$9:$AZ$53,MATCH($B37,year,0),MATCH(($B37-S$4+1),Age,0))),0,INDEX('Stock Model- SF'!$C$9:$AZ$53,MATCH($B37,year,0),MATCH(($B37-S$4+1),Age,0)))</f>
        <v>0</v>
      </c>
      <c r="T37" s="301">
        <f ca="1">IF(ISNA(INDEX('Stock Model- SF'!$C$9:$AZ$53,MATCH($B37,year,0),MATCH(($B37-T$4+1),Age,0))),0,INDEX('Stock Model- SF'!$C$9:$AZ$53,MATCH($B37,year,0),MATCH(($B37-T$4+1),Age,0)))</f>
        <v>0</v>
      </c>
      <c r="U37" s="301">
        <f ca="1">IF(ISNA(INDEX('Stock Model- SF'!$C$9:$AZ$53,MATCH($B37,year,0),MATCH(($B37-U$4+1),Age,0))),0,INDEX('Stock Model- SF'!$C$9:$AZ$53,MATCH($B37,year,0),MATCH(($B37-U$4+1),Age,0)))</f>
        <v>0</v>
      </c>
      <c r="V37" s="301">
        <f ca="1">IF(ISNA(INDEX('Stock Model- SF'!$C$9:$AZ$53,MATCH($B37,year,0),MATCH(($B37-V$4+1),Age,0))),0,INDEX('Stock Model- SF'!$C$9:$AZ$53,MATCH($B37,year,0),MATCH(($B37-V$4+1),Age,0)))</f>
        <v>0</v>
      </c>
      <c r="W37" s="301">
        <f ca="1">IF(ISNA(INDEX('Stock Model- SF'!$C$9:$AZ$53,MATCH($B37,year,0),MATCH(($B37-W$4+1),Age,0))),0,INDEX('Stock Model- SF'!$C$9:$AZ$53,MATCH($B37,year,0),MATCH(($B37-W$4+1),Age,0)))</f>
        <v>413528.0148460677</v>
      </c>
      <c r="X37" s="301">
        <f ca="1">IF(ISNA(INDEX('Stock Model- SF'!$C$9:$AZ$53,MATCH($B37,year,0),MATCH(($B37-X$4+1),Age,0))),0,INDEX('Stock Model- SF'!$C$9:$AZ$53,MATCH($B37,year,0),MATCH(($B37-X$4+1),Age,0)))</f>
        <v>429028.81490247522</v>
      </c>
      <c r="Y37" s="301">
        <f ca="1">IF(ISNA(INDEX('Stock Model- SF'!$C$9:$AZ$53,MATCH($B37,year,0),MATCH(($B37-Y$4+1),Age,0))),0,INDEX('Stock Model- SF'!$C$9:$AZ$53,MATCH($B37,year,0),MATCH(($B37-Y$4+1),Age,0)))</f>
        <v>445846.78565473622</v>
      </c>
      <c r="Z37" s="301">
        <f ca="1">IF(ISNA(INDEX('Stock Model- SF'!$C$9:$AZ$53,MATCH($B37,year,0),MATCH(($B37-Z$4+1),Age,0))),0,INDEX('Stock Model- SF'!$C$9:$AZ$53,MATCH($B37,year,0),MATCH(($B37-Z$4+1),Age,0)))</f>
        <v>456700.92505959095</v>
      </c>
      <c r="AA37" s="301">
        <f ca="1">IF(ISNA(INDEX('Stock Model- SF'!$C$9:$AZ$53,MATCH($B37,year,0),MATCH(($B37-AA$4+1),Age,0))),0,INDEX('Stock Model- SF'!$C$9:$AZ$53,MATCH($B37,year,0),MATCH(($B37-AA$4+1),Age,0)))</f>
        <v>460057.86598655011</v>
      </c>
      <c r="AB37" s="301">
        <f ca="1">IF(ISNA(INDEX('Stock Model- SF'!$C$9:$AZ$53,MATCH($B37,year,0),MATCH(($B37-AB$4+1),Age,0))),0,INDEX('Stock Model- SF'!$C$9:$AZ$53,MATCH($B37,year,0),MATCH(($B37-AB$4+1),Age,0)))</f>
        <v>462293.29013604391</v>
      </c>
      <c r="AC37" s="301">
        <f ca="1">IF(ISNA(INDEX('Stock Model- SF'!$C$9:$AZ$53,MATCH($B37,year,0),MATCH(($B37-AC$4+1),Age,0))),0,INDEX('Stock Model- SF'!$C$9:$AZ$53,MATCH($B37,year,0),MATCH(($B37-AC$4+1),Age,0)))</f>
        <v>448831.31982549862</v>
      </c>
      <c r="AD37" s="301">
        <f ca="1">IF(ISNA(INDEX('Stock Model- SF'!$C$9:$AZ$53,MATCH($B37,year,0),MATCH(($B37-AD$4+1),Age,0))),0,INDEX('Stock Model- SF'!$C$9:$AZ$53,MATCH($B37,year,0),MATCH(($B37-AD$4+1),Age,0)))</f>
        <v>456546.77911490423</v>
      </c>
      <c r="AE37" s="301">
        <f ca="1">IF(ISNA(INDEX('Stock Model- SF'!$C$9:$AZ$53,MATCH($B37,year,0),MATCH(($B37-AE$4+1),Age,0))),0,INDEX('Stock Model- SF'!$C$9:$AZ$53,MATCH($B37,year,0),MATCH(($B37-AE$4+1),Age,0)))</f>
        <v>462614.54893472377</v>
      </c>
      <c r="AF37" s="301">
        <f ca="1">IF(ISNA(INDEX('Stock Model- SF'!$C$9:$AZ$53,MATCH($B37,year,0),MATCH(($B37-AF$4+1),Age,0))),0,INDEX('Stock Model- SF'!$C$9:$AZ$53,MATCH($B37,year,0),MATCH(($B37-AF$4+1),Age,0)))</f>
        <v>465029.47542914958</v>
      </c>
      <c r="AG37" s="301">
        <f ca="1">IF(ISNA(INDEX('Stock Model- SF'!$C$9:$AZ$53,MATCH($B37,year,0),MATCH(($B37-AG$4+1),Age,0))),0,INDEX('Stock Model- SF'!$C$9:$AZ$53,MATCH($B37,year,0),MATCH(($B37-AG$4+1),Age,0)))</f>
        <v>472255.72084102186</v>
      </c>
      <c r="AH37" s="301">
        <f ca="1">IF(ISNA(INDEX('Stock Model- SF'!$C$9:$AZ$53,MATCH($B37,year,0),MATCH(($B37-AH$4+1),Age,0))),0,INDEX('Stock Model- SF'!$C$9:$AZ$53,MATCH($B37,year,0),MATCH(($B37-AH$4+1),Age,0)))</f>
        <v>532442.92293065204</v>
      </c>
      <c r="AI37" s="301">
        <f ca="1">IF(ISNA(INDEX('Stock Model- SF'!$C$9:$AZ$53,MATCH($B37,year,0),MATCH(($B37-AI$4+1),Age,0))),0,INDEX('Stock Model- SF'!$C$9:$AZ$53,MATCH($B37,year,0),MATCH(($B37-AI$4+1),Age,0)))</f>
        <v>511791.44241341477</v>
      </c>
      <c r="AJ37" s="301">
        <f>IF(ISNA(INDEX('Stock Model- SF'!$C$9:$AZ$53,MATCH($B37,year,0),MATCH(($B37-AJ$4+1),Age,0))),0,INDEX('Stock Model- SF'!$C$9:$AZ$53,MATCH($B37,year,0),MATCH(($B37-AJ$4+1),Age,0)))</f>
        <v>0</v>
      </c>
      <c r="AK37" s="301">
        <f>IF(ISNA(INDEX('Stock Model- SF'!$C$9:$AZ$53,MATCH($B37,year,0),MATCH(($B37-AK$4+1),Age,0))),0,INDEX('Stock Model- SF'!$C$9:$AZ$53,MATCH($B37,year,0),MATCH(($B37-AK$4+1),Age,0)))</f>
        <v>0</v>
      </c>
      <c r="AL37" s="301">
        <f>IF(ISNA(INDEX('Stock Model- SF'!$C$9:$AZ$53,MATCH($B37,year,0),MATCH(($B37-AL$4+1),Age,0))),0,INDEX('Stock Model- SF'!$C$9:$AZ$53,MATCH($B37,year,0),MATCH(($B37-AL$4+1),Age,0)))</f>
        <v>0</v>
      </c>
      <c r="AM37" s="301">
        <f>IF(ISNA(INDEX('Stock Model- SF'!$C$9:$AZ$53,MATCH($B37,year,0),MATCH(($B37-AM$4+1),Age,0))),0,INDEX('Stock Model- SF'!$C$9:$AZ$53,MATCH($B37,year,0),MATCH(($B37-AM$4+1),Age,0)))</f>
        <v>0</v>
      </c>
      <c r="AN37" s="301">
        <f>IF(ISNA(INDEX('Stock Model- SF'!$C$9:$AZ$53,MATCH($B37,year,0),MATCH(($B37-AN$4+1),Age,0))),0,INDEX('Stock Model- SF'!$C$9:$AZ$53,MATCH($B37,year,0),MATCH(($B37-AN$4+1),Age,0)))</f>
        <v>0</v>
      </c>
      <c r="AO37" s="301">
        <f>IF(ISNA(INDEX('Stock Model- SF'!$C$9:$AZ$53,MATCH($B37,year,0),MATCH(($B37-AO$4+1),Age,0))),0,INDEX('Stock Model- SF'!$C$9:$AZ$53,MATCH($B37,year,0),MATCH(($B37-AO$4+1),Age,0)))</f>
        <v>0</v>
      </c>
      <c r="AP37" s="301">
        <f>IF(ISNA(INDEX('Stock Model- SF'!$C$9:$AZ$53,MATCH($B37,year,0),MATCH(($B37-AP$4+1),Age,0))),0,INDEX('Stock Model- SF'!$C$9:$AZ$53,MATCH($B37,year,0),MATCH(($B37-AP$4+1),Age,0)))</f>
        <v>0</v>
      </c>
      <c r="AQ37" s="301">
        <f>IF(ISNA(INDEX('Stock Model- SF'!$C$9:$AZ$53,MATCH($B37,year,0),MATCH(($B37-AQ$4+1),Age,0))),0,INDEX('Stock Model- SF'!$C$9:$AZ$53,MATCH($B37,year,0),MATCH(($B37-AQ$4+1),Age,0)))</f>
        <v>0</v>
      </c>
      <c r="AR37" s="301">
        <f>IF(ISNA(INDEX('Stock Model- SF'!$C$9:$AZ$53,MATCH($B37,year,0),MATCH(($B37-AR$4+1),Age,0))),0,INDEX('Stock Model- SF'!$C$9:$AZ$53,MATCH($B37,year,0),MATCH(($B37-AR$4+1),Age,0)))</f>
        <v>0</v>
      </c>
      <c r="AS37" s="301">
        <f>IF(ISNA(INDEX('Stock Model- SF'!$C$9:$AZ$53,MATCH($B37,year,0),MATCH(($B37-AS$4+1),Age,0))),0,INDEX('Stock Model- SF'!$C$9:$AZ$53,MATCH($B37,year,0),MATCH(($B37-AS$4+1),Age,0)))</f>
        <v>0</v>
      </c>
      <c r="AT37" s="301">
        <f>IF(ISNA(INDEX('Stock Model- SF'!$C$9:$AZ$53,MATCH($B37,year,0),MATCH(($B37-AT$4+1),Age,0))),0,INDEX('Stock Model- SF'!$C$9:$AZ$53,MATCH($B37,year,0),MATCH(($B37-AT$4+1),Age,0)))</f>
        <v>0</v>
      </c>
      <c r="AU37" s="301">
        <f>IF(ISNA(INDEX('Stock Model- SF'!$C$9:$AZ$53,MATCH($B37,year,0),MATCH(($B37-AU$4+1),Age,0))),0,INDEX('Stock Model- SF'!$C$9:$AZ$53,MATCH($B37,year,0),MATCH(($B37-AU$4+1),Age,0)))</f>
        <v>0</v>
      </c>
      <c r="AV37" s="153">
        <f t="shared" ca="1" si="2"/>
        <v>6016967.9060748294</v>
      </c>
      <c r="AW37" s="153" t="str">
        <f ca="1">IF(AV37=SUM('Stock Model- SF'!C41:AZ41),"OK","Error")</f>
        <v>OK</v>
      </c>
    </row>
    <row r="38" spans="1:49">
      <c r="A38" s="661"/>
      <c r="B38" s="153">
        <f>'Stock Model- MH'!B42</f>
        <v>2023</v>
      </c>
      <c r="C38" s="301">
        <f ca="1">IF(ISNA(INDEX('Stock Model- SF'!$C$9:$AZ$53,MATCH($B38,year,0),MATCH(($B38-C$4+1),Age,0))),0,INDEX('Stock Model- SF'!$C$9:$AZ$53,MATCH($B38,year,0),MATCH(($B38-C$4+1),Age,0)))</f>
        <v>0</v>
      </c>
      <c r="D38" s="301">
        <f ca="1">IF(ISNA(INDEX('Stock Model- SF'!$C$9:$AZ$53,MATCH($B38,year,0),MATCH(($B38-D$4+1),Age,0))),0,INDEX('Stock Model- SF'!$C$9:$AZ$53,MATCH($B38,year,0),MATCH(($B38-D$4+1),Age,0)))</f>
        <v>0</v>
      </c>
      <c r="E38" s="301">
        <f ca="1">IF(ISNA(INDEX('Stock Model- SF'!$C$9:$AZ$53,MATCH($B38,year,0),MATCH(($B38-E$4+1),Age,0))),0,INDEX('Stock Model- SF'!$C$9:$AZ$53,MATCH($B38,year,0),MATCH(($B38-E$4+1),Age,0)))</f>
        <v>0</v>
      </c>
      <c r="F38" s="301">
        <f ca="1">IF(ISNA(INDEX('Stock Model- SF'!$C$9:$AZ$53,MATCH($B38,year,0),MATCH(($B38-F$4+1),Age,0))),0,INDEX('Stock Model- SF'!$C$9:$AZ$53,MATCH($B38,year,0),MATCH(($B38-F$4+1),Age,0)))</f>
        <v>0</v>
      </c>
      <c r="G38" s="301">
        <f ca="1">IF(ISNA(INDEX('Stock Model- SF'!$C$9:$AZ$53,MATCH($B38,year,0),MATCH(($B38-G$4+1),Age,0))),0,INDEX('Stock Model- SF'!$C$9:$AZ$53,MATCH($B38,year,0),MATCH(($B38-G$4+1),Age,0)))</f>
        <v>0</v>
      </c>
      <c r="H38" s="301">
        <f ca="1">IF(ISNA(INDEX('Stock Model- SF'!$C$9:$AZ$53,MATCH($B38,year,0),MATCH(($B38-H$4+1),Age,0))),0,INDEX('Stock Model- SF'!$C$9:$AZ$53,MATCH($B38,year,0),MATCH(($B38-H$4+1),Age,0)))</f>
        <v>0</v>
      </c>
      <c r="I38" s="301">
        <f ca="1">IF(ISNA(INDEX('Stock Model- SF'!$C$9:$AZ$53,MATCH($B38,year,0),MATCH(($B38-I$4+1),Age,0))),0,INDEX('Stock Model- SF'!$C$9:$AZ$53,MATCH($B38,year,0),MATCH(($B38-I$4+1),Age,0)))</f>
        <v>0</v>
      </c>
      <c r="J38" s="301">
        <f ca="1">IF(ISNA(INDEX('Stock Model- SF'!$C$9:$AZ$53,MATCH($B38,year,0),MATCH(($B38-J$4+1),Age,0))),0,INDEX('Stock Model- SF'!$C$9:$AZ$53,MATCH($B38,year,0),MATCH(($B38-J$4+1),Age,0)))</f>
        <v>0</v>
      </c>
      <c r="K38" s="301">
        <f ca="1">IF(ISNA(INDEX('Stock Model- SF'!$C$9:$AZ$53,MATCH($B38,year,0),MATCH(($B38-K$4+1),Age,0))),0,INDEX('Stock Model- SF'!$C$9:$AZ$53,MATCH($B38,year,0),MATCH(($B38-K$4+1),Age,0)))</f>
        <v>0</v>
      </c>
      <c r="L38" s="301">
        <f ca="1">IF(ISNA(INDEX('Stock Model- SF'!$C$9:$AZ$53,MATCH($B38,year,0),MATCH(($B38-L$4+1),Age,0))),0,INDEX('Stock Model- SF'!$C$9:$AZ$53,MATCH($B38,year,0),MATCH(($B38-L$4+1),Age,0)))</f>
        <v>0</v>
      </c>
      <c r="M38" s="301">
        <f ca="1">IF(ISNA(INDEX('Stock Model- SF'!$C$9:$AZ$53,MATCH($B38,year,0),MATCH(($B38-M$4+1),Age,0))),0,INDEX('Stock Model- SF'!$C$9:$AZ$53,MATCH($B38,year,0),MATCH(($B38-M$4+1),Age,0)))</f>
        <v>0</v>
      </c>
      <c r="N38" s="301">
        <f ca="1">IF(ISNA(INDEX('Stock Model- SF'!$C$9:$AZ$53,MATCH($B38,year,0),MATCH(($B38-N$4+1),Age,0))),0,INDEX('Stock Model- SF'!$C$9:$AZ$53,MATCH($B38,year,0),MATCH(($B38-N$4+1),Age,0)))</f>
        <v>0</v>
      </c>
      <c r="O38" s="301">
        <f ca="1">IF(ISNA(INDEX('Stock Model- SF'!$C$9:$AZ$53,MATCH($B38,year,0),MATCH(($B38-O$4+1),Age,0))),0,INDEX('Stock Model- SF'!$C$9:$AZ$53,MATCH($B38,year,0),MATCH(($B38-O$4+1),Age,0)))</f>
        <v>0</v>
      </c>
      <c r="P38" s="301">
        <f ca="1">IF(ISNA(INDEX('Stock Model- SF'!$C$9:$AZ$53,MATCH($B38,year,0),MATCH(($B38-P$4+1),Age,0))),0,INDEX('Stock Model- SF'!$C$9:$AZ$53,MATCH($B38,year,0),MATCH(($B38-P$4+1),Age,0)))</f>
        <v>0</v>
      </c>
      <c r="Q38" s="301">
        <f ca="1">IF(ISNA(INDEX('Stock Model- SF'!$C$9:$AZ$53,MATCH($B38,year,0),MATCH(($B38-Q$4+1),Age,0))),0,INDEX('Stock Model- SF'!$C$9:$AZ$53,MATCH($B38,year,0),MATCH(($B38-Q$4+1),Age,0)))</f>
        <v>0</v>
      </c>
      <c r="R38" s="301">
        <f ca="1">IF(ISNA(INDEX('Stock Model- SF'!$C$9:$AZ$53,MATCH($B38,year,0),MATCH(($B38-R$4+1),Age,0))),0,INDEX('Stock Model- SF'!$C$9:$AZ$53,MATCH($B38,year,0),MATCH(($B38-R$4+1),Age,0)))</f>
        <v>0</v>
      </c>
      <c r="S38" s="301">
        <f ca="1">IF(ISNA(INDEX('Stock Model- SF'!$C$9:$AZ$53,MATCH($B38,year,0),MATCH(($B38-S$4+1),Age,0))),0,INDEX('Stock Model- SF'!$C$9:$AZ$53,MATCH($B38,year,0),MATCH(($B38-S$4+1),Age,0)))</f>
        <v>0</v>
      </c>
      <c r="T38" s="301">
        <f ca="1">IF(ISNA(INDEX('Stock Model- SF'!$C$9:$AZ$53,MATCH($B38,year,0),MATCH(($B38-T$4+1),Age,0))),0,INDEX('Stock Model- SF'!$C$9:$AZ$53,MATCH($B38,year,0),MATCH(($B38-T$4+1),Age,0)))</f>
        <v>0</v>
      </c>
      <c r="U38" s="301">
        <f ca="1">IF(ISNA(INDEX('Stock Model- SF'!$C$9:$AZ$53,MATCH($B38,year,0),MATCH(($B38-U$4+1),Age,0))),0,INDEX('Stock Model- SF'!$C$9:$AZ$53,MATCH($B38,year,0),MATCH(($B38-U$4+1),Age,0)))</f>
        <v>0</v>
      </c>
      <c r="V38" s="301">
        <f ca="1">IF(ISNA(INDEX('Stock Model- SF'!$C$9:$AZ$53,MATCH($B38,year,0),MATCH(($B38-V$4+1),Age,0))),0,INDEX('Stock Model- SF'!$C$9:$AZ$53,MATCH($B38,year,0),MATCH(($B38-V$4+1),Age,0)))</f>
        <v>0</v>
      </c>
      <c r="W38" s="301">
        <f ca="1">IF(ISNA(INDEX('Stock Model- SF'!$C$9:$AZ$53,MATCH($B38,year,0),MATCH(($B38-W$4+1),Age,0))),0,INDEX('Stock Model- SF'!$C$9:$AZ$53,MATCH($B38,year,0),MATCH(($B38-W$4+1),Age,0)))</f>
        <v>0</v>
      </c>
      <c r="X38" s="301">
        <f ca="1">IF(ISNA(INDEX('Stock Model- SF'!$C$9:$AZ$53,MATCH($B38,year,0),MATCH(($B38-X$4+1),Age,0))),0,INDEX('Stock Model- SF'!$C$9:$AZ$53,MATCH($B38,year,0),MATCH(($B38-X$4+1),Age,0)))</f>
        <v>429028.81490247522</v>
      </c>
      <c r="Y38" s="301">
        <f ca="1">IF(ISNA(INDEX('Stock Model- SF'!$C$9:$AZ$53,MATCH($B38,year,0),MATCH(($B38-Y$4+1),Age,0))),0,INDEX('Stock Model- SF'!$C$9:$AZ$53,MATCH($B38,year,0),MATCH(($B38-Y$4+1),Age,0)))</f>
        <v>445846.78565473622</v>
      </c>
      <c r="Z38" s="301">
        <f ca="1">IF(ISNA(INDEX('Stock Model- SF'!$C$9:$AZ$53,MATCH($B38,year,0),MATCH(($B38-Z$4+1),Age,0))),0,INDEX('Stock Model- SF'!$C$9:$AZ$53,MATCH($B38,year,0),MATCH(($B38-Z$4+1),Age,0)))</f>
        <v>456700.92505959095</v>
      </c>
      <c r="AA38" s="301">
        <f ca="1">IF(ISNA(INDEX('Stock Model- SF'!$C$9:$AZ$53,MATCH($B38,year,0),MATCH(($B38-AA$4+1),Age,0))),0,INDEX('Stock Model- SF'!$C$9:$AZ$53,MATCH($B38,year,0),MATCH(($B38-AA$4+1),Age,0)))</f>
        <v>460057.86598655011</v>
      </c>
      <c r="AB38" s="301">
        <f ca="1">IF(ISNA(INDEX('Stock Model- SF'!$C$9:$AZ$53,MATCH($B38,year,0),MATCH(($B38-AB$4+1),Age,0))),0,INDEX('Stock Model- SF'!$C$9:$AZ$53,MATCH($B38,year,0),MATCH(($B38-AB$4+1),Age,0)))</f>
        <v>462293.29013604391</v>
      </c>
      <c r="AC38" s="301">
        <f ca="1">IF(ISNA(INDEX('Stock Model- SF'!$C$9:$AZ$53,MATCH($B38,year,0),MATCH(($B38-AC$4+1),Age,0))),0,INDEX('Stock Model- SF'!$C$9:$AZ$53,MATCH($B38,year,0),MATCH(($B38-AC$4+1),Age,0)))</f>
        <v>448831.31982549862</v>
      </c>
      <c r="AD38" s="301">
        <f ca="1">IF(ISNA(INDEX('Stock Model- SF'!$C$9:$AZ$53,MATCH($B38,year,0),MATCH(($B38-AD$4+1),Age,0))),0,INDEX('Stock Model- SF'!$C$9:$AZ$53,MATCH($B38,year,0),MATCH(($B38-AD$4+1),Age,0)))</f>
        <v>456546.77911490423</v>
      </c>
      <c r="AE38" s="301">
        <f ca="1">IF(ISNA(INDEX('Stock Model- SF'!$C$9:$AZ$53,MATCH($B38,year,0),MATCH(($B38-AE$4+1),Age,0))),0,INDEX('Stock Model- SF'!$C$9:$AZ$53,MATCH($B38,year,0),MATCH(($B38-AE$4+1),Age,0)))</f>
        <v>462614.54893472377</v>
      </c>
      <c r="AF38" s="301">
        <f ca="1">IF(ISNA(INDEX('Stock Model- SF'!$C$9:$AZ$53,MATCH($B38,year,0),MATCH(($B38-AF$4+1),Age,0))),0,INDEX('Stock Model- SF'!$C$9:$AZ$53,MATCH($B38,year,0),MATCH(($B38-AF$4+1),Age,0)))</f>
        <v>465029.47542914958</v>
      </c>
      <c r="AG38" s="301">
        <f ca="1">IF(ISNA(INDEX('Stock Model- SF'!$C$9:$AZ$53,MATCH($B38,year,0),MATCH(($B38-AG$4+1),Age,0))),0,INDEX('Stock Model- SF'!$C$9:$AZ$53,MATCH($B38,year,0),MATCH(($B38-AG$4+1),Age,0)))</f>
        <v>472255.72084102186</v>
      </c>
      <c r="AH38" s="301">
        <f ca="1">IF(ISNA(INDEX('Stock Model- SF'!$C$9:$AZ$53,MATCH($B38,year,0),MATCH(($B38-AH$4+1),Age,0))),0,INDEX('Stock Model- SF'!$C$9:$AZ$53,MATCH($B38,year,0),MATCH(($B38-AH$4+1),Age,0)))</f>
        <v>532442.92293065204</v>
      </c>
      <c r="AI38" s="301">
        <f ca="1">IF(ISNA(INDEX('Stock Model- SF'!$C$9:$AZ$53,MATCH($B38,year,0),MATCH(($B38-AI$4+1),Age,0))),0,INDEX('Stock Model- SF'!$C$9:$AZ$53,MATCH($B38,year,0),MATCH(($B38-AI$4+1),Age,0)))</f>
        <v>511791.44241341477</v>
      </c>
      <c r="AJ38" s="301">
        <f ca="1">IF(ISNA(INDEX('Stock Model- SF'!$C$9:$AZ$53,MATCH($B38,year,0),MATCH(($B38-AJ$4+1),Age,0))),0,INDEX('Stock Model- SF'!$C$9:$AZ$53,MATCH($B38,year,0),MATCH(($B38-AJ$4+1),Age,0)))</f>
        <v>486020.95824196236</v>
      </c>
      <c r="AK38" s="301">
        <f>IF(ISNA(INDEX('Stock Model- SF'!$C$9:$AZ$53,MATCH($B38,year,0),MATCH(($B38-AK$4+1),Age,0))),0,INDEX('Stock Model- SF'!$C$9:$AZ$53,MATCH($B38,year,0),MATCH(($B38-AK$4+1),Age,0)))</f>
        <v>0</v>
      </c>
      <c r="AL38" s="301">
        <f>IF(ISNA(INDEX('Stock Model- SF'!$C$9:$AZ$53,MATCH($B38,year,0),MATCH(($B38-AL$4+1),Age,0))),0,INDEX('Stock Model- SF'!$C$9:$AZ$53,MATCH($B38,year,0),MATCH(($B38-AL$4+1),Age,0)))</f>
        <v>0</v>
      </c>
      <c r="AM38" s="301">
        <f>IF(ISNA(INDEX('Stock Model- SF'!$C$9:$AZ$53,MATCH($B38,year,0),MATCH(($B38-AM$4+1),Age,0))),0,INDEX('Stock Model- SF'!$C$9:$AZ$53,MATCH($B38,year,0),MATCH(($B38-AM$4+1),Age,0)))</f>
        <v>0</v>
      </c>
      <c r="AN38" s="301">
        <f>IF(ISNA(INDEX('Stock Model- SF'!$C$9:$AZ$53,MATCH($B38,year,0),MATCH(($B38-AN$4+1),Age,0))),0,INDEX('Stock Model- SF'!$C$9:$AZ$53,MATCH($B38,year,0),MATCH(($B38-AN$4+1),Age,0)))</f>
        <v>0</v>
      </c>
      <c r="AO38" s="301">
        <f>IF(ISNA(INDEX('Stock Model- SF'!$C$9:$AZ$53,MATCH($B38,year,0),MATCH(($B38-AO$4+1),Age,0))),0,INDEX('Stock Model- SF'!$C$9:$AZ$53,MATCH($B38,year,0),MATCH(($B38-AO$4+1),Age,0)))</f>
        <v>0</v>
      </c>
      <c r="AP38" s="301">
        <f>IF(ISNA(INDEX('Stock Model- SF'!$C$9:$AZ$53,MATCH($B38,year,0),MATCH(($B38-AP$4+1),Age,0))),0,INDEX('Stock Model- SF'!$C$9:$AZ$53,MATCH($B38,year,0),MATCH(($B38-AP$4+1),Age,0)))</f>
        <v>0</v>
      </c>
      <c r="AQ38" s="301">
        <f>IF(ISNA(INDEX('Stock Model- SF'!$C$9:$AZ$53,MATCH($B38,year,0),MATCH(($B38-AQ$4+1),Age,0))),0,INDEX('Stock Model- SF'!$C$9:$AZ$53,MATCH($B38,year,0),MATCH(($B38-AQ$4+1),Age,0)))</f>
        <v>0</v>
      </c>
      <c r="AR38" s="301">
        <f>IF(ISNA(INDEX('Stock Model- SF'!$C$9:$AZ$53,MATCH($B38,year,0),MATCH(($B38-AR$4+1),Age,0))),0,INDEX('Stock Model- SF'!$C$9:$AZ$53,MATCH($B38,year,0),MATCH(($B38-AR$4+1),Age,0)))</f>
        <v>0</v>
      </c>
      <c r="AS38" s="301">
        <f>IF(ISNA(INDEX('Stock Model- SF'!$C$9:$AZ$53,MATCH($B38,year,0),MATCH(($B38-AS$4+1),Age,0))),0,INDEX('Stock Model- SF'!$C$9:$AZ$53,MATCH($B38,year,0),MATCH(($B38-AS$4+1),Age,0)))</f>
        <v>0</v>
      </c>
      <c r="AT38" s="301">
        <f>IF(ISNA(INDEX('Stock Model- SF'!$C$9:$AZ$53,MATCH($B38,year,0),MATCH(($B38-AT$4+1),Age,0))),0,INDEX('Stock Model- SF'!$C$9:$AZ$53,MATCH($B38,year,0),MATCH(($B38-AT$4+1),Age,0)))</f>
        <v>0</v>
      </c>
      <c r="AU38" s="301">
        <f>IF(ISNA(INDEX('Stock Model- SF'!$C$9:$AZ$53,MATCH($B38,year,0),MATCH(($B38-AU$4+1),Age,0))),0,INDEX('Stock Model- SF'!$C$9:$AZ$53,MATCH($B38,year,0),MATCH(($B38-AU$4+1),Age,0)))</f>
        <v>0</v>
      </c>
      <c r="AV38" s="153">
        <f t="shared" ca="1" si="2"/>
        <v>6089460.8494707234</v>
      </c>
      <c r="AW38" s="153" t="str">
        <f ca="1">IF(AV38=SUM('Stock Model- SF'!C42:AZ42),"OK","Error")</f>
        <v>OK</v>
      </c>
    </row>
    <row r="39" spans="1:49">
      <c r="A39" s="661"/>
      <c r="B39" s="153">
        <f>'Stock Model- MH'!B43</f>
        <v>2024</v>
      </c>
      <c r="C39" s="301">
        <f ca="1">IF(ISNA(INDEX('Stock Model- SF'!$C$9:$AZ$53,MATCH($B39,year,0),MATCH(($B39-C$4+1),Age,0))),0,INDEX('Stock Model- SF'!$C$9:$AZ$53,MATCH($B39,year,0),MATCH(($B39-C$4+1),Age,0)))</f>
        <v>0</v>
      </c>
      <c r="D39" s="301">
        <f ca="1">IF(ISNA(INDEX('Stock Model- SF'!$C$9:$AZ$53,MATCH($B39,year,0),MATCH(($B39-D$4+1),Age,0))),0,INDEX('Stock Model- SF'!$C$9:$AZ$53,MATCH($B39,year,0),MATCH(($B39-D$4+1),Age,0)))</f>
        <v>0</v>
      </c>
      <c r="E39" s="301">
        <f ca="1">IF(ISNA(INDEX('Stock Model- SF'!$C$9:$AZ$53,MATCH($B39,year,0),MATCH(($B39-E$4+1),Age,0))),0,INDEX('Stock Model- SF'!$C$9:$AZ$53,MATCH($B39,year,0),MATCH(($B39-E$4+1),Age,0)))</f>
        <v>0</v>
      </c>
      <c r="F39" s="301">
        <f ca="1">IF(ISNA(INDEX('Stock Model- SF'!$C$9:$AZ$53,MATCH($B39,year,0),MATCH(($B39-F$4+1),Age,0))),0,INDEX('Stock Model- SF'!$C$9:$AZ$53,MATCH($B39,year,0),MATCH(($B39-F$4+1),Age,0)))</f>
        <v>0</v>
      </c>
      <c r="G39" s="301">
        <f ca="1">IF(ISNA(INDEX('Stock Model- SF'!$C$9:$AZ$53,MATCH($B39,year,0),MATCH(($B39-G$4+1),Age,0))),0,INDEX('Stock Model- SF'!$C$9:$AZ$53,MATCH($B39,year,0),MATCH(($B39-G$4+1),Age,0)))</f>
        <v>0</v>
      </c>
      <c r="H39" s="301">
        <f ca="1">IF(ISNA(INDEX('Stock Model- SF'!$C$9:$AZ$53,MATCH($B39,year,0),MATCH(($B39-H$4+1),Age,0))),0,INDEX('Stock Model- SF'!$C$9:$AZ$53,MATCH($B39,year,0),MATCH(($B39-H$4+1),Age,0)))</f>
        <v>0</v>
      </c>
      <c r="I39" s="301">
        <f ca="1">IF(ISNA(INDEX('Stock Model- SF'!$C$9:$AZ$53,MATCH($B39,year,0),MATCH(($B39-I$4+1),Age,0))),0,INDEX('Stock Model- SF'!$C$9:$AZ$53,MATCH($B39,year,0),MATCH(($B39-I$4+1),Age,0)))</f>
        <v>0</v>
      </c>
      <c r="J39" s="301">
        <f ca="1">IF(ISNA(INDEX('Stock Model- SF'!$C$9:$AZ$53,MATCH($B39,year,0),MATCH(($B39-J$4+1),Age,0))),0,INDEX('Stock Model- SF'!$C$9:$AZ$53,MATCH($B39,year,0),MATCH(($B39-J$4+1),Age,0)))</f>
        <v>0</v>
      </c>
      <c r="K39" s="301">
        <f ca="1">IF(ISNA(INDEX('Stock Model- SF'!$C$9:$AZ$53,MATCH($B39,year,0),MATCH(($B39-K$4+1),Age,0))),0,INDEX('Stock Model- SF'!$C$9:$AZ$53,MATCH($B39,year,0),MATCH(($B39-K$4+1),Age,0)))</f>
        <v>0</v>
      </c>
      <c r="L39" s="301">
        <f ca="1">IF(ISNA(INDEX('Stock Model- SF'!$C$9:$AZ$53,MATCH($B39,year,0),MATCH(($B39-L$4+1),Age,0))),0,INDEX('Stock Model- SF'!$C$9:$AZ$53,MATCH($B39,year,0),MATCH(($B39-L$4+1),Age,0)))</f>
        <v>0</v>
      </c>
      <c r="M39" s="301">
        <f ca="1">IF(ISNA(INDEX('Stock Model- SF'!$C$9:$AZ$53,MATCH($B39,year,0),MATCH(($B39-M$4+1),Age,0))),0,INDEX('Stock Model- SF'!$C$9:$AZ$53,MATCH($B39,year,0),MATCH(($B39-M$4+1),Age,0)))</f>
        <v>0</v>
      </c>
      <c r="N39" s="301">
        <f ca="1">IF(ISNA(INDEX('Stock Model- SF'!$C$9:$AZ$53,MATCH($B39,year,0),MATCH(($B39-N$4+1),Age,0))),0,INDEX('Stock Model- SF'!$C$9:$AZ$53,MATCH($B39,year,0),MATCH(($B39-N$4+1),Age,0)))</f>
        <v>0</v>
      </c>
      <c r="O39" s="301">
        <f ca="1">IF(ISNA(INDEX('Stock Model- SF'!$C$9:$AZ$53,MATCH($B39,year,0),MATCH(($B39-O$4+1),Age,0))),0,INDEX('Stock Model- SF'!$C$9:$AZ$53,MATCH($B39,year,0),MATCH(($B39-O$4+1),Age,0)))</f>
        <v>0</v>
      </c>
      <c r="P39" s="301">
        <f ca="1">IF(ISNA(INDEX('Stock Model- SF'!$C$9:$AZ$53,MATCH($B39,year,0),MATCH(($B39-P$4+1),Age,0))),0,INDEX('Stock Model- SF'!$C$9:$AZ$53,MATCH($B39,year,0),MATCH(($B39-P$4+1),Age,0)))</f>
        <v>0</v>
      </c>
      <c r="Q39" s="301">
        <f ca="1">IF(ISNA(INDEX('Stock Model- SF'!$C$9:$AZ$53,MATCH($B39,year,0),MATCH(($B39-Q$4+1),Age,0))),0,INDEX('Stock Model- SF'!$C$9:$AZ$53,MATCH($B39,year,0),MATCH(($B39-Q$4+1),Age,0)))</f>
        <v>0</v>
      </c>
      <c r="R39" s="301">
        <f ca="1">IF(ISNA(INDEX('Stock Model- SF'!$C$9:$AZ$53,MATCH($B39,year,0),MATCH(($B39-R$4+1),Age,0))),0,INDEX('Stock Model- SF'!$C$9:$AZ$53,MATCH($B39,year,0),MATCH(($B39-R$4+1),Age,0)))</f>
        <v>0</v>
      </c>
      <c r="S39" s="301">
        <f ca="1">IF(ISNA(INDEX('Stock Model- SF'!$C$9:$AZ$53,MATCH($B39,year,0),MATCH(($B39-S$4+1),Age,0))),0,INDEX('Stock Model- SF'!$C$9:$AZ$53,MATCH($B39,year,0),MATCH(($B39-S$4+1),Age,0)))</f>
        <v>0</v>
      </c>
      <c r="T39" s="301">
        <f ca="1">IF(ISNA(INDEX('Stock Model- SF'!$C$9:$AZ$53,MATCH($B39,year,0),MATCH(($B39-T$4+1),Age,0))),0,INDEX('Stock Model- SF'!$C$9:$AZ$53,MATCH($B39,year,0),MATCH(($B39-T$4+1),Age,0)))</f>
        <v>0</v>
      </c>
      <c r="U39" s="301">
        <f ca="1">IF(ISNA(INDEX('Stock Model- SF'!$C$9:$AZ$53,MATCH($B39,year,0),MATCH(($B39-U$4+1),Age,0))),0,INDEX('Stock Model- SF'!$C$9:$AZ$53,MATCH($B39,year,0),MATCH(($B39-U$4+1),Age,0)))</f>
        <v>0</v>
      </c>
      <c r="V39" s="301">
        <f ca="1">IF(ISNA(INDEX('Stock Model- SF'!$C$9:$AZ$53,MATCH($B39,year,0),MATCH(($B39-V$4+1),Age,0))),0,INDEX('Stock Model- SF'!$C$9:$AZ$53,MATCH($B39,year,0),MATCH(($B39-V$4+1),Age,0)))</f>
        <v>0</v>
      </c>
      <c r="W39" s="301">
        <f ca="1">IF(ISNA(INDEX('Stock Model- SF'!$C$9:$AZ$53,MATCH($B39,year,0),MATCH(($B39-W$4+1),Age,0))),0,INDEX('Stock Model- SF'!$C$9:$AZ$53,MATCH($B39,year,0),MATCH(($B39-W$4+1),Age,0)))</f>
        <v>0</v>
      </c>
      <c r="X39" s="301">
        <f ca="1">IF(ISNA(INDEX('Stock Model- SF'!$C$9:$AZ$53,MATCH($B39,year,0),MATCH(($B39-X$4+1),Age,0))),0,INDEX('Stock Model- SF'!$C$9:$AZ$53,MATCH($B39,year,0),MATCH(($B39-X$4+1),Age,0)))</f>
        <v>0</v>
      </c>
      <c r="Y39" s="301">
        <f ca="1">IF(ISNA(INDEX('Stock Model- SF'!$C$9:$AZ$53,MATCH($B39,year,0),MATCH(($B39-Y$4+1),Age,0))),0,INDEX('Stock Model- SF'!$C$9:$AZ$53,MATCH($B39,year,0),MATCH(($B39-Y$4+1),Age,0)))</f>
        <v>445846.78565473622</v>
      </c>
      <c r="Z39" s="301">
        <f ca="1">IF(ISNA(INDEX('Stock Model- SF'!$C$9:$AZ$53,MATCH($B39,year,0),MATCH(($B39-Z$4+1),Age,0))),0,INDEX('Stock Model- SF'!$C$9:$AZ$53,MATCH($B39,year,0),MATCH(($B39-Z$4+1),Age,0)))</f>
        <v>456700.92505959095</v>
      </c>
      <c r="AA39" s="301">
        <f ca="1">IF(ISNA(INDEX('Stock Model- SF'!$C$9:$AZ$53,MATCH($B39,year,0),MATCH(($B39-AA$4+1),Age,0))),0,INDEX('Stock Model- SF'!$C$9:$AZ$53,MATCH($B39,year,0),MATCH(($B39-AA$4+1),Age,0)))</f>
        <v>460057.86598655011</v>
      </c>
      <c r="AB39" s="301">
        <f ca="1">IF(ISNA(INDEX('Stock Model- SF'!$C$9:$AZ$53,MATCH($B39,year,0),MATCH(($B39-AB$4+1),Age,0))),0,INDEX('Stock Model- SF'!$C$9:$AZ$53,MATCH($B39,year,0),MATCH(($B39-AB$4+1),Age,0)))</f>
        <v>462293.29013604391</v>
      </c>
      <c r="AC39" s="301">
        <f ca="1">IF(ISNA(INDEX('Stock Model- SF'!$C$9:$AZ$53,MATCH($B39,year,0),MATCH(($B39-AC$4+1),Age,0))),0,INDEX('Stock Model- SF'!$C$9:$AZ$53,MATCH($B39,year,0),MATCH(($B39-AC$4+1),Age,0)))</f>
        <v>448831.31982549862</v>
      </c>
      <c r="AD39" s="301">
        <f ca="1">IF(ISNA(INDEX('Stock Model- SF'!$C$9:$AZ$53,MATCH($B39,year,0),MATCH(($B39-AD$4+1),Age,0))),0,INDEX('Stock Model- SF'!$C$9:$AZ$53,MATCH($B39,year,0),MATCH(($B39-AD$4+1),Age,0)))</f>
        <v>456546.77911490423</v>
      </c>
      <c r="AE39" s="301">
        <f ca="1">IF(ISNA(INDEX('Stock Model- SF'!$C$9:$AZ$53,MATCH($B39,year,0),MATCH(($B39-AE$4+1),Age,0))),0,INDEX('Stock Model- SF'!$C$9:$AZ$53,MATCH($B39,year,0),MATCH(($B39-AE$4+1),Age,0)))</f>
        <v>462614.54893472377</v>
      </c>
      <c r="AF39" s="301">
        <f ca="1">IF(ISNA(INDEX('Stock Model- SF'!$C$9:$AZ$53,MATCH($B39,year,0),MATCH(($B39-AF$4+1),Age,0))),0,INDEX('Stock Model- SF'!$C$9:$AZ$53,MATCH($B39,year,0),MATCH(($B39-AF$4+1),Age,0)))</f>
        <v>465029.47542914958</v>
      </c>
      <c r="AG39" s="301">
        <f ca="1">IF(ISNA(INDEX('Stock Model- SF'!$C$9:$AZ$53,MATCH($B39,year,0),MATCH(($B39-AG$4+1),Age,0))),0,INDEX('Stock Model- SF'!$C$9:$AZ$53,MATCH($B39,year,0),MATCH(($B39-AG$4+1),Age,0)))</f>
        <v>472255.72084102186</v>
      </c>
      <c r="AH39" s="301">
        <f ca="1">IF(ISNA(INDEX('Stock Model- SF'!$C$9:$AZ$53,MATCH($B39,year,0),MATCH(($B39-AH$4+1),Age,0))),0,INDEX('Stock Model- SF'!$C$9:$AZ$53,MATCH($B39,year,0),MATCH(($B39-AH$4+1),Age,0)))</f>
        <v>532442.92293065204</v>
      </c>
      <c r="AI39" s="301">
        <f ca="1">IF(ISNA(INDEX('Stock Model- SF'!$C$9:$AZ$53,MATCH($B39,year,0),MATCH(($B39-AI$4+1),Age,0))),0,INDEX('Stock Model- SF'!$C$9:$AZ$53,MATCH($B39,year,0),MATCH(($B39-AI$4+1),Age,0)))</f>
        <v>511791.44241341477</v>
      </c>
      <c r="AJ39" s="301">
        <f ca="1">IF(ISNA(INDEX('Stock Model- SF'!$C$9:$AZ$53,MATCH($B39,year,0),MATCH(($B39-AJ$4+1),Age,0))),0,INDEX('Stock Model- SF'!$C$9:$AZ$53,MATCH($B39,year,0),MATCH(($B39-AJ$4+1),Age,0)))</f>
        <v>486020.95824196236</v>
      </c>
      <c r="AK39" s="301">
        <f ca="1">IF(ISNA(INDEX('Stock Model- SF'!$C$9:$AZ$53,MATCH($B39,year,0),MATCH(($B39-AK$4+1),Age,0))),0,INDEX('Stock Model- SF'!$C$9:$AZ$53,MATCH($B39,year,0),MATCH(($B39-AK$4+1),Age,0)))</f>
        <v>477538.32851164503</v>
      </c>
      <c r="AL39" s="301">
        <f>IF(ISNA(INDEX('Stock Model- SF'!$C$9:$AZ$53,MATCH($B39,year,0),MATCH(($B39-AL$4+1),Age,0))),0,INDEX('Stock Model- SF'!$C$9:$AZ$53,MATCH($B39,year,0),MATCH(($B39-AL$4+1),Age,0)))</f>
        <v>0</v>
      </c>
      <c r="AM39" s="301">
        <f>IF(ISNA(INDEX('Stock Model- SF'!$C$9:$AZ$53,MATCH($B39,year,0),MATCH(($B39-AM$4+1),Age,0))),0,INDEX('Stock Model- SF'!$C$9:$AZ$53,MATCH($B39,year,0),MATCH(($B39-AM$4+1),Age,0)))</f>
        <v>0</v>
      </c>
      <c r="AN39" s="301">
        <f>IF(ISNA(INDEX('Stock Model- SF'!$C$9:$AZ$53,MATCH($B39,year,0),MATCH(($B39-AN$4+1),Age,0))),0,INDEX('Stock Model- SF'!$C$9:$AZ$53,MATCH($B39,year,0),MATCH(($B39-AN$4+1),Age,0)))</f>
        <v>0</v>
      </c>
      <c r="AO39" s="301">
        <f>IF(ISNA(INDEX('Stock Model- SF'!$C$9:$AZ$53,MATCH($B39,year,0),MATCH(($B39-AO$4+1),Age,0))),0,INDEX('Stock Model- SF'!$C$9:$AZ$53,MATCH($B39,year,0),MATCH(($B39-AO$4+1),Age,0)))</f>
        <v>0</v>
      </c>
      <c r="AP39" s="301">
        <f>IF(ISNA(INDEX('Stock Model- SF'!$C$9:$AZ$53,MATCH($B39,year,0),MATCH(($B39-AP$4+1),Age,0))),0,INDEX('Stock Model- SF'!$C$9:$AZ$53,MATCH($B39,year,0),MATCH(($B39-AP$4+1),Age,0)))</f>
        <v>0</v>
      </c>
      <c r="AQ39" s="301">
        <f>IF(ISNA(INDEX('Stock Model- SF'!$C$9:$AZ$53,MATCH($B39,year,0),MATCH(($B39-AQ$4+1),Age,0))),0,INDEX('Stock Model- SF'!$C$9:$AZ$53,MATCH($B39,year,0),MATCH(($B39-AQ$4+1),Age,0)))</f>
        <v>0</v>
      </c>
      <c r="AR39" s="301">
        <f>IF(ISNA(INDEX('Stock Model- SF'!$C$9:$AZ$53,MATCH($B39,year,0),MATCH(($B39-AR$4+1),Age,0))),0,INDEX('Stock Model- SF'!$C$9:$AZ$53,MATCH($B39,year,0),MATCH(($B39-AR$4+1),Age,0)))</f>
        <v>0</v>
      </c>
      <c r="AS39" s="301">
        <f>IF(ISNA(INDEX('Stock Model- SF'!$C$9:$AZ$53,MATCH($B39,year,0),MATCH(($B39-AS$4+1),Age,0))),0,INDEX('Stock Model- SF'!$C$9:$AZ$53,MATCH($B39,year,0),MATCH(($B39-AS$4+1),Age,0)))</f>
        <v>0</v>
      </c>
      <c r="AT39" s="301">
        <f>IF(ISNA(INDEX('Stock Model- SF'!$C$9:$AZ$53,MATCH($B39,year,0),MATCH(($B39-AT$4+1),Age,0))),0,INDEX('Stock Model- SF'!$C$9:$AZ$53,MATCH($B39,year,0),MATCH(($B39-AT$4+1),Age,0)))</f>
        <v>0</v>
      </c>
      <c r="AU39" s="301">
        <f>IF(ISNA(INDEX('Stock Model- SF'!$C$9:$AZ$53,MATCH($B39,year,0),MATCH(($B39-AU$4+1),Age,0))),0,INDEX('Stock Model- SF'!$C$9:$AZ$53,MATCH($B39,year,0),MATCH(($B39-AU$4+1),Age,0)))</f>
        <v>0</v>
      </c>
      <c r="AV39" s="153">
        <f t="shared" ca="1" si="2"/>
        <v>6137970.3630798934</v>
      </c>
      <c r="AW39" s="153" t="str">
        <f ca="1">IF(AV39=SUM('Stock Model- SF'!C43:AZ43),"OK","Error")</f>
        <v>OK</v>
      </c>
    </row>
    <row r="40" spans="1:49">
      <c r="A40" s="661"/>
      <c r="B40" s="153">
        <f>'Stock Model- MH'!B44</f>
        <v>2025</v>
      </c>
      <c r="C40" s="301">
        <f ca="1">IF(ISNA(INDEX('Stock Model- SF'!$C$9:$AZ$53,MATCH($B40,year,0),MATCH(($B40-C$4+1),Age,0))),0,INDEX('Stock Model- SF'!$C$9:$AZ$53,MATCH($B40,year,0),MATCH(($B40-C$4+1),Age,0)))</f>
        <v>0</v>
      </c>
      <c r="D40" s="301">
        <f ca="1">IF(ISNA(INDEX('Stock Model- SF'!$C$9:$AZ$53,MATCH($B40,year,0),MATCH(($B40-D$4+1),Age,0))),0,INDEX('Stock Model- SF'!$C$9:$AZ$53,MATCH($B40,year,0),MATCH(($B40-D$4+1),Age,0)))</f>
        <v>0</v>
      </c>
      <c r="E40" s="301">
        <f ca="1">IF(ISNA(INDEX('Stock Model- SF'!$C$9:$AZ$53,MATCH($B40,year,0),MATCH(($B40-E$4+1),Age,0))),0,INDEX('Stock Model- SF'!$C$9:$AZ$53,MATCH($B40,year,0),MATCH(($B40-E$4+1),Age,0)))</f>
        <v>0</v>
      </c>
      <c r="F40" s="301">
        <f ca="1">IF(ISNA(INDEX('Stock Model- SF'!$C$9:$AZ$53,MATCH($B40,year,0),MATCH(($B40-F$4+1),Age,0))),0,INDEX('Stock Model- SF'!$C$9:$AZ$53,MATCH($B40,year,0),MATCH(($B40-F$4+1),Age,0)))</f>
        <v>0</v>
      </c>
      <c r="G40" s="301">
        <f ca="1">IF(ISNA(INDEX('Stock Model- SF'!$C$9:$AZ$53,MATCH($B40,year,0),MATCH(($B40-G$4+1),Age,0))),0,INDEX('Stock Model- SF'!$C$9:$AZ$53,MATCH($B40,year,0),MATCH(($B40-G$4+1),Age,0)))</f>
        <v>0</v>
      </c>
      <c r="H40" s="301">
        <f ca="1">IF(ISNA(INDEX('Stock Model- SF'!$C$9:$AZ$53,MATCH($B40,year,0),MATCH(($B40-H$4+1),Age,0))),0,INDEX('Stock Model- SF'!$C$9:$AZ$53,MATCH($B40,year,0),MATCH(($B40-H$4+1),Age,0)))</f>
        <v>0</v>
      </c>
      <c r="I40" s="301">
        <f ca="1">IF(ISNA(INDEX('Stock Model- SF'!$C$9:$AZ$53,MATCH($B40,year,0),MATCH(($B40-I$4+1),Age,0))),0,INDEX('Stock Model- SF'!$C$9:$AZ$53,MATCH($B40,year,0),MATCH(($B40-I$4+1),Age,0)))</f>
        <v>0</v>
      </c>
      <c r="J40" s="301">
        <f ca="1">IF(ISNA(INDEX('Stock Model- SF'!$C$9:$AZ$53,MATCH($B40,year,0),MATCH(($B40-J$4+1),Age,0))),0,INDEX('Stock Model- SF'!$C$9:$AZ$53,MATCH($B40,year,0),MATCH(($B40-J$4+1),Age,0)))</f>
        <v>0</v>
      </c>
      <c r="K40" s="301">
        <f ca="1">IF(ISNA(INDEX('Stock Model- SF'!$C$9:$AZ$53,MATCH($B40,year,0),MATCH(($B40-K$4+1),Age,0))),0,INDEX('Stock Model- SF'!$C$9:$AZ$53,MATCH($B40,year,0),MATCH(($B40-K$4+1),Age,0)))</f>
        <v>0</v>
      </c>
      <c r="L40" s="301">
        <f ca="1">IF(ISNA(INDEX('Stock Model- SF'!$C$9:$AZ$53,MATCH($B40,year,0),MATCH(($B40-L$4+1),Age,0))),0,INDEX('Stock Model- SF'!$C$9:$AZ$53,MATCH($B40,year,0),MATCH(($B40-L$4+1),Age,0)))</f>
        <v>0</v>
      </c>
      <c r="M40" s="301">
        <f ca="1">IF(ISNA(INDEX('Stock Model- SF'!$C$9:$AZ$53,MATCH($B40,year,0),MATCH(($B40-M$4+1),Age,0))),0,INDEX('Stock Model- SF'!$C$9:$AZ$53,MATCH($B40,year,0),MATCH(($B40-M$4+1),Age,0)))</f>
        <v>0</v>
      </c>
      <c r="N40" s="301">
        <f ca="1">IF(ISNA(INDEX('Stock Model- SF'!$C$9:$AZ$53,MATCH($B40,year,0),MATCH(($B40-N$4+1),Age,0))),0,INDEX('Stock Model- SF'!$C$9:$AZ$53,MATCH($B40,year,0),MATCH(($B40-N$4+1),Age,0)))</f>
        <v>0</v>
      </c>
      <c r="O40" s="301">
        <f ca="1">IF(ISNA(INDEX('Stock Model- SF'!$C$9:$AZ$53,MATCH($B40,year,0),MATCH(($B40-O$4+1),Age,0))),0,INDEX('Stock Model- SF'!$C$9:$AZ$53,MATCH($B40,year,0),MATCH(($B40-O$4+1),Age,0)))</f>
        <v>0</v>
      </c>
      <c r="P40" s="301">
        <f ca="1">IF(ISNA(INDEX('Stock Model- SF'!$C$9:$AZ$53,MATCH($B40,year,0),MATCH(($B40-P$4+1),Age,0))),0,INDEX('Stock Model- SF'!$C$9:$AZ$53,MATCH($B40,year,0),MATCH(($B40-P$4+1),Age,0)))</f>
        <v>0</v>
      </c>
      <c r="Q40" s="301">
        <f ca="1">IF(ISNA(INDEX('Stock Model- SF'!$C$9:$AZ$53,MATCH($B40,year,0),MATCH(($B40-Q$4+1),Age,0))),0,INDEX('Stock Model- SF'!$C$9:$AZ$53,MATCH($B40,year,0),MATCH(($B40-Q$4+1),Age,0)))</f>
        <v>0</v>
      </c>
      <c r="R40" s="301">
        <f ca="1">IF(ISNA(INDEX('Stock Model- SF'!$C$9:$AZ$53,MATCH($B40,year,0),MATCH(($B40-R$4+1),Age,0))),0,INDEX('Stock Model- SF'!$C$9:$AZ$53,MATCH($B40,year,0),MATCH(($B40-R$4+1),Age,0)))</f>
        <v>0</v>
      </c>
      <c r="S40" s="301">
        <f ca="1">IF(ISNA(INDEX('Stock Model- SF'!$C$9:$AZ$53,MATCH($B40,year,0),MATCH(($B40-S$4+1),Age,0))),0,INDEX('Stock Model- SF'!$C$9:$AZ$53,MATCH($B40,year,0),MATCH(($B40-S$4+1),Age,0)))</f>
        <v>0</v>
      </c>
      <c r="T40" s="301">
        <f ca="1">IF(ISNA(INDEX('Stock Model- SF'!$C$9:$AZ$53,MATCH($B40,year,0),MATCH(($B40-T$4+1),Age,0))),0,INDEX('Stock Model- SF'!$C$9:$AZ$53,MATCH($B40,year,0),MATCH(($B40-T$4+1),Age,0)))</f>
        <v>0</v>
      </c>
      <c r="U40" s="301">
        <f ca="1">IF(ISNA(INDEX('Stock Model- SF'!$C$9:$AZ$53,MATCH($B40,year,0),MATCH(($B40-U$4+1),Age,0))),0,INDEX('Stock Model- SF'!$C$9:$AZ$53,MATCH($B40,year,0),MATCH(($B40-U$4+1),Age,0)))</f>
        <v>0</v>
      </c>
      <c r="V40" s="301">
        <f ca="1">IF(ISNA(INDEX('Stock Model- SF'!$C$9:$AZ$53,MATCH($B40,year,0),MATCH(($B40-V$4+1),Age,0))),0,INDEX('Stock Model- SF'!$C$9:$AZ$53,MATCH($B40,year,0),MATCH(($B40-V$4+1),Age,0)))</f>
        <v>0</v>
      </c>
      <c r="W40" s="301">
        <f ca="1">IF(ISNA(INDEX('Stock Model- SF'!$C$9:$AZ$53,MATCH($B40,year,0),MATCH(($B40-W$4+1),Age,0))),0,INDEX('Stock Model- SF'!$C$9:$AZ$53,MATCH($B40,year,0),MATCH(($B40-W$4+1),Age,0)))</f>
        <v>0</v>
      </c>
      <c r="X40" s="301">
        <f ca="1">IF(ISNA(INDEX('Stock Model- SF'!$C$9:$AZ$53,MATCH($B40,year,0),MATCH(($B40-X$4+1),Age,0))),0,INDEX('Stock Model- SF'!$C$9:$AZ$53,MATCH($B40,year,0),MATCH(($B40-X$4+1),Age,0)))</f>
        <v>0</v>
      </c>
      <c r="Y40" s="301">
        <f ca="1">IF(ISNA(INDEX('Stock Model- SF'!$C$9:$AZ$53,MATCH($B40,year,0),MATCH(($B40-Y$4+1),Age,0))),0,INDEX('Stock Model- SF'!$C$9:$AZ$53,MATCH($B40,year,0),MATCH(($B40-Y$4+1),Age,0)))</f>
        <v>0</v>
      </c>
      <c r="Z40" s="301">
        <f ca="1">IF(ISNA(INDEX('Stock Model- SF'!$C$9:$AZ$53,MATCH($B40,year,0),MATCH(($B40-Z$4+1),Age,0))),0,INDEX('Stock Model- SF'!$C$9:$AZ$53,MATCH($B40,year,0),MATCH(($B40-Z$4+1),Age,0)))</f>
        <v>456700.92505959095</v>
      </c>
      <c r="AA40" s="301">
        <f ca="1">IF(ISNA(INDEX('Stock Model- SF'!$C$9:$AZ$53,MATCH($B40,year,0),MATCH(($B40-AA$4+1),Age,0))),0,INDEX('Stock Model- SF'!$C$9:$AZ$53,MATCH($B40,year,0),MATCH(($B40-AA$4+1),Age,0)))</f>
        <v>460057.86598655011</v>
      </c>
      <c r="AB40" s="301">
        <f ca="1">IF(ISNA(INDEX('Stock Model- SF'!$C$9:$AZ$53,MATCH($B40,year,0),MATCH(($B40-AB$4+1),Age,0))),0,INDEX('Stock Model- SF'!$C$9:$AZ$53,MATCH($B40,year,0),MATCH(($B40-AB$4+1),Age,0)))</f>
        <v>462293.29013604391</v>
      </c>
      <c r="AC40" s="301">
        <f ca="1">IF(ISNA(INDEX('Stock Model- SF'!$C$9:$AZ$53,MATCH($B40,year,0),MATCH(($B40-AC$4+1),Age,0))),0,INDEX('Stock Model- SF'!$C$9:$AZ$53,MATCH($B40,year,0),MATCH(($B40-AC$4+1),Age,0)))</f>
        <v>448831.31982549862</v>
      </c>
      <c r="AD40" s="301">
        <f ca="1">IF(ISNA(INDEX('Stock Model- SF'!$C$9:$AZ$53,MATCH($B40,year,0),MATCH(($B40-AD$4+1),Age,0))),0,INDEX('Stock Model- SF'!$C$9:$AZ$53,MATCH($B40,year,0),MATCH(($B40-AD$4+1),Age,0)))</f>
        <v>456546.77911490423</v>
      </c>
      <c r="AE40" s="301">
        <f ca="1">IF(ISNA(INDEX('Stock Model- SF'!$C$9:$AZ$53,MATCH($B40,year,0),MATCH(($B40-AE$4+1),Age,0))),0,INDEX('Stock Model- SF'!$C$9:$AZ$53,MATCH($B40,year,0),MATCH(($B40-AE$4+1),Age,0)))</f>
        <v>462614.54893472377</v>
      </c>
      <c r="AF40" s="301">
        <f ca="1">IF(ISNA(INDEX('Stock Model- SF'!$C$9:$AZ$53,MATCH($B40,year,0),MATCH(($B40-AF$4+1),Age,0))),0,INDEX('Stock Model- SF'!$C$9:$AZ$53,MATCH($B40,year,0),MATCH(($B40-AF$4+1),Age,0)))</f>
        <v>465029.47542914958</v>
      </c>
      <c r="AG40" s="301">
        <f ca="1">IF(ISNA(INDEX('Stock Model- SF'!$C$9:$AZ$53,MATCH($B40,year,0),MATCH(($B40-AG$4+1),Age,0))),0,INDEX('Stock Model- SF'!$C$9:$AZ$53,MATCH($B40,year,0),MATCH(($B40-AG$4+1),Age,0)))</f>
        <v>472255.72084102186</v>
      </c>
      <c r="AH40" s="301">
        <f ca="1">IF(ISNA(INDEX('Stock Model- SF'!$C$9:$AZ$53,MATCH($B40,year,0),MATCH(($B40-AH$4+1),Age,0))),0,INDEX('Stock Model- SF'!$C$9:$AZ$53,MATCH($B40,year,0),MATCH(($B40-AH$4+1),Age,0)))</f>
        <v>532442.92293065204</v>
      </c>
      <c r="AI40" s="301">
        <f ca="1">IF(ISNA(INDEX('Stock Model- SF'!$C$9:$AZ$53,MATCH($B40,year,0),MATCH(($B40-AI$4+1),Age,0))),0,INDEX('Stock Model- SF'!$C$9:$AZ$53,MATCH($B40,year,0),MATCH(($B40-AI$4+1),Age,0)))</f>
        <v>511791.44241341477</v>
      </c>
      <c r="AJ40" s="301">
        <f ca="1">IF(ISNA(INDEX('Stock Model- SF'!$C$9:$AZ$53,MATCH($B40,year,0),MATCH(($B40-AJ$4+1),Age,0))),0,INDEX('Stock Model- SF'!$C$9:$AZ$53,MATCH($B40,year,0),MATCH(($B40-AJ$4+1),Age,0)))</f>
        <v>486020.95824196236</v>
      </c>
      <c r="AK40" s="301">
        <f ca="1">IF(ISNA(INDEX('Stock Model- SF'!$C$9:$AZ$53,MATCH($B40,year,0),MATCH(($B40-AK$4+1),Age,0))),0,INDEX('Stock Model- SF'!$C$9:$AZ$53,MATCH($B40,year,0),MATCH(($B40-AK$4+1),Age,0)))</f>
        <v>477538.32851164503</v>
      </c>
      <c r="AL40" s="301">
        <f ca="1">IF(ISNA(INDEX('Stock Model- SF'!$C$9:$AZ$53,MATCH($B40,year,0),MATCH(($B40-AL$4+1),Age,0))),0,INDEX('Stock Model- SF'!$C$9:$AZ$53,MATCH($B40,year,0),MATCH(($B40-AL$4+1),Age,0)))</f>
        <v>492069.98627390579</v>
      </c>
      <c r="AM40" s="301">
        <f>IF(ISNA(INDEX('Stock Model- SF'!$C$9:$AZ$53,MATCH($B40,year,0),MATCH(($B40-AM$4+1),Age,0))),0,INDEX('Stock Model- SF'!$C$9:$AZ$53,MATCH($B40,year,0),MATCH(($B40-AM$4+1),Age,0)))</f>
        <v>0</v>
      </c>
      <c r="AN40" s="301">
        <f>IF(ISNA(INDEX('Stock Model- SF'!$C$9:$AZ$53,MATCH($B40,year,0),MATCH(($B40-AN$4+1),Age,0))),0,INDEX('Stock Model- SF'!$C$9:$AZ$53,MATCH($B40,year,0),MATCH(($B40-AN$4+1),Age,0)))</f>
        <v>0</v>
      </c>
      <c r="AO40" s="301">
        <f>IF(ISNA(INDEX('Stock Model- SF'!$C$9:$AZ$53,MATCH($B40,year,0),MATCH(($B40-AO$4+1),Age,0))),0,INDEX('Stock Model- SF'!$C$9:$AZ$53,MATCH($B40,year,0),MATCH(($B40-AO$4+1),Age,0)))</f>
        <v>0</v>
      </c>
      <c r="AP40" s="301">
        <f>IF(ISNA(INDEX('Stock Model- SF'!$C$9:$AZ$53,MATCH($B40,year,0),MATCH(($B40-AP$4+1),Age,0))),0,INDEX('Stock Model- SF'!$C$9:$AZ$53,MATCH($B40,year,0),MATCH(($B40-AP$4+1),Age,0)))</f>
        <v>0</v>
      </c>
      <c r="AQ40" s="301">
        <f>IF(ISNA(INDEX('Stock Model- SF'!$C$9:$AZ$53,MATCH($B40,year,0),MATCH(($B40-AQ$4+1),Age,0))),0,INDEX('Stock Model- SF'!$C$9:$AZ$53,MATCH($B40,year,0),MATCH(($B40-AQ$4+1),Age,0)))</f>
        <v>0</v>
      </c>
      <c r="AR40" s="301">
        <f>IF(ISNA(INDEX('Stock Model- SF'!$C$9:$AZ$53,MATCH($B40,year,0),MATCH(($B40-AR$4+1),Age,0))),0,INDEX('Stock Model- SF'!$C$9:$AZ$53,MATCH($B40,year,0),MATCH(($B40-AR$4+1),Age,0)))</f>
        <v>0</v>
      </c>
      <c r="AS40" s="301">
        <f>IF(ISNA(INDEX('Stock Model- SF'!$C$9:$AZ$53,MATCH($B40,year,0),MATCH(($B40-AS$4+1),Age,0))),0,INDEX('Stock Model- SF'!$C$9:$AZ$53,MATCH($B40,year,0),MATCH(($B40-AS$4+1),Age,0)))</f>
        <v>0</v>
      </c>
      <c r="AT40" s="301">
        <f>IF(ISNA(INDEX('Stock Model- SF'!$C$9:$AZ$53,MATCH($B40,year,0),MATCH(($B40-AT$4+1),Age,0))),0,INDEX('Stock Model- SF'!$C$9:$AZ$53,MATCH($B40,year,0),MATCH(($B40-AT$4+1),Age,0)))</f>
        <v>0</v>
      </c>
      <c r="AU40" s="301">
        <f>IF(ISNA(INDEX('Stock Model- SF'!$C$9:$AZ$53,MATCH($B40,year,0),MATCH(($B40-AU$4+1),Age,0))),0,INDEX('Stock Model- SF'!$C$9:$AZ$53,MATCH($B40,year,0),MATCH(($B40-AU$4+1),Age,0)))</f>
        <v>0</v>
      </c>
      <c r="AV40" s="153">
        <f t="shared" ca="1" si="2"/>
        <v>6184193.5636990629</v>
      </c>
      <c r="AW40" s="153" t="str">
        <f ca="1">IF(AV40=SUM('Stock Model- SF'!C44:AZ44),"OK","Error")</f>
        <v>OK</v>
      </c>
    </row>
    <row r="41" spans="1:49">
      <c r="A41" s="661"/>
      <c r="B41" s="153">
        <f>'Stock Model- MH'!B45</f>
        <v>2026</v>
      </c>
      <c r="C41" s="301">
        <f ca="1">IF(ISNA(INDEX('Stock Model- SF'!$C$9:$AZ$53,MATCH($B41,year,0),MATCH(($B41-C$4+1),Age,0))),0,INDEX('Stock Model- SF'!$C$9:$AZ$53,MATCH($B41,year,0),MATCH(($B41-C$4+1),Age,0)))</f>
        <v>0</v>
      </c>
      <c r="D41" s="301">
        <f ca="1">IF(ISNA(INDEX('Stock Model- SF'!$C$9:$AZ$53,MATCH($B41,year,0),MATCH(($B41-D$4+1),Age,0))),0,INDEX('Stock Model- SF'!$C$9:$AZ$53,MATCH($B41,year,0),MATCH(($B41-D$4+1),Age,0)))</f>
        <v>0</v>
      </c>
      <c r="E41" s="301">
        <f ca="1">IF(ISNA(INDEX('Stock Model- SF'!$C$9:$AZ$53,MATCH($B41,year,0),MATCH(($B41-E$4+1),Age,0))),0,INDEX('Stock Model- SF'!$C$9:$AZ$53,MATCH($B41,year,0),MATCH(($B41-E$4+1),Age,0)))</f>
        <v>0</v>
      </c>
      <c r="F41" s="301">
        <f ca="1">IF(ISNA(INDEX('Stock Model- SF'!$C$9:$AZ$53,MATCH($B41,year,0),MATCH(($B41-F$4+1),Age,0))),0,INDEX('Stock Model- SF'!$C$9:$AZ$53,MATCH($B41,year,0),MATCH(($B41-F$4+1),Age,0)))</f>
        <v>0</v>
      </c>
      <c r="G41" s="301">
        <f ca="1">IF(ISNA(INDEX('Stock Model- SF'!$C$9:$AZ$53,MATCH($B41,year,0),MATCH(($B41-G$4+1),Age,0))),0,INDEX('Stock Model- SF'!$C$9:$AZ$53,MATCH($B41,year,0),MATCH(($B41-G$4+1),Age,0)))</f>
        <v>0</v>
      </c>
      <c r="H41" s="301">
        <f ca="1">IF(ISNA(INDEX('Stock Model- SF'!$C$9:$AZ$53,MATCH($B41,year,0),MATCH(($B41-H$4+1),Age,0))),0,INDEX('Stock Model- SF'!$C$9:$AZ$53,MATCH($B41,year,0),MATCH(($B41-H$4+1),Age,0)))</f>
        <v>0</v>
      </c>
      <c r="I41" s="301">
        <f ca="1">IF(ISNA(INDEX('Stock Model- SF'!$C$9:$AZ$53,MATCH($B41,year,0),MATCH(($B41-I$4+1),Age,0))),0,INDEX('Stock Model- SF'!$C$9:$AZ$53,MATCH($B41,year,0),MATCH(($B41-I$4+1),Age,0)))</f>
        <v>0</v>
      </c>
      <c r="J41" s="301">
        <f ca="1">IF(ISNA(INDEX('Stock Model- SF'!$C$9:$AZ$53,MATCH($B41,year,0),MATCH(($B41-J$4+1),Age,0))),0,INDEX('Stock Model- SF'!$C$9:$AZ$53,MATCH($B41,year,0),MATCH(($B41-J$4+1),Age,0)))</f>
        <v>0</v>
      </c>
      <c r="K41" s="301">
        <f ca="1">IF(ISNA(INDEX('Stock Model- SF'!$C$9:$AZ$53,MATCH($B41,year,0),MATCH(($B41-K$4+1),Age,0))),0,INDEX('Stock Model- SF'!$C$9:$AZ$53,MATCH($B41,year,0),MATCH(($B41-K$4+1),Age,0)))</f>
        <v>0</v>
      </c>
      <c r="L41" s="301">
        <f ca="1">IF(ISNA(INDEX('Stock Model- SF'!$C$9:$AZ$53,MATCH($B41,year,0),MATCH(($B41-L$4+1),Age,0))),0,INDEX('Stock Model- SF'!$C$9:$AZ$53,MATCH($B41,year,0),MATCH(($B41-L$4+1),Age,0)))</f>
        <v>0</v>
      </c>
      <c r="M41" s="301">
        <f ca="1">IF(ISNA(INDEX('Stock Model- SF'!$C$9:$AZ$53,MATCH($B41,year,0),MATCH(($B41-M$4+1),Age,0))),0,INDEX('Stock Model- SF'!$C$9:$AZ$53,MATCH($B41,year,0),MATCH(($B41-M$4+1),Age,0)))</f>
        <v>0</v>
      </c>
      <c r="N41" s="301">
        <f ca="1">IF(ISNA(INDEX('Stock Model- SF'!$C$9:$AZ$53,MATCH($B41,year,0),MATCH(($B41-N$4+1),Age,0))),0,INDEX('Stock Model- SF'!$C$9:$AZ$53,MATCH($B41,year,0),MATCH(($B41-N$4+1),Age,0)))</f>
        <v>0</v>
      </c>
      <c r="O41" s="301">
        <f ca="1">IF(ISNA(INDEX('Stock Model- SF'!$C$9:$AZ$53,MATCH($B41,year,0),MATCH(($B41-O$4+1),Age,0))),0,INDEX('Stock Model- SF'!$C$9:$AZ$53,MATCH($B41,year,0),MATCH(($B41-O$4+1),Age,0)))</f>
        <v>0</v>
      </c>
      <c r="P41" s="301">
        <f ca="1">IF(ISNA(INDEX('Stock Model- SF'!$C$9:$AZ$53,MATCH($B41,year,0),MATCH(($B41-P$4+1),Age,0))),0,INDEX('Stock Model- SF'!$C$9:$AZ$53,MATCH($B41,year,0),MATCH(($B41-P$4+1),Age,0)))</f>
        <v>0</v>
      </c>
      <c r="Q41" s="301">
        <f ca="1">IF(ISNA(INDEX('Stock Model- SF'!$C$9:$AZ$53,MATCH($B41,year,0),MATCH(($B41-Q$4+1),Age,0))),0,INDEX('Stock Model- SF'!$C$9:$AZ$53,MATCH($B41,year,0),MATCH(($B41-Q$4+1),Age,0)))</f>
        <v>0</v>
      </c>
      <c r="R41" s="301">
        <f ca="1">IF(ISNA(INDEX('Stock Model- SF'!$C$9:$AZ$53,MATCH($B41,year,0),MATCH(($B41-R$4+1),Age,0))),0,INDEX('Stock Model- SF'!$C$9:$AZ$53,MATCH($B41,year,0),MATCH(($B41-R$4+1),Age,0)))</f>
        <v>0</v>
      </c>
      <c r="S41" s="301">
        <f ca="1">IF(ISNA(INDEX('Stock Model- SF'!$C$9:$AZ$53,MATCH($B41,year,0),MATCH(($B41-S$4+1),Age,0))),0,INDEX('Stock Model- SF'!$C$9:$AZ$53,MATCH($B41,year,0),MATCH(($B41-S$4+1),Age,0)))</f>
        <v>0</v>
      </c>
      <c r="T41" s="301">
        <f ca="1">IF(ISNA(INDEX('Stock Model- SF'!$C$9:$AZ$53,MATCH($B41,year,0),MATCH(($B41-T$4+1),Age,0))),0,INDEX('Stock Model- SF'!$C$9:$AZ$53,MATCH($B41,year,0),MATCH(($B41-T$4+1),Age,0)))</f>
        <v>0</v>
      </c>
      <c r="U41" s="301">
        <f ca="1">IF(ISNA(INDEX('Stock Model- SF'!$C$9:$AZ$53,MATCH($B41,year,0),MATCH(($B41-U$4+1),Age,0))),0,INDEX('Stock Model- SF'!$C$9:$AZ$53,MATCH($B41,year,0),MATCH(($B41-U$4+1),Age,0)))</f>
        <v>0</v>
      </c>
      <c r="V41" s="301">
        <f ca="1">IF(ISNA(INDEX('Stock Model- SF'!$C$9:$AZ$53,MATCH($B41,year,0),MATCH(($B41-V$4+1),Age,0))),0,INDEX('Stock Model- SF'!$C$9:$AZ$53,MATCH($B41,year,0),MATCH(($B41-V$4+1),Age,0)))</f>
        <v>0</v>
      </c>
      <c r="W41" s="301">
        <f ca="1">IF(ISNA(INDEX('Stock Model- SF'!$C$9:$AZ$53,MATCH($B41,year,0),MATCH(($B41-W$4+1),Age,0))),0,INDEX('Stock Model- SF'!$C$9:$AZ$53,MATCH($B41,year,0),MATCH(($B41-W$4+1),Age,0)))</f>
        <v>0</v>
      </c>
      <c r="X41" s="301">
        <f ca="1">IF(ISNA(INDEX('Stock Model- SF'!$C$9:$AZ$53,MATCH($B41,year,0),MATCH(($B41-X$4+1),Age,0))),0,INDEX('Stock Model- SF'!$C$9:$AZ$53,MATCH($B41,year,0),MATCH(($B41-X$4+1),Age,0)))</f>
        <v>0</v>
      </c>
      <c r="Y41" s="301">
        <f ca="1">IF(ISNA(INDEX('Stock Model- SF'!$C$9:$AZ$53,MATCH($B41,year,0),MATCH(($B41-Y$4+1),Age,0))),0,INDEX('Stock Model- SF'!$C$9:$AZ$53,MATCH($B41,year,0),MATCH(($B41-Y$4+1),Age,0)))</f>
        <v>0</v>
      </c>
      <c r="Z41" s="301">
        <f ca="1">IF(ISNA(INDEX('Stock Model- SF'!$C$9:$AZ$53,MATCH($B41,year,0),MATCH(($B41-Z$4+1),Age,0))),0,INDEX('Stock Model- SF'!$C$9:$AZ$53,MATCH($B41,year,0),MATCH(($B41-Z$4+1),Age,0)))</f>
        <v>0</v>
      </c>
      <c r="AA41" s="301">
        <f ca="1">IF(ISNA(INDEX('Stock Model- SF'!$C$9:$AZ$53,MATCH($B41,year,0),MATCH(($B41-AA$4+1),Age,0))),0,INDEX('Stock Model- SF'!$C$9:$AZ$53,MATCH($B41,year,0),MATCH(($B41-AA$4+1),Age,0)))</f>
        <v>460057.86598655011</v>
      </c>
      <c r="AB41" s="301">
        <f ca="1">IF(ISNA(INDEX('Stock Model- SF'!$C$9:$AZ$53,MATCH($B41,year,0),MATCH(($B41-AB$4+1),Age,0))),0,INDEX('Stock Model- SF'!$C$9:$AZ$53,MATCH($B41,year,0),MATCH(($B41-AB$4+1),Age,0)))</f>
        <v>462293.29013604391</v>
      </c>
      <c r="AC41" s="301">
        <f ca="1">IF(ISNA(INDEX('Stock Model- SF'!$C$9:$AZ$53,MATCH($B41,year,0),MATCH(($B41-AC$4+1),Age,0))),0,INDEX('Stock Model- SF'!$C$9:$AZ$53,MATCH($B41,year,0),MATCH(($B41-AC$4+1),Age,0)))</f>
        <v>448831.31982549862</v>
      </c>
      <c r="AD41" s="301">
        <f ca="1">IF(ISNA(INDEX('Stock Model- SF'!$C$9:$AZ$53,MATCH($B41,year,0),MATCH(($B41-AD$4+1),Age,0))),0,INDEX('Stock Model- SF'!$C$9:$AZ$53,MATCH($B41,year,0),MATCH(($B41-AD$4+1),Age,0)))</f>
        <v>456546.77911490423</v>
      </c>
      <c r="AE41" s="301">
        <f ca="1">IF(ISNA(INDEX('Stock Model- SF'!$C$9:$AZ$53,MATCH($B41,year,0),MATCH(($B41-AE$4+1),Age,0))),0,INDEX('Stock Model- SF'!$C$9:$AZ$53,MATCH($B41,year,0),MATCH(($B41-AE$4+1),Age,0)))</f>
        <v>462614.54893472377</v>
      </c>
      <c r="AF41" s="301">
        <f ca="1">IF(ISNA(INDEX('Stock Model- SF'!$C$9:$AZ$53,MATCH($B41,year,0),MATCH(($B41-AF$4+1),Age,0))),0,INDEX('Stock Model- SF'!$C$9:$AZ$53,MATCH($B41,year,0),MATCH(($B41-AF$4+1),Age,0)))</f>
        <v>465029.47542914958</v>
      </c>
      <c r="AG41" s="301">
        <f ca="1">IF(ISNA(INDEX('Stock Model- SF'!$C$9:$AZ$53,MATCH($B41,year,0),MATCH(($B41-AG$4+1),Age,0))),0,INDEX('Stock Model- SF'!$C$9:$AZ$53,MATCH($B41,year,0),MATCH(($B41-AG$4+1),Age,0)))</f>
        <v>472255.72084102186</v>
      </c>
      <c r="AH41" s="301">
        <f ca="1">IF(ISNA(INDEX('Stock Model- SF'!$C$9:$AZ$53,MATCH($B41,year,0),MATCH(($B41-AH$4+1),Age,0))),0,INDEX('Stock Model- SF'!$C$9:$AZ$53,MATCH($B41,year,0),MATCH(($B41-AH$4+1),Age,0)))</f>
        <v>532442.92293065204</v>
      </c>
      <c r="AI41" s="301">
        <f ca="1">IF(ISNA(INDEX('Stock Model- SF'!$C$9:$AZ$53,MATCH($B41,year,0),MATCH(($B41-AI$4+1),Age,0))),0,INDEX('Stock Model- SF'!$C$9:$AZ$53,MATCH($B41,year,0),MATCH(($B41-AI$4+1),Age,0)))</f>
        <v>511791.44241341477</v>
      </c>
      <c r="AJ41" s="301">
        <f ca="1">IF(ISNA(INDEX('Stock Model- SF'!$C$9:$AZ$53,MATCH($B41,year,0),MATCH(($B41-AJ$4+1),Age,0))),0,INDEX('Stock Model- SF'!$C$9:$AZ$53,MATCH($B41,year,0),MATCH(($B41-AJ$4+1),Age,0)))</f>
        <v>486020.95824196236</v>
      </c>
      <c r="AK41" s="301">
        <f ca="1">IF(ISNA(INDEX('Stock Model- SF'!$C$9:$AZ$53,MATCH($B41,year,0),MATCH(($B41-AK$4+1),Age,0))),0,INDEX('Stock Model- SF'!$C$9:$AZ$53,MATCH($B41,year,0),MATCH(($B41-AK$4+1),Age,0)))</f>
        <v>477538.32851164503</v>
      </c>
      <c r="AL41" s="301">
        <f ca="1">IF(ISNA(INDEX('Stock Model- SF'!$C$9:$AZ$53,MATCH($B41,year,0),MATCH(($B41-AL$4+1),Age,0))),0,INDEX('Stock Model- SF'!$C$9:$AZ$53,MATCH($B41,year,0),MATCH(($B41-AL$4+1),Age,0)))</f>
        <v>492069.98627390579</v>
      </c>
      <c r="AM41" s="301">
        <f ca="1">IF(ISNA(INDEX('Stock Model- SF'!$C$9:$AZ$53,MATCH($B41,year,0),MATCH(($B41-AM$4+1),Age,0))),0,INDEX('Stock Model- SF'!$C$9:$AZ$53,MATCH($B41,year,0),MATCH(($B41-AM$4+1),Age,0)))</f>
        <v>508672.93152367725</v>
      </c>
      <c r="AN41" s="301">
        <f>IF(ISNA(INDEX('Stock Model- SF'!$C$9:$AZ$53,MATCH($B41,year,0),MATCH(($B41-AN$4+1),Age,0))),0,INDEX('Stock Model- SF'!$C$9:$AZ$53,MATCH($B41,year,0),MATCH(($B41-AN$4+1),Age,0)))</f>
        <v>0</v>
      </c>
      <c r="AO41" s="301">
        <f>IF(ISNA(INDEX('Stock Model- SF'!$C$9:$AZ$53,MATCH($B41,year,0),MATCH(($B41-AO$4+1),Age,0))),0,INDEX('Stock Model- SF'!$C$9:$AZ$53,MATCH($B41,year,0),MATCH(($B41-AO$4+1),Age,0)))</f>
        <v>0</v>
      </c>
      <c r="AP41" s="301">
        <f>IF(ISNA(INDEX('Stock Model- SF'!$C$9:$AZ$53,MATCH($B41,year,0),MATCH(($B41-AP$4+1),Age,0))),0,INDEX('Stock Model- SF'!$C$9:$AZ$53,MATCH($B41,year,0),MATCH(($B41-AP$4+1),Age,0)))</f>
        <v>0</v>
      </c>
      <c r="AQ41" s="301">
        <f>IF(ISNA(INDEX('Stock Model- SF'!$C$9:$AZ$53,MATCH($B41,year,0),MATCH(($B41-AQ$4+1),Age,0))),0,INDEX('Stock Model- SF'!$C$9:$AZ$53,MATCH($B41,year,0),MATCH(($B41-AQ$4+1),Age,0)))</f>
        <v>0</v>
      </c>
      <c r="AR41" s="301">
        <f>IF(ISNA(INDEX('Stock Model- SF'!$C$9:$AZ$53,MATCH($B41,year,0),MATCH(($B41-AR$4+1),Age,0))),0,INDEX('Stock Model- SF'!$C$9:$AZ$53,MATCH($B41,year,0),MATCH(($B41-AR$4+1),Age,0)))</f>
        <v>0</v>
      </c>
      <c r="AS41" s="301">
        <f>IF(ISNA(INDEX('Stock Model- SF'!$C$9:$AZ$53,MATCH($B41,year,0),MATCH(($B41-AS$4+1),Age,0))),0,INDEX('Stock Model- SF'!$C$9:$AZ$53,MATCH($B41,year,0),MATCH(($B41-AS$4+1),Age,0)))</f>
        <v>0</v>
      </c>
      <c r="AT41" s="301">
        <f>IF(ISNA(INDEX('Stock Model- SF'!$C$9:$AZ$53,MATCH($B41,year,0),MATCH(($B41-AT$4+1),Age,0))),0,INDEX('Stock Model- SF'!$C$9:$AZ$53,MATCH($B41,year,0),MATCH(($B41-AT$4+1),Age,0)))</f>
        <v>0</v>
      </c>
      <c r="AU41" s="301">
        <f>IF(ISNA(INDEX('Stock Model- SF'!$C$9:$AZ$53,MATCH($B41,year,0),MATCH(($B41-AU$4+1),Age,0))),0,INDEX('Stock Model- SF'!$C$9:$AZ$53,MATCH($B41,year,0),MATCH(($B41-AU$4+1),Age,0)))</f>
        <v>0</v>
      </c>
      <c r="AV41" s="153">
        <f t="shared" ca="1" si="2"/>
        <v>6236165.5701631494</v>
      </c>
      <c r="AW41" s="153" t="str">
        <f ca="1">IF(AV41=SUM('Stock Model- SF'!C45:AZ45),"OK","Error")</f>
        <v>OK</v>
      </c>
    </row>
    <row r="42" spans="1:49">
      <c r="A42" s="661"/>
      <c r="B42" s="153">
        <f>'Stock Model- MH'!B46</f>
        <v>2027</v>
      </c>
      <c r="C42" s="301">
        <f ca="1">IF(ISNA(INDEX('Stock Model- SF'!$C$9:$AZ$53,MATCH($B42,year,0),MATCH(($B42-C$4+1),Age,0))),0,INDEX('Stock Model- SF'!$C$9:$AZ$53,MATCH($B42,year,0),MATCH(($B42-C$4+1),Age,0)))</f>
        <v>0</v>
      </c>
      <c r="D42" s="301">
        <f ca="1">IF(ISNA(INDEX('Stock Model- SF'!$C$9:$AZ$53,MATCH($B42,year,0),MATCH(($B42-D$4+1),Age,0))),0,INDEX('Stock Model- SF'!$C$9:$AZ$53,MATCH($B42,year,0),MATCH(($B42-D$4+1),Age,0)))</f>
        <v>0</v>
      </c>
      <c r="E42" s="301">
        <f ca="1">IF(ISNA(INDEX('Stock Model- SF'!$C$9:$AZ$53,MATCH($B42,year,0),MATCH(($B42-E$4+1),Age,0))),0,INDEX('Stock Model- SF'!$C$9:$AZ$53,MATCH($B42,year,0),MATCH(($B42-E$4+1),Age,0)))</f>
        <v>0</v>
      </c>
      <c r="F42" s="301">
        <f ca="1">IF(ISNA(INDEX('Stock Model- SF'!$C$9:$AZ$53,MATCH($B42,year,0),MATCH(($B42-F$4+1),Age,0))),0,INDEX('Stock Model- SF'!$C$9:$AZ$53,MATCH($B42,year,0),MATCH(($B42-F$4+1),Age,0)))</f>
        <v>0</v>
      </c>
      <c r="G42" s="301">
        <f ca="1">IF(ISNA(INDEX('Stock Model- SF'!$C$9:$AZ$53,MATCH($B42,year,0),MATCH(($B42-G$4+1),Age,0))),0,INDEX('Stock Model- SF'!$C$9:$AZ$53,MATCH($B42,year,0),MATCH(($B42-G$4+1),Age,0)))</f>
        <v>0</v>
      </c>
      <c r="H42" s="301">
        <f ca="1">IF(ISNA(INDEX('Stock Model- SF'!$C$9:$AZ$53,MATCH($B42,year,0),MATCH(($B42-H$4+1),Age,0))),0,INDEX('Stock Model- SF'!$C$9:$AZ$53,MATCH($B42,year,0),MATCH(($B42-H$4+1),Age,0)))</f>
        <v>0</v>
      </c>
      <c r="I42" s="301">
        <f ca="1">IF(ISNA(INDEX('Stock Model- SF'!$C$9:$AZ$53,MATCH($B42,year,0),MATCH(($B42-I$4+1),Age,0))),0,INDEX('Stock Model- SF'!$C$9:$AZ$53,MATCH($B42,year,0),MATCH(($B42-I$4+1),Age,0)))</f>
        <v>0</v>
      </c>
      <c r="J42" s="301">
        <f ca="1">IF(ISNA(INDEX('Stock Model- SF'!$C$9:$AZ$53,MATCH($B42,year,0),MATCH(($B42-J$4+1),Age,0))),0,INDEX('Stock Model- SF'!$C$9:$AZ$53,MATCH($B42,year,0),MATCH(($B42-J$4+1),Age,0)))</f>
        <v>0</v>
      </c>
      <c r="K42" s="301">
        <f ca="1">IF(ISNA(INDEX('Stock Model- SF'!$C$9:$AZ$53,MATCH($B42,year,0),MATCH(($B42-K$4+1),Age,0))),0,INDEX('Stock Model- SF'!$C$9:$AZ$53,MATCH($B42,year,0),MATCH(($B42-K$4+1),Age,0)))</f>
        <v>0</v>
      </c>
      <c r="L42" s="301">
        <f ca="1">IF(ISNA(INDEX('Stock Model- SF'!$C$9:$AZ$53,MATCH($B42,year,0),MATCH(($B42-L$4+1),Age,0))),0,INDEX('Stock Model- SF'!$C$9:$AZ$53,MATCH($B42,year,0),MATCH(($B42-L$4+1),Age,0)))</f>
        <v>0</v>
      </c>
      <c r="M42" s="301">
        <f ca="1">IF(ISNA(INDEX('Stock Model- SF'!$C$9:$AZ$53,MATCH($B42,year,0),MATCH(($B42-M$4+1),Age,0))),0,INDEX('Stock Model- SF'!$C$9:$AZ$53,MATCH($B42,year,0),MATCH(($B42-M$4+1),Age,0)))</f>
        <v>0</v>
      </c>
      <c r="N42" s="301">
        <f ca="1">IF(ISNA(INDEX('Stock Model- SF'!$C$9:$AZ$53,MATCH($B42,year,0),MATCH(($B42-N$4+1),Age,0))),0,INDEX('Stock Model- SF'!$C$9:$AZ$53,MATCH($B42,year,0),MATCH(($B42-N$4+1),Age,0)))</f>
        <v>0</v>
      </c>
      <c r="O42" s="301">
        <f ca="1">IF(ISNA(INDEX('Stock Model- SF'!$C$9:$AZ$53,MATCH($B42,year,0),MATCH(($B42-O$4+1),Age,0))),0,INDEX('Stock Model- SF'!$C$9:$AZ$53,MATCH($B42,year,0),MATCH(($B42-O$4+1),Age,0)))</f>
        <v>0</v>
      </c>
      <c r="P42" s="301">
        <f ca="1">IF(ISNA(INDEX('Stock Model- SF'!$C$9:$AZ$53,MATCH($B42,year,0),MATCH(($B42-P$4+1),Age,0))),0,INDEX('Stock Model- SF'!$C$9:$AZ$53,MATCH($B42,year,0),MATCH(($B42-P$4+1),Age,0)))</f>
        <v>0</v>
      </c>
      <c r="Q42" s="301">
        <f ca="1">IF(ISNA(INDEX('Stock Model- SF'!$C$9:$AZ$53,MATCH($B42,year,0),MATCH(($B42-Q$4+1),Age,0))),0,INDEX('Stock Model- SF'!$C$9:$AZ$53,MATCH($B42,year,0),MATCH(($B42-Q$4+1),Age,0)))</f>
        <v>0</v>
      </c>
      <c r="R42" s="301">
        <f ca="1">IF(ISNA(INDEX('Stock Model- SF'!$C$9:$AZ$53,MATCH($B42,year,0),MATCH(($B42-R$4+1),Age,0))),0,INDEX('Stock Model- SF'!$C$9:$AZ$53,MATCH($B42,year,0),MATCH(($B42-R$4+1),Age,0)))</f>
        <v>0</v>
      </c>
      <c r="S42" s="301">
        <f ca="1">IF(ISNA(INDEX('Stock Model- SF'!$C$9:$AZ$53,MATCH($B42,year,0),MATCH(($B42-S$4+1),Age,0))),0,INDEX('Stock Model- SF'!$C$9:$AZ$53,MATCH($B42,year,0),MATCH(($B42-S$4+1),Age,0)))</f>
        <v>0</v>
      </c>
      <c r="T42" s="301">
        <f ca="1">IF(ISNA(INDEX('Stock Model- SF'!$C$9:$AZ$53,MATCH($B42,year,0),MATCH(($B42-T$4+1),Age,0))),0,INDEX('Stock Model- SF'!$C$9:$AZ$53,MATCH($B42,year,0),MATCH(($B42-T$4+1),Age,0)))</f>
        <v>0</v>
      </c>
      <c r="U42" s="301">
        <f ca="1">IF(ISNA(INDEX('Stock Model- SF'!$C$9:$AZ$53,MATCH($B42,year,0),MATCH(($B42-U$4+1),Age,0))),0,INDEX('Stock Model- SF'!$C$9:$AZ$53,MATCH($B42,year,0),MATCH(($B42-U$4+1),Age,0)))</f>
        <v>0</v>
      </c>
      <c r="V42" s="301">
        <f ca="1">IF(ISNA(INDEX('Stock Model- SF'!$C$9:$AZ$53,MATCH($B42,year,0),MATCH(($B42-V$4+1),Age,0))),0,INDEX('Stock Model- SF'!$C$9:$AZ$53,MATCH($B42,year,0),MATCH(($B42-V$4+1),Age,0)))</f>
        <v>0</v>
      </c>
      <c r="W42" s="301">
        <f ca="1">IF(ISNA(INDEX('Stock Model- SF'!$C$9:$AZ$53,MATCH($B42,year,0),MATCH(($B42-W$4+1),Age,0))),0,INDEX('Stock Model- SF'!$C$9:$AZ$53,MATCH($B42,year,0),MATCH(($B42-W$4+1),Age,0)))</f>
        <v>0</v>
      </c>
      <c r="X42" s="301">
        <f ca="1">IF(ISNA(INDEX('Stock Model- SF'!$C$9:$AZ$53,MATCH($B42,year,0),MATCH(($B42-X$4+1),Age,0))),0,INDEX('Stock Model- SF'!$C$9:$AZ$53,MATCH($B42,year,0),MATCH(($B42-X$4+1),Age,0)))</f>
        <v>0</v>
      </c>
      <c r="Y42" s="301">
        <f ca="1">IF(ISNA(INDEX('Stock Model- SF'!$C$9:$AZ$53,MATCH($B42,year,0),MATCH(($B42-Y$4+1),Age,0))),0,INDEX('Stock Model- SF'!$C$9:$AZ$53,MATCH($B42,year,0),MATCH(($B42-Y$4+1),Age,0)))</f>
        <v>0</v>
      </c>
      <c r="Z42" s="301">
        <f ca="1">IF(ISNA(INDEX('Stock Model- SF'!$C$9:$AZ$53,MATCH($B42,year,0),MATCH(($B42-Z$4+1),Age,0))),0,INDEX('Stock Model- SF'!$C$9:$AZ$53,MATCH($B42,year,0),MATCH(($B42-Z$4+1),Age,0)))</f>
        <v>0</v>
      </c>
      <c r="AA42" s="301">
        <f ca="1">IF(ISNA(INDEX('Stock Model- SF'!$C$9:$AZ$53,MATCH($B42,year,0),MATCH(($B42-AA$4+1),Age,0))),0,INDEX('Stock Model- SF'!$C$9:$AZ$53,MATCH($B42,year,0),MATCH(($B42-AA$4+1),Age,0)))</f>
        <v>0</v>
      </c>
      <c r="AB42" s="301">
        <f ca="1">IF(ISNA(INDEX('Stock Model- SF'!$C$9:$AZ$53,MATCH($B42,year,0),MATCH(($B42-AB$4+1),Age,0))),0,INDEX('Stock Model- SF'!$C$9:$AZ$53,MATCH($B42,year,0),MATCH(($B42-AB$4+1),Age,0)))</f>
        <v>462293.29013604391</v>
      </c>
      <c r="AC42" s="301">
        <f ca="1">IF(ISNA(INDEX('Stock Model- SF'!$C$9:$AZ$53,MATCH($B42,year,0),MATCH(($B42-AC$4+1),Age,0))),0,INDEX('Stock Model- SF'!$C$9:$AZ$53,MATCH($B42,year,0),MATCH(($B42-AC$4+1),Age,0)))</f>
        <v>448831.31982549862</v>
      </c>
      <c r="AD42" s="301">
        <f ca="1">IF(ISNA(INDEX('Stock Model- SF'!$C$9:$AZ$53,MATCH($B42,year,0),MATCH(($B42-AD$4+1),Age,0))),0,INDEX('Stock Model- SF'!$C$9:$AZ$53,MATCH($B42,year,0),MATCH(($B42-AD$4+1),Age,0)))</f>
        <v>456546.77911490423</v>
      </c>
      <c r="AE42" s="301">
        <f ca="1">IF(ISNA(INDEX('Stock Model- SF'!$C$9:$AZ$53,MATCH($B42,year,0),MATCH(($B42-AE$4+1),Age,0))),0,INDEX('Stock Model- SF'!$C$9:$AZ$53,MATCH($B42,year,0),MATCH(($B42-AE$4+1),Age,0)))</f>
        <v>462614.54893472377</v>
      </c>
      <c r="AF42" s="301">
        <f ca="1">IF(ISNA(INDEX('Stock Model- SF'!$C$9:$AZ$53,MATCH($B42,year,0),MATCH(($B42-AF$4+1),Age,0))),0,INDEX('Stock Model- SF'!$C$9:$AZ$53,MATCH($B42,year,0),MATCH(($B42-AF$4+1),Age,0)))</f>
        <v>465029.47542914958</v>
      </c>
      <c r="AG42" s="301">
        <f ca="1">IF(ISNA(INDEX('Stock Model- SF'!$C$9:$AZ$53,MATCH($B42,year,0),MATCH(($B42-AG$4+1),Age,0))),0,INDEX('Stock Model- SF'!$C$9:$AZ$53,MATCH($B42,year,0),MATCH(($B42-AG$4+1),Age,0)))</f>
        <v>472255.72084102186</v>
      </c>
      <c r="AH42" s="301">
        <f ca="1">IF(ISNA(INDEX('Stock Model- SF'!$C$9:$AZ$53,MATCH($B42,year,0),MATCH(($B42-AH$4+1),Age,0))),0,INDEX('Stock Model- SF'!$C$9:$AZ$53,MATCH($B42,year,0),MATCH(($B42-AH$4+1),Age,0)))</f>
        <v>532442.92293065204</v>
      </c>
      <c r="AI42" s="301">
        <f ca="1">IF(ISNA(INDEX('Stock Model- SF'!$C$9:$AZ$53,MATCH($B42,year,0),MATCH(($B42-AI$4+1),Age,0))),0,INDEX('Stock Model- SF'!$C$9:$AZ$53,MATCH($B42,year,0),MATCH(($B42-AI$4+1),Age,0)))</f>
        <v>511791.44241341477</v>
      </c>
      <c r="AJ42" s="301">
        <f ca="1">IF(ISNA(INDEX('Stock Model- SF'!$C$9:$AZ$53,MATCH($B42,year,0),MATCH(($B42-AJ$4+1),Age,0))),0,INDEX('Stock Model- SF'!$C$9:$AZ$53,MATCH($B42,year,0),MATCH(($B42-AJ$4+1),Age,0)))</f>
        <v>486020.95824196236</v>
      </c>
      <c r="AK42" s="301">
        <f ca="1">IF(ISNA(INDEX('Stock Model- SF'!$C$9:$AZ$53,MATCH($B42,year,0),MATCH(($B42-AK$4+1),Age,0))),0,INDEX('Stock Model- SF'!$C$9:$AZ$53,MATCH($B42,year,0),MATCH(($B42-AK$4+1),Age,0)))</f>
        <v>477538.32851164503</v>
      </c>
      <c r="AL42" s="301">
        <f ca="1">IF(ISNA(INDEX('Stock Model- SF'!$C$9:$AZ$53,MATCH($B42,year,0),MATCH(($B42-AL$4+1),Age,0))),0,INDEX('Stock Model- SF'!$C$9:$AZ$53,MATCH($B42,year,0),MATCH(($B42-AL$4+1),Age,0)))</f>
        <v>492069.98627390579</v>
      </c>
      <c r="AM42" s="301">
        <f ca="1">IF(ISNA(INDEX('Stock Model- SF'!$C$9:$AZ$53,MATCH($B42,year,0),MATCH(($B42-AM$4+1),Age,0))),0,INDEX('Stock Model- SF'!$C$9:$AZ$53,MATCH($B42,year,0),MATCH(($B42-AM$4+1),Age,0)))</f>
        <v>508672.93152367725</v>
      </c>
      <c r="AN42" s="301">
        <f ca="1">IF(ISNA(INDEX('Stock Model- SF'!$C$9:$AZ$53,MATCH($B42,year,0),MATCH(($B42-AN$4+1),Age,0))),0,INDEX('Stock Model- SF'!$C$9:$AZ$53,MATCH($B42,year,0),MATCH(($B42-AN$4+1),Age,0)))</f>
        <v>518955.75728215516</v>
      </c>
      <c r="AO42" s="301">
        <f>IF(ISNA(INDEX('Stock Model- SF'!$C$9:$AZ$53,MATCH($B42,year,0),MATCH(($B42-AO$4+1),Age,0))),0,INDEX('Stock Model- SF'!$C$9:$AZ$53,MATCH($B42,year,0),MATCH(($B42-AO$4+1),Age,0)))</f>
        <v>0</v>
      </c>
      <c r="AP42" s="301">
        <f>IF(ISNA(INDEX('Stock Model- SF'!$C$9:$AZ$53,MATCH($B42,year,0),MATCH(($B42-AP$4+1),Age,0))),0,INDEX('Stock Model- SF'!$C$9:$AZ$53,MATCH($B42,year,0),MATCH(($B42-AP$4+1),Age,0)))</f>
        <v>0</v>
      </c>
      <c r="AQ42" s="301">
        <f>IF(ISNA(INDEX('Stock Model- SF'!$C$9:$AZ$53,MATCH($B42,year,0),MATCH(($B42-AQ$4+1),Age,0))),0,INDEX('Stock Model- SF'!$C$9:$AZ$53,MATCH($B42,year,0),MATCH(($B42-AQ$4+1),Age,0)))</f>
        <v>0</v>
      </c>
      <c r="AR42" s="301">
        <f>IF(ISNA(INDEX('Stock Model- SF'!$C$9:$AZ$53,MATCH($B42,year,0),MATCH(($B42-AR$4+1),Age,0))),0,INDEX('Stock Model- SF'!$C$9:$AZ$53,MATCH($B42,year,0),MATCH(($B42-AR$4+1),Age,0)))</f>
        <v>0</v>
      </c>
      <c r="AS42" s="301">
        <f>IF(ISNA(INDEX('Stock Model- SF'!$C$9:$AZ$53,MATCH($B42,year,0),MATCH(($B42-AS$4+1),Age,0))),0,INDEX('Stock Model- SF'!$C$9:$AZ$53,MATCH($B42,year,0),MATCH(($B42-AS$4+1),Age,0)))</f>
        <v>0</v>
      </c>
      <c r="AT42" s="301">
        <f>IF(ISNA(INDEX('Stock Model- SF'!$C$9:$AZ$53,MATCH($B42,year,0),MATCH(($B42-AT$4+1),Age,0))),0,INDEX('Stock Model- SF'!$C$9:$AZ$53,MATCH($B42,year,0),MATCH(($B42-AT$4+1),Age,0)))</f>
        <v>0</v>
      </c>
      <c r="AU42" s="301">
        <f>IF(ISNA(INDEX('Stock Model- SF'!$C$9:$AZ$53,MATCH($B42,year,0),MATCH(($B42-AU$4+1),Age,0))),0,INDEX('Stock Model- SF'!$C$9:$AZ$53,MATCH($B42,year,0),MATCH(($B42-AU$4+1),Age,0)))</f>
        <v>0</v>
      </c>
      <c r="AV42" s="153">
        <f t="shared" ca="1" si="2"/>
        <v>6295063.4614587547</v>
      </c>
      <c r="AW42" s="153" t="str">
        <f ca="1">IF(AV42=SUM('Stock Model- SF'!C46:AZ46),"OK","Error")</f>
        <v>OK</v>
      </c>
    </row>
    <row r="43" spans="1:49">
      <c r="A43" s="661"/>
      <c r="B43" s="153">
        <f>'Stock Model- MH'!B47</f>
        <v>2028</v>
      </c>
      <c r="C43" s="301">
        <f ca="1">IF(ISNA(INDEX('Stock Model- SF'!$C$9:$AZ$53,MATCH($B43,year,0),MATCH(($B43-C$4+1),Age,0))),0,INDEX('Stock Model- SF'!$C$9:$AZ$53,MATCH($B43,year,0),MATCH(($B43-C$4+1),Age,0)))</f>
        <v>0</v>
      </c>
      <c r="D43" s="301">
        <f ca="1">IF(ISNA(INDEX('Stock Model- SF'!$C$9:$AZ$53,MATCH($B43,year,0),MATCH(($B43-D$4+1),Age,0))),0,INDEX('Stock Model- SF'!$C$9:$AZ$53,MATCH($B43,year,0),MATCH(($B43-D$4+1),Age,0)))</f>
        <v>0</v>
      </c>
      <c r="E43" s="301">
        <f ca="1">IF(ISNA(INDEX('Stock Model- SF'!$C$9:$AZ$53,MATCH($B43,year,0),MATCH(($B43-E$4+1),Age,0))),0,INDEX('Stock Model- SF'!$C$9:$AZ$53,MATCH($B43,year,0),MATCH(($B43-E$4+1),Age,0)))</f>
        <v>0</v>
      </c>
      <c r="F43" s="301">
        <f ca="1">IF(ISNA(INDEX('Stock Model- SF'!$C$9:$AZ$53,MATCH($B43,year,0),MATCH(($B43-F$4+1),Age,0))),0,INDEX('Stock Model- SF'!$C$9:$AZ$53,MATCH($B43,year,0),MATCH(($B43-F$4+1),Age,0)))</f>
        <v>0</v>
      </c>
      <c r="G43" s="301">
        <f ca="1">IF(ISNA(INDEX('Stock Model- SF'!$C$9:$AZ$53,MATCH($B43,year,0),MATCH(($B43-G$4+1),Age,0))),0,INDEX('Stock Model- SF'!$C$9:$AZ$53,MATCH($B43,year,0),MATCH(($B43-G$4+1),Age,0)))</f>
        <v>0</v>
      </c>
      <c r="H43" s="301">
        <f ca="1">IF(ISNA(INDEX('Stock Model- SF'!$C$9:$AZ$53,MATCH($B43,year,0),MATCH(($B43-H$4+1),Age,0))),0,INDEX('Stock Model- SF'!$C$9:$AZ$53,MATCH($B43,year,0),MATCH(($B43-H$4+1),Age,0)))</f>
        <v>0</v>
      </c>
      <c r="I43" s="301">
        <f ca="1">IF(ISNA(INDEX('Stock Model- SF'!$C$9:$AZ$53,MATCH($B43,year,0),MATCH(($B43-I$4+1),Age,0))),0,INDEX('Stock Model- SF'!$C$9:$AZ$53,MATCH($B43,year,0),MATCH(($B43-I$4+1),Age,0)))</f>
        <v>0</v>
      </c>
      <c r="J43" s="301">
        <f ca="1">IF(ISNA(INDEX('Stock Model- SF'!$C$9:$AZ$53,MATCH($B43,year,0),MATCH(($B43-J$4+1),Age,0))),0,INDEX('Stock Model- SF'!$C$9:$AZ$53,MATCH($B43,year,0),MATCH(($B43-J$4+1),Age,0)))</f>
        <v>0</v>
      </c>
      <c r="K43" s="301">
        <f ca="1">IF(ISNA(INDEX('Stock Model- SF'!$C$9:$AZ$53,MATCH($B43,year,0),MATCH(($B43-K$4+1),Age,0))),0,INDEX('Stock Model- SF'!$C$9:$AZ$53,MATCH($B43,year,0),MATCH(($B43-K$4+1),Age,0)))</f>
        <v>0</v>
      </c>
      <c r="L43" s="301">
        <f ca="1">IF(ISNA(INDEX('Stock Model- SF'!$C$9:$AZ$53,MATCH($B43,year,0),MATCH(($B43-L$4+1),Age,0))),0,INDEX('Stock Model- SF'!$C$9:$AZ$53,MATCH($B43,year,0),MATCH(($B43-L$4+1),Age,0)))</f>
        <v>0</v>
      </c>
      <c r="M43" s="301">
        <f ca="1">IF(ISNA(INDEX('Stock Model- SF'!$C$9:$AZ$53,MATCH($B43,year,0),MATCH(($B43-M$4+1),Age,0))),0,INDEX('Stock Model- SF'!$C$9:$AZ$53,MATCH($B43,year,0),MATCH(($B43-M$4+1),Age,0)))</f>
        <v>0</v>
      </c>
      <c r="N43" s="301">
        <f ca="1">IF(ISNA(INDEX('Stock Model- SF'!$C$9:$AZ$53,MATCH($B43,year,0),MATCH(($B43-N$4+1),Age,0))),0,INDEX('Stock Model- SF'!$C$9:$AZ$53,MATCH($B43,year,0),MATCH(($B43-N$4+1),Age,0)))</f>
        <v>0</v>
      </c>
      <c r="O43" s="301">
        <f ca="1">IF(ISNA(INDEX('Stock Model- SF'!$C$9:$AZ$53,MATCH($B43,year,0),MATCH(($B43-O$4+1),Age,0))),0,INDEX('Stock Model- SF'!$C$9:$AZ$53,MATCH($B43,year,0),MATCH(($B43-O$4+1),Age,0)))</f>
        <v>0</v>
      </c>
      <c r="P43" s="301">
        <f ca="1">IF(ISNA(INDEX('Stock Model- SF'!$C$9:$AZ$53,MATCH($B43,year,0),MATCH(($B43-P$4+1),Age,0))),0,INDEX('Stock Model- SF'!$C$9:$AZ$53,MATCH($B43,year,0),MATCH(($B43-P$4+1),Age,0)))</f>
        <v>0</v>
      </c>
      <c r="Q43" s="301">
        <f ca="1">IF(ISNA(INDEX('Stock Model- SF'!$C$9:$AZ$53,MATCH($B43,year,0),MATCH(($B43-Q$4+1),Age,0))),0,INDEX('Stock Model- SF'!$C$9:$AZ$53,MATCH($B43,year,0),MATCH(($B43-Q$4+1),Age,0)))</f>
        <v>0</v>
      </c>
      <c r="R43" s="301">
        <f ca="1">IF(ISNA(INDEX('Stock Model- SF'!$C$9:$AZ$53,MATCH($B43,year,0),MATCH(($B43-R$4+1),Age,0))),0,INDEX('Stock Model- SF'!$C$9:$AZ$53,MATCH($B43,year,0),MATCH(($B43-R$4+1),Age,0)))</f>
        <v>0</v>
      </c>
      <c r="S43" s="301">
        <f ca="1">IF(ISNA(INDEX('Stock Model- SF'!$C$9:$AZ$53,MATCH($B43,year,0),MATCH(($B43-S$4+1),Age,0))),0,INDEX('Stock Model- SF'!$C$9:$AZ$53,MATCH($B43,year,0),MATCH(($B43-S$4+1),Age,0)))</f>
        <v>0</v>
      </c>
      <c r="T43" s="301">
        <f ca="1">IF(ISNA(INDEX('Stock Model- SF'!$C$9:$AZ$53,MATCH($B43,year,0),MATCH(($B43-T$4+1),Age,0))),0,INDEX('Stock Model- SF'!$C$9:$AZ$53,MATCH($B43,year,0),MATCH(($B43-T$4+1),Age,0)))</f>
        <v>0</v>
      </c>
      <c r="U43" s="301">
        <f ca="1">IF(ISNA(INDEX('Stock Model- SF'!$C$9:$AZ$53,MATCH($B43,year,0),MATCH(($B43-U$4+1),Age,0))),0,INDEX('Stock Model- SF'!$C$9:$AZ$53,MATCH($B43,year,0),MATCH(($B43-U$4+1),Age,0)))</f>
        <v>0</v>
      </c>
      <c r="V43" s="301">
        <f ca="1">IF(ISNA(INDEX('Stock Model- SF'!$C$9:$AZ$53,MATCH($B43,year,0),MATCH(($B43-V$4+1),Age,0))),0,INDEX('Stock Model- SF'!$C$9:$AZ$53,MATCH($B43,year,0),MATCH(($B43-V$4+1),Age,0)))</f>
        <v>0</v>
      </c>
      <c r="W43" s="301">
        <f ca="1">IF(ISNA(INDEX('Stock Model- SF'!$C$9:$AZ$53,MATCH($B43,year,0),MATCH(($B43-W$4+1),Age,0))),0,INDEX('Stock Model- SF'!$C$9:$AZ$53,MATCH($B43,year,0),MATCH(($B43-W$4+1),Age,0)))</f>
        <v>0</v>
      </c>
      <c r="X43" s="301">
        <f ca="1">IF(ISNA(INDEX('Stock Model- SF'!$C$9:$AZ$53,MATCH($B43,year,0),MATCH(($B43-X$4+1),Age,0))),0,INDEX('Stock Model- SF'!$C$9:$AZ$53,MATCH($B43,year,0),MATCH(($B43-X$4+1),Age,0)))</f>
        <v>0</v>
      </c>
      <c r="Y43" s="301">
        <f ca="1">IF(ISNA(INDEX('Stock Model- SF'!$C$9:$AZ$53,MATCH($B43,year,0),MATCH(($B43-Y$4+1),Age,0))),0,INDEX('Stock Model- SF'!$C$9:$AZ$53,MATCH($B43,year,0),MATCH(($B43-Y$4+1),Age,0)))</f>
        <v>0</v>
      </c>
      <c r="Z43" s="301">
        <f ca="1">IF(ISNA(INDEX('Stock Model- SF'!$C$9:$AZ$53,MATCH($B43,year,0),MATCH(($B43-Z$4+1),Age,0))),0,INDEX('Stock Model- SF'!$C$9:$AZ$53,MATCH($B43,year,0),MATCH(($B43-Z$4+1),Age,0)))</f>
        <v>0</v>
      </c>
      <c r="AA43" s="301">
        <f ca="1">IF(ISNA(INDEX('Stock Model- SF'!$C$9:$AZ$53,MATCH($B43,year,0),MATCH(($B43-AA$4+1),Age,0))),0,INDEX('Stock Model- SF'!$C$9:$AZ$53,MATCH($B43,year,0),MATCH(($B43-AA$4+1),Age,0)))</f>
        <v>0</v>
      </c>
      <c r="AB43" s="301">
        <f ca="1">IF(ISNA(INDEX('Stock Model- SF'!$C$9:$AZ$53,MATCH($B43,year,0),MATCH(($B43-AB$4+1),Age,0))),0,INDEX('Stock Model- SF'!$C$9:$AZ$53,MATCH($B43,year,0),MATCH(($B43-AB$4+1),Age,0)))</f>
        <v>0</v>
      </c>
      <c r="AC43" s="301">
        <f ca="1">IF(ISNA(INDEX('Stock Model- SF'!$C$9:$AZ$53,MATCH($B43,year,0),MATCH(($B43-AC$4+1),Age,0))),0,INDEX('Stock Model- SF'!$C$9:$AZ$53,MATCH($B43,year,0),MATCH(($B43-AC$4+1),Age,0)))</f>
        <v>448831.31982549862</v>
      </c>
      <c r="AD43" s="301">
        <f ca="1">IF(ISNA(INDEX('Stock Model- SF'!$C$9:$AZ$53,MATCH($B43,year,0),MATCH(($B43-AD$4+1),Age,0))),0,INDEX('Stock Model- SF'!$C$9:$AZ$53,MATCH($B43,year,0),MATCH(($B43-AD$4+1),Age,0)))</f>
        <v>456546.77911490423</v>
      </c>
      <c r="AE43" s="301">
        <f ca="1">IF(ISNA(INDEX('Stock Model- SF'!$C$9:$AZ$53,MATCH($B43,year,0),MATCH(($B43-AE$4+1),Age,0))),0,INDEX('Stock Model- SF'!$C$9:$AZ$53,MATCH($B43,year,0),MATCH(($B43-AE$4+1),Age,0)))</f>
        <v>462614.54893472377</v>
      </c>
      <c r="AF43" s="301">
        <f ca="1">IF(ISNA(INDEX('Stock Model- SF'!$C$9:$AZ$53,MATCH($B43,year,0),MATCH(($B43-AF$4+1),Age,0))),0,INDEX('Stock Model- SF'!$C$9:$AZ$53,MATCH($B43,year,0),MATCH(($B43-AF$4+1),Age,0)))</f>
        <v>465029.47542914958</v>
      </c>
      <c r="AG43" s="301">
        <f ca="1">IF(ISNA(INDEX('Stock Model- SF'!$C$9:$AZ$53,MATCH($B43,year,0),MATCH(($B43-AG$4+1),Age,0))),0,INDEX('Stock Model- SF'!$C$9:$AZ$53,MATCH($B43,year,0),MATCH(($B43-AG$4+1),Age,0)))</f>
        <v>472255.72084102186</v>
      </c>
      <c r="AH43" s="301">
        <f ca="1">IF(ISNA(INDEX('Stock Model- SF'!$C$9:$AZ$53,MATCH($B43,year,0),MATCH(($B43-AH$4+1),Age,0))),0,INDEX('Stock Model- SF'!$C$9:$AZ$53,MATCH($B43,year,0),MATCH(($B43-AH$4+1),Age,0)))</f>
        <v>532442.92293065204</v>
      </c>
      <c r="AI43" s="301">
        <f ca="1">IF(ISNA(INDEX('Stock Model- SF'!$C$9:$AZ$53,MATCH($B43,year,0),MATCH(($B43-AI$4+1),Age,0))),0,INDEX('Stock Model- SF'!$C$9:$AZ$53,MATCH($B43,year,0),MATCH(($B43-AI$4+1),Age,0)))</f>
        <v>511791.44241341477</v>
      </c>
      <c r="AJ43" s="301">
        <f ca="1">IF(ISNA(INDEX('Stock Model- SF'!$C$9:$AZ$53,MATCH($B43,year,0),MATCH(($B43-AJ$4+1),Age,0))),0,INDEX('Stock Model- SF'!$C$9:$AZ$53,MATCH($B43,year,0),MATCH(($B43-AJ$4+1),Age,0)))</f>
        <v>486020.95824196236</v>
      </c>
      <c r="AK43" s="301">
        <f ca="1">IF(ISNA(INDEX('Stock Model- SF'!$C$9:$AZ$53,MATCH($B43,year,0),MATCH(($B43-AK$4+1),Age,0))),0,INDEX('Stock Model- SF'!$C$9:$AZ$53,MATCH($B43,year,0),MATCH(($B43-AK$4+1),Age,0)))</f>
        <v>477538.32851164503</v>
      </c>
      <c r="AL43" s="301">
        <f ca="1">IF(ISNA(INDEX('Stock Model- SF'!$C$9:$AZ$53,MATCH($B43,year,0),MATCH(($B43-AL$4+1),Age,0))),0,INDEX('Stock Model- SF'!$C$9:$AZ$53,MATCH($B43,year,0),MATCH(($B43-AL$4+1),Age,0)))</f>
        <v>492069.98627390579</v>
      </c>
      <c r="AM43" s="301">
        <f ca="1">IF(ISNA(INDEX('Stock Model- SF'!$C$9:$AZ$53,MATCH($B43,year,0),MATCH(($B43-AM$4+1),Age,0))),0,INDEX('Stock Model- SF'!$C$9:$AZ$53,MATCH($B43,year,0),MATCH(($B43-AM$4+1),Age,0)))</f>
        <v>508672.93152367725</v>
      </c>
      <c r="AN43" s="301">
        <f ca="1">IF(ISNA(INDEX('Stock Model- SF'!$C$9:$AZ$53,MATCH($B43,year,0),MATCH(($B43-AN$4+1),Age,0))),0,INDEX('Stock Model- SF'!$C$9:$AZ$53,MATCH($B43,year,0),MATCH(($B43-AN$4+1),Age,0)))</f>
        <v>518955.75728215516</v>
      </c>
      <c r="AO43" s="301">
        <f ca="1">IF(ISNA(INDEX('Stock Model- SF'!$C$9:$AZ$53,MATCH($B43,year,0),MATCH(($B43-AO$4+1),Age,0))),0,INDEX('Stock Model- SF'!$C$9:$AZ$53,MATCH($B43,year,0),MATCH(($B43-AO$4+1),Age,0)))</f>
        <v>521091.43236835347</v>
      </c>
      <c r="AP43" s="301">
        <f>IF(ISNA(INDEX('Stock Model- SF'!$C$9:$AZ$53,MATCH($B43,year,0),MATCH(($B43-AP$4+1),Age,0))),0,INDEX('Stock Model- SF'!$C$9:$AZ$53,MATCH($B43,year,0),MATCH(($B43-AP$4+1),Age,0)))</f>
        <v>0</v>
      </c>
      <c r="AQ43" s="301">
        <f>IF(ISNA(INDEX('Stock Model- SF'!$C$9:$AZ$53,MATCH($B43,year,0),MATCH(($B43-AQ$4+1),Age,0))),0,INDEX('Stock Model- SF'!$C$9:$AZ$53,MATCH($B43,year,0),MATCH(($B43-AQ$4+1),Age,0)))</f>
        <v>0</v>
      </c>
      <c r="AR43" s="301">
        <f>IF(ISNA(INDEX('Stock Model- SF'!$C$9:$AZ$53,MATCH($B43,year,0),MATCH(($B43-AR$4+1),Age,0))),0,INDEX('Stock Model- SF'!$C$9:$AZ$53,MATCH($B43,year,0),MATCH(($B43-AR$4+1),Age,0)))</f>
        <v>0</v>
      </c>
      <c r="AS43" s="301">
        <f>IF(ISNA(INDEX('Stock Model- SF'!$C$9:$AZ$53,MATCH($B43,year,0),MATCH(($B43-AS$4+1),Age,0))),0,INDEX('Stock Model- SF'!$C$9:$AZ$53,MATCH($B43,year,0),MATCH(($B43-AS$4+1),Age,0)))</f>
        <v>0</v>
      </c>
      <c r="AT43" s="301">
        <f>IF(ISNA(INDEX('Stock Model- SF'!$C$9:$AZ$53,MATCH($B43,year,0),MATCH(($B43-AT$4+1),Age,0))),0,INDEX('Stock Model- SF'!$C$9:$AZ$53,MATCH($B43,year,0),MATCH(($B43-AT$4+1),Age,0)))</f>
        <v>0</v>
      </c>
      <c r="AU43" s="301">
        <f>IF(ISNA(INDEX('Stock Model- SF'!$C$9:$AZ$53,MATCH($B43,year,0),MATCH(($B43-AU$4+1),Age,0))),0,INDEX('Stock Model- SF'!$C$9:$AZ$53,MATCH($B43,year,0),MATCH(($B43-AU$4+1),Age,0)))</f>
        <v>0</v>
      </c>
      <c r="AV43" s="153">
        <f t="shared" ca="1" si="2"/>
        <v>6353861.6036910638</v>
      </c>
      <c r="AW43" s="153" t="str">
        <f ca="1">IF(AV43=SUM('Stock Model- SF'!C47:AZ47),"OK","Error")</f>
        <v>OK</v>
      </c>
    </row>
    <row r="44" spans="1:49">
      <c r="A44" s="661"/>
      <c r="B44" s="153">
        <f>'Stock Model- MH'!B48</f>
        <v>2029</v>
      </c>
      <c r="C44" s="301">
        <f ca="1">IF(ISNA(INDEX('Stock Model- SF'!$C$9:$AZ$53,MATCH($B44,year,0),MATCH(($B44-C$4+1),Age,0))),0,INDEX('Stock Model- SF'!$C$9:$AZ$53,MATCH($B44,year,0),MATCH(($B44-C$4+1),Age,0)))</f>
        <v>0</v>
      </c>
      <c r="D44" s="301">
        <f ca="1">IF(ISNA(INDEX('Stock Model- SF'!$C$9:$AZ$53,MATCH($B44,year,0),MATCH(($B44-D$4+1),Age,0))),0,INDEX('Stock Model- SF'!$C$9:$AZ$53,MATCH($B44,year,0),MATCH(($B44-D$4+1),Age,0)))</f>
        <v>0</v>
      </c>
      <c r="E44" s="301">
        <f ca="1">IF(ISNA(INDEX('Stock Model- SF'!$C$9:$AZ$53,MATCH($B44,year,0),MATCH(($B44-E$4+1),Age,0))),0,INDEX('Stock Model- SF'!$C$9:$AZ$53,MATCH($B44,year,0),MATCH(($B44-E$4+1),Age,0)))</f>
        <v>0</v>
      </c>
      <c r="F44" s="301">
        <f ca="1">IF(ISNA(INDEX('Stock Model- SF'!$C$9:$AZ$53,MATCH($B44,year,0),MATCH(($B44-F$4+1),Age,0))),0,INDEX('Stock Model- SF'!$C$9:$AZ$53,MATCH($B44,year,0),MATCH(($B44-F$4+1),Age,0)))</f>
        <v>0</v>
      </c>
      <c r="G44" s="301">
        <f ca="1">IF(ISNA(INDEX('Stock Model- SF'!$C$9:$AZ$53,MATCH($B44,year,0),MATCH(($B44-G$4+1),Age,0))),0,INDEX('Stock Model- SF'!$C$9:$AZ$53,MATCH($B44,year,0),MATCH(($B44-G$4+1),Age,0)))</f>
        <v>0</v>
      </c>
      <c r="H44" s="301">
        <f ca="1">IF(ISNA(INDEX('Stock Model- SF'!$C$9:$AZ$53,MATCH($B44,year,0),MATCH(($B44-H$4+1),Age,0))),0,INDEX('Stock Model- SF'!$C$9:$AZ$53,MATCH($B44,year,0),MATCH(($B44-H$4+1),Age,0)))</f>
        <v>0</v>
      </c>
      <c r="I44" s="301">
        <f ca="1">IF(ISNA(INDEX('Stock Model- SF'!$C$9:$AZ$53,MATCH($B44,year,0),MATCH(($B44-I$4+1),Age,0))),0,INDEX('Stock Model- SF'!$C$9:$AZ$53,MATCH($B44,year,0),MATCH(($B44-I$4+1),Age,0)))</f>
        <v>0</v>
      </c>
      <c r="J44" s="301">
        <f ca="1">IF(ISNA(INDEX('Stock Model- SF'!$C$9:$AZ$53,MATCH($B44,year,0),MATCH(($B44-J$4+1),Age,0))),0,INDEX('Stock Model- SF'!$C$9:$AZ$53,MATCH($B44,year,0),MATCH(($B44-J$4+1),Age,0)))</f>
        <v>0</v>
      </c>
      <c r="K44" s="301">
        <f ca="1">IF(ISNA(INDEX('Stock Model- SF'!$C$9:$AZ$53,MATCH($B44,year,0),MATCH(($B44-K$4+1),Age,0))),0,INDEX('Stock Model- SF'!$C$9:$AZ$53,MATCH($B44,year,0),MATCH(($B44-K$4+1),Age,0)))</f>
        <v>0</v>
      </c>
      <c r="L44" s="301">
        <f ca="1">IF(ISNA(INDEX('Stock Model- SF'!$C$9:$AZ$53,MATCH($B44,year,0),MATCH(($B44-L$4+1),Age,0))),0,INDEX('Stock Model- SF'!$C$9:$AZ$53,MATCH($B44,year,0),MATCH(($B44-L$4+1),Age,0)))</f>
        <v>0</v>
      </c>
      <c r="M44" s="301">
        <f ca="1">IF(ISNA(INDEX('Stock Model- SF'!$C$9:$AZ$53,MATCH($B44,year,0),MATCH(($B44-M$4+1),Age,0))),0,INDEX('Stock Model- SF'!$C$9:$AZ$53,MATCH($B44,year,0),MATCH(($B44-M$4+1),Age,0)))</f>
        <v>0</v>
      </c>
      <c r="N44" s="301">
        <f ca="1">IF(ISNA(INDEX('Stock Model- SF'!$C$9:$AZ$53,MATCH($B44,year,0),MATCH(($B44-N$4+1),Age,0))),0,INDEX('Stock Model- SF'!$C$9:$AZ$53,MATCH($B44,year,0),MATCH(($B44-N$4+1),Age,0)))</f>
        <v>0</v>
      </c>
      <c r="O44" s="301">
        <f ca="1">IF(ISNA(INDEX('Stock Model- SF'!$C$9:$AZ$53,MATCH($B44,year,0),MATCH(($B44-O$4+1),Age,0))),0,INDEX('Stock Model- SF'!$C$9:$AZ$53,MATCH($B44,year,0),MATCH(($B44-O$4+1),Age,0)))</f>
        <v>0</v>
      </c>
      <c r="P44" s="301">
        <f ca="1">IF(ISNA(INDEX('Stock Model- SF'!$C$9:$AZ$53,MATCH($B44,year,0),MATCH(($B44-P$4+1),Age,0))),0,INDEX('Stock Model- SF'!$C$9:$AZ$53,MATCH($B44,year,0),MATCH(($B44-P$4+1),Age,0)))</f>
        <v>0</v>
      </c>
      <c r="Q44" s="301">
        <f ca="1">IF(ISNA(INDEX('Stock Model- SF'!$C$9:$AZ$53,MATCH($B44,year,0),MATCH(($B44-Q$4+1),Age,0))),0,INDEX('Stock Model- SF'!$C$9:$AZ$53,MATCH($B44,year,0),MATCH(($B44-Q$4+1),Age,0)))</f>
        <v>0</v>
      </c>
      <c r="R44" s="301">
        <f ca="1">IF(ISNA(INDEX('Stock Model- SF'!$C$9:$AZ$53,MATCH($B44,year,0),MATCH(($B44-R$4+1),Age,0))),0,INDEX('Stock Model- SF'!$C$9:$AZ$53,MATCH($B44,year,0),MATCH(($B44-R$4+1),Age,0)))</f>
        <v>0</v>
      </c>
      <c r="S44" s="301">
        <f ca="1">IF(ISNA(INDEX('Stock Model- SF'!$C$9:$AZ$53,MATCH($B44,year,0),MATCH(($B44-S$4+1),Age,0))),0,INDEX('Stock Model- SF'!$C$9:$AZ$53,MATCH($B44,year,0),MATCH(($B44-S$4+1),Age,0)))</f>
        <v>0</v>
      </c>
      <c r="T44" s="301">
        <f ca="1">IF(ISNA(INDEX('Stock Model- SF'!$C$9:$AZ$53,MATCH($B44,year,0),MATCH(($B44-T$4+1),Age,0))),0,INDEX('Stock Model- SF'!$C$9:$AZ$53,MATCH($B44,year,0),MATCH(($B44-T$4+1),Age,0)))</f>
        <v>0</v>
      </c>
      <c r="U44" s="301">
        <f ca="1">IF(ISNA(INDEX('Stock Model- SF'!$C$9:$AZ$53,MATCH($B44,year,0),MATCH(($B44-U$4+1),Age,0))),0,INDEX('Stock Model- SF'!$C$9:$AZ$53,MATCH($B44,year,0),MATCH(($B44-U$4+1),Age,0)))</f>
        <v>0</v>
      </c>
      <c r="V44" s="301">
        <f ca="1">IF(ISNA(INDEX('Stock Model- SF'!$C$9:$AZ$53,MATCH($B44,year,0),MATCH(($B44-V$4+1),Age,0))),0,INDEX('Stock Model- SF'!$C$9:$AZ$53,MATCH($B44,year,0),MATCH(($B44-V$4+1),Age,0)))</f>
        <v>0</v>
      </c>
      <c r="W44" s="301">
        <f ca="1">IF(ISNA(INDEX('Stock Model- SF'!$C$9:$AZ$53,MATCH($B44,year,0),MATCH(($B44-W$4+1),Age,0))),0,INDEX('Stock Model- SF'!$C$9:$AZ$53,MATCH($B44,year,0),MATCH(($B44-W$4+1),Age,0)))</f>
        <v>0</v>
      </c>
      <c r="X44" s="301">
        <f ca="1">IF(ISNA(INDEX('Stock Model- SF'!$C$9:$AZ$53,MATCH($B44,year,0),MATCH(($B44-X$4+1),Age,0))),0,INDEX('Stock Model- SF'!$C$9:$AZ$53,MATCH($B44,year,0),MATCH(($B44-X$4+1),Age,0)))</f>
        <v>0</v>
      </c>
      <c r="Y44" s="301">
        <f ca="1">IF(ISNA(INDEX('Stock Model- SF'!$C$9:$AZ$53,MATCH($B44,year,0),MATCH(($B44-Y$4+1),Age,0))),0,INDEX('Stock Model- SF'!$C$9:$AZ$53,MATCH($B44,year,0),MATCH(($B44-Y$4+1),Age,0)))</f>
        <v>0</v>
      </c>
      <c r="Z44" s="301">
        <f ca="1">IF(ISNA(INDEX('Stock Model- SF'!$C$9:$AZ$53,MATCH($B44,year,0),MATCH(($B44-Z$4+1),Age,0))),0,INDEX('Stock Model- SF'!$C$9:$AZ$53,MATCH($B44,year,0),MATCH(($B44-Z$4+1),Age,0)))</f>
        <v>0</v>
      </c>
      <c r="AA44" s="301">
        <f ca="1">IF(ISNA(INDEX('Stock Model- SF'!$C$9:$AZ$53,MATCH($B44,year,0),MATCH(($B44-AA$4+1),Age,0))),0,INDEX('Stock Model- SF'!$C$9:$AZ$53,MATCH($B44,year,0),MATCH(($B44-AA$4+1),Age,0)))</f>
        <v>0</v>
      </c>
      <c r="AB44" s="301">
        <f ca="1">IF(ISNA(INDEX('Stock Model- SF'!$C$9:$AZ$53,MATCH($B44,year,0),MATCH(($B44-AB$4+1),Age,0))),0,INDEX('Stock Model- SF'!$C$9:$AZ$53,MATCH($B44,year,0),MATCH(($B44-AB$4+1),Age,0)))</f>
        <v>0</v>
      </c>
      <c r="AC44" s="301">
        <f ca="1">IF(ISNA(INDEX('Stock Model- SF'!$C$9:$AZ$53,MATCH($B44,year,0),MATCH(($B44-AC$4+1),Age,0))),0,INDEX('Stock Model- SF'!$C$9:$AZ$53,MATCH($B44,year,0),MATCH(($B44-AC$4+1),Age,0)))</f>
        <v>0</v>
      </c>
      <c r="AD44" s="301">
        <f ca="1">IF(ISNA(INDEX('Stock Model- SF'!$C$9:$AZ$53,MATCH($B44,year,0),MATCH(($B44-AD$4+1),Age,0))),0,INDEX('Stock Model- SF'!$C$9:$AZ$53,MATCH($B44,year,0),MATCH(($B44-AD$4+1),Age,0)))</f>
        <v>456546.77911490423</v>
      </c>
      <c r="AE44" s="301">
        <f ca="1">IF(ISNA(INDEX('Stock Model- SF'!$C$9:$AZ$53,MATCH($B44,year,0),MATCH(($B44-AE$4+1),Age,0))),0,INDEX('Stock Model- SF'!$C$9:$AZ$53,MATCH($B44,year,0),MATCH(($B44-AE$4+1),Age,0)))</f>
        <v>462614.54893472377</v>
      </c>
      <c r="AF44" s="301">
        <f ca="1">IF(ISNA(INDEX('Stock Model- SF'!$C$9:$AZ$53,MATCH($B44,year,0),MATCH(($B44-AF$4+1),Age,0))),0,INDEX('Stock Model- SF'!$C$9:$AZ$53,MATCH($B44,year,0),MATCH(($B44-AF$4+1),Age,0)))</f>
        <v>465029.47542914958</v>
      </c>
      <c r="AG44" s="301">
        <f ca="1">IF(ISNA(INDEX('Stock Model- SF'!$C$9:$AZ$53,MATCH($B44,year,0),MATCH(($B44-AG$4+1),Age,0))),0,INDEX('Stock Model- SF'!$C$9:$AZ$53,MATCH($B44,year,0),MATCH(($B44-AG$4+1),Age,0)))</f>
        <v>472255.72084102186</v>
      </c>
      <c r="AH44" s="301">
        <f ca="1">IF(ISNA(INDEX('Stock Model- SF'!$C$9:$AZ$53,MATCH($B44,year,0),MATCH(($B44-AH$4+1),Age,0))),0,INDEX('Stock Model- SF'!$C$9:$AZ$53,MATCH($B44,year,0),MATCH(($B44-AH$4+1),Age,0)))</f>
        <v>532442.92293065204</v>
      </c>
      <c r="AI44" s="301">
        <f ca="1">IF(ISNA(INDEX('Stock Model- SF'!$C$9:$AZ$53,MATCH($B44,year,0),MATCH(($B44-AI$4+1),Age,0))),0,INDEX('Stock Model- SF'!$C$9:$AZ$53,MATCH($B44,year,0),MATCH(($B44-AI$4+1),Age,0)))</f>
        <v>511791.44241341477</v>
      </c>
      <c r="AJ44" s="301">
        <f ca="1">IF(ISNA(INDEX('Stock Model- SF'!$C$9:$AZ$53,MATCH($B44,year,0),MATCH(($B44-AJ$4+1),Age,0))),0,INDEX('Stock Model- SF'!$C$9:$AZ$53,MATCH($B44,year,0),MATCH(($B44-AJ$4+1),Age,0)))</f>
        <v>486020.95824196236</v>
      </c>
      <c r="AK44" s="301">
        <f ca="1">IF(ISNA(INDEX('Stock Model- SF'!$C$9:$AZ$53,MATCH($B44,year,0),MATCH(($B44-AK$4+1),Age,0))),0,INDEX('Stock Model- SF'!$C$9:$AZ$53,MATCH($B44,year,0),MATCH(($B44-AK$4+1),Age,0)))</f>
        <v>477538.32851164503</v>
      </c>
      <c r="AL44" s="301">
        <f ca="1">IF(ISNA(INDEX('Stock Model- SF'!$C$9:$AZ$53,MATCH($B44,year,0),MATCH(($B44-AL$4+1),Age,0))),0,INDEX('Stock Model- SF'!$C$9:$AZ$53,MATCH($B44,year,0),MATCH(($B44-AL$4+1),Age,0)))</f>
        <v>492069.98627390579</v>
      </c>
      <c r="AM44" s="301">
        <f ca="1">IF(ISNA(INDEX('Stock Model- SF'!$C$9:$AZ$53,MATCH($B44,year,0),MATCH(($B44-AM$4+1),Age,0))),0,INDEX('Stock Model- SF'!$C$9:$AZ$53,MATCH($B44,year,0),MATCH(($B44-AM$4+1),Age,0)))</f>
        <v>508672.93152367725</v>
      </c>
      <c r="AN44" s="301">
        <f ca="1">IF(ISNA(INDEX('Stock Model- SF'!$C$9:$AZ$53,MATCH($B44,year,0),MATCH(($B44-AN$4+1),Age,0))),0,INDEX('Stock Model- SF'!$C$9:$AZ$53,MATCH($B44,year,0),MATCH(($B44-AN$4+1),Age,0)))</f>
        <v>518955.75728215516</v>
      </c>
      <c r="AO44" s="301">
        <f ca="1">IF(ISNA(INDEX('Stock Model- SF'!$C$9:$AZ$53,MATCH($B44,year,0),MATCH(($B44-AO$4+1),Age,0))),0,INDEX('Stock Model- SF'!$C$9:$AZ$53,MATCH($B44,year,0),MATCH(($B44-AO$4+1),Age,0)))</f>
        <v>521091.43236835347</v>
      </c>
      <c r="AP44" s="301">
        <f ca="1">IF(ISNA(INDEX('Stock Model- SF'!$C$9:$AZ$53,MATCH($B44,year,0),MATCH(($B44-AP$4+1),Age,0))),0,INDEX('Stock Model- SF'!$C$9:$AZ$53,MATCH($B44,year,0),MATCH(($B44-AP$4+1),Age,0)))</f>
        <v>521737.55157289159</v>
      </c>
      <c r="AQ44" s="301">
        <f>IF(ISNA(INDEX('Stock Model- SF'!$C$9:$AZ$53,MATCH($B44,year,0),MATCH(($B44-AQ$4+1),Age,0))),0,INDEX('Stock Model- SF'!$C$9:$AZ$53,MATCH($B44,year,0),MATCH(($B44-AQ$4+1),Age,0)))</f>
        <v>0</v>
      </c>
      <c r="AR44" s="301">
        <f>IF(ISNA(INDEX('Stock Model- SF'!$C$9:$AZ$53,MATCH($B44,year,0),MATCH(($B44-AR$4+1),Age,0))),0,INDEX('Stock Model- SF'!$C$9:$AZ$53,MATCH($B44,year,0),MATCH(($B44-AR$4+1),Age,0)))</f>
        <v>0</v>
      </c>
      <c r="AS44" s="301">
        <f>IF(ISNA(INDEX('Stock Model- SF'!$C$9:$AZ$53,MATCH($B44,year,0),MATCH(($B44-AS$4+1),Age,0))),0,INDEX('Stock Model- SF'!$C$9:$AZ$53,MATCH($B44,year,0),MATCH(($B44-AS$4+1),Age,0)))</f>
        <v>0</v>
      </c>
      <c r="AT44" s="301">
        <f>IF(ISNA(INDEX('Stock Model- SF'!$C$9:$AZ$53,MATCH($B44,year,0),MATCH(($B44-AT$4+1),Age,0))),0,INDEX('Stock Model- SF'!$C$9:$AZ$53,MATCH($B44,year,0),MATCH(($B44-AT$4+1),Age,0)))</f>
        <v>0</v>
      </c>
      <c r="AU44" s="301">
        <f>IF(ISNA(INDEX('Stock Model- SF'!$C$9:$AZ$53,MATCH($B44,year,0),MATCH(($B44-AU$4+1),Age,0))),0,INDEX('Stock Model- SF'!$C$9:$AZ$53,MATCH($B44,year,0),MATCH(($B44-AU$4+1),Age,0)))</f>
        <v>0</v>
      </c>
      <c r="AV44" s="153">
        <f t="shared" ca="1" si="2"/>
        <v>6426767.8354384573</v>
      </c>
      <c r="AW44" s="153" t="str">
        <f ca="1">IF(AV44=SUM('Stock Model- SF'!C48:AZ48),"OK","Error")</f>
        <v>OK</v>
      </c>
    </row>
    <row r="45" spans="1:49">
      <c r="A45" s="661"/>
      <c r="B45" s="153">
        <f>'Stock Model- MH'!B49</f>
        <v>2030</v>
      </c>
      <c r="C45" s="301">
        <f ca="1">IF(ISNA(INDEX('Stock Model- SF'!$C$9:$AZ$53,MATCH($B45,year,0),MATCH(($B45-C$4+1),Age,0))),0,INDEX('Stock Model- SF'!$C$9:$AZ$53,MATCH($B45,year,0),MATCH(($B45-C$4+1),Age,0)))</f>
        <v>0</v>
      </c>
      <c r="D45" s="301">
        <f ca="1">IF(ISNA(INDEX('Stock Model- SF'!$C$9:$AZ$53,MATCH($B45,year,0),MATCH(($B45-D$4+1),Age,0))),0,INDEX('Stock Model- SF'!$C$9:$AZ$53,MATCH($B45,year,0),MATCH(($B45-D$4+1),Age,0)))</f>
        <v>0</v>
      </c>
      <c r="E45" s="301">
        <f ca="1">IF(ISNA(INDEX('Stock Model- SF'!$C$9:$AZ$53,MATCH($B45,year,0),MATCH(($B45-E$4+1),Age,0))),0,INDEX('Stock Model- SF'!$C$9:$AZ$53,MATCH($B45,year,0),MATCH(($B45-E$4+1),Age,0)))</f>
        <v>0</v>
      </c>
      <c r="F45" s="301">
        <f ca="1">IF(ISNA(INDEX('Stock Model- SF'!$C$9:$AZ$53,MATCH($B45,year,0),MATCH(($B45-F$4+1),Age,0))),0,INDEX('Stock Model- SF'!$C$9:$AZ$53,MATCH($B45,year,0),MATCH(($B45-F$4+1),Age,0)))</f>
        <v>0</v>
      </c>
      <c r="G45" s="301">
        <f ca="1">IF(ISNA(INDEX('Stock Model- SF'!$C$9:$AZ$53,MATCH($B45,year,0),MATCH(($B45-G$4+1),Age,0))),0,INDEX('Stock Model- SF'!$C$9:$AZ$53,MATCH($B45,year,0),MATCH(($B45-G$4+1),Age,0)))</f>
        <v>0</v>
      </c>
      <c r="H45" s="301">
        <f ca="1">IF(ISNA(INDEX('Stock Model- SF'!$C$9:$AZ$53,MATCH($B45,year,0),MATCH(($B45-H$4+1),Age,0))),0,INDEX('Stock Model- SF'!$C$9:$AZ$53,MATCH($B45,year,0),MATCH(($B45-H$4+1),Age,0)))</f>
        <v>0</v>
      </c>
      <c r="I45" s="301">
        <f ca="1">IF(ISNA(INDEX('Stock Model- SF'!$C$9:$AZ$53,MATCH($B45,year,0),MATCH(($B45-I$4+1),Age,0))),0,INDEX('Stock Model- SF'!$C$9:$AZ$53,MATCH($B45,year,0),MATCH(($B45-I$4+1),Age,0)))</f>
        <v>0</v>
      </c>
      <c r="J45" s="301">
        <f ca="1">IF(ISNA(INDEX('Stock Model- SF'!$C$9:$AZ$53,MATCH($B45,year,0),MATCH(($B45-J$4+1),Age,0))),0,INDEX('Stock Model- SF'!$C$9:$AZ$53,MATCH($B45,year,0),MATCH(($B45-J$4+1),Age,0)))</f>
        <v>0</v>
      </c>
      <c r="K45" s="301">
        <f ca="1">IF(ISNA(INDEX('Stock Model- SF'!$C$9:$AZ$53,MATCH($B45,year,0),MATCH(($B45-K$4+1),Age,0))),0,INDEX('Stock Model- SF'!$C$9:$AZ$53,MATCH($B45,year,0),MATCH(($B45-K$4+1),Age,0)))</f>
        <v>0</v>
      </c>
      <c r="L45" s="301">
        <f ca="1">IF(ISNA(INDEX('Stock Model- SF'!$C$9:$AZ$53,MATCH($B45,year,0),MATCH(($B45-L$4+1),Age,0))),0,INDEX('Stock Model- SF'!$C$9:$AZ$53,MATCH($B45,year,0),MATCH(($B45-L$4+1),Age,0)))</f>
        <v>0</v>
      </c>
      <c r="M45" s="301">
        <f ca="1">IF(ISNA(INDEX('Stock Model- SF'!$C$9:$AZ$53,MATCH($B45,year,0),MATCH(($B45-M$4+1),Age,0))),0,INDEX('Stock Model- SF'!$C$9:$AZ$53,MATCH($B45,year,0),MATCH(($B45-M$4+1),Age,0)))</f>
        <v>0</v>
      </c>
      <c r="N45" s="301">
        <f ca="1">IF(ISNA(INDEX('Stock Model- SF'!$C$9:$AZ$53,MATCH($B45,year,0),MATCH(($B45-N$4+1),Age,0))),0,INDEX('Stock Model- SF'!$C$9:$AZ$53,MATCH($B45,year,0),MATCH(($B45-N$4+1),Age,0)))</f>
        <v>0</v>
      </c>
      <c r="O45" s="301">
        <f ca="1">IF(ISNA(INDEX('Stock Model- SF'!$C$9:$AZ$53,MATCH($B45,year,0),MATCH(($B45-O$4+1),Age,0))),0,INDEX('Stock Model- SF'!$C$9:$AZ$53,MATCH($B45,year,0),MATCH(($B45-O$4+1),Age,0)))</f>
        <v>0</v>
      </c>
      <c r="P45" s="301">
        <f ca="1">IF(ISNA(INDEX('Stock Model- SF'!$C$9:$AZ$53,MATCH($B45,year,0),MATCH(($B45-P$4+1),Age,0))),0,INDEX('Stock Model- SF'!$C$9:$AZ$53,MATCH($B45,year,0),MATCH(($B45-P$4+1),Age,0)))</f>
        <v>0</v>
      </c>
      <c r="Q45" s="301">
        <f ca="1">IF(ISNA(INDEX('Stock Model- SF'!$C$9:$AZ$53,MATCH($B45,year,0),MATCH(($B45-Q$4+1),Age,0))),0,INDEX('Stock Model- SF'!$C$9:$AZ$53,MATCH($B45,year,0),MATCH(($B45-Q$4+1),Age,0)))</f>
        <v>0</v>
      </c>
      <c r="R45" s="301">
        <f ca="1">IF(ISNA(INDEX('Stock Model- SF'!$C$9:$AZ$53,MATCH($B45,year,0),MATCH(($B45-R$4+1),Age,0))),0,INDEX('Stock Model- SF'!$C$9:$AZ$53,MATCH($B45,year,0),MATCH(($B45-R$4+1),Age,0)))</f>
        <v>0</v>
      </c>
      <c r="S45" s="301">
        <f ca="1">IF(ISNA(INDEX('Stock Model- SF'!$C$9:$AZ$53,MATCH($B45,year,0),MATCH(($B45-S$4+1),Age,0))),0,INDEX('Stock Model- SF'!$C$9:$AZ$53,MATCH($B45,year,0),MATCH(($B45-S$4+1),Age,0)))</f>
        <v>0</v>
      </c>
      <c r="T45" s="301">
        <f ca="1">IF(ISNA(INDEX('Stock Model- SF'!$C$9:$AZ$53,MATCH($B45,year,0),MATCH(($B45-T$4+1),Age,0))),0,INDEX('Stock Model- SF'!$C$9:$AZ$53,MATCH($B45,year,0),MATCH(($B45-T$4+1),Age,0)))</f>
        <v>0</v>
      </c>
      <c r="U45" s="301">
        <f ca="1">IF(ISNA(INDEX('Stock Model- SF'!$C$9:$AZ$53,MATCH($B45,year,0),MATCH(($B45-U$4+1),Age,0))),0,INDEX('Stock Model- SF'!$C$9:$AZ$53,MATCH($B45,year,0),MATCH(($B45-U$4+1),Age,0)))</f>
        <v>0</v>
      </c>
      <c r="V45" s="301">
        <f ca="1">IF(ISNA(INDEX('Stock Model- SF'!$C$9:$AZ$53,MATCH($B45,year,0),MATCH(($B45-V$4+1),Age,0))),0,INDEX('Stock Model- SF'!$C$9:$AZ$53,MATCH($B45,year,0),MATCH(($B45-V$4+1),Age,0)))</f>
        <v>0</v>
      </c>
      <c r="W45" s="301">
        <f ca="1">IF(ISNA(INDEX('Stock Model- SF'!$C$9:$AZ$53,MATCH($B45,year,0),MATCH(($B45-W$4+1),Age,0))),0,INDEX('Stock Model- SF'!$C$9:$AZ$53,MATCH($B45,year,0),MATCH(($B45-W$4+1),Age,0)))</f>
        <v>0</v>
      </c>
      <c r="X45" s="301">
        <f ca="1">IF(ISNA(INDEX('Stock Model- SF'!$C$9:$AZ$53,MATCH($B45,year,0),MATCH(($B45-X$4+1),Age,0))),0,INDEX('Stock Model- SF'!$C$9:$AZ$53,MATCH($B45,year,0),MATCH(($B45-X$4+1),Age,0)))</f>
        <v>0</v>
      </c>
      <c r="Y45" s="301">
        <f ca="1">IF(ISNA(INDEX('Stock Model- SF'!$C$9:$AZ$53,MATCH($B45,year,0),MATCH(($B45-Y$4+1),Age,0))),0,INDEX('Stock Model- SF'!$C$9:$AZ$53,MATCH($B45,year,0),MATCH(($B45-Y$4+1),Age,0)))</f>
        <v>0</v>
      </c>
      <c r="Z45" s="301">
        <f ca="1">IF(ISNA(INDEX('Stock Model- SF'!$C$9:$AZ$53,MATCH($B45,year,0),MATCH(($B45-Z$4+1),Age,0))),0,INDEX('Stock Model- SF'!$C$9:$AZ$53,MATCH($B45,year,0),MATCH(($B45-Z$4+1),Age,0)))</f>
        <v>0</v>
      </c>
      <c r="AA45" s="301">
        <f ca="1">IF(ISNA(INDEX('Stock Model- SF'!$C$9:$AZ$53,MATCH($B45,year,0),MATCH(($B45-AA$4+1),Age,0))),0,INDEX('Stock Model- SF'!$C$9:$AZ$53,MATCH($B45,year,0),MATCH(($B45-AA$4+1),Age,0)))</f>
        <v>0</v>
      </c>
      <c r="AB45" s="301">
        <f ca="1">IF(ISNA(INDEX('Stock Model- SF'!$C$9:$AZ$53,MATCH($B45,year,0),MATCH(($B45-AB$4+1),Age,0))),0,INDEX('Stock Model- SF'!$C$9:$AZ$53,MATCH($B45,year,0),MATCH(($B45-AB$4+1),Age,0)))</f>
        <v>0</v>
      </c>
      <c r="AC45" s="301">
        <f ca="1">IF(ISNA(INDEX('Stock Model- SF'!$C$9:$AZ$53,MATCH($B45,year,0),MATCH(($B45-AC$4+1),Age,0))),0,INDEX('Stock Model- SF'!$C$9:$AZ$53,MATCH($B45,year,0),MATCH(($B45-AC$4+1),Age,0)))</f>
        <v>0</v>
      </c>
      <c r="AD45" s="301">
        <f ca="1">IF(ISNA(INDEX('Stock Model- SF'!$C$9:$AZ$53,MATCH($B45,year,0),MATCH(($B45-AD$4+1),Age,0))),0,INDEX('Stock Model- SF'!$C$9:$AZ$53,MATCH($B45,year,0),MATCH(($B45-AD$4+1),Age,0)))</f>
        <v>0</v>
      </c>
      <c r="AE45" s="301">
        <f ca="1">IF(ISNA(INDEX('Stock Model- SF'!$C$9:$AZ$53,MATCH($B45,year,0),MATCH(($B45-AE$4+1),Age,0))),0,INDEX('Stock Model- SF'!$C$9:$AZ$53,MATCH($B45,year,0),MATCH(($B45-AE$4+1),Age,0)))</f>
        <v>462614.54893472377</v>
      </c>
      <c r="AF45" s="301">
        <f ca="1">IF(ISNA(INDEX('Stock Model- SF'!$C$9:$AZ$53,MATCH($B45,year,0),MATCH(($B45-AF$4+1),Age,0))),0,INDEX('Stock Model- SF'!$C$9:$AZ$53,MATCH($B45,year,0),MATCH(($B45-AF$4+1),Age,0)))</f>
        <v>465029.47542914958</v>
      </c>
      <c r="AG45" s="301">
        <f ca="1">IF(ISNA(INDEX('Stock Model- SF'!$C$9:$AZ$53,MATCH($B45,year,0),MATCH(($B45-AG$4+1),Age,0))),0,INDEX('Stock Model- SF'!$C$9:$AZ$53,MATCH($B45,year,0),MATCH(($B45-AG$4+1),Age,0)))</f>
        <v>472255.72084102186</v>
      </c>
      <c r="AH45" s="301">
        <f ca="1">IF(ISNA(INDEX('Stock Model- SF'!$C$9:$AZ$53,MATCH($B45,year,0),MATCH(($B45-AH$4+1),Age,0))),0,INDEX('Stock Model- SF'!$C$9:$AZ$53,MATCH($B45,year,0),MATCH(($B45-AH$4+1),Age,0)))</f>
        <v>532442.92293065204</v>
      </c>
      <c r="AI45" s="301">
        <f ca="1">IF(ISNA(INDEX('Stock Model- SF'!$C$9:$AZ$53,MATCH($B45,year,0),MATCH(($B45-AI$4+1),Age,0))),0,INDEX('Stock Model- SF'!$C$9:$AZ$53,MATCH($B45,year,0),MATCH(($B45-AI$4+1),Age,0)))</f>
        <v>511791.44241341477</v>
      </c>
      <c r="AJ45" s="301">
        <f ca="1">IF(ISNA(INDEX('Stock Model- SF'!$C$9:$AZ$53,MATCH($B45,year,0),MATCH(($B45-AJ$4+1),Age,0))),0,INDEX('Stock Model- SF'!$C$9:$AZ$53,MATCH($B45,year,0),MATCH(($B45-AJ$4+1),Age,0)))</f>
        <v>486020.95824196236</v>
      </c>
      <c r="AK45" s="301">
        <f ca="1">IF(ISNA(INDEX('Stock Model- SF'!$C$9:$AZ$53,MATCH($B45,year,0),MATCH(($B45-AK$4+1),Age,0))),0,INDEX('Stock Model- SF'!$C$9:$AZ$53,MATCH($B45,year,0),MATCH(($B45-AK$4+1),Age,0)))</f>
        <v>477538.32851164503</v>
      </c>
      <c r="AL45" s="301">
        <f ca="1">IF(ISNA(INDEX('Stock Model- SF'!$C$9:$AZ$53,MATCH($B45,year,0),MATCH(($B45-AL$4+1),Age,0))),0,INDEX('Stock Model- SF'!$C$9:$AZ$53,MATCH($B45,year,0),MATCH(($B45-AL$4+1),Age,0)))</f>
        <v>492069.98627390579</v>
      </c>
      <c r="AM45" s="301">
        <f ca="1">IF(ISNA(INDEX('Stock Model- SF'!$C$9:$AZ$53,MATCH($B45,year,0),MATCH(($B45-AM$4+1),Age,0))),0,INDEX('Stock Model- SF'!$C$9:$AZ$53,MATCH($B45,year,0),MATCH(($B45-AM$4+1),Age,0)))</f>
        <v>508672.93152367725</v>
      </c>
      <c r="AN45" s="301">
        <f ca="1">IF(ISNA(INDEX('Stock Model- SF'!$C$9:$AZ$53,MATCH($B45,year,0),MATCH(($B45-AN$4+1),Age,0))),0,INDEX('Stock Model- SF'!$C$9:$AZ$53,MATCH($B45,year,0),MATCH(($B45-AN$4+1),Age,0)))</f>
        <v>518955.75728215516</v>
      </c>
      <c r="AO45" s="301">
        <f ca="1">IF(ISNA(INDEX('Stock Model- SF'!$C$9:$AZ$53,MATCH($B45,year,0),MATCH(($B45-AO$4+1),Age,0))),0,INDEX('Stock Model- SF'!$C$9:$AZ$53,MATCH($B45,year,0),MATCH(($B45-AO$4+1),Age,0)))</f>
        <v>521091.43236835347</v>
      </c>
      <c r="AP45" s="301">
        <f ca="1">IF(ISNA(INDEX('Stock Model- SF'!$C$9:$AZ$53,MATCH($B45,year,0),MATCH(($B45-AP$4+1),Age,0))),0,INDEX('Stock Model- SF'!$C$9:$AZ$53,MATCH($B45,year,0),MATCH(($B45-AP$4+1),Age,0)))</f>
        <v>521737.55157289159</v>
      </c>
      <c r="AQ45" s="301">
        <f ca="1">IF(ISNA(INDEX('Stock Model- SF'!$C$9:$AZ$53,MATCH($B45,year,0),MATCH(($B45-AQ$4+1),Age,0))),0,INDEX('Stock Model- SF'!$C$9:$AZ$53,MATCH($B45,year,0),MATCH(($B45-AQ$4+1),Age,0)))</f>
        <v>507191.95563190774</v>
      </c>
      <c r="AR45" s="301">
        <f>IF(ISNA(INDEX('Stock Model- SF'!$C$9:$AZ$53,MATCH($B45,year,0),MATCH(($B45-AR$4+1),Age,0))),0,INDEX('Stock Model- SF'!$C$9:$AZ$53,MATCH($B45,year,0),MATCH(($B45-AR$4+1),Age,0)))</f>
        <v>0</v>
      </c>
      <c r="AS45" s="301">
        <f>IF(ISNA(INDEX('Stock Model- SF'!$C$9:$AZ$53,MATCH($B45,year,0),MATCH(($B45-AS$4+1),Age,0))),0,INDEX('Stock Model- SF'!$C$9:$AZ$53,MATCH($B45,year,0),MATCH(($B45-AS$4+1),Age,0)))</f>
        <v>0</v>
      </c>
      <c r="AT45" s="301">
        <f>IF(ISNA(INDEX('Stock Model- SF'!$C$9:$AZ$53,MATCH($B45,year,0),MATCH(($B45-AT$4+1),Age,0))),0,INDEX('Stock Model- SF'!$C$9:$AZ$53,MATCH($B45,year,0),MATCH(($B45-AT$4+1),Age,0)))</f>
        <v>0</v>
      </c>
      <c r="AU45" s="301">
        <f>IF(ISNA(INDEX('Stock Model- SF'!$C$9:$AZ$53,MATCH($B45,year,0),MATCH(($B45-AU$4+1),Age,0))),0,INDEX('Stock Model- SF'!$C$9:$AZ$53,MATCH($B45,year,0),MATCH(($B45-AU$4+1),Age,0)))</f>
        <v>0</v>
      </c>
      <c r="AV45" s="153">
        <f t="shared" ca="1" si="2"/>
        <v>6477413.0119554615</v>
      </c>
      <c r="AW45" s="153" t="str">
        <f ca="1">IF(AV45=SUM('Stock Model- SF'!C49:AZ49),"OK","Error")</f>
        <v>OK</v>
      </c>
    </row>
    <row r="46" spans="1:49">
      <c r="A46" s="661"/>
      <c r="B46" s="153">
        <f>'Stock Model- MH'!B50</f>
        <v>2031</v>
      </c>
      <c r="C46" s="301">
        <f ca="1">IF(ISNA(INDEX('Stock Model- SF'!$C$9:$AZ$53,MATCH($B46,year,0),MATCH(($B46-C$4+1),Age,0))),0,INDEX('Stock Model- SF'!$C$9:$AZ$53,MATCH($B46,year,0),MATCH(($B46-C$4+1),Age,0)))</f>
        <v>0</v>
      </c>
      <c r="D46" s="301">
        <f ca="1">IF(ISNA(INDEX('Stock Model- SF'!$C$9:$AZ$53,MATCH($B46,year,0),MATCH(($B46-D$4+1),Age,0))),0,INDEX('Stock Model- SF'!$C$9:$AZ$53,MATCH($B46,year,0),MATCH(($B46-D$4+1),Age,0)))</f>
        <v>0</v>
      </c>
      <c r="E46" s="301">
        <f ca="1">IF(ISNA(INDEX('Stock Model- SF'!$C$9:$AZ$53,MATCH($B46,year,0),MATCH(($B46-E$4+1),Age,0))),0,INDEX('Stock Model- SF'!$C$9:$AZ$53,MATCH($B46,year,0),MATCH(($B46-E$4+1),Age,0)))</f>
        <v>0</v>
      </c>
      <c r="F46" s="301">
        <f ca="1">IF(ISNA(INDEX('Stock Model- SF'!$C$9:$AZ$53,MATCH($B46,year,0),MATCH(($B46-F$4+1),Age,0))),0,INDEX('Stock Model- SF'!$C$9:$AZ$53,MATCH($B46,year,0),MATCH(($B46-F$4+1),Age,0)))</f>
        <v>0</v>
      </c>
      <c r="G46" s="301">
        <f ca="1">IF(ISNA(INDEX('Stock Model- SF'!$C$9:$AZ$53,MATCH($B46,year,0),MATCH(($B46-G$4+1),Age,0))),0,INDEX('Stock Model- SF'!$C$9:$AZ$53,MATCH($B46,year,0),MATCH(($B46-G$4+1),Age,0)))</f>
        <v>0</v>
      </c>
      <c r="H46" s="301">
        <f ca="1">IF(ISNA(INDEX('Stock Model- SF'!$C$9:$AZ$53,MATCH($B46,year,0),MATCH(($B46-H$4+1),Age,0))),0,INDEX('Stock Model- SF'!$C$9:$AZ$53,MATCH($B46,year,0),MATCH(($B46-H$4+1),Age,0)))</f>
        <v>0</v>
      </c>
      <c r="I46" s="301">
        <f ca="1">IF(ISNA(INDEX('Stock Model- SF'!$C$9:$AZ$53,MATCH($B46,year,0),MATCH(($B46-I$4+1),Age,0))),0,INDEX('Stock Model- SF'!$C$9:$AZ$53,MATCH($B46,year,0),MATCH(($B46-I$4+1),Age,0)))</f>
        <v>0</v>
      </c>
      <c r="J46" s="301">
        <f ca="1">IF(ISNA(INDEX('Stock Model- SF'!$C$9:$AZ$53,MATCH($B46,year,0),MATCH(($B46-J$4+1),Age,0))),0,INDEX('Stock Model- SF'!$C$9:$AZ$53,MATCH($B46,year,0),MATCH(($B46-J$4+1),Age,0)))</f>
        <v>0</v>
      </c>
      <c r="K46" s="301">
        <f ca="1">IF(ISNA(INDEX('Stock Model- SF'!$C$9:$AZ$53,MATCH($B46,year,0),MATCH(($B46-K$4+1),Age,0))),0,INDEX('Stock Model- SF'!$C$9:$AZ$53,MATCH($B46,year,0),MATCH(($B46-K$4+1),Age,0)))</f>
        <v>0</v>
      </c>
      <c r="L46" s="301">
        <f ca="1">IF(ISNA(INDEX('Stock Model- SF'!$C$9:$AZ$53,MATCH($B46,year,0),MATCH(($B46-L$4+1),Age,0))),0,INDEX('Stock Model- SF'!$C$9:$AZ$53,MATCH($B46,year,0),MATCH(($B46-L$4+1),Age,0)))</f>
        <v>0</v>
      </c>
      <c r="M46" s="301">
        <f ca="1">IF(ISNA(INDEX('Stock Model- SF'!$C$9:$AZ$53,MATCH($B46,year,0),MATCH(($B46-M$4+1),Age,0))),0,INDEX('Stock Model- SF'!$C$9:$AZ$53,MATCH($B46,year,0),MATCH(($B46-M$4+1),Age,0)))</f>
        <v>0</v>
      </c>
      <c r="N46" s="301">
        <f ca="1">IF(ISNA(INDEX('Stock Model- SF'!$C$9:$AZ$53,MATCH($B46,year,0),MATCH(($B46-N$4+1),Age,0))),0,INDEX('Stock Model- SF'!$C$9:$AZ$53,MATCH($B46,year,0),MATCH(($B46-N$4+1),Age,0)))</f>
        <v>0</v>
      </c>
      <c r="O46" s="301">
        <f ca="1">IF(ISNA(INDEX('Stock Model- SF'!$C$9:$AZ$53,MATCH($B46,year,0),MATCH(($B46-O$4+1),Age,0))),0,INDEX('Stock Model- SF'!$C$9:$AZ$53,MATCH($B46,year,0),MATCH(($B46-O$4+1),Age,0)))</f>
        <v>0</v>
      </c>
      <c r="P46" s="301">
        <f ca="1">IF(ISNA(INDEX('Stock Model- SF'!$C$9:$AZ$53,MATCH($B46,year,0),MATCH(($B46-P$4+1),Age,0))),0,INDEX('Stock Model- SF'!$C$9:$AZ$53,MATCH($B46,year,0),MATCH(($B46-P$4+1),Age,0)))</f>
        <v>0</v>
      </c>
      <c r="Q46" s="301">
        <f ca="1">IF(ISNA(INDEX('Stock Model- SF'!$C$9:$AZ$53,MATCH($B46,year,0),MATCH(($B46-Q$4+1),Age,0))),0,INDEX('Stock Model- SF'!$C$9:$AZ$53,MATCH($B46,year,0),MATCH(($B46-Q$4+1),Age,0)))</f>
        <v>0</v>
      </c>
      <c r="R46" s="301">
        <f ca="1">IF(ISNA(INDEX('Stock Model- SF'!$C$9:$AZ$53,MATCH($B46,year,0),MATCH(($B46-R$4+1),Age,0))),0,INDEX('Stock Model- SF'!$C$9:$AZ$53,MATCH($B46,year,0),MATCH(($B46-R$4+1),Age,0)))</f>
        <v>0</v>
      </c>
      <c r="S46" s="301">
        <f ca="1">IF(ISNA(INDEX('Stock Model- SF'!$C$9:$AZ$53,MATCH($B46,year,0),MATCH(($B46-S$4+1),Age,0))),0,INDEX('Stock Model- SF'!$C$9:$AZ$53,MATCH($B46,year,0),MATCH(($B46-S$4+1),Age,0)))</f>
        <v>0</v>
      </c>
      <c r="T46" s="301">
        <f ca="1">IF(ISNA(INDEX('Stock Model- SF'!$C$9:$AZ$53,MATCH($B46,year,0),MATCH(($B46-T$4+1),Age,0))),0,INDEX('Stock Model- SF'!$C$9:$AZ$53,MATCH($B46,year,0),MATCH(($B46-T$4+1),Age,0)))</f>
        <v>0</v>
      </c>
      <c r="U46" s="301">
        <f ca="1">IF(ISNA(INDEX('Stock Model- SF'!$C$9:$AZ$53,MATCH($B46,year,0),MATCH(($B46-U$4+1),Age,0))),0,INDEX('Stock Model- SF'!$C$9:$AZ$53,MATCH($B46,year,0),MATCH(($B46-U$4+1),Age,0)))</f>
        <v>0</v>
      </c>
      <c r="V46" s="301">
        <f ca="1">IF(ISNA(INDEX('Stock Model- SF'!$C$9:$AZ$53,MATCH($B46,year,0),MATCH(($B46-V$4+1),Age,0))),0,INDEX('Stock Model- SF'!$C$9:$AZ$53,MATCH($B46,year,0),MATCH(($B46-V$4+1),Age,0)))</f>
        <v>0</v>
      </c>
      <c r="W46" s="301">
        <f ca="1">IF(ISNA(INDEX('Stock Model- SF'!$C$9:$AZ$53,MATCH($B46,year,0),MATCH(($B46-W$4+1),Age,0))),0,INDEX('Stock Model- SF'!$C$9:$AZ$53,MATCH($B46,year,0),MATCH(($B46-W$4+1),Age,0)))</f>
        <v>0</v>
      </c>
      <c r="X46" s="301">
        <f ca="1">IF(ISNA(INDEX('Stock Model- SF'!$C$9:$AZ$53,MATCH($B46,year,0),MATCH(($B46-X$4+1),Age,0))),0,INDEX('Stock Model- SF'!$C$9:$AZ$53,MATCH($B46,year,0),MATCH(($B46-X$4+1),Age,0)))</f>
        <v>0</v>
      </c>
      <c r="Y46" s="301">
        <f ca="1">IF(ISNA(INDEX('Stock Model- SF'!$C$9:$AZ$53,MATCH($B46,year,0),MATCH(($B46-Y$4+1),Age,0))),0,INDEX('Stock Model- SF'!$C$9:$AZ$53,MATCH($B46,year,0),MATCH(($B46-Y$4+1),Age,0)))</f>
        <v>0</v>
      </c>
      <c r="Z46" s="301">
        <f ca="1">IF(ISNA(INDEX('Stock Model- SF'!$C$9:$AZ$53,MATCH($B46,year,0),MATCH(($B46-Z$4+1),Age,0))),0,INDEX('Stock Model- SF'!$C$9:$AZ$53,MATCH($B46,year,0),MATCH(($B46-Z$4+1),Age,0)))</f>
        <v>0</v>
      </c>
      <c r="AA46" s="301">
        <f ca="1">IF(ISNA(INDEX('Stock Model- SF'!$C$9:$AZ$53,MATCH($B46,year,0),MATCH(($B46-AA$4+1),Age,0))),0,INDEX('Stock Model- SF'!$C$9:$AZ$53,MATCH($B46,year,0),MATCH(($B46-AA$4+1),Age,0)))</f>
        <v>0</v>
      </c>
      <c r="AB46" s="301">
        <f ca="1">IF(ISNA(INDEX('Stock Model- SF'!$C$9:$AZ$53,MATCH($B46,year,0),MATCH(($B46-AB$4+1),Age,0))),0,INDEX('Stock Model- SF'!$C$9:$AZ$53,MATCH($B46,year,0),MATCH(($B46-AB$4+1),Age,0)))</f>
        <v>0</v>
      </c>
      <c r="AC46" s="301">
        <f ca="1">IF(ISNA(INDEX('Stock Model- SF'!$C$9:$AZ$53,MATCH($B46,year,0),MATCH(($B46-AC$4+1),Age,0))),0,INDEX('Stock Model- SF'!$C$9:$AZ$53,MATCH($B46,year,0),MATCH(($B46-AC$4+1),Age,0)))</f>
        <v>0</v>
      </c>
      <c r="AD46" s="301">
        <f ca="1">IF(ISNA(INDEX('Stock Model- SF'!$C$9:$AZ$53,MATCH($B46,year,0),MATCH(($B46-AD$4+1),Age,0))),0,INDEX('Stock Model- SF'!$C$9:$AZ$53,MATCH($B46,year,0),MATCH(($B46-AD$4+1),Age,0)))</f>
        <v>0</v>
      </c>
      <c r="AE46" s="301">
        <f ca="1">IF(ISNA(INDEX('Stock Model- SF'!$C$9:$AZ$53,MATCH($B46,year,0),MATCH(($B46-AE$4+1),Age,0))),0,INDEX('Stock Model- SF'!$C$9:$AZ$53,MATCH($B46,year,0),MATCH(($B46-AE$4+1),Age,0)))</f>
        <v>0</v>
      </c>
      <c r="AF46" s="301">
        <f ca="1">IF(ISNA(INDEX('Stock Model- SF'!$C$9:$AZ$53,MATCH($B46,year,0),MATCH(($B46-AF$4+1),Age,0))),0,INDEX('Stock Model- SF'!$C$9:$AZ$53,MATCH($B46,year,0),MATCH(($B46-AF$4+1),Age,0)))</f>
        <v>465029.47542914958</v>
      </c>
      <c r="AG46" s="301">
        <f ca="1">IF(ISNA(INDEX('Stock Model- SF'!$C$9:$AZ$53,MATCH($B46,year,0),MATCH(($B46-AG$4+1),Age,0))),0,INDEX('Stock Model- SF'!$C$9:$AZ$53,MATCH($B46,year,0),MATCH(($B46-AG$4+1),Age,0)))</f>
        <v>472255.72084102186</v>
      </c>
      <c r="AH46" s="301">
        <f ca="1">IF(ISNA(INDEX('Stock Model- SF'!$C$9:$AZ$53,MATCH($B46,year,0),MATCH(($B46-AH$4+1),Age,0))),0,INDEX('Stock Model- SF'!$C$9:$AZ$53,MATCH($B46,year,0),MATCH(($B46-AH$4+1),Age,0)))</f>
        <v>532442.92293065204</v>
      </c>
      <c r="AI46" s="301">
        <f ca="1">IF(ISNA(INDEX('Stock Model- SF'!$C$9:$AZ$53,MATCH($B46,year,0),MATCH(($B46-AI$4+1),Age,0))),0,INDEX('Stock Model- SF'!$C$9:$AZ$53,MATCH($B46,year,0),MATCH(($B46-AI$4+1),Age,0)))</f>
        <v>511791.44241341477</v>
      </c>
      <c r="AJ46" s="301">
        <f ca="1">IF(ISNA(INDEX('Stock Model- SF'!$C$9:$AZ$53,MATCH($B46,year,0),MATCH(($B46-AJ$4+1),Age,0))),0,INDEX('Stock Model- SF'!$C$9:$AZ$53,MATCH($B46,year,0),MATCH(($B46-AJ$4+1),Age,0)))</f>
        <v>486020.95824196236</v>
      </c>
      <c r="AK46" s="301">
        <f ca="1">IF(ISNA(INDEX('Stock Model- SF'!$C$9:$AZ$53,MATCH($B46,year,0),MATCH(($B46-AK$4+1),Age,0))),0,INDEX('Stock Model- SF'!$C$9:$AZ$53,MATCH($B46,year,0),MATCH(($B46-AK$4+1),Age,0)))</f>
        <v>477538.32851164503</v>
      </c>
      <c r="AL46" s="301">
        <f ca="1">IF(ISNA(INDEX('Stock Model- SF'!$C$9:$AZ$53,MATCH($B46,year,0),MATCH(($B46-AL$4+1),Age,0))),0,INDEX('Stock Model- SF'!$C$9:$AZ$53,MATCH($B46,year,0),MATCH(($B46-AL$4+1),Age,0)))</f>
        <v>492069.98627390579</v>
      </c>
      <c r="AM46" s="301">
        <f ca="1">IF(ISNA(INDEX('Stock Model- SF'!$C$9:$AZ$53,MATCH($B46,year,0),MATCH(($B46-AM$4+1),Age,0))),0,INDEX('Stock Model- SF'!$C$9:$AZ$53,MATCH($B46,year,0),MATCH(($B46-AM$4+1),Age,0)))</f>
        <v>508672.93152367725</v>
      </c>
      <c r="AN46" s="301">
        <f ca="1">IF(ISNA(INDEX('Stock Model- SF'!$C$9:$AZ$53,MATCH($B46,year,0),MATCH(($B46-AN$4+1),Age,0))),0,INDEX('Stock Model- SF'!$C$9:$AZ$53,MATCH($B46,year,0),MATCH(($B46-AN$4+1),Age,0)))</f>
        <v>518955.75728215516</v>
      </c>
      <c r="AO46" s="301">
        <f ca="1">IF(ISNA(INDEX('Stock Model- SF'!$C$9:$AZ$53,MATCH($B46,year,0),MATCH(($B46-AO$4+1),Age,0))),0,INDEX('Stock Model- SF'!$C$9:$AZ$53,MATCH($B46,year,0),MATCH(($B46-AO$4+1),Age,0)))</f>
        <v>521091.43236835347</v>
      </c>
      <c r="AP46" s="301">
        <f ca="1">IF(ISNA(INDEX('Stock Model- SF'!$C$9:$AZ$53,MATCH($B46,year,0),MATCH(($B46-AP$4+1),Age,0))),0,INDEX('Stock Model- SF'!$C$9:$AZ$53,MATCH($B46,year,0),MATCH(($B46-AP$4+1),Age,0)))</f>
        <v>521737.55157289159</v>
      </c>
      <c r="AQ46" s="301">
        <f ca="1">IF(ISNA(INDEX('Stock Model- SF'!$C$9:$AZ$53,MATCH($B46,year,0),MATCH(($B46-AQ$4+1),Age,0))),0,INDEX('Stock Model- SF'!$C$9:$AZ$53,MATCH($B46,year,0),MATCH(($B46-AQ$4+1),Age,0)))</f>
        <v>507191.95563190774</v>
      </c>
      <c r="AR46" s="301">
        <f ca="1">IF(ISNA(INDEX('Stock Model- SF'!$C$9:$AZ$53,MATCH($B46,year,0),MATCH(($B46-AR$4+1),Age,0))),0,INDEX('Stock Model- SF'!$C$9:$AZ$53,MATCH($B46,year,0),MATCH(($B46-AR$4+1),Age,0)))</f>
        <v>514673.05946504633</v>
      </c>
      <c r="AS46" s="301">
        <f>IF(ISNA(INDEX('Stock Model- SF'!$C$9:$AZ$53,MATCH($B46,year,0),MATCH(($B46-AS$4+1),Age,0))),0,INDEX('Stock Model- SF'!$C$9:$AZ$53,MATCH($B46,year,0),MATCH(($B46-AS$4+1),Age,0)))</f>
        <v>0</v>
      </c>
      <c r="AT46" s="301">
        <f>IF(ISNA(INDEX('Stock Model- SF'!$C$9:$AZ$53,MATCH($B46,year,0),MATCH(($B46-AT$4+1),Age,0))),0,INDEX('Stock Model- SF'!$C$9:$AZ$53,MATCH($B46,year,0),MATCH(($B46-AT$4+1),Age,0)))</f>
        <v>0</v>
      </c>
      <c r="AU46" s="301">
        <f>IF(ISNA(INDEX('Stock Model- SF'!$C$9:$AZ$53,MATCH($B46,year,0),MATCH(($B46-AU$4+1),Age,0))),0,INDEX('Stock Model- SF'!$C$9:$AZ$53,MATCH($B46,year,0),MATCH(($B46-AU$4+1),Age,0)))</f>
        <v>0</v>
      </c>
      <c r="AV46" s="153">
        <f t="shared" ca="1" si="2"/>
        <v>6529471.5224857833</v>
      </c>
      <c r="AW46" s="153" t="str">
        <f ca="1">IF(AV46=SUM('Stock Model- SF'!C50:AZ50),"OK","Error")</f>
        <v>OK</v>
      </c>
    </row>
    <row r="47" spans="1:49">
      <c r="A47" s="661"/>
      <c r="B47" s="153">
        <f>'Stock Model- MH'!B51</f>
        <v>2032</v>
      </c>
      <c r="C47" s="301">
        <f ca="1">IF(ISNA(INDEX('Stock Model- SF'!$C$9:$AZ$53,MATCH($B47,year,0),MATCH(($B47-C$4+1),Age,0))),0,INDEX('Stock Model- SF'!$C$9:$AZ$53,MATCH($B47,year,0),MATCH(($B47-C$4+1),Age,0)))</f>
        <v>0</v>
      </c>
      <c r="D47" s="301">
        <f ca="1">IF(ISNA(INDEX('Stock Model- SF'!$C$9:$AZ$53,MATCH($B47,year,0),MATCH(($B47-D$4+1),Age,0))),0,INDEX('Stock Model- SF'!$C$9:$AZ$53,MATCH($B47,year,0),MATCH(($B47-D$4+1),Age,0)))</f>
        <v>0</v>
      </c>
      <c r="E47" s="301">
        <f ca="1">IF(ISNA(INDEX('Stock Model- SF'!$C$9:$AZ$53,MATCH($B47,year,0),MATCH(($B47-E$4+1),Age,0))),0,INDEX('Stock Model- SF'!$C$9:$AZ$53,MATCH($B47,year,0),MATCH(($B47-E$4+1),Age,0)))</f>
        <v>0</v>
      </c>
      <c r="F47" s="301">
        <f ca="1">IF(ISNA(INDEX('Stock Model- SF'!$C$9:$AZ$53,MATCH($B47,year,0),MATCH(($B47-F$4+1),Age,0))),0,INDEX('Stock Model- SF'!$C$9:$AZ$53,MATCH($B47,year,0),MATCH(($B47-F$4+1),Age,0)))</f>
        <v>0</v>
      </c>
      <c r="G47" s="301">
        <f ca="1">IF(ISNA(INDEX('Stock Model- SF'!$C$9:$AZ$53,MATCH($B47,year,0),MATCH(($B47-G$4+1),Age,0))),0,INDEX('Stock Model- SF'!$C$9:$AZ$53,MATCH($B47,year,0),MATCH(($B47-G$4+1),Age,0)))</f>
        <v>0</v>
      </c>
      <c r="H47" s="301">
        <f ca="1">IF(ISNA(INDEX('Stock Model- SF'!$C$9:$AZ$53,MATCH($B47,year,0),MATCH(($B47-H$4+1),Age,0))),0,INDEX('Stock Model- SF'!$C$9:$AZ$53,MATCH($B47,year,0),MATCH(($B47-H$4+1),Age,0)))</f>
        <v>0</v>
      </c>
      <c r="I47" s="301">
        <f ca="1">IF(ISNA(INDEX('Stock Model- SF'!$C$9:$AZ$53,MATCH($B47,year,0),MATCH(($B47-I$4+1),Age,0))),0,INDEX('Stock Model- SF'!$C$9:$AZ$53,MATCH($B47,year,0),MATCH(($B47-I$4+1),Age,0)))</f>
        <v>0</v>
      </c>
      <c r="J47" s="301">
        <f ca="1">IF(ISNA(INDEX('Stock Model- SF'!$C$9:$AZ$53,MATCH($B47,year,0),MATCH(($B47-J$4+1),Age,0))),0,INDEX('Stock Model- SF'!$C$9:$AZ$53,MATCH($B47,year,0),MATCH(($B47-J$4+1),Age,0)))</f>
        <v>0</v>
      </c>
      <c r="K47" s="301">
        <f ca="1">IF(ISNA(INDEX('Stock Model- SF'!$C$9:$AZ$53,MATCH($B47,year,0),MATCH(($B47-K$4+1),Age,0))),0,INDEX('Stock Model- SF'!$C$9:$AZ$53,MATCH($B47,year,0),MATCH(($B47-K$4+1),Age,0)))</f>
        <v>0</v>
      </c>
      <c r="L47" s="301">
        <f ca="1">IF(ISNA(INDEX('Stock Model- SF'!$C$9:$AZ$53,MATCH($B47,year,0),MATCH(($B47-L$4+1),Age,0))),0,INDEX('Stock Model- SF'!$C$9:$AZ$53,MATCH($B47,year,0),MATCH(($B47-L$4+1),Age,0)))</f>
        <v>0</v>
      </c>
      <c r="M47" s="301">
        <f ca="1">IF(ISNA(INDEX('Stock Model- SF'!$C$9:$AZ$53,MATCH($B47,year,0),MATCH(($B47-M$4+1),Age,0))),0,INDEX('Stock Model- SF'!$C$9:$AZ$53,MATCH($B47,year,0),MATCH(($B47-M$4+1),Age,0)))</f>
        <v>0</v>
      </c>
      <c r="N47" s="301">
        <f ca="1">IF(ISNA(INDEX('Stock Model- SF'!$C$9:$AZ$53,MATCH($B47,year,0),MATCH(($B47-N$4+1),Age,0))),0,INDEX('Stock Model- SF'!$C$9:$AZ$53,MATCH($B47,year,0),MATCH(($B47-N$4+1),Age,0)))</f>
        <v>0</v>
      </c>
      <c r="O47" s="301">
        <f ca="1">IF(ISNA(INDEX('Stock Model- SF'!$C$9:$AZ$53,MATCH($B47,year,0),MATCH(($B47-O$4+1),Age,0))),0,INDEX('Stock Model- SF'!$C$9:$AZ$53,MATCH($B47,year,0),MATCH(($B47-O$4+1),Age,0)))</f>
        <v>0</v>
      </c>
      <c r="P47" s="301">
        <f ca="1">IF(ISNA(INDEX('Stock Model- SF'!$C$9:$AZ$53,MATCH($B47,year,0),MATCH(($B47-P$4+1),Age,0))),0,INDEX('Stock Model- SF'!$C$9:$AZ$53,MATCH($B47,year,0),MATCH(($B47-P$4+1),Age,0)))</f>
        <v>0</v>
      </c>
      <c r="Q47" s="301">
        <f ca="1">IF(ISNA(INDEX('Stock Model- SF'!$C$9:$AZ$53,MATCH($B47,year,0),MATCH(($B47-Q$4+1),Age,0))),0,INDEX('Stock Model- SF'!$C$9:$AZ$53,MATCH($B47,year,0),MATCH(($B47-Q$4+1),Age,0)))</f>
        <v>0</v>
      </c>
      <c r="R47" s="301">
        <f ca="1">IF(ISNA(INDEX('Stock Model- SF'!$C$9:$AZ$53,MATCH($B47,year,0),MATCH(($B47-R$4+1),Age,0))),0,INDEX('Stock Model- SF'!$C$9:$AZ$53,MATCH($B47,year,0),MATCH(($B47-R$4+1),Age,0)))</f>
        <v>0</v>
      </c>
      <c r="S47" s="301">
        <f ca="1">IF(ISNA(INDEX('Stock Model- SF'!$C$9:$AZ$53,MATCH($B47,year,0),MATCH(($B47-S$4+1),Age,0))),0,INDEX('Stock Model- SF'!$C$9:$AZ$53,MATCH($B47,year,0),MATCH(($B47-S$4+1),Age,0)))</f>
        <v>0</v>
      </c>
      <c r="T47" s="301">
        <f ca="1">IF(ISNA(INDEX('Stock Model- SF'!$C$9:$AZ$53,MATCH($B47,year,0),MATCH(($B47-T$4+1),Age,0))),0,INDEX('Stock Model- SF'!$C$9:$AZ$53,MATCH($B47,year,0),MATCH(($B47-T$4+1),Age,0)))</f>
        <v>0</v>
      </c>
      <c r="U47" s="301">
        <f ca="1">IF(ISNA(INDEX('Stock Model- SF'!$C$9:$AZ$53,MATCH($B47,year,0),MATCH(($B47-U$4+1),Age,0))),0,INDEX('Stock Model- SF'!$C$9:$AZ$53,MATCH($B47,year,0),MATCH(($B47-U$4+1),Age,0)))</f>
        <v>0</v>
      </c>
      <c r="V47" s="301">
        <f ca="1">IF(ISNA(INDEX('Stock Model- SF'!$C$9:$AZ$53,MATCH($B47,year,0),MATCH(($B47-V$4+1),Age,0))),0,INDEX('Stock Model- SF'!$C$9:$AZ$53,MATCH($B47,year,0),MATCH(($B47-V$4+1),Age,0)))</f>
        <v>0</v>
      </c>
      <c r="W47" s="301">
        <f ca="1">IF(ISNA(INDEX('Stock Model- SF'!$C$9:$AZ$53,MATCH($B47,year,0),MATCH(($B47-W$4+1),Age,0))),0,INDEX('Stock Model- SF'!$C$9:$AZ$53,MATCH($B47,year,0),MATCH(($B47-W$4+1),Age,0)))</f>
        <v>0</v>
      </c>
      <c r="X47" s="301">
        <f ca="1">IF(ISNA(INDEX('Stock Model- SF'!$C$9:$AZ$53,MATCH($B47,year,0),MATCH(($B47-X$4+1),Age,0))),0,INDEX('Stock Model- SF'!$C$9:$AZ$53,MATCH($B47,year,0),MATCH(($B47-X$4+1),Age,0)))</f>
        <v>0</v>
      </c>
      <c r="Y47" s="301">
        <f ca="1">IF(ISNA(INDEX('Stock Model- SF'!$C$9:$AZ$53,MATCH($B47,year,0),MATCH(($B47-Y$4+1),Age,0))),0,INDEX('Stock Model- SF'!$C$9:$AZ$53,MATCH($B47,year,0),MATCH(($B47-Y$4+1),Age,0)))</f>
        <v>0</v>
      </c>
      <c r="Z47" s="301">
        <f ca="1">IF(ISNA(INDEX('Stock Model- SF'!$C$9:$AZ$53,MATCH($B47,year,0),MATCH(($B47-Z$4+1),Age,0))),0,INDEX('Stock Model- SF'!$C$9:$AZ$53,MATCH($B47,year,0),MATCH(($B47-Z$4+1),Age,0)))</f>
        <v>0</v>
      </c>
      <c r="AA47" s="301">
        <f ca="1">IF(ISNA(INDEX('Stock Model- SF'!$C$9:$AZ$53,MATCH($B47,year,0),MATCH(($B47-AA$4+1),Age,0))),0,INDEX('Stock Model- SF'!$C$9:$AZ$53,MATCH($B47,year,0),MATCH(($B47-AA$4+1),Age,0)))</f>
        <v>0</v>
      </c>
      <c r="AB47" s="301">
        <f ca="1">IF(ISNA(INDEX('Stock Model- SF'!$C$9:$AZ$53,MATCH($B47,year,0),MATCH(($B47-AB$4+1),Age,0))),0,INDEX('Stock Model- SF'!$C$9:$AZ$53,MATCH($B47,year,0),MATCH(($B47-AB$4+1),Age,0)))</f>
        <v>0</v>
      </c>
      <c r="AC47" s="301">
        <f ca="1">IF(ISNA(INDEX('Stock Model- SF'!$C$9:$AZ$53,MATCH($B47,year,0),MATCH(($B47-AC$4+1),Age,0))),0,INDEX('Stock Model- SF'!$C$9:$AZ$53,MATCH($B47,year,0),MATCH(($B47-AC$4+1),Age,0)))</f>
        <v>0</v>
      </c>
      <c r="AD47" s="301">
        <f ca="1">IF(ISNA(INDEX('Stock Model- SF'!$C$9:$AZ$53,MATCH($B47,year,0),MATCH(($B47-AD$4+1),Age,0))),0,INDEX('Stock Model- SF'!$C$9:$AZ$53,MATCH($B47,year,0),MATCH(($B47-AD$4+1),Age,0)))</f>
        <v>0</v>
      </c>
      <c r="AE47" s="301">
        <f ca="1">IF(ISNA(INDEX('Stock Model- SF'!$C$9:$AZ$53,MATCH($B47,year,0),MATCH(($B47-AE$4+1),Age,0))),0,INDEX('Stock Model- SF'!$C$9:$AZ$53,MATCH($B47,year,0),MATCH(($B47-AE$4+1),Age,0)))</f>
        <v>0</v>
      </c>
      <c r="AF47" s="301">
        <f ca="1">IF(ISNA(INDEX('Stock Model- SF'!$C$9:$AZ$53,MATCH($B47,year,0),MATCH(($B47-AF$4+1),Age,0))),0,INDEX('Stock Model- SF'!$C$9:$AZ$53,MATCH($B47,year,0),MATCH(($B47-AF$4+1),Age,0)))</f>
        <v>0</v>
      </c>
      <c r="AG47" s="301">
        <f ca="1">IF(ISNA(INDEX('Stock Model- SF'!$C$9:$AZ$53,MATCH($B47,year,0),MATCH(($B47-AG$4+1),Age,0))),0,INDEX('Stock Model- SF'!$C$9:$AZ$53,MATCH($B47,year,0),MATCH(($B47-AG$4+1),Age,0)))</f>
        <v>472255.72084102186</v>
      </c>
      <c r="AH47" s="301">
        <f ca="1">IF(ISNA(INDEX('Stock Model- SF'!$C$9:$AZ$53,MATCH($B47,year,0),MATCH(($B47-AH$4+1),Age,0))),0,INDEX('Stock Model- SF'!$C$9:$AZ$53,MATCH($B47,year,0),MATCH(($B47-AH$4+1),Age,0)))</f>
        <v>532442.92293065204</v>
      </c>
      <c r="AI47" s="301">
        <f ca="1">IF(ISNA(INDEX('Stock Model- SF'!$C$9:$AZ$53,MATCH($B47,year,0),MATCH(($B47-AI$4+1),Age,0))),0,INDEX('Stock Model- SF'!$C$9:$AZ$53,MATCH($B47,year,0),MATCH(($B47-AI$4+1),Age,0)))</f>
        <v>511791.44241341477</v>
      </c>
      <c r="AJ47" s="301">
        <f ca="1">IF(ISNA(INDEX('Stock Model- SF'!$C$9:$AZ$53,MATCH($B47,year,0),MATCH(($B47-AJ$4+1),Age,0))),0,INDEX('Stock Model- SF'!$C$9:$AZ$53,MATCH($B47,year,0),MATCH(($B47-AJ$4+1),Age,0)))</f>
        <v>486020.95824196236</v>
      </c>
      <c r="AK47" s="301">
        <f ca="1">IF(ISNA(INDEX('Stock Model- SF'!$C$9:$AZ$53,MATCH($B47,year,0),MATCH(($B47-AK$4+1),Age,0))),0,INDEX('Stock Model- SF'!$C$9:$AZ$53,MATCH($B47,year,0),MATCH(($B47-AK$4+1),Age,0)))</f>
        <v>477538.32851164503</v>
      </c>
      <c r="AL47" s="301">
        <f ca="1">IF(ISNA(INDEX('Stock Model- SF'!$C$9:$AZ$53,MATCH($B47,year,0),MATCH(($B47-AL$4+1),Age,0))),0,INDEX('Stock Model- SF'!$C$9:$AZ$53,MATCH($B47,year,0),MATCH(($B47-AL$4+1),Age,0)))</f>
        <v>492069.98627390579</v>
      </c>
      <c r="AM47" s="301">
        <f ca="1">IF(ISNA(INDEX('Stock Model- SF'!$C$9:$AZ$53,MATCH($B47,year,0),MATCH(($B47-AM$4+1),Age,0))),0,INDEX('Stock Model- SF'!$C$9:$AZ$53,MATCH($B47,year,0),MATCH(($B47-AM$4+1),Age,0)))</f>
        <v>508672.93152367725</v>
      </c>
      <c r="AN47" s="301">
        <f ca="1">IF(ISNA(INDEX('Stock Model- SF'!$C$9:$AZ$53,MATCH($B47,year,0),MATCH(($B47-AN$4+1),Age,0))),0,INDEX('Stock Model- SF'!$C$9:$AZ$53,MATCH($B47,year,0),MATCH(($B47-AN$4+1),Age,0)))</f>
        <v>518955.75728215516</v>
      </c>
      <c r="AO47" s="301">
        <f ca="1">IF(ISNA(INDEX('Stock Model- SF'!$C$9:$AZ$53,MATCH($B47,year,0),MATCH(($B47-AO$4+1),Age,0))),0,INDEX('Stock Model- SF'!$C$9:$AZ$53,MATCH($B47,year,0),MATCH(($B47-AO$4+1),Age,0)))</f>
        <v>521091.43236835347</v>
      </c>
      <c r="AP47" s="301">
        <f ca="1">IF(ISNA(INDEX('Stock Model- SF'!$C$9:$AZ$53,MATCH($B47,year,0),MATCH(($B47-AP$4+1),Age,0))),0,INDEX('Stock Model- SF'!$C$9:$AZ$53,MATCH($B47,year,0),MATCH(($B47-AP$4+1),Age,0)))</f>
        <v>521737.55157289159</v>
      </c>
      <c r="AQ47" s="301">
        <f ca="1">IF(ISNA(INDEX('Stock Model- SF'!$C$9:$AZ$53,MATCH($B47,year,0),MATCH(($B47-AQ$4+1),Age,0))),0,INDEX('Stock Model- SF'!$C$9:$AZ$53,MATCH($B47,year,0),MATCH(($B47-AQ$4+1),Age,0)))</f>
        <v>507191.95563190774</v>
      </c>
      <c r="AR47" s="301">
        <f ca="1">IF(ISNA(INDEX('Stock Model- SF'!$C$9:$AZ$53,MATCH($B47,year,0),MATCH(($B47-AR$4+1),Age,0))),0,INDEX('Stock Model- SF'!$C$9:$AZ$53,MATCH($B47,year,0),MATCH(($B47-AR$4+1),Age,0)))</f>
        <v>514673.05946504633</v>
      </c>
      <c r="AS47" s="301">
        <f ca="1">IF(ISNA(INDEX('Stock Model- SF'!$C$9:$AZ$53,MATCH($B47,year,0),MATCH(($B47-AS$4+1),Age,0))),0,INDEX('Stock Model- SF'!$C$9:$AZ$53,MATCH($B47,year,0),MATCH(($B47-AS$4+1),Age,0)))</f>
        <v>520740.82928486663</v>
      </c>
      <c r="AT47" s="301">
        <f>IF(ISNA(INDEX('Stock Model- SF'!$C$9:$AZ$53,MATCH($B47,year,0),MATCH(($B47-AT$4+1),Age,0))),0,INDEX('Stock Model- SF'!$C$9:$AZ$53,MATCH($B47,year,0),MATCH(($B47-AT$4+1),Age,0)))</f>
        <v>0</v>
      </c>
      <c r="AU47" s="301">
        <f>IF(ISNA(INDEX('Stock Model- SF'!$C$9:$AZ$53,MATCH($B47,year,0),MATCH(($B47-AU$4+1),Age,0))),0,INDEX('Stock Model- SF'!$C$9:$AZ$53,MATCH($B47,year,0),MATCH(($B47-AU$4+1),Age,0)))</f>
        <v>0</v>
      </c>
      <c r="AV47" s="153">
        <f t="shared" ca="1" si="2"/>
        <v>6585182.8763415003</v>
      </c>
      <c r="AW47" s="153" t="str">
        <f ca="1">IF(AV47=SUM('Stock Model- SF'!C51:AZ51),"OK","Error")</f>
        <v>OK</v>
      </c>
    </row>
    <row r="48" spans="1:49">
      <c r="A48" s="661"/>
      <c r="B48" s="153">
        <f>'Stock Model- MH'!B52</f>
        <v>2033</v>
      </c>
      <c r="C48" s="301">
        <f ca="1">IF(ISNA(INDEX('Stock Model- SF'!$C$9:$AZ$53,MATCH($B48,year,0),MATCH(($B48-C$4+1),Age,0))),0,INDEX('Stock Model- SF'!$C$9:$AZ$53,MATCH($B48,year,0),MATCH(($B48-C$4+1),Age,0)))</f>
        <v>0</v>
      </c>
      <c r="D48" s="301">
        <f ca="1">IF(ISNA(INDEX('Stock Model- SF'!$C$9:$AZ$53,MATCH($B48,year,0),MATCH(($B48-D$4+1),Age,0))),0,INDEX('Stock Model- SF'!$C$9:$AZ$53,MATCH($B48,year,0),MATCH(($B48-D$4+1),Age,0)))</f>
        <v>0</v>
      </c>
      <c r="E48" s="301">
        <f ca="1">IF(ISNA(INDEX('Stock Model- SF'!$C$9:$AZ$53,MATCH($B48,year,0),MATCH(($B48-E$4+1),Age,0))),0,INDEX('Stock Model- SF'!$C$9:$AZ$53,MATCH($B48,year,0),MATCH(($B48-E$4+1),Age,0)))</f>
        <v>0</v>
      </c>
      <c r="F48" s="301">
        <f ca="1">IF(ISNA(INDEX('Stock Model- SF'!$C$9:$AZ$53,MATCH($B48,year,0),MATCH(($B48-F$4+1),Age,0))),0,INDEX('Stock Model- SF'!$C$9:$AZ$53,MATCH($B48,year,0),MATCH(($B48-F$4+1),Age,0)))</f>
        <v>0</v>
      </c>
      <c r="G48" s="301">
        <f ca="1">IF(ISNA(INDEX('Stock Model- SF'!$C$9:$AZ$53,MATCH($B48,year,0),MATCH(($B48-G$4+1),Age,0))),0,INDEX('Stock Model- SF'!$C$9:$AZ$53,MATCH($B48,year,0),MATCH(($B48-G$4+1),Age,0)))</f>
        <v>0</v>
      </c>
      <c r="H48" s="301">
        <f ca="1">IF(ISNA(INDEX('Stock Model- SF'!$C$9:$AZ$53,MATCH($B48,year,0),MATCH(($B48-H$4+1),Age,0))),0,INDEX('Stock Model- SF'!$C$9:$AZ$53,MATCH($B48,year,0),MATCH(($B48-H$4+1),Age,0)))</f>
        <v>0</v>
      </c>
      <c r="I48" s="301">
        <f ca="1">IF(ISNA(INDEX('Stock Model- SF'!$C$9:$AZ$53,MATCH($B48,year,0),MATCH(($B48-I$4+1),Age,0))),0,INDEX('Stock Model- SF'!$C$9:$AZ$53,MATCH($B48,year,0),MATCH(($B48-I$4+1),Age,0)))</f>
        <v>0</v>
      </c>
      <c r="J48" s="301">
        <f ca="1">IF(ISNA(INDEX('Stock Model- SF'!$C$9:$AZ$53,MATCH($B48,year,0),MATCH(($B48-J$4+1),Age,0))),0,INDEX('Stock Model- SF'!$C$9:$AZ$53,MATCH($B48,year,0),MATCH(($B48-J$4+1),Age,0)))</f>
        <v>0</v>
      </c>
      <c r="K48" s="301">
        <f ca="1">IF(ISNA(INDEX('Stock Model- SF'!$C$9:$AZ$53,MATCH($B48,year,0),MATCH(($B48-K$4+1),Age,0))),0,INDEX('Stock Model- SF'!$C$9:$AZ$53,MATCH($B48,year,0),MATCH(($B48-K$4+1),Age,0)))</f>
        <v>0</v>
      </c>
      <c r="L48" s="301">
        <f ca="1">IF(ISNA(INDEX('Stock Model- SF'!$C$9:$AZ$53,MATCH($B48,year,0),MATCH(($B48-L$4+1),Age,0))),0,INDEX('Stock Model- SF'!$C$9:$AZ$53,MATCH($B48,year,0),MATCH(($B48-L$4+1),Age,0)))</f>
        <v>0</v>
      </c>
      <c r="M48" s="301">
        <f ca="1">IF(ISNA(INDEX('Stock Model- SF'!$C$9:$AZ$53,MATCH($B48,year,0),MATCH(($B48-M$4+1),Age,0))),0,INDEX('Stock Model- SF'!$C$9:$AZ$53,MATCH($B48,year,0),MATCH(($B48-M$4+1),Age,0)))</f>
        <v>0</v>
      </c>
      <c r="N48" s="301">
        <f ca="1">IF(ISNA(INDEX('Stock Model- SF'!$C$9:$AZ$53,MATCH($B48,year,0),MATCH(($B48-N$4+1),Age,0))),0,INDEX('Stock Model- SF'!$C$9:$AZ$53,MATCH($B48,year,0),MATCH(($B48-N$4+1),Age,0)))</f>
        <v>0</v>
      </c>
      <c r="O48" s="301">
        <f ca="1">IF(ISNA(INDEX('Stock Model- SF'!$C$9:$AZ$53,MATCH($B48,year,0),MATCH(($B48-O$4+1),Age,0))),0,INDEX('Stock Model- SF'!$C$9:$AZ$53,MATCH($B48,year,0),MATCH(($B48-O$4+1),Age,0)))</f>
        <v>0</v>
      </c>
      <c r="P48" s="301">
        <f ca="1">IF(ISNA(INDEX('Stock Model- SF'!$C$9:$AZ$53,MATCH($B48,year,0),MATCH(($B48-P$4+1),Age,0))),0,INDEX('Stock Model- SF'!$C$9:$AZ$53,MATCH($B48,year,0),MATCH(($B48-P$4+1),Age,0)))</f>
        <v>0</v>
      </c>
      <c r="Q48" s="301">
        <f ca="1">IF(ISNA(INDEX('Stock Model- SF'!$C$9:$AZ$53,MATCH($B48,year,0),MATCH(($B48-Q$4+1),Age,0))),0,INDEX('Stock Model- SF'!$C$9:$AZ$53,MATCH($B48,year,0),MATCH(($B48-Q$4+1),Age,0)))</f>
        <v>0</v>
      </c>
      <c r="R48" s="301">
        <f ca="1">IF(ISNA(INDEX('Stock Model- SF'!$C$9:$AZ$53,MATCH($B48,year,0),MATCH(($B48-R$4+1),Age,0))),0,INDEX('Stock Model- SF'!$C$9:$AZ$53,MATCH($B48,year,0),MATCH(($B48-R$4+1),Age,0)))</f>
        <v>0</v>
      </c>
      <c r="S48" s="301">
        <f ca="1">IF(ISNA(INDEX('Stock Model- SF'!$C$9:$AZ$53,MATCH($B48,year,0),MATCH(($B48-S$4+1),Age,0))),0,INDEX('Stock Model- SF'!$C$9:$AZ$53,MATCH($B48,year,0),MATCH(($B48-S$4+1),Age,0)))</f>
        <v>0</v>
      </c>
      <c r="T48" s="301">
        <f ca="1">IF(ISNA(INDEX('Stock Model- SF'!$C$9:$AZ$53,MATCH($B48,year,0),MATCH(($B48-T$4+1),Age,0))),0,INDEX('Stock Model- SF'!$C$9:$AZ$53,MATCH($B48,year,0),MATCH(($B48-T$4+1),Age,0)))</f>
        <v>0</v>
      </c>
      <c r="U48" s="301">
        <f ca="1">IF(ISNA(INDEX('Stock Model- SF'!$C$9:$AZ$53,MATCH($B48,year,0),MATCH(($B48-U$4+1),Age,0))),0,INDEX('Stock Model- SF'!$C$9:$AZ$53,MATCH($B48,year,0),MATCH(($B48-U$4+1),Age,0)))</f>
        <v>0</v>
      </c>
      <c r="V48" s="301">
        <f ca="1">IF(ISNA(INDEX('Stock Model- SF'!$C$9:$AZ$53,MATCH($B48,year,0),MATCH(($B48-V$4+1),Age,0))),0,INDEX('Stock Model- SF'!$C$9:$AZ$53,MATCH($B48,year,0),MATCH(($B48-V$4+1),Age,0)))</f>
        <v>0</v>
      </c>
      <c r="W48" s="301">
        <f ca="1">IF(ISNA(INDEX('Stock Model- SF'!$C$9:$AZ$53,MATCH($B48,year,0),MATCH(($B48-W$4+1),Age,0))),0,INDEX('Stock Model- SF'!$C$9:$AZ$53,MATCH($B48,year,0),MATCH(($B48-W$4+1),Age,0)))</f>
        <v>0</v>
      </c>
      <c r="X48" s="301">
        <f ca="1">IF(ISNA(INDEX('Stock Model- SF'!$C$9:$AZ$53,MATCH($B48,year,0),MATCH(($B48-X$4+1),Age,0))),0,INDEX('Stock Model- SF'!$C$9:$AZ$53,MATCH($B48,year,0),MATCH(($B48-X$4+1),Age,0)))</f>
        <v>0</v>
      </c>
      <c r="Y48" s="301">
        <f ca="1">IF(ISNA(INDEX('Stock Model- SF'!$C$9:$AZ$53,MATCH($B48,year,0),MATCH(($B48-Y$4+1),Age,0))),0,INDEX('Stock Model- SF'!$C$9:$AZ$53,MATCH($B48,year,0),MATCH(($B48-Y$4+1),Age,0)))</f>
        <v>0</v>
      </c>
      <c r="Z48" s="301">
        <f ca="1">IF(ISNA(INDEX('Stock Model- SF'!$C$9:$AZ$53,MATCH($B48,year,0),MATCH(($B48-Z$4+1),Age,0))),0,INDEX('Stock Model- SF'!$C$9:$AZ$53,MATCH($B48,year,0),MATCH(($B48-Z$4+1),Age,0)))</f>
        <v>0</v>
      </c>
      <c r="AA48" s="301">
        <f ca="1">IF(ISNA(INDEX('Stock Model- SF'!$C$9:$AZ$53,MATCH($B48,year,0),MATCH(($B48-AA$4+1),Age,0))),0,INDEX('Stock Model- SF'!$C$9:$AZ$53,MATCH($B48,year,0),MATCH(($B48-AA$4+1),Age,0)))</f>
        <v>0</v>
      </c>
      <c r="AB48" s="301">
        <f ca="1">IF(ISNA(INDEX('Stock Model- SF'!$C$9:$AZ$53,MATCH($B48,year,0),MATCH(($B48-AB$4+1),Age,0))),0,INDEX('Stock Model- SF'!$C$9:$AZ$53,MATCH($B48,year,0),MATCH(($B48-AB$4+1),Age,0)))</f>
        <v>0</v>
      </c>
      <c r="AC48" s="301">
        <f ca="1">IF(ISNA(INDEX('Stock Model- SF'!$C$9:$AZ$53,MATCH($B48,year,0),MATCH(($B48-AC$4+1),Age,0))),0,INDEX('Stock Model- SF'!$C$9:$AZ$53,MATCH($B48,year,0),MATCH(($B48-AC$4+1),Age,0)))</f>
        <v>0</v>
      </c>
      <c r="AD48" s="301">
        <f ca="1">IF(ISNA(INDEX('Stock Model- SF'!$C$9:$AZ$53,MATCH($B48,year,0),MATCH(($B48-AD$4+1),Age,0))),0,INDEX('Stock Model- SF'!$C$9:$AZ$53,MATCH($B48,year,0),MATCH(($B48-AD$4+1),Age,0)))</f>
        <v>0</v>
      </c>
      <c r="AE48" s="301">
        <f ca="1">IF(ISNA(INDEX('Stock Model- SF'!$C$9:$AZ$53,MATCH($B48,year,0),MATCH(($B48-AE$4+1),Age,0))),0,INDEX('Stock Model- SF'!$C$9:$AZ$53,MATCH($B48,year,0),MATCH(($B48-AE$4+1),Age,0)))</f>
        <v>0</v>
      </c>
      <c r="AF48" s="301">
        <f ca="1">IF(ISNA(INDEX('Stock Model- SF'!$C$9:$AZ$53,MATCH($B48,year,0),MATCH(($B48-AF$4+1),Age,0))),0,INDEX('Stock Model- SF'!$C$9:$AZ$53,MATCH($B48,year,0),MATCH(($B48-AF$4+1),Age,0)))</f>
        <v>0</v>
      </c>
      <c r="AG48" s="301">
        <f ca="1">IF(ISNA(INDEX('Stock Model- SF'!$C$9:$AZ$53,MATCH($B48,year,0),MATCH(($B48-AG$4+1),Age,0))),0,INDEX('Stock Model- SF'!$C$9:$AZ$53,MATCH($B48,year,0),MATCH(($B48-AG$4+1),Age,0)))</f>
        <v>0</v>
      </c>
      <c r="AH48" s="301">
        <f ca="1">IF(ISNA(INDEX('Stock Model- SF'!$C$9:$AZ$53,MATCH($B48,year,0),MATCH(($B48-AH$4+1),Age,0))),0,INDEX('Stock Model- SF'!$C$9:$AZ$53,MATCH($B48,year,0),MATCH(($B48-AH$4+1),Age,0)))</f>
        <v>532442.92293065204</v>
      </c>
      <c r="AI48" s="301">
        <f ca="1">IF(ISNA(INDEX('Stock Model- SF'!$C$9:$AZ$53,MATCH($B48,year,0),MATCH(($B48-AI$4+1),Age,0))),0,INDEX('Stock Model- SF'!$C$9:$AZ$53,MATCH($B48,year,0),MATCH(($B48-AI$4+1),Age,0)))</f>
        <v>511791.44241341477</v>
      </c>
      <c r="AJ48" s="301">
        <f ca="1">IF(ISNA(INDEX('Stock Model- SF'!$C$9:$AZ$53,MATCH($B48,year,0),MATCH(($B48-AJ$4+1),Age,0))),0,INDEX('Stock Model- SF'!$C$9:$AZ$53,MATCH($B48,year,0),MATCH(($B48-AJ$4+1),Age,0)))</f>
        <v>486020.95824196236</v>
      </c>
      <c r="AK48" s="301">
        <f ca="1">IF(ISNA(INDEX('Stock Model- SF'!$C$9:$AZ$53,MATCH($B48,year,0),MATCH(($B48-AK$4+1),Age,0))),0,INDEX('Stock Model- SF'!$C$9:$AZ$53,MATCH($B48,year,0),MATCH(($B48-AK$4+1),Age,0)))</f>
        <v>477538.32851164503</v>
      </c>
      <c r="AL48" s="301">
        <f ca="1">IF(ISNA(INDEX('Stock Model- SF'!$C$9:$AZ$53,MATCH($B48,year,0),MATCH(($B48-AL$4+1),Age,0))),0,INDEX('Stock Model- SF'!$C$9:$AZ$53,MATCH($B48,year,0),MATCH(($B48-AL$4+1),Age,0)))</f>
        <v>492069.98627390579</v>
      </c>
      <c r="AM48" s="301">
        <f ca="1">IF(ISNA(INDEX('Stock Model- SF'!$C$9:$AZ$53,MATCH($B48,year,0),MATCH(($B48-AM$4+1),Age,0))),0,INDEX('Stock Model- SF'!$C$9:$AZ$53,MATCH($B48,year,0),MATCH(($B48-AM$4+1),Age,0)))</f>
        <v>508672.93152367725</v>
      </c>
      <c r="AN48" s="301">
        <f ca="1">IF(ISNA(INDEX('Stock Model- SF'!$C$9:$AZ$53,MATCH($B48,year,0),MATCH(($B48-AN$4+1),Age,0))),0,INDEX('Stock Model- SF'!$C$9:$AZ$53,MATCH($B48,year,0),MATCH(($B48-AN$4+1),Age,0)))</f>
        <v>518955.75728215516</v>
      </c>
      <c r="AO48" s="301">
        <f ca="1">IF(ISNA(INDEX('Stock Model- SF'!$C$9:$AZ$53,MATCH($B48,year,0),MATCH(($B48-AO$4+1),Age,0))),0,INDEX('Stock Model- SF'!$C$9:$AZ$53,MATCH($B48,year,0),MATCH(($B48-AO$4+1),Age,0)))</f>
        <v>521091.43236835347</v>
      </c>
      <c r="AP48" s="301">
        <f ca="1">IF(ISNA(INDEX('Stock Model- SF'!$C$9:$AZ$53,MATCH($B48,year,0),MATCH(($B48-AP$4+1),Age,0))),0,INDEX('Stock Model- SF'!$C$9:$AZ$53,MATCH($B48,year,0),MATCH(($B48-AP$4+1),Age,0)))</f>
        <v>521737.55157289159</v>
      </c>
      <c r="AQ48" s="301">
        <f ca="1">IF(ISNA(INDEX('Stock Model- SF'!$C$9:$AZ$53,MATCH($B48,year,0),MATCH(($B48-AQ$4+1),Age,0))),0,INDEX('Stock Model- SF'!$C$9:$AZ$53,MATCH($B48,year,0),MATCH(($B48-AQ$4+1),Age,0)))</f>
        <v>507191.95563190774</v>
      </c>
      <c r="AR48" s="301">
        <f ca="1">IF(ISNA(INDEX('Stock Model- SF'!$C$9:$AZ$53,MATCH($B48,year,0),MATCH(($B48-AR$4+1),Age,0))),0,INDEX('Stock Model- SF'!$C$9:$AZ$53,MATCH($B48,year,0),MATCH(($B48-AR$4+1),Age,0)))</f>
        <v>514673.05946504633</v>
      </c>
      <c r="AS48" s="301">
        <f ca="1">IF(ISNA(INDEX('Stock Model- SF'!$C$9:$AZ$53,MATCH($B48,year,0),MATCH(($B48-AS$4+1),Age,0))),0,INDEX('Stock Model- SF'!$C$9:$AZ$53,MATCH($B48,year,0),MATCH(($B48-AS$4+1),Age,0)))</f>
        <v>520740.82928486663</v>
      </c>
      <c r="AT48" s="301">
        <f ca="1">IF(ISNA(INDEX('Stock Model- SF'!$C$9:$AZ$53,MATCH($B48,year,0),MATCH(($B48-AT$4+1),Age,0))),0,INDEX('Stock Model- SF'!$C$9:$AZ$53,MATCH($B48,year,0),MATCH(($B48-AT$4+1),Age,0)))</f>
        <v>523155.75577929179</v>
      </c>
      <c r="AU48" s="301">
        <f>IF(ISNA(INDEX('Stock Model- SF'!$C$9:$AZ$53,MATCH($B48,year,0),MATCH(($B48-AU$4+1),Age,0))),0,INDEX('Stock Model- SF'!$C$9:$AZ$53,MATCH($B48,year,0),MATCH(($B48-AU$4+1),Age,0)))</f>
        <v>0</v>
      </c>
      <c r="AV48" s="153">
        <f t="shared" ca="1" si="2"/>
        <v>6636082.9112797696</v>
      </c>
      <c r="AW48" s="153" t="str">
        <f ca="1">IF(AV48=SUM('Stock Model- SF'!C52:AZ52),"OK","Error")</f>
        <v>OK</v>
      </c>
    </row>
    <row r="49" spans="1:49">
      <c r="A49" s="661"/>
      <c r="B49" s="153">
        <f>'Stock Model- MH'!B53</f>
        <v>2034</v>
      </c>
      <c r="C49" s="301">
        <f ca="1">IF(ISNA(INDEX('Stock Model- SF'!$C$9:$AZ$53,MATCH($B49,year,0),MATCH(($B49-C$4+1),Age,0))),0,INDEX('Stock Model- SF'!$C$9:$AZ$53,MATCH($B49,year,0),MATCH(($B49-C$4+1),Age,0)))</f>
        <v>0</v>
      </c>
      <c r="D49" s="301">
        <f ca="1">IF(ISNA(INDEX('Stock Model- SF'!$C$9:$AZ$53,MATCH($B49,year,0),MATCH(($B49-D$4+1),Age,0))),0,INDEX('Stock Model- SF'!$C$9:$AZ$53,MATCH($B49,year,0),MATCH(($B49-D$4+1),Age,0)))</f>
        <v>0</v>
      </c>
      <c r="E49" s="301">
        <f ca="1">IF(ISNA(INDEX('Stock Model- SF'!$C$9:$AZ$53,MATCH($B49,year,0),MATCH(($B49-E$4+1),Age,0))),0,INDEX('Stock Model- SF'!$C$9:$AZ$53,MATCH($B49,year,0),MATCH(($B49-E$4+1),Age,0)))</f>
        <v>0</v>
      </c>
      <c r="F49" s="301">
        <f ca="1">IF(ISNA(INDEX('Stock Model- SF'!$C$9:$AZ$53,MATCH($B49,year,0),MATCH(($B49-F$4+1),Age,0))),0,INDEX('Stock Model- SF'!$C$9:$AZ$53,MATCH($B49,year,0),MATCH(($B49-F$4+1),Age,0)))</f>
        <v>0</v>
      </c>
      <c r="G49" s="301">
        <f ca="1">IF(ISNA(INDEX('Stock Model- SF'!$C$9:$AZ$53,MATCH($B49,year,0),MATCH(($B49-G$4+1),Age,0))),0,INDEX('Stock Model- SF'!$C$9:$AZ$53,MATCH($B49,year,0),MATCH(($B49-G$4+1),Age,0)))</f>
        <v>0</v>
      </c>
      <c r="H49" s="301">
        <f ca="1">IF(ISNA(INDEX('Stock Model- SF'!$C$9:$AZ$53,MATCH($B49,year,0),MATCH(($B49-H$4+1),Age,0))),0,INDEX('Stock Model- SF'!$C$9:$AZ$53,MATCH($B49,year,0),MATCH(($B49-H$4+1),Age,0)))</f>
        <v>0</v>
      </c>
      <c r="I49" s="301">
        <f ca="1">IF(ISNA(INDEX('Stock Model- SF'!$C$9:$AZ$53,MATCH($B49,year,0),MATCH(($B49-I$4+1),Age,0))),0,INDEX('Stock Model- SF'!$C$9:$AZ$53,MATCH($B49,year,0),MATCH(($B49-I$4+1),Age,0)))</f>
        <v>0</v>
      </c>
      <c r="J49" s="301">
        <f ca="1">IF(ISNA(INDEX('Stock Model- SF'!$C$9:$AZ$53,MATCH($B49,year,0),MATCH(($B49-J$4+1),Age,0))),0,INDEX('Stock Model- SF'!$C$9:$AZ$53,MATCH($B49,year,0),MATCH(($B49-J$4+1),Age,0)))</f>
        <v>0</v>
      </c>
      <c r="K49" s="301">
        <f ca="1">IF(ISNA(INDEX('Stock Model- SF'!$C$9:$AZ$53,MATCH($B49,year,0),MATCH(($B49-K$4+1),Age,0))),0,INDEX('Stock Model- SF'!$C$9:$AZ$53,MATCH($B49,year,0),MATCH(($B49-K$4+1),Age,0)))</f>
        <v>0</v>
      </c>
      <c r="L49" s="301">
        <f ca="1">IF(ISNA(INDEX('Stock Model- SF'!$C$9:$AZ$53,MATCH($B49,year,0),MATCH(($B49-L$4+1),Age,0))),0,INDEX('Stock Model- SF'!$C$9:$AZ$53,MATCH($B49,year,0),MATCH(($B49-L$4+1),Age,0)))</f>
        <v>0</v>
      </c>
      <c r="M49" s="301">
        <f ca="1">IF(ISNA(INDEX('Stock Model- SF'!$C$9:$AZ$53,MATCH($B49,year,0),MATCH(($B49-M$4+1),Age,0))),0,INDEX('Stock Model- SF'!$C$9:$AZ$53,MATCH($B49,year,0),MATCH(($B49-M$4+1),Age,0)))</f>
        <v>0</v>
      </c>
      <c r="N49" s="301">
        <f ca="1">IF(ISNA(INDEX('Stock Model- SF'!$C$9:$AZ$53,MATCH($B49,year,0),MATCH(($B49-N$4+1),Age,0))),0,INDEX('Stock Model- SF'!$C$9:$AZ$53,MATCH($B49,year,0),MATCH(($B49-N$4+1),Age,0)))</f>
        <v>0</v>
      </c>
      <c r="O49" s="301">
        <f ca="1">IF(ISNA(INDEX('Stock Model- SF'!$C$9:$AZ$53,MATCH($B49,year,0),MATCH(($B49-O$4+1),Age,0))),0,INDEX('Stock Model- SF'!$C$9:$AZ$53,MATCH($B49,year,0),MATCH(($B49-O$4+1),Age,0)))</f>
        <v>0</v>
      </c>
      <c r="P49" s="301">
        <f ca="1">IF(ISNA(INDEX('Stock Model- SF'!$C$9:$AZ$53,MATCH($B49,year,0),MATCH(($B49-P$4+1),Age,0))),0,INDEX('Stock Model- SF'!$C$9:$AZ$53,MATCH($B49,year,0),MATCH(($B49-P$4+1),Age,0)))</f>
        <v>0</v>
      </c>
      <c r="Q49" s="301">
        <f ca="1">IF(ISNA(INDEX('Stock Model- SF'!$C$9:$AZ$53,MATCH($B49,year,0),MATCH(($B49-Q$4+1),Age,0))),0,INDEX('Stock Model- SF'!$C$9:$AZ$53,MATCH($B49,year,0),MATCH(($B49-Q$4+1),Age,0)))</f>
        <v>0</v>
      </c>
      <c r="R49" s="301">
        <f ca="1">IF(ISNA(INDEX('Stock Model- SF'!$C$9:$AZ$53,MATCH($B49,year,0),MATCH(($B49-R$4+1),Age,0))),0,INDEX('Stock Model- SF'!$C$9:$AZ$53,MATCH($B49,year,0),MATCH(($B49-R$4+1),Age,0)))</f>
        <v>0</v>
      </c>
      <c r="S49" s="301">
        <f ca="1">IF(ISNA(INDEX('Stock Model- SF'!$C$9:$AZ$53,MATCH($B49,year,0),MATCH(($B49-S$4+1),Age,0))),0,INDEX('Stock Model- SF'!$C$9:$AZ$53,MATCH($B49,year,0),MATCH(($B49-S$4+1),Age,0)))</f>
        <v>0</v>
      </c>
      <c r="T49" s="301">
        <f ca="1">IF(ISNA(INDEX('Stock Model- SF'!$C$9:$AZ$53,MATCH($B49,year,0),MATCH(($B49-T$4+1),Age,0))),0,INDEX('Stock Model- SF'!$C$9:$AZ$53,MATCH($B49,year,0),MATCH(($B49-T$4+1),Age,0)))</f>
        <v>0</v>
      </c>
      <c r="U49" s="301">
        <f ca="1">IF(ISNA(INDEX('Stock Model- SF'!$C$9:$AZ$53,MATCH($B49,year,0),MATCH(($B49-U$4+1),Age,0))),0,INDEX('Stock Model- SF'!$C$9:$AZ$53,MATCH($B49,year,0),MATCH(($B49-U$4+1),Age,0)))</f>
        <v>0</v>
      </c>
      <c r="V49" s="301">
        <f ca="1">IF(ISNA(INDEX('Stock Model- SF'!$C$9:$AZ$53,MATCH($B49,year,0),MATCH(($B49-V$4+1),Age,0))),0,INDEX('Stock Model- SF'!$C$9:$AZ$53,MATCH($B49,year,0),MATCH(($B49-V$4+1),Age,0)))</f>
        <v>0</v>
      </c>
      <c r="W49" s="301">
        <f ca="1">IF(ISNA(INDEX('Stock Model- SF'!$C$9:$AZ$53,MATCH($B49,year,0),MATCH(($B49-W$4+1),Age,0))),0,INDEX('Stock Model- SF'!$C$9:$AZ$53,MATCH($B49,year,0),MATCH(($B49-W$4+1),Age,0)))</f>
        <v>0</v>
      </c>
      <c r="X49" s="301">
        <f ca="1">IF(ISNA(INDEX('Stock Model- SF'!$C$9:$AZ$53,MATCH($B49,year,0),MATCH(($B49-X$4+1),Age,0))),0,INDEX('Stock Model- SF'!$C$9:$AZ$53,MATCH($B49,year,0),MATCH(($B49-X$4+1),Age,0)))</f>
        <v>0</v>
      </c>
      <c r="Y49" s="301">
        <f ca="1">IF(ISNA(INDEX('Stock Model- SF'!$C$9:$AZ$53,MATCH($B49,year,0),MATCH(($B49-Y$4+1),Age,0))),0,INDEX('Stock Model- SF'!$C$9:$AZ$53,MATCH($B49,year,0),MATCH(($B49-Y$4+1),Age,0)))</f>
        <v>0</v>
      </c>
      <c r="Z49" s="301">
        <f ca="1">IF(ISNA(INDEX('Stock Model- SF'!$C$9:$AZ$53,MATCH($B49,year,0),MATCH(($B49-Z$4+1),Age,0))),0,INDEX('Stock Model- SF'!$C$9:$AZ$53,MATCH($B49,year,0),MATCH(($B49-Z$4+1),Age,0)))</f>
        <v>0</v>
      </c>
      <c r="AA49" s="301">
        <f ca="1">IF(ISNA(INDEX('Stock Model- SF'!$C$9:$AZ$53,MATCH($B49,year,0),MATCH(($B49-AA$4+1),Age,0))),0,INDEX('Stock Model- SF'!$C$9:$AZ$53,MATCH($B49,year,0),MATCH(($B49-AA$4+1),Age,0)))</f>
        <v>0</v>
      </c>
      <c r="AB49" s="301">
        <f ca="1">IF(ISNA(INDEX('Stock Model- SF'!$C$9:$AZ$53,MATCH($B49,year,0),MATCH(($B49-AB$4+1),Age,0))),0,INDEX('Stock Model- SF'!$C$9:$AZ$53,MATCH($B49,year,0),MATCH(($B49-AB$4+1),Age,0)))</f>
        <v>0</v>
      </c>
      <c r="AC49" s="301">
        <f ca="1">IF(ISNA(INDEX('Stock Model- SF'!$C$9:$AZ$53,MATCH($B49,year,0),MATCH(($B49-AC$4+1),Age,0))),0,INDEX('Stock Model- SF'!$C$9:$AZ$53,MATCH($B49,year,0),MATCH(($B49-AC$4+1),Age,0)))</f>
        <v>0</v>
      </c>
      <c r="AD49" s="301">
        <f ca="1">IF(ISNA(INDEX('Stock Model- SF'!$C$9:$AZ$53,MATCH($B49,year,0),MATCH(($B49-AD$4+1),Age,0))),0,INDEX('Stock Model- SF'!$C$9:$AZ$53,MATCH($B49,year,0),MATCH(($B49-AD$4+1),Age,0)))</f>
        <v>0</v>
      </c>
      <c r="AE49" s="301">
        <f ca="1">IF(ISNA(INDEX('Stock Model- SF'!$C$9:$AZ$53,MATCH($B49,year,0),MATCH(($B49-AE$4+1),Age,0))),0,INDEX('Stock Model- SF'!$C$9:$AZ$53,MATCH($B49,year,0),MATCH(($B49-AE$4+1),Age,0)))</f>
        <v>0</v>
      </c>
      <c r="AF49" s="301">
        <f ca="1">IF(ISNA(INDEX('Stock Model- SF'!$C$9:$AZ$53,MATCH($B49,year,0),MATCH(($B49-AF$4+1),Age,0))),0,INDEX('Stock Model- SF'!$C$9:$AZ$53,MATCH($B49,year,0),MATCH(($B49-AF$4+1),Age,0)))</f>
        <v>0</v>
      </c>
      <c r="AG49" s="301">
        <f ca="1">IF(ISNA(INDEX('Stock Model- SF'!$C$9:$AZ$53,MATCH($B49,year,0),MATCH(($B49-AG$4+1),Age,0))),0,INDEX('Stock Model- SF'!$C$9:$AZ$53,MATCH($B49,year,0),MATCH(($B49-AG$4+1),Age,0)))</f>
        <v>0</v>
      </c>
      <c r="AH49" s="301">
        <f ca="1">IF(ISNA(INDEX('Stock Model- SF'!$C$9:$AZ$53,MATCH($B49,year,0),MATCH(($B49-AH$4+1),Age,0))),0,INDEX('Stock Model- SF'!$C$9:$AZ$53,MATCH($B49,year,0),MATCH(($B49-AH$4+1),Age,0)))</f>
        <v>0</v>
      </c>
      <c r="AI49" s="301">
        <f ca="1">IF(ISNA(INDEX('Stock Model- SF'!$C$9:$AZ$53,MATCH($B49,year,0),MATCH(($B49-AI$4+1),Age,0))),0,INDEX('Stock Model- SF'!$C$9:$AZ$53,MATCH($B49,year,0),MATCH(($B49-AI$4+1),Age,0)))</f>
        <v>511791.44241341477</v>
      </c>
      <c r="AJ49" s="301">
        <f ca="1">IF(ISNA(INDEX('Stock Model- SF'!$C$9:$AZ$53,MATCH($B49,year,0),MATCH(($B49-AJ$4+1),Age,0))),0,INDEX('Stock Model- SF'!$C$9:$AZ$53,MATCH($B49,year,0),MATCH(($B49-AJ$4+1),Age,0)))</f>
        <v>486020.95824196236</v>
      </c>
      <c r="AK49" s="301">
        <f ca="1">IF(ISNA(INDEX('Stock Model- SF'!$C$9:$AZ$53,MATCH($B49,year,0),MATCH(($B49-AK$4+1),Age,0))),0,INDEX('Stock Model- SF'!$C$9:$AZ$53,MATCH($B49,year,0),MATCH(($B49-AK$4+1),Age,0)))</f>
        <v>477538.32851164503</v>
      </c>
      <c r="AL49" s="301">
        <f ca="1">IF(ISNA(INDEX('Stock Model- SF'!$C$9:$AZ$53,MATCH($B49,year,0),MATCH(($B49-AL$4+1),Age,0))),0,INDEX('Stock Model- SF'!$C$9:$AZ$53,MATCH($B49,year,0),MATCH(($B49-AL$4+1),Age,0)))</f>
        <v>492069.98627390579</v>
      </c>
      <c r="AM49" s="301">
        <f ca="1">IF(ISNA(INDEX('Stock Model- SF'!$C$9:$AZ$53,MATCH($B49,year,0),MATCH(($B49-AM$4+1),Age,0))),0,INDEX('Stock Model- SF'!$C$9:$AZ$53,MATCH($B49,year,0),MATCH(($B49-AM$4+1),Age,0)))</f>
        <v>508672.93152367725</v>
      </c>
      <c r="AN49" s="301">
        <f ca="1">IF(ISNA(INDEX('Stock Model- SF'!$C$9:$AZ$53,MATCH($B49,year,0),MATCH(($B49-AN$4+1),Age,0))),0,INDEX('Stock Model- SF'!$C$9:$AZ$53,MATCH($B49,year,0),MATCH(($B49-AN$4+1),Age,0)))</f>
        <v>518955.75728215516</v>
      </c>
      <c r="AO49" s="301">
        <f ca="1">IF(ISNA(INDEX('Stock Model- SF'!$C$9:$AZ$53,MATCH($B49,year,0),MATCH(($B49-AO$4+1),Age,0))),0,INDEX('Stock Model- SF'!$C$9:$AZ$53,MATCH($B49,year,0),MATCH(($B49-AO$4+1),Age,0)))</f>
        <v>521091.43236835347</v>
      </c>
      <c r="AP49" s="301">
        <f ca="1">IF(ISNA(INDEX('Stock Model- SF'!$C$9:$AZ$53,MATCH($B49,year,0),MATCH(($B49-AP$4+1),Age,0))),0,INDEX('Stock Model- SF'!$C$9:$AZ$53,MATCH($B49,year,0),MATCH(($B49-AP$4+1),Age,0)))</f>
        <v>521737.55157289159</v>
      </c>
      <c r="AQ49" s="301">
        <f ca="1">IF(ISNA(INDEX('Stock Model- SF'!$C$9:$AZ$53,MATCH($B49,year,0),MATCH(($B49-AQ$4+1),Age,0))),0,INDEX('Stock Model- SF'!$C$9:$AZ$53,MATCH($B49,year,0),MATCH(($B49-AQ$4+1),Age,0)))</f>
        <v>507191.95563190774</v>
      </c>
      <c r="AR49" s="301">
        <f ca="1">IF(ISNA(INDEX('Stock Model- SF'!$C$9:$AZ$53,MATCH($B49,year,0),MATCH(($B49-AR$4+1),Age,0))),0,INDEX('Stock Model- SF'!$C$9:$AZ$53,MATCH($B49,year,0),MATCH(($B49-AR$4+1),Age,0)))</f>
        <v>514673.05946504633</v>
      </c>
      <c r="AS49" s="301">
        <f ca="1">IF(ISNA(INDEX('Stock Model- SF'!$C$9:$AZ$53,MATCH($B49,year,0),MATCH(($B49-AS$4+1),Age,0))),0,INDEX('Stock Model- SF'!$C$9:$AZ$53,MATCH($B49,year,0),MATCH(($B49-AS$4+1),Age,0)))</f>
        <v>520740.82928486663</v>
      </c>
      <c r="AT49" s="301">
        <f ca="1">IF(ISNA(INDEX('Stock Model- SF'!$C$9:$AZ$53,MATCH($B49,year,0),MATCH(($B49-AT$4+1),Age,0))),0,INDEX('Stock Model- SF'!$C$9:$AZ$53,MATCH($B49,year,0),MATCH(($B49-AT$4+1),Age,0)))</f>
        <v>523155.75577929179</v>
      </c>
      <c r="AU49" s="301">
        <f ca="1">IF(ISNA(INDEX('Stock Model- SF'!$C$9:$AZ$53,MATCH($B49,year,0),MATCH(($B49-AU$4+1),Age,0))),0,INDEX('Stock Model- SF'!$C$9:$AZ$53,MATCH($B49,year,0),MATCH(($B49-AU$4+1),Age,0)))</f>
        <v>530382.0011911646</v>
      </c>
      <c r="AV49" s="153">
        <f t="shared" ca="1" si="2"/>
        <v>6634021.9895402817</v>
      </c>
      <c r="AW49" s="153" t="str">
        <f ca="1">IF(AV49=SUM('Stock Model- SF'!C53:AZ53),"OK","Error")</f>
        <v>OK</v>
      </c>
    </row>
    <row r="51" spans="1:49">
      <c r="A51" s="285" t="s">
        <v>111</v>
      </c>
    </row>
    <row r="52" spans="1:49">
      <c r="B52" s="153"/>
      <c r="C52" s="153">
        <f>C4</f>
        <v>1990</v>
      </c>
      <c r="D52" s="153">
        <f t="shared" ref="D52:AU52" si="3">D4</f>
        <v>1991</v>
      </c>
      <c r="E52" s="153">
        <f t="shared" si="3"/>
        <v>1992</v>
      </c>
      <c r="F52" s="153">
        <f t="shared" si="3"/>
        <v>1993</v>
      </c>
      <c r="G52" s="153">
        <f t="shared" si="3"/>
        <v>1994</v>
      </c>
      <c r="H52" s="153">
        <f t="shared" si="3"/>
        <v>1995</v>
      </c>
      <c r="I52" s="153">
        <f t="shared" si="3"/>
        <v>1996</v>
      </c>
      <c r="J52" s="153">
        <f t="shared" si="3"/>
        <v>1997</v>
      </c>
      <c r="K52" s="153">
        <f t="shared" si="3"/>
        <v>1998</v>
      </c>
      <c r="L52" s="153">
        <f t="shared" si="3"/>
        <v>1999</v>
      </c>
      <c r="M52" s="153">
        <f t="shared" si="3"/>
        <v>2000</v>
      </c>
      <c r="N52" s="153">
        <f t="shared" si="3"/>
        <v>2001</v>
      </c>
      <c r="O52" s="153">
        <f t="shared" si="3"/>
        <v>2002</v>
      </c>
      <c r="P52" s="153">
        <f t="shared" si="3"/>
        <v>2003</v>
      </c>
      <c r="Q52" s="153">
        <f t="shared" si="3"/>
        <v>2004</v>
      </c>
      <c r="R52" s="153">
        <f t="shared" si="3"/>
        <v>2005</v>
      </c>
      <c r="S52" s="153">
        <f t="shared" si="3"/>
        <v>2006</v>
      </c>
      <c r="T52" s="153">
        <f t="shared" si="3"/>
        <v>2007</v>
      </c>
      <c r="U52" s="153">
        <f t="shared" si="3"/>
        <v>2008</v>
      </c>
      <c r="V52" s="153">
        <f t="shared" si="3"/>
        <v>2009</v>
      </c>
      <c r="W52" s="153">
        <f t="shared" si="3"/>
        <v>2010</v>
      </c>
      <c r="X52" s="153">
        <f t="shared" si="3"/>
        <v>2011</v>
      </c>
      <c r="Y52" s="153">
        <f t="shared" si="3"/>
        <v>2012</v>
      </c>
      <c r="Z52" s="153">
        <f t="shared" si="3"/>
        <v>2013</v>
      </c>
      <c r="AA52" s="153">
        <f t="shared" si="3"/>
        <v>2014</v>
      </c>
      <c r="AB52" s="153">
        <f t="shared" si="3"/>
        <v>2015</v>
      </c>
      <c r="AC52" s="153">
        <f t="shared" si="3"/>
        <v>2016</v>
      </c>
      <c r="AD52" s="153">
        <f t="shared" si="3"/>
        <v>2017</v>
      </c>
      <c r="AE52" s="153">
        <f t="shared" si="3"/>
        <v>2018</v>
      </c>
      <c r="AF52" s="153">
        <f t="shared" si="3"/>
        <v>2019</v>
      </c>
      <c r="AG52" s="153">
        <f t="shared" si="3"/>
        <v>2020</v>
      </c>
      <c r="AH52" s="153">
        <f t="shared" si="3"/>
        <v>2021</v>
      </c>
      <c r="AI52" s="153">
        <f t="shared" si="3"/>
        <v>2022</v>
      </c>
      <c r="AJ52" s="153">
        <f t="shared" si="3"/>
        <v>2023</v>
      </c>
      <c r="AK52" s="153">
        <f t="shared" si="3"/>
        <v>2024</v>
      </c>
      <c r="AL52" s="153">
        <f t="shared" si="3"/>
        <v>2025</v>
      </c>
      <c r="AM52" s="153">
        <f t="shared" si="3"/>
        <v>2026</v>
      </c>
      <c r="AN52" s="153">
        <f t="shared" si="3"/>
        <v>2027</v>
      </c>
      <c r="AO52" s="153">
        <f t="shared" si="3"/>
        <v>2028</v>
      </c>
      <c r="AP52" s="153">
        <f t="shared" si="3"/>
        <v>2029</v>
      </c>
      <c r="AQ52" s="153">
        <f t="shared" si="3"/>
        <v>2030</v>
      </c>
      <c r="AR52" s="153">
        <f t="shared" si="3"/>
        <v>2031</v>
      </c>
      <c r="AS52" s="153">
        <f t="shared" si="3"/>
        <v>2032</v>
      </c>
      <c r="AT52" s="153">
        <f t="shared" si="3"/>
        <v>2033</v>
      </c>
      <c r="AU52" s="153">
        <f t="shared" si="3"/>
        <v>2034</v>
      </c>
      <c r="AV52" s="302" t="s">
        <v>112</v>
      </c>
    </row>
    <row r="53" spans="1:49">
      <c r="B53" s="153">
        <f t="shared" ref="B53:B97" si="4">B5</f>
        <v>1990</v>
      </c>
      <c r="C53" s="303">
        <f ca="1">IF(C5=0,0, C5/$AV5)</f>
        <v>0</v>
      </c>
      <c r="D53" s="303">
        <f t="shared" ref="D53:AU53" si="5">IF(D5=0,0, D5/$AV5)</f>
        <v>0</v>
      </c>
      <c r="E53" s="303">
        <f t="shared" si="5"/>
        <v>0</v>
      </c>
      <c r="F53" s="303">
        <f t="shared" si="5"/>
        <v>0</v>
      </c>
      <c r="G53" s="303">
        <f t="shared" si="5"/>
        <v>0</v>
      </c>
      <c r="H53" s="303">
        <f t="shared" si="5"/>
        <v>0</v>
      </c>
      <c r="I53" s="303">
        <f t="shared" si="5"/>
        <v>0</v>
      </c>
      <c r="J53" s="303">
        <f t="shared" si="5"/>
        <v>0</v>
      </c>
      <c r="K53" s="303">
        <f t="shared" si="5"/>
        <v>0</v>
      </c>
      <c r="L53" s="303">
        <f t="shared" si="5"/>
        <v>0</v>
      </c>
      <c r="M53" s="303">
        <f t="shared" si="5"/>
        <v>0</v>
      </c>
      <c r="N53" s="303">
        <f t="shared" si="5"/>
        <v>0</v>
      </c>
      <c r="O53" s="303">
        <f t="shared" si="5"/>
        <v>0</v>
      </c>
      <c r="P53" s="303">
        <f t="shared" si="5"/>
        <v>0</v>
      </c>
      <c r="Q53" s="303">
        <f t="shared" si="5"/>
        <v>0</v>
      </c>
      <c r="R53" s="303">
        <f t="shared" si="5"/>
        <v>0</v>
      </c>
      <c r="S53" s="303">
        <f t="shared" si="5"/>
        <v>0</v>
      </c>
      <c r="T53" s="303">
        <f t="shared" si="5"/>
        <v>0</v>
      </c>
      <c r="U53" s="303">
        <f t="shared" si="5"/>
        <v>0</v>
      </c>
      <c r="V53" s="303">
        <f t="shared" si="5"/>
        <v>0</v>
      </c>
      <c r="W53" s="303">
        <f t="shared" si="5"/>
        <v>0</v>
      </c>
      <c r="X53" s="303">
        <f t="shared" si="5"/>
        <v>0</v>
      </c>
      <c r="Y53" s="303">
        <f t="shared" si="5"/>
        <v>0</v>
      </c>
      <c r="Z53" s="303">
        <f t="shared" si="5"/>
        <v>0</v>
      </c>
      <c r="AA53" s="303">
        <f t="shared" si="5"/>
        <v>0</v>
      </c>
      <c r="AB53" s="303">
        <f t="shared" si="5"/>
        <v>0</v>
      </c>
      <c r="AC53" s="303">
        <f t="shared" si="5"/>
        <v>0</v>
      </c>
      <c r="AD53" s="303">
        <f t="shared" si="5"/>
        <v>0</v>
      </c>
      <c r="AE53" s="303">
        <f t="shared" si="5"/>
        <v>0</v>
      </c>
      <c r="AF53" s="303">
        <f t="shared" si="5"/>
        <v>0</v>
      </c>
      <c r="AG53" s="303">
        <f t="shared" si="5"/>
        <v>0</v>
      </c>
      <c r="AH53" s="303">
        <f t="shared" si="5"/>
        <v>0</v>
      </c>
      <c r="AI53" s="303">
        <f t="shared" si="5"/>
        <v>0</v>
      </c>
      <c r="AJ53" s="303">
        <f t="shared" si="5"/>
        <v>0</v>
      </c>
      <c r="AK53" s="303">
        <f t="shared" si="5"/>
        <v>0</v>
      </c>
      <c r="AL53" s="303">
        <f t="shared" si="5"/>
        <v>0</v>
      </c>
      <c r="AM53" s="303">
        <f t="shared" si="5"/>
        <v>0</v>
      </c>
      <c r="AN53" s="303">
        <f t="shared" si="5"/>
        <v>0</v>
      </c>
      <c r="AO53" s="303">
        <f t="shared" si="5"/>
        <v>0</v>
      </c>
      <c r="AP53" s="303">
        <f t="shared" si="5"/>
        <v>0</v>
      </c>
      <c r="AQ53" s="303">
        <f t="shared" si="5"/>
        <v>0</v>
      </c>
      <c r="AR53" s="303">
        <f t="shared" si="5"/>
        <v>0</v>
      </c>
      <c r="AS53" s="303">
        <f t="shared" si="5"/>
        <v>0</v>
      </c>
      <c r="AT53" s="303">
        <f t="shared" si="5"/>
        <v>0</v>
      </c>
      <c r="AU53" s="303">
        <f t="shared" si="5"/>
        <v>0</v>
      </c>
      <c r="AV53" s="304">
        <f ca="1">SUM(C53:AU53)</f>
        <v>0</v>
      </c>
    </row>
    <row r="54" spans="1:49">
      <c r="B54" s="153">
        <f t="shared" si="4"/>
        <v>1991</v>
      </c>
      <c r="C54" s="303">
        <f t="shared" ref="C54:AU59" ca="1" si="6">IF(C6=0,0, C6/$AV6)</f>
        <v>0</v>
      </c>
      <c r="D54" s="303">
        <f t="shared" ca="1" si="6"/>
        <v>1</v>
      </c>
      <c r="E54" s="303">
        <f t="shared" si="6"/>
        <v>0</v>
      </c>
      <c r="F54" s="303">
        <f t="shared" si="6"/>
        <v>0</v>
      </c>
      <c r="G54" s="303">
        <f t="shared" si="6"/>
        <v>0</v>
      </c>
      <c r="H54" s="303">
        <f t="shared" si="6"/>
        <v>0</v>
      </c>
      <c r="I54" s="303">
        <f t="shared" si="6"/>
        <v>0</v>
      </c>
      <c r="J54" s="303">
        <f t="shared" si="6"/>
        <v>0</v>
      </c>
      <c r="K54" s="303">
        <f t="shared" si="6"/>
        <v>0</v>
      </c>
      <c r="L54" s="303">
        <f t="shared" si="6"/>
        <v>0</v>
      </c>
      <c r="M54" s="303">
        <f t="shared" si="6"/>
        <v>0</v>
      </c>
      <c r="N54" s="303">
        <f t="shared" si="6"/>
        <v>0</v>
      </c>
      <c r="O54" s="303">
        <f t="shared" si="6"/>
        <v>0</v>
      </c>
      <c r="P54" s="303">
        <f t="shared" si="6"/>
        <v>0</v>
      </c>
      <c r="Q54" s="303">
        <f t="shared" si="6"/>
        <v>0</v>
      </c>
      <c r="R54" s="303">
        <f t="shared" si="6"/>
        <v>0</v>
      </c>
      <c r="S54" s="303">
        <f t="shared" si="6"/>
        <v>0</v>
      </c>
      <c r="T54" s="303">
        <f t="shared" si="6"/>
        <v>0</v>
      </c>
      <c r="U54" s="303">
        <f t="shared" si="6"/>
        <v>0</v>
      </c>
      <c r="V54" s="303">
        <f t="shared" si="6"/>
        <v>0</v>
      </c>
      <c r="W54" s="303">
        <f t="shared" si="6"/>
        <v>0</v>
      </c>
      <c r="X54" s="303">
        <f t="shared" si="6"/>
        <v>0</v>
      </c>
      <c r="Y54" s="303">
        <f t="shared" si="6"/>
        <v>0</v>
      </c>
      <c r="Z54" s="303">
        <f t="shared" si="6"/>
        <v>0</v>
      </c>
      <c r="AA54" s="303">
        <f t="shared" si="6"/>
        <v>0</v>
      </c>
      <c r="AB54" s="303">
        <f t="shared" si="6"/>
        <v>0</v>
      </c>
      <c r="AC54" s="303">
        <f t="shared" si="6"/>
        <v>0</v>
      </c>
      <c r="AD54" s="303">
        <f t="shared" si="6"/>
        <v>0</v>
      </c>
      <c r="AE54" s="303">
        <f t="shared" si="6"/>
        <v>0</v>
      </c>
      <c r="AF54" s="303">
        <f t="shared" si="6"/>
        <v>0</v>
      </c>
      <c r="AG54" s="303">
        <f t="shared" si="6"/>
        <v>0</v>
      </c>
      <c r="AH54" s="303">
        <f t="shared" si="6"/>
        <v>0</v>
      </c>
      <c r="AI54" s="303">
        <f t="shared" si="6"/>
        <v>0</v>
      </c>
      <c r="AJ54" s="303">
        <f t="shared" si="6"/>
        <v>0</v>
      </c>
      <c r="AK54" s="303">
        <f t="shared" si="6"/>
        <v>0</v>
      </c>
      <c r="AL54" s="303">
        <f t="shared" si="6"/>
        <v>0</v>
      </c>
      <c r="AM54" s="303">
        <f t="shared" si="6"/>
        <v>0</v>
      </c>
      <c r="AN54" s="303">
        <f t="shared" si="6"/>
        <v>0</v>
      </c>
      <c r="AO54" s="303">
        <f t="shared" si="6"/>
        <v>0</v>
      </c>
      <c r="AP54" s="303">
        <f t="shared" si="6"/>
        <v>0</v>
      </c>
      <c r="AQ54" s="303">
        <f t="shared" si="6"/>
        <v>0</v>
      </c>
      <c r="AR54" s="303">
        <f t="shared" si="6"/>
        <v>0</v>
      </c>
      <c r="AS54" s="303">
        <f t="shared" si="6"/>
        <v>0</v>
      </c>
      <c r="AT54" s="303">
        <f t="shared" si="6"/>
        <v>0</v>
      </c>
      <c r="AU54" s="303">
        <f t="shared" si="6"/>
        <v>0</v>
      </c>
      <c r="AV54" s="304">
        <f t="shared" ref="AV54:AV97" ca="1" si="7">SUM(C54:AU54)</f>
        <v>1</v>
      </c>
    </row>
    <row r="55" spans="1:49">
      <c r="B55" s="153">
        <f t="shared" si="4"/>
        <v>1992</v>
      </c>
      <c r="C55" s="303">
        <f t="shared" ca="1" si="6"/>
        <v>0</v>
      </c>
      <c r="D55" s="303">
        <f t="shared" ca="1" si="6"/>
        <v>0.50010401250902303</v>
      </c>
      <c r="E55" s="303">
        <f t="shared" ca="1" si="6"/>
        <v>0.49989598749097708</v>
      </c>
      <c r="F55" s="303">
        <f t="shared" si="6"/>
        <v>0</v>
      </c>
      <c r="G55" s="303">
        <f t="shared" si="6"/>
        <v>0</v>
      </c>
      <c r="H55" s="303">
        <f t="shared" si="6"/>
        <v>0</v>
      </c>
      <c r="I55" s="303">
        <f t="shared" si="6"/>
        <v>0</v>
      </c>
      <c r="J55" s="303">
        <f t="shared" si="6"/>
        <v>0</v>
      </c>
      <c r="K55" s="303">
        <f t="shared" si="6"/>
        <v>0</v>
      </c>
      <c r="L55" s="303">
        <f t="shared" si="6"/>
        <v>0</v>
      </c>
      <c r="M55" s="303">
        <f t="shared" si="6"/>
        <v>0</v>
      </c>
      <c r="N55" s="303">
        <f t="shared" si="6"/>
        <v>0</v>
      </c>
      <c r="O55" s="303">
        <f t="shared" si="6"/>
        <v>0</v>
      </c>
      <c r="P55" s="303">
        <f t="shared" si="6"/>
        <v>0</v>
      </c>
      <c r="Q55" s="303">
        <f t="shared" si="6"/>
        <v>0</v>
      </c>
      <c r="R55" s="303">
        <f t="shared" si="6"/>
        <v>0</v>
      </c>
      <c r="S55" s="303">
        <f t="shared" si="6"/>
        <v>0</v>
      </c>
      <c r="T55" s="303">
        <f t="shared" si="6"/>
        <v>0</v>
      </c>
      <c r="U55" s="303">
        <f t="shared" si="6"/>
        <v>0</v>
      </c>
      <c r="V55" s="303">
        <f t="shared" si="6"/>
        <v>0</v>
      </c>
      <c r="W55" s="303">
        <f t="shared" si="6"/>
        <v>0</v>
      </c>
      <c r="X55" s="303">
        <f t="shared" si="6"/>
        <v>0</v>
      </c>
      <c r="Y55" s="303">
        <f t="shared" si="6"/>
        <v>0</v>
      </c>
      <c r="Z55" s="303">
        <f t="shared" si="6"/>
        <v>0</v>
      </c>
      <c r="AA55" s="303">
        <f t="shared" si="6"/>
        <v>0</v>
      </c>
      <c r="AB55" s="303">
        <f t="shared" si="6"/>
        <v>0</v>
      </c>
      <c r="AC55" s="303">
        <f t="shared" si="6"/>
        <v>0</v>
      </c>
      <c r="AD55" s="303">
        <f t="shared" si="6"/>
        <v>0</v>
      </c>
      <c r="AE55" s="303">
        <f t="shared" si="6"/>
        <v>0</v>
      </c>
      <c r="AF55" s="303">
        <f t="shared" si="6"/>
        <v>0</v>
      </c>
      <c r="AG55" s="303">
        <f t="shared" si="6"/>
        <v>0</v>
      </c>
      <c r="AH55" s="303">
        <f t="shared" si="6"/>
        <v>0</v>
      </c>
      <c r="AI55" s="303">
        <f t="shared" si="6"/>
        <v>0</v>
      </c>
      <c r="AJ55" s="303">
        <f t="shared" si="6"/>
        <v>0</v>
      </c>
      <c r="AK55" s="303">
        <f t="shared" si="6"/>
        <v>0</v>
      </c>
      <c r="AL55" s="303">
        <f t="shared" si="6"/>
        <v>0</v>
      </c>
      <c r="AM55" s="303">
        <f t="shared" si="6"/>
        <v>0</v>
      </c>
      <c r="AN55" s="303">
        <f t="shared" si="6"/>
        <v>0</v>
      </c>
      <c r="AO55" s="303">
        <f t="shared" si="6"/>
        <v>0</v>
      </c>
      <c r="AP55" s="303">
        <f t="shared" si="6"/>
        <v>0</v>
      </c>
      <c r="AQ55" s="303">
        <f t="shared" si="6"/>
        <v>0</v>
      </c>
      <c r="AR55" s="303">
        <f t="shared" si="6"/>
        <v>0</v>
      </c>
      <c r="AS55" s="303">
        <f t="shared" si="6"/>
        <v>0</v>
      </c>
      <c r="AT55" s="303">
        <f t="shared" si="6"/>
        <v>0</v>
      </c>
      <c r="AU55" s="303">
        <f t="shared" si="6"/>
        <v>0</v>
      </c>
      <c r="AV55" s="304">
        <f t="shared" ca="1" si="7"/>
        <v>1</v>
      </c>
    </row>
    <row r="56" spans="1:49">
      <c r="B56" s="153">
        <f t="shared" si="4"/>
        <v>1993</v>
      </c>
      <c r="C56" s="303">
        <f t="shared" ca="1" si="6"/>
        <v>0</v>
      </c>
      <c r="D56" s="303">
        <f t="shared" ca="1" si="6"/>
        <v>0.33347220438248287</v>
      </c>
      <c r="E56" s="303">
        <f t="shared" ca="1" si="6"/>
        <v>0.33333349211543578</v>
      </c>
      <c r="F56" s="303">
        <f t="shared" ca="1" si="6"/>
        <v>0.33319430350208146</v>
      </c>
      <c r="G56" s="303">
        <f t="shared" si="6"/>
        <v>0</v>
      </c>
      <c r="H56" s="303">
        <f t="shared" si="6"/>
        <v>0</v>
      </c>
      <c r="I56" s="303">
        <f t="shared" si="6"/>
        <v>0</v>
      </c>
      <c r="J56" s="303">
        <f t="shared" si="6"/>
        <v>0</v>
      </c>
      <c r="K56" s="303">
        <f t="shared" si="6"/>
        <v>0</v>
      </c>
      <c r="L56" s="303">
        <f t="shared" si="6"/>
        <v>0</v>
      </c>
      <c r="M56" s="303">
        <f t="shared" si="6"/>
        <v>0</v>
      </c>
      <c r="N56" s="303">
        <f t="shared" si="6"/>
        <v>0</v>
      </c>
      <c r="O56" s="303">
        <f t="shared" si="6"/>
        <v>0</v>
      </c>
      <c r="P56" s="303">
        <f t="shared" si="6"/>
        <v>0</v>
      </c>
      <c r="Q56" s="303">
        <f t="shared" si="6"/>
        <v>0</v>
      </c>
      <c r="R56" s="303">
        <f t="shared" si="6"/>
        <v>0</v>
      </c>
      <c r="S56" s="303">
        <f t="shared" si="6"/>
        <v>0</v>
      </c>
      <c r="T56" s="303">
        <f t="shared" si="6"/>
        <v>0</v>
      </c>
      <c r="U56" s="303">
        <f t="shared" si="6"/>
        <v>0</v>
      </c>
      <c r="V56" s="303">
        <f t="shared" si="6"/>
        <v>0</v>
      </c>
      <c r="W56" s="303">
        <f t="shared" si="6"/>
        <v>0</v>
      </c>
      <c r="X56" s="303">
        <f t="shared" si="6"/>
        <v>0</v>
      </c>
      <c r="Y56" s="303">
        <f t="shared" si="6"/>
        <v>0</v>
      </c>
      <c r="Z56" s="303">
        <f t="shared" si="6"/>
        <v>0</v>
      </c>
      <c r="AA56" s="303">
        <f t="shared" si="6"/>
        <v>0</v>
      </c>
      <c r="AB56" s="303">
        <f t="shared" si="6"/>
        <v>0</v>
      </c>
      <c r="AC56" s="303">
        <f t="shared" si="6"/>
        <v>0</v>
      </c>
      <c r="AD56" s="303">
        <f t="shared" si="6"/>
        <v>0</v>
      </c>
      <c r="AE56" s="303">
        <f t="shared" si="6"/>
        <v>0</v>
      </c>
      <c r="AF56" s="303">
        <f t="shared" si="6"/>
        <v>0</v>
      </c>
      <c r="AG56" s="303">
        <f t="shared" si="6"/>
        <v>0</v>
      </c>
      <c r="AH56" s="303">
        <f t="shared" si="6"/>
        <v>0</v>
      </c>
      <c r="AI56" s="303">
        <f t="shared" si="6"/>
        <v>0</v>
      </c>
      <c r="AJ56" s="303">
        <f t="shared" si="6"/>
        <v>0</v>
      </c>
      <c r="AK56" s="303">
        <f t="shared" si="6"/>
        <v>0</v>
      </c>
      <c r="AL56" s="303">
        <f t="shared" si="6"/>
        <v>0</v>
      </c>
      <c r="AM56" s="303">
        <f t="shared" si="6"/>
        <v>0</v>
      </c>
      <c r="AN56" s="303">
        <f t="shared" si="6"/>
        <v>0</v>
      </c>
      <c r="AO56" s="303">
        <f t="shared" si="6"/>
        <v>0</v>
      </c>
      <c r="AP56" s="303">
        <f t="shared" si="6"/>
        <v>0</v>
      </c>
      <c r="AQ56" s="303">
        <f t="shared" si="6"/>
        <v>0</v>
      </c>
      <c r="AR56" s="303">
        <f t="shared" si="6"/>
        <v>0</v>
      </c>
      <c r="AS56" s="303">
        <f t="shared" si="6"/>
        <v>0</v>
      </c>
      <c r="AT56" s="303">
        <f t="shared" si="6"/>
        <v>0</v>
      </c>
      <c r="AU56" s="303">
        <f t="shared" si="6"/>
        <v>0</v>
      </c>
      <c r="AV56" s="304">
        <f t="shared" ca="1" si="7"/>
        <v>1</v>
      </c>
    </row>
    <row r="57" spans="1:49">
      <c r="B57" s="153">
        <f t="shared" si="4"/>
        <v>1994</v>
      </c>
      <c r="C57" s="303">
        <f t="shared" ca="1" si="6"/>
        <v>0</v>
      </c>
      <c r="D57" s="303">
        <f t="shared" ca="1" si="6"/>
        <v>0.25012252728599493</v>
      </c>
      <c r="E57" s="303">
        <f t="shared" ca="1" si="6"/>
        <v>0.25001848544279653</v>
      </c>
      <c r="F57" s="303">
        <f t="shared" ca="1" si="6"/>
        <v>0.24991408631362153</v>
      </c>
      <c r="G57" s="303">
        <f t="shared" ca="1" si="6"/>
        <v>0.24994490095758701</v>
      </c>
      <c r="H57" s="303">
        <f t="shared" si="6"/>
        <v>0</v>
      </c>
      <c r="I57" s="303">
        <f t="shared" si="6"/>
        <v>0</v>
      </c>
      <c r="J57" s="303">
        <f t="shared" si="6"/>
        <v>0</v>
      </c>
      <c r="K57" s="303">
        <f t="shared" si="6"/>
        <v>0</v>
      </c>
      <c r="L57" s="303">
        <f t="shared" si="6"/>
        <v>0</v>
      </c>
      <c r="M57" s="303">
        <f t="shared" si="6"/>
        <v>0</v>
      </c>
      <c r="N57" s="303">
        <f t="shared" si="6"/>
        <v>0</v>
      </c>
      <c r="O57" s="303">
        <f t="shared" si="6"/>
        <v>0</v>
      </c>
      <c r="P57" s="303">
        <f t="shared" si="6"/>
        <v>0</v>
      </c>
      <c r="Q57" s="303">
        <f t="shared" si="6"/>
        <v>0</v>
      </c>
      <c r="R57" s="303">
        <f t="shared" si="6"/>
        <v>0</v>
      </c>
      <c r="S57" s="303">
        <f t="shared" si="6"/>
        <v>0</v>
      </c>
      <c r="T57" s="303">
        <f t="shared" si="6"/>
        <v>0</v>
      </c>
      <c r="U57" s="303">
        <f t="shared" si="6"/>
        <v>0</v>
      </c>
      <c r="V57" s="303">
        <f t="shared" si="6"/>
        <v>0</v>
      </c>
      <c r="W57" s="303">
        <f t="shared" si="6"/>
        <v>0</v>
      </c>
      <c r="X57" s="303">
        <f t="shared" si="6"/>
        <v>0</v>
      </c>
      <c r="Y57" s="303">
        <f t="shared" si="6"/>
        <v>0</v>
      </c>
      <c r="Z57" s="303">
        <f t="shared" si="6"/>
        <v>0</v>
      </c>
      <c r="AA57" s="303">
        <f t="shared" si="6"/>
        <v>0</v>
      </c>
      <c r="AB57" s="303">
        <f t="shared" si="6"/>
        <v>0</v>
      </c>
      <c r="AC57" s="303">
        <f t="shared" si="6"/>
        <v>0</v>
      </c>
      <c r="AD57" s="303">
        <f t="shared" si="6"/>
        <v>0</v>
      </c>
      <c r="AE57" s="303">
        <f t="shared" si="6"/>
        <v>0</v>
      </c>
      <c r="AF57" s="303">
        <f t="shared" si="6"/>
        <v>0</v>
      </c>
      <c r="AG57" s="303">
        <f t="shared" si="6"/>
        <v>0</v>
      </c>
      <c r="AH57" s="303">
        <f t="shared" si="6"/>
        <v>0</v>
      </c>
      <c r="AI57" s="303">
        <f t="shared" si="6"/>
        <v>0</v>
      </c>
      <c r="AJ57" s="303">
        <f t="shared" si="6"/>
        <v>0</v>
      </c>
      <c r="AK57" s="303">
        <f t="shared" si="6"/>
        <v>0</v>
      </c>
      <c r="AL57" s="303">
        <f t="shared" si="6"/>
        <v>0</v>
      </c>
      <c r="AM57" s="303">
        <f t="shared" si="6"/>
        <v>0</v>
      </c>
      <c r="AN57" s="303">
        <f t="shared" si="6"/>
        <v>0</v>
      </c>
      <c r="AO57" s="303">
        <f t="shared" si="6"/>
        <v>0</v>
      </c>
      <c r="AP57" s="303">
        <f t="shared" si="6"/>
        <v>0</v>
      </c>
      <c r="AQ57" s="303">
        <f t="shared" si="6"/>
        <v>0</v>
      </c>
      <c r="AR57" s="303">
        <f t="shared" si="6"/>
        <v>0</v>
      </c>
      <c r="AS57" s="303">
        <f t="shared" si="6"/>
        <v>0</v>
      </c>
      <c r="AT57" s="303">
        <f t="shared" si="6"/>
        <v>0</v>
      </c>
      <c r="AU57" s="303">
        <f t="shared" si="6"/>
        <v>0</v>
      </c>
      <c r="AV57" s="304">
        <f t="shared" ca="1" si="7"/>
        <v>1</v>
      </c>
    </row>
    <row r="58" spans="1:49">
      <c r="B58" s="153">
        <f t="shared" si="4"/>
        <v>1995</v>
      </c>
      <c r="C58" s="303">
        <f t="shared" ca="1" si="6"/>
        <v>0</v>
      </c>
      <c r="D58" s="303">
        <f t="shared" ca="1" si="6"/>
        <v>0.20007590902116915</v>
      </c>
      <c r="E58" s="303">
        <f t="shared" ca="1" si="6"/>
        <v>0.19999268474473139</v>
      </c>
      <c r="F58" s="303">
        <f t="shared" ca="1" si="6"/>
        <v>0.19990917467109923</v>
      </c>
      <c r="G58" s="303">
        <f t="shared" ca="1" si="6"/>
        <v>0.19993382366201365</v>
      </c>
      <c r="H58" s="303">
        <f t="shared" ca="1" si="6"/>
        <v>0.20008840790098661</v>
      </c>
      <c r="I58" s="303">
        <f t="shared" si="6"/>
        <v>0</v>
      </c>
      <c r="J58" s="303">
        <f t="shared" si="6"/>
        <v>0</v>
      </c>
      <c r="K58" s="303">
        <f t="shared" si="6"/>
        <v>0</v>
      </c>
      <c r="L58" s="303">
        <f t="shared" si="6"/>
        <v>0</v>
      </c>
      <c r="M58" s="303">
        <f t="shared" si="6"/>
        <v>0</v>
      </c>
      <c r="N58" s="303">
        <f t="shared" si="6"/>
        <v>0</v>
      </c>
      <c r="O58" s="303">
        <f t="shared" si="6"/>
        <v>0</v>
      </c>
      <c r="P58" s="303">
        <f t="shared" si="6"/>
        <v>0</v>
      </c>
      <c r="Q58" s="303">
        <f t="shared" si="6"/>
        <v>0</v>
      </c>
      <c r="R58" s="303">
        <f t="shared" si="6"/>
        <v>0</v>
      </c>
      <c r="S58" s="303">
        <f t="shared" si="6"/>
        <v>0</v>
      </c>
      <c r="T58" s="303">
        <f t="shared" si="6"/>
        <v>0</v>
      </c>
      <c r="U58" s="303">
        <f t="shared" si="6"/>
        <v>0</v>
      </c>
      <c r="V58" s="303">
        <f t="shared" si="6"/>
        <v>0</v>
      </c>
      <c r="W58" s="303">
        <f t="shared" si="6"/>
        <v>0</v>
      </c>
      <c r="X58" s="303">
        <f t="shared" si="6"/>
        <v>0</v>
      </c>
      <c r="Y58" s="303">
        <f t="shared" si="6"/>
        <v>0</v>
      </c>
      <c r="Z58" s="303">
        <f t="shared" si="6"/>
        <v>0</v>
      </c>
      <c r="AA58" s="303">
        <f t="shared" si="6"/>
        <v>0</v>
      </c>
      <c r="AB58" s="303">
        <f t="shared" si="6"/>
        <v>0</v>
      </c>
      <c r="AC58" s="303">
        <f t="shared" si="6"/>
        <v>0</v>
      </c>
      <c r="AD58" s="303">
        <f t="shared" si="6"/>
        <v>0</v>
      </c>
      <c r="AE58" s="303">
        <f t="shared" si="6"/>
        <v>0</v>
      </c>
      <c r="AF58" s="303">
        <f t="shared" si="6"/>
        <v>0</v>
      </c>
      <c r="AG58" s="303">
        <f t="shared" si="6"/>
        <v>0</v>
      </c>
      <c r="AH58" s="303">
        <f t="shared" si="6"/>
        <v>0</v>
      </c>
      <c r="AI58" s="303">
        <f t="shared" si="6"/>
        <v>0</v>
      </c>
      <c r="AJ58" s="303">
        <f t="shared" si="6"/>
        <v>0</v>
      </c>
      <c r="AK58" s="303">
        <f t="shared" si="6"/>
        <v>0</v>
      </c>
      <c r="AL58" s="303">
        <f t="shared" si="6"/>
        <v>0</v>
      </c>
      <c r="AM58" s="303">
        <f t="shared" si="6"/>
        <v>0</v>
      </c>
      <c r="AN58" s="303">
        <f t="shared" si="6"/>
        <v>0</v>
      </c>
      <c r="AO58" s="303">
        <f t="shared" si="6"/>
        <v>0</v>
      </c>
      <c r="AP58" s="303">
        <f t="shared" si="6"/>
        <v>0</v>
      </c>
      <c r="AQ58" s="303">
        <f t="shared" si="6"/>
        <v>0</v>
      </c>
      <c r="AR58" s="303">
        <f t="shared" si="6"/>
        <v>0</v>
      </c>
      <c r="AS58" s="303">
        <f t="shared" si="6"/>
        <v>0</v>
      </c>
      <c r="AT58" s="303">
        <f t="shared" si="6"/>
        <v>0</v>
      </c>
      <c r="AU58" s="303">
        <f t="shared" si="6"/>
        <v>0</v>
      </c>
      <c r="AV58" s="304">
        <f t="shared" ca="1" si="7"/>
        <v>1</v>
      </c>
    </row>
    <row r="59" spans="1:49">
      <c r="B59" s="153">
        <f t="shared" si="4"/>
        <v>1996</v>
      </c>
      <c r="C59" s="303">
        <f t="shared" ca="1" si="6"/>
        <v>0</v>
      </c>
      <c r="D59" s="303">
        <f t="shared" ca="1" si="6"/>
        <v>0.16666666666666669</v>
      </c>
      <c r="E59" s="303">
        <f t="shared" ca="1" si="6"/>
        <v>0.16659733941578733</v>
      </c>
      <c r="F59" s="303">
        <f t="shared" ca="1" si="6"/>
        <v>0.16652777409093911</v>
      </c>
      <c r="G59" s="303">
        <f t="shared" ca="1" si="6"/>
        <v>0.16654830712348911</v>
      </c>
      <c r="H59" s="303">
        <f t="shared" ca="1" si="6"/>
        <v>0.1666770784481072</v>
      </c>
      <c r="I59" s="303">
        <f t="shared" ca="1" si="6"/>
        <v>0.16698283425501065</v>
      </c>
      <c r="J59" s="303">
        <f t="shared" si="6"/>
        <v>0</v>
      </c>
      <c r="K59" s="303">
        <f t="shared" si="6"/>
        <v>0</v>
      </c>
      <c r="L59" s="303">
        <f t="shared" si="6"/>
        <v>0</v>
      </c>
      <c r="M59" s="303">
        <f t="shared" si="6"/>
        <v>0</v>
      </c>
      <c r="N59" s="303">
        <f t="shared" si="6"/>
        <v>0</v>
      </c>
      <c r="O59" s="303">
        <f t="shared" si="6"/>
        <v>0</v>
      </c>
      <c r="P59" s="303">
        <f t="shared" si="6"/>
        <v>0</v>
      </c>
      <c r="Q59" s="303">
        <f t="shared" si="6"/>
        <v>0</v>
      </c>
      <c r="R59" s="303">
        <f t="shared" si="6"/>
        <v>0</v>
      </c>
      <c r="S59" s="303">
        <f t="shared" si="6"/>
        <v>0</v>
      </c>
      <c r="T59" s="303">
        <f t="shared" si="6"/>
        <v>0</v>
      </c>
      <c r="U59" s="303">
        <f t="shared" si="6"/>
        <v>0</v>
      </c>
      <c r="V59" s="303">
        <f t="shared" si="6"/>
        <v>0</v>
      </c>
      <c r="W59" s="303">
        <f t="shared" si="6"/>
        <v>0</v>
      </c>
      <c r="X59" s="303">
        <f t="shared" si="6"/>
        <v>0</v>
      </c>
      <c r="Y59" s="303">
        <f t="shared" si="6"/>
        <v>0</v>
      </c>
      <c r="Z59" s="303">
        <f t="shared" si="6"/>
        <v>0</v>
      </c>
      <c r="AA59" s="303">
        <f t="shared" si="6"/>
        <v>0</v>
      </c>
      <c r="AB59" s="303">
        <f t="shared" si="6"/>
        <v>0</v>
      </c>
      <c r="AC59" s="303">
        <f t="shared" si="6"/>
        <v>0</v>
      </c>
      <c r="AD59" s="303">
        <f t="shared" si="6"/>
        <v>0</v>
      </c>
      <c r="AE59" s="303">
        <f t="shared" si="6"/>
        <v>0</v>
      </c>
      <c r="AF59" s="303">
        <f t="shared" si="6"/>
        <v>0</v>
      </c>
      <c r="AG59" s="303">
        <f t="shared" ref="AG59:AU59" si="8">IF(AG11=0,0, AG11/$AV11)</f>
        <v>0</v>
      </c>
      <c r="AH59" s="303">
        <f t="shared" si="8"/>
        <v>0</v>
      </c>
      <c r="AI59" s="303">
        <f t="shared" si="8"/>
        <v>0</v>
      </c>
      <c r="AJ59" s="303">
        <f t="shared" si="8"/>
        <v>0</v>
      </c>
      <c r="AK59" s="303">
        <f t="shared" si="8"/>
        <v>0</v>
      </c>
      <c r="AL59" s="303">
        <f t="shared" si="8"/>
        <v>0</v>
      </c>
      <c r="AM59" s="303">
        <f t="shared" si="8"/>
        <v>0</v>
      </c>
      <c r="AN59" s="303">
        <f t="shared" si="8"/>
        <v>0</v>
      </c>
      <c r="AO59" s="303">
        <f t="shared" si="8"/>
        <v>0</v>
      </c>
      <c r="AP59" s="303">
        <f t="shared" si="8"/>
        <v>0</v>
      </c>
      <c r="AQ59" s="303">
        <f t="shared" si="8"/>
        <v>0</v>
      </c>
      <c r="AR59" s="303">
        <f t="shared" si="8"/>
        <v>0</v>
      </c>
      <c r="AS59" s="303">
        <f t="shared" si="8"/>
        <v>0</v>
      </c>
      <c r="AT59" s="303">
        <f t="shared" si="8"/>
        <v>0</v>
      </c>
      <c r="AU59" s="303">
        <f t="shared" si="8"/>
        <v>0</v>
      </c>
      <c r="AV59" s="304">
        <f t="shared" ca="1" si="7"/>
        <v>1</v>
      </c>
    </row>
    <row r="60" spans="1:49">
      <c r="B60" s="153">
        <f t="shared" si="4"/>
        <v>1997</v>
      </c>
      <c r="C60" s="303">
        <f t="shared" ref="C60:AU65" ca="1" si="9">IF(C12=0,0, C12/$AV12)</f>
        <v>0</v>
      </c>
      <c r="D60" s="303">
        <f t="shared" ca="1" si="9"/>
        <v>0.14290809533051371</v>
      </c>
      <c r="E60" s="303">
        <f t="shared" ca="1" si="9"/>
        <v>0.14284865077824771</v>
      </c>
      <c r="F60" s="303">
        <f t="shared" ca="1" si="9"/>
        <v>0.14278900208979706</v>
      </c>
      <c r="G60" s="303">
        <f t="shared" ca="1" si="9"/>
        <v>0.14280660810923554</v>
      </c>
      <c r="H60" s="303">
        <f t="shared" ca="1" si="9"/>
        <v>0.14291702289764172</v>
      </c>
      <c r="I60" s="303">
        <f t="shared" ca="1" si="9"/>
        <v>0.1431791927776466</v>
      </c>
      <c r="J60" s="303">
        <f t="shared" ca="1" si="9"/>
        <v>0.14255142801691767</v>
      </c>
      <c r="K60" s="303">
        <f t="shared" si="9"/>
        <v>0</v>
      </c>
      <c r="L60" s="303">
        <f t="shared" si="9"/>
        <v>0</v>
      </c>
      <c r="M60" s="303">
        <f t="shared" si="9"/>
        <v>0</v>
      </c>
      <c r="N60" s="303">
        <f t="shared" si="9"/>
        <v>0</v>
      </c>
      <c r="O60" s="303">
        <f t="shared" si="9"/>
        <v>0</v>
      </c>
      <c r="P60" s="303">
        <f t="shared" si="9"/>
        <v>0</v>
      </c>
      <c r="Q60" s="303">
        <f t="shared" si="9"/>
        <v>0</v>
      </c>
      <c r="R60" s="303">
        <f t="shared" si="9"/>
        <v>0</v>
      </c>
      <c r="S60" s="303">
        <f t="shared" si="9"/>
        <v>0</v>
      </c>
      <c r="T60" s="303">
        <f t="shared" si="9"/>
        <v>0</v>
      </c>
      <c r="U60" s="303">
        <f t="shared" si="9"/>
        <v>0</v>
      </c>
      <c r="V60" s="303">
        <f t="shared" si="9"/>
        <v>0</v>
      </c>
      <c r="W60" s="303">
        <f t="shared" si="9"/>
        <v>0</v>
      </c>
      <c r="X60" s="303">
        <f t="shared" si="9"/>
        <v>0</v>
      </c>
      <c r="Y60" s="303">
        <f t="shared" si="9"/>
        <v>0</v>
      </c>
      <c r="Z60" s="303">
        <f t="shared" si="9"/>
        <v>0</v>
      </c>
      <c r="AA60" s="303">
        <f t="shared" si="9"/>
        <v>0</v>
      </c>
      <c r="AB60" s="303">
        <f t="shared" si="9"/>
        <v>0</v>
      </c>
      <c r="AC60" s="303">
        <f t="shared" si="9"/>
        <v>0</v>
      </c>
      <c r="AD60" s="303">
        <f t="shared" si="9"/>
        <v>0</v>
      </c>
      <c r="AE60" s="303">
        <f t="shared" si="9"/>
        <v>0</v>
      </c>
      <c r="AF60" s="303">
        <f t="shared" si="9"/>
        <v>0</v>
      </c>
      <c r="AG60" s="303">
        <f t="shared" si="9"/>
        <v>0</v>
      </c>
      <c r="AH60" s="303">
        <f t="shared" si="9"/>
        <v>0</v>
      </c>
      <c r="AI60" s="303">
        <f t="shared" si="9"/>
        <v>0</v>
      </c>
      <c r="AJ60" s="303">
        <f t="shared" si="9"/>
        <v>0</v>
      </c>
      <c r="AK60" s="303">
        <f t="shared" si="9"/>
        <v>0</v>
      </c>
      <c r="AL60" s="303">
        <f t="shared" si="9"/>
        <v>0</v>
      </c>
      <c r="AM60" s="303">
        <f t="shared" si="9"/>
        <v>0</v>
      </c>
      <c r="AN60" s="303">
        <f t="shared" si="9"/>
        <v>0</v>
      </c>
      <c r="AO60" s="303">
        <f t="shared" si="9"/>
        <v>0</v>
      </c>
      <c r="AP60" s="303">
        <f t="shared" si="9"/>
        <v>0</v>
      </c>
      <c r="AQ60" s="303">
        <f t="shared" si="9"/>
        <v>0</v>
      </c>
      <c r="AR60" s="303">
        <f t="shared" si="9"/>
        <v>0</v>
      </c>
      <c r="AS60" s="303">
        <f t="shared" si="9"/>
        <v>0</v>
      </c>
      <c r="AT60" s="303">
        <f t="shared" si="9"/>
        <v>0</v>
      </c>
      <c r="AU60" s="303">
        <f t="shared" si="9"/>
        <v>0</v>
      </c>
      <c r="AV60" s="304">
        <f t="shared" ca="1" si="7"/>
        <v>1</v>
      </c>
    </row>
    <row r="61" spans="1:49">
      <c r="B61" s="153">
        <f t="shared" si="4"/>
        <v>1998</v>
      </c>
      <c r="C61" s="303">
        <f t="shared" ca="1" si="9"/>
        <v>0</v>
      </c>
      <c r="D61" s="303">
        <f t="shared" ca="1" si="9"/>
        <v>0.12508468383559204</v>
      </c>
      <c r="E61" s="303">
        <f t="shared" ca="1" si="9"/>
        <v>0.12503265317204743</v>
      </c>
      <c r="F61" s="303">
        <f t="shared" ca="1" si="9"/>
        <v>0.12498044383206007</v>
      </c>
      <c r="G61" s="303">
        <f t="shared" ca="1" si="9"/>
        <v>0.12499585403936829</v>
      </c>
      <c r="H61" s="303">
        <f t="shared" ca="1" si="9"/>
        <v>0.12509249796192995</v>
      </c>
      <c r="I61" s="303">
        <f t="shared" ca="1" si="9"/>
        <v>0.12532197017255442</v>
      </c>
      <c r="J61" s="303">
        <f t="shared" ca="1" si="9"/>
        <v>0.12477249985432441</v>
      </c>
      <c r="K61" s="303">
        <f t="shared" ca="1" si="9"/>
        <v>0.12471939713212335</v>
      </c>
      <c r="L61" s="303">
        <f t="shared" si="9"/>
        <v>0</v>
      </c>
      <c r="M61" s="303">
        <f t="shared" si="9"/>
        <v>0</v>
      </c>
      <c r="N61" s="303">
        <f t="shared" si="9"/>
        <v>0</v>
      </c>
      <c r="O61" s="303">
        <f t="shared" si="9"/>
        <v>0</v>
      </c>
      <c r="P61" s="303">
        <f t="shared" si="9"/>
        <v>0</v>
      </c>
      <c r="Q61" s="303">
        <f t="shared" si="9"/>
        <v>0</v>
      </c>
      <c r="R61" s="303">
        <f t="shared" si="9"/>
        <v>0</v>
      </c>
      <c r="S61" s="303">
        <f t="shared" si="9"/>
        <v>0</v>
      </c>
      <c r="T61" s="303">
        <f t="shared" si="9"/>
        <v>0</v>
      </c>
      <c r="U61" s="303">
        <f t="shared" si="9"/>
        <v>0</v>
      </c>
      <c r="V61" s="303">
        <f t="shared" si="9"/>
        <v>0</v>
      </c>
      <c r="W61" s="303">
        <f t="shared" si="9"/>
        <v>0</v>
      </c>
      <c r="X61" s="303">
        <f t="shared" si="9"/>
        <v>0</v>
      </c>
      <c r="Y61" s="303">
        <f t="shared" si="9"/>
        <v>0</v>
      </c>
      <c r="Z61" s="303">
        <f t="shared" si="9"/>
        <v>0</v>
      </c>
      <c r="AA61" s="303">
        <f t="shared" si="9"/>
        <v>0</v>
      </c>
      <c r="AB61" s="303">
        <f t="shared" si="9"/>
        <v>0</v>
      </c>
      <c r="AC61" s="303">
        <f t="shared" si="9"/>
        <v>0</v>
      </c>
      <c r="AD61" s="303">
        <f t="shared" si="9"/>
        <v>0</v>
      </c>
      <c r="AE61" s="303">
        <f t="shared" si="9"/>
        <v>0</v>
      </c>
      <c r="AF61" s="303">
        <f t="shared" si="9"/>
        <v>0</v>
      </c>
      <c r="AG61" s="303">
        <f t="shared" si="9"/>
        <v>0</v>
      </c>
      <c r="AH61" s="303">
        <f t="shared" si="9"/>
        <v>0</v>
      </c>
      <c r="AI61" s="303">
        <f t="shared" si="9"/>
        <v>0</v>
      </c>
      <c r="AJ61" s="303">
        <f t="shared" si="9"/>
        <v>0</v>
      </c>
      <c r="AK61" s="303">
        <f t="shared" si="9"/>
        <v>0</v>
      </c>
      <c r="AL61" s="303">
        <f t="shared" si="9"/>
        <v>0</v>
      </c>
      <c r="AM61" s="303">
        <f t="shared" si="9"/>
        <v>0</v>
      </c>
      <c r="AN61" s="303">
        <f t="shared" si="9"/>
        <v>0</v>
      </c>
      <c r="AO61" s="303">
        <f t="shared" si="9"/>
        <v>0</v>
      </c>
      <c r="AP61" s="303">
        <f t="shared" si="9"/>
        <v>0</v>
      </c>
      <c r="AQ61" s="303">
        <f t="shared" si="9"/>
        <v>0</v>
      </c>
      <c r="AR61" s="303">
        <f t="shared" si="9"/>
        <v>0</v>
      </c>
      <c r="AS61" s="303">
        <f t="shared" si="9"/>
        <v>0</v>
      </c>
      <c r="AT61" s="303">
        <f t="shared" si="9"/>
        <v>0</v>
      </c>
      <c r="AU61" s="303">
        <f t="shared" si="9"/>
        <v>0</v>
      </c>
      <c r="AV61" s="304">
        <f t="shared" ca="1" si="7"/>
        <v>0.99999999999999989</v>
      </c>
    </row>
    <row r="62" spans="1:49">
      <c r="B62" s="153">
        <f t="shared" si="4"/>
        <v>1999</v>
      </c>
      <c r="C62" s="303">
        <f t="shared" ca="1" si="9"/>
        <v>0</v>
      </c>
      <c r="D62" s="303">
        <f t="shared" ca="1" si="9"/>
        <v>0.11117918071909527</v>
      </c>
      <c r="E62" s="303">
        <f t="shared" ca="1" si="9"/>
        <v>0.11113293423736963</v>
      </c>
      <c r="F62" s="303">
        <f t="shared" ca="1" si="9"/>
        <v>0.11108652894243114</v>
      </c>
      <c r="G62" s="303">
        <f t="shared" ca="1" si="9"/>
        <v>0.11110022601685066</v>
      </c>
      <c r="H62" s="303">
        <f t="shared" ca="1" si="9"/>
        <v>0.11118612615907758</v>
      </c>
      <c r="I62" s="303">
        <f t="shared" ca="1" si="9"/>
        <v>0.11139008823974736</v>
      </c>
      <c r="J62" s="303">
        <f t="shared" ca="1" si="9"/>
        <v>0.11090170182874144</v>
      </c>
      <c r="K62" s="303">
        <f t="shared" ca="1" si="9"/>
        <v>0.11085450246773872</v>
      </c>
      <c r="L62" s="303">
        <f t="shared" ca="1" si="9"/>
        <v>0.11116871138894821</v>
      </c>
      <c r="M62" s="303">
        <f t="shared" si="9"/>
        <v>0</v>
      </c>
      <c r="N62" s="303">
        <f t="shared" si="9"/>
        <v>0</v>
      </c>
      <c r="O62" s="303">
        <f t="shared" si="9"/>
        <v>0</v>
      </c>
      <c r="P62" s="303">
        <f t="shared" si="9"/>
        <v>0</v>
      </c>
      <c r="Q62" s="303">
        <f t="shared" si="9"/>
        <v>0</v>
      </c>
      <c r="R62" s="303">
        <f t="shared" si="9"/>
        <v>0</v>
      </c>
      <c r="S62" s="303">
        <f t="shared" si="9"/>
        <v>0</v>
      </c>
      <c r="T62" s="303">
        <f t="shared" si="9"/>
        <v>0</v>
      </c>
      <c r="U62" s="303">
        <f t="shared" si="9"/>
        <v>0</v>
      </c>
      <c r="V62" s="303">
        <f t="shared" si="9"/>
        <v>0</v>
      </c>
      <c r="W62" s="303">
        <f t="shared" si="9"/>
        <v>0</v>
      </c>
      <c r="X62" s="303">
        <f t="shared" si="9"/>
        <v>0</v>
      </c>
      <c r="Y62" s="303">
        <f t="shared" si="9"/>
        <v>0</v>
      </c>
      <c r="Z62" s="303">
        <f t="shared" si="9"/>
        <v>0</v>
      </c>
      <c r="AA62" s="303">
        <f t="shared" si="9"/>
        <v>0</v>
      </c>
      <c r="AB62" s="303">
        <f t="shared" si="9"/>
        <v>0</v>
      </c>
      <c r="AC62" s="303">
        <f t="shared" si="9"/>
        <v>0</v>
      </c>
      <c r="AD62" s="303">
        <f t="shared" si="9"/>
        <v>0</v>
      </c>
      <c r="AE62" s="303">
        <f t="shared" si="9"/>
        <v>0</v>
      </c>
      <c r="AF62" s="303">
        <f t="shared" si="9"/>
        <v>0</v>
      </c>
      <c r="AG62" s="303">
        <f t="shared" si="9"/>
        <v>0</v>
      </c>
      <c r="AH62" s="303">
        <f t="shared" si="9"/>
        <v>0</v>
      </c>
      <c r="AI62" s="303">
        <f t="shared" si="9"/>
        <v>0</v>
      </c>
      <c r="AJ62" s="303">
        <f t="shared" si="9"/>
        <v>0</v>
      </c>
      <c r="AK62" s="303">
        <f t="shared" si="9"/>
        <v>0</v>
      </c>
      <c r="AL62" s="303">
        <f t="shared" si="9"/>
        <v>0</v>
      </c>
      <c r="AM62" s="303">
        <f t="shared" si="9"/>
        <v>0</v>
      </c>
      <c r="AN62" s="303">
        <f t="shared" si="9"/>
        <v>0</v>
      </c>
      <c r="AO62" s="303">
        <f t="shared" si="9"/>
        <v>0</v>
      </c>
      <c r="AP62" s="303">
        <f t="shared" si="9"/>
        <v>0</v>
      </c>
      <c r="AQ62" s="303">
        <f t="shared" si="9"/>
        <v>0</v>
      </c>
      <c r="AR62" s="303">
        <f t="shared" si="9"/>
        <v>0</v>
      </c>
      <c r="AS62" s="303">
        <f t="shared" si="9"/>
        <v>0</v>
      </c>
      <c r="AT62" s="303">
        <f t="shared" si="9"/>
        <v>0</v>
      </c>
      <c r="AU62" s="303">
        <f t="shared" si="9"/>
        <v>0</v>
      </c>
      <c r="AV62" s="304">
        <f t="shared" ca="1" si="7"/>
        <v>1</v>
      </c>
    </row>
    <row r="63" spans="1:49">
      <c r="B63" s="153">
        <f t="shared" si="4"/>
        <v>2000</v>
      </c>
      <c r="C63" s="303">
        <f t="shared" ca="1" si="9"/>
        <v>0</v>
      </c>
      <c r="D63" s="303">
        <f t="shared" ca="1" si="9"/>
        <v>0.10001584903238871</v>
      </c>
      <c r="E63" s="303">
        <f t="shared" ca="1" si="9"/>
        <v>9.9974246089242033E-2</v>
      </c>
      <c r="F63" s="303">
        <f t="shared" ca="1" si="9"/>
        <v>9.9932500279074576E-2</v>
      </c>
      <c r="G63" s="303">
        <f t="shared" ca="1" si="9"/>
        <v>9.994482205117676E-2</v>
      </c>
      <c r="H63" s="303">
        <f t="shared" ca="1" si="9"/>
        <v>0.10002209709135298</v>
      </c>
      <c r="I63" s="303">
        <f t="shared" ca="1" si="9"/>
        <v>0.10020557965109718</v>
      </c>
      <c r="J63" s="303">
        <f t="shared" ca="1" si="9"/>
        <v>9.9766231373508651E-2</v>
      </c>
      <c r="K63" s="303">
        <f t="shared" ca="1" si="9"/>
        <v>9.9723771228237376E-2</v>
      </c>
      <c r="L63" s="303">
        <f t="shared" ca="1" si="9"/>
        <v>0.10000643091168764</v>
      </c>
      <c r="M63" s="303">
        <f t="shared" ca="1" si="9"/>
        <v>0.10040847229223412</v>
      </c>
      <c r="N63" s="303">
        <f t="shared" si="9"/>
        <v>0</v>
      </c>
      <c r="O63" s="303">
        <f t="shared" si="9"/>
        <v>0</v>
      </c>
      <c r="P63" s="303">
        <f t="shared" si="9"/>
        <v>0</v>
      </c>
      <c r="Q63" s="303">
        <f t="shared" si="9"/>
        <v>0</v>
      </c>
      <c r="R63" s="303">
        <f t="shared" si="9"/>
        <v>0</v>
      </c>
      <c r="S63" s="303">
        <f t="shared" si="9"/>
        <v>0</v>
      </c>
      <c r="T63" s="303">
        <f t="shared" si="9"/>
        <v>0</v>
      </c>
      <c r="U63" s="303">
        <f t="shared" si="9"/>
        <v>0</v>
      </c>
      <c r="V63" s="303">
        <f t="shared" si="9"/>
        <v>0</v>
      </c>
      <c r="W63" s="303">
        <f t="shared" si="9"/>
        <v>0</v>
      </c>
      <c r="X63" s="303">
        <f t="shared" si="9"/>
        <v>0</v>
      </c>
      <c r="Y63" s="303">
        <f t="shared" si="9"/>
        <v>0</v>
      </c>
      <c r="Z63" s="303">
        <f t="shared" si="9"/>
        <v>0</v>
      </c>
      <c r="AA63" s="303">
        <f t="shared" si="9"/>
        <v>0</v>
      </c>
      <c r="AB63" s="303">
        <f t="shared" si="9"/>
        <v>0</v>
      </c>
      <c r="AC63" s="303">
        <f t="shared" si="9"/>
        <v>0</v>
      </c>
      <c r="AD63" s="303">
        <f t="shared" si="9"/>
        <v>0</v>
      </c>
      <c r="AE63" s="303">
        <f t="shared" si="9"/>
        <v>0</v>
      </c>
      <c r="AF63" s="303">
        <f t="shared" si="9"/>
        <v>0</v>
      </c>
      <c r="AG63" s="303">
        <f t="shared" si="9"/>
        <v>0</v>
      </c>
      <c r="AH63" s="303">
        <f t="shared" si="9"/>
        <v>0</v>
      </c>
      <c r="AI63" s="303">
        <f t="shared" si="9"/>
        <v>0</v>
      </c>
      <c r="AJ63" s="303">
        <f t="shared" si="9"/>
        <v>0</v>
      </c>
      <c r="AK63" s="303">
        <f t="shared" si="9"/>
        <v>0</v>
      </c>
      <c r="AL63" s="303">
        <f t="shared" si="9"/>
        <v>0</v>
      </c>
      <c r="AM63" s="303">
        <f t="shared" si="9"/>
        <v>0</v>
      </c>
      <c r="AN63" s="303">
        <f t="shared" si="9"/>
        <v>0</v>
      </c>
      <c r="AO63" s="303">
        <f t="shared" si="9"/>
        <v>0</v>
      </c>
      <c r="AP63" s="303">
        <f t="shared" si="9"/>
        <v>0</v>
      </c>
      <c r="AQ63" s="303">
        <f t="shared" si="9"/>
        <v>0</v>
      </c>
      <c r="AR63" s="303">
        <f t="shared" si="9"/>
        <v>0</v>
      </c>
      <c r="AS63" s="303">
        <f t="shared" si="9"/>
        <v>0</v>
      </c>
      <c r="AT63" s="303">
        <f t="shared" si="9"/>
        <v>0</v>
      </c>
      <c r="AU63" s="303">
        <f t="shared" si="9"/>
        <v>0</v>
      </c>
      <c r="AV63" s="304">
        <f t="shared" ca="1" si="7"/>
        <v>1</v>
      </c>
    </row>
    <row r="64" spans="1:49">
      <c r="B64" s="153">
        <f t="shared" si="4"/>
        <v>2001</v>
      </c>
      <c r="C64" s="303">
        <f t="shared" ca="1" si="9"/>
        <v>0</v>
      </c>
      <c r="D64" s="303">
        <f t="shared" ca="1" si="9"/>
        <v>9.083076978518978E-2</v>
      </c>
      <c r="E64" s="303">
        <f t="shared" ca="1" si="9"/>
        <v>9.079298749980301E-2</v>
      </c>
      <c r="F64" s="303">
        <f t="shared" ca="1" si="9"/>
        <v>9.0755075467765095E-2</v>
      </c>
      <c r="G64" s="303">
        <f t="shared" ca="1" si="9"/>
        <v>9.0766265654680336E-2</v>
      </c>
      <c r="H64" s="303">
        <f t="shared" ca="1" si="9"/>
        <v>9.0836444045928263E-2</v>
      </c>
      <c r="I64" s="303">
        <f t="shared" ca="1" si="9"/>
        <v>9.100307625777225E-2</v>
      </c>
      <c r="J64" s="303">
        <f t="shared" ca="1" si="9"/>
        <v>9.0604076072869147E-2</v>
      </c>
      <c r="K64" s="303">
        <f t="shared" ca="1" si="9"/>
        <v>9.056551530757552E-2</v>
      </c>
      <c r="L64" s="303">
        <f t="shared" ca="1" si="9"/>
        <v>9.0822216589256502E-2</v>
      </c>
      <c r="M64" s="303">
        <f t="shared" ca="1" si="9"/>
        <v>9.1187336002167871E-2</v>
      </c>
      <c r="N64" s="303">
        <f t="shared" ca="1" si="9"/>
        <v>9.1836237316992197E-2</v>
      </c>
      <c r="O64" s="303">
        <f t="shared" si="9"/>
        <v>0</v>
      </c>
      <c r="P64" s="303">
        <f t="shared" si="9"/>
        <v>0</v>
      </c>
      <c r="Q64" s="303">
        <f t="shared" si="9"/>
        <v>0</v>
      </c>
      <c r="R64" s="303">
        <f t="shared" si="9"/>
        <v>0</v>
      </c>
      <c r="S64" s="303">
        <f t="shared" si="9"/>
        <v>0</v>
      </c>
      <c r="T64" s="303">
        <f t="shared" si="9"/>
        <v>0</v>
      </c>
      <c r="U64" s="303">
        <f t="shared" si="9"/>
        <v>0</v>
      </c>
      <c r="V64" s="303">
        <f t="shared" si="9"/>
        <v>0</v>
      </c>
      <c r="W64" s="303">
        <f t="shared" si="9"/>
        <v>0</v>
      </c>
      <c r="X64" s="303">
        <f t="shared" si="9"/>
        <v>0</v>
      </c>
      <c r="Y64" s="303">
        <f t="shared" si="9"/>
        <v>0</v>
      </c>
      <c r="Z64" s="303">
        <f t="shared" si="9"/>
        <v>0</v>
      </c>
      <c r="AA64" s="303">
        <f t="shared" si="9"/>
        <v>0</v>
      </c>
      <c r="AB64" s="303">
        <f t="shared" si="9"/>
        <v>0</v>
      </c>
      <c r="AC64" s="303">
        <f t="shared" si="9"/>
        <v>0</v>
      </c>
      <c r="AD64" s="303">
        <f t="shared" si="9"/>
        <v>0</v>
      </c>
      <c r="AE64" s="303">
        <f t="shared" si="9"/>
        <v>0</v>
      </c>
      <c r="AF64" s="303">
        <f t="shared" si="9"/>
        <v>0</v>
      </c>
      <c r="AG64" s="303">
        <f t="shared" si="9"/>
        <v>0</v>
      </c>
      <c r="AH64" s="303">
        <f t="shared" si="9"/>
        <v>0</v>
      </c>
      <c r="AI64" s="303">
        <f t="shared" si="9"/>
        <v>0</v>
      </c>
      <c r="AJ64" s="303">
        <f t="shared" si="9"/>
        <v>0</v>
      </c>
      <c r="AK64" s="303">
        <f t="shared" si="9"/>
        <v>0</v>
      </c>
      <c r="AL64" s="303">
        <f t="shared" si="9"/>
        <v>0</v>
      </c>
      <c r="AM64" s="303">
        <f t="shared" si="9"/>
        <v>0</v>
      </c>
      <c r="AN64" s="303">
        <f t="shared" si="9"/>
        <v>0</v>
      </c>
      <c r="AO64" s="303">
        <f t="shared" si="9"/>
        <v>0</v>
      </c>
      <c r="AP64" s="303">
        <f t="shared" si="9"/>
        <v>0</v>
      </c>
      <c r="AQ64" s="303">
        <f t="shared" si="9"/>
        <v>0</v>
      </c>
      <c r="AR64" s="303">
        <f t="shared" si="9"/>
        <v>0</v>
      </c>
      <c r="AS64" s="303">
        <f t="shared" si="9"/>
        <v>0</v>
      </c>
      <c r="AT64" s="303">
        <f t="shared" si="9"/>
        <v>0</v>
      </c>
      <c r="AU64" s="303">
        <f t="shared" si="9"/>
        <v>0</v>
      </c>
      <c r="AV64" s="304">
        <f t="shared" ca="1" si="7"/>
        <v>0.99999999999999989</v>
      </c>
    </row>
    <row r="65" spans="2:48">
      <c r="B65" s="153">
        <f t="shared" si="4"/>
        <v>2002</v>
      </c>
      <c r="C65" s="303">
        <f t="shared" ca="1" si="9"/>
        <v>0</v>
      </c>
      <c r="D65" s="303">
        <f t="shared" ca="1" si="9"/>
        <v>8.3437454141020773E-2</v>
      </c>
      <c r="E65" s="303">
        <f t="shared" ca="1" si="9"/>
        <v>8.3402747205124958E-2</v>
      </c>
      <c r="F65" s="303">
        <f t="shared" ca="1" si="9"/>
        <v>8.3367921083513985E-2</v>
      </c>
      <c r="G65" s="303">
        <f t="shared" ca="1" si="9"/>
        <v>8.3378200427284582E-2</v>
      </c>
      <c r="H65" s="303">
        <f t="shared" ca="1" si="9"/>
        <v>8.3442666536239593E-2</v>
      </c>
      <c r="I65" s="303">
        <f t="shared" ca="1" si="9"/>
        <v>8.3595735452940731E-2</v>
      </c>
      <c r="J65" s="303">
        <f t="shared" ca="1" si="9"/>
        <v>8.3229212525645899E-2</v>
      </c>
      <c r="K65" s="303">
        <f t="shared" ca="1" si="9"/>
        <v>8.3193790475459176E-2</v>
      </c>
      <c r="L65" s="303">
        <f t="shared" ca="1" si="9"/>
        <v>8.3429597146137527E-2</v>
      </c>
      <c r="M65" s="303">
        <f t="shared" ca="1" si="9"/>
        <v>8.3764997081014633E-2</v>
      </c>
      <c r="N65" s="303">
        <f t="shared" ca="1" si="9"/>
        <v>8.4361080036446434E-2</v>
      </c>
      <c r="O65" s="303">
        <f t="shared" ca="1" si="9"/>
        <v>8.1396597889171737E-2</v>
      </c>
      <c r="P65" s="303">
        <f t="shared" si="9"/>
        <v>0</v>
      </c>
      <c r="Q65" s="303">
        <f t="shared" si="9"/>
        <v>0</v>
      </c>
      <c r="R65" s="303">
        <f t="shared" si="9"/>
        <v>0</v>
      </c>
      <c r="S65" s="303">
        <f t="shared" si="9"/>
        <v>0</v>
      </c>
      <c r="T65" s="303">
        <f t="shared" si="9"/>
        <v>0</v>
      </c>
      <c r="U65" s="303">
        <f t="shared" si="9"/>
        <v>0</v>
      </c>
      <c r="V65" s="303">
        <f t="shared" si="9"/>
        <v>0</v>
      </c>
      <c r="W65" s="303">
        <f t="shared" si="9"/>
        <v>0</v>
      </c>
      <c r="X65" s="303">
        <f t="shared" si="9"/>
        <v>0</v>
      </c>
      <c r="Y65" s="303">
        <f t="shared" si="9"/>
        <v>0</v>
      </c>
      <c r="Z65" s="303">
        <f t="shared" si="9"/>
        <v>0</v>
      </c>
      <c r="AA65" s="303">
        <f t="shared" si="9"/>
        <v>0</v>
      </c>
      <c r="AB65" s="303">
        <f t="shared" si="9"/>
        <v>0</v>
      </c>
      <c r="AC65" s="303">
        <f t="shared" si="9"/>
        <v>0</v>
      </c>
      <c r="AD65" s="303">
        <f t="shared" si="9"/>
        <v>0</v>
      </c>
      <c r="AE65" s="303">
        <f t="shared" si="9"/>
        <v>0</v>
      </c>
      <c r="AF65" s="303">
        <f t="shared" si="9"/>
        <v>0</v>
      </c>
      <c r="AG65" s="303">
        <f t="shared" ref="AG65:AU65" si="10">IF(AG17=0,0, AG17/$AV17)</f>
        <v>0</v>
      </c>
      <c r="AH65" s="303">
        <f t="shared" si="10"/>
        <v>0</v>
      </c>
      <c r="AI65" s="303">
        <f t="shared" si="10"/>
        <v>0</v>
      </c>
      <c r="AJ65" s="303">
        <f t="shared" si="10"/>
        <v>0</v>
      </c>
      <c r="AK65" s="303">
        <f t="shared" si="10"/>
        <v>0</v>
      </c>
      <c r="AL65" s="303">
        <f t="shared" si="10"/>
        <v>0</v>
      </c>
      <c r="AM65" s="303">
        <f t="shared" si="10"/>
        <v>0</v>
      </c>
      <c r="AN65" s="303">
        <f t="shared" si="10"/>
        <v>0</v>
      </c>
      <c r="AO65" s="303">
        <f t="shared" si="10"/>
        <v>0</v>
      </c>
      <c r="AP65" s="303">
        <f t="shared" si="10"/>
        <v>0</v>
      </c>
      <c r="AQ65" s="303">
        <f t="shared" si="10"/>
        <v>0</v>
      </c>
      <c r="AR65" s="303">
        <f t="shared" si="10"/>
        <v>0</v>
      </c>
      <c r="AS65" s="303">
        <f t="shared" si="10"/>
        <v>0</v>
      </c>
      <c r="AT65" s="303">
        <f t="shared" si="10"/>
        <v>0</v>
      </c>
      <c r="AU65" s="303">
        <f t="shared" si="10"/>
        <v>0</v>
      </c>
      <c r="AV65" s="304">
        <f t="shared" ca="1" si="7"/>
        <v>1</v>
      </c>
    </row>
    <row r="66" spans="2:48">
      <c r="B66" s="153">
        <f t="shared" si="4"/>
        <v>2003</v>
      </c>
      <c r="C66" s="303">
        <f t="shared" ref="C66:AU71" ca="1" si="11">IF(C18=0,0, C18/$AV18)</f>
        <v>0</v>
      </c>
      <c r="D66" s="303">
        <f t="shared" ca="1" si="11"/>
        <v>7.7041707357381556E-2</v>
      </c>
      <c r="E66" s="303">
        <f t="shared" ca="1" si="11"/>
        <v>7.7009660818736725E-2</v>
      </c>
      <c r="F66" s="303">
        <f t="shared" ca="1" si="11"/>
        <v>7.6977504230341651E-2</v>
      </c>
      <c r="G66" s="303">
        <f t="shared" ca="1" si="11"/>
        <v>7.6986995629650917E-2</v>
      </c>
      <c r="H66" s="303">
        <f t="shared" ca="1" si="11"/>
        <v>7.704652020589442E-2</v>
      </c>
      <c r="I66" s="303">
        <f t="shared" ca="1" si="11"/>
        <v>7.7187855902284067E-2</v>
      </c>
      <c r="J66" s="303">
        <f t="shared" ca="1" si="11"/>
        <v>7.684942812551257E-2</v>
      </c>
      <c r="K66" s="303">
        <f t="shared" ca="1" si="11"/>
        <v>7.6816721288366363E-2</v>
      </c>
      <c r="L66" s="303">
        <f t="shared" ca="1" si="11"/>
        <v>7.7034452626197167E-2</v>
      </c>
      <c r="M66" s="303">
        <f t="shared" ca="1" si="11"/>
        <v>7.7344143087111919E-2</v>
      </c>
      <c r="N66" s="303">
        <f t="shared" ca="1" si="11"/>
        <v>7.7894534384232314E-2</v>
      </c>
      <c r="O66" s="303">
        <f t="shared" ca="1" si="11"/>
        <v>7.5157289241655073E-2</v>
      </c>
      <c r="P66" s="303">
        <f t="shared" ca="1" si="11"/>
        <v>7.6653187102635328E-2</v>
      </c>
      <c r="Q66" s="303">
        <f t="shared" si="11"/>
        <v>0</v>
      </c>
      <c r="R66" s="303">
        <f t="shared" si="11"/>
        <v>0</v>
      </c>
      <c r="S66" s="303">
        <f t="shared" si="11"/>
        <v>0</v>
      </c>
      <c r="T66" s="303">
        <f t="shared" si="11"/>
        <v>0</v>
      </c>
      <c r="U66" s="303">
        <f t="shared" si="11"/>
        <v>0</v>
      </c>
      <c r="V66" s="303">
        <f t="shared" si="11"/>
        <v>0</v>
      </c>
      <c r="W66" s="303">
        <f t="shared" si="11"/>
        <v>0</v>
      </c>
      <c r="X66" s="303">
        <f t="shared" si="11"/>
        <v>0</v>
      </c>
      <c r="Y66" s="303">
        <f t="shared" si="11"/>
        <v>0</v>
      </c>
      <c r="Z66" s="303">
        <f t="shared" si="11"/>
        <v>0</v>
      </c>
      <c r="AA66" s="303">
        <f t="shared" si="11"/>
        <v>0</v>
      </c>
      <c r="AB66" s="303">
        <f t="shared" si="11"/>
        <v>0</v>
      </c>
      <c r="AC66" s="303">
        <f t="shared" si="11"/>
        <v>0</v>
      </c>
      <c r="AD66" s="303">
        <f t="shared" si="11"/>
        <v>0</v>
      </c>
      <c r="AE66" s="303">
        <f t="shared" si="11"/>
        <v>0</v>
      </c>
      <c r="AF66" s="303">
        <f t="shared" si="11"/>
        <v>0</v>
      </c>
      <c r="AG66" s="303">
        <f t="shared" si="11"/>
        <v>0</v>
      </c>
      <c r="AH66" s="303">
        <f t="shared" si="11"/>
        <v>0</v>
      </c>
      <c r="AI66" s="303">
        <f t="shared" si="11"/>
        <v>0</v>
      </c>
      <c r="AJ66" s="303">
        <f t="shared" si="11"/>
        <v>0</v>
      </c>
      <c r="AK66" s="303">
        <f t="shared" si="11"/>
        <v>0</v>
      </c>
      <c r="AL66" s="303">
        <f t="shared" si="11"/>
        <v>0</v>
      </c>
      <c r="AM66" s="303">
        <f t="shared" si="11"/>
        <v>0</v>
      </c>
      <c r="AN66" s="303">
        <f t="shared" si="11"/>
        <v>0</v>
      </c>
      <c r="AO66" s="303">
        <f t="shared" si="11"/>
        <v>0</v>
      </c>
      <c r="AP66" s="303">
        <f t="shared" si="11"/>
        <v>0</v>
      </c>
      <c r="AQ66" s="303">
        <f t="shared" si="11"/>
        <v>0</v>
      </c>
      <c r="AR66" s="303">
        <f t="shared" si="11"/>
        <v>0</v>
      </c>
      <c r="AS66" s="303">
        <f t="shared" si="11"/>
        <v>0</v>
      </c>
      <c r="AT66" s="303">
        <f t="shared" si="11"/>
        <v>0</v>
      </c>
      <c r="AU66" s="303">
        <f t="shared" si="11"/>
        <v>0</v>
      </c>
      <c r="AV66" s="304">
        <f t="shared" ca="1" si="7"/>
        <v>1</v>
      </c>
    </row>
    <row r="67" spans="2:48">
      <c r="B67" s="153">
        <f t="shared" si="4"/>
        <v>2004</v>
      </c>
      <c r="C67" s="303">
        <f t="shared" ca="1" si="11"/>
        <v>0</v>
      </c>
      <c r="D67" s="303">
        <f t="shared" ca="1" si="11"/>
        <v>0</v>
      </c>
      <c r="E67" s="303">
        <f t="shared" ca="1" si="11"/>
        <v>7.692647238088432E-2</v>
      </c>
      <c r="F67" s="303">
        <f t="shared" ca="1" si="11"/>
        <v>7.6894350529122649E-2</v>
      </c>
      <c r="G67" s="303">
        <f t="shared" ca="1" si="11"/>
        <v>7.6903831675501647E-2</v>
      </c>
      <c r="H67" s="303">
        <f t="shared" ca="1" si="11"/>
        <v>7.6963291951286497E-2</v>
      </c>
      <c r="I67" s="303">
        <f t="shared" ca="1" si="11"/>
        <v>7.7104474972081019E-2</v>
      </c>
      <c r="J67" s="303">
        <f t="shared" ca="1" si="11"/>
        <v>7.6766412776429815E-2</v>
      </c>
      <c r="K67" s="303">
        <f t="shared" ca="1" si="11"/>
        <v>7.6733741270314307E-2</v>
      </c>
      <c r="L67" s="303">
        <f t="shared" ca="1" si="11"/>
        <v>7.6951237407396608E-2</v>
      </c>
      <c r="M67" s="303">
        <f t="shared" ca="1" si="11"/>
        <v>7.7260593330210722E-2</v>
      </c>
      <c r="N67" s="303">
        <f t="shared" ca="1" si="11"/>
        <v>7.781039007605367E-2</v>
      </c>
      <c r="O67" s="303">
        <f t="shared" ca="1" si="11"/>
        <v>7.5076101798173797E-2</v>
      </c>
      <c r="P67" s="303">
        <f t="shared" ca="1" si="11"/>
        <v>7.657038373973668E-2</v>
      </c>
      <c r="Q67" s="303">
        <f t="shared" ca="1" si="11"/>
        <v>7.8038718092808143E-2</v>
      </c>
      <c r="R67" s="303">
        <f t="shared" si="11"/>
        <v>0</v>
      </c>
      <c r="S67" s="303">
        <f t="shared" si="11"/>
        <v>0</v>
      </c>
      <c r="T67" s="303">
        <f t="shared" si="11"/>
        <v>0</v>
      </c>
      <c r="U67" s="303">
        <f t="shared" si="11"/>
        <v>0</v>
      </c>
      <c r="V67" s="303">
        <f t="shared" si="11"/>
        <v>0</v>
      </c>
      <c r="W67" s="303">
        <f t="shared" si="11"/>
        <v>0</v>
      </c>
      <c r="X67" s="303">
        <f t="shared" si="11"/>
        <v>0</v>
      </c>
      <c r="Y67" s="303">
        <f t="shared" si="11"/>
        <v>0</v>
      </c>
      <c r="Z67" s="303">
        <f t="shared" si="11"/>
        <v>0</v>
      </c>
      <c r="AA67" s="303">
        <f t="shared" si="11"/>
        <v>0</v>
      </c>
      <c r="AB67" s="303">
        <f t="shared" si="11"/>
        <v>0</v>
      </c>
      <c r="AC67" s="303">
        <f t="shared" si="11"/>
        <v>0</v>
      </c>
      <c r="AD67" s="303">
        <f t="shared" si="11"/>
        <v>0</v>
      </c>
      <c r="AE67" s="303">
        <f t="shared" si="11"/>
        <v>0</v>
      </c>
      <c r="AF67" s="303">
        <f t="shared" si="11"/>
        <v>0</v>
      </c>
      <c r="AG67" s="303">
        <f t="shared" si="11"/>
        <v>0</v>
      </c>
      <c r="AH67" s="303">
        <f t="shared" si="11"/>
        <v>0</v>
      </c>
      <c r="AI67" s="303">
        <f t="shared" si="11"/>
        <v>0</v>
      </c>
      <c r="AJ67" s="303">
        <f t="shared" si="11"/>
        <v>0</v>
      </c>
      <c r="AK67" s="303">
        <f t="shared" si="11"/>
        <v>0</v>
      </c>
      <c r="AL67" s="303">
        <f t="shared" si="11"/>
        <v>0</v>
      </c>
      <c r="AM67" s="303">
        <f t="shared" si="11"/>
        <v>0</v>
      </c>
      <c r="AN67" s="303">
        <f t="shared" si="11"/>
        <v>0</v>
      </c>
      <c r="AO67" s="303">
        <f t="shared" si="11"/>
        <v>0</v>
      </c>
      <c r="AP67" s="303">
        <f t="shared" si="11"/>
        <v>0</v>
      </c>
      <c r="AQ67" s="303">
        <f t="shared" si="11"/>
        <v>0</v>
      </c>
      <c r="AR67" s="303">
        <f t="shared" si="11"/>
        <v>0</v>
      </c>
      <c r="AS67" s="303">
        <f t="shared" si="11"/>
        <v>0</v>
      </c>
      <c r="AT67" s="303">
        <f t="shared" si="11"/>
        <v>0</v>
      </c>
      <c r="AU67" s="303">
        <f t="shared" si="11"/>
        <v>0</v>
      </c>
      <c r="AV67" s="304">
        <f t="shared" ca="1" si="7"/>
        <v>1</v>
      </c>
    </row>
    <row r="68" spans="2:48">
      <c r="B68" s="153">
        <f t="shared" si="4"/>
        <v>2005</v>
      </c>
      <c r="C68" s="303">
        <f t="shared" ca="1" si="11"/>
        <v>0</v>
      </c>
      <c r="D68" s="303">
        <f t="shared" ca="1" si="11"/>
        <v>0</v>
      </c>
      <c r="E68" s="303">
        <f t="shared" ca="1" si="11"/>
        <v>0</v>
      </c>
      <c r="F68" s="303">
        <f t="shared" ca="1" si="11"/>
        <v>7.6749991427006892E-2</v>
      </c>
      <c r="G68" s="303">
        <f t="shared" ca="1" si="11"/>
        <v>7.6759454773771635E-2</v>
      </c>
      <c r="H68" s="303">
        <f t="shared" ca="1" si="11"/>
        <v>7.6818803420653115E-2</v>
      </c>
      <c r="I68" s="303">
        <f t="shared" ca="1" si="11"/>
        <v>7.6959721388762045E-2</v>
      </c>
      <c r="J68" s="303">
        <f t="shared" ca="1" si="11"/>
        <v>7.6622293860738405E-2</v>
      </c>
      <c r="K68" s="303">
        <f t="shared" ca="1" si="11"/>
        <v>7.6589683691109314E-2</v>
      </c>
      <c r="L68" s="303">
        <f t="shared" ca="1" si="11"/>
        <v>7.6806771507595281E-2</v>
      </c>
      <c r="M68" s="303">
        <f t="shared" ca="1" si="11"/>
        <v>7.7115546655060568E-2</v>
      </c>
      <c r="N68" s="303">
        <f t="shared" ca="1" si="11"/>
        <v>7.7664311229306657E-2</v>
      </c>
      <c r="O68" s="303">
        <f t="shared" ca="1" si="11"/>
        <v>7.4935156220620205E-2</v>
      </c>
      <c r="P68" s="303">
        <f t="shared" ca="1" si="11"/>
        <v>7.6426632842963832E-2</v>
      </c>
      <c r="Q68" s="303">
        <f t="shared" ca="1" si="11"/>
        <v>7.7892210590025143E-2</v>
      </c>
      <c r="R68" s="303">
        <f t="shared" ca="1" si="11"/>
        <v>7.8659422392387018E-2</v>
      </c>
      <c r="S68" s="303">
        <f t="shared" si="11"/>
        <v>0</v>
      </c>
      <c r="T68" s="303">
        <f t="shared" si="11"/>
        <v>0</v>
      </c>
      <c r="U68" s="303">
        <f t="shared" si="11"/>
        <v>0</v>
      </c>
      <c r="V68" s="303">
        <f t="shared" si="11"/>
        <v>0</v>
      </c>
      <c r="W68" s="303">
        <f t="shared" si="11"/>
        <v>0</v>
      </c>
      <c r="X68" s="303">
        <f t="shared" si="11"/>
        <v>0</v>
      </c>
      <c r="Y68" s="303">
        <f t="shared" si="11"/>
        <v>0</v>
      </c>
      <c r="Z68" s="303">
        <f t="shared" si="11"/>
        <v>0</v>
      </c>
      <c r="AA68" s="303">
        <f t="shared" si="11"/>
        <v>0</v>
      </c>
      <c r="AB68" s="303">
        <f t="shared" si="11"/>
        <v>0</v>
      </c>
      <c r="AC68" s="303">
        <f t="shared" si="11"/>
        <v>0</v>
      </c>
      <c r="AD68" s="303">
        <f t="shared" si="11"/>
        <v>0</v>
      </c>
      <c r="AE68" s="303">
        <f t="shared" si="11"/>
        <v>0</v>
      </c>
      <c r="AF68" s="303">
        <f t="shared" si="11"/>
        <v>0</v>
      </c>
      <c r="AG68" s="303">
        <f t="shared" si="11"/>
        <v>0</v>
      </c>
      <c r="AH68" s="303">
        <f t="shared" si="11"/>
        <v>0</v>
      </c>
      <c r="AI68" s="303">
        <f t="shared" si="11"/>
        <v>0</v>
      </c>
      <c r="AJ68" s="303">
        <f t="shared" si="11"/>
        <v>0</v>
      </c>
      <c r="AK68" s="303">
        <f t="shared" si="11"/>
        <v>0</v>
      </c>
      <c r="AL68" s="303">
        <f t="shared" si="11"/>
        <v>0</v>
      </c>
      <c r="AM68" s="303">
        <f t="shared" si="11"/>
        <v>0</v>
      </c>
      <c r="AN68" s="303">
        <f t="shared" si="11"/>
        <v>0</v>
      </c>
      <c r="AO68" s="303">
        <f t="shared" si="11"/>
        <v>0</v>
      </c>
      <c r="AP68" s="303">
        <f t="shared" si="11"/>
        <v>0</v>
      </c>
      <c r="AQ68" s="303">
        <f t="shared" si="11"/>
        <v>0</v>
      </c>
      <c r="AR68" s="303">
        <f t="shared" si="11"/>
        <v>0</v>
      </c>
      <c r="AS68" s="303">
        <f t="shared" si="11"/>
        <v>0</v>
      </c>
      <c r="AT68" s="303">
        <f t="shared" si="11"/>
        <v>0</v>
      </c>
      <c r="AU68" s="303">
        <f t="shared" si="11"/>
        <v>0</v>
      </c>
      <c r="AV68" s="304">
        <f t="shared" ca="1" si="7"/>
        <v>1</v>
      </c>
    </row>
    <row r="69" spans="2:48">
      <c r="B69" s="153">
        <f t="shared" si="4"/>
        <v>2006</v>
      </c>
      <c r="C69" s="303">
        <f t="shared" ca="1" si="11"/>
        <v>0</v>
      </c>
      <c r="D69" s="303">
        <f t="shared" ca="1" si="11"/>
        <v>0</v>
      </c>
      <c r="E69" s="303">
        <f t="shared" ca="1" si="11"/>
        <v>0</v>
      </c>
      <c r="F69" s="303">
        <f t="shared" ca="1" si="11"/>
        <v>0</v>
      </c>
      <c r="G69" s="303">
        <f t="shared" ca="1" si="11"/>
        <v>7.6479681188358517E-2</v>
      </c>
      <c r="H69" s="303">
        <f t="shared" ca="1" si="11"/>
        <v>7.6538813520731566E-2</v>
      </c>
      <c r="I69" s="303">
        <f t="shared" ca="1" si="11"/>
        <v>7.6679217869699973E-2</v>
      </c>
      <c r="J69" s="303">
        <f t="shared" ca="1" si="11"/>
        <v>7.6343020200715983E-2</v>
      </c>
      <c r="K69" s="303">
        <f t="shared" ca="1" si="11"/>
        <v>7.631052888894102E-2</v>
      </c>
      <c r="L69" s="303">
        <f t="shared" ca="1" si="11"/>
        <v>7.6526825461704029E-2</v>
      </c>
      <c r="M69" s="303">
        <f t="shared" ca="1" si="11"/>
        <v>7.6834475182596812E-2</v>
      </c>
      <c r="N69" s="303">
        <f t="shared" ca="1" si="11"/>
        <v>7.7381239614542033E-2</v>
      </c>
      <c r="O69" s="303">
        <f t="shared" ca="1" si="11"/>
        <v>7.4662031855796049E-2</v>
      </c>
      <c r="P69" s="303">
        <f t="shared" ca="1" si="11"/>
        <v>7.6148072330066152E-2</v>
      </c>
      <c r="Q69" s="303">
        <f t="shared" ca="1" si="11"/>
        <v>7.7608308325519071E-2</v>
      </c>
      <c r="R69" s="303">
        <f t="shared" ca="1" si="11"/>
        <v>7.8372723787060769E-2</v>
      </c>
      <c r="S69" s="303">
        <f t="shared" ca="1" si="11"/>
        <v>8.0115061774268109E-2</v>
      </c>
      <c r="T69" s="303">
        <f t="shared" si="11"/>
        <v>0</v>
      </c>
      <c r="U69" s="303">
        <f t="shared" si="11"/>
        <v>0</v>
      </c>
      <c r="V69" s="303">
        <f t="shared" si="11"/>
        <v>0</v>
      </c>
      <c r="W69" s="303">
        <f t="shared" si="11"/>
        <v>0</v>
      </c>
      <c r="X69" s="303">
        <f t="shared" si="11"/>
        <v>0</v>
      </c>
      <c r="Y69" s="303">
        <f t="shared" si="11"/>
        <v>0</v>
      </c>
      <c r="Z69" s="303">
        <f t="shared" si="11"/>
        <v>0</v>
      </c>
      <c r="AA69" s="303">
        <f t="shared" si="11"/>
        <v>0</v>
      </c>
      <c r="AB69" s="303">
        <f t="shared" si="11"/>
        <v>0</v>
      </c>
      <c r="AC69" s="303">
        <f t="shared" si="11"/>
        <v>0</v>
      </c>
      <c r="AD69" s="303">
        <f t="shared" si="11"/>
        <v>0</v>
      </c>
      <c r="AE69" s="303">
        <f t="shared" si="11"/>
        <v>0</v>
      </c>
      <c r="AF69" s="303">
        <f t="shared" si="11"/>
        <v>0</v>
      </c>
      <c r="AG69" s="303">
        <f t="shared" si="11"/>
        <v>0</v>
      </c>
      <c r="AH69" s="303">
        <f t="shared" si="11"/>
        <v>0</v>
      </c>
      <c r="AI69" s="303">
        <f t="shared" si="11"/>
        <v>0</v>
      </c>
      <c r="AJ69" s="303">
        <f t="shared" si="11"/>
        <v>0</v>
      </c>
      <c r="AK69" s="303">
        <f t="shared" si="11"/>
        <v>0</v>
      </c>
      <c r="AL69" s="303">
        <f t="shared" si="11"/>
        <v>0</v>
      </c>
      <c r="AM69" s="303">
        <f t="shared" si="11"/>
        <v>0</v>
      </c>
      <c r="AN69" s="303">
        <f t="shared" si="11"/>
        <v>0</v>
      </c>
      <c r="AO69" s="303">
        <f t="shared" si="11"/>
        <v>0</v>
      </c>
      <c r="AP69" s="303">
        <f t="shared" si="11"/>
        <v>0</v>
      </c>
      <c r="AQ69" s="303">
        <f t="shared" si="11"/>
        <v>0</v>
      </c>
      <c r="AR69" s="303">
        <f t="shared" si="11"/>
        <v>0</v>
      </c>
      <c r="AS69" s="303">
        <f t="shared" si="11"/>
        <v>0</v>
      </c>
      <c r="AT69" s="303">
        <f t="shared" si="11"/>
        <v>0</v>
      </c>
      <c r="AU69" s="303">
        <f t="shared" si="11"/>
        <v>0</v>
      </c>
      <c r="AV69" s="304">
        <f t="shared" ca="1" si="7"/>
        <v>0.99999999999999989</v>
      </c>
    </row>
    <row r="70" spans="2:48">
      <c r="B70" s="153">
        <f t="shared" si="4"/>
        <v>2007</v>
      </c>
      <c r="C70" s="303">
        <f t="shared" ca="1" si="11"/>
        <v>0</v>
      </c>
      <c r="D70" s="303">
        <f t="shared" ca="1" si="11"/>
        <v>0</v>
      </c>
      <c r="E70" s="303">
        <f t="shared" ca="1" si="11"/>
        <v>0</v>
      </c>
      <c r="F70" s="303">
        <f t="shared" ca="1" si="11"/>
        <v>0</v>
      </c>
      <c r="G70" s="303">
        <f t="shared" ca="1" si="11"/>
        <v>0</v>
      </c>
      <c r="H70" s="303">
        <f t="shared" ca="1" si="11"/>
        <v>7.5346562116677659E-2</v>
      </c>
      <c r="I70" s="303">
        <f t="shared" ca="1" si="11"/>
        <v>7.5484779375534619E-2</v>
      </c>
      <c r="J70" s="303">
        <f t="shared" ca="1" si="11"/>
        <v>7.515381868533888E-2</v>
      </c>
      <c r="K70" s="303">
        <f t="shared" ca="1" si="11"/>
        <v>7.5121833493404316E-2</v>
      </c>
      <c r="L70" s="303">
        <f t="shared" ca="1" si="11"/>
        <v>7.533476079663326E-2</v>
      </c>
      <c r="M70" s="303">
        <f t="shared" ca="1" si="11"/>
        <v>7.5637618232477194E-2</v>
      </c>
      <c r="N70" s="303">
        <f t="shared" ca="1" si="11"/>
        <v>7.6175865669819459E-2</v>
      </c>
      <c r="O70" s="303">
        <f t="shared" ca="1" si="11"/>
        <v>7.3499015234360185E-2</v>
      </c>
      <c r="P70" s="303">
        <f t="shared" ca="1" si="11"/>
        <v>7.4961907533731428E-2</v>
      </c>
      <c r="Q70" s="303">
        <f t="shared" ca="1" si="11"/>
        <v>7.6399397312777992E-2</v>
      </c>
      <c r="R70" s="303">
        <f t="shared" ca="1" si="11"/>
        <v>7.7151905411696975E-2</v>
      </c>
      <c r="S70" s="303">
        <f t="shared" ca="1" si="11"/>
        <v>7.8867102856530716E-2</v>
      </c>
      <c r="T70" s="303">
        <f t="shared" ca="1" si="11"/>
        <v>9.0865433281017302E-2</v>
      </c>
      <c r="U70" s="303">
        <f t="shared" si="11"/>
        <v>0</v>
      </c>
      <c r="V70" s="303">
        <f t="shared" si="11"/>
        <v>0</v>
      </c>
      <c r="W70" s="303">
        <f t="shared" si="11"/>
        <v>0</v>
      </c>
      <c r="X70" s="303">
        <f t="shared" si="11"/>
        <v>0</v>
      </c>
      <c r="Y70" s="303">
        <f t="shared" si="11"/>
        <v>0</v>
      </c>
      <c r="Z70" s="303">
        <f t="shared" si="11"/>
        <v>0</v>
      </c>
      <c r="AA70" s="303">
        <f t="shared" si="11"/>
        <v>0</v>
      </c>
      <c r="AB70" s="303">
        <f t="shared" si="11"/>
        <v>0</v>
      </c>
      <c r="AC70" s="303">
        <f t="shared" si="11"/>
        <v>0</v>
      </c>
      <c r="AD70" s="303">
        <f t="shared" si="11"/>
        <v>0</v>
      </c>
      <c r="AE70" s="303">
        <f t="shared" si="11"/>
        <v>0</v>
      </c>
      <c r="AF70" s="303">
        <f t="shared" si="11"/>
        <v>0</v>
      </c>
      <c r="AG70" s="303">
        <f t="shared" si="11"/>
        <v>0</v>
      </c>
      <c r="AH70" s="303">
        <f t="shared" si="11"/>
        <v>0</v>
      </c>
      <c r="AI70" s="303">
        <f t="shared" si="11"/>
        <v>0</v>
      </c>
      <c r="AJ70" s="303">
        <f t="shared" si="11"/>
        <v>0</v>
      </c>
      <c r="AK70" s="303">
        <f t="shared" si="11"/>
        <v>0</v>
      </c>
      <c r="AL70" s="303">
        <f t="shared" si="11"/>
        <v>0</v>
      </c>
      <c r="AM70" s="303">
        <f t="shared" si="11"/>
        <v>0</v>
      </c>
      <c r="AN70" s="303">
        <f t="shared" si="11"/>
        <v>0</v>
      </c>
      <c r="AO70" s="303">
        <f t="shared" si="11"/>
        <v>0</v>
      </c>
      <c r="AP70" s="303">
        <f t="shared" si="11"/>
        <v>0</v>
      </c>
      <c r="AQ70" s="303">
        <f t="shared" si="11"/>
        <v>0</v>
      </c>
      <c r="AR70" s="303">
        <f t="shared" si="11"/>
        <v>0</v>
      </c>
      <c r="AS70" s="303">
        <f t="shared" si="11"/>
        <v>0</v>
      </c>
      <c r="AT70" s="303">
        <f t="shared" si="11"/>
        <v>0</v>
      </c>
      <c r="AU70" s="303">
        <f t="shared" si="11"/>
        <v>0</v>
      </c>
      <c r="AV70" s="304">
        <f t="shared" ca="1" si="7"/>
        <v>1.0000000000000002</v>
      </c>
    </row>
    <row r="71" spans="2:48">
      <c r="B71" s="153">
        <f t="shared" si="4"/>
        <v>2008</v>
      </c>
      <c r="C71" s="303">
        <f t="shared" ca="1" si="11"/>
        <v>0</v>
      </c>
      <c r="D71" s="303">
        <f t="shared" ca="1" si="11"/>
        <v>0</v>
      </c>
      <c r="E71" s="303">
        <f t="shared" ca="1" si="11"/>
        <v>0</v>
      </c>
      <c r="F71" s="303">
        <f t="shared" ca="1" si="11"/>
        <v>0</v>
      </c>
      <c r="G71" s="303">
        <f t="shared" ca="1" si="11"/>
        <v>0</v>
      </c>
      <c r="H71" s="303">
        <f t="shared" ca="1" si="11"/>
        <v>0</v>
      </c>
      <c r="I71" s="303">
        <f t="shared" ca="1" si="11"/>
        <v>7.4602460919400329E-2</v>
      </c>
      <c r="J71" s="303">
        <f t="shared" ca="1" si="11"/>
        <v>7.4275368727299576E-2</v>
      </c>
      <c r="K71" s="303">
        <f t="shared" ca="1" si="11"/>
        <v>7.4243757400472649E-2</v>
      </c>
      <c r="L71" s="303">
        <f t="shared" ca="1" si="11"/>
        <v>7.4454195861699171E-2</v>
      </c>
      <c r="M71" s="303">
        <f t="shared" ca="1" si="11"/>
        <v>7.4753513289776863E-2</v>
      </c>
      <c r="N71" s="303">
        <f t="shared" ca="1" si="11"/>
        <v>7.5285469317753387E-2</v>
      </c>
      <c r="O71" s="303">
        <f t="shared" ca="1" si="11"/>
        <v>7.2639907766795811E-2</v>
      </c>
      <c r="P71" s="303">
        <f t="shared" ca="1" si="11"/>
        <v>7.4085700766337997E-2</v>
      </c>
      <c r="Q71" s="303">
        <f t="shared" ca="1" si="11"/>
        <v>7.550638816783177E-2</v>
      </c>
      <c r="R71" s="303">
        <f t="shared" ca="1" si="11"/>
        <v>7.6250100430165418E-2</v>
      </c>
      <c r="S71" s="303">
        <f t="shared" ca="1" si="11"/>
        <v>7.7945249457635937E-2</v>
      </c>
      <c r="T71" s="303">
        <f t="shared" ca="1" si="11"/>
        <v>8.9803335074309612E-2</v>
      </c>
      <c r="U71" s="303">
        <f t="shared" ca="1" si="11"/>
        <v>8.615455282052141E-2</v>
      </c>
      <c r="V71" s="303">
        <f t="shared" si="11"/>
        <v>0</v>
      </c>
      <c r="W71" s="303">
        <f t="shared" si="11"/>
        <v>0</v>
      </c>
      <c r="X71" s="303">
        <f t="shared" si="11"/>
        <v>0</v>
      </c>
      <c r="Y71" s="303">
        <f t="shared" si="11"/>
        <v>0</v>
      </c>
      <c r="Z71" s="303">
        <f t="shared" si="11"/>
        <v>0</v>
      </c>
      <c r="AA71" s="303">
        <f t="shared" si="11"/>
        <v>0</v>
      </c>
      <c r="AB71" s="303">
        <f t="shared" si="11"/>
        <v>0</v>
      </c>
      <c r="AC71" s="303">
        <f t="shared" si="11"/>
        <v>0</v>
      </c>
      <c r="AD71" s="303">
        <f t="shared" si="11"/>
        <v>0</v>
      </c>
      <c r="AE71" s="303">
        <f t="shared" si="11"/>
        <v>0</v>
      </c>
      <c r="AF71" s="303">
        <f t="shared" si="11"/>
        <v>0</v>
      </c>
      <c r="AG71" s="303">
        <f t="shared" ref="AG71:AU71" si="12">IF(AG23=0,0, AG23/$AV23)</f>
        <v>0</v>
      </c>
      <c r="AH71" s="303">
        <f t="shared" si="12"/>
        <v>0</v>
      </c>
      <c r="AI71" s="303">
        <f t="shared" si="12"/>
        <v>0</v>
      </c>
      <c r="AJ71" s="303">
        <f t="shared" si="12"/>
        <v>0</v>
      </c>
      <c r="AK71" s="303">
        <f t="shared" si="12"/>
        <v>0</v>
      </c>
      <c r="AL71" s="303">
        <f t="shared" si="12"/>
        <v>0</v>
      </c>
      <c r="AM71" s="303">
        <f t="shared" si="12"/>
        <v>0</v>
      </c>
      <c r="AN71" s="303">
        <f t="shared" si="12"/>
        <v>0</v>
      </c>
      <c r="AO71" s="303">
        <f t="shared" si="12"/>
        <v>0</v>
      </c>
      <c r="AP71" s="303">
        <f t="shared" si="12"/>
        <v>0</v>
      </c>
      <c r="AQ71" s="303">
        <f t="shared" si="12"/>
        <v>0</v>
      </c>
      <c r="AR71" s="303">
        <f t="shared" si="12"/>
        <v>0</v>
      </c>
      <c r="AS71" s="303">
        <f t="shared" si="12"/>
        <v>0</v>
      </c>
      <c r="AT71" s="303">
        <f t="shared" si="12"/>
        <v>0</v>
      </c>
      <c r="AU71" s="303">
        <f t="shared" si="12"/>
        <v>0</v>
      </c>
      <c r="AV71" s="304">
        <f t="shared" ca="1" si="7"/>
        <v>0.99999999999999989</v>
      </c>
    </row>
    <row r="72" spans="2:48">
      <c r="B72" s="153">
        <f t="shared" si="4"/>
        <v>2009</v>
      </c>
      <c r="C72" s="303">
        <f t="shared" ref="C72:AU77" ca="1" si="13">IF(C24=0,0, C24/$AV24)</f>
        <v>0</v>
      </c>
      <c r="D72" s="303">
        <f t="shared" ca="1" si="13"/>
        <v>0</v>
      </c>
      <c r="E72" s="303">
        <f t="shared" ca="1" si="13"/>
        <v>0</v>
      </c>
      <c r="F72" s="303">
        <f t="shared" ca="1" si="13"/>
        <v>0</v>
      </c>
      <c r="G72" s="303">
        <f t="shared" ca="1" si="13"/>
        <v>0</v>
      </c>
      <c r="H72" s="303">
        <f t="shared" ca="1" si="13"/>
        <v>0</v>
      </c>
      <c r="I72" s="303">
        <f t="shared" ca="1" si="13"/>
        <v>0</v>
      </c>
      <c r="J72" s="303">
        <f t="shared" ca="1" si="13"/>
        <v>7.377385255828435E-2</v>
      </c>
      <c r="K72" s="303">
        <f t="shared" ca="1" si="13"/>
        <v>7.3742454674915192E-2</v>
      </c>
      <c r="L72" s="303">
        <f t="shared" ca="1" si="13"/>
        <v>7.3951472230494308E-2</v>
      </c>
      <c r="M72" s="303">
        <f t="shared" ca="1" si="13"/>
        <v>7.4248768631515236E-2</v>
      </c>
      <c r="N72" s="303">
        <f t="shared" ca="1" si="13"/>
        <v>7.4777132828797319E-2</v>
      </c>
      <c r="O72" s="303">
        <f t="shared" ca="1" si="13"/>
        <v>7.2149434425699724E-2</v>
      </c>
      <c r="P72" s="303">
        <f t="shared" ca="1" si="13"/>
        <v>7.358546525806936E-2</v>
      </c>
      <c r="Q72" s="303">
        <f t="shared" ca="1" si="13"/>
        <v>7.4996560008389876E-2</v>
      </c>
      <c r="R72" s="303">
        <f t="shared" ca="1" si="13"/>
        <v>7.5735250636619969E-2</v>
      </c>
      <c r="S72" s="303">
        <f t="shared" ca="1" si="13"/>
        <v>7.7418953815207692E-2</v>
      </c>
      <c r="T72" s="303">
        <f t="shared" ca="1" si="13"/>
        <v>8.919697222020366E-2</v>
      </c>
      <c r="U72" s="303">
        <f t="shared" ca="1" si="13"/>
        <v>8.5572826980392577E-2</v>
      </c>
      <c r="V72" s="303">
        <f t="shared" ca="1" si="13"/>
        <v>8.0850855731410862E-2</v>
      </c>
      <c r="W72" s="303">
        <f t="shared" si="13"/>
        <v>0</v>
      </c>
      <c r="X72" s="303">
        <f t="shared" si="13"/>
        <v>0</v>
      </c>
      <c r="Y72" s="303">
        <f t="shared" si="13"/>
        <v>0</v>
      </c>
      <c r="Z72" s="303">
        <f t="shared" si="13"/>
        <v>0</v>
      </c>
      <c r="AA72" s="303">
        <f t="shared" si="13"/>
        <v>0</v>
      </c>
      <c r="AB72" s="303">
        <f t="shared" si="13"/>
        <v>0</v>
      </c>
      <c r="AC72" s="303">
        <f t="shared" si="13"/>
        <v>0</v>
      </c>
      <c r="AD72" s="303">
        <f t="shared" si="13"/>
        <v>0</v>
      </c>
      <c r="AE72" s="303">
        <f t="shared" si="13"/>
        <v>0</v>
      </c>
      <c r="AF72" s="303">
        <f t="shared" si="13"/>
        <v>0</v>
      </c>
      <c r="AG72" s="303">
        <f t="shared" si="13"/>
        <v>0</v>
      </c>
      <c r="AH72" s="303">
        <f t="shared" si="13"/>
        <v>0</v>
      </c>
      <c r="AI72" s="303">
        <f t="shared" si="13"/>
        <v>0</v>
      </c>
      <c r="AJ72" s="303">
        <f t="shared" si="13"/>
        <v>0</v>
      </c>
      <c r="AK72" s="303">
        <f t="shared" si="13"/>
        <v>0</v>
      </c>
      <c r="AL72" s="303">
        <f t="shared" si="13"/>
        <v>0</v>
      </c>
      <c r="AM72" s="303">
        <f t="shared" si="13"/>
        <v>0</v>
      </c>
      <c r="AN72" s="303">
        <f t="shared" si="13"/>
        <v>0</v>
      </c>
      <c r="AO72" s="303">
        <f t="shared" si="13"/>
        <v>0</v>
      </c>
      <c r="AP72" s="303">
        <f t="shared" si="13"/>
        <v>0</v>
      </c>
      <c r="AQ72" s="303">
        <f t="shared" si="13"/>
        <v>0</v>
      </c>
      <c r="AR72" s="303">
        <f t="shared" si="13"/>
        <v>0</v>
      </c>
      <c r="AS72" s="303">
        <f t="shared" si="13"/>
        <v>0</v>
      </c>
      <c r="AT72" s="303">
        <f t="shared" si="13"/>
        <v>0</v>
      </c>
      <c r="AU72" s="303">
        <f t="shared" si="13"/>
        <v>0</v>
      </c>
      <c r="AV72" s="304">
        <f t="shared" ca="1" si="7"/>
        <v>1.0000000000000002</v>
      </c>
    </row>
    <row r="73" spans="2:48">
      <c r="B73" s="153">
        <f t="shared" si="4"/>
        <v>2010</v>
      </c>
      <c r="C73" s="303">
        <f t="shared" ca="1" si="13"/>
        <v>0</v>
      </c>
      <c r="D73" s="303">
        <f t="shared" ca="1" si="13"/>
        <v>0</v>
      </c>
      <c r="E73" s="303">
        <f t="shared" ca="1" si="13"/>
        <v>0</v>
      </c>
      <c r="F73" s="303">
        <f t="shared" ca="1" si="13"/>
        <v>0</v>
      </c>
      <c r="G73" s="303">
        <f t="shared" ca="1" si="13"/>
        <v>0</v>
      </c>
      <c r="H73" s="303">
        <f t="shared" ca="1" si="13"/>
        <v>0</v>
      </c>
      <c r="I73" s="303">
        <f t="shared" ca="1" si="13"/>
        <v>0</v>
      </c>
      <c r="J73" s="303">
        <f t="shared" ca="1" si="13"/>
        <v>0</v>
      </c>
      <c r="K73" s="303">
        <f t="shared" ca="1" si="13"/>
        <v>7.3330998001759948E-2</v>
      </c>
      <c r="L73" s="303">
        <f t="shared" ca="1" si="13"/>
        <v>7.3538849313708729E-2</v>
      </c>
      <c r="M73" s="303">
        <f t="shared" ca="1" si="13"/>
        <v>7.383448690653506E-2</v>
      </c>
      <c r="N73" s="303">
        <f t="shared" ca="1" si="13"/>
        <v>7.4359903019490595E-2</v>
      </c>
      <c r="O73" s="303">
        <f t="shared" ca="1" si="13"/>
        <v>7.1746866239033036E-2</v>
      </c>
      <c r="P73" s="303">
        <f t="shared" ca="1" si="13"/>
        <v>7.3174884530032305E-2</v>
      </c>
      <c r="Q73" s="303">
        <f t="shared" ca="1" si="13"/>
        <v>7.4578105873452635E-2</v>
      </c>
      <c r="R73" s="303">
        <f t="shared" ca="1" si="13"/>
        <v>7.5312674870666757E-2</v>
      </c>
      <c r="S73" s="303">
        <f t="shared" ca="1" si="13"/>
        <v>7.698698358426824E-2</v>
      </c>
      <c r="T73" s="303">
        <f t="shared" ca="1" si="13"/>
        <v>8.8699284835005582E-2</v>
      </c>
      <c r="U73" s="303">
        <f t="shared" ca="1" si="13"/>
        <v>8.5095361036831851E-2</v>
      </c>
      <c r="V73" s="303">
        <f t="shared" ca="1" si="13"/>
        <v>8.0399736708215166E-2</v>
      </c>
      <c r="W73" s="303">
        <f t="shared" ca="1" si="13"/>
        <v>7.8941865081000068E-2</v>
      </c>
      <c r="X73" s="303">
        <f t="shared" si="13"/>
        <v>0</v>
      </c>
      <c r="Y73" s="303">
        <f t="shared" si="13"/>
        <v>0</v>
      </c>
      <c r="Z73" s="303">
        <f t="shared" si="13"/>
        <v>0</v>
      </c>
      <c r="AA73" s="303">
        <f t="shared" si="13"/>
        <v>0</v>
      </c>
      <c r="AB73" s="303">
        <f t="shared" si="13"/>
        <v>0</v>
      </c>
      <c r="AC73" s="303">
        <f t="shared" si="13"/>
        <v>0</v>
      </c>
      <c r="AD73" s="303">
        <f t="shared" si="13"/>
        <v>0</v>
      </c>
      <c r="AE73" s="303">
        <f t="shared" si="13"/>
        <v>0</v>
      </c>
      <c r="AF73" s="303">
        <f t="shared" si="13"/>
        <v>0</v>
      </c>
      <c r="AG73" s="303">
        <f t="shared" si="13"/>
        <v>0</v>
      </c>
      <c r="AH73" s="303">
        <f t="shared" si="13"/>
        <v>0</v>
      </c>
      <c r="AI73" s="303">
        <f t="shared" si="13"/>
        <v>0</v>
      </c>
      <c r="AJ73" s="303">
        <f t="shared" si="13"/>
        <v>0</v>
      </c>
      <c r="AK73" s="303">
        <f t="shared" si="13"/>
        <v>0</v>
      </c>
      <c r="AL73" s="303">
        <f t="shared" si="13"/>
        <v>0</v>
      </c>
      <c r="AM73" s="303">
        <f t="shared" si="13"/>
        <v>0</v>
      </c>
      <c r="AN73" s="303">
        <f t="shared" si="13"/>
        <v>0</v>
      </c>
      <c r="AO73" s="303">
        <f t="shared" si="13"/>
        <v>0</v>
      </c>
      <c r="AP73" s="303">
        <f t="shared" si="13"/>
        <v>0</v>
      </c>
      <c r="AQ73" s="303">
        <f t="shared" si="13"/>
        <v>0</v>
      </c>
      <c r="AR73" s="303">
        <f t="shared" si="13"/>
        <v>0</v>
      </c>
      <c r="AS73" s="303">
        <f t="shared" si="13"/>
        <v>0</v>
      </c>
      <c r="AT73" s="303">
        <f t="shared" si="13"/>
        <v>0</v>
      </c>
      <c r="AU73" s="303">
        <f t="shared" si="13"/>
        <v>0</v>
      </c>
      <c r="AV73" s="304">
        <f t="shared" ca="1" si="7"/>
        <v>1</v>
      </c>
    </row>
    <row r="74" spans="2:48">
      <c r="B74" s="153">
        <f t="shared" si="4"/>
        <v>2011</v>
      </c>
      <c r="C74" s="303">
        <f t="shared" ca="1" si="13"/>
        <v>0</v>
      </c>
      <c r="D74" s="303">
        <f t="shared" ca="1" si="13"/>
        <v>0</v>
      </c>
      <c r="E74" s="303">
        <f t="shared" ca="1" si="13"/>
        <v>0</v>
      </c>
      <c r="F74" s="303">
        <f t="shared" ca="1" si="13"/>
        <v>0</v>
      </c>
      <c r="G74" s="303">
        <f t="shared" ca="1" si="13"/>
        <v>0</v>
      </c>
      <c r="H74" s="303">
        <f t="shared" ca="1" si="13"/>
        <v>0</v>
      </c>
      <c r="I74" s="303">
        <f t="shared" ca="1" si="13"/>
        <v>0</v>
      </c>
      <c r="J74" s="303">
        <f t="shared" ca="1" si="13"/>
        <v>0</v>
      </c>
      <c r="K74" s="303">
        <f t="shared" ca="1" si="13"/>
        <v>0</v>
      </c>
      <c r="L74" s="303">
        <f t="shared" ca="1" si="13"/>
        <v>7.2913980432615599E-2</v>
      </c>
      <c r="M74" s="303">
        <f t="shared" ca="1" si="13"/>
        <v>7.3207105955514773E-2</v>
      </c>
      <c r="N74" s="303">
        <f t="shared" ca="1" si="13"/>
        <v>7.3728057541466219E-2</v>
      </c>
      <c r="O74" s="303">
        <f t="shared" ca="1" si="13"/>
        <v>7.1137224064221835E-2</v>
      </c>
      <c r="P74" s="303">
        <f t="shared" ca="1" si="13"/>
        <v>7.2553108303627906E-2</v>
      </c>
      <c r="Q74" s="303">
        <f t="shared" ca="1" si="13"/>
        <v>7.3944406298247264E-2</v>
      </c>
      <c r="R74" s="303">
        <f t="shared" ca="1" si="13"/>
        <v>7.467273357001071E-2</v>
      </c>
      <c r="S74" s="303">
        <f t="shared" ca="1" si="13"/>
        <v>7.633281547122342E-2</v>
      </c>
      <c r="T74" s="303">
        <f t="shared" ca="1" si="13"/>
        <v>8.7945595820479783E-2</v>
      </c>
      <c r="U74" s="303">
        <f t="shared" ca="1" si="13"/>
        <v>8.4372295017530019E-2</v>
      </c>
      <c r="V74" s="303">
        <f t="shared" ca="1" si="13"/>
        <v>7.9716570001285486E-2</v>
      </c>
      <c r="W74" s="303">
        <f t="shared" ca="1" si="13"/>
        <v>7.827108609322804E-2</v>
      </c>
      <c r="X74" s="303">
        <f t="shared" ca="1" si="13"/>
        <v>8.1205021430548821E-2</v>
      </c>
      <c r="Y74" s="303">
        <f t="shared" si="13"/>
        <v>0</v>
      </c>
      <c r="Z74" s="303">
        <f t="shared" si="13"/>
        <v>0</v>
      </c>
      <c r="AA74" s="303">
        <f t="shared" si="13"/>
        <v>0</v>
      </c>
      <c r="AB74" s="303">
        <f t="shared" si="13"/>
        <v>0</v>
      </c>
      <c r="AC74" s="303">
        <f t="shared" si="13"/>
        <v>0</v>
      </c>
      <c r="AD74" s="303">
        <f t="shared" si="13"/>
        <v>0</v>
      </c>
      <c r="AE74" s="303">
        <f t="shared" si="13"/>
        <v>0</v>
      </c>
      <c r="AF74" s="303">
        <f t="shared" si="13"/>
        <v>0</v>
      </c>
      <c r="AG74" s="303">
        <f t="shared" si="13"/>
        <v>0</v>
      </c>
      <c r="AH74" s="303">
        <f t="shared" si="13"/>
        <v>0</v>
      </c>
      <c r="AI74" s="303">
        <f t="shared" si="13"/>
        <v>0</v>
      </c>
      <c r="AJ74" s="303">
        <f t="shared" si="13"/>
        <v>0</v>
      </c>
      <c r="AK74" s="303">
        <f t="shared" si="13"/>
        <v>0</v>
      </c>
      <c r="AL74" s="303">
        <f t="shared" si="13"/>
        <v>0</v>
      </c>
      <c r="AM74" s="303">
        <f t="shared" si="13"/>
        <v>0</v>
      </c>
      <c r="AN74" s="303">
        <f t="shared" si="13"/>
        <v>0</v>
      </c>
      <c r="AO74" s="303">
        <f t="shared" si="13"/>
        <v>0</v>
      </c>
      <c r="AP74" s="303">
        <f t="shared" si="13"/>
        <v>0</v>
      </c>
      <c r="AQ74" s="303">
        <f t="shared" si="13"/>
        <v>0</v>
      </c>
      <c r="AR74" s="303">
        <f t="shared" si="13"/>
        <v>0</v>
      </c>
      <c r="AS74" s="303">
        <f t="shared" si="13"/>
        <v>0</v>
      </c>
      <c r="AT74" s="303">
        <f t="shared" si="13"/>
        <v>0</v>
      </c>
      <c r="AU74" s="303">
        <f t="shared" si="13"/>
        <v>0</v>
      </c>
      <c r="AV74" s="304">
        <f t="shared" ca="1" si="7"/>
        <v>0.99999999999999989</v>
      </c>
    </row>
    <row r="75" spans="2:48">
      <c r="B75" s="153">
        <f t="shared" si="4"/>
        <v>2012</v>
      </c>
      <c r="C75" s="303">
        <f t="shared" ca="1" si="13"/>
        <v>0</v>
      </c>
      <c r="D75" s="303">
        <f t="shared" ca="1" si="13"/>
        <v>0</v>
      </c>
      <c r="E75" s="303">
        <f t="shared" ca="1" si="13"/>
        <v>0</v>
      </c>
      <c r="F75" s="303">
        <f t="shared" ca="1" si="13"/>
        <v>0</v>
      </c>
      <c r="G75" s="303">
        <f t="shared" ca="1" si="13"/>
        <v>0</v>
      </c>
      <c r="H75" s="303">
        <f t="shared" ca="1" si="13"/>
        <v>0</v>
      </c>
      <c r="I75" s="303">
        <f t="shared" ca="1" si="13"/>
        <v>0</v>
      </c>
      <c r="J75" s="303">
        <f t="shared" ca="1" si="13"/>
        <v>0</v>
      </c>
      <c r="K75" s="303">
        <f t="shared" ca="1" si="13"/>
        <v>0</v>
      </c>
      <c r="L75" s="303">
        <f t="shared" ca="1" si="13"/>
        <v>0</v>
      </c>
      <c r="M75" s="303">
        <f t="shared" ca="1" si="13"/>
        <v>7.2376635763269248E-2</v>
      </c>
      <c r="N75" s="303">
        <f t="shared" ca="1" si="13"/>
        <v>7.2891677611933742E-2</v>
      </c>
      <c r="O75" s="303">
        <f t="shared" ca="1" si="13"/>
        <v>7.03302348604644E-2</v>
      </c>
      <c r="P75" s="303">
        <f t="shared" ca="1" si="13"/>
        <v>7.1730057139202164E-2</v>
      </c>
      <c r="Q75" s="303">
        <f t="shared" ca="1" si="13"/>
        <v>7.3105572082463585E-2</v>
      </c>
      <c r="R75" s="303">
        <f t="shared" ca="1" si="13"/>
        <v>7.3825637122282406E-2</v>
      </c>
      <c r="S75" s="303">
        <f t="shared" ca="1" si="13"/>
        <v>7.5466886855256127E-2</v>
      </c>
      <c r="T75" s="303">
        <f t="shared" ca="1" si="13"/>
        <v>8.694793043110402E-2</v>
      </c>
      <c r="U75" s="303">
        <f t="shared" ca="1" si="13"/>
        <v>8.3415165581133752E-2</v>
      </c>
      <c r="V75" s="303">
        <f t="shared" ca="1" si="13"/>
        <v>7.8812255667997266E-2</v>
      </c>
      <c r="W75" s="303">
        <f t="shared" ca="1" si="13"/>
        <v>7.738316950280022E-2</v>
      </c>
      <c r="X75" s="303">
        <f t="shared" ca="1" si="13"/>
        <v>8.0283821925685048E-2</v>
      </c>
      <c r="Y75" s="303">
        <f t="shared" ca="1" si="13"/>
        <v>8.3430955456407982E-2</v>
      </c>
      <c r="Z75" s="303">
        <f t="shared" si="13"/>
        <v>0</v>
      </c>
      <c r="AA75" s="303">
        <f t="shared" si="13"/>
        <v>0</v>
      </c>
      <c r="AB75" s="303">
        <f t="shared" si="13"/>
        <v>0</v>
      </c>
      <c r="AC75" s="303">
        <f t="shared" si="13"/>
        <v>0</v>
      </c>
      <c r="AD75" s="303">
        <f t="shared" si="13"/>
        <v>0</v>
      </c>
      <c r="AE75" s="303">
        <f t="shared" si="13"/>
        <v>0</v>
      </c>
      <c r="AF75" s="303">
        <f t="shared" si="13"/>
        <v>0</v>
      </c>
      <c r="AG75" s="303">
        <f t="shared" si="13"/>
        <v>0</v>
      </c>
      <c r="AH75" s="303">
        <f t="shared" si="13"/>
        <v>0</v>
      </c>
      <c r="AI75" s="303">
        <f t="shared" si="13"/>
        <v>0</v>
      </c>
      <c r="AJ75" s="303">
        <f t="shared" si="13"/>
        <v>0</v>
      </c>
      <c r="AK75" s="303">
        <f t="shared" si="13"/>
        <v>0</v>
      </c>
      <c r="AL75" s="303">
        <f t="shared" si="13"/>
        <v>0</v>
      </c>
      <c r="AM75" s="303">
        <f t="shared" si="13"/>
        <v>0</v>
      </c>
      <c r="AN75" s="303">
        <f t="shared" si="13"/>
        <v>0</v>
      </c>
      <c r="AO75" s="303">
        <f t="shared" si="13"/>
        <v>0</v>
      </c>
      <c r="AP75" s="303">
        <f t="shared" si="13"/>
        <v>0</v>
      </c>
      <c r="AQ75" s="303">
        <f t="shared" si="13"/>
        <v>0</v>
      </c>
      <c r="AR75" s="303">
        <f t="shared" si="13"/>
        <v>0</v>
      </c>
      <c r="AS75" s="303">
        <f t="shared" si="13"/>
        <v>0</v>
      </c>
      <c r="AT75" s="303">
        <f t="shared" si="13"/>
        <v>0</v>
      </c>
      <c r="AU75" s="303">
        <f t="shared" si="13"/>
        <v>0</v>
      </c>
      <c r="AV75" s="304">
        <f t="shared" ca="1" si="7"/>
        <v>1</v>
      </c>
    </row>
    <row r="76" spans="2:48">
      <c r="B76" s="153">
        <f t="shared" si="4"/>
        <v>2013</v>
      </c>
      <c r="C76" s="303">
        <f t="shared" ca="1" si="13"/>
        <v>0</v>
      </c>
      <c r="D76" s="303">
        <f t="shared" ca="1" si="13"/>
        <v>0</v>
      </c>
      <c r="E76" s="303">
        <f t="shared" ca="1" si="13"/>
        <v>0</v>
      </c>
      <c r="F76" s="303">
        <f t="shared" ca="1" si="13"/>
        <v>0</v>
      </c>
      <c r="G76" s="303">
        <f t="shared" ca="1" si="13"/>
        <v>0</v>
      </c>
      <c r="H76" s="303">
        <f t="shared" ca="1" si="13"/>
        <v>0</v>
      </c>
      <c r="I76" s="303">
        <f t="shared" ca="1" si="13"/>
        <v>0</v>
      </c>
      <c r="J76" s="303">
        <f t="shared" ca="1" si="13"/>
        <v>0</v>
      </c>
      <c r="K76" s="303">
        <f t="shared" ca="1" si="13"/>
        <v>0</v>
      </c>
      <c r="L76" s="303">
        <f t="shared" ca="1" si="13"/>
        <v>0</v>
      </c>
      <c r="M76" s="303">
        <f t="shared" ca="1" si="13"/>
        <v>0</v>
      </c>
      <c r="N76" s="303">
        <f t="shared" ca="1" si="13"/>
        <v>7.1950177436514218E-2</v>
      </c>
      <c r="O76" s="303">
        <f t="shared" ca="1" si="13"/>
        <v>6.9421819378371247E-2</v>
      </c>
      <c r="P76" s="303">
        <f t="shared" ca="1" si="13"/>
        <v>7.0803560952093503E-2</v>
      </c>
      <c r="Q76" s="303">
        <f t="shared" ca="1" si="13"/>
        <v>7.2161309154311223E-2</v>
      </c>
      <c r="R76" s="303">
        <f t="shared" ca="1" si="13"/>
        <v>7.2872073525198908E-2</v>
      </c>
      <c r="S76" s="303">
        <f t="shared" ca="1" si="13"/>
        <v>7.449212417259625E-2</v>
      </c>
      <c r="T76" s="303">
        <f t="shared" ca="1" si="13"/>
        <v>8.5824873664746296E-2</v>
      </c>
      <c r="U76" s="303">
        <f t="shared" ca="1" si="13"/>
        <v>8.233773952098189E-2</v>
      </c>
      <c r="V76" s="303">
        <f t="shared" ca="1" si="13"/>
        <v>7.7794282766733183E-2</v>
      </c>
      <c r="W76" s="303">
        <f t="shared" ca="1" si="13"/>
        <v>7.6383655291462099E-2</v>
      </c>
      <c r="X76" s="303">
        <f t="shared" ca="1" si="13"/>
        <v>7.924684164339825E-2</v>
      </c>
      <c r="Y76" s="303">
        <f t="shared" ca="1" si="13"/>
        <v>8.2353325447453898E-2</v>
      </c>
      <c r="Z76" s="303">
        <f t="shared" ca="1" si="13"/>
        <v>8.4358217046139217E-2</v>
      </c>
      <c r="AA76" s="303">
        <f t="shared" si="13"/>
        <v>0</v>
      </c>
      <c r="AB76" s="303">
        <f t="shared" si="13"/>
        <v>0</v>
      </c>
      <c r="AC76" s="303">
        <f t="shared" si="13"/>
        <v>0</v>
      </c>
      <c r="AD76" s="303">
        <f t="shared" si="13"/>
        <v>0</v>
      </c>
      <c r="AE76" s="303">
        <f t="shared" si="13"/>
        <v>0</v>
      </c>
      <c r="AF76" s="303">
        <f t="shared" si="13"/>
        <v>0</v>
      </c>
      <c r="AG76" s="303">
        <f t="shared" si="13"/>
        <v>0</v>
      </c>
      <c r="AH76" s="303">
        <f t="shared" si="13"/>
        <v>0</v>
      </c>
      <c r="AI76" s="303">
        <f t="shared" si="13"/>
        <v>0</v>
      </c>
      <c r="AJ76" s="303">
        <f t="shared" si="13"/>
        <v>0</v>
      </c>
      <c r="AK76" s="303">
        <f t="shared" si="13"/>
        <v>0</v>
      </c>
      <c r="AL76" s="303">
        <f t="shared" si="13"/>
        <v>0</v>
      </c>
      <c r="AM76" s="303">
        <f t="shared" si="13"/>
        <v>0</v>
      </c>
      <c r="AN76" s="303">
        <f t="shared" si="13"/>
        <v>0</v>
      </c>
      <c r="AO76" s="303">
        <f t="shared" si="13"/>
        <v>0</v>
      </c>
      <c r="AP76" s="303">
        <f t="shared" si="13"/>
        <v>0</v>
      </c>
      <c r="AQ76" s="303">
        <f t="shared" si="13"/>
        <v>0</v>
      </c>
      <c r="AR76" s="303">
        <f t="shared" si="13"/>
        <v>0</v>
      </c>
      <c r="AS76" s="303">
        <f t="shared" si="13"/>
        <v>0</v>
      </c>
      <c r="AT76" s="303">
        <f t="shared" si="13"/>
        <v>0</v>
      </c>
      <c r="AU76" s="303">
        <f t="shared" si="13"/>
        <v>0</v>
      </c>
      <c r="AV76" s="304">
        <f t="shared" ca="1" si="7"/>
        <v>1</v>
      </c>
    </row>
    <row r="77" spans="2:48">
      <c r="B77" s="153">
        <f t="shared" si="4"/>
        <v>2014</v>
      </c>
      <c r="C77" s="303">
        <f t="shared" ca="1" si="13"/>
        <v>0</v>
      </c>
      <c r="D77" s="303">
        <f t="shared" ca="1" si="13"/>
        <v>0</v>
      </c>
      <c r="E77" s="303">
        <f t="shared" ca="1" si="13"/>
        <v>0</v>
      </c>
      <c r="F77" s="303">
        <f t="shared" ca="1" si="13"/>
        <v>0</v>
      </c>
      <c r="G77" s="303">
        <f t="shared" ca="1" si="13"/>
        <v>0</v>
      </c>
      <c r="H77" s="303">
        <f t="shared" ca="1" si="13"/>
        <v>0</v>
      </c>
      <c r="I77" s="303">
        <f t="shared" ca="1" si="13"/>
        <v>0</v>
      </c>
      <c r="J77" s="303">
        <f t="shared" ca="1" si="13"/>
        <v>0</v>
      </c>
      <c r="K77" s="303">
        <f t="shared" ca="1" si="13"/>
        <v>0</v>
      </c>
      <c r="L77" s="303">
        <f t="shared" ca="1" si="13"/>
        <v>0</v>
      </c>
      <c r="M77" s="303">
        <f t="shared" ca="1" si="13"/>
        <v>0</v>
      </c>
      <c r="N77" s="303">
        <f t="shared" ca="1" si="13"/>
        <v>0</v>
      </c>
      <c r="O77" s="303">
        <f t="shared" ca="1" si="13"/>
        <v>6.8529015995287837E-2</v>
      </c>
      <c r="P77" s="303">
        <f t="shared" ca="1" si="13"/>
        <v>6.9892987600394849E-2</v>
      </c>
      <c r="Q77" s="303">
        <f t="shared" ca="1" si="13"/>
        <v>7.1233274402159943E-2</v>
      </c>
      <c r="R77" s="303">
        <f t="shared" ca="1" si="13"/>
        <v>7.1934897946134918E-2</v>
      </c>
      <c r="S77" s="303">
        <f t="shared" ca="1" si="13"/>
        <v>7.3534113837086593E-2</v>
      </c>
      <c r="T77" s="303">
        <f t="shared" ca="1" si="13"/>
        <v>8.472111783917563E-2</v>
      </c>
      <c r="U77" s="303">
        <f t="shared" ca="1" si="13"/>
        <v>8.1278830188757201E-2</v>
      </c>
      <c r="V77" s="303">
        <f t="shared" ca="1" si="13"/>
        <v>7.6793804826791337E-2</v>
      </c>
      <c r="W77" s="303">
        <f t="shared" ca="1" si="13"/>
        <v>7.5401318808967929E-2</v>
      </c>
      <c r="X77" s="303">
        <f t="shared" ca="1" si="13"/>
        <v>7.8227682984759794E-2</v>
      </c>
      <c r="Y77" s="303">
        <f t="shared" ca="1" si="13"/>
        <v>8.129421567150695E-2</v>
      </c>
      <c r="Z77" s="303">
        <f t="shared" ca="1" si="13"/>
        <v>8.3273323244102929E-2</v>
      </c>
      <c r="AA77" s="303">
        <f t="shared" ca="1" si="13"/>
        <v>8.3885416654874007E-2</v>
      </c>
      <c r="AB77" s="303">
        <f t="shared" si="13"/>
        <v>0</v>
      </c>
      <c r="AC77" s="303">
        <f t="shared" si="13"/>
        <v>0</v>
      </c>
      <c r="AD77" s="303">
        <f t="shared" si="13"/>
        <v>0</v>
      </c>
      <c r="AE77" s="303">
        <f t="shared" si="13"/>
        <v>0</v>
      </c>
      <c r="AF77" s="303">
        <f t="shared" si="13"/>
        <v>0</v>
      </c>
      <c r="AG77" s="303">
        <f t="shared" ref="AG77:AU77" si="14">IF(AG29=0,0, AG29/$AV29)</f>
        <v>0</v>
      </c>
      <c r="AH77" s="303">
        <f t="shared" si="14"/>
        <v>0</v>
      </c>
      <c r="AI77" s="303">
        <f t="shared" si="14"/>
        <v>0</v>
      </c>
      <c r="AJ77" s="303">
        <f t="shared" si="14"/>
        <v>0</v>
      </c>
      <c r="AK77" s="303">
        <f t="shared" si="14"/>
        <v>0</v>
      </c>
      <c r="AL77" s="303">
        <f t="shared" si="14"/>
        <v>0</v>
      </c>
      <c r="AM77" s="303">
        <f t="shared" si="14"/>
        <v>0</v>
      </c>
      <c r="AN77" s="303">
        <f t="shared" si="14"/>
        <v>0</v>
      </c>
      <c r="AO77" s="303">
        <f t="shared" si="14"/>
        <v>0</v>
      </c>
      <c r="AP77" s="303">
        <f t="shared" si="14"/>
        <v>0</v>
      </c>
      <c r="AQ77" s="303">
        <f t="shared" si="14"/>
        <v>0</v>
      </c>
      <c r="AR77" s="303">
        <f t="shared" si="14"/>
        <v>0</v>
      </c>
      <c r="AS77" s="303">
        <f t="shared" si="14"/>
        <v>0</v>
      </c>
      <c r="AT77" s="303">
        <f t="shared" si="14"/>
        <v>0</v>
      </c>
      <c r="AU77" s="303">
        <f t="shared" si="14"/>
        <v>0</v>
      </c>
      <c r="AV77" s="304">
        <f t="shared" ca="1" si="7"/>
        <v>0.99999999999999989</v>
      </c>
    </row>
    <row r="78" spans="2:48">
      <c r="B78" s="153">
        <f t="shared" si="4"/>
        <v>2015</v>
      </c>
      <c r="C78" s="303">
        <f t="shared" ref="C78:AU83" ca="1" si="15">IF(C30=0,0, C30/$AV30)</f>
        <v>0</v>
      </c>
      <c r="D78" s="303">
        <f t="shared" ca="1" si="15"/>
        <v>0</v>
      </c>
      <c r="E78" s="303">
        <f t="shared" ca="1" si="15"/>
        <v>0</v>
      </c>
      <c r="F78" s="303">
        <f t="shared" ca="1" si="15"/>
        <v>0</v>
      </c>
      <c r="G78" s="303">
        <f t="shared" ca="1" si="15"/>
        <v>0</v>
      </c>
      <c r="H78" s="303">
        <f t="shared" ca="1" si="15"/>
        <v>0</v>
      </c>
      <c r="I78" s="303">
        <f t="shared" ca="1" si="15"/>
        <v>0</v>
      </c>
      <c r="J78" s="303">
        <f t="shared" ca="1" si="15"/>
        <v>0</v>
      </c>
      <c r="K78" s="303">
        <f t="shared" ca="1" si="15"/>
        <v>0</v>
      </c>
      <c r="L78" s="303">
        <f t="shared" ca="1" si="15"/>
        <v>0</v>
      </c>
      <c r="M78" s="303">
        <f t="shared" ca="1" si="15"/>
        <v>0</v>
      </c>
      <c r="N78" s="303">
        <f t="shared" ca="1" si="15"/>
        <v>0</v>
      </c>
      <c r="O78" s="303">
        <f t="shared" ca="1" si="15"/>
        <v>0</v>
      </c>
      <c r="P78" s="303">
        <f t="shared" ca="1" si="15"/>
        <v>6.8808293629194994E-2</v>
      </c>
      <c r="Q78" s="303">
        <f t="shared" ca="1" si="15"/>
        <v>7.0127780046494267E-2</v>
      </c>
      <c r="R78" s="303">
        <f t="shared" ca="1" si="15"/>
        <v>7.0818514846772193E-2</v>
      </c>
      <c r="S78" s="303">
        <f t="shared" ca="1" si="15"/>
        <v>7.2392911941230584E-2</v>
      </c>
      <c r="T78" s="303">
        <f t="shared" ca="1" si="15"/>
        <v>8.3406300875292591E-2</v>
      </c>
      <c r="U78" s="303">
        <f t="shared" ca="1" si="15"/>
        <v>8.0017435303250506E-2</v>
      </c>
      <c r="V78" s="303">
        <f t="shared" ca="1" si="15"/>
        <v>7.5602014634656989E-2</v>
      </c>
      <c r="W78" s="303">
        <f t="shared" ca="1" si="15"/>
        <v>7.4231139099377966E-2</v>
      </c>
      <c r="X78" s="303">
        <f t="shared" ca="1" si="15"/>
        <v>7.7013639930832267E-2</v>
      </c>
      <c r="Y78" s="303">
        <f t="shared" ca="1" si="15"/>
        <v>8.0032582013257011E-2</v>
      </c>
      <c r="Z78" s="303">
        <f t="shared" ca="1" si="15"/>
        <v>8.1980975116117849E-2</v>
      </c>
      <c r="AA78" s="303">
        <f t="shared" ca="1" si="15"/>
        <v>8.2583569232964463E-2</v>
      </c>
      <c r="AB78" s="303">
        <f t="shared" ca="1" si="15"/>
        <v>8.298484333055843E-2</v>
      </c>
      <c r="AC78" s="303">
        <f t="shared" si="15"/>
        <v>0</v>
      </c>
      <c r="AD78" s="303">
        <f t="shared" si="15"/>
        <v>0</v>
      </c>
      <c r="AE78" s="303">
        <f t="shared" si="15"/>
        <v>0</v>
      </c>
      <c r="AF78" s="303">
        <f t="shared" si="15"/>
        <v>0</v>
      </c>
      <c r="AG78" s="303">
        <f t="shared" si="15"/>
        <v>0</v>
      </c>
      <c r="AH78" s="303">
        <f t="shared" si="15"/>
        <v>0</v>
      </c>
      <c r="AI78" s="303">
        <f t="shared" si="15"/>
        <v>0</v>
      </c>
      <c r="AJ78" s="303">
        <f t="shared" si="15"/>
        <v>0</v>
      </c>
      <c r="AK78" s="303">
        <f t="shared" si="15"/>
        <v>0</v>
      </c>
      <c r="AL78" s="303">
        <f t="shared" si="15"/>
        <v>0</v>
      </c>
      <c r="AM78" s="303">
        <f t="shared" si="15"/>
        <v>0</v>
      </c>
      <c r="AN78" s="303">
        <f t="shared" si="15"/>
        <v>0</v>
      </c>
      <c r="AO78" s="303">
        <f t="shared" si="15"/>
        <v>0</v>
      </c>
      <c r="AP78" s="303">
        <f t="shared" si="15"/>
        <v>0</v>
      </c>
      <c r="AQ78" s="303">
        <f t="shared" si="15"/>
        <v>0</v>
      </c>
      <c r="AR78" s="303">
        <f t="shared" si="15"/>
        <v>0</v>
      </c>
      <c r="AS78" s="303">
        <f t="shared" si="15"/>
        <v>0</v>
      </c>
      <c r="AT78" s="303">
        <f t="shared" si="15"/>
        <v>0</v>
      </c>
      <c r="AU78" s="303">
        <f t="shared" si="15"/>
        <v>0</v>
      </c>
      <c r="AV78" s="304">
        <f t="shared" ca="1" si="7"/>
        <v>1</v>
      </c>
    </row>
    <row r="79" spans="2:48">
      <c r="B79" s="153">
        <f t="shared" si="4"/>
        <v>2016</v>
      </c>
      <c r="C79" s="303">
        <f t="shared" ca="1" si="15"/>
        <v>0</v>
      </c>
      <c r="D79" s="303">
        <f t="shared" ca="1" si="15"/>
        <v>0</v>
      </c>
      <c r="E79" s="303">
        <f t="shared" ca="1" si="15"/>
        <v>0</v>
      </c>
      <c r="F79" s="303">
        <f t="shared" ca="1" si="15"/>
        <v>0</v>
      </c>
      <c r="G79" s="303">
        <f t="shared" ca="1" si="15"/>
        <v>0</v>
      </c>
      <c r="H79" s="303">
        <f t="shared" ca="1" si="15"/>
        <v>0</v>
      </c>
      <c r="I79" s="303">
        <f t="shared" ca="1" si="15"/>
        <v>0</v>
      </c>
      <c r="J79" s="303">
        <f t="shared" ca="1" si="15"/>
        <v>0</v>
      </c>
      <c r="K79" s="303">
        <f t="shared" ca="1" si="15"/>
        <v>0</v>
      </c>
      <c r="L79" s="303">
        <f t="shared" ca="1" si="15"/>
        <v>0</v>
      </c>
      <c r="M79" s="303">
        <f t="shared" ca="1" si="15"/>
        <v>0</v>
      </c>
      <c r="N79" s="303">
        <f t="shared" ca="1" si="15"/>
        <v>0</v>
      </c>
      <c r="O79" s="303">
        <f t="shared" ca="1" si="15"/>
        <v>0</v>
      </c>
      <c r="P79" s="303">
        <f t="shared" ca="1" si="15"/>
        <v>0</v>
      </c>
      <c r="Q79" s="303">
        <f t="shared" ca="1" si="15"/>
        <v>6.9312660873392495E-2</v>
      </c>
      <c r="R79" s="303">
        <f t="shared" ca="1" si="15"/>
        <v>6.9995367026836577E-2</v>
      </c>
      <c r="S79" s="303">
        <f t="shared" ca="1" si="15"/>
        <v>7.1551464365379139E-2</v>
      </c>
      <c r="T79" s="303">
        <f t="shared" ca="1" si="15"/>
        <v>8.2436840912979911E-2</v>
      </c>
      <c r="U79" s="303">
        <f t="shared" ca="1" si="15"/>
        <v>7.9087365284566502E-2</v>
      </c>
      <c r="V79" s="303">
        <f t="shared" ca="1" si="15"/>
        <v>7.4723266560598842E-2</v>
      </c>
      <c r="W79" s="303">
        <f t="shared" ca="1" si="15"/>
        <v>7.3368325180543342E-2</v>
      </c>
      <c r="X79" s="303">
        <f t="shared" ca="1" si="15"/>
        <v>7.6118484053142171E-2</v>
      </c>
      <c r="Y79" s="303">
        <f t="shared" ca="1" si="15"/>
        <v>7.910233593918202E-2</v>
      </c>
      <c r="Z79" s="303">
        <f t="shared" ca="1" si="15"/>
        <v>8.1028082202604504E-2</v>
      </c>
      <c r="AA79" s="303">
        <f t="shared" ca="1" si="15"/>
        <v>8.1623672161927313E-2</v>
      </c>
      <c r="AB79" s="303">
        <f t="shared" ca="1" si="15"/>
        <v>8.2020282113438217E-2</v>
      </c>
      <c r="AC79" s="303">
        <f t="shared" ca="1" si="15"/>
        <v>7.9631853325409035E-2</v>
      </c>
      <c r="AD79" s="303">
        <f t="shared" si="15"/>
        <v>0</v>
      </c>
      <c r="AE79" s="303">
        <f t="shared" si="15"/>
        <v>0</v>
      </c>
      <c r="AF79" s="303">
        <f t="shared" si="15"/>
        <v>0</v>
      </c>
      <c r="AG79" s="303">
        <f t="shared" si="15"/>
        <v>0</v>
      </c>
      <c r="AH79" s="303">
        <f t="shared" si="15"/>
        <v>0</v>
      </c>
      <c r="AI79" s="303">
        <f t="shared" si="15"/>
        <v>0</v>
      </c>
      <c r="AJ79" s="303">
        <f t="shared" si="15"/>
        <v>0</v>
      </c>
      <c r="AK79" s="303">
        <f t="shared" si="15"/>
        <v>0</v>
      </c>
      <c r="AL79" s="303">
        <f t="shared" si="15"/>
        <v>0</v>
      </c>
      <c r="AM79" s="303">
        <f t="shared" si="15"/>
        <v>0</v>
      </c>
      <c r="AN79" s="303">
        <f t="shared" si="15"/>
        <v>0</v>
      </c>
      <c r="AO79" s="303">
        <f t="shared" si="15"/>
        <v>0</v>
      </c>
      <c r="AP79" s="303">
        <f t="shared" si="15"/>
        <v>0</v>
      </c>
      <c r="AQ79" s="303">
        <f t="shared" si="15"/>
        <v>0</v>
      </c>
      <c r="AR79" s="303">
        <f t="shared" si="15"/>
        <v>0</v>
      </c>
      <c r="AS79" s="303">
        <f t="shared" si="15"/>
        <v>0</v>
      </c>
      <c r="AT79" s="303">
        <f t="shared" si="15"/>
        <v>0</v>
      </c>
      <c r="AU79" s="303">
        <f t="shared" si="15"/>
        <v>0</v>
      </c>
      <c r="AV79" s="304">
        <f t="shared" ca="1" si="7"/>
        <v>1.0000000000000002</v>
      </c>
    </row>
    <row r="80" spans="2:48">
      <c r="B80" s="153">
        <f t="shared" si="4"/>
        <v>2017</v>
      </c>
      <c r="C80" s="303">
        <f t="shared" ca="1" si="15"/>
        <v>0</v>
      </c>
      <c r="D80" s="303">
        <f t="shared" ca="1" si="15"/>
        <v>0</v>
      </c>
      <c r="E80" s="303">
        <f t="shared" ca="1" si="15"/>
        <v>0</v>
      </c>
      <c r="F80" s="303">
        <f t="shared" ca="1" si="15"/>
        <v>0</v>
      </c>
      <c r="G80" s="303">
        <f t="shared" ca="1" si="15"/>
        <v>0</v>
      </c>
      <c r="H80" s="303">
        <f t="shared" ca="1" si="15"/>
        <v>0</v>
      </c>
      <c r="I80" s="303">
        <f t="shared" ca="1" si="15"/>
        <v>0</v>
      </c>
      <c r="J80" s="303">
        <f t="shared" ca="1" si="15"/>
        <v>0</v>
      </c>
      <c r="K80" s="303">
        <f t="shared" ca="1" si="15"/>
        <v>0</v>
      </c>
      <c r="L80" s="303">
        <f t="shared" ca="1" si="15"/>
        <v>0</v>
      </c>
      <c r="M80" s="303">
        <f t="shared" ca="1" si="15"/>
        <v>0</v>
      </c>
      <c r="N80" s="303">
        <f t="shared" ca="1" si="15"/>
        <v>0</v>
      </c>
      <c r="O80" s="303">
        <f t="shared" ca="1" si="15"/>
        <v>0</v>
      </c>
      <c r="P80" s="303">
        <f t="shared" ca="1" si="15"/>
        <v>0</v>
      </c>
      <c r="Q80" s="303">
        <f t="shared" ca="1" si="15"/>
        <v>0</v>
      </c>
      <c r="R80" s="303">
        <f t="shared" ca="1" si="15"/>
        <v>6.9186707757603577E-2</v>
      </c>
      <c r="S80" s="303">
        <f t="shared" ca="1" si="15"/>
        <v>7.0724827441479968E-2</v>
      </c>
      <c r="T80" s="303">
        <f t="shared" ca="1" si="15"/>
        <v>8.1484444799319877E-2</v>
      </c>
      <c r="U80" s="303">
        <f t="shared" ca="1" si="15"/>
        <v>7.8173665796540961E-2</v>
      </c>
      <c r="V80" s="303">
        <f t="shared" ca="1" si="15"/>
        <v>7.3859985679330969E-2</v>
      </c>
      <c r="W80" s="303">
        <f t="shared" ca="1" si="15"/>
        <v>7.2520697991123803E-2</v>
      </c>
      <c r="X80" s="303">
        <f t="shared" ca="1" si="15"/>
        <v>7.5239084168490705E-2</v>
      </c>
      <c r="Y80" s="303">
        <f t="shared" ca="1" si="15"/>
        <v>7.8188463494586122E-2</v>
      </c>
      <c r="Z80" s="303">
        <f t="shared" ca="1" si="15"/>
        <v>8.0091961534558193E-2</v>
      </c>
      <c r="AA80" s="303">
        <f t="shared" ca="1" si="15"/>
        <v>8.068067061930706E-2</v>
      </c>
      <c r="AB80" s="303">
        <f t="shared" ca="1" si="15"/>
        <v>8.1072698520216868E-2</v>
      </c>
      <c r="AC80" s="303">
        <f t="shared" ca="1" si="15"/>
        <v>7.8711863345313576E-2</v>
      </c>
      <c r="AD80" s="303">
        <f t="shared" ca="1" si="15"/>
        <v>8.0064928852128334E-2</v>
      </c>
      <c r="AE80" s="303">
        <f t="shared" si="15"/>
        <v>0</v>
      </c>
      <c r="AF80" s="303">
        <f t="shared" si="15"/>
        <v>0</v>
      </c>
      <c r="AG80" s="303">
        <f t="shared" si="15"/>
        <v>0</v>
      </c>
      <c r="AH80" s="303">
        <f t="shared" si="15"/>
        <v>0</v>
      </c>
      <c r="AI80" s="303">
        <f t="shared" si="15"/>
        <v>0</v>
      </c>
      <c r="AJ80" s="303">
        <f t="shared" si="15"/>
        <v>0</v>
      </c>
      <c r="AK80" s="303">
        <f t="shared" si="15"/>
        <v>0</v>
      </c>
      <c r="AL80" s="303">
        <f t="shared" si="15"/>
        <v>0</v>
      </c>
      <c r="AM80" s="303">
        <f t="shared" si="15"/>
        <v>0</v>
      </c>
      <c r="AN80" s="303">
        <f t="shared" si="15"/>
        <v>0</v>
      </c>
      <c r="AO80" s="303">
        <f t="shared" si="15"/>
        <v>0</v>
      </c>
      <c r="AP80" s="303">
        <f t="shared" si="15"/>
        <v>0</v>
      </c>
      <c r="AQ80" s="303">
        <f t="shared" si="15"/>
        <v>0</v>
      </c>
      <c r="AR80" s="303">
        <f t="shared" si="15"/>
        <v>0</v>
      </c>
      <c r="AS80" s="303">
        <f t="shared" si="15"/>
        <v>0</v>
      </c>
      <c r="AT80" s="303">
        <f t="shared" si="15"/>
        <v>0</v>
      </c>
      <c r="AU80" s="303">
        <f t="shared" si="15"/>
        <v>0</v>
      </c>
      <c r="AV80" s="304">
        <f t="shared" ca="1" si="7"/>
        <v>1</v>
      </c>
    </row>
    <row r="81" spans="2:48">
      <c r="B81" s="153">
        <f t="shared" si="4"/>
        <v>2018</v>
      </c>
      <c r="C81" s="303">
        <f t="shared" ca="1" si="15"/>
        <v>0</v>
      </c>
      <c r="D81" s="303">
        <f t="shared" ca="1" si="15"/>
        <v>0</v>
      </c>
      <c r="E81" s="303">
        <f t="shared" ca="1" si="15"/>
        <v>0</v>
      </c>
      <c r="F81" s="303">
        <f t="shared" ca="1" si="15"/>
        <v>0</v>
      </c>
      <c r="G81" s="303">
        <f t="shared" ca="1" si="15"/>
        <v>0</v>
      </c>
      <c r="H81" s="303">
        <f t="shared" ca="1" si="15"/>
        <v>0</v>
      </c>
      <c r="I81" s="303">
        <f t="shared" ca="1" si="15"/>
        <v>0</v>
      </c>
      <c r="J81" s="303">
        <f t="shared" ca="1" si="15"/>
        <v>0</v>
      </c>
      <c r="K81" s="303">
        <f t="shared" ca="1" si="15"/>
        <v>0</v>
      </c>
      <c r="L81" s="303">
        <f t="shared" ca="1" si="15"/>
        <v>0</v>
      </c>
      <c r="M81" s="303">
        <f t="shared" ca="1" si="15"/>
        <v>0</v>
      </c>
      <c r="N81" s="303">
        <f t="shared" ca="1" si="15"/>
        <v>0</v>
      </c>
      <c r="O81" s="303">
        <f t="shared" ca="1" si="15"/>
        <v>0</v>
      </c>
      <c r="P81" s="303">
        <f t="shared" ca="1" si="15"/>
        <v>0</v>
      </c>
      <c r="Q81" s="303">
        <f t="shared" ca="1" si="15"/>
        <v>0</v>
      </c>
      <c r="R81" s="303">
        <f t="shared" ca="1" si="15"/>
        <v>0</v>
      </c>
      <c r="S81" s="303">
        <f t="shared" ca="1" si="15"/>
        <v>6.9890175887250466E-2</v>
      </c>
      <c r="T81" s="303">
        <f t="shared" ca="1" si="15"/>
        <v>8.0522814761359668E-2</v>
      </c>
      <c r="U81" s="303">
        <f t="shared" ca="1" si="15"/>
        <v>7.7251107566039964E-2</v>
      </c>
      <c r="V81" s="303">
        <f t="shared" ca="1" si="15"/>
        <v>7.2988334887483769E-2</v>
      </c>
      <c r="W81" s="303">
        <f t="shared" ca="1" si="15"/>
        <v>7.1664852660964701E-2</v>
      </c>
      <c r="X81" s="303">
        <f t="shared" ca="1" si="15"/>
        <v>7.435115809200793E-2</v>
      </c>
      <c r="Y81" s="303">
        <f t="shared" ca="1" si="15"/>
        <v>7.72657306306202E-2</v>
      </c>
      <c r="Z81" s="303">
        <f t="shared" ca="1" si="15"/>
        <v>7.9146764740244041E-2</v>
      </c>
      <c r="AA81" s="303">
        <f t="shared" ca="1" si="15"/>
        <v>7.9728526237132322E-2</v>
      </c>
      <c r="AB81" s="303">
        <f t="shared" ca="1" si="15"/>
        <v>8.0115927662324449E-2</v>
      </c>
      <c r="AC81" s="303">
        <f t="shared" ca="1" si="15"/>
        <v>7.7782953633489596E-2</v>
      </c>
      <c r="AD81" s="303">
        <f t="shared" ca="1" si="15"/>
        <v>7.9120051081150417E-2</v>
      </c>
      <c r="AE81" s="303">
        <f t="shared" ca="1" si="15"/>
        <v>8.0171602159932548E-2</v>
      </c>
      <c r="AF81" s="303">
        <f t="shared" si="15"/>
        <v>0</v>
      </c>
      <c r="AG81" s="303">
        <f t="shared" si="15"/>
        <v>0</v>
      </c>
      <c r="AH81" s="303">
        <f t="shared" si="15"/>
        <v>0</v>
      </c>
      <c r="AI81" s="303">
        <f t="shared" si="15"/>
        <v>0</v>
      </c>
      <c r="AJ81" s="303">
        <f t="shared" si="15"/>
        <v>0</v>
      </c>
      <c r="AK81" s="303">
        <f t="shared" si="15"/>
        <v>0</v>
      </c>
      <c r="AL81" s="303">
        <f t="shared" si="15"/>
        <v>0</v>
      </c>
      <c r="AM81" s="303">
        <f t="shared" si="15"/>
        <v>0</v>
      </c>
      <c r="AN81" s="303">
        <f t="shared" si="15"/>
        <v>0</v>
      </c>
      <c r="AO81" s="303">
        <f t="shared" si="15"/>
        <v>0</v>
      </c>
      <c r="AP81" s="303">
        <f t="shared" si="15"/>
        <v>0</v>
      </c>
      <c r="AQ81" s="303">
        <f t="shared" si="15"/>
        <v>0</v>
      </c>
      <c r="AR81" s="303">
        <f t="shared" si="15"/>
        <v>0</v>
      </c>
      <c r="AS81" s="303">
        <f t="shared" si="15"/>
        <v>0</v>
      </c>
      <c r="AT81" s="303">
        <f t="shared" si="15"/>
        <v>0</v>
      </c>
      <c r="AU81" s="303">
        <f t="shared" si="15"/>
        <v>0</v>
      </c>
      <c r="AV81" s="304">
        <f t="shared" ca="1" si="7"/>
        <v>1</v>
      </c>
    </row>
    <row r="82" spans="2:48">
      <c r="B82" s="153">
        <f t="shared" si="4"/>
        <v>2019</v>
      </c>
      <c r="C82" s="303">
        <f t="shared" ca="1" si="15"/>
        <v>0</v>
      </c>
      <c r="D82" s="303">
        <f t="shared" ca="1" si="15"/>
        <v>0</v>
      </c>
      <c r="E82" s="303">
        <f t="shared" ca="1" si="15"/>
        <v>0</v>
      </c>
      <c r="F82" s="303">
        <f t="shared" ca="1" si="15"/>
        <v>0</v>
      </c>
      <c r="G82" s="303">
        <f t="shared" ca="1" si="15"/>
        <v>0</v>
      </c>
      <c r="H82" s="303">
        <f t="shared" ca="1" si="15"/>
        <v>0</v>
      </c>
      <c r="I82" s="303">
        <f t="shared" ca="1" si="15"/>
        <v>0</v>
      </c>
      <c r="J82" s="303">
        <f t="shared" ca="1" si="15"/>
        <v>0</v>
      </c>
      <c r="K82" s="303">
        <f t="shared" ca="1" si="15"/>
        <v>0</v>
      </c>
      <c r="L82" s="303">
        <f t="shared" ca="1" si="15"/>
        <v>0</v>
      </c>
      <c r="M82" s="303">
        <f t="shared" ca="1" si="15"/>
        <v>0</v>
      </c>
      <c r="N82" s="303">
        <f t="shared" ca="1" si="15"/>
        <v>0</v>
      </c>
      <c r="O82" s="303">
        <f t="shared" ca="1" si="15"/>
        <v>0</v>
      </c>
      <c r="P82" s="303">
        <f t="shared" ca="1" si="15"/>
        <v>0</v>
      </c>
      <c r="Q82" s="303">
        <f t="shared" ca="1" si="15"/>
        <v>0</v>
      </c>
      <c r="R82" s="303">
        <f t="shared" ca="1" si="15"/>
        <v>0</v>
      </c>
      <c r="S82" s="303">
        <f t="shared" ca="1" si="15"/>
        <v>0</v>
      </c>
      <c r="T82" s="303">
        <f t="shared" ca="1" si="15"/>
        <v>7.9670347173503048E-2</v>
      </c>
      <c r="U82" s="303">
        <f t="shared" ca="1" si="15"/>
        <v>7.6433276426862318E-2</v>
      </c>
      <c r="V82" s="303">
        <f t="shared" ca="1" si="15"/>
        <v>7.2215632269379798E-2</v>
      </c>
      <c r="W82" s="303">
        <f t="shared" ca="1" si="15"/>
        <v>7.0906161297988296E-2</v>
      </c>
      <c r="X82" s="303">
        <f t="shared" ca="1" si="15"/>
        <v>7.3564027729254453E-2</v>
      </c>
      <c r="Y82" s="303">
        <f t="shared" ca="1" si="15"/>
        <v>7.644774468204317E-2</v>
      </c>
      <c r="Z82" s="303">
        <f t="shared" ca="1" si="15"/>
        <v>7.8308864924834853E-2</v>
      </c>
      <c r="AA82" s="303">
        <f t="shared" ca="1" si="15"/>
        <v>7.8884467511091044E-2</v>
      </c>
      <c r="AB82" s="303">
        <f t="shared" ca="1" si="15"/>
        <v>7.926776764946844E-2</v>
      </c>
      <c r="AC82" s="303">
        <f t="shared" ca="1" si="15"/>
        <v>7.6959492021314024E-2</v>
      </c>
      <c r="AD82" s="303">
        <f t="shared" ca="1" si="15"/>
        <v>7.8282434074142787E-2</v>
      </c>
      <c r="AE82" s="303">
        <f t="shared" ca="1" si="15"/>
        <v>7.9322852740151037E-2</v>
      </c>
      <c r="AF82" s="303">
        <f t="shared" ca="1" si="15"/>
        <v>7.9736931499966829E-2</v>
      </c>
      <c r="AG82" s="303">
        <f t="shared" si="15"/>
        <v>0</v>
      </c>
      <c r="AH82" s="303">
        <f t="shared" si="15"/>
        <v>0</v>
      </c>
      <c r="AI82" s="303">
        <f t="shared" si="15"/>
        <v>0</v>
      </c>
      <c r="AJ82" s="303">
        <f t="shared" si="15"/>
        <v>0</v>
      </c>
      <c r="AK82" s="303">
        <f t="shared" si="15"/>
        <v>0</v>
      </c>
      <c r="AL82" s="303">
        <f t="shared" si="15"/>
        <v>0</v>
      </c>
      <c r="AM82" s="303">
        <f t="shared" si="15"/>
        <v>0</v>
      </c>
      <c r="AN82" s="303">
        <f t="shared" si="15"/>
        <v>0</v>
      </c>
      <c r="AO82" s="303">
        <f t="shared" si="15"/>
        <v>0</v>
      </c>
      <c r="AP82" s="303">
        <f t="shared" si="15"/>
        <v>0</v>
      </c>
      <c r="AQ82" s="303">
        <f t="shared" si="15"/>
        <v>0</v>
      </c>
      <c r="AR82" s="303">
        <f t="shared" si="15"/>
        <v>0</v>
      </c>
      <c r="AS82" s="303">
        <f t="shared" si="15"/>
        <v>0</v>
      </c>
      <c r="AT82" s="303">
        <f t="shared" si="15"/>
        <v>0</v>
      </c>
      <c r="AU82" s="303">
        <f t="shared" si="15"/>
        <v>0</v>
      </c>
      <c r="AV82" s="304">
        <f t="shared" ca="1" si="7"/>
        <v>1</v>
      </c>
    </row>
    <row r="83" spans="2:48">
      <c r="B83" s="153">
        <f t="shared" si="4"/>
        <v>2020</v>
      </c>
      <c r="C83" s="303">
        <f t="shared" ca="1" si="15"/>
        <v>0</v>
      </c>
      <c r="D83" s="303">
        <f t="shared" ca="1" si="15"/>
        <v>0</v>
      </c>
      <c r="E83" s="303">
        <f t="shared" ca="1" si="15"/>
        <v>0</v>
      </c>
      <c r="F83" s="303">
        <f t="shared" ca="1" si="15"/>
        <v>0</v>
      </c>
      <c r="G83" s="303">
        <f t="shared" ca="1" si="15"/>
        <v>0</v>
      </c>
      <c r="H83" s="303">
        <f t="shared" ca="1" si="15"/>
        <v>0</v>
      </c>
      <c r="I83" s="303">
        <f t="shared" ca="1" si="15"/>
        <v>0</v>
      </c>
      <c r="J83" s="303">
        <f t="shared" ca="1" si="15"/>
        <v>0</v>
      </c>
      <c r="K83" s="303">
        <f t="shared" ca="1" si="15"/>
        <v>0</v>
      </c>
      <c r="L83" s="303">
        <f t="shared" ca="1" si="15"/>
        <v>0</v>
      </c>
      <c r="M83" s="303">
        <f t="shared" ca="1" si="15"/>
        <v>0</v>
      </c>
      <c r="N83" s="303">
        <f t="shared" ca="1" si="15"/>
        <v>0</v>
      </c>
      <c r="O83" s="303">
        <f t="shared" ca="1" si="15"/>
        <v>0</v>
      </c>
      <c r="P83" s="303">
        <f t="shared" ca="1" si="15"/>
        <v>0</v>
      </c>
      <c r="Q83" s="303">
        <f t="shared" ca="1" si="15"/>
        <v>0</v>
      </c>
      <c r="R83" s="303">
        <f t="shared" ca="1" si="15"/>
        <v>0</v>
      </c>
      <c r="S83" s="303">
        <f t="shared" ca="1" si="15"/>
        <v>0</v>
      </c>
      <c r="T83" s="303">
        <f t="shared" ca="1" si="15"/>
        <v>0</v>
      </c>
      <c r="U83" s="303">
        <f t="shared" ca="1" si="15"/>
        <v>7.633361200851356E-2</v>
      </c>
      <c r="V83" s="303">
        <f t="shared" ca="1" si="15"/>
        <v>7.212146740660956E-2</v>
      </c>
      <c r="W83" s="303">
        <f t="shared" ca="1" si="15"/>
        <v>7.0813703907000106E-2</v>
      </c>
      <c r="X83" s="303">
        <f t="shared" ca="1" si="15"/>
        <v>7.3468104639498613E-2</v>
      </c>
      <c r="Y83" s="303">
        <f t="shared" ca="1" si="15"/>
        <v>7.6348061397955511E-2</v>
      </c>
      <c r="Z83" s="303">
        <f t="shared" ca="1" si="15"/>
        <v>7.8206754851328428E-2</v>
      </c>
      <c r="AA83" s="303">
        <f t="shared" ca="1" si="15"/>
        <v>7.8781606886258793E-2</v>
      </c>
      <c r="AB83" s="303">
        <f t="shared" ca="1" si="15"/>
        <v>7.9164407224194155E-2</v>
      </c>
      <c r="AC83" s="303">
        <f t="shared" ca="1" si="15"/>
        <v>7.6859141449321225E-2</v>
      </c>
      <c r="AD83" s="303">
        <f t="shared" ca="1" si="15"/>
        <v>7.8180358464883914E-2</v>
      </c>
      <c r="AE83" s="303">
        <f t="shared" ca="1" si="15"/>
        <v>7.9219420487215045E-2</v>
      </c>
      <c r="AF83" s="303">
        <f t="shared" ca="1" si="15"/>
        <v>7.9632959313108362E-2</v>
      </c>
      <c r="AG83" s="303">
        <f t="shared" ref="AG83:AU83" ca="1" si="16">IF(AG35=0,0, AG35/$AV35)</f>
        <v>8.0870401964112604E-2</v>
      </c>
      <c r="AH83" s="303">
        <f t="shared" si="16"/>
        <v>0</v>
      </c>
      <c r="AI83" s="303">
        <f t="shared" si="16"/>
        <v>0</v>
      </c>
      <c r="AJ83" s="303">
        <f t="shared" si="16"/>
        <v>0</v>
      </c>
      <c r="AK83" s="303">
        <f t="shared" si="16"/>
        <v>0</v>
      </c>
      <c r="AL83" s="303">
        <f t="shared" si="16"/>
        <v>0</v>
      </c>
      <c r="AM83" s="303">
        <f t="shared" si="16"/>
        <v>0</v>
      </c>
      <c r="AN83" s="303">
        <f t="shared" si="16"/>
        <v>0</v>
      </c>
      <c r="AO83" s="303">
        <f t="shared" si="16"/>
        <v>0</v>
      </c>
      <c r="AP83" s="303">
        <f t="shared" si="16"/>
        <v>0</v>
      </c>
      <c r="AQ83" s="303">
        <f t="shared" si="16"/>
        <v>0</v>
      </c>
      <c r="AR83" s="303">
        <f t="shared" si="16"/>
        <v>0</v>
      </c>
      <c r="AS83" s="303">
        <f t="shared" si="16"/>
        <v>0</v>
      </c>
      <c r="AT83" s="303">
        <f t="shared" si="16"/>
        <v>0</v>
      </c>
      <c r="AU83" s="303">
        <f t="shared" si="16"/>
        <v>0</v>
      </c>
      <c r="AV83" s="304">
        <f t="shared" ca="1" si="7"/>
        <v>1</v>
      </c>
    </row>
    <row r="84" spans="2:48">
      <c r="B84" s="153">
        <f t="shared" si="4"/>
        <v>2021</v>
      </c>
      <c r="C84" s="303">
        <f t="shared" ref="C84:AU89" ca="1" si="17">IF(C36=0,0, C36/$AV36)</f>
        <v>0</v>
      </c>
      <c r="D84" s="303">
        <f t="shared" ca="1" si="17"/>
        <v>0</v>
      </c>
      <c r="E84" s="303">
        <f t="shared" ca="1" si="17"/>
        <v>0</v>
      </c>
      <c r="F84" s="303">
        <f t="shared" ca="1" si="17"/>
        <v>0</v>
      </c>
      <c r="G84" s="303">
        <f t="shared" ca="1" si="17"/>
        <v>0</v>
      </c>
      <c r="H84" s="303">
        <f t="shared" ca="1" si="17"/>
        <v>0</v>
      </c>
      <c r="I84" s="303">
        <f t="shared" ca="1" si="17"/>
        <v>0</v>
      </c>
      <c r="J84" s="303">
        <f t="shared" ca="1" si="17"/>
        <v>0</v>
      </c>
      <c r="K84" s="303">
        <f t="shared" ca="1" si="17"/>
        <v>0</v>
      </c>
      <c r="L84" s="303">
        <f t="shared" ca="1" si="17"/>
        <v>0</v>
      </c>
      <c r="M84" s="303">
        <f t="shared" ca="1" si="17"/>
        <v>0</v>
      </c>
      <c r="N84" s="303">
        <f t="shared" ca="1" si="17"/>
        <v>0</v>
      </c>
      <c r="O84" s="303">
        <f t="shared" ca="1" si="17"/>
        <v>0</v>
      </c>
      <c r="P84" s="303">
        <f t="shared" ca="1" si="17"/>
        <v>0</v>
      </c>
      <c r="Q84" s="303">
        <f t="shared" ca="1" si="17"/>
        <v>0</v>
      </c>
      <c r="R84" s="303">
        <f t="shared" ca="1" si="17"/>
        <v>0</v>
      </c>
      <c r="S84" s="303">
        <f t="shared" ca="1" si="17"/>
        <v>0</v>
      </c>
      <c r="T84" s="303">
        <f t="shared" ca="1" si="17"/>
        <v>0</v>
      </c>
      <c r="U84" s="303">
        <f t="shared" ca="1" si="17"/>
        <v>0</v>
      </c>
      <c r="V84" s="303">
        <f t="shared" ca="1" si="17"/>
        <v>7.1066596336323395E-2</v>
      </c>
      <c r="W84" s="303">
        <f t="shared" ca="1" si="17"/>
        <v>6.9777960593429375E-2</v>
      </c>
      <c r="X84" s="303">
        <f t="shared" ca="1" si="17"/>
        <v>7.2393537233152935E-2</v>
      </c>
      <c r="Y84" s="303">
        <f t="shared" ca="1" si="17"/>
        <v>7.523137084606922E-2</v>
      </c>
      <c r="Z84" s="303">
        <f t="shared" ca="1" si="17"/>
        <v>7.7062878469439003E-2</v>
      </c>
      <c r="AA84" s="303">
        <f t="shared" ca="1" si="17"/>
        <v>7.7629322539263426E-2</v>
      </c>
      <c r="AB84" s="303">
        <f t="shared" ca="1" si="17"/>
        <v>7.8006523920096216E-2</v>
      </c>
      <c r="AC84" s="303">
        <f t="shared" ca="1" si="17"/>
        <v>7.5734975681245195E-2</v>
      </c>
      <c r="AD84" s="303">
        <f t="shared" ca="1" si="17"/>
        <v>7.7036868164773203E-2</v>
      </c>
      <c r="AE84" s="303">
        <f t="shared" ca="1" si="17"/>
        <v>7.8060732541978636E-2</v>
      </c>
      <c r="AF84" s="303">
        <f t="shared" ca="1" si="17"/>
        <v>7.8468222820060038E-2</v>
      </c>
      <c r="AG84" s="303">
        <f t="shared" ca="1" si="17"/>
        <v>7.9687566249007094E-2</v>
      </c>
      <c r="AH84" s="303">
        <f t="shared" ca="1" si="17"/>
        <v>8.9843444605162248E-2</v>
      </c>
      <c r="AI84" s="303">
        <f t="shared" si="17"/>
        <v>0</v>
      </c>
      <c r="AJ84" s="303">
        <f t="shared" si="17"/>
        <v>0</v>
      </c>
      <c r="AK84" s="303">
        <f t="shared" si="17"/>
        <v>0</v>
      </c>
      <c r="AL84" s="303">
        <f t="shared" si="17"/>
        <v>0</v>
      </c>
      <c r="AM84" s="303">
        <f t="shared" si="17"/>
        <v>0</v>
      </c>
      <c r="AN84" s="303">
        <f t="shared" si="17"/>
        <v>0</v>
      </c>
      <c r="AO84" s="303">
        <f t="shared" si="17"/>
        <v>0</v>
      </c>
      <c r="AP84" s="303">
        <f t="shared" si="17"/>
        <v>0</v>
      </c>
      <c r="AQ84" s="303">
        <f t="shared" si="17"/>
        <v>0</v>
      </c>
      <c r="AR84" s="303">
        <f t="shared" si="17"/>
        <v>0</v>
      </c>
      <c r="AS84" s="303">
        <f t="shared" si="17"/>
        <v>0</v>
      </c>
      <c r="AT84" s="303">
        <f t="shared" si="17"/>
        <v>0</v>
      </c>
      <c r="AU84" s="303">
        <f t="shared" si="17"/>
        <v>0</v>
      </c>
      <c r="AV84" s="304">
        <f t="shared" ca="1" si="7"/>
        <v>1</v>
      </c>
    </row>
    <row r="85" spans="2:48">
      <c r="B85" s="153">
        <f t="shared" si="4"/>
        <v>2022</v>
      </c>
      <c r="C85" s="303">
        <f t="shared" ca="1" si="17"/>
        <v>0</v>
      </c>
      <c r="D85" s="303">
        <f t="shared" ca="1" si="17"/>
        <v>0</v>
      </c>
      <c r="E85" s="303">
        <f t="shared" ca="1" si="17"/>
        <v>0</v>
      </c>
      <c r="F85" s="303">
        <f t="shared" ca="1" si="17"/>
        <v>0</v>
      </c>
      <c r="G85" s="303">
        <f t="shared" ca="1" si="17"/>
        <v>0</v>
      </c>
      <c r="H85" s="303">
        <f t="shared" ca="1" si="17"/>
        <v>0</v>
      </c>
      <c r="I85" s="303">
        <f t="shared" ca="1" si="17"/>
        <v>0</v>
      </c>
      <c r="J85" s="303">
        <f t="shared" ca="1" si="17"/>
        <v>0</v>
      </c>
      <c r="K85" s="303">
        <f t="shared" ca="1" si="17"/>
        <v>0</v>
      </c>
      <c r="L85" s="303">
        <f t="shared" ca="1" si="17"/>
        <v>0</v>
      </c>
      <c r="M85" s="303">
        <f t="shared" ca="1" si="17"/>
        <v>0</v>
      </c>
      <c r="N85" s="303">
        <f t="shared" ca="1" si="17"/>
        <v>0</v>
      </c>
      <c r="O85" s="303">
        <f t="shared" ca="1" si="17"/>
        <v>0</v>
      </c>
      <c r="P85" s="303">
        <f t="shared" ca="1" si="17"/>
        <v>0</v>
      </c>
      <c r="Q85" s="303">
        <f t="shared" ca="1" si="17"/>
        <v>0</v>
      </c>
      <c r="R85" s="303">
        <f t="shared" ca="1" si="17"/>
        <v>0</v>
      </c>
      <c r="S85" s="303">
        <f t="shared" ca="1" si="17"/>
        <v>0</v>
      </c>
      <c r="T85" s="303">
        <f t="shared" ca="1" si="17"/>
        <v>0</v>
      </c>
      <c r="U85" s="303">
        <f t="shared" ca="1" si="17"/>
        <v>0</v>
      </c>
      <c r="V85" s="303">
        <f t="shared" ca="1" si="17"/>
        <v>0</v>
      </c>
      <c r="W85" s="303">
        <f t="shared" ca="1" si="17"/>
        <v>6.8726976992608366E-2</v>
      </c>
      <c r="X85" s="303">
        <f t="shared" ca="1" si="17"/>
        <v>7.1303158268356509E-2</v>
      </c>
      <c r="Y85" s="303">
        <f t="shared" ca="1" si="17"/>
        <v>7.4098248921122212E-2</v>
      </c>
      <c r="Z85" s="303">
        <f t="shared" ca="1" si="17"/>
        <v>7.59021706927335E-2</v>
      </c>
      <c r="AA85" s="303">
        <f t="shared" ca="1" si="17"/>
        <v>7.6460083079729929E-2</v>
      </c>
      <c r="AB85" s="303">
        <f t="shared" ca="1" si="17"/>
        <v>7.6831603118458561E-2</v>
      </c>
      <c r="AC85" s="303">
        <f t="shared" ca="1" si="17"/>
        <v>7.4594268547178252E-2</v>
      </c>
      <c r="AD85" s="303">
        <f t="shared" ca="1" si="17"/>
        <v>7.5876552150787965E-2</v>
      </c>
      <c r="AE85" s="303">
        <f t="shared" ca="1" si="17"/>
        <v>7.6884995259433001E-2</v>
      </c>
      <c r="AF85" s="303">
        <f t="shared" ca="1" si="17"/>
        <v>7.7286347989266854E-2</v>
      </c>
      <c r="AG85" s="303">
        <f t="shared" ca="1" si="17"/>
        <v>7.8487325877910158E-2</v>
      </c>
      <c r="AH85" s="303">
        <f t="shared" ca="1" si="17"/>
        <v>8.8490238146872777E-2</v>
      </c>
      <c r="AI85" s="303">
        <f t="shared" ca="1" si="17"/>
        <v>8.5058030955541861E-2</v>
      </c>
      <c r="AJ85" s="303">
        <f t="shared" si="17"/>
        <v>0</v>
      </c>
      <c r="AK85" s="303">
        <f t="shared" si="17"/>
        <v>0</v>
      </c>
      <c r="AL85" s="303">
        <f t="shared" si="17"/>
        <v>0</v>
      </c>
      <c r="AM85" s="303">
        <f t="shared" si="17"/>
        <v>0</v>
      </c>
      <c r="AN85" s="303">
        <f t="shared" si="17"/>
        <v>0</v>
      </c>
      <c r="AO85" s="303">
        <f t="shared" si="17"/>
        <v>0</v>
      </c>
      <c r="AP85" s="303">
        <f t="shared" si="17"/>
        <v>0</v>
      </c>
      <c r="AQ85" s="303">
        <f t="shared" si="17"/>
        <v>0</v>
      </c>
      <c r="AR85" s="303">
        <f t="shared" si="17"/>
        <v>0</v>
      </c>
      <c r="AS85" s="303">
        <f t="shared" si="17"/>
        <v>0</v>
      </c>
      <c r="AT85" s="303">
        <f t="shared" si="17"/>
        <v>0</v>
      </c>
      <c r="AU85" s="303">
        <f t="shared" si="17"/>
        <v>0</v>
      </c>
      <c r="AV85" s="304">
        <f t="shared" ca="1" si="7"/>
        <v>0.99999999999999989</v>
      </c>
    </row>
    <row r="86" spans="2:48">
      <c r="B86" s="153">
        <f t="shared" si="4"/>
        <v>2023</v>
      </c>
      <c r="C86" s="303">
        <f t="shared" ca="1" si="17"/>
        <v>0</v>
      </c>
      <c r="D86" s="303">
        <f t="shared" ca="1" si="17"/>
        <v>0</v>
      </c>
      <c r="E86" s="303">
        <f t="shared" ca="1" si="17"/>
        <v>0</v>
      </c>
      <c r="F86" s="303">
        <f t="shared" ca="1" si="17"/>
        <v>0</v>
      </c>
      <c r="G86" s="303">
        <f t="shared" ca="1" si="17"/>
        <v>0</v>
      </c>
      <c r="H86" s="303">
        <f t="shared" ca="1" si="17"/>
        <v>0</v>
      </c>
      <c r="I86" s="303">
        <f t="shared" ca="1" si="17"/>
        <v>0</v>
      </c>
      <c r="J86" s="303">
        <f t="shared" ca="1" si="17"/>
        <v>0</v>
      </c>
      <c r="K86" s="303">
        <f t="shared" ca="1" si="17"/>
        <v>0</v>
      </c>
      <c r="L86" s="303">
        <f t="shared" ca="1" si="17"/>
        <v>0</v>
      </c>
      <c r="M86" s="303">
        <f t="shared" ca="1" si="17"/>
        <v>0</v>
      </c>
      <c r="N86" s="303">
        <f t="shared" ca="1" si="17"/>
        <v>0</v>
      </c>
      <c r="O86" s="303">
        <f t="shared" ca="1" si="17"/>
        <v>0</v>
      </c>
      <c r="P86" s="303">
        <f t="shared" ca="1" si="17"/>
        <v>0</v>
      </c>
      <c r="Q86" s="303">
        <f t="shared" ca="1" si="17"/>
        <v>0</v>
      </c>
      <c r="R86" s="303">
        <f t="shared" ca="1" si="17"/>
        <v>0</v>
      </c>
      <c r="S86" s="303">
        <f t="shared" ca="1" si="17"/>
        <v>0</v>
      </c>
      <c r="T86" s="303">
        <f t="shared" ca="1" si="17"/>
        <v>0</v>
      </c>
      <c r="U86" s="303">
        <f t="shared" ca="1" si="17"/>
        <v>0</v>
      </c>
      <c r="V86" s="303">
        <f t="shared" ca="1" si="17"/>
        <v>0</v>
      </c>
      <c r="W86" s="303">
        <f t="shared" ca="1" si="17"/>
        <v>0</v>
      </c>
      <c r="X86" s="303">
        <f t="shared" ca="1" si="17"/>
        <v>7.0454318618333026E-2</v>
      </c>
      <c r="Y86" s="303">
        <f t="shared" ca="1" si="17"/>
        <v>7.3216134675287023E-2</v>
      </c>
      <c r="Z86" s="303">
        <f t="shared" ca="1" si="17"/>
        <v>7.4998581376754553E-2</v>
      </c>
      <c r="AA86" s="303">
        <f t="shared" ca="1" si="17"/>
        <v>7.5549852008086546E-2</v>
      </c>
      <c r="AB86" s="303">
        <f t="shared" ca="1" si="17"/>
        <v>7.5916949228144723E-2</v>
      </c>
      <c r="AC86" s="303">
        <f t="shared" ca="1" si="17"/>
        <v>7.3706249357775186E-2</v>
      </c>
      <c r="AD86" s="303">
        <f t="shared" ca="1" si="17"/>
        <v>7.4973267814766528E-2</v>
      </c>
      <c r="AE86" s="303">
        <f t="shared" ca="1" si="17"/>
        <v>7.5969705753988509E-2</v>
      </c>
      <c r="AF86" s="303">
        <f t="shared" ca="1" si="17"/>
        <v>7.6366280517193644E-2</v>
      </c>
      <c r="AG86" s="303">
        <f t="shared" ca="1" si="17"/>
        <v>7.7552961175876317E-2</v>
      </c>
      <c r="AH86" s="303">
        <f t="shared" ca="1" si="17"/>
        <v>8.7436792204178521E-2</v>
      </c>
      <c r="AI86" s="303">
        <f t="shared" ca="1" si="17"/>
        <v>8.4045444262589863E-2</v>
      </c>
      <c r="AJ86" s="303">
        <f t="shared" ca="1" si="17"/>
        <v>7.9813463007025617E-2</v>
      </c>
      <c r="AK86" s="303">
        <f t="shared" si="17"/>
        <v>0</v>
      </c>
      <c r="AL86" s="303">
        <f t="shared" si="17"/>
        <v>0</v>
      </c>
      <c r="AM86" s="303">
        <f t="shared" si="17"/>
        <v>0</v>
      </c>
      <c r="AN86" s="303">
        <f t="shared" si="17"/>
        <v>0</v>
      </c>
      <c r="AO86" s="303">
        <f t="shared" si="17"/>
        <v>0</v>
      </c>
      <c r="AP86" s="303">
        <f t="shared" si="17"/>
        <v>0</v>
      </c>
      <c r="AQ86" s="303">
        <f t="shared" si="17"/>
        <v>0</v>
      </c>
      <c r="AR86" s="303">
        <f t="shared" si="17"/>
        <v>0</v>
      </c>
      <c r="AS86" s="303">
        <f t="shared" si="17"/>
        <v>0</v>
      </c>
      <c r="AT86" s="303">
        <f t="shared" si="17"/>
        <v>0</v>
      </c>
      <c r="AU86" s="303">
        <f t="shared" si="17"/>
        <v>0</v>
      </c>
      <c r="AV86" s="304">
        <f t="shared" ca="1" si="7"/>
        <v>1</v>
      </c>
    </row>
    <row r="87" spans="2:48">
      <c r="B87" s="153">
        <f t="shared" si="4"/>
        <v>2024</v>
      </c>
      <c r="C87" s="303">
        <f t="shared" ca="1" si="17"/>
        <v>0</v>
      </c>
      <c r="D87" s="303">
        <f t="shared" ca="1" si="17"/>
        <v>0</v>
      </c>
      <c r="E87" s="303">
        <f t="shared" ca="1" si="17"/>
        <v>0</v>
      </c>
      <c r="F87" s="303">
        <f t="shared" ca="1" si="17"/>
        <v>0</v>
      </c>
      <c r="G87" s="303">
        <f t="shared" ca="1" si="17"/>
        <v>0</v>
      </c>
      <c r="H87" s="303">
        <f t="shared" ca="1" si="17"/>
        <v>0</v>
      </c>
      <c r="I87" s="303">
        <f t="shared" ca="1" si="17"/>
        <v>0</v>
      </c>
      <c r="J87" s="303">
        <f t="shared" ca="1" si="17"/>
        <v>0</v>
      </c>
      <c r="K87" s="303">
        <f t="shared" ca="1" si="17"/>
        <v>0</v>
      </c>
      <c r="L87" s="303">
        <f t="shared" ca="1" si="17"/>
        <v>0</v>
      </c>
      <c r="M87" s="303">
        <f t="shared" ca="1" si="17"/>
        <v>0</v>
      </c>
      <c r="N87" s="303">
        <f t="shared" ca="1" si="17"/>
        <v>0</v>
      </c>
      <c r="O87" s="303">
        <f t="shared" ca="1" si="17"/>
        <v>0</v>
      </c>
      <c r="P87" s="303">
        <f t="shared" ca="1" si="17"/>
        <v>0</v>
      </c>
      <c r="Q87" s="303">
        <f t="shared" ca="1" si="17"/>
        <v>0</v>
      </c>
      <c r="R87" s="303">
        <f t="shared" ca="1" si="17"/>
        <v>0</v>
      </c>
      <c r="S87" s="303">
        <f t="shared" ca="1" si="17"/>
        <v>0</v>
      </c>
      <c r="T87" s="303">
        <f t="shared" ca="1" si="17"/>
        <v>0</v>
      </c>
      <c r="U87" s="303">
        <f t="shared" ca="1" si="17"/>
        <v>0</v>
      </c>
      <c r="V87" s="303">
        <f t="shared" ca="1" si="17"/>
        <v>0</v>
      </c>
      <c r="W87" s="303">
        <f t="shared" ca="1" si="17"/>
        <v>0</v>
      </c>
      <c r="X87" s="303">
        <f t="shared" ca="1" si="17"/>
        <v>0</v>
      </c>
      <c r="Y87" s="303">
        <f t="shared" ca="1" si="17"/>
        <v>7.2637494038179179E-2</v>
      </c>
      <c r="Z87" s="303">
        <f t="shared" ca="1" si="17"/>
        <v>7.4405853734104521E-2</v>
      </c>
      <c r="AA87" s="303">
        <f t="shared" ca="1" si="17"/>
        <v>7.4952767571804232E-2</v>
      </c>
      <c r="AB87" s="303">
        <f t="shared" ca="1" si="17"/>
        <v>7.5316963554720673E-2</v>
      </c>
      <c r="AC87" s="303">
        <f t="shared" ca="1" si="17"/>
        <v>7.3123735253795744E-2</v>
      </c>
      <c r="AD87" s="303">
        <f t="shared" ca="1" si="17"/>
        <v>7.4380740229872899E-2</v>
      </c>
      <c r="AE87" s="303">
        <f t="shared" ca="1" si="17"/>
        <v>7.5369303135995325E-2</v>
      </c>
      <c r="AF87" s="303">
        <f t="shared" ca="1" si="17"/>
        <v>7.5762743695590024E-2</v>
      </c>
      <c r="AG87" s="303">
        <f t="shared" ca="1" si="17"/>
        <v>7.6940045797818865E-2</v>
      </c>
      <c r="AH87" s="303">
        <f t="shared" ca="1" si="17"/>
        <v>8.6745763083724683E-2</v>
      </c>
      <c r="AI87" s="303">
        <f t="shared" ca="1" si="17"/>
        <v>8.3381217591381382E-2</v>
      </c>
      <c r="AJ87" s="303">
        <f t="shared" ca="1" si="17"/>
        <v>7.9182682465427895E-2</v>
      </c>
      <c r="AK87" s="303">
        <f t="shared" ca="1" si="17"/>
        <v>7.7800689847584606E-2</v>
      </c>
      <c r="AL87" s="303">
        <f t="shared" si="17"/>
        <v>0</v>
      </c>
      <c r="AM87" s="303">
        <f t="shared" si="17"/>
        <v>0</v>
      </c>
      <c r="AN87" s="303">
        <f t="shared" si="17"/>
        <v>0</v>
      </c>
      <c r="AO87" s="303">
        <f t="shared" si="17"/>
        <v>0</v>
      </c>
      <c r="AP87" s="303">
        <f t="shared" si="17"/>
        <v>0</v>
      </c>
      <c r="AQ87" s="303">
        <f t="shared" si="17"/>
        <v>0</v>
      </c>
      <c r="AR87" s="303">
        <f t="shared" si="17"/>
        <v>0</v>
      </c>
      <c r="AS87" s="303">
        <f t="shared" si="17"/>
        <v>0</v>
      </c>
      <c r="AT87" s="303">
        <f t="shared" si="17"/>
        <v>0</v>
      </c>
      <c r="AU87" s="303">
        <f t="shared" si="17"/>
        <v>0</v>
      </c>
      <c r="AV87" s="304">
        <f t="shared" ca="1" si="7"/>
        <v>1</v>
      </c>
    </row>
    <row r="88" spans="2:48">
      <c r="B88" s="153">
        <f t="shared" si="4"/>
        <v>2025</v>
      </c>
      <c r="C88" s="303">
        <f t="shared" ca="1" si="17"/>
        <v>0</v>
      </c>
      <c r="D88" s="303">
        <f t="shared" ca="1" si="17"/>
        <v>0</v>
      </c>
      <c r="E88" s="303">
        <f t="shared" ca="1" si="17"/>
        <v>0</v>
      </c>
      <c r="F88" s="303">
        <f t="shared" ca="1" si="17"/>
        <v>0</v>
      </c>
      <c r="G88" s="303">
        <f t="shared" ca="1" si="17"/>
        <v>0</v>
      </c>
      <c r="H88" s="303">
        <f t="shared" ca="1" si="17"/>
        <v>0</v>
      </c>
      <c r="I88" s="303">
        <f t="shared" ca="1" si="17"/>
        <v>0</v>
      </c>
      <c r="J88" s="303">
        <f t="shared" ca="1" si="17"/>
        <v>0</v>
      </c>
      <c r="K88" s="303">
        <f t="shared" ca="1" si="17"/>
        <v>0</v>
      </c>
      <c r="L88" s="303">
        <f t="shared" ca="1" si="17"/>
        <v>0</v>
      </c>
      <c r="M88" s="303">
        <f t="shared" ca="1" si="17"/>
        <v>0</v>
      </c>
      <c r="N88" s="303">
        <f t="shared" ca="1" si="17"/>
        <v>0</v>
      </c>
      <c r="O88" s="303">
        <f t="shared" ca="1" si="17"/>
        <v>0</v>
      </c>
      <c r="P88" s="303">
        <f t="shared" ca="1" si="17"/>
        <v>0</v>
      </c>
      <c r="Q88" s="303">
        <f t="shared" ca="1" si="17"/>
        <v>0</v>
      </c>
      <c r="R88" s="303">
        <f t="shared" ca="1" si="17"/>
        <v>0</v>
      </c>
      <c r="S88" s="303">
        <f t="shared" ca="1" si="17"/>
        <v>0</v>
      </c>
      <c r="T88" s="303">
        <f t="shared" ca="1" si="17"/>
        <v>0</v>
      </c>
      <c r="U88" s="303">
        <f t="shared" ca="1" si="17"/>
        <v>0</v>
      </c>
      <c r="V88" s="303">
        <f t="shared" ca="1" si="17"/>
        <v>0</v>
      </c>
      <c r="W88" s="303">
        <f t="shared" ca="1" si="17"/>
        <v>0</v>
      </c>
      <c r="X88" s="303">
        <f t="shared" ca="1" si="17"/>
        <v>0</v>
      </c>
      <c r="Y88" s="303">
        <f t="shared" ca="1" si="17"/>
        <v>0</v>
      </c>
      <c r="Z88" s="303">
        <f t="shared" ca="1" si="17"/>
        <v>7.38497138479631E-2</v>
      </c>
      <c r="AA88" s="303">
        <f t="shared" ca="1" si="17"/>
        <v>7.4392539827192503E-2</v>
      </c>
      <c r="AB88" s="303">
        <f t="shared" ca="1" si="17"/>
        <v>7.4754013659870652E-2</v>
      </c>
      <c r="AC88" s="303">
        <f t="shared" ca="1" si="17"/>
        <v>7.257717844734328E-2</v>
      </c>
      <c r="AD88" s="303">
        <f t="shared" ca="1" si="17"/>
        <v>7.3824788052368417E-2</v>
      </c>
      <c r="AE88" s="303">
        <f t="shared" ca="1" si="17"/>
        <v>7.4805962033635279E-2</v>
      </c>
      <c r="AF88" s="303">
        <f t="shared" ca="1" si="17"/>
        <v>7.5196461857023944E-2</v>
      </c>
      <c r="AG88" s="303">
        <f t="shared" ca="1" si="17"/>
        <v>7.6364964320189077E-2</v>
      </c>
      <c r="AH88" s="303">
        <f t="shared" ca="1" si="17"/>
        <v>8.6097389650943004E-2</v>
      </c>
      <c r="AI88" s="303">
        <f t="shared" ca="1" si="17"/>
        <v>8.2757992152381429E-2</v>
      </c>
      <c r="AJ88" s="303">
        <f t="shared" ca="1" si="17"/>
        <v>7.8590838600991322E-2</v>
      </c>
      <c r="AK88" s="303">
        <f t="shared" ca="1" si="17"/>
        <v>7.7219175563128142E-2</v>
      </c>
      <c r="AL88" s="303">
        <f t="shared" ca="1" si="17"/>
        <v>7.9568981986969878E-2</v>
      </c>
      <c r="AM88" s="303">
        <f t="shared" si="17"/>
        <v>0</v>
      </c>
      <c r="AN88" s="303">
        <f t="shared" si="17"/>
        <v>0</v>
      </c>
      <c r="AO88" s="303">
        <f t="shared" si="17"/>
        <v>0</v>
      </c>
      <c r="AP88" s="303">
        <f t="shared" si="17"/>
        <v>0</v>
      </c>
      <c r="AQ88" s="303">
        <f t="shared" si="17"/>
        <v>0</v>
      </c>
      <c r="AR88" s="303">
        <f t="shared" si="17"/>
        <v>0</v>
      </c>
      <c r="AS88" s="303">
        <f t="shared" si="17"/>
        <v>0</v>
      </c>
      <c r="AT88" s="303">
        <f t="shared" si="17"/>
        <v>0</v>
      </c>
      <c r="AU88" s="303">
        <f t="shared" si="17"/>
        <v>0</v>
      </c>
      <c r="AV88" s="304">
        <f t="shared" ca="1" si="7"/>
        <v>1.0000000000000002</v>
      </c>
    </row>
    <row r="89" spans="2:48">
      <c r="B89" s="153">
        <f t="shared" si="4"/>
        <v>2026</v>
      </c>
      <c r="C89" s="303">
        <f t="shared" ca="1" si="17"/>
        <v>0</v>
      </c>
      <c r="D89" s="303">
        <f t="shared" ca="1" si="17"/>
        <v>0</v>
      </c>
      <c r="E89" s="303">
        <f t="shared" ca="1" si="17"/>
        <v>0</v>
      </c>
      <c r="F89" s="303">
        <f t="shared" ca="1" si="17"/>
        <v>0</v>
      </c>
      <c r="G89" s="303">
        <f t="shared" ca="1" si="17"/>
        <v>0</v>
      </c>
      <c r="H89" s="303">
        <f t="shared" ca="1" si="17"/>
        <v>0</v>
      </c>
      <c r="I89" s="303">
        <f t="shared" ca="1" si="17"/>
        <v>0</v>
      </c>
      <c r="J89" s="303">
        <f t="shared" ca="1" si="17"/>
        <v>0</v>
      </c>
      <c r="K89" s="303">
        <f t="shared" ca="1" si="17"/>
        <v>0</v>
      </c>
      <c r="L89" s="303">
        <f t="shared" ca="1" si="17"/>
        <v>0</v>
      </c>
      <c r="M89" s="303">
        <f t="shared" ca="1" si="17"/>
        <v>0</v>
      </c>
      <c r="N89" s="303">
        <f t="shared" ca="1" si="17"/>
        <v>0</v>
      </c>
      <c r="O89" s="303">
        <f t="shared" ca="1" si="17"/>
        <v>0</v>
      </c>
      <c r="P89" s="303">
        <f t="shared" ca="1" si="17"/>
        <v>0</v>
      </c>
      <c r="Q89" s="303">
        <f t="shared" ca="1" si="17"/>
        <v>0</v>
      </c>
      <c r="R89" s="303">
        <f t="shared" ca="1" si="17"/>
        <v>0</v>
      </c>
      <c r="S89" s="303">
        <f t="shared" ca="1" si="17"/>
        <v>0</v>
      </c>
      <c r="T89" s="303">
        <f t="shared" ca="1" si="17"/>
        <v>0</v>
      </c>
      <c r="U89" s="303">
        <f t="shared" ca="1" si="17"/>
        <v>0</v>
      </c>
      <c r="V89" s="303">
        <f t="shared" ca="1" si="17"/>
        <v>0</v>
      </c>
      <c r="W89" s="303">
        <f t="shared" ca="1" si="17"/>
        <v>0</v>
      </c>
      <c r="X89" s="303">
        <f t="shared" ca="1" si="17"/>
        <v>0</v>
      </c>
      <c r="Y89" s="303">
        <f t="shared" ca="1" si="17"/>
        <v>0</v>
      </c>
      <c r="Z89" s="303">
        <f t="shared" ca="1" si="17"/>
        <v>0</v>
      </c>
      <c r="AA89" s="303">
        <f t="shared" ca="1" si="17"/>
        <v>7.3772554755071093E-2</v>
      </c>
      <c r="AB89" s="303">
        <f t="shared" ca="1" si="17"/>
        <v>7.4131016076269679E-2</v>
      </c>
      <c r="AC89" s="303">
        <f t="shared" ca="1" si="17"/>
        <v>7.1972322539498645E-2</v>
      </c>
      <c r="AD89" s="303">
        <f t="shared" ca="1" si="17"/>
        <v>7.320953460556695E-2</v>
      </c>
      <c r="AE89" s="303">
        <f t="shared" ca="1" si="17"/>
        <v>7.4182531513931713E-2</v>
      </c>
      <c r="AF89" s="303">
        <f t="shared" ca="1" si="17"/>
        <v>7.4569776924153022E-2</v>
      </c>
      <c r="AG89" s="303">
        <f t="shared" ref="AG89:AU89" ca="1" si="18">IF(AG41=0,0, AG41/$AV41)</f>
        <v>7.5728541124777546E-2</v>
      </c>
      <c r="AH89" s="303">
        <f t="shared" ca="1" si="18"/>
        <v>8.5379856730892142E-2</v>
      </c>
      <c r="AI89" s="303">
        <f t="shared" ca="1" si="18"/>
        <v>8.2068289665379324E-2</v>
      </c>
      <c r="AJ89" s="303">
        <f t="shared" ca="1" si="18"/>
        <v>7.7935865039780713E-2</v>
      </c>
      <c r="AK89" s="303">
        <f t="shared" ca="1" si="18"/>
        <v>7.6575633398256904E-2</v>
      </c>
      <c r="AL89" s="303">
        <f t="shared" ca="1" si="18"/>
        <v>7.8905856609742378E-2</v>
      </c>
      <c r="AM89" s="303">
        <f t="shared" ca="1" si="18"/>
        <v>8.1568221016679876E-2</v>
      </c>
      <c r="AN89" s="303">
        <f t="shared" si="18"/>
        <v>0</v>
      </c>
      <c r="AO89" s="303">
        <f t="shared" si="18"/>
        <v>0</v>
      </c>
      <c r="AP89" s="303">
        <f t="shared" si="18"/>
        <v>0</v>
      </c>
      <c r="AQ89" s="303">
        <f t="shared" si="18"/>
        <v>0</v>
      </c>
      <c r="AR89" s="303">
        <f t="shared" si="18"/>
        <v>0</v>
      </c>
      <c r="AS89" s="303">
        <f t="shared" si="18"/>
        <v>0</v>
      </c>
      <c r="AT89" s="303">
        <f t="shared" si="18"/>
        <v>0</v>
      </c>
      <c r="AU89" s="303">
        <f t="shared" si="18"/>
        <v>0</v>
      </c>
      <c r="AV89" s="304">
        <f t="shared" ca="1" si="7"/>
        <v>0.99999999999999978</v>
      </c>
    </row>
    <row r="90" spans="2:48">
      <c r="B90" s="153">
        <f t="shared" si="4"/>
        <v>2027</v>
      </c>
      <c r="C90" s="303">
        <f t="shared" ref="C90:AU95" ca="1" si="19">IF(C42=0,0, C42/$AV42)</f>
        <v>0</v>
      </c>
      <c r="D90" s="303">
        <f t="shared" ca="1" si="19"/>
        <v>0</v>
      </c>
      <c r="E90" s="303">
        <f t="shared" ca="1" si="19"/>
        <v>0</v>
      </c>
      <c r="F90" s="303">
        <f t="shared" ca="1" si="19"/>
        <v>0</v>
      </c>
      <c r="G90" s="303">
        <f t="shared" ca="1" si="19"/>
        <v>0</v>
      </c>
      <c r="H90" s="303">
        <f t="shared" ca="1" si="19"/>
        <v>0</v>
      </c>
      <c r="I90" s="303">
        <f t="shared" ca="1" si="19"/>
        <v>0</v>
      </c>
      <c r="J90" s="303">
        <f t="shared" ca="1" si="19"/>
        <v>0</v>
      </c>
      <c r="K90" s="303">
        <f t="shared" ca="1" si="19"/>
        <v>0</v>
      </c>
      <c r="L90" s="303">
        <f t="shared" ca="1" si="19"/>
        <v>0</v>
      </c>
      <c r="M90" s="303">
        <f t="shared" ca="1" si="19"/>
        <v>0</v>
      </c>
      <c r="N90" s="303">
        <f t="shared" ca="1" si="19"/>
        <v>0</v>
      </c>
      <c r="O90" s="303">
        <f t="shared" ca="1" si="19"/>
        <v>0</v>
      </c>
      <c r="P90" s="303">
        <f t="shared" ca="1" si="19"/>
        <v>0</v>
      </c>
      <c r="Q90" s="303">
        <f t="shared" ca="1" si="19"/>
        <v>0</v>
      </c>
      <c r="R90" s="303">
        <f t="shared" ca="1" si="19"/>
        <v>0</v>
      </c>
      <c r="S90" s="303">
        <f t="shared" ca="1" si="19"/>
        <v>0</v>
      </c>
      <c r="T90" s="303">
        <f t="shared" ca="1" si="19"/>
        <v>0</v>
      </c>
      <c r="U90" s="303">
        <f t="shared" ca="1" si="19"/>
        <v>0</v>
      </c>
      <c r="V90" s="303">
        <f t="shared" ca="1" si="19"/>
        <v>0</v>
      </c>
      <c r="W90" s="303">
        <f t="shared" ca="1" si="19"/>
        <v>0</v>
      </c>
      <c r="X90" s="303">
        <f t="shared" ca="1" si="19"/>
        <v>0</v>
      </c>
      <c r="Y90" s="303">
        <f t="shared" ca="1" si="19"/>
        <v>0</v>
      </c>
      <c r="Z90" s="303">
        <f t="shared" ca="1" si="19"/>
        <v>0</v>
      </c>
      <c r="AA90" s="303">
        <f t="shared" ca="1" si="19"/>
        <v>0</v>
      </c>
      <c r="AB90" s="303">
        <f t="shared" ca="1" si="19"/>
        <v>7.3437431245358203E-2</v>
      </c>
      <c r="AC90" s="303">
        <f t="shared" ca="1" si="19"/>
        <v>7.1298934883412754E-2</v>
      </c>
      <c r="AD90" s="303">
        <f t="shared" ca="1" si="19"/>
        <v>7.2524571342305208E-2</v>
      </c>
      <c r="AE90" s="303">
        <f t="shared" ca="1" si="19"/>
        <v>7.3488464694130687E-2</v>
      </c>
      <c r="AF90" s="303">
        <f t="shared" ca="1" si="19"/>
        <v>7.387208695770453E-2</v>
      </c>
      <c r="AG90" s="303">
        <f t="shared" ca="1" si="19"/>
        <v>7.5020009525302869E-2</v>
      </c>
      <c r="AH90" s="303">
        <f t="shared" ca="1" si="19"/>
        <v>8.4581025463922654E-2</v>
      </c>
      <c r="AI90" s="303">
        <f t="shared" ca="1" si="19"/>
        <v>8.1300442091939984E-2</v>
      </c>
      <c r="AJ90" s="303">
        <f t="shared" ca="1" si="19"/>
        <v>7.7206681269792438E-2</v>
      </c>
      <c r="AK90" s="303">
        <f t="shared" ca="1" si="19"/>
        <v>7.5859176231558606E-2</v>
      </c>
      <c r="AL90" s="303">
        <f t="shared" ca="1" si="19"/>
        <v>7.8167597401770816E-2</v>
      </c>
      <c r="AM90" s="303">
        <f t="shared" ca="1" si="19"/>
        <v>8.0805052187004081E-2</v>
      </c>
      <c r="AN90" s="303">
        <f t="shared" ca="1" si="19"/>
        <v>8.2438526705797113E-2</v>
      </c>
      <c r="AO90" s="303">
        <f t="shared" si="19"/>
        <v>0</v>
      </c>
      <c r="AP90" s="303">
        <f t="shared" si="19"/>
        <v>0</v>
      </c>
      <c r="AQ90" s="303">
        <f t="shared" si="19"/>
        <v>0</v>
      </c>
      <c r="AR90" s="303">
        <f t="shared" si="19"/>
        <v>0</v>
      </c>
      <c r="AS90" s="303">
        <f t="shared" si="19"/>
        <v>0</v>
      </c>
      <c r="AT90" s="303">
        <f t="shared" si="19"/>
        <v>0</v>
      </c>
      <c r="AU90" s="303">
        <f t="shared" si="19"/>
        <v>0</v>
      </c>
      <c r="AV90" s="304">
        <f t="shared" ca="1" si="7"/>
        <v>0.99999999999999989</v>
      </c>
    </row>
    <row r="91" spans="2:48">
      <c r="B91" s="153">
        <f t="shared" si="4"/>
        <v>2028</v>
      </c>
      <c r="C91" s="303">
        <f t="shared" ca="1" si="19"/>
        <v>0</v>
      </c>
      <c r="D91" s="303">
        <f t="shared" ca="1" si="19"/>
        <v>0</v>
      </c>
      <c r="E91" s="303">
        <f t="shared" ca="1" si="19"/>
        <v>0</v>
      </c>
      <c r="F91" s="303">
        <f t="shared" ca="1" si="19"/>
        <v>0</v>
      </c>
      <c r="G91" s="303">
        <f t="shared" ca="1" si="19"/>
        <v>0</v>
      </c>
      <c r="H91" s="303">
        <f t="shared" ca="1" si="19"/>
        <v>0</v>
      </c>
      <c r="I91" s="303">
        <f t="shared" ca="1" si="19"/>
        <v>0</v>
      </c>
      <c r="J91" s="303">
        <f t="shared" ca="1" si="19"/>
        <v>0</v>
      </c>
      <c r="K91" s="303">
        <f t="shared" ca="1" si="19"/>
        <v>0</v>
      </c>
      <c r="L91" s="303">
        <f t="shared" ca="1" si="19"/>
        <v>0</v>
      </c>
      <c r="M91" s="303">
        <f t="shared" ca="1" si="19"/>
        <v>0</v>
      </c>
      <c r="N91" s="303">
        <f t="shared" ca="1" si="19"/>
        <v>0</v>
      </c>
      <c r="O91" s="303">
        <f t="shared" ca="1" si="19"/>
        <v>0</v>
      </c>
      <c r="P91" s="303">
        <f t="shared" ca="1" si="19"/>
        <v>0</v>
      </c>
      <c r="Q91" s="303">
        <f t="shared" ca="1" si="19"/>
        <v>0</v>
      </c>
      <c r="R91" s="303">
        <f t="shared" ca="1" si="19"/>
        <v>0</v>
      </c>
      <c r="S91" s="303">
        <f t="shared" ca="1" si="19"/>
        <v>0</v>
      </c>
      <c r="T91" s="303">
        <f t="shared" ca="1" si="19"/>
        <v>0</v>
      </c>
      <c r="U91" s="303">
        <f t="shared" ca="1" si="19"/>
        <v>0</v>
      </c>
      <c r="V91" s="303">
        <f t="shared" ca="1" si="19"/>
        <v>0</v>
      </c>
      <c r="W91" s="303">
        <f t="shared" ca="1" si="19"/>
        <v>0</v>
      </c>
      <c r="X91" s="303">
        <f t="shared" ca="1" si="19"/>
        <v>0</v>
      </c>
      <c r="Y91" s="303">
        <f t="shared" ca="1" si="19"/>
        <v>0</v>
      </c>
      <c r="Z91" s="303">
        <f t="shared" ca="1" si="19"/>
        <v>0</v>
      </c>
      <c r="AA91" s="303">
        <f t="shared" ca="1" si="19"/>
        <v>0</v>
      </c>
      <c r="AB91" s="303">
        <f t="shared" ca="1" si="19"/>
        <v>0</v>
      </c>
      <c r="AC91" s="303">
        <f t="shared" ca="1" si="19"/>
        <v>7.0639140072670928E-2</v>
      </c>
      <c r="AD91" s="303">
        <f t="shared" ca="1" si="19"/>
        <v>7.1853434586879983E-2</v>
      </c>
      <c r="AE91" s="303">
        <f t="shared" ca="1" si="19"/>
        <v>7.2808408144424061E-2</v>
      </c>
      <c r="AF91" s="303">
        <f t="shared" ca="1" si="19"/>
        <v>7.318848039733919E-2</v>
      </c>
      <c r="AG91" s="303">
        <f t="shared" ca="1" si="19"/>
        <v>7.4325780178573719E-2</v>
      </c>
      <c r="AH91" s="303">
        <f t="shared" ca="1" si="19"/>
        <v>8.3798319217615172E-2</v>
      </c>
      <c r="AI91" s="303">
        <f t="shared" ca="1" si="19"/>
        <v>8.0548094109589449E-2</v>
      </c>
      <c r="AJ91" s="303">
        <f t="shared" ca="1" si="19"/>
        <v>7.6492216632421561E-2</v>
      </c>
      <c r="AK91" s="303">
        <f t="shared" ca="1" si="19"/>
        <v>7.5157181301247586E-2</v>
      </c>
      <c r="AL91" s="303">
        <f t="shared" ca="1" si="19"/>
        <v>7.7444240521079996E-2</v>
      </c>
      <c r="AM91" s="303">
        <f t="shared" ca="1" si="19"/>
        <v>8.0057288504392463E-2</v>
      </c>
      <c r="AN91" s="303">
        <f t="shared" ca="1" si="19"/>
        <v>8.167564697674326E-2</v>
      </c>
      <c r="AO91" s="303">
        <f t="shared" ca="1" si="19"/>
        <v>8.2011769357022632E-2</v>
      </c>
      <c r="AP91" s="303">
        <f t="shared" si="19"/>
        <v>0</v>
      </c>
      <c r="AQ91" s="303">
        <f t="shared" si="19"/>
        <v>0</v>
      </c>
      <c r="AR91" s="303">
        <f t="shared" si="19"/>
        <v>0</v>
      </c>
      <c r="AS91" s="303">
        <f t="shared" si="19"/>
        <v>0</v>
      </c>
      <c r="AT91" s="303">
        <f t="shared" si="19"/>
        <v>0</v>
      </c>
      <c r="AU91" s="303">
        <f t="shared" si="19"/>
        <v>0</v>
      </c>
      <c r="AV91" s="304">
        <f t="shared" ca="1" si="7"/>
        <v>0.99999999999999989</v>
      </c>
    </row>
    <row r="92" spans="2:48">
      <c r="B92" s="153">
        <f t="shared" si="4"/>
        <v>2029</v>
      </c>
      <c r="C92" s="303">
        <f t="shared" ca="1" si="19"/>
        <v>0</v>
      </c>
      <c r="D92" s="303">
        <f t="shared" ca="1" si="19"/>
        <v>0</v>
      </c>
      <c r="E92" s="303">
        <f t="shared" ca="1" si="19"/>
        <v>0</v>
      </c>
      <c r="F92" s="303">
        <f t="shared" ca="1" si="19"/>
        <v>0</v>
      </c>
      <c r="G92" s="303">
        <f t="shared" ca="1" si="19"/>
        <v>0</v>
      </c>
      <c r="H92" s="303">
        <f t="shared" ca="1" si="19"/>
        <v>0</v>
      </c>
      <c r="I92" s="303">
        <f t="shared" ca="1" si="19"/>
        <v>0</v>
      </c>
      <c r="J92" s="303">
        <f t="shared" ca="1" si="19"/>
        <v>0</v>
      </c>
      <c r="K92" s="303">
        <f t="shared" ca="1" si="19"/>
        <v>0</v>
      </c>
      <c r="L92" s="303">
        <f t="shared" ca="1" si="19"/>
        <v>0</v>
      </c>
      <c r="M92" s="303">
        <f t="shared" ca="1" si="19"/>
        <v>0</v>
      </c>
      <c r="N92" s="303">
        <f t="shared" ca="1" si="19"/>
        <v>0</v>
      </c>
      <c r="O92" s="303">
        <f t="shared" ca="1" si="19"/>
        <v>0</v>
      </c>
      <c r="P92" s="303">
        <f t="shared" ca="1" si="19"/>
        <v>0</v>
      </c>
      <c r="Q92" s="303">
        <f t="shared" ca="1" si="19"/>
        <v>0</v>
      </c>
      <c r="R92" s="303">
        <f t="shared" ca="1" si="19"/>
        <v>0</v>
      </c>
      <c r="S92" s="303">
        <f t="shared" ca="1" si="19"/>
        <v>0</v>
      </c>
      <c r="T92" s="303">
        <f t="shared" ca="1" si="19"/>
        <v>0</v>
      </c>
      <c r="U92" s="303">
        <f t="shared" ca="1" si="19"/>
        <v>0</v>
      </c>
      <c r="V92" s="303">
        <f t="shared" ca="1" si="19"/>
        <v>0</v>
      </c>
      <c r="W92" s="303">
        <f t="shared" ca="1" si="19"/>
        <v>0</v>
      </c>
      <c r="X92" s="303">
        <f t="shared" ca="1" si="19"/>
        <v>0</v>
      </c>
      <c r="Y92" s="303">
        <f t="shared" ca="1" si="19"/>
        <v>0</v>
      </c>
      <c r="Z92" s="303">
        <f t="shared" ca="1" si="19"/>
        <v>0</v>
      </c>
      <c r="AA92" s="303">
        <f t="shared" ca="1" si="19"/>
        <v>0</v>
      </c>
      <c r="AB92" s="303">
        <f t="shared" ca="1" si="19"/>
        <v>0</v>
      </c>
      <c r="AC92" s="303">
        <f t="shared" ca="1" si="19"/>
        <v>0</v>
      </c>
      <c r="AD92" s="303">
        <f t="shared" ca="1" si="19"/>
        <v>7.1038318297016401E-2</v>
      </c>
      <c r="AE92" s="303">
        <f t="shared" ca="1" si="19"/>
        <v>7.1982458489285472E-2</v>
      </c>
      <c r="AF92" s="303">
        <f t="shared" ca="1" si="19"/>
        <v>7.2358219144759817E-2</v>
      </c>
      <c r="AG92" s="303">
        <f t="shared" ca="1" si="19"/>
        <v>7.3482617224308502E-2</v>
      </c>
      <c r="AH92" s="303">
        <f t="shared" ca="1" si="19"/>
        <v>8.2847698339849368E-2</v>
      </c>
      <c r="AI92" s="303">
        <f t="shared" ca="1" si="19"/>
        <v>7.9634344279763222E-2</v>
      </c>
      <c r="AJ92" s="303">
        <f t="shared" ca="1" si="19"/>
        <v>7.5624477293538994E-2</v>
      </c>
      <c r="AK92" s="303">
        <f t="shared" ca="1" si="19"/>
        <v>7.4304586806202194E-2</v>
      </c>
      <c r="AL92" s="303">
        <f t="shared" ca="1" si="19"/>
        <v>7.6565701278414861E-2</v>
      </c>
      <c r="AM92" s="303">
        <f t="shared" ca="1" si="19"/>
        <v>7.9149106447996304E-2</v>
      </c>
      <c r="AN92" s="303">
        <f t="shared" ca="1" si="19"/>
        <v>8.0749106015706895E-2</v>
      </c>
      <c r="AO92" s="303">
        <f t="shared" ca="1" si="19"/>
        <v>8.1081415372584828E-2</v>
      </c>
      <c r="AP92" s="303">
        <f t="shared" ca="1" si="19"/>
        <v>8.1181951010573072E-2</v>
      </c>
      <c r="AQ92" s="303">
        <f t="shared" si="19"/>
        <v>0</v>
      </c>
      <c r="AR92" s="303">
        <f t="shared" si="19"/>
        <v>0</v>
      </c>
      <c r="AS92" s="303">
        <f t="shared" si="19"/>
        <v>0</v>
      </c>
      <c r="AT92" s="303">
        <f t="shared" si="19"/>
        <v>0</v>
      </c>
      <c r="AU92" s="303">
        <f t="shared" si="19"/>
        <v>0</v>
      </c>
      <c r="AV92" s="304">
        <f t="shared" ca="1" si="7"/>
        <v>1</v>
      </c>
    </row>
    <row r="93" spans="2:48">
      <c r="B93" s="153">
        <f t="shared" si="4"/>
        <v>2030</v>
      </c>
      <c r="C93" s="303">
        <f t="shared" ca="1" si="19"/>
        <v>0</v>
      </c>
      <c r="D93" s="303">
        <f t="shared" ca="1" si="19"/>
        <v>0</v>
      </c>
      <c r="E93" s="303">
        <f t="shared" ca="1" si="19"/>
        <v>0</v>
      </c>
      <c r="F93" s="303">
        <f t="shared" ca="1" si="19"/>
        <v>0</v>
      </c>
      <c r="G93" s="303">
        <f t="shared" ca="1" si="19"/>
        <v>0</v>
      </c>
      <c r="H93" s="303">
        <f t="shared" ca="1" si="19"/>
        <v>0</v>
      </c>
      <c r="I93" s="303">
        <f t="shared" ca="1" si="19"/>
        <v>0</v>
      </c>
      <c r="J93" s="303">
        <f t="shared" ca="1" si="19"/>
        <v>0</v>
      </c>
      <c r="K93" s="303">
        <f t="shared" ca="1" si="19"/>
        <v>0</v>
      </c>
      <c r="L93" s="303">
        <f t="shared" ca="1" si="19"/>
        <v>0</v>
      </c>
      <c r="M93" s="303">
        <f t="shared" ca="1" si="19"/>
        <v>0</v>
      </c>
      <c r="N93" s="303">
        <f t="shared" ca="1" si="19"/>
        <v>0</v>
      </c>
      <c r="O93" s="303">
        <f t="shared" ca="1" si="19"/>
        <v>0</v>
      </c>
      <c r="P93" s="303">
        <f t="shared" ca="1" si="19"/>
        <v>0</v>
      </c>
      <c r="Q93" s="303">
        <f t="shared" ca="1" si="19"/>
        <v>0</v>
      </c>
      <c r="R93" s="303">
        <f t="shared" ca="1" si="19"/>
        <v>0</v>
      </c>
      <c r="S93" s="303">
        <f t="shared" ca="1" si="19"/>
        <v>0</v>
      </c>
      <c r="T93" s="303">
        <f t="shared" ca="1" si="19"/>
        <v>0</v>
      </c>
      <c r="U93" s="303">
        <f t="shared" ca="1" si="19"/>
        <v>0</v>
      </c>
      <c r="V93" s="303">
        <f t="shared" ca="1" si="19"/>
        <v>0</v>
      </c>
      <c r="W93" s="303">
        <f t="shared" ca="1" si="19"/>
        <v>0</v>
      </c>
      <c r="X93" s="303">
        <f t="shared" ca="1" si="19"/>
        <v>0</v>
      </c>
      <c r="Y93" s="303">
        <f t="shared" ca="1" si="19"/>
        <v>0</v>
      </c>
      <c r="Z93" s="303">
        <f t="shared" ca="1" si="19"/>
        <v>0</v>
      </c>
      <c r="AA93" s="303">
        <f t="shared" ca="1" si="19"/>
        <v>0</v>
      </c>
      <c r="AB93" s="303">
        <f t="shared" ca="1" si="19"/>
        <v>0</v>
      </c>
      <c r="AC93" s="303">
        <f t="shared" ca="1" si="19"/>
        <v>0</v>
      </c>
      <c r="AD93" s="303">
        <f t="shared" ca="1" si="19"/>
        <v>0</v>
      </c>
      <c r="AE93" s="303">
        <f t="shared" ca="1" si="19"/>
        <v>7.1419646714030574E-2</v>
      </c>
      <c r="AF93" s="303">
        <f t="shared" ca="1" si="19"/>
        <v>7.1792469396476266E-2</v>
      </c>
      <c r="AG93" s="303">
        <f t="shared" ca="1" si="19"/>
        <v>7.2908076105286504E-2</v>
      </c>
      <c r="AH93" s="303">
        <f t="shared" ca="1" si="19"/>
        <v>8.2199934132332439E-2</v>
      </c>
      <c r="AI93" s="303">
        <f t="shared" ca="1" si="19"/>
        <v>7.9011704436446062E-2</v>
      </c>
      <c r="AJ93" s="303">
        <f t="shared" ca="1" si="19"/>
        <v>7.5033189538000117E-2</v>
      </c>
      <c r="AK93" s="303">
        <f t="shared" ca="1" si="19"/>
        <v>7.3723618924753626E-2</v>
      </c>
      <c r="AL93" s="303">
        <f t="shared" ca="1" si="19"/>
        <v>7.5967054341862184E-2</v>
      </c>
      <c r="AM93" s="303">
        <f t="shared" ca="1" si="19"/>
        <v>7.8530260550749464E-2</v>
      </c>
      <c r="AN93" s="303">
        <f t="shared" ca="1" si="19"/>
        <v>8.0117750145669339E-2</v>
      </c>
      <c r="AO93" s="303">
        <f t="shared" ca="1" si="19"/>
        <v>8.0447461263712369E-2</v>
      </c>
      <c r="AP93" s="303">
        <f t="shared" ca="1" si="19"/>
        <v>8.0547210840178407E-2</v>
      </c>
      <c r="AQ93" s="303">
        <f t="shared" ca="1" si="19"/>
        <v>7.8301623610502483E-2</v>
      </c>
      <c r="AR93" s="303">
        <f t="shared" si="19"/>
        <v>0</v>
      </c>
      <c r="AS93" s="303">
        <f t="shared" si="19"/>
        <v>0</v>
      </c>
      <c r="AT93" s="303">
        <f t="shared" si="19"/>
        <v>0</v>
      </c>
      <c r="AU93" s="303">
        <f t="shared" si="19"/>
        <v>0</v>
      </c>
      <c r="AV93" s="304">
        <f t="shared" ca="1" si="7"/>
        <v>1</v>
      </c>
    </row>
    <row r="94" spans="2:48">
      <c r="B94" s="153">
        <f t="shared" si="4"/>
        <v>2031</v>
      </c>
      <c r="C94" s="303">
        <f t="shared" ca="1" si="19"/>
        <v>0</v>
      </c>
      <c r="D94" s="303">
        <f t="shared" ca="1" si="19"/>
        <v>0</v>
      </c>
      <c r="E94" s="303">
        <f t="shared" ca="1" si="19"/>
        <v>0</v>
      </c>
      <c r="F94" s="303">
        <f t="shared" ca="1" si="19"/>
        <v>0</v>
      </c>
      <c r="G94" s="303">
        <f t="shared" ca="1" si="19"/>
        <v>0</v>
      </c>
      <c r="H94" s="303">
        <f t="shared" ca="1" si="19"/>
        <v>0</v>
      </c>
      <c r="I94" s="303">
        <f t="shared" ca="1" si="19"/>
        <v>0</v>
      </c>
      <c r="J94" s="303">
        <f t="shared" ca="1" si="19"/>
        <v>0</v>
      </c>
      <c r="K94" s="303">
        <f t="shared" ca="1" si="19"/>
        <v>0</v>
      </c>
      <c r="L94" s="303">
        <f t="shared" ca="1" si="19"/>
        <v>0</v>
      </c>
      <c r="M94" s="303">
        <f t="shared" ca="1" si="19"/>
        <v>0</v>
      </c>
      <c r="N94" s="303">
        <f t="shared" ca="1" si="19"/>
        <v>0</v>
      </c>
      <c r="O94" s="303">
        <f t="shared" ca="1" si="19"/>
        <v>0</v>
      </c>
      <c r="P94" s="303">
        <f t="shared" ca="1" si="19"/>
        <v>0</v>
      </c>
      <c r="Q94" s="303">
        <f t="shared" ca="1" si="19"/>
        <v>0</v>
      </c>
      <c r="R94" s="303">
        <f t="shared" ca="1" si="19"/>
        <v>0</v>
      </c>
      <c r="S94" s="303">
        <f t="shared" ca="1" si="19"/>
        <v>0</v>
      </c>
      <c r="T94" s="303">
        <f t="shared" ca="1" si="19"/>
        <v>0</v>
      </c>
      <c r="U94" s="303">
        <f t="shared" ca="1" si="19"/>
        <v>0</v>
      </c>
      <c r="V94" s="303">
        <f t="shared" ca="1" si="19"/>
        <v>0</v>
      </c>
      <c r="W94" s="303">
        <f t="shared" ca="1" si="19"/>
        <v>0</v>
      </c>
      <c r="X94" s="303">
        <f t="shared" ca="1" si="19"/>
        <v>0</v>
      </c>
      <c r="Y94" s="303">
        <f t="shared" ca="1" si="19"/>
        <v>0</v>
      </c>
      <c r="Z94" s="303">
        <f t="shared" ca="1" si="19"/>
        <v>0</v>
      </c>
      <c r="AA94" s="303">
        <f t="shared" ca="1" si="19"/>
        <v>0</v>
      </c>
      <c r="AB94" s="303">
        <f t="shared" ca="1" si="19"/>
        <v>0</v>
      </c>
      <c r="AC94" s="303">
        <f t="shared" ca="1" si="19"/>
        <v>0</v>
      </c>
      <c r="AD94" s="303">
        <f t="shared" ca="1" si="19"/>
        <v>0</v>
      </c>
      <c r="AE94" s="303">
        <f t="shared" ca="1" si="19"/>
        <v>0</v>
      </c>
      <c r="AF94" s="303">
        <f t="shared" ca="1" si="19"/>
        <v>7.1220078658389169E-2</v>
      </c>
      <c r="AG94" s="303">
        <f t="shared" ca="1" si="19"/>
        <v>7.2326790799944113E-2</v>
      </c>
      <c r="AH94" s="303">
        <f t="shared" ca="1" si="19"/>
        <v>8.1544566217504527E-2</v>
      </c>
      <c r="AI94" s="303">
        <f t="shared" ca="1" si="19"/>
        <v>7.8381755805341916E-2</v>
      </c>
      <c r="AJ94" s="303">
        <f t="shared" ca="1" si="19"/>
        <v>7.443496101763121E-2</v>
      </c>
      <c r="AK94" s="303">
        <f t="shared" ca="1" si="19"/>
        <v>7.3135831417156585E-2</v>
      </c>
      <c r="AL94" s="303">
        <f t="shared" ca="1" si="19"/>
        <v>7.5361380255560675E-2</v>
      </c>
      <c r="AM94" s="303">
        <f t="shared" ca="1" si="19"/>
        <v>7.790415040052498E-2</v>
      </c>
      <c r="AN94" s="303">
        <f t="shared" ca="1" si="19"/>
        <v>7.9478983175745227E-2</v>
      </c>
      <c r="AO94" s="303">
        <f t="shared" ca="1" si="19"/>
        <v>7.980606555581897E-2</v>
      </c>
      <c r="AP94" s="303">
        <f t="shared" ca="1" si="19"/>
        <v>7.990501984366799E-2</v>
      </c>
      <c r="AQ94" s="303">
        <f t="shared" ca="1" si="19"/>
        <v>7.7677336348779838E-2</v>
      </c>
      <c r="AR94" s="303">
        <f t="shared" ca="1" si="19"/>
        <v>7.8823080503934759E-2</v>
      </c>
      <c r="AS94" s="303">
        <f t="shared" si="19"/>
        <v>0</v>
      </c>
      <c r="AT94" s="303">
        <f t="shared" si="19"/>
        <v>0</v>
      </c>
      <c r="AU94" s="303">
        <f t="shared" si="19"/>
        <v>0</v>
      </c>
      <c r="AV94" s="304">
        <f t="shared" ca="1" si="7"/>
        <v>0.99999999999999989</v>
      </c>
    </row>
    <row r="95" spans="2:48">
      <c r="B95" s="153">
        <f t="shared" si="4"/>
        <v>2032</v>
      </c>
      <c r="C95" s="303">
        <f t="shared" ca="1" si="19"/>
        <v>0</v>
      </c>
      <c r="D95" s="303">
        <f t="shared" ca="1" si="19"/>
        <v>0</v>
      </c>
      <c r="E95" s="303">
        <f t="shared" ca="1" si="19"/>
        <v>0</v>
      </c>
      <c r="F95" s="303">
        <f t="shared" ca="1" si="19"/>
        <v>0</v>
      </c>
      <c r="G95" s="303">
        <f t="shared" ca="1" si="19"/>
        <v>0</v>
      </c>
      <c r="H95" s="303">
        <f t="shared" ca="1" si="19"/>
        <v>0</v>
      </c>
      <c r="I95" s="303">
        <f t="shared" ca="1" si="19"/>
        <v>0</v>
      </c>
      <c r="J95" s="303">
        <f t="shared" ca="1" si="19"/>
        <v>0</v>
      </c>
      <c r="K95" s="303">
        <f t="shared" ca="1" si="19"/>
        <v>0</v>
      </c>
      <c r="L95" s="303">
        <f t="shared" ca="1" si="19"/>
        <v>0</v>
      </c>
      <c r="M95" s="303">
        <f t="shared" ca="1" si="19"/>
        <v>0</v>
      </c>
      <c r="N95" s="303">
        <f t="shared" ca="1" si="19"/>
        <v>0</v>
      </c>
      <c r="O95" s="303">
        <f t="shared" ca="1" si="19"/>
        <v>0</v>
      </c>
      <c r="P95" s="303">
        <f t="shared" ca="1" si="19"/>
        <v>0</v>
      </c>
      <c r="Q95" s="303">
        <f t="shared" ca="1" si="19"/>
        <v>0</v>
      </c>
      <c r="R95" s="303">
        <f t="shared" ca="1" si="19"/>
        <v>0</v>
      </c>
      <c r="S95" s="303">
        <f t="shared" ca="1" si="19"/>
        <v>0</v>
      </c>
      <c r="T95" s="303">
        <f t="shared" ca="1" si="19"/>
        <v>0</v>
      </c>
      <c r="U95" s="303">
        <f t="shared" ca="1" si="19"/>
        <v>0</v>
      </c>
      <c r="V95" s="303">
        <f t="shared" ca="1" si="19"/>
        <v>0</v>
      </c>
      <c r="W95" s="303">
        <f t="shared" ca="1" si="19"/>
        <v>0</v>
      </c>
      <c r="X95" s="303">
        <f t="shared" ca="1" si="19"/>
        <v>0</v>
      </c>
      <c r="Y95" s="303">
        <f t="shared" ca="1" si="19"/>
        <v>0</v>
      </c>
      <c r="Z95" s="303">
        <f t="shared" ca="1" si="19"/>
        <v>0</v>
      </c>
      <c r="AA95" s="303">
        <f t="shared" ca="1" si="19"/>
        <v>0</v>
      </c>
      <c r="AB95" s="303">
        <f t="shared" ca="1" si="19"/>
        <v>0</v>
      </c>
      <c r="AC95" s="303">
        <f t="shared" ca="1" si="19"/>
        <v>0</v>
      </c>
      <c r="AD95" s="303">
        <f t="shared" ca="1" si="19"/>
        <v>0</v>
      </c>
      <c r="AE95" s="303">
        <f t="shared" ca="1" si="19"/>
        <v>0</v>
      </c>
      <c r="AF95" s="303">
        <f t="shared" ca="1" si="19"/>
        <v>0</v>
      </c>
      <c r="AG95" s="303">
        <f t="shared" ref="AG95:AU95" ca="1" si="20">IF(AG47=0,0, AG47/$AV47)</f>
        <v>7.1714898387664941E-2</v>
      </c>
      <c r="AH95" s="303">
        <f t="shared" ca="1" si="20"/>
        <v>8.0854690435941068E-2</v>
      </c>
      <c r="AI95" s="303">
        <f t="shared" ca="1" si="20"/>
        <v>7.7718637739298199E-2</v>
      </c>
      <c r="AJ95" s="303">
        <f t="shared" ca="1" si="20"/>
        <v>7.3805233259061562E-2</v>
      </c>
      <c r="AK95" s="303">
        <f t="shared" ca="1" si="20"/>
        <v>7.2517094434429552E-2</v>
      </c>
      <c r="AL95" s="303">
        <f t="shared" ca="1" si="20"/>
        <v>7.4723814890814824E-2</v>
      </c>
      <c r="AM95" s="303">
        <f t="shared" ca="1" si="20"/>
        <v>7.7245072927462619E-2</v>
      </c>
      <c r="AN95" s="303">
        <f t="shared" ca="1" si="20"/>
        <v>7.8806582448393447E-2</v>
      </c>
      <c r="AO95" s="303">
        <f t="shared" ca="1" si="20"/>
        <v>7.9130897676429279E-2</v>
      </c>
      <c r="AP95" s="303">
        <f t="shared" ca="1" si="20"/>
        <v>7.9229014800383329E-2</v>
      </c>
      <c r="AQ95" s="303">
        <f t="shared" ca="1" si="20"/>
        <v>7.7020177746936924E-2</v>
      </c>
      <c r="AR95" s="303">
        <f t="shared" ca="1" si="20"/>
        <v>7.8156228783577975E-2</v>
      </c>
      <c r="AS95" s="303">
        <f t="shared" ca="1" si="20"/>
        <v>7.9077656469606239E-2</v>
      </c>
      <c r="AT95" s="303">
        <f t="shared" si="20"/>
        <v>0</v>
      </c>
      <c r="AU95" s="303">
        <f t="shared" si="20"/>
        <v>0</v>
      </c>
      <c r="AV95" s="304">
        <f t="shared" ca="1" si="7"/>
        <v>1</v>
      </c>
    </row>
    <row r="96" spans="2:48">
      <c r="B96" s="153">
        <f t="shared" si="4"/>
        <v>2033</v>
      </c>
      <c r="C96" s="303">
        <f t="shared" ref="C96:AU97" ca="1" si="21">IF(C48=0,0, C48/$AV48)</f>
        <v>0</v>
      </c>
      <c r="D96" s="303">
        <f t="shared" ca="1" si="21"/>
        <v>0</v>
      </c>
      <c r="E96" s="303">
        <f t="shared" ca="1" si="21"/>
        <v>0</v>
      </c>
      <c r="F96" s="303">
        <f t="shared" ca="1" si="21"/>
        <v>0</v>
      </c>
      <c r="G96" s="303">
        <f t="shared" ca="1" si="21"/>
        <v>0</v>
      </c>
      <c r="H96" s="303">
        <f t="shared" ca="1" si="21"/>
        <v>0</v>
      </c>
      <c r="I96" s="303">
        <f t="shared" ca="1" si="21"/>
        <v>0</v>
      </c>
      <c r="J96" s="303">
        <f t="shared" ca="1" si="21"/>
        <v>0</v>
      </c>
      <c r="K96" s="303">
        <f t="shared" ca="1" si="21"/>
        <v>0</v>
      </c>
      <c r="L96" s="303">
        <f t="shared" ca="1" si="21"/>
        <v>0</v>
      </c>
      <c r="M96" s="303">
        <f t="shared" ca="1" si="21"/>
        <v>0</v>
      </c>
      <c r="N96" s="303">
        <f t="shared" ca="1" si="21"/>
        <v>0</v>
      </c>
      <c r="O96" s="303">
        <f t="shared" ca="1" si="21"/>
        <v>0</v>
      </c>
      <c r="P96" s="303">
        <f t="shared" ca="1" si="21"/>
        <v>0</v>
      </c>
      <c r="Q96" s="303">
        <f t="shared" ca="1" si="21"/>
        <v>0</v>
      </c>
      <c r="R96" s="303">
        <f t="shared" ca="1" si="21"/>
        <v>0</v>
      </c>
      <c r="S96" s="303">
        <f t="shared" ca="1" si="21"/>
        <v>0</v>
      </c>
      <c r="T96" s="303">
        <f t="shared" ca="1" si="21"/>
        <v>0</v>
      </c>
      <c r="U96" s="303">
        <f t="shared" ca="1" si="21"/>
        <v>0</v>
      </c>
      <c r="V96" s="303">
        <f t="shared" ca="1" si="21"/>
        <v>0</v>
      </c>
      <c r="W96" s="303">
        <f t="shared" ca="1" si="21"/>
        <v>0</v>
      </c>
      <c r="X96" s="303">
        <f t="shared" ca="1" si="21"/>
        <v>0</v>
      </c>
      <c r="Y96" s="303">
        <f t="shared" ca="1" si="21"/>
        <v>0</v>
      </c>
      <c r="Z96" s="303">
        <f t="shared" ca="1" si="21"/>
        <v>0</v>
      </c>
      <c r="AA96" s="303">
        <f t="shared" ca="1" si="21"/>
        <v>0</v>
      </c>
      <c r="AB96" s="303">
        <f t="shared" ca="1" si="21"/>
        <v>0</v>
      </c>
      <c r="AC96" s="303">
        <f t="shared" ca="1" si="21"/>
        <v>0</v>
      </c>
      <c r="AD96" s="303">
        <f t="shared" ca="1" si="21"/>
        <v>0</v>
      </c>
      <c r="AE96" s="303">
        <f t="shared" ca="1" si="21"/>
        <v>0</v>
      </c>
      <c r="AF96" s="303">
        <f t="shared" ca="1" si="21"/>
        <v>0</v>
      </c>
      <c r="AG96" s="303">
        <f t="shared" ca="1" si="21"/>
        <v>0</v>
      </c>
      <c r="AH96" s="303">
        <f t="shared" ca="1" si="21"/>
        <v>8.0234519376728278E-2</v>
      </c>
      <c r="AI96" s="303">
        <f t="shared" ca="1" si="21"/>
        <v>7.7122520808697331E-2</v>
      </c>
      <c r="AJ96" s="303">
        <f t="shared" ca="1" si="21"/>
        <v>7.3239132895076067E-2</v>
      </c>
      <c r="AK96" s="303">
        <f t="shared" ca="1" si="21"/>
        <v>7.1960874343499071E-2</v>
      </c>
      <c r="AL96" s="303">
        <f t="shared" ca="1" si="21"/>
        <v>7.4150668828670496E-2</v>
      </c>
      <c r="AM96" s="303">
        <f t="shared" ca="1" si="21"/>
        <v>7.6652588330241286E-2</v>
      </c>
      <c r="AN96" s="303">
        <f t="shared" ca="1" si="21"/>
        <v>7.8202120772188258E-2</v>
      </c>
      <c r="AO96" s="303">
        <f t="shared" ca="1" si="21"/>
        <v>7.8523948439917987E-2</v>
      </c>
      <c r="AP96" s="303">
        <f t="shared" ca="1" si="21"/>
        <v>7.8621312986620659E-2</v>
      </c>
      <c r="AQ96" s="303">
        <f t="shared" ca="1" si="21"/>
        <v>7.6429418139095512E-2</v>
      </c>
      <c r="AR96" s="303">
        <f t="shared" ca="1" si="21"/>
        <v>7.755675544532814E-2</v>
      </c>
      <c r="AS96" s="303">
        <f t="shared" ca="1" si="21"/>
        <v>7.8471115603412744E-2</v>
      </c>
      <c r="AT96" s="303">
        <f t="shared" ca="1" si="21"/>
        <v>7.8835024030524226E-2</v>
      </c>
      <c r="AU96" s="303">
        <f t="shared" si="21"/>
        <v>0</v>
      </c>
      <c r="AV96" s="304">
        <f t="shared" ca="1" si="7"/>
        <v>1</v>
      </c>
    </row>
    <row r="97" spans="2:48">
      <c r="B97" s="153">
        <f t="shared" si="4"/>
        <v>2034</v>
      </c>
      <c r="C97" s="303">
        <f t="shared" ca="1" si="21"/>
        <v>0</v>
      </c>
      <c r="D97" s="303">
        <f t="shared" ca="1" si="21"/>
        <v>0</v>
      </c>
      <c r="E97" s="303">
        <f t="shared" ca="1" si="21"/>
        <v>0</v>
      </c>
      <c r="F97" s="303">
        <f t="shared" ca="1" si="21"/>
        <v>0</v>
      </c>
      <c r="G97" s="303">
        <f t="shared" ca="1" si="21"/>
        <v>0</v>
      </c>
      <c r="H97" s="303">
        <f t="shared" ca="1" si="21"/>
        <v>0</v>
      </c>
      <c r="I97" s="303">
        <f t="shared" ca="1" si="21"/>
        <v>0</v>
      </c>
      <c r="J97" s="303">
        <f t="shared" ca="1" si="21"/>
        <v>0</v>
      </c>
      <c r="K97" s="303">
        <f t="shared" ca="1" si="21"/>
        <v>0</v>
      </c>
      <c r="L97" s="303">
        <f t="shared" ca="1" si="21"/>
        <v>0</v>
      </c>
      <c r="M97" s="303">
        <f t="shared" ca="1" si="21"/>
        <v>0</v>
      </c>
      <c r="N97" s="303">
        <f t="shared" ca="1" si="21"/>
        <v>0</v>
      </c>
      <c r="O97" s="303">
        <f t="shared" ca="1" si="21"/>
        <v>0</v>
      </c>
      <c r="P97" s="303">
        <f t="shared" ca="1" si="21"/>
        <v>0</v>
      </c>
      <c r="Q97" s="303">
        <f t="shared" ca="1" si="21"/>
        <v>0</v>
      </c>
      <c r="R97" s="303">
        <f t="shared" ca="1" si="21"/>
        <v>0</v>
      </c>
      <c r="S97" s="303">
        <f t="shared" ca="1" si="21"/>
        <v>0</v>
      </c>
      <c r="T97" s="303">
        <f t="shared" ca="1" si="21"/>
        <v>0</v>
      </c>
      <c r="U97" s="303">
        <f t="shared" ca="1" si="21"/>
        <v>0</v>
      </c>
      <c r="V97" s="303">
        <f t="shared" ca="1" si="21"/>
        <v>0</v>
      </c>
      <c r="W97" s="303">
        <f t="shared" ca="1" si="21"/>
        <v>0</v>
      </c>
      <c r="X97" s="303">
        <f t="shared" ca="1" si="21"/>
        <v>0</v>
      </c>
      <c r="Y97" s="303">
        <f t="shared" ca="1" si="21"/>
        <v>0</v>
      </c>
      <c r="Z97" s="303">
        <f t="shared" ca="1" si="21"/>
        <v>0</v>
      </c>
      <c r="AA97" s="303">
        <f t="shared" ca="1" si="21"/>
        <v>0</v>
      </c>
      <c r="AB97" s="303">
        <f t="shared" ca="1" si="21"/>
        <v>0</v>
      </c>
      <c r="AC97" s="303">
        <f t="shared" ca="1" si="21"/>
        <v>0</v>
      </c>
      <c r="AD97" s="303">
        <f t="shared" ca="1" si="21"/>
        <v>0</v>
      </c>
      <c r="AE97" s="303">
        <f t="shared" ca="1" si="21"/>
        <v>0</v>
      </c>
      <c r="AF97" s="303">
        <f t="shared" ca="1" si="21"/>
        <v>0</v>
      </c>
      <c r="AG97" s="303">
        <f t="shared" ca="1" si="21"/>
        <v>0</v>
      </c>
      <c r="AH97" s="303">
        <f t="shared" ca="1" si="21"/>
        <v>0</v>
      </c>
      <c r="AI97" s="303">
        <f t="shared" ca="1" si="21"/>
        <v>7.7146479649953706E-2</v>
      </c>
      <c r="AJ97" s="303">
        <f t="shared" ca="1" si="21"/>
        <v>7.3261885325110632E-2</v>
      </c>
      <c r="AK97" s="303">
        <f t="shared" ca="1" si="21"/>
        <v>7.1983229670412513E-2</v>
      </c>
      <c r="AL97" s="303">
        <f t="shared" ca="1" si="21"/>
        <v>7.4173704435972904E-2</v>
      </c>
      <c r="AM97" s="303">
        <f t="shared" ca="1" si="21"/>
        <v>7.6676401182524084E-2</v>
      </c>
      <c r="AN97" s="303">
        <f t="shared" ca="1" si="21"/>
        <v>7.8226415001394545E-2</v>
      </c>
      <c r="AO97" s="303">
        <f t="shared" ca="1" si="21"/>
        <v>7.8548342647936198E-2</v>
      </c>
      <c r="AP97" s="303">
        <f t="shared" ca="1" si="21"/>
        <v>7.8645737441857114E-2</v>
      </c>
      <c r="AQ97" s="303">
        <f t="shared" ca="1" si="21"/>
        <v>7.6453161661445543E-2</v>
      </c>
      <c r="AR97" s="303">
        <f t="shared" ca="1" si="21"/>
        <v>7.7580849185685571E-2</v>
      </c>
      <c r="AS97" s="303">
        <f t="shared" ca="1" si="21"/>
        <v>7.8495493398410096E-2</v>
      </c>
      <c r="AT97" s="303">
        <f t="shared" ca="1" si="21"/>
        <v>7.8859514877119813E-2</v>
      </c>
      <c r="AU97" s="303">
        <f t="shared" ca="1" si="21"/>
        <v>7.9948785522177407E-2</v>
      </c>
      <c r="AV97" s="304">
        <f t="shared" ca="1" si="7"/>
        <v>1.0000000000000002</v>
      </c>
    </row>
    <row r="98" spans="2:48">
      <c r="B98" s="3"/>
      <c r="C98" s="305"/>
      <c r="D98" s="305"/>
      <c r="E98" s="305"/>
      <c r="F98" s="305"/>
      <c r="G98" s="305"/>
      <c r="H98" s="305"/>
      <c r="I98" s="305"/>
      <c r="J98" s="305"/>
      <c r="K98" s="305"/>
      <c r="L98" s="305"/>
      <c r="M98" s="305"/>
      <c r="N98" s="305"/>
      <c r="O98" s="305"/>
      <c r="P98" s="305"/>
      <c r="Q98" s="305"/>
      <c r="R98" s="305"/>
      <c r="S98" s="305"/>
      <c r="T98" s="305"/>
      <c r="U98" s="305"/>
      <c r="V98" s="305"/>
      <c r="W98" s="305"/>
      <c r="X98" s="305"/>
      <c r="Y98" s="305"/>
      <c r="Z98" s="305"/>
      <c r="AA98" s="305"/>
      <c r="AB98" s="305"/>
      <c r="AC98" s="305"/>
      <c r="AD98" s="305"/>
      <c r="AE98" s="305"/>
      <c r="AF98" s="305"/>
      <c r="AG98" s="305"/>
      <c r="AH98" s="305"/>
      <c r="AI98" s="305"/>
      <c r="AJ98" s="305"/>
      <c r="AK98" s="305"/>
      <c r="AL98" s="305"/>
      <c r="AM98" s="305"/>
      <c r="AN98" s="305"/>
      <c r="AO98" s="305"/>
      <c r="AP98" s="305"/>
      <c r="AQ98" s="305"/>
      <c r="AR98" s="305"/>
      <c r="AS98" s="305"/>
      <c r="AT98" s="305"/>
      <c r="AU98" s="305"/>
      <c r="AV98" s="306"/>
    </row>
    <row r="99" spans="2:48">
      <c r="B99" s="285" t="s">
        <v>113</v>
      </c>
    </row>
    <row r="100" spans="2:48" ht="45" customHeight="1">
      <c r="B100" s="153"/>
      <c r="C100" s="358" t="s">
        <v>123</v>
      </c>
      <c r="D100" s="358" t="s">
        <v>124</v>
      </c>
    </row>
    <row r="101" spans="2:48">
      <c r="B101" s="153">
        <f>B53</f>
        <v>1990</v>
      </c>
      <c r="C101" s="301">
        <f>SUMPRODUCT('UEC-SF'!$E$42:$AV$42,'Installed UEC-SF'!D53:AU53)</f>
        <v>0</v>
      </c>
      <c r="D101" s="301">
        <f>SUMPRODUCT('UEC-SF'!$E$47:$AV$47,'Installed UEC-SF'!D53:AU53)</f>
        <v>0</v>
      </c>
    </row>
    <row r="102" spans="2:48">
      <c r="B102" s="153">
        <f t="shared" ref="B102:B145" si="22">B54</f>
        <v>1991</v>
      </c>
      <c r="C102" s="346">
        <f ca="1">SUMPRODUCT('UEC-SF'!$E$42:$AV$42,'Installed UEC-SF'!D54:AU54)</f>
        <v>75.716824315780343</v>
      </c>
      <c r="D102" s="346">
        <f ca="1">SUMPRODUCT('UEC-SF'!$E$47:$AV$47,'Installed UEC-SF'!D54:AU54)</f>
        <v>75.716824315780343</v>
      </c>
    </row>
    <row r="103" spans="2:48">
      <c r="B103" s="153">
        <f t="shared" si="22"/>
        <v>1992</v>
      </c>
      <c r="C103" s="346">
        <f ca="1">SUMPRODUCT('UEC-SF'!$E$42:$AV$42,'Installed UEC-SF'!D55:AU55)</f>
        <v>75.716824315780343</v>
      </c>
      <c r="D103" s="346">
        <f ca="1">SUMPRODUCT('UEC-SF'!$E$47:$AV$47,'Installed UEC-SF'!D55:AU55)</f>
        <v>75.716824315780343</v>
      </c>
    </row>
    <row r="104" spans="2:48">
      <c r="B104" s="153">
        <f t="shared" si="22"/>
        <v>1993</v>
      </c>
      <c r="C104" s="346">
        <f ca="1">SUMPRODUCT('UEC-SF'!$E$42:$AV$42,'Installed UEC-SF'!D56:AU56)</f>
        <v>75.716824315780357</v>
      </c>
      <c r="D104" s="346">
        <f ca="1">SUMPRODUCT('UEC-SF'!$E$47:$AV$47,'Installed UEC-SF'!D56:AU56)</f>
        <v>75.716824315780357</v>
      </c>
    </row>
    <row r="105" spans="2:48">
      <c r="B105" s="153">
        <f t="shared" si="22"/>
        <v>1994</v>
      </c>
      <c r="C105" s="346">
        <f ca="1">SUMPRODUCT('UEC-SF'!$E$42:$AV$42,'Installed UEC-SF'!D57:AU57)</f>
        <v>75.716824315780343</v>
      </c>
      <c r="D105" s="346">
        <f ca="1">SUMPRODUCT('UEC-SF'!$E$47:$AV$47,'Installed UEC-SF'!D57:AU57)</f>
        <v>75.716824315780343</v>
      </c>
    </row>
    <row r="106" spans="2:48">
      <c r="B106" s="153">
        <f t="shared" si="22"/>
        <v>1995</v>
      </c>
      <c r="C106" s="346">
        <f ca="1">SUMPRODUCT('UEC-SF'!$E$42:$AV$42,'Installed UEC-SF'!D58:AU58)</f>
        <v>75.716824315780343</v>
      </c>
      <c r="D106" s="346">
        <f ca="1">SUMPRODUCT('UEC-SF'!$E$47:$AV$47,'Installed UEC-SF'!D58:AU58)</f>
        <v>75.716824315780343</v>
      </c>
    </row>
    <row r="107" spans="2:48">
      <c r="B107" s="153">
        <f t="shared" si="22"/>
        <v>1996</v>
      </c>
      <c r="C107" s="346">
        <f ca="1">SUMPRODUCT('UEC-SF'!$E$42:$AV$42,'Installed UEC-SF'!D59:AU59)</f>
        <v>75.716824315780343</v>
      </c>
      <c r="D107" s="346">
        <f ca="1">SUMPRODUCT('UEC-SF'!$E$47:$AV$47,'Installed UEC-SF'!D59:AU59)</f>
        <v>75.716824315780343</v>
      </c>
    </row>
    <row r="108" spans="2:48">
      <c r="B108" s="153">
        <f t="shared" si="22"/>
        <v>1997</v>
      </c>
      <c r="C108" s="346">
        <f ca="1">SUMPRODUCT('UEC-SF'!$E$42:$AV$42,'Installed UEC-SF'!D60:AU60)</f>
        <v>75.716824315780343</v>
      </c>
      <c r="D108" s="346">
        <f ca="1">SUMPRODUCT('UEC-SF'!$E$47:$AV$47,'Installed UEC-SF'!D60:AU60)</f>
        <v>75.716824315780343</v>
      </c>
    </row>
    <row r="109" spans="2:48">
      <c r="B109" s="153">
        <f t="shared" si="22"/>
        <v>1998</v>
      </c>
      <c r="C109" s="346">
        <f ca="1">SUMPRODUCT('UEC-SF'!$E$42:$AV$42,'Installed UEC-SF'!D61:AU61)</f>
        <v>75.716824315780343</v>
      </c>
      <c r="D109" s="346">
        <f ca="1">SUMPRODUCT('UEC-SF'!$E$47:$AV$47,'Installed UEC-SF'!D61:AU61)</f>
        <v>75.716824315780343</v>
      </c>
    </row>
    <row r="110" spans="2:48">
      <c r="B110" s="153">
        <f t="shared" si="22"/>
        <v>1999</v>
      </c>
      <c r="C110" s="346">
        <f ca="1">SUMPRODUCT('UEC-SF'!$E$42:$AV$42,'Installed UEC-SF'!D62:AU62)</f>
        <v>75.716824315780343</v>
      </c>
      <c r="D110" s="346">
        <f ca="1">SUMPRODUCT('UEC-SF'!$E$47:$AV$47,'Installed UEC-SF'!D62:AU62)</f>
        <v>75.716824315780343</v>
      </c>
    </row>
    <row r="111" spans="2:48">
      <c r="B111" s="153">
        <f t="shared" si="22"/>
        <v>2000</v>
      </c>
      <c r="C111" s="346">
        <f ca="1">SUMPRODUCT('UEC-SF'!$E$42:$AV$42,'Installed UEC-SF'!D63:AU63)</f>
        <v>75.716824315780343</v>
      </c>
      <c r="D111" s="346">
        <f ca="1">SUMPRODUCT('UEC-SF'!$E$47:$AV$47,'Installed UEC-SF'!D63:AU63)</f>
        <v>75.716824315780343</v>
      </c>
    </row>
    <row r="112" spans="2:48">
      <c r="B112" s="153">
        <f t="shared" si="22"/>
        <v>2001</v>
      </c>
      <c r="C112" s="346">
        <f ca="1">SUMPRODUCT('UEC-SF'!$E$42:$AV$42,'Installed UEC-SF'!D64:AU64)</f>
        <v>75.716824315780343</v>
      </c>
      <c r="D112" s="346">
        <f ca="1">SUMPRODUCT('UEC-SF'!$E$47:$AV$47,'Installed UEC-SF'!D64:AU64)</f>
        <v>75.716824315780343</v>
      </c>
    </row>
    <row r="113" spans="2:4">
      <c r="B113" s="153">
        <f t="shared" si="22"/>
        <v>2002</v>
      </c>
      <c r="C113" s="346">
        <f ca="1">SUMPRODUCT('UEC-SF'!$E$42:$AV$42,'Installed UEC-SF'!D65:AU65)</f>
        <v>75.716824315780343</v>
      </c>
      <c r="D113" s="346">
        <f ca="1">SUMPRODUCT('UEC-SF'!$E$47:$AV$47,'Installed UEC-SF'!D65:AU65)</f>
        <v>75.716824315780343</v>
      </c>
    </row>
    <row r="114" spans="2:4">
      <c r="B114" s="153">
        <f t="shared" si="22"/>
        <v>2003</v>
      </c>
      <c r="C114" s="346">
        <f ca="1">SUMPRODUCT('UEC-SF'!$E$42:$AV$42,'Installed UEC-SF'!D66:AU66)</f>
        <v>75.716824315780343</v>
      </c>
      <c r="D114" s="346">
        <f ca="1">SUMPRODUCT('UEC-SF'!$E$47:$AV$47,'Installed UEC-SF'!D66:AU66)</f>
        <v>75.716824315780343</v>
      </c>
    </row>
    <row r="115" spans="2:4">
      <c r="B115" s="153">
        <f t="shared" si="22"/>
        <v>2004</v>
      </c>
      <c r="C115" s="346">
        <f ca="1">SUMPRODUCT('UEC-SF'!$E$42:$AV$42,'Installed UEC-SF'!D67:AU67)</f>
        <v>75.716824315780343</v>
      </c>
      <c r="D115" s="346">
        <f ca="1">SUMPRODUCT('UEC-SF'!$E$47:$AV$47,'Installed UEC-SF'!D67:AU67)</f>
        <v>75.716824315780343</v>
      </c>
    </row>
    <row r="116" spans="2:4">
      <c r="B116" s="153">
        <f t="shared" si="22"/>
        <v>2005</v>
      </c>
      <c r="C116" s="346">
        <f ca="1">SUMPRODUCT('UEC-SF'!$E$42:$AV$42,'Installed UEC-SF'!D68:AU68)</f>
        <v>75.716824315780372</v>
      </c>
      <c r="D116" s="346">
        <f ca="1">SUMPRODUCT('UEC-SF'!$E$47:$AV$47,'Installed UEC-SF'!D68:AU68)</f>
        <v>75.716824315780372</v>
      </c>
    </row>
    <row r="117" spans="2:4">
      <c r="B117" s="153">
        <f t="shared" si="22"/>
        <v>2006</v>
      </c>
      <c r="C117" s="346">
        <f ca="1">SUMPRODUCT('UEC-SF'!$E$42:$AV$42,'Installed UEC-SF'!D69:AU69)</f>
        <v>75.716824315780343</v>
      </c>
      <c r="D117" s="346">
        <f ca="1">SUMPRODUCT('UEC-SF'!$E$47:$AV$47,'Installed UEC-SF'!D69:AU69)</f>
        <v>75.716824315780343</v>
      </c>
    </row>
    <row r="118" spans="2:4">
      <c r="B118" s="153">
        <f t="shared" si="22"/>
        <v>2007</v>
      </c>
      <c r="C118" s="346">
        <f ca="1">SUMPRODUCT('UEC-SF'!$E$42:$AV$42,'Installed UEC-SF'!D70:AU70)</f>
        <v>75.716824315780343</v>
      </c>
      <c r="D118" s="346">
        <f ca="1">SUMPRODUCT('UEC-SF'!$E$47:$AV$47,'Installed UEC-SF'!D70:AU70)</f>
        <v>75.716824315780343</v>
      </c>
    </row>
    <row r="119" spans="2:4">
      <c r="B119" s="153">
        <f t="shared" si="22"/>
        <v>2008</v>
      </c>
      <c r="C119" s="346">
        <f ca="1">SUMPRODUCT('UEC-SF'!$E$42:$AV$42,'Installed UEC-SF'!D71:AU71)</f>
        <v>75.716824315780343</v>
      </c>
      <c r="D119" s="346">
        <f ca="1">SUMPRODUCT('UEC-SF'!$E$47:$AV$47,'Installed UEC-SF'!D71:AU71)</f>
        <v>75.218623578366504</v>
      </c>
    </row>
    <row r="120" spans="2:4">
      <c r="B120" s="153">
        <f t="shared" si="22"/>
        <v>2009</v>
      </c>
      <c r="C120" s="346">
        <f ca="1">SUMPRODUCT('UEC-SF'!$E$42:$AV$42,'Installed UEC-SF'!D72:AU72)</f>
        <v>75.716824315780357</v>
      </c>
      <c r="D120" s="346">
        <f ca="1">SUMPRODUCT('UEC-SF'!$E$47:$AV$47,'Installed UEC-SF'!D72:AU72)</f>
        <v>74.754456121230362</v>
      </c>
    </row>
    <row r="121" spans="2:4">
      <c r="B121" s="153">
        <f t="shared" si="22"/>
        <v>2010</v>
      </c>
      <c r="C121" s="346">
        <f ca="1">SUMPRODUCT('UEC-SF'!$E$42:$AV$42,'Installed UEC-SF'!D73:AU73)</f>
        <v>75.716824315780343</v>
      </c>
      <c r="D121" s="346">
        <f ca="1">SUMPRODUCT('UEC-SF'!$E$47:$AV$47,'Installed UEC-SF'!D73:AU73)</f>
        <v>74.303333430570532</v>
      </c>
    </row>
    <row r="122" spans="2:4">
      <c r="B122" s="153">
        <f t="shared" si="22"/>
        <v>2011</v>
      </c>
      <c r="C122" s="346">
        <f ca="1">SUMPRODUCT('UEC-SF'!$E$42:$AV$42,'Installed UEC-SF'!D74:AU74)</f>
        <v>75.716824315780343</v>
      </c>
      <c r="D122" s="346">
        <f ca="1">SUMPRODUCT('UEC-SF'!$E$47:$AV$47,'Installed UEC-SF'!D74:AU74)</f>
        <v>73.845764660258439</v>
      </c>
    </row>
    <row r="123" spans="2:4">
      <c r="B123" s="153">
        <f t="shared" si="22"/>
        <v>2012</v>
      </c>
      <c r="C123" s="346">
        <f ca="1">SUMPRODUCT('UEC-SF'!$E$42:$AV$42,'Installed UEC-SF'!D75:AU75)</f>
        <v>75.716824315780329</v>
      </c>
      <c r="D123" s="346">
        <f ca="1">SUMPRODUCT('UEC-SF'!$E$47:$AV$47,'Installed UEC-SF'!D75:AU75)</f>
        <v>73.384539030281019</v>
      </c>
    </row>
    <row r="124" spans="2:4">
      <c r="B124" s="153">
        <f t="shared" si="22"/>
        <v>2013</v>
      </c>
      <c r="C124" s="346">
        <f ca="1">SUMPRODUCT('UEC-SF'!$E$42:$AV$42,'Installed UEC-SF'!D76:AU76)</f>
        <v>75.716824315780357</v>
      </c>
      <c r="D124" s="346">
        <f ca="1">SUMPRODUCT('UEC-SF'!$E$47:$AV$47,'Installed UEC-SF'!D76:AU76)</f>
        <v>72.926850652626598</v>
      </c>
    </row>
    <row r="125" spans="2:4">
      <c r="B125" s="153">
        <f t="shared" si="22"/>
        <v>2014</v>
      </c>
      <c r="C125" s="346">
        <f ca="1">SUMPRODUCT('UEC-SF'!$E$42:$AV$42,'Installed UEC-SF'!D77:AU77)</f>
        <v>75.716824315780343</v>
      </c>
      <c r="D125" s="346">
        <f ca="1">SUMPRODUCT('UEC-SF'!$E$47:$AV$47,'Installed UEC-SF'!D77:AU77)</f>
        <v>72.477652132150013</v>
      </c>
    </row>
    <row r="126" spans="2:4">
      <c r="B126" s="153">
        <f t="shared" si="22"/>
        <v>2015</v>
      </c>
      <c r="C126" s="346">
        <f ca="1">SUMPRODUCT('UEC-SF'!$E$42:$AV$42,'Installed UEC-SF'!D78:AU78)</f>
        <v>75.716824315780357</v>
      </c>
      <c r="D126" s="346">
        <f ca="1">SUMPRODUCT('UEC-SF'!$E$47:$AV$47,'Installed UEC-SF'!D78:AU78)</f>
        <v>72.048050540344605</v>
      </c>
    </row>
    <row r="127" spans="2:4">
      <c r="B127" s="153">
        <f t="shared" si="22"/>
        <v>2016</v>
      </c>
      <c r="C127" s="346">
        <f ca="1">SUMPRODUCT('UEC-SF'!$E$42:$AV$42,'Installed UEC-SF'!D79:AU79)</f>
        <v>75.716824315780343</v>
      </c>
      <c r="D127" s="346">
        <f ca="1">SUMPRODUCT('UEC-SF'!$E$47:$AV$47,'Installed UEC-SF'!D79:AU79)</f>
        <v>71.630211636390683</v>
      </c>
    </row>
    <row r="128" spans="2:4">
      <c r="B128" s="153">
        <f t="shared" si="22"/>
        <v>2017</v>
      </c>
      <c r="C128" s="346">
        <f ca="1">SUMPRODUCT('UEC-SF'!$E$42:$AV$42,'Installed UEC-SF'!D80:AU80)</f>
        <v>75.716824315780343</v>
      </c>
      <c r="D128" s="346">
        <f ca="1">SUMPRODUCT('UEC-SF'!$E$47:$AV$47,'Installed UEC-SF'!D80:AU80)</f>
        <v>71.214437799698558</v>
      </c>
    </row>
    <row r="129" spans="2:4">
      <c r="B129" s="153">
        <f t="shared" si="22"/>
        <v>2018</v>
      </c>
      <c r="C129" s="346">
        <f ca="1">SUMPRODUCT('UEC-SF'!$E$42:$AV$42,'Installed UEC-SF'!D81:AU81)</f>
        <v>75.716824315780357</v>
      </c>
      <c r="D129" s="346">
        <f ca="1">SUMPRODUCT('UEC-SF'!$E$47:$AV$47,'Installed UEC-SF'!D81:AU81)</f>
        <v>70.803968747510751</v>
      </c>
    </row>
    <row r="130" spans="2:4">
      <c r="B130" s="153">
        <f t="shared" si="22"/>
        <v>2019</v>
      </c>
      <c r="C130" s="346">
        <f ca="1">SUMPRODUCT('UEC-SF'!$E$42:$AV$42,'Installed UEC-SF'!D82:AU82)</f>
        <v>75.716824315780343</v>
      </c>
      <c r="D130" s="346">
        <f ca="1">SUMPRODUCT('UEC-SF'!$E$47:$AV$47,'Installed UEC-SF'!D82:AU82)</f>
        <v>70.394889528919421</v>
      </c>
    </row>
    <row r="131" spans="2:4">
      <c r="B131" s="153">
        <f t="shared" si="22"/>
        <v>2020</v>
      </c>
      <c r="C131" s="346">
        <f ca="1">SUMPRODUCT('UEC-SF'!$E$42:$AV$42,'Installed UEC-SF'!D83:AU83)</f>
        <v>75.716824315780343</v>
      </c>
      <c r="D131" s="346">
        <f ca="1">SUMPRODUCT('UEC-SF'!$E$47:$AV$47,'Installed UEC-SF'!D83:AU83)</f>
        <v>69.934184616498328</v>
      </c>
    </row>
    <row r="132" spans="2:4">
      <c r="B132" s="153">
        <f t="shared" si="22"/>
        <v>2021</v>
      </c>
      <c r="C132" s="346">
        <f ca="1">SUMPRODUCT('UEC-SF'!$E$42:$AV$42,'Installed UEC-SF'!D84:AU84)</f>
        <v>75.716824315780343</v>
      </c>
      <c r="D132" s="346">
        <f ca="1">SUMPRODUCT('UEC-SF'!$E$47:$AV$47,'Installed UEC-SF'!D84:AU84)</f>
        <v>69.934184616498342</v>
      </c>
    </row>
    <row r="133" spans="2:4">
      <c r="B133" s="153">
        <f t="shared" si="22"/>
        <v>2022</v>
      </c>
      <c r="C133" s="346">
        <f ca="1">SUMPRODUCT('UEC-SF'!$E$42:$AV$42,'Installed UEC-SF'!D85:AU85)</f>
        <v>75.716824315780343</v>
      </c>
      <c r="D133" s="346">
        <f ca="1">SUMPRODUCT('UEC-SF'!$E$47:$AV$47,'Installed UEC-SF'!D85:AU85)</f>
        <v>69.934184616498342</v>
      </c>
    </row>
    <row r="134" spans="2:4">
      <c r="B134" s="153">
        <f t="shared" si="22"/>
        <v>2023</v>
      </c>
      <c r="C134" s="346">
        <f ca="1">SUMPRODUCT('UEC-SF'!$E$42:$AV$42,'Installed UEC-SF'!D86:AU86)</f>
        <v>75.716824315780357</v>
      </c>
      <c r="D134" s="346">
        <f ca="1">SUMPRODUCT('UEC-SF'!$E$47:$AV$47,'Installed UEC-SF'!D86:AU86)</f>
        <v>69.934184616498356</v>
      </c>
    </row>
    <row r="135" spans="2:4">
      <c r="B135" s="153">
        <f t="shared" si="22"/>
        <v>2024</v>
      </c>
      <c r="C135" s="346">
        <f ca="1">SUMPRODUCT('UEC-SF'!$E$42:$AV$42,'Installed UEC-SF'!D87:AU87)</f>
        <v>75.716824315780343</v>
      </c>
      <c r="D135" s="346">
        <f ca="1">SUMPRODUCT('UEC-SF'!$E$47:$AV$47,'Installed UEC-SF'!D87:AU87)</f>
        <v>69.934184616498356</v>
      </c>
    </row>
    <row r="136" spans="2:4">
      <c r="B136" s="153">
        <f t="shared" si="22"/>
        <v>2025</v>
      </c>
      <c r="C136" s="346">
        <f ca="1">SUMPRODUCT('UEC-SF'!$E$42:$AV$42,'Installed UEC-SF'!D88:AU88)</f>
        <v>75.716824315780329</v>
      </c>
      <c r="D136" s="346">
        <f ca="1">SUMPRODUCT('UEC-SF'!$E$47:$AV$47,'Installed UEC-SF'!D88:AU88)</f>
        <v>69.934184616498342</v>
      </c>
    </row>
    <row r="137" spans="2:4">
      <c r="B137" s="153">
        <f t="shared" si="22"/>
        <v>2026</v>
      </c>
      <c r="C137" s="346">
        <f ca="1">SUMPRODUCT('UEC-SF'!$E$42:$AV$42,'Installed UEC-SF'!D89:AU89)</f>
        <v>75.716824315780329</v>
      </c>
      <c r="D137" s="346">
        <f ca="1">SUMPRODUCT('UEC-SF'!$E$47:$AV$47,'Installed UEC-SF'!D89:AU89)</f>
        <v>69.934184616498342</v>
      </c>
    </row>
    <row r="138" spans="2:4">
      <c r="B138" s="153">
        <f t="shared" si="22"/>
        <v>2027</v>
      </c>
      <c r="C138" s="346">
        <f ca="1">SUMPRODUCT('UEC-SF'!$E$42:$AV$42,'Installed UEC-SF'!D90:AU90)</f>
        <v>75.716824315780343</v>
      </c>
      <c r="D138" s="346">
        <f ca="1">SUMPRODUCT('UEC-SF'!$E$47:$AV$47,'Installed UEC-SF'!D90:AU90)</f>
        <v>69.934184616498342</v>
      </c>
    </row>
    <row r="139" spans="2:4">
      <c r="B139" s="153">
        <f t="shared" si="22"/>
        <v>2028</v>
      </c>
      <c r="C139" s="346">
        <f ca="1">SUMPRODUCT('UEC-SF'!$E$42:$AV$42,'Installed UEC-SF'!D91:AU91)</f>
        <v>75.716824315780343</v>
      </c>
      <c r="D139" s="346">
        <f ca="1">SUMPRODUCT('UEC-SF'!$E$47:$AV$47,'Installed UEC-SF'!D91:AU91)</f>
        <v>69.934184616498342</v>
      </c>
    </row>
    <row r="140" spans="2:4">
      <c r="B140" s="153">
        <f t="shared" si="22"/>
        <v>2029</v>
      </c>
      <c r="C140" s="346">
        <f ca="1">SUMPRODUCT('UEC-SF'!$E$42:$AV$42,'Installed UEC-SF'!D92:AU92)</f>
        <v>75.716824315780329</v>
      </c>
      <c r="D140" s="346">
        <f ca="1">SUMPRODUCT('UEC-SF'!$E$47:$AV$47,'Installed UEC-SF'!D92:AU92)</f>
        <v>69.934184616498328</v>
      </c>
    </row>
    <row r="141" spans="2:4">
      <c r="B141" s="153">
        <f t="shared" si="22"/>
        <v>2030</v>
      </c>
      <c r="C141" s="346">
        <f ca="1">SUMPRODUCT('UEC-SF'!$E$42:$AV$42,'Installed UEC-SF'!D93:AU93)</f>
        <v>75.716824315780329</v>
      </c>
      <c r="D141" s="346">
        <f ca="1">SUMPRODUCT('UEC-SF'!$E$47:$AV$47,'Installed UEC-SF'!D93:AU93)</f>
        <v>69.934184616498342</v>
      </c>
    </row>
    <row r="142" spans="2:4">
      <c r="B142" s="153">
        <f t="shared" si="22"/>
        <v>2031</v>
      </c>
      <c r="C142" s="346">
        <f ca="1">SUMPRODUCT('UEC-SF'!$E$42:$AV$42,'Installed UEC-SF'!D94:AU94)</f>
        <v>75.716824315780343</v>
      </c>
      <c r="D142" s="346">
        <f ca="1">SUMPRODUCT('UEC-SF'!$E$47:$AV$47,'Installed UEC-SF'!D94:AU94)</f>
        <v>69.934184616498342</v>
      </c>
    </row>
    <row r="143" spans="2:4">
      <c r="B143" s="153">
        <f t="shared" si="22"/>
        <v>2032</v>
      </c>
      <c r="C143" s="346">
        <f ca="1">SUMPRODUCT('UEC-SF'!$E$42:$AV$42,'Installed UEC-SF'!D95:AU95)</f>
        <v>75.716824315780343</v>
      </c>
      <c r="D143" s="346">
        <f ca="1">SUMPRODUCT('UEC-SF'!$E$47:$AV$47,'Installed UEC-SF'!D95:AU95)</f>
        <v>69.934184616498328</v>
      </c>
    </row>
    <row r="144" spans="2:4">
      <c r="B144" s="153">
        <f t="shared" si="22"/>
        <v>2033</v>
      </c>
      <c r="C144" s="346">
        <f ca="1">SUMPRODUCT('UEC-SF'!$E$42:$AV$42,'Installed UEC-SF'!D96:AU96)</f>
        <v>75.716824315780343</v>
      </c>
      <c r="D144" s="346">
        <f ca="1">SUMPRODUCT('UEC-SF'!$E$47:$AV$47,'Installed UEC-SF'!D96:AU96)</f>
        <v>69.934184616498342</v>
      </c>
    </row>
    <row r="145" spans="2:4">
      <c r="B145" s="153">
        <f t="shared" si="22"/>
        <v>2034</v>
      </c>
      <c r="C145" s="346">
        <f ca="1">SUMPRODUCT('UEC-SF'!$E$42:$AV$42,'Installed UEC-SF'!D97:AU97)</f>
        <v>75.716824315780357</v>
      </c>
      <c r="D145" s="346">
        <f ca="1">SUMPRODUCT('UEC-SF'!$E$47:$AV$47,'Installed UEC-SF'!D97:AU97)</f>
        <v>69.934184616498356</v>
      </c>
    </row>
  </sheetData>
  <mergeCells count="2">
    <mergeCell ref="C3:AU3"/>
    <mergeCell ref="A5:A4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5"/>
  <sheetViews>
    <sheetView topLeftCell="A85" workbookViewId="0">
      <selection activeCell="D103" sqref="D103"/>
    </sheetView>
  </sheetViews>
  <sheetFormatPr defaultColWidth="9.140625" defaultRowHeight="15"/>
  <cols>
    <col min="1" max="2" width="9.140625" style="172"/>
    <col min="3" max="3" width="10" style="172" bestFit="1" customWidth="1"/>
    <col min="4" max="4" width="10" style="172" customWidth="1"/>
    <col min="5" max="47" width="9.140625" style="172"/>
    <col min="48" max="48" width="11.140625" style="172" customWidth="1"/>
    <col min="49" max="16384" width="9.140625" style="172"/>
  </cols>
  <sheetData>
    <row r="1" spans="1:49">
      <c r="B1" s="172" t="s">
        <v>107</v>
      </c>
    </row>
    <row r="2" spans="1:49">
      <c r="C2" s="172">
        <f>B2+1</f>
        <v>1</v>
      </c>
      <c r="D2" s="172">
        <f t="shared" ref="D2:AU2" si="0">C2+1</f>
        <v>2</v>
      </c>
      <c r="E2" s="172">
        <f t="shared" si="0"/>
        <v>3</v>
      </c>
      <c r="F2" s="172">
        <f t="shared" si="0"/>
        <v>4</v>
      </c>
      <c r="G2" s="172">
        <f t="shared" si="0"/>
        <v>5</v>
      </c>
      <c r="H2" s="172">
        <f t="shared" si="0"/>
        <v>6</v>
      </c>
      <c r="I2" s="172">
        <f t="shared" si="0"/>
        <v>7</v>
      </c>
      <c r="J2" s="172">
        <f t="shared" si="0"/>
        <v>8</v>
      </c>
      <c r="K2" s="172">
        <f t="shared" si="0"/>
        <v>9</v>
      </c>
      <c r="L2" s="172">
        <f t="shared" si="0"/>
        <v>10</v>
      </c>
      <c r="M2" s="172">
        <f t="shared" si="0"/>
        <v>11</v>
      </c>
      <c r="N2" s="172">
        <f t="shared" si="0"/>
        <v>12</v>
      </c>
      <c r="O2" s="172">
        <f t="shared" si="0"/>
        <v>13</v>
      </c>
      <c r="P2" s="172">
        <f t="shared" si="0"/>
        <v>14</v>
      </c>
      <c r="Q2" s="172">
        <f t="shared" si="0"/>
        <v>15</v>
      </c>
      <c r="R2" s="172">
        <f t="shared" si="0"/>
        <v>16</v>
      </c>
      <c r="S2" s="172">
        <f t="shared" si="0"/>
        <v>17</v>
      </c>
      <c r="T2" s="172">
        <f t="shared" si="0"/>
        <v>18</v>
      </c>
      <c r="U2" s="172">
        <f t="shared" si="0"/>
        <v>19</v>
      </c>
      <c r="V2" s="172">
        <f t="shared" si="0"/>
        <v>20</v>
      </c>
      <c r="W2" s="172">
        <f t="shared" si="0"/>
        <v>21</v>
      </c>
      <c r="X2" s="172">
        <f t="shared" si="0"/>
        <v>22</v>
      </c>
      <c r="Y2" s="172">
        <f t="shared" si="0"/>
        <v>23</v>
      </c>
      <c r="Z2" s="172">
        <f t="shared" si="0"/>
        <v>24</v>
      </c>
      <c r="AA2" s="172">
        <f t="shared" si="0"/>
        <v>25</v>
      </c>
      <c r="AB2" s="172">
        <f t="shared" si="0"/>
        <v>26</v>
      </c>
      <c r="AC2" s="172">
        <f t="shared" si="0"/>
        <v>27</v>
      </c>
      <c r="AD2" s="172">
        <f>AC2+1</f>
        <v>28</v>
      </c>
      <c r="AE2" s="172">
        <f t="shared" si="0"/>
        <v>29</v>
      </c>
      <c r="AF2" s="172">
        <f t="shared" si="0"/>
        <v>30</v>
      </c>
      <c r="AG2" s="172">
        <f t="shared" si="0"/>
        <v>31</v>
      </c>
      <c r="AH2" s="172">
        <f t="shared" si="0"/>
        <v>32</v>
      </c>
      <c r="AI2" s="172">
        <f t="shared" si="0"/>
        <v>33</v>
      </c>
      <c r="AJ2" s="172">
        <f t="shared" si="0"/>
        <v>34</v>
      </c>
      <c r="AK2" s="172">
        <f t="shared" si="0"/>
        <v>35</v>
      </c>
      <c r="AL2" s="172">
        <f t="shared" si="0"/>
        <v>36</v>
      </c>
      <c r="AM2" s="172">
        <f t="shared" si="0"/>
        <v>37</v>
      </c>
      <c r="AN2" s="172">
        <f t="shared" si="0"/>
        <v>38</v>
      </c>
      <c r="AO2" s="172">
        <f t="shared" si="0"/>
        <v>39</v>
      </c>
      <c r="AP2" s="172">
        <f t="shared" si="0"/>
        <v>40</v>
      </c>
      <c r="AQ2" s="172">
        <f t="shared" si="0"/>
        <v>41</v>
      </c>
      <c r="AR2" s="172">
        <f t="shared" si="0"/>
        <v>42</v>
      </c>
      <c r="AS2" s="172">
        <f t="shared" si="0"/>
        <v>43</v>
      </c>
      <c r="AT2" s="172">
        <f t="shared" si="0"/>
        <v>44</v>
      </c>
      <c r="AU2" s="172">
        <f t="shared" si="0"/>
        <v>45</v>
      </c>
    </row>
    <row r="3" spans="1:49">
      <c r="C3" s="660" t="s">
        <v>108</v>
      </c>
      <c r="D3" s="660"/>
      <c r="E3" s="660"/>
      <c r="F3" s="660"/>
      <c r="G3" s="660"/>
      <c r="H3" s="660"/>
      <c r="I3" s="660"/>
      <c r="J3" s="660"/>
      <c r="K3" s="660"/>
      <c r="L3" s="660"/>
      <c r="M3" s="660"/>
      <c r="N3" s="660"/>
      <c r="O3" s="660"/>
      <c r="P3" s="660"/>
      <c r="Q3" s="660"/>
      <c r="R3" s="660"/>
      <c r="S3" s="660"/>
      <c r="T3" s="660"/>
      <c r="U3" s="660"/>
      <c r="V3" s="660"/>
      <c r="W3" s="660"/>
      <c r="X3" s="660"/>
      <c r="Y3" s="660"/>
      <c r="Z3" s="660"/>
      <c r="AA3" s="660"/>
      <c r="AB3" s="660"/>
      <c r="AC3" s="660"/>
      <c r="AD3" s="660"/>
      <c r="AE3" s="660"/>
      <c r="AF3" s="660"/>
      <c r="AG3" s="660"/>
      <c r="AH3" s="660"/>
      <c r="AI3" s="660"/>
      <c r="AJ3" s="660"/>
      <c r="AK3" s="660"/>
      <c r="AL3" s="660"/>
      <c r="AM3" s="660"/>
      <c r="AN3" s="660"/>
      <c r="AO3" s="660"/>
      <c r="AP3" s="660"/>
      <c r="AQ3" s="660"/>
      <c r="AR3" s="660"/>
      <c r="AS3" s="660"/>
      <c r="AT3" s="660"/>
      <c r="AU3" s="660"/>
    </row>
    <row r="4" spans="1:49">
      <c r="B4" s="153"/>
      <c r="C4" s="153">
        <f t="array" ref="C4:AF4">TRANSPOSE(B5:B49)</f>
        <v>1990</v>
      </c>
      <c r="D4" s="153">
        <v>1991</v>
      </c>
      <c r="E4" s="153">
        <v>1992</v>
      </c>
      <c r="F4" s="153">
        <v>1993</v>
      </c>
      <c r="G4" s="153">
        <v>1994</v>
      </c>
      <c r="H4" s="153">
        <v>1995</v>
      </c>
      <c r="I4" s="153">
        <v>1996</v>
      </c>
      <c r="J4" s="153">
        <v>1997</v>
      </c>
      <c r="K4" s="153">
        <v>1998</v>
      </c>
      <c r="L4" s="153">
        <v>1999</v>
      </c>
      <c r="M4" s="153">
        <v>2000</v>
      </c>
      <c r="N4" s="153">
        <v>2001</v>
      </c>
      <c r="O4" s="153">
        <v>2002</v>
      </c>
      <c r="P4" s="153">
        <v>2003</v>
      </c>
      <c r="Q4" s="153">
        <v>2004</v>
      </c>
      <c r="R4" s="153">
        <v>2005</v>
      </c>
      <c r="S4" s="153">
        <v>2006</v>
      </c>
      <c r="T4" s="153">
        <v>2007</v>
      </c>
      <c r="U4" s="153">
        <v>2008</v>
      </c>
      <c r="V4" s="153">
        <v>2009</v>
      </c>
      <c r="W4" s="153">
        <v>2010</v>
      </c>
      <c r="X4" s="153">
        <v>2011</v>
      </c>
      <c r="Y4" s="153">
        <v>2012</v>
      </c>
      <c r="Z4" s="153">
        <v>2013</v>
      </c>
      <c r="AA4" s="153">
        <v>2014</v>
      </c>
      <c r="AB4" s="153">
        <v>2015</v>
      </c>
      <c r="AC4" s="153">
        <v>2016</v>
      </c>
      <c r="AD4" s="153">
        <v>2017</v>
      </c>
      <c r="AE4" s="153">
        <v>2018</v>
      </c>
      <c r="AF4" s="153">
        <v>2019</v>
      </c>
      <c r="AG4" s="153">
        <f>AF4+1</f>
        <v>2020</v>
      </c>
      <c r="AH4" s="153">
        <f t="shared" ref="AH4:AU4" si="1">AG4+1</f>
        <v>2021</v>
      </c>
      <c r="AI4" s="153">
        <f t="shared" si="1"/>
        <v>2022</v>
      </c>
      <c r="AJ4" s="153">
        <f t="shared" si="1"/>
        <v>2023</v>
      </c>
      <c r="AK4" s="153">
        <f t="shared" si="1"/>
        <v>2024</v>
      </c>
      <c r="AL4" s="153">
        <f t="shared" si="1"/>
        <v>2025</v>
      </c>
      <c r="AM4" s="153">
        <f t="shared" si="1"/>
        <v>2026</v>
      </c>
      <c r="AN4" s="153">
        <f t="shared" si="1"/>
        <v>2027</v>
      </c>
      <c r="AO4" s="153">
        <f t="shared" si="1"/>
        <v>2028</v>
      </c>
      <c r="AP4" s="153">
        <f t="shared" si="1"/>
        <v>2029</v>
      </c>
      <c r="AQ4" s="153">
        <f t="shared" si="1"/>
        <v>2030</v>
      </c>
      <c r="AR4" s="153">
        <f t="shared" si="1"/>
        <v>2031</v>
      </c>
      <c r="AS4" s="153">
        <f t="shared" si="1"/>
        <v>2032</v>
      </c>
      <c r="AT4" s="153">
        <f t="shared" si="1"/>
        <v>2033</v>
      </c>
      <c r="AU4" s="153">
        <f t="shared" si="1"/>
        <v>2034</v>
      </c>
      <c r="AV4" s="153" t="s">
        <v>109</v>
      </c>
      <c r="AW4" s="153" t="s">
        <v>110</v>
      </c>
    </row>
    <row r="5" spans="1:49">
      <c r="A5" s="661" t="s">
        <v>84</v>
      </c>
      <c r="B5" s="153">
        <f>'Stock Model- MH'!B9</f>
        <v>1990</v>
      </c>
      <c r="C5" s="301">
        <f ca="1">IF(ISNA(INDEX('Stock Model- MF'!$C$9:$AZ$53,MATCH($B5,year,0),MATCH(($B5-C$4+1),Age,0))),0,INDEX('Stock Model- MF'!$C$9:$AZ$53,MATCH($B5,year,0),MATCH(($B5-C$4+1),Age,0)))</f>
        <v>0</v>
      </c>
      <c r="D5" s="301">
        <f>IF(ISNA(INDEX('Stock Model- MF'!$C$9:$AZ$53,MATCH($B5,year,0),MATCH(($B5-D$4+1),Age,0))),0,INDEX('Stock Model- MF'!$C$9:$AZ$53,MATCH($B5,year,0),MATCH(($B5-D$4+1),Age,0)))</f>
        <v>0</v>
      </c>
      <c r="E5" s="301">
        <f>IF(ISNA(INDEX('Stock Model- MF'!$C$9:$AZ$53,MATCH($B5,year,0),MATCH(($B5-E$4+1),Age,0))),0,INDEX('Stock Model- MF'!$C$9:$AZ$53,MATCH($B5,year,0),MATCH(($B5-E$4+1),Age,0)))</f>
        <v>0</v>
      </c>
      <c r="F5" s="301">
        <f>IF(ISNA(INDEX('Stock Model- MF'!$C$9:$AZ$53,MATCH($B5,year,0),MATCH(($B5-F$4+1),Age,0))),0,INDEX('Stock Model- MF'!$C$9:$AZ$53,MATCH($B5,year,0),MATCH(($B5-F$4+1),Age,0)))</f>
        <v>0</v>
      </c>
      <c r="G5" s="301">
        <f>IF(ISNA(INDEX('Stock Model- MF'!$C$9:$AZ$53,MATCH($B5,year,0),MATCH(($B5-G$4+1),Age,0))),0,INDEX('Stock Model- MF'!$C$9:$AZ$53,MATCH($B5,year,0),MATCH(($B5-G$4+1),Age,0)))</f>
        <v>0</v>
      </c>
      <c r="H5" s="301">
        <f>IF(ISNA(INDEX('Stock Model- MF'!$C$9:$AZ$53,MATCH($B5,year,0),MATCH(($B5-H$4+1),Age,0))),0,INDEX('Stock Model- MF'!$C$9:$AZ$53,MATCH($B5,year,0),MATCH(($B5-H$4+1),Age,0)))</f>
        <v>0</v>
      </c>
      <c r="I5" s="301">
        <f>IF(ISNA(INDEX('Stock Model- MF'!$C$9:$AZ$53,MATCH($B5,year,0),MATCH(($B5-I$4+1),Age,0))),0,INDEX('Stock Model- MF'!$C$9:$AZ$53,MATCH($B5,year,0),MATCH(($B5-I$4+1),Age,0)))</f>
        <v>0</v>
      </c>
      <c r="J5" s="301">
        <f>IF(ISNA(INDEX('Stock Model- MF'!$C$9:$AZ$53,MATCH($B5,year,0),MATCH(($B5-J$4+1),Age,0))),0,INDEX('Stock Model- MF'!$C$9:$AZ$53,MATCH($B5,year,0),MATCH(($B5-J$4+1),Age,0)))</f>
        <v>0</v>
      </c>
      <c r="K5" s="301">
        <f>IF(ISNA(INDEX('Stock Model- MF'!$C$9:$AZ$53,MATCH($B5,year,0),MATCH(($B5-K$4+1),Age,0))),0,INDEX('Stock Model- MF'!$C$9:$AZ$53,MATCH($B5,year,0),MATCH(($B5-K$4+1),Age,0)))</f>
        <v>0</v>
      </c>
      <c r="L5" s="301">
        <f>IF(ISNA(INDEX('Stock Model- MF'!$C$9:$AZ$53,MATCH($B5,year,0),MATCH(($B5-L$4+1),Age,0))),0,INDEX('Stock Model- MF'!$C$9:$AZ$53,MATCH($B5,year,0),MATCH(($B5-L$4+1),Age,0)))</f>
        <v>0</v>
      </c>
      <c r="M5" s="301">
        <f>IF(ISNA(INDEX('Stock Model- MF'!$C$9:$AZ$53,MATCH($B5,year,0),MATCH(($B5-M$4+1),Age,0))),0,INDEX('Stock Model- MF'!$C$9:$AZ$53,MATCH($B5,year,0),MATCH(($B5-M$4+1),Age,0)))</f>
        <v>0</v>
      </c>
      <c r="N5" s="301">
        <f>IF(ISNA(INDEX('Stock Model- MF'!$C$9:$AZ$53,MATCH($B5,year,0),MATCH(($B5-N$4+1),Age,0))),0,INDEX('Stock Model- MF'!$C$9:$AZ$53,MATCH($B5,year,0),MATCH(($B5-N$4+1),Age,0)))</f>
        <v>0</v>
      </c>
      <c r="O5" s="301">
        <f>IF(ISNA(INDEX('Stock Model- MF'!$C$9:$AZ$53,MATCH($B5,year,0),MATCH(($B5-O$4+1),Age,0))),0,INDEX('Stock Model- MF'!$C$9:$AZ$53,MATCH($B5,year,0),MATCH(($B5-O$4+1),Age,0)))</f>
        <v>0</v>
      </c>
      <c r="P5" s="301">
        <f>IF(ISNA(INDEX('Stock Model- MF'!$C$9:$AZ$53,MATCH($B5,year,0),MATCH(($B5-P$4+1),Age,0))),0,INDEX('Stock Model- MF'!$C$9:$AZ$53,MATCH($B5,year,0),MATCH(($B5-P$4+1),Age,0)))</f>
        <v>0</v>
      </c>
      <c r="Q5" s="301">
        <f>IF(ISNA(INDEX('Stock Model- MF'!$C$9:$AZ$53,MATCH($B5,year,0),MATCH(($B5-Q$4+1),Age,0))),0,INDEX('Stock Model- MF'!$C$9:$AZ$53,MATCH($B5,year,0),MATCH(($B5-Q$4+1),Age,0)))</f>
        <v>0</v>
      </c>
      <c r="R5" s="301">
        <f>IF(ISNA(INDEX('Stock Model- MF'!$C$9:$AZ$53,MATCH($B5,year,0),MATCH(($B5-R$4+1),Age,0))),0,INDEX('Stock Model- MF'!$C$9:$AZ$53,MATCH($B5,year,0),MATCH(($B5-R$4+1),Age,0)))</f>
        <v>0</v>
      </c>
      <c r="S5" s="301">
        <f>IF(ISNA(INDEX('Stock Model- MF'!$C$9:$AZ$53,MATCH($B5,year,0),MATCH(($B5-S$4+1),Age,0))),0,INDEX('Stock Model- MF'!$C$9:$AZ$53,MATCH($B5,year,0),MATCH(($B5-S$4+1),Age,0)))</f>
        <v>0</v>
      </c>
      <c r="T5" s="301">
        <f>IF(ISNA(INDEX('Stock Model- MF'!$C$9:$AZ$53,MATCH($B5,year,0),MATCH(($B5-T$4+1),Age,0))),0,INDEX('Stock Model- MF'!$C$9:$AZ$53,MATCH($B5,year,0),MATCH(($B5-T$4+1),Age,0)))</f>
        <v>0</v>
      </c>
      <c r="U5" s="301">
        <f>IF(ISNA(INDEX('Stock Model- MF'!$C$9:$AZ$53,MATCH($B5,year,0),MATCH(($B5-U$4+1),Age,0))),0,INDEX('Stock Model- MF'!$C$9:$AZ$53,MATCH($B5,year,0),MATCH(($B5-U$4+1),Age,0)))</f>
        <v>0</v>
      </c>
      <c r="V5" s="301">
        <f>IF(ISNA(INDEX('Stock Model- MF'!$C$9:$AZ$53,MATCH($B5,year,0),MATCH(($B5-V$4+1),Age,0))),0,INDEX('Stock Model- MF'!$C$9:$AZ$53,MATCH($B5,year,0),MATCH(($B5-V$4+1),Age,0)))</f>
        <v>0</v>
      </c>
      <c r="W5" s="301">
        <f>IF(ISNA(INDEX('Stock Model- MF'!$C$9:$AZ$53,MATCH($B5,year,0),MATCH(($B5-W$4+1),Age,0))),0,INDEX('Stock Model- MF'!$C$9:$AZ$53,MATCH($B5,year,0),MATCH(($B5-W$4+1),Age,0)))</f>
        <v>0</v>
      </c>
      <c r="X5" s="301">
        <f>IF(ISNA(INDEX('Stock Model- MF'!$C$9:$AZ$53,MATCH($B5,year,0),MATCH(($B5-X$4+1),Age,0))),0,INDEX('Stock Model- MF'!$C$9:$AZ$53,MATCH($B5,year,0),MATCH(($B5-X$4+1),Age,0)))</f>
        <v>0</v>
      </c>
      <c r="Y5" s="301">
        <f>IF(ISNA(INDEX('Stock Model- MF'!$C$9:$AZ$53,MATCH($B5,year,0),MATCH(($B5-Y$4+1),Age,0))),0,INDEX('Stock Model- MF'!$C$9:$AZ$53,MATCH($B5,year,0),MATCH(($B5-Y$4+1),Age,0)))</f>
        <v>0</v>
      </c>
      <c r="Z5" s="301">
        <f>IF(ISNA(INDEX('Stock Model- MF'!$C$9:$AZ$53,MATCH($B5,year,0),MATCH(($B5-Z$4+1),Age,0))),0,INDEX('Stock Model- MF'!$C$9:$AZ$53,MATCH($B5,year,0),MATCH(($B5-Z$4+1),Age,0)))</f>
        <v>0</v>
      </c>
      <c r="AA5" s="301">
        <f>IF(ISNA(INDEX('Stock Model- MF'!$C$9:$AZ$53,MATCH($B5,year,0),MATCH(($B5-AA$4+1),Age,0))),0,INDEX('Stock Model- MF'!$C$9:$AZ$53,MATCH($B5,year,0),MATCH(($B5-AA$4+1),Age,0)))</f>
        <v>0</v>
      </c>
      <c r="AB5" s="301">
        <f>IF(ISNA(INDEX('Stock Model- MF'!$C$9:$AZ$53,MATCH($B5,year,0),MATCH(($B5-AB$4+1),Age,0))),0,INDEX('Stock Model- MF'!$C$9:$AZ$53,MATCH($B5,year,0),MATCH(($B5-AB$4+1),Age,0)))</f>
        <v>0</v>
      </c>
      <c r="AC5" s="301">
        <f>IF(ISNA(INDEX('Stock Model- MF'!$C$9:$AZ$53,MATCH($B5,year,0),MATCH(($B5-AC$4+1),Age,0))),0,INDEX('Stock Model- MF'!$C$9:$AZ$53,MATCH($B5,year,0),MATCH(($B5-AC$4+1),Age,0)))</f>
        <v>0</v>
      </c>
      <c r="AD5" s="301">
        <f>IF(ISNA(INDEX('Stock Model- MF'!$C$9:$AZ$53,MATCH($B5,year,0),MATCH(($B5-AD$4+1),Age,0))),0,INDEX('Stock Model- MF'!$C$9:$AZ$53,MATCH($B5,year,0),MATCH(($B5-AD$4+1),Age,0)))</f>
        <v>0</v>
      </c>
      <c r="AE5" s="301">
        <f>IF(ISNA(INDEX('Stock Model- MF'!$C$9:$AZ$53,MATCH($B5,year,0),MATCH(($B5-AE$4+1),Age,0))),0,INDEX('Stock Model- MF'!$C$9:$AZ$53,MATCH($B5,year,0),MATCH(($B5-AE$4+1),Age,0)))</f>
        <v>0</v>
      </c>
      <c r="AF5" s="301">
        <f>IF(ISNA(INDEX('Stock Model- MF'!$C$9:$AZ$53,MATCH($B5,year,0),MATCH(($B5-AF$4+1),Age,0))),0,INDEX('Stock Model- MF'!$C$9:$AZ$53,MATCH($B5,year,0),MATCH(($B5-AF$4+1),Age,0)))</f>
        <v>0</v>
      </c>
      <c r="AG5" s="301">
        <f>IF(ISNA(INDEX('Stock Model- MF'!$C$9:$AZ$53,MATCH($B5,year,0),MATCH(($B5-AG$4+1),Age,0))),0,INDEX('Stock Model- MF'!$C$9:$AZ$53,MATCH($B5,year,0),MATCH(($B5-AG$4+1),Age,0)))</f>
        <v>0</v>
      </c>
      <c r="AH5" s="301">
        <f>IF(ISNA(INDEX('Stock Model- MF'!$C$9:$AZ$53,MATCH($B5,year,0),MATCH(($B5-AH$4+1),Age,0))),0,INDEX('Stock Model- MF'!$C$9:$AZ$53,MATCH($B5,year,0),MATCH(($B5-AH$4+1),Age,0)))</f>
        <v>0</v>
      </c>
      <c r="AI5" s="301">
        <f>IF(ISNA(INDEX('Stock Model- MF'!$C$9:$AZ$53,MATCH($B5,year,0),MATCH(($B5-AI$4+1),Age,0))),0,INDEX('Stock Model- MF'!$C$9:$AZ$53,MATCH($B5,year,0),MATCH(($B5-AI$4+1),Age,0)))</f>
        <v>0</v>
      </c>
      <c r="AJ5" s="301">
        <f>IF(ISNA(INDEX('Stock Model- MF'!$C$9:$AZ$53,MATCH($B5,year,0),MATCH(($B5-AJ$4+1),Age,0))),0,INDEX('Stock Model- MF'!$C$9:$AZ$53,MATCH($B5,year,0),MATCH(($B5-AJ$4+1),Age,0)))</f>
        <v>0</v>
      </c>
      <c r="AK5" s="301">
        <f>IF(ISNA(INDEX('Stock Model- MF'!$C$9:$AZ$53,MATCH($B5,year,0),MATCH(($B5-AK$4+1),Age,0))),0,INDEX('Stock Model- MF'!$C$9:$AZ$53,MATCH($B5,year,0),MATCH(($B5-AK$4+1),Age,0)))</f>
        <v>0</v>
      </c>
      <c r="AL5" s="301">
        <f>IF(ISNA(INDEX('Stock Model- MF'!$C$9:$AZ$53,MATCH($B5,year,0),MATCH(($B5-AL$4+1),Age,0))),0,INDEX('Stock Model- MF'!$C$9:$AZ$53,MATCH($B5,year,0),MATCH(($B5-AL$4+1),Age,0)))</f>
        <v>0</v>
      </c>
      <c r="AM5" s="301">
        <f>IF(ISNA(INDEX('Stock Model- MF'!$C$9:$AZ$53,MATCH($B5,year,0),MATCH(($B5-AM$4+1),Age,0))),0,INDEX('Stock Model- MF'!$C$9:$AZ$53,MATCH($B5,year,0),MATCH(($B5-AM$4+1),Age,0)))</f>
        <v>0</v>
      </c>
      <c r="AN5" s="301">
        <f>IF(ISNA(INDEX('Stock Model- MF'!$C$9:$AZ$53,MATCH($B5,year,0),MATCH(($B5-AN$4+1),Age,0))),0,INDEX('Stock Model- MF'!$C$9:$AZ$53,MATCH($B5,year,0),MATCH(($B5-AN$4+1),Age,0)))</f>
        <v>0</v>
      </c>
      <c r="AO5" s="301">
        <f>IF(ISNA(INDEX('Stock Model- MF'!$C$9:$AZ$53,MATCH($B5,year,0),MATCH(($B5-AO$4+1),Age,0))),0,INDEX('Stock Model- MF'!$C$9:$AZ$53,MATCH($B5,year,0),MATCH(($B5-AO$4+1),Age,0)))</f>
        <v>0</v>
      </c>
      <c r="AP5" s="301">
        <f>IF(ISNA(INDEX('Stock Model- MF'!$C$9:$AZ$53,MATCH($B5,year,0),MATCH(($B5-AP$4+1),Age,0))),0,INDEX('Stock Model- MF'!$C$9:$AZ$53,MATCH($B5,year,0),MATCH(($B5-AP$4+1),Age,0)))</f>
        <v>0</v>
      </c>
      <c r="AQ5" s="301">
        <f>IF(ISNA(INDEX('Stock Model- MF'!$C$9:$AZ$53,MATCH($B5,year,0),MATCH(($B5-AQ$4+1),Age,0))),0,INDEX('Stock Model- MF'!$C$9:$AZ$53,MATCH($B5,year,0),MATCH(($B5-AQ$4+1),Age,0)))</f>
        <v>0</v>
      </c>
      <c r="AR5" s="301">
        <f>IF(ISNA(INDEX('Stock Model- MF'!$C$9:$AZ$53,MATCH($B5,year,0),MATCH(($B5-AR$4+1),Age,0))),0,INDEX('Stock Model- MF'!$C$9:$AZ$53,MATCH($B5,year,0),MATCH(($B5-AR$4+1),Age,0)))</f>
        <v>0</v>
      </c>
      <c r="AS5" s="301">
        <f>IF(ISNA(INDEX('Stock Model- MF'!$C$9:$AZ$53,MATCH($B5,year,0),MATCH(($B5-AS$4+1),Age,0))),0,INDEX('Stock Model- MF'!$C$9:$AZ$53,MATCH($B5,year,0),MATCH(($B5-AS$4+1),Age,0)))</f>
        <v>0</v>
      </c>
      <c r="AT5" s="301">
        <f>IF(ISNA(INDEX('Stock Model- MF'!$C$9:$AZ$53,MATCH($B5,year,0),MATCH(($B5-AT$4+1),Age,0))),0,INDEX('Stock Model- MF'!$C$9:$AZ$53,MATCH($B5,year,0),MATCH(($B5-AT$4+1),Age,0)))</f>
        <v>0</v>
      </c>
      <c r="AU5" s="301">
        <f>IF(ISNA(INDEX('Stock Model- MF'!$C$9:$AZ$53,MATCH($B5,year,0),MATCH(($B5-AU$4+1),Age,0))),0,INDEX('Stock Model- MF'!$C$9:$AZ$53,MATCH($B5,year,0),MATCH(($B5-AU$4+1),Age,0)))</f>
        <v>0</v>
      </c>
      <c r="AV5" s="153">
        <f ca="1">SUM(C5:AU5)</f>
        <v>0</v>
      </c>
      <c r="AW5" s="153" t="str">
        <f ca="1">IF(AV5=SUM('Stock Model- MF'!C9:AZ9),"OK","Error")</f>
        <v>OK</v>
      </c>
    </row>
    <row r="6" spans="1:49">
      <c r="A6" s="661"/>
      <c r="B6" s="153">
        <f>'Stock Model- MH'!B10</f>
        <v>1991</v>
      </c>
      <c r="C6" s="301">
        <f ca="1">IF(ISNA(INDEX('Stock Model- MF'!$C$9:$AZ$53,MATCH($B6,year,0),MATCH(($B6-C$4+1),Age,0))),0,INDEX('Stock Model- MF'!$C$9:$AZ$53,MATCH($B6,year,0),MATCH(($B6-C$4+1),Age,0)))</f>
        <v>0</v>
      </c>
      <c r="D6" s="301">
        <f ca="1">IF(ISNA(INDEX('Stock Model- MF'!$C$9:$AZ$53,MATCH($B6,year,0),MATCH(($B6-D$4+1),Age,0))),0,INDEX('Stock Model- MF'!$C$9:$AZ$53,MATCH($B6,year,0),MATCH(($B6-D$4+1),Age,0)))</f>
        <v>91943.953776136448</v>
      </c>
      <c r="E6" s="301">
        <f>IF(ISNA(INDEX('Stock Model- MF'!$C$9:$AZ$53,MATCH($B6,year,0),MATCH(($B6-E$4+1),Age,0))),0,INDEX('Stock Model- MF'!$C$9:$AZ$53,MATCH($B6,year,0),MATCH(($B6-E$4+1),Age,0)))</f>
        <v>0</v>
      </c>
      <c r="F6" s="301">
        <f>IF(ISNA(INDEX('Stock Model- MF'!$C$9:$AZ$53,MATCH($B6,year,0),MATCH(($B6-F$4+1),Age,0))),0,INDEX('Stock Model- MF'!$C$9:$AZ$53,MATCH($B6,year,0),MATCH(($B6-F$4+1),Age,0)))</f>
        <v>0</v>
      </c>
      <c r="G6" s="301">
        <f>IF(ISNA(INDEX('Stock Model- MF'!$C$9:$AZ$53,MATCH($B6,year,0),MATCH(($B6-G$4+1),Age,0))),0,INDEX('Stock Model- MF'!$C$9:$AZ$53,MATCH($B6,year,0),MATCH(($B6-G$4+1),Age,0)))</f>
        <v>0</v>
      </c>
      <c r="H6" s="301">
        <f>IF(ISNA(INDEX('Stock Model- MF'!$C$9:$AZ$53,MATCH($B6,year,0),MATCH(($B6-H$4+1),Age,0))),0,INDEX('Stock Model- MF'!$C$9:$AZ$53,MATCH($B6,year,0),MATCH(($B6-H$4+1),Age,0)))</f>
        <v>0</v>
      </c>
      <c r="I6" s="301">
        <f>IF(ISNA(INDEX('Stock Model- MF'!$C$9:$AZ$53,MATCH($B6,year,0),MATCH(($B6-I$4+1),Age,0))),0,INDEX('Stock Model- MF'!$C$9:$AZ$53,MATCH($B6,year,0),MATCH(($B6-I$4+1),Age,0)))</f>
        <v>0</v>
      </c>
      <c r="J6" s="301">
        <f>IF(ISNA(INDEX('Stock Model- MF'!$C$9:$AZ$53,MATCH($B6,year,0),MATCH(($B6-J$4+1),Age,0))),0,INDEX('Stock Model- MF'!$C$9:$AZ$53,MATCH($B6,year,0),MATCH(($B6-J$4+1),Age,0)))</f>
        <v>0</v>
      </c>
      <c r="K6" s="301">
        <f>IF(ISNA(INDEX('Stock Model- MF'!$C$9:$AZ$53,MATCH($B6,year,0),MATCH(($B6-K$4+1),Age,0))),0,INDEX('Stock Model- MF'!$C$9:$AZ$53,MATCH($B6,year,0),MATCH(($B6-K$4+1),Age,0)))</f>
        <v>0</v>
      </c>
      <c r="L6" s="301">
        <f>IF(ISNA(INDEX('Stock Model- MF'!$C$9:$AZ$53,MATCH($B6,year,0),MATCH(($B6-L$4+1),Age,0))),0,INDEX('Stock Model- MF'!$C$9:$AZ$53,MATCH($B6,year,0),MATCH(($B6-L$4+1),Age,0)))</f>
        <v>0</v>
      </c>
      <c r="M6" s="301">
        <f>IF(ISNA(INDEX('Stock Model- MF'!$C$9:$AZ$53,MATCH($B6,year,0),MATCH(($B6-M$4+1),Age,0))),0,INDEX('Stock Model- MF'!$C$9:$AZ$53,MATCH($B6,year,0),MATCH(($B6-M$4+1),Age,0)))</f>
        <v>0</v>
      </c>
      <c r="N6" s="301">
        <f>IF(ISNA(INDEX('Stock Model- MF'!$C$9:$AZ$53,MATCH($B6,year,0),MATCH(($B6-N$4+1),Age,0))),0,INDEX('Stock Model- MF'!$C$9:$AZ$53,MATCH($B6,year,0),MATCH(($B6-N$4+1),Age,0)))</f>
        <v>0</v>
      </c>
      <c r="O6" s="301">
        <f>IF(ISNA(INDEX('Stock Model- MF'!$C$9:$AZ$53,MATCH($B6,year,0),MATCH(($B6-O$4+1),Age,0))),0,INDEX('Stock Model- MF'!$C$9:$AZ$53,MATCH($B6,year,0),MATCH(($B6-O$4+1),Age,0)))</f>
        <v>0</v>
      </c>
      <c r="P6" s="301">
        <f>IF(ISNA(INDEX('Stock Model- MF'!$C$9:$AZ$53,MATCH($B6,year,0),MATCH(($B6-P$4+1),Age,0))),0,INDEX('Stock Model- MF'!$C$9:$AZ$53,MATCH($B6,year,0),MATCH(($B6-P$4+1),Age,0)))</f>
        <v>0</v>
      </c>
      <c r="Q6" s="301">
        <f>IF(ISNA(INDEX('Stock Model- MF'!$C$9:$AZ$53,MATCH($B6,year,0),MATCH(($B6-Q$4+1),Age,0))),0,INDEX('Stock Model- MF'!$C$9:$AZ$53,MATCH($B6,year,0),MATCH(($B6-Q$4+1),Age,0)))</f>
        <v>0</v>
      </c>
      <c r="R6" s="301">
        <f>IF(ISNA(INDEX('Stock Model- MF'!$C$9:$AZ$53,MATCH($B6,year,0),MATCH(($B6-R$4+1),Age,0))),0,INDEX('Stock Model- MF'!$C$9:$AZ$53,MATCH($B6,year,0),MATCH(($B6-R$4+1),Age,0)))</f>
        <v>0</v>
      </c>
      <c r="S6" s="301">
        <f>IF(ISNA(INDEX('Stock Model- MF'!$C$9:$AZ$53,MATCH($B6,year,0),MATCH(($B6-S$4+1),Age,0))),0,INDEX('Stock Model- MF'!$C$9:$AZ$53,MATCH($B6,year,0),MATCH(($B6-S$4+1),Age,0)))</f>
        <v>0</v>
      </c>
      <c r="T6" s="301">
        <f>IF(ISNA(INDEX('Stock Model- MF'!$C$9:$AZ$53,MATCH($B6,year,0),MATCH(($B6-T$4+1),Age,0))),0,INDEX('Stock Model- MF'!$C$9:$AZ$53,MATCH($B6,year,0),MATCH(($B6-T$4+1),Age,0)))</f>
        <v>0</v>
      </c>
      <c r="U6" s="301">
        <f>IF(ISNA(INDEX('Stock Model- MF'!$C$9:$AZ$53,MATCH($B6,year,0),MATCH(($B6-U$4+1),Age,0))),0,INDEX('Stock Model- MF'!$C$9:$AZ$53,MATCH($B6,year,0),MATCH(($B6-U$4+1),Age,0)))</f>
        <v>0</v>
      </c>
      <c r="V6" s="301">
        <f>IF(ISNA(INDEX('Stock Model- MF'!$C$9:$AZ$53,MATCH($B6,year,0),MATCH(($B6-V$4+1),Age,0))),0,INDEX('Stock Model- MF'!$C$9:$AZ$53,MATCH($B6,year,0),MATCH(($B6-V$4+1),Age,0)))</f>
        <v>0</v>
      </c>
      <c r="W6" s="301">
        <f>IF(ISNA(INDEX('Stock Model- MF'!$C$9:$AZ$53,MATCH($B6,year,0),MATCH(($B6-W$4+1),Age,0))),0,INDEX('Stock Model- MF'!$C$9:$AZ$53,MATCH($B6,year,0),MATCH(($B6-W$4+1),Age,0)))</f>
        <v>0</v>
      </c>
      <c r="X6" s="301">
        <f>IF(ISNA(INDEX('Stock Model- MF'!$C$9:$AZ$53,MATCH($B6,year,0),MATCH(($B6-X$4+1),Age,0))),0,INDEX('Stock Model- MF'!$C$9:$AZ$53,MATCH($B6,year,0),MATCH(($B6-X$4+1),Age,0)))</f>
        <v>0</v>
      </c>
      <c r="Y6" s="301">
        <f>IF(ISNA(INDEX('Stock Model- MF'!$C$9:$AZ$53,MATCH($B6,year,0),MATCH(($B6-Y$4+1),Age,0))),0,INDEX('Stock Model- MF'!$C$9:$AZ$53,MATCH($B6,year,0),MATCH(($B6-Y$4+1),Age,0)))</f>
        <v>0</v>
      </c>
      <c r="Z6" s="301">
        <f>IF(ISNA(INDEX('Stock Model- MF'!$C$9:$AZ$53,MATCH($B6,year,0),MATCH(($B6-Z$4+1),Age,0))),0,INDEX('Stock Model- MF'!$C$9:$AZ$53,MATCH($B6,year,0),MATCH(($B6-Z$4+1),Age,0)))</f>
        <v>0</v>
      </c>
      <c r="AA6" s="301">
        <f>IF(ISNA(INDEX('Stock Model- MF'!$C$9:$AZ$53,MATCH($B6,year,0),MATCH(($B6-AA$4+1),Age,0))),0,INDEX('Stock Model- MF'!$C$9:$AZ$53,MATCH($B6,year,0),MATCH(($B6-AA$4+1),Age,0)))</f>
        <v>0</v>
      </c>
      <c r="AB6" s="301">
        <f>IF(ISNA(INDEX('Stock Model- MF'!$C$9:$AZ$53,MATCH($B6,year,0),MATCH(($B6-AB$4+1),Age,0))),0,INDEX('Stock Model- MF'!$C$9:$AZ$53,MATCH($B6,year,0),MATCH(($B6-AB$4+1),Age,0)))</f>
        <v>0</v>
      </c>
      <c r="AC6" s="301">
        <f>IF(ISNA(INDEX('Stock Model- MF'!$C$9:$AZ$53,MATCH($B6,year,0),MATCH(($B6-AC$4+1),Age,0))),0,INDEX('Stock Model- MF'!$C$9:$AZ$53,MATCH($B6,year,0),MATCH(($B6-AC$4+1),Age,0)))</f>
        <v>0</v>
      </c>
      <c r="AD6" s="301">
        <f>IF(ISNA(INDEX('Stock Model- MF'!$C$9:$AZ$53,MATCH($B6,year,0),MATCH(($B6-AD$4+1),Age,0))),0,INDEX('Stock Model- MF'!$C$9:$AZ$53,MATCH($B6,year,0),MATCH(($B6-AD$4+1),Age,0)))</f>
        <v>0</v>
      </c>
      <c r="AE6" s="301">
        <f>IF(ISNA(INDEX('Stock Model- MF'!$C$9:$AZ$53,MATCH($B6,year,0),MATCH(($B6-AE$4+1),Age,0))),0,INDEX('Stock Model- MF'!$C$9:$AZ$53,MATCH($B6,year,0),MATCH(($B6-AE$4+1),Age,0)))</f>
        <v>0</v>
      </c>
      <c r="AF6" s="301">
        <f>IF(ISNA(INDEX('Stock Model- MF'!$C$9:$AZ$53,MATCH($B6,year,0),MATCH(($B6-AF$4+1),Age,0))),0,INDEX('Stock Model- MF'!$C$9:$AZ$53,MATCH($B6,year,0),MATCH(($B6-AF$4+1),Age,0)))</f>
        <v>0</v>
      </c>
      <c r="AG6" s="301">
        <f>IF(ISNA(INDEX('Stock Model- MF'!$C$9:$AZ$53,MATCH($B6,year,0),MATCH(($B6-AG$4+1),Age,0))),0,INDEX('Stock Model- MF'!$C$9:$AZ$53,MATCH($B6,year,0),MATCH(($B6-AG$4+1),Age,0)))</f>
        <v>0</v>
      </c>
      <c r="AH6" s="301">
        <f>IF(ISNA(INDEX('Stock Model- MF'!$C$9:$AZ$53,MATCH($B6,year,0),MATCH(($B6-AH$4+1),Age,0))),0,INDEX('Stock Model- MF'!$C$9:$AZ$53,MATCH($B6,year,0),MATCH(($B6-AH$4+1),Age,0)))</f>
        <v>0</v>
      </c>
      <c r="AI6" s="301">
        <f>IF(ISNA(INDEX('Stock Model- MF'!$C$9:$AZ$53,MATCH($B6,year,0),MATCH(($B6-AI$4+1),Age,0))),0,INDEX('Stock Model- MF'!$C$9:$AZ$53,MATCH($B6,year,0),MATCH(($B6-AI$4+1),Age,0)))</f>
        <v>0</v>
      </c>
      <c r="AJ6" s="301">
        <f>IF(ISNA(INDEX('Stock Model- MF'!$C$9:$AZ$53,MATCH($B6,year,0),MATCH(($B6-AJ$4+1),Age,0))),0,INDEX('Stock Model- MF'!$C$9:$AZ$53,MATCH($B6,year,0),MATCH(($B6-AJ$4+1),Age,0)))</f>
        <v>0</v>
      </c>
      <c r="AK6" s="301">
        <f>IF(ISNA(INDEX('Stock Model- MF'!$C$9:$AZ$53,MATCH($B6,year,0),MATCH(($B6-AK$4+1),Age,0))),0,INDEX('Stock Model- MF'!$C$9:$AZ$53,MATCH($B6,year,0),MATCH(($B6-AK$4+1),Age,0)))</f>
        <v>0</v>
      </c>
      <c r="AL6" s="301">
        <f>IF(ISNA(INDEX('Stock Model- MF'!$C$9:$AZ$53,MATCH($B6,year,0),MATCH(($B6-AL$4+1),Age,0))),0,INDEX('Stock Model- MF'!$C$9:$AZ$53,MATCH($B6,year,0),MATCH(($B6-AL$4+1),Age,0)))</f>
        <v>0</v>
      </c>
      <c r="AM6" s="301">
        <f>IF(ISNA(INDEX('Stock Model- MF'!$C$9:$AZ$53,MATCH($B6,year,0),MATCH(($B6-AM$4+1),Age,0))),0,INDEX('Stock Model- MF'!$C$9:$AZ$53,MATCH($B6,year,0),MATCH(($B6-AM$4+1),Age,0)))</f>
        <v>0</v>
      </c>
      <c r="AN6" s="301">
        <f>IF(ISNA(INDEX('Stock Model- MF'!$C$9:$AZ$53,MATCH($B6,year,0),MATCH(($B6-AN$4+1),Age,0))),0,INDEX('Stock Model- MF'!$C$9:$AZ$53,MATCH($B6,year,0),MATCH(($B6-AN$4+1),Age,0)))</f>
        <v>0</v>
      </c>
      <c r="AO6" s="301">
        <f>IF(ISNA(INDEX('Stock Model- MF'!$C$9:$AZ$53,MATCH($B6,year,0),MATCH(($B6-AO$4+1),Age,0))),0,INDEX('Stock Model- MF'!$C$9:$AZ$53,MATCH($B6,year,0),MATCH(($B6-AO$4+1),Age,0)))</f>
        <v>0</v>
      </c>
      <c r="AP6" s="301">
        <f>IF(ISNA(INDEX('Stock Model- MF'!$C$9:$AZ$53,MATCH($B6,year,0),MATCH(($B6-AP$4+1),Age,0))),0,INDEX('Stock Model- MF'!$C$9:$AZ$53,MATCH($B6,year,0),MATCH(($B6-AP$4+1),Age,0)))</f>
        <v>0</v>
      </c>
      <c r="AQ6" s="301">
        <f>IF(ISNA(INDEX('Stock Model- MF'!$C$9:$AZ$53,MATCH($B6,year,0),MATCH(($B6-AQ$4+1),Age,0))),0,INDEX('Stock Model- MF'!$C$9:$AZ$53,MATCH($B6,year,0),MATCH(($B6-AQ$4+1),Age,0)))</f>
        <v>0</v>
      </c>
      <c r="AR6" s="301">
        <f>IF(ISNA(INDEX('Stock Model- MF'!$C$9:$AZ$53,MATCH($B6,year,0),MATCH(($B6-AR$4+1),Age,0))),0,INDEX('Stock Model- MF'!$C$9:$AZ$53,MATCH($B6,year,0),MATCH(($B6-AR$4+1),Age,0)))</f>
        <v>0</v>
      </c>
      <c r="AS6" s="301">
        <f>IF(ISNA(INDEX('Stock Model- MF'!$C$9:$AZ$53,MATCH($B6,year,0),MATCH(($B6-AS$4+1),Age,0))),0,INDEX('Stock Model- MF'!$C$9:$AZ$53,MATCH($B6,year,0),MATCH(($B6-AS$4+1),Age,0)))</f>
        <v>0</v>
      </c>
      <c r="AT6" s="301">
        <f>IF(ISNA(INDEX('Stock Model- MF'!$C$9:$AZ$53,MATCH($B6,year,0),MATCH(($B6-AT$4+1),Age,0))),0,INDEX('Stock Model- MF'!$C$9:$AZ$53,MATCH($B6,year,0),MATCH(($B6-AT$4+1),Age,0)))</f>
        <v>0</v>
      </c>
      <c r="AU6" s="301">
        <f>IF(ISNA(INDEX('Stock Model- MF'!$C$9:$AZ$53,MATCH($B6,year,0),MATCH(($B6-AU$4+1),Age,0))),0,INDEX('Stock Model- MF'!$C$9:$AZ$53,MATCH($B6,year,0),MATCH(($B6-AU$4+1),Age,0)))</f>
        <v>0</v>
      </c>
      <c r="AV6" s="153">
        <f t="shared" ref="AV6:AV49" ca="1" si="2">SUM(C6:AU6)</f>
        <v>91943.953776136448</v>
      </c>
      <c r="AW6" s="153" t="str">
        <f ca="1">IF(AV6=SUM('Stock Model- MF'!C10:AZ10),"OK","Error")</f>
        <v>OK</v>
      </c>
    </row>
    <row r="7" spans="1:49">
      <c r="A7" s="661"/>
      <c r="B7" s="153">
        <f>'Stock Model- MH'!B11</f>
        <v>1992</v>
      </c>
      <c r="C7" s="301">
        <f ca="1">IF(ISNA(INDEX('Stock Model- MF'!$C$9:$AZ$53,MATCH($B7,year,0),MATCH(($B7-C$4+1),Age,0))),0,INDEX('Stock Model- MF'!$C$9:$AZ$53,MATCH($B7,year,0),MATCH(($B7-C$4+1),Age,0)))</f>
        <v>0</v>
      </c>
      <c r="D7" s="301">
        <f ca="1">IF(ISNA(INDEX('Stock Model- MF'!$C$9:$AZ$53,MATCH($B7,year,0),MATCH(($B7-D$4+1),Age,0))),0,INDEX('Stock Model- MF'!$C$9:$AZ$53,MATCH($B7,year,0),MATCH(($B7-D$4+1),Age,0)))</f>
        <v>91943.953776136448</v>
      </c>
      <c r="E7" s="301">
        <f ca="1">IF(ISNA(INDEX('Stock Model- MF'!$C$9:$AZ$53,MATCH($B7,year,0),MATCH(($B7-E$4+1),Age,0))),0,INDEX('Stock Model- MF'!$C$9:$AZ$53,MATCH($B7,year,0),MATCH(($B7-E$4+1),Age,0)))</f>
        <v>91958.115804174216</v>
      </c>
      <c r="F7" s="301">
        <f>IF(ISNA(INDEX('Stock Model- MF'!$C$9:$AZ$53,MATCH($B7,year,0),MATCH(($B7-F$4+1),Age,0))),0,INDEX('Stock Model- MF'!$C$9:$AZ$53,MATCH($B7,year,0),MATCH(($B7-F$4+1),Age,0)))</f>
        <v>0</v>
      </c>
      <c r="G7" s="301">
        <f>IF(ISNA(INDEX('Stock Model- MF'!$C$9:$AZ$53,MATCH($B7,year,0),MATCH(($B7-G$4+1),Age,0))),0,INDEX('Stock Model- MF'!$C$9:$AZ$53,MATCH($B7,year,0),MATCH(($B7-G$4+1),Age,0)))</f>
        <v>0</v>
      </c>
      <c r="H7" s="301">
        <f>IF(ISNA(INDEX('Stock Model- MF'!$C$9:$AZ$53,MATCH($B7,year,0),MATCH(($B7-H$4+1),Age,0))),0,INDEX('Stock Model- MF'!$C$9:$AZ$53,MATCH($B7,year,0),MATCH(($B7-H$4+1),Age,0)))</f>
        <v>0</v>
      </c>
      <c r="I7" s="301">
        <f>IF(ISNA(INDEX('Stock Model- MF'!$C$9:$AZ$53,MATCH($B7,year,0),MATCH(($B7-I$4+1),Age,0))),0,INDEX('Stock Model- MF'!$C$9:$AZ$53,MATCH($B7,year,0),MATCH(($B7-I$4+1),Age,0)))</f>
        <v>0</v>
      </c>
      <c r="J7" s="301">
        <f>IF(ISNA(INDEX('Stock Model- MF'!$C$9:$AZ$53,MATCH($B7,year,0),MATCH(($B7-J$4+1),Age,0))),0,INDEX('Stock Model- MF'!$C$9:$AZ$53,MATCH($B7,year,0),MATCH(($B7-J$4+1),Age,0)))</f>
        <v>0</v>
      </c>
      <c r="K7" s="301">
        <f>IF(ISNA(INDEX('Stock Model- MF'!$C$9:$AZ$53,MATCH($B7,year,0),MATCH(($B7-K$4+1),Age,0))),0,INDEX('Stock Model- MF'!$C$9:$AZ$53,MATCH($B7,year,0),MATCH(($B7-K$4+1),Age,0)))</f>
        <v>0</v>
      </c>
      <c r="L7" s="301">
        <f>IF(ISNA(INDEX('Stock Model- MF'!$C$9:$AZ$53,MATCH($B7,year,0),MATCH(($B7-L$4+1),Age,0))),0,INDEX('Stock Model- MF'!$C$9:$AZ$53,MATCH($B7,year,0),MATCH(($B7-L$4+1),Age,0)))</f>
        <v>0</v>
      </c>
      <c r="M7" s="301">
        <f>IF(ISNA(INDEX('Stock Model- MF'!$C$9:$AZ$53,MATCH($B7,year,0),MATCH(($B7-M$4+1),Age,0))),0,INDEX('Stock Model- MF'!$C$9:$AZ$53,MATCH($B7,year,0),MATCH(($B7-M$4+1),Age,0)))</f>
        <v>0</v>
      </c>
      <c r="N7" s="301">
        <f>IF(ISNA(INDEX('Stock Model- MF'!$C$9:$AZ$53,MATCH($B7,year,0),MATCH(($B7-N$4+1),Age,0))),0,INDEX('Stock Model- MF'!$C$9:$AZ$53,MATCH($B7,year,0),MATCH(($B7-N$4+1),Age,0)))</f>
        <v>0</v>
      </c>
      <c r="O7" s="301">
        <f>IF(ISNA(INDEX('Stock Model- MF'!$C$9:$AZ$53,MATCH($B7,year,0),MATCH(($B7-O$4+1),Age,0))),0,INDEX('Stock Model- MF'!$C$9:$AZ$53,MATCH($B7,year,0),MATCH(($B7-O$4+1),Age,0)))</f>
        <v>0</v>
      </c>
      <c r="P7" s="301">
        <f>IF(ISNA(INDEX('Stock Model- MF'!$C$9:$AZ$53,MATCH($B7,year,0),MATCH(($B7-P$4+1),Age,0))),0,INDEX('Stock Model- MF'!$C$9:$AZ$53,MATCH($B7,year,0),MATCH(($B7-P$4+1),Age,0)))</f>
        <v>0</v>
      </c>
      <c r="Q7" s="301">
        <f>IF(ISNA(INDEX('Stock Model- MF'!$C$9:$AZ$53,MATCH($B7,year,0),MATCH(($B7-Q$4+1),Age,0))),0,INDEX('Stock Model- MF'!$C$9:$AZ$53,MATCH($B7,year,0),MATCH(($B7-Q$4+1),Age,0)))</f>
        <v>0</v>
      </c>
      <c r="R7" s="301">
        <f>IF(ISNA(INDEX('Stock Model- MF'!$C$9:$AZ$53,MATCH($B7,year,0),MATCH(($B7-R$4+1),Age,0))),0,INDEX('Stock Model- MF'!$C$9:$AZ$53,MATCH($B7,year,0),MATCH(($B7-R$4+1),Age,0)))</f>
        <v>0</v>
      </c>
      <c r="S7" s="301">
        <f>IF(ISNA(INDEX('Stock Model- MF'!$C$9:$AZ$53,MATCH($B7,year,0),MATCH(($B7-S$4+1),Age,0))),0,INDEX('Stock Model- MF'!$C$9:$AZ$53,MATCH($B7,year,0),MATCH(($B7-S$4+1),Age,0)))</f>
        <v>0</v>
      </c>
      <c r="T7" s="301">
        <f>IF(ISNA(INDEX('Stock Model- MF'!$C$9:$AZ$53,MATCH($B7,year,0),MATCH(($B7-T$4+1),Age,0))),0,INDEX('Stock Model- MF'!$C$9:$AZ$53,MATCH($B7,year,0),MATCH(($B7-T$4+1),Age,0)))</f>
        <v>0</v>
      </c>
      <c r="U7" s="301">
        <f>IF(ISNA(INDEX('Stock Model- MF'!$C$9:$AZ$53,MATCH($B7,year,0),MATCH(($B7-U$4+1),Age,0))),0,INDEX('Stock Model- MF'!$C$9:$AZ$53,MATCH($B7,year,0),MATCH(($B7-U$4+1),Age,0)))</f>
        <v>0</v>
      </c>
      <c r="V7" s="301">
        <f>IF(ISNA(INDEX('Stock Model- MF'!$C$9:$AZ$53,MATCH($B7,year,0),MATCH(($B7-V$4+1),Age,0))),0,INDEX('Stock Model- MF'!$C$9:$AZ$53,MATCH($B7,year,0),MATCH(($B7-V$4+1),Age,0)))</f>
        <v>0</v>
      </c>
      <c r="W7" s="301">
        <f>IF(ISNA(INDEX('Stock Model- MF'!$C$9:$AZ$53,MATCH($B7,year,0),MATCH(($B7-W$4+1),Age,0))),0,INDEX('Stock Model- MF'!$C$9:$AZ$53,MATCH($B7,year,0),MATCH(($B7-W$4+1),Age,0)))</f>
        <v>0</v>
      </c>
      <c r="X7" s="301">
        <f>IF(ISNA(INDEX('Stock Model- MF'!$C$9:$AZ$53,MATCH($B7,year,0),MATCH(($B7-X$4+1),Age,0))),0,INDEX('Stock Model- MF'!$C$9:$AZ$53,MATCH($B7,year,0),MATCH(($B7-X$4+1),Age,0)))</f>
        <v>0</v>
      </c>
      <c r="Y7" s="301">
        <f>IF(ISNA(INDEX('Stock Model- MF'!$C$9:$AZ$53,MATCH($B7,year,0),MATCH(($B7-Y$4+1),Age,0))),0,INDEX('Stock Model- MF'!$C$9:$AZ$53,MATCH($B7,year,0),MATCH(($B7-Y$4+1),Age,0)))</f>
        <v>0</v>
      </c>
      <c r="Z7" s="301">
        <f>IF(ISNA(INDEX('Stock Model- MF'!$C$9:$AZ$53,MATCH($B7,year,0),MATCH(($B7-Z$4+1),Age,0))),0,INDEX('Stock Model- MF'!$C$9:$AZ$53,MATCH($B7,year,0),MATCH(($B7-Z$4+1),Age,0)))</f>
        <v>0</v>
      </c>
      <c r="AA7" s="301">
        <f>IF(ISNA(INDEX('Stock Model- MF'!$C$9:$AZ$53,MATCH($B7,year,0),MATCH(($B7-AA$4+1),Age,0))),0,INDEX('Stock Model- MF'!$C$9:$AZ$53,MATCH($B7,year,0),MATCH(($B7-AA$4+1),Age,0)))</f>
        <v>0</v>
      </c>
      <c r="AB7" s="301">
        <f>IF(ISNA(INDEX('Stock Model- MF'!$C$9:$AZ$53,MATCH($B7,year,0),MATCH(($B7-AB$4+1),Age,0))),0,INDEX('Stock Model- MF'!$C$9:$AZ$53,MATCH($B7,year,0),MATCH(($B7-AB$4+1),Age,0)))</f>
        <v>0</v>
      </c>
      <c r="AC7" s="301">
        <f>IF(ISNA(INDEX('Stock Model- MF'!$C$9:$AZ$53,MATCH($B7,year,0),MATCH(($B7-AC$4+1),Age,0))),0,INDEX('Stock Model- MF'!$C$9:$AZ$53,MATCH($B7,year,0),MATCH(($B7-AC$4+1),Age,0)))</f>
        <v>0</v>
      </c>
      <c r="AD7" s="301">
        <f>IF(ISNA(INDEX('Stock Model- MF'!$C$9:$AZ$53,MATCH($B7,year,0),MATCH(($B7-AD$4+1),Age,0))),0,INDEX('Stock Model- MF'!$C$9:$AZ$53,MATCH($B7,year,0),MATCH(($B7-AD$4+1),Age,0)))</f>
        <v>0</v>
      </c>
      <c r="AE7" s="301">
        <f>IF(ISNA(INDEX('Stock Model- MF'!$C$9:$AZ$53,MATCH($B7,year,0),MATCH(($B7-AE$4+1),Age,0))),0,INDEX('Stock Model- MF'!$C$9:$AZ$53,MATCH($B7,year,0),MATCH(($B7-AE$4+1),Age,0)))</f>
        <v>0</v>
      </c>
      <c r="AF7" s="301">
        <f>IF(ISNA(INDEX('Stock Model- MF'!$C$9:$AZ$53,MATCH($B7,year,0),MATCH(($B7-AF$4+1),Age,0))),0,INDEX('Stock Model- MF'!$C$9:$AZ$53,MATCH($B7,year,0),MATCH(($B7-AF$4+1),Age,0)))</f>
        <v>0</v>
      </c>
      <c r="AG7" s="301">
        <f>IF(ISNA(INDEX('Stock Model- MF'!$C$9:$AZ$53,MATCH($B7,year,0),MATCH(($B7-AG$4+1),Age,0))),0,INDEX('Stock Model- MF'!$C$9:$AZ$53,MATCH($B7,year,0),MATCH(($B7-AG$4+1),Age,0)))</f>
        <v>0</v>
      </c>
      <c r="AH7" s="301">
        <f>IF(ISNA(INDEX('Stock Model- MF'!$C$9:$AZ$53,MATCH($B7,year,0),MATCH(($B7-AH$4+1),Age,0))),0,INDEX('Stock Model- MF'!$C$9:$AZ$53,MATCH($B7,year,0),MATCH(($B7-AH$4+1),Age,0)))</f>
        <v>0</v>
      </c>
      <c r="AI7" s="301">
        <f>IF(ISNA(INDEX('Stock Model- MF'!$C$9:$AZ$53,MATCH($B7,year,0),MATCH(($B7-AI$4+1),Age,0))),0,INDEX('Stock Model- MF'!$C$9:$AZ$53,MATCH($B7,year,0),MATCH(($B7-AI$4+1),Age,0)))</f>
        <v>0</v>
      </c>
      <c r="AJ7" s="301">
        <f>IF(ISNA(INDEX('Stock Model- MF'!$C$9:$AZ$53,MATCH($B7,year,0),MATCH(($B7-AJ$4+1),Age,0))),0,INDEX('Stock Model- MF'!$C$9:$AZ$53,MATCH($B7,year,0),MATCH(($B7-AJ$4+1),Age,0)))</f>
        <v>0</v>
      </c>
      <c r="AK7" s="301">
        <f>IF(ISNA(INDEX('Stock Model- MF'!$C$9:$AZ$53,MATCH($B7,year,0),MATCH(($B7-AK$4+1),Age,0))),0,INDEX('Stock Model- MF'!$C$9:$AZ$53,MATCH($B7,year,0),MATCH(($B7-AK$4+1),Age,0)))</f>
        <v>0</v>
      </c>
      <c r="AL7" s="301">
        <f>IF(ISNA(INDEX('Stock Model- MF'!$C$9:$AZ$53,MATCH($B7,year,0),MATCH(($B7-AL$4+1),Age,0))),0,INDEX('Stock Model- MF'!$C$9:$AZ$53,MATCH($B7,year,0),MATCH(($B7-AL$4+1),Age,0)))</f>
        <v>0</v>
      </c>
      <c r="AM7" s="301">
        <f>IF(ISNA(INDEX('Stock Model- MF'!$C$9:$AZ$53,MATCH($B7,year,0),MATCH(($B7-AM$4+1),Age,0))),0,INDEX('Stock Model- MF'!$C$9:$AZ$53,MATCH($B7,year,0),MATCH(($B7-AM$4+1),Age,0)))</f>
        <v>0</v>
      </c>
      <c r="AN7" s="301">
        <f>IF(ISNA(INDEX('Stock Model- MF'!$C$9:$AZ$53,MATCH($B7,year,0),MATCH(($B7-AN$4+1),Age,0))),0,INDEX('Stock Model- MF'!$C$9:$AZ$53,MATCH($B7,year,0),MATCH(($B7-AN$4+1),Age,0)))</f>
        <v>0</v>
      </c>
      <c r="AO7" s="301">
        <f>IF(ISNA(INDEX('Stock Model- MF'!$C$9:$AZ$53,MATCH($B7,year,0),MATCH(($B7-AO$4+1),Age,0))),0,INDEX('Stock Model- MF'!$C$9:$AZ$53,MATCH($B7,year,0),MATCH(($B7-AO$4+1),Age,0)))</f>
        <v>0</v>
      </c>
      <c r="AP7" s="301">
        <f>IF(ISNA(INDEX('Stock Model- MF'!$C$9:$AZ$53,MATCH($B7,year,0),MATCH(($B7-AP$4+1),Age,0))),0,INDEX('Stock Model- MF'!$C$9:$AZ$53,MATCH($B7,year,0),MATCH(($B7-AP$4+1),Age,0)))</f>
        <v>0</v>
      </c>
      <c r="AQ7" s="301">
        <f>IF(ISNA(INDEX('Stock Model- MF'!$C$9:$AZ$53,MATCH($B7,year,0),MATCH(($B7-AQ$4+1),Age,0))),0,INDEX('Stock Model- MF'!$C$9:$AZ$53,MATCH($B7,year,0),MATCH(($B7-AQ$4+1),Age,0)))</f>
        <v>0</v>
      </c>
      <c r="AR7" s="301">
        <f>IF(ISNA(INDEX('Stock Model- MF'!$C$9:$AZ$53,MATCH($B7,year,0),MATCH(($B7-AR$4+1),Age,0))),0,INDEX('Stock Model- MF'!$C$9:$AZ$53,MATCH($B7,year,0),MATCH(($B7-AR$4+1),Age,0)))</f>
        <v>0</v>
      </c>
      <c r="AS7" s="301">
        <f>IF(ISNA(INDEX('Stock Model- MF'!$C$9:$AZ$53,MATCH($B7,year,0),MATCH(($B7-AS$4+1),Age,0))),0,INDEX('Stock Model- MF'!$C$9:$AZ$53,MATCH($B7,year,0),MATCH(($B7-AS$4+1),Age,0)))</f>
        <v>0</v>
      </c>
      <c r="AT7" s="301">
        <f>IF(ISNA(INDEX('Stock Model- MF'!$C$9:$AZ$53,MATCH($B7,year,0),MATCH(($B7-AT$4+1),Age,0))),0,INDEX('Stock Model- MF'!$C$9:$AZ$53,MATCH($B7,year,0),MATCH(($B7-AT$4+1),Age,0)))</f>
        <v>0</v>
      </c>
      <c r="AU7" s="301">
        <f>IF(ISNA(INDEX('Stock Model- MF'!$C$9:$AZ$53,MATCH($B7,year,0),MATCH(($B7-AU$4+1),Age,0))),0,INDEX('Stock Model- MF'!$C$9:$AZ$53,MATCH($B7,year,0),MATCH(($B7-AU$4+1),Age,0)))</f>
        <v>0</v>
      </c>
      <c r="AV7" s="153">
        <f t="shared" ca="1" si="2"/>
        <v>183902.06958031066</v>
      </c>
      <c r="AW7" s="153" t="str">
        <f ca="1">IF(AV7=SUM('Stock Model- MF'!C11:AZ11),"OK","Error")</f>
        <v>OK</v>
      </c>
    </row>
    <row r="8" spans="1:49">
      <c r="A8" s="661"/>
      <c r="B8" s="153">
        <f>'Stock Model- MH'!B12</f>
        <v>1993</v>
      </c>
      <c r="C8" s="301">
        <f ca="1">IF(ISNA(INDEX('Stock Model- MF'!$C$9:$AZ$53,MATCH($B8,year,0),MATCH(($B8-C$4+1),Age,0))),0,INDEX('Stock Model- MF'!$C$9:$AZ$53,MATCH($B8,year,0),MATCH(($B8-C$4+1),Age,0)))</f>
        <v>0</v>
      </c>
      <c r="D8" s="301">
        <f ca="1">IF(ISNA(INDEX('Stock Model- MF'!$C$9:$AZ$53,MATCH($B8,year,0),MATCH(($B8-D$4+1),Age,0))),0,INDEX('Stock Model- MF'!$C$9:$AZ$53,MATCH($B8,year,0),MATCH(($B8-D$4+1),Age,0)))</f>
        <v>91943.953776136448</v>
      </c>
      <c r="E8" s="301">
        <f ca="1">IF(ISNA(INDEX('Stock Model- MF'!$C$9:$AZ$53,MATCH($B8,year,0),MATCH(($B8-E$4+1),Age,0))),0,INDEX('Stock Model- MF'!$C$9:$AZ$53,MATCH($B8,year,0),MATCH(($B8-E$4+1),Age,0)))</f>
        <v>91958.115804174216</v>
      </c>
      <c r="F8" s="301">
        <f ca="1">IF(ISNA(INDEX('Stock Model- MF'!$C$9:$AZ$53,MATCH($B8,year,0),MATCH(($B8-F$4+1),Age,0))),0,INDEX('Stock Model- MF'!$C$9:$AZ$53,MATCH($B8,year,0),MATCH(($B8-F$4+1),Age,0)))</f>
        <v>91940.889402096465</v>
      </c>
      <c r="G8" s="301">
        <f>IF(ISNA(INDEX('Stock Model- MF'!$C$9:$AZ$53,MATCH($B8,year,0),MATCH(($B8-G$4+1),Age,0))),0,INDEX('Stock Model- MF'!$C$9:$AZ$53,MATCH($B8,year,0),MATCH(($B8-G$4+1),Age,0)))</f>
        <v>0</v>
      </c>
      <c r="H8" s="301">
        <f>IF(ISNA(INDEX('Stock Model- MF'!$C$9:$AZ$53,MATCH($B8,year,0),MATCH(($B8-H$4+1),Age,0))),0,INDEX('Stock Model- MF'!$C$9:$AZ$53,MATCH($B8,year,0),MATCH(($B8-H$4+1),Age,0)))</f>
        <v>0</v>
      </c>
      <c r="I8" s="301">
        <f>IF(ISNA(INDEX('Stock Model- MF'!$C$9:$AZ$53,MATCH($B8,year,0),MATCH(($B8-I$4+1),Age,0))),0,INDEX('Stock Model- MF'!$C$9:$AZ$53,MATCH($B8,year,0),MATCH(($B8-I$4+1),Age,0)))</f>
        <v>0</v>
      </c>
      <c r="J8" s="301">
        <f>IF(ISNA(INDEX('Stock Model- MF'!$C$9:$AZ$53,MATCH($B8,year,0),MATCH(($B8-J$4+1),Age,0))),0,INDEX('Stock Model- MF'!$C$9:$AZ$53,MATCH($B8,year,0),MATCH(($B8-J$4+1),Age,0)))</f>
        <v>0</v>
      </c>
      <c r="K8" s="301">
        <f>IF(ISNA(INDEX('Stock Model- MF'!$C$9:$AZ$53,MATCH($B8,year,0),MATCH(($B8-K$4+1),Age,0))),0,INDEX('Stock Model- MF'!$C$9:$AZ$53,MATCH($B8,year,0),MATCH(($B8-K$4+1),Age,0)))</f>
        <v>0</v>
      </c>
      <c r="L8" s="301">
        <f>IF(ISNA(INDEX('Stock Model- MF'!$C$9:$AZ$53,MATCH($B8,year,0),MATCH(($B8-L$4+1),Age,0))),0,INDEX('Stock Model- MF'!$C$9:$AZ$53,MATCH($B8,year,0),MATCH(($B8-L$4+1),Age,0)))</f>
        <v>0</v>
      </c>
      <c r="M8" s="301">
        <f>IF(ISNA(INDEX('Stock Model- MF'!$C$9:$AZ$53,MATCH($B8,year,0),MATCH(($B8-M$4+1),Age,0))),0,INDEX('Stock Model- MF'!$C$9:$AZ$53,MATCH($B8,year,0),MATCH(($B8-M$4+1),Age,0)))</f>
        <v>0</v>
      </c>
      <c r="N8" s="301">
        <f>IF(ISNA(INDEX('Stock Model- MF'!$C$9:$AZ$53,MATCH($B8,year,0),MATCH(($B8-N$4+1),Age,0))),0,INDEX('Stock Model- MF'!$C$9:$AZ$53,MATCH($B8,year,0),MATCH(($B8-N$4+1),Age,0)))</f>
        <v>0</v>
      </c>
      <c r="O8" s="301">
        <f>IF(ISNA(INDEX('Stock Model- MF'!$C$9:$AZ$53,MATCH($B8,year,0),MATCH(($B8-O$4+1),Age,0))),0,INDEX('Stock Model- MF'!$C$9:$AZ$53,MATCH($B8,year,0),MATCH(($B8-O$4+1),Age,0)))</f>
        <v>0</v>
      </c>
      <c r="P8" s="301">
        <f>IF(ISNA(INDEX('Stock Model- MF'!$C$9:$AZ$53,MATCH($B8,year,0),MATCH(($B8-P$4+1),Age,0))),0,INDEX('Stock Model- MF'!$C$9:$AZ$53,MATCH($B8,year,0),MATCH(($B8-P$4+1),Age,0)))</f>
        <v>0</v>
      </c>
      <c r="Q8" s="301">
        <f>IF(ISNA(INDEX('Stock Model- MF'!$C$9:$AZ$53,MATCH($B8,year,0),MATCH(($B8-Q$4+1),Age,0))),0,INDEX('Stock Model- MF'!$C$9:$AZ$53,MATCH($B8,year,0),MATCH(($B8-Q$4+1),Age,0)))</f>
        <v>0</v>
      </c>
      <c r="R8" s="301">
        <f>IF(ISNA(INDEX('Stock Model- MF'!$C$9:$AZ$53,MATCH($B8,year,0),MATCH(($B8-R$4+1),Age,0))),0,INDEX('Stock Model- MF'!$C$9:$AZ$53,MATCH($B8,year,0),MATCH(($B8-R$4+1),Age,0)))</f>
        <v>0</v>
      </c>
      <c r="S8" s="301">
        <f>IF(ISNA(INDEX('Stock Model- MF'!$C$9:$AZ$53,MATCH($B8,year,0),MATCH(($B8-S$4+1),Age,0))),0,INDEX('Stock Model- MF'!$C$9:$AZ$53,MATCH($B8,year,0),MATCH(($B8-S$4+1),Age,0)))</f>
        <v>0</v>
      </c>
      <c r="T8" s="301">
        <f>IF(ISNA(INDEX('Stock Model- MF'!$C$9:$AZ$53,MATCH($B8,year,0),MATCH(($B8-T$4+1),Age,0))),0,INDEX('Stock Model- MF'!$C$9:$AZ$53,MATCH($B8,year,0),MATCH(($B8-T$4+1),Age,0)))</f>
        <v>0</v>
      </c>
      <c r="U8" s="301">
        <f>IF(ISNA(INDEX('Stock Model- MF'!$C$9:$AZ$53,MATCH($B8,year,0),MATCH(($B8-U$4+1),Age,0))),0,INDEX('Stock Model- MF'!$C$9:$AZ$53,MATCH($B8,year,0),MATCH(($B8-U$4+1),Age,0)))</f>
        <v>0</v>
      </c>
      <c r="V8" s="301">
        <f>IF(ISNA(INDEX('Stock Model- MF'!$C$9:$AZ$53,MATCH($B8,year,0),MATCH(($B8-V$4+1),Age,0))),0,INDEX('Stock Model- MF'!$C$9:$AZ$53,MATCH($B8,year,0),MATCH(($B8-V$4+1),Age,0)))</f>
        <v>0</v>
      </c>
      <c r="W8" s="301">
        <f>IF(ISNA(INDEX('Stock Model- MF'!$C$9:$AZ$53,MATCH($B8,year,0),MATCH(($B8-W$4+1),Age,0))),0,INDEX('Stock Model- MF'!$C$9:$AZ$53,MATCH($B8,year,0),MATCH(($B8-W$4+1),Age,0)))</f>
        <v>0</v>
      </c>
      <c r="X8" s="301">
        <f>IF(ISNA(INDEX('Stock Model- MF'!$C$9:$AZ$53,MATCH($B8,year,0),MATCH(($B8-X$4+1),Age,0))),0,INDEX('Stock Model- MF'!$C$9:$AZ$53,MATCH($B8,year,0),MATCH(($B8-X$4+1),Age,0)))</f>
        <v>0</v>
      </c>
      <c r="Y8" s="301">
        <f>IF(ISNA(INDEX('Stock Model- MF'!$C$9:$AZ$53,MATCH($B8,year,0),MATCH(($B8-Y$4+1),Age,0))),0,INDEX('Stock Model- MF'!$C$9:$AZ$53,MATCH($B8,year,0),MATCH(($B8-Y$4+1),Age,0)))</f>
        <v>0</v>
      </c>
      <c r="Z8" s="301">
        <f>IF(ISNA(INDEX('Stock Model- MF'!$C$9:$AZ$53,MATCH($B8,year,0),MATCH(($B8-Z$4+1),Age,0))),0,INDEX('Stock Model- MF'!$C$9:$AZ$53,MATCH($B8,year,0),MATCH(($B8-Z$4+1),Age,0)))</f>
        <v>0</v>
      </c>
      <c r="AA8" s="301">
        <f>IF(ISNA(INDEX('Stock Model- MF'!$C$9:$AZ$53,MATCH($B8,year,0),MATCH(($B8-AA$4+1),Age,0))),0,INDEX('Stock Model- MF'!$C$9:$AZ$53,MATCH($B8,year,0),MATCH(($B8-AA$4+1),Age,0)))</f>
        <v>0</v>
      </c>
      <c r="AB8" s="301">
        <f>IF(ISNA(INDEX('Stock Model- MF'!$C$9:$AZ$53,MATCH($B8,year,0),MATCH(($B8-AB$4+1),Age,0))),0,INDEX('Stock Model- MF'!$C$9:$AZ$53,MATCH($B8,year,0),MATCH(($B8-AB$4+1),Age,0)))</f>
        <v>0</v>
      </c>
      <c r="AC8" s="301">
        <f>IF(ISNA(INDEX('Stock Model- MF'!$C$9:$AZ$53,MATCH($B8,year,0),MATCH(($B8-AC$4+1),Age,0))),0,INDEX('Stock Model- MF'!$C$9:$AZ$53,MATCH($B8,year,0),MATCH(($B8-AC$4+1),Age,0)))</f>
        <v>0</v>
      </c>
      <c r="AD8" s="301">
        <f>IF(ISNA(INDEX('Stock Model- MF'!$C$9:$AZ$53,MATCH($B8,year,0),MATCH(($B8-AD$4+1),Age,0))),0,INDEX('Stock Model- MF'!$C$9:$AZ$53,MATCH($B8,year,0),MATCH(($B8-AD$4+1),Age,0)))</f>
        <v>0</v>
      </c>
      <c r="AE8" s="301">
        <f>IF(ISNA(INDEX('Stock Model- MF'!$C$9:$AZ$53,MATCH($B8,year,0),MATCH(($B8-AE$4+1),Age,0))),0,INDEX('Stock Model- MF'!$C$9:$AZ$53,MATCH($B8,year,0),MATCH(($B8-AE$4+1),Age,0)))</f>
        <v>0</v>
      </c>
      <c r="AF8" s="301">
        <f>IF(ISNA(INDEX('Stock Model- MF'!$C$9:$AZ$53,MATCH($B8,year,0),MATCH(($B8-AF$4+1),Age,0))),0,INDEX('Stock Model- MF'!$C$9:$AZ$53,MATCH($B8,year,0),MATCH(($B8-AF$4+1),Age,0)))</f>
        <v>0</v>
      </c>
      <c r="AG8" s="301">
        <f>IF(ISNA(INDEX('Stock Model- MF'!$C$9:$AZ$53,MATCH($B8,year,0),MATCH(($B8-AG$4+1),Age,0))),0,INDEX('Stock Model- MF'!$C$9:$AZ$53,MATCH($B8,year,0),MATCH(($B8-AG$4+1),Age,0)))</f>
        <v>0</v>
      </c>
      <c r="AH8" s="301">
        <f>IF(ISNA(INDEX('Stock Model- MF'!$C$9:$AZ$53,MATCH($B8,year,0),MATCH(($B8-AH$4+1),Age,0))),0,INDEX('Stock Model- MF'!$C$9:$AZ$53,MATCH($B8,year,0),MATCH(($B8-AH$4+1),Age,0)))</f>
        <v>0</v>
      </c>
      <c r="AI8" s="301">
        <f>IF(ISNA(INDEX('Stock Model- MF'!$C$9:$AZ$53,MATCH($B8,year,0),MATCH(($B8-AI$4+1),Age,0))),0,INDEX('Stock Model- MF'!$C$9:$AZ$53,MATCH($B8,year,0),MATCH(($B8-AI$4+1),Age,0)))</f>
        <v>0</v>
      </c>
      <c r="AJ8" s="301">
        <f>IF(ISNA(INDEX('Stock Model- MF'!$C$9:$AZ$53,MATCH($B8,year,0),MATCH(($B8-AJ$4+1),Age,0))),0,INDEX('Stock Model- MF'!$C$9:$AZ$53,MATCH($B8,year,0),MATCH(($B8-AJ$4+1),Age,0)))</f>
        <v>0</v>
      </c>
      <c r="AK8" s="301">
        <f>IF(ISNA(INDEX('Stock Model- MF'!$C$9:$AZ$53,MATCH($B8,year,0),MATCH(($B8-AK$4+1),Age,0))),0,INDEX('Stock Model- MF'!$C$9:$AZ$53,MATCH($B8,year,0),MATCH(($B8-AK$4+1),Age,0)))</f>
        <v>0</v>
      </c>
      <c r="AL8" s="301">
        <f>IF(ISNA(INDEX('Stock Model- MF'!$C$9:$AZ$53,MATCH($B8,year,0),MATCH(($B8-AL$4+1),Age,0))),0,INDEX('Stock Model- MF'!$C$9:$AZ$53,MATCH($B8,year,0),MATCH(($B8-AL$4+1),Age,0)))</f>
        <v>0</v>
      </c>
      <c r="AM8" s="301">
        <f>IF(ISNA(INDEX('Stock Model- MF'!$C$9:$AZ$53,MATCH($B8,year,0),MATCH(($B8-AM$4+1),Age,0))),0,INDEX('Stock Model- MF'!$C$9:$AZ$53,MATCH($B8,year,0),MATCH(($B8-AM$4+1),Age,0)))</f>
        <v>0</v>
      </c>
      <c r="AN8" s="301">
        <f>IF(ISNA(INDEX('Stock Model- MF'!$C$9:$AZ$53,MATCH($B8,year,0),MATCH(($B8-AN$4+1),Age,0))),0,INDEX('Stock Model- MF'!$C$9:$AZ$53,MATCH($B8,year,0),MATCH(($B8-AN$4+1),Age,0)))</f>
        <v>0</v>
      </c>
      <c r="AO8" s="301">
        <f>IF(ISNA(INDEX('Stock Model- MF'!$C$9:$AZ$53,MATCH($B8,year,0),MATCH(($B8-AO$4+1),Age,0))),0,INDEX('Stock Model- MF'!$C$9:$AZ$53,MATCH($B8,year,0),MATCH(($B8-AO$4+1),Age,0)))</f>
        <v>0</v>
      </c>
      <c r="AP8" s="301">
        <f>IF(ISNA(INDEX('Stock Model- MF'!$C$9:$AZ$53,MATCH($B8,year,0),MATCH(($B8-AP$4+1),Age,0))),0,INDEX('Stock Model- MF'!$C$9:$AZ$53,MATCH($B8,year,0),MATCH(($B8-AP$4+1),Age,0)))</f>
        <v>0</v>
      </c>
      <c r="AQ8" s="301">
        <f>IF(ISNA(INDEX('Stock Model- MF'!$C$9:$AZ$53,MATCH($B8,year,0),MATCH(($B8-AQ$4+1),Age,0))),0,INDEX('Stock Model- MF'!$C$9:$AZ$53,MATCH($B8,year,0),MATCH(($B8-AQ$4+1),Age,0)))</f>
        <v>0</v>
      </c>
      <c r="AR8" s="301">
        <f>IF(ISNA(INDEX('Stock Model- MF'!$C$9:$AZ$53,MATCH($B8,year,0),MATCH(($B8-AR$4+1),Age,0))),0,INDEX('Stock Model- MF'!$C$9:$AZ$53,MATCH($B8,year,0),MATCH(($B8-AR$4+1),Age,0)))</f>
        <v>0</v>
      </c>
      <c r="AS8" s="301">
        <f>IF(ISNA(INDEX('Stock Model- MF'!$C$9:$AZ$53,MATCH($B8,year,0),MATCH(($B8-AS$4+1),Age,0))),0,INDEX('Stock Model- MF'!$C$9:$AZ$53,MATCH($B8,year,0),MATCH(($B8-AS$4+1),Age,0)))</f>
        <v>0</v>
      </c>
      <c r="AT8" s="301">
        <f>IF(ISNA(INDEX('Stock Model- MF'!$C$9:$AZ$53,MATCH($B8,year,0),MATCH(($B8-AT$4+1),Age,0))),0,INDEX('Stock Model- MF'!$C$9:$AZ$53,MATCH($B8,year,0),MATCH(($B8-AT$4+1),Age,0)))</f>
        <v>0</v>
      </c>
      <c r="AU8" s="301">
        <f>IF(ISNA(INDEX('Stock Model- MF'!$C$9:$AZ$53,MATCH($B8,year,0),MATCH(($B8-AU$4+1),Age,0))),0,INDEX('Stock Model- MF'!$C$9:$AZ$53,MATCH($B8,year,0),MATCH(($B8-AU$4+1),Age,0)))</f>
        <v>0</v>
      </c>
      <c r="AV8" s="153">
        <f t="shared" ca="1" si="2"/>
        <v>275842.95898240712</v>
      </c>
      <c r="AW8" s="153" t="str">
        <f ca="1">IF(AV8=SUM('Stock Model- MF'!C12:AZ12),"OK","Error")</f>
        <v>OK</v>
      </c>
    </row>
    <row r="9" spans="1:49">
      <c r="A9" s="661"/>
      <c r="B9" s="153">
        <f>'Stock Model- MH'!B13</f>
        <v>1994</v>
      </c>
      <c r="C9" s="301">
        <f ca="1">IF(ISNA(INDEX('Stock Model- MF'!$C$9:$AZ$53,MATCH($B9,year,0),MATCH(($B9-C$4+1),Age,0))),0,INDEX('Stock Model- MF'!$C$9:$AZ$53,MATCH($B9,year,0),MATCH(($B9-C$4+1),Age,0)))</f>
        <v>0</v>
      </c>
      <c r="D9" s="301">
        <f ca="1">IF(ISNA(INDEX('Stock Model- MF'!$C$9:$AZ$53,MATCH($B9,year,0),MATCH(($B9-D$4+1),Age,0))),0,INDEX('Stock Model- MF'!$C$9:$AZ$53,MATCH($B9,year,0),MATCH(($B9-D$4+1),Age,0)))</f>
        <v>91943.953776136448</v>
      </c>
      <c r="E9" s="301">
        <f ca="1">IF(ISNA(INDEX('Stock Model- MF'!$C$9:$AZ$53,MATCH($B9,year,0),MATCH(($B9-E$4+1),Age,0))),0,INDEX('Stock Model- MF'!$C$9:$AZ$53,MATCH($B9,year,0),MATCH(($B9-E$4+1),Age,0)))</f>
        <v>91958.115804174216</v>
      </c>
      <c r="F9" s="301">
        <f ca="1">IF(ISNA(INDEX('Stock Model- MF'!$C$9:$AZ$53,MATCH($B9,year,0),MATCH(($B9-F$4+1),Age,0))),0,INDEX('Stock Model- MF'!$C$9:$AZ$53,MATCH($B9,year,0),MATCH(($B9-F$4+1),Age,0)))</f>
        <v>91940.889402096465</v>
      </c>
      <c r="G9" s="301">
        <f ca="1">IF(ISNA(INDEX('Stock Model- MF'!$C$9:$AZ$53,MATCH($B9,year,0),MATCH(($B9-G$4+1),Age,0))),0,INDEX('Stock Model- MF'!$C$9:$AZ$53,MATCH($B9,year,0),MATCH(($B9-G$4+1),Age,0)))</f>
        <v>91912.743990274001</v>
      </c>
      <c r="H9" s="301">
        <f>IF(ISNA(INDEX('Stock Model- MF'!$C$9:$AZ$53,MATCH($B9,year,0),MATCH(($B9-H$4+1),Age,0))),0,INDEX('Stock Model- MF'!$C$9:$AZ$53,MATCH($B9,year,0),MATCH(($B9-H$4+1),Age,0)))</f>
        <v>0</v>
      </c>
      <c r="I9" s="301">
        <f>IF(ISNA(INDEX('Stock Model- MF'!$C$9:$AZ$53,MATCH($B9,year,0),MATCH(($B9-I$4+1),Age,0))),0,INDEX('Stock Model- MF'!$C$9:$AZ$53,MATCH($B9,year,0),MATCH(($B9-I$4+1),Age,0)))</f>
        <v>0</v>
      </c>
      <c r="J9" s="301">
        <f>IF(ISNA(INDEX('Stock Model- MF'!$C$9:$AZ$53,MATCH($B9,year,0),MATCH(($B9-J$4+1),Age,0))),0,INDEX('Stock Model- MF'!$C$9:$AZ$53,MATCH($B9,year,0),MATCH(($B9-J$4+1),Age,0)))</f>
        <v>0</v>
      </c>
      <c r="K9" s="301">
        <f>IF(ISNA(INDEX('Stock Model- MF'!$C$9:$AZ$53,MATCH($B9,year,0),MATCH(($B9-K$4+1),Age,0))),0,INDEX('Stock Model- MF'!$C$9:$AZ$53,MATCH($B9,year,0),MATCH(($B9-K$4+1),Age,0)))</f>
        <v>0</v>
      </c>
      <c r="L9" s="301">
        <f>IF(ISNA(INDEX('Stock Model- MF'!$C$9:$AZ$53,MATCH($B9,year,0),MATCH(($B9-L$4+1),Age,0))),0,INDEX('Stock Model- MF'!$C$9:$AZ$53,MATCH($B9,year,0),MATCH(($B9-L$4+1),Age,0)))</f>
        <v>0</v>
      </c>
      <c r="M9" s="301">
        <f>IF(ISNA(INDEX('Stock Model- MF'!$C$9:$AZ$53,MATCH($B9,year,0),MATCH(($B9-M$4+1),Age,0))),0,INDEX('Stock Model- MF'!$C$9:$AZ$53,MATCH($B9,year,0),MATCH(($B9-M$4+1),Age,0)))</f>
        <v>0</v>
      </c>
      <c r="N9" s="301">
        <f>IF(ISNA(INDEX('Stock Model- MF'!$C$9:$AZ$53,MATCH($B9,year,0),MATCH(($B9-N$4+1),Age,0))),0,INDEX('Stock Model- MF'!$C$9:$AZ$53,MATCH($B9,year,0),MATCH(($B9-N$4+1),Age,0)))</f>
        <v>0</v>
      </c>
      <c r="O9" s="301">
        <f>IF(ISNA(INDEX('Stock Model- MF'!$C$9:$AZ$53,MATCH($B9,year,0),MATCH(($B9-O$4+1),Age,0))),0,INDEX('Stock Model- MF'!$C$9:$AZ$53,MATCH($B9,year,0),MATCH(($B9-O$4+1),Age,0)))</f>
        <v>0</v>
      </c>
      <c r="P9" s="301">
        <f>IF(ISNA(INDEX('Stock Model- MF'!$C$9:$AZ$53,MATCH($B9,year,0),MATCH(($B9-P$4+1),Age,0))),0,INDEX('Stock Model- MF'!$C$9:$AZ$53,MATCH($B9,year,0),MATCH(($B9-P$4+1),Age,0)))</f>
        <v>0</v>
      </c>
      <c r="Q9" s="301">
        <f>IF(ISNA(INDEX('Stock Model- MF'!$C$9:$AZ$53,MATCH($B9,year,0),MATCH(($B9-Q$4+1),Age,0))),0,INDEX('Stock Model- MF'!$C$9:$AZ$53,MATCH($B9,year,0),MATCH(($B9-Q$4+1),Age,0)))</f>
        <v>0</v>
      </c>
      <c r="R9" s="301">
        <f>IF(ISNA(INDEX('Stock Model- MF'!$C$9:$AZ$53,MATCH($B9,year,0),MATCH(($B9-R$4+1),Age,0))),0,INDEX('Stock Model- MF'!$C$9:$AZ$53,MATCH($B9,year,0),MATCH(($B9-R$4+1),Age,0)))</f>
        <v>0</v>
      </c>
      <c r="S9" s="301">
        <f>IF(ISNA(INDEX('Stock Model- MF'!$C$9:$AZ$53,MATCH($B9,year,0),MATCH(($B9-S$4+1),Age,0))),0,INDEX('Stock Model- MF'!$C$9:$AZ$53,MATCH($B9,year,0),MATCH(($B9-S$4+1),Age,0)))</f>
        <v>0</v>
      </c>
      <c r="T9" s="301">
        <f>IF(ISNA(INDEX('Stock Model- MF'!$C$9:$AZ$53,MATCH($B9,year,0),MATCH(($B9-T$4+1),Age,0))),0,INDEX('Stock Model- MF'!$C$9:$AZ$53,MATCH($B9,year,0),MATCH(($B9-T$4+1),Age,0)))</f>
        <v>0</v>
      </c>
      <c r="U9" s="301">
        <f>IF(ISNA(INDEX('Stock Model- MF'!$C$9:$AZ$53,MATCH($B9,year,0),MATCH(($B9-U$4+1),Age,0))),0,INDEX('Stock Model- MF'!$C$9:$AZ$53,MATCH($B9,year,0),MATCH(($B9-U$4+1),Age,0)))</f>
        <v>0</v>
      </c>
      <c r="V9" s="301">
        <f>IF(ISNA(INDEX('Stock Model- MF'!$C$9:$AZ$53,MATCH($B9,year,0),MATCH(($B9-V$4+1),Age,0))),0,INDEX('Stock Model- MF'!$C$9:$AZ$53,MATCH($B9,year,0),MATCH(($B9-V$4+1),Age,0)))</f>
        <v>0</v>
      </c>
      <c r="W9" s="301">
        <f>IF(ISNA(INDEX('Stock Model- MF'!$C$9:$AZ$53,MATCH($B9,year,0),MATCH(($B9-W$4+1),Age,0))),0,INDEX('Stock Model- MF'!$C$9:$AZ$53,MATCH($B9,year,0),MATCH(($B9-W$4+1),Age,0)))</f>
        <v>0</v>
      </c>
      <c r="X9" s="301">
        <f>IF(ISNA(INDEX('Stock Model- MF'!$C$9:$AZ$53,MATCH($B9,year,0),MATCH(($B9-X$4+1),Age,0))),0,INDEX('Stock Model- MF'!$C$9:$AZ$53,MATCH($B9,year,0),MATCH(($B9-X$4+1),Age,0)))</f>
        <v>0</v>
      </c>
      <c r="Y9" s="301">
        <f>IF(ISNA(INDEX('Stock Model- MF'!$C$9:$AZ$53,MATCH($B9,year,0),MATCH(($B9-Y$4+1),Age,0))),0,INDEX('Stock Model- MF'!$C$9:$AZ$53,MATCH($B9,year,0),MATCH(($B9-Y$4+1),Age,0)))</f>
        <v>0</v>
      </c>
      <c r="Z9" s="301">
        <f>IF(ISNA(INDEX('Stock Model- MF'!$C$9:$AZ$53,MATCH($B9,year,0),MATCH(($B9-Z$4+1),Age,0))),0,INDEX('Stock Model- MF'!$C$9:$AZ$53,MATCH($B9,year,0),MATCH(($B9-Z$4+1),Age,0)))</f>
        <v>0</v>
      </c>
      <c r="AA9" s="301">
        <f>IF(ISNA(INDEX('Stock Model- MF'!$C$9:$AZ$53,MATCH($B9,year,0),MATCH(($B9-AA$4+1),Age,0))),0,INDEX('Stock Model- MF'!$C$9:$AZ$53,MATCH($B9,year,0),MATCH(($B9-AA$4+1),Age,0)))</f>
        <v>0</v>
      </c>
      <c r="AB9" s="301">
        <f>IF(ISNA(INDEX('Stock Model- MF'!$C$9:$AZ$53,MATCH($B9,year,0),MATCH(($B9-AB$4+1),Age,0))),0,INDEX('Stock Model- MF'!$C$9:$AZ$53,MATCH($B9,year,0),MATCH(($B9-AB$4+1),Age,0)))</f>
        <v>0</v>
      </c>
      <c r="AC9" s="301">
        <f>IF(ISNA(INDEX('Stock Model- MF'!$C$9:$AZ$53,MATCH($B9,year,0),MATCH(($B9-AC$4+1),Age,0))),0,INDEX('Stock Model- MF'!$C$9:$AZ$53,MATCH($B9,year,0),MATCH(($B9-AC$4+1),Age,0)))</f>
        <v>0</v>
      </c>
      <c r="AD9" s="301">
        <f>IF(ISNA(INDEX('Stock Model- MF'!$C$9:$AZ$53,MATCH($B9,year,0),MATCH(($B9-AD$4+1),Age,0))),0,INDEX('Stock Model- MF'!$C$9:$AZ$53,MATCH($B9,year,0),MATCH(($B9-AD$4+1),Age,0)))</f>
        <v>0</v>
      </c>
      <c r="AE9" s="301">
        <f>IF(ISNA(INDEX('Stock Model- MF'!$C$9:$AZ$53,MATCH($B9,year,0),MATCH(($B9-AE$4+1),Age,0))),0,INDEX('Stock Model- MF'!$C$9:$AZ$53,MATCH($B9,year,0),MATCH(($B9-AE$4+1),Age,0)))</f>
        <v>0</v>
      </c>
      <c r="AF9" s="301">
        <f>IF(ISNA(INDEX('Stock Model- MF'!$C$9:$AZ$53,MATCH($B9,year,0),MATCH(($B9-AF$4+1),Age,0))),0,INDEX('Stock Model- MF'!$C$9:$AZ$53,MATCH($B9,year,0),MATCH(($B9-AF$4+1),Age,0)))</f>
        <v>0</v>
      </c>
      <c r="AG9" s="301">
        <f>IF(ISNA(INDEX('Stock Model- MF'!$C$9:$AZ$53,MATCH($B9,year,0),MATCH(($B9-AG$4+1),Age,0))),0,INDEX('Stock Model- MF'!$C$9:$AZ$53,MATCH($B9,year,0),MATCH(($B9-AG$4+1),Age,0)))</f>
        <v>0</v>
      </c>
      <c r="AH9" s="301">
        <f>IF(ISNA(INDEX('Stock Model- MF'!$C$9:$AZ$53,MATCH($B9,year,0),MATCH(($B9-AH$4+1),Age,0))),0,INDEX('Stock Model- MF'!$C$9:$AZ$53,MATCH($B9,year,0),MATCH(($B9-AH$4+1),Age,0)))</f>
        <v>0</v>
      </c>
      <c r="AI9" s="301">
        <f>IF(ISNA(INDEX('Stock Model- MF'!$C$9:$AZ$53,MATCH($B9,year,0),MATCH(($B9-AI$4+1),Age,0))),0,INDEX('Stock Model- MF'!$C$9:$AZ$53,MATCH($B9,year,0),MATCH(($B9-AI$4+1),Age,0)))</f>
        <v>0</v>
      </c>
      <c r="AJ9" s="301">
        <f>IF(ISNA(INDEX('Stock Model- MF'!$C$9:$AZ$53,MATCH($B9,year,0),MATCH(($B9-AJ$4+1),Age,0))),0,INDEX('Stock Model- MF'!$C$9:$AZ$53,MATCH($B9,year,0),MATCH(($B9-AJ$4+1),Age,0)))</f>
        <v>0</v>
      </c>
      <c r="AK9" s="301">
        <f>IF(ISNA(INDEX('Stock Model- MF'!$C$9:$AZ$53,MATCH($B9,year,0),MATCH(($B9-AK$4+1),Age,0))),0,INDEX('Stock Model- MF'!$C$9:$AZ$53,MATCH($B9,year,0),MATCH(($B9-AK$4+1),Age,0)))</f>
        <v>0</v>
      </c>
      <c r="AL9" s="301">
        <f>IF(ISNA(INDEX('Stock Model- MF'!$C$9:$AZ$53,MATCH($B9,year,0),MATCH(($B9-AL$4+1),Age,0))),0,INDEX('Stock Model- MF'!$C$9:$AZ$53,MATCH($B9,year,0),MATCH(($B9-AL$4+1),Age,0)))</f>
        <v>0</v>
      </c>
      <c r="AM9" s="301">
        <f>IF(ISNA(INDEX('Stock Model- MF'!$C$9:$AZ$53,MATCH($B9,year,0),MATCH(($B9-AM$4+1),Age,0))),0,INDEX('Stock Model- MF'!$C$9:$AZ$53,MATCH($B9,year,0),MATCH(($B9-AM$4+1),Age,0)))</f>
        <v>0</v>
      </c>
      <c r="AN9" s="301">
        <f>IF(ISNA(INDEX('Stock Model- MF'!$C$9:$AZ$53,MATCH($B9,year,0),MATCH(($B9-AN$4+1),Age,0))),0,INDEX('Stock Model- MF'!$C$9:$AZ$53,MATCH($B9,year,0),MATCH(($B9-AN$4+1),Age,0)))</f>
        <v>0</v>
      </c>
      <c r="AO9" s="301">
        <f>IF(ISNA(INDEX('Stock Model- MF'!$C$9:$AZ$53,MATCH($B9,year,0),MATCH(($B9-AO$4+1),Age,0))),0,INDEX('Stock Model- MF'!$C$9:$AZ$53,MATCH($B9,year,0),MATCH(($B9-AO$4+1),Age,0)))</f>
        <v>0</v>
      </c>
      <c r="AP9" s="301">
        <f>IF(ISNA(INDEX('Stock Model- MF'!$C$9:$AZ$53,MATCH($B9,year,0),MATCH(($B9-AP$4+1),Age,0))),0,INDEX('Stock Model- MF'!$C$9:$AZ$53,MATCH($B9,year,0),MATCH(($B9-AP$4+1),Age,0)))</f>
        <v>0</v>
      </c>
      <c r="AQ9" s="301">
        <f>IF(ISNA(INDEX('Stock Model- MF'!$C$9:$AZ$53,MATCH($B9,year,0),MATCH(($B9-AQ$4+1),Age,0))),0,INDEX('Stock Model- MF'!$C$9:$AZ$53,MATCH($B9,year,0),MATCH(($B9-AQ$4+1),Age,0)))</f>
        <v>0</v>
      </c>
      <c r="AR9" s="301">
        <f>IF(ISNA(INDEX('Stock Model- MF'!$C$9:$AZ$53,MATCH($B9,year,0),MATCH(($B9-AR$4+1),Age,0))),0,INDEX('Stock Model- MF'!$C$9:$AZ$53,MATCH($B9,year,0),MATCH(($B9-AR$4+1),Age,0)))</f>
        <v>0</v>
      </c>
      <c r="AS9" s="301">
        <f>IF(ISNA(INDEX('Stock Model- MF'!$C$9:$AZ$53,MATCH($B9,year,0),MATCH(($B9-AS$4+1),Age,0))),0,INDEX('Stock Model- MF'!$C$9:$AZ$53,MATCH($B9,year,0),MATCH(($B9-AS$4+1),Age,0)))</f>
        <v>0</v>
      </c>
      <c r="AT9" s="301">
        <f>IF(ISNA(INDEX('Stock Model- MF'!$C$9:$AZ$53,MATCH($B9,year,0),MATCH(($B9-AT$4+1),Age,0))),0,INDEX('Stock Model- MF'!$C$9:$AZ$53,MATCH($B9,year,0),MATCH(($B9-AT$4+1),Age,0)))</f>
        <v>0</v>
      </c>
      <c r="AU9" s="301">
        <f>IF(ISNA(INDEX('Stock Model- MF'!$C$9:$AZ$53,MATCH($B9,year,0),MATCH(($B9-AU$4+1),Age,0))),0,INDEX('Stock Model- MF'!$C$9:$AZ$53,MATCH($B9,year,0),MATCH(($B9-AU$4+1),Age,0)))</f>
        <v>0</v>
      </c>
      <c r="AV9" s="153">
        <f t="shared" ca="1" si="2"/>
        <v>367755.70297268115</v>
      </c>
      <c r="AW9" s="153" t="str">
        <f ca="1">IF(AV9=SUM('Stock Model- MF'!C13:AZ13),"OK","Error")</f>
        <v>OK</v>
      </c>
    </row>
    <row r="10" spans="1:49">
      <c r="A10" s="661"/>
      <c r="B10" s="153">
        <f>'Stock Model- MH'!B14</f>
        <v>1995</v>
      </c>
      <c r="C10" s="301">
        <f ca="1">IF(ISNA(INDEX('Stock Model- MF'!$C$9:$AZ$53,MATCH($B10,year,0),MATCH(($B10-C$4+1),Age,0))),0,INDEX('Stock Model- MF'!$C$9:$AZ$53,MATCH($B10,year,0),MATCH(($B10-C$4+1),Age,0)))</f>
        <v>0</v>
      </c>
      <c r="D10" s="301">
        <f ca="1">IF(ISNA(INDEX('Stock Model- MF'!$C$9:$AZ$53,MATCH($B10,year,0),MATCH(($B10-D$4+1),Age,0))),0,INDEX('Stock Model- MF'!$C$9:$AZ$53,MATCH($B10,year,0),MATCH(($B10-D$4+1),Age,0)))</f>
        <v>91943.953776136448</v>
      </c>
      <c r="E10" s="301">
        <f ca="1">IF(ISNA(INDEX('Stock Model- MF'!$C$9:$AZ$53,MATCH($B10,year,0),MATCH(($B10-E$4+1),Age,0))),0,INDEX('Stock Model- MF'!$C$9:$AZ$53,MATCH($B10,year,0),MATCH(($B10-E$4+1),Age,0)))</f>
        <v>91958.115804174216</v>
      </c>
      <c r="F10" s="301">
        <f ca="1">IF(ISNA(INDEX('Stock Model- MF'!$C$9:$AZ$53,MATCH($B10,year,0),MATCH(($B10-F$4+1),Age,0))),0,INDEX('Stock Model- MF'!$C$9:$AZ$53,MATCH($B10,year,0),MATCH(($B10-F$4+1),Age,0)))</f>
        <v>91940.889402096465</v>
      </c>
      <c r="G10" s="301">
        <f ca="1">IF(ISNA(INDEX('Stock Model- MF'!$C$9:$AZ$53,MATCH($B10,year,0),MATCH(($B10-G$4+1),Age,0))),0,INDEX('Stock Model- MF'!$C$9:$AZ$53,MATCH($B10,year,0),MATCH(($B10-G$4+1),Age,0)))</f>
        <v>91912.743990274001</v>
      </c>
      <c r="H10" s="301">
        <f ca="1">IF(ISNA(INDEX('Stock Model- MF'!$C$9:$AZ$53,MATCH($B10,year,0),MATCH(($B10-H$4+1),Age,0))),0,INDEX('Stock Model- MF'!$C$9:$AZ$53,MATCH($B10,year,0),MATCH(($B10-H$4+1),Age,0)))</f>
        <v>91932.337876588324</v>
      </c>
      <c r="I10" s="301">
        <f>IF(ISNA(INDEX('Stock Model- MF'!$C$9:$AZ$53,MATCH($B10,year,0),MATCH(($B10-I$4+1),Age,0))),0,INDEX('Stock Model- MF'!$C$9:$AZ$53,MATCH($B10,year,0),MATCH(($B10-I$4+1),Age,0)))</f>
        <v>0</v>
      </c>
      <c r="J10" s="301">
        <f>IF(ISNA(INDEX('Stock Model- MF'!$C$9:$AZ$53,MATCH($B10,year,0),MATCH(($B10-J$4+1),Age,0))),0,INDEX('Stock Model- MF'!$C$9:$AZ$53,MATCH($B10,year,0),MATCH(($B10-J$4+1),Age,0)))</f>
        <v>0</v>
      </c>
      <c r="K10" s="301">
        <f>IF(ISNA(INDEX('Stock Model- MF'!$C$9:$AZ$53,MATCH($B10,year,0),MATCH(($B10-K$4+1),Age,0))),0,INDEX('Stock Model- MF'!$C$9:$AZ$53,MATCH($B10,year,0),MATCH(($B10-K$4+1),Age,0)))</f>
        <v>0</v>
      </c>
      <c r="L10" s="301">
        <f>IF(ISNA(INDEX('Stock Model- MF'!$C$9:$AZ$53,MATCH($B10,year,0),MATCH(($B10-L$4+1),Age,0))),0,INDEX('Stock Model- MF'!$C$9:$AZ$53,MATCH($B10,year,0),MATCH(($B10-L$4+1),Age,0)))</f>
        <v>0</v>
      </c>
      <c r="M10" s="301">
        <f>IF(ISNA(INDEX('Stock Model- MF'!$C$9:$AZ$53,MATCH($B10,year,0),MATCH(($B10-M$4+1),Age,0))),0,INDEX('Stock Model- MF'!$C$9:$AZ$53,MATCH($B10,year,0),MATCH(($B10-M$4+1),Age,0)))</f>
        <v>0</v>
      </c>
      <c r="N10" s="301">
        <f>IF(ISNA(INDEX('Stock Model- MF'!$C$9:$AZ$53,MATCH($B10,year,0),MATCH(($B10-N$4+1),Age,0))),0,INDEX('Stock Model- MF'!$C$9:$AZ$53,MATCH($B10,year,0),MATCH(($B10-N$4+1),Age,0)))</f>
        <v>0</v>
      </c>
      <c r="O10" s="301">
        <f>IF(ISNA(INDEX('Stock Model- MF'!$C$9:$AZ$53,MATCH($B10,year,0),MATCH(($B10-O$4+1),Age,0))),0,INDEX('Stock Model- MF'!$C$9:$AZ$53,MATCH($B10,year,0),MATCH(($B10-O$4+1),Age,0)))</f>
        <v>0</v>
      </c>
      <c r="P10" s="301">
        <f>IF(ISNA(INDEX('Stock Model- MF'!$C$9:$AZ$53,MATCH($B10,year,0),MATCH(($B10-P$4+1),Age,0))),0,INDEX('Stock Model- MF'!$C$9:$AZ$53,MATCH($B10,year,0),MATCH(($B10-P$4+1),Age,0)))</f>
        <v>0</v>
      </c>
      <c r="Q10" s="301">
        <f>IF(ISNA(INDEX('Stock Model- MF'!$C$9:$AZ$53,MATCH($B10,year,0),MATCH(($B10-Q$4+1),Age,0))),0,INDEX('Stock Model- MF'!$C$9:$AZ$53,MATCH($B10,year,0),MATCH(($B10-Q$4+1),Age,0)))</f>
        <v>0</v>
      </c>
      <c r="R10" s="301">
        <f>IF(ISNA(INDEX('Stock Model- MF'!$C$9:$AZ$53,MATCH($B10,year,0),MATCH(($B10-R$4+1),Age,0))),0,INDEX('Stock Model- MF'!$C$9:$AZ$53,MATCH($B10,year,0),MATCH(($B10-R$4+1),Age,0)))</f>
        <v>0</v>
      </c>
      <c r="S10" s="301">
        <f>IF(ISNA(INDEX('Stock Model- MF'!$C$9:$AZ$53,MATCH($B10,year,0),MATCH(($B10-S$4+1),Age,0))),0,INDEX('Stock Model- MF'!$C$9:$AZ$53,MATCH($B10,year,0),MATCH(($B10-S$4+1),Age,0)))</f>
        <v>0</v>
      </c>
      <c r="T10" s="301">
        <f>IF(ISNA(INDEX('Stock Model- MF'!$C$9:$AZ$53,MATCH($B10,year,0),MATCH(($B10-T$4+1),Age,0))),0,INDEX('Stock Model- MF'!$C$9:$AZ$53,MATCH($B10,year,0),MATCH(($B10-T$4+1),Age,0)))</f>
        <v>0</v>
      </c>
      <c r="U10" s="301">
        <f>IF(ISNA(INDEX('Stock Model- MF'!$C$9:$AZ$53,MATCH($B10,year,0),MATCH(($B10-U$4+1),Age,0))),0,INDEX('Stock Model- MF'!$C$9:$AZ$53,MATCH($B10,year,0),MATCH(($B10-U$4+1),Age,0)))</f>
        <v>0</v>
      </c>
      <c r="V10" s="301">
        <f>IF(ISNA(INDEX('Stock Model- MF'!$C$9:$AZ$53,MATCH($B10,year,0),MATCH(($B10-V$4+1),Age,0))),0,INDEX('Stock Model- MF'!$C$9:$AZ$53,MATCH($B10,year,0),MATCH(($B10-V$4+1),Age,0)))</f>
        <v>0</v>
      </c>
      <c r="W10" s="301">
        <f>IF(ISNA(INDEX('Stock Model- MF'!$C$9:$AZ$53,MATCH($B10,year,0),MATCH(($B10-W$4+1),Age,0))),0,INDEX('Stock Model- MF'!$C$9:$AZ$53,MATCH($B10,year,0),MATCH(($B10-W$4+1),Age,0)))</f>
        <v>0</v>
      </c>
      <c r="X10" s="301">
        <f>IF(ISNA(INDEX('Stock Model- MF'!$C$9:$AZ$53,MATCH($B10,year,0),MATCH(($B10-X$4+1),Age,0))),0,INDEX('Stock Model- MF'!$C$9:$AZ$53,MATCH($B10,year,0),MATCH(($B10-X$4+1),Age,0)))</f>
        <v>0</v>
      </c>
      <c r="Y10" s="301">
        <f>IF(ISNA(INDEX('Stock Model- MF'!$C$9:$AZ$53,MATCH($B10,year,0),MATCH(($B10-Y$4+1),Age,0))),0,INDEX('Stock Model- MF'!$C$9:$AZ$53,MATCH($B10,year,0),MATCH(($B10-Y$4+1),Age,0)))</f>
        <v>0</v>
      </c>
      <c r="Z10" s="301">
        <f>IF(ISNA(INDEX('Stock Model- MF'!$C$9:$AZ$53,MATCH($B10,year,0),MATCH(($B10-Z$4+1),Age,0))),0,INDEX('Stock Model- MF'!$C$9:$AZ$53,MATCH($B10,year,0),MATCH(($B10-Z$4+1),Age,0)))</f>
        <v>0</v>
      </c>
      <c r="AA10" s="301">
        <f>IF(ISNA(INDEX('Stock Model- MF'!$C$9:$AZ$53,MATCH($B10,year,0),MATCH(($B10-AA$4+1),Age,0))),0,INDEX('Stock Model- MF'!$C$9:$AZ$53,MATCH($B10,year,0),MATCH(($B10-AA$4+1),Age,0)))</f>
        <v>0</v>
      </c>
      <c r="AB10" s="301">
        <f>IF(ISNA(INDEX('Stock Model- MF'!$C$9:$AZ$53,MATCH($B10,year,0),MATCH(($B10-AB$4+1),Age,0))),0,INDEX('Stock Model- MF'!$C$9:$AZ$53,MATCH($B10,year,0),MATCH(($B10-AB$4+1),Age,0)))</f>
        <v>0</v>
      </c>
      <c r="AC10" s="301">
        <f>IF(ISNA(INDEX('Stock Model- MF'!$C$9:$AZ$53,MATCH($B10,year,0),MATCH(($B10-AC$4+1),Age,0))),0,INDEX('Stock Model- MF'!$C$9:$AZ$53,MATCH($B10,year,0),MATCH(($B10-AC$4+1),Age,0)))</f>
        <v>0</v>
      </c>
      <c r="AD10" s="301">
        <f>IF(ISNA(INDEX('Stock Model- MF'!$C$9:$AZ$53,MATCH($B10,year,0),MATCH(($B10-AD$4+1),Age,0))),0,INDEX('Stock Model- MF'!$C$9:$AZ$53,MATCH($B10,year,0),MATCH(($B10-AD$4+1),Age,0)))</f>
        <v>0</v>
      </c>
      <c r="AE10" s="301">
        <f>IF(ISNA(INDEX('Stock Model- MF'!$C$9:$AZ$53,MATCH($B10,year,0),MATCH(($B10-AE$4+1),Age,0))),0,INDEX('Stock Model- MF'!$C$9:$AZ$53,MATCH($B10,year,0),MATCH(($B10-AE$4+1),Age,0)))</f>
        <v>0</v>
      </c>
      <c r="AF10" s="301">
        <f>IF(ISNA(INDEX('Stock Model- MF'!$C$9:$AZ$53,MATCH($B10,year,0),MATCH(($B10-AF$4+1),Age,0))),0,INDEX('Stock Model- MF'!$C$9:$AZ$53,MATCH($B10,year,0),MATCH(($B10-AF$4+1),Age,0)))</f>
        <v>0</v>
      </c>
      <c r="AG10" s="301">
        <f>IF(ISNA(INDEX('Stock Model- MF'!$C$9:$AZ$53,MATCH($B10,year,0),MATCH(($B10-AG$4+1),Age,0))),0,INDEX('Stock Model- MF'!$C$9:$AZ$53,MATCH($B10,year,0),MATCH(($B10-AG$4+1),Age,0)))</f>
        <v>0</v>
      </c>
      <c r="AH10" s="301">
        <f>IF(ISNA(INDEX('Stock Model- MF'!$C$9:$AZ$53,MATCH($B10,year,0),MATCH(($B10-AH$4+1),Age,0))),0,INDEX('Stock Model- MF'!$C$9:$AZ$53,MATCH($B10,year,0),MATCH(($B10-AH$4+1),Age,0)))</f>
        <v>0</v>
      </c>
      <c r="AI10" s="301">
        <f>IF(ISNA(INDEX('Stock Model- MF'!$C$9:$AZ$53,MATCH($B10,year,0),MATCH(($B10-AI$4+1),Age,0))),0,INDEX('Stock Model- MF'!$C$9:$AZ$53,MATCH($B10,year,0),MATCH(($B10-AI$4+1),Age,0)))</f>
        <v>0</v>
      </c>
      <c r="AJ10" s="301">
        <f>IF(ISNA(INDEX('Stock Model- MF'!$C$9:$AZ$53,MATCH($B10,year,0),MATCH(($B10-AJ$4+1),Age,0))),0,INDEX('Stock Model- MF'!$C$9:$AZ$53,MATCH($B10,year,0),MATCH(($B10-AJ$4+1),Age,0)))</f>
        <v>0</v>
      </c>
      <c r="AK10" s="301">
        <f>IF(ISNA(INDEX('Stock Model- MF'!$C$9:$AZ$53,MATCH($B10,year,0),MATCH(($B10-AK$4+1),Age,0))),0,INDEX('Stock Model- MF'!$C$9:$AZ$53,MATCH($B10,year,0),MATCH(($B10-AK$4+1),Age,0)))</f>
        <v>0</v>
      </c>
      <c r="AL10" s="301">
        <f>IF(ISNA(INDEX('Stock Model- MF'!$C$9:$AZ$53,MATCH($B10,year,0),MATCH(($B10-AL$4+1),Age,0))),0,INDEX('Stock Model- MF'!$C$9:$AZ$53,MATCH($B10,year,0),MATCH(($B10-AL$4+1),Age,0)))</f>
        <v>0</v>
      </c>
      <c r="AM10" s="301">
        <f>IF(ISNA(INDEX('Stock Model- MF'!$C$9:$AZ$53,MATCH($B10,year,0),MATCH(($B10-AM$4+1),Age,0))),0,INDEX('Stock Model- MF'!$C$9:$AZ$53,MATCH($B10,year,0),MATCH(($B10-AM$4+1),Age,0)))</f>
        <v>0</v>
      </c>
      <c r="AN10" s="301">
        <f>IF(ISNA(INDEX('Stock Model- MF'!$C$9:$AZ$53,MATCH($B10,year,0),MATCH(($B10-AN$4+1),Age,0))),0,INDEX('Stock Model- MF'!$C$9:$AZ$53,MATCH($B10,year,0),MATCH(($B10-AN$4+1),Age,0)))</f>
        <v>0</v>
      </c>
      <c r="AO10" s="301">
        <f>IF(ISNA(INDEX('Stock Model- MF'!$C$9:$AZ$53,MATCH($B10,year,0),MATCH(($B10-AO$4+1),Age,0))),0,INDEX('Stock Model- MF'!$C$9:$AZ$53,MATCH($B10,year,0),MATCH(($B10-AO$4+1),Age,0)))</f>
        <v>0</v>
      </c>
      <c r="AP10" s="301">
        <f>IF(ISNA(INDEX('Stock Model- MF'!$C$9:$AZ$53,MATCH($B10,year,0),MATCH(($B10-AP$4+1),Age,0))),0,INDEX('Stock Model- MF'!$C$9:$AZ$53,MATCH($B10,year,0),MATCH(($B10-AP$4+1),Age,0)))</f>
        <v>0</v>
      </c>
      <c r="AQ10" s="301">
        <f>IF(ISNA(INDEX('Stock Model- MF'!$C$9:$AZ$53,MATCH($B10,year,0),MATCH(($B10-AQ$4+1),Age,0))),0,INDEX('Stock Model- MF'!$C$9:$AZ$53,MATCH($B10,year,0),MATCH(($B10-AQ$4+1),Age,0)))</f>
        <v>0</v>
      </c>
      <c r="AR10" s="301">
        <f>IF(ISNA(INDEX('Stock Model- MF'!$C$9:$AZ$53,MATCH($B10,year,0),MATCH(($B10-AR$4+1),Age,0))),0,INDEX('Stock Model- MF'!$C$9:$AZ$53,MATCH($B10,year,0),MATCH(($B10-AR$4+1),Age,0)))</f>
        <v>0</v>
      </c>
      <c r="AS10" s="301">
        <f>IF(ISNA(INDEX('Stock Model- MF'!$C$9:$AZ$53,MATCH($B10,year,0),MATCH(($B10-AS$4+1),Age,0))),0,INDEX('Stock Model- MF'!$C$9:$AZ$53,MATCH($B10,year,0),MATCH(($B10-AS$4+1),Age,0)))</f>
        <v>0</v>
      </c>
      <c r="AT10" s="301">
        <f>IF(ISNA(INDEX('Stock Model- MF'!$C$9:$AZ$53,MATCH($B10,year,0),MATCH(($B10-AT$4+1),Age,0))),0,INDEX('Stock Model- MF'!$C$9:$AZ$53,MATCH($B10,year,0),MATCH(($B10-AT$4+1),Age,0)))</f>
        <v>0</v>
      </c>
      <c r="AU10" s="301">
        <f>IF(ISNA(INDEX('Stock Model- MF'!$C$9:$AZ$53,MATCH($B10,year,0),MATCH(($B10-AU$4+1),Age,0))),0,INDEX('Stock Model- MF'!$C$9:$AZ$53,MATCH($B10,year,0),MATCH(($B10-AU$4+1),Age,0)))</f>
        <v>0</v>
      </c>
      <c r="AV10" s="153">
        <f t="shared" ca="1" si="2"/>
        <v>459688.04084926948</v>
      </c>
      <c r="AW10" s="153" t="str">
        <f ca="1">IF(AV10=SUM('Stock Model- MF'!C14:AZ14),"OK","Error")</f>
        <v>OK</v>
      </c>
    </row>
    <row r="11" spans="1:49">
      <c r="A11" s="661"/>
      <c r="B11" s="153">
        <f>'Stock Model- MH'!B15</f>
        <v>1996</v>
      </c>
      <c r="C11" s="301">
        <f ca="1">IF(ISNA(INDEX('Stock Model- MF'!$C$9:$AZ$53,MATCH($B11,year,0),MATCH(($B11-C$4+1),Age,0))),0,INDEX('Stock Model- MF'!$C$9:$AZ$53,MATCH($B11,year,0),MATCH(($B11-C$4+1),Age,0)))</f>
        <v>0</v>
      </c>
      <c r="D11" s="301">
        <f ca="1">IF(ISNA(INDEX('Stock Model- MF'!$C$9:$AZ$53,MATCH($B11,year,0),MATCH(($B11-D$4+1),Age,0))),0,INDEX('Stock Model- MF'!$C$9:$AZ$53,MATCH($B11,year,0),MATCH(($B11-D$4+1),Age,0)))</f>
        <v>91943.953776136448</v>
      </c>
      <c r="E11" s="301">
        <f ca="1">IF(ISNA(INDEX('Stock Model- MF'!$C$9:$AZ$53,MATCH($B11,year,0),MATCH(($B11-E$4+1),Age,0))),0,INDEX('Stock Model- MF'!$C$9:$AZ$53,MATCH($B11,year,0),MATCH(($B11-E$4+1),Age,0)))</f>
        <v>91958.115804174216</v>
      </c>
      <c r="F11" s="301">
        <f ca="1">IF(ISNA(INDEX('Stock Model- MF'!$C$9:$AZ$53,MATCH($B11,year,0),MATCH(($B11-F$4+1),Age,0))),0,INDEX('Stock Model- MF'!$C$9:$AZ$53,MATCH($B11,year,0),MATCH(($B11-F$4+1),Age,0)))</f>
        <v>91940.889402096465</v>
      </c>
      <c r="G11" s="301">
        <f ca="1">IF(ISNA(INDEX('Stock Model- MF'!$C$9:$AZ$53,MATCH($B11,year,0),MATCH(($B11-G$4+1),Age,0))),0,INDEX('Stock Model- MF'!$C$9:$AZ$53,MATCH($B11,year,0),MATCH(($B11-G$4+1),Age,0)))</f>
        <v>91912.743990274001</v>
      </c>
      <c r="H11" s="301">
        <f ca="1">IF(ISNA(INDEX('Stock Model- MF'!$C$9:$AZ$53,MATCH($B11,year,0),MATCH(($B11-H$4+1),Age,0))),0,INDEX('Stock Model- MF'!$C$9:$AZ$53,MATCH($B11,year,0),MATCH(($B11-H$4+1),Age,0)))</f>
        <v>91932.337876588324</v>
      </c>
      <c r="I11" s="301">
        <f ca="1">IF(ISNA(INDEX('Stock Model- MF'!$C$9:$AZ$53,MATCH($B11,year,0),MATCH(($B11-I$4+1),Age,0))),0,INDEX('Stock Model- MF'!$C$9:$AZ$53,MATCH($B11,year,0),MATCH(($B11-I$4+1),Age,0)))</f>
        <v>91975.681807549248</v>
      </c>
      <c r="J11" s="301">
        <f>IF(ISNA(INDEX('Stock Model- MF'!$C$9:$AZ$53,MATCH($B11,year,0),MATCH(($B11-J$4+1),Age,0))),0,INDEX('Stock Model- MF'!$C$9:$AZ$53,MATCH($B11,year,0),MATCH(($B11-J$4+1),Age,0)))</f>
        <v>0</v>
      </c>
      <c r="K11" s="301">
        <f>IF(ISNA(INDEX('Stock Model- MF'!$C$9:$AZ$53,MATCH($B11,year,0),MATCH(($B11-K$4+1),Age,0))),0,INDEX('Stock Model- MF'!$C$9:$AZ$53,MATCH($B11,year,0),MATCH(($B11-K$4+1),Age,0)))</f>
        <v>0</v>
      </c>
      <c r="L11" s="301">
        <f>IF(ISNA(INDEX('Stock Model- MF'!$C$9:$AZ$53,MATCH($B11,year,0),MATCH(($B11-L$4+1),Age,0))),0,INDEX('Stock Model- MF'!$C$9:$AZ$53,MATCH($B11,year,0),MATCH(($B11-L$4+1),Age,0)))</f>
        <v>0</v>
      </c>
      <c r="M11" s="301">
        <f>IF(ISNA(INDEX('Stock Model- MF'!$C$9:$AZ$53,MATCH($B11,year,0),MATCH(($B11-M$4+1),Age,0))),0,INDEX('Stock Model- MF'!$C$9:$AZ$53,MATCH($B11,year,0),MATCH(($B11-M$4+1),Age,0)))</f>
        <v>0</v>
      </c>
      <c r="N11" s="301">
        <f>IF(ISNA(INDEX('Stock Model- MF'!$C$9:$AZ$53,MATCH($B11,year,0),MATCH(($B11-N$4+1),Age,0))),0,INDEX('Stock Model- MF'!$C$9:$AZ$53,MATCH($B11,year,0),MATCH(($B11-N$4+1),Age,0)))</f>
        <v>0</v>
      </c>
      <c r="O11" s="301">
        <f>IF(ISNA(INDEX('Stock Model- MF'!$C$9:$AZ$53,MATCH($B11,year,0),MATCH(($B11-O$4+1),Age,0))),0,INDEX('Stock Model- MF'!$C$9:$AZ$53,MATCH($B11,year,0),MATCH(($B11-O$4+1),Age,0)))</f>
        <v>0</v>
      </c>
      <c r="P11" s="301">
        <f>IF(ISNA(INDEX('Stock Model- MF'!$C$9:$AZ$53,MATCH($B11,year,0),MATCH(($B11-P$4+1),Age,0))),0,INDEX('Stock Model- MF'!$C$9:$AZ$53,MATCH($B11,year,0),MATCH(($B11-P$4+1),Age,0)))</f>
        <v>0</v>
      </c>
      <c r="Q11" s="301">
        <f>IF(ISNA(INDEX('Stock Model- MF'!$C$9:$AZ$53,MATCH($B11,year,0),MATCH(($B11-Q$4+1),Age,0))),0,INDEX('Stock Model- MF'!$C$9:$AZ$53,MATCH($B11,year,0),MATCH(($B11-Q$4+1),Age,0)))</f>
        <v>0</v>
      </c>
      <c r="R11" s="301">
        <f>IF(ISNA(INDEX('Stock Model- MF'!$C$9:$AZ$53,MATCH($B11,year,0),MATCH(($B11-R$4+1),Age,0))),0,INDEX('Stock Model- MF'!$C$9:$AZ$53,MATCH($B11,year,0),MATCH(($B11-R$4+1),Age,0)))</f>
        <v>0</v>
      </c>
      <c r="S11" s="301">
        <f>IF(ISNA(INDEX('Stock Model- MF'!$C$9:$AZ$53,MATCH($B11,year,0),MATCH(($B11-S$4+1),Age,0))),0,INDEX('Stock Model- MF'!$C$9:$AZ$53,MATCH($B11,year,0),MATCH(($B11-S$4+1),Age,0)))</f>
        <v>0</v>
      </c>
      <c r="T11" s="301">
        <f>IF(ISNA(INDEX('Stock Model- MF'!$C$9:$AZ$53,MATCH($B11,year,0),MATCH(($B11-T$4+1),Age,0))),0,INDEX('Stock Model- MF'!$C$9:$AZ$53,MATCH($B11,year,0),MATCH(($B11-T$4+1),Age,0)))</f>
        <v>0</v>
      </c>
      <c r="U11" s="301">
        <f>IF(ISNA(INDEX('Stock Model- MF'!$C$9:$AZ$53,MATCH($B11,year,0),MATCH(($B11-U$4+1),Age,0))),0,INDEX('Stock Model- MF'!$C$9:$AZ$53,MATCH($B11,year,0),MATCH(($B11-U$4+1),Age,0)))</f>
        <v>0</v>
      </c>
      <c r="V11" s="301">
        <f>IF(ISNA(INDEX('Stock Model- MF'!$C$9:$AZ$53,MATCH($B11,year,0),MATCH(($B11-V$4+1),Age,0))),0,INDEX('Stock Model- MF'!$C$9:$AZ$53,MATCH($B11,year,0),MATCH(($B11-V$4+1),Age,0)))</f>
        <v>0</v>
      </c>
      <c r="W11" s="301">
        <f>IF(ISNA(INDEX('Stock Model- MF'!$C$9:$AZ$53,MATCH($B11,year,0),MATCH(($B11-W$4+1),Age,0))),0,INDEX('Stock Model- MF'!$C$9:$AZ$53,MATCH($B11,year,0),MATCH(($B11-W$4+1),Age,0)))</f>
        <v>0</v>
      </c>
      <c r="X11" s="301">
        <f>IF(ISNA(INDEX('Stock Model- MF'!$C$9:$AZ$53,MATCH($B11,year,0),MATCH(($B11-X$4+1),Age,0))),0,INDEX('Stock Model- MF'!$C$9:$AZ$53,MATCH($B11,year,0),MATCH(($B11-X$4+1),Age,0)))</f>
        <v>0</v>
      </c>
      <c r="Y11" s="301">
        <f>IF(ISNA(INDEX('Stock Model- MF'!$C$9:$AZ$53,MATCH($B11,year,0),MATCH(($B11-Y$4+1),Age,0))),0,INDEX('Stock Model- MF'!$C$9:$AZ$53,MATCH($B11,year,0),MATCH(($B11-Y$4+1),Age,0)))</f>
        <v>0</v>
      </c>
      <c r="Z11" s="301">
        <f>IF(ISNA(INDEX('Stock Model- MF'!$C$9:$AZ$53,MATCH($B11,year,0),MATCH(($B11-Z$4+1),Age,0))),0,INDEX('Stock Model- MF'!$C$9:$AZ$53,MATCH($B11,year,0),MATCH(($B11-Z$4+1),Age,0)))</f>
        <v>0</v>
      </c>
      <c r="AA11" s="301">
        <f>IF(ISNA(INDEX('Stock Model- MF'!$C$9:$AZ$53,MATCH($B11,year,0),MATCH(($B11-AA$4+1),Age,0))),0,INDEX('Stock Model- MF'!$C$9:$AZ$53,MATCH($B11,year,0),MATCH(($B11-AA$4+1),Age,0)))</f>
        <v>0</v>
      </c>
      <c r="AB11" s="301">
        <f>IF(ISNA(INDEX('Stock Model- MF'!$C$9:$AZ$53,MATCH($B11,year,0),MATCH(($B11-AB$4+1),Age,0))),0,INDEX('Stock Model- MF'!$C$9:$AZ$53,MATCH($B11,year,0),MATCH(($B11-AB$4+1),Age,0)))</f>
        <v>0</v>
      </c>
      <c r="AC11" s="301">
        <f>IF(ISNA(INDEX('Stock Model- MF'!$C$9:$AZ$53,MATCH($B11,year,0),MATCH(($B11-AC$4+1),Age,0))),0,INDEX('Stock Model- MF'!$C$9:$AZ$53,MATCH($B11,year,0),MATCH(($B11-AC$4+1),Age,0)))</f>
        <v>0</v>
      </c>
      <c r="AD11" s="301">
        <f>IF(ISNA(INDEX('Stock Model- MF'!$C$9:$AZ$53,MATCH($B11,year,0),MATCH(($B11-AD$4+1),Age,0))),0,INDEX('Stock Model- MF'!$C$9:$AZ$53,MATCH($B11,year,0),MATCH(($B11-AD$4+1),Age,0)))</f>
        <v>0</v>
      </c>
      <c r="AE11" s="301">
        <f>IF(ISNA(INDEX('Stock Model- MF'!$C$9:$AZ$53,MATCH($B11,year,0),MATCH(($B11-AE$4+1),Age,0))),0,INDEX('Stock Model- MF'!$C$9:$AZ$53,MATCH($B11,year,0),MATCH(($B11-AE$4+1),Age,0)))</f>
        <v>0</v>
      </c>
      <c r="AF11" s="301">
        <f>IF(ISNA(INDEX('Stock Model- MF'!$C$9:$AZ$53,MATCH($B11,year,0),MATCH(($B11-AF$4+1),Age,0))),0,INDEX('Stock Model- MF'!$C$9:$AZ$53,MATCH($B11,year,0),MATCH(($B11-AF$4+1),Age,0)))</f>
        <v>0</v>
      </c>
      <c r="AG11" s="301">
        <f>IF(ISNA(INDEX('Stock Model- MF'!$C$9:$AZ$53,MATCH($B11,year,0),MATCH(($B11-AG$4+1),Age,0))),0,INDEX('Stock Model- MF'!$C$9:$AZ$53,MATCH($B11,year,0),MATCH(($B11-AG$4+1),Age,0)))</f>
        <v>0</v>
      </c>
      <c r="AH11" s="301">
        <f>IF(ISNA(INDEX('Stock Model- MF'!$C$9:$AZ$53,MATCH($B11,year,0),MATCH(($B11-AH$4+1),Age,0))),0,INDEX('Stock Model- MF'!$C$9:$AZ$53,MATCH($B11,year,0),MATCH(($B11-AH$4+1),Age,0)))</f>
        <v>0</v>
      </c>
      <c r="AI11" s="301">
        <f>IF(ISNA(INDEX('Stock Model- MF'!$C$9:$AZ$53,MATCH($B11,year,0),MATCH(($B11-AI$4+1),Age,0))),0,INDEX('Stock Model- MF'!$C$9:$AZ$53,MATCH($B11,year,0),MATCH(($B11-AI$4+1),Age,0)))</f>
        <v>0</v>
      </c>
      <c r="AJ11" s="301">
        <f>IF(ISNA(INDEX('Stock Model- MF'!$C$9:$AZ$53,MATCH($B11,year,0),MATCH(($B11-AJ$4+1),Age,0))),0,INDEX('Stock Model- MF'!$C$9:$AZ$53,MATCH($B11,year,0),MATCH(($B11-AJ$4+1),Age,0)))</f>
        <v>0</v>
      </c>
      <c r="AK11" s="301">
        <f>IF(ISNA(INDEX('Stock Model- MF'!$C$9:$AZ$53,MATCH($B11,year,0),MATCH(($B11-AK$4+1),Age,0))),0,INDEX('Stock Model- MF'!$C$9:$AZ$53,MATCH($B11,year,0),MATCH(($B11-AK$4+1),Age,0)))</f>
        <v>0</v>
      </c>
      <c r="AL11" s="301">
        <f>IF(ISNA(INDEX('Stock Model- MF'!$C$9:$AZ$53,MATCH($B11,year,0),MATCH(($B11-AL$4+1),Age,0))),0,INDEX('Stock Model- MF'!$C$9:$AZ$53,MATCH($B11,year,0),MATCH(($B11-AL$4+1),Age,0)))</f>
        <v>0</v>
      </c>
      <c r="AM11" s="301">
        <f>IF(ISNA(INDEX('Stock Model- MF'!$C$9:$AZ$53,MATCH($B11,year,0),MATCH(($B11-AM$4+1),Age,0))),0,INDEX('Stock Model- MF'!$C$9:$AZ$53,MATCH($B11,year,0),MATCH(($B11-AM$4+1),Age,0)))</f>
        <v>0</v>
      </c>
      <c r="AN11" s="301">
        <f>IF(ISNA(INDEX('Stock Model- MF'!$C$9:$AZ$53,MATCH($B11,year,0),MATCH(($B11-AN$4+1),Age,0))),0,INDEX('Stock Model- MF'!$C$9:$AZ$53,MATCH($B11,year,0),MATCH(($B11-AN$4+1),Age,0)))</f>
        <v>0</v>
      </c>
      <c r="AO11" s="301">
        <f>IF(ISNA(INDEX('Stock Model- MF'!$C$9:$AZ$53,MATCH($B11,year,0),MATCH(($B11-AO$4+1),Age,0))),0,INDEX('Stock Model- MF'!$C$9:$AZ$53,MATCH($B11,year,0),MATCH(($B11-AO$4+1),Age,0)))</f>
        <v>0</v>
      </c>
      <c r="AP11" s="301">
        <f>IF(ISNA(INDEX('Stock Model- MF'!$C$9:$AZ$53,MATCH($B11,year,0),MATCH(($B11-AP$4+1),Age,0))),0,INDEX('Stock Model- MF'!$C$9:$AZ$53,MATCH($B11,year,0),MATCH(($B11-AP$4+1),Age,0)))</f>
        <v>0</v>
      </c>
      <c r="AQ11" s="301">
        <f>IF(ISNA(INDEX('Stock Model- MF'!$C$9:$AZ$53,MATCH($B11,year,0),MATCH(($B11-AQ$4+1),Age,0))),0,INDEX('Stock Model- MF'!$C$9:$AZ$53,MATCH($B11,year,0),MATCH(($B11-AQ$4+1),Age,0)))</f>
        <v>0</v>
      </c>
      <c r="AR11" s="301">
        <f>IF(ISNA(INDEX('Stock Model- MF'!$C$9:$AZ$53,MATCH($B11,year,0),MATCH(($B11-AR$4+1),Age,0))),0,INDEX('Stock Model- MF'!$C$9:$AZ$53,MATCH($B11,year,0),MATCH(($B11-AR$4+1),Age,0)))</f>
        <v>0</v>
      </c>
      <c r="AS11" s="301">
        <f>IF(ISNA(INDEX('Stock Model- MF'!$C$9:$AZ$53,MATCH($B11,year,0),MATCH(($B11-AS$4+1),Age,0))),0,INDEX('Stock Model- MF'!$C$9:$AZ$53,MATCH($B11,year,0),MATCH(($B11-AS$4+1),Age,0)))</f>
        <v>0</v>
      </c>
      <c r="AT11" s="301">
        <f>IF(ISNA(INDEX('Stock Model- MF'!$C$9:$AZ$53,MATCH($B11,year,0),MATCH(($B11-AT$4+1),Age,0))),0,INDEX('Stock Model- MF'!$C$9:$AZ$53,MATCH($B11,year,0),MATCH(($B11-AT$4+1),Age,0)))</f>
        <v>0</v>
      </c>
      <c r="AU11" s="301">
        <f>IF(ISNA(INDEX('Stock Model- MF'!$C$9:$AZ$53,MATCH($B11,year,0),MATCH(($B11-AU$4+1),Age,0))),0,INDEX('Stock Model- MF'!$C$9:$AZ$53,MATCH($B11,year,0),MATCH(($B11-AU$4+1),Age,0)))</f>
        <v>0</v>
      </c>
      <c r="AV11" s="153">
        <f t="shared" ca="1" si="2"/>
        <v>551663.72265681869</v>
      </c>
      <c r="AW11" s="153" t="str">
        <f ca="1">IF(AV11=SUM('Stock Model- MF'!C15:AZ15),"OK","Error")</f>
        <v>OK</v>
      </c>
    </row>
    <row r="12" spans="1:49">
      <c r="A12" s="661"/>
      <c r="B12" s="153">
        <f>'Stock Model- MH'!B16</f>
        <v>1997</v>
      </c>
      <c r="C12" s="301">
        <f ca="1">IF(ISNA(INDEX('Stock Model- MF'!$C$9:$AZ$53,MATCH($B12,year,0),MATCH(($B12-C$4+1),Age,0))),0,INDEX('Stock Model- MF'!$C$9:$AZ$53,MATCH($B12,year,0),MATCH(($B12-C$4+1),Age,0)))</f>
        <v>0</v>
      </c>
      <c r="D12" s="301">
        <f ca="1">IF(ISNA(INDEX('Stock Model- MF'!$C$9:$AZ$53,MATCH($B12,year,0),MATCH(($B12-D$4+1),Age,0))),0,INDEX('Stock Model- MF'!$C$9:$AZ$53,MATCH($B12,year,0),MATCH(($B12-D$4+1),Age,0)))</f>
        <v>91943.953776136448</v>
      </c>
      <c r="E12" s="301">
        <f ca="1">IF(ISNA(INDEX('Stock Model- MF'!$C$9:$AZ$53,MATCH($B12,year,0),MATCH(($B12-E$4+1),Age,0))),0,INDEX('Stock Model- MF'!$C$9:$AZ$53,MATCH($B12,year,0),MATCH(($B12-E$4+1),Age,0)))</f>
        <v>91958.115804174216</v>
      </c>
      <c r="F12" s="301">
        <f ca="1">IF(ISNA(INDEX('Stock Model- MF'!$C$9:$AZ$53,MATCH($B12,year,0),MATCH(($B12-F$4+1),Age,0))),0,INDEX('Stock Model- MF'!$C$9:$AZ$53,MATCH($B12,year,0),MATCH(($B12-F$4+1),Age,0)))</f>
        <v>91940.889402096465</v>
      </c>
      <c r="G12" s="301">
        <f ca="1">IF(ISNA(INDEX('Stock Model- MF'!$C$9:$AZ$53,MATCH($B12,year,0),MATCH(($B12-G$4+1),Age,0))),0,INDEX('Stock Model- MF'!$C$9:$AZ$53,MATCH($B12,year,0),MATCH(($B12-G$4+1),Age,0)))</f>
        <v>91912.743990274001</v>
      </c>
      <c r="H12" s="301">
        <f ca="1">IF(ISNA(INDEX('Stock Model- MF'!$C$9:$AZ$53,MATCH($B12,year,0),MATCH(($B12-H$4+1),Age,0))),0,INDEX('Stock Model- MF'!$C$9:$AZ$53,MATCH($B12,year,0),MATCH(($B12-H$4+1),Age,0)))</f>
        <v>91932.337876588324</v>
      </c>
      <c r="I12" s="301">
        <f ca="1">IF(ISNA(INDEX('Stock Model- MF'!$C$9:$AZ$53,MATCH($B12,year,0),MATCH(($B12-I$4+1),Age,0))),0,INDEX('Stock Model- MF'!$C$9:$AZ$53,MATCH($B12,year,0),MATCH(($B12-I$4+1),Age,0)))</f>
        <v>91975.681807549248</v>
      </c>
      <c r="J12" s="301">
        <f ca="1">IF(ISNA(INDEX('Stock Model- MF'!$C$9:$AZ$53,MATCH($B12,year,0),MATCH(($B12-J$4+1),Age,0))),0,INDEX('Stock Model- MF'!$C$9:$AZ$53,MATCH($B12,year,0),MATCH(($B12-J$4+1),Age,0)))</f>
        <v>92028.925944362971</v>
      </c>
      <c r="K12" s="301">
        <f>IF(ISNA(INDEX('Stock Model- MF'!$C$9:$AZ$53,MATCH($B12,year,0),MATCH(($B12-K$4+1),Age,0))),0,INDEX('Stock Model- MF'!$C$9:$AZ$53,MATCH($B12,year,0),MATCH(($B12-K$4+1),Age,0)))</f>
        <v>0</v>
      </c>
      <c r="L12" s="301">
        <f>IF(ISNA(INDEX('Stock Model- MF'!$C$9:$AZ$53,MATCH($B12,year,0),MATCH(($B12-L$4+1),Age,0))),0,INDEX('Stock Model- MF'!$C$9:$AZ$53,MATCH($B12,year,0),MATCH(($B12-L$4+1),Age,0)))</f>
        <v>0</v>
      </c>
      <c r="M12" s="301">
        <f>IF(ISNA(INDEX('Stock Model- MF'!$C$9:$AZ$53,MATCH($B12,year,0),MATCH(($B12-M$4+1),Age,0))),0,INDEX('Stock Model- MF'!$C$9:$AZ$53,MATCH($B12,year,0),MATCH(($B12-M$4+1),Age,0)))</f>
        <v>0</v>
      </c>
      <c r="N12" s="301">
        <f>IF(ISNA(INDEX('Stock Model- MF'!$C$9:$AZ$53,MATCH($B12,year,0),MATCH(($B12-N$4+1),Age,0))),0,INDEX('Stock Model- MF'!$C$9:$AZ$53,MATCH($B12,year,0),MATCH(($B12-N$4+1),Age,0)))</f>
        <v>0</v>
      </c>
      <c r="O12" s="301">
        <f>IF(ISNA(INDEX('Stock Model- MF'!$C$9:$AZ$53,MATCH($B12,year,0),MATCH(($B12-O$4+1),Age,0))),0,INDEX('Stock Model- MF'!$C$9:$AZ$53,MATCH($B12,year,0),MATCH(($B12-O$4+1),Age,0)))</f>
        <v>0</v>
      </c>
      <c r="P12" s="301">
        <f>IF(ISNA(INDEX('Stock Model- MF'!$C$9:$AZ$53,MATCH($B12,year,0),MATCH(($B12-P$4+1),Age,0))),0,INDEX('Stock Model- MF'!$C$9:$AZ$53,MATCH($B12,year,0),MATCH(($B12-P$4+1),Age,0)))</f>
        <v>0</v>
      </c>
      <c r="Q12" s="301">
        <f>IF(ISNA(INDEX('Stock Model- MF'!$C$9:$AZ$53,MATCH($B12,year,0),MATCH(($B12-Q$4+1),Age,0))),0,INDEX('Stock Model- MF'!$C$9:$AZ$53,MATCH($B12,year,0),MATCH(($B12-Q$4+1),Age,0)))</f>
        <v>0</v>
      </c>
      <c r="R12" s="301">
        <f>IF(ISNA(INDEX('Stock Model- MF'!$C$9:$AZ$53,MATCH($B12,year,0),MATCH(($B12-R$4+1),Age,0))),0,INDEX('Stock Model- MF'!$C$9:$AZ$53,MATCH($B12,year,0),MATCH(($B12-R$4+1),Age,0)))</f>
        <v>0</v>
      </c>
      <c r="S12" s="301">
        <f>IF(ISNA(INDEX('Stock Model- MF'!$C$9:$AZ$53,MATCH($B12,year,0),MATCH(($B12-S$4+1),Age,0))),0,INDEX('Stock Model- MF'!$C$9:$AZ$53,MATCH($B12,year,0),MATCH(($B12-S$4+1),Age,0)))</f>
        <v>0</v>
      </c>
      <c r="T12" s="301">
        <f>IF(ISNA(INDEX('Stock Model- MF'!$C$9:$AZ$53,MATCH($B12,year,0),MATCH(($B12-T$4+1),Age,0))),0,INDEX('Stock Model- MF'!$C$9:$AZ$53,MATCH($B12,year,0),MATCH(($B12-T$4+1),Age,0)))</f>
        <v>0</v>
      </c>
      <c r="U12" s="301">
        <f>IF(ISNA(INDEX('Stock Model- MF'!$C$9:$AZ$53,MATCH($B12,year,0),MATCH(($B12-U$4+1),Age,0))),0,INDEX('Stock Model- MF'!$C$9:$AZ$53,MATCH($B12,year,0),MATCH(($B12-U$4+1),Age,0)))</f>
        <v>0</v>
      </c>
      <c r="V12" s="301">
        <f>IF(ISNA(INDEX('Stock Model- MF'!$C$9:$AZ$53,MATCH($B12,year,0),MATCH(($B12-V$4+1),Age,0))),0,INDEX('Stock Model- MF'!$C$9:$AZ$53,MATCH($B12,year,0),MATCH(($B12-V$4+1),Age,0)))</f>
        <v>0</v>
      </c>
      <c r="W12" s="301">
        <f>IF(ISNA(INDEX('Stock Model- MF'!$C$9:$AZ$53,MATCH($B12,year,0),MATCH(($B12-W$4+1),Age,0))),0,INDEX('Stock Model- MF'!$C$9:$AZ$53,MATCH($B12,year,0),MATCH(($B12-W$4+1),Age,0)))</f>
        <v>0</v>
      </c>
      <c r="X12" s="301">
        <f>IF(ISNA(INDEX('Stock Model- MF'!$C$9:$AZ$53,MATCH($B12,year,0),MATCH(($B12-X$4+1),Age,0))),0,INDEX('Stock Model- MF'!$C$9:$AZ$53,MATCH($B12,year,0),MATCH(($B12-X$4+1),Age,0)))</f>
        <v>0</v>
      </c>
      <c r="Y12" s="301">
        <f>IF(ISNA(INDEX('Stock Model- MF'!$C$9:$AZ$53,MATCH($B12,year,0),MATCH(($B12-Y$4+1),Age,0))),0,INDEX('Stock Model- MF'!$C$9:$AZ$53,MATCH($B12,year,0),MATCH(($B12-Y$4+1),Age,0)))</f>
        <v>0</v>
      </c>
      <c r="Z12" s="301">
        <f>IF(ISNA(INDEX('Stock Model- MF'!$C$9:$AZ$53,MATCH($B12,year,0),MATCH(($B12-Z$4+1),Age,0))),0,INDEX('Stock Model- MF'!$C$9:$AZ$53,MATCH($B12,year,0),MATCH(($B12-Z$4+1),Age,0)))</f>
        <v>0</v>
      </c>
      <c r="AA12" s="301">
        <f>IF(ISNA(INDEX('Stock Model- MF'!$C$9:$AZ$53,MATCH($B12,year,0),MATCH(($B12-AA$4+1),Age,0))),0,INDEX('Stock Model- MF'!$C$9:$AZ$53,MATCH($B12,year,0),MATCH(($B12-AA$4+1),Age,0)))</f>
        <v>0</v>
      </c>
      <c r="AB12" s="301">
        <f>IF(ISNA(INDEX('Stock Model- MF'!$C$9:$AZ$53,MATCH($B12,year,0),MATCH(($B12-AB$4+1),Age,0))),0,INDEX('Stock Model- MF'!$C$9:$AZ$53,MATCH($B12,year,0),MATCH(($B12-AB$4+1),Age,0)))</f>
        <v>0</v>
      </c>
      <c r="AC12" s="301">
        <f>IF(ISNA(INDEX('Stock Model- MF'!$C$9:$AZ$53,MATCH($B12,year,0),MATCH(($B12-AC$4+1),Age,0))),0,INDEX('Stock Model- MF'!$C$9:$AZ$53,MATCH($B12,year,0),MATCH(($B12-AC$4+1),Age,0)))</f>
        <v>0</v>
      </c>
      <c r="AD12" s="301">
        <f>IF(ISNA(INDEX('Stock Model- MF'!$C$9:$AZ$53,MATCH($B12,year,0),MATCH(($B12-AD$4+1),Age,0))),0,INDEX('Stock Model- MF'!$C$9:$AZ$53,MATCH($B12,year,0),MATCH(($B12-AD$4+1),Age,0)))</f>
        <v>0</v>
      </c>
      <c r="AE12" s="301">
        <f>IF(ISNA(INDEX('Stock Model- MF'!$C$9:$AZ$53,MATCH($B12,year,0),MATCH(($B12-AE$4+1),Age,0))),0,INDEX('Stock Model- MF'!$C$9:$AZ$53,MATCH($B12,year,0),MATCH(($B12-AE$4+1),Age,0)))</f>
        <v>0</v>
      </c>
      <c r="AF12" s="301">
        <f>IF(ISNA(INDEX('Stock Model- MF'!$C$9:$AZ$53,MATCH($B12,year,0),MATCH(($B12-AF$4+1),Age,0))),0,INDEX('Stock Model- MF'!$C$9:$AZ$53,MATCH($B12,year,0),MATCH(($B12-AF$4+1),Age,0)))</f>
        <v>0</v>
      </c>
      <c r="AG12" s="301">
        <f>IF(ISNA(INDEX('Stock Model- MF'!$C$9:$AZ$53,MATCH($B12,year,0),MATCH(($B12-AG$4+1),Age,0))),0,INDEX('Stock Model- MF'!$C$9:$AZ$53,MATCH($B12,year,0),MATCH(($B12-AG$4+1),Age,0)))</f>
        <v>0</v>
      </c>
      <c r="AH12" s="301">
        <f>IF(ISNA(INDEX('Stock Model- MF'!$C$9:$AZ$53,MATCH($B12,year,0),MATCH(($B12-AH$4+1),Age,0))),0,INDEX('Stock Model- MF'!$C$9:$AZ$53,MATCH($B12,year,0),MATCH(($B12-AH$4+1),Age,0)))</f>
        <v>0</v>
      </c>
      <c r="AI12" s="301">
        <f>IF(ISNA(INDEX('Stock Model- MF'!$C$9:$AZ$53,MATCH($B12,year,0),MATCH(($B12-AI$4+1),Age,0))),0,INDEX('Stock Model- MF'!$C$9:$AZ$53,MATCH($B12,year,0),MATCH(($B12-AI$4+1),Age,0)))</f>
        <v>0</v>
      </c>
      <c r="AJ12" s="301">
        <f>IF(ISNA(INDEX('Stock Model- MF'!$C$9:$AZ$53,MATCH($B12,year,0),MATCH(($B12-AJ$4+1),Age,0))),0,INDEX('Stock Model- MF'!$C$9:$AZ$53,MATCH($B12,year,0),MATCH(($B12-AJ$4+1),Age,0)))</f>
        <v>0</v>
      </c>
      <c r="AK12" s="301">
        <f>IF(ISNA(INDEX('Stock Model- MF'!$C$9:$AZ$53,MATCH($B12,year,0),MATCH(($B12-AK$4+1),Age,0))),0,INDEX('Stock Model- MF'!$C$9:$AZ$53,MATCH($B12,year,0),MATCH(($B12-AK$4+1),Age,0)))</f>
        <v>0</v>
      </c>
      <c r="AL12" s="301">
        <f>IF(ISNA(INDEX('Stock Model- MF'!$C$9:$AZ$53,MATCH($B12,year,0),MATCH(($B12-AL$4+1),Age,0))),0,INDEX('Stock Model- MF'!$C$9:$AZ$53,MATCH($B12,year,0),MATCH(($B12-AL$4+1),Age,0)))</f>
        <v>0</v>
      </c>
      <c r="AM12" s="301">
        <f>IF(ISNA(INDEX('Stock Model- MF'!$C$9:$AZ$53,MATCH($B12,year,0),MATCH(($B12-AM$4+1),Age,0))),0,INDEX('Stock Model- MF'!$C$9:$AZ$53,MATCH($B12,year,0),MATCH(($B12-AM$4+1),Age,0)))</f>
        <v>0</v>
      </c>
      <c r="AN12" s="301">
        <f>IF(ISNA(INDEX('Stock Model- MF'!$C$9:$AZ$53,MATCH($B12,year,0),MATCH(($B12-AN$4+1),Age,0))),0,INDEX('Stock Model- MF'!$C$9:$AZ$53,MATCH($B12,year,0),MATCH(($B12-AN$4+1),Age,0)))</f>
        <v>0</v>
      </c>
      <c r="AO12" s="301">
        <f>IF(ISNA(INDEX('Stock Model- MF'!$C$9:$AZ$53,MATCH($B12,year,0),MATCH(($B12-AO$4+1),Age,0))),0,INDEX('Stock Model- MF'!$C$9:$AZ$53,MATCH($B12,year,0),MATCH(($B12-AO$4+1),Age,0)))</f>
        <v>0</v>
      </c>
      <c r="AP12" s="301">
        <f>IF(ISNA(INDEX('Stock Model- MF'!$C$9:$AZ$53,MATCH($B12,year,0),MATCH(($B12-AP$4+1),Age,0))),0,INDEX('Stock Model- MF'!$C$9:$AZ$53,MATCH($B12,year,0),MATCH(($B12-AP$4+1),Age,0)))</f>
        <v>0</v>
      </c>
      <c r="AQ12" s="301">
        <f>IF(ISNA(INDEX('Stock Model- MF'!$C$9:$AZ$53,MATCH($B12,year,0),MATCH(($B12-AQ$4+1),Age,0))),0,INDEX('Stock Model- MF'!$C$9:$AZ$53,MATCH($B12,year,0),MATCH(($B12-AQ$4+1),Age,0)))</f>
        <v>0</v>
      </c>
      <c r="AR12" s="301">
        <f>IF(ISNA(INDEX('Stock Model- MF'!$C$9:$AZ$53,MATCH($B12,year,0),MATCH(($B12-AR$4+1),Age,0))),0,INDEX('Stock Model- MF'!$C$9:$AZ$53,MATCH($B12,year,0),MATCH(($B12-AR$4+1),Age,0)))</f>
        <v>0</v>
      </c>
      <c r="AS12" s="301">
        <f>IF(ISNA(INDEX('Stock Model- MF'!$C$9:$AZ$53,MATCH($B12,year,0),MATCH(($B12-AS$4+1),Age,0))),0,INDEX('Stock Model- MF'!$C$9:$AZ$53,MATCH($B12,year,0),MATCH(($B12-AS$4+1),Age,0)))</f>
        <v>0</v>
      </c>
      <c r="AT12" s="301">
        <f>IF(ISNA(INDEX('Stock Model- MF'!$C$9:$AZ$53,MATCH($B12,year,0),MATCH(($B12-AT$4+1),Age,0))),0,INDEX('Stock Model- MF'!$C$9:$AZ$53,MATCH($B12,year,0),MATCH(($B12-AT$4+1),Age,0)))</f>
        <v>0</v>
      </c>
      <c r="AU12" s="301">
        <f>IF(ISNA(INDEX('Stock Model- MF'!$C$9:$AZ$53,MATCH($B12,year,0),MATCH(($B12-AU$4+1),Age,0))),0,INDEX('Stock Model- MF'!$C$9:$AZ$53,MATCH($B12,year,0),MATCH(($B12-AU$4+1),Age,0)))</f>
        <v>0</v>
      </c>
      <c r="AV12" s="153">
        <f t="shared" ca="1" si="2"/>
        <v>643692.64860118169</v>
      </c>
      <c r="AW12" s="153" t="str">
        <f ca="1">IF(AV12=SUM('Stock Model- MF'!C16:AZ16),"OK","Error")</f>
        <v>OK</v>
      </c>
    </row>
    <row r="13" spans="1:49">
      <c r="A13" s="661"/>
      <c r="B13" s="153">
        <f>'Stock Model- MH'!B17</f>
        <v>1998</v>
      </c>
      <c r="C13" s="301">
        <f ca="1">IF(ISNA(INDEX('Stock Model- MF'!$C$9:$AZ$53,MATCH($B13,year,0),MATCH(($B13-C$4+1),Age,0))),0,INDEX('Stock Model- MF'!$C$9:$AZ$53,MATCH($B13,year,0),MATCH(($B13-C$4+1),Age,0)))</f>
        <v>0</v>
      </c>
      <c r="D13" s="301">
        <f ca="1">IF(ISNA(INDEX('Stock Model- MF'!$C$9:$AZ$53,MATCH($B13,year,0),MATCH(($B13-D$4+1),Age,0))),0,INDEX('Stock Model- MF'!$C$9:$AZ$53,MATCH($B13,year,0),MATCH(($B13-D$4+1),Age,0)))</f>
        <v>91943.953776136448</v>
      </c>
      <c r="E13" s="301">
        <f ca="1">IF(ISNA(INDEX('Stock Model- MF'!$C$9:$AZ$53,MATCH($B13,year,0),MATCH(($B13-E$4+1),Age,0))),0,INDEX('Stock Model- MF'!$C$9:$AZ$53,MATCH($B13,year,0),MATCH(($B13-E$4+1),Age,0)))</f>
        <v>91958.115804174216</v>
      </c>
      <c r="F13" s="301">
        <f ca="1">IF(ISNA(INDEX('Stock Model- MF'!$C$9:$AZ$53,MATCH($B13,year,0),MATCH(($B13-F$4+1),Age,0))),0,INDEX('Stock Model- MF'!$C$9:$AZ$53,MATCH($B13,year,0),MATCH(($B13-F$4+1),Age,0)))</f>
        <v>91940.889402096465</v>
      </c>
      <c r="G13" s="301">
        <f ca="1">IF(ISNA(INDEX('Stock Model- MF'!$C$9:$AZ$53,MATCH($B13,year,0),MATCH(($B13-G$4+1),Age,0))),0,INDEX('Stock Model- MF'!$C$9:$AZ$53,MATCH($B13,year,0),MATCH(($B13-G$4+1),Age,0)))</f>
        <v>91912.743990274001</v>
      </c>
      <c r="H13" s="301">
        <f ca="1">IF(ISNA(INDEX('Stock Model- MF'!$C$9:$AZ$53,MATCH($B13,year,0),MATCH(($B13-H$4+1),Age,0))),0,INDEX('Stock Model- MF'!$C$9:$AZ$53,MATCH($B13,year,0),MATCH(($B13-H$4+1),Age,0)))</f>
        <v>91932.337876588324</v>
      </c>
      <c r="I13" s="301">
        <f ca="1">IF(ISNA(INDEX('Stock Model- MF'!$C$9:$AZ$53,MATCH($B13,year,0),MATCH(($B13-I$4+1),Age,0))),0,INDEX('Stock Model- MF'!$C$9:$AZ$53,MATCH($B13,year,0),MATCH(($B13-I$4+1),Age,0)))</f>
        <v>91975.681807549248</v>
      </c>
      <c r="J13" s="301">
        <f ca="1">IF(ISNA(INDEX('Stock Model- MF'!$C$9:$AZ$53,MATCH($B13,year,0),MATCH(($B13-J$4+1),Age,0))),0,INDEX('Stock Model- MF'!$C$9:$AZ$53,MATCH($B13,year,0),MATCH(($B13-J$4+1),Age,0)))</f>
        <v>92028.925944362971</v>
      </c>
      <c r="K13" s="301">
        <f ca="1">IF(ISNA(INDEX('Stock Model- MF'!$C$9:$AZ$53,MATCH($B13,year,0),MATCH(($B13-K$4+1),Age,0))),0,INDEX('Stock Model- MF'!$C$9:$AZ$53,MATCH($B13,year,0),MATCH(($B13-K$4+1),Age,0)))</f>
        <v>91854.757391707753</v>
      </c>
      <c r="L13" s="301">
        <f>IF(ISNA(INDEX('Stock Model- MF'!$C$9:$AZ$53,MATCH($B13,year,0),MATCH(($B13-L$4+1),Age,0))),0,INDEX('Stock Model- MF'!$C$9:$AZ$53,MATCH($B13,year,0),MATCH(($B13-L$4+1),Age,0)))</f>
        <v>0</v>
      </c>
      <c r="M13" s="301">
        <f>IF(ISNA(INDEX('Stock Model- MF'!$C$9:$AZ$53,MATCH($B13,year,0),MATCH(($B13-M$4+1),Age,0))),0,INDEX('Stock Model- MF'!$C$9:$AZ$53,MATCH($B13,year,0),MATCH(($B13-M$4+1),Age,0)))</f>
        <v>0</v>
      </c>
      <c r="N13" s="301">
        <f>IF(ISNA(INDEX('Stock Model- MF'!$C$9:$AZ$53,MATCH($B13,year,0),MATCH(($B13-N$4+1),Age,0))),0,INDEX('Stock Model- MF'!$C$9:$AZ$53,MATCH($B13,year,0),MATCH(($B13-N$4+1),Age,0)))</f>
        <v>0</v>
      </c>
      <c r="O13" s="301">
        <f>IF(ISNA(INDEX('Stock Model- MF'!$C$9:$AZ$53,MATCH($B13,year,0),MATCH(($B13-O$4+1),Age,0))),0,INDEX('Stock Model- MF'!$C$9:$AZ$53,MATCH($B13,year,0),MATCH(($B13-O$4+1),Age,0)))</f>
        <v>0</v>
      </c>
      <c r="P13" s="301">
        <f>IF(ISNA(INDEX('Stock Model- MF'!$C$9:$AZ$53,MATCH($B13,year,0),MATCH(($B13-P$4+1),Age,0))),0,INDEX('Stock Model- MF'!$C$9:$AZ$53,MATCH($B13,year,0),MATCH(($B13-P$4+1),Age,0)))</f>
        <v>0</v>
      </c>
      <c r="Q13" s="301">
        <f>IF(ISNA(INDEX('Stock Model- MF'!$C$9:$AZ$53,MATCH($B13,year,0),MATCH(($B13-Q$4+1),Age,0))),0,INDEX('Stock Model- MF'!$C$9:$AZ$53,MATCH($B13,year,0),MATCH(($B13-Q$4+1),Age,0)))</f>
        <v>0</v>
      </c>
      <c r="R13" s="301">
        <f>IF(ISNA(INDEX('Stock Model- MF'!$C$9:$AZ$53,MATCH($B13,year,0),MATCH(($B13-R$4+1),Age,0))),0,INDEX('Stock Model- MF'!$C$9:$AZ$53,MATCH($B13,year,0),MATCH(($B13-R$4+1),Age,0)))</f>
        <v>0</v>
      </c>
      <c r="S13" s="301">
        <f>IF(ISNA(INDEX('Stock Model- MF'!$C$9:$AZ$53,MATCH($B13,year,0),MATCH(($B13-S$4+1),Age,0))),0,INDEX('Stock Model- MF'!$C$9:$AZ$53,MATCH($B13,year,0),MATCH(($B13-S$4+1),Age,0)))</f>
        <v>0</v>
      </c>
      <c r="T13" s="301">
        <f>IF(ISNA(INDEX('Stock Model- MF'!$C$9:$AZ$53,MATCH($B13,year,0),MATCH(($B13-T$4+1),Age,0))),0,INDEX('Stock Model- MF'!$C$9:$AZ$53,MATCH($B13,year,0),MATCH(($B13-T$4+1),Age,0)))</f>
        <v>0</v>
      </c>
      <c r="U13" s="301">
        <f>IF(ISNA(INDEX('Stock Model- MF'!$C$9:$AZ$53,MATCH($B13,year,0),MATCH(($B13-U$4+1),Age,0))),0,INDEX('Stock Model- MF'!$C$9:$AZ$53,MATCH($B13,year,0),MATCH(($B13-U$4+1),Age,0)))</f>
        <v>0</v>
      </c>
      <c r="V13" s="301">
        <f>IF(ISNA(INDEX('Stock Model- MF'!$C$9:$AZ$53,MATCH($B13,year,0),MATCH(($B13-V$4+1),Age,0))),0,INDEX('Stock Model- MF'!$C$9:$AZ$53,MATCH($B13,year,0),MATCH(($B13-V$4+1),Age,0)))</f>
        <v>0</v>
      </c>
      <c r="W13" s="301">
        <f>IF(ISNA(INDEX('Stock Model- MF'!$C$9:$AZ$53,MATCH($B13,year,0),MATCH(($B13-W$4+1),Age,0))),0,INDEX('Stock Model- MF'!$C$9:$AZ$53,MATCH($B13,year,0),MATCH(($B13-W$4+1),Age,0)))</f>
        <v>0</v>
      </c>
      <c r="X13" s="301">
        <f>IF(ISNA(INDEX('Stock Model- MF'!$C$9:$AZ$53,MATCH($B13,year,0),MATCH(($B13-X$4+1),Age,0))),0,INDEX('Stock Model- MF'!$C$9:$AZ$53,MATCH($B13,year,0),MATCH(($B13-X$4+1),Age,0)))</f>
        <v>0</v>
      </c>
      <c r="Y13" s="301">
        <f>IF(ISNA(INDEX('Stock Model- MF'!$C$9:$AZ$53,MATCH($B13,year,0),MATCH(($B13-Y$4+1),Age,0))),0,INDEX('Stock Model- MF'!$C$9:$AZ$53,MATCH($B13,year,0),MATCH(($B13-Y$4+1),Age,0)))</f>
        <v>0</v>
      </c>
      <c r="Z13" s="301">
        <f>IF(ISNA(INDEX('Stock Model- MF'!$C$9:$AZ$53,MATCH($B13,year,0),MATCH(($B13-Z$4+1),Age,0))),0,INDEX('Stock Model- MF'!$C$9:$AZ$53,MATCH($B13,year,0),MATCH(($B13-Z$4+1),Age,0)))</f>
        <v>0</v>
      </c>
      <c r="AA13" s="301">
        <f>IF(ISNA(INDEX('Stock Model- MF'!$C$9:$AZ$53,MATCH($B13,year,0),MATCH(($B13-AA$4+1),Age,0))),0,INDEX('Stock Model- MF'!$C$9:$AZ$53,MATCH($B13,year,0),MATCH(($B13-AA$4+1),Age,0)))</f>
        <v>0</v>
      </c>
      <c r="AB13" s="301">
        <f>IF(ISNA(INDEX('Stock Model- MF'!$C$9:$AZ$53,MATCH($B13,year,0),MATCH(($B13-AB$4+1),Age,0))),0,INDEX('Stock Model- MF'!$C$9:$AZ$53,MATCH($B13,year,0),MATCH(($B13-AB$4+1),Age,0)))</f>
        <v>0</v>
      </c>
      <c r="AC13" s="301">
        <f>IF(ISNA(INDEX('Stock Model- MF'!$C$9:$AZ$53,MATCH($B13,year,0),MATCH(($B13-AC$4+1),Age,0))),0,INDEX('Stock Model- MF'!$C$9:$AZ$53,MATCH($B13,year,0),MATCH(($B13-AC$4+1),Age,0)))</f>
        <v>0</v>
      </c>
      <c r="AD13" s="301">
        <f>IF(ISNA(INDEX('Stock Model- MF'!$C$9:$AZ$53,MATCH($B13,year,0),MATCH(($B13-AD$4+1),Age,0))),0,INDEX('Stock Model- MF'!$C$9:$AZ$53,MATCH($B13,year,0),MATCH(($B13-AD$4+1),Age,0)))</f>
        <v>0</v>
      </c>
      <c r="AE13" s="301">
        <f>IF(ISNA(INDEX('Stock Model- MF'!$C$9:$AZ$53,MATCH($B13,year,0),MATCH(($B13-AE$4+1),Age,0))),0,INDEX('Stock Model- MF'!$C$9:$AZ$53,MATCH($B13,year,0),MATCH(($B13-AE$4+1),Age,0)))</f>
        <v>0</v>
      </c>
      <c r="AF13" s="301">
        <f>IF(ISNA(INDEX('Stock Model- MF'!$C$9:$AZ$53,MATCH($B13,year,0),MATCH(($B13-AF$4+1),Age,0))),0,INDEX('Stock Model- MF'!$C$9:$AZ$53,MATCH($B13,year,0),MATCH(($B13-AF$4+1),Age,0)))</f>
        <v>0</v>
      </c>
      <c r="AG13" s="301">
        <f>IF(ISNA(INDEX('Stock Model- MF'!$C$9:$AZ$53,MATCH($B13,year,0),MATCH(($B13-AG$4+1),Age,0))),0,INDEX('Stock Model- MF'!$C$9:$AZ$53,MATCH($B13,year,0),MATCH(($B13-AG$4+1),Age,0)))</f>
        <v>0</v>
      </c>
      <c r="AH13" s="301">
        <f>IF(ISNA(INDEX('Stock Model- MF'!$C$9:$AZ$53,MATCH($B13,year,0),MATCH(($B13-AH$4+1),Age,0))),0,INDEX('Stock Model- MF'!$C$9:$AZ$53,MATCH($B13,year,0),MATCH(($B13-AH$4+1),Age,0)))</f>
        <v>0</v>
      </c>
      <c r="AI13" s="301">
        <f>IF(ISNA(INDEX('Stock Model- MF'!$C$9:$AZ$53,MATCH($B13,year,0),MATCH(($B13-AI$4+1),Age,0))),0,INDEX('Stock Model- MF'!$C$9:$AZ$53,MATCH($B13,year,0),MATCH(($B13-AI$4+1),Age,0)))</f>
        <v>0</v>
      </c>
      <c r="AJ13" s="301">
        <f>IF(ISNA(INDEX('Stock Model- MF'!$C$9:$AZ$53,MATCH($B13,year,0),MATCH(($B13-AJ$4+1),Age,0))),0,INDEX('Stock Model- MF'!$C$9:$AZ$53,MATCH($B13,year,0),MATCH(($B13-AJ$4+1),Age,0)))</f>
        <v>0</v>
      </c>
      <c r="AK13" s="301">
        <f>IF(ISNA(INDEX('Stock Model- MF'!$C$9:$AZ$53,MATCH($B13,year,0),MATCH(($B13-AK$4+1),Age,0))),0,INDEX('Stock Model- MF'!$C$9:$AZ$53,MATCH($B13,year,0),MATCH(($B13-AK$4+1),Age,0)))</f>
        <v>0</v>
      </c>
      <c r="AL13" s="301">
        <f>IF(ISNA(INDEX('Stock Model- MF'!$C$9:$AZ$53,MATCH($B13,year,0),MATCH(($B13-AL$4+1),Age,0))),0,INDEX('Stock Model- MF'!$C$9:$AZ$53,MATCH($B13,year,0),MATCH(($B13-AL$4+1),Age,0)))</f>
        <v>0</v>
      </c>
      <c r="AM13" s="301">
        <f>IF(ISNA(INDEX('Stock Model- MF'!$C$9:$AZ$53,MATCH($B13,year,0),MATCH(($B13-AM$4+1),Age,0))),0,INDEX('Stock Model- MF'!$C$9:$AZ$53,MATCH($B13,year,0),MATCH(($B13-AM$4+1),Age,0)))</f>
        <v>0</v>
      </c>
      <c r="AN13" s="301">
        <f>IF(ISNA(INDEX('Stock Model- MF'!$C$9:$AZ$53,MATCH($B13,year,0),MATCH(($B13-AN$4+1),Age,0))),0,INDEX('Stock Model- MF'!$C$9:$AZ$53,MATCH($B13,year,0),MATCH(($B13-AN$4+1),Age,0)))</f>
        <v>0</v>
      </c>
      <c r="AO13" s="301">
        <f>IF(ISNA(INDEX('Stock Model- MF'!$C$9:$AZ$53,MATCH($B13,year,0),MATCH(($B13-AO$4+1),Age,0))),0,INDEX('Stock Model- MF'!$C$9:$AZ$53,MATCH($B13,year,0),MATCH(($B13-AO$4+1),Age,0)))</f>
        <v>0</v>
      </c>
      <c r="AP13" s="301">
        <f>IF(ISNA(INDEX('Stock Model- MF'!$C$9:$AZ$53,MATCH($B13,year,0),MATCH(($B13-AP$4+1),Age,0))),0,INDEX('Stock Model- MF'!$C$9:$AZ$53,MATCH($B13,year,0),MATCH(($B13-AP$4+1),Age,0)))</f>
        <v>0</v>
      </c>
      <c r="AQ13" s="301">
        <f>IF(ISNA(INDEX('Stock Model- MF'!$C$9:$AZ$53,MATCH($B13,year,0),MATCH(($B13-AQ$4+1),Age,0))),0,INDEX('Stock Model- MF'!$C$9:$AZ$53,MATCH($B13,year,0),MATCH(($B13-AQ$4+1),Age,0)))</f>
        <v>0</v>
      </c>
      <c r="AR13" s="301">
        <f>IF(ISNA(INDEX('Stock Model- MF'!$C$9:$AZ$53,MATCH($B13,year,0),MATCH(($B13-AR$4+1),Age,0))),0,INDEX('Stock Model- MF'!$C$9:$AZ$53,MATCH($B13,year,0),MATCH(($B13-AR$4+1),Age,0)))</f>
        <v>0</v>
      </c>
      <c r="AS13" s="301">
        <f>IF(ISNA(INDEX('Stock Model- MF'!$C$9:$AZ$53,MATCH($B13,year,0),MATCH(($B13-AS$4+1),Age,0))),0,INDEX('Stock Model- MF'!$C$9:$AZ$53,MATCH($B13,year,0),MATCH(($B13-AS$4+1),Age,0)))</f>
        <v>0</v>
      </c>
      <c r="AT13" s="301">
        <f>IF(ISNA(INDEX('Stock Model- MF'!$C$9:$AZ$53,MATCH($B13,year,0),MATCH(($B13-AT$4+1),Age,0))),0,INDEX('Stock Model- MF'!$C$9:$AZ$53,MATCH($B13,year,0),MATCH(($B13-AT$4+1),Age,0)))</f>
        <v>0</v>
      </c>
      <c r="AU13" s="301">
        <f>IF(ISNA(INDEX('Stock Model- MF'!$C$9:$AZ$53,MATCH($B13,year,0),MATCH(($B13-AU$4+1),Age,0))),0,INDEX('Stock Model- MF'!$C$9:$AZ$53,MATCH($B13,year,0),MATCH(($B13-AU$4+1),Age,0)))</f>
        <v>0</v>
      </c>
      <c r="AV13" s="153">
        <f t="shared" ca="1" si="2"/>
        <v>735547.40599288943</v>
      </c>
      <c r="AW13" s="153" t="str">
        <f ca="1">IF(AV13=SUM('Stock Model- MF'!C17:AZ17),"OK","Error")</f>
        <v>OK</v>
      </c>
    </row>
    <row r="14" spans="1:49">
      <c r="A14" s="661"/>
      <c r="B14" s="153">
        <f>'Stock Model- MH'!B18</f>
        <v>1999</v>
      </c>
      <c r="C14" s="301">
        <f ca="1">IF(ISNA(INDEX('Stock Model- MF'!$C$9:$AZ$53,MATCH($B14,year,0),MATCH(($B14-C$4+1),Age,0))),0,INDEX('Stock Model- MF'!$C$9:$AZ$53,MATCH($B14,year,0),MATCH(($B14-C$4+1),Age,0)))</f>
        <v>0</v>
      </c>
      <c r="D14" s="301">
        <f ca="1">IF(ISNA(INDEX('Stock Model- MF'!$C$9:$AZ$53,MATCH($B14,year,0),MATCH(($B14-D$4+1),Age,0))),0,INDEX('Stock Model- MF'!$C$9:$AZ$53,MATCH($B14,year,0),MATCH(($B14-D$4+1),Age,0)))</f>
        <v>91943.953776136448</v>
      </c>
      <c r="E14" s="301">
        <f ca="1">IF(ISNA(INDEX('Stock Model- MF'!$C$9:$AZ$53,MATCH($B14,year,0),MATCH(($B14-E$4+1),Age,0))),0,INDEX('Stock Model- MF'!$C$9:$AZ$53,MATCH($B14,year,0),MATCH(($B14-E$4+1),Age,0)))</f>
        <v>91958.115804174216</v>
      </c>
      <c r="F14" s="301">
        <f ca="1">IF(ISNA(INDEX('Stock Model- MF'!$C$9:$AZ$53,MATCH($B14,year,0),MATCH(($B14-F$4+1),Age,0))),0,INDEX('Stock Model- MF'!$C$9:$AZ$53,MATCH($B14,year,0),MATCH(($B14-F$4+1),Age,0)))</f>
        <v>91940.889402096465</v>
      </c>
      <c r="G14" s="301">
        <f ca="1">IF(ISNA(INDEX('Stock Model- MF'!$C$9:$AZ$53,MATCH($B14,year,0),MATCH(($B14-G$4+1),Age,0))),0,INDEX('Stock Model- MF'!$C$9:$AZ$53,MATCH($B14,year,0),MATCH(($B14-G$4+1),Age,0)))</f>
        <v>91912.743990274001</v>
      </c>
      <c r="H14" s="301">
        <f ca="1">IF(ISNA(INDEX('Stock Model- MF'!$C$9:$AZ$53,MATCH($B14,year,0),MATCH(($B14-H$4+1),Age,0))),0,INDEX('Stock Model- MF'!$C$9:$AZ$53,MATCH($B14,year,0),MATCH(($B14-H$4+1),Age,0)))</f>
        <v>91932.337876588324</v>
      </c>
      <c r="I14" s="301">
        <f ca="1">IF(ISNA(INDEX('Stock Model- MF'!$C$9:$AZ$53,MATCH($B14,year,0),MATCH(($B14-I$4+1),Age,0))),0,INDEX('Stock Model- MF'!$C$9:$AZ$53,MATCH($B14,year,0),MATCH(($B14-I$4+1),Age,0)))</f>
        <v>91975.681807549248</v>
      </c>
      <c r="J14" s="301">
        <f ca="1">IF(ISNA(INDEX('Stock Model- MF'!$C$9:$AZ$53,MATCH($B14,year,0),MATCH(($B14-J$4+1),Age,0))),0,INDEX('Stock Model- MF'!$C$9:$AZ$53,MATCH($B14,year,0),MATCH(($B14-J$4+1),Age,0)))</f>
        <v>92028.925944362971</v>
      </c>
      <c r="K14" s="301">
        <f ca="1">IF(ISNA(INDEX('Stock Model- MF'!$C$9:$AZ$53,MATCH($B14,year,0),MATCH(($B14-K$4+1),Age,0))),0,INDEX('Stock Model- MF'!$C$9:$AZ$53,MATCH($B14,year,0),MATCH(($B14-K$4+1),Age,0)))</f>
        <v>91854.757391707753</v>
      </c>
      <c r="L14" s="301">
        <f ca="1">IF(ISNA(INDEX('Stock Model- MF'!$C$9:$AZ$53,MATCH($B14,year,0),MATCH(($B14-L$4+1),Age,0))),0,INDEX('Stock Model- MF'!$C$9:$AZ$53,MATCH($B14,year,0),MATCH(($B14-L$4+1),Age,0)))</f>
        <v>91772.016931161721</v>
      </c>
      <c r="M14" s="301">
        <f>IF(ISNA(INDEX('Stock Model- MF'!$C$9:$AZ$53,MATCH($B14,year,0),MATCH(($B14-M$4+1),Age,0))),0,INDEX('Stock Model- MF'!$C$9:$AZ$53,MATCH($B14,year,0),MATCH(($B14-M$4+1),Age,0)))</f>
        <v>0</v>
      </c>
      <c r="N14" s="301">
        <f>IF(ISNA(INDEX('Stock Model- MF'!$C$9:$AZ$53,MATCH($B14,year,0),MATCH(($B14-N$4+1),Age,0))),0,INDEX('Stock Model- MF'!$C$9:$AZ$53,MATCH($B14,year,0),MATCH(($B14-N$4+1),Age,0)))</f>
        <v>0</v>
      </c>
      <c r="O14" s="301">
        <f>IF(ISNA(INDEX('Stock Model- MF'!$C$9:$AZ$53,MATCH($B14,year,0),MATCH(($B14-O$4+1),Age,0))),0,INDEX('Stock Model- MF'!$C$9:$AZ$53,MATCH($B14,year,0),MATCH(($B14-O$4+1),Age,0)))</f>
        <v>0</v>
      </c>
      <c r="P14" s="301">
        <f>IF(ISNA(INDEX('Stock Model- MF'!$C$9:$AZ$53,MATCH($B14,year,0),MATCH(($B14-P$4+1),Age,0))),0,INDEX('Stock Model- MF'!$C$9:$AZ$53,MATCH($B14,year,0),MATCH(($B14-P$4+1),Age,0)))</f>
        <v>0</v>
      </c>
      <c r="Q14" s="301">
        <f>IF(ISNA(INDEX('Stock Model- MF'!$C$9:$AZ$53,MATCH($B14,year,0),MATCH(($B14-Q$4+1),Age,0))),0,INDEX('Stock Model- MF'!$C$9:$AZ$53,MATCH($B14,year,0),MATCH(($B14-Q$4+1),Age,0)))</f>
        <v>0</v>
      </c>
      <c r="R14" s="301">
        <f>IF(ISNA(INDEX('Stock Model- MF'!$C$9:$AZ$53,MATCH($B14,year,0),MATCH(($B14-R$4+1),Age,0))),0,INDEX('Stock Model- MF'!$C$9:$AZ$53,MATCH($B14,year,0),MATCH(($B14-R$4+1),Age,0)))</f>
        <v>0</v>
      </c>
      <c r="S14" s="301">
        <f>IF(ISNA(INDEX('Stock Model- MF'!$C$9:$AZ$53,MATCH($B14,year,0),MATCH(($B14-S$4+1),Age,0))),0,INDEX('Stock Model- MF'!$C$9:$AZ$53,MATCH($B14,year,0),MATCH(($B14-S$4+1),Age,0)))</f>
        <v>0</v>
      </c>
      <c r="T14" s="301">
        <f>IF(ISNA(INDEX('Stock Model- MF'!$C$9:$AZ$53,MATCH($B14,year,0),MATCH(($B14-T$4+1),Age,0))),0,INDEX('Stock Model- MF'!$C$9:$AZ$53,MATCH($B14,year,0),MATCH(($B14-T$4+1),Age,0)))</f>
        <v>0</v>
      </c>
      <c r="U14" s="301">
        <f>IF(ISNA(INDEX('Stock Model- MF'!$C$9:$AZ$53,MATCH($B14,year,0),MATCH(($B14-U$4+1),Age,0))),0,INDEX('Stock Model- MF'!$C$9:$AZ$53,MATCH($B14,year,0),MATCH(($B14-U$4+1),Age,0)))</f>
        <v>0</v>
      </c>
      <c r="V14" s="301">
        <f>IF(ISNA(INDEX('Stock Model- MF'!$C$9:$AZ$53,MATCH($B14,year,0),MATCH(($B14-V$4+1),Age,0))),0,INDEX('Stock Model- MF'!$C$9:$AZ$53,MATCH($B14,year,0),MATCH(($B14-V$4+1),Age,0)))</f>
        <v>0</v>
      </c>
      <c r="W14" s="301">
        <f>IF(ISNA(INDEX('Stock Model- MF'!$C$9:$AZ$53,MATCH($B14,year,0),MATCH(($B14-W$4+1),Age,0))),0,INDEX('Stock Model- MF'!$C$9:$AZ$53,MATCH($B14,year,0),MATCH(($B14-W$4+1),Age,0)))</f>
        <v>0</v>
      </c>
      <c r="X14" s="301">
        <f>IF(ISNA(INDEX('Stock Model- MF'!$C$9:$AZ$53,MATCH($B14,year,0),MATCH(($B14-X$4+1),Age,0))),0,INDEX('Stock Model- MF'!$C$9:$AZ$53,MATCH($B14,year,0),MATCH(($B14-X$4+1),Age,0)))</f>
        <v>0</v>
      </c>
      <c r="Y14" s="301">
        <f>IF(ISNA(INDEX('Stock Model- MF'!$C$9:$AZ$53,MATCH($B14,year,0),MATCH(($B14-Y$4+1),Age,0))),0,INDEX('Stock Model- MF'!$C$9:$AZ$53,MATCH($B14,year,0),MATCH(($B14-Y$4+1),Age,0)))</f>
        <v>0</v>
      </c>
      <c r="Z14" s="301">
        <f>IF(ISNA(INDEX('Stock Model- MF'!$C$9:$AZ$53,MATCH($B14,year,0),MATCH(($B14-Z$4+1),Age,0))),0,INDEX('Stock Model- MF'!$C$9:$AZ$53,MATCH($B14,year,0),MATCH(($B14-Z$4+1),Age,0)))</f>
        <v>0</v>
      </c>
      <c r="AA14" s="301">
        <f>IF(ISNA(INDEX('Stock Model- MF'!$C$9:$AZ$53,MATCH($B14,year,0),MATCH(($B14-AA$4+1),Age,0))),0,INDEX('Stock Model- MF'!$C$9:$AZ$53,MATCH($B14,year,0),MATCH(($B14-AA$4+1),Age,0)))</f>
        <v>0</v>
      </c>
      <c r="AB14" s="301">
        <f>IF(ISNA(INDEX('Stock Model- MF'!$C$9:$AZ$53,MATCH($B14,year,0),MATCH(($B14-AB$4+1),Age,0))),0,INDEX('Stock Model- MF'!$C$9:$AZ$53,MATCH($B14,year,0),MATCH(($B14-AB$4+1),Age,0)))</f>
        <v>0</v>
      </c>
      <c r="AC14" s="301">
        <f>IF(ISNA(INDEX('Stock Model- MF'!$C$9:$AZ$53,MATCH($B14,year,0),MATCH(($B14-AC$4+1),Age,0))),0,INDEX('Stock Model- MF'!$C$9:$AZ$53,MATCH($B14,year,0),MATCH(($B14-AC$4+1),Age,0)))</f>
        <v>0</v>
      </c>
      <c r="AD14" s="301">
        <f>IF(ISNA(INDEX('Stock Model- MF'!$C$9:$AZ$53,MATCH($B14,year,0),MATCH(($B14-AD$4+1),Age,0))),0,INDEX('Stock Model- MF'!$C$9:$AZ$53,MATCH($B14,year,0),MATCH(($B14-AD$4+1),Age,0)))</f>
        <v>0</v>
      </c>
      <c r="AE14" s="301">
        <f>IF(ISNA(INDEX('Stock Model- MF'!$C$9:$AZ$53,MATCH($B14,year,0),MATCH(($B14-AE$4+1),Age,0))),0,INDEX('Stock Model- MF'!$C$9:$AZ$53,MATCH($B14,year,0),MATCH(($B14-AE$4+1),Age,0)))</f>
        <v>0</v>
      </c>
      <c r="AF14" s="301">
        <f>IF(ISNA(INDEX('Stock Model- MF'!$C$9:$AZ$53,MATCH($B14,year,0),MATCH(($B14-AF$4+1),Age,0))),0,INDEX('Stock Model- MF'!$C$9:$AZ$53,MATCH($B14,year,0),MATCH(($B14-AF$4+1),Age,0)))</f>
        <v>0</v>
      </c>
      <c r="AG14" s="301">
        <f>IF(ISNA(INDEX('Stock Model- MF'!$C$9:$AZ$53,MATCH($B14,year,0),MATCH(($B14-AG$4+1),Age,0))),0,INDEX('Stock Model- MF'!$C$9:$AZ$53,MATCH($B14,year,0),MATCH(($B14-AG$4+1),Age,0)))</f>
        <v>0</v>
      </c>
      <c r="AH14" s="301">
        <f>IF(ISNA(INDEX('Stock Model- MF'!$C$9:$AZ$53,MATCH($B14,year,0),MATCH(($B14-AH$4+1),Age,0))),0,INDEX('Stock Model- MF'!$C$9:$AZ$53,MATCH($B14,year,0),MATCH(($B14-AH$4+1),Age,0)))</f>
        <v>0</v>
      </c>
      <c r="AI14" s="301">
        <f>IF(ISNA(INDEX('Stock Model- MF'!$C$9:$AZ$53,MATCH($B14,year,0),MATCH(($B14-AI$4+1),Age,0))),0,INDEX('Stock Model- MF'!$C$9:$AZ$53,MATCH($B14,year,0),MATCH(($B14-AI$4+1),Age,0)))</f>
        <v>0</v>
      </c>
      <c r="AJ14" s="301">
        <f>IF(ISNA(INDEX('Stock Model- MF'!$C$9:$AZ$53,MATCH($B14,year,0),MATCH(($B14-AJ$4+1),Age,0))),0,INDEX('Stock Model- MF'!$C$9:$AZ$53,MATCH($B14,year,0),MATCH(($B14-AJ$4+1),Age,0)))</f>
        <v>0</v>
      </c>
      <c r="AK14" s="301">
        <f>IF(ISNA(INDEX('Stock Model- MF'!$C$9:$AZ$53,MATCH($B14,year,0),MATCH(($B14-AK$4+1),Age,0))),0,INDEX('Stock Model- MF'!$C$9:$AZ$53,MATCH($B14,year,0),MATCH(($B14-AK$4+1),Age,0)))</f>
        <v>0</v>
      </c>
      <c r="AL14" s="301">
        <f>IF(ISNA(INDEX('Stock Model- MF'!$C$9:$AZ$53,MATCH($B14,year,0),MATCH(($B14-AL$4+1),Age,0))),0,INDEX('Stock Model- MF'!$C$9:$AZ$53,MATCH($B14,year,0),MATCH(($B14-AL$4+1),Age,0)))</f>
        <v>0</v>
      </c>
      <c r="AM14" s="301">
        <f>IF(ISNA(INDEX('Stock Model- MF'!$C$9:$AZ$53,MATCH($B14,year,0),MATCH(($B14-AM$4+1),Age,0))),0,INDEX('Stock Model- MF'!$C$9:$AZ$53,MATCH($B14,year,0),MATCH(($B14-AM$4+1),Age,0)))</f>
        <v>0</v>
      </c>
      <c r="AN14" s="301">
        <f>IF(ISNA(INDEX('Stock Model- MF'!$C$9:$AZ$53,MATCH($B14,year,0),MATCH(($B14-AN$4+1),Age,0))),0,INDEX('Stock Model- MF'!$C$9:$AZ$53,MATCH($B14,year,0),MATCH(($B14-AN$4+1),Age,0)))</f>
        <v>0</v>
      </c>
      <c r="AO14" s="301">
        <f>IF(ISNA(INDEX('Stock Model- MF'!$C$9:$AZ$53,MATCH($B14,year,0),MATCH(($B14-AO$4+1),Age,0))),0,INDEX('Stock Model- MF'!$C$9:$AZ$53,MATCH($B14,year,0),MATCH(($B14-AO$4+1),Age,0)))</f>
        <v>0</v>
      </c>
      <c r="AP14" s="301">
        <f>IF(ISNA(INDEX('Stock Model- MF'!$C$9:$AZ$53,MATCH($B14,year,0),MATCH(($B14-AP$4+1),Age,0))),0,INDEX('Stock Model- MF'!$C$9:$AZ$53,MATCH($B14,year,0),MATCH(($B14-AP$4+1),Age,0)))</f>
        <v>0</v>
      </c>
      <c r="AQ14" s="301">
        <f>IF(ISNA(INDEX('Stock Model- MF'!$C$9:$AZ$53,MATCH($B14,year,0),MATCH(($B14-AQ$4+1),Age,0))),0,INDEX('Stock Model- MF'!$C$9:$AZ$53,MATCH($B14,year,0),MATCH(($B14-AQ$4+1),Age,0)))</f>
        <v>0</v>
      </c>
      <c r="AR14" s="301">
        <f>IF(ISNA(INDEX('Stock Model- MF'!$C$9:$AZ$53,MATCH($B14,year,0),MATCH(($B14-AR$4+1),Age,0))),0,INDEX('Stock Model- MF'!$C$9:$AZ$53,MATCH($B14,year,0),MATCH(($B14-AR$4+1),Age,0)))</f>
        <v>0</v>
      </c>
      <c r="AS14" s="301">
        <f>IF(ISNA(INDEX('Stock Model- MF'!$C$9:$AZ$53,MATCH($B14,year,0),MATCH(($B14-AS$4+1),Age,0))),0,INDEX('Stock Model- MF'!$C$9:$AZ$53,MATCH($B14,year,0),MATCH(($B14-AS$4+1),Age,0)))</f>
        <v>0</v>
      </c>
      <c r="AT14" s="301">
        <f>IF(ISNA(INDEX('Stock Model- MF'!$C$9:$AZ$53,MATCH($B14,year,0),MATCH(($B14-AT$4+1),Age,0))),0,INDEX('Stock Model- MF'!$C$9:$AZ$53,MATCH($B14,year,0),MATCH(($B14-AT$4+1),Age,0)))</f>
        <v>0</v>
      </c>
      <c r="AU14" s="301">
        <f>IF(ISNA(INDEX('Stock Model- MF'!$C$9:$AZ$53,MATCH($B14,year,0),MATCH(($B14-AU$4+1),Age,0))),0,INDEX('Stock Model- MF'!$C$9:$AZ$53,MATCH($B14,year,0),MATCH(($B14-AU$4+1),Age,0)))</f>
        <v>0</v>
      </c>
      <c r="AV14" s="153">
        <f t="shared" ca="1" si="2"/>
        <v>827319.42292405118</v>
      </c>
      <c r="AW14" s="153" t="str">
        <f ca="1">IF(AV14=SUM('Stock Model- MF'!C18:AZ18),"OK","Error")</f>
        <v>OK</v>
      </c>
    </row>
    <row r="15" spans="1:49">
      <c r="A15" s="661"/>
      <c r="B15" s="153">
        <f>'Stock Model- MH'!B19</f>
        <v>2000</v>
      </c>
      <c r="C15" s="301">
        <f ca="1">IF(ISNA(INDEX('Stock Model- MF'!$C$9:$AZ$53,MATCH($B15,year,0),MATCH(($B15-C$4+1),Age,0))),0,INDEX('Stock Model- MF'!$C$9:$AZ$53,MATCH($B15,year,0),MATCH(($B15-C$4+1),Age,0)))</f>
        <v>0</v>
      </c>
      <c r="D15" s="301">
        <f ca="1">IF(ISNA(INDEX('Stock Model- MF'!$C$9:$AZ$53,MATCH($B15,year,0),MATCH(($B15-D$4+1),Age,0))),0,INDEX('Stock Model- MF'!$C$9:$AZ$53,MATCH($B15,year,0),MATCH(($B15-D$4+1),Age,0)))</f>
        <v>91943.953776136448</v>
      </c>
      <c r="E15" s="301">
        <f ca="1">IF(ISNA(INDEX('Stock Model- MF'!$C$9:$AZ$53,MATCH($B15,year,0),MATCH(($B15-E$4+1),Age,0))),0,INDEX('Stock Model- MF'!$C$9:$AZ$53,MATCH($B15,year,0),MATCH(($B15-E$4+1),Age,0)))</f>
        <v>91958.115804174216</v>
      </c>
      <c r="F15" s="301">
        <f ca="1">IF(ISNA(INDEX('Stock Model- MF'!$C$9:$AZ$53,MATCH($B15,year,0),MATCH(($B15-F$4+1),Age,0))),0,INDEX('Stock Model- MF'!$C$9:$AZ$53,MATCH($B15,year,0),MATCH(($B15-F$4+1),Age,0)))</f>
        <v>91940.889402096465</v>
      </c>
      <c r="G15" s="301">
        <f ca="1">IF(ISNA(INDEX('Stock Model- MF'!$C$9:$AZ$53,MATCH($B15,year,0),MATCH(($B15-G$4+1),Age,0))),0,INDEX('Stock Model- MF'!$C$9:$AZ$53,MATCH($B15,year,0),MATCH(($B15-G$4+1),Age,0)))</f>
        <v>91912.743990274001</v>
      </c>
      <c r="H15" s="301">
        <f ca="1">IF(ISNA(INDEX('Stock Model- MF'!$C$9:$AZ$53,MATCH($B15,year,0),MATCH(($B15-H$4+1),Age,0))),0,INDEX('Stock Model- MF'!$C$9:$AZ$53,MATCH($B15,year,0),MATCH(($B15-H$4+1),Age,0)))</f>
        <v>91932.337876588324</v>
      </c>
      <c r="I15" s="301">
        <f ca="1">IF(ISNA(INDEX('Stock Model- MF'!$C$9:$AZ$53,MATCH($B15,year,0),MATCH(($B15-I$4+1),Age,0))),0,INDEX('Stock Model- MF'!$C$9:$AZ$53,MATCH($B15,year,0),MATCH(($B15-I$4+1),Age,0)))</f>
        <v>91975.681807549248</v>
      </c>
      <c r="J15" s="301">
        <f ca="1">IF(ISNA(INDEX('Stock Model- MF'!$C$9:$AZ$53,MATCH($B15,year,0),MATCH(($B15-J$4+1),Age,0))),0,INDEX('Stock Model- MF'!$C$9:$AZ$53,MATCH($B15,year,0),MATCH(($B15-J$4+1),Age,0)))</f>
        <v>92028.925944362971</v>
      </c>
      <c r="K15" s="301">
        <f ca="1">IF(ISNA(INDEX('Stock Model- MF'!$C$9:$AZ$53,MATCH($B15,year,0),MATCH(($B15-K$4+1),Age,0))),0,INDEX('Stock Model- MF'!$C$9:$AZ$53,MATCH($B15,year,0),MATCH(($B15-K$4+1),Age,0)))</f>
        <v>91854.757391707753</v>
      </c>
      <c r="L15" s="301">
        <f ca="1">IF(ISNA(INDEX('Stock Model- MF'!$C$9:$AZ$53,MATCH($B15,year,0),MATCH(($B15-L$4+1),Age,0))),0,INDEX('Stock Model- MF'!$C$9:$AZ$53,MATCH($B15,year,0),MATCH(($B15-L$4+1),Age,0)))</f>
        <v>91772.016931161721</v>
      </c>
      <c r="M15" s="301">
        <f ca="1">IF(ISNA(INDEX('Stock Model- MF'!$C$9:$AZ$53,MATCH($B15,year,0),MATCH(($B15-M$4+1),Age,0))),0,INDEX('Stock Model- MF'!$C$9:$AZ$53,MATCH($B15,year,0),MATCH(($B15-M$4+1),Age,0)))</f>
        <v>92030.307308159958</v>
      </c>
      <c r="N15" s="301">
        <f>IF(ISNA(INDEX('Stock Model- MF'!$C$9:$AZ$53,MATCH($B15,year,0),MATCH(($B15-N$4+1),Age,0))),0,INDEX('Stock Model- MF'!$C$9:$AZ$53,MATCH($B15,year,0),MATCH(($B15-N$4+1),Age,0)))</f>
        <v>0</v>
      </c>
      <c r="O15" s="301">
        <f>IF(ISNA(INDEX('Stock Model- MF'!$C$9:$AZ$53,MATCH($B15,year,0),MATCH(($B15-O$4+1),Age,0))),0,INDEX('Stock Model- MF'!$C$9:$AZ$53,MATCH($B15,year,0),MATCH(($B15-O$4+1),Age,0)))</f>
        <v>0</v>
      </c>
      <c r="P15" s="301">
        <f>IF(ISNA(INDEX('Stock Model- MF'!$C$9:$AZ$53,MATCH($B15,year,0),MATCH(($B15-P$4+1),Age,0))),0,INDEX('Stock Model- MF'!$C$9:$AZ$53,MATCH($B15,year,0),MATCH(($B15-P$4+1),Age,0)))</f>
        <v>0</v>
      </c>
      <c r="Q15" s="301">
        <f>IF(ISNA(INDEX('Stock Model- MF'!$C$9:$AZ$53,MATCH($B15,year,0),MATCH(($B15-Q$4+1),Age,0))),0,INDEX('Stock Model- MF'!$C$9:$AZ$53,MATCH($B15,year,0),MATCH(($B15-Q$4+1),Age,0)))</f>
        <v>0</v>
      </c>
      <c r="R15" s="301">
        <f>IF(ISNA(INDEX('Stock Model- MF'!$C$9:$AZ$53,MATCH($B15,year,0),MATCH(($B15-R$4+1),Age,0))),0,INDEX('Stock Model- MF'!$C$9:$AZ$53,MATCH($B15,year,0),MATCH(($B15-R$4+1),Age,0)))</f>
        <v>0</v>
      </c>
      <c r="S15" s="301">
        <f>IF(ISNA(INDEX('Stock Model- MF'!$C$9:$AZ$53,MATCH($B15,year,0),MATCH(($B15-S$4+1),Age,0))),0,INDEX('Stock Model- MF'!$C$9:$AZ$53,MATCH($B15,year,0),MATCH(($B15-S$4+1),Age,0)))</f>
        <v>0</v>
      </c>
      <c r="T15" s="301">
        <f>IF(ISNA(INDEX('Stock Model- MF'!$C$9:$AZ$53,MATCH($B15,year,0),MATCH(($B15-T$4+1),Age,0))),0,INDEX('Stock Model- MF'!$C$9:$AZ$53,MATCH($B15,year,0),MATCH(($B15-T$4+1),Age,0)))</f>
        <v>0</v>
      </c>
      <c r="U15" s="301">
        <f>IF(ISNA(INDEX('Stock Model- MF'!$C$9:$AZ$53,MATCH($B15,year,0),MATCH(($B15-U$4+1),Age,0))),0,INDEX('Stock Model- MF'!$C$9:$AZ$53,MATCH($B15,year,0),MATCH(($B15-U$4+1),Age,0)))</f>
        <v>0</v>
      </c>
      <c r="V15" s="301">
        <f>IF(ISNA(INDEX('Stock Model- MF'!$C$9:$AZ$53,MATCH($B15,year,0),MATCH(($B15-V$4+1),Age,0))),0,INDEX('Stock Model- MF'!$C$9:$AZ$53,MATCH($B15,year,0),MATCH(($B15-V$4+1),Age,0)))</f>
        <v>0</v>
      </c>
      <c r="W15" s="301">
        <f>IF(ISNA(INDEX('Stock Model- MF'!$C$9:$AZ$53,MATCH($B15,year,0),MATCH(($B15-W$4+1),Age,0))),0,INDEX('Stock Model- MF'!$C$9:$AZ$53,MATCH($B15,year,0),MATCH(($B15-W$4+1),Age,0)))</f>
        <v>0</v>
      </c>
      <c r="X15" s="301">
        <f>IF(ISNA(INDEX('Stock Model- MF'!$C$9:$AZ$53,MATCH($B15,year,0),MATCH(($B15-X$4+1),Age,0))),0,INDEX('Stock Model- MF'!$C$9:$AZ$53,MATCH($B15,year,0),MATCH(($B15-X$4+1),Age,0)))</f>
        <v>0</v>
      </c>
      <c r="Y15" s="301">
        <f>IF(ISNA(INDEX('Stock Model- MF'!$C$9:$AZ$53,MATCH($B15,year,0),MATCH(($B15-Y$4+1),Age,0))),0,INDEX('Stock Model- MF'!$C$9:$AZ$53,MATCH($B15,year,0),MATCH(($B15-Y$4+1),Age,0)))</f>
        <v>0</v>
      </c>
      <c r="Z15" s="301">
        <f>IF(ISNA(INDEX('Stock Model- MF'!$C$9:$AZ$53,MATCH($B15,year,0),MATCH(($B15-Z$4+1),Age,0))),0,INDEX('Stock Model- MF'!$C$9:$AZ$53,MATCH($B15,year,0),MATCH(($B15-Z$4+1),Age,0)))</f>
        <v>0</v>
      </c>
      <c r="AA15" s="301">
        <f>IF(ISNA(INDEX('Stock Model- MF'!$C$9:$AZ$53,MATCH($B15,year,0),MATCH(($B15-AA$4+1),Age,0))),0,INDEX('Stock Model- MF'!$C$9:$AZ$53,MATCH($B15,year,0),MATCH(($B15-AA$4+1),Age,0)))</f>
        <v>0</v>
      </c>
      <c r="AB15" s="301">
        <f>IF(ISNA(INDEX('Stock Model- MF'!$C$9:$AZ$53,MATCH($B15,year,0),MATCH(($B15-AB$4+1),Age,0))),0,INDEX('Stock Model- MF'!$C$9:$AZ$53,MATCH($B15,year,0),MATCH(($B15-AB$4+1),Age,0)))</f>
        <v>0</v>
      </c>
      <c r="AC15" s="301">
        <f>IF(ISNA(INDEX('Stock Model- MF'!$C$9:$AZ$53,MATCH($B15,year,0),MATCH(($B15-AC$4+1),Age,0))),0,INDEX('Stock Model- MF'!$C$9:$AZ$53,MATCH($B15,year,0),MATCH(($B15-AC$4+1),Age,0)))</f>
        <v>0</v>
      </c>
      <c r="AD15" s="301">
        <f>IF(ISNA(INDEX('Stock Model- MF'!$C$9:$AZ$53,MATCH($B15,year,0),MATCH(($B15-AD$4+1),Age,0))),0,INDEX('Stock Model- MF'!$C$9:$AZ$53,MATCH($B15,year,0),MATCH(($B15-AD$4+1),Age,0)))</f>
        <v>0</v>
      </c>
      <c r="AE15" s="301">
        <f>IF(ISNA(INDEX('Stock Model- MF'!$C$9:$AZ$53,MATCH($B15,year,0),MATCH(($B15-AE$4+1),Age,0))),0,INDEX('Stock Model- MF'!$C$9:$AZ$53,MATCH($B15,year,0),MATCH(($B15-AE$4+1),Age,0)))</f>
        <v>0</v>
      </c>
      <c r="AF15" s="301">
        <f>IF(ISNA(INDEX('Stock Model- MF'!$C$9:$AZ$53,MATCH($B15,year,0),MATCH(($B15-AF$4+1),Age,0))),0,INDEX('Stock Model- MF'!$C$9:$AZ$53,MATCH($B15,year,0),MATCH(($B15-AF$4+1),Age,0)))</f>
        <v>0</v>
      </c>
      <c r="AG15" s="301">
        <f>IF(ISNA(INDEX('Stock Model- MF'!$C$9:$AZ$53,MATCH($B15,year,0),MATCH(($B15-AG$4+1),Age,0))),0,INDEX('Stock Model- MF'!$C$9:$AZ$53,MATCH($B15,year,0),MATCH(($B15-AG$4+1),Age,0)))</f>
        <v>0</v>
      </c>
      <c r="AH15" s="301">
        <f>IF(ISNA(INDEX('Stock Model- MF'!$C$9:$AZ$53,MATCH($B15,year,0),MATCH(($B15-AH$4+1),Age,0))),0,INDEX('Stock Model- MF'!$C$9:$AZ$53,MATCH($B15,year,0),MATCH(($B15-AH$4+1),Age,0)))</f>
        <v>0</v>
      </c>
      <c r="AI15" s="301">
        <f>IF(ISNA(INDEX('Stock Model- MF'!$C$9:$AZ$53,MATCH($B15,year,0),MATCH(($B15-AI$4+1),Age,0))),0,INDEX('Stock Model- MF'!$C$9:$AZ$53,MATCH($B15,year,0),MATCH(($B15-AI$4+1),Age,0)))</f>
        <v>0</v>
      </c>
      <c r="AJ15" s="301">
        <f>IF(ISNA(INDEX('Stock Model- MF'!$C$9:$AZ$53,MATCH($B15,year,0),MATCH(($B15-AJ$4+1),Age,0))),0,INDEX('Stock Model- MF'!$C$9:$AZ$53,MATCH($B15,year,0),MATCH(($B15-AJ$4+1),Age,0)))</f>
        <v>0</v>
      </c>
      <c r="AK15" s="301">
        <f>IF(ISNA(INDEX('Stock Model- MF'!$C$9:$AZ$53,MATCH($B15,year,0),MATCH(($B15-AK$4+1),Age,0))),0,INDEX('Stock Model- MF'!$C$9:$AZ$53,MATCH($B15,year,0),MATCH(($B15-AK$4+1),Age,0)))</f>
        <v>0</v>
      </c>
      <c r="AL15" s="301">
        <f>IF(ISNA(INDEX('Stock Model- MF'!$C$9:$AZ$53,MATCH($B15,year,0),MATCH(($B15-AL$4+1),Age,0))),0,INDEX('Stock Model- MF'!$C$9:$AZ$53,MATCH($B15,year,0),MATCH(($B15-AL$4+1),Age,0)))</f>
        <v>0</v>
      </c>
      <c r="AM15" s="301">
        <f>IF(ISNA(INDEX('Stock Model- MF'!$C$9:$AZ$53,MATCH($B15,year,0),MATCH(($B15-AM$4+1),Age,0))),0,INDEX('Stock Model- MF'!$C$9:$AZ$53,MATCH($B15,year,0),MATCH(($B15-AM$4+1),Age,0)))</f>
        <v>0</v>
      </c>
      <c r="AN15" s="301">
        <f>IF(ISNA(INDEX('Stock Model- MF'!$C$9:$AZ$53,MATCH($B15,year,0),MATCH(($B15-AN$4+1),Age,0))),0,INDEX('Stock Model- MF'!$C$9:$AZ$53,MATCH($B15,year,0),MATCH(($B15-AN$4+1),Age,0)))</f>
        <v>0</v>
      </c>
      <c r="AO15" s="301">
        <f>IF(ISNA(INDEX('Stock Model- MF'!$C$9:$AZ$53,MATCH($B15,year,0),MATCH(($B15-AO$4+1),Age,0))),0,INDEX('Stock Model- MF'!$C$9:$AZ$53,MATCH($B15,year,0),MATCH(($B15-AO$4+1),Age,0)))</f>
        <v>0</v>
      </c>
      <c r="AP15" s="301">
        <f>IF(ISNA(INDEX('Stock Model- MF'!$C$9:$AZ$53,MATCH($B15,year,0),MATCH(($B15-AP$4+1),Age,0))),0,INDEX('Stock Model- MF'!$C$9:$AZ$53,MATCH($B15,year,0),MATCH(($B15-AP$4+1),Age,0)))</f>
        <v>0</v>
      </c>
      <c r="AQ15" s="301">
        <f>IF(ISNA(INDEX('Stock Model- MF'!$C$9:$AZ$53,MATCH($B15,year,0),MATCH(($B15-AQ$4+1),Age,0))),0,INDEX('Stock Model- MF'!$C$9:$AZ$53,MATCH($B15,year,0),MATCH(($B15-AQ$4+1),Age,0)))</f>
        <v>0</v>
      </c>
      <c r="AR15" s="301">
        <f>IF(ISNA(INDEX('Stock Model- MF'!$C$9:$AZ$53,MATCH($B15,year,0),MATCH(($B15-AR$4+1),Age,0))),0,INDEX('Stock Model- MF'!$C$9:$AZ$53,MATCH($B15,year,0),MATCH(($B15-AR$4+1),Age,0)))</f>
        <v>0</v>
      </c>
      <c r="AS15" s="301">
        <f>IF(ISNA(INDEX('Stock Model- MF'!$C$9:$AZ$53,MATCH($B15,year,0),MATCH(($B15-AS$4+1),Age,0))),0,INDEX('Stock Model- MF'!$C$9:$AZ$53,MATCH($B15,year,0),MATCH(($B15-AS$4+1),Age,0)))</f>
        <v>0</v>
      </c>
      <c r="AT15" s="301">
        <f>IF(ISNA(INDEX('Stock Model- MF'!$C$9:$AZ$53,MATCH($B15,year,0),MATCH(($B15-AT$4+1),Age,0))),0,INDEX('Stock Model- MF'!$C$9:$AZ$53,MATCH($B15,year,0),MATCH(($B15-AT$4+1),Age,0)))</f>
        <v>0</v>
      </c>
      <c r="AU15" s="301">
        <f>IF(ISNA(INDEX('Stock Model- MF'!$C$9:$AZ$53,MATCH($B15,year,0),MATCH(($B15-AU$4+1),Age,0))),0,INDEX('Stock Model- MF'!$C$9:$AZ$53,MATCH($B15,year,0),MATCH(($B15-AU$4+1),Age,0)))</f>
        <v>0</v>
      </c>
      <c r="AV15" s="153">
        <f t="shared" ca="1" si="2"/>
        <v>919349.73023221118</v>
      </c>
      <c r="AW15" s="153" t="str">
        <f ca="1">IF(AV15=SUM('Stock Model- MF'!C19:AZ19),"OK","Error")</f>
        <v>OK</v>
      </c>
    </row>
    <row r="16" spans="1:49">
      <c r="A16" s="661"/>
      <c r="B16" s="153">
        <f>'Stock Model- MH'!B20</f>
        <v>2001</v>
      </c>
      <c r="C16" s="301">
        <f ca="1">IF(ISNA(INDEX('Stock Model- MF'!$C$9:$AZ$53,MATCH($B16,year,0),MATCH(($B16-C$4+1),Age,0))),0,INDEX('Stock Model- MF'!$C$9:$AZ$53,MATCH($B16,year,0),MATCH(($B16-C$4+1),Age,0)))</f>
        <v>0</v>
      </c>
      <c r="D16" s="301">
        <f ca="1">IF(ISNA(INDEX('Stock Model- MF'!$C$9:$AZ$53,MATCH($B16,year,0),MATCH(($B16-D$4+1),Age,0))),0,INDEX('Stock Model- MF'!$C$9:$AZ$53,MATCH($B16,year,0),MATCH(($B16-D$4+1),Age,0)))</f>
        <v>91943.953776136448</v>
      </c>
      <c r="E16" s="301">
        <f ca="1">IF(ISNA(INDEX('Stock Model- MF'!$C$9:$AZ$53,MATCH($B16,year,0),MATCH(($B16-E$4+1),Age,0))),0,INDEX('Stock Model- MF'!$C$9:$AZ$53,MATCH($B16,year,0),MATCH(($B16-E$4+1),Age,0)))</f>
        <v>91958.115804174216</v>
      </c>
      <c r="F16" s="301">
        <f ca="1">IF(ISNA(INDEX('Stock Model- MF'!$C$9:$AZ$53,MATCH($B16,year,0),MATCH(($B16-F$4+1),Age,0))),0,INDEX('Stock Model- MF'!$C$9:$AZ$53,MATCH($B16,year,0),MATCH(($B16-F$4+1),Age,0)))</f>
        <v>91940.889402096465</v>
      </c>
      <c r="G16" s="301">
        <f ca="1">IF(ISNA(INDEX('Stock Model- MF'!$C$9:$AZ$53,MATCH($B16,year,0),MATCH(($B16-G$4+1),Age,0))),0,INDEX('Stock Model- MF'!$C$9:$AZ$53,MATCH($B16,year,0),MATCH(($B16-G$4+1),Age,0)))</f>
        <v>91912.743990274001</v>
      </c>
      <c r="H16" s="301">
        <f ca="1">IF(ISNA(INDEX('Stock Model- MF'!$C$9:$AZ$53,MATCH($B16,year,0),MATCH(($B16-H$4+1),Age,0))),0,INDEX('Stock Model- MF'!$C$9:$AZ$53,MATCH($B16,year,0),MATCH(($B16-H$4+1),Age,0)))</f>
        <v>91932.337876588324</v>
      </c>
      <c r="I16" s="301">
        <f ca="1">IF(ISNA(INDEX('Stock Model- MF'!$C$9:$AZ$53,MATCH($B16,year,0),MATCH(($B16-I$4+1),Age,0))),0,INDEX('Stock Model- MF'!$C$9:$AZ$53,MATCH($B16,year,0),MATCH(($B16-I$4+1),Age,0)))</f>
        <v>91975.681807549248</v>
      </c>
      <c r="J16" s="301">
        <f ca="1">IF(ISNA(INDEX('Stock Model- MF'!$C$9:$AZ$53,MATCH($B16,year,0),MATCH(($B16-J$4+1),Age,0))),0,INDEX('Stock Model- MF'!$C$9:$AZ$53,MATCH($B16,year,0),MATCH(($B16-J$4+1),Age,0)))</f>
        <v>92028.925944362971</v>
      </c>
      <c r="K16" s="301">
        <f ca="1">IF(ISNA(INDEX('Stock Model- MF'!$C$9:$AZ$53,MATCH($B16,year,0),MATCH(($B16-K$4+1),Age,0))),0,INDEX('Stock Model- MF'!$C$9:$AZ$53,MATCH($B16,year,0),MATCH(($B16-K$4+1),Age,0)))</f>
        <v>91854.757391707753</v>
      </c>
      <c r="L16" s="301">
        <f ca="1">IF(ISNA(INDEX('Stock Model- MF'!$C$9:$AZ$53,MATCH($B16,year,0),MATCH(($B16-L$4+1),Age,0))),0,INDEX('Stock Model- MF'!$C$9:$AZ$53,MATCH($B16,year,0),MATCH(($B16-L$4+1),Age,0)))</f>
        <v>91772.016931161721</v>
      </c>
      <c r="M16" s="301">
        <f ca="1">IF(ISNA(INDEX('Stock Model- MF'!$C$9:$AZ$53,MATCH($B16,year,0),MATCH(($B16-M$4+1),Age,0))),0,INDEX('Stock Model- MF'!$C$9:$AZ$53,MATCH($B16,year,0),MATCH(($B16-M$4+1),Age,0)))</f>
        <v>92030.307308159958</v>
      </c>
      <c r="N16" s="301">
        <f ca="1">IF(ISNA(INDEX('Stock Model- MF'!$C$9:$AZ$53,MATCH($B16,year,0),MATCH(($B16-N$4+1),Age,0))),0,INDEX('Stock Model- MF'!$C$9:$AZ$53,MATCH($B16,year,0),MATCH(($B16-N$4+1),Age,0)))</f>
        <v>92192.401462353839</v>
      </c>
      <c r="O16" s="301">
        <f>IF(ISNA(INDEX('Stock Model- MF'!$C$9:$AZ$53,MATCH($B16,year,0),MATCH(($B16-O$4+1),Age,0))),0,INDEX('Stock Model- MF'!$C$9:$AZ$53,MATCH($B16,year,0),MATCH(($B16-O$4+1),Age,0)))</f>
        <v>0</v>
      </c>
      <c r="P16" s="301">
        <f>IF(ISNA(INDEX('Stock Model- MF'!$C$9:$AZ$53,MATCH($B16,year,0),MATCH(($B16-P$4+1),Age,0))),0,INDEX('Stock Model- MF'!$C$9:$AZ$53,MATCH($B16,year,0),MATCH(($B16-P$4+1),Age,0)))</f>
        <v>0</v>
      </c>
      <c r="Q16" s="301">
        <f>IF(ISNA(INDEX('Stock Model- MF'!$C$9:$AZ$53,MATCH($B16,year,0),MATCH(($B16-Q$4+1),Age,0))),0,INDEX('Stock Model- MF'!$C$9:$AZ$53,MATCH($B16,year,0),MATCH(($B16-Q$4+1),Age,0)))</f>
        <v>0</v>
      </c>
      <c r="R16" s="301">
        <f>IF(ISNA(INDEX('Stock Model- MF'!$C$9:$AZ$53,MATCH($B16,year,0),MATCH(($B16-R$4+1),Age,0))),0,INDEX('Stock Model- MF'!$C$9:$AZ$53,MATCH($B16,year,0),MATCH(($B16-R$4+1),Age,0)))</f>
        <v>0</v>
      </c>
      <c r="S16" s="301">
        <f>IF(ISNA(INDEX('Stock Model- MF'!$C$9:$AZ$53,MATCH($B16,year,0),MATCH(($B16-S$4+1),Age,0))),0,INDEX('Stock Model- MF'!$C$9:$AZ$53,MATCH($B16,year,0),MATCH(($B16-S$4+1),Age,0)))</f>
        <v>0</v>
      </c>
      <c r="T16" s="301">
        <f>IF(ISNA(INDEX('Stock Model- MF'!$C$9:$AZ$53,MATCH($B16,year,0),MATCH(($B16-T$4+1),Age,0))),0,INDEX('Stock Model- MF'!$C$9:$AZ$53,MATCH($B16,year,0),MATCH(($B16-T$4+1),Age,0)))</f>
        <v>0</v>
      </c>
      <c r="U16" s="301">
        <f>IF(ISNA(INDEX('Stock Model- MF'!$C$9:$AZ$53,MATCH($B16,year,0),MATCH(($B16-U$4+1),Age,0))),0,INDEX('Stock Model- MF'!$C$9:$AZ$53,MATCH($B16,year,0),MATCH(($B16-U$4+1),Age,0)))</f>
        <v>0</v>
      </c>
      <c r="V16" s="301">
        <f>IF(ISNA(INDEX('Stock Model- MF'!$C$9:$AZ$53,MATCH($B16,year,0),MATCH(($B16-V$4+1),Age,0))),0,INDEX('Stock Model- MF'!$C$9:$AZ$53,MATCH($B16,year,0),MATCH(($B16-V$4+1),Age,0)))</f>
        <v>0</v>
      </c>
      <c r="W16" s="301">
        <f>IF(ISNA(INDEX('Stock Model- MF'!$C$9:$AZ$53,MATCH($B16,year,0),MATCH(($B16-W$4+1),Age,0))),0,INDEX('Stock Model- MF'!$C$9:$AZ$53,MATCH($B16,year,0),MATCH(($B16-W$4+1),Age,0)))</f>
        <v>0</v>
      </c>
      <c r="X16" s="301">
        <f>IF(ISNA(INDEX('Stock Model- MF'!$C$9:$AZ$53,MATCH($B16,year,0),MATCH(($B16-X$4+1),Age,0))),0,INDEX('Stock Model- MF'!$C$9:$AZ$53,MATCH($B16,year,0),MATCH(($B16-X$4+1),Age,0)))</f>
        <v>0</v>
      </c>
      <c r="Y16" s="301">
        <f>IF(ISNA(INDEX('Stock Model- MF'!$C$9:$AZ$53,MATCH($B16,year,0),MATCH(($B16-Y$4+1),Age,0))),0,INDEX('Stock Model- MF'!$C$9:$AZ$53,MATCH($B16,year,0),MATCH(($B16-Y$4+1),Age,0)))</f>
        <v>0</v>
      </c>
      <c r="Z16" s="301">
        <f>IF(ISNA(INDEX('Stock Model- MF'!$C$9:$AZ$53,MATCH($B16,year,0),MATCH(($B16-Z$4+1),Age,0))),0,INDEX('Stock Model- MF'!$C$9:$AZ$53,MATCH($B16,year,0),MATCH(($B16-Z$4+1),Age,0)))</f>
        <v>0</v>
      </c>
      <c r="AA16" s="301">
        <f>IF(ISNA(INDEX('Stock Model- MF'!$C$9:$AZ$53,MATCH($B16,year,0),MATCH(($B16-AA$4+1),Age,0))),0,INDEX('Stock Model- MF'!$C$9:$AZ$53,MATCH($B16,year,0),MATCH(($B16-AA$4+1),Age,0)))</f>
        <v>0</v>
      </c>
      <c r="AB16" s="301">
        <f>IF(ISNA(INDEX('Stock Model- MF'!$C$9:$AZ$53,MATCH($B16,year,0),MATCH(($B16-AB$4+1),Age,0))),0,INDEX('Stock Model- MF'!$C$9:$AZ$53,MATCH($B16,year,0),MATCH(($B16-AB$4+1),Age,0)))</f>
        <v>0</v>
      </c>
      <c r="AC16" s="301">
        <f>IF(ISNA(INDEX('Stock Model- MF'!$C$9:$AZ$53,MATCH($B16,year,0),MATCH(($B16-AC$4+1),Age,0))),0,INDEX('Stock Model- MF'!$C$9:$AZ$53,MATCH($B16,year,0),MATCH(($B16-AC$4+1),Age,0)))</f>
        <v>0</v>
      </c>
      <c r="AD16" s="301">
        <f>IF(ISNA(INDEX('Stock Model- MF'!$C$9:$AZ$53,MATCH($B16,year,0),MATCH(($B16-AD$4+1),Age,0))),0,INDEX('Stock Model- MF'!$C$9:$AZ$53,MATCH($B16,year,0),MATCH(($B16-AD$4+1),Age,0)))</f>
        <v>0</v>
      </c>
      <c r="AE16" s="301">
        <f>IF(ISNA(INDEX('Stock Model- MF'!$C$9:$AZ$53,MATCH($B16,year,0),MATCH(($B16-AE$4+1),Age,0))),0,INDEX('Stock Model- MF'!$C$9:$AZ$53,MATCH($B16,year,0),MATCH(($B16-AE$4+1),Age,0)))</f>
        <v>0</v>
      </c>
      <c r="AF16" s="301">
        <f>IF(ISNA(INDEX('Stock Model- MF'!$C$9:$AZ$53,MATCH($B16,year,0),MATCH(($B16-AF$4+1),Age,0))),0,INDEX('Stock Model- MF'!$C$9:$AZ$53,MATCH($B16,year,0),MATCH(($B16-AF$4+1),Age,0)))</f>
        <v>0</v>
      </c>
      <c r="AG16" s="301">
        <f>IF(ISNA(INDEX('Stock Model- MF'!$C$9:$AZ$53,MATCH($B16,year,0),MATCH(($B16-AG$4+1),Age,0))),0,INDEX('Stock Model- MF'!$C$9:$AZ$53,MATCH($B16,year,0),MATCH(($B16-AG$4+1),Age,0)))</f>
        <v>0</v>
      </c>
      <c r="AH16" s="301">
        <f>IF(ISNA(INDEX('Stock Model- MF'!$C$9:$AZ$53,MATCH($B16,year,0),MATCH(($B16-AH$4+1),Age,0))),0,INDEX('Stock Model- MF'!$C$9:$AZ$53,MATCH($B16,year,0),MATCH(($B16-AH$4+1),Age,0)))</f>
        <v>0</v>
      </c>
      <c r="AI16" s="301">
        <f>IF(ISNA(INDEX('Stock Model- MF'!$C$9:$AZ$53,MATCH($B16,year,0),MATCH(($B16-AI$4+1),Age,0))),0,INDEX('Stock Model- MF'!$C$9:$AZ$53,MATCH($B16,year,0),MATCH(($B16-AI$4+1),Age,0)))</f>
        <v>0</v>
      </c>
      <c r="AJ16" s="301">
        <f>IF(ISNA(INDEX('Stock Model- MF'!$C$9:$AZ$53,MATCH($B16,year,0),MATCH(($B16-AJ$4+1),Age,0))),0,INDEX('Stock Model- MF'!$C$9:$AZ$53,MATCH($B16,year,0),MATCH(($B16-AJ$4+1),Age,0)))</f>
        <v>0</v>
      </c>
      <c r="AK16" s="301">
        <f>IF(ISNA(INDEX('Stock Model- MF'!$C$9:$AZ$53,MATCH($B16,year,0),MATCH(($B16-AK$4+1),Age,0))),0,INDEX('Stock Model- MF'!$C$9:$AZ$53,MATCH($B16,year,0),MATCH(($B16-AK$4+1),Age,0)))</f>
        <v>0</v>
      </c>
      <c r="AL16" s="301">
        <f>IF(ISNA(INDEX('Stock Model- MF'!$C$9:$AZ$53,MATCH($B16,year,0),MATCH(($B16-AL$4+1),Age,0))),0,INDEX('Stock Model- MF'!$C$9:$AZ$53,MATCH($B16,year,0),MATCH(($B16-AL$4+1),Age,0)))</f>
        <v>0</v>
      </c>
      <c r="AM16" s="301">
        <f>IF(ISNA(INDEX('Stock Model- MF'!$C$9:$AZ$53,MATCH($B16,year,0),MATCH(($B16-AM$4+1),Age,0))),0,INDEX('Stock Model- MF'!$C$9:$AZ$53,MATCH($B16,year,0),MATCH(($B16-AM$4+1),Age,0)))</f>
        <v>0</v>
      </c>
      <c r="AN16" s="301">
        <f>IF(ISNA(INDEX('Stock Model- MF'!$C$9:$AZ$53,MATCH($B16,year,0),MATCH(($B16-AN$4+1),Age,0))),0,INDEX('Stock Model- MF'!$C$9:$AZ$53,MATCH($B16,year,0),MATCH(($B16-AN$4+1),Age,0)))</f>
        <v>0</v>
      </c>
      <c r="AO16" s="301">
        <f>IF(ISNA(INDEX('Stock Model- MF'!$C$9:$AZ$53,MATCH($B16,year,0),MATCH(($B16-AO$4+1),Age,0))),0,INDEX('Stock Model- MF'!$C$9:$AZ$53,MATCH($B16,year,0),MATCH(($B16-AO$4+1),Age,0)))</f>
        <v>0</v>
      </c>
      <c r="AP16" s="301">
        <f>IF(ISNA(INDEX('Stock Model- MF'!$C$9:$AZ$53,MATCH($B16,year,0),MATCH(($B16-AP$4+1),Age,0))),0,INDEX('Stock Model- MF'!$C$9:$AZ$53,MATCH($B16,year,0),MATCH(($B16-AP$4+1),Age,0)))</f>
        <v>0</v>
      </c>
      <c r="AQ16" s="301">
        <f>IF(ISNA(INDEX('Stock Model- MF'!$C$9:$AZ$53,MATCH($B16,year,0),MATCH(($B16-AQ$4+1),Age,0))),0,INDEX('Stock Model- MF'!$C$9:$AZ$53,MATCH($B16,year,0),MATCH(($B16-AQ$4+1),Age,0)))</f>
        <v>0</v>
      </c>
      <c r="AR16" s="301">
        <f>IF(ISNA(INDEX('Stock Model- MF'!$C$9:$AZ$53,MATCH($B16,year,0),MATCH(($B16-AR$4+1),Age,0))),0,INDEX('Stock Model- MF'!$C$9:$AZ$53,MATCH($B16,year,0),MATCH(($B16-AR$4+1),Age,0)))</f>
        <v>0</v>
      </c>
      <c r="AS16" s="301">
        <f>IF(ISNA(INDEX('Stock Model- MF'!$C$9:$AZ$53,MATCH($B16,year,0),MATCH(($B16-AS$4+1),Age,0))),0,INDEX('Stock Model- MF'!$C$9:$AZ$53,MATCH($B16,year,0),MATCH(($B16-AS$4+1),Age,0)))</f>
        <v>0</v>
      </c>
      <c r="AT16" s="301">
        <f>IF(ISNA(INDEX('Stock Model- MF'!$C$9:$AZ$53,MATCH($B16,year,0),MATCH(($B16-AT$4+1),Age,0))),0,INDEX('Stock Model- MF'!$C$9:$AZ$53,MATCH($B16,year,0),MATCH(($B16-AT$4+1),Age,0)))</f>
        <v>0</v>
      </c>
      <c r="AU16" s="301">
        <f>IF(ISNA(INDEX('Stock Model- MF'!$C$9:$AZ$53,MATCH($B16,year,0),MATCH(($B16-AU$4+1),Age,0))),0,INDEX('Stock Model- MF'!$C$9:$AZ$53,MATCH($B16,year,0),MATCH(($B16-AU$4+1),Age,0)))</f>
        <v>0</v>
      </c>
      <c r="AV16" s="153">
        <f t="shared" ca="1" si="2"/>
        <v>1011542.1316945651</v>
      </c>
      <c r="AW16" s="153" t="str">
        <f ca="1">IF(AV16=SUM('Stock Model- MF'!C20:AZ20),"OK","Error")</f>
        <v>OK</v>
      </c>
    </row>
    <row r="17" spans="1:49">
      <c r="A17" s="661"/>
      <c r="B17" s="153">
        <f>'Stock Model- MH'!B21</f>
        <v>2002</v>
      </c>
      <c r="C17" s="301">
        <f ca="1">IF(ISNA(INDEX('Stock Model- MF'!$C$9:$AZ$53,MATCH($B17,year,0),MATCH(($B17-C$4+1),Age,0))),0,INDEX('Stock Model- MF'!$C$9:$AZ$53,MATCH($B17,year,0),MATCH(($B17-C$4+1),Age,0)))</f>
        <v>0</v>
      </c>
      <c r="D17" s="301">
        <f ca="1">IF(ISNA(INDEX('Stock Model- MF'!$C$9:$AZ$53,MATCH($B17,year,0),MATCH(($B17-D$4+1),Age,0))),0,INDEX('Stock Model- MF'!$C$9:$AZ$53,MATCH($B17,year,0),MATCH(($B17-D$4+1),Age,0)))</f>
        <v>91943.953776136448</v>
      </c>
      <c r="E17" s="301">
        <f ca="1">IF(ISNA(INDEX('Stock Model- MF'!$C$9:$AZ$53,MATCH($B17,year,0),MATCH(($B17-E$4+1),Age,0))),0,INDEX('Stock Model- MF'!$C$9:$AZ$53,MATCH($B17,year,0),MATCH(($B17-E$4+1),Age,0)))</f>
        <v>91958.115804174216</v>
      </c>
      <c r="F17" s="301">
        <f ca="1">IF(ISNA(INDEX('Stock Model- MF'!$C$9:$AZ$53,MATCH($B17,year,0),MATCH(($B17-F$4+1),Age,0))),0,INDEX('Stock Model- MF'!$C$9:$AZ$53,MATCH($B17,year,0),MATCH(($B17-F$4+1),Age,0)))</f>
        <v>91940.889402096465</v>
      </c>
      <c r="G17" s="301">
        <f ca="1">IF(ISNA(INDEX('Stock Model- MF'!$C$9:$AZ$53,MATCH($B17,year,0),MATCH(($B17-G$4+1),Age,0))),0,INDEX('Stock Model- MF'!$C$9:$AZ$53,MATCH($B17,year,0),MATCH(($B17-G$4+1),Age,0)))</f>
        <v>91912.743990274001</v>
      </c>
      <c r="H17" s="301">
        <f ca="1">IF(ISNA(INDEX('Stock Model- MF'!$C$9:$AZ$53,MATCH($B17,year,0),MATCH(($B17-H$4+1),Age,0))),0,INDEX('Stock Model- MF'!$C$9:$AZ$53,MATCH($B17,year,0),MATCH(($B17-H$4+1),Age,0)))</f>
        <v>91932.337876588324</v>
      </c>
      <c r="I17" s="301">
        <f ca="1">IF(ISNA(INDEX('Stock Model- MF'!$C$9:$AZ$53,MATCH($B17,year,0),MATCH(($B17-I$4+1),Age,0))),0,INDEX('Stock Model- MF'!$C$9:$AZ$53,MATCH($B17,year,0),MATCH(($B17-I$4+1),Age,0)))</f>
        <v>91975.681807549248</v>
      </c>
      <c r="J17" s="301">
        <f ca="1">IF(ISNA(INDEX('Stock Model- MF'!$C$9:$AZ$53,MATCH($B17,year,0),MATCH(($B17-J$4+1),Age,0))),0,INDEX('Stock Model- MF'!$C$9:$AZ$53,MATCH($B17,year,0),MATCH(($B17-J$4+1),Age,0)))</f>
        <v>92028.925944362971</v>
      </c>
      <c r="K17" s="301">
        <f ca="1">IF(ISNA(INDEX('Stock Model- MF'!$C$9:$AZ$53,MATCH($B17,year,0),MATCH(($B17-K$4+1),Age,0))),0,INDEX('Stock Model- MF'!$C$9:$AZ$53,MATCH($B17,year,0),MATCH(($B17-K$4+1),Age,0)))</f>
        <v>91854.757391707753</v>
      </c>
      <c r="L17" s="301">
        <f ca="1">IF(ISNA(INDEX('Stock Model- MF'!$C$9:$AZ$53,MATCH($B17,year,0),MATCH(($B17-L$4+1),Age,0))),0,INDEX('Stock Model- MF'!$C$9:$AZ$53,MATCH($B17,year,0),MATCH(($B17-L$4+1),Age,0)))</f>
        <v>91772.016931161721</v>
      </c>
      <c r="M17" s="301">
        <f ca="1">IF(ISNA(INDEX('Stock Model- MF'!$C$9:$AZ$53,MATCH($B17,year,0),MATCH(($B17-M$4+1),Age,0))),0,INDEX('Stock Model- MF'!$C$9:$AZ$53,MATCH($B17,year,0),MATCH(($B17-M$4+1),Age,0)))</f>
        <v>92030.307308159958</v>
      </c>
      <c r="N17" s="301">
        <f ca="1">IF(ISNA(INDEX('Stock Model- MF'!$C$9:$AZ$53,MATCH($B17,year,0),MATCH(($B17-N$4+1),Age,0))),0,INDEX('Stock Model- MF'!$C$9:$AZ$53,MATCH($B17,year,0),MATCH(($B17-N$4+1),Age,0)))</f>
        <v>92192.401462353839</v>
      </c>
      <c r="O17" s="301">
        <f ca="1">IF(ISNA(INDEX('Stock Model- MF'!$C$9:$AZ$53,MATCH($B17,year,0),MATCH(($B17-O$4+1),Age,0))),0,INDEX('Stock Model- MF'!$C$9:$AZ$53,MATCH($B17,year,0),MATCH(($B17-O$4+1),Age,0)))</f>
        <v>92295.146628431627</v>
      </c>
      <c r="P17" s="301">
        <f>IF(ISNA(INDEX('Stock Model- MF'!$C$9:$AZ$53,MATCH($B17,year,0),MATCH(($B17-P$4+1),Age,0))),0,INDEX('Stock Model- MF'!$C$9:$AZ$53,MATCH($B17,year,0),MATCH(($B17-P$4+1),Age,0)))</f>
        <v>0</v>
      </c>
      <c r="Q17" s="301">
        <f>IF(ISNA(INDEX('Stock Model- MF'!$C$9:$AZ$53,MATCH($B17,year,0),MATCH(($B17-Q$4+1),Age,0))),0,INDEX('Stock Model- MF'!$C$9:$AZ$53,MATCH($B17,year,0),MATCH(($B17-Q$4+1),Age,0)))</f>
        <v>0</v>
      </c>
      <c r="R17" s="301">
        <f>IF(ISNA(INDEX('Stock Model- MF'!$C$9:$AZ$53,MATCH($B17,year,0),MATCH(($B17-R$4+1),Age,0))),0,INDEX('Stock Model- MF'!$C$9:$AZ$53,MATCH($B17,year,0),MATCH(($B17-R$4+1),Age,0)))</f>
        <v>0</v>
      </c>
      <c r="S17" s="301">
        <f>IF(ISNA(INDEX('Stock Model- MF'!$C$9:$AZ$53,MATCH($B17,year,0),MATCH(($B17-S$4+1),Age,0))),0,INDEX('Stock Model- MF'!$C$9:$AZ$53,MATCH($B17,year,0),MATCH(($B17-S$4+1),Age,0)))</f>
        <v>0</v>
      </c>
      <c r="T17" s="301">
        <f>IF(ISNA(INDEX('Stock Model- MF'!$C$9:$AZ$53,MATCH($B17,year,0),MATCH(($B17-T$4+1),Age,0))),0,INDEX('Stock Model- MF'!$C$9:$AZ$53,MATCH($B17,year,0),MATCH(($B17-T$4+1),Age,0)))</f>
        <v>0</v>
      </c>
      <c r="U17" s="301">
        <f>IF(ISNA(INDEX('Stock Model- MF'!$C$9:$AZ$53,MATCH($B17,year,0),MATCH(($B17-U$4+1),Age,0))),0,INDEX('Stock Model- MF'!$C$9:$AZ$53,MATCH($B17,year,0),MATCH(($B17-U$4+1),Age,0)))</f>
        <v>0</v>
      </c>
      <c r="V17" s="301">
        <f>IF(ISNA(INDEX('Stock Model- MF'!$C$9:$AZ$53,MATCH($B17,year,0),MATCH(($B17-V$4+1),Age,0))),0,INDEX('Stock Model- MF'!$C$9:$AZ$53,MATCH($B17,year,0),MATCH(($B17-V$4+1),Age,0)))</f>
        <v>0</v>
      </c>
      <c r="W17" s="301">
        <f>IF(ISNA(INDEX('Stock Model- MF'!$C$9:$AZ$53,MATCH($B17,year,0),MATCH(($B17-W$4+1),Age,0))),0,INDEX('Stock Model- MF'!$C$9:$AZ$53,MATCH($B17,year,0),MATCH(($B17-W$4+1),Age,0)))</f>
        <v>0</v>
      </c>
      <c r="X17" s="301">
        <f>IF(ISNA(INDEX('Stock Model- MF'!$C$9:$AZ$53,MATCH($B17,year,0),MATCH(($B17-X$4+1),Age,0))),0,INDEX('Stock Model- MF'!$C$9:$AZ$53,MATCH($B17,year,0),MATCH(($B17-X$4+1),Age,0)))</f>
        <v>0</v>
      </c>
      <c r="Y17" s="301">
        <f>IF(ISNA(INDEX('Stock Model- MF'!$C$9:$AZ$53,MATCH($B17,year,0),MATCH(($B17-Y$4+1),Age,0))),0,INDEX('Stock Model- MF'!$C$9:$AZ$53,MATCH($B17,year,0),MATCH(($B17-Y$4+1),Age,0)))</f>
        <v>0</v>
      </c>
      <c r="Z17" s="301">
        <f>IF(ISNA(INDEX('Stock Model- MF'!$C$9:$AZ$53,MATCH($B17,year,0),MATCH(($B17-Z$4+1),Age,0))),0,INDEX('Stock Model- MF'!$C$9:$AZ$53,MATCH($B17,year,0),MATCH(($B17-Z$4+1),Age,0)))</f>
        <v>0</v>
      </c>
      <c r="AA17" s="301">
        <f>IF(ISNA(INDEX('Stock Model- MF'!$C$9:$AZ$53,MATCH($B17,year,0),MATCH(($B17-AA$4+1),Age,0))),0,INDEX('Stock Model- MF'!$C$9:$AZ$53,MATCH($B17,year,0),MATCH(($B17-AA$4+1),Age,0)))</f>
        <v>0</v>
      </c>
      <c r="AB17" s="301">
        <f>IF(ISNA(INDEX('Stock Model- MF'!$C$9:$AZ$53,MATCH($B17,year,0),MATCH(($B17-AB$4+1),Age,0))),0,INDEX('Stock Model- MF'!$C$9:$AZ$53,MATCH($B17,year,0),MATCH(($B17-AB$4+1),Age,0)))</f>
        <v>0</v>
      </c>
      <c r="AC17" s="301">
        <f>IF(ISNA(INDEX('Stock Model- MF'!$C$9:$AZ$53,MATCH($B17,year,0),MATCH(($B17-AC$4+1),Age,0))),0,INDEX('Stock Model- MF'!$C$9:$AZ$53,MATCH($B17,year,0),MATCH(($B17-AC$4+1),Age,0)))</f>
        <v>0</v>
      </c>
      <c r="AD17" s="301">
        <f>IF(ISNA(INDEX('Stock Model- MF'!$C$9:$AZ$53,MATCH($B17,year,0),MATCH(($B17-AD$4+1),Age,0))),0,INDEX('Stock Model- MF'!$C$9:$AZ$53,MATCH($B17,year,0),MATCH(($B17-AD$4+1),Age,0)))</f>
        <v>0</v>
      </c>
      <c r="AE17" s="301">
        <f>IF(ISNA(INDEX('Stock Model- MF'!$C$9:$AZ$53,MATCH($B17,year,0),MATCH(($B17-AE$4+1),Age,0))),0,INDEX('Stock Model- MF'!$C$9:$AZ$53,MATCH($B17,year,0),MATCH(($B17-AE$4+1),Age,0)))</f>
        <v>0</v>
      </c>
      <c r="AF17" s="301">
        <f>IF(ISNA(INDEX('Stock Model- MF'!$C$9:$AZ$53,MATCH($B17,year,0),MATCH(($B17-AF$4+1),Age,0))),0,INDEX('Stock Model- MF'!$C$9:$AZ$53,MATCH($B17,year,0),MATCH(($B17-AF$4+1),Age,0)))</f>
        <v>0</v>
      </c>
      <c r="AG17" s="301">
        <f>IF(ISNA(INDEX('Stock Model- MF'!$C$9:$AZ$53,MATCH($B17,year,0),MATCH(($B17-AG$4+1),Age,0))),0,INDEX('Stock Model- MF'!$C$9:$AZ$53,MATCH($B17,year,0),MATCH(($B17-AG$4+1),Age,0)))</f>
        <v>0</v>
      </c>
      <c r="AH17" s="301">
        <f>IF(ISNA(INDEX('Stock Model- MF'!$C$9:$AZ$53,MATCH($B17,year,0),MATCH(($B17-AH$4+1),Age,0))),0,INDEX('Stock Model- MF'!$C$9:$AZ$53,MATCH($B17,year,0),MATCH(($B17-AH$4+1),Age,0)))</f>
        <v>0</v>
      </c>
      <c r="AI17" s="301">
        <f>IF(ISNA(INDEX('Stock Model- MF'!$C$9:$AZ$53,MATCH($B17,year,0),MATCH(($B17-AI$4+1),Age,0))),0,INDEX('Stock Model- MF'!$C$9:$AZ$53,MATCH($B17,year,0),MATCH(($B17-AI$4+1),Age,0)))</f>
        <v>0</v>
      </c>
      <c r="AJ17" s="301">
        <f>IF(ISNA(INDEX('Stock Model- MF'!$C$9:$AZ$53,MATCH($B17,year,0),MATCH(($B17-AJ$4+1),Age,0))),0,INDEX('Stock Model- MF'!$C$9:$AZ$53,MATCH($B17,year,0),MATCH(($B17-AJ$4+1),Age,0)))</f>
        <v>0</v>
      </c>
      <c r="AK17" s="301">
        <f>IF(ISNA(INDEX('Stock Model- MF'!$C$9:$AZ$53,MATCH($B17,year,0),MATCH(($B17-AK$4+1),Age,0))),0,INDEX('Stock Model- MF'!$C$9:$AZ$53,MATCH($B17,year,0),MATCH(($B17-AK$4+1),Age,0)))</f>
        <v>0</v>
      </c>
      <c r="AL17" s="301">
        <f>IF(ISNA(INDEX('Stock Model- MF'!$C$9:$AZ$53,MATCH($B17,year,0),MATCH(($B17-AL$4+1),Age,0))),0,INDEX('Stock Model- MF'!$C$9:$AZ$53,MATCH($B17,year,0),MATCH(($B17-AL$4+1),Age,0)))</f>
        <v>0</v>
      </c>
      <c r="AM17" s="301">
        <f>IF(ISNA(INDEX('Stock Model- MF'!$C$9:$AZ$53,MATCH($B17,year,0),MATCH(($B17-AM$4+1),Age,0))),0,INDEX('Stock Model- MF'!$C$9:$AZ$53,MATCH($B17,year,0),MATCH(($B17-AM$4+1),Age,0)))</f>
        <v>0</v>
      </c>
      <c r="AN17" s="301">
        <f>IF(ISNA(INDEX('Stock Model- MF'!$C$9:$AZ$53,MATCH($B17,year,0),MATCH(($B17-AN$4+1),Age,0))),0,INDEX('Stock Model- MF'!$C$9:$AZ$53,MATCH($B17,year,0),MATCH(($B17-AN$4+1),Age,0)))</f>
        <v>0</v>
      </c>
      <c r="AO17" s="301">
        <f>IF(ISNA(INDEX('Stock Model- MF'!$C$9:$AZ$53,MATCH($B17,year,0),MATCH(($B17-AO$4+1),Age,0))),0,INDEX('Stock Model- MF'!$C$9:$AZ$53,MATCH($B17,year,0),MATCH(($B17-AO$4+1),Age,0)))</f>
        <v>0</v>
      </c>
      <c r="AP17" s="301">
        <f>IF(ISNA(INDEX('Stock Model- MF'!$C$9:$AZ$53,MATCH($B17,year,0),MATCH(($B17-AP$4+1),Age,0))),0,INDEX('Stock Model- MF'!$C$9:$AZ$53,MATCH($B17,year,0),MATCH(($B17-AP$4+1),Age,0)))</f>
        <v>0</v>
      </c>
      <c r="AQ17" s="301">
        <f>IF(ISNA(INDEX('Stock Model- MF'!$C$9:$AZ$53,MATCH($B17,year,0),MATCH(($B17-AQ$4+1),Age,0))),0,INDEX('Stock Model- MF'!$C$9:$AZ$53,MATCH($B17,year,0),MATCH(($B17-AQ$4+1),Age,0)))</f>
        <v>0</v>
      </c>
      <c r="AR17" s="301">
        <f>IF(ISNA(INDEX('Stock Model- MF'!$C$9:$AZ$53,MATCH($B17,year,0),MATCH(($B17-AR$4+1),Age,0))),0,INDEX('Stock Model- MF'!$C$9:$AZ$53,MATCH($B17,year,0),MATCH(($B17-AR$4+1),Age,0)))</f>
        <v>0</v>
      </c>
      <c r="AS17" s="301">
        <f>IF(ISNA(INDEX('Stock Model- MF'!$C$9:$AZ$53,MATCH($B17,year,0),MATCH(($B17-AS$4+1),Age,0))),0,INDEX('Stock Model- MF'!$C$9:$AZ$53,MATCH($B17,year,0),MATCH(($B17-AS$4+1),Age,0)))</f>
        <v>0</v>
      </c>
      <c r="AT17" s="301">
        <f>IF(ISNA(INDEX('Stock Model- MF'!$C$9:$AZ$53,MATCH($B17,year,0),MATCH(($B17-AT$4+1),Age,0))),0,INDEX('Stock Model- MF'!$C$9:$AZ$53,MATCH($B17,year,0),MATCH(($B17-AT$4+1),Age,0)))</f>
        <v>0</v>
      </c>
      <c r="AU17" s="301">
        <f>IF(ISNA(INDEX('Stock Model- MF'!$C$9:$AZ$53,MATCH($B17,year,0),MATCH(($B17-AU$4+1),Age,0))),0,INDEX('Stock Model- MF'!$C$9:$AZ$53,MATCH($B17,year,0),MATCH(($B17-AU$4+1),Age,0)))</f>
        <v>0</v>
      </c>
      <c r="AV17" s="153">
        <f t="shared" ca="1" si="2"/>
        <v>1103837.2783229966</v>
      </c>
      <c r="AW17" s="153" t="str">
        <f ca="1">IF(AV17=SUM('Stock Model- MF'!C21:AZ21),"OK","Error")</f>
        <v>OK</v>
      </c>
    </row>
    <row r="18" spans="1:49">
      <c r="A18" s="661"/>
      <c r="B18" s="153">
        <f>'Stock Model- MH'!B22</f>
        <v>2003</v>
      </c>
      <c r="C18" s="301">
        <f ca="1">IF(ISNA(INDEX('Stock Model- MF'!$C$9:$AZ$53,MATCH($B18,year,0),MATCH(($B18-C$4+1),Age,0))),0,INDEX('Stock Model- MF'!$C$9:$AZ$53,MATCH($B18,year,0),MATCH(($B18-C$4+1),Age,0)))</f>
        <v>0</v>
      </c>
      <c r="D18" s="301">
        <f ca="1">IF(ISNA(INDEX('Stock Model- MF'!$C$9:$AZ$53,MATCH($B18,year,0),MATCH(($B18-D$4+1),Age,0))),0,INDEX('Stock Model- MF'!$C$9:$AZ$53,MATCH($B18,year,0),MATCH(($B18-D$4+1),Age,0)))</f>
        <v>91943.953776136448</v>
      </c>
      <c r="E18" s="301">
        <f ca="1">IF(ISNA(INDEX('Stock Model- MF'!$C$9:$AZ$53,MATCH($B18,year,0),MATCH(($B18-E$4+1),Age,0))),0,INDEX('Stock Model- MF'!$C$9:$AZ$53,MATCH($B18,year,0),MATCH(($B18-E$4+1),Age,0)))</f>
        <v>91958.115804174216</v>
      </c>
      <c r="F18" s="301">
        <f ca="1">IF(ISNA(INDEX('Stock Model- MF'!$C$9:$AZ$53,MATCH($B18,year,0),MATCH(($B18-F$4+1),Age,0))),0,INDEX('Stock Model- MF'!$C$9:$AZ$53,MATCH($B18,year,0),MATCH(($B18-F$4+1),Age,0)))</f>
        <v>91940.889402096465</v>
      </c>
      <c r="G18" s="301">
        <f ca="1">IF(ISNA(INDEX('Stock Model- MF'!$C$9:$AZ$53,MATCH($B18,year,0),MATCH(($B18-G$4+1),Age,0))),0,INDEX('Stock Model- MF'!$C$9:$AZ$53,MATCH($B18,year,0),MATCH(($B18-G$4+1),Age,0)))</f>
        <v>91912.743990274001</v>
      </c>
      <c r="H18" s="301">
        <f ca="1">IF(ISNA(INDEX('Stock Model- MF'!$C$9:$AZ$53,MATCH($B18,year,0),MATCH(($B18-H$4+1),Age,0))),0,INDEX('Stock Model- MF'!$C$9:$AZ$53,MATCH($B18,year,0),MATCH(($B18-H$4+1),Age,0)))</f>
        <v>91932.337876588324</v>
      </c>
      <c r="I18" s="301">
        <f ca="1">IF(ISNA(INDEX('Stock Model- MF'!$C$9:$AZ$53,MATCH($B18,year,0),MATCH(($B18-I$4+1),Age,0))),0,INDEX('Stock Model- MF'!$C$9:$AZ$53,MATCH($B18,year,0),MATCH(($B18-I$4+1),Age,0)))</f>
        <v>91975.681807549248</v>
      </c>
      <c r="J18" s="301">
        <f ca="1">IF(ISNA(INDEX('Stock Model- MF'!$C$9:$AZ$53,MATCH($B18,year,0),MATCH(($B18-J$4+1),Age,0))),0,INDEX('Stock Model- MF'!$C$9:$AZ$53,MATCH($B18,year,0),MATCH(($B18-J$4+1),Age,0)))</f>
        <v>92028.925944362971</v>
      </c>
      <c r="K18" s="301">
        <f ca="1">IF(ISNA(INDEX('Stock Model- MF'!$C$9:$AZ$53,MATCH($B18,year,0),MATCH(($B18-K$4+1),Age,0))),0,INDEX('Stock Model- MF'!$C$9:$AZ$53,MATCH($B18,year,0),MATCH(($B18-K$4+1),Age,0)))</f>
        <v>91854.757391707753</v>
      </c>
      <c r="L18" s="301">
        <f ca="1">IF(ISNA(INDEX('Stock Model- MF'!$C$9:$AZ$53,MATCH($B18,year,0),MATCH(($B18-L$4+1),Age,0))),0,INDEX('Stock Model- MF'!$C$9:$AZ$53,MATCH($B18,year,0),MATCH(($B18-L$4+1),Age,0)))</f>
        <v>91772.016931161721</v>
      </c>
      <c r="M18" s="301">
        <f ca="1">IF(ISNA(INDEX('Stock Model- MF'!$C$9:$AZ$53,MATCH($B18,year,0),MATCH(($B18-M$4+1),Age,0))),0,INDEX('Stock Model- MF'!$C$9:$AZ$53,MATCH($B18,year,0),MATCH(($B18-M$4+1),Age,0)))</f>
        <v>92030.307308159958</v>
      </c>
      <c r="N18" s="301">
        <f ca="1">IF(ISNA(INDEX('Stock Model- MF'!$C$9:$AZ$53,MATCH($B18,year,0),MATCH(($B18-N$4+1),Age,0))),0,INDEX('Stock Model- MF'!$C$9:$AZ$53,MATCH($B18,year,0),MATCH(($B18-N$4+1),Age,0)))</f>
        <v>92192.401462353839</v>
      </c>
      <c r="O18" s="301">
        <f ca="1">IF(ISNA(INDEX('Stock Model- MF'!$C$9:$AZ$53,MATCH($B18,year,0),MATCH(($B18-O$4+1),Age,0))),0,INDEX('Stock Model- MF'!$C$9:$AZ$53,MATCH($B18,year,0),MATCH(($B18-O$4+1),Age,0)))</f>
        <v>92295.146628431627</v>
      </c>
      <c r="P18" s="301">
        <f ca="1">IF(ISNA(INDEX('Stock Model- MF'!$C$9:$AZ$53,MATCH($B18,year,0),MATCH(($B18-P$4+1),Age,0))),0,INDEX('Stock Model- MF'!$C$9:$AZ$53,MATCH($B18,year,0),MATCH(($B18-P$4+1),Age,0)))</f>
        <v>90983.914628431623</v>
      </c>
      <c r="Q18" s="301">
        <f>IF(ISNA(INDEX('Stock Model- MF'!$C$9:$AZ$53,MATCH($B18,year,0),MATCH(($B18-Q$4+1),Age,0))),0,INDEX('Stock Model- MF'!$C$9:$AZ$53,MATCH($B18,year,0),MATCH(($B18-Q$4+1),Age,0)))</f>
        <v>0</v>
      </c>
      <c r="R18" s="301">
        <f>IF(ISNA(INDEX('Stock Model- MF'!$C$9:$AZ$53,MATCH($B18,year,0),MATCH(($B18-R$4+1),Age,0))),0,INDEX('Stock Model- MF'!$C$9:$AZ$53,MATCH($B18,year,0),MATCH(($B18-R$4+1),Age,0)))</f>
        <v>0</v>
      </c>
      <c r="S18" s="301">
        <f>IF(ISNA(INDEX('Stock Model- MF'!$C$9:$AZ$53,MATCH($B18,year,0),MATCH(($B18-S$4+1),Age,0))),0,INDEX('Stock Model- MF'!$C$9:$AZ$53,MATCH($B18,year,0),MATCH(($B18-S$4+1),Age,0)))</f>
        <v>0</v>
      </c>
      <c r="T18" s="301">
        <f>IF(ISNA(INDEX('Stock Model- MF'!$C$9:$AZ$53,MATCH($B18,year,0),MATCH(($B18-T$4+1),Age,0))),0,INDEX('Stock Model- MF'!$C$9:$AZ$53,MATCH($B18,year,0),MATCH(($B18-T$4+1),Age,0)))</f>
        <v>0</v>
      </c>
      <c r="U18" s="301">
        <f>IF(ISNA(INDEX('Stock Model- MF'!$C$9:$AZ$53,MATCH($B18,year,0),MATCH(($B18-U$4+1),Age,0))),0,INDEX('Stock Model- MF'!$C$9:$AZ$53,MATCH($B18,year,0),MATCH(($B18-U$4+1),Age,0)))</f>
        <v>0</v>
      </c>
      <c r="V18" s="301">
        <f>IF(ISNA(INDEX('Stock Model- MF'!$C$9:$AZ$53,MATCH($B18,year,0),MATCH(($B18-V$4+1),Age,0))),0,INDEX('Stock Model- MF'!$C$9:$AZ$53,MATCH($B18,year,0),MATCH(($B18-V$4+1),Age,0)))</f>
        <v>0</v>
      </c>
      <c r="W18" s="301">
        <f>IF(ISNA(INDEX('Stock Model- MF'!$C$9:$AZ$53,MATCH($B18,year,0),MATCH(($B18-W$4+1),Age,0))),0,INDEX('Stock Model- MF'!$C$9:$AZ$53,MATCH($B18,year,0),MATCH(($B18-W$4+1),Age,0)))</f>
        <v>0</v>
      </c>
      <c r="X18" s="301">
        <f>IF(ISNA(INDEX('Stock Model- MF'!$C$9:$AZ$53,MATCH($B18,year,0),MATCH(($B18-X$4+1),Age,0))),0,INDEX('Stock Model- MF'!$C$9:$AZ$53,MATCH($B18,year,0),MATCH(($B18-X$4+1),Age,0)))</f>
        <v>0</v>
      </c>
      <c r="Y18" s="301">
        <f>IF(ISNA(INDEX('Stock Model- MF'!$C$9:$AZ$53,MATCH($B18,year,0),MATCH(($B18-Y$4+1),Age,0))),0,INDEX('Stock Model- MF'!$C$9:$AZ$53,MATCH($B18,year,0),MATCH(($B18-Y$4+1),Age,0)))</f>
        <v>0</v>
      </c>
      <c r="Z18" s="301">
        <f>IF(ISNA(INDEX('Stock Model- MF'!$C$9:$AZ$53,MATCH($B18,year,0),MATCH(($B18-Z$4+1),Age,0))),0,INDEX('Stock Model- MF'!$C$9:$AZ$53,MATCH($B18,year,0),MATCH(($B18-Z$4+1),Age,0)))</f>
        <v>0</v>
      </c>
      <c r="AA18" s="301">
        <f>IF(ISNA(INDEX('Stock Model- MF'!$C$9:$AZ$53,MATCH($B18,year,0),MATCH(($B18-AA$4+1),Age,0))),0,INDEX('Stock Model- MF'!$C$9:$AZ$53,MATCH($B18,year,0),MATCH(($B18-AA$4+1),Age,0)))</f>
        <v>0</v>
      </c>
      <c r="AB18" s="301">
        <f>IF(ISNA(INDEX('Stock Model- MF'!$C$9:$AZ$53,MATCH($B18,year,0),MATCH(($B18-AB$4+1),Age,0))),0,INDEX('Stock Model- MF'!$C$9:$AZ$53,MATCH($B18,year,0),MATCH(($B18-AB$4+1),Age,0)))</f>
        <v>0</v>
      </c>
      <c r="AC18" s="301">
        <f>IF(ISNA(INDEX('Stock Model- MF'!$C$9:$AZ$53,MATCH($B18,year,0),MATCH(($B18-AC$4+1),Age,0))),0,INDEX('Stock Model- MF'!$C$9:$AZ$53,MATCH($B18,year,0),MATCH(($B18-AC$4+1),Age,0)))</f>
        <v>0</v>
      </c>
      <c r="AD18" s="301">
        <f>IF(ISNA(INDEX('Stock Model- MF'!$C$9:$AZ$53,MATCH($B18,year,0),MATCH(($B18-AD$4+1),Age,0))),0,INDEX('Stock Model- MF'!$C$9:$AZ$53,MATCH($B18,year,0),MATCH(($B18-AD$4+1),Age,0)))</f>
        <v>0</v>
      </c>
      <c r="AE18" s="301">
        <f>IF(ISNA(INDEX('Stock Model- MF'!$C$9:$AZ$53,MATCH($B18,year,0),MATCH(($B18-AE$4+1),Age,0))),0,INDEX('Stock Model- MF'!$C$9:$AZ$53,MATCH($B18,year,0),MATCH(($B18-AE$4+1),Age,0)))</f>
        <v>0</v>
      </c>
      <c r="AF18" s="301">
        <f>IF(ISNA(INDEX('Stock Model- MF'!$C$9:$AZ$53,MATCH($B18,year,0),MATCH(($B18-AF$4+1),Age,0))),0,INDEX('Stock Model- MF'!$C$9:$AZ$53,MATCH($B18,year,0),MATCH(($B18-AF$4+1),Age,0)))</f>
        <v>0</v>
      </c>
      <c r="AG18" s="301">
        <f>IF(ISNA(INDEX('Stock Model- MF'!$C$9:$AZ$53,MATCH($B18,year,0),MATCH(($B18-AG$4+1),Age,0))),0,INDEX('Stock Model- MF'!$C$9:$AZ$53,MATCH($B18,year,0),MATCH(($B18-AG$4+1),Age,0)))</f>
        <v>0</v>
      </c>
      <c r="AH18" s="301">
        <f>IF(ISNA(INDEX('Stock Model- MF'!$C$9:$AZ$53,MATCH($B18,year,0),MATCH(($B18-AH$4+1),Age,0))),0,INDEX('Stock Model- MF'!$C$9:$AZ$53,MATCH($B18,year,0),MATCH(($B18-AH$4+1),Age,0)))</f>
        <v>0</v>
      </c>
      <c r="AI18" s="301">
        <f>IF(ISNA(INDEX('Stock Model- MF'!$C$9:$AZ$53,MATCH($B18,year,0),MATCH(($B18-AI$4+1),Age,0))),0,INDEX('Stock Model- MF'!$C$9:$AZ$53,MATCH($B18,year,0),MATCH(($B18-AI$4+1),Age,0)))</f>
        <v>0</v>
      </c>
      <c r="AJ18" s="301">
        <f>IF(ISNA(INDEX('Stock Model- MF'!$C$9:$AZ$53,MATCH($B18,year,0),MATCH(($B18-AJ$4+1),Age,0))),0,INDEX('Stock Model- MF'!$C$9:$AZ$53,MATCH($B18,year,0),MATCH(($B18-AJ$4+1),Age,0)))</f>
        <v>0</v>
      </c>
      <c r="AK18" s="301">
        <f>IF(ISNA(INDEX('Stock Model- MF'!$C$9:$AZ$53,MATCH($B18,year,0),MATCH(($B18-AK$4+1),Age,0))),0,INDEX('Stock Model- MF'!$C$9:$AZ$53,MATCH($B18,year,0),MATCH(($B18-AK$4+1),Age,0)))</f>
        <v>0</v>
      </c>
      <c r="AL18" s="301">
        <f>IF(ISNA(INDEX('Stock Model- MF'!$C$9:$AZ$53,MATCH($B18,year,0),MATCH(($B18-AL$4+1),Age,0))),0,INDEX('Stock Model- MF'!$C$9:$AZ$53,MATCH($B18,year,0),MATCH(($B18-AL$4+1),Age,0)))</f>
        <v>0</v>
      </c>
      <c r="AM18" s="301">
        <f>IF(ISNA(INDEX('Stock Model- MF'!$C$9:$AZ$53,MATCH($B18,year,0),MATCH(($B18-AM$4+1),Age,0))),0,INDEX('Stock Model- MF'!$C$9:$AZ$53,MATCH($B18,year,0),MATCH(($B18-AM$4+1),Age,0)))</f>
        <v>0</v>
      </c>
      <c r="AN18" s="301">
        <f>IF(ISNA(INDEX('Stock Model- MF'!$C$9:$AZ$53,MATCH($B18,year,0),MATCH(($B18-AN$4+1),Age,0))),0,INDEX('Stock Model- MF'!$C$9:$AZ$53,MATCH($B18,year,0),MATCH(($B18-AN$4+1),Age,0)))</f>
        <v>0</v>
      </c>
      <c r="AO18" s="301">
        <f>IF(ISNA(INDEX('Stock Model- MF'!$C$9:$AZ$53,MATCH($B18,year,0),MATCH(($B18-AO$4+1),Age,0))),0,INDEX('Stock Model- MF'!$C$9:$AZ$53,MATCH($B18,year,0),MATCH(($B18-AO$4+1),Age,0)))</f>
        <v>0</v>
      </c>
      <c r="AP18" s="301">
        <f>IF(ISNA(INDEX('Stock Model- MF'!$C$9:$AZ$53,MATCH($B18,year,0),MATCH(($B18-AP$4+1),Age,0))),0,INDEX('Stock Model- MF'!$C$9:$AZ$53,MATCH($B18,year,0),MATCH(($B18-AP$4+1),Age,0)))</f>
        <v>0</v>
      </c>
      <c r="AQ18" s="301">
        <f>IF(ISNA(INDEX('Stock Model- MF'!$C$9:$AZ$53,MATCH($B18,year,0),MATCH(($B18-AQ$4+1),Age,0))),0,INDEX('Stock Model- MF'!$C$9:$AZ$53,MATCH($B18,year,0),MATCH(($B18-AQ$4+1),Age,0)))</f>
        <v>0</v>
      </c>
      <c r="AR18" s="301">
        <f>IF(ISNA(INDEX('Stock Model- MF'!$C$9:$AZ$53,MATCH($B18,year,0),MATCH(($B18-AR$4+1),Age,0))),0,INDEX('Stock Model- MF'!$C$9:$AZ$53,MATCH($B18,year,0),MATCH(($B18-AR$4+1),Age,0)))</f>
        <v>0</v>
      </c>
      <c r="AS18" s="301">
        <f>IF(ISNA(INDEX('Stock Model- MF'!$C$9:$AZ$53,MATCH($B18,year,0),MATCH(($B18-AS$4+1),Age,0))),0,INDEX('Stock Model- MF'!$C$9:$AZ$53,MATCH($B18,year,0),MATCH(($B18-AS$4+1),Age,0)))</f>
        <v>0</v>
      </c>
      <c r="AT18" s="301">
        <f>IF(ISNA(INDEX('Stock Model- MF'!$C$9:$AZ$53,MATCH($B18,year,0),MATCH(($B18-AT$4+1),Age,0))),0,INDEX('Stock Model- MF'!$C$9:$AZ$53,MATCH($B18,year,0),MATCH(($B18-AT$4+1),Age,0)))</f>
        <v>0</v>
      </c>
      <c r="AU18" s="301">
        <f>IF(ISNA(INDEX('Stock Model- MF'!$C$9:$AZ$53,MATCH($B18,year,0),MATCH(($B18-AU$4+1),Age,0))),0,INDEX('Stock Model- MF'!$C$9:$AZ$53,MATCH($B18,year,0),MATCH(($B18-AU$4+1),Age,0)))</f>
        <v>0</v>
      </c>
      <c r="AV18" s="153">
        <f t="shared" ca="1" si="2"/>
        <v>1194821.1929514282</v>
      </c>
      <c r="AW18" s="153" t="str">
        <f ca="1">IF(AV18=SUM('Stock Model- MF'!C22:AZ22),"OK","Error")</f>
        <v>OK</v>
      </c>
    </row>
    <row r="19" spans="1:49">
      <c r="A19" s="661"/>
      <c r="B19" s="153">
        <f>'Stock Model- MH'!B23</f>
        <v>2004</v>
      </c>
      <c r="C19" s="301">
        <f ca="1">IF(ISNA(INDEX('Stock Model- MF'!$C$9:$AZ$53,MATCH($B19,year,0),MATCH(($B19-C$4+1),Age,0))),0,INDEX('Stock Model- MF'!$C$9:$AZ$53,MATCH($B19,year,0),MATCH(($B19-C$4+1),Age,0)))</f>
        <v>0</v>
      </c>
      <c r="D19" s="301">
        <f ca="1">IF(ISNA(INDEX('Stock Model- MF'!$C$9:$AZ$53,MATCH($B19,year,0),MATCH(($B19-D$4+1),Age,0))),0,INDEX('Stock Model- MF'!$C$9:$AZ$53,MATCH($B19,year,0),MATCH(($B19-D$4+1),Age,0)))</f>
        <v>0</v>
      </c>
      <c r="E19" s="301">
        <f ca="1">IF(ISNA(INDEX('Stock Model- MF'!$C$9:$AZ$53,MATCH($B19,year,0),MATCH(($B19-E$4+1),Age,0))),0,INDEX('Stock Model- MF'!$C$9:$AZ$53,MATCH($B19,year,0),MATCH(($B19-E$4+1),Age,0)))</f>
        <v>91958.115804174216</v>
      </c>
      <c r="F19" s="301">
        <f ca="1">IF(ISNA(INDEX('Stock Model- MF'!$C$9:$AZ$53,MATCH($B19,year,0),MATCH(($B19-F$4+1),Age,0))),0,INDEX('Stock Model- MF'!$C$9:$AZ$53,MATCH($B19,year,0),MATCH(($B19-F$4+1),Age,0)))</f>
        <v>91940.889402096465</v>
      </c>
      <c r="G19" s="301">
        <f ca="1">IF(ISNA(INDEX('Stock Model- MF'!$C$9:$AZ$53,MATCH($B19,year,0),MATCH(($B19-G$4+1),Age,0))),0,INDEX('Stock Model- MF'!$C$9:$AZ$53,MATCH($B19,year,0),MATCH(($B19-G$4+1),Age,0)))</f>
        <v>91912.743990274001</v>
      </c>
      <c r="H19" s="301">
        <f ca="1">IF(ISNA(INDEX('Stock Model- MF'!$C$9:$AZ$53,MATCH($B19,year,0),MATCH(($B19-H$4+1),Age,0))),0,INDEX('Stock Model- MF'!$C$9:$AZ$53,MATCH($B19,year,0),MATCH(($B19-H$4+1),Age,0)))</f>
        <v>91932.337876588324</v>
      </c>
      <c r="I19" s="301">
        <f ca="1">IF(ISNA(INDEX('Stock Model- MF'!$C$9:$AZ$53,MATCH($B19,year,0),MATCH(($B19-I$4+1),Age,0))),0,INDEX('Stock Model- MF'!$C$9:$AZ$53,MATCH($B19,year,0),MATCH(($B19-I$4+1),Age,0)))</f>
        <v>91975.681807549248</v>
      </c>
      <c r="J19" s="301">
        <f ca="1">IF(ISNA(INDEX('Stock Model- MF'!$C$9:$AZ$53,MATCH($B19,year,0),MATCH(($B19-J$4+1),Age,0))),0,INDEX('Stock Model- MF'!$C$9:$AZ$53,MATCH($B19,year,0),MATCH(($B19-J$4+1),Age,0)))</f>
        <v>92028.925944362971</v>
      </c>
      <c r="K19" s="301">
        <f ca="1">IF(ISNA(INDEX('Stock Model- MF'!$C$9:$AZ$53,MATCH($B19,year,0),MATCH(($B19-K$4+1),Age,0))),0,INDEX('Stock Model- MF'!$C$9:$AZ$53,MATCH($B19,year,0),MATCH(($B19-K$4+1),Age,0)))</f>
        <v>91854.757391707753</v>
      </c>
      <c r="L19" s="301">
        <f ca="1">IF(ISNA(INDEX('Stock Model- MF'!$C$9:$AZ$53,MATCH($B19,year,0),MATCH(($B19-L$4+1),Age,0))),0,INDEX('Stock Model- MF'!$C$9:$AZ$53,MATCH($B19,year,0),MATCH(($B19-L$4+1),Age,0)))</f>
        <v>91772.016931161721</v>
      </c>
      <c r="M19" s="301">
        <f ca="1">IF(ISNA(INDEX('Stock Model- MF'!$C$9:$AZ$53,MATCH($B19,year,0),MATCH(($B19-M$4+1),Age,0))),0,INDEX('Stock Model- MF'!$C$9:$AZ$53,MATCH($B19,year,0),MATCH(($B19-M$4+1),Age,0)))</f>
        <v>92030.307308159958</v>
      </c>
      <c r="N19" s="301">
        <f ca="1">IF(ISNA(INDEX('Stock Model- MF'!$C$9:$AZ$53,MATCH($B19,year,0),MATCH(($B19-N$4+1),Age,0))),0,INDEX('Stock Model- MF'!$C$9:$AZ$53,MATCH($B19,year,0),MATCH(($B19-N$4+1),Age,0)))</f>
        <v>92192.401462353839</v>
      </c>
      <c r="O19" s="301">
        <f ca="1">IF(ISNA(INDEX('Stock Model- MF'!$C$9:$AZ$53,MATCH($B19,year,0),MATCH(($B19-O$4+1),Age,0))),0,INDEX('Stock Model- MF'!$C$9:$AZ$53,MATCH($B19,year,0),MATCH(($B19-O$4+1),Age,0)))</f>
        <v>92295.146628431627</v>
      </c>
      <c r="P19" s="301">
        <f ca="1">IF(ISNA(INDEX('Stock Model- MF'!$C$9:$AZ$53,MATCH($B19,year,0),MATCH(($B19-P$4+1),Age,0))),0,INDEX('Stock Model- MF'!$C$9:$AZ$53,MATCH($B19,year,0),MATCH(($B19-P$4+1),Age,0)))</f>
        <v>90983.914628431623</v>
      </c>
      <c r="Q19" s="301">
        <f ca="1">IF(ISNA(INDEX('Stock Model- MF'!$C$9:$AZ$53,MATCH($B19,year,0),MATCH(($B19-Q$4+1),Age,0))),0,INDEX('Stock Model- MF'!$C$9:$AZ$53,MATCH($B19,year,0),MATCH(($B19-Q$4+1),Age,0)))</f>
        <v>91358.314628431632</v>
      </c>
      <c r="R19" s="301">
        <f>IF(ISNA(INDEX('Stock Model- MF'!$C$9:$AZ$53,MATCH($B19,year,0),MATCH(($B19-R$4+1),Age,0))),0,INDEX('Stock Model- MF'!$C$9:$AZ$53,MATCH($B19,year,0),MATCH(($B19-R$4+1),Age,0)))</f>
        <v>0</v>
      </c>
      <c r="S19" s="301">
        <f>IF(ISNA(INDEX('Stock Model- MF'!$C$9:$AZ$53,MATCH($B19,year,0),MATCH(($B19-S$4+1),Age,0))),0,INDEX('Stock Model- MF'!$C$9:$AZ$53,MATCH($B19,year,0),MATCH(($B19-S$4+1),Age,0)))</f>
        <v>0</v>
      </c>
      <c r="T19" s="301">
        <f>IF(ISNA(INDEX('Stock Model- MF'!$C$9:$AZ$53,MATCH($B19,year,0),MATCH(($B19-T$4+1),Age,0))),0,INDEX('Stock Model- MF'!$C$9:$AZ$53,MATCH($B19,year,0),MATCH(($B19-T$4+1),Age,0)))</f>
        <v>0</v>
      </c>
      <c r="U19" s="301">
        <f>IF(ISNA(INDEX('Stock Model- MF'!$C$9:$AZ$53,MATCH($B19,year,0),MATCH(($B19-U$4+1),Age,0))),0,INDEX('Stock Model- MF'!$C$9:$AZ$53,MATCH($B19,year,0),MATCH(($B19-U$4+1),Age,0)))</f>
        <v>0</v>
      </c>
      <c r="V19" s="301">
        <f>IF(ISNA(INDEX('Stock Model- MF'!$C$9:$AZ$53,MATCH($B19,year,0),MATCH(($B19-V$4+1),Age,0))),0,INDEX('Stock Model- MF'!$C$9:$AZ$53,MATCH($B19,year,0),MATCH(($B19-V$4+1),Age,0)))</f>
        <v>0</v>
      </c>
      <c r="W19" s="301">
        <f>IF(ISNA(INDEX('Stock Model- MF'!$C$9:$AZ$53,MATCH($B19,year,0),MATCH(($B19-W$4+1),Age,0))),0,INDEX('Stock Model- MF'!$C$9:$AZ$53,MATCH($B19,year,0),MATCH(($B19-W$4+1),Age,0)))</f>
        <v>0</v>
      </c>
      <c r="X19" s="301">
        <f>IF(ISNA(INDEX('Stock Model- MF'!$C$9:$AZ$53,MATCH($B19,year,0),MATCH(($B19-X$4+1),Age,0))),0,INDEX('Stock Model- MF'!$C$9:$AZ$53,MATCH($B19,year,0),MATCH(($B19-X$4+1),Age,0)))</f>
        <v>0</v>
      </c>
      <c r="Y19" s="301">
        <f>IF(ISNA(INDEX('Stock Model- MF'!$C$9:$AZ$53,MATCH($B19,year,0),MATCH(($B19-Y$4+1),Age,0))),0,INDEX('Stock Model- MF'!$C$9:$AZ$53,MATCH($B19,year,0),MATCH(($B19-Y$4+1),Age,0)))</f>
        <v>0</v>
      </c>
      <c r="Z19" s="301">
        <f>IF(ISNA(INDEX('Stock Model- MF'!$C$9:$AZ$53,MATCH($B19,year,0),MATCH(($B19-Z$4+1),Age,0))),0,INDEX('Stock Model- MF'!$C$9:$AZ$53,MATCH($B19,year,0),MATCH(($B19-Z$4+1),Age,0)))</f>
        <v>0</v>
      </c>
      <c r="AA19" s="301">
        <f>IF(ISNA(INDEX('Stock Model- MF'!$C$9:$AZ$53,MATCH($B19,year,0),MATCH(($B19-AA$4+1),Age,0))),0,INDEX('Stock Model- MF'!$C$9:$AZ$53,MATCH($B19,year,0),MATCH(($B19-AA$4+1),Age,0)))</f>
        <v>0</v>
      </c>
      <c r="AB19" s="301">
        <f>IF(ISNA(INDEX('Stock Model- MF'!$C$9:$AZ$53,MATCH($B19,year,0),MATCH(($B19-AB$4+1),Age,0))),0,INDEX('Stock Model- MF'!$C$9:$AZ$53,MATCH($B19,year,0),MATCH(($B19-AB$4+1),Age,0)))</f>
        <v>0</v>
      </c>
      <c r="AC19" s="301">
        <f>IF(ISNA(INDEX('Stock Model- MF'!$C$9:$AZ$53,MATCH($B19,year,0),MATCH(($B19-AC$4+1),Age,0))),0,INDEX('Stock Model- MF'!$C$9:$AZ$53,MATCH($B19,year,0),MATCH(($B19-AC$4+1),Age,0)))</f>
        <v>0</v>
      </c>
      <c r="AD19" s="301">
        <f>IF(ISNA(INDEX('Stock Model- MF'!$C$9:$AZ$53,MATCH($B19,year,0),MATCH(($B19-AD$4+1),Age,0))),0,INDEX('Stock Model- MF'!$C$9:$AZ$53,MATCH($B19,year,0),MATCH(($B19-AD$4+1),Age,0)))</f>
        <v>0</v>
      </c>
      <c r="AE19" s="301">
        <f>IF(ISNA(INDEX('Stock Model- MF'!$C$9:$AZ$53,MATCH($B19,year,0),MATCH(($B19-AE$4+1),Age,0))),0,INDEX('Stock Model- MF'!$C$9:$AZ$53,MATCH($B19,year,0),MATCH(($B19-AE$4+1),Age,0)))</f>
        <v>0</v>
      </c>
      <c r="AF19" s="301">
        <f>IF(ISNA(INDEX('Stock Model- MF'!$C$9:$AZ$53,MATCH($B19,year,0),MATCH(($B19-AF$4+1),Age,0))),0,INDEX('Stock Model- MF'!$C$9:$AZ$53,MATCH($B19,year,0),MATCH(($B19-AF$4+1),Age,0)))</f>
        <v>0</v>
      </c>
      <c r="AG19" s="301">
        <f>IF(ISNA(INDEX('Stock Model- MF'!$C$9:$AZ$53,MATCH($B19,year,0),MATCH(($B19-AG$4+1),Age,0))),0,INDEX('Stock Model- MF'!$C$9:$AZ$53,MATCH($B19,year,0),MATCH(($B19-AG$4+1),Age,0)))</f>
        <v>0</v>
      </c>
      <c r="AH19" s="301">
        <f>IF(ISNA(INDEX('Stock Model- MF'!$C$9:$AZ$53,MATCH($B19,year,0),MATCH(($B19-AH$4+1),Age,0))),0,INDEX('Stock Model- MF'!$C$9:$AZ$53,MATCH($B19,year,0),MATCH(($B19-AH$4+1),Age,0)))</f>
        <v>0</v>
      </c>
      <c r="AI19" s="301">
        <f>IF(ISNA(INDEX('Stock Model- MF'!$C$9:$AZ$53,MATCH($B19,year,0),MATCH(($B19-AI$4+1),Age,0))),0,INDEX('Stock Model- MF'!$C$9:$AZ$53,MATCH($B19,year,0),MATCH(($B19-AI$4+1),Age,0)))</f>
        <v>0</v>
      </c>
      <c r="AJ19" s="301">
        <f>IF(ISNA(INDEX('Stock Model- MF'!$C$9:$AZ$53,MATCH($B19,year,0),MATCH(($B19-AJ$4+1),Age,0))),0,INDEX('Stock Model- MF'!$C$9:$AZ$53,MATCH($B19,year,0),MATCH(($B19-AJ$4+1),Age,0)))</f>
        <v>0</v>
      </c>
      <c r="AK19" s="301">
        <f>IF(ISNA(INDEX('Stock Model- MF'!$C$9:$AZ$53,MATCH($B19,year,0),MATCH(($B19-AK$4+1),Age,0))),0,INDEX('Stock Model- MF'!$C$9:$AZ$53,MATCH($B19,year,0),MATCH(($B19-AK$4+1),Age,0)))</f>
        <v>0</v>
      </c>
      <c r="AL19" s="301">
        <f>IF(ISNA(INDEX('Stock Model- MF'!$C$9:$AZ$53,MATCH($B19,year,0),MATCH(($B19-AL$4+1),Age,0))),0,INDEX('Stock Model- MF'!$C$9:$AZ$53,MATCH($B19,year,0),MATCH(($B19-AL$4+1),Age,0)))</f>
        <v>0</v>
      </c>
      <c r="AM19" s="301">
        <f>IF(ISNA(INDEX('Stock Model- MF'!$C$9:$AZ$53,MATCH($B19,year,0),MATCH(($B19-AM$4+1),Age,0))),0,INDEX('Stock Model- MF'!$C$9:$AZ$53,MATCH($B19,year,0),MATCH(($B19-AM$4+1),Age,0)))</f>
        <v>0</v>
      </c>
      <c r="AN19" s="301">
        <f>IF(ISNA(INDEX('Stock Model- MF'!$C$9:$AZ$53,MATCH($B19,year,0),MATCH(($B19-AN$4+1),Age,0))),0,INDEX('Stock Model- MF'!$C$9:$AZ$53,MATCH($B19,year,0),MATCH(($B19-AN$4+1),Age,0)))</f>
        <v>0</v>
      </c>
      <c r="AO19" s="301">
        <f>IF(ISNA(INDEX('Stock Model- MF'!$C$9:$AZ$53,MATCH($B19,year,0),MATCH(($B19-AO$4+1),Age,0))),0,INDEX('Stock Model- MF'!$C$9:$AZ$53,MATCH($B19,year,0),MATCH(($B19-AO$4+1),Age,0)))</f>
        <v>0</v>
      </c>
      <c r="AP19" s="301">
        <f>IF(ISNA(INDEX('Stock Model- MF'!$C$9:$AZ$53,MATCH($B19,year,0),MATCH(($B19-AP$4+1),Age,0))),0,INDEX('Stock Model- MF'!$C$9:$AZ$53,MATCH($B19,year,0),MATCH(($B19-AP$4+1),Age,0)))</f>
        <v>0</v>
      </c>
      <c r="AQ19" s="301">
        <f>IF(ISNA(INDEX('Stock Model- MF'!$C$9:$AZ$53,MATCH($B19,year,0),MATCH(($B19-AQ$4+1),Age,0))),0,INDEX('Stock Model- MF'!$C$9:$AZ$53,MATCH($B19,year,0),MATCH(($B19-AQ$4+1),Age,0)))</f>
        <v>0</v>
      </c>
      <c r="AR19" s="301">
        <f>IF(ISNA(INDEX('Stock Model- MF'!$C$9:$AZ$53,MATCH($B19,year,0),MATCH(($B19-AR$4+1),Age,0))),0,INDEX('Stock Model- MF'!$C$9:$AZ$53,MATCH($B19,year,0),MATCH(($B19-AR$4+1),Age,0)))</f>
        <v>0</v>
      </c>
      <c r="AS19" s="301">
        <f>IF(ISNA(INDEX('Stock Model- MF'!$C$9:$AZ$53,MATCH($B19,year,0),MATCH(($B19-AS$4+1),Age,0))),0,INDEX('Stock Model- MF'!$C$9:$AZ$53,MATCH($B19,year,0),MATCH(($B19-AS$4+1),Age,0)))</f>
        <v>0</v>
      </c>
      <c r="AT19" s="301">
        <f>IF(ISNA(INDEX('Stock Model- MF'!$C$9:$AZ$53,MATCH($B19,year,0),MATCH(($B19-AT$4+1),Age,0))),0,INDEX('Stock Model- MF'!$C$9:$AZ$53,MATCH($B19,year,0),MATCH(($B19-AT$4+1),Age,0)))</f>
        <v>0</v>
      </c>
      <c r="AU19" s="301">
        <f>IF(ISNA(INDEX('Stock Model- MF'!$C$9:$AZ$53,MATCH($B19,year,0),MATCH(($B19-AU$4+1),Age,0))),0,INDEX('Stock Model- MF'!$C$9:$AZ$53,MATCH($B19,year,0),MATCH(($B19-AU$4+1),Age,0)))</f>
        <v>0</v>
      </c>
      <c r="AV19" s="153">
        <f t="shared" ca="1" si="2"/>
        <v>1194235.5538037233</v>
      </c>
      <c r="AW19" s="153" t="str">
        <f ca="1">IF(AV19=SUM('Stock Model- MF'!C23:AZ23),"OK","Error")</f>
        <v>OK</v>
      </c>
    </row>
    <row r="20" spans="1:49">
      <c r="A20" s="661"/>
      <c r="B20" s="153">
        <f>'Stock Model- MH'!B24</f>
        <v>2005</v>
      </c>
      <c r="C20" s="301">
        <f ca="1">IF(ISNA(INDEX('Stock Model- MF'!$C$9:$AZ$53,MATCH($B20,year,0),MATCH(($B20-C$4+1),Age,0))),0,INDEX('Stock Model- MF'!$C$9:$AZ$53,MATCH($B20,year,0),MATCH(($B20-C$4+1),Age,0)))</f>
        <v>0</v>
      </c>
      <c r="D20" s="301">
        <f ca="1">IF(ISNA(INDEX('Stock Model- MF'!$C$9:$AZ$53,MATCH($B20,year,0),MATCH(($B20-D$4+1),Age,0))),0,INDEX('Stock Model- MF'!$C$9:$AZ$53,MATCH($B20,year,0),MATCH(($B20-D$4+1),Age,0)))</f>
        <v>0</v>
      </c>
      <c r="E20" s="301">
        <f ca="1">IF(ISNA(INDEX('Stock Model- MF'!$C$9:$AZ$53,MATCH($B20,year,0),MATCH(($B20-E$4+1),Age,0))),0,INDEX('Stock Model- MF'!$C$9:$AZ$53,MATCH($B20,year,0),MATCH(($B20-E$4+1),Age,0)))</f>
        <v>0</v>
      </c>
      <c r="F20" s="301">
        <f ca="1">IF(ISNA(INDEX('Stock Model- MF'!$C$9:$AZ$53,MATCH($B20,year,0),MATCH(($B20-F$4+1),Age,0))),0,INDEX('Stock Model- MF'!$C$9:$AZ$53,MATCH($B20,year,0),MATCH(($B20-F$4+1),Age,0)))</f>
        <v>91940.889402096465</v>
      </c>
      <c r="G20" s="301">
        <f ca="1">IF(ISNA(INDEX('Stock Model- MF'!$C$9:$AZ$53,MATCH($B20,year,0),MATCH(($B20-G$4+1),Age,0))),0,INDEX('Stock Model- MF'!$C$9:$AZ$53,MATCH($B20,year,0),MATCH(($B20-G$4+1),Age,0)))</f>
        <v>91912.743990274001</v>
      </c>
      <c r="H20" s="301">
        <f ca="1">IF(ISNA(INDEX('Stock Model- MF'!$C$9:$AZ$53,MATCH($B20,year,0),MATCH(($B20-H$4+1),Age,0))),0,INDEX('Stock Model- MF'!$C$9:$AZ$53,MATCH($B20,year,0),MATCH(($B20-H$4+1),Age,0)))</f>
        <v>91932.337876588324</v>
      </c>
      <c r="I20" s="301">
        <f ca="1">IF(ISNA(INDEX('Stock Model- MF'!$C$9:$AZ$53,MATCH($B20,year,0),MATCH(($B20-I$4+1),Age,0))),0,INDEX('Stock Model- MF'!$C$9:$AZ$53,MATCH($B20,year,0),MATCH(($B20-I$4+1),Age,0)))</f>
        <v>91975.681807549248</v>
      </c>
      <c r="J20" s="301">
        <f ca="1">IF(ISNA(INDEX('Stock Model- MF'!$C$9:$AZ$53,MATCH($B20,year,0),MATCH(($B20-J$4+1),Age,0))),0,INDEX('Stock Model- MF'!$C$9:$AZ$53,MATCH($B20,year,0),MATCH(($B20-J$4+1),Age,0)))</f>
        <v>92028.925944362971</v>
      </c>
      <c r="K20" s="301">
        <f ca="1">IF(ISNA(INDEX('Stock Model- MF'!$C$9:$AZ$53,MATCH($B20,year,0),MATCH(($B20-K$4+1),Age,0))),0,INDEX('Stock Model- MF'!$C$9:$AZ$53,MATCH($B20,year,0),MATCH(($B20-K$4+1),Age,0)))</f>
        <v>91854.757391707753</v>
      </c>
      <c r="L20" s="301">
        <f ca="1">IF(ISNA(INDEX('Stock Model- MF'!$C$9:$AZ$53,MATCH($B20,year,0),MATCH(($B20-L$4+1),Age,0))),0,INDEX('Stock Model- MF'!$C$9:$AZ$53,MATCH($B20,year,0),MATCH(($B20-L$4+1),Age,0)))</f>
        <v>91772.016931161721</v>
      </c>
      <c r="M20" s="301">
        <f ca="1">IF(ISNA(INDEX('Stock Model- MF'!$C$9:$AZ$53,MATCH($B20,year,0),MATCH(($B20-M$4+1),Age,0))),0,INDEX('Stock Model- MF'!$C$9:$AZ$53,MATCH($B20,year,0),MATCH(($B20-M$4+1),Age,0)))</f>
        <v>92030.307308159958</v>
      </c>
      <c r="N20" s="301">
        <f ca="1">IF(ISNA(INDEX('Stock Model- MF'!$C$9:$AZ$53,MATCH($B20,year,0),MATCH(($B20-N$4+1),Age,0))),0,INDEX('Stock Model- MF'!$C$9:$AZ$53,MATCH($B20,year,0),MATCH(($B20-N$4+1),Age,0)))</f>
        <v>92192.401462353839</v>
      </c>
      <c r="O20" s="301">
        <f ca="1">IF(ISNA(INDEX('Stock Model- MF'!$C$9:$AZ$53,MATCH($B20,year,0),MATCH(($B20-O$4+1),Age,0))),0,INDEX('Stock Model- MF'!$C$9:$AZ$53,MATCH($B20,year,0),MATCH(($B20-O$4+1),Age,0)))</f>
        <v>92295.146628431627</v>
      </c>
      <c r="P20" s="301">
        <f ca="1">IF(ISNA(INDEX('Stock Model- MF'!$C$9:$AZ$53,MATCH($B20,year,0),MATCH(($B20-P$4+1),Age,0))),0,INDEX('Stock Model- MF'!$C$9:$AZ$53,MATCH($B20,year,0),MATCH(($B20-P$4+1),Age,0)))</f>
        <v>90983.914628431623</v>
      </c>
      <c r="Q20" s="301">
        <f ca="1">IF(ISNA(INDEX('Stock Model- MF'!$C$9:$AZ$53,MATCH($B20,year,0),MATCH(($B20-Q$4+1),Age,0))),0,INDEX('Stock Model- MF'!$C$9:$AZ$53,MATCH($B20,year,0),MATCH(($B20-Q$4+1),Age,0)))</f>
        <v>91358.314628431632</v>
      </c>
      <c r="R20" s="301">
        <f ca="1">IF(ISNA(INDEX('Stock Model- MF'!$C$9:$AZ$53,MATCH($B20,year,0),MATCH(($B20-R$4+1),Age,0))),0,INDEX('Stock Model- MF'!$C$9:$AZ$53,MATCH($B20,year,0),MATCH(($B20-R$4+1),Age,0)))</f>
        <v>93321.759193151054</v>
      </c>
      <c r="S20" s="301">
        <f>IF(ISNA(INDEX('Stock Model- MF'!$C$9:$AZ$53,MATCH($B20,year,0),MATCH(($B20-S$4+1),Age,0))),0,INDEX('Stock Model- MF'!$C$9:$AZ$53,MATCH($B20,year,0),MATCH(($B20-S$4+1),Age,0)))</f>
        <v>0</v>
      </c>
      <c r="T20" s="301">
        <f>IF(ISNA(INDEX('Stock Model- MF'!$C$9:$AZ$53,MATCH($B20,year,0),MATCH(($B20-T$4+1),Age,0))),0,INDEX('Stock Model- MF'!$C$9:$AZ$53,MATCH($B20,year,0),MATCH(($B20-T$4+1),Age,0)))</f>
        <v>0</v>
      </c>
      <c r="U20" s="301">
        <f>IF(ISNA(INDEX('Stock Model- MF'!$C$9:$AZ$53,MATCH($B20,year,0),MATCH(($B20-U$4+1),Age,0))),0,INDEX('Stock Model- MF'!$C$9:$AZ$53,MATCH($B20,year,0),MATCH(($B20-U$4+1),Age,0)))</f>
        <v>0</v>
      </c>
      <c r="V20" s="301">
        <f>IF(ISNA(INDEX('Stock Model- MF'!$C$9:$AZ$53,MATCH($B20,year,0),MATCH(($B20-V$4+1),Age,0))),0,INDEX('Stock Model- MF'!$C$9:$AZ$53,MATCH($B20,year,0),MATCH(($B20-V$4+1),Age,0)))</f>
        <v>0</v>
      </c>
      <c r="W20" s="301">
        <f>IF(ISNA(INDEX('Stock Model- MF'!$C$9:$AZ$53,MATCH($B20,year,0),MATCH(($B20-W$4+1),Age,0))),0,INDEX('Stock Model- MF'!$C$9:$AZ$53,MATCH($B20,year,0),MATCH(($B20-W$4+1),Age,0)))</f>
        <v>0</v>
      </c>
      <c r="X20" s="301">
        <f>IF(ISNA(INDEX('Stock Model- MF'!$C$9:$AZ$53,MATCH($B20,year,0),MATCH(($B20-X$4+1),Age,0))),0,INDEX('Stock Model- MF'!$C$9:$AZ$53,MATCH($B20,year,0),MATCH(($B20-X$4+1),Age,0)))</f>
        <v>0</v>
      </c>
      <c r="Y20" s="301">
        <f>IF(ISNA(INDEX('Stock Model- MF'!$C$9:$AZ$53,MATCH($B20,year,0),MATCH(($B20-Y$4+1),Age,0))),0,INDEX('Stock Model- MF'!$C$9:$AZ$53,MATCH($B20,year,0),MATCH(($B20-Y$4+1),Age,0)))</f>
        <v>0</v>
      </c>
      <c r="Z20" s="301">
        <f>IF(ISNA(INDEX('Stock Model- MF'!$C$9:$AZ$53,MATCH($B20,year,0),MATCH(($B20-Z$4+1),Age,0))),0,INDEX('Stock Model- MF'!$C$9:$AZ$53,MATCH($B20,year,0),MATCH(($B20-Z$4+1),Age,0)))</f>
        <v>0</v>
      </c>
      <c r="AA20" s="301">
        <f>IF(ISNA(INDEX('Stock Model- MF'!$C$9:$AZ$53,MATCH($B20,year,0),MATCH(($B20-AA$4+1),Age,0))),0,INDEX('Stock Model- MF'!$C$9:$AZ$53,MATCH($B20,year,0),MATCH(($B20-AA$4+1),Age,0)))</f>
        <v>0</v>
      </c>
      <c r="AB20" s="301">
        <f>IF(ISNA(INDEX('Stock Model- MF'!$C$9:$AZ$53,MATCH($B20,year,0),MATCH(($B20-AB$4+1),Age,0))),0,INDEX('Stock Model- MF'!$C$9:$AZ$53,MATCH($B20,year,0),MATCH(($B20-AB$4+1),Age,0)))</f>
        <v>0</v>
      </c>
      <c r="AC20" s="301">
        <f>IF(ISNA(INDEX('Stock Model- MF'!$C$9:$AZ$53,MATCH($B20,year,0),MATCH(($B20-AC$4+1),Age,0))),0,INDEX('Stock Model- MF'!$C$9:$AZ$53,MATCH($B20,year,0),MATCH(($B20-AC$4+1),Age,0)))</f>
        <v>0</v>
      </c>
      <c r="AD20" s="301">
        <f>IF(ISNA(INDEX('Stock Model- MF'!$C$9:$AZ$53,MATCH($B20,year,0),MATCH(($B20-AD$4+1),Age,0))),0,INDEX('Stock Model- MF'!$C$9:$AZ$53,MATCH($B20,year,0),MATCH(($B20-AD$4+1),Age,0)))</f>
        <v>0</v>
      </c>
      <c r="AE20" s="301">
        <f>IF(ISNA(INDEX('Stock Model- MF'!$C$9:$AZ$53,MATCH($B20,year,0),MATCH(($B20-AE$4+1),Age,0))),0,INDEX('Stock Model- MF'!$C$9:$AZ$53,MATCH($B20,year,0),MATCH(($B20-AE$4+1),Age,0)))</f>
        <v>0</v>
      </c>
      <c r="AF20" s="301">
        <f>IF(ISNA(INDEX('Stock Model- MF'!$C$9:$AZ$53,MATCH($B20,year,0),MATCH(($B20-AF$4+1),Age,0))),0,INDEX('Stock Model- MF'!$C$9:$AZ$53,MATCH($B20,year,0),MATCH(($B20-AF$4+1),Age,0)))</f>
        <v>0</v>
      </c>
      <c r="AG20" s="301">
        <f>IF(ISNA(INDEX('Stock Model- MF'!$C$9:$AZ$53,MATCH($B20,year,0),MATCH(($B20-AG$4+1),Age,0))),0,INDEX('Stock Model- MF'!$C$9:$AZ$53,MATCH($B20,year,0),MATCH(($B20-AG$4+1),Age,0)))</f>
        <v>0</v>
      </c>
      <c r="AH20" s="301">
        <f>IF(ISNA(INDEX('Stock Model- MF'!$C$9:$AZ$53,MATCH($B20,year,0),MATCH(($B20-AH$4+1),Age,0))),0,INDEX('Stock Model- MF'!$C$9:$AZ$53,MATCH($B20,year,0),MATCH(($B20-AH$4+1),Age,0)))</f>
        <v>0</v>
      </c>
      <c r="AI20" s="301">
        <f>IF(ISNA(INDEX('Stock Model- MF'!$C$9:$AZ$53,MATCH($B20,year,0),MATCH(($B20-AI$4+1),Age,0))),0,INDEX('Stock Model- MF'!$C$9:$AZ$53,MATCH($B20,year,0),MATCH(($B20-AI$4+1),Age,0)))</f>
        <v>0</v>
      </c>
      <c r="AJ20" s="301">
        <f>IF(ISNA(INDEX('Stock Model- MF'!$C$9:$AZ$53,MATCH($B20,year,0),MATCH(($B20-AJ$4+1),Age,0))),0,INDEX('Stock Model- MF'!$C$9:$AZ$53,MATCH($B20,year,0),MATCH(($B20-AJ$4+1),Age,0)))</f>
        <v>0</v>
      </c>
      <c r="AK20" s="301">
        <f>IF(ISNA(INDEX('Stock Model- MF'!$C$9:$AZ$53,MATCH($B20,year,0),MATCH(($B20-AK$4+1),Age,0))),0,INDEX('Stock Model- MF'!$C$9:$AZ$53,MATCH($B20,year,0),MATCH(($B20-AK$4+1),Age,0)))</f>
        <v>0</v>
      </c>
      <c r="AL20" s="301">
        <f>IF(ISNA(INDEX('Stock Model- MF'!$C$9:$AZ$53,MATCH($B20,year,0),MATCH(($B20-AL$4+1),Age,0))),0,INDEX('Stock Model- MF'!$C$9:$AZ$53,MATCH($B20,year,0),MATCH(($B20-AL$4+1),Age,0)))</f>
        <v>0</v>
      </c>
      <c r="AM20" s="301">
        <f>IF(ISNA(INDEX('Stock Model- MF'!$C$9:$AZ$53,MATCH($B20,year,0),MATCH(($B20-AM$4+1),Age,0))),0,INDEX('Stock Model- MF'!$C$9:$AZ$53,MATCH($B20,year,0),MATCH(($B20-AM$4+1),Age,0)))</f>
        <v>0</v>
      </c>
      <c r="AN20" s="301">
        <f>IF(ISNA(INDEX('Stock Model- MF'!$C$9:$AZ$53,MATCH($B20,year,0),MATCH(($B20-AN$4+1),Age,0))),0,INDEX('Stock Model- MF'!$C$9:$AZ$53,MATCH($B20,year,0),MATCH(($B20-AN$4+1),Age,0)))</f>
        <v>0</v>
      </c>
      <c r="AO20" s="301">
        <f>IF(ISNA(INDEX('Stock Model- MF'!$C$9:$AZ$53,MATCH($B20,year,0),MATCH(($B20-AO$4+1),Age,0))),0,INDEX('Stock Model- MF'!$C$9:$AZ$53,MATCH($B20,year,0),MATCH(($B20-AO$4+1),Age,0)))</f>
        <v>0</v>
      </c>
      <c r="AP20" s="301">
        <f>IF(ISNA(INDEX('Stock Model- MF'!$C$9:$AZ$53,MATCH($B20,year,0),MATCH(($B20-AP$4+1),Age,0))),0,INDEX('Stock Model- MF'!$C$9:$AZ$53,MATCH($B20,year,0),MATCH(($B20-AP$4+1),Age,0)))</f>
        <v>0</v>
      </c>
      <c r="AQ20" s="301">
        <f>IF(ISNA(INDEX('Stock Model- MF'!$C$9:$AZ$53,MATCH($B20,year,0),MATCH(($B20-AQ$4+1),Age,0))),0,INDEX('Stock Model- MF'!$C$9:$AZ$53,MATCH($B20,year,0),MATCH(($B20-AQ$4+1),Age,0)))</f>
        <v>0</v>
      </c>
      <c r="AR20" s="301">
        <f>IF(ISNA(INDEX('Stock Model- MF'!$C$9:$AZ$53,MATCH($B20,year,0),MATCH(($B20-AR$4+1),Age,0))),0,INDEX('Stock Model- MF'!$C$9:$AZ$53,MATCH($B20,year,0),MATCH(($B20-AR$4+1),Age,0)))</f>
        <v>0</v>
      </c>
      <c r="AS20" s="301">
        <f>IF(ISNA(INDEX('Stock Model- MF'!$C$9:$AZ$53,MATCH($B20,year,0),MATCH(($B20-AS$4+1),Age,0))),0,INDEX('Stock Model- MF'!$C$9:$AZ$53,MATCH($B20,year,0),MATCH(($B20-AS$4+1),Age,0)))</f>
        <v>0</v>
      </c>
      <c r="AT20" s="301">
        <f>IF(ISNA(INDEX('Stock Model- MF'!$C$9:$AZ$53,MATCH($B20,year,0),MATCH(($B20-AT$4+1),Age,0))),0,INDEX('Stock Model- MF'!$C$9:$AZ$53,MATCH($B20,year,0),MATCH(($B20-AT$4+1),Age,0)))</f>
        <v>0</v>
      </c>
      <c r="AU20" s="301">
        <f>IF(ISNA(INDEX('Stock Model- MF'!$C$9:$AZ$53,MATCH($B20,year,0),MATCH(($B20-AU$4+1),Age,0))),0,INDEX('Stock Model- MF'!$C$9:$AZ$53,MATCH($B20,year,0),MATCH(($B20-AU$4+1),Age,0)))</f>
        <v>0</v>
      </c>
      <c r="AV20" s="153">
        <f t="shared" ca="1" si="2"/>
        <v>1195599.1971927003</v>
      </c>
      <c r="AW20" s="153" t="str">
        <f ca="1">IF(AV20=SUM('Stock Model- MF'!C24:AZ24),"OK","Error")</f>
        <v>OK</v>
      </c>
    </row>
    <row r="21" spans="1:49">
      <c r="A21" s="661"/>
      <c r="B21" s="153">
        <f>'Stock Model- MH'!B25</f>
        <v>2006</v>
      </c>
      <c r="C21" s="301">
        <f ca="1">IF(ISNA(INDEX('Stock Model- MF'!$C$9:$AZ$53,MATCH($B21,year,0),MATCH(($B21-C$4+1),Age,0))),0,INDEX('Stock Model- MF'!$C$9:$AZ$53,MATCH($B21,year,0),MATCH(($B21-C$4+1),Age,0)))</f>
        <v>0</v>
      </c>
      <c r="D21" s="301">
        <f ca="1">IF(ISNA(INDEX('Stock Model- MF'!$C$9:$AZ$53,MATCH($B21,year,0),MATCH(($B21-D$4+1),Age,0))),0,INDEX('Stock Model- MF'!$C$9:$AZ$53,MATCH($B21,year,0),MATCH(($B21-D$4+1),Age,0)))</f>
        <v>0</v>
      </c>
      <c r="E21" s="301">
        <f ca="1">IF(ISNA(INDEX('Stock Model- MF'!$C$9:$AZ$53,MATCH($B21,year,0),MATCH(($B21-E$4+1),Age,0))),0,INDEX('Stock Model- MF'!$C$9:$AZ$53,MATCH($B21,year,0),MATCH(($B21-E$4+1),Age,0)))</f>
        <v>0</v>
      </c>
      <c r="F21" s="301">
        <f ca="1">IF(ISNA(INDEX('Stock Model- MF'!$C$9:$AZ$53,MATCH($B21,year,0),MATCH(($B21-F$4+1),Age,0))),0,INDEX('Stock Model- MF'!$C$9:$AZ$53,MATCH($B21,year,0),MATCH(($B21-F$4+1),Age,0)))</f>
        <v>0</v>
      </c>
      <c r="G21" s="301">
        <f ca="1">IF(ISNA(INDEX('Stock Model- MF'!$C$9:$AZ$53,MATCH($B21,year,0),MATCH(($B21-G$4+1),Age,0))),0,INDEX('Stock Model- MF'!$C$9:$AZ$53,MATCH($B21,year,0),MATCH(($B21-G$4+1),Age,0)))</f>
        <v>91912.743990274001</v>
      </c>
      <c r="H21" s="301">
        <f ca="1">IF(ISNA(INDEX('Stock Model- MF'!$C$9:$AZ$53,MATCH($B21,year,0),MATCH(($B21-H$4+1),Age,0))),0,INDEX('Stock Model- MF'!$C$9:$AZ$53,MATCH($B21,year,0),MATCH(($B21-H$4+1),Age,0)))</f>
        <v>91932.337876588324</v>
      </c>
      <c r="I21" s="301">
        <f ca="1">IF(ISNA(INDEX('Stock Model- MF'!$C$9:$AZ$53,MATCH($B21,year,0),MATCH(($B21-I$4+1),Age,0))),0,INDEX('Stock Model- MF'!$C$9:$AZ$53,MATCH($B21,year,0),MATCH(($B21-I$4+1),Age,0)))</f>
        <v>91975.681807549248</v>
      </c>
      <c r="J21" s="301">
        <f ca="1">IF(ISNA(INDEX('Stock Model- MF'!$C$9:$AZ$53,MATCH($B21,year,0),MATCH(($B21-J$4+1),Age,0))),0,INDEX('Stock Model- MF'!$C$9:$AZ$53,MATCH($B21,year,0),MATCH(($B21-J$4+1),Age,0)))</f>
        <v>92028.925944362971</v>
      </c>
      <c r="K21" s="301">
        <f ca="1">IF(ISNA(INDEX('Stock Model- MF'!$C$9:$AZ$53,MATCH($B21,year,0),MATCH(($B21-K$4+1),Age,0))),0,INDEX('Stock Model- MF'!$C$9:$AZ$53,MATCH($B21,year,0),MATCH(($B21-K$4+1),Age,0)))</f>
        <v>91854.757391707753</v>
      </c>
      <c r="L21" s="301">
        <f ca="1">IF(ISNA(INDEX('Stock Model- MF'!$C$9:$AZ$53,MATCH($B21,year,0),MATCH(($B21-L$4+1),Age,0))),0,INDEX('Stock Model- MF'!$C$9:$AZ$53,MATCH($B21,year,0),MATCH(($B21-L$4+1),Age,0)))</f>
        <v>91772.016931161721</v>
      </c>
      <c r="M21" s="301">
        <f ca="1">IF(ISNA(INDEX('Stock Model- MF'!$C$9:$AZ$53,MATCH($B21,year,0),MATCH(($B21-M$4+1),Age,0))),0,INDEX('Stock Model- MF'!$C$9:$AZ$53,MATCH($B21,year,0),MATCH(($B21-M$4+1),Age,0)))</f>
        <v>92030.307308159958</v>
      </c>
      <c r="N21" s="301">
        <f ca="1">IF(ISNA(INDEX('Stock Model- MF'!$C$9:$AZ$53,MATCH($B21,year,0),MATCH(($B21-N$4+1),Age,0))),0,INDEX('Stock Model- MF'!$C$9:$AZ$53,MATCH($B21,year,0),MATCH(($B21-N$4+1),Age,0)))</f>
        <v>92192.401462353839</v>
      </c>
      <c r="O21" s="301">
        <f ca="1">IF(ISNA(INDEX('Stock Model- MF'!$C$9:$AZ$53,MATCH($B21,year,0),MATCH(($B21-O$4+1),Age,0))),0,INDEX('Stock Model- MF'!$C$9:$AZ$53,MATCH($B21,year,0),MATCH(($B21-O$4+1),Age,0)))</f>
        <v>92295.146628431627</v>
      </c>
      <c r="P21" s="301">
        <f ca="1">IF(ISNA(INDEX('Stock Model- MF'!$C$9:$AZ$53,MATCH($B21,year,0),MATCH(($B21-P$4+1),Age,0))),0,INDEX('Stock Model- MF'!$C$9:$AZ$53,MATCH($B21,year,0),MATCH(($B21-P$4+1),Age,0)))</f>
        <v>90983.914628431623</v>
      </c>
      <c r="Q21" s="301">
        <f ca="1">IF(ISNA(INDEX('Stock Model- MF'!$C$9:$AZ$53,MATCH($B21,year,0),MATCH(($B21-Q$4+1),Age,0))),0,INDEX('Stock Model- MF'!$C$9:$AZ$53,MATCH($B21,year,0),MATCH(($B21-Q$4+1),Age,0)))</f>
        <v>91358.314628431632</v>
      </c>
      <c r="R21" s="301">
        <f ca="1">IF(ISNA(INDEX('Stock Model- MF'!$C$9:$AZ$53,MATCH($B21,year,0),MATCH(($B21-R$4+1),Age,0))),0,INDEX('Stock Model- MF'!$C$9:$AZ$53,MATCH($B21,year,0),MATCH(($B21-R$4+1),Age,0)))</f>
        <v>93321.759193151054</v>
      </c>
      <c r="S21" s="301">
        <f ca="1">IF(ISNA(INDEX('Stock Model- MF'!$C$9:$AZ$53,MATCH($B21,year,0),MATCH(($B21-S$4+1),Age,0))),0,INDEX('Stock Model- MF'!$C$9:$AZ$53,MATCH($B21,year,0),MATCH(($B21-S$4+1),Age,0)))</f>
        <v>93002.872233323258</v>
      </c>
      <c r="T21" s="301">
        <f>IF(ISNA(INDEX('Stock Model- MF'!$C$9:$AZ$53,MATCH($B21,year,0),MATCH(($B21-T$4+1),Age,0))),0,INDEX('Stock Model- MF'!$C$9:$AZ$53,MATCH($B21,year,0),MATCH(($B21-T$4+1),Age,0)))</f>
        <v>0</v>
      </c>
      <c r="U21" s="301">
        <f>IF(ISNA(INDEX('Stock Model- MF'!$C$9:$AZ$53,MATCH($B21,year,0),MATCH(($B21-U$4+1),Age,0))),0,INDEX('Stock Model- MF'!$C$9:$AZ$53,MATCH($B21,year,0),MATCH(($B21-U$4+1),Age,0)))</f>
        <v>0</v>
      </c>
      <c r="V21" s="301">
        <f>IF(ISNA(INDEX('Stock Model- MF'!$C$9:$AZ$53,MATCH($B21,year,0),MATCH(($B21-V$4+1),Age,0))),0,INDEX('Stock Model- MF'!$C$9:$AZ$53,MATCH($B21,year,0),MATCH(($B21-V$4+1),Age,0)))</f>
        <v>0</v>
      </c>
      <c r="W21" s="301">
        <f>IF(ISNA(INDEX('Stock Model- MF'!$C$9:$AZ$53,MATCH($B21,year,0),MATCH(($B21-W$4+1),Age,0))),0,INDEX('Stock Model- MF'!$C$9:$AZ$53,MATCH($B21,year,0),MATCH(($B21-W$4+1),Age,0)))</f>
        <v>0</v>
      </c>
      <c r="X21" s="301">
        <f>IF(ISNA(INDEX('Stock Model- MF'!$C$9:$AZ$53,MATCH($B21,year,0),MATCH(($B21-X$4+1),Age,0))),0,INDEX('Stock Model- MF'!$C$9:$AZ$53,MATCH($B21,year,0),MATCH(($B21-X$4+1),Age,0)))</f>
        <v>0</v>
      </c>
      <c r="Y21" s="301">
        <f>IF(ISNA(INDEX('Stock Model- MF'!$C$9:$AZ$53,MATCH($B21,year,0),MATCH(($B21-Y$4+1),Age,0))),0,INDEX('Stock Model- MF'!$C$9:$AZ$53,MATCH($B21,year,0),MATCH(($B21-Y$4+1),Age,0)))</f>
        <v>0</v>
      </c>
      <c r="Z21" s="301">
        <f>IF(ISNA(INDEX('Stock Model- MF'!$C$9:$AZ$53,MATCH($B21,year,0),MATCH(($B21-Z$4+1),Age,0))),0,INDEX('Stock Model- MF'!$C$9:$AZ$53,MATCH($B21,year,0),MATCH(($B21-Z$4+1),Age,0)))</f>
        <v>0</v>
      </c>
      <c r="AA21" s="301">
        <f>IF(ISNA(INDEX('Stock Model- MF'!$C$9:$AZ$53,MATCH($B21,year,0),MATCH(($B21-AA$4+1),Age,0))),0,INDEX('Stock Model- MF'!$C$9:$AZ$53,MATCH($B21,year,0),MATCH(($B21-AA$4+1),Age,0)))</f>
        <v>0</v>
      </c>
      <c r="AB21" s="301">
        <f>IF(ISNA(INDEX('Stock Model- MF'!$C$9:$AZ$53,MATCH($B21,year,0),MATCH(($B21-AB$4+1),Age,0))),0,INDEX('Stock Model- MF'!$C$9:$AZ$53,MATCH($B21,year,0),MATCH(($B21-AB$4+1),Age,0)))</f>
        <v>0</v>
      </c>
      <c r="AC21" s="301">
        <f>IF(ISNA(INDEX('Stock Model- MF'!$C$9:$AZ$53,MATCH($B21,year,0),MATCH(($B21-AC$4+1),Age,0))),0,INDEX('Stock Model- MF'!$C$9:$AZ$53,MATCH($B21,year,0),MATCH(($B21-AC$4+1),Age,0)))</f>
        <v>0</v>
      </c>
      <c r="AD21" s="301">
        <f>IF(ISNA(INDEX('Stock Model- MF'!$C$9:$AZ$53,MATCH($B21,year,0),MATCH(($B21-AD$4+1),Age,0))),0,INDEX('Stock Model- MF'!$C$9:$AZ$53,MATCH($B21,year,0),MATCH(($B21-AD$4+1),Age,0)))</f>
        <v>0</v>
      </c>
      <c r="AE21" s="301">
        <f>IF(ISNA(INDEX('Stock Model- MF'!$C$9:$AZ$53,MATCH($B21,year,0),MATCH(($B21-AE$4+1),Age,0))),0,INDEX('Stock Model- MF'!$C$9:$AZ$53,MATCH($B21,year,0),MATCH(($B21-AE$4+1),Age,0)))</f>
        <v>0</v>
      </c>
      <c r="AF21" s="301">
        <f>IF(ISNA(INDEX('Stock Model- MF'!$C$9:$AZ$53,MATCH($B21,year,0),MATCH(($B21-AF$4+1),Age,0))),0,INDEX('Stock Model- MF'!$C$9:$AZ$53,MATCH($B21,year,0),MATCH(($B21-AF$4+1),Age,0)))</f>
        <v>0</v>
      </c>
      <c r="AG21" s="301">
        <f>IF(ISNA(INDEX('Stock Model- MF'!$C$9:$AZ$53,MATCH($B21,year,0),MATCH(($B21-AG$4+1),Age,0))),0,INDEX('Stock Model- MF'!$C$9:$AZ$53,MATCH($B21,year,0),MATCH(($B21-AG$4+1),Age,0)))</f>
        <v>0</v>
      </c>
      <c r="AH21" s="301">
        <f>IF(ISNA(INDEX('Stock Model- MF'!$C$9:$AZ$53,MATCH($B21,year,0),MATCH(($B21-AH$4+1),Age,0))),0,INDEX('Stock Model- MF'!$C$9:$AZ$53,MATCH($B21,year,0),MATCH(($B21-AH$4+1),Age,0)))</f>
        <v>0</v>
      </c>
      <c r="AI21" s="301">
        <f>IF(ISNA(INDEX('Stock Model- MF'!$C$9:$AZ$53,MATCH($B21,year,0),MATCH(($B21-AI$4+1),Age,0))),0,INDEX('Stock Model- MF'!$C$9:$AZ$53,MATCH($B21,year,0),MATCH(($B21-AI$4+1),Age,0)))</f>
        <v>0</v>
      </c>
      <c r="AJ21" s="301">
        <f>IF(ISNA(INDEX('Stock Model- MF'!$C$9:$AZ$53,MATCH($B21,year,0),MATCH(($B21-AJ$4+1),Age,0))),0,INDEX('Stock Model- MF'!$C$9:$AZ$53,MATCH($B21,year,0),MATCH(($B21-AJ$4+1),Age,0)))</f>
        <v>0</v>
      </c>
      <c r="AK21" s="301">
        <f>IF(ISNA(INDEX('Stock Model- MF'!$C$9:$AZ$53,MATCH($B21,year,0),MATCH(($B21-AK$4+1),Age,0))),0,INDEX('Stock Model- MF'!$C$9:$AZ$53,MATCH($B21,year,0),MATCH(($B21-AK$4+1),Age,0)))</f>
        <v>0</v>
      </c>
      <c r="AL21" s="301">
        <f>IF(ISNA(INDEX('Stock Model- MF'!$C$9:$AZ$53,MATCH($B21,year,0),MATCH(($B21-AL$4+1),Age,0))),0,INDEX('Stock Model- MF'!$C$9:$AZ$53,MATCH($B21,year,0),MATCH(($B21-AL$4+1),Age,0)))</f>
        <v>0</v>
      </c>
      <c r="AM21" s="301">
        <f>IF(ISNA(INDEX('Stock Model- MF'!$C$9:$AZ$53,MATCH($B21,year,0),MATCH(($B21-AM$4+1),Age,0))),0,INDEX('Stock Model- MF'!$C$9:$AZ$53,MATCH($B21,year,0),MATCH(($B21-AM$4+1),Age,0)))</f>
        <v>0</v>
      </c>
      <c r="AN21" s="301">
        <f>IF(ISNA(INDEX('Stock Model- MF'!$C$9:$AZ$53,MATCH($B21,year,0),MATCH(($B21-AN$4+1),Age,0))),0,INDEX('Stock Model- MF'!$C$9:$AZ$53,MATCH($B21,year,0),MATCH(($B21-AN$4+1),Age,0)))</f>
        <v>0</v>
      </c>
      <c r="AO21" s="301">
        <f>IF(ISNA(INDEX('Stock Model- MF'!$C$9:$AZ$53,MATCH($B21,year,0),MATCH(($B21-AO$4+1),Age,0))),0,INDEX('Stock Model- MF'!$C$9:$AZ$53,MATCH($B21,year,0),MATCH(($B21-AO$4+1),Age,0)))</f>
        <v>0</v>
      </c>
      <c r="AP21" s="301">
        <f>IF(ISNA(INDEX('Stock Model- MF'!$C$9:$AZ$53,MATCH($B21,year,0),MATCH(($B21-AP$4+1),Age,0))),0,INDEX('Stock Model- MF'!$C$9:$AZ$53,MATCH($B21,year,0),MATCH(($B21-AP$4+1),Age,0)))</f>
        <v>0</v>
      </c>
      <c r="AQ21" s="301">
        <f>IF(ISNA(INDEX('Stock Model- MF'!$C$9:$AZ$53,MATCH($B21,year,0),MATCH(($B21-AQ$4+1),Age,0))),0,INDEX('Stock Model- MF'!$C$9:$AZ$53,MATCH($B21,year,0),MATCH(($B21-AQ$4+1),Age,0)))</f>
        <v>0</v>
      </c>
      <c r="AR21" s="301">
        <f>IF(ISNA(INDEX('Stock Model- MF'!$C$9:$AZ$53,MATCH($B21,year,0),MATCH(($B21-AR$4+1),Age,0))),0,INDEX('Stock Model- MF'!$C$9:$AZ$53,MATCH($B21,year,0),MATCH(($B21-AR$4+1),Age,0)))</f>
        <v>0</v>
      </c>
      <c r="AS21" s="301">
        <f>IF(ISNA(INDEX('Stock Model- MF'!$C$9:$AZ$53,MATCH($B21,year,0),MATCH(($B21-AS$4+1),Age,0))),0,INDEX('Stock Model- MF'!$C$9:$AZ$53,MATCH($B21,year,0),MATCH(($B21-AS$4+1),Age,0)))</f>
        <v>0</v>
      </c>
      <c r="AT21" s="301">
        <f>IF(ISNA(INDEX('Stock Model- MF'!$C$9:$AZ$53,MATCH($B21,year,0),MATCH(($B21-AT$4+1),Age,0))),0,INDEX('Stock Model- MF'!$C$9:$AZ$53,MATCH($B21,year,0),MATCH(($B21-AT$4+1),Age,0)))</f>
        <v>0</v>
      </c>
      <c r="AU21" s="301">
        <f>IF(ISNA(INDEX('Stock Model- MF'!$C$9:$AZ$53,MATCH($B21,year,0),MATCH(($B21-AU$4+1),Age,0))),0,INDEX('Stock Model- MF'!$C$9:$AZ$53,MATCH($B21,year,0),MATCH(($B21-AU$4+1),Age,0)))</f>
        <v>0</v>
      </c>
      <c r="AV21" s="153">
        <f t="shared" ca="1" si="2"/>
        <v>1196661.1800239272</v>
      </c>
      <c r="AW21" s="153" t="str">
        <f ca="1">IF(AV21=SUM('Stock Model- MF'!C25:AZ25),"OK","Error")</f>
        <v>OK</v>
      </c>
    </row>
    <row r="22" spans="1:49">
      <c r="A22" s="661"/>
      <c r="B22" s="153">
        <f>'Stock Model- MH'!B26</f>
        <v>2007</v>
      </c>
      <c r="C22" s="301">
        <f ca="1">IF(ISNA(INDEX('Stock Model- MF'!$C$9:$AZ$53,MATCH($B22,year,0),MATCH(($B22-C$4+1),Age,0))),0,INDEX('Stock Model- MF'!$C$9:$AZ$53,MATCH($B22,year,0),MATCH(($B22-C$4+1),Age,0)))</f>
        <v>0</v>
      </c>
      <c r="D22" s="301">
        <f ca="1">IF(ISNA(INDEX('Stock Model- MF'!$C$9:$AZ$53,MATCH($B22,year,0),MATCH(($B22-D$4+1),Age,0))),0,INDEX('Stock Model- MF'!$C$9:$AZ$53,MATCH($B22,year,0),MATCH(($B22-D$4+1),Age,0)))</f>
        <v>0</v>
      </c>
      <c r="E22" s="301">
        <f ca="1">IF(ISNA(INDEX('Stock Model- MF'!$C$9:$AZ$53,MATCH($B22,year,0),MATCH(($B22-E$4+1),Age,0))),0,INDEX('Stock Model- MF'!$C$9:$AZ$53,MATCH($B22,year,0),MATCH(($B22-E$4+1),Age,0)))</f>
        <v>0</v>
      </c>
      <c r="F22" s="301">
        <f ca="1">IF(ISNA(INDEX('Stock Model- MF'!$C$9:$AZ$53,MATCH($B22,year,0),MATCH(($B22-F$4+1),Age,0))),0,INDEX('Stock Model- MF'!$C$9:$AZ$53,MATCH($B22,year,0),MATCH(($B22-F$4+1),Age,0)))</f>
        <v>0</v>
      </c>
      <c r="G22" s="301">
        <f ca="1">IF(ISNA(INDEX('Stock Model- MF'!$C$9:$AZ$53,MATCH($B22,year,0),MATCH(($B22-G$4+1),Age,0))),0,INDEX('Stock Model- MF'!$C$9:$AZ$53,MATCH($B22,year,0),MATCH(($B22-G$4+1),Age,0)))</f>
        <v>0</v>
      </c>
      <c r="H22" s="301">
        <f ca="1">IF(ISNA(INDEX('Stock Model- MF'!$C$9:$AZ$53,MATCH($B22,year,0),MATCH(($B22-H$4+1),Age,0))),0,INDEX('Stock Model- MF'!$C$9:$AZ$53,MATCH($B22,year,0),MATCH(($B22-H$4+1),Age,0)))</f>
        <v>91932.337876588324</v>
      </c>
      <c r="I22" s="301">
        <f ca="1">IF(ISNA(INDEX('Stock Model- MF'!$C$9:$AZ$53,MATCH($B22,year,0),MATCH(($B22-I$4+1),Age,0))),0,INDEX('Stock Model- MF'!$C$9:$AZ$53,MATCH($B22,year,0),MATCH(($B22-I$4+1),Age,0)))</f>
        <v>91975.681807549248</v>
      </c>
      <c r="J22" s="301">
        <f ca="1">IF(ISNA(INDEX('Stock Model- MF'!$C$9:$AZ$53,MATCH($B22,year,0),MATCH(($B22-J$4+1),Age,0))),0,INDEX('Stock Model- MF'!$C$9:$AZ$53,MATCH($B22,year,0),MATCH(($B22-J$4+1),Age,0)))</f>
        <v>92028.925944362971</v>
      </c>
      <c r="K22" s="301">
        <f ca="1">IF(ISNA(INDEX('Stock Model- MF'!$C$9:$AZ$53,MATCH($B22,year,0),MATCH(($B22-K$4+1),Age,0))),0,INDEX('Stock Model- MF'!$C$9:$AZ$53,MATCH($B22,year,0),MATCH(($B22-K$4+1),Age,0)))</f>
        <v>91854.757391707753</v>
      </c>
      <c r="L22" s="301">
        <f ca="1">IF(ISNA(INDEX('Stock Model- MF'!$C$9:$AZ$53,MATCH($B22,year,0),MATCH(($B22-L$4+1),Age,0))),0,INDEX('Stock Model- MF'!$C$9:$AZ$53,MATCH($B22,year,0),MATCH(($B22-L$4+1),Age,0)))</f>
        <v>91772.016931161721</v>
      </c>
      <c r="M22" s="301">
        <f ca="1">IF(ISNA(INDEX('Stock Model- MF'!$C$9:$AZ$53,MATCH($B22,year,0),MATCH(($B22-M$4+1),Age,0))),0,INDEX('Stock Model- MF'!$C$9:$AZ$53,MATCH($B22,year,0),MATCH(($B22-M$4+1),Age,0)))</f>
        <v>92030.307308159958</v>
      </c>
      <c r="N22" s="301">
        <f ca="1">IF(ISNA(INDEX('Stock Model- MF'!$C$9:$AZ$53,MATCH($B22,year,0),MATCH(($B22-N$4+1),Age,0))),0,INDEX('Stock Model- MF'!$C$9:$AZ$53,MATCH($B22,year,0),MATCH(($B22-N$4+1),Age,0)))</f>
        <v>92192.401462353839</v>
      </c>
      <c r="O22" s="301">
        <f ca="1">IF(ISNA(INDEX('Stock Model- MF'!$C$9:$AZ$53,MATCH($B22,year,0),MATCH(($B22-O$4+1),Age,0))),0,INDEX('Stock Model- MF'!$C$9:$AZ$53,MATCH($B22,year,0),MATCH(($B22-O$4+1),Age,0)))</f>
        <v>92295.146628431627</v>
      </c>
      <c r="P22" s="301">
        <f ca="1">IF(ISNA(INDEX('Stock Model- MF'!$C$9:$AZ$53,MATCH($B22,year,0),MATCH(($B22-P$4+1),Age,0))),0,INDEX('Stock Model- MF'!$C$9:$AZ$53,MATCH($B22,year,0),MATCH(($B22-P$4+1),Age,0)))</f>
        <v>90983.914628431623</v>
      </c>
      <c r="Q22" s="301">
        <f ca="1">IF(ISNA(INDEX('Stock Model- MF'!$C$9:$AZ$53,MATCH($B22,year,0),MATCH(($B22-Q$4+1),Age,0))),0,INDEX('Stock Model- MF'!$C$9:$AZ$53,MATCH($B22,year,0),MATCH(($B22-Q$4+1),Age,0)))</f>
        <v>91358.314628431632</v>
      </c>
      <c r="R22" s="301">
        <f ca="1">IF(ISNA(INDEX('Stock Model- MF'!$C$9:$AZ$53,MATCH($B22,year,0),MATCH(($B22-R$4+1),Age,0))),0,INDEX('Stock Model- MF'!$C$9:$AZ$53,MATCH($B22,year,0),MATCH(($B22-R$4+1),Age,0)))</f>
        <v>93321.759193151054</v>
      </c>
      <c r="S22" s="301">
        <f ca="1">IF(ISNA(INDEX('Stock Model- MF'!$C$9:$AZ$53,MATCH($B22,year,0),MATCH(($B22-S$4+1),Age,0))),0,INDEX('Stock Model- MF'!$C$9:$AZ$53,MATCH($B22,year,0),MATCH(($B22-S$4+1),Age,0)))</f>
        <v>93002.872233323258</v>
      </c>
      <c r="T22" s="301">
        <f ca="1">IF(ISNA(INDEX('Stock Model- MF'!$C$9:$AZ$53,MATCH($B22,year,0),MATCH(($B22-T$4+1),Age,0))),0,INDEX('Stock Model- MF'!$C$9:$AZ$53,MATCH($B22,year,0),MATCH(($B22-T$4+1),Age,0)))</f>
        <v>111196.70252204809</v>
      </c>
      <c r="U22" s="301">
        <f>IF(ISNA(INDEX('Stock Model- MF'!$C$9:$AZ$53,MATCH($B22,year,0),MATCH(($B22-U$4+1),Age,0))),0,INDEX('Stock Model- MF'!$C$9:$AZ$53,MATCH($B22,year,0),MATCH(($B22-U$4+1),Age,0)))</f>
        <v>0</v>
      </c>
      <c r="V22" s="301">
        <f>IF(ISNA(INDEX('Stock Model- MF'!$C$9:$AZ$53,MATCH($B22,year,0),MATCH(($B22-V$4+1),Age,0))),0,INDEX('Stock Model- MF'!$C$9:$AZ$53,MATCH($B22,year,0),MATCH(($B22-V$4+1),Age,0)))</f>
        <v>0</v>
      </c>
      <c r="W22" s="301">
        <f>IF(ISNA(INDEX('Stock Model- MF'!$C$9:$AZ$53,MATCH($B22,year,0),MATCH(($B22-W$4+1),Age,0))),0,INDEX('Stock Model- MF'!$C$9:$AZ$53,MATCH($B22,year,0),MATCH(($B22-W$4+1),Age,0)))</f>
        <v>0</v>
      </c>
      <c r="X22" s="301">
        <f>IF(ISNA(INDEX('Stock Model- MF'!$C$9:$AZ$53,MATCH($B22,year,0),MATCH(($B22-X$4+1),Age,0))),0,INDEX('Stock Model- MF'!$C$9:$AZ$53,MATCH($B22,year,0),MATCH(($B22-X$4+1),Age,0)))</f>
        <v>0</v>
      </c>
      <c r="Y22" s="301">
        <f>IF(ISNA(INDEX('Stock Model- MF'!$C$9:$AZ$53,MATCH($B22,year,0),MATCH(($B22-Y$4+1),Age,0))),0,INDEX('Stock Model- MF'!$C$9:$AZ$53,MATCH($B22,year,0),MATCH(($B22-Y$4+1),Age,0)))</f>
        <v>0</v>
      </c>
      <c r="Z22" s="301">
        <f>IF(ISNA(INDEX('Stock Model- MF'!$C$9:$AZ$53,MATCH($B22,year,0),MATCH(($B22-Z$4+1),Age,0))),0,INDEX('Stock Model- MF'!$C$9:$AZ$53,MATCH($B22,year,0),MATCH(($B22-Z$4+1),Age,0)))</f>
        <v>0</v>
      </c>
      <c r="AA22" s="301">
        <f>IF(ISNA(INDEX('Stock Model- MF'!$C$9:$AZ$53,MATCH($B22,year,0),MATCH(($B22-AA$4+1),Age,0))),0,INDEX('Stock Model- MF'!$C$9:$AZ$53,MATCH($B22,year,0),MATCH(($B22-AA$4+1),Age,0)))</f>
        <v>0</v>
      </c>
      <c r="AB22" s="301">
        <f>IF(ISNA(INDEX('Stock Model- MF'!$C$9:$AZ$53,MATCH($B22,year,0),MATCH(($B22-AB$4+1),Age,0))),0,INDEX('Stock Model- MF'!$C$9:$AZ$53,MATCH($B22,year,0),MATCH(($B22-AB$4+1),Age,0)))</f>
        <v>0</v>
      </c>
      <c r="AC22" s="301">
        <f>IF(ISNA(INDEX('Stock Model- MF'!$C$9:$AZ$53,MATCH($B22,year,0),MATCH(($B22-AC$4+1),Age,0))),0,INDEX('Stock Model- MF'!$C$9:$AZ$53,MATCH($B22,year,0),MATCH(($B22-AC$4+1),Age,0)))</f>
        <v>0</v>
      </c>
      <c r="AD22" s="301">
        <f>IF(ISNA(INDEX('Stock Model- MF'!$C$9:$AZ$53,MATCH($B22,year,0),MATCH(($B22-AD$4+1),Age,0))),0,INDEX('Stock Model- MF'!$C$9:$AZ$53,MATCH($B22,year,0),MATCH(($B22-AD$4+1),Age,0)))</f>
        <v>0</v>
      </c>
      <c r="AE22" s="301">
        <f>IF(ISNA(INDEX('Stock Model- MF'!$C$9:$AZ$53,MATCH($B22,year,0),MATCH(($B22-AE$4+1),Age,0))),0,INDEX('Stock Model- MF'!$C$9:$AZ$53,MATCH($B22,year,0),MATCH(($B22-AE$4+1),Age,0)))</f>
        <v>0</v>
      </c>
      <c r="AF22" s="301">
        <f>IF(ISNA(INDEX('Stock Model- MF'!$C$9:$AZ$53,MATCH($B22,year,0),MATCH(($B22-AF$4+1),Age,0))),0,INDEX('Stock Model- MF'!$C$9:$AZ$53,MATCH($B22,year,0),MATCH(($B22-AF$4+1),Age,0)))</f>
        <v>0</v>
      </c>
      <c r="AG22" s="301">
        <f>IF(ISNA(INDEX('Stock Model- MF'!$C$9:$AZ$53,MATCH($B22,year,0),MATCH(($B22-AG$4+1),Age,0))),0,INDEX('Stock Model- MF'!$C$9:$AZ$53,MATCH($B22,year,0),MATCH(($B22-AG$4+1),Age,0)))</f>
        <v>0</v>
      </c>
      <c r="AH22" s="301">
        <f>IF(ISNA(INDEX('Stock Model- MF'!$C$9:$AZ$53,MATCH($B22,year,0),MATCH(($B22-AH$4+1),Age,0))),0,INDEX('Stock Model- MF'!$C$9:$AZ$53,MATCH($B22,year,0),MATCH(($B22-AH$4+1),Age,0)))</f>
        <v>0</v>
      </c>
      <c r="AI22" s="301">
        <f>IF(ISNA(INDEX('Stock Model- MF'!$C$9:$AZ$53,MATCH($B22,year,0),MATCH(($B22-AI$4+1),Age,0))),0,INDEX('Stock Model- MF'!$C$9:$AZ$53,MATCH($B22,year,0),MATCH(($B22-AI$4+1),Age,0)))</f>
        <v>0</v>
      </c>
      <c r="AJ22" s="301">
        <f>IF(ISNA(INDEX('Stock Model- MF'!$C$9:$AZ$53,MATCH($B22,year,0),MATCH(($B22-AJ$4+1),Age,0))),0,INDEX('Stock Model- MF'!$C$9:$AZ$53,MATCH($B22,year,0),MATCH(($B22-AJ$4+1),Age,0)))</f>
        <v>0</v>
      </c>
      <c r="AK22" s="301">
        <f>IF(ISNA(INDEX('Stock Model- MF'!$C$9:$AZ$53,MATCH($B22,year,0),MATCH(($B22-AK$4+1),Age,0))),0,INDEX('Stock Model- MF'!$C$9:$AZ$53,MATCH($B22,year,0),MATCH(($B22-AK$4+1),Age,0)))</f>
        <v>0</v>
      </c>
      <c r="AL22" s="301">
        <f>IF(ISNA(INDEX('Stock Model- MF'!$C$9:$AZ$53,MATCH($B22,year,0),MATCH(($B22-AL$4+1),Age,0))),0,INDEX('Stock Model- MF'!$C$9:$AZ$53,MATCH($B22,year,0),MATCH(($B22-AL$4+1),Age,0)))</f>
        <v>0</v>
      </c>
      <c r="AM22" s="301">
        <f>IF(ISNA(INDEX('Stock Model- MF'!$C$9:$AZ$53,MATCH($B22,year,0),MATCH(($B22-AM$4+1),Age,0))),0,INDEX('Stock Model- MF'!$C$9:$AZ$53,MATCH($B22,year,0),MATCH(($B22-AM$4+1),Age,0)))</f>
        <v>0</v>
      </c>
      <c r="AN22" s="301">
        <f>IF(ISNA(INDEX('Stock Model- MF'!$C$9:$AZ$53,MATCH($B22,year,0),MATCH(($B22-AN$4+1),Age,0))),0,INDEX('Stock Model- MF'!$C$9:$AZ$53,MATCH($B22,year,0),MATCH(($B22-AN$4+1),Age,0)))</f>
        <v>0</v>
      </c>
      <c r="AO22" s="301">
        <f>IF(ISNA(INDEX('Stock Model- MF'!$C$9:$AZ$53,MATCH($B22,year,0),MATCH(($B22-AO$4+1),Age,0))),0,INDEX('Stock Model- MF'!$C$9:$AZ$53,MATCH($B22,year,0),MATCH(($B22-AO$4+1),Age,0)))</f>
        <v>0</v>
      </c>
      <c r="AP22" s="301">
        <f>IF(ISNA(INDEX('Stock Model- MF'!$C$9:$AZ$53,MATCH($B22,year,0),MATCH(($B22-AP$4+1),Age,0))),0,INDEX('Stock Model- MF'!$C$9:$AZ$53,MATCH($B22,year,0),MATCH(($B22-AP$4+1),Age,0)))</f>
        <v>0</v>
      </c>
      <c r="AQ22" s="301">
        <f>IF(ISNA(INDEX('Stock Model- MF'!$C$9:$AZ$53,MATCH($B22,year,0),MATCH(($B22-AQ$4+1),Age,0))),0,INDEX('Stock Model- MF'!$C$9:$AZ$53,MATCH($B22,year,0),MATCH(($B22-AQ$4+1),Age,0)))</f>
        <v>0</v>
      </c>
      <c r="AR22" s="301">
        <f>IF(ISNA(INDEX('Stock Model- MF'!$C$9:$AZ$53,MATCH($B22,year,0),MATCH(($B22-AR$4+1),Age,0))),0,INDEX('Stock Model- MF'!$C$9:$AZ$53,MATCH($B22,year,0),MATCH(($B22-AR$4+1),Age,0)))</f>
        <v>0</v>
      </c>
      <c r="AS22" s="301">
        <f>IF(ISNA(INDEX('Stock Model- MF'!$C$9:$AZ$53,MATCH($B22,year,0),MATCH(($B22-AS$4+1),Age,0))),0,INDEX('Stock Model- MF'!$C$9:$AZ$53,MATCH($B22,year,0),MATCH(($B22-AS$4+1),Age,0)))</f>
        <v>0</v>
      </c>
      <c r="AT22" s="301">
        <f>IF(ISNA(INDEX('Stock Model- MF'!$C$9:$AZ$53,MATCH($B22,year,0),MATCH(($B22-AT$4+1),Age,0))),0,INDEX('Stock Model- MF'!$C$9:$AZ$53,MATCH($B22,year,0),MATCH(($B22-AT$4+1),Age,0)))</f>
        <v>0</v>
      </c>
      <c r="AU22" s="301">
        <f>IF(ISNA(INDEX('Stock Model- MF'!$C$9:$AZ$53,MATCH($B22,year,0),MATCH(($B22-AU$4+1),Age,0))),0,INDEX('Stock Model- MF'!$C$9:$AZ$53,MATCH($B22,year,0),MATCH(($B22-AU$4+1),Age,0)))</f>
        <v>0</v>
      </c>
      <c r="AV22" s="153">
        <f t="shared" ca="1" si="2"/>
        <v>1215945.1385557011</v>
      </c>
      <c r="AW22" s="153" t="str">
        <f ca="1">IF(AV22=SUM('Stock Model- MF'!C26:AZ26),"OK","Error")</f>
        <v>OK</v>
      </c>
    </row>
    <row r="23" spans="1:49">
      <c r="A23" s="661"/>
      <c r="B23" s="153">
        <f>'Stock Model- MH'!B27</f>
        <v>2008</v>
      </c>
      <c r="C23" s="301">
        <f ca="1">IF(ISNA(INDEX('Stock Model- MF'!$C$9:$AZ$53,MATCH($B23,year,0),MATCH(($B23-C$4+1),Age,0))),0,INDEX('Stock Model- MF'!$C$9:$AZ$53,MATCH($B23,year,0),MATCH(($B23-C$4+1),Age,0)))</f>
        <v>0</v>
      </c>
      <c r="D23" s="301">
        <f ca="1">IF(ISNA(INDEX('Stock Model- MF'!$C$9:$AZ$53,MATCH($B23,year,0),MATCH(($B23-D$4+1),Age,0))),0,INDEX('Stock Model- MF'!$C$9:$AZ$53,MATCH($B23,year,0),MATCH(($B23-D$4+1),Age,0)))</f>
        <v>0</v>
      </c>
      <c r="E23" s="301">
        <f ca="1">IF(ISNA(INDEX('Stock Model- MF'!$C$9:$AZ$53,MATCH($B23,year,0),MATCH(($B23-E$4+1),Age,0))),0,INDEX('Stock Model- MF'!$C$9:$AZ$53,MATCH($B23,year,0),MATCH(($B23-E$4+1),Age,0)))</f>
        <v>0</v>
      </c>
      <c r="F23" s="301">
        <f ca="1">IF(ISNA(INDEX('Stock Model- MF'!$C$9:$AZ$53,MATCH($B23,year,0),MATCH(($B23-F$4+1),Age,0))),0,INDEX('Stock Model- MF'!$C$9:$AZ$53,MATCH($B23,year,0),MATCH(($B23-F$4+1),Age,0)))</f>
        <v>0</v>
      </c>
      <c r="G23" s="301">
        <f ca="1">IF(ISNA(INDEX('Stock Model- MF'!$C$9:$AZ$53,MATCH($B23,year,0),MATCH(($B23-G$4+1),Age,0))),0,INDEX('Stock Model- MF'!$C$9:$AZ$53,MATCH($B23,year,0),MATCH(($B23-G$4+1),Age,0)))</f>
        <v>0</v>
      </c>
      <c r="H23" s="301">
        <f ca="1">IF(ISNA(INDEX('Stock Model- MF'!$C$9:$AZ$53,MATCH($B23,year,0),MATCH(($B23-H$4+1),Age,0))),0,INDEX('Stock Model- MF'!$C$9:$AZ$53,MATCH($B23,year,0),MATCH(($B23-H$4+1),Age,0)))</f>
        <v>0</v>
      </c>
      <c r="I23" s="301">
        <f ca="1">IF(ISNA(INDEX('Stock Model- MF'!$C$9:$AZ$53,MATCH($B23,year,0),MATCH(($B23-I$4+1),Age,0))),0,INDEX('Stock Model- MF'!$C$9:$AZ$53,MATCH($B23,year,0),MATCH(($B23-I$4+1),Age,0)))</f>
        <v>91975.681807549248</v>
      </c>
      <c r="J23" s="301">
        <f ca="1">IF(ISNA(INDEX('Stock Model- MF'!$C$9:$AZ$53,MATCH($B23,year,0),MATCH(($B23-J$4+1),Age,0))),0,INDEX('Stock Model- MF'!$C$9:$AZ$53,MATCH($B23,year,0),MATCH(($B23-J$4+1),Age,0)))</f>
        <v>92028.925944362971</v>
      </c>
      <c r="K23" s="301">
        <f ca="1">IF(ISNA(INDEX('Stock Model- MF'!$C$9:$AZ$53,MATCH($B23,year,0),MATCH(($B23-K$4+1),Age,0))),0,INDEX('Stock Model- MF'!$C$9:$AZ$53,MATCH($B23,year,0),MATCH(($B23-K$4+1),Age,0)))</f>
        <v>91854.757391707753</v>
      </c>
      <c r="L23" s="301">
        <f ca="1">IF(ISNA(INDEX('Stock Model- MF'!$C$9:$AZ$53,MATCH($B23,year,0),MATCH(($B23-L$4+1),Age,0))),0,INDEX('Stock Model- MF'!$C$9:$AZ$53,MATCH($B23,year,0),MATCH(($B23-L$4+1),Age,0)))</f>
        <v>91772.016931161721</v>
      </c>
      <c r="M23" s="301">
        <f ca="1">IF(ISNA(INDEX('Stock Model- MF'!$C$9:$AZ$53,MATCH($B23,year,0),MATCH(($B23-M$4+1),Age,0))),0,INDEX('Stock Model- MF'!$C$9:$AZ$53,MATCH($B23,year,0),MATCH(($B23-M$4+1),Age,0)))</f>
        <v>92030.307308159958</v>
      </c>
      <c r="N23" s="301">
        <f ca="1">IF(ISNA(INDEX('Stock Model- MF'!$C$9:$AZ$53,MATCH($B23,year,0),MATCH(($B23-N$4+1),Age,0))),0,INDEX('Stock Model- MF'!$C$9:$AZ$53,MATCH($B23,year,0),MATCH(($B23-N$4+1),Age,0)))</f>
        <v>92192.401462353839</v>
      </c>
      <c r="O23" s="301">
        <f ca="1">IF(ISNA(INDEX('Stock Model- MF'!$C$9:$AZ$53,MATCH($B23,year,0),MATCH(($B23-O$4+1),Age,0))),0,INDEX('Stock Model- MF'!$C$9:$AZ$53,MATCH($B23,year,0),MATCH(($B23-O$4+1),Age,0)))</f>
        <v>92295.146628431627</v>
      </c>
      <c r="P23" s="301">
        <f ca="1">IF(ISNA(INDEX('Stock Model- MF'!$C$9:$AZ$53,MATCH($B23,year,0),MATCH(($B23-P$4+1),Age,0))),0,INDEX('Stock Model- MF'!$C$9:$AZ$53,MATCH($B23,year,0),MATCH(($B23-P$4+1),Age,0)))</f>
        <v>90983.914628431623</v>
      </c>
      <c r="Q23" s="301">
        <f ca="1">IF(ISNA(INDEX('Stock Model- MF'!$C$9:$AZ$53,MATCH($B23,year,0),MATCH(($B23-Q$4+1),Age,0))),0,INDEX('Stock Model- MF'!$C$9:$AZ$53,MATCH($B23,year,0),MATCH(($B23-Q$4+1),Age,0)))</f>
        <v>91358.314628431632</v>
      </c>
      <c r="R23" s="301">
        <f ca="1">IF(ISNA(INDEX('Stock Model- MF'!$C$9:$AZ$53,MATCH($B23,year,0),MATCH(($B23-R$4+1),Age,0))),0,INDEX('Stock Model- MF'!$C$9:$AZ$53,MATCH($B23,year,0),MATCH(($B23-R$4+1),Age,0)))</f>
        <v>93321.759193151054</v>
      </c>
      <c r="S23" s="301">
        <f ca="1">IF(ISNA(INDEX('Stock Model- MF'!$C$9:$AZ$53,MATCH($B23,year,0),MATCH(($B23-S$4+1),Age,0))),0,INDEX('Stock Model- MF'!$C$9:$AZ$53,MATCH($B23,year,0),MATCH(($B23-S$4+1),Age,0)))</f>
        <v>93002.872233323258</v>
      </c>
      <c r="T23" s="301">
        <f ca="1">IF(ISNA(INDEX('Stock Model- MF'!$C$9:$AZ$53,MATCH($B23,year,0),MATCH(($B23-T$4+1),Age,0))),0,INDEX('Stock Model- MF'!$C$9:$AZ$53,MATCH($B23,year,0),MATCH(($B23-T$4+1),Age,0)))</f>
        <v>111196.70252204809</v>
      </c>
      <c r="U23" s="301">
        <f ca="1">IF(ISNA(INDEX('Stock Model- MF'!$C$9:$AZ$53,MATCH($B23,year,0),MATCH(($B23-U$4+1),Age,0))),0,INDEX('Stock Model- MF'!$C$9:$AZ$53,MATCH($B23,year,0),MATCH(($B23-U$4+1),Age,0)))</f>
        <v>110787.24707450048</v>
      </c>
      <c r="V23" s="301">
        <f>IF(ISNA(INDEX('Stock Model- MF'!$C$9:$AZ$53,MATCH($B23,year,0),MATCH(($B23-V$4+1),Age,0))),0,INDEX('Stock Model- MF'!$C$9:$AZ$53,MATCH($B23,year,0),MATCH(($B23-V$4+1),Age,0)))</f>
        <v>0</v>
      </c>
      <c r="W23" s="301">
        <f>IF(ISNA(INDEX('Stock Model- MF'!$C$9:$AZ$53,MATCH($B23,year,0),MATCH(($B23-W$4+1),Age,0))),0,INDEX('Stock Model- MF'!$C$9:$AZ$53,MATCH($B23,year,0),MATCH(($B23-W$4+1),Age,0)))</f>
        <v>0</v>
      </c>
      <c r="X23" s="301">
        <f>IF(ISNA(INDEX('Stock Model- MF'!$C$9:$AZ$53,MATCH($B23,year,0),MATCH(($B23-X$4+1),Age,0))),0,INDEX('Stock Model- MF'!$C$9:$AZ$53,MATCH($B23,year,0),MATCH(($B23-X$4+1),Age,0)))</f>
        <v>0</v>
      </c>
      <c r="Y23" s="301">
        <f>IF(ISNA(INDEX('Stock Model- MF'!$C$9:$AZ$53,MATCH($B23,year,0),MATCH(($B23-Y$4+1),Age,0))),0,INDEX('Stock Model- MF'!$C$9:$AZ$53,MATCH($B23,year,0),MATCH(($B23-Y$4+1),Age,0)))</f>
        <v>0</v>
      </c>
      <c r="Z23" s="301">
        <f>IF(ISNA(INDEX('Stock Model- MF'!$C$9:$AZ$53,MATCH($B23,year,0),MATCH(($B23-Z$4+1),Age,0))),0,INDEX('Stock Model- MF'!$C$9:$AZ$53,MATCH($B23,year,0),MATCH(($B23-Z$4+1),Age,0)))</f>
        <v>0</v>
      </c>
      <c r="AA23" s="301">
        <f>IF(ISNA(INDEX('Stock Model- MF'!$C$9:$AZ$53,MATCH($B23,year,0),MATCH(($B23-AA$4+1),Age,0))),0,INDEX('Stock Model- MF'!$C$9:$AZ$53,MATCH($B23,year,0),MATCH(($B23-AA$4+1),Age,0)))</f>
        <v>0</v>
      </c>
      <c r="AB23" s="301">
        <f>IF(ISNA(INDEX('Stock Model- MF'!$C$9:$AZ$53,MATCH($B23,year,0),MATCH(($B23-AB$4+1),Age,0))),0,INDEX('Stock Model- MF'!$C$9:$AZ$53,MATCH($B23,year,0),MATCH(($B23-AB$4+1),Age,0)))</f>
        <v>0</v>
      </c>
      <c r="AC23" s="301">
        <f>IF(ISNA(INDEX('Stock Model- MF'!$C$9:$AZ$53,MATCH($B23,year,0),MATCH(($B23-AC$4+1),Age,0))),0,INDEX('Stock Model- MF'!$C$9:$AZ$53,MATCH($B23,year,0),MATCH(($B23-AC$4+1),Age,0)))</f>
        <v>0</v>
      </c>
      <c r="AD23" s="301">
        <f>IF(ISNA(INDEX('Stock Model- MF'!$C$9:$AZ$53,MATCH($B23,year,0),MATCH(($B23-AD$4+1),Age,0))),0,INDEX('Stock Model- MF'!$C$9:$AZ$53,MATCH($B23,year,0),MATCH(($B23-AD$4+1),Age,0)))</f>
        <v>0</v>
      </c>
      <c r="AE23" s="301">
        <f>IF(ISNA(INDEX('Stock Model- MF'!$C$9:$AZ$53,MATCH($B23,year,0),MATCH(($B23-AE$4+1),Age,0))),0,INDEX('Stock Model- MF'!$C$9:$AZ$53,MATCH($B23,year,0),MATCH(($B23-AE$4+1),Age,0)))</f>
        <v>0</v>
      </c>
      <c r="AF23" s="301">
        <f>IF(ISNA(INDEX('Stock Model- MF'!$C$9:$AZ$53,MATCH($B23,year,0),MATCH(($B23-AF$4+1),Age,0))),0,INDEX('Stock Model- MF'!$C$9:$AZ$53,MATCH($B23,year,0),MATCH(($B23-AF$4+1),Age,0)))</f>
        <v>0</v>
      </c>
      <c r="AG23" s="301">
        <f>IF(ISNA(INDEX('Stock Model- MF'!$C$9:$AZ$53,MATCH($B23,year,0),MATCH(($B23-AG$4+1),Age,0))),0,INDEX('Stock Model- MF'!$C$9:$AZ$53,MATCH($B23,year,0),MATCH(($B23-AG$4+1),Age,0)))</f>
        <v>0</v>
      </c>
      <c r="AH23" s="301">
        <f>IF(ISNA(INDEX('Stock Model- MF'!$C$9:$AZ$53,MATCH($B23,year,0),MATCH(($B23-AH$4+1),Age,0))),0,INDEX('Stock Model- MF'!$C$9:$AZ$53,MATCH($B23,year,0),MATCH(($B23-AH$4+1),Age,0)))</f>
        <v>0</v>
      </c>
      <c r="AI23" s="301">
        <f>IF(ISNA(INDEX('Stock Model- MF'!$C$9:$AZ$53,MATCH($B23,year,0),MATCH(($B23-AI$4+1),Age,0))),0,INDEX('Stock Model- MF'!$C$9:$AZ$53,MATCH($B23,year,0),MATCH(($B23-AI$4+1),Age,0)))</f>
        <v>0</v>
      </c>
      <c r="AJ23" s="301">
        <f>IF(ISNA(INDEX('Stock Model- MF'!$C$9:$AZ$53,MATCH($B23,year,0),MATCH(($B23-AJ$4+1),Age,0))),0,INDEX('Stock Model- MF'!$C$9:$AZ$53,MATCH($B23,year,0),MATCH(($B23-AJ$4+1),Age,0)))</f>
        <v>0</v>
      </c>
      <c r="AK23" s="301">
        <f>IF(ISNA(INDEX('Stock Model- MF'!$C$9:$AZ$53,MATCH($B23,year,0),MATCH(($B23-AK$4+1),Age,0))),0,INDEX('Stock Model- MF'!$C$9:$AZ$53,MATCH($B23,year,0),MATCH(($B23-AK$4+1),Age,0)))</f>
        <v>0</v>
      </c>
      <c r="AL23" s="301">
        <f>IF(ISNA(INDEX('Stock Model- MF'!$C$9:$AZ$53,MATCH($B23,year,0),MATCH(($B23-AL$4+1),Age,0))),0,INDEX('Stock Model- MF'!$C$9:$AZ$53,MATCH($B23,year,0),MATCH(($B23-AL$4+1),Age,0)))</f>
        <v>0</v>
      </c>
      <c r="AM23" s="301">
        <f>IF(ISNA(INDEX('Stock Model- MF'!$C$9:$AZ$53,MATCH($B23,year,0),MATCH(($B23-AM$4+1),Age,0))),0,INDEX('Stock Model- MF'!$C$9:$AZ$53,MATCH($B23,year,0),MATCH(($B23-AM$4+1),Age,0)))</f>
        <v>0</v>
      </c>
      <c r="AN23" s="301">
        <f>IF(ISNA(INDEX('Stock Model- MF'!$C$9:$AZ$53,MATCH($B23,year,0),MATCH(($B23-AN$4+1),Age,0))),0,INDEX('Stock Model- MF'!$C$9:$AZ$53,MATCH($B23,year,0),MATCH(($B23-AN$4+1),Age,0)))</f>
        <v>0</v>
      </c>
      <c r="AO23" s="301">
        <f>IF(ISNA(INDEX('Stock Model- MF'!$C$9:$AZ$53,MATCH($B23,year,0),MATCH(($B23-AO$4+1),Age,0))),0,INDEX('Stock Model- MF'!$C$9:$AZ$53,MATCH($B23,year,0),MATCH(($B23-AO$4+1),Age,0)))</f>
        <v>0</v>
      </c>
      <c r="AP23" s="301">
        <f>IF(ISNA(INDEX('Stock Model- MF'!$C$9:$AZ$53,MATCH($B23,year,0),MATCH(($B23-AP$4+1),Age,0))),0,INDEX('Stock Model- MF'!$C$9:$AZ$53,MATCH($B23,year,0),MATCH(($B23-AP$4+1),Age,0)))</f>
        <v>0</v>
      </c>
      <c r="AQ23" s="301">
        <f>IF(ISNA(INDEX('Stock Model- MF'!$C$9:$AZ$53,MATCH($B23,year,0),MATCH(($B23-AQ$4+1),Age,0))),0,INDEX('Stock Model- MF'!$C$9:$AZ$53,MATCH($B23,year,0),MATCH(($B23-AQ$4+1),Age,0)))</f>
        <v>0</v>
      </c>
      <c r="AR23" s="301">
        <f>IF(ISNA(INDEX('Stock Model- MF'!$C$9:$AZ$53,MATCH($B23,year,0),MATCH(($B23-AR$4+1),Age,0))),0,INDEX('Stock Model- MF'!$C$9:$AZ$53,MATCH($B23,year,0),MATCH(($B23-AR$4+1),Age,0)))</f>
        <v>0</v>
      </c>
      <c r="AS23" s="301">
        <f>IF(ISNA(INDEX('Stock Model- MF'!$C$9:$AZ$53,MATCH($B23,year,0),MATCH(($B23-AS$4+1),Age,0))),0,INDEX('Stock Model- MF'!$C$9:$AZ$53,MATCH($B23,year,0),MATCH(($B23-AS$4+1),Age,0)))</f>
        <v>0</v>
      </c>
      <c r="AT23" s="301">
        <f>IF(ISNA(INDEX('Stock Model- MF'!$C$9:$AZ$53,MATCH($B23,year,0),MATCH(($B23-AT$4+1),Age,0))),0,INDEX('Stock Model- MF'!$C$9:$AZ$53,MATCH($B23,year,0),MATCH(($B23-AT$4+1),Age,0)))</f>
        <v>0</v>
      </c>
      <c r="AU23" s="301">
        <f>IF(ISNA(INDEX('Stock Model- MF'!$C$9:$AZ$53,MATCH($B23,year,0),MATCH(($B23-AU$4+1),Age,0))),0,INDEX('Stock Model- MF'!$C$9:$AZ$53,MATCH($B23,year,0),MATCH(($B23-AU$4+1),Age,0)))</f>
        <v>0</v>
      </c>
      <c r="AV23" s="153">
        <f t="shared" ca="1" si="2"/>
        <v>1234800.0477536132</v>
      </c>
      <c r="AW23" s="153" t="str">
        <f ca="1">IF(AV23=SUM('Stock Model- MF'!C27:AZ27),"OK","Error")</f>
        <v>OK</v>
      </c>
    </row>
    <row r="24" spans="1:49">
      <c r="A24" s="661"/>
      <c r="B24" s="153">
        <f>'Stock Model- MH'!B28</f>
        <v>2009</v>
      </c>
      <c r="C24" s="301">
        <f ca="1">IF(ISNA(INDEX('Stock Model- MF'!$C$9:$AZ$53,MATCH($B24,year,0),MATCH(($B24-C$4+1),Age,0))),0,INDEX('Stock Model- MF'!$C$9:$AZ$53,MATCH($B24,year,0),MATCH(($B24-C$4+1),Age,0)))</f>
        <v>0</v>
      </c>
      <c r="D24" s="301">
        <f ca="1">IF(ISNA(INDEX('Stock Model- MF'!$C$9:$AZ$53,MATCH($B24,year,0),MATCH(($B24-D$4+1),Age,0))),0,INDEX('Stock Model- MF'!$C$9:$AZ$53,MATCH($B24,year,0),MATCH(($B24-D$4+1),Age,0)))</f>
        <v>0</v>
      </c>
      <c r="E24" s="301">
        <f ca="1">IF(ISNA(INDEX('Stock Model- MF'!$C$9:$AZ$53,MATCH($B24,year,0),MATCH(($B24-E$4+1),Age,0))),0,INDEX('Stock Model- MF'!$C$9:$AZ$53,MATCH($B24,year,0),MATCH(($B24-E$4+1),Age,0)))</f>
        <v>0</v>
      </c>
      <c r="F24" s="301">
        <f ca="1">IF(ISNA(INDEX('Stock Model- MF'!$C$9:$AZ$53,MATCH($B24,year,0),MATCH(($B24-F$4+1),Age,0))),0,INDEX('Stock Model- MF'!$C$9:$AZ$53,MATCH($B24,year,0),MATCH(($B24-F$4+1),Age,0)))</f>
        <v>0</v>
      </c>
      <c r="G24" s="301">
        <f ca="1">IF(ISNA(INDEX('Stock Model- MF'!$C$9:$AZ$53,MATCH($B24,year,0),MATCH(($B24-G$4+1),Age,0))),0,INDEX('Stock Model- MF'!$C$9:$AZ$53,MATCH($B24,year,0),MATCH(($B24-G$4+1),Age,0)))</f>
        <v>0</v>
      </c>
      <c r="H24" s="301">
        <f ca="1">IF(ISNA(INDEX('Stock Model- MF'!$C$9:$AZ$53,MATCH($B24,year,0),MATCH(($B24-H$4+1),Age,0))),0,INDEX('Stock Model- MF'!$C$9:$AZ$53,MATCH($B24,year,0),MATCH(($B24-H$4+1),Age,0)))</f>
        <v>0</v>
      </c>
      <c r="I24" s="301">
        <f ca="1">IF(ISNA(INDEX('Stock Model- MF'!$C$9:$AZ$53,MATCH($B24,year,0),MATCH(($B24-I$4+1),Age,0))),0,INDEX('Stock Model- MF'!$C$9:$AZ$53,MATCH($B24,year,0),MATCH(($B24-I$4+1),Age,0)))</f>
        <v>0</v>
      </c>
      <c r="J24" s="301">
        <f ca="1">IF(ISNA(INDEX('Stock Model- MF'!$C$9:$AZ$53,MATCH($B24,year,0),MATCH(($B24-J$4+1),Age,0))),0,INDEX('Stock Model- MF'!$C$9:$AZ$53,MATCH($B24,year,0),MATCH(($B24-J$4+1),Age,0)))</f>
        <v>92028.925944362971</v>
      </c>
      <c r="K24" s="301">
        <f ca="1">IF(ISNA(INDEX('Stock Model- MF'!$C$9:$AZ$53,MATCH($B24,year,0),MATCH(($B24-K$4+1),Age,0))),0,INDEX('Stock Model- MF'!$C$9:$AZ$53,MATCH($B24,year,0),MATCH(($B24-K$4+1),Age,0)))</f>
        <v>91854.757391707753</v>
      </c>
      <c r="L24" s="301">
        <f ca="1">IF(ISNA(INDEX('Stock Model- MF'!$C$9:$AZ$53,MATCH($B24,year,0),MATCH(($B24-L$4+1),Age,0))),0,INDEX('Stock Model- MF'!$C$9:$AZ$53,MATCH($B24,year,0),MATCH(($B24-L$4+1),Age,0)))</f>
        <v>91772.016931161721</v>
      </c>
      <c r="M24" s="301">
        <f ca="1">IF(ISNA(INDEX('Stock Model- MF'!$C$9:$AZ$53,MATCH($B24,year,0),MATCH(($B24-M$4+1),Age,0))),0,INDEX('Stock Model- MF'!$C$9:$AZ$53,MATCH($B24,year,0),MATCH(($B24-M$4+1),Age,0)))</f>
        <v>92030.307308159958</v>
      </c>
      <c r="N24" s="301">
        <f ca="1">IF(ISNA(INDEX('Stock Model- MF'!$C$9:$AZ$53,MATCH($B24,year,0),MATCH(($B24-N$4+1),Age,0))),0,INDEX('Stock Model- MF'!$C$9:$AZ$53,MATCH($B24,year,0),MATCH(($B24-N$4+1),Age,0)))</f>
        <v>92192.401462353839</v>
      </c>
      <c r="O24" s="301">
        <f ca="1">IF(ISNA(INDEX('Stock Model- MF'!$C$9:$AZ$53,MATCH($B24,year,0),MATCH(($B24-O$4+1),Age,0))),0,INDEX('Stock Model- MF'!$C$9:$AZ$53,MATCH($B24,year,0),MATCH(($B24-O$4+1),Age,0)))</f>
        <v>92295.146628431627</v>
      </c>
      <c r="P24" s="301">
        <f ca="1">IF(ISNA(INDEX('Stock Model- MF'!$C$9:$AZ$53,MATCH($B24,year,0),MATCH(($B24-P$4+1),Age,0))),0,INDEX('Stock Model- MF'!$C$9:$AZ$53,MATCH($B24,year,0),MATCH(($B24-P$4+1),Age,0)))</f>
        <v>90983.914628431623</v>
      </c>
      <c r="Q24" s="301">
        <f ca="1">IF(ISNA(INDEX('Stock Model- MF'!$C$9:$AZ$53,MATCH($B24,year,0),MATCH(($B24-Q$4+1),Age,0))),0,INDEX('Stock Model- MF'!$C$9:$AZ$53,MATCH($B24,year,0),MATCH(($B24-Q$4+1),Age,0)))</f>
        <v>91358.314628431632</v>
      </c>
      <c r="R24" s="301">
        <f ca="1">IF(ISNA(INDEX('Stock Model- MF'!$C$9:$AZ$53,MATCH($B24,year,0),MATCH(($B24-R$4+1),Age,0))),0,INDEX('Stock Model- MF'!$C$9:$AZ$53,MATCH($B24,year,0),MATCH(($B24-R$4+1),Age,0)))</f>
        <v>93321.759193151054</v>
      </c>
      <c r="S24" s="301">
        <f ca="1">IF(ISNA(INDEX('Stock Model- MF'!$C$9:$AZ$53,MATCH($B24,year,0),MATCH(($B24-S$4+1),Age,0))),0,INDEX('Stock Model- MF'!$C$9:$AZ$53,MATCH($B24,year,0),MATCH(($B24-S$4+1),Age,0)))</f>
        <v>93002.872233323258</v>
      </c>
      <c r="T24" s="301">
        <f ca="1">IF(ISNA(INDEX('Stock Model- MF'!$C$9:$AZ$53,MATCH($B24,year,0),MATCH(($B24-T$4+1),Age,0))),0,INDEX('Stock Model- MF'!$C$9:$AZ$53,MATCH($B24,year,0),MATCH(($B24-T$4+1),Age,0)))</f>
        <v>111196.70252204809</v>
      </c>
      <c r="U24" s="301">
        <f ca="1">IF(ISNA(INDEX('Stock Model- MF'!$C$9:$AZ$53,MATCH($B24,year,0),MATCH(($B24-U$4+1),Age,0))),0,INDEX('Stock Model- MF'!$C$9:$AZ$53,MATCH($B24,year,0),MATCH(($B24-U$4+1),Age,0)))</f>
        <v>110787.24707450048</v>
      </c>
      <c r="V24" s="301">
        <f ca="1">IF(ISNA(INDEX('Stock Model- MF'!$C$9:$AZ$53,MATCH($B24,year,0),MATCH(($B24-V$4+1),Age,0))),0,INDEX('Stock Model- MF'!$C$9:$AZ$53,MATCH($B24,year,0),MATCH(($B24-V$4+1),Age,0)))</f>
        <v>106019.03302705304</v>
      </c>
      <c r="W24" s="301">
        <f>IF(ISNA(INDEX('Stock Model- MF'!$C$9:$AZ$53,MATCH($B24,year,0),MATCH(($B24-W$4+1),Age,0))),0,INDEX('Stock Model- MF'!$C$9:$AZ$53,MATCH($B24,year,0),MATCH(($B24-W$4+1),Age,0)))</f>
        <v>0</v>
      </c>
      <c r="X24" s="301">
        <f>IF(ISNA(INDEX('Stock Model- MF'!$C$9:$AZ$53,MATCH($B24,year,0),MATCH(($B24-X$4+1),Age,0))),0,INDEX('Stock Model- MF'!$C$9:$AZ$53,MATCH($B24,year,0),MATCH(($B24-X$4+1),Age,0)))</f>
        <v>0</v>
      </c>
      <c r="Y24" s="301">
        <f>IF(ISNA(INDEX('Stock Model- MF'!$C$9:$AZ$53,MATCH($B24,year,0),MATCH(($B24-Y$4+1),Age,0))),0,INDEX('Stock Model- MF'!$C$9:$AZ$53,MATCH($B24,year,0),MATCH(($B24-Y$4+1),Age,0)))</f>
        <v>0</v>
      </c>
      <c r="Z24" s="301">
        <f>IF(ISNA(INDEX('Stock Model- MF'!$C$9:$AZ$53,MATCH($B24,year,0),MATCH(($B24-Z$4+1),Age,0))),0,INDEX('Stock Model- MF'!$C$9:$AZ$53,MATCH($B24,year,0),MATCH(($B24-Z$4+1),Age,0)))</f>
        <v>0</v>
      </c>
      <c r="AA24" s="301">
        <f>IF(ISNA(INDEX('Stock Model- MF'!$C$9:$AZ$53,MATCH($B24,year,0),MATCH(($B24-AA$4+1),Age,0))),0,INDEX('Stock Model- MF'!$C$9:$AZ$53,MATCH($B24,year,0),MATCH(($B24-AA$4+1),Age,0)))</f>
        <v>0</v>
      </c>
      <c r="AB24" s="301">
        <f>IF(ISNA(INDEX('Stock Model- MF'!$C$9:$AZ$53,MATCH($B24,year,0),MATCH(($B24-AB$4+1),Age,0))),0,INDEX('Stock Model- MF'!$C$9:$AZ$53,MATCH($B24,year,0),MATCH(($B24-AB$4+1),Age,0)))</f>
        <v>0</v>
      </c>
      <c r="AC24" s="301">
        <f>IF(ISNA(INDEX('Stock Model- MF'!$C$9:$AZ$53,MATCH($B24,year,0),MATCH(($B24-AC$4+1),Age,0))),0,INDEX('Stock Model- MF'!$C$9:$AZ$53,MATCH($B24,year,0),MATCH(($B24-AC$4+1),Age,0)))</f>
        <v>0</v>
      </c>
      <c r="AD24" s="301">
        <f>IF(ISNA(INDEX('Stock Model- MF'!$C$9:$AZ$53,MATCH($B24,year,0),MATCH(($B24-AD$4+1),Age,0))),0,INDEX('Stock Model- MF'!$C$9:$AZ$53,MATCH($B24,year,0),MATCH(($B24-AD$4+1),Age,0)))</f>
        <v>0</v>
      </c>
      <c r="AE24" s="301">
        <f>IF(ISNA(INDEX('Stock Model- MF'!$C$9:$AZ$53,MATCH($B24,year,0),MATCH(($B24-AE$4+1),Age,0))),0,INDEX('Stock Model- MF'!$C$9:$AZ$53,MATCH($B24,year,0),MATCH(($B24-AE$4+1),Age,0)))</f>
        <v>0</v>
      </c>
      <c r="AF24" s="301">
        <f>IF(ISNA(INDEX('Stock Model- MF'!$C$9:$AZ$53,MATCH($B24,year,0),MATCH(($B24-AF$4+1),Age,0))),0,INDEX('Stock Model- MF'!$C$9:$AZ$53,MATCH($B24,year,0),MATCH(($B24-AF$4+1),Age,0)))</f>
        <v>0</v>
      </c>
      <c r="AG24" s="301">
        <f>IF(ISNA(INDEX('Stock Model- MF'!$C$9:$AZ$53,MATCH($B24,year,0),MATCH(($B24-AG$4+1),Age,0))),0,INDEX('Stock Model- MF'!$C$9:$AZ$53,MATCH($B24,year,0),MATCH(($B24-AG$4+1),Age,0)))</f>
        <v>0</v>
      </c>
      <c r="AH24" s="301">
        <f>IF(ISNA(INDEX('Stock Model- MF'!$C$9:$AZ$53,MATCH($B24,year,0),MATCH(($B24-AH$4+1),Age,0))),0,INDEX('Stock Model- MF'!$C$9:$AZ$53,MATCH($B24,year,0),MATCH(($B24-AH$4+1),Age,0)))</f>
        <v>0</v>
      </c>
      <c r="AI24" s="301">
        <f>IF(ISNA(INDEX('Stock Model- MF'!$C$9:$AZ$53,MATCH($B24,year,0),MATCH(($B24-AI$4+1),Age,0))),0,INDEX('Stock Model- MF'!$C$9:$AZ$53,MATCH($B24,year,0),MATCH(($B24-AI$4+1),Age,0)))</f>
        <v>0</v>
      </c>
      <c r="AJ24" s="301">
        <f>IF(ISNA(INDEX('Stock Model- MF'!$C$9:$AZ$53,MATCH($B24,year,0),MATCH(($B24-AJ$4+1),Age,0))),0,INDEX('Stock Model- MF'!$C$9:$AZ$53,MATCH($B24,year,0),MATCH(($B24-AJ$4+1),Age,0)))</f>
        <v>0</v>
      </c>
      <c r="AK24" s="301">
        <f>IF(ISNA(INDEX('Stock Model- MF'!$C$9:$AZ$53,MATCH($B24,year,0),MATCH(($B24-AK$4+1),Age,0))),0,INDEX('Stock Model- MF'!$C$9:$AZ$53,MATCH($B24,year,0),MATCH(($B24-AK$4+1),Age,0)))</f>
        <v>0</v>
      </c>
      <c r="AL24" s="301">
        <f>IF(ISNA(INDEX('Stock Model- MF'!$C$9:$AZ$53,MATCH($B24,year,0),MATCH(($B24-AL$4+1),Age,0))),0,INDEX('Stock Model- MF'!$C$9:$AZ$53,MATCH($B24,year,0),MATCH(($B24-AL$4+1),Age,0)))</f>
        <v>0</v>
      </c>
      <c r="AM24" s="301">
        <f>IF(ISNA(INDEX('Stock Model- MF'!$C$9:$AZ$53,MATCH($B24,year,0),MATCH(($B24-AM$4+1),Age,0))),0,INDEX('Stock Model- MF'!$C$9:$AZ$53,MATCH($B24,year,0),MATCH(($B24-AM$4+1),Age,0)))</f>
        <v>0</v>
      </c>
      <c r="AN24" s="301">
        <f>IF(ISNA(INDEX('Stock Model- MF'!$C$9:$AZ$53,MATCH($B24,year,0),MATCH(($B24-AN$4+1),Age,0))),0,INDEX('Stock Model- MF'!$C$9:$AZ$53,MATCH($B24,year,0),MATCH(($B24-AN$4+1),Age,0)))</f>
        <v>0</v>
      </c>
      <c r="AO24" s="301">
        <f>IF(ISNA(INDEX('Stock Model- MF'!$C$9:$AZ$53,MATCH($B24,year,0),MATCH(($B24-AO$4+1),Age,0))),0,INDEX('Stock Model- MF'!$C$9:$AZ$53,MATCH($B24,year,0),MATCH(($B24-AO$4+1),Age,0)))</f>
        <v>0</v>
      </c>
      <c r="AP24" s="301">
        <f>IF(ISNA(INDEX('Stock Model- MF'!$C$9:$AZ$53,MATCH($B24,year,0),MATCH(($B24-AP$4+1),Age,0))),0,INDEX('Stock Model- MF'!$C$9:$AZ$53,MATCH($B24,year,0),MATCH(($B24-AP$4+1),Age,0)))</f>
        <v>0</v>
      </c>
      <c r="AQ24" s="301">
        <f>IF(ISNA(INDEX('Stock Model- MF'!$C$9:$AZ$53,MATCH($B24,year,0),MATCH(($B24-AQ$4+1),Age,0))),0,INDEX('Stock Model- MF'!$C$9:$AZ$53,MATCH($B24,year,0),MATCH(($B24-AQ$4+1),Age,0)))</f>
        <v>0</v>
      </c>
      <c r="AR24" s="301">
        <f>IF(ISNA(INDEX('Stock Model- MF'!$C$9:$AZ$53,MATCH($B24,year,0),MATCH(($B24-AR$4+1),Age,0))),0,INDEX('Stock Model- MF'!$C$9:$AZ$53,MATCH($B24,year,0),MATCH(($B24-AR$4+1),Age,0)))</f>
        <v>0</v>
      </c>
      <c r="AS24" s="301">
        <f>IF(ISNA(INDEX('Stock Model- MF'!$C$9:$AZ$53,MATCH($B24,year,0),MATCH(($B24-AS$4+1),Age,0))),0,INDEX('Stock Model- MF'!$C$9:$AZ$53,MATCH($B24,year,0),MATCH(($B24-AS$4+1),Age,0)))</f>
        <v>0</v>
      </c>
      <c r="AT24" s="301">
        <f>IF(ISNA(INDEX('Stock Model- MF'!$C$9:$AZ$53,MATCH($B24,year,0),MATCH(($B24-AT$4+1),Age,0))),0,INDEX('Stock Model- MF'!$C$9:$AZ$53,MATCH($B24,year,0),MATCH(($B24-AT$4+1),Age,0)))</f>
        <v>0</v>
      </c>
      <c r="AU24" s="301">
        <f>IF(ISNA(INDEX('Stock Model- MF'!$C$9:$AZ$53,MATCH($B24,year,0),MATCH(($B24-AU$4+1),Age,0))),0,INDEX('Stock Model- MF'!$C$9:$AZ$53,MATCH($B24,year,0),MATCH(($B24-AU$4+1),Age,0)))</f>
        <v>0</v>
      </c>
      <c r="AV24" s="153">
        <f t="shared" ca="1" si="2"/>
        <v>1248843.3989731171</v>
      </c>
      <c r="AW24" s="153" t="str">
        <f ca="1">IF(AV24=SUM('Stock Model- MF'!C28:AZ28),"OK","Error")</f>
        <v>OK</v>
      </c>
    </row>
    <row r="25" spans="1:49">
      <c r="A25" s="661"/>
      <c r="B25" s="153">
        <f>'Stock Model- MH'!B29</f>
        <v>2010</v>
      </c>
      <c r="C25" s="301">
        <f ca="1">IF(ISNA(INDEX('Stock Model- MF'!$C$9:$AZ$53,MATCH($B25,year,0),MATCH(($B25-C$4+1),Age,0))),0,INDEX('Stock Model- MF'!$C$9:$AZ$53,MATCH($B25,year,0),MATCH(($B25-C$4+1),Age,0)))</f>
        <v>0</v>
      </c>
      <c r="D25" s="301">
        <f ca="1">IF(ISNA(INDEX('Stock Model- MF'!$C$9:$AZ$53,MATCH($B25,year,0),MATCH(($B25-D$4+1),Age,0))),0,INDEX('Stock Model- MF'!$C$9:$AZ$53,MATCH($B25,year,0),MATCH(($B25-D$4+1),Age,0)))</f>
        <v>0</v>
      </c>
      <c r="E25" s="301">
        <f ca="1">IF(ISNA(INDEX('Stock Model- MF'!$C$9:$AZ$53,MATCH($B25,year,0),MATCH(($B25-E$4+1),Age,0))),0,INDEX('Stock Model- MF'!$C$9:$AZ$53,MATCH($B25,year,0),MATCH(($B25-E$4+1),Age,0)))</f>
        <v>0</v>
      </c>
      <c r="F25" s="301">
        <f ca="1">IF(ISNA(INDEX('Stock Model- MF'!$C$9:$AZ$53,MATCH($B25,year,0),MATCH(($B25-F$4+1),Age,0))),0,INDEX('Stock Model- MF'!$C$9:$AZ$53,MATCH($B25,year,0),MATCH(($B25-F$4+1),Age,0)))</f>
        <v>0</v>
      </c>
      <c r="G25" s="301">
        <f ca="1">IF(ISNA(INDEX('Stock Model- MF'!$C$9:$AZ$53,MATCH($B25,year,0),MATCH(($B25-G$4+1),Age,0))),0,INDEX('Stock Model- MF'!$C$9:$AZ$53,MATCH($B25,year,0),MATCH(($B25-G$4+1),Age,0)))</f>
        <v>0</v>
      </c>
      <c r="H25" s="301">
        <f ca="1">IF(ISNA(INDEX('Stock Model- MF'!$C$9:$AZ$53,MATCH($B25,year,0),MATCH(($B25-H$4+1),Age,0))),0,INDEX('Stock Model- MF'!$C$9:$AZ$53,MATCH($B25,year,0),MATCH(($B25-H$4+1),Age,0)))</f>
        <v>0</v>
      </c>
      <c r="I25" s="301">
        <f ca="1">IF(ISNA(INDEX('Stock Model- MF'!$C$9:$AZ$53,MATCH($B25,year,0),MATCH(($B25-I$4+1),Age,0))),0,INDEX('Stock Model- MF'!$C$9:$AZ$53,MATCH($B25,year,0),MATCH(($B25-I$4+1),Age,0)))</f>
        <v>0</v>
      </c>
      <c r="J25" s="301">
        <f ca="1">IF(ISNA(INDEX('Stock Model- MF'!$C$9:$AZ$53,MATCH($B25,year,0),MATCH(($B25-J$4+1),Age,0))),0,INDEX('Stock Model- MF'!$C$9:$AZ$53,MATCH($B25,year,0),MATCH(($B25-J$4+1),Age,0)))</f>
        <v>0</v>
      </c>
      <c r="K25" s="301">
        <f ca="1">IF(ISNA(INDEX('Stock Model- MF'!$C$9:$AZ$53,MATCH($B25,year,0),MATCH(($B25-K$4+1),Age,0))),0,INDEX('Stock Model- MF'!$C$9:$AZ$53,MATCH($B25,year,0),MATCH(($B25-K$4+1),Age,0)))</f>
        <v>91854.757391707753</v>
      </c>
      <c r="L25" s="301">
        <f ca="1">IF(ISNA(INDEX('Stock Model- MF'!$C$9:$AZ$53,MATCH($B25,year,0),MATCH(($B25-L$4+1),Age,0))),0,INDEX('Stock Model- MF'!$C$9:$AZ$53,MATCH($B25,year,0),MATCH(($B25-L$4+1),Age,0)))</f>
        <v>91772.016931161721</v>
      </c>
      <c r="M25" s="301">
        <f ca="1">IF(ISNA(INDEX('Stock Model- MF'!$C$9:$AZ$53,MATCH($B25,year,0),MATCH(($B25-M$4+1),Age,0))),0,INDEX('Stock Model- MF'!$C$9:$AZ$53,MATCH($B25,year,0),MATCH(($B25-M$4+1),Age,0)))</f>
        <v>92030.307308159958</v>
      </c>
      <c r="N25" s="301">
        <f ca="1">IF(ISNA(INDEX('Stock Model- MF'!$C$9:$AZ$53,MATCH($B25,year,0),MATCH(($B25-N$4+1),Age,0))),0,INDEX('Stock Model- MF'!$C$9:$AZ$53,MATCH($B25,year,0),MATCH(($B25-N$4+1),Age,0)))</f>
        <v>92192.401462353839</v>
      </c>
      <c r="O25" s="301">
        <f ca="1">IF(ISNA(INDEX('Stock Model- MF'!$C$9:$AZ$53,MATCH($B25,year,0),MATCH(($B25-O$4+1),Age,0))),0,INDEX('Stock Model- MF'!$C$9:$AZ$53,MATCH($B25,year,0),MATCH(($B25-O$4+1),Age,0)))</f>
        <v>92295.146628431627</v>
      </c>
      <c r="P25" s="301">
        <f ca="1">IF(ISNA(INDEX('Stock Model- MF'!$C$9:$AZ$53,MATCH($B25,year,0),MATCH(($B25-P$4+1),Age,0))),0,INDEX('Stock Model- MF'!$C$9:$AZ$53,MATCH($B25,year,0),MATCH(($B25-P$4+1),Age,0)))</f>
        <v>90983.914628431623</v>
      </c>
      <c r="Q25" s="301">
        <f ca="1">IF(ISNA(INDEX('Stock Model- MF'!$C$9:$AZ$53,MATCH($B25,year,0),MATCH(($B25-Q$4+1),Age,0))),0,INDEX('Stock Model- MF'!$C$9:$AZ$53,MATCH($B25,year,0),MATCH(($B25-Q$4+1),Age,0)))</f>
        <v>91358.314628431632</v>
      </c>
      <c r="R25" s="301">
        <f ca="1">IF(ISNA(INDEX('Stock Model- MF'!$C$9:$AZ$53,MATCH($B25,year,0),MATCH(($B25-R$4+1),Age,0))),0,INDEX('Stock Model- MF'!$C$9:$AZ$53,MATCH($B25,year,0),MATCH(($B25-R$4+1),Age,0)))</f>
        <v>93321.759193151054</v>
      </c>
      <c r="S25" s="301">
        <f ca="1">IF(ISNA(INDEX('Stock Model- MF'!$C$9:$AZ$53,MATCH($B25,year,0),MATCH(($B25-S$4+1),Age,0))),0,INDEX('Stock Model- MF'!$C$9:$AZ$53,MATCH($B25,year,0),MATCH(($B25-S$4+1),Age,0)))</f>
        <v>93002.872233323258</v>
      </c>
      <c r="T25" s="301">
        <f ca="1">IF(ISNA(INDEX('Stock Model- MF'!$C$9:$AZ$53,MATCH($B25,year,0),MATCH(($B25-T$4+1),Age,0))),0,INDEX('Stock Model- MF'!$C$9:$AZ$53,MATCH($B25,year,0),MATCH(($B25-T$4+1),Age,0)))</f>
        <v>111196.70252204809</v>
      </c>
      <c r="U25" s="301">
        <f ca="1">IF(ISNA(INDEX('Stock Model- MF'!$C$9:$AZ$53,MATCH($B25,year,0),MATCH(($B25-U$4+1),Age,0))),0,INDEX('Stock Model- MF'!$C$9:$AZ$53,MATCH($B25,year,0),MATCH(($B25-U$4+1),Age,0)))</f>
        <v>110787.24707450048</v>
      </c>
      <c r="V25" s="301">
        <f ca="1">IF(ISNA(INDEX('Stock Model- MF'!$C$9:$AZ$53,MATCH($B25,year,0),MATCH(($B25-V$4+1),Age,0))),0,INDEX('Stock Model- MF'!$C$9:$AZ$53,MATCH($B25,year,0),MATCH(($B25-V$4+1),Age,0)))</f>
        <v>106019.03302705304</v>
      </c>
      <c r="W25" s="301">
        <f ca="1">IF(ISNA(INDEX('Stock Model- MF'!$C$9:$AZ$53,MATCH($B25,year,0),MATCH(($B25-W$4+1),Age,0))),0,INDEX('Stock Model- MF'!$C$9:$AZ$53,MATCH($B25,year,0),MATCH(($B25-W$4+1),Age,0)))</f>
        <v>98163.967714530896</v>
      </c>
      <c r="X25" s="301">
        <f>IF(ISNA(INDEX('Stock Model- MF'!$C$9:$AZ$53,MATCH($B25,year,0),MATCH(($B25-X$4+1),Age,0))),0,INDEX('Stock Model- MF'!$C$9:$AZ$53,MATCH($B25,year,0),MATCH(($B25-X$4+1),Age,0)))</f>
        <v>0</v>
      </c>
      <c r="Y25" s="301">
        <f>IF(ISNA(INDEX('Stock Model- MF'!$C$9:$AZ$53,MATCH($B25,year,0),MATCH(($B25-Y$4+1),Age,0))),0,INDEX('Stock Model- MF'!$C$9:$AZ$53,MATCH($B25,year,0),MATCH(($B25-Y$4+1),Age,0)))</f>
        <v>0</v>
      </c>
      <c r="Z25" s="301">
        <f>IF(ISNA(INDEX('Stock Model- MF'!$C$9:$AZ$53,MATCH($B25,year,0),MATCH(($B25-Z$4+1),Age,0))),0,INDEX('Stock Model- MF'!$C$9:$AZ$53,MATCH($B25,year,0),MATCH(($B25-Z$4+1),Age,0)))</f>
        <v>0</v>
      </c>
      <c r="AA25" s="301">
        <f>IF(ISNA(INDEX('Stock Model- MF'!$C$9:$AZ$53,MATCH($B25,year,0),MATCH(($B25-AA$4+1),Age,0))),0,INDEX('Stock Model- MF'!$C$9:$AZ$53,MATCH($B25,year,0),MATCH(($B25-AA$4+1),Age,0)))</f>
        <v>0</v>
      </c>
      <c r="AB25" s="301">
        <f>IF(ISNA(INDEX('Stock Model- MF'!$C$9:$AZ$53,MATCH($B25,year,0),MATCH(($B25-AB$4+1),Age,0))),0,INDEX('Stock Model- MF'!$C$9:$AZ$53,MATCH($B25,year,0),MATCH(($B25-AB$4+1),Age,0)))</f>
        <v>0</v>
      </c>
      <c r="AC25" s="301">
        <f>IF(ISNA(INDEX('Stock Model- MF'!$C$9:$AZ$53,MATCH($B25,year,0),MATCH(($B25-AC$4+1),Age,0))),0,INDEX('Stock Model- MF'!$C$9:$AZ$53,MATCH($B25,year,0),MATCH(($B25-AC$4+1),Age,0)))</f>
        <v>0</v>
      </c>
      <c r="AD25" s="301">
        <f>IF(ISNA(INDEX('Stock Model- MF'!$C$9:$AZ$53,MATCH($B25,year,0),MATCH(($B25-AD$4+1),Age,0))),0,INDEX('Stock Model- MF'!$C$9:$AZ$53,MATCH($B25,year,0),MATCH(($B25-AD$4+1),Age,0)))</f>
        <v>0</v>
      </c>
      <c r="AE25" s="301">
        <f>IF(ISNA(INDEX('Stock Model- MF'!$C$9:$AZ$53,MATCH($B25,year,0),MATCH(($B25-AE$4+1),Age,0))),0,INDEX('Stock Model- MF'!$C$9:$AZ$53,MATCH($B25,year,0),MATCH(($B25-AE$4+1),Age,0)))</f>
        <v>0</v>
      </c>
      <c r="AF25" s="301">
        <f>IF(ISNA(INDEX('Stock Model- MF'!$C$9:$AZ$53,MATCH($B25,year,0),MATCH(($B25-AF$4+1),Age,0))),0,INDEX('Stock Model- MF'!$C$9:$AZ$53,MATCH($B25,year,0),MATCH(($B25-AF$4+1),Age,0)))</f>
        <v>0</v>
      </c>
      <c r="AG25" s="301">
        <f>IF(ISNA(INDEX('Stock Model- MF'!$C$9:$AZ$53,MATCH($B25,year,0),MATCH(($B25-AG$4+1),Age,0))),0,INDEX('Stock Model- MF'!$C$9:$AZ$53,MATCH($B25,year,0),MATCH(($B25-AG$4+1),Age,0)))</f>
        <v>0</v>
      </c>
      <c r="AH25" s="301">
        <f>IF(ISNA(INDEX('Stock Model- MF'!$C$9:$AZ$53,MATCH($B25,year,0),MATCH(($B25-AH$4+1),Age,0))),0,INDEX('Stock Model- MF'!$C$9:$AZ$53,MATCH($B25,year,0),MATCH(($B25-AH$4+1),Age,0)))</f>
        <v>0</v>
      </c>
      <c r="AI25" s="301">
        <f>IF(ISNA(INDEX('Stock Model- MF'!$C$9:$AZ$53,MATCH($B25,year,0),MATCH(($B25-AI$4+1),Age,0))),0,INDEX('Stock Model- MF'!$C$9:$AZ$53,MATCH($B25,year,0),MATCH(($B25-AI$4+1),Age,0)))</f>
        <v>0</v>
      </c>
      <c r="AJ25" s="301">
        <f>IF(ISNA(INDEX('Stock Model- MF'!$C$9:$AZ$53,MATCH($B25,year,0),MATCH(($B25-AJ$4+1),Age,0))),0,INDEX('Stock Model- MF'!$C$9:$AZ$53,MATCH($B25,year,0),MATCH(($B25-AJ$4+1),Age,0)))</f>
        <v>0</v>
      </c>
      <c r="AK25" s="301">
        <f>IF(ISNA(INDEX('Stock Model- MF'!$C$9:$AZ$53,MATCH($B25,year,0),MATCH(($B25-AK$4+1),Age,0))),0,INDEX('Stock Model- MF'!$C$9:$AZ$53,MATCH($B25,year,0),MATCH(($B25-AK$4+1),Age,0)))</f>
        <v>0</v>
      </c>
      <c r="AL25" s="301">
        <f>IF(ISNA(INDEX('Stock Model- MF'!$C$9:$AZ$53,MATCH($B25,year,0),MATCH(($B25-AL$4+1),Age,0))),0,INDEX('Stock Model- MF'!$C$9:$AZ$53,MATCH($B25,year,0),MATCH(($B25-AL$4+1),Age,0)))</f>
        <v>0</v>
      </c>
      <c r="AM25" s="301">
        <f>IF(ISNA(INDEX('Stock Model- MF'!$C$9:$AZ$53,MATCH($B25,year,0),MATCH(($B25-AM$4+1),Age,0))),0,INDEX('Stock Model- MF'!$C$9:$AZ$53,MATCH($B25,year,0),MATCH(($B25-AM$4+1),Age,0)))</f>
        <v>0</v>
      </c>
      <c r="AN25" s="301">
        <f>IF(ISNA(INDEX('Stock Model- MF'!$C$9:$AZ$53,MATCH($B25,year,0),MATCH(($B25-AN$4+1),Age,0))),0,INDEX('Stock Model- MF'!$C$9:$AZ$53,MATCH($B25,year,0),MATCH(($B25-AN$4+1),Age,0)))</f>
        <v>0</v>
      </c>
      <c r="AO25" s="301">
        <f>IF(ISNA(INDEX('Stock Model- MF'!$C$9:$AZ$53,MATCH($B25,year,0),MATCH(($B25-AO$4+1),Age,0))),0,INDEX('Stock Model- MF'!$C$9:$AZ$53,MATCH($B25,year,0),MATCH(($B25-AO$4+1),Age,0)))</f>
        <v>0</v>
      </c>
      <c r="AP25" s="301">
        <f>IF(ISNA(INDEX('Stock Model- MF'!$C$9:$AZ$53,MATCH($B25,year,0),MATCH(($B25-AP$4+1),Age,0))),0,INDEX('Stock Model- MF'!$C$9:$AZ$53,MATCH($B25,year,0),MATCH(($B25-AP$4+1),Age,0)))</f>
        <v>0</v>
      </c>
      <c r="AQ25" s="301">
        <f>IF(ISNA(INDEX('Stock Model- MF'!$C$9:$AZ$53,MATCH($B25,year,0),MATCH(($B25-AQ$4+1),Age,0))),0,INDEX('Stock Model- MF'!$C$9:$AZ$53,MATCH($B25,year,0),MATCH(($B25-AQ$4+1),Age,0)))</f>
        <v>0</v>
      </c>
      <c r="AR25" s="301">
        <f>IF(ISNA(INDEX('Stock Model- MF'!$C$9:$AZ$53,MATCH($B25,year,0),MATCH(($B25-AR$4+1),Age,0))),0,INDEX('Stock Model- MF'!$C$9:$AZ$53,MATCH($B25,year,0),MATCH(($B25-AR$4+1),Age,0)))</f>
        <v>0</v>
      </c>
      <c r="AS25" s="301">
        <f>IF(ISNA(INDEX('Stock Model- MF'!$C$9:$AZ$53,MATCH($B25,year,0),MATCH(($B25-AS$4+1),Age,0))),0,INDEX('Stock Model- MF'!$C$9:$AZ$53,MATCH($B25,year,0),MATCH(($B25-AS$4+1),Age,0)))</f>
        <v>0</v>
      </c>
      <c r="AT25" s="301">
        <f>IF(ISNA(INDEX('Stock Model- MF'!$C$9:$AZ$53,MATCH($B25,year,0),MATCH(($B25-AT$4+1),Age,0))),0,INDEX('Stock Model- MF'!$C$9:$AZ$53,MATCH($B25,year,0),MATCH(($B25-AT$4+1),Age,0)))</f>
        <v>0</v>
      </c>
      <c r="AU25" s="301">
        <f>IF(ISNA(INDEX('Stock Model- MF'!$C$9:$AZ$53,MATCH($B25,year,0),MATCH(($B25-AU$4+1),Age,0))),0,INDEX('Stock Model- MF'!$C$9:$AZ$53,MATCH($B25,year,0),MATCH(($B25-AU$4+1),Age,0)))</f>
        <v>0</v>
      </c>
      <c r="AV25" s="153">
        <f t="shared" ca="1" si="2"/>
        <v>1254978.440743285</v>
      </c>
      <c r="AW25" s="153" t="str">
        <f ca="1">IF(AV25=SUM('Stock Model- MF'!C29:AZ29),"OK","Error")</f>
        <v>OK</v>
      </c>
    </row>
    <row r="26" spans="1:49">
      <c r="A26" s="661"/>
      <c r="B26" s="153">
        <f>'Stock Model- MH'!B30</f>
        <v>2011</v>
      </c>
      <c r="C26" s="301">
        <f ca="1">IF(ISNA(INDEX('Stock Model- MF'!$C$9:$AZ$53,MATCH($B26,year,0),MATCH(($B26-C$4+1),Age,0))),0,INDEX('Stock Model- MF'!$C$9:$AZ$53,MATCH($B26,year,0),MATCH(($B26-C$4+1),Age,0)))</f>
        <v>0</v>
      </c>
      <c r="D26" s="301">
        <f ca="1">IF(ISNA(INDEX('Stock Model- MF'!$C$9:$AZ$53,MATCH($B26,year,0),MATCH(($B26-D$4+1),Age,0))),0,INDEX('Stock Model- MF'!$C$9:$AZ$53,MATCH($B26,year,0),MATCH(($B26-D$4+1),Age,0)))</f>
        <v>0</v>
      </c>
      <c r="E26" s="301">
        <f ca="1">IF(ISNA(INDEX('Stock Model- MF'!$C$9:$AZ$53,MATCH($B26,year,0),MATCH(($B26-E$4+1),Age,0))),0,INDEX('Stock Model- MF'!$C$9:$AZ$53,MATCH($B26,year,0),MATCH(($B26-E$4+1),Age,0)))</f>
        <v>0</v>
      </c>
      <c r="F26" s="301">
        <f ca="1">IF(ISNA(INDEX('Stock Model- MF'!$C$9:$AZ$53,MATCH($B26,year,0),MATCH(($B26-F$4+1),Age,0))),0,INDEX('Stock Model- MF'!$C$9:$AZ$53,MATCH($B26,year,0),MATCH(($B26-F$4+1),Age,0)))</f>
        <v>0</v>
      </c>
      <c r="G26" s="301">
        <f ca="1">IF(ISNA(INDEX('Stock Model- MF'!$C$9:$AZ$53,MATCH($B26,year,0),MATCH(($B26-G$4+1),Age,0))),0,INDEX('Stock Model- MF'!$C$9:$AZ$53,MATCH($B26,year,0),MATCH(($B26-G$4+1),Age,0)))</f>
        <v>0</v>
      </c>
      <c r="H26" s="301">
        <f ca="1">IF(ISNA(INDEX('Stock Model- MF'!$C$9:$AZ$53,MATCH($B26,year,0),MATCH(($B26-H$4+1),Age,0))),0,INDEX('Stock Model- MF'!$C$9:$AZ$53,MATCH($B26,year,0),MATCH(($B26-H$4+1),Age,0)))</f>
        <v>0</v>
      </c>
      <c r="I26" s="301">
        <f ca="1">IF(ISNA(INDEX('Stock Model- MF'!$C$9:$AZ$53,MATCH($B26,year,0),MATCH(($B26-I$4+1),Age,0))),0,INDEX('Stock Model- MF'!$C$9:$AZ$53,MATCH($B26,year,0),MATCH(($B26-I$4+1),Age,0)))</f>
        <v>0</v>
      </c>
      <c r="J26" s="301">
        <f ca="1">IF(ISNA(INDEX('Stock Model- MF'!$C$9:$AZ$53,MATCH($B26,year,0),MATCH(($B26-J$4+1),Age,0))),0,INDEX('Stock Model- MF'!$C$9:$AZ$53,MATCH($B26,year,0),MATCH(($B26-J$4+1),Age,0)))</f>
        <v>0</v>
      </c>
      <c r="K26" s="301">
        <f ca="1">IF(ISNA(INDEX('Stock Model- MF'!$C$9:$AZ$53,MATCH($B26,year,0),MATCH(($B26-K$4+1),Age,0))),0,INDEX('Stock Model- MF'!$C$9:$AZ$53,MATCH($B26,year,0),MATCH(($B26-K$4+1),Age,0)))</f>
        <v>0</v>
      </c>
      <c r="L26" s="301">
        <f ca="1">IF(ISNA(INDEX('Stock Model- MF'!$C$9:$AZ$53,MATCH($B26,year,0),MATCH(($B26-L$4+1),Age,0))),0,INDEX('Stock Model- MF'!$C$9:$AZ$53,MATCH($B26,year,0),MATCH(($B26-L$4+1),Age,0)))</f>
        <v>91772.016931161721</v>
      </c>
      <c r="M26" s="301">
        <f ca="1">IF(ISNA(INDEX('Stock Model- MF'!$C$9:$AZ$53,MATCH($B26,year,0),MATCH(($B26-M$4+1),Age,0))),0,INDEX('Stock Model- MF'!$C$9:$AZ$53,MATCH($B26,year,0),MATCH(($B26-M$4+1),Age,0)))</f>
        <v>92030.307308159958</v>
      </c>
      <c r="N26" s="301">
        <f ca="1">IF(ISNA(INDEX('Stock Model- MF'!$C$9:$AZ$53,MATCH($B26,year,0),MATCH(($B26-N$4+1),Age,0))),0,INDEX('Stock Model- MF'!$C$9:$AZ$53,MATCH($B26,year,0),MATCH(($B26-N$4+1),Age,0)))</f>
        <v>92192.401462353839</v>
      </c>
      <c r="O26" s="301">
        <f ca="1">IF(ISNA(INDEX('Stock Model- MF'!$C$9:$AZ$53,MATCH($B26,year,0),MATCH(($B26-O$4+1),Age,0))),0,INDEX('Stock Model- MF'!$C$9:$AZ$53,MATCH($B26,year,0),MATCH(($B26-O$4+1),Age,0)))</f>
        <v>92295.146628431627</v>
      </c>
      <c r="P26" s="301">
        <f ca="1">IF(ISNA(INDEX('Stock Model- MF'!$C$9:$AZ$53,MATCH($B26,year,0),MATCH(($B26-P$4+1),Age,0))),0,INDEX('Stock Model- MF'!$C$9:$AZ$53,MATCH($B26,year,0),MATCH(($B26-P$4+1),Age,0)))</f>
        <v>90983.914628431623</v>
      </c>
      <c r="Q26" s="301">
        <f ca="1">IF(ISNA(INDEX('Stock Model- MF'!$C$9:$AZ$53,MATCH($B26,year,0),MATCH(($B26-Q$4+1),Age,0))),0,INDEX('Stock Model- MF'!$C$9:$AZ$53,MATCH($B26,year,0),MATCH(($B26-Q$4+1),Age,0)))</f>
        <v>91358.314628431632</v>
      </c>
      <c r="R26" s="301">
        <f ca="1">IF(ISNA(INDEX('Stock Model- MF'!$C$9:$AZ$53,MATCH($B26,year,0),MATCH(($B26-R$4+1),Age,0))),0,INDEX('Stock Model- MF'!$C$9:$AZ$53,MATCH($B26,year,0),MATCH(($B26-R$4+1),Age,0)))</f>
        <v>93321.759193151054</v>
      </c>
      <c r="S26" s="301">
        <f ca="1">IF(ISNA(INDEX('Stock Model- MF'!$C$9:$AZ$53,MATCH($B26,year,0),MATCH(($B26-S$4+1),Age,0))),0,INDEX('Stock Model- MF'!$C$9:$AZ$53,MATCH($B26,year,0),MATCH(($B26-S$4+1),Age,0)))</f>
        <v>93002.872233323258</v>
      </c>
      <c r="T26" s="301">
        <f ca="1">IF(ISNA(INDEX('Stock Model- MF'!$C$9:$AZ$53,MATCH($B26,year,0),MATCH(($B26-T$4+1),Age,0))),0,INDEX('Stock Model- MF'!$C$9:$AZ$53,MATCH($B26,year,0),MATCH(($B26-T$4+1),Age,0)))</f>
        <v>111196.70252204809</v>
      </c>
      <c r="U26" s="301">
        <f ca="1">IF(ISNA(INDEX('Stock Model- MF'!$C$9:$AZ$53,MATCH($B26,year,0),MATCH(($B26-U$4+1),Age,0))),0,INDEX('Stock Model- MF'!$C$9:$AZ$53,MATCH($B26,year,0),MATCH(($B26-U$4+1),Age,0)))</f>
        <v>110787.24707450048</v>
      </c>
      <c r="V26" s="301">
        <f ca="1">IF(ISNA(INDEX('Stock Model- MF'!$C$9:$AZ$53,MATCH($B26,year,0),MATCH(($B26-V$4+1),Age,0))),0,INDEX('Stock Model- MF'!$C$9:$AZ$53,MATCH($B26,year,0),MATCH(($B26-V$4+1),Age,0)))</f>
        <v>106019.03302705304</v>
      </c>
      <c r="W26" s="301">
        <f ca="1">IF(ISNA(INDEX('Stock Model- MF'!$C$9:$AZ$53,MATCH($B26,year,0),MATCH(($B26-W$4+1),Age,0))),0,INDEX('Stock Model- MF'!$C$9:$AZ$53,MATCH($B26,year,0),MATCH(($B26-W$4+1),Age,0)))</f>
        <v>98163.967714530896</v>
      </c>
      <c r="X26" s="301">
        <f ca="1">IF(ISNA(INDEX('Stock Model- MF'!$C$9:$AZ$53,MATCH($B26,year,0),MATCH(($B26-X$4+1),Age,0))),0,INDEX('Stock Model- MF'!$C$9:$AZ$53,MATCH($B26,year,0),MATCH(($B26-X$4+1),Age,0)))</f>
        <v>101765.79848649462</v>
      </c>
      <c r="Y26" s="301">
        <f>IF(ISNA(INDEX('Stock Model- MF'!$C$9:$AZ$53,MATCH($B26,year,0),MATCH(($B26-Y$4+1),Age,0))),0,INDEX('Stock Model- MF'!$C$9:$AZ$53,MATCH($B26,year,0),MATCH(($B26-Y$4+1),Age,0)))</f>
        <v>0</v>
      </c>
      <c r="Z26" s="301">
        <f>IF(ISNA(INDEX('Stock Model- MF'!$C$9:$AZ$53,MATCH($B26,year,0),MATCH(($B26-Z$4+1),Age,0))),0,INDEX('Stock Model- MF'!$C$9:$AZ$53,MATCH($B26,year,0),MATCH(($B26-Z$4+1),Age,0)))</f>
        <v>0</v>
      </c>
      <c r="AA26" s="301">
        <f>IF(ISNA(INDEX('Stock Model- MF'!$C$9:$AZ$53,MATCH($B26,year,0),MATCH(($B26-AA$4+1),Age,0))),0,INDEX('Stock Model- MF'!$C$9:$AZ$53,MATCH($B26,year,0),MATCH(($B26-AA$4+1),Age,0)))</f>
        <v>0</v>
      </c>
      <c r="AB26" s="301">
        <f>IF(ISNA(INDEX('Stock Model- MF'!$C$9:$AZ$53,MATCH($B26,year,0),MATCH(($B26-AB$4+1),Age,0))),0,INDEX('Stock Model- MF'!$C$9:$AZ$53,MATCH($B26,year,0),MATCH(($B26-AB$4+1),Age,0)))</f>
        <v>0</v>
      </c>
      <c r="AC26" s="301">
        <f>IF(ISNA(INDEX('Stock Model- MF'!$C$9:$AZ$53,MATCH($B26,year,0),MATCH(($B26-AC$4+1),Age,0))),0,INDEX('Stock Model- MF'!$C$9:$AZ$53,MATCH($B26,year,0),MATCH(($B26-AC$4+1),Age,0)))</f>
        <v>0</v>
      </c>
      <c r="AD26" s="301">
        <f>IF(ISNA(INDEX('Stock Model- MF'!$C$9:$AZ$53,MATCH($B26,year,0),MATCH(($B26-AD$4+1),Age,0))),0,INDEX('Stock Model- MF'!$C$9:$AZ$53,MATCH($B26,year,0),MATCH(($B26-AD$4+1),Age,0)))</f>
        <v>0</v>
      </c>
      <c r="AE26" s="301">
        <f>IF(ISNA(INDEX('Stock Model- MF'!$C$9:$AZ$53,MATCH($B26,year,0),MATCH(($B26-AE$4+1),Age,0))),0,INDEX('Stock Model- MF'!$C$9:$AZ$53,MATCH($B26,year,0),MATCH(($B26-AE$4+1),Age,0)))</f>
        <v>0</v>
      </c>
      <c r="AF26" s="301">
        <f>IF(ISNA(INDEX('Stock Model- MF'!$C$9:$AZ$53,MATCH($B26,year,0),MATCH(($B26-AF$4+1),Age,0))),0,INDEX('Stock Model- MF'!$C$9:$AZ$53,MATCH($B26,year,0),MATCH(($B26-AF$4+1),Age,0)))</f>
        <v>0</v>
      </c>
      <c r="AG26" s="301">
        <f>IF(ISNA(INDEX('Stock Model- MF'!$C$9:$AZ$53,MATCH($B26,year,0),MATCH(($B26-AG$4+1),Age,0))),0,INDEX('Stock Model- MF'!$C$9:$AZ$53,MATCH($B26,year,0),MATCH(($B26-AG$4+1),Age,0)))</f>
        <v>0</v>
      </c>
      <c r="AH26" s="301">
        <f>IF(ISNA(INDEX('Stock Model- MF'!$C$9:$AZ$53,MATCH($B26,year,0),MATCH(($B26-AH$4+1),Age,0))),0,INDEX('Stock Model- MF'!$C$9:$AZ$53,MATCH($B26,year,0),MATCH(($B26-AH$4+1),Age,0)))</f>
        <v>0</v>
      </c>
      <c r="AI26" s="301">
        <f>IF(ISNA(INDEX('Stock Model- MF'!$C$9:$AZ$53,MATCH($B26,year,0),MATCH(($B26-AI$4+1),Age,0))),0,INDEX('Stock Model- MF'!$C$9:$AZ$53,MATCH($B26,year,0),MATCH(($B26-AI$4+1),Age,0)))</f>
        <v>0</v>
      </c>
      <c r="AJ26" s="301">
        <f>IF(ISNA(INDEX('Stock Model- MF'!$C$9:$AZ$53,MATCH($B26,year,0),MATCH(($B26-AJ$4+1),Age,0))),0,INDEX('Stock Model- MF'!$C$9:$AZ$53,MATCH($B26,year,0),MATCH(($B26-AJ$4+1),Age,0)))</f>
        <v>0</v>
      </c>
      <c r="AK26" s="301">
        <f>IF(ISNA(INDEX('Stock Model- MF'!$C$9:$AZ$53,MATCH($B26,year,0),MATCH(($B26-AK$4+1),Age,0))),0,INDEX('Stock Model- MF'!$C$9:$AZ$53,MATCH($B26,year,0),MATCH(($B26-AK$4+1),Age,0)))</f>
        <v>0</v>
      </c>
      <c r="AL26" s="301">
        <f>IF(ISNA(INDEX('Stock Model- MF'!$C$9:$AZ$53,MATCH($B26,year,0),MATCH(($B26-AL$4+1),Age,0))),0,INDEX('Stock Model- MF'!$C$9:$AZ$53,MATCH($B26,year,0),MATCH(($B26-AL$4+1),Age,0)))</f>
        <v>0</v>
      </c>
      <c r="AM26" s="301">
        <f>IF(ISNA(INDEX('Stock Model- MF'!$C$9:$AZ$53,MATCH($B26,year,0),MATCH(($B26-AM$4+1),Age,0))),0,INDEX('Stock Model- MF'!$C$9:$AZ$53,MATCH($B26,year,0),MATCH(($B26-AM$4+1),Age,0)))</f>
        <v>0</v>
      </c>
      <c r="AN26" s="301">
        <f>IF(ISNA(INDEX('Stock Model- MF'!$C$9:$AZ$53,MATCH($B26,year,0),MATCH(($B26-AN$4+1),Age,0))),0,INDEX('Stock Model- MF'!$C$9:$AZ$53,MATCH($B26,year,0),MATCH(($B26-AN$4+1),Age,0)))</f>
        <v>0</v>
      </c>
      <c r="AO26" s="301">
        <f>IF(ISNA(INDEX('Stock Model- MF'!$C$9:$AZ$53,MATCH($B26,year,0),MATCH(($B26-AO$4+1),Age,0))),0,INDEX('Stock Model- MF'!$C$9:$AZ$53,MATCH($B26,year,0),MATCH(($B26-AO$4+1),Age,0)))</f>
        <v>0</v>
      </c>
      <c r="AP26" s="301">
        <f>IF(ISNA(INDEX('Stock Model- MF'!$C$9:$AZ$53,MATCH($B26,year,0),MATCH(($B26-AP$4+1),Age,0))),0,INDEX('Stock Model- MF'!$C$9:$AZ$53,MATCH($B26,year,0),MATCH(($B26-AP$4+1),Age,0)))</f>
        <v>0</v>
      </c>
      <c r="AQ26" s="301">
        <f>IF(ISNA(INDEX('Stock Model- MF'!$C$9:$AZ$53,MATCH($B26,year,0),MATCH(($B26-AQ$4+1),Age,0))),0,INDEX('Stock Model- MF'!$C$9:$AZ$53,MATCH($B26,year,0),MATCH(($B26-AQ$4+1),Age,0)))</f>
        <v>0</v>
      </c>
      <c r="AR26" s="301">
        <f>IF(ISNA(INDEX('Stock Model- MF'!$C$9:$AZ$53,MATCH($B26,year,0),MATCH(($B26-AR$4+1),Age,0))),0,INDEX('Stock Model- MF'!$C$9:$AZ$53,MATCH($B26,year,0),MATCH(($B26-AR$4+1),Age,0)))</f>
        <v>0</v>
      </c>
      <c r="AS26" s="301">
        <f>IF(ISNA(INDEX('Stock Model- MF'!$C$9:$AZ$53,MATCH($B26,year,0),MATCH(($B26-AS$4+1),Age,0))),0,INDEX('Stock Model- MF'!$C$9:$AZ$53,MATCH($B26,year,0),MATCH(($B26-AS$4+1),Age,0)))</f>
        <v>0</v>
      </c>
      <c r="AT26" s="301">
        <f>IF(ISNA(INDEX('Stock Model- MF'!$C$9:$AZ$53,MATCH($B26,year,0),MATCH(($B26-AT$4+1),Age,0))),0,INDEX('Stock Model- MF'!$C$9:$AZ$53,MATCH($B26,year,0),MATCH(($B26-AT$4+1),Age,0)))</f>
        <v>0</v>
      </c>
      <c r="AU26" s="301">
        <f>IF(ISNA(INDEX('Stock Model- MF'!$C$9:$AZ$53,MATCH($B26,year,0),MATCH(($B26-AU$4+1),Age,0))),0,INDEX('Stock Model- MF'!$C$9:$AZ$53,MATCH($B26,year,0),MATCH(($B26-AU$4+1),Age,0)))</f>
        <v>0</v>
      </c>
      <c r="AV26" s="153">
        <f t="shared" ca="1" si="2"/>
        <v>1264889.481838072</v>
      </c>
      <c r="AW26" s="153" t="str">
        <f ca="1">IF(AV26=SUM('Stock Model- MF'!C30:AZ30),"OK","Error")</f>
        <v>OK</v>
      </c>
    </row>
    <row r="27" spans="1:49">
      <c r="A27" s="661"/>
      <c r="B27" s="153">
        <f>'Stock Model- MH'!B31</f>
        <v>2012</v>
      </c>
      <c r="C27" s="301">
        <f ca="1">IF(ISNA(INDEX('Stock Model- MF'!$C$9:$AZ$53,MATCH($B27,year,0),MATCH(($B27-C$4+1),Age,0))),0,INDEX('Stock Model- MF'!$C$9:$AZ$53,MATCH($B27,year,0),MATCH(($B27-C$4+1),Age,0)))</f>
        <v>0</v>
      </c>
      <c r="D27" s="301">
        <f ca="1">IF(ISNA(INDEX('Stock Model- MF'!$C$9:$AZ$53,MATCH($B27,year,0),MATCH(($B27-D$4+1),Age,0))),0,INDEX('Stock Model- MF'!$C$9:$AZ$53,MATCH($B27,year,0),MATCH(($B27-D$4+1),Age,0)))</f>
        <v>0</v>
      </c>
      <c r="E27" s="301">
        <f ca="1">IF(ISNA(INDEX('Stock Model- MF'!$C$9:$AZ$53,MATCH($B27,year,0),MATCH(($B27-E$4+1),Age,0))),0,INDEX('Stock Model- MF'!$C$9:$AZ$53,MATCH($B27,year,0),MATCH(($B27-E$4+1),Age,0)))</f>
        <v>0</v>
      </c>
      <c r="F27" s="301">
        <f ca="1">IF(ISNA(INDEX('Stock Model- MF'!$C$9:$AZ$53,MATCH($B27,year,0),MATCH(($B27-F$4+1),Age,0))),0,INDEX('Stock Model- MF'!$C$9:$AZ$53,MATCH($B27,year,0),MATCH(($B27-F$4+1),Age,0)))</f>
        <v>0</v>
      </c>
      <c r="G27" s="301">
        <f ca="1">IF(ISNA(INDEX('Stock Model- MF'!$C$9:$AZ$53,MATCH($B27,year,0),MATCH(($B27-G$4+1),Age,0))),0,INDEX('Stock Model- MF'!$C$9:$AZ$53,MATCH($B27,year,0),MATCH(($B27-G$4+1),Age,0)))</f>
        <v>0</v>
      </c>
      <c r="H27" s="301">
        <f ca="1">IF(ISNA(INDEX('Stock Model- MF'!$C$9:$AZ$53,MATCH($B27,year,0),MATCH(($B27-H$4+1),Age,0))),0,INDEX('Stock Model- MF'!$C$9:$AZ$53,MATCH($B27,year,0),MATCH(($B27-H$4+1),Age,0)))</f>
        <v>0</v>
      </c>
      <c r="I27" s="301">
        <f ca="1">IF(ISNA(INDEX('Stock Model- MF'!$C$9:$AZ$53,MATCH($B27,year,0),MATCH(($B27-I$4+1),Age,0))),0,INDEX('Stock Model- MF'!$C$9:$AZ$53,MATCH($B27,year,0),MATCH(($B27-I$4+1),Age,0)))</f>
        <v>0</v>
      </c>
      <c r="J27" s="301">
        <f ca="1">IF(ISNA(INDEX('Stock Model- MF'!$C$9:$AZ$53,MATCH($B27,year,0),MATCH(($B27-J$4+1),Age,0))),0,INDEX('Stock Model- MF'!$C$9:$AZ$53,MATCH($B27,year,0),MATCH(($B27-J$4+1),Age,0)))</f>
        <v>0</v>
      </c>
      <c r="K27" s="301">
        <f ca="1">IF(ISNA(INDEX('Stock Model- MF'!$C$9:$AZ$53,MATCH($B27,year,0),MATCH(($B27-K$4+1),Age,0))),0,INDEX('Stock Model- MF'!$C$9:$AZ$53,MATCH($B27,year,0),MATCH(($B27-K$4+1),Age,0)))</f>
        <v>0</v>
      </c>
      <c r="L27" s="301">
        <f ca="1">IF(ISNA(INDEX('Stock Model- MF'!$C$9:$AZ$53,MATCH($B27,year,0),MATCH(($B27-L$4+1),Age,0))),0,INDEX('Stock Model- MF'!$C$9:$AZ$53,MATCH($B27,year,0),MATCH(($B27-L$4+1),Age,0)))</f>
        <v>0</v>
      </c>
      <c r="M27" s="301">
        <f ca="1">IF(ISNA(INDEX('Stock Model- MF'!$C$9:$AZ$53,MATCH($B27,year,0),MATCH(($B27-M$4+1),Age,0))),0,INDEX('Stock Model- MF'!$C$9:$AZ$53,MATCH($B27,year,0),MATCH(($B27-M$4+1),Age,0)))</f>
        <v>92030.307308159958</v>
      </c>
      <c r="N27" s="301">
        <f ca="1">IF(ISNA(INDEX('Stock Model- MF'!$C$9:$AZ$53,MATCH($B27,year,0),MATCH(($B27-N$4+1),Age,0))),0,INDEX('Stock Model- MF'!$C$9:$AZ$53,MATCH($B27,year,0),MATCH(($B27-N$4+1),Age,0)))</f>
        <v>92192.401462353839</v>
      </c>
      <c r="O27" s="301">
        <f ca="1">IF(ISNA(INDEX('Stock Model- MF'!$C$9:$AZ$53,MATCH($B27,year,0),MATCH(($B27-O$4+1),Age,0))),0,INDEX('Stock Model- MF'!$C$9:$AZ$53,MATCH($B27,year,0),MATCH(($B27-O$4+1),Age,0)))</f>
        <v>92295.146628431627</v>
      </c>
      <c r="P27" s="301">
        <f ca="1">IF(ISNA(INDEX('Stock Model- MF'!$C$9:$AZ$53,MATCH($B27,year,0),MATCH(($B27-P$4+1),Age,0))),0,INDEX('Stock Model- MF'!$C$9:$AZ$53,MATCH($B27,year,0),MATCH(($B27-P$4+1),Age,0)))</f>
        <v>90983.914628431623</v>
      </c>
      <c r="Q27" s="301">
        <f ca="1">IF(ISNA(INDEX('Stock Model- MF'!$C$9:$AZ$53,MATCH($B27,year,0),MATCH(($B27-Q$4+1),Age,0))),0,INDEX('Stock Model- MF'!$C$9:$AZ$53,MATCH($B27,year,0),MATCH(($B27-Q$4+1),Age,0)))</f>
        <v>91358.314628431632</v>
      </c>
      <c r="R27" s="301">
        <f ca="1">IF(ISNA(INDEX('Stock Model- MF'!$C$9:$AZ$53,MATCH($B27,year,0),MATCH(($B27-R$4+1),Age,0))),0,INDEX('Stock Model- MF'!$C$9:$AZ$53,MATCH($B27,year,0),MATCH(($B27-R$4+1),Age,0)))</f>
        <v>93321.759193151054</v>
      </c>
      <c r="S27" s="301">
        <f ca="1">IF(ISNA(INDEX('Stock Model- MF'!$C$9:$AZ$53,MATCH($B27,year,0),MATCH(($B27-S$4+1),Age,0))),0,INDEX('Stock Model- MF'!$C$9:$AZ$53,MATCH($B27,year,0),MATCH(($B27-S$4+1),Age,0)))</f>
        <v>93002.872233323258</v>
      </c>
      <c r="T27" s="301">
        <f ca="1">IF(ISNA(INDEX('Stock Model- MF'!$C$9:$AZ$53,MATCH($B27,year,0),MATCH(($B27-T$4+1),Age,0))),0,INDEX('Stock Model- MF'!$C$9:$AZ$53,MATCH($B27,year,0),MATCH(($B27-T$4+1),Age,0)))</f>
        <v>111196.70252204809</v>
      </c>
      <c r="U27" s="301">
        <f ca="1">IF(ISNA(INDEX('Stock Model- MF'!$C$9:$AZ$53,MATCH($B27,year,0),MATCH(($B27-U$4+1),Age,0))),0,INDEX('Stock Model- MF'!$C$9:$AZ$53,MATCH($B27,year,0),MATCH(($B27-U$4+1),Age,0)))</f>
        <v>110787.24707450048</v>
      </c>
      <c r="V27" s="301">
        <f ca="1">IF(ISNA(INDEX('Stock Model- MF'!$C$9:$AZ$53,MATCH($B27,year,0),MATCH(($B27-V$4+1),Age,0))),0,INDEX('Stock Model- MF'!$C$9:$AZ$53,MATCH($B27,year,0),MATCH(($B27-V$4+1),Age,0)))</f>
        <v>106019.03302705304</v>
      </c>
      <c r="W27" s="301">
        <f ca="1">IF(ISNA(INDEX('Stock Model- MF'!$C$9:$AZ$53,MATCH($B27,year,0),MATCH(($B27-W$4+1),Age,0))),0,INDEX('Stock Model- MF'!$C$9:$AZ$53,MATCH($B27,year,0),MATCH(($B27-W$4+1),Age,0)))</f>
        <v>98163.967714530896</v>
      </c>
      <c r="X27" s="301">
        <f ca="1">IF(ISNA(INDEX('Stock Model- MF'!$C$9:$AZ$53,MATCH($B27,year,0),MATCH(($B27-X$4+1),Age,0))),0,INDEX('Stock Model- MF'!$C$9:$AZ$53,MATCH($B27,year,0),MATCH(($B27-X$4+1),Age,0)))</f>
        <v>101765.79848649462</v>
      </c>
      <c r="Y27" s="301">
        <f ca="1">IF(ISNA(INDEX('Stock Model- MF'!$C$9:$AZ$53,MATCH($B27,year,0),MATCH(($B27-Y$4+1),Age,0))),0,INDEX('Stock Model- MF'!$C$9:$AZ$53,MATCH($B27,year,0),MATCH(($B27-Y$4+1),Age,0)))</f>
        <v>106045.15217882776</v>
      </c>
      <c r="Z27" s="301">
        <f>IF(ISNA(INDEX('Stock Model- MF'!$C$9:$AZ$53,MATCH($B27,year,0),MATCH(($B27-Z$4+1),Age,0))),0,INDEX('Stock Model- MF'!$C$9:$AZ$53,MATCH($B27,year,0),MATCH(($B27-Z$4+1),Age,0)))</f>
        <v>0</v>
      </c>
      <c r="AA27" s="301">
        <f>IF(ISNA(INDEX('Stock Model- MF'!$C$9:$AZ$53,MATCH($B27,year,0),MATCH(($B27-AA$4+1),Age,0))),0,INDEX('Stock Model- MF'!$C$9:$AZ$53,MATCH($B27,year,0),MATCH(($B27-AA$4+1),Age,0)))</f>
        <v>0</v>
      </c>
      <c r="AB27" s="301">
        <f>IF(ISNA(INDEX('Stock Model- MF'!$C$9:$AZ$53,MATCH($B27,year,0),MATCH(($B27-AB$4+1),Age,0))),0,INDEX('Stock Model- MF'!$C$9:$AZ$53,MATCH($B27,year,0),MATCH(($B27-AB$4+1),Age,0)))</f>
        <v>0</v>
      </c>
      <c r="AC27" s="301">
        <f>IF(ISNA(INDEX('Stock Model- MF'!$C$9:$AZ$53,MATCH($B27,year,0),MATCH(($B27-AC$4+1),Age,0))),0,INDEX('Stock Model- MF'!$C$9:$AZ$53,MATCH($B27,year,0),MATCH(($B27-AC$4+1),Age,0)))</f>
        <v>0</v>
      </c>
      <c r="AD27" s="301">
        <f>IF(ISNA(INDEX('Stock Model- MF'!$C$9:$AZ$53,MATCH($B27,year,0),MATCH(($B27-AD$4+1),Age,0))),0,INDEX('Stock Model- MF'!$C$9:$AZ$53,MATCH($B27,year,0),MATCH(($B27-AD$4+1),Age,0)))</f>
        <v>0</v>
      </c>
      <c r="AE27" s="301">
        <f>IF(ISNA(INDEX('Stock Model- MF'!$C$9:$AZ$53,MATCH($B27,year,0),MATCH(($B27-AE$4+1),Age,0))),0,INDEX('Stock Model- MF'!$C$9:$AZ$53,MATCH($B27,year,0),MATCH(($B27-AE$4+1),Age,0)))</f>
        <v>0</v>
      </c>
      <c r="AF27" s="301">
        <f>IF(ISNA(INDEX('Stock Model- MF'!$C$9:$AZ$53,MATCH($B27,year,0),MATCH(($B27-AF$4+1),Age,0))),0,INDEX('Stock Model- MF'!$C$9:$AZ$53,MATCH($B27,year,0),MATCH(($B27-AF$4+1),Age,0)))</f>
        <v>0</v>
      </c>
      <c r="AG27" s="301">
        <f>IF(ISNA(INDEX('Stock Model- MF'!$C$9:$AZ$53,MATCH($B27,year,0),MATCH(($B27-AG$4+1),Age,0))),0,INDEX('Stock Model- MF'!$C$9:$AZ$53,MATCH($B27,year,0),MATCH(($B27-AG$4+1),Age,0)))</f>
        <v>0</v>
      </c>
      <c r="AH27" s="301">
        <f>IF(ISNA(INDEX('Stock Model- MF'!$C$9:$AZ$53,MATCH($B27,year,0),MATCH(($B27-AH$4+1),Age,0))),0,INDEX('Stock Model- MF'!$C$9:$AZ$53,MATCH($B27,year,0),MATCH(($B27-AH$4+1),Age,0)))</f>
        <v>0</v>
      </c>
      <c r="AI27" s="301">
        <f>IF(ISNA(INDEX('Stock Model- MF'!$C$9:$AZ$53,MATCH($B27,year,0),MATCH(($B27-AI$4+1),Age,0))),0,INDEX('Stock Model- MF'!$C$9:$AZ$53,MATCH($B27,year,0),MATCH(($B27-AI$4+1),Age,0)))</f>
        <v>0</v>
      </c>
      <c r="AJ27" s="301">
        <f>IF(ISNA(INDEX('Stock Model- MF'!$C$9:$AZ$53,MATCH($B27,year,0),MATCH(($B27-AJ$4+1),Age,0))),0,INDEX('Stock Model- MF'!$C$9:$AZ$53,MATCH($B27,year,0),MATCH(($B27-AJ$4+1),Age,0)))</f>
        <v>0</v>
      </c>
      <c r="AK27" s="301">
        <f>IF(ISNA(INDEX('Stock Model- MF'!$C$9:$AZ$53,MATCH($B27,year,0),MATCH(($B27-AK$4+1),Age,0))),0,INDEX('Stock Model- MF'!$C$9:$AZ$53,MATCH($B27,year,0),MATCH(($B27-AK$4+1),Age,0)))</f>
        <v>0</v>
      </c>
      <c r="AL27" s="301">
        <f>IF(ISNA(INDEX('Stock Model- MF'!$C$9:$AZ$53,MATCH($B27,year,0),MATCH(($B27-AL$4+1),Age,0))),0,INDEX('Stock Model- MF'!$C$9:$AZ$53,MATCH($B27,year,0),MATCH(($B27-AL$4+1),Age,0)))</f>
        <v>0</v>
      </c>
      <c r="AM27" s="301">
        <f>IF(ISNA(INDEX('Stock Model- MF'!$C$9:$AZ$53,MATCH($B27,year,0),MATCH(($B27-AM$4+1),Age,0))),0,INDEX('Stock Model- MF'!$C$9:$AZ$53,MATCH($B27,year,0),MATCH(($B27-AM$4+1),Age,0)))</f>
        <v>0</v>
      </c>
      <c r="AN27" s="301">
        <f>IF(ISNA(INDEX('Stock Model- MF'!$C$9:$AZ$53,MATCH($B27,year,0),MATCH(($B27-AN$4+1),Age,0))),0,INDEX('Stock Model- MF'!$C$9:$AZ$53,MATCH($B27,year,0),MATCH(($B27-AN$4+1),Age,0)))</f>
        <v>0</v>
      </c>
      <c r="AO27" s="301">
        <f>IF(ISNA(INDEX('Stock Model- MF'!$C$9:$AZ$53,MATCH($B27,year,0),MATCH(($B27-AO$4+1),Age,0))),0,INDEX('Stock Model- MF'!$C$9:$AZ$53,MATCH($B27,year,0),MATCH(($B27-AO$4+1),Age,0)))</f>
        <v>0</v>
      </c>
      <c r="AP27" s="301">
        <f>IF(ISNA(INDEX('Stock Model- MF'!$C$9:$AZ$53,MATCH($B27,year,0),MATCH(($B27-AP$4+1),Age,0))),0,INDEX('Stock Model- MF'!$C$9:$AZ$53,MATCH($B27,year,0),MATCH(($B27-AP$4+1),Age,0)))</f>
        <v>0</v>
      </c>
      <c r="AQ27" s="301">
        <f>IF(ISNA(INDEX('Stock Model- MF'!$C$9:$AZ$53,MATCH($B27,year,0),MATCH(($B27-AQ$4+1),Age,0))),0,INDEX('Stock Model- MF'!$C$9:$AZ$53,MATCH($B27,year,0),MATCH(($B27-AQ$4+1),Age,0)))</f>
        <v>0</v>
      </c>
      <c r="AR27" s="301">
        <f>IF(ISNA(INDEX('Stock Model- MF'!$C$9:$AZ$53,MATCH($B27,year,0),MATCH(($B27-AR$4+1),Age,0))),0,INDEX('Stock Model- MF'!$C$9:$AZ$53,MATCH($B27,year,0),MATCH(($B27-AR$4+1),Age,0)))</f>
        <v>0</v>
      </c>
      <c r="AS27" s="301">
        <f>IF(ISNA(INDEX('Stock Model- MF'!$C$9:$AZ$53,MATCH($B27,year,0),MATCH(($B27-AS$4+1),Age,0))),0,INDEX('Stock Model- MF'!$C$9:$AZ$53,MATCH($B27,year,0),MATCH(($B27-AS$4+1),Age,0)))</f>
        <v>0</v>
      </c>
      <c r="AT27" s="301">
        <f>IF(ISNA(INDEX('Stock Model- MF'!$C$9:$AZ$53,MATCH($B27,year,0),MATCH(($B27-AT$4+1),Age,0))),0,INDEX('Stock Model- MF'!$C$9:$AZ$53,MATCH($B27,year,0),MATCH(($B27-AT$4+1),Age,0)))</f>
        <v>0</v>
      </c>
      <c r="AU27" s="301">
        <f>IF(ISNA(INDEX('Stock Model- MF'!$C$9:$AZ$53,MATCH($B27,year,0),MATCH(($B27-AU$4+1),Age,0))),0,INDEX('Stock Model- MF'!$C$9:$AZ$53,MATCH($B27,year,0),MATCH(($B27-AU$4+1),Age,0)))</f>
        <v>0</v>
      </c>
      <c r="AV27" s="153">
        <f t="shared" ca="1" si="2"/>
        <v>1279162.6170857379</v>
      </c>
      <c r="AW27" s="153" t="str">
        <f ca="1">IF(AV27=SUM('Stock Model- MF'!C31:AZ31),"OK","Error")</f>
        <v>OK</v>
      </c>
    </row>
    <row r="28" spans="1:49">
      <c r="A28" s="661"/>
      <c r="B28" s="153">
        <f>'Stock Model- MH'!B32</f>
        <v>2013</v>
      </c>
      <c r="C28" s="301">
        <f ca="1">IF(ISNA(INDEX('Stock Model- MF'!$C$9:$AZ$53,MATCH($B28,year,0),MATCH(($B28-C$4+1),Age,0))),0,INDEX('Stock Model- MF'!$C$9:$AZ$53,MATCH($B28,year,0),MATCH(($B28-C$4+1),Age,0)))</f>
        <v>0</v>
      </c>
      <c r="D28" s="301">
        <f ca="1">IF(ISNA(INDEX('Stock Model- MF'!$C$9:$AZ$53,MATCH($B28,year,0),MATCH(($B28-D$4+1),Age,0))),0,INDEX('Stock Model- MF'!$C$9:$AZ$53,MATCH($B28,year,0),MATCH(($B28-D$4+1),Age,0)))</f>
        <v>0</v>
      </c>
      <c r="E28" s="301">
        <f ca="1">IF(ISNA(INDEX('Stock Model- MF'!$C$9:$AZ$53,MATCH($B28,year,0),MATCH(($B28-E$4+1),Age,0))),0,INDEX('Stock Model- MF'!$C$9:$AZ$53,MATCH($B28,year,0),MATCH(($B28-E$4+1),Age,0)))</f>
        <v>0</v>
      </c>
      <c r="F28" s="301">
        <f ca="1">IF(ISNA(INDEX('Stock Model- MF'!$C$9:$AZ$53,MATCH($B28,year,0),MATCH(($B28-F$4+1),Age,0))),0,INDEX('Stock Model- MF'!$C$9:$AZ$53,MATCH($B28,year,0),MATCH(($B28-F$4+1),Age,0)))</f>
        <v>0</v>
      </c>
      <c r="G28" s="301">
        <f ca="1">IF(ISNA(INDEX('Stock Model- MF'!$C$9:$AZ$53,MATCH($B28,year,0),MATCH(($B28-G$4+1),Age,0))),0,INDEX('Stock Model- MF'!$C$9:$AZ$53,MATCH($B28,year,0),MATCH(($B28-G$4+1),Age,0)))</f>
        <v>0</v>
      </c>
      <c r="H28" s="301">
        <f ca="1">IF(ISNA(INDEX('Stock Model- MF'!$C$9:$AZ$53,MATCH($B28,year,0),MATCH(($B28-H$4+1),Age,0))),0,INDEX('Stock Model- MF'!$C$9:$AZ$53,MATCH($B28,year,0),MATCH(($B28-H$4+1),Age,0)))</f>
        <v>0</v>
      </c>
      <c r="I28" s="301">
        <f ca="1">IF(ISNA(INDEX('Stock Model- MF'!$C$9:$AZ$53,MATCH($B28,year,0),MATCH(($B28-I$4+1),Age,0))),0,INDEX('Stock Model- MF'!$C$9:$AZ$53,MATCH($B28,year,0),MATCH(($B28-I$4+1),Age,0)))</f>
        <v>0</v>
      </c>
      <c r="J28" s="301">
        <f ca="1">IF(ISNA(INDEX('Stock Model- MF'!$C$9:$AZ$53,MATCH($B28,year,0),MATCH(($B28-J$4+1),Age,0))),0,INDEX('Stock Model- MF'!$C$9:$AZ$53,MATCH($B28,year,0),MATCH(($B28-J$4+1),Age,0)))</f>
        <v>0</v>
      </c>
      <c r="K28" s="301">
        <f ca="1">IF(ISNA(INDEX('Stock Model- MF'!$C$9:$AZ$53,MATCH($B28,year,0),MATCH(($B28-K$4+1),Age,0))),0,INDEX('Stock Model- MF'!$C$9:$AZ$53,MATCH($B28,year,0),MATCH(($B28-K$4+1),Age,0)))</f>
        <v>0</v>
      </c>
      <c r="L28" s="301">
        <f ca="1">IF(ISNA(INDEX('Stock Model- MF'!$C$9:$AZ$53,MATCH($B28,year,0),MATCH(($B28-L$4+1),Age,0))),0,INDEX('Stock Model- MF'!$C$9:$AZ$53,MATCH($B28,year,0),MATCH(($B28-L$4+1),Age,0)))</f>
        <v>0</v>
      </c>
      <c r="M28" s="301">
        <f ca="1">IF(ISNA(INDEX('Stock Model- MF'!$C$9:$AZ$53,MATCH($B28,year,0),MATCH(($B28-M$4+1),Age,0))),0,INDEX('Stock Model- MF'!$C$9:$AZ$53,MATCH($B28,year,0),MATCH(($B28-M$4+1),Age,0)))</f>
        <v>0</v>
      </c>
      <c r="N28" s="301">
        <f ca="1">IF(ISNA(INDEX('Stock Model- MF'!$C$9:$AZ$53,MATCH($B28,year,0),MATCH(($B28-N$4+1),Age,0))),0,INDEX('Stock Model- MF'!$C$9:$AZ$53,MATCH($B28,year,0),MATCH(($B28-N$4+1),Age,0)))</f>
        <v>92192.401462353839</v>
      </c>
      <c r="O28" s="301">
        <f ca="1">IF(ISNA(INDEX('Stock Model- MF'!$C$9:$AZ$53,MATCH($B28,year,0),MATCH(($B28-O$4+1),Age,0))),0,INDEX('Stock Model- MF'!$C$9:$AZ$53,MATCH($B28,year,0),MATCH(($B28-O$4+1),Age,0)))</f>
        <v>92295.146628431627</v>
      </c>
      <c r="P28" s="301">
        <f ca="1">IF(ISNA(INDEX('Stock Model- MF'!$C$9:$AZ$53,MATCH($B28,year,0),MATCH(($B28-P$4+1),Age,0))),0,INDEX('Stock Model- MF'!$C$9:$AZ$53,MATCH($B28,year,0),MATCH(($B28-P$4+1),Age,0)))</f>
        <v>90983.914628431623</v>
      </c>
      <c r="Q28" s="301">
        <f ca="1">IF(ISNA(INDEX('Stock Model- MF'!$C$9:$AZ$53,MATCH($B28,year,0),MATCH(($B28-Q$4+1),Age,0))),0,INDEX('Stock Model- MF'!$C$9:$AZ$53,MATCH($B28,year,0),MATCH(($B28-Q$4+1),Age,0)))</f>
        <v>91358.314628431632</v>
      </c>
      <c r="R28" s="301">
        <f ca="1">IF(ISNA(INDEX('Stock Model- MF'!$C$9:$AZ$53,MATCH($B28,year,0),MATCH(($B28-R$4+1),Age,0))),0,INDEX('Stock Model- MF'!$C$9:$AZ$53,MATCH($B28,year,0),MATCH(($B28-R$4+1),Age,0)))</f>
        <v>93321.759193151054</v>
      </c>
      <c r="S28" s="301">
        <f ca="1">IF(ISNA(INDEX('Stock Model- MF'!$C$9:$AZ$53,MATCH($B28,year,0),MATCH(($B28-S$4+1),Age,0))),0,INDEX('Stock Model- MF'!$C$9:$AZ$53,MATCH($B28,year,0),MATCH(($B28-S$4+1),Age,0)))</f>
        <v>93002.872233323258</v>
      </c>
      <c r="T28" s="301">
        <f ca="1">IF(ISNA(INDEX('Stock Model- MF'!$C$9:$AZ$53,MATCH($B28,year,0),MATCH(($B28-T$4+1),Age,0))),0,INDEX('Stock Model- MF'!$C$9:$AZ$53,MATCH($B28,year,0),MATCH(($B28-T$4+1),Age,0)))</f>
        <v>111196.70252204809</v>
      </c>
      <c r="U28" s="301">
        <f ca="1">IF(ISNA(INDEX('Stock Model- MF'!$C$9:$AZ$53,MATCH($B28,year,0),MATCH(($B28-U$4+1),Age,0))),0,INDEX('Stock Model- MF'!$C$9:$AZ$53,MATCH($B28,year,0),MATCH(($B28-U$4+1),Age,0)))</f>
        <v>110787.24707450048</v>
      </c>
      <c r="V28" s="301">
        <f ca="1">IF(ISNA(INDEX('Stock Model- MF'!$C$9:$AZ$53,MATCH($B28,year,0),MATCH(($B28-V$4+1),Age,0))),0,INDEX('Stock Model- MF'!$C$9:$AZ$53,MATCH($B28,year,0),MATCH(($B28-V$4+1),Age,0)))</f>
        <v>106019.03302705304</v>
      </c>
      <c r="W28" s="301">
        <f ca="1">IF(ISNA(INDEX('Stock Model- MF'!$C$9:$AZ$53,MATCH($B28,year,0),MATCH(($B28-W$4+1),Age,0))),0,INDEX('Stock Model- MF'!$C$9:$AZ$53,MATCH($B28,year,0),MATCH(($B28-W$4+1),Age,0)))</f>
        <v>98163.967714530896</v>
      </c>
      <c r="X28" s="301">
        <f ca="1">IF(ISNA(INDEX('Stock Model- MF'!$C$9:$AZ$53,MATCH($B28,year,0),MATCH(($B28-X$4+1),Age,0))),0,INDEX('Stock Model- MF'!$C$9:$AZ$53,MATCH($B28,year,0),MATCH(($B28-X$4+1),Age,0)))</f>
        <v>101765.79848649462</v>
      </c>
      <c r="Y28" s="301">
        <f ca="1">IF(ISNA(INDEX('Stock Model- MF'!$C$9:$AZ$53,MATCH($B28,year,0),MATCH(($B28-Y$4+1),Age,0))),0,INDEX('Stock Model- MF'!$C$9:$AZ$53,MATCH($B28,year,0),MATCH(($B28-Y$4+1),Age,0)))</f>
        <v>106045.15217882776</v>
      </c>
      <c r="Z28" s="301">
        <f ca="1">IF(ISNA(INDEX('Stock Model- MF'!$C$9:$AZ$53,MATCH($B28,year,0),MATCH(($B28-Z$4+1),Age,0))),0,INDEX('Stock Model- MF'!$C$9:$AZ$53,MATCH($B28,year,0),MATCH(($B28-Z$4+1),Age,0)))</f>
        <v>107213.61375895172</v>
      </c>
      <c r="AA28" s="301">
        <f>IF(ISNA(INDEX('Stock Model- MF'!$C$9:$AZ$53,MATCH($B28,year,0),MATCH(($B28-AA$4+1),Age,0))),0,INDEX('Stock Model- MF'!$C$9:$AZ$53,MATCH($B28,year,0),MATCH(($B28-AA$4+1),Age,0)))</f>
        <v>0</v>
      </c>
      <c r="AB28" s="301">
        <f>IF(ISNA(INDEX('Stock Model- MF'!$C$9:$AZ$53,MATCH($B28,year,0),MATCH(($B28-AB$4+1),Age,0))),0,INDEX('Stock Model- MF'!$C$9:$AZ$53,MATCH($B28,year,0),MATCH(($B28-AB$4+1),Age,0)))</f>
        <v>0</v>
      </c>
      <c r="AC28" s="301">
        <f>IF(ISNA(INDEX('Stock Model- MF'!$C$9:$AZ$53,MATCH($B28,year,0),MATCH(($B28-AC$4+1),Age,0))),0,INDEX('Stock Model- MF'!$C$9:$AZ$53,MATCH($B28,year,0),MATCH(($B28-AC$4+1),Age,0)))</f>
        <v>0</v>
      </c>
      <c r="AD28" s="301">
        <f>IF(ISNA(INDEX('Stock Model- MF'!$C$9:$AZ$53,MATCH($B28,year,0),MATCH(($B28-AD$4+1),Age,0))),0,INDEX('Stock Model- MF'!$C$9:$AZ$53,MATCH($B28,year,0),MATCH(($B28-AD$4+1),Age,0)))</f>
        <v>0</v>
      </c>
      <c r="AE28" s="301">
        <f>IF(ISNA(INDEX('Stock Model- MF'!$C$9:$AZ$53,MATCH($B28,year,0),MATCH(($B28-AE$4+1),Age,0))),0,INDEX('Stock Model- MF'!$C$9:$AZ$53,MATCH($B28,year,0),MATCH(($B28-AE$4+1),Age,0)))</f>
        <v>0</v>
      </c>
      <c r="AF28" s="301">
        <f>IF(ISNA(INDEX('Stock Model- MF'!$C$9:$AZ$53,MATCH($B28,year,0),MATCH(($B28-AF$4+1),Age,0))),0,INDEX('Stock Model- MF'!$C$9:$AZ$53,MATCH($B28,year,0),MATCH(($B28-AF$4+1),Age,0)))</f>
        <v>0</v>
      </c>
      <c r="AG28" s="301">
        <f>IF(ISNA(INDEX('Stock Model- MF'!$C$9:$AZ$53,MATCH($B28,year,0),MATCH(($B28-AG$4+1),Age,0))),0,INDEX('Stock Model- MF'!$C$9:$AZ$53,MATCH($B28,year,0),MATCH(($B28-AG$4+1),Age,0)))</f>
        <v>0</v>
      </c>
      <c r="AH28" s="301">
        <f>IF(ISNA(INDEX('Stock Model- MF'!$C$9:$AZ$53,MATCH($B28,year,0),MATCH(($B28-AH$4+1),Age,0))),0,INDEX('Stock Model- MF'!$C$9:$AZ$53,MATCH($B28,year,0),MATCH(($B28-AH$4+1),Age,0)))</f>
        <v>0</v>
      </c>
      <c r="AI28" s="301">
        <f>IF(ISNA(INDEX('Stock Model- MF'!$C$9:$AZ$53,MATCH($B28,year,0),MATCH(($B28-AI$4+1),Age,0))),0,INDEX('Stock Model- MF'!$C$9:$AZ$53,MATCH($B28,year,0),MATCH(($B28-AI$4+1),Age,0)))</f>
        <v>0</v>
      </c>
      <c r="AJ28" s="301">
        <f>IF(ISNA(INDEX('Stock Model- MF'!$C$9:$AZ$53,MATCH($B28,year,0),MATCH(($B28-AJ$4+1),Age,0))),0,INDEX('Stock Model- MF'!$C$9:$AZ$53,MATCH($B28,year,0),MATCH(($B28-AJ$4+1),Age,0)))</f>
        <v>0</v>
      </c>
      <c r="AK28" s="301">
        <f>IF(ISNA(INDEX('Stock Model- MF'!$C$9:$AZ$53,MATCH($B28,year,0),MATCH(($B28-AK$4+1),Age,0))),0,INDEX('Stock Model- MF'!$C$9:$AZ$53,MATCH($B28,year,0),MATCH(($B28-AK$4+1),Age,0)))</f>
        <v>0</v>
      </c>
      <c r="AL28" s="301">
        <f>IF(ISNA(INDEX('Stock Model- MF'!$C$9:$AZ$53,MATCH($B28,year,0),MATCH(($B28-AL$4+1),Age,0))),0,INDEX('Stock Model- MF'!$C$9:$AZ$53,MATCH($B28,year,0),MATCH(($B28-AL$4+1),Age,0)))</f>
        <v>0</v>
      </c>
      <c r="AM28" s="301">
        <f>IF(ISNA(INDEX('Stock Model- MF'!$C$9:$AZ$53,MATCH($B28,year,0),MATCH(($B28-AM$4+1),Age,0))),0,INDEX('Stock Model- MF'!$C$9:$AZ$53,MATCH($B28,year,0),MATCH(($B28-AM$4+1),Age,0)))</f>
        <v>0</v>
      </c>
      <c r="AN28" s="301">
        <f>IF(ISNA(INDEX('Stock Model- MF'!$C$9:$AZ$53,MATCH($B28,year,0),MATCH(($B28-AN$4+1),Age,0))),0,INDEX('Stock Model- MF'!$C$9:$AZ$53,MATCH($B28,year,0),MATCH(($B28-AN$4+1),Age,0)))</f>
        <v>0</v>
      </c>
      <c r="AO28" s="301">
        <f>IF(ISNA(INDEX('Stock Model- MF'!$C$9:$AZ$53,MATCH($B28,year,0),MATCH(($B28-AO$4+1),Age,0))),0,INDEX('Stock Model- MF'!$C$9:$AZ$53,MATCH($B28,year,0),MATCH(($B28-AO$4+1),Age,0)))</f>
        <v>0</v>
      </c>
      <c r="AP28" s="301">
        <f>IF(ISNA(INDEX('Stock Model- MF'!$C$9:$AZ$53,MATCH($B28,year,0),MATCH(($B28-AP$4+1),Age,0))),0,INDEX('Stock Model- MF'!$C$9:$AZ$53,MATCH($B28,year,0),MATCH(($B28-AP$4+1),Age,0)))</f>
        <v>0</v>
      </c>
      <c r="AQ28" s="301">
        <f>IF(ISNA(INDEX('Stock Model- MF'!$C$9:$AZ$53,MATCH($B28,year,0),MATCH(($B28-AQ$4+1),Age,0))),0,INDEX('Stock Model- MF'!$C$9:$AZ$53,MATCH($B28,year,0),MATCH(($B28-AQ$4+1),Age,0)))</f>
        <v>0</v>
      </c>
      <c r="AR28" s="301">
        <f>IF(ISNA(INDEX('Stock Model- MF'!$C$9:$AZ$53,MATCH($B28,year,0),MATCH(($B28-AR$4+1),Age,0))),0,INDEX('Stock Model- MF'!$C$9:$AZ$53,MATCH($B28,year,0),MATCH(($B28-AR$4+1),Age,0)))</f>
        <v>0</v>
      </c>
      <c r="AS28" s="301">
        <f>IF(ISNA(INDEX('Stock Model- MF'!$C$9:$AZ$53,MATCH($B28,year,0),MATCH(($B28-AS$4+1),Age,0))),0,INDEX('Stock Model- MF'!$C$9:$AZ$53,MATCH($B28,year,0),MATCH(($B28-AS$4+1),Age,0)))</f>
        <v>0</v>
      </c>
      <c r="AT28" s="301">
        <f>IF(ISNA(INDEX('Stock Model- MF'!$C$9:$AZ$53,MATCH($B28,year,0),MATCH(($B28-AT$4+1),Age,0))),0,INDEX('Stock Model- MF'!$C$9:$AZ$53,MATCH($B28,year,0),MATCH(($B28-AT$4+1),Age,0)))</f>
        <v>0</v>
      </c>
      <c r="AU28" s="301">
        <f>IF(ISNA(INDEX('Stock Model- MF'!$C$9:$AZ$53,MATCH($B28,year,0),MATCH(($B28-AU$4+1),Age,0))),0,INDEX('Stock Model- MF'!$C$9:$AZ$53,MATCH($B28,year,0),MATCH(($B28-AU$4+1),Age,0)))</f>
        <v>0</v>
      </c>
      <c r="AV28" s="153">
        <f t="shared" ca="1" si="2"/>
        <v>1294345.9235365293</v>
      </c>
      <c r="AW28" s="153" t="str">
        <f ca="1">IF(AV28=SUM('Stock Model- MF'!C32:AZ32),"OK","Error")</f>
        <v>OK</v>
      </c>
    </row>
    <row r="29" spans="1:49">
      <c r="A29" s="661"/>
      <c r="B29" s="153">
        <f>'Stock Model- MH'!B33</f>
        <v>2014</v>
      </c>
      <c r="C29" s="301">
        <f ca="1">IF(ISNA(INDEX('Stock Model- MF'!$C$9:$AZ$53,MATCH($B29,year,0),MATCH(($B29-C$4+1),Age,0))),0,INDEX('Stock Model- MF'!$C$9:$AZ$53,MATCH($B29,year,0),MATCH(($B29-C$4+1),Age,0)))</f>
        <v>0</v>
      </c>
      <c r="D29" s="301">
        <f ca="1">IF(ISNA(INDEX('Stock Model- MF'!$C$9:$AZ$53,MATCH($B29,year,0),MATCH(($B29-D$4+1),Age,0))),0,INDEX('Stock Model- MF'!$C$9:$AZ$53,MATCH($B29,year,0),MATCH(($B29-D$4+1),Age,0)))</f>
        <v>0</v>
      </c>
      <c r="E29" s="301">
        <f ca="1">IF(ISNA(INDEX('Stock Model- MF'!$C$9:$AZ$53,MATCH($B29,year,0),MATCH(($B29-E$4+1),Age,0))),0,INDEX('Stock Model- MF'!$C$9:$AZ$53,MATCH($B29,year,0),MATCH(($B29-E$4+1),Age,0)))</f>
        <v>0</v>
      </c>
      <c r="F29" s="301">
        <f ca="1">IF(ISNA(INDEX('Stock Model- MF'!$C$9:$AZ$53,MATCH($B29,year,0),MATCH(($B29-F$4+1),Age,0))),0,INDEX('Stock Model- MF'!$C$9:$AZ$53,MATCH($B29,year,0),MATCH(($B29-F$4+1),Age,0)))</f>
        <v>0</v>
      </c>
      <c r="G29" s="301">
        <f ca="1">IF(ISNA(INDEX('Stock Model- MF'!$C$9:$AZ$53,MATCH($B29,year,0),MATCH(($B29-G$4+1),Age,0))),0,INDEX('Stock Model- MF'!$C$9:$AZ$53,MATCH($B29,year,0),MATCH(($B29-G$4+1),Age,0)))</f>
        <v>0</v>
      </c>
      <c r="H29" s="301">
        <f ca="1">IF(ISNA(INDEX('Stock Model- MF'!$C$9:$AZ$53,MATCH($B29,year,0),MATCH(($B29-H$4+1),Age,0))),0,INDEX('Stock Model- MF'!$C$9:$AZ$53,MATCH($B29,year,0),MATCH(($B29-H$4+1),Age,0)))</f>
        <v>0</v>
      </c>
      <c r="I29" s="301">
        <f ca="1">IF(ISNA(INDEX('Stock Model- MF'!$C$9:$AZ$53,MATCH($B29,year,0),MATCH(($B29-I$4+1),Age,0))),0,INDEX('Stock Model- MF'!$C$9:$AZ$53,MATCH($B29,year,0),MATCH(($B29-I$4+1),Age,0)))</f>
        <v>0</v>
      </c>
      <c r="J29" s="301">
        <f ca="1">IF(ISNA(INDEX('Stock Model- MF'!$C$9:$AZ$53,MATCH($B29,year,0),MATCH(($B29-J$4+1),Age,0))),0,INDEX('Stock Model- MF'!$C$9:$AZ$53,MATCH($B29,year,0),MATCH(($B29-J$4+1),Age,0)))</f>
        <v>0</v>
      </c>
      <c r="K29" s="301">
        <f ca="1">IF(ISNA(INDEX('Stock Model- MF'!$C$9:$AZ$53,MATCH($B29,year,0),MATCH(($B29-K$4+1),Age,0))),0,INDEX('Stock Model- MF'!$C$9:$AZ$53,MATCH($B29,year,0),MATCH(($B29-K$4+1),Age,0)))</f>
        <v>0</v>
      </c>
      <c r="L29" s="301">
        <f ca="1">IF(ISNA(INDEX('Stock Model- MF'!$C$9:$AZ$53,MATCH($B29,year,0),MATCH(($B29-L$4+1),Age,0))),0,INDEX('Stock Model- MF'!$C$9:$AZ$53,MATCH($B29,year,0),MATCH(($B29-L$4+1),Age,0)))</f>
        <v>0</v>
      </c>
      <c r="M29" s="301">
        <f ca="1">IF(ISNA(INDEX('Stock Model- MF'!$C$9:$AZ$53,MATCH($B29,year,0),MATCH(($B29-M$4+1),Age,0))),0,INDEX('Stock Model- MF'!$C$9:$AZ$53,MATCH($B29,year,0),MATCH(($B29-M$4+1),Age,0)))</f>
        <v>0</v>
      </c>
      <c r="N29" s="301">
        <f ca="1">IF(ISNA(INDEX('Stock Model- MF'!$C$9:$AZ$53,MATCH($B29,year,0),MATCH(($B29-N$4+1),Age,0))),0,INDEX('Stock Model- MF'!$C$9:$AZ$53,MATCH($B29,year,0),MATCH(($B29-N$4+1),Age,0)))</f>
        <v>0</v>
      </c>
      <c r="O29" s="301">
        <f ca="1">IF(ISNA(INDEX('Stock Model- MF'!$C$9:$AZ$53,MATCH($B29,year,0),MATCH(($B29-O$4+1),Age,0))),0,INDEX('Stock Model- MF'!$C$9:$AZ$53,MATCH($B29,year,0),MATCH(($B29-O$4+1),Age,0)))</f>
        <v>92295.146628431627</v>
      </c>
      <c r="P29" s="301">
        <f ca="1">IF(ISNA(INDEX('Stock Model- MF'!$C$9:$AZ$53,MATCH($B29,year,0),MATCH(($B29-P$4+1),Age,0))),0,INDEX('Stock Model- MF'!$C$9:$AZ$53,MATCH($B29,year,0),MATCH(($B29-P$4+1),Age,0)))</f>
        <v>90983.914628431623</v>
      </c>
      <c r="Q29" s="301">
        <f ca="1">IF(ISNA(INDEX('Stock Model- MF'!$C$9:$AZ$53,MATCH($B29,year,0),MATCH(($B29-Q$4+1),Age,0))),0,INDEX('Stock Model- MF'!$C$9:$AZ$53,MATCH($B29,year,0),MATCH(($B29-Q$4+1),Age,0)))</f>
        <v>91358.314628431632</v>
      </c>
      <c r="R29" s="301">
        <f ca="1">IF(ISNA(INDEX('Stock Model- MF'!$C$9:$AZ$53,MATCH($B29,year,0),MATCH(($B29-R$4+1),Age,0))),0,INDEX('Stock Model- MF'!$C$9:$AZ$53,MATCH($B29,year,0),MATCH(($B29-R$4+1),Age,0)))</f>
        <v>93321.759193151054</v>
      </c>
      <c r="S29" s="301">
        <f ca="1">IF(ISNA(INDEX('Stock Model- MF'!$C$9:$AZ$53,MATCH($B29,year,0),MATCH(($B29-S$4+1),Age,0))),0,INDEX('Stock Model- MF'!$C$9:$AZ$53,MATCH($B29,year,0),MATCH(($B29-S$4+1),Age,0)))</f>
        <v>93002.872233323258</v>
      </c>
      <c r="T29" s="301">
        <f ca="1">IF(ISNA(INDEX('Stock Model- MF'!$C$9:$AZ$53,MATCH($B29,year,0),MATCH(($B29-T$4+1),Age,0))),0,INDEX('Stock Model- MF'!$C$9:$AZ$53,MATCH($B29,year,0),MATCH(($B29-T$4+1),Age,0)))</f>
        <v>111196.70252204809</v>
      </c>
      <c r="U29" s="301">
        <f ca="1">IF(ISNA(INDEX('Stock Model- MF'!$C$9:$AZ$53,MATCH($B29,year,0),MATCH(($B29-U$4+1),Age,0))),0,INDEX('Stock Model- MF'!$C$9:$AZ$53,MATCH($B29,year,0),MATCH(($B29-U$4+1),Age,0)))</f>
        <v>110787.24707450048</v>
      </c>
      <c r="V29" s="301">
        <f ca="1">IF(ISNA(INDEX('Stock Model- MF'!$C$9:$AZ$53,MATCH($B29,year,0),MATCH(($B29-V$4+1),Age,0))),0,INDEX('Stock Model- MF'!$C$9:$AZ$53,MATCH($B29,year,0),MATCH(($B29-V$4+1),Age,0)))</f>
        <v>106019.03302705304</v>
      </c>
      <c r="W29" s="301">
        <f ca="1">IF(ISNA(INDEX('Stock Model- MF'!$C$9:$AZ$53,MATCH($B29,year,0),MATCH(($B29-W$4+1),Age,0))),0,INDEX('Stock Model- MF'!$C$9:$AZ$53,MATCH($B29,year,0),MATCH(($B29-W$4+1),Age,0)))</f>
        <v>98163.967714530896</v>
      </c>
      <c r="X29" s="301">
        <f ca="1">IF(ISNA(INDEX('Stock Model- MF'!$C$9:$AZ$53,MATCH($B29,year,0),MATCH(($B29-X$4+1),Age,0))),0,INDEX('Stock Model- MF'!$C$9:$AZ$53,MATCH($B29,year,0),MATCH(($B29-X$4+1),Age,0)))</f>
        <v>101765.79848649462</v>
      </c>
      <c r="Y29" s="301">
        <f ca="1">IF(ISNA(INDEX('Stock Model- MF'!$C$9:$AZ$53,MATCH($B29,year,0),MATCH(($B29-Y$4+1),Age,0))),0,INDEX('Stock Model- MF'!$C$9:$AZ$53,MATCH($B29,year,0),MATCH(($B29-Y$4+1),Age,0)))</f>
        <v>106045.15217882776</v>
      </c>
      <c r="Z29" s="301">
        <f ca="1">IF(ISNA(INDEX('Stock Model- MF'!$C$9:$AZ$53,MATCH($B29,year,0),MATCH(($B29-Z$4+1),Age,0))),0,INDEX('Stock Model- MF'!$C$9:$AZ$53,MATCH($B29,year,0),MATCH(($B29-Z$4+1),Age,0)))</f>
        <v>107213.61375895172</v>
      </c>
      <c r="AA29" s="301">
        <f ca="1">IF(ISNA(INDEX('Stock Model- MF'!$C$9:$AZ$53,MATCH($B29,year,0),MATCH(($B29-AA$4+1),Age,0))),0,INDEX('Stock Model- MF'!$C$9:$AZ$53,MATCH($B29,year,0),MATCH(($B29-AA$4+1),Age,0)))</f>
        <v>108341.91127967979</v>
      </c>
      <c r="AB29" s="301">
        <f>IF(ISNA(INDEX('Stock Model- MF'!$C$9:$AZ$53,MATCH($B29,year,0),MATCH(($B29-AB$4+1),Age,0))),0,INDEX('Stock Model- MF'!$C$9:$AZ$53,MATCH($B29,year,0),MATCH(($B29-AB$4+1),Age,0)))</f>
        <v>0</v>
      </c>
      <c r="AC29" s="301">
        <f>IF(ISNA(INDEX('Stock Model- MF'!$C$9:$AZ$53,MATCH($B29,year,0),MATCH(($B29-AC$4+1),Age,0))),0,INDEX('Stock Model- MF'!$C$9:$AZ$53,MATCH($B29,year,0),MATCH(($B29-AC$4+1),Age,0)))</f>
        <v>0</v>
      </c>
      <c r="AD29" s="301">
        <f>IF(ISNA(INDEX('Stock Model- MF'!$C$9:$AZ$53,MATCH($B29,year,0),MATCH(($B29-AD$4+1),Age,0))),0,INDEX('Stock Model- MF'!$C$9:$AZ$53,MATCH($B29,year,0),MATCH(($B29-AD$4+1),Age,0)))</f>
        <v>0</v>
      </c>
      <c r="AE29" s="301">
        <f>IF(ISNA(INDEX('Stock Model- MF'!$C$9:$AZ$53,MATCH($B29,year,0),MATCH(($B29-AE$4+1),Age,0))),0,INDEX('Stock Model- MF'!$C$9:$AZ$53,MATCH($B29,year,0),MATCH(($B29-AE$4+1),Age,0)))</f>
        <v>0</v>
      </c>
      <c r="AF29" s="301">
        <f>IF(ISNA(INDEX('Stock Model- MF'!$C$9:$AZ$53,MATCH($B29,year,0),MATCH(($B29-AF$4+1),Age,0))),0,INDEX('Stock Model- MF'!$C$9:$AZ$53,MATCH($B29,year,0),MATCH(($B29-AF$4+1),Age,0)))</f>
        <v>0</v>
      </c>
      <c r="AG29" s="301">
        <f>IF(ISNA(INDEX('Stock Model- MF'!$C$9:$AZ$53,MATCH($B29,year,0),MATCH(($B29-AG$4+1),Age,0))),0,INDEX('Stock Model- MF'!$C$9:$AZ$53,MATCH($B29,year,0),MATCH(($B29-AG$4+1),Age,0)))</f>
        <v>0</v>
      </c>
      <c r="AH29" s="301">
        <f>IF(ISNA(INDEX('Stock Model- MF'!$C$9:$AZ$53,MATCH($B29,year,0),MATCH(($B29-AH$4+1),Age,0))),0,INDEX('Stock Model- MF'!$C$9:$AZ$53,MATCH($B29,year,0),MATCH(($B29-AH$4+1),Age,0)))</f>
        <v>0</v>
      </c>
      <c r="AI29" s="301">
        <f>IF(ISNA(INDEX('Stock Model- MF'!$C$9:$AZ$53,MATCH($B29,year,0),MATCH(($B29-AI$4+1),Age,0))),0,INDEX('Stock Model- MF'!$C$9:$AZ$53,MATCH($B29,year,0),MATCH(($B29-AI$4+1),Age,0)))</f>
        <v>0</v>
      </c>
      <c r="AJ29" s="301">
        <f>IF(ISNA(INDEX('Stock Model- MF'!$C$9:$AZ$53,MATCH($B29,year,0),MATCH(($B29-AJ$4+1),Age,0))),0,INDEX('Stock Model- MF'!$C$9:$AZ$53,MATCH($B29,year,0),MATCH(($B29-AJ$4+1),Age,0)))</f>
        <v>0</v>
      </c>
      <c r="AK29" s="301">
        <f>IF(ISNA(INDEX('Stock Model- MF'!$C$9:$AZ$53,MATCH($B29,year,0),MATCH(($B29-AK$4+1),Age,0))),0,INDEX('Stock Model- MF'!$C$9:$AZ$53,MATCH($B29,year,0),MATCH(($B29-AK$4+1),Age,0)))</f>
        <v>0</v>
      </c>
      <c r="AL29" s="301">
        <f>IF(ISNA(INDEX('Stock Model- MF'!$C$9:$AZ$53,MATCH($B29,year,0),MATCH(($B29-AL$4+1),Age,0))),0,INDEX('Stock Model- MF'!$C$9:$AZ$53,MATCH($B29,year,0),MATCH(($B29-AL$4+1),Age,0)))</f>
        <v>0</v>
      </c>
      <c r="AM29" s="301">
        <f>IF(ISNA(INDEX('Stock Model- MF'!$C$9:$AZ$53,MATCH($B29,year,0),MATCH(($B29-AM$4+1),Age,0))),0,INDEX('Stock Model- MF'!$C$9:$AZ$53,MATCH($B29,year,0),MATCH(($B29-AM$4+1),Age,0)))</f>
        <v>0</v>
      </c>
      <c r="AN29" s="301">
        <f>IF(ISNA(INDEX('Stock Model- MF'!$C$9:$AZ$53,MATCH($B29,year,0),MATCH(($B29-AN$4+1),Age,0))),0,INDEX('Stock Model- MF'!$C$9:$AZ$53,MATCH($B29,year,0),MATCH(($B29-AN$4+1),Age,0)))</f>
        <v>0</v>
      </c>
      <c r="AO29" s="301">
        <f>IF(ISNA(INDEX('Stock Model- MF'!$C$9:$AZ$53,MATCH($B29,year,0),MATCH(($B29-AO$4+1),Age,0))),0,INDEX('Stock Model- MF'!$C$9:$AZ$53,MATCH($B29,year,0),MATCH(($B29-AO$4+1),Age,0)))</f>
        <v>0</v>
      </c>
      <c r="AP29" s="301">
        <f>IF(ISNA(INDEX('Stock Model- MF'!$C$9:$AZ$53,MATCH($B29,year,0),MATCH(($B29-AP$4+1),Age,0))),0,INDEX('Stock Model- MF'!$C$9:$AZ$53,MATCH($B29,year,0),MATCH(($B29-AP$4+1),Age,0)))</f>
        <v>0</v>
      </c>
      <c r="AQ29" s="301">
        <f>IF(ISNA(INDEX('Stock Model- MF'!$C$9:$AZ$53,MATCH($B29,year,0),MATCH(($B29-AQ$4+1),Age,0))),0,INDEX('Stock Model- MF'!$C$9:$AZ$53,MATCH($B29,year,0),MATCH(($B29-AQ$4+1),Age,0)))</f>
        <v>0</v>
      </c>
      <c r="AR29" s="301">
        <f>IF(ISNA(INDEX('Stock Model- MF'!$C$9:$AZ$53,MATCH($B29,year,0),MATCH(($B29-AR$4+1),Age,0))),0,INDEX('Stock Model- MF'!$C$9:$AZ$53,MATCH($B29,year,0),MATCH(($B29-AR$4+1),Age,0)))</f>
        <v>0</v>
      </c>
      <c r="AS29" s="301">
        <f>IF(ISNA(INDEX('Stock Model- MF'!$C$9:$AZ$53,MATCH($B29,year,0),MATCH(($B29-AS$4+1),Age,0))),0,INDEX('Stock Model- MF'!$C$9:$AZ$53,MATCH($B29,year,0),MATCH(($B29-AS$4+1),Age,0)))</f>
        <v>0</v>
      </c>
      <c r="AT29" s="301">
        <f>IF(ISNA(INDEX('Stock Model- MF'!$C$9:$AZ$53,MATCH($B29,year,0),MATCH(($B29-AT$4+1),Age,0))),0,INDEX('Stock Model- MF'!$C$9:$AZ$53,MATCH($B29,year,0),MATCH(($B29-AT$4+1),Age,0)))</f>
        <v>0</v>
      </c>
      <c r="AU29" s="301">
        <f>IF(ISNA(INDEX('Stock Model- MF'!$C$9:$AZ$53,MATCH($B29,year,0),MATCH(($B29-AU$4+1),Age,0))),0,INDEX('Stock Model- MF'!$C$9:$AZ$53,MATCH($B29,year,0),MATCH(($B29-AU$4+1),Age,0)))</f>
        <v>0</v>
      </c>
      <c r="AV29" s="153">
        <f t="shared" ca="1" si="2"/>
        <v>1310495.4333538553</v>
      </c>
      <c r="AW29" s="153" t="str">
        <f ca="1">IF(AV29=SUM('Stock Model- MF'!C33:AZ33),"OK","Error")</f>
        <v>OK</v>
      </c>
    </row>
    <row r="30" spans="1:49">
      <c r="A30" s="661"/>
      <c r="B30" s="153">
        <f>'Stock Model- MH'!B34</f>
        <v>2015</v>
      </c>
      <c r="C30" s="301">
        <f ca="1">IF(ISNA(INDEX('Stock Model- MF'!$C$9:$AZ$53,MATCH($B30,year,0),MATCH(($B30-C$4+1),Age,0))),0,INDEX('Stock Model- MF'!$C$9:$AZ$53,MATCH($B30,year,0),MATCH(($B30-C$4+1),Age,0)))</f>
        <v>0</v>
      </c>
      <c r="D30" s="301">
        <f ca="1">IF(ISNA(INDEX('Stock Model- MF'!$C$9:$AZ$53,MATCH($B30,year,0),MATCH(($B30-D$4+1),Age,0))),0,INDEX('Stock Model- MF'!$C$9:$AZ$53,MATCH($B30,year,0),MATCH(($B30-D$4+1),Age,0)))</f>
        <v>0</v>
      </c>
      <c r="E30" s="301">
        <f ca="1">IF(ISNA(INDEX('Stock Model- MF'!$C$9:$AZ$53,MATCH($B30,year,0),MATCH(($B30-E$4+1),Age,0))),0,INDEX('Stock Model- MF'!$C$9:$AZ$53,MATCH($B30,year,0),MATCH(($B30-E$4+1),Age,0)))</f>
        <v>0</v>
      </c>
      <c r="F30" s="301">
        <f ca="1">IF(ISNA(INDEX('Stock Model- MF'!$C$9:$AZ$53,MATCH($B30,year,0),MATCH(($B30-F$4+1),Age,0))),0,INDEX('Stock Model- MF'!$C$9:$AZ$53,MATCH($B30,year,0),MATCH(($B30-F$4+1),Age,0)))</f>
        <v>0</v>
      </c>
      <c r="G30" s="301">
        <f ca="1">IF(ISNA(INDEX('Stock Model- MF'!$C$9:$AZ$53,MATCH($B30,year,0),MATCH(($B30-G$4+1),Age,0))),0,INDEX('Stock Model- MF'!$C$9:$AZ$53,MATCH($B30,year,0),MATCH(($B30-G$4+1),Age,0)))</f>
        <v>0</v>
      </c>
      <c r="H30" s="301">
        <f ca="1">IF(ISNA(INDEX('Stock Model- MF'!$C$9:$AZ$53,MATCH($B30,year,0),MATCH(($B30-H$4+1),Age,0))),0,INDEX('Stock Model- MF'!$C$9:$AZ$53,MATCH($B30,year,0),MATCH(($B30-H$4+1),Age,0)))</f>
        <v>0</v>
      </c>
      <c r="I30" s="301">
        <f ca="1">IF(ISNA(INDEX('Stock Model- MF'!$C$9:$AZ$53,MATCH($B30,year,0),MATCH(($B30-I$4+1),Age,0))),0,INDEX('Stock Model- MF'!$C$9:$AZ$53,MATCH($B30,year,0),MATCH(($B30-I$4+1),Age,0)))</f>
        <v>0</v>
      </c>
      <c r="J30" s="301">
        <f ca="1">IF(ISNA(INDEX('Stock Model- MF'!$C$9:$AZ$53,MATCH($B30,year,0),MATCH(($B30-J$4+1),Age,0))),0,INDEX('Stock Model- MF'!$C$9:$AZ$53,MATCH($B30,year,0),MATCH(($B30-J$4+1),Age,0)))</f>
        <v>0</v>
      </c>
      <c r="K30" s="301">
        <f ca="1">IF(ISNA(INDEX('Stock Model- MF'!$C$9:$AZ$53,MATCH($B30,year,0),MATCH(($B30-K$4+1),Age,0))),0,INDEX('Stock Model- MF'!$C$9:$AZ$53,MATCH($B30,year,0),MATCH(($B30-K$4+1),Age,0)))</f>
        <v>0</v>
      </c>
      <c r="L30" s="301">
        <f ca="1">IF(ISNA(INDEX('Stock Model- MF'!$C$9:$AZ$53,MATCH($B30,year,0),MATCH(($B30-L$4+1),Age,0))),0,INDEX('Stock Model- MF'!$C$9:$AZ$53,MATCH($B30,year,0),MATCH(($B30-L$4+1),Age,0)))</f>
        <v>0</v>
      </c>
      <c r="M30" s="301">
        <f ca="1">IF(ISNA(INDEX('Stock Model- MF'!$C$9:$AZ$53,MATCH($B30,year,0),MATCH(($B30-M$4+1),Age,0))),0,INDEX('Stock Model- MF'!$C$9:$AZ$53,MATCH($B30,year,0),MATCH(($B30-M$4+1),Age,0)))</f>
        <v>0</v>
      </c>
      <c r="N30" s="301">
        <f ca="1">IF(ISNA(INDEX('Stock Model- MF'!$C$9:$AZ$53,MATCH($B30,year,0),MATCH(($B30-N$4+1),Age,0))),0,INDEX('Stock Model- MF'!$C$9:$AZ$53,MATCH($B30,year,0),MATCH(($B30-N$4+1),Age,0)))</f>
        <v>0</v>
      </c>
      <c r="O30" s="301">
        <f ca="1">IF(ISNA(INDEX('Stock Model- MF'!$C$9:$AZ$53,MATCH($B30,year,0),MATCH(($B30-O$4+1),Age,0))),0,INDEX('Stock Model- MF'!$C$9:$AZ$53,MATCH($B30,year,0),MATCH(($B30-O$4+1),Age,0)))</f>
        <v>0</v>
      </c>
      <c r="P30" s="301">
        <f ca="1">IF(ISNA(INDEX('Stock Model- MF'!$C$9:$AZ$53,MATCH($B30,year,0),MATCH(($B30-P$4+1),Age,0))),0,INDEX('Stock Model- MF'!$C$9:$AZ$53,MATCH($B30,year,0),MATCH(($B30-P$4+1),Age,0)))</f>
        <v>90983.914628431623</v>
      </c>
      <c r="Q30" s="301">
        <f ca="1">IF(ISNA(INDEX('Stock Model- MF'!$C$9:$AZ$53,MATCH($B30,year,0),MATCH(($B30-Q$4+1),Age,0))),0,INDEX('Stock Model- MF'!$C$9:$AZ$53,MATCH($B30,year,0),MATCH(($B30-Q$4+1),Age,0)))</f>
        <v>91358.314628431632</v>
      </c>
      <c r="R30" s="301">
        <f ca="1">IF(ISNA(INDEX('Stock Model- MF'!$C$9:$AZ$53,MATCH($B30,year,0),MATCH(($B30-R$4+1),Age,0))),0,INDEX('Stock Model- MF'!$C$9:$AZ$53,MATCH($B30,year,0),MATCH(($B30-R$4+1),Age,0)))</f>
        <v>93321.759193151054</v>
      </c>
      <c r="S30" s="301">
        <f ca="1">IF(ISNA(INDEX('Stock Model- MF'!$C$9:$AZ$53,MATCH($B30,year,0),MATCH(($B30-S$4+1),Age,0))),0,INDEX('Stock Model- MF'!$C$9:$AZ$53,MATCH($B30,year,0),MATCH(($B30-S$4+1),Age,0)))</f>
        <v>93002.872233323258</v>
      </c>
      <c r="T30" s="301">
        <f ca="1">IF(ISNA(INDEX('Stock Model- MF'!$C$9:$AZ$53,MATCH($B30,year,0),MATCH(($B30-T$4+1),Age,0))),0,INDEX('Stock Model- MF'!$C$9:$AZ$53,MATCH($B30,year,0),MATCH(($B30-T$4+1),Age,0)))</f>
        <v>111196.70252204809</v>
      </c>
      <c r="U30" s="301">
        <f ca="1">IF(ISNA(INDEX('Stock Model- MF'!$C$9:$AZ$53,MATCH($B30,year,0),MATCH(($B30-U$4+1),Age,0))),0,INDEX('Stock Model- MF'!$C$9:$AZ$53,MATCH($B30,year,0),MATCH(($B30-U$4+1),Age,0)))</f>
        <v>110787.24707450048</v>
      </c>
      <c r="V30" s="301">
        <f ca="1">IF(ISNA(INDEX('Stock Model- MF'!$C$9:$AZ$53,MATCH($B30,year,0),MATCH(($B30-V$4+1),Age,0))),0,INDEX('Stock Model- MF'!$C$9:$AZ$53,MATCH($B30,year,0),MATCH(($B30-V$4+1),Age,0)))</f>
        <v>106019.03302705304</v>
      </c>
      <c r="W30" s="301">
        <f ca="1">IF(ISNA(INDEX('Stock Model- MF'!$C$9:$AZ$53,MATCH($B30,year,0),MATCH(($B30-W$4+1),Age,0))),0,INDEX('Stock Model- MF'!$C$9:$AZ$53,MATCH($B30,year,0),MATCH(($B30-W$4+1),Age,0)))</f>
        <v>98163.967714530896</v>
      </c>
      <c r="X30" s="301">
        <f ca="1">IF(ISNA(INDEX('Stock Model- MF'!$C$9:$AZ$53,MATCH($B30,year,0),MATCH(($B30-X$4+1),Age,0))),0,INDEX('Stock Model- MF'!$C$9:$AZ$53,MATCH($B30,year,0),MATCH(($B30-X$4+1),Age,0)))</f>
        <v>101765.79848649462</v>
      </c>
      <c r="Y30" s="301">
        <f ca="1">IF(ISNA(INDEX('Stock Model- MF'!$C$9:$AZ$53,MATCH($B30,year,0),MATCH(($B30-Y$4+1),Age,0))),0,INDEX('Stock Model- MF'!$C$9:$AZ$53,MATCH($B30,year,0),MATCH(($B30-Y$4+1),Age,0)))</f>
        <v>106045.15217882776</v>
      </c>
      <c r="Z30" s="301">
        <f ca="1">IF(ISNA(INDEX('Stock Model- MF'!$C$9:$AZ$53,MATCH($B30,year,0),MATCH(($B30-Z$4+1),Age,0))),0,INDEX('Stock Model- MF'!$C$9:$AZ$53,MATCH($B30,year,0),MATCH(($B30-Z$4+1),Age,0)))</f>
        <v>107213.61375895172</v>
      </c>
      <c r="AA30" s="301">
        <f ca="1">IF(ISNA(INDEX('Stock Model- MF'!$C$9:$AZ$53,MATCH($B30,year,0),MATCH(($B30-AA$4+1),Age,0))),0,INDEX('Stock Model- MF'!$C$9:$AZ$53,MATCH($B30,year,0),MATCH(($B30-AA$4+1),Age,0)))</f>
        <v>108341.91127967979</v>
      </c>
      <c r="AB30" s="301">
        <f ca="1">IF(ISNA(INDEX('Stock Model- MF'!$C$9:$AZ$53,MATCH($B30,year,0),MATCH(($B30-AB$4+1),Age,0))),0,INDEX('Stock Model- MF'!$C$9:$AZ$53,MATCH($B30,year,0),MATCH(($B30-AB$4+1),Age,0)))</f>
        <v>109710.7691168098</v>
      </c>
      <c r="AC30" s="301">
        <f>IF(ISNA(INDEX('Stock Model- MF'!$C$9:$AZ$53,MATCH($B30,year,0),MATCH(($B30-AC$4+1),Age,0))),0,INDEX('Stock Model- MF'!$C$9:$AZ$53,MATCH($B30,year,0),MATCH(($B30-AC$4+1),Age,0)))</f>
        <v>0</v>
      </c>
      <c r="AD30" s="301">
        <f>IF(ISNA(INDEX('Stock Model- MF'!$C$9:$AZ$53,MATCH($B30,year,0),MATCH(($B30-AD$4+1),Age,0))),0,INDEX('Stock Model- MF'!$C$9:$AZ$53,MATCH($B30,year,0),MATCH(($B30-AD$4+1),Age,0)))</f>
        <v>0</v>
      </c>
      <c r="AE30" s="301">
        <f>IF(ISNA(INDEX('Stock Model- MF'!$C$9:$AZ$53,MATCH($B30,year,0),MATCH(($B30-AE$4+1),Age,0))),0,INDEX('Stock Model- MF'!$C$9:$AZ$53,MATCH($B30,year,0),MATCH(($B30-AE$4+1),Age,0)))</f>
        <v>0</v>
      </c>
      <c r="AF30" s="301">
        <f>IF(ISNA(INDEX('Stock Model- MF'!$C$9:$AZ$53,MATCH($B30,year,0),MATCH(($B30-AF$4+1),Age,0))),0,INDEX('Stock Model- MF'!$C$9:$AZ$53,MATCH($B30,year,0),MATCH(($B30-AF$4+1),Age,0)))</f>
        <v>0</v>
      </c>
      <c r="AG30" s="301">
        <f>IF(ISNA(INDEX('Stock Model- MF'!$C$9:$AZ$53,MATCH($B30,year,0),MATCH(($B30-AG$4+1),Age,0))),0,INDEX('Stock Model- MF'!$C$9:$AZ$53,MATCH($B30,year,0),MATCH(($B30-AG$4+1),Age,0)))</f>
        <v>0</v>
      </c>
      <c r="AH30" s="301">
        <f>IF(ISNA(INDEX('Stock Model- MF'!$C$9:$AZ$53,MATCH($B30,year,0),MATCH(($B30-AH$4+1),Age,0))),0,INDEX('Stock Model- MF'!$C$9:$AZ$53,MATCH($B30,year,0),MATCH(($B30-AH$4+1),Age,0)))</f>
        <v>0</v>
      </c>
      <c r="AI30" s="301">
        <f>IF(ISNA(INDEX('Stock Model- MF'!$C$9:$AZ$53,MATCH($B30,year,0),MATCH(($B30-AI$4+1),Age,0))),0,INDEX('Stock Model- MF'!$C$9:$AZ$53,MATCH($B30,year,0),MATCH(($B30-AI$4+1),Age,0)))</f>
        <v>0</v>
      </c>
      <c r="AJ30" s="301">
        <f>IF(ISNA(INDEX('Stock Model- MF'!$C$9:$AZ$53,MATCH($B30,year,0),MATCH(($B30-AJ$4+1),Age,0))),0,INDEX('Stock Model- MF'!$C$9:$AZ$53,MATCH($B30,year,0),MATCH(($B30-AJ$4+1),Age,0)))</f>
        <v>0</v>
      </c>
      <c r="AK30" s="301">
        <f>IF(ISNA(INDEX('Stock Model- MF'!$C$9:$AZ$53,MATCH($B30,year,0),MATCH(($B30-AK$4+1),Age,0))),0,INDEX('Stock Model- MF'!$C$9:$AZ$53,MATCH($B30,year,0),MATCH(($B30-AK$4+1),Age,0)))</f>
        <v>0</v>
      </c>
      <c r="AL30" s="301">
        <f>IF(ISNA(INDEX('Stock Model- MF'!$C$9:$AZ$53,MATCH($B30,year,0),MATCH(($B30-AL$4+1),Age,0))),0,INDEX('Stock Model- MF'!$C$9:$AZ$53,MATCH($B30,year,0),MATCH(($B30-AL$4+1),Age,0)))</f>
        <v>0</v>
      </c>
      <c r="AM30" s="301">
        <f>IF(ISNA(INDEX('Stock Model- MF'!$C$9:$AZ$53,MATCH($B30,year,0),MATCH(($B30-AM$4+1),Age,0))),0,INDEX('Stock Model- MF'!$C$9:$AZ$53,MATCH($B30,year,0),MATCH(($B30-AM$4+1),Age,0)))</f>
        <v>0</v>
      </c>
      <c r="AN30" s="301">
        <f>IF(ISNA(INDEX('Stock Model- MF'!$C$9:$AZ$53,MATCH($B30,year,0),MATCH(($B30-AN$4+1),Age,0))),0,INDEX('Stock Model- MF'!$C$9:$AZ$53,MATCH($B30,year,0),MATCH(($B30-AN$4+1),Age,0)))</f>
        <v>0</v>
      </c>
      <c r="AO30" s="301">
        <f>IF(ISNA(INDEX('Stock Model- MF'!$C$9:$AZ$53,MATCH($B30,year,0),MATCH(($B30-AO$4+1),Age,0))),0,INDEX('Stock Model- MF'!$C$9:$AZ$53,MATCH($B30,year,0),MATCH(($B30-AO$4+1),Age,0)))</f>
        <v>0</v>
      </c>
      <c r="AP30" s="301">
        <f>IF(ISNA(INDEX('Stock Model- MF'!$C$9:$AZ$53,MATCH($B30,year,0),MATCH(($B30-AP$4+1),Age,0))),0,INDEX('Stock Model- MF'!$C$9:$AZ$53,MATCH($B30,year,0),MATCH(($B30-AP$4+1),Age,0)))</f>
        <v>0</v>
      </c>
      <c r="AQ30" s="301">
        <f>IF(ISNA(INDEX('Stock Model- MF'!$C$9:$AZ$53,MATCH($B30,year,0),MATCH(($B30-AQ$4+1),Age,0))),0,INDEX('Stock Model- MF'!$C$9:$AZ$53,MATCH($B30,year,0),MATCH(($B30-AQ$4+1),Age,0)))</f>
        <v>0</v>
      </c>
      <c r="AR30" s="301">
        <f>IF(ISNA(INDEX('Stock Model- MF'!$C$9:$AZ$53,MATCH($B30,year,0),MATCH(($B30-AR$4+1),Age,0))),0,INDEX('Stock Model- MF'!$C$9:$AZ$53,MATCH($B30,year,0),MATCH(($B30-AR$4+1),Age,0)))</f>
        <v>0</v>
      </c>
      <c r="AS30" s="301">
        <f>IF(ISNA(INDEX('Stock Model- MF'!$C$9:$AZ$53,MATCH($B30,year,0),MATCH(($B30-AS$4+1),Age,0))),0,INDEX('Stock Model- MF'!$C$9:$AZ$53,MATCH($B30,year,0),MATCH(($B30-AS$4+1),Age,0)))</f>
        <v>0</v>
      </c>
      <c r="AT30" s="301">
        <f>IF(ISNA(INDEX('Stock Model- MF'!$C$9:$AZ$53,MATCH($B30,year,0),MATCH(($B30-AT$4+1),Age,0))),0,INDEX('Stock Model- MF'!$C$9:$AZ$53,MATCH($B30,year,0),MATCH(($B30-AT$4+1),Age,0)))</f>
        <v>0</v>
      </c>
      <c r="AU30" s="301">
        <f>IF(ISNA(INDEX('Stock Model- MF'!$C$9:$AZ$53,MATCH($B30,year,0),MATCH(($B30-AU$4+1),Age,0))),0,INDEX('Stock Model- MF'!$C$9:$AZ$53,MATCH($B30,year,0),MATCH(($B30-AU$4+1),Age,0)))</f>
        <v>0</v>
      </c>
      <c r="AV30" s="153">
        <f t="shared" ca="1" si="2"/>
        <v>1327911.0558422336</v>
      </c>
      <c r="AW30" s="153" t="str">
        <f ca="1">IF(AV30=SUM('Stock Model- MF'!C34:AZ34),"OK","Error")</f>
        <v>OK</v>
      </c>
    </row>
    <row r="31" spans="1:49">
      <c r="A31" s="661"/>
      <c r="B31" s="153">
        <f>'Stock Model- MH'!B35</f>
        <v>2016</v>
      </c>
      <c r="C31" s="301">
        <f ca="1">IF(ISNA(INDEX('Stock Model- MF'!$C$9:$AZ$53,MATCH($B31,year,0),MATCH(($B31-C$4+1),Age,0))),0,INDEX('Stock Model- MF'!$C$9:$AZ$53,MATCH($B31,year,0),MATCH(($B31-C$4+1),Age,0)))</f>
        <v>0</v>
      </c>
      <c r="D31" s="301">
        <f ca="1">IF(ISNA(INDEX('Stock Model- MF'!$C$9:$AZ$53,MATCH($B31,year,0),MATCH(($B31-D$4+1),Age,0))),0,INDEX('Stock Model- MF'!$C$9:$AZ$53,MATCH($B31,year,0),MATCH(($B31-D$4+1),Age,0)))</f>
        <v>0</v>
      </c>
      <c r="E31" s="301">
        <f ca="1">IF(ISNA(INDEX('Stock Model- MF'!$C$9:$AZ$53,MATCH($B31,year,0),MATCH(($B31-E$4+1),Age,0))),0,INDEX('Stock Model- MF'!$C$9:$AZ$53,MATCH($B31,year,0),MATCH(($B31-E$4+1),Age,0)))</f>
        <v>0</v>
      </c>
      <c r="F31" s="301">
        <f ca="1">IF(ISNA(INDEX('Stock Model- MF'!$C$9:$AZ$53,MATCH($B31,year,0),MATCH(($B31-F$4+1),Age,0))),0,INDEX('Stock Model- MF'!$C$9:$AZ$53,MATCH($B31,year,0),MATCH(($B31-F$4+1),Age,0)))</f>
        <v>0</v>
      </c>
      <c r="G31" s="301">
        <f ca="1">IF(ISNA(INDEX('Stock Model- MF'!$C$9:$AZ$53,MATCH($B31,year,0),MATCH(($B31-G$4+1),Age,0))),0,INDEX('Stock Model- MF'!$C$9:$AZ$53,MATCH($B31,year,0),MATCH(($B31-G$4+1),Age,0)))</f>
        <v>0</v>
      </c>
      <c r="H31" s="301">
        <f ca="1">IF(ISNA(INDEX('Stock Model- MF'!$C$9:$AZ$53,MATCH($B31,year,0),MATCH(($B31-H$4+1),Age,0))),0,INDEX('Stock Model- MF'!$C$9:$AZ$53,MATCH($B31,year,0),MATCH(($B31-H$4+1),Age,0)))</f>
        <v>0</v>
      </c>
      <c r="I31" s="301">
        <f ca="1">IF(ISNA(INDEX('Stock Model- MF'!$C$9:$AZ$53,MATCH($B31,year,0),MATCH(($B31-I$4+1),Age,0))),0,INDEX('Stock Model- MF'!$C$9:$AZ$53,MATCH($B31,year,0),MATCH(($B31-I$4+1),Age,0)))</f>
        <v>0</v>
      </c>
      <c r="J31" s="301">
        <f ca="1">IF(ISNA(INDEX('Stock Model- MF'!$C$9:$AZ$53,MATCH($B31,year,0),MATCH(($B31-J$4+1),Age,0))),0,INDEX('Stock Model- MF'!$C$9:$AZ$53,MATCH($B31,year,0),MATCH(($B31-J$4+1),Age,0)))</f>
        <v>0</v>
      </c>
      <c r="K31" s="301">
        <f ca="1">IF(ISNA(INDEX('Stock Model- MF'!$C$9:$AZ$53,MATCH($B31,year,0),MATCH(($B31-K$4+1),Age,0))),0,INDEX('Stock Model- MF'!$C$9:$AZ$53,MATCH($B31,year,0),MATCH(($B31-K$4+1),Age,0)))</f>
        <v>0</v>
      </c>
      <c r="L31" s="301">
        <f ca="1">IF(ISNA(INDEX('Stock Model- MF'!$C$9:$AZ$53,MATCH($B31,year,0),MATCH(($B31-L$4+1),Age,0))),0,INDEX('Stock Model- MF'!$C$9:$AZ$53,MATCH($B31,year,0),MATCH(($B31-L$4+1),Age,0)))</f>
        <v>0</v>
      </c>
      <c r="M31" s="301">
        <f ca="1">IF(ISNA(INDEX('Stock Model- MF'!$C$9:$AZ$53,MATCH($B31,year,0),MATCH(($B31-M$4+1),Age,0))),0,INDEX('Stock Model- MF'!$C$9:$AZ$53,MATCH($B31,year,0),MATCH(($B31-M$4+1),Age,0)))</f>
        <v>0</v>
      </c>
      <c r="N31" s="301">
        <f ca="1">IF(ISNA(INDEX('Stock Model- MF'!$C$9:$AZ$53,MATCH($B31,year,0),MATCH(($B31-N$4+1),Age,0))),0,INDEX('Stock Model- MF'!$C$9:$AZ$53,MATCH($B31,year,0),MATCH(($B31-N$4+1),Age,0)))</f>
        <v>0</v>
      </c>
      <c r="O31" s="301">
        <f ca="1">IF(ISNA(INDEX('Stock Model- MF'!$C$9:$AZ$53,MATCH($B31,year,0),MATCH(($B31-O$4+1),Age,0))),0,INDEX('Stock Model- MF'!$C$9:$AZ$53,MATCH($B31,year,0),MATCH(($B31-O$4+1),Age,0)))</f>
        <v>0</v>
      </c>
      <c r="P31" s="301">
        <f ca="1">IF(ISNA(INDEX('Stock Model- MF'!$C$9:$AZ$53,MATCH($B31,year,0),MATCH(($B31-P$4+1),Age,0))),0,INDEX('Stock Model- MF'!$C$9:$AZ$53,MATCH($B31,year,0),MATCH(($B31-P$4+1),Age,0)))</f>
        <v>0</v>
      </c>
      <c r="Q31" s="301">
        <f ca="1">IF(ISNA(INDEX('Stock Model- MF'!$C$9:$AZ$53,MATCH($B31,year,0),MATCH(($B31-Q$4+1),Age,0))),0,INDEX('Stock Model- MF'!$C$9:$AZ$53,MATCH($B31,year,0),MATCH(($B31-Q$4+1),Age,0)))</f>
        <v>91358.314628431632</v>
      </c>
      <c r="R31" s="301">
        <f ca="1">IF(ISNA(INDEX('Stock Model- MF'!$C$9:$AZ$53,MATCH($B31,year,0),MATCH(($B31-R$4+1),Age,0))),0,INDEX('Stock Model- MF'!$C$9:$AZ$53,MATCH($B31,year,0),MATCH(($B31-R$4+1),Age,0)))</f>
        <v>93321.759193151054</v>
      </c>
      <c r="S31" s="301">
        <f ca="1">IF(ISNA(INDEX('Stock Model- MF'!$C$9:$AZ$53,MATCH($B31,year,0),MATCH(($B31-S$4+1),Age,0))),0,INDEX('Stock Model- MF'!$C$9:$AZ$53,MATCH($B31,year,0),MATCH(($B31-S$4+1),Age,0)))</f>
        <v>93002.872233323258</v>
      </c>
      <c r="T31" s="301">
        <f ca="1">IF(ISNA(INDEX('Stock Model- MF'!$C$9:$AZ$53,MATCH($B31,year,0),MATCH(($B31-T$4+1),Age,0))),0,INDEX('Stock Model- MF'!$C$9:$AZ$53,MATCH($B31,year,0),MATCH(($B31-T$4+1),Age,0)))</f>
        <v>111196.70252204809</v>
      </c>
      <c r="U31" s="301">
        <f ca="1">IF(ISNA(INDEX('Stock Model- MF'!$C$9:$AZ$53,MATCH($B31,year,0),MATCH(($B31-U$4+1),Age,0))),0,INDEX('Stock Model- MF'!$C$9:$AZ$53,MATCH($B31,year,0),MATCH(($B31-U$4+1),Age,0)))</f>
        <v>110787.24707450048</v>
      </c>
      <c r="V31" s="301">
        <f ca="1">IF(ISNA(INDEX('Stock Model- MF'!$C$9:$AZ$53,MATCH($B31,year,0),MATCH(($B31-V$4+1),Age,0))),0,INDEX('Stock Model- MF'!$C$9:$AZ$53,MATCH($B31,year,0),MATCH(($B31-V$4+1),Age,0)))</f>
        <v>106019.03302705304</v>
      </c>
      <c r="W31" s="301">
        <f ca="1">IF(ISNA(INDEX('Stock Model- MF'!$C$9:$AZ$53,MATCH($B31,year,0),MATCH(($B31-W$4+1),Age,0))),0,INDEX('Stock Model- MF'!$C$9:$AZ$53,MATCH($B31,year,0),MATCH(($B31-W$4+1),Age,0)))</f>
        <v>98163.967714530896</v>
      </c>
      <c r="X31" s="301">
        <f ca="1">IF(ISNA(INDEX('Stock Model- MF'!$C$9:$AZ$53,MATCH($B31,year,0),MATCH(($B31-X$4+1),Age,0))),0,INDEX('Stock Model- MF'!$C$9:$AZ$53,MATCH($B31,year,0),MATCH(($B31-X$4+1),Age,0)))</f>
        <v>101765.79848649462</v>
      </c>
      <c r="Y31" s="301">
        <f ca="1">IF(ISNA(INDEX('Stock Model- MF'!$C$9:$AZ$53,MATCH($B31,year,0),MATCH(($B31-Y$4+1),Age,0))),0,INDEX('Stock Model- MF'!$C$9:$AZ$53,MATCH($B31,year,0),MATCH(($B31-Y$4+1),Age,0)))</f>
        <v>106045.15217882776</v>
      </c>
      <c r="Z31" s="301">
        <f ca="1">IF(ISNA(INDEX('Stock Model- MF'!$C$9:$AZ$53,MATCH($B31,year,0),MATCH(($B31-Z$4+1),Age,0))),0,INDEX('Stock Model- MF'!$C$9:$AZ$53,MATCH($B31,year,0),MATCH(($B31-Z$4+1),Age,0)))</f>
        <v>107213.61375895172</v>
      </c>
      <c r="AA31" s="301">
        <f ca="1">IF(ISNA(INDEX('Stock Model- MF'!$C$9:$AZ$53,MATCH($B31,year,0),MATCH(($B31-AA$4+1),Age,0))),0,INDEX('Stock Model- MF'!$C$9:$AZ$53,MATCH($B31,year,0),MATCH(($B31-AA$4+1),Age,0)))</f>
        <v>108341.91127967979</v>
      </c>
      <c r="AB31" s="301">
        <f ca="1">IF(ISNA(INDEX('Stock Model- MF'!$C$9:$AZ$53,MATCH($B31,year,0),MATCH(($B31-AB$4+1),Age,0))),0,INDEX('Stock Model- MF'!$C$9:$AZ$53,MATCH($B31,year,0),MATCH(($B31-AB$4+1),Age,0)))</f>
        <v>109710.7691168098</v>
      </c>
      <c r="AC31" s="301">
        <f ca="1">IF(ISNA(INDEX('Stock Model- MF'!$C$9:$AZ$53,MATCH($B31,year,0),MATCH(($B31-AC$4+1),Age,0))),0,INDEX('Stock Model- MF'!$C$9:$AZ$53,MATCH($B31,year,0),MATCH(($B31-AC$4+1),Age,0)))</f>
        <v>111246.38400888663</v>
      </c>
      <c r="AD31" s="301">
        <f>IF(ISNA(INDEX('Stock Model- MF'!$C$9:$AZ$53,MATCH($B31,year,0),MATCH(($B31-AD$4+1),Age,0))),0,INDEX('Stock Model- MF'!$C$9:$AZ$53,MATCH($B31,year,0),MATCH(($B31-AD$4+1),Age,0)))</f>
        <v>0</v>
      </c>
      <c r="AE31" s="301">
        <f>IF(ISNA(INDEX('Stock Model- MF'!$C$9:$AZ$53,MATCH($B31,year,0),MATCH(($B31-AE$4+1),Age,0))),0,INDEX('Stock Model- MF'!$C$9:$AZ$53,MATCH($B31,year,0),MATCH(($B31-AE$4+1),Age,0)))</f>
        <v>0</v>
      </c>
      <c r="AF31" s="301">
        <f>IF(ISNA(INDEX('Stock Model- MF'!$C$9:$AZ$53,MATCH($B31,year,0),MATCH(($B31-AF$4+1),Age,0))),0,INDEX('Stock Model- MF'!$C$9:$AZ$53,MATCH($B31,year,0),MATCH(($B31-AF$4+1),Age,0)))</f>
        <v>0</v>
      </c>
      <c r="AG31" s="301">
        <f>IF(ISNA(INDEX('Stock Model- MF'!$C$9:$AZ$53,MATCH($B31,year,0),MATCH(($B31-AG$4+1),Age,0))),0,INDEX('Stock Model- MF'!$C$9:$AZ$53,MATCH($B31,year,0),MATCH(($B31-AG$4+1),Age,0)))</f>
        <v>0</v>
      </c>
      <c r="AH31" s="301">
        <f>IF(ISNA(INDEX('Stock Model- MF'!$C$9:$AZ$53,MATCH($B31,year,0),MATCH(($B31-AH$4+1),Age,0))),0,INDEX('Stock Model- MF'!$C$9:$AZ$53,MATCH($B31,year,0),MATCH(($B31-AH$4+1),Age,0)))</f>
        <v>0</v>
      </c>
      <c r="AI31" s="301">
        <f>IF(ISNA(INDEX('Stock Model- MF'!$C$9:$AZ$53,MATCH($B31,year,0),MATCH(($B31-AI$4+1),Age,0))),0,INDEX('Stock Model- MF'!$C$9:$AZ$53,MATCH($B31,year,0),MATCH(($B31-AI$4+1),Age,0)))</f>
        <v>0</v>
      </c>
      <c r="AJ31" s="301">
        <f>IF(ISNA(INDEX('Stock Model- MF'!$C$9:$AZ$53,MATCH($B31,year,0),MATCH(($B31-AJ$4+1),Age,0))),0,INDEX('Stock Model- MF'!$C$9:$AZ$53,MATCH($B31,year,0),MATCH(($B31-AJ$4+1),Age,0)))</f>
        <v>0</v>
      </c>
      <c r="AK31" s="301">
        <f>IF(ISNA(INDEX('Stock Model- MF'!$C$9:$AZ$53,MATCH($B31,year,0),MATCH(($B31-AK$4+1),Age,0))),0,INDEX('Stock Model- MF'!$C$9:$AZ$53,MATCH($B31,year,0),MATCH(($B31-AK$4+1),Age,0)))</f>
        <v>0</v>
      </c>
      <c r="AL31" s="301">
        <f>IF(ISNA(INDEX('Stock Model- MF'!$C$9:$AZ$53,MATCH($B31,year,0),MATCH(($B31-AL$4+1),Age,0))),0,INDEX('Stock Model- MF'!$C$9:$AZ$53,MATCH($B31,year,0),MATCH(($B31-AL$4+1),Age,0)))</f>
        <v>0</v>
      </c>
      <c r="AM31" s="301">
        <f>IF(ISNA(INDEX('Stock Model- MF'!$C$9:$AZ$53,MATCH($B31,year,0),MATCH(($B31-AM$4+1),Age,0))),0,INDEX('Stock Model- MF'!$C$9:$AZ$53,MATCH($B31,year,0),MATCH(($B31-AM$4+1),Age,0)))</f>
        <v>0</v>
      </c>
      <c r="AN31" s="301">
        <f>IF(ISNA(INDEX('Stock Model- MF'!$C$9:$AZ$53,MATCH($B31,year,0),MATCH(($B31-AN$4+1),Age,0))),0,INDEX('Stock Model- MF'!$C$9:$AZ$53,MATCH($B31,year,0),MATCH(($B31-AN$4+1),Age,0)))</f>
        <v>0</v>
      </c>
      <c r="AO31" s="301">
        <f>IF(ISNA(INDEX('Stock Model- MF'!$C$9:$AZ$53,MATCH($B31,year,0),MATCH(($B31-AO$4+1),Age,0))),0,INDEX('Stock Model- MF'!$C$9:$AZ$53,MATCH($B31,year,0),MATCH(($B31-AO$4+1),Age,0)))</f>
        <v>0</v>
      </c>
      <c r="AP31" s="301">
        <f>IF(ISNA(INDEX('Stock Model- MF'!$C$9:$AZ$53,MATCH($B31,year,0),MATCH(($B31-AP$4+1),Age,0))),0,INDEX('Stock Model- MF'!$C$9:$AZ$53,MATCH($B31,year,0),MATCH(($B31-AP$4+1),Age,0)))</f>
        <v>0</v>
      </c>
      <c r="AQ31" s="301">
        <f>IF(ISNA(INDEX('Stock Model- MF'!$C$9:$AZ$53,MATCH($B31,year,0),MATCH(($B31-AQ$4+1),Age,0))),0,INDEX('Stock Model- MF'!$C$9:$AZ$53,MATCH($B31,year,0),MATCH(($B31-AQ$4+1),Age,0)))</f>
        <v>0</v>
      </c>
      <c r="AR31" s="301">
        <f>IF(ISNA(INDEX('Stock Model- MF'!$C$9:$AZ$53,MATCH($B31,year,0),MATCH(($B31-AR$4+1),Age,0))),0,INDEX('Stock Model- MF'!$C$9:$AZ$53,MATCH($B31,year,0),MATCH(($B31-AR$4+1),Age,0)))</f>
        <v>0</v>
      </c>
      <c r="AS31" s="301">
        <f>IF(ISNA(INDEX('Stock Model- MF'!$C$9:$AZ$53,MATCH($B31,year,0),MATCH(($B31-AS$4+1),Age,0))),0,INDEX('Stock Model- MF'!$C$9:$AZ$53,MATCH($B31,year,0),MATCH(($B31-AS$4+1),Age,0)))</f>
        <v>0</v>
      </c>
      <c r="AT31" s="301">
        <f>IF(ISNA(INDEX('Stock Model- MF'!$C$9:$AZ$53,MATCH($B31,year,0),MATCH(($B31-AT$4+1),Age,0))),0,INDEX('Stock Model- MF'!$C$9:$AZ$53,MATCH($B31,year,0),MATCH(($B31-AT$4+1),Age,0)))</f>
        <v>0</v>
      </c>
      <c r="AU31" s="301">
        <f>IF(ISNA(INDEX('Stock Model- MF'!$C$9:$AZ$53,MATCH($B31,year,0),MATCH(($B31-AU$4+1),Age,0))),0,INDEX('Stock Model- MF'!$C$9:$AZ$53,MATCH($B31,year,0),MATCH(($B31-AU$4+1),Age,0)))</f>
        <v>0</v>
      </c>
      <c r="AV31" s="153">
        <f t="shared" ca="1" si="2"/>
        <v>1348173.5252226887</v>
      </c>
      <c r="AW31" s="153" t="str">
        <f ca="1">IF(AV31=SUM('Stock Model- MF'!C35:AZ35),"OK","Error")</f>
        <v>OK</v>
      </c>
    </row>
    <row r="32" spans="1:49">
      <c r="A32" s="661"/>
      <c r="B32" s="153">
        <f>'Stock Model- MH'!B36</f>
        <v>2017</v>
      </c>
      <c r="C32" s="301">
        <f ca="1">IF(ISNA(INDEX('Stock Model- MF'!$C$9:$AZ$53,MATCH($B32,year,0),MATCH(($B32-C$4+1),Age,0))),0,INDEX('Stock Model- MF'!$C$9:$AZ$53,MATCH($B32,year,0),MATCH(($B32-C$4+1),Age,0)))</f>
        <v>0</v>
      </c>
      <c r="D32" s="301">
        <f ca="1">IF(ISNA(INDEX('Stock Model- MF'!$C$9:$AZ$53,MATCH($B32,year,0),MATCH(($B32-D$4+1),Age,0))),0,INDEX('Stock Model- MF'!$C$9:$AZ$53,MATCH($B32,year,0),MATCH(($B32-D$4+1),Age,0)))</f>
        <v>0</v>
      </c>
      <c r="E32" s="301">
        <f ca="1">IF(ISNA(INDEX('Stock Model- MF'!$C$9:$AZ$53,MATCH($B32,year,0),MATCH(($B32-E$4+1),Age,0))),0,INDEX('Stock Model- MF'!$C$9:$AZ$53,MATCH($B32,year,0),MATCH(($B32-E$4+1),Age,0)))</f>
        <v>0</v>
      </c>
      <c r="F32" s="301">
        <f ca="1">IF(ISNA(INDEX('Stock Model- MF'!$C$9:$AZ$53,MATCH($B32,year,0),MATCH(($B32-F$4+1),Age,0))),0,INDEX('Stock Model- MF'!$C$9:$AZ$53,MATCH($B32,year,0),MATCH(($B32-F$4+1),Age,0)))</f>
        <v>0</v>
      </c>
      <c r="G32" s="301">
        <f ca="1">IF(ISNA(INDEX('Stock Model- MF'!$C$9:$AZ$53,MATCH($B32,year,0),MATCH(($B32-G$4+1),Age,0))),0,INDEX('Stock Model- MF'!$C$9:$AZ$53,MATCH($B32,year,0),MATCH(($B32-G$4+1),Age,0)))</f>
        <v>0</v>
      </c>
      <c r="H32" s="301">
        <f ca="1">IF(ISNA(INDEX('Stock Model- MF'!$C$9:$AZ$53,MATCH($B32,year,0),MATCH(($B32-H$4+1),Age,0))),0,INDEX('Stock Model- MF'!$C$9:$AZ$53,MATCH($B32,year,0),MATCH(($B32-H$4+1),Age,0)))</f>
        <v>0</v>
      </c>
      <c r="I32" s="301">
        <f ca="1">IF(ISNA(INDEX('Stock Model- MF'!$C$9:$AZ$53,MATCH($B32,year,0),MATCH(($B32-I$4+1),Age,0))),0,INDEX('Stock Model- MF'!$C$9:$AZ$53,MATCH($B32,year,0),MATCH(($B32-I$4+1),Age,0)))</f>
        <v>0</v>
      </c>
      <c r="J32" s="301">
        <f ca="1">IF(ISNA(INDEX('Stock Model- MF'!$C$9:$AZ$53,MATCH($B32,year,0),MATCH(($B32-J$4+1),Age,0))),0,INDEX('Stock Model- MF'!$C$9:$AZ$53,MATCH($B32,year,0),MATCH(($B32-J$4+1),Age,0)))</f>
        <v>0</v>
      </c>
      <c r="K32" s="301">
        <f ca="1">IF(ISNA(INDEX('Stock Model- MF'!$C$9:$AZ$53,MATCH($B32,year,0),MATCH(($B32-K$4+1),Age,0))),0,INDEX('Stock Model- MF'!$C$9:$AZ$53,MATCH($B32,year,0),MATCH(($B32-K$4+1),Age,0)))</f>
        <v>0</v>
      </c>
      <c r="L32" s="301">
        <f ca="1">IF(ISNA(INDEX('Stock Model- MF'!$C$9:$AZ$53,MATCH($B32,year,0),MATCH(($B32-L$4+1),Age,0))),0,INDEX('Stock Model- MF'!$C$9:$AZ$53,MATCH($B32,year,0),MATCH(($B32-L$4+1),Age,0)))</f>
        <v>0</v>
      </c>
      <c r="M32" s="301">
        <f ca="1">IF(ISNA(INDEX('Stock Model- MF'!$C$9:$AZ$53,MATCH($B32,year,0),MATCH(($B32-M$4+1),Age,0))),0,INDEX('Stock Model- MF'!$C$9:$AZ$53,MATCH($B32,year,0),MATCH(($B32-M$4+1),Age,0)))</f>
        <v>0</v>
      </c>
      <c r="N32" s="301">
        <f ca="1">IF(ISNA(INDEX('Stock Model- MF'!$C$9:$AZ$53,MATCH($B32,year,0),MATCH(($B32-N$4+1),Age,0))),0,INDEX('Stock Model- MF'!$C$9:$AZ$53,MATCH($B32,year,0),MATCH(($B32-N$4+1),Age,0)))</f>
        <v>0</v>
      </c>
      <c r="O32" s="301">
        <f ca="1">IF(ISNA(INDEX('Stock Model- MF'!$C$9:$AZ$53,MATCH($B32,year,0),MATCH(($B32-O$4+1),Age,0))),0,INDEX('Stock Model- MF'!$C$9:$AZ$53,MATCH($B32,year,0),MATCH(($B32-O$4+1),Age,0)))</f>
        <v>0</v>
      </c>
      <c r="P32" s="301">
        <f ca="1">IF(ISNA(INDEX('Stock Model- MF'!$C$9:$AZ$53,MATCH($B32,year,0),MATCH(($B32-P$4+1),Age,0))),0,INDEX('Stock Model- MF'!$C$9:$AZ$53,MATCH($B32,year,0),MATCH(($B32-P$4+1),Age,0)))</f>
        <v>0</v>
      </c>
      <c r="Q32" s="301">
        <f ca="1">IF(ISNA(INDEX('Stock Model- MF'!$C$9:$AZ$53,MATCH($B32,year,0),MATCH(($B32-Q$4+1),Age,0))),0,INDEX('Stock Model- MF'!$C$9:$AZ$53,MATCH($B32,year,0),MATCH(($B32-Q$4+1),Age,0)))</f>
        <v>0</v>
      </c>
      <c r="R32" s="301">
        <f ca="1">IF(ISNA(INDEX('Stock Model- MF'!$C$9:$AZ$53,MATCH($B32,year,0),MATCH(($B32-R$4+1),Age,0))),0,INDEX('Stock Model- MF'!$C$9:$AZ$53,MATCH($B32,year,0),MATCH(($B32-R$4+1),Age,0)))</f>
        <v>93321.759193151054</v>
      </c>
      <c r="S32" s="301">
        <f ca="1">IF(ISNA(INDEX('Stock Model- MF'!$C$9:$AZ$53,MATCH($B32,year,0),MATCH(($B32-S$4+1),Age,0))),0,INDEX('Stock Model- MF'!$C$9:$AZ$53,MATCH($B32,year,0),MATCH(($B32-S$4+1),Age,0)))</f>
        <v>93002.872233323258</v>
      </c>
      <c r="T32" s="301">
        <f ca="1">IF(ISNA(INDEX('Stock Model- MF'!$C$9:$AZ$53,MATCH($B32,year,0),MATCH(($B32-T$4+1),Age,0))),0,INDEX('Stock Model- MF'!$C$9:$AZ$53,MATCH($B32,year,0),MATCH(($B32-T$4+1),Age,0)))</f>
        <v>111196.70252204809</v>
      </c>
      <c r="U32" s="301">
        <f ca="1">IF(ISNA(INDEX('Stock Model- MF'!$C$9:$AZ$53,MATCH($B32,year,0),MATCH(($B32-U$4+1),Age,0))),0,INDEX('Stock Model- MF'!$C$9:$AZ$53,MATCH($B32,year,0),MATCH(($B32-U$4+1),Age,0)))</f>
        <v>110787.24707450048</v>
      </c>
      <c r="V32" s="301">
        <f ca="1">IF(ISNA(INDEX('Stock Model- MF'!$C$9:$AZ$53,MATCH($B32,year,0),MATCH(($B32-V$4+1),Age,0))),0,INDEX('Stock Model- MF'!$C$9:$AZ$53,MATCH($B32,year,0),MATCH(($B32-V$4+1),Age,0)))</f>
        <v>106019.03302705304</v>
      </c>
      <c r="W32" s="301">
        <f ca="1">IF(ISNA(INDEX('Stock Model- MF'!$C$9:$AZ$53,MATCH($B32,year,0),MATCH(($B32-W$4+1),Age,0))),0,INDEX('Stock Model- MF'!$C$9:$AZ$53,MATCH($B32,year,0),MATCH(($B32-W$4+1),Age,0)))</f>
        <v>98163.967714530896</v>
      </c>
      <c r="X32" s="301">
        <f ca="1">IF(ISNA(INDEX('Stock Model- MF'!$C$9:$AZ$53,MATCH($B32,year,0),MATCH(($B32-X$4+1),Age,0))),0,INDEX('Stock Model- MF'!$C$9:$AZ$53,MATCH($B32,year,0),MATCH(($B32-X$4+1),Age,0)))</f>
        <v>101765.79848649462</v>
      </c>
      <c r="Y32" s="301">
        <f ca="1">IF(ISNA(INDEX('Stock Model- MF'!$C$9:$AZ$53,MATCH($B32,year,0),MATCH(($B32-Y$4+1),Age,0))),0,INDEX('Stock Model- MF'!$C$9:$AZ$53,MATCH($B32,year,0),MATCH(($B32-Y$4+1),Age,0)))</f>
        <v>106045.15217882776</v>
      </c>
      <c r="Z32" s="301">
        <f ca="1">IF(ISNA(INDEX('Stock Model- MF'!$C$9:$AZ$53,MATCH($B32,year,0),MATCH(($B32-Z$4+1),Age,0))),0,INDEX('Stock Model- MF'!$C$9:$AZ$53,MATCH($B32,year,0),MATCH(($B32-Z$4+1),Age,0)))</f>
        <v>107213.61375895172</v>
      </c>
      <c r="AA32" s="301">
        <f ca="1">IF(ISNA(INDEX('Stock Model- MF'!$C$9:$AZ$53,MATCH($B32,year,0),MATCH(($B32-AA$4+1),Age,0))),0,INDEX('Stock Model- MF'!$C$9:$AZ$53,MATCH($B32,year,0),MATCH(($B32-AA$4+1),Age,0)))</f>
        <v>108341.91127967979</v>
      </c>
      <c r="AB32" s="301">
        <f ca="1">IF(ISNA(INDEX('Stock Model- MF'!$C$9:$AZ$53,MATCH($B32,year,0),MATCH(($B32-AB$4+1),Age,0))),0,INDEX('Stock Model- MF'!$C$9:$AZ$53,MATCH($B32,year,0),MATCH(($B32-AB$4+1),Age,0)))</f>
        <v>109710.7691168098</v>
      </c>
      <c r="AC32" s="301">
        <f ca="1">IF(ISNA(INDEX('Stock Model- MF'!$C$9:$AZ$53,MATCH($B32,year,0),MATCH(($B32-AC$4+1),Age,0))),0,INDEX('Stock Model- MF'!$C$9:$AZ$53,MATCH($B32,year,0),MATCH(($B32-AC$4+1),Age,0)))</f>
        <v>111246.38400888663</v>
      </c>
      <c r="AD32" s="301">
        <f ca="1">IF(ISNA(INDEX('Stock Model- MF'!$C$9:$AZ$53,MATCH($B32,year,0),MATCH(($B32-AD$4+1),Age,0))),0,INDEX('Stock Model- MF'!$C$9:$AZ$53,MATCH($B32,year,0),MATCH(($B32-AD$4+1),Age,0)))</f>
        <v>111112.21429826597</v>
      </c>
      <c r="AE32" s="301">
        <f>IF(ISNA(INDEX('Stock Model- MF'!$C$9:$AZ$53,MATCH($B32,year,0),MATCH(($B32-AE$4+1),Age,0))),0,INDEX('Stock Model- MF'!$C$9:$AZ$53,MATCH($B32,year,0),MATCH(($B32-AE$4+1),Age,0)))</f>
        <v>0</v>
      </c>
      <c r="AF32" s="301">
        <f>IF(ISNA(INDEX('Stock Model- MF'!$C$9:$AZ$53,MATCH($B32,year,0),MATCH(($B32-AF$4+1),Age,0))),0,INDEX('Stock Model- MF'!$C$9:$AZ$53,MATCH($B32,year,0),MATCH(($B32-AF$4+1),Age,0)))</f>
        <v>0</v>
      </c>
      <c r="AG32" s="301">
        <f>IF(ISNA(INDEX('Stock Model- MF'!$C$9:$AZ$53,MATCH($B32,year,0),MATCH(($B32-AG$4+1),Age,0))),0,INDEX('Stock Model- MF'!$C$9:$AZ$53,MATCH($B32,year,0),MATCH(($B32-AG$4+1),Age,0)))</f>
        <v>0</v>
      </c>
      <c r="AH32" s="301">
        <f>IF(ISNA(INDEX('Stock Model- MF'!$C$9:$AZ$53,MATCH($B32,year,0),MATCH(($B32-AH$4+1),Age,0))),0,INDEX('Stock Model- MF'!$C$9:$AZ$53,MATCH($B32,year,0),MATCH(($B32-AH$4+1),Age,0)))</f>
        <v>0</v>
      </c>
      <c r="AI32" s="301">
        <f>IF(ISNA(INDEX('Stock Model- MF'!$C$9:$AZ$53,MATCH($B32,year,0),MATCH(($B32-AI$4+1),Age,0))),0,INDEX('Stock Model- MF'!$C$9:$AZ$53,MATCH($B32,year,0),MATCH(($B32-AI$4+1),Age,0)))</f>
        <v>0</v>
      </c>
      <c r="AJ32" s="301">
        <f>IF(ISNA(INDEX('Stock Model- MF'!$C$9:$AZ$53,MATCH($B32,year,0),MATCH(($B32-AJ$4+1),Age,0))),0,INDEX('Stock Model- MF'!$C$9:$AZ$53,MATCH($B32,year,0),MATCH(($B32-AJ$4+1),Age,0)))</f>
        <v>0</v>
      </c>
      <c r="AK32" s="301">
        <f>IF(ISNA(INDEX('Stock Model- MF'!$C$9:$AZ$53,MATCH($B32,year,0),MATCH(($B32-AK$4+1),Age,0))),0,INDEX('Stock Model- MF'!$C$9:$AZ$53,MATCH($B32,year,0),MATCH(($B32-AK$4+1),Age,0)))</f>
        <v>0</v>
      </c>
      <c r="AL32" s="301">
        <f>IF(ISNA(INDEX('Stock Model- MF'!$C$9:$AZ$53,MATCH($B32,year,0),MATCH(($B32-AL$4+1),Age,0))),0,INDEX('Stock Model- MF'!$C$9:$AZ$53,MATCH($B32,year,0),MATCH(($B32-AL$4+1),Age,0)))</f>
        <v>0</v>
      </c>
      <c r="AM32" s="301">
        <f>IF(ISNA(INDEX('Stock Model- MF'!$C$9:$AZ$53,MATCH($B32,year,0),MATCH(($B32-AM$4+1),Age,0))),0,INDEX('Stock Model- MF'!$C$9:$AZ$53,MATCH($B32,year,0),MATCH(($B32-AM$4+1),Age,0)))</f>
        <v>0</v>
      </c>
      <c r="AN32" s="301">
        <f>IF(ISNA(INDEX('Stock Model- MF'!$C$9:$AZ$53,MATCH($B32,year,0),MATCH(($B32-AN$4+1),Age,0))),0,INDEX('Stock Model- MF'!$C$9:$AZ$53,MATCH($B32,year,0),MATCH(($B32-AN$4+1),Age,0)))</f>
        <v>0</v>
      </c>
      <c r="AO32" s="301">
        <f>IF(ISNA(INDEX('Stock Model- MF'!$C$9:$AZ$53,MATCH($B32,year,0),MATCH(($B32-AO$4+1),Age,0))),0,INDEX('Stock Model- MF'!$C$9:$AZ$53,MATCH($B32,year,0),MATCH(($B32-AO$4+1),Age,0)))</f>
        <v>0</v>
      </c>
      <c r="AP32" s="301">
        <f>IF(ISNA(INDEX('Stock Model- MF'!$C$9:$AZ$53,MATCH($B32,year,0),MATCH(($B32-AP$4+1),Age,0))),0,INDEX('Stock Model- MF'!$C$9:$AZ$53,MATCH($B32,year,0),MATCH(($B32-AP$4+1),Age,0)))</f>
        <v>0</v>
      </c>
      <c r="AQ32" s="301">
        <f>IF(ISNA(INDEX('Stock Model- MF'!$C$9:$AZ$53,MATCH($B32,year,0),MATCH(($B32-AQ$4+1),Age,0))),0,INDEX('Stock Model- MF'!$C$9:$AZ$53,MATCH($B32,year,0),MATCH(($B32-AQ$4+1),Age,0)))</f>
        <v>0</v>
      </c>
      <c r="AR32" s="301">
        <f>IF(ISNA(INDEX('Stock Model- MF'!$C$9:$AZ$53,MATCH($B32,year,0),MATCH(($B32-AR$4+1),Age,0))),0,INDEX('Stock Model- MF'!$C$9:$AZ$53,MATCH($B32,year,0),MATCH(($B32-AR$4+1),Age,0)))</f>
        <v>0</v>
      </c>
      <c r="AS32" s="301">
        <f>IF(ISNA(INDEX('Stock Model- MF'!$C$9:$AZ$53,MATCH($B32,year,0),MATCH(($B32-AS$4+1),Age,0))),0,INDEX('Stock Model- MF'!$C$9:$AZ$53,MATCH($B32,year,0),MATCH(($B32-AS$4+1),Age,0)))</f>
        <v>0</v>
      </c>
      <c r="AT32" s="301">
        <f>IF(ISNA(INDEX('Stock Model- MF'!$C$9:$AZ$53,MATCH($B32,year,0),MATCH(($B32-AT$4+1),Age,0))),0,INDEX('Stock Model- MF'!$C$9:$AZ$53,MATCH($B32,year,0),MATCH(($B32-AT$4+1),Age,0)))</f>
        <v>0</v>
      </c>
      <c r="AU32" s="301">
        <f>IF(ISNA(INDEX('Stock Model- MF'!$C$9:$AZ$53,MATCH($B32,year,0),MATCH(($B32-AU$4+1),Age,0))),0,INDEX('Stock Model- MF'!$C$9:$AZ$53,MATCH($B32,year,0),MATCH(($B32-AU$4+1),Age,0)))</f>
        <v>0</v>
      </c>
      <c r="AV32" s="153">
        <f t="shared" ca="1" si="2"/>
        <v>1367927.4248925231</v>
      </c>
      <c r="AW32" s="153" t="str">
        <f ca="1">IF(AV32=SUM('Stock Model- MF'!C36:AZ36),"OK","Error")</f>
        <v>OK</v>
      </c>
    </row>
    <row r="33" spans="1:49">
      <c r="A33" s="661"/>
      <c r="B33" s="153">
        <f>'Stock Model- MH'!B37</f>
        <v>2018</v>
      </c>
      <c r="C33" s="301">
        <f ca="1">IF(ISNA(INDEX('Stock Model- MF'!$C$9:$AZ$53,MATCH($B33,year,0),MATCH(($B33-C$4+1),Age,0))),0,INDEX('Stock Model- MF'!$C$9:$AZ$53,MATCH($B33,year,0),MATCH(($B33-C$4+1),Age,0)))</f>
        <v>0</v>
      </c>
      <c r="D33" s="301">
        <f ca="1">IF(ISNA(INDEX('Stock Model- MF'!$C$9:$AZ$53,MATCH($B33,year,0),MATCH(($B33-D$4+1),Age,0))),0,INDEX('Stock Model- MF'!$C$9:$AZ$53,MATCH($B33,year,0),MATCH(($B33-D$4+1),Age,0)))</f>
        <v>0</v>
      </c>
      <c r="E33" s="301">
        <f ca="1">IF(ISNA(INDEX('Stock Model- MF'!$C$9:$AZ$53,MATCH($B33,year,0),MATCH(($B33-E$4+1),Age,0))),0,INDEX('Stock Model- MF'!$C$9:$AZ$53,MATCH($B33,year,0),MATCH(($B33-E$4+1),Age,0)))</f>
        <v>0</v>
      </c>
      <c r="F33" s="301">
        <f ca="1">IF(ISNA(INDEX('Stock Model- MF'!$C$9:$AZ$53,MATCH($B33,year,0),MATCH(($B33-F$4+1),Age,0))),0,INDEX('Stock Model- MF'!$C$9:$AZ$53,MATCH($B33,year,0),MATCH(($B33-F$4+1),Age,0)))</f>
        <v>0</v>
      </c>
      <c r="G33" s="301">
        <f ca="1">IF(ISNA(INDEX('Stock Model- MF'!$C$9:$AZ$53,MATCH($B33,year,0),MATCH(($B33-G$4+1),Age,0))),0,INDEX('Stock Model- MF'!$C$9:$AZ$53,MATCH($B33,year,0),MATCH(($B33-G$4+1),Age,0)))</f>
        <v>0</v>
      </c>
      <c r="H33" s="301">
        <f ca="1">IF(ISNA(INDEX('Stock Model- MF'!$C$9:$AZ$53,MATCH($B33,year,0),MATCH(($B33-H$4+1),Age,0))),0,INDEX('Stock Model- MF'!$C$9:$AZ$53,MATCH($B33,year,0),MATCH(($B33-H$4+1),Age,0)))</f>
        <v>0</v>
      </c>
      <c r="I33" s="301">
        <f ca="1">IF(ISNA(INDEX('Stock Model- MF'!$C$9:$AZ$53,MATCH($B33,year,0),MATCH(($B33-I$4+1),Age,0))),0,INDEX('Stock Model- MF'!$C$9:$AZ$53,MATCH($B33,year,0),MATCH(($B33-I$4+1),Age,0)))</f>
        <v>0</v>
      </c>
      <c r="J33" s="301">
        <f ca="1">IF(ISNA(INDEX('Stock Model- MF'!$C$9:$AZ$53,MATCH($B33,year,0),MATCH(($B33-J$4+1),Age,0))),0,INDEX('Stock Model- MF'!$C$9:$AZ$53,MATCH($B33,year,0),MATCH(($B33-J$4+1),Age,0)))</f>
        <v>0</v>
      </c>
      <c r="K33" s="301">
        <f ca="1">IF(ISNA(INDEX('Stock Model- MF'!$C$9:$AZ$53,MATCH($B33,year,0),MATCH(($B33-K$4+1),Age,0))),0,INDEX('Stock Model- MF'!$C$9:$AZ$53,MATCH($B33,year,0),MATCH(($B33-K$4+1),Age,0)))</f>
        <v>0</v>
      </c>
      <c r="L33" s="301">
        <f ca="1">IF(ISNA(INDEX('Stock Model- MF'!$C$9:$AZ$53,MATCH($B33,year,0),MATCH(($B33-L$4+1),Age,0))),0,INDEX('Stock Model- MF'!$C$9:$AZ$53,MATCH($B33,year,0),MATCH(($B33-L$4+1),Age,0)))</f>
        <v>0</v>
      </c>
      <c r="M33" s="301">
        <f ca="1">IF(ISNA(INDEX('Stock Model- MF'!$C$9:$AZ$53,MATCH($B33,year,0),MATCH(($B33-M$4+1),Age,0))),0,INDEX('Stock Model- MF'!$C$9:$AZ$53,MATCH($B33,year,0),MATCH(($B33-M$4+1),Age,0)))</f>
        <v>0</v>
      </c>
      <c r="N33" s="301">
        <f ca="1">IF(ISNA(INDEX('Stock Model- MF'!$C$9:$AZ$53,MATCH($B33,year,0),MATCH(($B33-N$4+1),Age,0))),0,INDEX('Stock Model- MF'!$C$9:$AZ$53,MATCH($B33,year,0),MATCH(($B33-N$4+1),Age,0)))</f>
        <v>0</v>
      </c>
      <c r="O33" s="301">
        <f ca="1">IF(ISNA(INDEX('Stock Model- MF'!$C$9:$AZ$53,MATCH($B33,year,0),MATCH(($B33-O$4+1),Age,0))),0,INDEX('Stock Model- MF'!$C$9:$AZ$53,MATCH($B33,year,0),MATCH(($B33-O$4+1),Age,0)))</f>
        <v>0</v>
      </c>
      <c r="P33" s="301">
        <f ca="1">IF(ISNA(INDEX('Stock Model- MF'!$C$9:$AZ$53,MATCH($B33,year,0),MATCH(($B33-P$4+1),Age,0))),0,INDEX('Stock Model- MF'!$C$9:$AZ$53,MATCH($B33,year,0),MATCH(($B33-P$4+1),Age,0)))</f>
        <v>0</v>
      </c>
      <c r="Q33" s="301">
        <f ca="1">IF(ISNA(INDEX('Stock Model- MF'!$C$9:$AZ$53,MATCH($B33,year,0),MATCH(($B33-Q$4+1),Age,0))),0,INDEX('Stock Model- MF'!$C$9:$AZ$53,MATCH($B33,year,0),MATCH(($B33-Q$4+1),Age,0)))</f>
        <v>0</v>
      </c>
      <c r="R33" s="301">
        <f ca="1">IF(ISNA(INDEX('Stock Model- MF'!$C$9:$AZ$53,MATCH($B33,year,0),MATCH(($B33-R$4+1),Age,0))),0,INDEX('Stock Model- MF'!$C$9:$AZ$53,MATCH($B33,year,0),MATCH(($B33-R$4+1),Age,0)))</f>
        <v>0</v>
      </c>
      <c r="S33" s="301">
        <f ca="1">IF(ISNA(INDEX('Stock Model- MF'!$C$9:$AZ$53,MATCH($B33,year,0),MATCH(($B33-S$4+1),Age,0))),0,INDEX('Stock Model- MF'!$C$9:$AZ$53,MATCH($B33,year,0),MATCH(($B33-S$4+1),Age,0)))</f>
        <v>93002.872233323258</v>
      </c>
      <c r="T33" s="301">
        <f ca="1">IF(ISNA(INDEX('Stock Model- MF'!$C$9:$AZ$53,MATCH($B33,year,0),MATCH(($B33-T$4+1),Age,0))),0,INDEX('Stock Model- MF'!$C$9:$AZ$53,MATCH($B33,year,0),MATCH(($B33-T$4+1),Age,0)))</f>
        <v>111196.70252204809</v>
      </c>
      <c r="U33" s="301">
        <f ca="1">IF(ISNA(INDEX('Stock Model- MF'!$C$9:$AZ$53,MATCH($B33,year,0),MATCH(($B33-U$4+1),Age,0))),0,INDEX('Stock Model- MF'!$C$9:$AZ$53,MATCH($B33,year,0),MATCH(($B33-U$4+1),Age,0)))</f>
        <v>110787.24707450048</v>
      </c>
      <c r="V33" s="301">
        <f ca="1">IF(ISNA(INDEX('Stock Model- MF'!$C$9:$AZ$53,MATCH($B33,year,0),MATCH(($B33-V$4+1),Age,0))),0,INDEX('Stock Model- MF'!$C$9:$AZ$53,MATCH($B33,year,0),MATCH(($B33-V$4+1),Age,0)))</f>
        <v>106019.03302705304</v>
      </c>
      <c r="W33" s="301">
        <f ca="1">IF(ISNA(INDEX('Stock Model- MF'!$C$9:$AZ$53,MATCH($B33,year,0),MATCH(($B33-W$4+1),Age,0))),0,INDEX('Stock Model- MF'!$C$9:$AZ$53,MATCH($B33,year,0),MATCH(($B33-W$4+1),Age,0)))</f>
        <v>98163.967714530896</v>
      </c>
      <c r="X33" s="301">
        <f ca="1">IF(ISNA(INDEX('Stock Model- MF'!$C$9:$AZ$53,MATCH($B33,year,0),MATCH(($B33-X$4+1),Age,0))),0,INDEX('Stock Model- MF'!$C$9:$AZ$53,MATCH($B33,year,0),MATCH(($B33-X$4+1),Age,0)))</f>
        <v>101765.79848649462</v>
      </c>
      <c r="Y33" s="301">
        <f ca="1">IF(ISNA(INDEX('Stock Model- MF'!$C$9:$AZ$53,MATCH($B33,year,0),MATCH(($B33-Y$4+1),Age,0))),0,INDEX('Stock Model- MF'!$C$9:$AZ$53,MATCH($B33,year,0),MATCH(($B33-Y$4+1),Age,0)))</f>
        <v>106045.15217882776</v>
      </c>
      <c r="Z33" s="301">
        <f ca="1">IF(ISNA(INDEX('Stock Model- MF'!$C$9:$AZ$53,MATCH($B33,year,0),MATCH(($B33-Z$4+1),Age,0))),0,INDEX('Stock Model- MF'!$C$9:$AZ$53,MATCH($B33,year,0),MATCH(($B33-Z$4+1),Age,0)))</f>
        <v>107213.61375895172</v>
      </c>
      <c r="AA33" s="301">
        <f ca="1">IF(ISNA(INDEX('Stock Model- MF'!$C$9:$AZ$53,MATCH($B33,year,0),MATCH(($B33-AA$4+1),Age,0))),0,INDEX('Stock Model- MF'!$C$9:$AZ$53,MATCH($B33,year,0),MATCH(($B33-AA$4+1),Age,0)))</f>
        <v>108341.91127967979</v>
      </c>
      <c r="AB33" s="301">
        <f ca="1">IF(ISNA(INDEX('Stock Model- MF'!$C$9:$AZ$53,MATCH($B33,year,0),MATCH(($B33-AB$4+1),Age,0))),0,INDEX('Stock Model- MF'!$C$9:$AZ$53,MATCH($B33,year,0),MATCH(($B33-AB$4+1),Age,0)))</f>
        <v>109710.7691168098</v>
      </c>
      <c r="AC33" s="301">
        <f ca="1">IF(ISNA(INDEX('Stock Model- MF'!$C$9:$AZ$53,MATCH($B33,year,0),MATCH(($B33-AC$4+1),Age,0))),0,INDEX('Stock Model- MF'!$C$9:$AZ$53,MATCH($B33,year,0),MATCH(($B33-AC$4+1),Age,0)))</f>
        <v>111246.38400888663</v>
      </c>
      <c r="AD33" s="301">
        <f ca="1">IF(ISNA(INDEX('Stock Model- MF'!$C$9:$AZ$53,MATCH($B33,year,0),MATCH(($B33-AD$4+1),Age,0))),0,INDEX('Stock Model- MF'!$C$9:$AZ$53,MATCH($B33,year,0),MATCH(($B33-AD$4+1),Age,0)))</f>
        <v>111112.21429826597</v>
      </c>
      <c r="AE33" s="301">
        <f ca="1">IF(ISNA(INDEX('Stock Model- MF'!$C$9:$AZ$53,MATCH($B33,year,0),MATCH(($B33-AE$4+1),Age,0))),0,INDEX('Stock Model- MF'!$C$9:$AZ$53,MATCH($B33,year,0),MATCH(($B33-AE$4+1),Age,0)))</f>
        <v>112147.20792978395</v>
      </c>
      <c r="AF33" s="301">
        <f>IF(ISNA(INDEX('Stock Model- MF'!$C$9:$AZ$53,MATCH($B33,year,0),MATCH(($B33-AF$4+1),Age,0))),0,INDEX('Stock Model- MF'!$C$9:$AZ$53,MATCH($B33,year,0),MATCH(($B33-AF$4+1),Age,0)))</f>
        <v>0</v>
      </c>
      <c r="AG33" s="301">
        <f>IF(ISNA(INDEX('Stock Model- MF'!$C$9:$AZ$53,MATCH($B33,year,0),MATCH(($B33-AG$4+1),Age,0))),0,INDEX('Stock Model- MF'!$C$9:$AZ$53,MATCH($B33,year,0),MATCH(($B33-AG$4+1),Age,0)))</f>
        <v>0</v>
      </c>
      <c r="AH33" s="301">
        <f>IF(ISNA(INDEX('Stock Model- MF'!$C$9:$AZ$53,MATCH($B33,year,0),MATCH(($B33-AH$4+1),Age,0))),0,INDEX('Stock Model- MF'!$C$9:$AZ$53,MATCH($B33,year,0),MATCH(($B33-AH$4+1),Age,0)))</f>
        <v>0</v>
      </c>
      <c r="AI33" s="301">
        <f>IF(ISNA(INDEX('Stock Model- MF'!$C$9:$AZ$53,MATCH($B33,year,0),MATCH(($B33-AI$4+1),Age,0))),0,INDEX('Stock Model- MF'!$C$9:$AZ$53,MATCH($B33,year,0),MATCH(($B33-AI$4+1),Age,0)))</f>
        <v>0</v>
      </c>
      <c r="AJ33" s="301">
        <f>IF(ISNA(INDEX('Stock Model- MF'!$C$9:$AZ$53,MATCH($B33,year,0),MATCH(($B33-AJ$4+1),Age,0))),0,INDEX('Stock Model- MF'!$C$9:$AZ$53,MATCH($B33,year,0),MATCH(($B33-AJ$4+1),Age,0)))</f>
        <v>0</v>
      </c>
      <c r="AK33" s="301">
        <f>IF(ISNA(INDEX('Stock Model- MF'!$C$9:$AZ$53,MATCH($B33,year,0),MATCH(($B33-AK$4+1),Age,0))),0,INDEX('Stock Model- MF'!$C$9:$AZ$53,MATCH($B33,year,0),MATCH(($B33-AK$4+1),Age,0)))</f>
        <v>0</v>
      </c>
      <c r="AL33" s="301">
        <f>IF(ISNA(INDEX('Stock Model- MF'!$C$9:$AZ$53,MATCH($B33,year,0),MATCH(($B33-AL$4+1),Age,0))),0,INDEX('Stock Model- MF'!$C$9:$AZ$53,MATCH($B33,year,0),MATCH(($B33-AL$4+1),Age,0)))</f>
        <v>0</v>
      </c>
      <c r="AM33" s="301">
        <f>IF(ISNA(INDEX('Stock Model- MF'!$C$9:$AZ$53,MATCH($B33,year,0),MATCH(($B33-AM$4+1),Age,0))),0,INDEX('Stock Model- MF'!$C$9:$AZ$53,MATCH($B33,year,0),MATCH(($B33-AM$4+1),Age,0)))</f>
        <v>0</v>
      </c>
      <c r="AN33" s="301">
        <f>IF(ISNA(INDEX('Stock Model- MF'!$C$9:$AZ$53,MATCH($B33,year,0),MATCH(($B33-AN$4+1),Age,0))),0,INDEX('Stock Model- MF'!$C$9:$AZ$53,MATCH($B33,year,0),MATCH(($B33-AN$4+1),Age,0)))</f>
        <v>0</v>
      </c>
      <c r="AO33" s="301">
        <f>IF(ISNA(INDEX('Stock Model- MF'!$C$9:$AZ$53,MATCH($B33,year,0),MATCH(($B33-AO$4+1),Age,0))),0,INDEX('Stock Model- MF'!$C$9:$AZ$53,MATCH($B33,year,0),MATCH(($B33-AO$4+1),Age,0)))</f>
        <v>0</v>
      </c>
      <c r="AP33" s="301">
        <f>IF(ISNA(INDEX('Stock Model- MF'!$C$9:$AZ$53,MATCH($B33,year,0),MATCH(($B33-AP$4+1),Age,0))),0,INDEX('Stock Model- MF'!$C$9:$AZ$53,MATCH($B33,year,0),MATCH(($B33-AP$4+1),Age,0)))</f>
        <v>0</v>
      </c>
      <c r="AQ33" s="301">
        <f>IF(ISNA(INDEX('Stock Model- MF'!$C$9:$AZ$53,MATCH($B33,year,0),MATCH(($B33-AQ$4+1),Age,0))),0,INDEX('Stock Model- MF'!$C$9:$AZ$53,MATCH($B33,year,0),MATCH(($B33-AQ$4+1),Age,0)))</f>
        <v>0</v>
      </c>
      <c r="AR33" s="301">
        <f>IF(ISNA(INDEX('Stock Model- MF'!$C$9:$AZ$53,MATCH($B33,year,0),MATCH(($B33-AR$4+1),Age,0))),0,INDEX('Stock Model- MF'!$C$9:$AZ$53,MATCH($B33,year,0),MATCH(($B33-AR$4+1),Age,0)))</f>
        <v>0</v>
      </c>
      <c r="AS33" s="301">
        <f>IF(ISNA(INDEX('Stock Model- MF'!$C$9:$AZ$53,MATCH($B33,year,0),MATCH(($B33-AS$4+1),Age,0))),0,INDEX('Stock Model- MF'!$C$9:$AZ$53,MATCH($B33,year,0),MATCH(($B33-AS$4+1),Age,0)))</f>
        <v>0</v>
      </c>
      <c r="AT33" s="301">
        <f>IF(ISNA(INDEX('Stock Model- MF'!$C$9:$AZ$53,MATCH($B33,year,0),MATCH(($B33-AT$4+1),Age,0))),0,INDEX('Stock Model- MF'!$C$9:$AZ$53,MATCH($B33,year,0),MATCH(($B33-AT$4+1),Age,0)))</f>
        <v>0</v>
      </c>
      <c r="AU33" s="301">
        <f>IF(ISNA(INDEX('Stock Model- MF'!$C$9:$AZ$53,MATCH($B33,year,0),MATCH(($B33-AU$4+1),Age,0))),0,INDEX('Stock Model- MF'!$C$9:$AZ$53,MATCH($B33,year,0),MATCH(($B33-AU$4+1),Age,0)))</f>
        <v>0</v>
      </c>
      <c r="AV33" s="153">
        <f t="shared" ca="1" si="2"/>
        <v>1386752.873629156</v>
      </c>
      <c r="AW33" s="153" t="str">
        <f ca="1">IF(AV33=SUM('Stock Model- MF'!C37:AZ37),"OK","Error")</f>
        <v>OK</v>
      </c>
    </row>
    <row r="34" spans="1:49">
      <c r="A34" s="661"/>
      <c r="B34" s="153">
        <f>'Stock Model- MH'!B38</f>
        <v>2019</v>
      </c>
      <c r="C34" s="301">
        <f ca="1">IF(ISNA(INDEX('Stock Model- MF'!$C$9:$AZ$53,MATCH($B34,year,0),MATCH(($B34-C$4+1),Age,0))),0,INDEX('Stock Model- MF'!$C$9:$AZ$53,MATCH($B34,year,0),MATCH(($B34-C$4+1),Age,0)))</f>
        <v>0</v>
      </c>
      <c r="D34" s="301">
        <f ca="1">IF(ISNA(INDEX('Stock Model- MF'!$C$9:$AZ$53,MATCH($B34,year,0),MATCH(($B34-D$4+1),Age,0))),0,INDEX('Stock Model- MF'!$C$9:$AZ$53,MATCH($B34,year,0),MATCH(($B34-D$4+1),Age,0)))</f>
        <v>0</v>
      </c>
      <c r="E34" s="301">
        <f ca="1">IF(ISNA(INDEX('Stock Model- MF'!$C$9:$AZ$53,MATCH($B34,year,0),MATCH(($B34-E$4+1),Age,0))),0,INDEX('Stock Model- MF'!$C$9:$AZ$53,MATCH($B34,year,0),MATCH(($B34-E$4+1),Age,0)))</f>
        <v>0</v>
      </c>
      <c r="F34" s="301">
        <f ca="1">IF(ISNA(INDEX('Stock Model- MF'!$C$9:$AZ$53,MATCH($B34,year,0),MATCH(($B34-F$4+1),Age,0))),0,INDEX('Stock Model- MF'!$C$9:$AZ$53,MATCH($B34,year,0),MATCH(($B34-F$4+1),Age,0)))</f>
        <v>0</v>
      </c>
      <c r="G34" s="301">
        <f ca="1">IF(ISNA(INDEX('Stock Model- MF'!$C$9:$AZ$53,MATCH($B34,year,0),MATCH(($B34-G$4+1),Age,0))),0,INDEX('Stock Model- MF'!$C$9:$AZ$53,MATCH($B34,year,0),MATCH(($B34-G$4+1),Age,0)))</f>
        <v>0</v>
      </c>
      <c r="H34" s="301">
        <f ca="1">IF(ISNA(INDEX('Stock Model- MF'!$C$9:$AZ$53,MATCH($B34,year,0),MATCH(($B34-H$4+1),Age,0))),0,INDEX('Stock Model- MF'!$C$9:$AZ$53,MATCH($B34,year,0),MATCH(($B34-H$4+1),Age,0)))</f>
        <v>0</v>
      </c>
      <c r="I34" s="301">
        <f ca="1">IF(ISNA(INDEX('Stock Model- MF'!$C$9:$AZ$53,MATCH($B34,year,0),MATCH(($B34-I$4+1),Age,0))),0,INDEX('Stock Model- MF'!$C$9:$AZ$53,MATCH($B34,year,0),MATCH(($B34-I$4+1),Age,0)))</f>
        <v>0</v>
      </c>
      <c r="J34" s="301">
        <f ca="1">IF(ISNA(INDEX('Stock Model- MF'!$C$9:$AZ$53,MATCH($B34,year,0),MATCH(($B34-J$4+1),Age,0))),0,INDEX('Stock Model- MF'!$C$9:$AZ$53,MATCH($B34,year,0),MATCH(($B34-J$4+1),Age,0)))</f>
        <v>0</v>
      </c>
      <c r="K34" s="301">
        <f ca="1">IF(ISNA(INDEX('Stock Model- MF'!$C$9:$AZ$53,MATCH($B34,year,0),MATCH(($B34-K$4+1),Age,0))),0,INDEX('Stock Model- MF'!$C$9:$AZ$53,MATCH($B34,year,0),MATCH(($B34-K$4+1),Age,0)))</f>
        <v>0</v>
      </c>
      <c r="L34" s="301">
        <f ca="1">IF(ISNA(INDEX('Stock Model- MF'!$C$9:$AZ$53,MATCH($B34,year,0),MATCH(($B34-L$4+1),Age,0))),0,INDEX('Stock Model- MF'!$C$9:$AZ$53,MATCH($B34,year,0),MATCH(($B34-L$4+1),Age,0)))</f>
        <v>0</v>
      </c>
      <c r="M34" s="301">
        <f ca="1">IF(ISNA(INDEX('Stock Model- MF'!$C$9:$AZ$53,MATCH($B34,year,0),MATCH(($B34-M$4+1),Age,0))),0,INDEX('Stock Model- MF'!$C$9:$AZ$53,MATCH($B34,year,0),MATCH(($B34-M$4+1),Age,0)))</f>
        <v>0</v>
      </c>
      <c r="N34" s="301">
        <f ca="1">IF(ISNA(INDEX('Stock Model- MF'!$C$9:$AZ$53,MATCH($B34,year,0),MATCH(($B34-N$4+1),Age,0))),0,INDEX('Stock Model- MF'!$C$9:$AZ$53,MATCH($B34,year,0),MATCH(($B34-N$4+1),Age,0)))</f>
        <v>0</v>
      </c>
      <c r="O34" s="301">
        <f ca="1">IF(ISNA(INDEX('Stock Model- MF'!$C$9:$AZ$53,MATCH($B34,year,0),MATCH(($B34-O$4+1),Age,0))),0,INDEX('Stock Model- MF'!$C$9:$AZ$53,MATCH($B34,year,0),MATCH(($B34-O$4+1),Age,0)))</f>
        <v>0</v>
      </c>
      <c r="P34" s="301">
        <f ca="1">IF(ISNA(INDEX('Stock Model- MF'!$C$9:$AZ$53,MATCH($B34,year,0),MATCH(($B34-P$4+1),Age,0))),0,INDEX('Stock Model- MF'!$C$9:$AZ$53,MATCH($B34,year,0),MATCH(($B34-P$4+1),Age,0)))</f>
        <v>0</v>
      </c>
      <c r="Q34" s="301">
        <f ca="1">IF(ISNA(INDEX('Stock Model- MF'!$C$9:$AZ$53,MATCH($B34,year,0),MATCH(($B34-Q$4+1),Age,0))),0,INDEX('Stock Model- MF'!$C$9:$AZ$53,MATCH($B34,year,0),MATCH(($B34-Q$4+1),Age,0)))</f>
        <v>0</v>
      </c>
      <c r="R34" s="301">
        <f ca="1">IF(ISNA(INDEX('Stock Model- MF'!$C$9:$AZ$53,MATCH($B34,year,0),MATCH(($B34-R$4+1),Age,0))),0,INDEX('Stock Model- MF'!$C$9:$AZ$53,MATCH($B34,year,0),MATCH(($B34-R$4+1),Age,0)))</f>
        <v>0</v>
      </c>
      <c r="S34" s="301">
        <f ca="1">IF(ISNA(INDEX('Stock Model- MF'!$C$9:$AZ$53,MATCH($B34,year,0),MATCH(($B34-S$4+1),Age,0))),0,INDEX('Stock Model- MF'!$C$9:$AZ$53,MATCH($B34,year,0),MATCH(($B34-S$4+1),Age,0)))</f>
        <v>0</v>
      </c>
      <c r="T34" s="301">
        <f ca="1">IF(ISNA(INDEX('Stock Model- MF'!$C$9:$AZ$53,MATCH($B34,year,0),MATCH(($B34-T$4+1),Age,0))),0,INDEX('Stock Model- MF'!$C$9:$AZ$53,MATCH($B34,year,0),MATCH(($B34-T$4+1),Age,0)))</f>
        <v>111196.70252204809</v>
      </c>
      <c r="U34" s="301">
        <f ca="1">IF(ISNA(INDEX('Stock Model- MF'!$C$9:$AZ$53,MATCH($B34,year,0),MATCH(($B34-U$4+1),Age,0))),0,INDEX('Stock Model- MF'!$C$9:$AZ$53,MATCH($B34,year,0),MATCH(($B34-U$4+1),Age,0)))</f>
        <v>110787.24707450048</v>
      </c>
      <c r="V34" s="301">
        <f ca="1">IF(ISNA(INDEX('Stock Model- MF'!$C$9:$AZ$53,MATCH($B34,year,0),MATCH(($B34-V$4+1),Age,0))),0,INDEX('Stock Model- MF'!$C$9:$AZ$53,MATCH($B34,year,0),MATCH(($B34-V$4+1),Age,0)))</f>
        <v>106019.03302705304</v>
      </c>
      <c r="W34" s="301">
        <f ca="1">IF(ISNA(INDEX('Stock Model- MF'!$C$9:$AZ$53,MATCH($B34,year,0),MATCH(($B34-W$4+1),Age,0))),0,INDEX('Stock Model- MF'!$C$9:$AZ$53,MATCH($B34,year,0),MATCH(($B34-W$4+1),Age,0)))</f>
        <v>98163.967714530896</v>
      </c>
      <c r="X34" s="301">
        <f ca="1">IF(ISNA(INDEX('Stock Model- MF'!$C$9:$AZ$53,MATCH($B34,year,0),MATCH(($B34-X$4+1),Age,0))),0,INDEX('Stock Model- MF'!$C$9:$AZ$53,MATCH($B34,year,0),MATCH(($B34-X$4+1),Age,0)))</f>
        <v>101765.79848649462</v>
      </c>
      <c r="Y34" s="301">
        <f ca="1">IF(ISNA(INDEX('Stock Model- MF'!$C$9:$AZ$53,MATCH($B34,year,0),MATCH(($B34-Y$4+1),Age,0))),0,INDEX('Stock Model- MF'!$C$9:$AZ$53,MATCH($B34,year,0),MATCH(($B34-Y$4+1),Age,0)))</f>
        <v>106045.15217882776</v>
      </c>
      <c r="Z34" s="301">
        <f ca="1">IF(ISNA(INDEX('Stock Model- MF'!$C$9:$AZ$53,MATCH($B34,year,0),MATCH(($B34-Z$4+1),Age,0))),0,INDEX('Stock Model- MF'!$C$9:$AZ$53,MATCH($B34,year,0),MATCH(($B34-Z$4+1),Age,0)))</f>
        <v>107213.61375895172</v>
      </c>
      <c r="AA34" s="301">
        <f ca="1">IF(ISNA(INDEX('Stock Model- MF'!$C$9:$AZ$53,MATCH($B34,year,0),MATCH(($B34-AA$4+1),Age,0))),0,INDEX('Stock Model- MF'!$C$9:$AZ$53,MATCH($B34,year,0),MATCH(($B34-AA$4+1),Age,0)))</f>
        <v>108341.91127967979</v>
      </c>
      <c r="AB34" s="301">
        <f ca="1">IF(ISNA(INDEX('Stock Model- MF'!$C$9:$AZ$53,MATCH($B34,year,0),MATCH(($B34-AB$4+1),Age,0))),0,INDEX('Stock Model- MF'!$C$9:$AZ$53,MATCH($B34,year,0),MATCH(($B34-AB$4+1),Age,0)))</f>
        <v>109710.7691168098</v>
      </c>
      <c r="AC34" s="301">
        <f ca="1">IF(ISNA(INDEX('Stock Model- MF'!$C$9:$AZ$53,MATCH($B34,year,0),MATCH(($B34-AC$4+1),Age,0))),0,INDEX('Stock Model- MF'!$C$9:$AZ$53,MATCH($B34,year,0),MATCH(($B34-AC$4+1),Age,0)))</f>
        <v>111246.38400888663</v>
      </c>
      <c r="AD34" s="301">
        <f ca="1">IF(ISNA(INDEX('Stock Model- MF'!$C$9:$AZ$53,MATCH($B34,year,0),MATCH(($B34-AD$4+1),Age,0))),0,INDEX('Stock Model- MF'!$C$9:$AZ$53,MATCH($B34,year,0),MATCH(($B34-AD$4+1),Age,0)))</f>
        <v>111112.21429826597</v>
      </c>
      <c r="AE34" s="301">
        <f ca="1">IF(ISNA(INDEX('Stock Model- MF'!$C$9:$AZ$53,MATCH($B34,year,0),MATCH(($B34-AE$4+1),Age,0))),0,INDEX('Stock Model- MF'!$C$9:$AZ$53,MATCH($B34,year,0),MATCH(($B34-AE$4+1),Age,0)))</f>
        <v>112147.20792978395</v>
      </c>
      <c r="AF34" s="301">
        <f ca="1">IF(ISNA(INDEX('Stock Model- MF'!$C$9:$AZ$53,MATCH($B34,year,0),MATCH(($B34-AF$4+1),Age,0))),0,INDEX('Stock Model- MF'!$C$9:$AZ$53,MATCH($B34,year,0),MATCH(($B34-AF$4+1),Age,0)))</f>
        <v>114835.40401242257</v>
      </c>
      <c r="AG34" s="301">
        <f>IF(ISNA(INDEX('Stock Model- MF'!$C$9:$AZ$53,MATCH($B34,year,0),MATCH(($B34-AG$4+1),Age,0))),0,INDEX('Stock Model- MF'!$C$9:$AZ$53,MATCH($B34,year,0),MATCH(($B34-AG$4+1),Age,0)))</f>
        <v>0</v>
      </c>
      <c r="AH34" s="301">
        <f>IF(ISNA(INDEX('Stock Model- MF'!$C$9:$AZ$53,MATCH($B34,year,0),MATCH(($B34-AH$4+1),Age,0))),0,INDEX('Stock Model- MF'!$C$9:$AZ$53,MATCH($B34,year,0),MATCH(($B34-AH$4+1),Age,0)))</f>
        <v>0</v>
      </c>
      <c r="AI34" s="301">
        <f>IF(ISNA(INDEX('Stock Model- MF'!$C$9:$AZ$53,MATCH($B34,year,0),MATCH(($B34-AI$4+1),Age,0))),0,INDEX('Stock Model- MF'!$C$9:$AZ$53,MATCH($B34,year,0),MATCH(($B34-AI$4+1),Age,0)))</f>
        <v>0</v>
      </c>
      <c r="AJ34" s="301">
        <f>IF(ISNA(INDEX('Stock Model- MF'!$C$9:$AZ$53,MATCH($B34,year,0),MATCH(($B34-AJ$4+1),Age,0))),0,INDEX('Stock Model- MF'!$C$9:$AZ$53,MATCH($B34,year,0),MATCH(($B34-AJ$4+1),Age,0)))</f>
        <v>0</v>
      </c>
      <c r="AK34" s="301">
        <f>IF(ISNA(INDEX('Stock Model- MF'!$C$9:$AZ$53,MATCH($B34,year,0),MATCH(($B34-AK$4+1),Age,0))),0,INDEX('Stock Model- MF'!$C$9:$AZ$53,MATCH($B34,year,0),MATCH(($B34-AK$4+1),Age,0)))</f>
        <v>0</v>
      </c>
      <c r="AL34" s="301">
        <f>IF(ISNA(INDEX('Stock Model- MF'!$C$9:$AZ$53,MATCH($B34,year,0),MATCH(($B34-AL$4+1),Age,0))),0,INDEX('Stock Model- MF'!$C$9:$AZ$53,MATCH($B34,year,0),MATCH(($B34-AL$4+1),Age,0)))</f>
        <v>0</v>
      </c>
      <c r="AM34" s="301">
        <f>IF(ISNA(INDEX('Stock Model- MF'!$C$9:$AZ$53,MATCH($B34,year,0),MATCH(($B34-AM$4+1),Age,0))),0,INDEX('Stock Model- MF'!$C$9:$AZ$53,MATCH($B34,year,0),MATCH(($B34-AM$4+1),Age,0)))</f>
        <v>0</v>
      </c>
      <c r="AN34" s="301">
        <f>IF(ISNA(INDEX('Stock Model- MF'!$C$9:$AZ$53,MATCH($B34,year,0),MATCH(($B34-AN$4+1),Age,0))),0,INDEX('Stock Model- MF'!$C$9:$AZ$53,MATCH($B34,year,0),MATCH(($B34-AN$4+1),Age,0)))</f>
        <v>0</v>
      </c>
      <c r="AO34" s="301">
        <f>IF(ISNA(INDEX('Stock Model- MF'!$C$9:$AZ$53,MATCH($B34,year,0),MATCH(($B34-AO$4+1),Age,0))),0,INDEX('Stock Model- MF'!$C$9:$AZ$53,MATCH($B34,year,0),MATCH(($B34-AO$4+1),Age,0)))</f>
        <v>0</v>
      </c>
      <c r="AP34" s="301">
        <f>IF(ISNA(INDEX('Stock Model- MF'!$C$9:$AZ$53,MATCH($B34,year,0),MATCH(($B34-AP$4+1),Age,0))),0,INDEX('Stock Model- MF'!$C$9:$AZ$53,MATCH($B34,year,0),MATCH(($B34-AP$4+1),Age,0)))</f>
        <v>0</v>
      </c>
      <c r="AQ34" s="301">
        <f>IF(ISNA(INDEX('Stock Model- MF'!$C$9:$AZ$53,MATCH($B34,year,0),MATCH(($B34-AQ$4+1),Age,0))),0,INDEX('Stock Model- MF'!$C$9:$AZ$53,MATCH($B34,year,0),MATCH(($B34-AQ$4+1),Age,0)))</f>
        <v>0</v>
      </c>
      <c r="AR34" s="301">
        <f>IF(ISNA(INDEX('Stock Model- MF'!$C$9:$AZ$53,MATCH($B34,year,0),MATCH(($B34-AR$4+1),Age,0))),0,INDEX('Stock Model- MF'!$C$9:$AZ$53,MATCH($B34,year,0),MATCH(($B34-AR$4+1),Age,0)))</f>
        <v>0</v>
      </c>
      <c r="AS34" s="301">
        <f>IF(ISNA(INDEX('Stock Model- MF'!$C$9:$AZ$53,MATCH($B34,year,0),MATCH(($B34-AS$4+1),Age,0))),0,INDEX('Stock Model- MF'!$C$9:$AZ$53,MATCH($B34,year,0),MATCH(($B34-AS$4+1),Age,0)))</f>
        <v>0</v>
      </c>
      <c r="AT34" s="301">
        <f>IF(ISNA(INDEX('Stock Model- MF'!$C$9:$AZ$53,MATCH($B34,year,0),MATCH(($B34-AT$4+1),Age,0))),0,INDEX('Stock Model- MF'!$C$9:$AZ$53,MATCH($B34,year,0),MATCH(($B34-AT$4+1),Age,0)))</f>
        <v>0</v>
      </c>
      <c r="AU34" s="301">
        <f>IF(ISNA(INDEX('Stock Model- MF'!$C$9:$AZ$53,MATCH($B34,year,0),MATCH(($B34-AU$4+1),Age,0))),0,INDEX('Stock Model- MF'!$C$9:$AZ$53,MATCH($B34,year,0),MATCH(($B34-AU$4+1),Age,0)))</f>
        <v>0</v>
      </c>
      <c r="AV34" s="153">
        <f t="shared" ca="1" si="2"/>
        <v>1408585.4054082553</v>
      </c>
      <c r="AW34" s="153" t="str">
        <f ca="1">IF(AV34=SUM('Stock Model- MF'!C38:AZ38),"OK","Error")</f>
        <v>OK</v>
      </c>
    </row>
    <row r="35" spans="1:49">
      <c r="A35" s="661"/>
      <c r="B35" s="153">
        <f>'Stock Model- MH'!B39</f>
        <v>2020</v>
      </c>
      <c r="C35" s="301">
        <f ca="1">IF(ISNA(INDEX('Stock Model- MF'!$C$9:$AZ$53,MATCH($B35,year,0),MATCH(($B35-C$4+1),Age,0))),0,INDEX('Stock Model- MF'!$C$9:$AZ$53,MATCH($B35,year,0),MATCH(($B35-C$4+1),Age,0)))</f>
        <v>0</v>
      </c>
      <c r="D35" s="301">
        <f ca="1">IF(ISNA(INDEX('Stock Model- MF'!$C$9:$AZ$53,MATCH($B35,year,0),MATCH(($B35-D$4+1),Age,0))),0,INDEX('Stock Model- MF'!$C$9:$AZ$53,MATCH($B35,year,0),MATCH(($B35-D$4+1),Age,0)))</f>
        <v>0</v>
      </c>
      <c r="E35" s="301">
        <f ca="1">IF(ISNA(INDEX('Stock Model- MF'!$C$9:$AZ$53,MATCH($B35,year,0),MATCH(($B35-E$4+1),Age,0))),0,INDEX('Stock Model- MF'!$C$9:$AZ$53,MATCH($B35,year,0),MATCH(($B35-E$4+1),Age,0)))</f>
        <v>0</v>
      </c>
      <c r="F35" s="301">
        <f ca="1">IF(ISNA(INDEX('Stock Model- MF'!$C$9:$AZ$53,MATCH($B35,year,0),MATCH(($B35-F$4+1),Age,0))),0,INDEX('Stock Model- MF'!$C$9:$AZ$53,MATCH($B35,year,0),MATCH(($B35-F$4+1),Age,0)))</f>
        <v>0</v>
      </c>
      <c r="G35" s="301">
        <f ca="1">IF(ISNA(INDEX('Stock Model- MF'!$C$9:$AZ$53,MATCH($B35,year,0),MATCH(($B35-G$4+1),Age,0))),0,INDEX('Stock Model- MF'!$C$9:$AZ$53,MATCH($B35,year,0),MATCH(($B35-G$4+1),Age,0)))</f>
        <v>0</v>
      </c>
      <c r="H35" s="301">
        <f ca="1">IF(ISNA(INDEX('Stock Model- MF'!$C$9:$AZ$53,MATCH($B35,year,0),MATCH(($B35-H$4+1),Age,0))),0,INDEX('Stock Model- MF'!$C$9:$AZ$53,MATCH($B35,year,0),MATCH(($B35-H$4+1),Age,0)))</f>
        <v>0</v>
      </c>
      <c r="I35" s="301">
        <f ca="1">IF(ISNA(INDEX('Stock Model- MF'!$C$9:$AZ$53,MATCH($B35,year,0),MATCH(($B35-I$4+1),Age,0))),0,INDEX('Stock Model- MF'!$C$9:$AZ$53,MATCH($B35,year,0),MATCH(($B35-I$4+1),Age,0)))</f>
        <v>0</v>
      </c>
      <c r="J35" s="301">
        <f ca="1">IF(ISNA(INDEX('Stock Model- MF'!$C$9:$AZ$53,MATCH($B35,year,0),MATCH(($B35-J$4+1),Age,0))),0,INDEX('Stock Model- MF'!$C$9:$AZ$53,MATCH($B35,year,0),MATCH(($B35-J$4+1),Age,0)))</f>
        <v>0</v>
      </c>
      <c r="K35" s="301">
        <f ca="1">IF(ISNA(INDEX('Stock Model- MF'!$C$9:$AZ$53,MATCH($B35,year,0),MATCH(($B35-K$4+1),Age,0))),0,INDEX('Stock Model- MF'!$C$9:$AZ$53,MATCH($B35,year,0),MATCH(($B35-K$4+1),Age,0)))</f>
        <v>0</v>
      </c>
      <c r="L35" s="301">
        <f ca="1">IF(ISNA(INDEX('Stock Model- MF'!$C$9:$AZ$53,MATCH($B35,year,0),MATCH(($B35-L$4+1),Age,0))),0,INDEX('Stock Model- MF'!$C$9:$AZ$53,MATCH($B35,year,0),MATCH(($B35-L$4+1),Age,0)))</f>
        <v>0</v>
      </c>
      <c r="M35" s="301">
        <f ca="1">IF(ISNA(INDEX('Stock Model- MF'!$C$9:$AZ$53,MATCH($B35,year,0),MATCH(($B35-M$4+1),Age,0))),0,INDEX('Stock Model- MF'!$C$9:$AZ$53,MATCH($B35,year,0),MATCH(($B35-M$4+1),Age,0)))</f>
        <v>0</v>
      </c>
      <c r="N35" s="301">
        <f ca="1">IF(ISNA(INDEX('Stock Model- MF'!$C$9:$AZ$53,MATCH($B35,year,0),MATCH(($B35-N$4+1),Age,0))),0,INDEX('Stock Model- MF'!$C$9:$AZ$53,MATCH($B35,year,0),MATCH(($B35-N$4+1),Age,0)))</f>
        <v>0</v>
      </c>
      <c r="O35" s="301">
        <f ca="1">IF(ISNA(INDEX('Stock Model- MF'!$C$9:$AZ$53,MATCH($B35,year,0),MATCH(($B35-O$4+1),Age,0))),0,INDEX('Stock Model- MF'!$C$9:$AZ$53,MATCH($B35,year,0),MATCH(($B35-O$4+1),Age,0)))</f>
        <v>0</v>
      </c>
      <c r="P35" s="301">
        <f ca="1">IF(ISNA(INDEX('Stock Model- MF'!$C$9:$AZ$53,MATCH($B35,year,0),MATCH(($B35-P$4+1),Age,0))),0,INDEX('Stock Model- MF'!$C$9:$AZ$53,MATCH($B35,year,0),MATCH(($B35-P$4+1),Age,0)))</f>
        <v>0</v>
      </c>
      <c r="Q35" s="301">
        <f ca="1">IF(ISNA(INDEX('Stock Model- MF'!$C$9:$AZ$53,MATCH($B35,year,0),MATCH(($B35-Q$4+1),Age,0))),0,INDEX('Stock Model- MF'!$C$9:$AZ$53,MATCH($B35,year,0),MATCH(($B35-Q$4+1),Age,0)))</f>
        <v>0</v>
      </c>
      <c r="R35" s="301">
        <f ca="1">IF(ISNA(INDEX('Stock Model- MF'!$C$9:$AZ$53,MATCH($B35,year,0),MATCH(($B35-R$4+1),Age,0))),0,INDEX('Stock Model- MF'!$C$9:$AZ$53,MATCH($B35,year,0),MATCH(($B35-R$4+1),Age,0)))</f>
        <v>0</v>
      </c>
      <c r="S35" s="301">
        <f ca="1">IF(ISNA(INDEX('Stock Model- MF'!$C$9:$AZ$53,MATCH($B35,year,0),MATCH(($B35-S$4+1),Age,0))),0,INDEX('Stock Model- MF'!$C$9:$AZ$53,MATCH($B35,year,0),MATCH(($B35-S$4+1),Age,0)))</f>
        <v>0</v>
      </c>
      <c r="T35" s="301">
        <f ca="1">IF(ISNA(INDEX('Stock Model- MF'!$C$9:$AZ$53,MATCH($B35,year,0),MATCH(($B35-T$4+1),Age,0))),0,INDEX('Stock Model- MF'!$C$9:$AZ$53,MATCH($B35,year,0),MATCH(($B35-T$4+1),Age,0)))</f>
        <v>0</v>
      </c>
      <c r="U35" s="301">
        <f ca="1">IF(ISNA(INDEX('Stock Model- MF'!$C$9:$AZ$53,MATCH($B35,year,0),MATCH(($B35-U$4+1),Age,0))),0,INDEX('Stock Model- MF'!$C$9:$AZ$53,MATCH($B35,year,0),MATCH(($B35-U$4+1),Age,0)))</f>
        <v>110787.24707450048</v>
      </c>
      <c r="V35" s="301">
        <f ca="1">IF(ISNA(INDEX('Stock Model- MF'!$C$9:$AZ$53,MATCH($B35,year,0),MATCH(($B35-V$4+1),Age,0))),0,INDEX('Stock Model- MF'!$C$9:$AZ$53,MATCH($B35,year,0),MATCH(($B35-V$4+1),Age,0)))</f>
        <v>106019.03302705304</v>
      </c>
      <c r="W35" s="301">
        <f ca="1">IF(ISNA(INDEX('Stock Model- MF'!$C$9:$AZ$53,MATCH($B35,year,0),MATCH(($B35-W$4+1),Age,0))),0,INDEX('Stock Model- MF'!$C$9:$AZ$53,MATCH($B35,year,0),MATCH(($B35-W$4+1),Age,0)))</f>
        <v>98163.967714530896</v>
      </c>
      <c r="X35" s="301">
        <f ca="1">IF(ISNA(INDEX('Stock Model- MF'!$C$9:$AZ$53,MATCH($B35,year,0),MATCH(($B35-X$4+1),Age,0))),0,INDEX('Stock Model- MF'!$C$9:$AZ$53,MATCH($B35,year,0),MATCH(($B35-X$4+1),Age,0)))</f>
        <v>101765.79848649462</v>
      </c>
      <c r="Y35" s="301">
        <f ca="1">IF(ISNA(INDEX('Stock Model- MF'!$C$9:$AZ$53,MATCH($B35,year,0),MATCH(($B35-Y$4+1),Age,0))),0,INDEX('Stock Model- MF'!$C$9:$AZ$53,MATCH($B35,year,0),MATCH(($B35-Y$4+1),Age,0)))</f>
        <v>106045.15217882776</v>
      </c>
      <c r="Z35" s="301">
        <f ca="1">IF(ISNA(INDEX('Stock Model- MF'!$C$9:$AZ$53,MATCH($B35,year,0),MATCH(($B35-Z$4+1),Age,0))),0,INDEX('Stock Model- MF'!$C$9:$AZ$53,MATCH($B35,year,0),MATCH(($B35-Z$4+1),Age,0)))</f>
        <v>107213.61375895172</v>
      </c>
      <c r="AA35" s="301">
        <f ca="1">IF(ISNA(INDEX('Stock Model- MF'!$C$9:$AZ$53,MATCH($B35,year,0),MATCH(($B35-AA$4+1),Age,0))),0,INDEX('Stock Model- MF'!$C$9:$AZ$53,MATCH($B35,year,0),MATCH(($B35-AA$4+1),Age,0)))</f>
        <v>108341.91127967979</v>
      </c>
      <c r="AB35" s="301">
        <f ca="1">IF(ISNA(INDEX('Stock Model- MF'!$C$9:$AZ$53,MATCH($B35,year,0),MATCH(($B35-AB$4+1),Age,0))),0,INDEX('Stock Model- MF'!$C$9:$AZ$53,MATCH($B35,year,0),MATCH(($B35-AB$4+1),Age,0)))</f>
        <v>109710.7691168098</v>
      </c>
      <c r="AC35" s="301">
        <f ca="1">IF(ISNA(INDEX('Stock Model- MF'!$C$9:$AZ$53,MATCH($B35,year,0),MATCH(($B35-AC$4+1),Age,0))),0,INDEX('Stock Model- MF'!$C$9:$AZ$53,MATCH($B35,year,0),MATCH(($B35-AC$4+1),Age,0)))</f>
        <v>111246.38400888663</v>
      </c>
      <c r="AD35" s="301">
        <f ca="1">IF(ISNA(INDEX('Stock Model- MF'!$C$9:$AZ$53,MATCH($B35,year,0),MATCH(($B35-AD$4+1),Age,0))),0,INDEX('Stock Model- MF'!$C$9:$AZ$53,MATCH($B35,year,0),MATCH(($B35-AD$4+1),Age,0)))</f>
        <v>111112.21429826597</v>
      </c>
      <c r="AE35" s="301">
        <f ca="1">IF(ISNA(INDEX('Stock Model- MF'!$C$9:$AZ$53,MATCH($B35,year,0),MATCH(($B35-AE$4+1),Age,0))),0,INDEX('Stock Model- MF'!$C$9:$AZ$53,MATCH($B35,year,0),MATCH(($B35-AE$4+1),Age,0)))</f>
        <v>112147.20792978395</v>
      </c>
      <c r="AF35" s="301">
        <f ca="1">IF(ISNA(INDEX('Stock Model- MF'!$C$9:$AZ$53,MATCH($B35,year,0),MATCH(($B35-AF$4+1),Age,0))),0,INDEX('Stock Model- MF'!$C$9:$AZ$53,MATCH($B35,year,0),MATCH(($B35-AF$4+1),Age,0)))</f>
        <v>114835.40401242257</v>
      </c>
      <c r="AG35" s="301">
        <f ca="1">IF(ISNA(INDEX('Stock Model- MF'!$C$9:$AZ$53,MATCH($B35,year,0),MATCH(($B35-AG$4+1),Age,0))),0,INDEX('Stock Model- MF'!$C$9:$AZ$53,MATCH($B35,year,0),MATCH(($B35-AG$4+1),Age,0)))</f>
        <v>115354.3107004484</v>
      </c>
      <c r="AH35" s="301">
        <f>IF(ISNA(INDEX('Stock Model- MF'!$C$9:$AZ$53,MATCH($B35,year,0),MATCH(($B35-AH$4+1),Age,0))),0,INDEX('Stock Model- MF'!$C$9:$AZ$53,MATCH($B35,year,0),MATCH(($B35-AH$4+1),Age,0)))</f>
        <v>0</v>
      </c>
      <c r="AI35" s="301">
        <f>IF(ISNA(INDEX('Stock Model- MF'!$C$9:$AZ$53,MATCH($B35,year,0),MATCH(($B35-AI$4+1),Age,0))),0,INDEX('Stock Model- MF'!$C$9:$AZ$53,MATCH($B35,year,0),MATCH(($B35-AI$4+1),Age,0)))</f>
        <v>0</v>
      </c>
      <c r="AJ35" s="301">
        <f>IF(ISNA(INDEX('Stock Model- MF'!$C$9:$AZ$53,MATCH($B35,year,0),MATCH(($B35-AJ$4+1),Age,0))),0,INDEX('Stock Model- MF'!$C$9:$AZ$53,MATCH($B35,year,0),MATCH(($B35-AJ$4+1),Age,0)))</f>
        <v>0</v>
      </c>
      <c r="AK35" s="301">
        <f>IF(ISNA(INDEX('Stock Model- MF'!$C$9:$AZ$53,MATCH($B35,year,0),MATCH(($B35-AK$4+1),Age,0))),0,INDEX('Stock Model- MF'!$C$9:$AZ$53,MATCH($B35,year,0),MATCH(($B35-AK$4+1),Age,0)))</f>
        <v>0</v>
      </c>
      <c r="AL35" s="301">
        <f>IF(ISNA(INDEX('Stock Model- MF'!$C$9:$AZ$53,MATCH($B35,year,0),MATCH(($B35-AL$4+1),Age,0))),0,INDEX('Stock Model- MF'!$C$9:$AZ$53,MATCH($B35,year,0),MATCH(($B35-AL$4+1),Age,0)))</f>
        <v>0</v>
      </c>
      <c r="AM35" s="301">
        <f>IF(ISNA(INDEX('Stock Model- MF'!$C$9:$AZ$53,MATCH($B35,year,0),MATCH(($B35-AM$4+1),Age,0))),0,INDEX('Stock Model- MF'!$C$9:$AZ$53,MATCH($B35,year,0),MATCH(($B35-AM$4+1),Age,0)))</f>
        <v>0</v>
      </c>
      <c r="AN35" s="301">
        <f>IF(ISNA(INDEX('Stock Model- MF'!$C$9:$AZ$53,MATCH($B35,year,0),MATCH(($B35-AN$4+1),Age,0))),0,INDEX('Stock Model- MF'!$C$9:$AZ$53,MATCH($B35,year,0),MATCH(($B35-AN$4+1),Age,0)))</f>
        <v>0</v>
      </c>
      <c r="AO35" s="301">
        <f>IF(ISNA(INDEX('Stock Model- MF'!$C$9:$AZ$53,MATCH($B35,year,0),MATCH(($B35-AO$4+1),Age,0))),0,INDEX('Stock Model- MF'!$C$9:$AZ$53,MATCH($B35,year,0),MATCH(($B35-AO$4+1),Age,0)))</f>
        <v>0</v>
      </c>
      <c r="AP35" s="301">
        <f>IF(ISNA(INDEX('Stock Model- MF'!$C$9:$AZ$53,MATCH($B35,year,0),MATCH(($B35-AP$4+1),Age,0))),0,INDEX('Stock Model- MF'!$C$9:$AZ$53,MATCH($B35,year,0),MATCH(($B35-AP$4+1),Age,0)))</f>
        <v>0</v>
      </c>
      <c r="AQ35" s="301">
        <f>IF(ISNA(INDEX('Stock Model- MF'!$C$9:$AZ$53,MATCH($B35,year,0),MATCH(($B35-AQ$4+1),Age,0))),0,INDEX('Stock Model- MF'!$C$9:$AZ$53,MATCH($B35,year,0),MATCH(($B35-AQ$4+1),Age,0)))</f>
        <v>0</v>
      </c>
      <c r="AR35" s="301">
        <f>IF(ISNA(INDEX('Stock Model- MF'!$C$9:$AZ$53,MATCH($B35,year,0),MATCH(($B35-AR$4+1),Age,0))),0,INDEX('Stock Model- MF'!$C$9:$AZ$53,MATCH($B35,year,0),MATCH(($B35-AR$4+1),Age,0)))</f>
        <v>0</v>
      </c>
      <c r="AS35" s="301">
        <f>IF(ISNA(INDEX('Stock Model- MF'!$C$9:$AZ$53,MATCH($B35,year,0),MATCH(($B35-AS$4+1),Age,0))),0,INDEX('Stock Model- MF'!$C$9:$AZ$53,MATCH($B35,year,0),MATCH(($B35-AS$4+1),Age,0)))</f>
        <v>0</v>
      </c>
      <c r="AT35" s="301">
        <f>IF(ISNA(INDEX('Stock Model- MF'!$C$9:$AZ$53,MATCH($B35,year,0),MATCH(($B35-AT$4+1),Age,0))),0,INDEX('Stock Model- MF'!$C$9:$AZ$53,MATCH($B35,year,0),MATCH(($B35-AT$4+1),Age,0)))</f>
        <v>0</v>
      </c>
      <c r="AU35" s="301">
        <f>IF(ISNA(INDEX('Stock Model- MF'!$C$9:$AZ$53,MATCH($B35,year,0),MATCH(($B35-AU$4+1),Age,0))),0,INDEX('Stock Model- MF'!$C$9:$AZ$53,MATCH($B35,year,0),MATCH(($B35-AU$4+1),Age,0)))</f>
        <v>0</v>
      </c>
      <c r="AV35" s="153">
        <f t="shared" ca="1" si="2"/>
        <v>1412743.0135866555</v>
      </c>
      <c r="AW35" s="153" t="str">
        <f ca="1">IF(AV35=SUM('Stock Model- MF'!C39:AZ39),"OK","Error")</f>
        <v>OK</v>
      </c>
    </row>
    <row r="36" spans="1:49">
      <c r="A36" s="661"/>
      <c r="B36" s="153">
        <f>'Stock Model- MH'!B40</f>
        <v>2021</v>
      </c>
      <c r="C36" s="301">
        <f ca="1">IF(ISNA(INDEX('Stock Model- MF'!$C$9:$AZ$53,MATCH($B36,year,0),MATCH(($B36-C$4+1),Age,0))),0,INDEX('Stock Model- MF'!$C$9:$AZ$53,MATCH($B36,year,0),MATCH(($B36-C$4+1),Age,0)))</f>
        <v>0</v>
      </c>
      <c r="D36" s="301">
        <f ca="1">IF(ISNA(INDEX('Stock Model- MF'!$C$9:$AZ$53,MATCH($B36,year,0),MATCH(($B36-D$4+1),Age,0))),0,INDEX('Stock Model- MF'!$C$9:$AZ$53,MATCH($B36,year,0),MATCH(($B36-D$4+1),Age,0)))</f>
        <v>0</v>
      </c>
      <c r="E36" s="301">
        <f ca="1">IF(ISNA(INDEX('Stock Model- MF'!$C$9:$AZ$53,MATCH($B36,year,0),MATCH(($B36-E$4+1),Age,0))),0,INDEX('Stock Model- MF'!$C$9:$AZ$53,MATCH($B36,year,0),MATCH(($B36-E$4+1),Age,0)))</f>
        <v>0</v>
      </c>
      <c r="F36" s="301">
        <f ca="1">IF(ISNA(INDEX('Stock Model- MF'!$C$9:$AZ$53,MATCH($B36,year,0),MATCH(($B36-F$4+1),Age,0))),0,INDEX('Stock Model- MF'!$C$9:$AZ$53,MATCH($B36,year,0),MATCH(($B36-F$4+1),Age,0)))</f>
        <v>0</v>
      </c>
      <c r="G36" s="301">
        <f ca="1">IF(ISNA(INDEX('Stock Model- MF'!$C$9:$AZ$53,MATCH($B36,year,0),MATCH(($B36-G$4+1),Age,0))),0,INDEX('Stock Model- MF'!$C$9:$AZ$53,MATCH($B36,year,0),MATCH(($B36-G$4+1),Age,0)))</f>
        <v>0</v>
      </c>
      <c r="H36" s="301">
        <f ca="1">IF(ISNA(INDEX('Stock Model- MF'!$C$9:$AZ$53,MATCH($B36,year,0),MATCH(($B36-H$4+1),Age,0))),0,INDEX('Stock Model- MF'!$C$9:$AZ$53,MATCH($B36,year,0),MATCH(($B36-H$4+1),Age,0)))</f>
        <v>0</v>
      </c>
      <c r="I36" s="301">
        <f ca="1">IF(ISNA(INDEX('Stock Model- MF'!$C$9:$AZ$53,MATCH($B36,year,0),MATCH(($B36-I$4+1),Age,0))),0,INDEX('Stock Model- MF'!$C$9:$AZ$53,MATCH($B36,year,0),MATCH(($B36-I$4+1),Age,0)))</f>
        <v>0</v>
      </c>
      <c r="J36" s="301">
        <f ca="1">IF(ISNA(INDEX('Stock Model- MF'!$C$9:$AZ$53,MATCH($B36,year,0),MATCH(($B36-J$4+1),Age,0))),0,INDEX('Stock Model- MF'!$C$9:$AZ$53,MATCH($B36,year,0),MATCH(($B36-J$4+1),Age,0)))</f>
        <v>0</v>
      </c>
      <c r="K36" s="301">
        <f ca="1">IF(ISNA(INDEX('Stock Model- MF'!$C$9:$AZ$53,MATCH($B36,year,0),MATCH(($B36-K$4+1),Age,0))),0,INDEX('Stock Model- MF'!$C$9:$AZ$53,MATCH($B36,year,0),MATCH(($B36-K$4+1),Age,0)))</f>
        <v>0</v>
      </c>
      <c r="L36" s="301">
        <f ca="1">IF(ISNA(INDEX('Stock Model- MF'!$C$9:$AZ$53,MATCH($B36,year,0),MATCH(($B36-L$4+1),Age,0))),0,INDEX('Stock Model- MF'!$C$9:$AZ$53,MATCH($B36,year,0),MATCH(($B36-L$4+1),Age,0)))</f>
        <v>0</v>
      </c>
      <c r="M36" s="301">
        <f ca="1">IF(ISNA(INDEX('Stock Model- MF'!$C$9:$AZ$53,MATCH($B36,year,0),MATCH(($B36-M$4+1),Age,0))),0,INDEX('Stock Model- MF'!$C$9:$AZ$53,MATCH($B36,year,0),MATCH(($B36-M$4+1),Age,0)))</f>
        <v>0</v>
      </c>
      <c r="N36" s="301">
        <f ca="1">IF(ISNA(INDEX('Stock Model- MF'!$C$9:$AZ$53,MATCH($B36,year,0),MATCH(($B36-N$4+1),Age,0))),0,INDEX('Stock Model- MF'!$C$9:$AZ$53,MATCH($B36,year,0),MATCH(($B36-N$4+1),Age,0)))</f>
        <v>0</v>
      </c>
      <c r="O36" s="301">
        <f ca="1">IF(ISNA(INDEX('Stock Model- MF'!$C$9:$AZ$53,MATCH($B36,year,0),MATCH(($B36-O$4+1),Age,0))),0,INDEX('Stock Model- MF'!$C$9:$AZ$53,MATCH($B36,year,0),MATCH(($B36-O$4+1),Age,0)))</f>
        <v>0</v>
      </c>
      <c r="P36" s="301">
        <f ca="1">IF(ISNA(INDEX('Stock Model- MF'!$C$9:$AZ$53,MATCH($B36,year,0),MATCH(($B36-P$4+1),Age,0))),0,INDEX('Stock Model- MF'!$C$9:$AZ$53,MATCH($B36,year,0),MATCH(($B36-P$4+1),Age,0)))</f>
        <v>0</v>
      </c>
      <c r="Q36" s="301">
        <f ca="1">IF(ISNA(INDEX('Stock Model- MF'!$C$9:$AZ$53,MATCH($B36,year,0),MATCH(($B36-Q$4+1),Age,0))),0,INDEX('Stock Model- MF'!$C$9:$AZ$53,MATCH($B36,year,0),MATCH(($B36-Q$4+1),Age,0)))</f>
        <v>0</v>
      </c>
      <c r="R36" s="301">
        <f ca="1">IF(ISNA(INDEX('Stock Model- MF'!$C$9:$AZ$53,MATCH($B36,year,0),MATCH(($B36-R$4+1),Age,0))),0,INDEX('Stock Model- MF'!$C$9:$AZ$53,MATCH($B36,year,0),MATCH(($B36-R$4+1),Age,0)))</f>
        <v>0</v>
      </c>
      <c r="S36" s="301">
        <f ca="1">IF(ISNA(INDEX('Stock Model- MF'!$C$9:$AZ$53,MATCH($B36,year,0),MATCH(($B36-S$4+1),Age,0))),0,INDEX('Stock Model- MF'!$C$9:$AZ$53,MATCH($B36,year,0),MATCH(($B36-S$4+1),Age,0)))</f>
        <v>0</v>
      </c>
      <c r="T36" s="301">
        <f ca="1">IF(ISNA(INDEX('Stock Model- MF'!$C$9:$AZ$53,MATCH($B36,year,0),MATCH(($B36-T$4+1),Age,0))),0,INDEX('Stock Model- MF'!$C$9:$AZ$53,MATCH($B36,year,0),MATCH(($B36-T$4+1),Age,0)))</f>
        <v>0</v>
      </c>
      <c r="U36" s="301">
        <f ca="1">IF(ISNA(INDEX('Stock Model- MF'!$C$9:$AZ$53,MATCH($B36,year,0),MATCH(($B36-U$4+1),Age,0))),0,INDEX('Stock Model- MF'!$C$9:$AZ$53,MATCH($B36,year,0),MATCH(($B36-U$4+1),Age,0)))</f>
        <v>0</v>
      </c>
      <c r="V36" s="301">
        <f ca="1">IF(ISNA(INDEX('Stock Model- MF'!$C$9:$AZ$53,MATCH($B36,year,0),MATCH(($B36-V$4+1),Age,0))),0,INDEX('Stock Model- MF'!$C$9:$AZ$53,MATCH($B36,year,0),MATCH(($B36-V$4+1),Age,0)))</f>
        <v>106019.03302705304</v>
      </c>
      <c r="W36" s="301">
        <f ca="1">IF(ISNA(INDEX('Stock Model- MF'!$C$9:$AZ$53,MATCH($B36,year,0),MATCH(($B36-W$4+1),Age,0))),0,INDEX('Stock Model- MF'!$C$9:$AZ$53,MATCH($B36,year,0),MATCH(($B36-W$4+1),Age,0)))</f>
        <v>98163.967714530896</v>
      </c>
      <c r="X36" s="301">
        <f ca="1">IF(ISNA(INDEX('Stock Model- MF'!$C$9:$AZ$53,MATCH($B36,year,0),MATCH(($B36-X$4+1),Age,0))),0,INDEX('Stock Model- MF'!$C$9:$AZ$53,MATCH($B36,year,0),MATCH(($B36-X$4+1),Age,0)))</f>
        <v>101765.79848649462</v>
      </c>
      <c r="Y36" s="301">
        <f ca="1">IF(ISNA(INDEX('Stock Model- MF'!$C$9:$AZ$53,MATCH($B36,year,0),MATCH(($B36-Y$4+1),Age,0))),0,INDEX('Stock Model- MF'!$C$9:$AZ$53,MATCH($B36,year,0),MATCH(($B36-Y$4+1),Age,0)))</f>
        <v>106045.15217882776</v>
      </c>
      <c r="Z36" s="301">
        <f ca="1">IF(ISNA(INDEX('Stock Model- MF'!$C$9:$AZ$53,MATCH($B36,year,0),MATCH(($B36-Z$4+1),Age,0))),0,INDEX('Stock Model- MF'!$C$9:$AZ$53,MATCH($B36,year,0),MATCH(($B36-Z$4+1),Age,0)))</f>
        <v>107213.61375895172</v>
      </c>
      <c r="AA36" s="301">
        <f ca="1">IF(ISNA(INDEX('Stock Model- MF'!$C$9:$AZ$53,MATCH($B36,year,0),MATCH(($B36-AA$4+1),Age,0))),0,INDEX('Stock Model- MF'!$C$9:$AZ$53,MATCH($B36,year,0),MATCH(($B36-AA$4+1),Age,0)))</f>
        <v>108341.91127967979</v>
      </c>
      <c r="AB36" s="301">
        <f ca="1">IF(ISNA(INDEX('Stock Model- MF'!$C$9:$AZ$53,MATCH($B36,year,0),MATCH(($B36-AB$4+1),Age,0))),0,INDEX('Stock Model- MF'!$C$9:$AZ$53,MATCH($B36,year,0),MATCH(($B36-AB$4+1),Age,0)))</f>
        <v>109710.7691168098</v>
      </c>
      <c r="AC36" s="301">
        <f ca="1">IF(ISNA(INDEX('Stock Model- MF'!$C$9:$AZ$53,MATCH($B36,year,0),MATCH(($B36-AC$4+1),Age,0))),0,INDEX('Stock Model- MF'!$C$9:$AZ$53,MATCH($B36,year,0),MATCH(($B36-AC$4+1),Age,0)))</f>
        <v>111246.38400888663</v>
      </c>
      <c r="AD36" s="301">
        <f ca="1">IF(ISNA(INDEX('Stock Model- MF'!$C$9:$AZ$53,MATCH($B36,year,0),MATCH(($B36-AD$4+1),Age,0))),0,INDEX('Stock Model- MF'!$C$9:$AZ$53,MATCH($B36,year,0),MATCH(($B36-AD$4+1),Age,0)))</f>
        <v>111112.21429826597</v>
      </c>
      <c r="AE36" s="301">
        <f ca="1">IF(ISNA(INDEX('Stock Model- MF'!$C$9:$AZ$53,MATCH($B36,year,0),MATCH(($B36-AE$4+1),Age,0))),0,INDEX('Stock Model- MF'!$C$9:$AZ$53,MATCH($B36,year,0),MATCH(($B36-AE$4+1),Age,0)))</f>
        <v>112147.20792978395</v>
      </c>
      <c r="AF36" s="301">
        <f ca="1">IF(ISNA(INDEX('Stock Model- MF'!$C$9:$AZ$53,MATCH($B36,year,0),MATCH(($B36-AF$4+1),Age,0))),0,INDEX('Stock Model- MF'!$C$9:$AZ$53,MATCH($B36,year,0),MATCH(($B36-AF$4+1),Age,0)))</f>
        <v>114835.40401242257</v>
      </c>
      <c r="AG36" s="301">
        <f ca="1">IF(ISNA(INDEX('Stock Model- MF'!$C$9:$AZ$53,MATCH($B36,year,0),MATCH(($B36-AG$4+1),Age,0))),0,INDEX('Stock Model- MF'!$C$9:$AZ$53,MATCH($B36,year,0),MATCH(($B36-AG$4+1),Age,0)))</f>
        <v>115354.3107004484</v>
      </c>
      <c r="AH36" s="301">
        <f ca="1">IF(ISNA(INDEX('Stock Model- MF'!$C$9:$AZ$53,MATCH($B36,year,0),MATCH(($B36-AH$4+1),Age,0))),0,INDEX('Stock Model- MF'!$C$9:$AZ$53,MATCH($B36,year,0),MATCH(($B36-AH$4+1),Age,0)))</f>
        <v>134043.28018623736</v>
      </c>
      <c r="AI36" s="301">
        <f>IF(ISNA(INDEX('Stock Model- MF'!$C$9:$AZ$53,MATCH($B36,year,0),MATCH(($B36-AI$4+1),Age,0))),0,INDEX('Stock Model- MF'!$C$9:$AZ$53,MATCH($B36,year,0),MATCH(($B36-AI$4+1),Age,0)))</f>
        <v>0</v>
      </c>
      <c r="AJ36" s="301">
        <f>IF(ISNA(INDEX('Stock Model- MF'!$C$9:$AZ$53,MATCH($B36,year,0),MATCH(($B36-AJ$4+1),Age,0))),0,INDEX('Stock Model- MF'!$C$9:$AZ$53,MATCH($B36,year,0),MATCH(($B36-AJ$4+1),Age,0)))</f>
        <v>0</v>
      </c>
      <c r="AK36" s="301">
        <f>IF(ISNA(INDEX('Stock Model- MF'!$C$9:$AZ$53,MATCH($B36,year,0),MATCH(($B36-AK$4+1),Age,0))),0,INDEX('Stock Model- MF'!$C$9:$AZ$53,MATCH($B36,year,0),MATCH(($B36-AK$4+1),Age,0)))</f>
        <v>0</v>
      </c>
      <c r="AL36" s="301">
        <f>IF(ISNA(INDEX('Stock Model- MF'!$C$9:$AZ$53,MATCH($B36,year,0),MATCH(($B36-AL$4+1),Age,0))),0,INDEX('Stock Model- MF'!$C$9:$AZ$53,MATCH($B36,year,0),MATCH(($B36-AL$4+1),Age,0)))</f>
        <v>0</v>
      </c>
      <c r="AM36" s="301">
        <f>IF(ISNA(INDEX('Stock Model- MF'!$C$9:$AZ$53,MATCH($B36,year,0),MATCH(($B36-AM$4+1),Age,0))),0,INDEX('Stock Model- MF'!$C$9:$AZ$53,MATCH($B36,year,0),MATCH(($B36-AM$4+1),Age,0)))</f>
        <v>0</v>
      </c>
      <c r="AN36" s="301">
        <f>IF(ISNA(INDEX('Stock Model- MF'!$C$9:$AZ$53,MATCH($B36,year,0),MATCH(($B36-AN$4+1),Age,0))),0,INDEX('Stock Model- MF'!$C$9:$AZ$53,MATCH($B36,year,0),MATCH(($B36-AN$4+1),Age,0)))</f>
        <v>0</v>
      </c>
      <c r="AO36" s="301">
        <f>IF(ISNA(INDEX('Stock Model- MF'!$C$9:$AZ$53,MATCH($B36,year,0),MATCH(($B36-AO$4+1),Age,0))),0,INDEX('Stock Model- MF'!$C$9:$AZ$53,MATCH($B36,year,0),MATCH(($B36-AO$4+1),Age,0)))</f>
        <v>0</v>
      </c>
      <c r="AP36" s="301">
        <f>IF(ISNA(INDEX('Stock Model- MF'!$C$9:$AZ$53,MATCH($B36,year,0),MATCH(($B36-AP$4+1),Age,0))),0,INDEX('Stock Model- MF'!$C$9:$AZ$53,MATCH($B36,year,0),MATCH(($B36-AP$4+1),Age,0)))</f>
        <v>0</v>
      </c>
      <c r="AQ36" s="301">
        <f>IF(ISNA(INDEX('Stock Model- MF'!$C$9:$AZ$53,MATCH($B36,year,0),MATCH(($B36-AQ$4+1),Age,0))),0,INDEX('Stock Model- MF'!$C$9:$AZ$53,MATCH($B36,year,0),MATCH(($B36-AQ$4+1),Age,0)))</f>
        <v>0</v>
      </c>
      <c r="AR36" s="301">
        <f>IF(ISNA(INDEX('Stock Model- MF'!$C$9:$AZ$53,MATCH($B36,year,0),MATCH(($B36-AR$4+1),Age,0))),0,INDEX('Stock Model- MF'!$C$9:$AZ$53,MATCH($B36,year,0),MATCH(($B36-AR$4+1),Age,0)))</f>
        <v>0</v>
      </c>
      <c r="AS36" s="301">
        <f>IF(ISNA(INDEX('Stock Model- MF'!$C$9:$AZ$53,MATCH($B36,year,0),MATCH(($B36-AS$4+1),Age,0))),0,INDEX('Stock Model- MF'!$C$9:$AZ$53,MATCH($B36,year,0),MATCH(($B36-AS$4+1),Age,0)))</f>
        <v>0</v>
      </c>
      <c r="AT36" s="301">
        <f>IF(ISNA(INDEX('Stock Model- MF'!$C$9:$AZ$53,MATCH($B36,year,0),MATCH(($B36-AT$4+1),Age,0))),0,INDEX('Stock Model- MF'!$C$9:$AZ$53,MATCH($B36,year,0),MATCH(($B36-AT$4+1),Age,0)))</f>
        <v>0</v>
      </c>
      <c r="AU36" s="301">
        <f>IF(ISNA(INDEX('Stock Model- MF'!$C$9:$AZ$53,MATCH($B36,year,0),MATCH(($B36-AU$4+1),Age,0))),0,INDEX('Stock Model- MF'!$C$9:$AZ$53,MATCH($B36,year,0),MATCH(($B36-AU$4+1),Age,0)))</f>
        <v>0</v>
      </c>
      <c r="AV36" s="153">
        <f t="shared" ca="1" si="2"/>
        <v>1435999.0466983926</v>
      </c>
      <c r="AW36" s="153" t="str">
        <f ca="1">IF(AV36=SUM('Stock Model- MF'!C40:AZ40),"OK","Error")</f>
        <v>OK</v>
      </c>
    </row>
    <row r="37" spans="1:49">
      <c r="A37" s="661"/>
      <c r="B37" s="153">
        <f>'Stock Model- MH'!B41</f>
        <v>2022</v>
      </c>
      <c r="C37" s="301">
        <f ca="1">IF(ISNA(INDEX('Stock Model- MF'!$C$9:$AZ$53,MATCH($B37,year,0),MATCH(($B37-C$4+1),Age,0))),0,INDEX('Stock Model- MF'!$C$9:$AZ$53,MATCH($B37,year,0),MATCH(($B37-C$4+1),Age,0)))</f>
        <v>0</v>
      </c>
      <c r="D37" s="301">
        <f ca="1">IF(ISNA(INDEX('Stock Model- MF'!$C$9:$AZ$53,MATCH($B37,year,0),MATCH(($B37-D$4+1),Age,0))),0,INDEX('Stock Model- MF'!$C$9:$AZ$53,MATCH($B37,year,0),MATCH(($B37-D$4+1),Age,0)))</f>
        <v>0</v>
      </c>
      <c r="E37" s="301">
        <f ca="1">IF(ISNA(INDEX('Stock Model- MF'!$C$9:$AZ$53,MATCH($B37,year,0),MATCH(($B37-E$4+1),Age,0))),0,INDEX('Stock Model- MF'!$C$9:$AZ$53,MATCH($B37,year,0),MATCH(($B37-E$4+1),Age,0)))</f>
        <v>0</v>
      </c>
      <c r="F37" s="301">
        <f ca="1">IF(ISNA(INDEX('Stock Model- MF'!$C$9:$AZ$53,MATCH($B37,year,0),MATCH(($B37-F$4+1),Age,0))),0,INDEX('Stock Model- MF'!$C$9:$AZ$53,MATCH($B37,year,0),MATCH(($B37-F$4+1),Age,0)))</f>
        <v>0</v>
      </c>
      <c r="G37" s="301">
        <f ca="1">IF(ISNA(INDEX('Stock Model- MF'!$C$9:$AZ$53,MATCH($B37,year,0),MATCH(($B37-G$4+1),Age,0))),0,INDEX('Stock Model- MF'!$C$9:$AZ$53,MATCH($B37,year,0),MATCH(($B37-G$4+1),Age,0)))</f>
        <v>0</v>
      </c>
      <c r="H37" s="301">
        <f ca="1">IF(ISNA(INDEX('Stock Model- MF'!$C$9:$AZ$53,MATCH($B37,year,0),MATCH(($B37-H$4+1),Age,0))),0,INDEX('Stock Model- MF'!$C$9:$AZ$53,MATCH($B37,year,0),MATCH(($B37-H$4+1),Age,0)))</f>
        <v>0</v>
      </c>
      <c r="I37" s="301">
        <f ca="1">IF(ISNA(INDEX('Stock Model- MF'!$C$9:$AZ$53,MATCH($B37,year,0),MATCH(($B37-I$4+1),Age,0))),0,INDEX('Stock Model- MF'!$C$9:$AZ$53,MATCH($B37,year,0),MATCH(($B37-I$4+1),Age,0)))</f>
        <v>0</v>
      </c>
      <c r="J37" s="301">
        <f ca="1">IF(ISNA(INDEX('Stock Model- MF'!$C$9:$AZ$53,MATCH($B37,year,0),MATCH(($B37-J$4+1),Age,0))),0,INDEX('Stock Model- MF'!$C$9:$AZ$53,MATCH($B37,year,0),MATCH(($B37-J$4+1),Age,0)))</f>
        <v>0</v>
      </c>
      <c r="K37" s="301">
        <f ca="1">IF(ISNA(INDEX('Stock Model- MF'!$C$9:$AZ$53,MATCH($B37,year,0),MATCH(($B37-K$4+1),Age,0))),0,INDEX('Stock Model- MF'!$C$9:$AZ$53,MATCH($B37,year,0),MATCH(($B37-K$4+1),Age,0)))</f>
        <v>0</v>
      </c>
      <c r="L37" s="301">
        <f ca="1">IF(ISNA(INDEX('Stock Model- MF'!$C$9:$AZ$53,MATCH($B37,year,0),MATCH(($B37-L$4+1),Age,0))),0,INDEX('Stock Model- MF'!$C$9:$AZ$53,MATCH($B37,year,0),MATCH(($B37-L$4+1),Age,0)))</f>
        <v>0</v>
      </c>
      <c r="M37" s="301">
        <f ca="1">IF(ISNA(INDEX('Stock Model- MF'!$C$9:$AZ$53,MATCH($B37,year,0),MATCH(($B37-M$4+1),Age,0))),0,INDEX('Stock Model- MF'!$C$9:$AZ$53,MATCH($B37,year,0),MATCH(($B37-M$4+1),Age,0)))</f>
        <v>0</v>
      </c>
      <c r="N37" s="301">
        <f ca="1">IF(ISNA(INDEX('Stock Model- MF'!$C$9:$AZ$53,MATCH($B37,year,0),MATCH(($B37-N$4+1),Age,0))),0,INDEX('Stock Model- MF'!$C$9:$AZ$53,MATCH($B37,year,0),MATCH(($B37-N$4+1),Age,0)))</f>
        <v>0</v>
      </c>
      <c r="O37" s="301">
        <f ca="1">IF(ISNA(INDEX('Stock Model- MF'!$C$9:$AZ$53,MATCH($B37,year,0),MATCH(($B37-O$4+1),Age,0))),0,INDEX('Stock Model- MF'!$C$9:$AZ$53,MATCH($B37,year,0),MATCH(($B37-O$4+1),Age,0)))</f>
        <v>0</v>
      </c>
      <c r="P37" s="301">
        <f ca="1">IF(ISNA(INDEX('Stock Model- MF'!$C$9:$AZ$53,MATCH($B37,year,0),MATCH(($B37-P$4+1),Age,0))),0,INDEX('Stock Model- MF'!$C$9:$AZ$53,MATCH($B37,year,0),MATCH(($B37-P$4+1),Age,0)))</f>
        <v>0</v>
      </c>
      <c r="Q37" s="301">
        <f ca="1">IF(ISNA(INDEX('Stock Model- MF'!$C$9:$AZ$53,MATCH($B37,year,0),MATCH(($B37-Q$4+1),Age,0))),0,INDEX('Stock Model- MF'!$C$9:$AZ$53,MATCH($B37,year,0),MATCH(($B37-Q$4+1),Age,0)))</f>
        <v>0</v>
      </c>
      <c r="R37" s="301">
        <f ca="1">IF(ISNA(INDEX('Stock Model- MF'!$C$9:$AZ$53,MATCH($B37,year,0),MATCH(($B37-R$4+1),Age,0))),0,INDEX('Stock Model- MF'!$C$9:$AZ$53,MATCH($B37,year,0),MATCH(($B37-R$4+1),Age,0)))</f>
        <v>0</v>
      </c>
      <c r="S37" s="301">
        <f ca="1">IF(ISNA(INDEX('Stock Model- MF'!$C$9:$AZ$53,MATCH($B37,year,0),MATCH(($B37-S$4+1),Age,0))),0,INDEX('Stock Model- MF'!$C$9:$AZ$53,MATCH($B37,year,0),MATCH(($B37-S$4+1),Age,0)))</f>
        <v>0</v>
      </c>
      <c r="T37" s="301">
        <f ca="1">IF(ISNA(INDEX('Stock Model- MF'!$C$9:$AZ$53,MATCH($B37,year,0),MATCH(($B37-T$4+1),Age,0))),0,INDEX('Stock Model- MF'!$C$9:$AZ$53,MATCH($B37,year,0),MATCH(($B37-T$4+1),Age,0)))</f>
        <v>0</v>
      </c>
      <c r="U37" s="301">
        <f ca="1">IF(ISNA(INDEX('Stock Model- MF'!$C$9:$AZ$53,MATCH($B37,year,0),MATCH(($B37-U$4+1),Age,0))),0,INDEX('Stock Model- MF'!$C$9:$AZ$53,MATCH($B37,year,0),MATCH(($B37-U$4+1),Age,0)))</f>
        <v>0</v>
      </c>
      <c r="V37" s="301">
        <f ca="1">IF(ISNA(INDEX('Stock Model- MF'!$C$9:$AZ$53,MATCH($B37,year,0),MATCH(($B37-V$4+1),Age,0))),0,INDEX('Stock Model- MF'!$C$9:$AZ$53,MATCH($B37,year,0),MATCH(($B37-V$4+1),Age,0)))</f>
        <v>0</v>
      </c>
      <c r="W37" s="301">
        <f ca="1">IF(ISNA(INDEX('Stock Model- MF'!$C$9:$AZ$53,MATCH($B37,year,0),MATCH(($B37-W$4+1),Age,0))),0,INDEX('Stock Model- MF'!$C$9:$AZ$53,MATCH($B37,year,0),MATCH(($B37-W$4+1),Age,0)))</f>
        <v>98163.967714530896</v>
      </c>
      <c r="X37" s="301">
        <f ca="1">IF(ISNA(INDEX('Stock Model- MF'!$C$9:$AZ$53,MATCH($B37,year,0),MATCH(($B37-X$4+1),Age,0))),0,INDEX('Stock Model- MF'!$C$9:$AZ$53,MATCH($B37,year,0),MATCH(($B37-X$4+1),Age,0)))</f>
        <v>101765.79848649462</v>
      </c>
      <c r="Y37" s="301">
        <f ca="1">IF(ISNA(INDEX('Stock Model- MF'!$C$9:$AZ$53,MATCH($B37,year,0),MATCH(($B37-Y$4+1),Age,0))),0,INDEX('Stock Model- MF'!$C$9:$AZ$53,MATCH($B37,year,0),MATCH(($B37-Y$4+1),Age,0)))</f>
        <v>106045.15217882776</v>
      </c>
      <c r="Z37" s="301">
        <f ca="1">IF(ISNA(INDEX('Stock Model- MF'!$C$9:$AZ$53,MATCH($B37,year,0),MATCH(($B37-Z$4+1),Age,0))),0,INDEX('Stock Model- MF'!$C$9:$AZ$53,MATCH($B37,year,0),MATCH(($B37-Z$4+1),Age,0)))</f>
        <v>107213.61375895172</v>
      </c>
      <c r="AA37" s="301">
        <f ca="1">IF(ISNA(INDEX('Stock Model- MF'!$C$9:$AZ$53,MATCH($B37,year,0),MATCH(($B37-AA$4+1),Age,0))),0,INDEX('Stock Model- MF'!$C$9:$AZ$53,MATCH($B37,year,0),MATCH(($B37-AA$4+1),Age,0)))</f>
        <v>108341.91127967979</v>
      </c>
      <c r="AB37" s="301">
        <f ca="1">IF(ISNA(INDEX('Stock Model- MF'!$C$9:$AZ$53,MATCH($B37,year,0),MATCH(($B37-AB$4+1),Age,0))),0,INDEX('Stock Model- MF'!$C$9:$AZ$53,MATCH($B37,year,0),MATCH(($B37-AB$4+1),Age,0)))</f>
        <v>109710.7691168098</v>
      </c>
      <c r="AC37" s="301">
        <f ca="1">IF(ISNA(INDEX('Stock Model- MF'!$C$9:$AZ$53,MATCH($B37,year,0),MATCH(($B37-AC$4+1),Age,0))),0,INDEX('Stock Model- MF'!$C$9:$AZ$53,MATCH($B37,year,0),MATCH(($B37-AC$4+1),Age,0)))</f>
        <v>111246.38400888663</v>
      </c>
      <c r="AD37" s="301">
        <f ca="1">IF(ISNA(INDEX('Stock Model- MF'!$C$9:$AZ$53,MATCH($B37,year,0),MATCH(($B37-AD$4+1),Age,0))),0,INDEX('Stock Model- MF'!$C$9:$AZ$53,MATCH($B37,year,0),MATCH(($B37-AD$4+1),Age,0)))</f>
        <v>111112.21429826597</v>
      </c>
      <c r="AE37" s="301">
        <f ca="1">IF(ISNA(INDEX('Stock Model- MF'!$C$9:$AZ$53,MATCH($B37,year,0),MATCH(($B37-AE$4+1),Age,0))),0,INDEX('Stock Model- MF'!$C$9:$AZ$53,MATCH($B37,year,0),MATCH(($B37-AE$4+1),Age,0)))</f>
        <v>112147.20792978395</v>
      </c>
      <c r="AF37" s="301">
        <f ca="1">IF(ISNA(INDEX('Stock Model- MF'!$C$9:$AZ$53,MATCH($B37,year,0),MATCH(($B37-AF$4+1),Age,0))),0,INDEX('Stock Model- MF'!$C$9:$AZ$53,MATCH($B37,year,0),MATCH(($B37-AF$4+1),Age,0)))</f>
        <v>114835.40401242257</v>
      </c>
      <c r="AG37" s="301">
        <f ca="1">IF(ISNA(INDEX('Stock Model- MF'!$C$9:$AZ$53,MATCH($B37,year,0),MATCH(($B37-AG$4+1),Age,0))),0,INDEX('Stock Model- MF'!$C$9:$AZ$53,MATCH($B37,year,0),MATCH(($B37-AG$4+1),Age,0)))</f>
        <v>115354.3107004484</v>
      </c>
      <c r="AH37" s="301">
        <f ca="1">IF(ISNA(INDEX('Stock Model- MF'!$C$9:$AZ$53,MATCH($B37,year,0),MATCH(($B37-AH$4+1),Age,0))),0,INDEX('Stock Model- MF'!$C$9:$AZ$53,MATCH($B37,year,0),MATCH(($B37-AH$4+1),Age,0)))</f>
        <v>134043.28018623736</v>
      </c>
      <c r="AI37" s="301">
        <f ca="1">IF(ISNA(INDEX('Stock Model- MF'!$C$9:$AZ$53,MATCH($B37,year,0),MATCH(($B37-AI$4+1),Age,0))),0,INDEX('Stock Model- MF'!$C$9:$AZ$53,MATCH($B37,year,0),MATCH(($B37-AI$4+1),Age,0)))</f>
        <v>133230.23890487175</v>
      </c>
      <c r="AJ37" s="301">
        <f>IF(ISNA(INDEX('Stock Model- MF'!$C$9:$AZ$53,MATCH($B37,year,0),MATCH(($B37-AJ$4+1),Age,0))),0,INDEX('Stock Model- MF'!$C$9:$AZ$53,MATCH($B37,year,0),MATCH(($B37-AJ$4+1),Age,0)))</f>
        <v>0</v>
      </c>
      <c r="AK37" s="301">
        <f>IF(ISNA(INDEX('Stock Model- MF'!$C$9:$AZ$53,MATCH($B37,year,0),MATCH(($B37-AK$4+1),Age,0))),0,INDEX('Stock Model- MF'!$C$9:$AZ$53,MATCH($B37,year,0),MATCH(($B37-AK$4+1),Age,0)))</f>
        <v>0</v>
      </c>
      <c r="AL37" s="301">
        <f>IF(ISNA(INDEX('Stock Model- MF'!$C$9:$AZ$53,MATCH($B37,year,0),MATCH(($B37-AL$4+1),Age,0))),0,INDEX('Stock Model- MF'!$C$9:$AZ$53,MATCH($B37,year,0),MATCH(($B37-AL$4+1),Age,0)))</f>
        <v>0</v>
      </c>
      <c r="AM37" s="301">
        <f>IF(ISNA(INDEX('Stock Model- MF'!$C$9:$AZ$53,MATCH($B37,year,0),MATCH(($B37-AM$4+1),Age,0))),0,INDEX('Stock Model- MF'!$C$9:$AZ$53,MATCH($B37,year,0),MATCH(($B37-AM$4+1),Age,0)))</f>
        <v>0</v>
      </c>
      <c r="AN37" s="301">
        <f>IF(ISNA(INDEX('Stock Model- MF'!$C$9:$AZ$53,MATCH($B37,year,0),MATCH(($B37-AN$4+1),Age,0))),0,INDEX('Stock Model- MF'!$C$9:$AZ$53,MATCH($B37,year,0),MATCH(($B37-AN$4+1),Age,0)))</f>
        <v>0</v>
      </c>
      <c r="AO37" s="301">
        <f>IF(ISNA(INDEX('Stock Model- MF'!$C$9:$AZ$53,MATCH($B37,year,0),MATCH(($B37-AO$4+1),Age,0))),0,INDEX('Stock Model- MF'!$C$9:$AZ$53,MATCH($B37,year,0),MATCH(($B37-AO$4+1),Age,0)))</f>
        <v>0</v>
      </c>
      <c r="AP37" s="301">
        <f>IF(ISNA(INDEX('Stock Model- MF'!$C$9:$AZ$53,MATCH($B37,year,0),MATCH(($B37-AP$4+1),Age,0))),0,INDEX('Stock Model- MF'!$C$9:$AZ$53,MATCH($B37,year,0),MATCH(($B37-AP$4+1),Age,0)))</f>
        <v>0</v>
      </c>
      <c r="AQ37" s="301">
        <f>IF(ISNA(INDEX('Stock Model- MF'!$C$9:$AZ$53,MATCH($B37,year,0),MATCH(($B37-AQ$4+1),Age,0))),0,INDEX('Stock Model- MF'!$C$9:$AZ$53,MATCH($B37,year,0),MATCH(($B37-AQ$4+1),Age,0)))</f>
        <v>0</v>
      </c>
      <c r="AR37" s="301">
        <f>IF(ISNA(INDEX('Stock Model- MF'!$C$9:$AZ$53,MATCH($B37,year,0),MATCH(($B37-AR$4+1),Age,0))),0,INDEX('Stock Model- MF'!$C$9:$AZ$53,MATCH($B37,year,0),MATCH(($B37-AR$4+1),Age,0)))</f>
        <v>0</v>
      </c>
      <c r="AS37" s="301">
        <f>IF(ISNA(INDEX('Stock Model- MF'!$C$9:$AZ$53,MATCH($B37,year,0),MATCH(($B37-AS$4+1),Age,0))),0,INDEX('Stock Model- MF'!$C$9:$AZ$53,MATCH($B37,year,0),MATCH(($B37-AS$4+1),Age,0)))</f>
        <v>0</v>
      </c>
      <c r="AT37" s="301">
        <f>IF(ISNA(INDEX('Stock Model- MF'!$C$9:$AZ$53,MATCH($B37,year,0),MATCH(($B37-AT$4+1),Age,0))),0,INDEX('Stock Model- MF'!$C$9:$AZ$53,MATCH($B37,year,0),MATCH(($B37-AT$4+1),Age,0)))</f>
        <v>0</v>
      </c>
      <c r="AU37" s="301">
        <f>IF(ISNA(INDEX('Stock Model- MF'!$C$9:$AZ$53,MATCH($B37,year,0),MATCH(($B37-AU$4+1),Age,0))),0,INDEX('Stock Model- MF'!$C$9:$AZ$53,MATCH($B37,year,0),MATCH(($B37-AU$4+1),Age,0)))</f>
        <v>0</v>
      </c>
      <c r="AV37" s="153">
        <f t="shared" ca="1" si="2"/>
        <v>1463210.2525762112</v>
      </c>
      <c r="AW37" s="153" t="str">
        <f ca="1">IF(AV37=SUM('Stock Model- MF'!C41:AZ41),"OK","Error")</f>
        <v>OK</v>
      </c>
    </row>
    <row r="38" spans="1:49">
      <c r="A38" s="661"/>
      <c r="B38" s="153">
        <f>'Stock Model- MH'!B42</f>
        <v>2023</v>
      </c>
      <c r="C38" s="301">
        <f ca="1">IF(ISNA(INDEX('Stock Model- MF'!$C$9:$AZ$53,MATCH($B38,year,0),MATCH(($B38-C$4+1),Age,0))),0,INDEX('Stock Model- MF'!$C$9:$AZ$53,MATCH($B38,year,0),MATCH(($B38-C$4+1),Age,0)))</f>
        <v>0</v>
      </c>
      <c r="D38" s="301">
        <f ca="1">IF(ISNA(INDEX('Stock Model- MF'!$C$9:$AZ$53,MATCH($B38,year,0),MATCH(($B38-D$4+1),Age,0))),0,INDEX('Stock Model- MF'!$C$9:$AZ$53,MATCH($B38,year,0),MATCH(($B38-D$4+1),Age,0)))</f>
        <v>0</v>
      </c>
      <c r="E38" s="301">
        <f ca="1">IF(ISNA(INDEX('Stock Model- MF'!$C$9:$AZ$53,MATCH($B38,year,0),MATCH(($B38-E$4+1),Age,0))),0,INDEX('Stock Model- MF'!$C$9:$AZ$53,MATCH($B38,year,0),MATCH(($B38-E$4+1),Age,0)))</f>
        <v>0</v>
      </c>
      <c r="F38" s="301">
        <f ca="1">IF(ISNA(INDEX('Stock Model- MF'!$C$9:$AZ$53,MATCH($B38,year,0),MATCH(($B38-F$4+1),Age,0))),0,INDEX('Stock Model- MF'!$C$9:$AZ$53,MATCH($B38,year,0),MATCH(($B38-F$4+1),Age,0)))</f>
        <v>0</v>
      </c>
      <c r="G38" s="301">
        <f ca="1">IF(ISNA(INDEX('Stock Model- MF'!$C$9:$AZ$53,MATCH($B38,year,0),MATCH(($B38-G$4+1),Age,0))),0,INDEX('Stock Model- MF'!$C$9:$AZ$53,MATCH($B38,year,0),MATCH(($B38-G$4+1),Age,0)))</f>
        <v>0</v>
      </c>
      <c r="H38" s="301">
        <f ca="1">IF(ISNA(INDEX('Stock Model- MF'!$C$9:$AZ$53,MATCH($B38,year,0),MATCH(($B38-H$4+1),Age,0))),0,INDEX('Stock Model- MF'!$C$9:$AZ$53,MATCH($B38,year,0),MATCH(($B38-H$4+1),Age,0)))</f>
        <v>0</v>
      </c>
      <c r="I38" s="301">
        <f ca="1">IF(ISNA(INDEX('Stock Model- MF'!$C$9:$AZ$53,MATCH($B38,year,0),MATCH(($B38-I$4+1),Age,0))),0,INDEX('Stock Model- MF'!$C$9:$AZ$53,MATCH($B38,year,0),MATCH(($B38-I$4+1),Age,0)))</f>
        <v>0</v>
      </c>
      <c r="J38" s="301">
        <f ca="1">IF(ISNA(INDEX('Stock Model- MF'!$C$9:$AZ$53,MATCH($B38,year,0),MATCH(($B38-J$4+1),Age,0))),0,INDEX('Stock Model- MF'!$C$9:$AZ$53,MATCH($B38,year,0),MATCH(($B38-J$4+1),Age,0)))</f>
        <v>0</v>
      </c>
      <c r="K38" s="301">
        <f ca="1">IF(ISNA(INDEX('Stock Model- MF'!$C$9:$AZ$53,MATCH($B38,year,0),MATCH(($B38-K$4+1),Age,0))),0,INDEX('Stock Model- MF'!$C$9:$AZ$53,MATCH($B38,year,0),MATCH(($B38-K$4+1),Age,0)))</f>
        <v>0</v>
      </c>
      <c r="L38" s="301">
        <f ca="1">IF(ISNA(INDEX('Stock Model- MF'!$C$9:$AZ$53,MATCH($B38,year,0),MATCH(($B38-L$4+1),Age,0))),0,INDEX('Stock Model- MF'!$C$9:$AZ$53,MATCH($B38,year,0),MATCH(($B38-L$4+1),Age,0)))</f>
        <v>0</v>
      </c>
      <c r="M38" s="301">
        <f ca="1">IF(ISNA(INDEX('Stock Model- MF'!$C$9:$AZ$53,MATCH($B38,year,0),MATCH(($B38-M$4+1),Age,0))),0,INDEX('Stock Model- MF'!$C$9:$AZ$53,MATCH($B38,year,0),MATCH(($B38-M$4+1),Age,0)))</f>
        <v>0</v>
      </c>
      <c r="N38" s="301">
        <f ca="1">IF(ISNA(INDEX('Stock Model- MF'!$C$9:$AZ$53,MATCH($B38,year,0),MATCH(($B38-N$4+1),Age,0))),0,INDEX('Stock Model- MF'!$C$9:$AZ$53,MATCH($B38,year,0),MATCH(($B38-N$4+1),Age,0)))</f>
        <v>0</v>
      </c>
      <c r="O38" s="301">
        <f ca="1">IF(ISNA(INDEX('Stock Model- MF'!$C$9:$AZ$53,MATCH($B38,year,0),MATCH(($B38-O$4+1),Age,0))),0,INDEX('Stock Model- MF'!$C$9:$AZ$53,MATCH($B38,year,0),MATCH(($B38-O$4+1),Age,0)))</f>
        <v>0</v>
      </c>
      <c r="P38" s="301">
        <f ca="1">IF(ISNA(INDEX('Stock Model- MF'!$C$9:$AZ$53,MATCH($B38,year,0),MATCH(($B38-P$4+1),Age,0))),0,INDEX('Stock Model- MF'!$C$9:$AZ$53,MATCH($B38,year,0),MATCH(($B38-P$4+1),Age,0)))</f>
        <v>0</v>
      </c>
      <c r="Q38" s="301">
        <f ca="1">IF(ISNA(INDEX('Stock Model- MF'!$C$9:$AZ$53,MATCH($B38,year,0),MATCH(($B38-Q$4+1),Age,0))),0,INDEX('Stock Model- MF'!$C$9:$AZ$53,MATCH($B38,year,0),MATCH(($B38-Q$4+1),Age,0)))</f>
        <v>0</v>
      </c>
      <c r="R38" s="301">
        <f ca="1">IF(ISNA(INDEX('Stock Model- MF'!$C$9:$AZ$53,MATCH($B38,year,0),MATCH(($B38-R$4+1),Age,0))),0,INDEX('Stock Model- MF'!$C$9:$AZ$53,MATCH($B38,year,0),MATCH(($B38-R$4+1),Age,0)))</f>
        <v>0</v>
      </c>
      <c r="S38" s="301">
        <f ca="1">IF(ISNA(INDEX('Stock Model- MF'!$C$9:$AZ$53,MATCH($B38,year,0),MATCH(($B38-S$4+1),Age,0))),0,INDEX('Stock Model- MF'!$C$9:$AZ$53,MATCH($B38,year,0),MATCH(($B38-S$4+1),Age,0)))</f>
        <v>0</v>
      </c>
      <c r="T38" s="301">
        <f ca="1">IF(ISNA(INDEX('Stock Model- MF'!$C$9:$AZ$53,MATCH($B38,year,0),MATCH(($B38-T$4+1),Age,0))),0,INDEX('Stock Model- MF'!$C$9:$AZ$53,MATCH($B38,year,0),MATCH(($B38-T$4+1),Age,0)))</f>
        <v>0</v>
      </c>
      <c r="U38" s="301">
        <f ca="1">IF(ISNA(INDEX('Stock Model- MF'!$C$9:$AZ$53,MATCH($B38,year,0),MATCH(($B38-U$4+1),Age,0))),0,INDEX('Stock Model- MF'!$C$9:$AZ$53,MATCH($B38,year,0),MATCH(($B38-U$4+1),Age,0)))</f>
        <v>0</v>
      </c>
      <c r="V38" s="301">
        <f ca="1">IF(ISNA(INDEX('Stock Model- MF'!$C$9:$AZ$53,MATCH($B38,year,0),MATCH(($B38-V$4+1),Age,0))),0,INDEX('Stock Model- MF'!$C$9:$AZ$53,MATCH($B38,year,0),MATCH(($B38-V$4+1),Age,0)))</f>
        <v>0</v>
      </c>
      <c r="W38" s="301">
        <f ca="1">IF(ISNA(INDEX('Stock Model- MF'!$C$9:$AZ$53,MATCH($B38,year,0),MATCH(($B38-W$4+1),Age,0))),0,INDEX('Stock Model- MF'!$C$9:$AZ$53,MATCH($B38,year,0),MATCH(($B38-W$4+1),Age,0)))</f>
        <v>0</v>
      </c>
      <c r="X38" s="301">
        <f ca="1">IF(ISNA(INDEX('Stock Model- MF'!$C$9:$AZ$53,MATCH($B38,year,0),MATCH(($B38-X$4+1),Age,0))),0,INDEX('Stock Model- MF'!$C$9:$AZ$53,MATCH($B38,year,0),MATCH(($B38-X$4+1),Age,0)))</f>
        <v>101765.79848649462</v>
      </c>
      <c r="Y38" s="301">
        <f ca="1">IF(ISNA(INDEX('Stock Model- MF'!$C$9:$AZ$53,MATCH($B38,year,0),MATCH(($B38-Y$4+1),Age,0))),0,INDEX('Stock Model- MF'!$C$9:$AZ$53,MATCH($B38,year,0),MATCH(($B38-Y$4+1),Age,0)))</f>
        <v>106045.15217882776</v>
      </c>
      <c r="Z38" s="301">
        <f ca="1">IF(ISNA(INDEX('Stock Model- MF'!$C$9:$AZ$53,MATCH($B38,year,0),MATCH(($B38-Z$4+1),Age,0))),0,INDEX('Stock Model- MF'!$C$9:$AZ$53,MATCH($B38,year,0),MATCH(($B38-Z$4+1),Age,0)))</f>
        <v>107213.61375895172</v>
      </c>
      <c r="AA38" s="301">
        <f ca="1">IF(ISNA(INDEX('Stock Model- MF'!$C$9:$AZ$53,MATCH($B38,year,0),MATCH(($B38-AA$4+1),Age,0))),0,INDEX('Stock Model- MF'!$C$9:$AZ$53,MATCH($B38,year,0),MATCH(($B38-AA$4+1),Age,0)))</f>
        <v>108341.91127967979</v>
      </c>
      <c r="AB38" s="301">
        <f ca="1">IF(ISNA(INDEX('Stock Model- MF'!$C$9:$AZ$53,MATCH($B38,year,0),MATCH(($B38-AB$4+1),Age,0))),0,INDEX('Stock Model- MF'!$C$9:$AZ$53,MATCH($B38,year,0),MATCH(($B38-AB$4+1),Age,0)))</f>
        <v>109710.7691168098</v>
      </c>
      <c r="AC38" s="301">
        <f ca="1">IF(ISNA(INDEX('Stock Model- MF'!$C$9:$AZ$53,MATCH($B38,year,0),MATCH(($B38-AC$4+1),Age,0))),0,INDEX('Stock Model- MF'!$C$9:$AZ$53,MATCH($B38,year,0),MATCH(($B38-AC$4+1),Age,0)))</f>
        <v>111246.38400888663</v>
      </c>
      <c r="AD38" s="301">
        <f ca="1">IF(ISNA(INDEX('Stock Model- MF'!$C$9:$AZ$53,MATCH($B38,year,0),MATCH(($B38-AD$4+1),Age,0))),0,INDEX('Stock Model- MF'!$C$9:$AZ$53,MATCH($B38,year,0),MATCH(($B38-AD$4+1),Age,0)))</f>
        <v>111112.21429826597</v>
      </c>
      <c r="AE38" s="301">
        <f ca="1">IF(ISNA(INDEX('Stock Model- MF'!$C$9:$AZ$53,MATCH($B38,year,0),MATCH(($B38-AE$4+1),Age,0))),0,INDEX('Stock Model- MF'!$C$9:$AZ$53,MATCH($B38,year,0),MATCH(($B38-AE$4+1),Age,0)))</f>
        <v>112147.20792978395</v>
      </c>
      <c r="AF38" s="301">
        <f ca="1">IF(ISNA(INDEX('Stock Model- MF'!$C$9:$AZ$53,MATCH($B38,year,0),MATCH(($B38-AF$4+1),Age,0))),0,INDEX('Stock Model- MF'!$C$9:$AZ$53,MATCH($B38,year,0),MATCH(($B38-AF$4+1),Age,0)))</f>
        <v>114835.40401242257</v>
      </c>
      <c r="AG38" s="301">
        <f ca="1">IF(ISNA(INDEX('Stock Model- MF'!$C$9:$AZ$53,MATCH($B38,year,0),MATCH(($B38-AG$4+1),Age,0))),0,INDEX('Stock Model- MF'!$C$9:$AZ$53,MATCH($B38,year,0),MATCH(($B38-AG$4+1),Age,0)))</f>
        <v>115354.3107004484</v>
      </c>
      <c r="AH38" s="301">
        <f ca="1">IF(ISNA(INDEX('Stock Model- MF'!$C$9:$AZ$53,MATCH($B38,year,0),MATCH(($B38-AH$4+1),Age,0))),0,INDEX('Stock Model- MF'!$C$9:$AZ$53,MATCH($B38,year,0),MATCH(($B38-AH$4+1),Age,0)))</f>
        <v>134043.28018623736</v>
      </c>
      <c r="AI38" s="301">
        <f ca="1">IF(ISNA(INDEX('Stock Model- MF'!$C$9:$AZ$53,MATCH($B38,year,0),MATCH(($B38-AI$4+1),Age,0))),0,INDEX('Stock Model- MF'!$C$9:$AZ$53,MATCH($B38,year,0),MATCH(($B38-AI$4+1),Age,0)))</f>
        <v>133230.23890487175</v>
      </c>
      <c r="AJ38" s="301">
        <f ca="1">IF(ISNA(INDEX('Stock Model- MF'!$C$9:$AZ$53,MATCH($B38,year,0),MATCH(($B38-AJ$4+1),Age,0))),0,INDEX('Stock Model- MF'!$C$9:$AZ$53,MATCH($B38,year,0),MATCH(($B38-AJ$4+1),Age,0)))</f>
        <v>128713.17303171396</v>
      </c>
      <c r="AK38" s="301">
        <f>IF(ISNA(INDEX('Stock Model- MF'!$C$9:$AZ$53,MATCH($B38,year,0),MATCH(($B38-AK$4+1),Age,0))),0,INDEX('Stock Model- MF'!$C$9:$AZ$53,MATCH($B38,year,0),MATCH(($B38-AK$4+1),Age,0)))</f>
        <v>0</v>
      </c>
      <c r="AL38" s="301">
        <f>IF(ISNA(INDEX('Stock Model- MF'!$C$9:$AZ$53,MATCH($B38,year,0),MATCH(($B38-AL$4+1),Age,0))),0,INDEX('Stock Model- MF'!$C$9:$AZ$53,MATCH($B38,year,0),MATCH(($B38-AL$4+1),Age,0)))</f>
        <v>0</v>
      </c>
      <c r="AM38" s="301">
        <f>IF(ISNA(INDEX('Stock Model- MF'!$C$9:$AZ$53,MATCH($B38,year,0),MATCH(($B38-AM$4+1),Age,0))),0,INDEX('Stock Model- MF'!$C$9:$AZ$53,MATCH($B38,year,0),MATCH(($B38-AM$4+1),Age,0)))</f>
        <v>0</v>
      </c>
      <c r="AN38" s="301">
        <f>IF(ISNA(INDEX('Stock Model- MF'!$C$9:$AZ$53,MATCH($B38,year,0),MATCH(($B38-AN$4+1),Age,0))),0,INDEX('Stock Model- MF'!$C$9:$AZ$53,MATCH($B38,year,0),MATCH(($B38-AN$4+1),Age,0)))</f>
        <v>0</v>
      </c>
      <c r="AO38" s="301">
        <f>IF(ISNA(INDEX('Stock Model- MF'!$C$9:$AZ$53,MATCH($B38,year,0),MATCH(($B38-AO$4+1),Age,0))),0,INDEX('Stock Model- MF'!$C$9:$AZ$53,MATCH($B38,year,0),MATCH(($B38-AO$4+1),Age,0)))</f>
        <v>0</v>
      </c>
      <c r="AP38" s="301">
        <f>IF(ISNA(INDEX('Stock Model- MF'!$C$9:$AZ$53,MATCH($B38,year,0),MATCH(($B38-AP$4+1),Age,0))),0,INDEX('Stock Model- MF'!$C$9:$AZ$53,MATCH($B38,year,0),MATCH(($B38-AP$4+1),Age,0)))</f>
        <v>0</v>
      </c>
      <c r="AQ38" s="301">
        <f>IF(ISNA(INDEX('Stock Model- MF'!$C$9:$AZ$53,MATCH($B38,year,0),MATCH(($B38-AQ$4+1),Age,0))),0,INDEX('Stock Model- MF'!$C$9:$AZ$53,MATCH($B38,year,0),MATCH(($B38-AQ$4+1),Age,0)))</f>
        <v>0</v>
      </c>
      <c r="AR38" s="301">
        <f>IF(ISNA(INDEX('Stock Model- MF'!$C$9:$AZ$53,MATCH($B38,year,0),MATCH(($B38-AR$4+1),Age,0))),0,INDEX('Stock Model- MF'!$C$9:$AZ$53,MATCH($B38,year,0),MATCH(($B38-AR$4+1),Age,0)))</f>
        <v>0</v>
      </c>
      <c r="AS38" s="301">
        <f>IF(ISNA(INDEX('Stock Model- MF'!$C$9:$AZ$53,MATCH($B38,year,0),MATCH(($B38-AS$4+1),Age,0))),0,INDEX('Stock Model- MF'!$C$9:$AZ$53,MATCH($B38,year,0),MATCH(($B38-AS$4+1),Age,0)))</f>
        <v>0</v>
      </c>
      <c r="AT38" s="301">
        <f>IF(ISNA(INDEX('Stock Model- MF'!$C$9:$AZ$53,MATCH($B38,year,0),MATCH(($B38-AT$4+1),Age,0))),0,INDEX('Stock Model- MF'!$C$9:$AZ$53,MATCH($B38,year,0),MATCH(($B38-AT$4+1),Age,0)))</f>
        <v>0</v>
      </c>
      <c r="AU38" s="301">
        <f>IF(ISNA(INDEX('Stock Model- MF'!$C$9:$AZ$53,MATCH($B38,year,0),MATCH(($B38-AU$4+1),Age,0))),0,INDEX('Stock Model- MF'!$C$9:$AZ$53,MATCH($B38,year,0),MATCH(($B38-AU$4+1),Age,0)))</f>
        <v>0</v>
      </c>
      <c r="AV38" s="153">
        <f t="shared" ca="1" si="2"/>
        <v>1493759.4578933944</v>
      </c>
      <c r="AW38" s="153" t="str">
        <f ca="1">IF(AV38=SUM('Stock Model- MF'!C42:AZ42),"OK","Error")</f>
        <v>OK</v>
      </c>
    </row>
    <row r="39" spans="1:49">
      <c r="A39" s="661"/>
      <c r="B39" s="153">
        <f>'Stock Model- MH'!B43</f>
        <v>2024</v>
      </c>
      <c r="C39" s="301">
        <f ca="1">IF(ISNA(INDEX('Stock Model- MF'!$C$9:$AZ$53,MATCH($B39,year,0),MATCH(($B39-C$4+1),Age,0))),0,INDEX('Stock Model- MF'!$C$9:$AZ$53,MATCH($B39,year,0),MATCH(($B39-C$4+1),Age,0)))</f>
        <v>0</v>
      </c>
      <c r="D39" s="301">
        <f ca="1">IF(ISNA(INDEX('Stock Model- MF'!$C$9:$AZ$53,MATCH($B39,year,0),MATCH(($B39-D$4+1),Age,0))),0,INDEX('Stock Model- MF'!$C$9:$AZ$53,MATCH($B39,year,0),MATCH(($B39-D$4+1),Age,0)))</f>
        <v>0</v>
      </c>
      <c r="E39" s="301">
        <f ca="1">IF(ISNA(INDEX('Stock Model- MF'!$C$9:$AZ$53,MATCH($B39,year,0),MATCH(($B39-E$4+1),Age,0))),0,INDEX('Stock Model- MF'!$C$9:$AZ$53,MATCH($B39,year,0),MATCH(($B39-E$4+1),Age,0)))</f>
        <v>0</v>
      </c>
      <c r="F39" s="301">
        <f ca="1">IF(ISNA(INDEX('Stock Model- MF'!$C$9:$AZ$53,MATCH($B39,year,0),MATCH(($B39-F$4+1),Age,0))),0,INDEX('Stock Model- MF'!$C$9:$AZ$53,MATCH($B39,year,0),MATCH(($B39-F$4+1),Age,0)))</f>
        <v>0</v>
      </c>
      <c r="G39" s="301">
        <f ca="1">IF(ISNA(INDEX('Stock Model- MF'!$C$9:$AZ$53,MATCH($B39,year,0),MATCH(($B39-G$4+1),Age,0))),0,INDEX('Stock Model- MF'!$C$9:$AZ$53,MATCH($B39,year,0),MATCH(($B39-G$4+1),Age,0)))</f>
        <v>0</v>
      </c>
      <c r="H39" s="301">
        <f ca="1">IF(ISNA(INDEX('Stock Model- MF'!$C$9:$AZ$53,MATCH($B39,year,0),MATCH(($B39-H$4+1),Age,0))),0,INDEX('Stock Model- MF'!$C$9:$AZ$53,MATCH($B39,year,0),MATCH(($B39-H$4+1),Age,0)))</f>
        <v>0</v>
      </c>
      <c r="I39" s="301">
        <f ca="1">IF(ISNA(INDEX('Stock Model- MF'!$C$9:$AZ$53,MATCH($B39,year,0),MATCH(($B39-I$4+1),Age,0))),0,INDEX('Stock Model- MF'!$C$9:$AZ$53,MATCH($B39,year,0),MATCH(($B39-I$4+1),Age,0)))</f>
        <v>0</v>
      </c>
      <c r="J39" s="301">
        <f ca="1">IF(ISNA(INDEX('Stock Model- MF'!$C$9:$AZ$53,MATCH($B39,year,0),MATCH(($B39-J$4+1),Age,0))),0,INDEX('Stock Model- MF'!$C$9:$AZ$53,MATCH($B39,year,0),MATCH(($B39-J$4+1),Age,0)))</f>
        <v>0</v>
      </c>
      <c r="K39" s="301">
        <f ca="1">IF(ISNA(INDEX('Stock Model- MF'!$C$9:$AZ$53,MATCH($B39,year,0),MATCH(($B39-K$4+1),Age,0))),0,INDEX('Stock Model- MF'!$C$9:$AZ$53,MATCH($B39,year,0),MATCH(($B39-K$4+1),Age,0)))</f>
        <v>0</v>
      </c>
      <c r="L39" s="301">
        <f ca="1">IF(ISNA(INDEX('Stock Model- MF'!$C$9:$AZ$53,MATCH($B39,year,0),MATCH(($B39-L$4+1),Age,0))),0,INDEX('Stock Model- MF'!$C$9:$AZ$53,MATCH($B39,year,0),MATCH(($B39-L$4+1),Age,0)))</f>
        <v>0</v>
      </c>
      <c r="M39" s="301">
        <f ca="1">IF(ISNA(INDEX('Stock Model- MF'!$C$9:$AZ$53,MATCH($B39,year,0),MATCH(($B39-M$4+1),Age,0))),0,INDEX('Stock Model- MF'!$C$9:$AZ$53,MATCH($B39,year,0),MATCH(($B39-M$4+1),Age,0)))</f>
        <v>0</v>
      </c>
      <c r="N39" s="301">
        <f ca="1">IF(ISNA(INDEX('Stock Model- MF'!$C$9:$AZ$53,MATCH($B39,year,0),MATCH(($B39-N$4+1),Age,0))),0,INDEX('Stock Model- MF'!$C$9:$AZ$53,MATCH($B39,year,0),MATCH(($B39-N$4+1),Age,0)))</f>
        <v>0</v>
      </c>
      <c r="O39" s="301">
        <f ca="1">IF(ISNA(INDEX('Stock Model- MF'!$C$9:$AZ$53,MATCH($B39,year,0),MATCH(($B39-O$4+1),Age,0))),0,INDEX('Stock Model- MF'!$C$9:$AZ$53,MATCH($B39,year,0),MATCH(($B39-O$4+1),Age,0)))</f>
        <v>0</v>
      </c>
      <c r="P39" s="301">
        <f ca="1">IF(ISNA(INDEX('Stock Model- MF'!$C$9:$AZ$53,MATCH($B39,year,0),MATCH(($B39-P$4+1),Age,0))),0,INDEX('Stock Model- MF'!$C$9:$AZ$53,MATCH($B39,year,0),MATCH(($B39-P$4+1),Age,0)))</f>
        <v>0</v>
      </c>
      <c r="Q39" s="301">
        <f ca="1">IF(ISNA(INDEX('Stock Model- MF'!$C$9:$AZ$53,MATCH($B39,year,0),MATCH(($B39-Q$4+1),Age,0))),0,INDEX('Stock Model- MF'!$C$9:$AZ$53,MATCH($B39,year,0),MATCH(($B39-Q$4+1),Age,0)))</f>
        <v>0</v>
      </c>
      <c r="R39" s="301">
        <f ca="1">IF(ISNA(INDEX('Stock Model- MF'!$C$9:$AZ$53,MATCH($B39,year,0),MATCH(($B39-R$4+1),Age,0))),0,INDEX('Stock Model- MF'!$C$9:$AZ$53,MATCH($B39,year,0),MATCH(($B39-R$4+1),Age,0)))</f>
        <v>0</v>
      </c>
      <c r="S39" s="301">
        <f ca="1">IF(ISNA(INDEX('Stock Model- MF'!$C$9:$AZ$53,MATCH($B39,year,0),MATCH(($B39-S$4+1),Age,0))),0,INDEX('Stock Model- MF'!$C$9:$AZ$53,MATCH($B39,year,0),MATCH(($B39-S$4+1),Age,0)))</f>
        <v>0</v>
      </c>
      <c r="T39" s="301">
        <f ca="1">IF(ISNA(INDEX('Stock Model- MF'!$C$9:$AZ$53,MATCH($B39,year,0),MATCH(($B39-T$4+1),Age,0))),0,INDEX('Stock Model- MF'!$C$9:$AZ$53,MATCH($B39,year,0),MATCH(($B39-T$4+1),Age,0)))</f>
        <v>0</v>
      </c>
      <c r="U39" s="301">
        <f ca="1">IF(ISNA(INDEX('Stock Model- MF'!$C$9:$AZ$53,MATCH($B39,year,0),MATCH(($B39-U$4+1),Age,0))),0,INDEX('Stock Model- MF'!$C$9:$AZ$53,MATCH($B39,year,0),MATCH(($B39-U$4+1),Age,0)))</f>
        <v>0</v>
      </c>
      <c r="V39" s="301">
        <f ca="1">IF(ISNA(INDEX('Stock Model- MF'!$C$9:$AZ$53,MATCH($B39,year,0),MATCH(($B39-V$4+1),Age,0))),0,INDEX('Stock Model- MF'!$C$9:$AZ$53,MATCH($B39,year,0),MATCH(($B39-V$4+1),Age,0)))</f>
        <v>0</v>
      </c>
      <c r="W39" s="301">
        <f ca="1">IF(ISNA(INDEX('Stock Model- MF'!$C$9:$AZ$53,MATCH($B39,year,0),MATCH(($B39-W$4+1),Age,0))),0,INDEX('Stock Model- MF'!$C$9:$AZ$53,MATCH($B39,year,0),MATCH(($B39-W$4+1),Age,0)))</f>
        <v>0</v>
      </c>
      <c r="X39" s="301">
        <f ca="1">IF(ISNA(INDEX('Stock Model- MF'!$C$9:$AZ$53,MATCH($B39,year,0),MATCH(($B39-X$4+1),Age,0))),0,INDEX('Stock Model- MF'!$C$9:$AZ$53,MATCH($B39,year,0),MATCH(($B39-X$4+1),Age,0)))</f>
        <v>0</v>
      </c>
      <c r="Y39" s="301">
        <f ca="1">IF(ISNA(INDEX('Stock Model- MF'!$C$9:$AZ$53,MATCH($B39,year,0),MATCH(($B39-Y$4+1),Age,0))),0,INDEX('Stock Model- MF'!$C$9:$AZ$53,MATCH($B39,year,0),MATCH(($B39-Y$4+1),Age,0)))</f>
        <v>106045.15217882776</v>
      </c>
      <c r="Z39" s="301">
        <f ca="1">IF(ISNA(INDEX('Stock Model- MF'!$C$9:$AZ$53,MATCH($B39,year,0),MATCH(($B39-Z$4+1),Age,0))),0,INDEX('Stock Model- MF'!$C$9:$AZ$53,MATCH($B39,year,0),MATCH(($B39-Z$4+1),Age,0)))</f>
        <v>107213.61375895172</v>
      </c>
      <c r="AA39" s="301">
        <f ca="1">IF(ISNA(INDEX('Stock Model- MF'!$C$9:$AZ$53,MATCH($B39,year,0),MATCH(($B39-AA$4+1),Age,0))),0,INDEX('Stock Model- MF'!$C$9:$AZ$53,MATCH($B39,year,0),MATCH(($B39-AA$4+1),Age,0)))</f>
        <v>108341.91127967979</v>
      </c>
      <c r="AB39" s="301">
        <f ca="1">IF(ISNA(INDEX('Stock Model- MF'!$C$9:$AZ$53,MATCH($B39,year,0),MATCH(($B39-AB$4+1),Age,0))),0,INDEX('Stock Model- MF'!$C$9:$AZ$53,MATCH($B39,year,0),MATCH(($B39-AB$4+1),Age,0)))</f>
        <v>109710.7691168098</v>
      </c>
      <c r="AC39" s="301">
        <f ca="1">IF(ISNA(INDEX('Stock Model- MF'!$C$9:$AZ$53,MATCH($B39,year,0),MATCH(($B39-AC$4+1),Age,0))),0,INDEX('Stock Model- MF'!$C$9:$AZ$53,MATCH($B39,year,0),MATCH(($B39-AC$4+1),Age,0)))</f>
        <v>111246.38400888663</v>
      </c>
      <c r="AD39" s="301">
        <f ca="1">IF(ISNA(INDEX('Stock Model- MF'!$C$9:$AZ$53,MATCH($B39,year,0),MATCH(($B39-AD$4+1),Age,0))),0,INDEX('Stock Model- MF'!$C$9:$AZ$53,MATCH($B39,year,0),MATCH(($B39-AD$4+1),Age,0)))</f>
        <v>111112.21429826597</v>
      </c>
      <c r="AE39" s="301">
        <f ca="1">IF(ISNA(INDEX('Stock Model- MF'!$C$9:$AZ$53,MATCH($B39,year,0),MATCH(($B39-AE$4+1),Age,0))),0,INDEX('Stock Model- MF'!$C$9:$AZ$53,MATCH($B39,year,0),MATCH(($B39-AE$4+1),Age,0)))</f>
        <v>112147.20792978395</v>
      </c>
      <c r="AF39" s="301">
        <f ca="1">IF(ISNA(INDEX('Stock Model- MF'!$C$9:$AZ$53,MATCH($B39,year,0),MATCH(($B39-AF$4+1),Age,0))),0,INDEX('Stock Model- MF'!$C$9:$AZ$53,MATCH($B39,year,0),MATCH(($B39-AF$4+1),Age,0)))</f>
        <v>114835.40401242257</v>
      </c>
      <c r="AG39" s="301">
        <f ca="1">IF(ISNA(INDEX('Stock Model- MF'!$C$9:$AZ$53,MATCH($B39,year,0),MATCH(($B39-AG$4+1),Age,0))),0,INDEX('Stock Model- MF'!$C$9:$AZ$53,MATCH($B39,year,0),MATCH(($B39-AG$4+1),Age,0)))</f>
        <v>115354.3107004484</v>
      </c>
      <c r="AH39" s="301">
        <f ca="1">IF(ISNA(INDEX('Stock Model- MF'!$C$9:$AZ$53,MATCH($B39,year,0),MATCH(($B39-AH$4+1),Age,0))),0,INDEX('Stock Model- MF'!$C$9:$AZ$53,MATCH($B39,year,0),MATCH(($B39-AH$4+1),Age,0)))</f>
        <v>134043.28018623736</v>
      </c>
      <c r="AI39" s="301">
        <f ca="1">IF(ISNA(INDEX('Stock Model- MF'!$C$9:$AZ$53,MATCH($B39,year,0),MATCH(($B39-AI$4+1),Age,0))),0,INDEX('Stock Model- MF'!$C$9:$AZ$53,MATCH($B39,year,0),MATCH(($B39-AI$4+1),Age,0)))</f>
        <v>133230.23890487175</v>
      </c>
      <c r="AJ39" s="301">
        <f ca="1">IF(ISNA(INDEX('Stock Model- MF'!$C$9:$AZ$53,MATCH($B39,year,0),MATCH(($B39-AJ$4+1),Age,0))),0,INDEX('Stock Model- MF'!$C$9:$AZ$53,MATCH($B39,year,0),MATCH(($B39-AJ$4+1),Age,0)))</f>
        <v>128713.17303171396</v>
      </c>
      <c r="AK39" s="301">
        <f ca="1">IF(ISNA(INDEX('Stock Model- MF'!$C$9:$AZ$53,MATCH($B39,year,0),MATCH(($B39-AK$4+1),Age,0))),0,INDEX('Stock Model- MF'!$C$9:$AZ$53,MATCH($B39,year,0),MATCH(($B39-AK$4+1),Age,0)))</f>
        <v>120962.43141169898</v>
      </c>
      <c r="AL39" s="301">
        <f>IF(ISNA(INDEX('Stock Model- MF'!$C$9:$AZ$53,MATCH($B39,year,0),MATCH(($B39-AL$4+1),Age,0))),0,INDEX('Stock Model- MF'!$C$9:$AZ$53,MATCH($B39,year,0),MATCH(($B39-AL$4+1),Age,0)))</f>
        <v>0</v>
      </c>
      <c r="AM39" s="301">
        <f>IF(ISNA(INDEX('Stock Model- MF'!$C$9:$AZ$53,MATCH($B39,year,0),MATCH(($B39-AM$4+1),Age,0))),0,INDEX('Stock Model- MF'!$C$9:$AZ$53,MATCH($B39,year,0),MATCH(($B39-AM$4+1),Age,0)))</f>
        <v>0</v>
      </c>
      <c r="AN39" s="301">
        <f>IF(ISNA(INDEX('Stock Model- MF'!$C$9:$AZ$53,MATCH($B39,year,0),MATCH(($B39-AN$4+1),Age,0))),0,INDEX('Stock Model- MF'!$C$9:$AZ$53,MATCH($B39,year,0),MATCH(($B39-AN$4+1),Age,0)))</f>
        <v>0</v>
      </c>
      <c r="AO39" s="301">
        <f>IF(ISNA(INDEX('Stock Model- MF'!$C$9:$AZ$53,MATCH($B39,year,0),MATCH(($B39-AO$4+1),Age,0))),0,INDEX('Stock Model- MF'!$C$9:$AZ$53,MATCH($B39,year,0),MATCH(($B39-AO$4+1),Age,0)))</f>
        <v>0</v>
      </c>
      <c r="AP39" s="301">
        <f>IF(ISNA(INDEX('Stock Model- MF'!$C$9:$AZ$53,MATCH($B39,year,0),MATCH(($B39-AP$4+1),Age,0))),0,INDEX('Stock Model- MF'!$C$9:$AZ$53,MATCH($B39,year,0),MATCH(($B39-AP$4+1),Age,0)))</f>
        <v>0</v>
      </c>
      <c r="AQ39" s="301">
        <f>IF(ISNA(INDEX('Stock Model- MF'!$C$9:$AZ$53,MATCH($B39,year,0),MATCH(($B39-AQ$4+1),Age,0))),0,INDEX('Stock Model- MF'!$C$9:$AZ$53,MATCH($B39,year,0),MATCH(($B39-AQ$4+1),Age,0)))</f>
        <v>0</v>
      </c>
      <c r="AR39" s="301">
        <f>IF(ISNA(INDEX('Stock Model- MF'!$C$9:$AZ$53,MATCH($B39,year,0),MATCH(($B39-AR$4+1),Age,0))),0,INDEX('Stock Model- MF'!$C$9:$AZ$53,MATCH($B39,year,0),MATCH(($B39-AR$4+1),Age,0)))</f>
        <v>0</v>
      </c>
      <c r="AS39" s="301">
        <f>IF(ISNA(INDEX('Stock Model- MF'!$C$9:$AZ$53,MATCH($B39,year,0),MATCH(($B39-AS$4+1),Age,0))),0,INDEX('Stock Model- MF'!$C$9:$AZ$53,MATCH($B39,year,0),MATCH(($B39-AS$4+1),Age,0)))</f>
        <v>0</v>
      </c>
      <c r="AT39" s="301">
        <f>IF(ISNA(INDEX('Stock Model- MF'!$C$9:$AZ$53,MATCH($B39,year,0),MATCH(($B39-AT$4+1),Age,0))),0,INDEX('Stock Model- MF'!$C$9:$AZ$53,MATCH($B39,year,0),MATCH(($B39-AT$4+1),Age,0)))</f>
        <v>0</v>
      </c>
      <c r="AU39" s="301">
        <f>IF(ISNA(INDEX('Stock Model- MF'!$C$9:$AZ$53,MATCH($B39,year,0),MATCH(($B39-AU$4+1),Age,0))),0,INDEX('Stock Model- MF'!$C$9:$AZ$53,MATCH($B39,year,0),MATCH(($B39-AU$4+1),Age,0)))</f>
        <v>0</v>
      </c>
      <c r="AV39" s="153">
        <f t="shared" ca="1" si="2"/>
        <v>1512956.0908185986</v>
      </c>
      <c r="AW39" s="153" t="str">
        <f ca="1">IF(AV39=SUM('Stock Model- MF'!C43:AZ43),"OK","Error")</f>
        <v>OK</v>
      </c>
    </row>
    <row r="40" spans="1:49">
      <c r="A40" s="661"/>
      <c r="B40" s="153">
        <f>'Stock Model- MH'!B44</f>
        <v>2025</v>
      </c>
      <c r="C40" s="301">
        <f ca="1">IF(ISNA(INDEX('Stock Model- MF'!$C$9:$AZ$53,MATCH($B40,year,0),MATCH(($B40-C$4+1),Age,0))),0,INDEX('Stock Model- MF'!$C$9:$AZ$53,MATCH($B40,year,0),MATCH(($B40-C$4+1),Age,0)))</f>
        <v>0</v>
      </c>
      <c r="D40" s="301">
        <f ca="1">IF(ISNA(INDEX('Stock Model- MF'!$C$9:$AZ$53,MATCH($B40,year,0),MATCH(($B40-D$4+1),Age,0))),0,INDEX('Stock Model- MF'!$C$9:$AZ$53,MATCH($B40,year,0),MATCH(($B40-D$4+1),Age,0)))</f>
        <v>0</v>
      </c>
      <c r="E40" s="301">
        <f ca="1">IF(ISNA(INDEX('Stock Model- MF'!$C$9:$AZ$53,MATCH($B40,year,0),MATCH(($B40-E$4+1),Age,0))),0,INDEX('Stock Model- MF'!$C$9:$AZ$53,MATCH($B40,year,0),MATCH(($B40-E$4+1),Age,0)))</f>
        <v>0</v>
      </c>
      <c r="F40" s="301">
        <f ca="1">IF(ISNA(INDEX('Stock Model- MF'!$C$9:$AZ$53,MATCH($B40,year,0),MATCH(($B40-F$4+1),Age,0))),0,INDEX('Stock Model- MF'!$C$9:$AZ$53,MATCH($B40,year,0),MATCH(($B40-F$4+1),Age,0)))</f>
        <v>0</v>
      </c>
      <c r="G40" s="301">
        <f ca="1">IF(ISNA(INDEX('Stock Model- MF'!$C$9:$AZ$53,MATCH($B40,year,0),MATCH(($B40-G$4+1),Age,0))),0,INDEX('Stock Model- MF'!$C$9:$AZ$53,MATCH($B40,year,0),MATCH(($B40-G$4+1),Age,0)))</f>
        <v>0</v>
      </c>
      <c r="H40" s="301">
        <f ca="1">IF(ISNA(INDEX('Stock Model- MF'!$C$9:$AZ$53,MATCH($B40,year,0),MATCH(($B40-H$4+1),Age,0))),0,INDEX('Stock Model- MF'!$C$9:$AZ$53,MATCH($B40,year,0),MATCH(($B40-H$4+1),Age,0)))</f>
        <v>0</v>
      </c>
      <c r="I40" s="301">
        <f ca="1">IF(ISNA(INDEX('Stock Model- MF'!$C$9:$AZ$53,MATCH($B40,year,0),MATCH(($B40-I$4+1),Age,0))),0,INDEX('Stock Model- MF'!$C$9:$AZ$53,MATCH($B40,year,0),MATCH(($B40-I$4+1),Age,0)))</f>
        <v>0</v>
      </c>
      <c r="J40" s="301">
        <f ca="1">IF(ISNA(INDEX('Stock Model- MF'!$C$9:$AZ$53,MATCH($B40,year,0),MATCH(($B40-J$4+1),Age,0))),0,INDEX('Stock Model- MF'!$C$9:$AZ$53,MATCH($B40,year,0),MATCH(($B40-J$4+1),Age,0)))</f>
        <v>0</v>
      </c>
      <c r="K40" s="301">
        <f ca="1">IF(ISNA(INDEX('Stock Model- MF'!$C$9:$AZ$53,MATCH($B40,year,0),MATCH(($B40-K$4+1),Age,0))),0,INDEX('Stock Model- MF'!$C$9:$AZ$53,MATCH($B40,year,0),MATCH(($B40-K$4+1),Age,0)))</f>
        <v>0</v>
      </c>
      <c r="L40" s="301">
        <f ca="1">IF(ISNA(INDEX('Stock Model- MF'!$C$9:$AZ$53,MATCH($B40,year,0),MATCH(($B40-L$4+1),Age,0))),0,INDEX('Stock Model- MF'!$C$9:$AZ$53,MATCH($B40,year,0),MATCH(($B40-L$4+1),Age,0)))</f>
        <v>0</v>
      </c>
      <c r="M40" s="301">
        <f ca="1">IF(ISNA(INDEX('Stock Model- MF'!$C$9:$AZ$53,MATCH($B40,year,0),MATCH(($B40-M$4+1),Age,0))),0,INDEX('Stock Model- MF'!$C$9:$AZ$53,MATCH($B40,year,0),MATCH(($B40-M$4+1),Age,0)))</f>
        <v>0</v>
      </c>
      <c r="N40" s="301">
        <f ca="1">IF(ISNA(INDEX('Stock Model- MF'!$C$9:$AZ$53,MATCH($B40,year,0),MATCH(($B40-N$4+1),Age,0))),0,INDEX('Stock Model- MF'!$C$9:$AZ$53,MATCH($B40,year,0),MATCH(($B40-N$4+1),Age,0)))</f>
        <v>0</v>
      </c>
      <c r="O40" s="301">
        <f ca="1">IF(ISNA(INDEX('Stock Model- MF'!$C$9:$AZ$53,MATCH($B40,year,0),MATCH(($B40-O$4+1),Age,0))),0,INDEX('Stock Model- MF'!$C$9:$AZ$53,MATCH($B40,year,0),MATCH(($B40-O$4+1),Age,0)))</f>
        <v>0</v>
      </c>
      <c r="P40" s="301">
        <f ca="1">IF(ISNA(INDEX('Stock Model- MF'!$C$9:$AZ$53,MATCH($B40,year,0),MATCH(($B40-P$4+1),Age,0))),0,INDEX('Stock Model- MF'!$C$9:$AZ$53,MATCH($B40,year,0),MATCH(($B40-P$4+1),Age,0)))</f>
        <v>0</v>
      </c>
      <c r="Q40" s="301">
        <f ca="1">IF(ISNA(INDEX('Stock Model- MF'!$C$9:$AZ$53,MATCH($B40,year,0),MATCH(($B40-Q$4+1),Age,0))),0,INDEX('Stock Model- MF'!$C$9:$AZ$53,MATCH($B40,year,0),MATCH(($B40-Q$4+1),Age,0)))</f>
        <v>0</v>
      </c>
      <c r="R40" s="301">
        <f ca="1">IF(ISNA(INDEX('Stock Model- MF'!$C$9:$AZ$53,MATCH($B40,year,0),MATCH(($B40-R$4+1),Age,0))),0,INDEX('Stock Model- MF'!$C$9:$AZ$53,MATCH($B40,year,0),MATCH(($B40-R$4+1),Age,0)))</f>
        <v>0</v>
      </c>
      <c r="S40" s="301">
        <f ca="1">IF(ISNA(INDEX('Stock Model- MF'!$C$9:$AZ$53,MATCH($B40,year,0),MATCH(($B40-S$4+1),Age,0))),0,INDEX('Stock Model- MF'!$C$9:$AZ$53,MATCH($B40,year,0),MATCH(($B40-S$4+1),Age,0)))</f>
        <v>0</v>
      </c>
      <c r="T40" s="301">
        <f ca="1">IF(ISNA(INDEX('Stock Model- MF'!$C$9:$AZ$53,MATCH($B40,year,0),MATCH(($B40-T$4+1),Age,0))),0,INDEX('Stock Model- MF'!$C$9:$AZ$53,MATCH($B40,year,0),MATCH(($B40-T$4+1),Age,0)))</f>
        <v>0</v>
      </c>
      <c r="U40" s="301">
        <f ca="1">IF(ISNA(INDEX('Stock Model- MF'!$C$9:$AZ$53,MATCH($B40,year,0),MATCH(($B40-U$4+1),Age,0))),0,INDEX('Stock Model- MF'!$C$9:$AZ$53,MATCH($B40,year,0),MATCH(($B40-U$4+1),Age,0)))</f>
        <v>0</v>
      </c>
      <c r="V40" s="301">
        <f ca="1">IF(ISNA(INDEX('Stock Model- MF'!$C$9:$AZ$53,MATCH($B40,year,0),MATCH(($B40-V$4+1),Age,0))),0,INDEX('Stock Model- MF'!$C$9:$AZ$53,MATCH($B40,year,0),MATCH(($B40-V$4+1),Age,0)))</f>
        <v>0</v>
      </c>
      <c r="W40" s="301">
        <f ca="1">IF(ISNA(INDEX('Stock Model- MF'!$C$9:$AZ$53,MATCH($B40,year,0),MATCH(($B40-W$4+1),Age,0))),0,INDEX('Stock Model- MF'!$C$9:$AZ$53,MATCH($B40,year,0),MATCH(($B40-W$4+1),Age,0)))</f>
        <v>0</v>
      </c>
      <c r="X40" s="301">
        <f ca="1">IF(ISNA(INDEX('Stock Model- MF'!$C$9:$AZ$53,MATCH($B40,year,0),MATCH(($B40-X$4+1),Age,0))),0,INDEX('Stock Model- MF'!$C$9:$AZ$53,MATCH($B40,year,0),MATCH(($B40-X$4+1),Age,0)))</f>
        <v>0</v>
      </c>
      <c r="Y40" s="301">
        <f ca="1">IF(ISNA(INDEX('Stock Model- MF'!$C$9:$AZ$53,MATCH($B40,year,0),MATCH(($B40-Y$4+1),Age,0))),0,INDEX('Stock Model- MF'!$C$9:$AZ$53,MATCH($B40,year,0),MATCH(($B40-Y$4+1),Age,0)))</f>
        <v>0</v>
      </c>
      <c r="Z40" s="301">
        <f ca="1">IF(ISNA(INDEX('Stock Model- MF'!$C$9:$AZ$53,MATCH($B40,year,0),MATCH(($B40-Z$4+1),Age,0))),0,INDEX('Stock Model- MF'!$C$9:$AZ$53,MATCH($B40,year,0),MATCH(($B40-Z$4+1),Age,0)))</f>
        <v>107213.61375895172</v>
      </c>
      <c r="AA40" s="301">
        <f ca="1">IF(ISNA(INDEX('Stock Model- MF'!$C$9:$AZ$53,MATCH($B40,year,0),MATCH(($B40-AA$4+1),Age,0))),0,INDEX('Stock Model- MF'!$C$9:$AZ$53,MATCH($B40,year,0),MATCH(($B40-AA$4+1),Age,0)))</f>
        <v>108341.91127967979</v>
      </c>
      <c r="AB40" s="301">
        <f ca="1">IF(ISNA(INDEX('Stock Model- MF'!$C$9:$AZ$53,MATCH($B40,year,0),MATCH(($B40-AB$4+1),Age,0))),0,INDEX('Stock Model- MF'!$C$9:$AZ$53,MATCH($B40,year,0),MATCH(($B40-AB$4+1),Age,0)))</f>
        <v>109710.7691168098</v>
      </c>
      <c r="AC40" s="301">
        <f ca="1">IF(ISNA(INDEX('Stock Model- MF'!$C$9:$AZ$53,MATCH($B40,year,0),MATCH(($B40-AC$4+1),Age,0))),0,INDEX('Stock Model- MF'!$C$9:$AZ$53,MATCH($B40,year,0),MATCH(($B40-AC$4+1),Age,0)))</f>
        <v>111246.38400888663</v>
      </c>
      <c r="AD40" s="301">
        <f ca="1">IF(ISNA(INDEX('Stock Model- MF'!$C$9:$AZ$53,MATCH($B40,year,0),MATCH(($B40-AD$4+1),Age,0))),0,INDEX('Stock Model- MF'!$C$9:$AZ$53,MATCH($B40,year,0),MATCH(($B40-AD$4+1),Age,0)))</f>
        <v>111112.21429826597</v>
      </c>
      <c r="AE40" s="301">
        <f ca="1">IF(ISNA(INDEX('Stock Model- MF'!$C$9:$AZ$53,MATCH($B40,year,0),MATCH(($B40-AE$4+1),Age,0))),0,INDEX('Stock Model- MF'!$C$9:$AZ$53,MATCH($B40,year,0),MATCH(($B40-AE$4+1),Age,0)))</f>
        <v>112147.20792978395</v>
      </c>
      <c r="AF40" s="301">
        <f ca="1">IF(ISNA(INDEX('Stock Model- MF'!$C$9:$AZ$53,MATCH($B40,year,0),MATCH(($B40-AF$4+1),Age,0))),0,INDEX('Stock Model- MF'!$C$9:$AZ$53,MATCH($B40,year,0),MATCH(($B40-AF$4+1),Age,0)))</f>
        <v>114835.40401242257</v>
      </c>
      <c r="AG40" s="301">
        <f ca="1">IF(ISNA(INDEX('Stock Model- MF'!$C$9:$AZ$53,MATCH($B40,year,0),MATCH(($B40-AG$4+1),Age,0))),0,INDEX('Stock Model- MF'!$C$9:$AZ$53,MATCH($B40,year,0),MATCH(($B40-AG$4+1),Age,0)))</f>
        <v>115354.3107004484</v>
      </c>
      <c r="AH40" s="301">
        <f ca="1">IF(ISNA(INDEX('Stock Model- MF'!$C$9:$AZ$53,MATCH($B40,year,0),MATCH(($B40-AH$4+1),Age,0))),0,INDEX('Stock Model- MF'!$C$9:$AZ$53,MATCH($B40,year,0),MATCH(($B40-AH$4+1),Age,0)))</f>
        <v>134043.28018623736</v>
      </c>
      <c r="AI40" s="301">
        <f ca="1">IF(ISNA(INDEX('Stock Model- MF'!$C$9:$AZ$53,MATCH($B40,year,0),MATCH(($B40-AI$4+1),Age,0))),0,INDEX('Stock Model- MF'!$C$9:$AZ$53,MATCH($B40,year,0),MATCH(($B40-AI$4+1),Age,0)))</f>
        <v>133230.23890487175</v>
      </c>
      <c r="AJ40" s="301">
        <f ca="1">IF(ISNA(INDEX('Stock Model- MF'!$C$9:$AZ$53,MATCH($B40,year,0),MATCH(($B40-AJ$4+1),Age,0))),0,INDEX('Stock Model- MF'!$C$9:$AZ$53,MATCH($B40,year,0),MATCH(($B40-AJ$4+1),Age,0)))</f>
        <v>128713.17303171396</v>
      </c>
      <c r="AK40" s="301">
        <f ca="1">IF(ISNA(INDEX('Stock Model- MF'!$C$9:$AZ$53,MATCH($B40,year,0),MATCH(($B40-AK$4+1),Age,0))),0,INDEX('Stock Model- MF'!$C$9:$AZ$53,MATCH($B40,year,0),MATCH(($B40-AK$4+1),Age,0)))</f>
        <v>120962.43141169898</v>
      </c>
      <c r="AL40" s="301">
        <f ca="1">IF(ISNA(INDEX('Stock Model- MF'!$C$9:$AZ$53,MATCH($B40,year,0),MATCH(($B40-AL$4+1),Age,0))),0,INDEX('Stock Model- MF'!$C$9:$AZ$53,MATCH($B40,year,0),MATCH(($B40-AL$4+1),Age,0)))</f>
        <v>124500.97513194678</v>
      </c>
      <c r="AM40" s="301">
        <f>IF(ISNA(INDEX('Stock Model- MF'!$C$9:$AZ$53,MATCH($B40,year,0),MATCH(($B40-AM$4+1),Age,0))),0,INDEX('Stock Model- MF'!$C$9:$AZ$53,MATCH($B40,year,0),MATCH(($B40-AM$4+1),Age,0)))</f>
        <v>0</v>
      </c>
      <c r="AN40" s="301">
        <f>IF(ISNA(INDEX('Stock Model- MF'!$C$9:$AZ$53,MATCH($B40,year,0),MATCH(($B40-AN$4+1),Age,0))),0,INDEX('Stock Model- MF'!$C$9:$AZ$53,MATCH($B40,year,0),MATCH(($B40-AN$4+1),Age,0)))</f>
        <v>0</v>
      </c>
      <c r="AO40" s="301">
        <f>IF(ISNA(INDEX('Stock Model- MF'!$C$9:$AZ$53,MATCH($B40,year,0),MATCH(($B40-AO$4+1),Age,0))),0,INDEX('Stock Model- MF'!$C$9:$AZ$53,MATCH($B40,year,0),MATCH(($B40-AO$4+1),Age,0)))</f>
        <v>0</v>
      </c>
      <c r="AP40" s="301">
        <f>IF(ISNA(INDEX('Stock Model- MF'!$C$9:$AZ$53,MATCH($B40,year,0),MATCH(($B40-AP$4+1),Age,0))),0,INDEX('Stock Model- MF'!$C$9:$AZ$53,MATCH($B40,year,0),MATCH(($B40-AP$4+1),Age,0)))</f>
        <v>0</v>
      </c>
      <c r="AQ40" s="301">
        <f>IF(ISNA(INDEX('Stock Model- MF'!$C$9:$AZ$53,MATCH($B40,year,0),MATCH(($B40-AQ$4+1),Age,0))),0,INDEX('Stock Model- MF'!$C$9:$AZ$53,MATCH($B40,year,0),MATCH(($B40-AQ$4+1),Age,0)))</f>
        <v>0</v>
      </c>
      <c r="AR40" s="301">
        <f>IF(ISNA(INDEX('Stock Model- MF'!$C$9:$AZ$53,MATCH($B40,year,0),MATCH(($B40-AR$4+1),Age,0))),0,INDEX('Stock Model- MF'!$C$9:$AZ$53,MATCH($B40,year,0),MATCH(($B40-AR$4+1),Age,0)))</f>
        <v>0</v>
      </c>
      <c r="AS40" s="301">
        <f>IF(ISNA(INDEX('Stock Model- MF'!$C$9:$AZ$53,MATCH($B40,year,0),MATCH(($B40-AS$4+1),Age,0))),0,INDEX('Stock Model- MF'!$C$9:$AZ$53,MATCH($B40,year,0),MATCH(($B40-AS$4+1),Age,0)))</f>
        <v>0</v>
      </c>
      <c r="AT40" s="301">
        <f>IF(ISNA(INDEX('Stock Model- MF'!$C$9:$AZ$53,MATCH($B40,year,0),MATCH(($B40-AT$4+1),Age,0))),0,INDEX('Stock Model- MF'!$C$9:$AZ$53,MATCH($B40,year,0),MATCH(($B40-AT$4+1),Age,0)))</f>
        <v>0</v>
      </c>
      <c r="AU40" s="301">
        <f>IF(ISNA(INDEX('Stock Model- MF'!$C$9:$AZ$53,MATCH($B40,year,0),MATCH(($B40-AU$4+1),Age,0))),0,INDEX('Stock Model- MF'!$C$9:$AZ$53,MATCH($B40,year,0),MATCH(($B40-AU$4+1),Age,0)))</f>
        <v>0</v>
      </c>
      <c r="AV40" s="153">
        <f t="shared" ca="1" si="2"/>
        <v>1531411.9137717178</v>
      </c>
      <c r="AW40" s="153" t="str">
        <f ca="1">IF(AV40=SUM('Stock Model- MF'!C44:AZ44),"OK","Error")</f>
        <v>OK</v>
      </c>
    </row>
    <row r="41" spans="1:49">
      <c r="A41" s="661"/>
      <c r="B41" s="153">
        <f>'Stock Model- MH'!B45</f>
        <v>2026</v>
      </c>
      <c r="C41" s="301">
        <f ca="1">IF(ISNA(INDEX('Stock Model- MF'!$C$9:$AZ$53,MATCH($B41,year,0),MATCH(($B41-C$4+1),Age,0))),0,INDEX('Stock Model- MF'!$C$9:$AZ$53,MATCH($B41,year,0),MATCH(($B41-C$4+1),Age,0)))</f>
        <v>0</v>
      </c>
      <c r="D41" s="301">
        <f ca="1">IF(ISNA(INDEX('Stock Model- MF'!$C$9:$AZ$53,MATCH($B41,year,0),MATCH(($B41-D$4+1),Age,0))),0,INDEX('Stock Model- MF'!$C$9:$AZ$53,MATCH($B41,year,0),MATCH(($B41-D$4+1),Age,0)))</f>
        <v>0</v>
      </c>
      <c r="E41" s="301">
        <f ca="1">IF(ISNA(INDEX('Stock Model- MF'!$C$9:$AZ$53,MATCH($B41,year,0),MATCH(($B41-E$4+1),Age,0))),0,INDEX('Stock Model- MF'!$C$9:$AZ$53,MATCH($B41,year,0),MATCH(($B41-E$4+1),Age,0)))</f>
        <v>0</v>
      </c>
      <c r="F41" s="301">
        <f ca="1">IF(ISNA(INDEX('Stock Model- MF'!$C$9:$AZ$53,MATCH($B41,year,0),MATCH(($B41-F$4+1),Age,0))),0,INDEX('Stock Model- MF'!$C$9:$AZ$53,MATCH($B41,year,0),MATCH(($B41-F$4+1),Age,0)))</f>
        <v>0</v>
      </c>
      <c r="G41" s="301">
        <f ca="1">IF(ISNA(INDEX('Stock Model- MF'!$C$9:$AZ$53,MATCH($B41,year,0),MATCH(($B41-G$4+1),Age,0))),0,INDEX('Stock Model- MF'!$C$9:$AZ$53,MATCH($B41,year,0),MATCH(($B41-G$4+1),Age,0)))</f>
        <v>0</v>
      </c>
      <c r="H41" s="301">
        <f ca="1">IF(ISNA(INDEX('Stock Model- MF'!$C$9:$AZ$53,MATCH($B41,year,0),MATCH(($B41-H$4+1),Age,0))),0,INDEX('Stock Model- MF'!$C$9:$AZ$53,MATCH($B41,year,0),MATCH(($B41-H$4+1),Age,0)))</f>
        <v>0</v>
      </c>
      <c r="I41" s="301">
        <f ca="1">IF(ISNA(INDEX('Stock Model- MF'!$C$9:$AZ$53,MATCH($B41,year,0),MATCH(($B41-I$4+1),Age,0))),0,INDEX('Stock Model- MF'!$C$9:$AZ$53,MATCH($B41,year,0),MATCH(($B41-I$4+1),Age,0)))</f>
        <v>0</v>
      </c>
      <c r="J41" s="301">
        <f ca="1">IF(ISNA(INDEX('Stock Model- MF'!$C$9:$AZ$53,MATCH($B41,year,0),MATCH(($B41-J$4+1),Age,0))),0,INDEX('Stock Model- MF'!$C$9:$AZ$53,MATCH($B41,year,0),MATCH(($B41-J$4+1),Age,0)))</f>
        <v>0</v>
      </c>
      <c r="K41" s="301">
        <f ca="1">IF(ISNA(INDEX('Stock Model- MF'!$C$9:$AZ$53,MATCH($B41,year,0),MATCH(($B41-K$4+1),Age,0))),0,INDEX('Stock Model- MF'!$C$9:$AZ$53,MATCH($B41,year,0),MATCH(($B41-K$4+1),Age,0)))</f>
        <v>0</v>
      </c>
      <c r="L41" s="301">
        <f ca="1">IF(ISNA(INDEX('Stock Model- MF'!$C$9:$AZ$53,MATCH($B41,year,0),MATCH(($B41-L$4+1),Age,0))),0,INDEX('Stock Model- MF'!$C$9:$AZ$53,MATCH($B41,year,0),MATCH(($B41-L$4+1),Age,0)))</f>
        <v>0</v>
      </c>
      <c r="M41" s="301">
        <f ca="1">IF(ISNA(INDEX('Stock Model- MF'!$C$9:$AZ$53,MATCH($B41,year,0),MATCH(($B41-M$4+1),Age,0))),0,INDEX('Stock Model- MF'!$C$9:$AZ$53,MATCH($B41,year,0),MATCH(($B41-M$4+1),Age,0)))</f>
        <v>0</v>
      </c>
      <c r="N41" s="301">
        <f ca="1">IF(ISNA(INDEX('Stock Model- MF'!$C$9:$AZ$53,MATCH($B41,year,0),MATCH(($B41-N$4+1),Age,0))),0,INDEX('Stock Model- MF'!$C$9:$AZ$53,MATCH($B41,year,0),MATCH(($B41-N$4+1),Age,0)))</f>
        <v>0</v>
      </c>
      <c r="O41" s="301">
        <f ca="1">IF(ISNA(INDEX('Stock Model- MF'!$C$9:$AZ$53,MATCH($B41,year,0),MATCH(($B41-O$4+1),Age,0))),0,INDEX('Stock Model- MF'!$C$9:$AZ$53,MATCH($B41,year,0),MATCH(($B41-O$4+1),Age,0)))</f>
        <v>0</v>
      </c>
      <c r="P41" s="301">
        <f ca="1">IF(ISNA(INDEX('Stock Model- MF'!$C$9:$AZ$53,MATCH($B41,year,0),MATCH(($B41-P$4+1),Age,0))),0,INDEX('Stock Model- MF'!$C$9:$AZ$53,MATCH($B41,year,0),MATCH(($B41-P$4+1),Age,0)))</f>
        <v>0</v>
      </c>
      <c r="Q41" s="301">
        <f ca="1">IF(ISNA(INDEX('Stock Model- MF'!$C$9:$AZ$53,MATCH($B41,year,0),MATCH(($B41-Q$4+1),Age,0))),0,INDEX('Stock Model- MF'!$C$9:$AZ$53,MATCH($B41,year,0),MATCH(($B41-Q$4+1),Age,0)))</f>
        <v>0</v>
      </c>
      <c r="R41" s="301">
        <f ca="1">IF(ISNA(INDEX('Stock Model- MF'!$C$9:$AZ$53,MATCH($B41,year,0),MATCH(($B41-R$4+1),Age,0))),0,INDEX('Stock Model- MF'!$C$9:$AZ$53,MATCH($B41,year,0),MATCH(($B41-R$4+1),Age,0)))</f>
        <v>0</v>
      </c>
      <c r="S41" s="301">
        <f ca="1">IF(ISNA(INDEX('Stock Model- MF'!$C$9:$AZ$53,MATCH($B41,year,0),MATCH(($B41-S$4+1),Age,0))),0,INDEX('Stock Model- MF'!$C$9:$AZ$53,MATCH($B41,year,0),MATCH(($B41-S$4+1),Age,0)))</f>
        <v>0</v>
      </c>
      <c r="T41" s="301">
        <f ca="1">IF(ISNA(INDEX('Stock Model- MF'!$C$9:$AZ$53,MATCH($B41,year,0),MATCH(($B41-T$4+1),Age,0))),0,INDEX('Stock Model- MF'!$C$9:$AZ$53,MATCH($B41,year,0),MATCH(($B41-T$4+1),Age,0)))</f>
        <v>0</v>
      </c>
      <c r="U41" s="301">
        <f ca="1">IF(ISNA(INDEX('Stock Model- MF'!$C$9:$AZ$53,MATCH($B41,year,0),MATCH(($B41-U$4+1),Age,0))),0,INDEX('Stock Model- MF'!$C$9:$AZ$53,MATCH($B41,year,0),MATCH(($B41-U$4+1),Age,0)))</f>
        <v>0</v>
      </c>
      <c r="V41" s="301">
        <f ca="1">IF(ISNA(INDEX('Stock Model- MF'!$C$9:$AZ$53,MATCH($B41,year,0),MATCH(($B41-V$4+1),Age,0))),0,INDEX('Stock Model- MF'!$C$9:$AZ$53,MATCH($B41,year,0),MATCH(($B41-V$4+1),Age,0)))</f>
        <v>0</v>
      </c>
      <c r="W41" s="301">
        <f ca="1">IF(ISNA(INDEX('Stock Model- MF'!$C$9:$AZ$53,MATCH($B41,year,0),MATCH(($B41-W$4+1),Age,0))),0,INDEX('Stock Model- MF'!$C$9:$AZ$53,MATCH($B41,year,0),MATCH(($B41-W$4+1),Age,0)))</f>
        <v>0</v>
      </c>
      <c r="X41" s="301">
        <f ca="1">IF(ISNA(INDEX('Stock Model- MF'!$C$9:$AZ$53,MATCH($B41,year,0),MATCH(($B41-X$4+1),Age,0))),0,INDEX('Stock Model- MF'!$C$9:$AZ$53,MATCH($B41,year,0),MATCH(($B41-X$4+1),Age,0)))</f>
        <v>0</v>
      </c>
      <c r="Y41" s="301">
        <f ca="1">IF(ISNA(INDEX('Stock Model- MF'!$C$9:$AZ$53,MATCH($B41,year,0),MATCH(($B41-Y$4+1),Age,0))),0,INDEX('Stock Model- MF'!$C$9:$AZ$53,MATCH($B41,year,0),MATCH(($B41-Y$4+1),Age,0)))</f>
        <v>0</v>
      </c>
      <c r="Z41" s="301">
        <f ca="1">IF(ISNA(INDEX('Stock Model- MF'!$C$9:$AZ$53,MATCH($B41,year,0),MATCH(($B41-Z$4+1),Age,0))),0,INDEX('Stock Model- MF'!$C$9:$AZ$53,MATCH($B41,year,0),MATCH(($B41-Z$4+1),Age,0)))</f>
        <v>0</v>
      </c>
      <c r="AA41" s="301">
        <f ca="1">IF(ISNA(INDEX('Stock Model- MF'!$C$9:$AZ$53,MATCH($B41,year,0),MATCH(($B41-AA$4+1),Age,0))),0,INDEX('Stock Model- MF'!$C$9:$AZ$53,MATCH($B41,year,0),MATCH(($B41-AA$4+1),Age,0)))</f>
        <v>108341.91127967979</v>
      </c>
      <c r="AB41" s="301">
        <f ca="1">IF(ISNA(INDEX('Stock Model- MF'!$C$9:$AZ$53,MATCH($B41,year,0),MATCH(($B41-AB$4+1),Age,0))),0,INDEX('Stock Model- MF'!$C$9:$AZ$53,MATCH($B41,year,0),MATCH(($B41-AB$4+1),Age,0)))</f>
        <v>109710.7691168098</v>
      </c>
      <c r="AC41" s="301">
        <f ca="1">IF(ISNA(INDEX('Stock Model- MF'!$C$9:$AZ$53,MATCH($B41,year,0),MATCH(($B41-AC$4+1),Age,0))),0,INDEX('Stock Model- MF'!$C$9:$AZ$53,MATCH($B41,year,0),MATCH(($B41-AC$4+1),Age,0)))</f>
        <v>111246.38400888663</v>
      </c>
      <c r="AD41" s="301">
        <f ca="1">IF(ISNA(INDEX('Stock Model- MF'!$C$9:$AZ$53,MATCH($B41,year,0),MATCH(($B41-AD$4+1),Age,0))),0,INDEX('Stock Model- MF'!$C$9:$AZ$53,MATCH($B41,year,0),MATCH(($B41-AD$4+1),Age,0)))</f>
        <v>111112.21429826597</v>
      </c>
      <c r="AE41" s="301">
        <f ca="1">IF(ISNA(INDEX('Stock Model- MF'!$C$9:$AZ$53,MATCH($B41,year,0),MATCH(($B41-AE$4+1),Age,0))),0,INDEX('Stock Model- MF'!$C$9:$AZ$53,MATCH($B41,year,0),MATCH(($B41-AE$4+1),Age,0)))</f>
        <v>112147.20792978395</v>
      </c>
      <c r="AF41" s="301">
        <f ca="1">IF(ISNA(INDEX('Stock Model- MF'!$C$9:$AZ$53,MATCH($B41,year,0),MATCH(($B41-AF$4+1),Age,0))),0,INDEX('Stock Model- MF'!$C$9:$AZ$53,MATCH($B41,year,0),MATCH(($B41-AF$4+1),Age,0)))</f>
        <v>114835.40401242257</v>
      </c>
      <c r="AG41" s="301">
        <f ca="1">IF(ISNA(INDEX('Stock Model- MF'!$C$9:$AZ$53,MATCH($B41,year,0),MATCH(($B41-AG$4+1),Age,0))),0,INDEX('Stock Model- MF'!$C$9:$AZ$53,MATCH($B41,year,0),MATCH(($B41-AG$4+1),Age,0)))</f>
        <v>115354.3107004484</v>
      </c>
      <c r="AH41" s="301">
        <f ca="1">IF(ISNA(INDEX('Stock Model- MF'!$C$9:$AZ$53,MATCH($B41,year,0),MATCH(($B41-AH$4+1),Age,0))),0,INDEX('Stock Model- MF'!$C$9:$AZ$53,MATCH($B41,year,0),MATCH(($B41-AH$4+1),Age,0)))</f>
        <v>134043.28018623736</v>
      </c>
      <c r="AI41" s="301">
        <f ca="1">IF(ISNA(INDEX('Stock Model- MF'!$C$9:$AZ$53,MATCH($B41,year,0),MATCH(($B41-AI$4+1),Age,0))),0,INDEX('Stock Model- MF'!$C$9:$AZ$53,MATCH($B41,year,0),MATCH(($B41-AI$4+1),Age,0)))</f>
        <v>133230.23890487175</v>
      </c>
      <c r="AJ41" s="301">
        <f ca="1">IF(ISNA(INDEX('Stock Model- MF'!$C$9:$AZ$53,MATCH($B41,year,0),MATCH(($B41-AJ$4+1),Age,0))),0,INDEX('Stock Model- MF'!$C$9:$AZ$53,MATCH($B41,year,0),MATCH(($B41-AJ$4+1),Age,0)))</f>
        <v>128713.17303171396</v>
      </c>
      <c r="AK41" s="301">
        <f ca="1">IF(ISNA(INDEX('Stock Model- MF'!$C$9:$AZ$53,MATCH($B41,year,0),MATCH(($B41-AK$4+1),Age,0))),0,INDEX('Stock Model- MF'!$C$9:$AZ$53,MATCH($B41,year,0),MATCH(($B41-AK$4+1),Age,0)))</f>
        <v>120962.43141169898</v>
      </c>
      <c r="AL41" s="301">
        <f ca="1">IF(ISNA(INDEX('Stock Model- MF'!$C$9:$AZ$53,MATCH($B41,year,0),MATCH(($B41-AL$4+1),Age,0))),0,INDEX('Stock Model- MF'!$C$9:$AZ$53,MATCH($B41,year,0),MATCH(($B41-AL$4+1),Age,0)))</f>
        <v>124500.97513194678</v>
      </c>
      <c r="AM41" s="301">
        <f ca="1">IF(ISNA(INDEX('Stock Model- MF'!$C$9:$AZ$53,MATCH($B41,year,0),MATCH(($B41-AM$4+1),Age,0))),0,INDEX('Stock Model- MF'!$C$9:$AZ$53,MATCH($B41,year,0),MATCH(($B41-AM$4+1),Age,0)))</f>
        <v>128534.63542922582</v>
      </c>
      <c r="AN41" s="301">
        <f>IF(ISNA(INDEX('Stock Model- MF'!$C$9:$AZ$53,MATCH($B41,year,0),MATCH(($B41-AN$4+1),Age,0))),0,INDEX('Stock Model- MF'!$C$9:$AZ$53,MATCH($B41,year,0),MATCH(($B41-AN$4+1),Age,0)))</f>
        <v>0</v>
      </c>
      <c r="AO41" s="301">
        <f>IF(ISNA(INDEX('Stock Model- MF'!$C$9:$AZ$53,MATCH($B41,year,0),MATCH(($B41-AO$4+1),Age,0))),0,INDEX('Stock Model- MF'!$C$9:$AZ$53,MATCH($B41,year,0),MATCH(($B41-AO$4+1),Age,0)))</f>
        <v>0</v>
      </c>
      <c r="AP41" s="301">
        <f>IF(ISNA(INDEX('Stock Model- MF'!$C$9:$AZ$53,MATCH($B41,year,0),MATCH(($B41-AP$4+1),Age,0))),0,INDEX('Stock Model- MF'!$C$9:$AZ$53,MATCH($B41,year,0),MATCH(($B41-AP$4+1),Age,0)))</f>
        <v>0</v>
      </c>
      <c r="AQ41" s="301">
        <f>IF(ISNA(INDEX('Stock Model- MF'!$C$9:$AZ$53,MATCH($B41,year,0),MATCH(($B41-AQ$4+1),Age,0))),0,INDEX('Stock Model- MF'!$C$9:$AZ$53,MATCH($B41,year,0),MATCH(($B41-AQ$4+1),Age,0)))</f>
        <v>0</v>
      </c>
      <c r="AR41" s="301">
        <f>IF(ISNA(INDEX('Stock Model- MF'!$C$9:$AZ$53,MATCH($B41,year,0),MATCH(($B41-AR$4+1),Age,0))),0,INDEX('Stock Model- MF'!$C$9:$AZ$53,MATCH($B41,year,0),MATCH(($B41-AR$4+1),Age,0)))</f>
        <v>0</v>
      </c>
      <c r="AS41" s="301">
        <f>IF(ISNA(INDEX('Stock Model- MF'!$C$9:$AZ$53,MATCH($B41,year,0),MATCH(($B41-AS$4+1),Age,0))),0,INDEX('Stock Model- MF'!$C$9:$AZ$53,MATCH($B41,year,0),MATCH(($B41-AS$4+1),Age,0)))</f>
        <v>0</v>
      </c>
      <c r="AT41" s="301">
        <f>IF(ISNA(INDEX('Stock Model- MF'!$C$9:$AZ$53,MATCH($B41,year,0),MATCH(($B41-AT$4+1),Age,0))),0,INDEX('Stock Model- MF'!$C$9:$AZ$53,MATCH($B41,year,0),MATCH(($B41-AT$4+1),Age,0)))</f>
        <v>0</v>
      </c>
      <c r="AU41" s="301">
        <f>IF(ISNA(INDEX('Stock Model- MF'!$C$9:$AZ$53,MATCH($B41,year,0),MATCH(($B41-AU$4+1),Age,0))),0,INDEX('Stock Model- MF'!$C$9:$AZ$53,MATCH($B41,year,0),MATCH(($B41-AU$4+1),Age,0)))</f>
        <v>0</v>
      </c>
      <c r="AV41" s="153">
        <f t="shared" ca="1" si="2"/>
        <v>1552732.9354419918</v>
      </c>
      <c r="AW41" s="153" t="str">
        <f ca="1">IF(AV41=SUM('Stock Model- MF'!C45:AZ45),"OK","Error")</f>
        <v>OK</v>
      </c>
    </row>
    <row r="42" spans="1:49">
      <c r="A42" s="661"/>
      <c r="B42" s="153">
        <f>'Stock Model- MH'!B46</f>
        <v>2027</v>
      </c>
      <c r="C42" s="301">
        <f ca="1">IF(ISNA(INDEX('Stock Model- MF'!$C$9:$AZ$53,MATCH($B42,year,0),MATCH(($B42-C$4+1),Age,0))),0,INDEX('Stock Model- MF'!$C$9:$AZ$53,MATCH($B42,year,0),MATCH(($B42-C$4+1),Age,0)))</f>
        <v>0</v>
      </c>
      <c r="D42" s="301">
        <f ca="1">IF(ISNA(INDEX('Stock Model- MF'!$C$9:$AZ$53,MATCH($B42,year,0),MATCH(($B42-D$4+1),Age,0))),0,INDEX('Stock Model- MF'!$C$9:$AZ$53,MATCH($B42,year,0),MATCH(($B42-D$4+1),Age,0)))</f>
        <v>0</v>
      </c>
      <c r="E42" s="301">
        <f ca="1">IF(ISNA(INDEX('Stock Model- MF'!$C$9:$AZ$53,MATCH($B42,year,0),MATCH(($B42-E$4+1),Age,0))),0,INDEX('Stock Model- MF'!$C$9:$AZ$53,MATCH($B42,year,0),MATCH(($B42-E$4+1),Age,0)))</f>
        <v>0</v>
      </c>
      <c r="F42" s="301">
        <f ca="1">IF(ISNA(INDEX('Stock Model- MF'!$C$9:$AZ$53,MATCH($B42,year,0),MATCH(($B42-F$4+1),Age,0))),0,INDEX('Stock Model- MF'!$C$9:$AZ$53,MATCH($B42,year,0),MATCH(($B42-F$4+1),Age,0)))</f>
        <v>0</v>
      </c>
      <c r="G42" s="301">
        <f ca="1">IF(ISNA(INDEX('Stock Model- MF'!$C$9:$AZ$53,MATCH($B42,year,0),MATCH(($B42-G$4+1),Age,0))),0,INDEX('Stock Model- MF'!$C$9:$AZ$53,MATCH($B42,year,0),MATCH(($B42-G$4+1),Age,0)))</f>
        <v>0</v>
      </c>
      <c r="H42" s="301">
        <f ca="1">IF(ISNA(INDEX('Stock Model- MF'!$C$9:$AZ$53,MATCH($B42,year,0),MATCH(($B42-H$4+1),Age,0))),0,INDEX('Stock Model- MF'!$C$9:$AZ$53,MATCH($B42,year,0),MATCH(($B42-H$4+1),Age,0)))</f>
        <v>0</v>
      </c>
      <c r="I42" s="301">
        <f ca="1">IF(ISNA(INDEX('Stock Model- MF'!$C$9:$AZ$53,MATCH($B42,year,0),MATCH(($B42-I$4+1),Age,0))),0,INDEX('Stock Model- MF'!$C$9:$AZ$53,MATCH($B42,year,0),MATCH(($B42-I$4+1),Age,0)))</f>
        <v>0</v>
      </c>
      <c r="J42" s="301">
        <f ca="1">IF(ISNA(INDEX('Stock Model- MF'!$C$9:$AZ$53,MATCH($B42,year,0),MATCH(($B42-J$4+1),Age,0))),0,INDEX('Stock Model- MF'!$C$9:$AZ$53,MATCH($B42,year,0),MATCH(($B42-J$4+1),Age,0)))</f>
        <v>0</v>
      </c>
      <c r="K42" s="301">
        <f ca="1">IF(ISNA(INDEX('Stock Model- MF'!$C$9:$AZ$53,MATCH($B42,year,0),MATCH(($B42-K$4+1),Age,0))),0,INDEX('Stock Model- MF'!$C$9:$AZ$53,MATCH($B42,year,0),MATCH(($B42-K$4+1),Age,0)))</f>
        <v>0</v>
      </c>
      <c r="L42" s="301">
        <f ca="1">IF(ISNA(INDEX('Stock Model- MF'!$C$9:$AZ$53,MATCH($B42,year,0),MATCH(($B42-L$4+1),Age,0))),0,INDEX('Stock Model- MF'!$C$9:$AZ$53,MATCH($B42,year,0),MATCH(($B42-L$4+1),Age,0)))</f>
        <v>0</v>
      </c>
      <c r="M42" s="301">
        <f ca="1">IF(ISNA(INDEX('Stock Model- MF'!$C$9:$AZ$53,MATCH($B42,year,0),MATCH(($B42-M$4+1),Age,0))),0,INDEX('Stock Model- MF'!$C$9:$AZ$53,MATCH($B42,year,0),MATCH(($B42-M$4+1),Age,0)))</f>
        <v>0</v>
      </c>
      <c r="N42" s="301">
        <f ca="1">IF(ISNA(INDEX('Stock Model- MF'!$C$9:$AZ$53,MATCH($B42,year,0),MATCH(($B42-N$4+1),Age,0))),0,INDEX('Stock Model- MF'!$C$9:$AZ$53,MATCH($B42,year,0),MATCH(($B42-N$4+1),Age,0)))</f>
        <v>0</v>
      </c>
      <c r="O42" s="301">
        <f ca="1">IF(ISNA(INDEX('Stock Model- MF'!$C$9:$AZ$53,MATCH($B42,year,0),MATCH(($B42-O$4+1),Age,0))),0,INDEX('Stock Model- MF'!$C$9:$AZ$53,MATCH($B42,year,0),MATCH(($B42-O$4+1),Age,0)))</f>
        <v>0</v>
      </c>
      <c r="P42" s="301">
        <f ca="1">IF(ISNA(INDEX('Stock Model- MF'!$C$9:$AZ$53,MATCH($B42,year,0),MATCH(($B42-P$4+1),Age,0))),0,INDEX('Stock Model- MF'!$C$9:$AZ$53,MATCH($B42,year,0),MATCH(($B42-P$4+1),Age,0)))</f>
        <v>0</v>
      </c>
      <c r="Q42" s="301">
        <f ca="1">IF(ISNA(INDEX('Stock Model- MF'!$C$9:$AZ$53,MATCH($B42,year,0),MATCH(($B42-Q$4+1),Age,0))),0,INDEX('Stock Model- MF'!$C$9:$AZ$53,MATCH($B42,year,0),MATCH(($B42-Q$4+1),Age,0)))</f>
        <v>0</v>
      </c>
      <c r="R42" s="301">
        <f ca="1">IF(ISNA(INDEX('Stock Model- MF'!$C$9:$AZ$53,MATCH($B42,year,0),MATCH(($B42-R$4+1),Age,0))),0,INDEX('Stock Model- MF'!$C$9:$AZ$53,MATCH($B42,year,0),MATCH(($B42-R$4+1),Age,0)))</f>
        <v>0</v>
      </c>
      <c r="S42" s="301">
        <f ca="1">IF(ISNA(INDEX('Stock Model- MF'!$C$9:$AZ$53,MATCH($B42,year,0),MATCH(($B42-S$4+1),Age,0))),0,INDEX('Stock Model- MF'!$C$9:$AZ$53,MATCH($B42,year,0),MATCH(($B42-S$4+1),Age,0)))</f>
        <v>0</v>
      </c>
      <c r="T42" s="301">
        <f ca="1">IF(ISNA(INDEX('Stock Model- MF'!$C$9:$AZ$53,MATCH($B42,year,0),MATCH(($B42-T$4+1),Age,0))),0,INDEX('Stock Model- MF'!$C$9:$AZ$53,MATCH($B42,year,0),MATCH(($B42-T$4+1),Age,0)))</f>
        <v>0</v>
      </c>
      <c r="U42" s="301">
        <f ca="1">IF(ISNA(INDEX('Stock Model- MF'!$C$9:$AZ$53,MATCH($B42,year,0),MATCH(($B42-U$4+1),Age,0))),0,INDEX('Stock Model- MF'!$C$9:$AZ$53,MATCH($B42,year,0),MATCH(($B42-U$4+1),Age,0)))</f>
        <v>0</v>
      </c>
      <c r="V42" s="301">
        <f ca="1">IF(ISNA(INDEX('Stock Model- MF'!$C$9:$AZ$53,MATCH($B42,year,0),MATCH(($B42-V$4+1),Age,0))),0,INDEX('Stock Model- MF'!$C$9:$AZ$53,MATCH($B42,year,0),MATCH(($B42-V$4+1),Age,0)))</f>
        <v>0</v>
      </c>
      <c r="W42" s="301">
        <f ca="1">IF(ISNA(INDEX('Stock Model- MF'!$C$9:$AZ$53,MATCH($B42,year,0),MATCH(($B42-W$4+1),Age,0))),0,INDEX('Stock Model- MF'!$C$9:$AZ$53,MATCH($B42,year,0),MATCH(($B42-W$4+1),Age,0)))</f>
        <v>0</v>
      </c>
      <c r="X42" s="301">
        <f ca="1">IF(ISNA(INDEX('Stock Model- MF'!$C$9:$AZ$53,MATCH($B42,year,0),MATCH(($B42-X$4+1),Age,0))),0,INDEX('Stock Model- MF'!$C$9:$AZ$53,MATCH($B42,year,0),MATCH(($B42-X$4+1),Age,0)))</f>
        <v>0</v>
      </c>
      <c r="Y42" s="301">
        <f ca="1">IF(ISNA(INDEX('Stock Model- MF'!$C$9:$AZ$53,MATCH($B42,year,0),MATCH(($B42-Y$4+1),Age,0))),0,INDEX('Stock Model- MF'!$C$9:$AZ$53,MATCH($B42,year,0),MATCH(($B42-Y$4+1),Age,0)))</f>
        <v>0</v>
      </c>
      <c r="Z42" s="301">
        <f ca="1">IF(ISNA(INDEX('Stock Model- MF'!$C$9:$AZ$53,MATCH($B42,year,0),MATCH(($B42-Z$4+1),Age,0))),0,INDEX('Stock Model- MF'!$C$9:$AZ$53,MATCH($B42,year,0),MATCH(($B42-Z$4+1),Age,0)))</f>
        <v>0</v>
      </c>
      <c r="AA42" s="301">
        <f ca="1">IF(ISNA(INDEX('Stock Model- MF'!$C$9:$AZ$53,MATCH($B42,year,0),MATCH(($B42-AA$4+1),Age,0))),0,INDEX('Stock Model- MF'!$C$9:$AZ$53,MATCH($B42,year,0),MATCH(($B42-AA$4+1),Age,0)))</f>
        <v>0</v>
      </c>
      <c r="AB42" s="301">
        <f ca="1">IF(ISNA(INDEX('Stock Model- MF'!$C$9:$AZ$53,MATCH($B42,year,0),MATCH(($B42-AB$4+1),Age,0))),0,INDEX('Stock Model- MF'!$C$9:$AZ$53,MATCH($B42,year,0),MATCH(($B42-AB$4+1),Age,0)))</f>
        <v>109710.7691168098</v>
      </c>
      <c r="AC42" s="301">
        <f ca="1">IF(ISNA(INDEX('Stock Model- MF'!$C$9:$AZ$53,MATCH($B42,year,0),MATCH(($B42-AC$4+1),Age,0))),0,INDEX('Stock Model- MF'!$C$9:$AZ$53,MATCH($B42,year,0),MATCH(($B42-AC$4+1),Age,0)))</f>
        <v>111246.38400888663</v>
      </c>
      <c r="AD42" s="301">
        <f ca="1">IF(ISNA(INDEX('Stock Model- MF'!$C$9:$AZ$53,MATCH($B42,year,0),MATCH(($B42-AD$4+1),Age,0))),0,INDEX('Stock Model- MF'!$C$9:$AZ$53,MATCH($B42,year,0),MATCH(($B42-AD$4+1),Age,0)))</f>
        <v>111112.21429826597</v>
      </c>
      <c r="AE42" s="301">
        <f ca="1">IF(ISNA(INDEX('Stock Model- MF'!$C$9:$AZ$53,MATCH($B42,year,0),MATCH(($B42-AE$4+1),Age,0))),0,INDEX('Stock Model- MF'!$C$9:$AZ$53,MATCH($B42,year,0),MATCH(($B42-AE$4+1),Age,0)))</f>
        <v>112147.20792978395</v>
      </c>
      <c r="AF42" s="301">
        <f ca="1">IF(ISNA(INDEX('Stock Model- MF'!$C$9:$AZ$53,MATCH($B42,year,0),MATCH(($B42-AF$4+1),Age,0))),0,INDEX('Stock Model- MF'!$C$9:$AZ$53,MATCH($B42,year,0),MATCH(($B42-AF$4+1),Age,0)))</f>
        <v>114835.40401242257</v>
      </c>
      <c r="AG42" s="301">
        <f ca="1">IF(ISNA(INDEX('Stock Model- MF'!$C$9:$AZ$53,MATCH($B42,year,0),MATCH(($B42-AG$4+1),Age,0))),0,INDEX('Stock Model- MF'!$C$9:$AZ$53,MATCH($B42,year,0),MATCH(($B42-AG$4+1),Age,0)))</f>
        <v>115354.3107004484</v>
      </c>
      <c r="AH42" s="301">
        <f ca="1">IF(ISNA(INDEX('Stock Model- MF'!$C$9:$AZ$53,MATCH($B42,year,0),MATCH(($B42-AH$4+1),Age,0))),0,INDEX('Stock Model- MF'!$C$9:$AZ$53,MATCH($B42,year,0),MATCH(($B42-AH$4+1),Age,0)))</f>
        <v>134043.28018623736</v>
      </c>
      <c r="AI42" s="301">
        <f ca="1">IF(ISNA(INDEX('Stock Model- MF'!$C$9:$AZ$53,MATCH($B42,year,0),MATCH(($B42-AI$4+1),Age,0))),0,INDEX('Stock Model- MF'!$C$9:$AZ$53,MATCH($B42,year,0),MATCH(($B42-AI$4+1),Age,0)))</f>
        <v>133230.23890487175</v>
      </c>
      <c r="AJ42" s="301">
        <f ca="1">IF(ISNA(INDEX('Stock Model- MF'!$C$9:$AZ$53,MATCH($B42,year,0),MATCH(($B42-AJ$4+1),Age,0))),0,INDEX('Stock Model- MF'!$C$9:$AZ$53,MATCH($B42,year,0),MATCH(($B42-AJ$4+1),Age,0)))</f>
        <v>128713.17303171396</v>
      </c>
      <c r="AK42" s="301">
        <f ca="1">IF(ISNA(INDEX('Stock Model- MF'!$C$9:$AZ$53,MATCH($B42,year,0),MATCH(($B42-AK$4+1),Age,0))),0,INDEX('Stock Model- MF'!$C$9:$AZ$53,MATCH($B42,year,0),MATCH(($B42-AK$4+1),Age,0)))</f>
        <v>120962.43141169898</v>
      </c>
      <c r="AL42" s="301">
        <f ca="1">IF(ISNA(INDEX('Stock Model- MF'!$C$9:$AZ$53,MATCH($B42,year,0),MATCH(($B42-AL$4+1),Age,0))),0,INDEX('Stock Model- MF'!$C$9:$AZ$53,MATCH($B42,year,0),MATCH(($B42-AL$4+1),Age,0)))</f>
        <v>124500.97513194678</v>
      </c>
      <c r="AM42" s="301">
        <f ca="1">IF(ISNA(INDEX('Stock Model- MF'!$C$9:$AZ$53,MATCH($B42,year,0),MATCH(($B42-AM$4+1),Age,0))),0,INDEX('Stock Model- MF'!$C$9:$AZ$53,MATCH($B42,year,0),MATCH(($B42-AM$4+1),Age,0)))</f>
        <v>128534.63542922582</v>
      </c>
      <c r="AN42" s="301">
        <f ca="1">IF(ISNA(INDEX('Stock Model- MF'!$C$9:$AZ$53,MATCH($B42,year,0),MATCH(($B42-AN$4+1),Age,0))),0,INDEX('Stock Model- MF'!$C$9:$AZ$53,MATCH($B42,year,0),MATCH(($B42-AN$4+1),Age,0)))</f>
        <v>129365.834214352</v>
      </c>
      <c r="AO42" s="301">
        <f>IF(ISNA(INDEX('Stock Model- MF'!$C$9:$AZ$53,MATCH($B42,year,0),MATCH(($B42-AO$4+1),Age,0))),0,INDEX('Stock Model- MF'!$C$9:$AZ$53,MATCH($B42,year,0),MATCH(($B42-AO$4+1),Age,0)))</f>
        <v>0</v>
      </c>
      <c r="AP42" s="301">
        <f>IF(ISNA(INDEX('Stock Model- MF'!$C$9:$AZ$53,MATCH($B42,year,0),MATCH(($B42-AP$4+1),Age,0))),0,INDEX('Stock Model- MF'!$C$9:$AZ$53,MATCH($B42,year,0),MATCH(($B42-AP$4+1),Age,0)))</f>
        <v>0</v>
      </c>
      <c r="AQ42" s="301">
        <f>IF(ISNA(INDEX('Stock Model- MF'!$C$9:$AZ$53,MATCH($B42,year,0),MATCH(($B42-AQ$4+1),Age,0))),0,INDEX('Stock Model- MF'!$C$9:$AZ$53,MATCH($B42,year,0),MATCH(($B42-AQ$4+1),Age,0)))</f>
        <v>0</v>
      </c>
      <c r="AR42" s="301">
        <f>IF(ISNA(INDEX('Stock Model- MF'!$C$9:$AZ$53,MATCH($B42,year,0),MATCH(($B42-AR$4+1),Age,0))),0,INDEX('Stock Model- MF'!$C$9:$AZ$53,MATCH($B42,year,0),MATCH(($B42-AR$4+1),Age,0)))</f>
        <v>0</v>
      </c>
      <c r="AS42" s="301">
        <f>IF(ISNA(INDEX('Stock Model- MF'!$C$9:$AZ$53,MATCH($B42,year,0),MATCH(($B42-AS$4+1),Age,0))),0,INDEX('Stock Model- MF'!$C$9:$AZ$53,MATCH($B42,year,0),MATCH(($B42-AS$4+1),Age,0)))</f>
        <v>0</v>
      </c>
      <c r="AT42" s="301">
        <f>IF(ISNA(INDEX('Stock Model- MF'!$C$9:$AZ$53,MATCH($B42,year,0),MATCH(($B42-AT$4+1),Age,0))),0,INDEX('Stock Model- MF'!$C$9:$AZ$53,MATCH($B42,year,0),MATCH(($B42-AT$4+1),Age,0)))</f>
        <v>0</v>
      </c>
      <c r="AU42" s="301">
        <f>IF(ISNA(INDEX('Stock Model- MF'!$C$9:$AZ$53,MATCH($B42,year,0),MATCH(($B42-AU$4+1),Age,0))),0,INDEX('Stock Model- MF'!$C$9:$AZ$53,MATCH($B42,year,0),MATCH(($B42-AU$4+1),Age,0)))</f>
        <v>0</v>
      </c>
      <c r="AV42" s="153">
        <f t="shared" ca="1" si="2"/>
        <v>1573756.8583766641</v>
      </c>
      <c r="AW42" s="153" t="str">
        <f ca="1">IF(AV42=SUM('Stock Model- MF'!C46:AZ46),"OK","Error")</f>
        <v>OK</v>
      </c>
    </row>
    <row r="43" spans="1:49">
      <c r="A43" s="661"/>
      <c r="B43" s="153">
        <f>'Stock Model- MH'!B47</f>
        <v>2028</v>
      </c>
      <c r="C43" s="301">
        <f ca="1">IF(ISNA(INDEX('Stock Model- MF'!$C$9:$AZ$53,MATCH($B43,year,0),MATCH(($B43-C$4+1),Age,0))),0,INDEX('Stock Model- MF'!$C$9:$AZ$53,MATCH($B43,year,0),MATCH(($B43-C$4+1),Age,0)))</f>
        <v>0</v>
      </c>
      <c r="D43" s="301">
        <f ca="1">IF(ISNA(INDEX('Stock Model- MF'!$C$9:$AZ$53,MATCH($B43,year,0),MATCH(($B43-D$4+1),Age,0))),0,INDEX('Stock Model- MF'!$C$9:$AZ$53,MATCH($B43,year,0),MATCH(($B43-D$4+1),Age,0)))</f>
        <v>0</v>
      </c>
      <c r="E43" s="301">
        <f ca="1">IF(ISNA(INDEX('Stock Model- MF'!$C$9:$AZ$53,MATCH($B43,year,0),MATCH(($B43-E$4+1),Age,0))),0,INDEX('Stock Model- MF'!$C$9:$AZ$53,MATCH($B43,year,0),MATCH(($B43-E$4+1),Age,0)))</f>
        <v>0</v>
      </c>
      <c r="F43" s="301">
        <f ca="1">IF(ISNA(INDEX('Stock Model- MF'!$C$9:$AZ$53,MATCH($B43,year,0),MATCH(($B43-F$4+1),Age,0))),0,INDEX('Stock Model- MF'!$C$9:$AZ$53,MATCH($B43,year,0),MATCH(($B43-F$4+1),Age,0)))</f>
        <v>0</v>
      </c>
      <c r="G43" s="301">
        <f ca="1">IF(ISNA(INDEX('Stock Model- MF'!$C$9:$AZ$53,MATCH($B43,year,0),MATCH(($B43-G$4+1),Age,0))),0,INDEX('Stock Model- MF'!$C$9:$AZ$53,MATCH($B43,year,0),MATCH(($B43-G$4+1),Age,0)))</f>
        <v>0</v>
      </c>
      <c r="H43" s="301">
        <f ca="1">IF(ISNA(INDEX('Stock Model- MF'!$C$9:$AZ$53,MATCH($B43,year,0),MATCH(($B43-H$4+1),Age,0))),0,INDEX('Stock Model- MF'!$C$9:$AZ$53,MATCH($B43,year,0),MATCH(($B43-H$4+1),Age,0)))</f>
        <v>0</v>
      </c>
      <c r="I43" s="301">
        <f ca="1">IF(ISNA(INDEX('Stock Model- MF'!$C$9:$AZ$53,MATCH($B43,year,0),MATCH(($B43-I$4+1),Age,0))),0,INDEX('Stock Model- MF'!$C$9:$AZ$53,MATCH($B43,year,0),MATCH(($B43-I$4+1),Age,0)))</f>
        <v>0</v>
      </c>
      <c r="J43" s="301">
        <f ca="1">IF(ISNA(INDEX('Stock Model- MF'!$C$9:$AZ$53,MATCH($B43,year,0),MATCH(($B43-J$4+1),Age,0))),0,INDEX('Stock Model- MF'!$C$9:$AZ$53,MATCH($B43,year,0),MATCH(($B43-J$4+1),Age,0)))</f>
        <v>0</v>
      </c>
      <c r="K43" s="301">
        <f ca="1">IF(ISNA(INDEX('Stock Model- MF'!$C$9:$AZ$53,MATCH($B43,year,0),MATCH(($B43-K$4+1),Age,0))),0,INDEX('Stock Model- MF'!$C$9:$AZ$53,MATCH($B43,year,0),MATCH(($B43-K$4+1),Age,0)))</f>
        <v>0</v>
      </c>
      <c r="L43" s="301">
        <f ca="1">IF(ISNA(INDEX('Stock Model- MF'!$C$9:$AZ$53,MATCH($B43,year,0),MATCH(($B43-L$4+1),Age,0))),0,INDEX('Stock Model- MF'!$C$9:$AZ$53,MATCH($B43,year,0),MATCH(($B43-L$4+1),Age,0)))</f>
        <v>0</v>
      </c>
      <c r="M43" s="301">
        <f ca="1">IF(ISNA(INDEX('Stock Model- MF'!$C$9:$AZ$53,MATCH($B43,year,0),MATCH(($B43-M$4+1),Age,0))),0,INDEX('Stock Model- MF'!$C$9:$AZ$53,MATCH($B43,year,0),MATCH(($B43-M$4+1),Age,0)))</f>
        <v>0</v>
      </c>
      <c r="N43" s="301">
        <f ca="1">IF(ISNA(INDEX('Stock Model- MF'!$C$9:$AZ$53,MATCH($B43,year,0),MATCH(($B43-N$4+1),Age,0))),0,INDEX('Stock Model- MF'!$C$9:$AZ$53,MATCH($B43,year,0),MATCH(($B43-N$4+1),Age,0)))</f>
        <v>0</v>
      </c>
      <c r="O43" s="301">
        <f ca="1">IF(ISNA(INDEX('Stock Model- MF'!$C$9:$AZ$53,MATCH($B43,year,0),MATCH(($B43-O$4+1),Age,0))),0,INDEX('Stock Model- MF'!$C$9:$AZ$53,MATCH($B43,year,0),MATCH(($B43-O$4+1),Age,0)))</f>
        <v>0</v>
      </c>
      <c r="P43" s="301">
        <f ca="1">IF(ISNA(INDEX('Stock Model- MF'!$C$9:$AZ$53,MATCH($B43,year,0),MATCH(($B43-P$4+1),Age,0))),0,INDEX('Stock Model- MF'!$C$9:$AZ$53,MATCH($B43,year,0),MATCH(($B43-P$4+1),Age,0)))</f>
        <v>0</v>
      </c>
      <c r="Q43" s="301">
        <f ca="1">IF(ISNA(INDEX('Stock Model- MF'!$C$9:$AZ$53,MATCH($B43,year,0),MATCH(($B43-Q$4+1),Age,0))),0,INDEX('Stock Model- MF'!$C$9:$AZ$53,MATCH($B43,year,0),MATCH(($B43-Q$4+1),Age,0)))</f>
        <v>0</v>
      </c>
      <c r="R43" s="301">
        <f ca="1">IF(ISNA(INDEX('Stock Model- MF'!$C$9:$AZ$53,MATCH($B43,year,0),MATCH(($B43-R$4+1),Age,0))),0,INDEX('Stock Model- MF'!$C$9:$AZ$53,MATCH($B43,year,0),MATCH(($B43-R$4+1),Age,0)))</f>
        <v>0</v>
      </c>
      <c r="S43" s="301">
        <f ca="1">IF(ISNA(INDEX('Stock Model- MF'!$C$9:$AZ$53,MATCH($B43,year,0),MATCH(($B43-S$4+1),Age,0))),0,INDEX('Stock Model- MF'!$C$9:$AZ$53,MATCH($B43,year,0),MATCH(($B43-S$4+1),Age,0)))</f>
        <v>0</v>
      </c>
      <c r="T43" s="301">
        <f ca="1">IF(ISNA(INDEX('Stock Model- MF'!$C$9:$AZ$53,MATCH($B43,year,0),MATCH(($B43-T$4+1),Age,0))),0,INDEX('Stock Model- MF'!$C$9:$AZ$53,MATCH($B43,year,0),MATCH(($B43-T$4+1),Age,0)))</f>
        <v>0</v>
      </c>
      <c r="U43" s="301">
        <f ca="1">IF(ISNA(INDEX('Stock Model- MF'!$C$9:$AZ$53,MATCH($B43,year,0),MATCH(($B43-U$4+1),Age,0))),0,INDEX('Stock Model- MF'!$C$9:$AZ$53,MATCH($B43,year,0),MATCH(($B43-U$4+1),Age,0)))</f>
        <v>0</v>
      </c>
      <c r="V43" s="301">
        <f ca="1">IF(ISNA(INDEX('Stock Model- MF'!$C$9:$AZ$53,MATCH($B43,year,0),MATCH(($B43-V$4+1),Age,0))),0,INDEX('Stock Model- MF'!$C$9:$AZ$53,MATCH($B43,year,0),MATCH(($B43-V$4+1),Age,0)))</f>
        <v>0</v>
      </c>
      <c r="W43" s="301">
        <f ca="1">IF(ISNA(INDEX('Stock Model- MF'!$C$9:$AZ$53,MATCH($B43,year,0),MATCH(($B43-W$4+1),Age,0))),0,INDEX('Stock Model- MF'!$C$9:$AZ$53,MATCH($B43,year,0),MATCH(($B43-W$4+1),Age,0)))</f>
        <v>0</v>
      </c>
      <c r="X43" s="301">
        <f ca="1">IF(ISNA(INDEX('Stock Model- MF'!$C$9:$AZ$53,MATCH($B43,year,0),MATCH(($B43-X$4+1),Age,0))),0,INDEX('Stock Model- MF'!$C$9:$AZ$53,MATCH($B43,year,0),MATCH(($B43-X$4+1),Age,0)))</f>
        <v>0</v>
      </c>
      <c r="Y43" s="301">
        <f ca="1">IF(ISNA(INDEX('Stock Model- MF'!$C$9:$AZ$53,MATCH($B43,year,0),MATCH(($B43-Y$4+1),Age,0))),0,INDEX('Stock Model- MF'!$C$9:$AZ$53,MATCH($B43,year,0),MATCH(($B43-Y$4+1),Age,0)))</f>
        <v>0</v>
      </c>
      <c r="Z43" s="301">
        <f ca="1">IF(ISNA(INDEX('Stock Model- MF'!$C$9:$AZ$53,MATCH($B43,year,0),MATCH(($B43-Z$4+1),Age,0))),0,INDEX('Stock Model- MF'!$C$9:$AZ$53,MATCH($B43,year,0),MATCH(($B43-Z$4+1),Age,0)))</f>
        <v>0</v>
      </c>
      <c r="AA43" s="301">
        <f ca="1">IF(ISNA(INDEX('Stock Model- MF'!$C$9:$AZ$53,MATCH($B43,year,0),MATCH(($B43-AA$4+1),Age,0))),0,INDEX('Stock Model- MF'!$C$9:$AZ$53,MATCH($B43,year,0),MATCH(($B43-AA$4+1),Age,0)))</f>
        <v>0</v>
      </c>
      <c r="AB43" s="301">
        <f ca="1">IF(ISNA(INDEX('Stock Model- MF'!$C$9:$AZ$53,MATCH($B43,year,0),MATCH(($B43-AB$4+1),Age,0))),0,INDEX('Stock Model- MF'!$C$9:$AZ$53,MATCH($B43,year,0),MATCH(($B43-AB$4+1),Age,0)))</f>
        <v>0</v>
      </c>
      <c r="AC43" s="301">
        <f ca="1">IF(ISNA(INDEX('Stock Model- MF'!$C$9:$AZ$53,MATCH($B43,year,0),MATCH(($B43-AC$4+1),Age,0))),0,INDEX('Stock Model- MF'!$C$9:$AZ$53,MATCH($B43,year,0),MATCH(($B43-AC$4+1),Age,0)))</f>
        <v>111246.38400888663</v>
      </c>
      <c r="AD43" s="301">
        <f ca="1">IF(ISNA(INDEX('Stock Model- MF'!$C$9:$AZ$53,MATCH($B43,year,0),MATCH(($B43-AD$4+1),Age,0))),0,INDEX('Stock Model- MF'!$C$9:$AZ$53,MATCH($B43,year,0),MATCH(($B43-AD$4+1),Age,0)))</f>
        <v>111112.21429826597</v>
      </c>
      <c r="AE43" s="301">
        <f ca="1">IF(ISNA(INDEX('Stock Model- MF'!$C$9:$AZ$53,MATCH($B43,year,0),MATCH(($B43-AE$4+1),Age,0))),0,INDEX('Stock Model- MF'!$C$9:$AZ$53,MATCH($B43,year,0),MATCH(($B43-AE$4+1),Age,0)))</f>
        <v>112147.20792978395</v>
      </c>
      <c r="AF43" s="301">
        <f ca="1">IF(ISNA(INDEX('Stock Model- MF'!$C$9:$AZ$53,MATCH($B43,year,0),MATCH(($B43-AF$4+1),Age,0))),0,INDEX('Stock Model- MF'!$C$9:$AZ$53,MATCH($B43,year,0),MATCH(($B43-AF$4+1),Age,0)))</f>
        <v>114835.40401242257</v>
      </c>
      <c r="AG43" s="301">
        <f ca="1">IF(ISNA(INDEX('Stock Model- MF'!$C$9:$AZ$53,MATCH($B43,year,0),MATCH(($B43-AG$4+1),Age,0))),0,INDEX('Stock Model- MF'!$C$9:$AZ$53,MATCH($B43,year,0),MATCH(($B43-AG$4+1),Age,0)))</f>
        <v>115354.3107004484</v>
      </c>
      <c r="AH43" s="301">
        <f ca="1">IF(ISNA(INDEX('Stock Model- MF'!$C$9:$AZ$53,MATCH($B43,year,0),MATCH(($B43-AH$4+1),Age,0))),0,INDEX('Stock Model- MF'!$C$9:$AZ$53,MATCH($B43,year,0),MATCH(($B43-AH$4+1),Age,0)))</f>
        <v>134043.28018623736</v>
      </c>
      <c r="AI43" s="301">
        <f ca="1">IF(ISNA(INDEX('Stock Model- MF'!$C$9:$AZ$53,MATCH($B43,year,0),MATCH(($B43-AI$4+1),Age,0))),0,INDEX('Stock Model- MF'!$C$9:$AZ$53,MATCH($B43,year,0),MATCH(($B43-AI$4+1),Age,0)))</f>
        <v>133230.23890487175</v>
      </c>
      <c r="AJ43" s="301">
        <f ca="1">IF(ISNA(INDEX('Stock Model- MF'!$C$9:$AZ$53,MATCH($B43,year,0),MATCH(($B43-AJ$4+1),Age,0))),0,INDEX('Stock Model- MF'!$C$9:$AZ$53,MATCH($B43,year,0),MATCH(($B43-AJ$4+1),Age,0)))</f>
        <v>128713.17303171396</v>
      </c>
      <c r="AK43" s="301">
        <f ca="1">IF(ISNA(INDEX('Stock Model- MF'!$C$9:$AZ$53,MATCH($B43,year,0),MATCH(($B43-AK$4+1),Age,0))),0,INDEX('Stock Model- MF'!$C$9:$AZ$53,MATCH($B43,year,0),MATCH(($B43-AK$4+1),Age,0)))</f>
        <v>120962.43141169898</v>
      </c>
      <c r="AL43" s="301">
        <f ca="1">IF(ISNA(INDEX('Stock Model- MF'!$C$9:$AZ$53,MATCH($B43,year,0),MATCH(($B43-AL$4+1),Age,0))),0,INDEX('Stock Model- MF'!$C$9:$AZ$53,MATCH($B43,year,0),MATCH(($B43-AL$4+1),Age,0)))</f>
        <v>124500.97513194678</v>
      </c>
      <c r="AM43" s="301">
        <f ca="1">IF(ISNA(INDEX('Stock Model- MF'!$C$9:$AZ$53,MATCH($B43,year,0),MATCH(($B43-AM$4+1),Age,0))),0,INDEX('Stock Model- MF'!$C$9:$AZ$53,MATCH($B43,year,0),MATCH(($B43-AM$4+1),Age,0)))</f>
        <v>128534.63542922582</v>
      </c>
      <c r="AN43" s="301">
        <f ca="1">IF(ISNA(INDEX('Stock Model- MF'!$C$9:$AZ$53,MATCH($B43,year,0),MATCH(($B43-AN$4+1),Age,0))),0,INDEX('Stock Model- MF'!$C$9:$AZ$53,MATCH($B43,year,0),MATCH(($B43-AN$4+1),Age,0)))</f>
        <v>129365.834214352</v>
      </c>
      <c r="AO43" s="301">
        <f ca="1">IF(ISNA(INDEX('Stock Model- MF'!$C$9:$AZ$53,MATCH($B43,year,0),MATCH(($B43-AO$4+1),Age,0))),0,INDEX('Stock Model- MF'!$C$9:$AZ$53,MATCH($B43,year,0),MATCH(($B43-AO$4+1),Age,0)))</f>
        <v>130389.49667631029</v>
      </c>
      <c r="AP43" s="301">
        <f>IF(ISNA(INDEX('Stock Model- MF'!$C$9:$AZ$53,MATCH($B43,year,0),MATCH(($B43-AP$4+1),Age,0))),0,INDEX('Stock Model- MF'!$C$9:$AZ$53,MATCH($B43,year,0),MATCH(($B43-AP$4+1),Age,0)))</f>
        <v>0</v>
      </c>
      <c r="AQ43" s="301">
        <f>IF(ISNA(INDEX('Stock Model- MF'!$C$9:$AZ$53,MATCH($B43,year,0),MATCH(($B43-AQ$4+1),Age,0))),0,INDEX('Stock Model- MF'!$C$9:$AZ$53,MATCH($B43,year,0),MATCH(($B43-AQ$4+1),Age,0)))</f>
        <v>0</v>
      </c>
      <c r="AR43" s="301">
        <f>IF(ISNA(INDEX('Stock Model- MF'!$C$9:$AZ$53,MATCH($B43,year,0),MATCH(($B43-AR$4+1),Age,0))),0,INDEX('Stock Model- MF'!$C$9:$AZ$53,MATCH($B43,year,0),MATCH(($B43-AR$4+1),Age,0)))</f>
        <v>0</v>
      </c>
      <c r="AS43" s="301">
        <f>IF(ISNA(INDEX('Stock Model- MF'!$C$9:$AZ$53,MATCH($B43,year,0),MATCH(($B43-AS$4+1),Age,0))),0,INDEX('Stock Model- MF'!$C$9:$AZ$53,MATCH($B43,year,0),MATCH(($B43-AS$4+1),Age,0)))</f>
        <v>0</v>
      </c>
      <c r="AT43" s="301">
        <f>IF(ISNA(INDEX('Stock Model- MF'!$C$9:$AZ$53,MATCH($B43,year,0),MATCH(($B43-AT$4+1),Age,0))),0,INDEX('Stock Model- MF'!$C$9:$AZ$53,MATCH($B43,year,0),MATCH(($B43-AT$4+1),Age,0)))</f>
        <v>0</v>
      </c>
      <c r="AU43" s="301">
        <f>IF(ISNA(INDEX('Stock Model- MF'!$C$9:$AZ$53,MATCH($B43,year,0),MATCH(($B43-AU$4+1),Age,0))),0,INDEX('Stock Model- MF'!$C$9:$AZ$53,MATCH($B43,year,0),MATCH(($B43-AU$4+1),Age,0)))</f>
        <v>0</v>
      </c>
      <c r="AV43" s="153">
        <f t="shared" ca="1" si="2"/>
        <v>1594435.5859361645</v>
      </c>
      <c r="AW43" s="153" t="str">
        <f ca="1">IF(AV43=SUM('Stock Model- MF'!C47:AZ47),"OK","Error")</f>
        <v>OK</v>
      </c>
    </row>
    <row r="44" spans="1:49">
      <c r="A44" s="661"/>
      <c r="B44" s="153">
        <f>'Stock Model- MH'!B48</f>
        <v>2029</v>
      </c>
      <c r="C44" s="301">
        <f ca="1">IF(ISNA(INDEX('Stock Model- MF'!$C$9:$AZ$53,MATCH($B44,year,0),MATCH(($B44-C$4+1),Age,0))),0,INDEX('Stock Model- MF'!$C$9:$AZ$53,MATCH($B44,year,0),MATCH(($B44-C$4+1),Age,0)))</f>
        <v>0</v>
      </c>
      <c r="D44" s="301">
        <f ca="1">IF(ISNA(INDEX('Stock Model- MF'!$C$9:$AZ$53,MATCH($B44,year,0),MATCH(($B44-D$4+1),Age,0))),0,INDEX('Stock Model- MF'!$C$9:$AZ$53,MATCH($B44,year,0),MATCH(($B44-D$4+1),Age,0)))</f>
        <v>0</v>
      </c>
      <c r="E44" s="301">
        <f ca="1">IF(ISNA(INDEX('Stock Model- MF'!$C$9:$AZ$53,MATCH($B44,year,0),MATCH(($B44-E$4+1),Age,0))),0,INDEX('Stock Model- MF'!$C$9:$AZ$53,MATCH($B44,year,0),MATCH(($B44-E$4+1),Age,0)))</f>
        <v>0</v>
      </c>
      <c r="F44" s="301">
        <f ca="1">IF(ISNA(INDEX('Stock Model- MF'!$C$9:$AZ$53,MATCH($B44,year,0),MATCH(($B44-F$4+1),Age,0))),0,INDEX('Stock Model- MF'!$C$9:$AZ$53,MATCH($B44,year,0),MATCH(($B44-F$4+1),Age,0)))</f>
        <v>0</v>
      </c>
      <c r="G44" s="301">
        <f ca="1">IF(ISNA(INDEX('Stock Model- MF'!$C$9:$AZ$53,MATCH($B44,year,0),MATCH(($B44-G$4+1),Age,0))),0,INDEX('Stock Model- MF'!$C$9:$AZ$53,MATCH($B44,year,0),MATCH(($B44-G$4+1),Age,0)))</f>
        <v>0</v>
      </c>
      <c r="H44" s="301">
        <f ca="1">IF(ISNA(INDEX('Stock Model- MF'!$C$9:$AZ$53,MATCH($B44,year,0),MATCH(($B44-H$4+1),Age,0))),0,INDEX('Stock Model- MF'!$C$9:$AZ$53,MATCH($B44,year,0),MATCH(($B44-H$4+1),Age,0)))</f>
        <v>0</v>
      </c>
      <c r="I44" s="301">
        <f ca="1">IF(ISNA(INDEX('Stock Model- MF'!$C$9:$AZ$53,MATCH($B44,year,0),MATCH(($B44-I$4+1),Age,0))),0,INDEX('Stock Model- MF'!$C$9:$AZ$53,MATCH($B44,year,0),MATCH(($B44-I$4+1),Age,0)))</f>
        <v>0</v>
      </c>
      <c r="J44" s="301">
        <f ca="1">IF(ISNA(INDEX('Stock Model- MF'!$C$9:$AZ$53,MATCH($B44,year,0),MATCH(($B44-J$4+1),Age,0))),0,INDEX('Stock Model- MF'!$C$9:$AZ$53,MATCH($B44,year,0),MATCH(($B44-J$4+1),Age,0)))</f>
        <v>0</v>
      </c>
      <c r="K44" s="301">
        <f ca="1">IF(ISNA(INDEX('Stock Model- MF'!$C$9:$AZ$53,MATCH($B44,year,0),MATCH(($B44-K$4+1),Age,0))),0,INDEX('Stock Model- MF'!$C$9:$AZ$53,MATCH($B44,year,0),MATCH(($B44-K$4+1),Age,0)))</f>
        <v>0</v>
      </c>
      <c r="L44" s="301">
        <f ca="1">IF(ISNA(INDEX('Stock Model- MF'!$C$9:$AZ$53,MATCH($B44,year,0),MATCH(($B44-L$4+1),Age,0))),0,INDEX('Stock Model- MF'!$C$9:$AZ$53,MATCH($B44,year,0),MATCH(($B44-L$4+1),Age,0)))</f>
        <v>0</v>
      </c>
      <c r="M44" s="301">
        <f ca="1">IF(ISNA(INDEX('Stock Model- MF'!$C$9:$AZ$53,MATCH($B44,year,0),MATCH(($B44-M$4+1),Age,0))),0,INDEX('Stock Model- MF'!$C$9:$AZ$53,MATCH($B44,year,0),MATCH(($B44-M$4+1),Age,0)))</f>
        <v>0</v>
      </c>
      <c r="N44" s="301">
        <f ca="1">IF(ISNA(INDEX('Stock Model- MF'!$C$9:$AZ$53,MATCH($B44,year,0),MATCH(($B44-N$4+1),Age,0))),0,INDEX('Stock Model- MF'!$C$9:$AZ$53,MATCH($B44,year,0),MATCH(($B44-N$4+1),Age,0)))</f>
        <v>0</v>
      </c>
      <c r="O44" s="301">
        <f ca="1">IF(ISNA(INDEX('Stock Model- MF'!$C$9:$AZ$53,MATCH($B44,year,0),MATCH(($B44-O$4+1),Age,0))),0,INDEX('Stock Model- MF'!$C$9:$AZ$53,MATCH($B44,year,0),MATCH(($B44-O$4+1),Age,0)))</f>
        <v>0</v>
      </c>
      <c r="P44" s="301">
        <f ca="1">IF(ISNA(INDEX('Stock Model- MF'!$C$9:$AZ$53,MATCH($B44,year,0),MATCH(($B44-P$4+1),Age,0))),0,INDEX('Stock Model- MF'!$C$9:$AZ$53,MATCH($B44,year,0),MATCH(($B44-P$4+1),Age,0)))</f>
        <v>0</v>
      </c>
      <c r="Q44" s="301">
        <f ca="1">IF(ISNA(INDEX('Stock Model- MF'!$C$9:$AZ$53,MATCH($B44,year,0),MATCH(($B44-Q$4+1),Age,0))),0,INDEX('Stock Model- MF'!$C$9:$AZ$53,MATCH($B44,year,0),MATCH(($B44-Q$4+1),Age,0)))</f>
        <v>0</v>
      </c>
      <c r="R44" s="301">
        <f ca="1">IF(ISNA(INDEX('Stock Model- MF'!$C$9:$AZ$53,MATCH($B44,year,0),MATCH(($B44-R$4+1),Age,0))),0,INDEX('Stock Model- MF'!$C$9:$AZ$53,MATCH($B44,year,0),MATCH(($B44-R$4+1),Age,0)))</f>
        <v>0</v>
      </c>
      <c r="S44" s="301">
        <f ca="1">IF(ISNA(INDEX('Stock Model- MF'!$C$9:$AZ$53,MATCH($B44,year,0),MATCH(($B44-S$4+1),Age,0))),0,INDEX('Stock Model- MF'!$C$9:$AZ$53,MATCH($B44,year,0),MATCH(($B44-S$4+1),Age,0)))</f>
        <v>0</v>
      </c>
      <c r="T44" s="301">
        <f ca="1">IF(ISNA(INDEX('Stock Model- MF'!$C$9:$AZ$53,MATCH($B44,year,0),MATCH(($B44-T$4+1),Age,0))),0,INDEX('Stock Model- MF'!$C$9:$AZ$53,MATCH($B44,year,0),MATCH(($B44-T$4+1),Age,0)))</f>
        <v>0</v>
      </c>
      <c r="U44" s="301">
        <f ca="1">IF(ISNA(INDEX('Stock Model- MF'!$C$9:$AZ$53,MATCH($B44,year,0),MATCH(($B44-U$4+1),Age,0))),0,INDEX('Stock Model- MF'!$C$9:$AZ$53,MATCH($B44,year,0),MATCH(($B44-U$4+1),Age,0)))</f>
        <v>0</v>
      </c>
      <c r="V44" s="301">
        <f ca="1">IF(ISNA(INDEX('Stock Model- MF'!$C$9:$AZ$53,MATCH($B44,year,0),MATCH(($B44-V$4+1),Age,0))),0,INDEX('Stock Model- MF'!$C$9:$AZ$53,MATCH($B44,year,0),MATCH(($B44-V$4+1),Age,0)))</f>
        <v>0</v>
      </c>
      <c r="W44" s="301">
        <f ca="1">IF(ISNA(INDEX('Stock Model- MF'!$C$9:$AZ$53,MATCH($B44,year,0),MATCH(($B44-W$4+1),Age,0))),0,INDEX('Stock Model- MF'!$C$9:$AZ$53,MATCH($B44,year,0),MATCH(($B44-W$4+1),Age,0)))</f>
        <v>0</v>
      </c>
      <c r="X44" s="301">
        <f ca="1">IF(ISNA(INDEX('Stock Model- MF'!$C$9:$AZ$53,MATCH($B44,year,0),MATCH(($B44-X$4+1),Age,0))),0,INDEX('Stock Model- MF'!$C$9:$AZ$53,MATCH($B44,year,0),MATCH(($B44-X$4+1),Age,0)))</f>
        <v>0</v>
      </c>
      <c r="Y44" s="301">
        <f ca="1">IF(ISNA(INDEX('Stock Model- MF'!$C$9:$AZ$53,MATCH($B44,year,0),MATCH(($B44-Y$4+1),Age,0))),0,INDEX('Stock Model- MF'!$C$9:$AZ$53,MATCH($B44,year,0),MATCH(($B44-Y$4+1),Age,0)))</f>
        <v>0</v>
      </c>
      <c r="Z44" s="301">
        <f ca="1">IF(ISNA(INDEX('Stock Model- MF'!$C$9:$AZ$53,MATCH($B44,year,0),MATCH(($B44-Z$4+1),Age,0))),0,INDEX('Stock Model- MF'!$C$9:$AZ$53,MATCH($B44,year,0),MATCH(($B44-Z$4+1),Age,0)))</f>
        <v>0</v>
      </c>
      <c r="AA44" s="301">
        <f ca="1">IF(ISNA(INDEX('Stock Model- MF'!$C$9:$AZ$53,MATCH($B44,year,0),MATCH(($B44-AA$4+1),Age,0))),0,INDEX('Stock Model- MF'!$C$9:$AZ$53,MATCH($B44,year,0),MATCH(($B44-AA$4+1),Age,0)))</f>
        <v>0</v>
      </c>
      <c r="AB44" s="301">
        <f ca="1">IF(ISNA(INDEX('Stock Model- MF'!$C$9:$AZ$53,MATCH($B44,year,0),MATCH(($B44-AB$4+1),Age,0))),0,INDEX('Stock Model- MF'!$C$9:$AZ$53,MATCH($B44,year,0),MATCH(($B44-AB$4+1),Age,0)))</f>
        <v>0</v>
      </c>
      <c r="AC44" s="301">
        <f ca="1">IF(ISNA(INDEX('Stock Model- MF'!$C$9:$AZ$53,MATCH($B44,year,0),MATCH(($B44-AC$4+1),Age,0))),0,INDEX('Stock Model- MF'!$C$9:$AZ$53,MATCH($B44,year,0),MATCH(($B44-AC$4+1),Age,0)))</f>
        <v>0</v>
      </c>
      <c r="AD44" s="301">
        <f ca="1">IF(ISNA(INDEX('Stock Model- MF'!$C$9:$AZ$53,MATCH($B44,year,0),MATCH(($B44-AD$4+1),Age,0))),0,INDEX('Stock Model- MF'!$C$9:$AZ$53,MATCH($B44,year,0),MATCH(($B44-AD$4+1),Age,0)))</f>
        <v>111112.21429826597</v>
      </c>
      <c r="AE44" s="301">
        <f ca="1">IF(ISNA(INDEX('Stock Model- MF'!$C$9:$AZ$53,MATCH($B44,year,0),MATCH(($B44-AE$4+1),Age,0))),0,INDEX('Stock Model- MF'!$C$9:$AZ$53,MATCH($B44,year,0),MATCH(($B44-AE$4+1),Age,0)))</f>
        <v>112147.20792978395</v>
      </c>
      <c r="AF44" s="301">
        <f ca="1">IF(ISNA(INDEX('Stock Model- MF'!$C$9:$AZ$53,MATCH($B44,year,0),MATCH(($B44-AF$4+1),Age,0))),0,INDEX('Stock Model- MF'!$C$9:$AZ$53,MATCH($B44,year,0),MATCH(($B44-AF$4+1),Age,0)))</f>
        <v>114835.40401242257</v>
      </c>
      <c r="AG44" s="301">
        <f ca="1">IF(ISNA(INDEX('Stock Model- MF'!$C$9:$AZ$53,MATCH($B44,year,0),MATCH(($B44-AG$4+1),Age,0))),0,INDEX('Stock Model- MF'!$C$9:$AZ$53,MATCH($B44,year,0),MATCH(($B44-AG$4+1),Age,0)))</f>
        <v>115354.3107004484</v>
      </c>
      <c r="AH44" s="301">
        <f ca="1">IF(ISNA(INDEX('Stock Model- MF'!$C$9:$AZ$53,MATCH($B44,year,0),MATCH(($B44-AH$4+1),Age,0))),0,INDEX('Stock Model- MF'!$C$9:$AZ$53,MATCH($B44,year,0),MATCH(($B44-AH$4+1),Age,0)))</f>
        <v>134043.28018623736</v>
      </c>
      <c r="AI44" s="301">
        <f ca="1">IF(ISNA(INDEX('Stock Model- MF'!$C$9:$AZ$53,MATCH($B44,year,0),MATCH(($B44-AI$4+1),Age,0))),0,INDEX('Stock Model- MF'!$C$9:$AZ$53,MATCH($B44,year,0),MATCH(($B44-AI$4+1),Age,0)))</f>
        <v>133230.23890487175</v>
      </c>
      <c r="AJ44" s="301">
        <f ca="1">IF(ISNA(INDEX('Stock Model- MF'!$C$9:$AZ$53,MATCH($B44,year,0),MATCH(($B44-AJ$4+1),Age,0))),0,INDEX('Stock Model- MF'!$C$9:$AZ$53,MATCH($B44,year,0),MATCH(($B44-AJ$4+1),Age,0)))</f>
        <v>128713.17303171396</v>
      </c>
      <c r="AK44" s="301">
        <f ca="1">IF(ISNA(INDEX('Stock Model- MF'!$C$9:$AZ$53,MATCH($B44,year,0),MATCH(($B44-AK$4+1),Age,0))),0,INDEX('Stock Model- MF'!$C$9:$AZ$53,MATCH($B44,year,0),MATCH(($B44-AK$4+1),Age,0)))</f>
        <v>120962.43141169898</v>
      </c>
      <c r="AL44" s="301">
        <f ca="1">IF(ISNA(INDEX('Stock Model- MF'!$C$9:$AZ$53,MATCH($B44,year,0),MATCH(($B44-AL$4+1),Age,0))),0,INDEX('Stock Model- MF'!$C$9:$AZ$53,MATCH($B44,year,0),MATCH(($B44-AL$4+1),Age,0)))</f>
        <v>124500.97513194678</v>
      </c>
      <c r="AM44" s="301">
        <f ca="1">IF(ISNA(INDEX('Stock Model- MF'!$C$9:$AZ$53,MATCH($B44,year,0),MATCH(($B44-AM$4+1),Age,0))),0,INDEX('Stock Model- MF'!$C$9:$AZ$53,MATCH($B44,year,0),MATCH(($B44-AM$4+1),Age,0)))</f>
        <v>128534.63542922582</v>
      </c>
      <c r="AN44" s="301">
        <f ca="1">IF(ISNA(INDEX('Stock Model- MF'!$C$9:$AZ$53,MATCH($B44,year,0),MATCH(($B44-AN$4+1),Age,0))),0,INDEX('Stock Model- MF'!$C$9:$AZ$53,MATCH($B44,year,0),MATCH(($B44-AN$4+1),Age,0)))</f>
        <v>129365.834214352</v>
      </c>
      <c r="AO44" s="301">
        <f ca="1">IF(ISNA(INDEX('Stock Model- MF'!$C$9:$AZ$53,MATCH($B44,year,0),MATCH(($B44-AO$4+1),Age,0))),0,INDEX('Stock Model- MF'!$C$9:$AZ$53,MATCH($B44,year,0),MATCH(($B44-AO$4+1),Age,0)))</f>
        <v>130389.49667631029</v>
      </c>
      <c r="AP44" s="301">
        <f ca="1">IF(ISNA(INDEX('Stock Model- MF'!$C$9:$AZ$53,MATCH($B44,year,0),MATCH(($B44-AP$4+1),Age,0))),0,INDEX('Stock Model- MF'!$C$9:$AZ$53,MATCH($B44,year,0),MATCH(($B44-AP$4+1),Age,0)))</f>
        <v>131714.08941748331</v>
      </c>
      <c r="AQ44" s="301">
        <f>IF(ISNA(INDEX('Stock Model- MF'!$C$9:$AZ$53,MATCH($B44,year,0),MATCH(($B44-AQ$4+1),Age,0))),0,INDEX('Stock Model- MF'!$C$9:$AZ$53,MATCH($B44,year,0),MATCH(($B44-AQ$4+1),Age,0)))</f>
        <v>0</v>
      </c>
      <c r="AR44" s="301">
        <f>IF(ISNA(INDEX('Stock Model- MF'!$C$9:$AZ$53,MATCH($B44,year,0),MATCH(($B44-AR$4+1),Age,0))),0,INDEX('Stock Model- MF'!$C$9:$AZ$53,MATCH($B44,year,0),MATCH(($B44-AR$4+1),Age,0)))</f>
        <v>0</v>
      </c>
      <c r="AS44" s="301">
        <f>IF(ISNA(INDEX('Stock Model- MF'!$C$9:$AZ$53,MATCH($B44,year,0),MATCH(($B44-AS$4+1),Age,0))),0,INDEX('Stock Model- MF'!$C$9:$AZ$53,MATCH($B44,year,0),MATCH(($B44-AS$4+1),Age,0)))</f>
        <v>0</v>
      </c>
      <c r="AT44" s="301">
        <f>IF(ISNA(INDEX('Stock Model- MF'!$C$9:$AZ$53,MATCH($B44,year,0),MATCH(($B44-AT$4+1),Age,0))),0,INDEX('Stock Model- MF'!$C$9:$AZ$53,MATCH($B44,year,0),MATCH(($B44-AT$4+1),Age,0)))</f>
        <v>0</v>
      </c>
      <c r="AU44" s="301">
        <f>IF(ISNA(INDEX('Stock Model- MF'!$C$9:$AZ$53,MATCH($B44,year,0),MATCH(($B44-AU$4+1),Age,0))),0,INDEX('Stock Model- MF'!$C$9:$AZ$53,MATCH($B44,year,0),MATCH(($B44-AU$4+1),Age,0)))</f>
        <v>0</v>
      </c>
      <c r="AV44" s="153">
        <f t="shared" ca="1" si="2"/>
        <v>1614903.2913447614</v>
      </c>
      <c r="AW44" s="153" t="str">
        <f ca="1">IF(AV44=SUM('Stock Model- MF'!C48:AZ48),"OK","Error")</f>
        <v>OK</v>
      </c>
    </row>
    <row r="45" spans="1:49">
      <c r="A45" s="661"/>
      <c r="B45" s="153">
        <f>'Stock Model- MH'!B49</f>
        <v>2030</v>
      </c>
      <c r="C45" s="301">
        <f ca="1">IF(ISNA(INDEX('Stock Model- MF'!$C$9:$AZ$53,MATCH($B45,year,0),MATCH(($B45-C$4+1),Age,0))),0,INDEX('Stock Model- MF'!$C$9:$AZ$53,MATCH($B45,year,0),MATCH(($B45-C$4+1),Age,0)))</f>
        <v>0</v>
      </c>
      <c r="D45" s="301">
        <f ca="1">IF(ISNA(INDEX('Stock Model- MF'!$C$9:$AZ$53,MATCH($B45,year,0),MATCH(($B45-D$4+1),Age,0))),0,INDEX('Stock Model- MF'!$C$9:$AZ$53,MATCH($B45,year,0),MATCH(($B45-D$4+1),Age,0)))</f>
        <v>0</v>
      </c>
      <c r="E45" s="301">
        <f ca="1">IF(ISNA(INDEX('Stock Model- MF'!$C$9:$AZ$53,MATCH($B45,year,0),MATCH(($B45-E$4+1),Age,0))),0,INDEX('Stock Model- MF'!$C$9:$AZ$53,MATCH($B45,year,0),MATCH(($B45-E$4+1),Age,0)))</f>
        <v>0</v>
      </c>
      <c r="F45" s="301">
        <f ca="1">IF(ISNA(INDEX('Stock Model- MF'!$C$9:$AZ$53,MATCH($B45,year,0),MATCH(($B45-F$4+1),Age,0))),0,INDEX('Stock Model- MF'!$C$9:$AZ$53,MATCH($B45,year,0),MATCH(($B45-F$4+1),Age,0)))</f>
        <v>0</v>
      </c>
      <c r="G45" s="301">
        <f ca="1">IF(ISNA(INDEX('Stock Model- MF'!$C$9:$AZ$53,MATCH($B45,year,0),MATCH(($B45-G$4+1),Age,0))),0,INDEX('Stock Model- MF'!$C$9:$AZ$53,MATCH($B45,year,0),MATCH(($B45-G$4+1),Age,0)))</f>
        <v>0</v>
      </c>
      <c r="H45" s="301">
        <f ca="1">IF(ISNA(INDEX('Stock Model- MF'!$C$9:$AZ$53,MATCH($B45,year,0),MATCH(($B45-H$4+1),Age,0))),0,INDEX('Stock Model- MF'!$C$9:$AZ$53,MATCH($B45,year,0),MATCH(($B45-H$4+1),Age,0)))</f>
        <v>0</v>
      </c>
      <c r="I45" s="301">
        <f ca="1">IF(ISNA(INDEX('Stock Model- MF'!$C$9:$AZ$53,MATCH($B45,year,0),MATCH(($B45-I$4+1),Age,0))),0,INDEX('Stock Model- MF'!$C$9:$AZ$53,MATCH($B45,year,0),MATCH(($B45-I$4+1),Age,0)))</f>
        <v>0</v>
      </c>
      <c r="J45" s="301">
        <f ca="1">IF(ISNA(INDEX('Stock Model- MF'!$C$9:$AZ$53,MATCH($B45,year,0),MATCH(($B45-J$4+1),Age,0))),0,INDEX('Stock Model- MF'!$C$9:$AZ$53,MATCH($B45,year,0),MATCH(($B45-J$4+1),Age,0)))</f>
        <v>0</v>
      </c>
      <c r="K45" s="301">
        <f ca="1">IF(ISNA(INDEX('Stock Model- MF'!$C$9:$AZ$53,MATCH($B45,year,0),MATCH(($B45-K$4+1),Age,0))),0,INDEX('Stock Model- MF'!$C$9:$AZ$53,MATCH($B45,year,0),MATCH(($B45-K$4+1),Age,0)))</f>
        <v>0</v>
      </c>
      <c r="L45" s="301">
        <f ca="1">IF(ISNA(INDEX('Stock Model- MF'!$C$9:$AZ$53,MATCH($B45,year,0),MATCH(($B45-L$4+1),Age,0))),0,INDEX('Stock Model- MF'!$C$9:$AZ$53,MATCH($B45,year,0),MATCH(($B45-L$4+1),Age,0)))</f>
        <v>0</v>
      </c>
      <c r="M45" s="301">
        <f ca="1">IF(ISNA(INDEX('Stock Model- MF'!$C$9:$AZ$53,MATCH($B45,year,0),MATCH(($B45-M$4+1),Age,0))),0,INDEX('Stock Model- MF'!$C$9:$AZ$53,MATCH($B45,year,0),MATCH(($B45-M$4+1),Age,0)))</f>
        <v>0</v>
      </c>
      <c r="N45" s="301">
        <f ca="1">IF(ISNA(INDEX('Stock Model- MF'!$C$9:$AZ$53,MATCH($B45,year,0),MATCH(($B45-N$4+1),Age,0))),0,INDEX('Stock Model- MF'!$C$9:$AZ$53,MATCH($B45,year,0),MATCH(($B45-N$4+1),Age,0)))</f>
        <v>0</v>
      </c>
      <c r="O45" s="301">
        <f ca="1">IF(ISNA(INDEX('Stock Model- MF'!$C$9:$AZ$53,MATCH($B45,year,0),MATCH(($B45-O$4+1),Age,0))),0,INDEX('Stock Model- MF'!$C$9:$AZ$53,MATCH($B45,year,0),MATCH(($B45-O$4+1),Age,0)))</f>
        <v>0</v>
      </c>
      <c r="P45" s="301">
        <f ca="1">IF(ISNA(INDEX('Stock Model- MF'!$C$9:$AZ$53,MATCH($B45,year,0),MATCH(($B45-P$4+1),Age,0))),0,INDEX('Stock Model- MF'!$C$9:$AZ$53,MATCH($B45,year,0),MATCH(($B45-P$4+1),Age,0)))</f>
        <v>0</v>
      </c>
      <c r="Q45" s="301">
        <f ca="1">IF(ISNA(INDEX('Stock Model- MF'!$C$9:$AZ$53,MATCH($B45,year,0),MATCH(($B45-Q$4+1),Age,0))),0,INDEX('Stock Model- MF'!$C$9:$AZ$53,MATCH($B45,year,0),MATCH(($B45-Q$4+1),Age,0)))</f>
        <v>0</v>
      </c>
      <c r="R45" s="301">
        <f ca="1">IF(ISNA(INDEX('Stock Model- MF'!$C$9:$AZ$53,MATCH($B45,year,0),MATCH(($B45-R$4+1),Age,0))),0,INDEX('Stock Model- MF'!$C$9:$AZ$53,MATCH($B45,year,0),MATCH(($B45-R$4+1),Age,0)))</f>
        <v>0</v>
      </c>
      <c r="S45" s="301">
        <f ca="1">IF(ISNA(INDEX('Stock Model- MF'!$C$9:$AZ$53,MATCH($B45,year,0),MATCH(($B45-S$4+1),Age,0))),0,INDEX('Stock Model- MF'!$C$9:$AZ$53,MATCH($B45,year,0),MATCH(($B45-S$4+1),Age,0)))</f>
        <v>0</v>
      </c>
      <c r="T45" s="301">
        <f ca="1">IF(ISNA(INDEX('Stock Model- MF'!$C$9:$AZ$53,MATCH($B45,year,0),MATCH(($B45-T$4+1),Age,0))),0,INDEX('Stock Model- MF'!$C$9:$AZ$53,MATCH($B45,year,0),MATCH(($B45-T$4+1),Age,0)))</f>
        <v>0</v>
      </c>
      <c r="U45" s="301">
        <f ca="1">IF(ISNA(INDEX('Stock Model- MF'!$C$9:$AZ$53,MATCH($B45,year,0),MATCH(($B45-U$4+1),Age,0))),0,INDEX('Stock Model- MF'!$C$9:$AZ$53,MATCH($B45,year,0),MATCH(($B45-U$4+1),Age,0)))</f>
        <v>0</v>
      </c>
      <c r="V45" s="301">
        <f ca="1">IF(ISNA(INDEX('Stock Model- MF'!$C$9:$AZ$53,MATCH($B45,year,0),MATCH(($B45-V$4+1),Age,0))),0,INDEX('Stock Model- MF'!$C$9:$AZ$53,MATCH($B45,year,0),MATCH(($B45-V$4+1),Age,0)))</f>
        <v>0</v>
      </c>
      <c r="W45" s="301">
        <f ca="1">IF(ISNA(INDEX('Stock Model- MF'!$C$9:$AZ$53,MATCH($B45,year,0),MATCH(($B45-W$4+1),Age,0))),0,INDEX('Stock Model- MF'!$C$9:$AZ$53,MATCH($B45,year,0),MATCH(($B45-W$4+1),Age,0)))</f>
        <v>0</v>
      </c>
      <c r="X45" s="301">
        <f ca="1">IF(ISNA(INDEX('Stock Model- MF'!$C$9:$AZ$53,MATCH($B45,year,0),MATCH(($B45-X$4+1),Age,0))),0,INDEX('Stock Model- MF'!$C$9:$AZ$53,MATCH($B45,year,0),MATCH(($B45-X$4+1),Age,0)))</f>
        <v>0</v>
      </c>
      <c r="Y45" s="301">
        <f ca="1">IF(ISNA(INDEX('Stock Model- MF'!$C$9:$AZ$53,MATCH($B45,year,0),MATCH(($B45-Y$4+1),Age,0))),0,INDEX('Stock Model- MF'!$C$9:$AZ$53,MATCH($B45,year,0),MATCH(($B45-Y$4+1),Age,0)))</f>
        <v>0</v>
      </c>
      <c r="Z45" s="301">
        <f ca="1">IF(ISNA(INDEX('Stock Model- MF'!$C$9:$AZ$53,MATCH($B45,year,0),MATCH(($B45-Z$4+1),Age,0))),0,INDEX('Stock Model- MF'!$C$9:$AZ$53,MATCH($B45,year,0),MATCH(($B45-Z$4+1),Age,0)))</f>
        <v>0</v>
      </c>
      <c r="AA45" s="301">
        <f ca="1">IF(ISNA(INDEX('Stock Model- MF'!$C$9:$AZ$53,MATCH($B45,year,0),MATCH(($B45-AA$4+1),Age,0))),0,INDEX('Stock Model- MF'!$C$9:$AZ$53,MATCH($B45,year,0),MATCH(($B45-AA$4+1),Age,0)))</f>
        <v>0</v>
      </c>
      <c r="AB45" s="301">
        <f ca="1">IF(ISNA(INDEX('Stock Model- MF'!$C$9:$AZ$53,MATCH($B45,year,0),MATCH(($B45-AB$4+1),Age,0))),0,INDEX('Stock Model- MF'!$C$9:$AZ$53,MATCH($B45,year,0),MATCH(($B45-AB$4+1),Age,0)))</f>
        <v>0</v>
      </c>
      <c r="AC45" s="301">
        <f ca="1">IF(ISNA(INDEX('Stock Model- MF'!$C$9:$AZ$53,MATCH($B45,year,0),MATCH(($B45-AC$4+1),Age,0))),0,INDEX('Stock Model- MF'!$C$9:$AZ$53,MATCH($B45,year,0),MATCH(($B45-AC$4+1),Age,0)))</f>
        <v>0</v>
      </c>
      <c r="AD45" s="301">
        <f ca="1">IF(ISNA(INDEX('Stock Model- MF'!$C$9:$AZ$53,MATCH($B45,year,0),MATCH(($B45-AD$4+1),Age,0))),0,INDEX('Stock Model- MF'!$C$9:$AZ$53,MATCH($B45,year,0),MATCH(($B45-AD$4+1),Age,0)))</f>
        <v>0</v>
      </c>
      <c r="AE45" s="301">
        <f ca="1">IF(ISNA(INDEX('Stock Model- MF'!$C$9:$AZ$53,MATCH($B45,year,0),MATCH(($B45-AE$4+1),Age,0))),0,INDEX('Stock Model- MF'!$C$9:$AZ$53,MATCH($B45,year,0),MATCH(($B45-AE$4+1),Age,0)))</f>
        <v>112147.20792978395</v>
      </c>
      <c r="AF45" s="301">
        <f ca="1">IF(ISNA(INDEX('Stock Model- MF'!$C$9:$AZ$53,MATCH($B45,year,0),MATCH(($B45-AF$4+1),Age,0))),0,INDEX('Stock Model- MF'!$C$9:$AZ$53,MATCH($B45,year,0),MATCH(($B45-AF$4+1),Age,0)))</f>
        <v>114835.40401242257</v>
      </c>
      <c r="AG45" s="301">
        <f ca="1">IF(ISNA(INDEX('Stock Model- MF'!$C$9:$AZ$53,MATCH($B45,year,0),MATCH(($B45-AG$4+1),Age,0))),0,INDEX('Stock Model- MF'!$C$9:$AZ$53,MATCH($B45,year,0),MATCH(($B45-AG$4+1),Age,0)))</f>
        <v>115354.3107004484</v>
      </c>
      <c r="AH45" s="301">
        <f ca="1">IF(ISNA(INDEX('Stock Model- MF'!$C$9:$AZ$53,MATCH($B45,year,0),MATCH(($B45-AH$4+1),Age,0))),0,INDEX('Stock Model- MF'!$C$9:$AZ$53,MATCH($B45,year,0),MATCH(($B45-AH$4+1),Age,0)))</f>
        <v>134043.28018623736</v>
      </c>
      <c r="AI45" s="301">
        <f ca="1">IF(ISNA(INDEX('Stock Model- MF'!$C$9:$AZ$53,MATCH($B45,year,0),MATCH(($B45-AI$4+1),Age,0))),0,INDEX('Stock Model- MF'!$C$9:$AZ$53,MATCH($B45,year,0),MATCH(($B45-AI$4+1),Age,0)))</f>
        <v>133230.23890487175</v>
      </c>
      <c r="AJ45" s="301">
        <f ca="1">IF(ISNA(INDEX('Stock Model- MF'!$C$9:$AZ$53,MATCH($B45,year,0),MATCH(($B45-AJ$4+1),Age,0))),0,INDEX('Stock Model- MF'!$C$9:$AZ$53,MATCH($B45,year,0),MATCH(($B45-AJ$4+1),Age,0)))</f>
        <v>128713.17303171396</v>
      </c>
      <c r="AK45" s="301">
        <f ca="1">IF(ISNA(INDEX('Stock Model- MF'!$C$9:$AZ$53,MATCH($B45,year,0),MATCH(($B45-AK$4+1),Age,0))),0,INDEX('Stock Model- MF'!$C$9:$AZ$53,MATCH($B45,year,0),MATCH(($B45-AK$4+1),Age,0)))</f>
        <v>120962.43141169898</v>
      </c>
      <c r="AL45" s="301">
        <f ca="1">IF(ISNA(INDEX('Stock Model- MF'!$C$9:$AZ$53,MATCH($B45,year,0),MATCH(($B45-AL$4+1),Age,0))),0,INDEX('Stock Model- MF'!$C$9:$AZ$53,MATCH($B45,year,0),MATCH(($B45-AL$4+1),Age,0)))</f>
        <v>124500.97513194678</v>
      </c>
      <c r="AM45" s="301">
        <f ca="1">IF(ISNA(INDEX('Stock Model- MF'!$C$9:$AZ$53,MATCH($B45,year,0),MATCH(($B45-AM$4+1),Age,0))),0,INDEX('Stock Model- MF'!$C$9:$AZ$53,MATCH($B45,year,0),MATCH(($B45-AM$4+1),Age,0)))</f>
        <v>128534.63542922582</v>
      </c>
      <c r="AN45" s="301">
        <f ca="1">IF(ISNA(INDEX('Stock Model- MF'!$C$9:$AZ$53,MATCH($B45,year,0),MATCH(($B45-AN$4+1),Age,0))),0,INDEX('Stock Model- MF'!$C$9:$AZ$53,MATCH($B45,year,0),MATCH(($B45-AN$4+1),Age,0)))</f>
        <v>129365.834214352</v>
      </c>
      <c r="AO45" s="301">
        <f ca="1">IF(ISNA(INDEX('Stock Model- MF'!$C$9:$AZ$53,MATCH($B45,year,0),MATCH(($B45-AO$4+1),Age,0))),0,INDEX('Stock Model- MF'!$C$9:$AZ$53,MATCH($B45,year,0),MATCH(($B45-AO$4+1),Age,0)))</f>
        <v>130389.49667631029</v>
      </c>
      <c r="AP45" s="301">
        <f ca="1">IF(ISNA(INDEX('Stock Model- MF'!$C$9:$AZ$53,MATCH($B45,year,0),MATCH(($B45-AP$4+1),Age,0))),0,INDEX('Stock Model- MF'!$C$9:$AZ$53,MATCH($B45,year,0),MATCH(($B45-AP$4+1),Age,0)))</f>
        <v>131714.08941748331</v>
      </c>
      <c r="AQ45" s="301">
        <f ca="1">IF(ISNA(INDEX('Stock Model- MF'!$C$9:$AZ$53,MATCH($B45,year,0),MATCH(($B45-AQ$4+1),Age,0))),0,INDEX('Stock Model- MF'!$C$9:$AZ$53,MATCH($B45,year,0),MATCH(($B45-AQ$4+1),Age,0)))</f>
        <v>133176.35261524381</v>
      </c>
      <c r="AR45" s="301">
        <f>IF(ISNA(INDEX('Stock Model- MF'!$C$9:$AZ$53,MATCH($B45,year,0),MATCH(($B45-AR$4+1),Age,0))),0,INDEX('Stock Model- MF'!$C$9:$AZ$53,MATCH($B45,year,0),MATCH(($B45-AR$4+1),Age,0)))</f>
        <v>0</v>
      </c>
      <c r="AS45" s="301">
        <f>IF(ISNA(INDEX('Stock Model- MF'!$C$9:$AZ$53,MATCH($B45,year,0),MATCH(($B45-AS$4+1),Age,0))),0,INDEX('Stock Model- MF'!$C$9:$AZ$53,MATCH($B45,year,0),MATCH(($B45-AS$4+1),Age,0)))</f>
        <v>0</v>
      </c>
      <c r="AT45" s="301">
        <f>IF(ISNA(INDEX('Stock Model- MF'!$C$9:$AZ$53,MATCH($B45,year,0),MATCH(($B45-AT$4+1),Age,0))),0,INDEX('Stock Model- MF'!$C$9:$AZ$53,MATCH($B45,year,0),MATCH(($B45-AT$4+1),Age,0)))</f>
        <v>0</v>
      </c>
      <c r="AU45" s="301">
        <f>IF(ISNA(INDEX('Stock Model- MF'!$C$9:$AZ$53,MATCH($B45,year,0),MATCH(($B45-AU$4+1),Age,0))),0,INDEX('Stock Model- MF'!$C$9:$AZ$53,MATCH($B45,year,0),MATCH(($B45-AU$4+1),Age,0)))</f>
        <v>0</v>
      </c>
      <c r="AV45" s="153">
        <f t="shared" ca="1" si="2"/>
        <v>1636967.4296617387</v>
      </c>
      <c r="AW45" s="153" t="str">
        <f ca="1">IF(AV45=SUM('Stock Model- MF'!C49:AZ49),"OK","Error")</f>
        <v>OK</v>
      </c>
    </row>
    <row r="46" spans="1:49">
      <c r="A46" s="661"/>
      <c r="B46" s="153">
        <f>'Stock Model- MH'!B50</f>
        <v>2031</v>
      </c>
      <c r="C46" s="301">
        <f ca="1">IF(ISNA(INDEX('Stock Model- MF'!$C$9:$AZ$53,MATCH($B46,year,0),MATCH(($B46-C$4+1),Age,0))),0,INDEX('Stock Model- MF'!$C$9:$AZ$53,MATCH($B46,year,0),MATCH(($B46-C$4+1),Age,0)))</f>
        <v>0</v>
      </c>
      <c r="D46" s="301">
        <f ca="1">IF(ISNA(INDEX('Stock Model- MF'!$C$9:$AZ$53,MATCH($B46,year,0),MATCH(($B46-D$4+1),Age,0))),0,INDEX('Stock Model- MF'!$C$9:$AZ$53,MATCH($B46,year,0),MATCH(($B46-D$4+1),Age,0)))</f>
        <v>0</v>
      </c>
      <c r="E46" s="301">
        <f ca="1">IF(ISNA(INDEX('Stock Model- MF'!$C$9:$AZ$53,MATCH($B46,year,0),MATCH(($B46-E$4+1),Age,0))),0,INDEX('Stock Model- MF'!$C$9:$AZ$53,MATCH($B46,year,0),MATCH(($B46-E$4+1),Age,0)))</f>
        <v>0</v>
      </c>
      <c r="F46" s="301">
        <f ca="1">IF(ISNA(INDEX('Stock Model- MF'!$C$9:$AZ$53,MATCH($B46,year,0),MATCH(($B46-F$4+1),Age,0))),0,INDEX('Stock Model- MF'!$C$9:$AZ$53,MATCH($B46,year,0),MATCH(($B46-F$4+1),Age,0)))</f>
        <v>0</v>
      </c>
      <c r="G46" s="301">
        <f ca="1">IF(ISNA(INDEX('Stock Model- MF'!$C$9:$AZ$53,MATCH($B46,year,0),MATCH(($B46-G$4+1),Age,0))),0,INDEX('Stock Model- MF'!$C$9:$AZ$53,MATCH($B46,year,0),MATCH(($B46-G$4+1),Age,0)))</f>
        <v>0</v>
      </c>
      <c r="H46" s="301">
        <f ca="1">IF(ISNA(INDEX('Stock Model- MF'!$C$9:$AZ$53,MATCH($B46,year,0),MATCH(($B46-H$4+1),Age,0))),0,INDEX('Stock Model- MF'!$C$9:$AZ$53,MATCH($B46,year,0),MATCH(($B46-H$4+1),Age,0)))</f>
        <v>0</v>
      </c>
      <c r="I46" s="301">
        <f ca="1">IF(ISNA(INDEX('Stock Model- MF'!$C$9:$AZ$53,MATCH($B46,year,0),MATCH(($B46-I$4+1),Age,0))),0,INDEX('Stock Model- MF'!$C$9:$AZ$53,MATCH($B46,year,0),MATCH(($B46-I$4+1),Age,0)))</f>
        <v>0</v>
      </c>
      <c r="J46" s="301">
        <f ca="1">IF(ISNA(INDEX('Stock Model- MF'!$C$9:$AZ$53,MATCH($B46,year,0),MATCH(($B46-J$4+1),Age,0))),0,INDEX('Stock Model- MF'!$C$9:$AZ$53,MATCH($B46,year,0),MATCH(($B46-J$4+1),Age,0)))</f>
        <v>0</v>
      </c>
      <c r="K46" s="301">
        <f ca="1">IF(ISNA(INDEX('Stock Model- MF'!$C$9:$AZ$53,MATCH($B46,year,0),MATCH(($B46-K$4+1),Age,0))),0,INDEX('Stock Model- MF'!$C$9:$AZ$53,MATCH($B46,year,0),MATCH(($B46-K$4+1),Age,0)))</f>
        <v>0</v>
      </c>
      <c r="L46" s="301">
        <f ca="1">IF(ISNA(INDEX('Stock Model- MF'!$C$9:$AZ$53,MATCH($B46,year,0),MATCH(($B46-L$4+1),Age,0))),0,INDEX('Stock Model- MF'!$C$9:$AZ$53,MATCH($B46,year,0),MATCH(($B46-L$4+1),Age,0)))</f>
        <v>0</v>
      </c>
      <c r="M46" s="301">
        <f ca="1">IF(ISNA(INDEX('Stock Model- MF'!$C$9:$AZ$53,MATCH($B46,year,0),MATCH(($B46-M$4+1),Age,0))),0,INDEX('Stock Model- MF'!$C$9:$AZ$53,MATCH($B46,year,0),MATCH(($B46-M$4+1),Age,0)))</f>
        <v>0</v>
      </c>
      <c r="N46" s="301">
        <f ca="1">IF(ISNA(INDEX('Stock Model- MF'!$C$9:$AZ$53,MATCH($B46,year,0),MATCH(($B46-N$4+1),Age,0))),0,INDEX('Stock Model- MF'!$C$9:$AZ$53,MATCH($B46,year,0),MATCH(($B46-N$4+1),Age,0)))</f>
        <v>0</v>
      </c>
      <c r="O46" s="301">
        <f ca="1">IF(ISNA(INDEX('Stock Model- MF'!$C$9:$AZ$53,MATCH($B46,year,0),MATCH(($B46-O$4+1),Age,0))),0,INDEX('Stock Model- MF'!$C$9:$AZ$53,MATCH($B46,year,0),MATCH(($B46-O$4+1),Age,0)))</f>
        <v>0</v>
      </c>
      <c r="P46" s="301">
        <f ca="1">IF(ISNA(INDEX('Stock Model- MF'!$C$9:$AZ$53,MATCH($B46,year,0),MATCH(($B46-P$4+1),Age,0))),0,INDEX('Stock Model- MF'!$C$9:$AZ$53,MATCH($B46,year,0),MATCH(($B46-P$4+1),Age,0)))</f>
        <v>0</v>
      </c>
      <c r="Q46" s="301">
        <f ca="1">IF(ISNA(INDEX('Stock Model- MF'!$C$9:$AZ$53,MATCH($B46,year,0),MATCH(($B46-Q$4+1),Age,0))),0,INDEX('Stock Model- MF'!$C$9:$AZ$53,MATCH($B46,year,0),MATCH(($B46-Q$4+1),Age,0)))</f>
        <v>0</v>
      </c>
      <c r="R46" s="301">
        <f ca="1">IF(ISNA(INDEX('Stock Model- MF'!$C$9:$AZ$53,MATCH($B46,year,0),MATCH(($B46-R$4+1),Age,0))),0,INDEX('Stock Model- MF'!$C$9:$AZ$53,MATCH($B46,year,0),MATCH(($B46-R$4+1),Age,0)))</f>
        <v>0</v>
      </c>
      <c r="S46" s="301">
        <f ca="1">IF(ISNA(INDEX('Stock Model- MF'!$C$9:$AZ$53,MATCH($B46,year,0),MATCH(($B46-S$4+1),Age,0))),0,INDEX('Stock Model- MF'!$C$9:$AZ$53,MATCH($B46,year,0),MATCH(($B46-S$4+1),Age,0)))</f>
        <v>0</v>
      </c>
      <c r="T46" s="301">
        <f ca="1">IF(ISNA(INDEX('Stock Model- MF'!$C$9:$AZ$53,MATCH($B46,year,0),MATCH(($B46-T$4+1),Age,0))),0,INDEX('Stock Model- MF'!$C$9:$AZ$53,MATCH($B46,year,0),MATCH(($B46-T$4+1),Age,0)))</f>
        <v>0</v>
      </c>
      <c r="U46" s="301">
        <f ca="1">IF(ISNA(INDEX('Stock Model- MF'!$C$9:$AZ$53,MATCH($B46,year,0),MATCH(($B46-U$4+1),Age,0))),0,INDEX('Stock Model- MF'!$C$9:$AZ$53,MATCH($B46,year,0),MATCH(($B46-U$4+1),Age,0)))</f>
        <v>0</v>
      </c>
      <c r="V46" s="301">
        <f ca="1">IF(ISNA(INDEX('Stock Model- MF'!$C$9:$AZ$53,MATCH($B46,year,0),MATCH(($B46-V$4+1),Age,0))),0,INDEX('Stock Model- MF'!$C$9:$AZ$53,MATCH($B46,year,0),MATCH(($B46-V$4+1),Age,0)))</f>
        <v>0</v>
      </c>
      <c r="W46" s="301">
        <f ca="1">IF(ISNA(INDEX('Stock Model- MF'!$C$9:$AZ$53,MATCH($B46,year,0),MATCH(($B46-W$4+1),Age,0))),0,INDEX('Stock Model- MF'!$C$9:$AZ$53,MATCH($B46,year,0),MATCH(($B46-W$4+1),Age,0)))</f>
        <v>0</v>
      </c>
      <c r="X46" s="301">
        <f ca="1">IF(ISNA(INDEX('Stock Model- MF'!$C$9:$AZ$53,MATCH($B46,year,0),MATCH(($B46-X$4+1),Age,0))),0,INDEX('Stock Model- MF'!$C$9:$AZ$53,MATCH($B46,year,0),MATCH(($B46-X$4+1),Age,0)))</f>
        <v>0</v>
      </c>
      <c r="Y46" s="301">
        <f ca="1">IF(ISNA(INDEX('Stock Model- MF'!$C$9:$AZ$53,MATCH($B46,year,0),MATCH(($B46-Y$4+1),Age,0))),0,INDEX('Stock Model- MF'!$C$9:$AZ$53,MATCH($B46,year,0),MATCH(($B46-Y$4+1),Age,0)))</f>
        <v>0</v>
      </c>
      <c r="Z46" s="301">
        <f ca="1">IF(ISNA(INDEX('Stock Model- MF'!$C$9:$AZ$53,MATCH($B46,year,0),MATCH(($B46-Z$4+1),Age,0))),0,INDEX('Stock Model- MF'!$C$9:$AZ$53,MATCH($B46,year,0),MATCH(($B46-Z$4+1),Age,0)))</f>
        <v>0</v>
      </c>
      <c r="AA46" s="301">
        <f ca="1">IF(ISNA(INDEX('Stock Model- MF'!$C$9:$AZ$53,MATCH($B46,year,0),MATCH(($B46-AA$4+1),Age,0))),0,INDEX('Stock Model- MF'!$C$9:$AZ$53,MATCH($B46,year,0),MATCH(($B46-AA$4+1),Age,0)))</f>
        <v>0</v>
      </c>
      <c r="AB46" s="301">
        <f ca="1">IF(ISNA(INDEX('Stock Model- MF'!$C$9:$AZ$53,MATCH($B46,year,0),MATCH(($B46-AB$4+1),Age,0))),0,INDEX('Stock Model- MF'!$C$9:$AZ$53,MATCH($B46,year,0),MATCH(($B46-AB$4+1),Age,0)))</f>
        <v>0</v>
      </c>
      <c r="AC46" s="301">
        <f ca="1">IF(ISNA(INDEX('Stock Model- MF'!$C$9:$AZ$53,MATCH($B46,year,0),MATCH(($B46-AC$4+1),Age,0))),0,INDEX('Stock Model- MF'!$C$9:$AZ$53,MATCH($B46,year,0),MATCH(($B46-AC$4+1),Age,0)))</f>
        <v>0</v>
      </c>
      <c r="AD46" s="301">
        <f ca="1">IF(ISNA(INDEX('Stock Model- MF'!$C$9:$AZ$53,MATCH($B46,year,0),MATCH(($B46-AD$4+1),Age,0))),0,INDEX('Stock Model- MF'!$C$9:$AZ$53,MATCH($B46,year,0),MATCH(($B46-AD$4+1),Age,0)))</f>
        <v>0</v>
      </c>
      <c r="AE46" s="301">
        <f ca="1">IF(ISNA(INDEX('Stock Model- MF'!$C$9:$AZ$53,MATCH($B46,year,0),MATCH(($B46-AE$4+1),Age,0))),0,INDEX('Stock Model- MF'!$C$9:$AZ$53,MATCH($B46,year,0),MATCH(($B46-AE$4+1),Age,0)))</f>
        <v>0</v>
      </c>
      <c r="AF46" s="301">
        <f ca="1">IF(ISNA(INDEX('Stock Model- MF'!$C$9:$AZ$53,MATCH($B46,year,0),MATCH(($B46-AF$4+1),Age,0))),0,INDEX('Stock Model- MF'!$C$9:$AZ$53,MATCH($B46,year,0),MATCH(($B46-AF$4+1),Age,0)))</f>
        <v>114835.40401242257</v>
      </c>
      <c r="AG46" s="301">
        <f ca="1">IF(ISNA(INDEX('Stock Model- MF'!$C$9:$AZ$53,MATCH($B46,year,0),MATCH(($B46-AG$4+1),Age,0))),0,INDEX('Stock Model- MF'!$C$9:$AZ$53,MATCH($B46,year,0),MATCH(($B46-AG$4+1),Age,0)))</f>
        <v>115354.3107004484</v>
      </c>
      <c r="AH46" s="301">
        <f ca="1">IF(ISNA(INDEX('Stock Model- MF'!$C$9:$AZ$53,MATCH($B46,year,0),MATCH(($B46-AH$4+1),Age,0))),0,INDEX('Stock Model- MF'!$C$9:$AZ$53,MATCH($B46,year,0),MATCH(($B46-AH$4+1),Age,0)))</f>
        <v>134043.28018623736</v>
      </c>
      <c r="AI46" s="301">
        <f ca="1">IF(ISNA(INDEX('Stock Model- MF'!$C$9:$AZ$53,MATCH($B46,year,0),MATCH(($B46-AI$4+1),Age,0))),0,INDEX('Stock Model- MF'!$C$9:$AZ$53,MATCH($B46,year,0),MATCH(($B46-AI$4+1),Age,0)))</f>
        <v>133230.23890487175</v>
      </c>
      <c r="AJ46" s="301">
        <f ca="1">IF(ISNA(INDEX('Stock Model- MF'!$C$9:$AZ$53,MATCH($B46,year,0),MATCH(($B46-AJ$4+1),Age,0))),0,INDEX('Stock Model- MF'!$C$9:$AZ$53,MATCH($B46,year,0),MATCH(($B46-AJ$4+1),Age,0)))</f>
        <v>128713.17303171396</v>
      </c>
      <c r="AK46" s="301">
        <f ca="1">IF(ISNA(INDEX('Stock Model- MF'!$C$9:$AZ$53,MATCH($B46,year,0),MATCH(($B46-AK$4+1),Age,0))),0,INDEX('Stock Model- MF'!$C$9:$AZ$53,MATCH($B46,year,0),MATCH(($B46-AK$4+1),Age,0)))</f>
        <v>120962.43141169898</v>
      </c>
      <c r="AL46" s="301">
        <f ca="1">IF(ISNA(INDEX('Stock Model- MF'!$C$9:$AZ$53,MATCH($B46,year,0),MATCH(($B46-AL$4+1),Age,0))),0,INDEX('Stock Model- MF'!$C$9:$AZ$53,MATCH($B46,year,0),MATCH(($B46-AL$4+1),Age,0)))</f>
        <v>124500.97513194678</v>
      </c>
      <c r="AM46" s="301">
        <f ca="1">IF(ISNA(INDEX('Stock Model- MF'!$C$9:$AZ$53,MATCH($B46,year,0),MATCH(($B46-AM$4+1),Age,0))),0,INDEX('Stock Model- MF'!$C$9:$AZ$53,MATCH($B46,year,0),MATCH(($B46-AM$4+1),Age,0)))</f>
        <v>128534.63542922582</v>
      </c>
      <c r="AN46" s="301">
        <f ca="1">IF(ISNA(INDEX('Stock Model- MF'!$C$9:$AZ$53,MATCH($B46,year,0),MATCH(($B46-AN$4+1),Age,0))),0,INDEX('Stock Model- MF'!$C$9:$AZ$53,MATCH($B46,year,0),MATCH(($B46-AN$4+1),Age,0)))</f>
        <v>129365.834214352</v>
      </c>
      <c r="AO46" s="301">
        <f ca="1">IF(ISNA(INDEX('Stock Model- MF'!$C$9:$AZ$53,MATCH($B46,year,0),MATCH(($B46-AO$4+1),Age,0))),0,INDEX('Stock Model- MF'!$C$9:$AZ$53,MATCH($B46,year,0),MATCH(($B46-AO$4+1),Age,0)))</f>
        <v>130389.49667631029</v>
      </c>
      <c r="AP46" s="301">
        <f ca="1">IF(ISNA(INDEX('Stock Model- MF'!$C$9:$AZ$53,MATCH($B46,year,0),MATCH(($B46-AP$4+1),Age,0))),0,INDEX('Stock Model- MF'!$C$9:$AZ$53,MATCH($B46,year,0),MATCH(($B46-AP$4+1),Age,0)))</f>
        <v>131714.08941748331</v>
      </c>
      <c r="AQ46" s="301">
        <f ca="1">IF(ISNA(INDEX('Stock Model- MF'!$C$9:$AZ$53,MATCH($B46,year,0),MATCH(($B46-AQ$4+1),Age,0))),0,INDEX('Stock Model- MF'!$C$9:$AZ$53,MATCH($B46,year,0),MATCH(($B46-AQ$4+1),Age,0)))</f>
        <v>133176.35261524381</v>
      </c>
      <c r="AR46" s="301">
        <f ca="1">IF(ISNA(INDEX('Stock Model- MF'!$C$9:$AZ$53,MATCH($B46,year,0),MATCH(($B46-AR$4+1),Age,0))),0,INDEX('Stock Model- MF'!$C$9:$AZ$53,MATCH($B46,year,0),MATCH(($B46-AR$4+1),Age,0)))</f>
        <v>132803.58413277759</v>
      </c>
      <c r="AS46" s="301">
        <f>IF(ISNA(INDEX('Stock Model- MF'!$C$9:$AZ$53,MATCH($B46,year,0),MATCH(($B46-AS$4+1),Age,0))),0,INDEX('Stock Model- MF'!$C$9:$AZ$53,MATCH($B46,year,0),MATCH(($B46-AS$4+1),Age,0)))</f>
        <v>0</v>
      </c>
      <c r="AT46" s="301">
        <f>IF(ISNA(INDEX('Stock Model- MF'!$C$9:$AZ$53,MATCH($B46,year,0),MATCH(($B46-AT$4+1),Age,0))),0,INDEX('Stock Model- MF'!$C$9:$AZ$53,MATCH($B46,year,0),MATCH(($B46-AT$4+1),Age,0)))</f>
        <v>0</v>
      </c>
      <c r="AU46" s="301">
        <f>IF(ISNA(INDEX('Stock Model- MF'!$C$9:$AZ$53,MATCH($B46,year,0),MATCH(($B46-AU$4+1),Age,0))),0,INDEX('Stock Model- MF'!$C$9:$AZ$53,MATCH($B46,year,0),MATCH(($B46-AU$4+1),Age,0)))</f>
        <v>0</v>
      </c>
      <c r="AV46" s="153">
        <f t="shared" ca="1" si="2"/>
        <v>1657623.8058647322</v>
      </c>
      <c r="AW46" s="153" t="str">
        <f ca="1">IF(AV46=SUM('Stock Model- MF'!C50:AZ50),"OK","Error")</f>
        <v>OK</v>
      </c>
    </row>
    <row r="47" spans="1:49">
      <c r="A47" s="661"/>
      <c r="B47" s="153">
        <f>'Stock Model- MH'!B51</f>
        <v>2032</v>
      </c>
      <c r="C47" s="301">
        <f ca="1">IF(ISNA(INDEX('Stock Model- MF'!$C$9:$AZ$53,MATCH($B47,year,0),MATCH(($B47-C$4+1),Age,0))),0,INDEX('Stock Model- MF'!$C$9:$AZ$53,MATCH($B47,year,0),MATCH(($B47-C$4+1),Age,0)))</f>
        <v>0</v>
      </c>
      <c r="D47" s="301">
        <f ca="1">IF(ISNA(INDEX('Stock Model- MF'!$C$9:$AZ$53,MATCH($B47,year,0),MATCH(($B47-D$4+1),Age,0))),0,INDEX('Stock Model- MF'!$C$9:$AZ$53,MATCH($B47,year,0),MATCH(($B47-D$4+1),Age,0)))</f>
        <v>0</v>
      </c>
      <c r="E47" s="301">
        <f ca="1">IF(ISNA(INDEX('Stock Model- MF'!$C$9:$AZ$53,MATCH($B47,year,0),MATCH(($B47-E$4+1),Age,0))),0,INDEX('Stock Model- MF'!$C$9:$AZ$53,MATCH($B47,year,0),MATCH(($B47-E$4+1),Age,0)))</f>
        <v>0</v>
      </c>
      <c r="F47" s="301">
        <f ca="1">IF(ISNA(INDEX('Stock Model- MF'!$C$9:$AZ$53,MATCH($B47,year,0),MATCH(($B47-F$4+1),Age,0))),0,INDEX('Stock Model- MF'!$C$9:$AZ$53,MATCH($B47,year,0),MATCH(($B47-F$4+1),Age,0)))</f>
        <v>0</v>
      </c>
      <c r="G47" s="301">
        <f ca="1">IF(ISNA(INDEX('Stock Model- MF'!$C$9:$AZ$53,MATCH($B47,year,0),MATCH(($B47-G$4+1),Age,0))),0,INDEX('Stock Model- MF'!$C$9:$AZ$53,MATCH($B47,year,0),MATCH(($B47-G$4+1),Age,0)))</f>
        <v>0</v>
      </c>
      <c r="H47" s="301">
        <f ca="1">IF(ISNA(INDEX('Stock Model- MF'!$C$9:$AZ$53,MATCH($B47,year,0),MATCH(($B47-H$4+1),Age,0))),0,INDEX('Stock Model- MF'!$C$9:$AZ$53,MATCH($B47,year,0),MATCH(($B47-H$4+1),Age,0)))</f>
        <v>0</v>
      </c>
      <c r="I47" s="301">
        <f ca="1">IF(ISNA(INDEX('Stock Model- MF'!$C$9:$AZ$53,MATCH($B47,year,0),MATCH(($B47-I$4+1),Age,0))),0,INDEX('Stock Model- MF'!$C$9:$AZ$53,MATCH($B47,year,0),MATCH(($B47-I$4+1),Age,0)))</f>
        <v>0</v>
      </c>
      <c r="J47" s="301">
        <f ca="1">IF(ISNA(INDEX('Stock Model- MF'!$C$9:$AZ$53,MATCH($B47,year,0),MATCH(($B47-J$4+1),Age,0))),0,INDEX('Stock Model- MF'!$C$9:$AZ$53,MATCH($B47,year,0),MATCH(($B47-J$4+1),Age,0)))</f>
        <v>0</v>
      </c>
      <c r="K47" s="301">
        <f ca="1">IF(ISNA(INDEX('Stock Model- MF'!$C$9:$AZ$53,MATCH($B47,year,0),MATCH(($B47-K$4+1),Age,0))),0,INDEX('Stock Model- MF'!$C$9:$AZ$53,MATCH($B47,year,0),MATCH(($B47-K$4+1),Age,0)))</f>
        <v>0</v>
      </c>
      <c r="L47" s="301">
        <f ca="1">IF(ISNA(INDEX('Stock Model- MF'!$C$9:$AZ$53,MATCH($B47,year,0),MATCH(($B47-L$4+1),Age,0))),0,INDEX('Stock Model- MF'!$C$9:$AZ$53,MATCH($B47,year,0),MATCH(($B47-L$4+1),Age,0)))</f>
        <v>0</v>
      </c>
      <c r="M47" s="301">
        <f ca="1">IF(ISNA(INDEX('Stock Model- MF'!$C$9:$AZ$53,MATCH($B47,year,0),MATCH(($B47-M$4+1),Age,0))),0,INDEX('Stock Model- MF'!$C$9:$AZ$53,MATCH($B47,year,0),MATCH(($B47-M$4+1),Age,0)))</f>
        <v>0</v>
      </c>
      <c r="N47" s="301">
        <f ca="1">IF(ISNA(INDEX('Stock Model- MF'!$C$9:$AZ$53,MATCH($B47,year,0),MATCH(($B47-N$4+1),Age,0))),0,INDEX('Stock Model- MF'!$C$9:$AZ$53,MATCH($B47,year,0),MATCH(($B47-N$4+1),Age,0)))</f>
        <v>0</v>
      </c>
      <c r="O47" s="301">
        <f ca="1">IF(ISNA(INDEX('Stock Model- MF'!$C$9:$AZ$53,MATCH($B47,year,0),MATCH(($B47-O$4+1),Age,0))),0,INDEX('Stock Model- MF'!$C$9:$AZ$53,MATCH($B47,year,0),MATCH(($B47-O$4+1),Age,0)))</f>
        <v>0</v>
      </c>
      <c r="P47" s="301">
        <f ca="1">IF(ISNA(INDEX('Stock Model- MF'!$C$9:$AZ$53,MATCH($B47,year,0),MATCH(($B47-P$4+1),Age,0))),0,INDEX('Stock Model- MF'!$C$9:$AZ$53,MATCH($B47,year,0),MATCH(($B47-P$4+1),Age,0)))</f>
        <v>0</v>
      </c>
      <c r="Q47" s="301">
        <f ca="1">IF(ISNA(INDEX('Stock Model- MF'!$C$9:$AZ$53,MATCH($B47,year,0),MATCH(($B47-Q$4+1),Age,0))),0,INDEX('Stock Model- MF'!$C$9:$AZ$53,MATCH($B47,year,0),MATCH(($B47-Q$4+1),Age,0)))</f>
        <v>0</v>
      </c>
      <c r="R47" s="301">
        <f ca="1">IF(ISNA(INDEX('Stock Model- MF'!$C$9:$AZ$53,MATCH($B47,year,0),MATCH(($B47-R$4+1),Age,0))),0,INDEX('Stock Model- MF'!$C$9:$AZ$53,MATCH($B47,year,0),MATCH(($B47-R$4+1),Age,0)))</f>
        <v>0</v>
      </c>
      <c r="S47" s="301">
        <f ca="1">IF(ISNA(INDEX('Stock Model- MF'!$C$9:$AZ$53,MATCH($B47,year,0),MATCH(($B47-S$4+1),Age,0))),0,INDEX('Stock Model- MF'!$C$9:$AZ$53,MATCH($B47,year,0),MATCH(($B47-S$4+1),Age,0)))</f>
        <v>0</v>
      </c>
      <c r="T47" s="301">
        <f ca="1">IF(ISNA(INDEX('Stock Model- MF'!$C$9:$AZ$53,MATCH($B47,year,0),MATCH(($B47-T$4+1),Age,0))),0,INDEX('Stock Model- MF'!$C$9:$AZ$53,MATCH($B47,year,0),MATCH(($B47-T$4+1),Age,0)))</f>
        <v>0</v>
      </c>
      <c r="U47" s="301">
        <f ca="1">IF(ISNA(INDEX('Stock Model- MF'!$C$9:$AZ$53,MATCH($B47,year,0),MATCH(($B47-U$4+1),Age,0))),0,INDEX('Stock Model- MF'!$C$9:$AZ$53,MATCH($B47,year,0),MATCH(($B47-U$4+1),Age,0)))</f>
        <v>0</v>
      </c>
      <c r="V47" s="301">
        <f ca="1">IF(ISNA(INDEX('Stock Model- MF'!$C$9:$AZ$53,MATCH($B47,year,0),MATCH(($B47-V$4+1),Age,0))),0,INDEX('Stock Model- MF'!$C$9:$AZ$53,MATCH($B47,year,0),MATCH(($B47-V$4+1),Age,0)))</f>
        <v>0</v>
      </c>
      <c r="W47" s="301">
        <f ca="1">IF(ISNA(INDEX('Stock Model- MF'!$C$9:$AZ$53,MATCH($B47,year,0),MATCH(($B47-W$4+1),Age,0))),0,INDEX('Stock Model- MF'!$C$9:$AZ$53,MATCH($B47,year,0),MATCH(($B47-W$4+1),Age,0)))</f>
        <v>0</v>
      </c>
      <c r="X47" s="301">
        <f ca="1">IF(ISNA(INDEX('Stock Model- MF'!$C$9:$AZ$53,MATCH($B47,year,0),MATCH(($B47-X$4+1),Age,0))),0,INDEX('Stock Model- MF'!$C$9:$AZ$53,MATCH($B47,year,0),MATCH(($B47-X$4+1),Age,0)))</f>
        <v>0</v>
      </c>
      <c r="Y47" s="301">
        <f ca="1">IF(ISNA(INDEX('Stock Model- MF'!$C$9:$AZ$53,MATCH($B47,year,0),MATCH(($B47-Y$4+1),Age,0))),0,INDEX('Stock Model- MF'!$C$9:$AZ$53,MATCH($B47,year,0),MATCH(($B47-Y$4+1),Age,0)))</f>
        <v>0</v>
      </c>
      <c r="Z47" s="301">
        <f ca="1">IF(ISNA(INDEX('Stock Model- MF'!$C$9:$AZ$53,MATCH($B47,year,0),MATCH(($B47-Z$4+1),Age,0))),0,INDEX('Stock Model- MF'!$C$9:$AZ$53,MATCH($B47,year,0),MATCH(($B47-Z$4+1),Age,0)))</f>
        <v>0</v>
      </c>
      <c r="AA47" s="301">
        <f ca="1">IF(ISNA(INDEX('Stock Model- MF'!$C$9:$AZ$53,MATCH($B47,year,0),MATCH(($B47-AA$4+1),Age,0))),0,INDEX('Stock Model- MF'!$C$9:$AZ$53,MATCH($B47,year,0),MATCH(($B47-AA$4+1),Age,0)))</f>
        <v>0</v>
      </c>
      <c r="AB47" s="301">
        <f ca="1">IF(ISNA(INDEX('Stock Model- MF'!$C$9:$AZ$53,MATCH($B47,year,0),MATCH(($B47-AB$4+1),Age,0))),0,INDEX('Stock Model- MF'!$C$9:$AZ$53,MATCH($B47,year,0),MATCH(($B47-AB$4+1),Age,0)))</f>
        <v>0</v>
      </c>
      <c r="AC47" s="301">
        <f ca="1">IF(ISNA(INDEX('Stock Model- MF'!$C$9:$AZ$53,MATCH($B47,year,0),MATCH(($B47-AC$4+1),Age,0))),0,INDEX('Stock Model- MF'!$C$9:$AZ$53,MATCH($B47,year,0),MATCH(($B47-AC$4+1),Age,0)))</f>
        <v>0</v>
      </c>
      <c r="AD47" s="301">
        <f ca="1">IF(ISNA(INDEX('Stock Model- MF'!$C$9:$AZ$53,MATCH($B47,year,0),MATCH(($B47-AD$4+1),Age,0))),0,INDEX('Stock Model- MF'!$C$9:$AZ$53,MATCH($B47,year,0),MATCH(($B47-AD$4+1),Age,0)))</f>
        <v>0</v>
      </c>
      <c r="AE47" s="301">
        <f ca="1">IF(ISNA(INDEX('Stock Model- MF'!$C$9:$AZ$53,MATCH($B47,year,0),MATCH(($B47-AE$4+1),Age,0))),0,INDEX('Stock Model- MF'!$C$9:$AZ$53,MATCH($B47,year,0),MATCH(($B47-AE$4+1),Age,0)))</f>
        <v>0</v>
      </c>
      <c r="AF47" s="301">
        <f ca="1">IF(ISNA(INDEX('Stock Model- MF'!$C$9:$AZ$53,MATCH($B47,year,0),MATCH(($B47-AF$4+1),Age,0))),0,INDEX('Stock Model- MF'!$C$9:$AZ$53,MATCH($B47,year,0),MATCH(($B47-AF$4+1),Age,0)))</f>
        <v>0</v>
      </c>
      <c r="AG47" s="301">
        <f ca="1">IF(ISNA(INDEX('Stock Model- MF'!$C$9:$AZ$53,MATCH($B47,year,0),MATCH(($B47-AG$4+1),Age,0))),0,INDEX('Stock Model- MF'!$C$9:$AZ$53,MATCH($B47,year,0),MATCH(($B47-AG$4+1),Age,0)))</f>
        <v>115354.3107004484</v>
      </c>
      <c r="AH47" s="301">
        <f ca="1">IF(ISNA(INDEX('Stock Model- MF'!$C$9:$AZ$53,MATCH($B47,year,0),MATCH(($B47-AH$4+1),Age,0))),0,INDEX('Stock Model- MF'!$C$9:$AZ$53,MATCH($B47,year,0),MATCH(($B47-AH$4+1),Age,0)))</f>
        <v>134043.28018623736</v>
      </c>
      <c r="AI47" s="301">
        <f ca="1">IF(ISNA(INDEX('Stock Model- MF'!$C$9:$AZ$53,MATCH($B47,year,0),MATCH(($B47-AI$4+1),Age,0))),0,INDEX('Stock Model- MF'!$C$9:$AZ$53,MATCH($B47,year,0),MATCH(($B47-AI$4+1),Age,0)))</f>
        <v>133230.23890487175</v>
      </c>
      <c r="AJ47" s="301">
        <f ca="1">IF(ISNA(INDEX('Stock Model- MF'!$C$9:$AZ$53,MATCH($B47,year,0),MATCH(($B47-AJ$4+1),Age,0))),0,INDEX('Stock Model- MF'!$C$9:$AZ$53,MATCH($B47,year,0),MATCH(($B47-AJ$4+1),Age,0)))</f>
        <v>128713.17303171396</v>
      </c>
      <c r="AK47" s="301">
        <f ca="1">IF(ISNA(INDEX('Stock Model- MF'!$C$9:$AZ$53,MATCH($B47,year,0),MATCH(($B47-AK$4+1),Age,0))),0,INDEX('Stock Model- MF'!$C$9:$AZ$53,MATCH($B47,year,0),MATCH(($B47-AK$4+1),Age,0)))</f>
        <v>120962.43141169898</v>
      </c>
      <c r="AL47" s="301">
        <f ca="1">IF(ISNA(INDEX('Stock Model- MF'!$C$9:$AZ$53,MATCH($B47,year,0),MATCH(($B47-AL$4+1),Age,0))),0,INDEX('Stock Model- MF'!$C$9:$AZ$53,MATCH($B47,year,0),MATCH(($B47-AL$4+1),Age,0)))</f>
        <v>124500.97513194678</v>
      </c>
      <c r="AM47" s="301">
        <f ca="1">IF(ISNA(INDEX('Stock Model- MF'!$C$9:$AZ$53,MATCH($B47,year,0),MATCH(($B47-AM$4+1),Age,0))),0,INDEX('Stock Model- MF'!$C$9:$AZ$53,MATCH($B47,year,0),MATCH(($B47-AM$4+1),Age,0)))</f>
        <v>128534.63542922582</v>
      </c>
      <c r="AN47" s="301">
        <f ca="1">IF(ISNA(INDEX('Stock Model- MF'!$C$9:$AZ$53,MATCH($B47,year,0),MATCH(($B47-AN$4+1),Age,0))),0,INDEX('Stock Model- MF'!$C$9:$AZ$53,MATCH($B47,year,0),MATCH(($B47-AN$4+1),Age,0)))</f>
        <v>129365.834214352</v>
      </c>
      <c r="AO47" s="301">
        <f ca="1">IF(ISNA(INDEX('Stock Model- MF'!$C$9:$AZ$53,MATCH($B47,year,0),MATCH(($B47-AO$4+1),Age,0))),0,INDEX('Stock Model- MF'!$C$9:$AZ$53,MATCH($B47,year,0),MATCH(($B47-AO$4+1),Age,0)))</f>
        <v>130389.49667631029</v>
      </c>
      <c r="AP47" s="301">
        <f ca="1">IF(ISNA(INDEX('Stock Model- MF'!$C$9:$AZ$53,MATCH($B47,year,0),MATCH(($B47-AP$4+1),Age,0))),0,INDEX('Stock Model- MF'!$C$9:$AZ$53,MATCH($B47,year,0),MATCH(($B47-AP$4+1),Age,0)))</f>
        <v>131714.08941748331</v>
      </c>
      <c r="AQ47" s="301">
        <f ca="1">IF(ISNA(INDEX('Stock Model- MF'!$C$9:$AZ$53,MATCH($B47,year,0),MATCH(($B47-AQ$4+1),Age,0))),0,INDEX('Stock Model- MF'!$C$9:$AZ$53,MATCH($B47,year,0),MATCH(($B47-AQ$4+1),Age,0)))</f>
        <v>133176.35261524381</v>
      </c>
      <c r="AR47" s="301">
        <f ca="1">IF(ISNA(INDEX('Stock Model- MF'!$C$9:$AZ$53,MATCH($B47,year,0),MATCH(($B47-AR$4+1),Age,0))),0,INDEX('Stock Model- MF'!$C$9:$AZ$53,MATCH($B47,year,0),MATCH(($B47-AR$4+1),Age,0)))</f>
        <v>132803.58413277759</v>
      </c>
      <c r="AS47" s="301">
        <f ca="1">IF(ISNA(INDEX('Stock Model- MF'!$C$9:$AZ$53,MATCH($B47,year,0),MATCH(($B47-AS$4+1),Age,0))),0,INDEX('Stock Model- MF'!$C$9:$AZ$53,MATCH($B47,year,0),MATCH(($B47-AS$4+1),Age,0)))</f>
        <v>133838.5777642951</v>
      </c>
      <c r="AT47" s="301">
        <f>IF(ISNA(INDEX('Stock Model- MF'!$C$9:$AZ$53,MATCH($B47,year,0),MATCH(($B47-AT$4+1),Age,0))),0,INDEX('Stock Model- MF'!$C$9:$AZ$53,MATCH($B47,year,0),MATCH(($B47-AT$4+1),Age,0)))</f>
        <v>0</v>
      </c>
      <c r="AU47" s="301">
        <f>IF(ISNA(INDEX('Stock Model- MF'!$C$9:$AZ$53,MATCH($B47,year,0),MATCH(($B47-AU$4+1),Age,0))),0,INDEX('Stock Model- MF'!$C$9:$AZ$53,MATCH($B47,year,0),MATCH(($B47-AU$4+1),Age,0)))</f>
        <v>0</v>
      </c>
      <c r="AV47" s="153">
        <f t="shared" ca="1" si="2"/>
        <v>1676626.9796166047</v>
      </c>
      <c r="AW47" s="153" t="str">
        <f ca="1">IF(AV47=SUM('Stock Model- MF'!C51:AZ51),"OK","Error")</f>
        <v>OK</v>
      </c>
    </row>
    <row r="48" spans="1:49">
      <c r="A48" s="661"/>
      <c r="B48" s="153">
        <f>'Stock Model- MH'!B52</f>
        <v>2033</v>
      </c>
      <c r="C48" s="301">
        <f ca="1">IF(ISNA(INDEX('Stock Model- MF'!$C$9:$AZ$53,MATCH($B48,year,0),MATCH(($B48-C$4+1),Age,0))),0,INDEX('Stock Model- MF'!$C$9:$AZ$53,MATCH($B48,year,0),MATCH(($B48-C$4+1),Age,0)))</f>
        <v>0</v>
      </c>
      <c r="D48" s="301">
        <f ca="1">IF(ISNA(INDEX('Stock Model- MF'!$C$9:$AZ$53,MATCH($B48,year,0),MATCH(($B48-D$4+1),Age,0))),0,INDEX('Stock Model- MF'!$C$9:$AZ$53,MATCH($B48,year,0),MATCH(($B48-D$4+1),Age,0)))</f>
        <v>0</v>
      </c>
      <c r="E48" s="301">
        <f ca="1">IF(ISNA(INDEX('Stock Model- MF'!$C$9:$AZ$53,MATCH($B48,year,0),MATCH(($B48-E$4+1),Age,0))),0,INDEX('Stock Model- MF'!$C$9:$AZ$53,MATCH($B48,year,0),MATCH(($B48-E$4+1),Age,0)))</f>
        <v>0</v>
      </c>
      <c r="F48" s="301">
        <f ca="1">IF(ISNA(INDEX('Stock Model- MF'!$C$9:$AZ$53,MATCH($B48,year,0),MATCH(($B48-F$4+1),Age,0))),0,INDEX('Stock Model- MF'!$C$9:$AZ$53,MATCH($B48,year,0),MATCH(($B48-F$4+1),Age,0)))</f>
        <v>0</v>
      </c>
      <c r="G48" s="301">
        <f ca="1">IF(ISNA(INDEX('Stock Model- MF'!$C$9:$AZ$53,MATCH($B48,year,0),MATCH(($B48-G$4+1),Age,0))),0,INDEX('Stock Model- MF'!$C$9:$AZ$53,MATCH($B48,year,0),MATCH(($B48-G$4+1),Age,0)))</f>
        <v>0</v>
      </c>
      <c r="H48" s="301">
        <f ca="1">IF(ISNA(INDEX('Stock Model- MF'!$C$9:$AZ$53,MATCH($B48,year,0),MATCH(($B48-H$4+1),Age,0))),0,INDEX('Stock Model- MF'!$C$9:$AZ$53,MATCH($B48,year,0),MATCH(($B48-H$4+1),Age,0)))</f>
        <v>0</v>
      </c>
      <c r="I48" s="301">
        <f ca="1">IF(ISNA(INDEX('Stock Model- MF'!$C$9:$AZ$53,MATCH($B48,year,0),MATCH(($B48-I$4+1),Age,0))),0,INDEX('Stock Model- MF'!$C$9:$AZ$53,MATCH($B48,year,0),MATCH(($B48-I$4+1),Age,0)))</f>
        <v>0</v>
      </c>
      <c r="J48" s="301">
        <f ca="1">IF(ISNA(INDEX('Stock Model- MF'!$C$9:$AZ$53,MATCH($B48,year,0),MATCH(($B48-J$4+1),Age,0))),0,INDEX('Stock Model- MF'!$C$9:$AZ$53,MATCH($B48,year,0),MATCH(($B48-J$4+1),Age,0)))</f>
        <v>0</v>
      </c>
      <c r="K48" s="301">
        <f ca="1">IF(ISNA(INDEX('Stock Model- MF'!$C$9:$AZ$53,MATCH($B48,year,0),MATCH(($B48-K$4+1),Age,0))),0,INDEX('Stock Model- MF'!$C$9:$AZ$53,MATCH($B48,year,0),MATCH(($B48-K$4+1),Age,0)))</f>
        <v>0</v>
      </c>
      <c r="L48" s="301">
        <f ca="1">IF(ISNA(INDEX('Stock Model- MF'!$C$9:$AZ$53,MATCH($B48,year,0),MATCH(($B48-L$4+1),Age,0))),0,INDEX('Stock Model- MF'!$C$9:$AZ$53,MATCH($B48,year,0),MATCH(($B48-L$4+1),Age,0)))</f>
        <v>0</v>
      </c>
      <c r="M48" s="301">
        <f ca="1">IF(ISNA(INDEX('Stock Model- MF'!$C$9:$AZ$53,MATCH($B48,year,0),MATCH(($B48-M$4+1),Age,0))),0,INDEX('Stock Model- MF'!$C$9:$AZ$53,MATCH($B48,year,0),MATCH(($B48-M$4+1),Age,0)))</f>
        <v>0</v>
      </c>
      <c r="N48" s="301">
        <f ca="1">IF(ISNA(INDEX('Stock Model- MF'!$C$9:$AZ$53,MATCH($B48,year,0),MATCH(($B48-N$4+1),Age,0))),0,INDEX('Stock Model- MF'!$C$9:$AZ$53,MATCH($B48,year,0),MATCH(($B48-N$4+1),Age,0)))</f>
        <v>0</v>
      </c>
      <c r="O48" s="301">
        <f ca="1">IF(ISNA(INDEX('Stock Model- MF'!$C$9:$AZ$53,MATCH($B48,year,0),MATCH(($B48-O$4+1),Age,0))),0,INDEX('Stock Model- MF'!$C$9:$AZ$53,MATCH($B48,year,0),MATCH(($B48-O$4+1),Age,0)))</f>
        <v>0</v>
      </c>
      <c r="P48" s="301">
        <f ca="1">IF(ISNA(INDEX('Stock Model- MF'!$C$9:$AZ$53,MATCH($B48,year,0),MATCH(($B48-P$4+1),Age,0))),0,INDEX('Stock Model- MF'!$C$9:$AZ$53,MATCH($B48,year,0),MATCH(($B48-P$4+1),Age,0)))</f>
        <v>0</v>
      </c>
      <c r="Q48" s="301">
        <f ca="1">IF(ISNA(INDEX('Stock Model- MF'!$C$9:$AZ$53,MATCH($B48,year,0),MATCH(($B48-Q$4+1),Age,0))),0,INDEX('Stock Model- MF'!$C$9:$AZ$53,MATCH($B48,year,0),MATCH(($B48-Q$4+1),Age,0)))</f>
        <v>0</v>
      </c>
      <c r="R48" s="301">
        <f ca="1">IF(ISNA(INDEX('Stock Model- MF'!$C$9:$AZ$53,MATCH($B48,year,0),MATCH(($B48-R$4+1),Age,0))),0,INDEX('Stock Model- MF'!$C$9:$AZ$53,MATCH($B48,year,0),MATCH(($B48-R$4+1),Age,0)))</f>
        <v>0</v>
      </c>
      <c r="S48" s="301">
        <f ca="1">IF(ISNA(INDEX('Stock Model- MF'!$C$9:$AZ$53,MATCH($B48,year,0),MATCH(($B48-S$4+1),Age,0))),0,INDEX('Stock Model- MF'!$C$9:$AZ$53,MATCH($B48,year,0),MATCH(($B48-S$4+1),Age,0)))</f>
        <v>0</v>
      </c>
      <c r="T48" s="301">
        <f ca="1">IF(ISNA(INDEX('Stock Model- MF'!$C$9:$AZ$53,MATCH($B48,year,0),MATCH(($B48-T$4+1),Age,0))),0,INDEX('Stock Model- MF'!$C$9:$AZ$53,MATCH($B48,year,0),MATCH(($B48-T$4+1),Age,0)))</f>
        <v>0</v>
      </c>
      <c r="U48" s="301">
        <f ca="1">IF(ISNA(INDEX('Stock Model- MF'!$C$9:$AZ$53,MATCH($B48,year,0),MATCH(($B48-U$4+1),Age,0))),0,INDEX('Stock Model- MF'!$C$9:$AZ$53,MATCH($B48,year,0),MATCH(($B48-U$4+1),Age,0)))</f>
        <v>0</v>
      </c>
      <c r="V48" s="301">
        <f ca="1">IF(ISNA(INDEX('Stock Model- MF'!$C$9:$AZ$53,MATCH($B48,year,0),MATCH(($B48-V$4+1),Age,0))),0,INDEX('Stock Model- MF'!$C$9:$AZ$53,MATCH($B48,year,0),MATCH(($B48-V$4+1),Age,0)))</f>
        <v>0</v>
      </c>
      <c r="W48" s="301">
        <f ca="1">IF(ISNA(INDEX('Stock Model- MF'!$C$9:$AZ$53,MATCH($B48,year,0),MATCH(($B48-W$4+1),Age,0))),0,INDEX('Stock Model- MF'!$C$9:$AZ$53,MATCH($B48,year,0),MATCH(($B48-W$4+1),Age,0)))</f>
        <v>0</v>
      </c>
      <c r="X48" s="301">
        <f ca="1">IF(ISNA(INDEX('Stock Model- MF'!$C$9:$AZ$53,MATCH($B48,year,0),MATCH(($B48-X$4+1),Age,0))),0,INDEX('Stock Model- MF'!$C$9:$AZ$53,MATCH($B48,year,0),MATCH(($B48-X$4+1),Age,0)))</f>
        <v>0</v>
      </c>
      <c r="Y48" s="301">
        <f ca="1">IF(ISNA(INDEX('Stock Model- MF'!$C$9:$AZ$53,MATCH($B48,year,0),MATCH(($B48-Y$4+1),Age,0))),0,INDEX('Stock Model- MF'!$C$9:$AZ$53,MATCH($B48,year,0),MATCH(($B48-Y$4+1),Age,0)))</f>
        <v>0</v>
      </c>
      <c r="Z48" s="301">
        <f ca="1">IF(ISNA(INDEX('Stock Model- MF'!$C$9:$AZ$53,MATCH($B48,year,0),MATCH(($B48-Z$4+1),Age,0))),0,INDEX('Stock Model- MF'!$C$9:$AZ$53,MATCH($B48,year,0),MATCH(($B48-Z$4+1),Age,0)))</f>
        <v>0</v>
      </c>
      <c r="AA48" s="301">
        <f ca="1">IF(ISNA(INDEX('Stock Model- MF'!$C$9:$AZ$53,MATCH($B48,year,0),MATCH(($B48-AA$4+1),Age,0))),0,INDEX('Stock Model- MF'!$C$9:$AZ$53,MATCH($B48,year,0),MATCH(($B48-AA$4+1),Age,0)))</f>
        <v>0</v>
      </c>
      <c r="AB48" s="301">
        <f ca="1">IF(ISNA(INDEX('Stock Model- MF'!$C$9:$AZ$53,MATCH($B48,year,0),MATCH(($B48-AB$4+1),Age,0))),0,INDEX('Stock Model- MF'!$C$9:$AZ$53,MATCH($B48,year,0),MATCH(($B48-AB$4+1),Age,0)))</f>
        <v>0</v>
      </c>
      <c r="AC48" s="301">
        <f ca="1">IF(ISNA(INDEX('Stock Model- MF'!$C$9:$AZ$53,MATCH($B48,year,0),MATCH(($B48-AC$4+1),Age,0))),0,INDEX('Stock Model- MF'!$C$9:$AZ$53,MATCH($B48,year,0),MATCH(($B48-AC$4+1),Age,0)))</f>
        <v>0</v>
      </c>
      <c r="AD48" s="301">
        <f ca="1">IF(ISNA(INDEX('Stock Model- MF'!$C$9:$AZ$53,MATCH($B48,year,0),MATCH(($B48-AD$4+1),Age,0))),0,INDEX('Stock Model- MF'!$C$9:$AZ$53,MATCH($B48,year,0),MATCH(($B48-AD$4+1),Age,0)))</f>
        <v>0</v>
      </c>
      <c r="AE48" s="301">
        <f ca="1">IF(ISNA(INDEX('Stock Model- MF'!$C$9:$AZ$53,MATCH($B48,year,0),MATCH(($B48-AE$4+1),Age,0))),0,INDEX('Stock Model- MF'!$C$9:$AZ$53,MATCH($B48,year,0),MATCH(($B48-AE$4+1),Age,0)))</f>
        <v>0</v>
      </c>
      <c r="AF48" s="301">
        <f ca="1">IF(ISNA(INDEX('Stock Model- MF'!$C$9:$AZ$53,MATCH($B48,year,0),MATCH(($B48-AF$4+1),Age,0))),0,INDEX('Stock Model- MF'!$C$9:$AZ$53,MATCH($B48,year,0),MATCH(($B48-AF$4+1),Age,0)))</f>
        <v>0</v>
      </c>
      <c r="AG48" s="301">
        <f ca="1">IF(ISNA(INDEX('Stock Model- MF'!$C$9:$AZ$53,MATCH($B48,year,0),MATCH(($B48-AG$4+1),Age,0))),0,INDEX('Stock Model- MF'!$C$9:$AZ$53,MATCH($B48,year,0),MATCH(($B48-AG$4+1),Age,0)))</f>
        <v>0</v>
      </c>
      <c r="AH48" s="301">
        <f ca="1">IF(ISNA(INDEX('Stock Model- MF'!$C$9:$AZ$53,MATCH($B48,year,0),MATCH(($B48-AH$4+1),Age,0))),0,INDEX('Stock Model- MF'!$C$9:$AZ$53,MATCH($B48,year,0),MATCH(($B48-AH$4+1),Age,0)))</f>
        <v>134043.28018623736</v>
      </c>
      <c r="AI48" s="301">
        <f ca="1">IF(ISNA(INDEX('Stock Model- MF'!$C$9:$AZ$53,MATCH($B48,year,0),MATCH(($B48-AI$4+1),Age,0))),0,INDEX('Stock Model- MF'!$C$9:$AZ$53,MATCH($B48,year,0),MATCH(($B48-AI$4+1),Age,0)))</f>
        <v>133230.23890487175</v>
      </c>
      <c r="AJ48" s="301">
        <f ca="1">IF(ISNA(INDEX('Stock Model- MF'!$C$9:$AZ$53,MATCH($B48,year,0),MATCH(($B48-AJ$4+1),Age,0))),0,INDEX('Stock Model- MF'!$C$9:$AZ$53,MATCH($B48,year,0),MATCH(($B48-AJ$4+1),Age,0)))</f>
        <v>128713.17303171396</v>
      </c>
      <c r="AK48" s="301">
        <f ca="1">IF(ISNA(INDEX('Stock Model- MF'!$C$9:$AZ$53,MATCH($B48,year,0),MATCH(($B48-AK$4+1),Age,0))),0,INDEX('Stock Model- MF'!$C$9:$AZ$53,MATCH($B48,year,0),MATCH(($B48-AK$4+1),Age,0)))</f>
        <v>120962.43141169898</v>
      </c>
      <c r="AL48" s="301">
        <f ca="1">IF(ISNA(INDEX('Stock Model- MF'!$C$9:$AZ$53,MATCH($B48,year,0),MATCH(($B48-AL$4+1),Age,0))),0,INDEX('Stock Model- MF'!$C$9:$AZ$53,MATCH($B48,year,0),MATCH(($B48-AL$4+1),Age,0)))</f>
        <v>124500.97513194678</v>
      </c>
      <c r="AM48" s="301">
        <f ca="1">IF(ISNA(INDEX('Stock Model- MF'!$C$9:$AZ$53,MATCH($B48,year,0),MATCH(($B48-AM$4+1),Age,0))),0,INDEX('Stock Model- MF'!$C$9:$AZ$53,MATCH($B48,year,0),MATCH(($B48-AM$4+1),Age,0)))</f>
        <v>128534.63542922582</v>
      </c>
      <c r="AN48" s="301">
        <f ca="1">IF(ISNA(INDEX('Stock Model- MF'!$C$9:$AZ$53,MATCH($B48,year,0),MATCH(($B48-AN$4+1),Age,0))),0,INDEX('Stock Model- MF'!$C$9:$AZ$53,MATCH($B48,year,0),MATCH(($B48-AN$4+1),Age,0)))</f>
        <v>129365.834214352</v>
      </c>
      <c r="AO48" s="301">
        <f ca="1">IF(ISNA(INDEX('Stock Model- MF'!$C$9:$AZ$53,MATCH($B48,year,0),MATCH(($B48-AO$4+1),Age,0))),0,INDEX('Stock Model- MF'!$C$9:$AZ$53,MATCH($B48,year,0),MATCH(($B48-AO$4+1),Age,0)))</f>
        <v>130389.49667631029</v>
      </c>
      <c r="AP48" s="301">
        <f ca="1">IF(ISNA(INDEX('Stock Model- MF'!$C$9:$AZ$53,MATCH($B48,year,0),MATCH(($B48-AP$4+1),Age,0))),0,INDEX('Stock Model- MF'!$C$9:$AZ$53,MATCH($B48,year,0),MATCH(($B48-AP$4+1),Age,0)))</f>
        <v>131714.08941748331</v>
      </c>
      <c r="AQ48" s="301">
        <f ca="1">IF(ISNA(INDEX('Stock Model- MF'!$C$9:$AZ$53,MATCH($B48,year,0),MATCH(($B48-AQ$4+1),Age,0))),0,INDEX('Stock Model- MF'!$C$9:$AZ$53,MATCH($B48,year,0),MATCH(($B48-AQ$4+1),Age,0)))</f>
        <v>133176.35261524381</v>
      </c>
      <c r="AR48" s="301">
        <f ca="1">IF(ISNA(INDEX('Stock Model- MF'!$C$9:$AZ$53,MATCH($B48,year,0),MATCH(($B48-AR$4+1),Age,0))),0,INDEX('Stock Model- MF'!$C$9:$AZ$53,MATCH($B48,year,0),MATCH(($B48-AR$4+1),Age,0)))</f>
        <v>132803.58413277759</v>
      </c>
      <c r="AS48" s="301">
        <f ca="1">IF(ISNA(INDEX('Stock Model- MF'!$C$9:$AZ$53,MATCH($B48,year,0),MATCH(($B48-AS$4+1),Age,0))),0,INDEX('Stock Model- MF'!$C$9:$AZ$53,MATCH($B48,year,0),MATCH(($B48-AS$4+1),Age,0)))</f>
        <v>133838.5777642951</v>
      </c>
      <c r="AT48" s="301">
        <f ca="1">IF(ISNA(INDEX('Stock Model- MF'!$C$9:$AZ$53,MATCH($B48,year,0),MATCH(($B48-AT$4+1),Age,0))),0,INDEX('Stock Model- MF'!$C$9:$AZ$53,MATCH($B48,year,0),MATCH(($B48-AT$4+1),Age,0)))</f>
        <v>136526.77384693368</v>
      </c>
      <c r="AU48" s="301">
        <f>IF(ISNA(INDEX('Stock Model- MF'!$C$9:$AZ$53,MATCH($B48,year,0),MATCH(($B48-AU$4+1),Age,0))),0,INDEX('Stock Model- MF'!$C$9:$AZ$53,MATCH($B48,year,0),MATCH(($B48-AU$4+1),Age,0)))</f>
        <v>0</v>
      </c>
      <c r="AV48" s="153">
        <f t="shared" ca="1" si="2"/>
        <v>1697799.4427630901</v>
      </c>
      <c r="AW48" s="153" t="str">
        <f ca="1">IF(AV48=SUM('Stock Model- MF'!C52:AZ52),"OK","Error")</f>
        <v>OK</v>
      </c>
    </row>
    <row r="49" spans="1:49">
      <c r="A49" s="661"/>
      <c r="B49" s="153">
        <f>'Stock Model- MH'!B53</f>
        <v>2034</v>
      </c>
      <c r="C49" s="301">
        <f ca="1">IF(ISNA(INDEX('Stock Model- MF'!$C$9:$AZ$53,MATCH($B49,year,0),MATCH(($B49-C$4+1),Age,0))),0,INDEX('Stock Model- MF'!$C$9:$AZ$53,MATCH($B49,year,0),MATCH(($B49-C$4+1),Age,0)))</f>
        <v>0</v>
      </c>
      <c r="D49" s="301">
        <f ca="1">IF(ISNA(INDEX('Stock Model- MF'!$C$9:$AZ$53,MATCH($B49,year,0),MATCH(($B49-D$4+1),Age,0))),0,INDEX('Stock Model- MF'!$C$9:$AZ$53,MATCH($B49,year,0),MATCH(($B49-D$4+1),Age,0)))</f>
        <v>0</v>
      </c>
      <c r="E49" s="301">
        <f ca="1">IF(ISNA(INDEX('Stock Model- MF'!$C$9:$AZ$53,MATCH($B49,year,0),MATCH(($B49-E$4+1),Age,0))),0,INDEX('Stock Model- MF'!$C$9:$AZ$53,MATCH($B49,year,0),MATCH(($B49-E$4+1),Age,0)))</f>
        <v>0</v>
      </c>
      <c r="F49" s="301">
        <f ca="1">IF(ISNA(INDEX('Stock Model- MF'!$C$9:$AZ$53,MATCH($B49,year,0),MATCH(($B49-F$4+1),Age,0))),0,INDEX('Stock Model- MF'!$C$9:$AZ$53,MATCH($B49,year,0),MATCH(($B49-F$4+1),Age,0)))</f>
        <v>0</v>
      </c>
      <c r="G49" s="301">
        <f ca="1">IF(ISNA(INDEX('Stock Model- MF'!$C$9:$AZ$53,MATCH($B49,year,0),MATCH(($B49-G$4+1),Age,0))),0,INDEX('Stock Model- MF'!$C$9:$AZ$53,MATCH($B49,year,0),MATCH(($B49-G$4+1),Age,0)))</f>
        <v>0</v>
      </c>
      <c r="H49" s="301">
        <f ca="1">IF(ISNA(INDEX('Stock Model- MF'!$C$9:$AZ$53,MATCH($B49,year,0),MATCH(($B49-H$4+1),Age,0))),0,INDEX('Stock Model- MF'!$C$9:$AZ$53,MATCH($B49,year,0),MATCH(($B49-H$4+1),Age,0)))</f>
        <v>0</v>
      </c>
      <c r="I49" s="301">
        <f ca="1">IF(ISNA(INDEX('Stock Model- MF'!$C$9:$AZ$53,MATCH($B49,year,0),MATCH(($B49-I$4+1),Age,0))),0,INDEX('Stock Model- MF'!$C$9:$AZ$53,MATCH($B49,year,0),MATCH(($B49-I$4+1),Age,0)))</f>
        <v>0</v>
      </c>
      <c r="J49" s="301">
        <f ca="1">IF(ISNA(INDEX('Stock Model- MF'!$C$9:$AZ$53,MATCH($B49,year,0),MATCH(($B49-J$4+1),Age,0))),0,INDEX('Stock Model- MF'!$C$9:$AZ$53,MATCH($B49,year,0),MATCH(($B49-J$4+1),Age,0)))</f>
        <v>0</v>
      </c>
      <c r="K49" s="301">
        <f ca="1">IF(ISNA(INDEX('Stock Model- MF'!$C$9:$AZ$53,MATCH($B49,year,0),MATCH(($B49-K$4+1),Age,0))),0,INDEX('Stock Model- MF'!$C$9:$AZ$53,MATCH($B49,year,0),MATCH(($B49-K$4+1),Age,0)))</f>
        <v>0</v>
      </c>
      <c r="L49" s="301">
        <f ca="1">IF(ISNA(INDEX('Stock Model- MF'!$C$9:$AZ$53,MATCH($B49,year,0),MATCH(($B49-L$4+1),Age,0))),0,INDEX('Stock Model- MF'!$C$9:$AZ$53,MATCH($B49,year,0),MATCH(($B49-L$4+1),Age,0)))</f>
        <v>0</v>
      </c>
      <c r="M49" s="301">
        <f ca="1">IF(ISNA(INDEX('Stock Model- MF'!$C$9:$AZ$53,MATCH($B49,year,0),MATCH(($B49-M$4+1),Age,0))),0,INDEX('Stock Model- MF'!$C$9:$AZ$53,MATCH($B49,year,0),MATCH(($B49-M$4+1),Age,0)))</f>
        <v>0</v>
      </c>
      <c r="N49" s="301">
        <f ca="1">IF(ISNA(INDEX('Stock Model- MF'!$C$9:$AZ$53,MATCH($B49,year,0),MATCH(($B49-N$4+1),Age,0))),0,INDEX('Stock Model- MF'!$C$9:$AZ$53,MATCH($B49,year,0),MATCH(($B49-N$4+1),Age,0)))</f>
        <v>0</v>
      </c>
      <c r="O49" s="301">
        <f ca="1">IF(ISNA(INDEX('Stock Model- MF'!$C$9:$AZ$53,MATCH($B49,year,0),MATCH(($B49-O$4+1),Age,0))),0,INDEX('Stock Model- MF'!$C$9:$AZ$53,MATCH($B49,year,0),MATCH(($B49-O$4+1),Age,0)))</f>
        <v>0</v>
      </c>
      <c r="P49" s="301">
        <f ca="1">IF(ISNA(INDEX('Stock Model- MF'!$C$9:$AZ$53,MATCH($B49,year,0),MATCH(($B49-P$4+1),Age,0))),0,INDEX('Stock Model- MF'!$C$9:$AZ$53,MATCH($B49,year,0),MATCH(($B49-P$4+1),Age,0)))</f>
        <v>0</v>
      </c>
      <c r="Q49" s="301">
        <f ca="1">IF(ISNA(INDEX('Stock Model- MF'!$C$9:$AZ$53,MATCH($B49,year,0),MATCH(($B49-Q$4+1),Age,0))),0,INDEX('Stock Model- MF'!$C$9:$AZ$53,MATCH($B49,year,0),MATCH(($B49-Q$4+1),Age,0)))</f>
        <v>0</v>
      </c>
      <c r="R49" s="301">
        <f ca="1">IF(ISNA(INDEX('Stock Model- MF'!$C$9:$AZ$53,MATCH($B49,year,0),MATCH(($B49-R$4+1),Age,0))),0,INDEX('Stock Model- MF'!$C$9:$AZ$53,MATCH($B49,year,0),MATCH(($B49-R$4+1),Age,0)))</f>
        <v>0</v>
      </c>
      <c r="S49" s="301">
        <f ca="1">IF(ISNA(INDEX('Stock Model- MF'!$C$9:$AZ$53,MATCH($B49,year,0),MATCH(($B49-S$4+1),Age,0))),0,INDEX('Stock Model- MF'!$C$9:$AZ$53,MATCH($B49,year,0),MATCH(($B49-S$4+1),Age,0)))</f>
        <v>0</v>
      </c>
      <c r="T49" s="301">
        <f ca="1">IF(ISNA(INDEX('Stock Model- MF'!$C$9:$AZ$53,MATCH($B49,year,0),MATCH(($B49-T$4+1),Age,0))),0,INDEX('Stock Model- MF'!$C$9:$AZ$53,MATCH($B49,year,0),MATCH(($B49-T$4+1),Age,0)))</f>
        <v>0</v>
      </c>
      <c r="U49" s="301">
        <f ca="1">IF(ISNA(INDEX('Stock Model- MF'!$C$9:$AZ$53,MATCH($B49,year,0),MATCH(($B49-U$4+1),Age,0))),0,INDEX('Stock Model- MF'!$C$9:$AZ$53,MATCH($B49,year,0),MATCH(($B49-U$4+1),Age,0)))</f>
        <v>0</v>
      </c>
      <c r="V49" s="301">
        <f ca="1">IF(ISNA(INDEX('Stock Model- MF'!$C$9:$AZ$53,MATCH($B49,year,0),MATCH(($B49-V$4+1),Age,0))),0,INDEX('Stock Model- MF'!$C$9:$AZ$53,MATCH($B49,year,0),MATCH(($B49-V$4+1),Age,0)))</f>
        <v>0</v>
      </c>
      <c r="W49" s="301">
        <f ca="1">IF(ISNA(INDEX('Stock Model- MF'!$C$9:$AZ$53,MATCH($B49,year,0),MATCH(($B49-W$4+1),Age,0))),0,INDEX('Stock Model- MF'!$C$9:$AZ$53,MATCH($B49,year,0),MATCH(($B49-W$4+1),Age,0)))</f>
        <v>0</v>
      </c>
      <c r="X49" s="301">
        <f ca="1">IF(ISNA(INDEX('Stock Model- MF'!$C$9:$AZ$53,MATCH($B49,year,0),MATCH(($B49-X$4+1),Age,0))),0,INDEX('Stock Model- MF'!$C$9:$AZ$53,MATCH($B49,year,0),MATCH(($B49-X$4+1),Age,0)))</f>
        <v>0</v>
      </c>
      <c r="Y49" s="301">
        <f ca="1">IF(ISNA(INDEX('Stock Model- MF'!$C$9:$AZ$53,MATCH($B49,year,0),MATCH(($B49-Y$4+1),Age,0))),0,INDEX('Stock Model- MF'!$C$9:$AZ$53,MATCH($B49,year,0),MATCH(($B49-Y$4+1),Age,0)))</f>
        <v>0</v>
      </c>
      <c r="Z49" s="301">
        <f ca="1">IF(ISNA(INDEX('Stock Model- MF'!$C$9:$AZ$53,MATCH($B49,year,0),MATCH(($B49-Z$4+1),Age,0))),0,INDEX('Stock Model- MF'!$C$9:$AZ$53,MATCH($B49,year,0),MATCH(($B49-Z$4+1),Age,0)))</f>
        <v>0</v>
      </c>
      <c r="AA49" s="301">
        <f ca="1">IF(ISNA(INDEX('Stock Model- MF'!$C$9:$AZ$53,MATCH($B49,year,0),MATCH(($B49-AA$4+1),Age,0))),0,INDEX('Stock Model- MF'!$C$9:$AZ$53,MATCH($B49,year,0),MATCH(($B49-AA$4+1),Age,0)))</f>
        <v>0</v>
      </c>
      <c r="AB49" s="301">
        <f ca="1">IF(ISNA(INDEX('Stock Model- MF'!$C$9:$AZ$53,MATCH($B49,year,0),MATCH(($B49-AB$4+1),Age,0))),0,INDEX('Stock Model- MF'!$C$9:$AZ$53,MATCH($B49,year,0),MATCH(($B49-AB$4+1),Age,0)))</f>
        <v>0</v>
      </c>
      <c r="AC49" s="301">
        <f ca="1">IF(ISNA(INDEX('Stock Model- MF'!$C$9:$AZ$53,MATCH($B49,year,0),MATCH(($B49-AC$4+1),Age,0))),0,INDEX('Stock Model- MF'!$C$9:$AZ$53,MATCH($B49,year,0),MATCH(($B49-AC$4+1),Age,0)))</f>
        <v>0</v>
      </c>
      <c r="AD49" s="301">
        <f ca="1">IF(ISNA(INDEX('Stock Model- MF'!$C$9:$AZ$53,MATCH($B49,year,0),MATCH(($B49-AD$4+1),Age,0))),0,INDEX('Stock Model- MF'!$C$9:$AZ$53,MATCH($B49,year,0),MATCH(($B49-AD$4+1),Age,0)))</f>
        <v>0</v>
      </c>
      <c r="AE49" s="301">
        <f ca="1">IF(ISNA(INDEX('Stock Model- MF'!$C$9:$AZ$53,MATCH($B49,year,0),MATCH(($B49-AE$4+1),Age,0))),0,INDEX('Stock Model- MF'!$C$9:$AZ$53,MATCH($B49,year,0),MATCH(($B49-AE$4+1),Age,0)))</f>
        <v>0</v>
      </c>
      <c r="AF49" s="301">
        <f ca="1">IF(ISNA(INDEX('Stock Model- MF'!$C$9:$AZ$53,MATCH($B49,year,0),MATCH(($B49-AF$4+1),Age,0))),0,INDEX('Stock Model- MF'!$C$9:$AZ$53,MATCH($B49,year,0),MATCH(($B49-AF$4+1),Age,0)))</f>
        <v>0</v>
      </c>
      <c r="AG49" s="301">
        <f ca="1">IF(ISNA(INDEX('Stock Model- MF'!$C$9:$AZ$53,MATCH($B49,year,0),MATCH(($B49-AG$4+1),Age,0))),0,INDEX('Stock Model- MF'!$C$9:$AZ$53,MATCH($B49,year,0),MATCH(($B49-AG$4+1),Age,0)))</f>
        <v>0</v>
      </c>
      <c r="AH49" s="301">
        <f ca="1">IF(ISNA(INDEX('Stock Model- MF'!$C$9:$AZ$53,MATCH($B49,year,0),MATCH(($B49-AH$4+1),Age,0))),0,INDEX('Stock Model- MF'!$C$9:$AZ$53,MATCH($B49,year,0),MATCH(($B49-AH$4+1),Age,0)))</f>
        <v>0</v>
      </c>
      <c r="AI49" s="301">
        <f ca="1">IF(ISNA(INDEX('Stock Model- MF'!$C$9:$AZ$53,MATCH($B49,year,0),MATCH(($B49-AI$4+1),Age,0))),0,INDEX('Stock Model- MF'!$C$9:$AZ$53,MATCH($B49,year,0),MATCH(($B49-AI$4+1),Age,0)))</f>
        <v>133230.23890487175</v>
      </c>
      <c r="AJ49" s="301">
        <f ca="1">IF(ISNA(INDEX('Stock Model- MF'!$C$9:$AZ$53,MATCH($B49,year,0),MATCH(($B49-AJ$4+1),Age,0))),0,INDEX('Stock Model- MF'!$C$9:$AZ$53,MATCH($B49,year,0),MATCH(($B49-AJ$4+1),Age,0)))</f>
        <v>128713.17303171396</v>
      </c>
      <c r="AK49" s="301">
        <f ca="1">IF(ISNA(INDEX('Stock Model- MF'!$C$9:$AZ$53,MATCH($B49,year,0),MATCH(($B49-AK$4+1),Age,0))),0,INDEX('Stock Model- MF'!$C$9:$AZ$53,MATCH($B49,year,0),MATCH(($B49-AK$4+1),Age,0)))</f>
        <v>120962.43141169898</v>
      </c>
      <c r="AL49" s="301">
        <f ca="1">IF(ISNA(INDEX('Stock Model- MF'!$C$9:$AZ$53,MATCH($B49,year,0),MATCH(($B49-AL$4+1),Age,0))),0,INDEX('Stock Model- MF'!$C$9:$AZ$53,MATCH($B49,year,0),MATCH(($B49-AL$4+1),Age,0)))</f>
        <v>124500.97513194678</v>
      </c>
      <c r="AM49" s="301">
        <f ca="1">IF(ISNA(INDEX('Stock Model- MF'!$C$9:$AZ$53,MATCH($B49,year,0),MATCH(($B49-AM$4+1),Age,0))),0,INDEX('Stock Model- MF'!$C$9:$AZ$53,MATCH($B49,year,0),MATCH(($B49-AM$4+1),Age,0)))</f>
        <v>128534.63542922582</v>
      </c>
      <c r="AN49" s="301">
        <f ca="1">IF(ISNA(INDEX('Stock Model- MF'!$C$9:$AZ$53,MATCH($B49,year,0),MATCH(($B49-AN$4+1),Age,0))),0,INDEX('Stock Model- MF'!$C$9:$AZ$53,MATCH($B49,year,0),MATCH(($B49-AN$4+1),Age,0)))</f>
        <v>129365.834214352</v>
      </c>
      <c r="AO49" s="301">
        <f ca="1">IF(ISNA(INDEX('Stock Model- MF'!$C$9:$AZ$53,MATCH($B49,year,0),MATCH(($B49-AO$4+1),Age,0))),0,INDEX('Stock Model- MF'!$C$9:$AZ$53,MATCH($B49,year,0),MATCH(($B49-AO$4+1),Age,0)))</f>
        <v>130389.49667631029</v>
      </c>
      <c r="AP49" s="301">
        <f ca="1">IF(ISNA(INDEX('Stock Model- MF'!$C$9:$AZ$53,MATCH($B49,year,0),MATCH(($B49-AP$4+1),Age,0))),0,INDEX('Stock Model- MF'!$C$9:$AZ$53,MATCH($B49,year,0),MATCH(($B49-AP$4+1),Age,0)))</f>
        <v>131714.08941748331</v>
      </c>
      <c r="AQ49" s="301">
        <f ca="1">IF(ISNA(INDEX('Stock Model- MF'!$C$9:$AZ$53,MATCH($B49,year,0),MATCH(($B49-AQ$4+1),Age,0))),0,INDEX('Stock Model- MF'!$C$9:$AZ$53,MATCH($B49,year,0),MATCH(($B49-AQ$4+1),Age,0)))</f>
        <v>133176.35261524381</v>
      </c>
      <c r="AR49" s="301">
        <f ca="1">IF(ISNA(INDEX('Stock Model- MF'!$C$9:$AZ$53,MATCH($B49,year,0),MATCH(($B49-AR$4+1),Age,0))),0,INDEX('Stock Model- MF'!$C$9:$AZ$53,MATCH($B49,year,0),MATCH(($B49-AR$4+1),Age,0)))</f>
        <v>132803.58413277759</v>
      </c>
      <c r="AS49" s="301">
        <f ca="1">IF(ISNA(INDEX('Stock Model- MF'!$C$9:$AZ$53,MATCH($B49,year,0),MATCH(($B49-AS$4+1),Age,0))),0,INDEX('Stock Model- MF'!$C$9:$AZ$53,MATCH($B49,year,0),MATCH(($B49-AS$4+1),Age,0)))</f>
        <v>133838.5777642951</v>
      </c>
      <c r="AT49" s="301">
        <f ca="1">IF(ISNA(INDEX('Stock Model- MF'!$C$9:$AZ$53,MATCH($B49,year,0),MATCH(($B49-AT$4+1),Age,0))),0,INDEX('Stock Model- MF'!$C$9:$AZ$53,MATCH($B49,year,0),MATCH(($B49-AT$4+1),Age,0)))</f>
        <v>136526.77384693368</v>
      </c>
      <c r="AU49" s="301">
        <f ca="1">IF(ISNA(INDEX('Stock Model- MF'!$C$9:$AZ$53,MATCH($B49,year,0),MATCH(($B49-AU$4+1),Age,0))),0,INDEX('Stock Model- MF'!$C$9:$AZ$53,MATCH($B49,year,0),MATCH(($B49-AU$4+1),Age,0)))</f>
        <v>137045.68053495936</v>
      </c>
      <c r="AV49" s="153">
        <f t="shared" ca="1" si="2"/>
        <v>1700801.8431118121</v>
      </c>
      <c r="AW49" s="153" t="str">
        <f ca="1">IF(AV49=SUM('Stock Model- MF'!C53:AZ53),"OK","Error")</f>
        <v>OK</v>
      </c>
    </row>
    <row r="51" spans="1:49">
      <c r="A51" s="285" t="s">
        <v>111</v>
      </c>
    </row>
    <row r="52" spans="1:49">
      <c r="B52" s="153"/>
      <c r="C52" s="153">
        <f>C4</f>
        <v>1990</v>
      </c>
      <c r="D52" s="153">
        <f t="shared" ref="D52:AU52" si="3">D4</f>
        <v>1991</v>
      </c>
      <c r="E52" s="153">
        <f t="shared" si="3"/>
        <v>1992</v>
      </c>
      <c r="F52" s="153">
        <f t="shared" si="3"/>
        <v>1993</v>
      </c>
      <c r="G52" s="153">
        <f t="shared" si="3"/>
        <v>1994</v>
      </c>
      <c r="H52" s="153">
        <f t="shared" si="3"/>
        <v>1995</v>
      </c>
      <c r="I52" s="153">
        <f t="shared" si="3"/>
        <v>1996</v>
      </c>
      <c r="J52" s="153">
        <f t="shared" si="3"/>
        <v>1997</v>
      </c>
      <c r="K52" s="153">
        <f t="shared" si="3"/>
        <v>1998</v>
      </c>
      <c r="L52" s="153">
        <f t="shared" si="3"/>
        <v>1999</v>
      </c>
      <c r="M52" s="153">
        <f t="shared" si="3"/>
        <v>2000</v>
      </c>
      <c r="N52" s="153">
        <f t="shared" si="3"/>
        <v>2001</v>
      </c>
      <c r="O52" s="153">
        <f t="shared" si="3"/>
        <v>2002</v>
      </c>
      <c r="P52" s="153">
        <f t="shared" si="3"/>
        <v>2003</v>
      </c>
      <c r="Q52" s="153">
        <f t="shared" si="3"/>
        <v>2004</v>
      </c>
      <c r="R52" s="153">
        <f t="shared" si="3"/>
        <v>2005</v>
      </c>
      <c r="S52" s="153">
        <f t="shared" si="3"/>
        <v>2006</v>
      </c>
      <c r="T52" s="153">
        <f t="shared" si="3"/>
        <v>2007</v>
      </c>
      <c r="U52" s="153">
        <f t="shared" si="3"/>
        <v>2008</v>
      </c>
      <c r="V52" s="153">
        <f t="shared" si="3"/>
        <v>2009</v>
      </c>
      <c r="W52" s="153">
        <f t="shared" si="3"/>
        <v>2010</v>
      </c>
      <c r="X52" s="153">
        <f t="shared" si="3"/>
        <v>2011</v>
      </c>
      <c r="Y52" s="153">
        <f t="shared" si="3"/>
        <v>2012</v>
      </c>
      <c r="Z52" s="153">
        <f t="shared" si="3"/>
        <v>2013</v>
      </c>
      <c r="AA52" s="153">
        <f t="shared" si="3"/>
        <v>2014</v>
      </c>
      <c r="AB52" s="153">
        <f t="shared" si="3"/>
        <v>2015</v>
      </c>
      <c r="AC52" s="153">
        <f t="shared" si="3"/>
        <v>2016</v>
      </c>
      <c r="AD52" s="153">
        <f t="shared" si="3"/>
        <v>2017</v>
      </c>
      <c r="AE52" s="153">
        <f t="shared" si="3"/>
        <v>2018</v>
      </c>
      <c r="AF52" s="153">
        <f t="shared" si="3"/>
        <v>2019</v>
      </c>
      <c r="AG52" s="153">
        <f t="shared" si="3"/>
        <v>2020</v>
      </c>
      <c r="AH52" s="153">
        <f t="shared" si="3"/>
        <v>2021</v>
      </c>
      <c r="AI52" s="153">
        <f t="shared" si="3"/>
        <v>2022</v>
      </c>
      <c r="AJ52" s="153">
        <f t="shared" si="3"/>
        <v>2023</v>
      </c>
      <c r="AK52" s="153">
        <f t="shared" si="3"/>
        <v>2024</v>
      </c>
      <c r="AL52" s="153">
        <f t="shared" si="3"/>
        <v>2025</v>
      </c>
      <c r="AM52" s="153">
        <f t="shared" si="3"/>
        <v>2026</v>
      </c>
      <c r="AN52" s="153">
        <f t="shared" si="3"/>
        <v>2027</v>
      </c>
      <c r="AO52" s="153">
        <f t="shared" si="3"/>
        <v>2028</v>
      </c>
      <c r="AP52" s="153">
        <f t="shared" si="3"/>
        <v>2029</v>
      </c>
      <c r="AQ52" s="153">
        <f t="shared" si="3"/>
        <v>2030</v>
      </c>
      <c r="AR52" s="153">
        <f t="shared" si="3"/>
        <v>2031</v>
      </c>
      <c r="AS52" s="153">
        <f t="shared" si="3"/>
        <v>2032</v>
      </c>
      <c r="AT52" s="153">
        <f t="shared" si="3"/>
        <v>2033</v>
      </c>
      <c r="AU52" s="153">
        <f t="shared" si="3"/>
        <v>2034</v>
      </c>
      <c r="AV52" s="302" t="s">
        <v>112</v>
      </c>
    </row>
    <row r="53" spans="1:49">
      <c r="B53" s="153">
        <f t="shared" ref="B53:B97" si="4">B5</f>
        <v>1990</v>
      </c>
      <c r="C53" s="303">
        <f ca="1">IF(C5=0,0, C5/$AV5)</f>
        <v>0</v>
      </c>
      <c r="D53" s="303">
        <f t="shared" ref="D53:AU53" si="5">IF(D5=0,0, D5/$AV5)</f>
        <v>0</v>
      </c>
      <c r="E53" s="303">
        <f t="shared" si="5"/>
        <v>0</v>
      </c>
      <c r="F53" s="303">
        <f t="shared" si="5"/>
        <v>0</v>
      </c>
      <c r="G53" s="303">
        <f t="shared" si="5"/>
        <v>0</v>
      </c>
      <c r="H53" s="303">
        <f t="shared" si="5"/>
        <v>0</v>
      </c>
      <c r="I53" s="303">
        <f t="shared" si="5"/>
        <v>0</v>
      </c>
      <c r="J53" s="303">
        <f t="shared" si="5"/>
        <v>0</v>
      </c>
      <c r="K53" s="303">
        <f t="shared" si="5"/>
        <v>0</v>
      </c>
      <c r="L53" s="303">
        <f t="shared" si="5"/>
        <v>0</v>
      </c>
      <c r="M53" s="303">
        <f t="shared" si="5"/>
        <v>0</v>
      </c>
      <c r="N53" s="303">
        <f t="shared" si="5"/>
        <v>0</v>
      </c>
      <c r="O53" s="303">
        <f t="shared" si="5"/>
        <v>0</v>
      </c>
      <c r="P53" s="303">
        <f t="shared" si="5"/>
        <v>0</v>
      </c>
      <c r="Q53" s="303">
        <f t="shared" si="5"/>
        <v>0</v>
      </c>
      <c r="R53" s="303">
        <f t="shared" si="5"/>
        <v>0</v>
      </c>
      <c r="S53" s="303">
        <f t="shared" si="5"/>
        <v>0</v>
      </c>
      <c r="T53" s="303">
        <f t="shared" si="5"/>
        <v>0</v>
      </c>
      <c r="U53" s="303">
        <f t="shared" si="5"/>
        <v>0</v>
      </c>
      <c r="V53" s="303">
        <f t="shared" si="5"/>
        <v>0</v>
      </c>
      <c r="W53" s="303">
        <f t="shared" si="5"/>
        <v>0</v>
      </c>
      <c r="X53" s="303">
        <f t="shared" si="5"/>
        <v>0</v>
      </c>
      <c r="Y53" s="303">
        <f t="shared" si="5"/>
        <v>0</v>
      </c>
      <c r="Z53" s="303">
        <f t="shared" si="5"/>
        <v>0</v>
      </c>
      <c r="AA53" s="303">
        <f t="shared" si="5"/>
        <v>0</v>
      </c>
      <c r="AB53" s="303">
        <f t="shared" si="5"/>
        <v>0</v>
      </c>
      <c r="AC53" s="303">
        <f t="shared" si="5"/>
        <v>0</v>
      </c>
      <c r="AD53" s="303">
        <f t="shared" si="5"/>
        <v>0</v>
      </c>
      <c r="AE53" s="303">
        <f t="shared" si="5"/>
        <v>0</v>
      </c>
      <c r="AF53" s="303">
        <f t="shared" si="5"/>
        <v>0</v>
      </c>
      <c r="AG53" s="303">
        <f t="shared" si="5"/>
        <v>0</v>
      </c>
      <c r="AH53" s="303">
        <f t="shared" si="5"/>
        <v>0</v>
      </c>
      <c r="AI53" s="303">
        <f t="shared" si="5"/>
        <v>0</v>
      </c>
      <c r="AJ53" s="303">
        <f t="shared" si="5"/>
        <v>0</v>
      </c>
      <c r="AK53" s="303">
        <f t="shared" si="5"/>
        <v>0</v>
      </c>
      <c r="AL53" s="303">
        <f t="shared" si="5"/>
        <v>0</v>
      </c>
      <c r="AM53" s="303">
        <f t="shared" si="5"/>
        <v>0</v>
      </c>
      <c r="AN53" s="303">
        <f t="shared" si="5"/>
        <v>0</v>
      </c>
      <c r="AO53" s="303">
        <f t="shared" si="5"/>
        <v>0</v>
      </c>
      <c r="AP53" s="303">
        <f t="shared" si="5"/>
        <v>0</v>
      </c>
      <c r="AQ53" s="303">
        <f t="shared" si="5"/>
        <v>0</v>
      </c>
      <c r="AR53" s="303">
        <f t="shared" si="5"/>
        <v>0</v>
      </c>
      <c r="AS53" s="303">
        <f t="shared" si="5"/>
        <v>0</v>
      </c>
      <c r="AT53" s="303">
        <f t="shared" si="5"/>
        <v>0</v>
      </c>
      <c r="AU53" s="303">
        <f t="shared" si="5"/>
        <v>0</v>
      </c>
      <c r="AV53" s="304">
        <f ca="1">SUM(C53:AU53)</f>
        <v>0</v>
      </c>
    </row>
    <row r="54" spans="1:49">
      <c r="B54" s="153">
        <f t="shared" si="4"/>
        <v>1991</v>
      </c>
      <c r="C54" s="303">
        <f t="shared" ref="C54:AU59" ca="1" si="6">IF(C6=0,0, C6/$AV6)</f>
        <v>0</v>
      </c>
      <c r="D54" s="303">
        <f t="shared" ca="1" si="6"/>
        <v>1</v>
      </c>
      <c r="E54" s="303">
        <f t="shared" si="6"/>
        <v>0</v>
      </c>
      <c r="F54" s="303">
        <f t="shared" si="6"/>
        <v>0</v>
      </c>
      <c r="G54" s="303">
        <f t="shared" si="6"/>
        <v>0</v>
      </c>
      <c r="H54" s="303">
        <f t="shared" si="6"/>
        <v>0</v>
      </c>
      <c r="I54" s="303">
        <f t="shared" si="6"/>
        <v>0</v>
      </c>
      <c r="J54" s="303">
        <f t="shared" si="6"/>
        <v>0</v>
      </c>
      <c r="K54" s="303">
        <f t="shared" si="6"/>
        <v>0</v>
      </c>
      <c r="L54" s="303">
        <f t="shared" si="6"/>
        <v>0</v>
      </c>
      <c r="M54" s="303">
        <f t="shared" si="6"/>
        <v>0</v>
      </c>
      <c r="N54" s="303">
        <f t="shared" si="6"/>
        <v>0</v>
      </c>
      <c r="O54" s="303">
        <f t="shared" si="6"/>
        <v>0</v>
      </c>
      <c r="P54" s="303">
        <f t="shared" si="6"/>
        <v>0</v>
      </c>
      <c r="Q54" s="303">
        <f t="shared" si="6"/>
        <v>0</v>
      </c>
      <c r="R54" s="303">
        <f t="shared" si="6"/>
        <v>0</v>
      </c>
      <c r="S54" s="303">
        <f t="shared" si="6"/>
        <v>0</v>
      </c>
      <c r="T54" s="303">
        <f t="shared" si="6"/>
        <v>0</v>
      </c>
      <c r="U54" s="303">
        <f t="shared" si="6"/>
        <v>0</v>
      </c>
      <c r="V54" s="303">
        <f t="shared" si="6"/>
        <v>0</v>
      </c>
      <c r="W54" s="303">
        <f t="shared" si="6"/>
        <v>0</v>
      </c>
      <c r="X54" s="303">
        <f t="shared" si="6"/>
        <v>0</v>
      </c>
      <c r="Y54" s="303">
        <f t="shared" si="6"/>
        <v>0</v>
      </c>
      <c r="Z54" s="303">
        <f t="shared" si="6"/>
        <v>0</v>
      </c>
      <c r="AA54" s="303">
        <f t="shared" si="6"/>
        <v>0</v>
      </c>
      <c r="AB54" s="303">
        <f t="shared" si="6"/>
        <v>0</v>
      </c>
      <c r="AC54" s="303">
        <f t="shared" si="6"/>
        <v>0</v>
      </c>
      <c r="AD54" s="303">
        <f t="shared" si="6"/>
        <v>0</v>
      </c>
      <c r="AE54" s="303">
        <f t="shared" si="6"/>
        <v>0</v>
      </c>
      <c r="AF54" s="303">
        <f t="shared" si="6"/>
        <v>0</v>
      </c>
      <c r="AG54" s="303">
        <f t="shared" si="6"/>
        <v>0</v>
      </c>
      <c r="AH54" s="303">
        <f t="shared" si="6"/>
        <v>0</v>
      </c>
      <c r="AI54" s="303">
        <f t="shared" si="6"/>
        <v>0</v>
      </c>
      <c r="AJ54" s="303">
        <f t="shared" si="6"/>
        <v>0</v>
      </c>
      <c r="AK54" s="303">
        <f t="shared" si="6"/>
        <v>0</v>
      </c>
      <c r="AL54" s="303">
        <f t="shared" si="6"/>
        <v>0</v>
      </c>
      <c r="AM54" s="303">
        <f t="shared" si="6"/>
        <v>0</v>
      </c>
      <c r="AN54" s="303">
        <f t="shared" si="6"/>
        <v>0</v>
      </c>
      <c r="AO54" s="303">
        <f t="shared" si="6"/>
        <v>0</v>
      </c>
      <c r="AP54" s="303">
        <f t="shared" si="6"/>
        <v>0</v>
      </c>
      <c r="AQ54" s="303">
        <f t="shared" si="6"/>
        <v>0</v>
      </c>
      <c r="AR54" s="303">
        <f t="shared" si="6"/>
        <v>0</v>
      </c>
      <c r="AS54" s="303">
        <f t="shared" si="6"/>
        <v>0</v>
      </c>
      <c r="AT54" s="303">
        <f t="shared" si="6"/>
        <v>0</v>
      </c>
      <c r="AU54" s="303">
        <f t="shared" si="6"/>
        <v>0</v>
      </c>
      <c r="AV54" s="304">
        <f t="shared" ref="AV54:AV97" ca="1" si="7">SUM(C54:AU54)</f>
        <v>1</v>
      </c>
    </row>
    <row r="55" spans="1:49">
      <c r="B55" s="153">
        <f t="shared" si="4"/>
        <v>1992</v>
      </c>
      <c r="C55" s="303">
        <f t="shared" ca="1" si="6"/>
        <v>0</v>
      </c>
      <c r="D55" s="303">
        <f t="shared" ca="1" si="6"/>
        <v>0.49996149573501242</v>
      </c>
      <c r="E55" s="303">
        <f t="shared" ca="1" si="6"/>
        <v>0.50003850426498753</v>
      </c>
      <c r="F55" s="303">
        <f t="shared" si="6"/>
        <v>0</v>
      </c>
      <c r="G55" s="303">
        <f t="shared" si="6"/>
        <v>0</v>
      </c>
      <c r="H55" s="303">
        <f t="shared" si="6"/>
        <v>0</v>
      </c>
      <c r="I55" s="303">
        <f t="shared" si="6"/>
        <v>0</v>
      </c>
      <c r="J55" s="303">
        <f t="shared" si="6"/>
        <v>0</v>
      </c>
      <c r="K55" s="303">
        <f t="shared" si="6"/>
        <v>0</v>
      </c>
      <c r="L55" s="303">
        <f t="shared" si="6"/>
        <v>0</v>
      </c>
      <c r="M55" s="303">
        <f t="shared" si="6"/>
        <v>0</v>
      </c>
      <c r="N55" s="303">
        <f t="shared" si="6"/>
        <v>0</v>
      </c>
      <c r="O55" s="303">
        <f t="shared" si="6"/>
        <v>0</v>
      </c>
      <c r="P55" s="303">
        <f t="shared" si="6"/>
        <v>0</v>
      </c>
      <c r="Q55" s="303">
        <f t="shared" si="6"/>
        <v>0</v>
      </c>
      <c r="R55" s="303">
        <f t="shared" si="6"/>
        <v>0</v>
      </c>
      <c r="S55" s="303">
        <f t="shared" si="6"/>
        <v>0</v>
      </c>
      <c r="T55" s="303">
        <f t="shared" si="6"/>
        <v>0</v>
      </c>
      <c r="U55" s="303">
        <f t="shared" si="6"/>
        <v>0</v>
      </c>
      <c r="V55" s="303">
        <f t="shared" si="6"/>
        <v>0</v>
      </c>
      <c r="W55" s="303">
        <f t="shared" si="6"/>
        <v>0</v>
      </c>
      <c r="X55" s="303">
        <f t="shared" si="6"/>
        <v>0</v>
      </c>
      <c r="Y55" s="303">
        <f t="shared" si="6"/>
        <v>0</v>
      </c>
      <c r="Z55" s="303">
        <f t="shared" si="6"/>
        <v>0</v>
      </c>
      <c r="AA55" s="303">
        <f t="shared" si="6"/>
        <v>0</v>
      </c>
      <c r="AB55" s="303">
        <f t="shared" si="6"/>
        <v>0</v>
      </c>
      <c r="AC55" s="303">
        <f t="shared" si="6"/>
        <v>0</v>
      </c>
      <c r="AD55" s="303">
        <f t="shared" si="6"/>
        <v>0</v>
      </c>
      <c r="AE55" s="303">
        <f t="shared" si="6"/>
        <v>0</v>
      </c>
      <c r="AF55" s="303">
        <f t="shared" si="6"/>
        <v>0</v>
      </c>
      <c r="AG55" s="303">
        <f t="shared" si="6"/>
        <v>0</v>
      </c>
      <c r="AH55" s="303">
        <f t="shared" si="6"/>
        <v>0</v>
      </c>
      <c r="AI55" s="303">
        <f t="shared" si="6"/>
        <v>0</v>
      </c>
      <c r="AJ55" s="303">
        <f t="shared" si="6"/>
        <v>0</v>
      </c>
      <c r="AK55" s="303">
        <f t="shared" si="6"/>
        <v>0</v>
      </c>
      <c r="AL55" s="303">
        <f t="shared" si="6"/>
        <v>0</v>
      </c>
      <c r="AM55" s="303">
        <f t="shared" si="6"/>
        <v>0</v>
      </c>
      <c r="AN55" s="303">
        <f t="shared" si="6"/>
        <v>0</v>
      </c>
      <c r="AO55" s="303">
        <f t="shared" si="6"/>
        <v>0</v>
      </c>
      <c r="AP55" s="303">
        <f t="shared" si="6"/>
        <v>0</v>
      </c>
      <c r="AQ55" s="303">
        <f t="shared" si="6"/>
        <v>0</v>
      </c>
      <c r="AR55" s="303">
        <f t="shared" si="6"/>
        <v>0</v>
      </c>
      <c r="AS55" s="303">
        <f t="shared" si="6"/>
        <v>0</v>
      </c>
      <c r="AT55" s="303">
        <f t="shared" si="6"/>
        <v>0</v>
      </c>
      <c r="AU55" s="303">
        <f t="shared" si="6"/>
        <v>0</v>
      </c>
      <c r="AV55" s="304">
        <f t="shared" ca="1" si="7"/>
        <v>1</v>
      </c>
    </row>
    <row r="56" spans="1:49">
      <c r="B56" s="153">
        <f t="shared" si="4"/>
        <v>1993</v>
      </c>
      <c r="C56" s="303">
        <f t="shared" ca="1" si="6"/>
        <v>0</v>
      </c>
      <c r="D56" s="303">
        <f t="shared" ca="1" si="6"/>
        <v>0.33331992273908467</v>
      </c>
      <c r="E56" s="303">
        <f t="shared" ca="1" si="6"/>
        <v>0.33337126364729569</v>
      </c>
      <c r="F56" s="303">
        <f t="shared" ca="1" si="6"/>
        <v>0.33330881361361964</v>
      </c>
      <c r="G56" s="303">
        <f t="shared" si="6"/>
        <v>0</v>
      </c>
      <c r="H56" s="303">
        <f t="shared" si="6"/>
        <v>0</v>
      </c>
      <c r="I56" s="303">
        <f t="shared" si="6"/>
        <v>0</v>
      </c>
      <c r="J56" s="303">
        <f t="shared" si="6"/>
        <v>0</v>
      </c>
      <c r="K56" s="303">
        <f t="shared" si="6"/>
        <v>0</v>
      </c>
      <c r="L56" s="303">
        <f t="shared" si="6"/>
        <v>0</v>
      </c>
      <c r="M56" s="303">
        <f t="shared" si="6"/>
        <v>0</v>
      </c>
      <c r="N56" s="303">
        <f t="shared" si="6"/>
        <v>0</v>
      </c>
      <c r="O56" s="303">
        <f t="shared" si="6"/>
        <v>0</v>
      </c>
      <c r="P56" s="303">
        <f t="shared" si="6"/>
        <v>0</v>
      </c>
      <c r="Q56" s="303">
        <f t="shared" si="6"/>
        <v>0</v>
      </c>
      <c r="R56" s="303">
        <f t="shared" si="6"/>
        <v>0</v>
      </c>
      <c r="S56" s="303">
        <f t="shared" si="6"/>
        <v>0</v>
      </c>
      <c r="T56" s="303">
        <f t="shared" si="6"/>
        <v>0</v>
      </c>
      <c r="U56" s="303">
        <f t="shared" si="6"/>
        <v>0</v>
      </c>
      <c r="V56" s="303">
        <f t="shared" si="6"/>
        <v>0</v>
      </c>
      <c r="W56" s="303">
        <f t="shared" si="6"/>
        <v>0</v>
      </c>
      <c r="X56" s="303">
        <f t="shared" si="6"/>
        <v>0</v>
      </c>
      <c r="Y56" s="303">
        <f t="shared" si="6"/>
        <v>0</v>
      </c>
      <c r="Z56" s="303">
        <f t="shared" si="6"/>
        <v>0</v>
      </c>
      <c r="AA56" s="303">
        <f t="shared" si="6"/>
        <v>0</v>
      </c>
      <c r="AB56" s="303">
        <f t="shared" si="6"/>
        <v>0</v>
      </c>
      <c r="AC56" s="303">
        <f t="shared" si="6"/>
        <v>0</v>
      </c>
      <c r="AD56" s="303">
        <f t="shared" si="6"/>
        <v>0</v>
      </c>
      <c r="AE56" s="303">
        <f t="shared" si="6"/>
        <v>0</v>
      </c>
      <c r="AF56" s="303">
        <f t="shared" si="6"/>
        <v>0</v>
      </c>
      <c r="AG56" s="303">
        <f t="shared" si="6"/>
        <v>0</v>
      </c>
      <c r="AH56" s="303">
        <f t="shared" si="6"/>
        <v>0</v>
      </c>
      <c r="AI56" s="303">
        <f t="shared" si="6"/>
        <v>0</v>
      </c>
      <c r="AJ56" s="303">
        <f t="shared" si="6"/>
        <v>0</v>
      </c>
      <c r="AK56" s="303">
        <f t="shared" si="6"/>
        <v>0</v>
      </c>
      <c r="AL56" s="303">
        <f t="shared" si="6"/>
        <v>0</v>
      </c>
      <c r="AM56" s="303">
        <f t="shared" si="6"/>
        <v>0</v>
      </c>
      <c r="AN56" s="303">
        <f t="shared" si="6"/>
        <v>0</v>
      </c>
      <c r="AO56" s="303">
        <f t="shared" si="6"/>
        <v>0</v>
      </c>
      <c r="AP56" s="303">
        <f t="shared" si="6"/>
        <v>0</v>
      </c>
      <c r="AQ56" s="303">
        <f t="shared" si="6"/>
        <v>0</v>
      </c>
      <c r="AR56" s="303">
        <f t="shared" si="6"/>
        <v>0</v>
      </c>
      <c r="AS56" s="303">
        <f t="shared" si="6"/>
        <v>0</v>
      </c>
      <c r="AT56" s="303">
        <f t="shared" si="6"/>
        <v>0</v>
      </c>
      <c r="AU56" s="303">
        <f t="shared" si="6"/>
        <v>0</v>
      </c>
      <c r="AV56" s="304">
        <f t="shared" ca="1" si="7"/>
        <v>1</v>
      </c>
    </row>
    <row r="57" spans="1:49">
      <c r="B57" s="153">
        <f t="shared" si="4"/>
        <v>1994</v>
      </c>
      <c r="C57" s="303">
        <f t="shared" ca="1" si="6"/>
        <v>0</v>
      </c>
      <c r="D57" s="303">
        <f t="shared" ca="1" si="6"/>
        <v>0.25001367220936488</v>
      </c>
      <c r="E57" s="303">
        <f t="shared" ca="1" si="6"/>
        <v>0.25005218154565328</v>
      </c>
      <c r="F57" s="303">
        <f t="shared" ca="1" si="6"/>
        <v>0.25000533957437043</v>
      </c>
      <c r="G57" s="303">
        <f t="shared" ca="1" si="6"/>
        <v>0.24992880667061135</v>
      </c>
      <c r="H57" s="303">
        <f t="shared" si="6"/>
        <v>0</v>
      </c>
      <c r="I57" s="303">
        <f t="shared" si="6"/>
        <v>0</v>
      </c>
      <c r="J57" s="303">
        <f t="shared" si="6"/>
        <v>0</v>
      </c>
      <c r="K57" s="303">
        <f t="shared" si="6"/>
        <v>0</v>
      </c>
      <c r="L57" s="303">
        <f t="shared" si="6"/>
        <v>0</v>
      </c>
      <c r="M57" s="303">
        <f t="shared" si="6"/>
        <v>0</v>
      </c>
      <c r="N57" s="303">
        <f t="shared" si="6"/>
        <v>0</v>
      </c>
      <c r="O57" s="303">
        <f t="shared" si="6"/>
        <v>0</v>
      </c>
      <c r="P57" s="303">
        <f t="shared" si="6"/>
        <v>0</v>
      </c>
      <c r="Q57" s="303">
        <f t="shared" si="6"/>
        <v>0</v>
      </c>
      <c r="R57" s="303">
        <f t="shared" si="6"/>
        <v>0</v>
      </c>
      <c r="S57" s="303">
        <f t="shared" si="6"/>
        <v>0</v>
      </c>
      <c r="T57" s="303">
        <f t="shared" si="6"/>
        <v>0</v>
      </c>
      <c r="U57" s="303">
        <f t="shared" si="6"/>
        <v>0</v>
      </c>
      <c r="V57" s="303">
        <f t="shared" si="6"/>
        <v>0</v>
      </c>
      <c r="W57" s="303">
        <f t="shared" si="6"/>
        <v>0</v>
      </c>
      <c r="X57" s="303">
        <f t="shared" si="6"/>
        <v>0</v>
      </c>
      <c r="Y57" s="303">
        <f t="shared" si="6"/>
        <v>0</v>
      </c>
      <c r="Z57" s="303">
        <f t="shared" si="6"/>
        <v>0</v>
      </c>
      <c r="AA57" s="303">
        <f t="shared" si="6"/>
        <v>0</v>
      </c>
      <c r="AB57" s="303">
        <f t="shared" si="6"/>
        <v>0</v>
      </c>
      <c r="AC57" s="303">
        <f t="shared" si="6"/>
        <v>0</v>
      </c>
      <c r="AD57" s="303">
        <f t="shared" si="6"/>
        <v>0</v>
      </c>
      <c r="AE57" s="303">
        <f t="shared" si="6"/>
        <v>0</v>
      </c>
      <c r="AF57" s="303">
        <f t="shared" si="6"/>
        <v>0</v>
      </c>
      <c r="AG57" s="303">
        <f t="shared" si="6"/>
        <v>0</v>
      </c>
      <c r="AH57" s="303">
        <f t="shared" si="6"/>
        <v>0</v>
      </c>
      <c r="AI57" s="303">
        <f t="shared" si="6"/>
        <v>0</v>
      </c>
      <c r="AJ57" s="303">
        <f t="shared" si="6"/>
        <v>0</v>
      </c>
      <c r="AK57" s="303">
        <f t="shared" si="6"/>
        <v>0</v>
      </c>
      <c r="AL57" s="303">
        <f t="shared" si="6"/>
        <v>0</v>
      </c>
      <c r="AM57" s="303">
        <f t="shared" si="6"/>
        <v>0</v>
      </c>
      <c r="AN57" s="303">
        <f t="shared" si="6"/>
        <v>0</v>
      </c>
      <c r="AO57" s="303">
        <f t="shared" si="6"/>
        <v>0</v>
      </c>
      <c r="AP57" s="303">
        <f t="shared" si="6"/>
        <v>0</v>
      </c>
      <c r="AQ57" s="303">
        <f t="shared" si="6"/>
        <v>0</v>
      </c>
      <c r="AR57" s="303">
        <f t="shared" si="6"/>
        <v>0</v>
      </c>
      <c r="AS57" s="303">
        <f t="shared" si="6"/>
        <v>0</v>
      </c>
      <c r="AT57" s="303">
        <f t="shared" si="6"/>
        <v>0</v>
      </c>
      <c r="AU57" s="303">
        <f t="shared" si="6"/>
        <v>0</v>
      </c>
      <c r="AV57" s="304">
        <f t="shared" ca="1" si="7"/>
        <v>1</v>
      </c>
    </row>
    <row r="58" spans="1:49">
      <c r="B58" s="153">
        <f t="shared" si="4"/>
        <v>1995</v>
      </c>
      <c r="C58" s="303">
        <f t="shared" ca="1" si="6"/>
        <v>0</v>
      </c>
      <c r="D58" s="303">
        <f t="shared" ca="1" si="6"/>
        <v>0.20001380415786069</v>
      </c>
      <c r="E58" s="303">
        <f t="shared" ca="1" si="6"/>
        <v>0.20004461206839846</v>
      </c>
      <c r="F58" s="303">
        <f t="shared" ca="1" si="6"/>
        <v>0.20000713795433203</v>
      </c>
      <c r="G58" s="303">
        <f t="shared" ca="1" si="6"/>
        <v>0.19994591075388005</v>
      </c>
      <c r="H58" s="303">
        <f t="shared" ca="1" si="6"/>
        <v>0.19998853506552872</v>
      </c>
      <c r="I58" s="303">
        <f t="shared" si="6"/>
        <v>0</v>
      </c>
      <c r="J58" s="303">
        <f t="shared" si="6"/>
        <v>0</v>
      </c>
      <c r="K58" s="303">
        <f t="shared" si="6"/>
        <v>0</v>
      </c>
      <c r="L58" s="303">
        <f t="shared" si="6"/>
        <v>0</v>
      </c>
      <c r="M58" s="303">
        <f t="shared" si="6"/>
        <v>0</v>
      </c>
      <c r="N58" s="303">
        <f t="shared" si="6"/>
        <v>0</v>
      </c>
      <c r="O58" s="303">
        <f t="shared" si="6"/>
        <v>0</v>
      </c>
      <c r="P58" s="303">
        <f t="shared" si="6"/>
        <v>0</v>
      </c>
      <c r="Q58" s="303">
        <f t="shared" si="6"/>
        <v>0</v>
      </c>
      <c r="R58" s="303">
        <f t="shared" si="6"/>
        <v>0</v>
      </c>
      <c r="S58" s="303">
        <f t="shared" si="6"/>
        <v>0</v>
      </c>
      <c r="T58" s="303">
        <f t="shared" si="6"/>
        <v>0</v>
      </c>
      <c r="U58" s="303">
        <f t="shared" si="6"/>
        <v>0</v>
      </c>
      <c r="V58" s="303">
        <f t="shared" si="6"/>
        <v>0</v>
      </c>
      <c r="W58" s="303">
        <f t="shared" si="6"/>
        <v>0</v>
      </c>
      <c r="X58" s="303">
        <f t="shared" si="6"/>
        <v>0</v>
      </c>
      <c r="Y58" s="303">
        <f t="shared" si="6"/>
        <v>0</v>
      </c>
      <c r="Z58" s="303">
        <f t="shared" si="6"/>
        <v>0</v>
      </c>
      <c r="AA58" s="303">
        <f t="shared" si="6"/>
        <v>0</v>
      </c>
      <c r="AB58" s="303">
        <f t="shared" si="6"/>
        <v>0</v>
      </c>
      <c r="AC58" s="303">
        <f t="shared" si="6"/>
        <v>0</v>
      </c>
      <c r="AD58" s="303">
        <f t="shared" si="6"/>
        <v>0</v>
      </c>
      <c r="AE58" s="303">
        <f t="shared" si="6"/>
        <v>0</v>
      </c>
      <c r="AF58" s="303">
        <f t="shared" si="6"/>
        <v>0</v>
      </c>
      <c r="AG58" s="303">
        <f t="shared" si="6"/>
        <v>0</v>
      </c>
      <c r="AH58" s="303">
        <f t="shared" si="6"/>
        <v>0</v>
      </c>
      <c r="AI58" s="303">
        <f t="shared" si="6"/>
        <v>0</v>
      </c>
      <c r="AJ58" s="303">
        <f t="shared" si="6"/>
        <v>0</v>
      </c>
      <c r="AK58" s="303">
        <f t="shared" si="6"/>
        <v>0</v>
      </c>
      <c r="AL58" s="303">
        <f t="shared" si="6"/>
        <v>0</v>
      </c>
      <c r="AM58" s="303">
        <f t="shared" si="6"/>
        <v>0</v>
      </c>
      <c r="AN58" s="303">
        <f t="shared" si="6"/>
        <v>0</v>
      </c>
      <c r="AO58" s="303">
        <f t="shared" si="6"/>
        <v>0</v>
      </c>
      <c r="AP58" s="303">
        <f t="shared" si="6"/>
        <v>0</v>
      </c>
      <c r="AQ58" s="303">
        <f t="shared" si="6"/>
        <v>0</v>
      </c>
      <c r="AR58" s="303">
        <f t="shared" si="6"/>
        <v>0</v>
      </c>
      <c r="AS58" s="303">
        <f t="shared" si="6"/>
        <v>0</v>
      </c>
      <c r="AT58" s="303">
        <f t="shared" si="6"/>
        <v>0</v>
      </c>
      <c r="AU58" s="303">
        <f t="shared" si="6"/>
        <v>0</v>
      </c>
      <c r="AV58" s="304">
        <f t="shared" ca="1" si="7"/>
        <v>0.99999999999999989</v>
      </c>
    </row>
    <row r="59" spans="1:49">
      <c r="B59" s="153">
        <f t="shared" si="4"/>
        <v>1996</v>
      </c>
      <c r="C59" s="303">
        <f t="shared" ca="1" si="6"/>
        <v>0</v>
      </c>
      <c r="D59" s="303">
        <f t="shared" ca="1" si="6"/>
        <v>0.16666666666666666</v>
      </c>
      <c r="E59" s="303">
        <f t="shared" ca="1" si="6"/>
        <v>0.16669233815358186</v>
      </c>
      <c r="F59" s="303">
        <f t="shared" ca="1" si="6"/>
        <v>0.16666111188045521</v>
      </c>
      <c r="G59" s="303">
        <f t="shared" ca="1" si="6"/>
        <v>0.16661009273479357</v>
      </c>
      <c r="H59" s="303">
        <f t="shared" ca="1" si="6"/>
        <v>0.16664561054303362</v>
      </c>
      <c r="I59" s="303">
        <f t="shared" ca="1" si="6"/>
        <v>0.1667241800214691</v>
      </c>
      <c r="J59" s="303">
        <f t="shared" si="6"/>
        <v>0</v>
      </c>
      <c r="K59" s="303">
        <f t="shared" si="6"/>
        <v>0</v>
      </c>
      <c r="L59" s="303">
        <f t="shared" si="6"/>
        <v>0</v>
      </c>
      <c r="M59" s="303">
        <f t="shared" si="6"/>
        <v>0</v>
      </c>
      <c r="N59" s="303">
        <f t="shared" si="6"/>
        <v>0</v>
      </c>
      <c r="O59" s="303">
        <f t="shared" si="6"/>
        <v>0</v>
      </c>
      <c r="P59" s="303">
        <f t="shared" si="6"/>
        <v>0</v>
      </c>
      <c r="Q59" s="303">
        <f t="shared" si="6"/>
        <v>0</v>
      </c>
      <c r="R59" s="303">
        <f t="shared" si="6"/>
        <v>0</v>
      </c>
      <c r="S59" s="303">
        <f t="shared" si="6"/>
        <v>0</v>
      </c>
      <c r="T59" s="303">
        <f t="shared" si="6"/>
        <v>0</v>
      </c>
      <c r="U59" s="303">
        <f t="shared" si="6"/>
        <v>0</v>
      </c>
      <c r="V59" s="303">
        <f t="shared" si="6"/>
        <v>0</v>
      </c>
      <c r="W59" s="303">
        <f t="shared" si="6"/>
        <v>0</v>
      </c>
      <c r="X59" s="303">
        <f t="shared" si="6"/>
        <v>0</v>
      </c>
      <c r="Y59" s="303">
        <f t="shared" si="6"/>
        <v>0</v>
      </c>
      <c r="Z59" s="303">
        <f t="shared" si="6"/>
        <v>0</v>
      </c>
      <c r="AA59" s="303">
        <f t="shared" si="6"/>
        <v>0</v>
      </c>
      <c r="AB59" s="303">
        <f t="shared" si="6"/>
        <v>0</v>
      </c>
      <c r="AC59" s="303">
        <f t="shared" si="6"/>
        <v>0</v>
      </c>
      <c r="AD59" s="303">
        <f t="shared" si="6"/>
        <v>0</v>
      </c>
      <c r="AE59" s="303">
        <f t="shared" si="6"/>
        <v>0</v>
      </c>
      <c r="AF59" s="303">
        <f t="shared" si="6"/>
        <v>0</v>
      </c>
      <c r="AG59" s="303">
        <f t="shared" ref="AG59:AU59" si="8">IF(AG11=0,0, AG11/$AV11)</f>
        <v>0</v>
      </c>
      <c r="AH59" s="303">
        <f t="shared" si="8"/>
        <v>0</v>
      </c>
      <c r="AI59" s="303">
        <f t="shared" si="8"/>
        <v>0</v>
      </c>
      <c r="AJ59" s="303">
        <f t="shared" si="8"/>
        <v>0</v>
      </c>
      <c r="AK59" s="303">
        <f t="shared" si="8"/>
        <v>0</v>
      </c>
      <c r="AL59" s="303">
        <f t="shared" si="8"/>
        <v>0</v>
      </c>
      <c r="AM59" s="303">
        <f t="shared" si="8"/>
        <v>0</v>
      </c>
      <c r="AN59" s="303">
        <f t="shared" si="8"/>
        <v>0</v>
      </c>
      <c r="AO59" s="303">
        <f t="shared" si="8"/>
        <v>0</v>
      </c>
      <c r="AP59" s="303">
        <f t="shared" si="8"/>
        <v>0</v>
      </c>
      <c r="AQ59" s="303">
        <f t="shared" si="8"/>
        <v>0</v>
      </c>
      <c r="AR59" s="303">
        <f t="shared" si="8"/>
        <v>0</v>
      </c>
      <c r="AS59" s="303">
        <f t="shared" si="8"/>
        <v>0</v>
      </c>
      <c r="AT59" s="303">
        <f t="shared" si="8"/>
        <v>0</v>
      </c>
      <c r="AU59" s="303">
        <f t="shared" si="8"/>
        <v>0</v>
      </c>
      <c r="AV59" s="304">
        <f t="shared" ca="1" si="7"/>
        <v>1</v>
      </c>
    </row>
    <row r="60" spans="1:49">
      <c r="B60" s="153">
        <f t="shared" si="4"/>
        <v>1997</v>
      </c>
      <c r="C60" s="303">
        <f t="shared" ref="C60:AU65" ca="1" si="9">IF(C12=0,0, C12/$AV12)</f>
        <v>0</v>
      </c>
      <c r="D60" s="303">
        <f t="shared" ca="1" si="9"/>
        <v>0.14283828466262782</v>
      </c>
      <c r="E60" s="303">
        <f t="shared" ca="1" si="9"/>
        <v>0.14286028588956204</v>
      </c>
      <c r="F60" s="303">
        <f t="shared" ca="1" si="9"/>
        <v>0.14283352404582314</v>
      </c>
      <c r="G60" s="303">
        <f t="shared" ca="1" si="9"/>
        <v>0.14278979912231557</v>
      </c>
      <c r="H60" s="303">
        <f t="shared" ca="1" si="9"/>
        <v>0.1428202389391395</v>
      </c>
      <c r="I60" s="303">
        <f t="shared" ca="1" si="9"/>
        <v>0.14288757531629886</v>
      </c>
      <c r="J60" s="303">
        <f t="shared" ca="1" si="9"/>
        <v>0.14297029202423306</v>
      </c>
      <c r="K60" s="303">
        <f t="shared" si="9"/>
        <v>0</v>
      </c>
      <c r="L60" s="303">
        <f t="shared" si="9"/>
        <v>0</v>
      </c>
      <c r="M60" s="303">
        <f t="shared" si="9"/>
        <v>0</v>
      </c>
      <c r="N60" s="303">
        <f t="shared" si="9"/>
        <v>0</v>
      </c>
      <c r="O60" s="303">
        <f t="shared" si="9"/>
        <v>0</v>
      </c>
      <c r="P60" s="303">
        <f t="shared" si="9"/>
        <v>0</v>
      </c>
      <c r="Q60" s="303">
        <f t="shared" si="9"/>
        <v>0</v>
      </c>
      <c r="R60" s="303">
        <f t="shared" si="9"/>
        <v>0</v>
      </c>
      <c r="S60" s="303">
        <f t="shared" si="9"/>
        <v>0</v>
      </c>
      <c r="T60" s="303">
        <f t="shared" si="9"/>
        <v>0</v>
      </c>
      <c r="U60" s="303">
        <f t="shared" si="9"/>
        <v>0</v>
      </c>
      <c r="V60" s="303">
        <f t="shared" si="9"/>
        <v>0</v>
      </c>
      <c r="W60" s="303">
        <f t="shared" si="9"/>
        <v>0</v>
      </c>
      <c r="X60" s="303">
        <f t="shared" si="9"/>
        <v>0</v>
      </c>
      <c r="Y60" s="303">
        <f t="shared" si="9"/>
        <v>0</v>
      </c>
      <c r="Z60" s="303">
        <f t="shared" si="9"/>
        <v>0</v>
      </c>
      <c r="AA60" s="303">
        <f t="shared" si="9"/>
        <v>0</v>
      </c>
      <c r="AB60" s="303">
        <f t="shared" si="9"/>
        <v>0</v>
      </c>
      <c r="AC60" s="303">
        <f t="shared" si="9"/>
        <v>0</v>
      </c>
      <c r="AD60" s="303">
        <f t="shared" si="9"/>
        <v>0</v>
      </c>
      <c r="AE60" s="303">
        <f t="shared" si="9"/>
        <v>0</v>
      </c>
      <c r="AF60" s="303">
        <f t="shared" si="9"/>
        <v>0</v>
      </c>
      <c r="AG60" s="303">
        <f t="shared" si="9"/>
        <v>0</v>
      </c>
      <c r="AH60" s="303">
        <f t="shared" si="9"/>
        <v>0</v>
      </c>
      <c r="AI60" s="303">
        <f t="shared" si="9"/>
        <v>0</v>
      </c>
      <c r="AJ60" s="303">
        <f t="shared" si="9"/>
        <v>0</v>
      </c>
      <c r="AK60" s="303">
        <f t="shared" si="9"/>
        <v>0</v>
      </c>
      <c r="AL60" s="303">
        <f t="shared" si="9"/>
        <v>0</v>
      </c>
      <c r="AM60" s="303">
        <f t="shared" si="9"/>
        <v>0</v>
      </c>
      <c r="AN60" s="303">
        <f t="shared" si="9"/>
        <v>0</v>
      </c>
      <c r="AO60" s="303">
        <f t="shared" si="9"/>
        <v>0</v>
      </c>
      <c r="AP60" s="303">
        <f t="shared" si="9"/>
        <v>0</v>
      </c>
      <c r="AQ60" s="303">
        <f t="shared" si="9"/>
        <v>0</v>
      </c>
      <c r="AR60" s="303">
        <f t="shared" si="9"/>
        <v>0</v>
      </c>
      <c r="AS60" s="303">
        <f t="shared" si="9"/>
        <v>0</v>
      </c>
      <c r="AT60" s="303">
        <f t="shared" si="9"/>
        <v>0</v>
      </c>
      <c r="AU60" s="303">
        <f t="shared" si="9"/>
        <v>0</v>
      </c>
      <c r="AV60" s="304">
        <f t="shared" ca="1" si="7"/>
        <v>1</v>
      </c>
    </row>
    <row r="61" spans="1:49">
      <c r="B61" s="153">
        <f t="shared" si="4"/>
        <v>1998</v>
      </c>
      <c r="C61" s="303">
        <f t="shared" ca="1" si="9"/>
        <v>0</v>
      </c>
      <c r="D61" s="303">
        <f t="shared" ca="1" si="9"/>
        <v>0.12500071786946831</v>
      </c>
      <c r="E61" s="303">
        <f t="shared" ca="1" si="9"/>
        <v>0.12501997159522737</v>
      </c>
      <c r="F61" s="303">
        <f t="shared" ca="1" si="9"/>
        <v>0.12499655175588406</v>
      </c>
      <c r="G61" s="303">
        <f t="shared" ca="1" si="9"/>
        <v>0.12495828717688731</v>
      </c>
      <c r="H61" s="303">
        <f t="shared" ca="1" si="9"/>
        <v>0.12498492568605025</v>
      </c>
      <c r="I61" s="303">
        <f t="shared" ca="1" si="9"/>
        <v>0.12504385313329264</v>
      </c>
      <c r="J61" s="303">
        <f t="shared" ca="1" si="9"/>
        <v>0.12511624022402251</v>
      </c>
      <c r="K61" s="303">
        <f t="shared" ca="1" si="9"/>
        <v>0.12487945255916751</v>
      </c>
      <c r="L61" s="303">
        <f t="shared" si="9"/>
        <v>0</v>
      </c>
      <c r="M61" s="303">
        <f t="shared" si="9"/>
        <v>0</v>
      </c>
      <c r="N61" s="303">
        <f t="shared" si="9"/>
        <v>0</v>
      </c>
      <c r="O61" s="303">
        <f t="shared" si="9"/>
        <v>0</v>
      </c>
      <c r="P61" s="303">
        <f t="shared" si="9"/>
        <v>0</v>
      </c>
      <c r="Q61" s="303">
        <f t="shared" si="9"/>
        <v>0</v>
      </c>
      <c r="R61" s="303">
        <f t="shared" si="9"/>
        <v>0</v>
      </c>
      <c r="S61" s="303">
        <f t="shared" si="9"/>
        <v>0</v>
      </c>
      <c r="T61" s="303">
        <f t="shared" si="9"/>
        <v>0</v>
      </c>
      <c r="U61" s="303">
        <f t="shared" si="9"/>
        <v>0</v>
      </c>
      <c r="V61" s="303">
        <f t="shared" si="9"/>
        <v>0</v>
      </c>
      <c r="W61" s="303">
        <f t="shared" si="9"/>
        <v>0</v>
      </c>
      <c r="X61" s="303">
        <f t="shared" si="9"/>
        <v>0</v>
      </c>
      <c r="Y61" s="303">
        <f t="shared" si="9"/>
        <v>0</v>
      </c>
      <c r="Z61" s="303">
        <f t="shared" si="9"/>
        <v>0</v>
      </c>
      <c r="AA61" s="303">
        <f t="shared" si="9"/>
        <v>0</v>
      </c>
      <c r="AB61" s="303">
        <f t="shared" si="9"/>
        <v>0</v>
      </c>
      <c r="AC61" s="303">
        <f t="shared" si="9"/>
        <v>0</v>
      </c>
      <c r="AD61" s="303">
        <f t="shared" si="9"/>
        <v>0</v>
      </c>
      <c r="AE61" s="303">
        <f t="shared" si="9"/>
        <v>0</v>
      </c>
      <c r="AF61" s="303">
        <f t="shared" si="9"/>
        <v>0</v>
      </c>
      <c r="AG61" s="303">
        <f t="shared" si="9"/>
        <v>0</v>
      </c>
      <c r="AH61" s="303">
        <f t="shared" si="9"/>
        <v>0</v>
      </c>
      <c r="AI61" s="303">
        <f t="shared" si="9"/>
        <v>0</v>
      </c>
      <c r="AJ61" s="303">
        <f t="shared" si="9"/>
        <v>0</v>
      </c>
      <c r="AK61" s="303">
        <f t="shared" si="9"/>
        <v>0</v>
      </c>
      <c r="AL61" s="303">
        <f t="shared" si="9"/>
        <v>0</v>
      </c>
      <c r="AM61" s="303">
        <f t="shared" si="9"/>
        <v>0</v>
      </c>
      <c r="AN61" s="303">
        <f t="shared" si="9"/>
        <v>0</v>
      </c>
      <c r="AO61" s="303">
        <f t="shared" si="9"/>
        <v>0</v>
      </c>
      <c r="AP61" s="303">
        <f t="shared" si="9"/>
        <v>0</v>
      </c>
      <c r="AQ61" s="303">
        <f t="shared" si="9"/>
        <v>0</v>
      </c>
      <c r="AR61" s="303">
        <f t="shared" si="9"/>
        <v>0</v>
      </c>
      <c r="AS61" s="303">
        <f t="shared" si="9"/>
        <v>0</v>
      </c>
      <c r="AT61" s="303">
        <f t="shared" si="9"/>
        <v>0</v>
      </c>
      <c r="AU61" s="303">
        <f t="shared" si="9"/>
        <v>0</v>
      </c>
      <c r="AV61" s="304">
        <f t="shared" ca="1" si="7"/>
        <v>0.99999999999999989</v>
      </c>
    </row>
    <row r="62" spans="1:49">
      <c r="B62" s="153">
        <f t="shared" si="4"/>
        <v>1999</v>
      </c>
      <c r="C62" s="303">
        <f t="shared" ca="1" si="9"/>
        <v>0</v>
      </c>
      <c r="D62" s="303">
        <f t="shared" ca="1" si="9"/>
        <v>0.11113476999146556</v>
      </c>
      <c r="E62" s="303">
        <f t="shared" ca="1" si="9"/>
        <v>0.11115188796022751</v>
      </c>
      <c r="F62" s="303">
        <f t="shared" ca="1" si="9"/>
        <v>0.11113106601213778</v>
      </c>
      <c r="G62" s="303">
        <f t="shared" ca="1" si="9"/>
        <v>0.11109704600602818</v>
      </c>
      <c r="H62" s="303">
        <f t="shared" ca="1" si="9"/>
        <v>0.11112072958672435</v>
      </c>
      <c r="I62" s="303">
        <f t="shared" ca="1" si="9"/>
        <v>0.11117312039221</v>
      </c>
      <c r="J62" s="303">
        <f t="shared" ca="1" si="9"/>
        <v>0.11123747780403716</v>
      </c>
      <c r="K62" s="303">
        <f t="shared" ca="1" si="9"/>
        <v>0.11102695627168918</v>
      </c>
      <c r="L62" s="303">
        <f t="shared" ca="1" si="9"/>
        <v>0.11092694597548025</v>
      </c>
      <c r="M62" s="303">
        <f t="shared" si="9"/>
        <v>0</v>
      </c>
      <c r="N62" s="303">
        <f t="shared" si="9"/>
        <v>0</v>
      </c>
      <c r="O62" s="303">
        <f t="shared" si="9"/>
        <v>0</v>
      </c>
      <c r="P62" s="303">
        <f t="shared" si="9"/>
        <v>0</v>
      </c>
      <c r="Q62" s="303">
        <f t="shared" si="9"/>
        <v>0</v>
      </c>
      <c r="R62" s="303">
        <f t="shared" si="9"/>
        <v>0</v>
      </c>
      <c r="S62" s="303">
        <f t="shared" si="9"/>
        <v>0</v>
      </c>
      <c r="T62" s="303">
        <f t="shared" si="9"/>
        <v>0</v>
      </c>
      <c r="U62" s="303">
        <f t="shared" si="9"/>
        <v>0</v>
      </c>
      <c r="V62" s="303">
        <f t="shared" si="9"/>
        <v>0</v>
      </c>
      <c r="W62" s="303">
        <f t="shared" si="9"/>
        <v>0</v>
      </c>
      <c r="X62" s="303">
        <f t="shared" si="9"/>
        <v>0</v>
      </c>
      <c r="Y62" s="303">
        <f t="shared" si="9"/>
        <v>0</v>
      </c>
      <c r="Z62" s="303">
        <f t="shared" si="9"/>
        <v>0</v>
      </c>
      <c r="AA62" s="303">
        <f t="shared" si="9"/>
        <v>0</v>
      </c>
      <c r="AB62" s="303">
        <f t="shared" si="9"/>
        <v>0</v>
      </c>
      <c r="AC62" s="303">
        <f t="shared" si="9"/>
        <v>0</v>
      </c>
      <c r="AD62" s="303">
        <f t="shared" si="9"/>
        <v>0</v>
      </c>
      <c r="AE62" s="303">
        <f t="shared" si="9"/>
        <v>0</v>
      </c>
      <c r="AF62" s="303">
        <f t="shared" si="9"/>
        <v>0</v>
      </c>
      <c r="AG62" s="303">
        <f t="shared" si="9"/>
        <v>0</v>
      </c>
      <c r="AH62" s="303">
        <f t="shared" si="9"/>
        <v>0</v>
      </c>
      <c r="AI62" s="303">
        <f t="shared" si="9"/>
        <v>0</v>
      </c>
      <c r="AJ62" s="303">
        <f t="shared" si="9"/>
        <v>0</v>
      </c>
      <c r="AK62" s="303">
        <f t="shared" si="9"/>
        <v>0</v>
      </c>
      <c r="AL62" s="303">
        <f t="shared" si="9"/>
        <v>0</v>
      </c>
      <c r="AM62" s="303">
        <f t="shared" si="9"/>
        <v>0</v>
      </c>
      <c r="AN62" s="303">
        <f t="shared" si="9"/>
        <v>0</v>
      </c>
      <c r="AO62" s="303">
        <f t="shared" si="9"/>
        <v>0</v>
      </c>
      <c r="AP62" s="303">
        <f t="shared" si="9"/>
        <v>0</v>
      </c>
      <c r="AQ62" s="303">
        <f t="shared" si="9"/>
        <v>0</v>
      </c>
      <c r="AR62" s="303">
        <f t="shared" si="9"/>
        <v>0</v>
      </c>
      <c r="AS62" s="303">
        <f t="shared" si="9"/>
        <v>0</v>
      </c>
      <c r="AT62" s="303">
        <f t="shared" si="9"/>
        <v>0</v>
      </c>
      <c r="AU62" s="303">
        <f t="shared" si="9"/>
        <v>0</v>
      </c>
      <c r="AV62" s="304">
        <f t="shared" ca="1" si="7"/>
        <v>1</v>
      </c>
    </row>
    <row r="63" spans="1:49">
      <c r="B63" s="153">
        <f t="shared" si="4"/>
        <v>2000</v>
      </c>
      <c r="C63" s="303">
        <f t="shared" ca="1" si="9"/>
        <v>0</v>
      </c>
      <c r="D63" s="303">
        <f t="shared" ca="1" si="9"/>
        <v>0.10000976859253884</v>
      </c>
      <c r="E63" s="303">
        <f t="shared" ca="1" si="9"/>
        <v>0.10002517298933372</v>
      </c>
      <c r="F63" s="303">
        <f t="shared" ca="1" si="9"/>
        <v>0.10000643539523729</v>
      </c>
      <c r="G63" s="303">
        <f t="shared" ca="1" si="9"/>
        <v>9.9975820917528851E-2</v>
      </c>
      <c r="H63" s="303">
        <f t="shared" ca="1" si="9"/>
        <v>9.9997133684226858E-2</v>
      </c>
      <c r="I63" s="303">
        <f t="shared" ca="1" si="9"/>
        <v>0.10004427997636747</v>
      </c>
      <c r="J63" s="303">
        <f t="shared" ca="1" si="9"/>
        <v>0.10010219497330806</v>
      </c>
      <c r="K63" s="303">
        <f t="shared" ca="1" si="9"/>
        <v>9.9912747424755213E-2</v>
      </c>
      <c r="L63" s="303">
        <f t="shared" ca="1" si="9"/>
        <v>9.9822748528986635E-2</v>
      </c>
      <c r="M63" s="303">
        <f t="shared" ca="1" si="9"/>
        <v>0.10010369751771696</v>
      </c>
      <c r="N63" s="303">
        <f t="shared" si="9"/>
        <v>0</v>
      </c>
      <c r="O63" s="303">
        <f t="shared" si="9"/>
        <v>0</v>
      </c>
      <c r="P63" s="303">
        <f t="shared" si="9"/>
        <v>0</v>
      </c>
      <c r="Q63" s="303">
        <f t="shared" si="9"/>
        <v>0</v>
      </c>
      <c r="R63" s="303">
        <f t="shared" si="9"/>
        <v>0</v>
      </c>
      <c r="S63" s="303">
        <f t="shared" si="9"/>
        <v>0</v>
      </c>
      <c r="T63" s="303">
        <f t="shared" si="9"/>
        <v>0</v>
      </c>
      <c r="U63" s="303">
        <f t="shared" si="9"/>
        <v>0</v>
      </c>
      <c r="V63" s="303">
        <f t="shared" si="9"/>
        <v>0</v>
      </c>
      <c r="W63" s="303">
        <f t="shared" si="9"/>
        <v>0</v>
      </c>
      <c r="X63" s="303">
        <f t="shared" si="9"/>
        <v>0</v>
      </c>
      <c r="Y63" s="303">
        <f t="shared" si="9"/>
        <v>0</v>
      </c>
      <c r="Z63" s="303">
        <f t="shared" si="9"/>
        <v>0</v>
      </c>
      <c r="AA63" s="303">
        <f t="shared" si="9"/>
        <v>0</v>
      </c>
      <c r="AB63" s="303">
        <f t="shared" si="9"/>
        <v>0</v>
      </c>
      <c r="AC63" s="303">
        <f t="shared" si="9"/>
        <v>0</v>
      </c>
      <c r="AD63" s="303">
        <f t="shared" si="9"/>
        <v>0</v>
      </c>
      <c r="AE63" s="303">
        <f t="shared" si="9"/>
        <v>0</v>
      </c>
      <c r="AF63" s="303">
        <f t="shared" si="9"/>
        <v>0</v>
      </c>
      <c r="AG63" s="303">
        <f t="shared" si="9"/>
        <v>0</v>
      </c>
      <c r="AH63" s="303">
        <f t="shared" si="9"/>
        <v>0</v>
      </c>
      <c r="AI63" s="303">
        <f t="shared" si="9"/>
        <v>0</v>
      </c>
      <c r="AJ63" s="303">
        <f t="shared" si="9"/>
        <v>0</v>
      </c>
      <c r="AK63" s="303">
        <f t="shared" si="9"/>
        <v>0</v>
      </c>
      <c r="AL63" s="303">
        <f t="shared" si="9"/>
        <v>0</v>
      </c>
      <c r="AM63" s="303">
        <f t="shared" si="9"/>
        <v>0</v>
      </c>
      <c r="AN63" s="303">
        <f t="shared" si="9"/>
        <v>0</v>
      </c>
      <c r="AO63" s="303">
        <f t="shared" si="9"/>
        <v>0</v>
      </c>
      <c r="AP63" s="303">
        <f t="shared" si="9"/>
        <v>0</v>
      </c>
      <c r="AQ63" s="303">
        <f t="shared" si="9"/>
        <v>0</v>
      </c>
      <c r="AR63" s="303">
        <f t="shared" si="9"/>
        <v>0</v>
      </c>
      <c r="AS63" s="303">
        <f t="shared" si="9"/>
        <v>0</v>
      </c>
      <c r="AT63" s="303">
        <f t="shared" si="9"/>
        <v>0</v>
      </c>
      <c r="AU63" s="303">
        <f t="shared" si="9"/>
        <v>0</v>
      </c>
      <c r="AV63" s="304">
        <f t="shared" ca="1" si="7"/>
        <v>1</v>
      </c>
    </row>
    <row r="64" spans="1:49">
      <c r="B64" s="153">
        <f t="shared" si="4"/>
        <v>2001</v>
      </c>
      <c r="C64" s="303">
        <f t="shared" ca="1" si="9"/>
        <v>0</v>
      </c>
      <c r="D64" s="303">
        <f t="shared" ca="1" si="9"/>
        <v>9.0894833635954672E-2</v>
      </c>
      <c r="E64" s="303">
        <f t="shared" ca="1" si="9"/>
        <v>9.0908834069148736E-2</v>
      </c>
      <c r="F64" s="303">
        <f t="shared" ca="1" si="9"/>
        <v>9.0891804227743234E-2</v>
      </c>
      <c r="G64" s="303">
        <f t="shared" ca="1" si="9"/>
        <v>9.0863979967200248E-2</v>
      </c>
      <c r="H64" s="303">
        <f t="shared" ca="1" si="9"/>
        <v>9.0883350278826824E-2</v>
      </c>
      <c r="I64" s="303">
        <f t="shared" ca="1" si="9"/>
        <v>9.092619963685436E-2</v>
      </c>
      <c r="J64" s="303">
        <f t="shared" ca="1" si="9"/>
        <v>9.0978836235118959E-2</v>
      </c>
      <c r="K64" s="303">
        <f t="shared" ca="1" si="9"/>
        <v>9.0806655020715721E-2</v>
      </c>
      <c r="L64" s="303">
        <f t="shared" ca="1" si="9"/>
        <v>9.072485866448543E-2</v>
      </c>
      <c r="M64" s="303">
        <f t="shared" ca="1" si="9"/>
        <v>9.0980201836959665E-2</v>
      </c>
      <c r="N64" s="303">
        <f t="shared" ca="1" si="9"/>
        <v>9.1140446426992039E-2</v>
      </c>
      <c r="O64" s="303">
        <f t="shared" si="9"/>
        <v>0</v>
      </c>
      <c r="P64" s="303">
        <f t="shared" si="9"/>
        <v>0</v>
      </c>
      <c r="Q64" s="303">
        <f t="shared" si="9"/>
        <v>0</v>
      </c>
      <c r="R64" s="303">
        <f t="shared" si="9"/>
        <v>0</v>
      </c>
      <c r="S64" s="303">
        <f t="shared" si="9"/>
        <v>0</v>
      </c>
      <c r="T64" s="303">
        <f t="shared" si="9"/>
        <v>0</v>
      </c>
      <c r="U64" s="303">
        <f t="shared" si="9"/>
        <v>0</v>
      </c>
      <c r="V64" s="303">
        <f t="shared" si="9"/>
        <v>0</v>
      </c>
      <c r="W64" s="303">
        <f t="shared" si="9"/>
        <v>0</v>
      </c>
      <c r="X64" s="303">
        <f t="shared" si="9"/>
        <v>0</v>
      </c>
      <c r="Y64" s="303">
        <f t="shared" si="9"/>
        <v>0</v>
      </c>
      <c r="Z64" s="303">
        <f t="shared" si="9"/>
        <v>0</v>
      </c>
      <c r="AA64" s="303">
        <f t="shared" si="9"/>
        <v>0</v>
      </c>
      <c r="AB64" s="303">
        <f t="shared" si="9"/>
        <v>0</v>
      </c>
      <c r="AC64" s="303">
        <f t="shared" si="9"/>
        <v>0</v>
      </c>
      <c r="AD64" s="303">
        <f t="shared" si="9"/>
        <v>0</v>
      </c>
      <c r="AE64" s="303">
        <f t="shared" si="9"/>
        <v>0</v>
      </c>
      <c r="AF64" s="303">
        <f t="shared" si="9"/>
        <v>0</v>
      </c>
      <c r="AG64" s="303">
        <f t="shared" si="9"/>
        <v>0</v>
      </c>
      <c r="AH64" s="303">
        <f t="shared" si="9"/>
        <v>0</v>
      </c>
      <c r="AI64" s="303">
        <f t="shared" si="9"/>
        <v>0</v>
      </c>
      <c r="AJ64" s="303">
        <f t="shared" si="9"/>
        <v>0</v>
      </c>
      <c r="AK64" s="303">
        <f t="shared" si="9"/>
        <v>0</v>
      </c>
      <c r="AL64" s="303">
        <f t="shared" si="9"/>
        <v>0</v>
      </c>
      <c r="AM64" s="303">
        <f t="shared" si="9"/>
        <v>0</v>
      </c>
      <c r="AN64" s="303">
        <f t="shared" si="9"/>
        <v>0</v>
      </c>
      <c r="AO64" s="303">
        <f t="shared" si="9"/>
        <v>0</v>
      </c>
      <c r="AP64" s="303">
        <f t="shared" si="9"/>
        <v>0</v>
      </c>
      <c r="AQ64" s="303">
        <f t="shared" si="9"/>
        <v>0</v>
      </c>
      <c r="AR64" s="303">
        <f t="shared" si="9"/>
        <v>0</v>
      </c>
      <c r="AS64" s="303">
        <f t="shared" si="9"/>
        <v>0</v>
      </c>
      <c r="AT64" s="303">
        <f t="shared" si="9"/>
        <v>0</v>
      </c>
      <c r="AU64" s="303">
        <f t="shared" si="9"/>
        <v>0</v>
      </c>
      <c r="AV64" s="304">
        <f t="shared" ca="1" si="7"/>
        <v>0.99999999999999989</v>
      </c>
    </row>
    <row r="65" spans="2:48">
      <c r="B65" s="153">
        <f t="shared" si="4"/>
        <v>2002</v>
      </c>
      <c r="C65" s="303">
        <f t="shared" ca="1" si="9"/>
        <v>0</v>
      </c>
      <c r="D65" s="303">
        <f t="shared" ca="1" si="9"/>
        <v>8.3294843888423648E-2</v>
      </c>
      <c r="E65" s="303">
        <f t="shared" ca="1" si="9"/>
        <v>8.330767370339355E-2</v>
      </c>
      <c r="F65" s="303">
        <f t="shared" ca="1" si="9"/>
        <v>8.3292067778121745E-2</v>
      </c>
      <c r="G65" s="303">
        <f t="shared" ca="1" si="9"/>
        <v>8.3266569987482511E-2</v>
      </c>
      <c r="H65" s="303">
        <f t="shared" ca="1" si="9"/>
        <v>8.3284320689238189E-2</v>
      </c>
      <c r="I65" s="303">
        <f t="shared" ca="1" si="9"/>
        <v>8.3323587283882269E-2</v>
      </c>
      <c r="J65" s="303">
        <f t="shared" ca="1" si="9"/>
        <v>8.337182277824301E-2</v>
      </c>
      <c r="K65" s="303">
        <f t="shared" ca="1" si="9"/>
        <v>8.3214038151762718E-2</v>
      </c>
      <c r="L65" s="303">
        <f t="shared" ca="1" si="9"/>
        <v>8.3139081034286369E-2</v>
      </c>
      <c r="M65" s="303">
        <f t="shared" ca="1" si="9"/>
        <v>8.3373074198016664E-2</v>
      </c>
      <c r="N65" s="303">
        <f t="shared" ca="1" si="9"/>
        <v>8.3519920257102601E-2</v>
      </c>
      <c r="O65" s="303">
        <f t="shared" ca="1" si="9"/>
        <v>8.361300025004674E-2</v>
      </c>
      <c r="P65" s="303">
        <f t="shared" si="9"/>
        <v>0</v>
      </c>
      <c r="Q65" s="303">
        <f t="shared" si="9"/>
        <v>0</v>
      </c>
      <c r="R65" s="303">
        <f t="shared" si="9"/>
        <v>0</v>
      </c>
      <c r="S65" s="303">
        <f t="shared" si="9"/>
        <v>0</v>
      </c>
      <c r="T65" s="303">
        <f t="shared" si="9"/>
        <v>0</v>
      </c>
      <c r="U65" s="303">
        <f t="shared" si="9"/>
        <v>0</v>
      </c>
      <c r="V65" s="303">
        <f t="shared" si="9"/>
        <v>0</v>
      </c>
      <c r="W65" s="303">
        <f t="shared" si="9"/>
        <v>0</v>
      </c>
      <c r="X65" s="303">
        <f t="shared" si="9"/>
        <v>0</v>
      </c>
      <c r="Y65" s="303">
        <f t="shared" si="9"/>
        <v>0</v>
      </c>
      <c r="Z65" s="303">
        <f t="shared" si="9"/>
        <v>0</v>
      </c>
      <c r="AA65" s="303">
        <f t="shared" si="9"/>
        <v>0</v>
      </c>
      <c r="AB65" s="303">
        <f t="shared" si="9"/>
        <v>0</v>
      </c>
      <c r="AC65" s="303">
        <f t="shared" si="9"/>
        <v>0</v>
      </c>
      <c r="AD65" s="303">
        <f t="shared" si="9"/>
        <v>0</v>
      </c>
      <c r="AE65" s="303">
        <f t="shared" si="9"/>
        <v>0</v>
      </c>
      <c r="AF65" s="303">
        <f t="shared" si="9"/>
        <v>0</v>
      </c>
      <c r="AG65" s="303">
        <f t="shared" ref="AG65:AU65" si="10">IF(AG17=0,0, AG17/$AV17)</f>
        <v>0</v>
      </c>
      <c r="AH65" s="303">
        <f t="shared" si="10"/>
        <v>0</v>
      </c>
      <c r="AI65" s="303">
        <f t="shared" si="10"/>
        <v>0</v>
      </c>
      <c r="AJ65" s="303">
        <f t="shared" si="10"/>
        <v>0</v>
      </c>
      <c r="AK65" s="303">
        <f t="shared" si="10"/>
        <v>0</v>
      </c>
      <c r="AL65" s="303">
        <f t="shared" si="10"/>
        <v>0</v>
      </c>
      <c r="AM65" s="303">
        <f t="shared" si="10"/>
        <v>0</v>
      </c>
      <c r="AN65" s="303">
        <f t="shared" si="10"/>
        <v>0</v>
      </c>
      <c r="AO65" s="303">
        <f t="shared" si="10"/>
        <v>0</v>
      </c>
      <c r="AP65" s="303">
        <f t="shared" si="10"/>
        <v>0</v>
      </c>
      <c r="AQ65" s="303">
        <f t="shared" si="10"/>
        <v>0</v>
      </c>
      <c r="AR65" s="303">
        <f t="shared" si="10"/>
        <v>0</v>
      </c>
      <c r="AS65" s="303">
        <f t="shared" si="10"/>
        <v>0</v>
      </c>
      <c r="AT65" s="303">
        <f t="shared" si="10"/>
        <v>0</v>
      </c>
      <c r="AU65" s="303">
        <f t="shared" si="10"/>
        <v>0</v>
      </c>
      <c r="AV65" s="304">
        <f t="shared" ca="1" si="7"/>
        <v>1.0000000000000002</v>
      </c>
    </row>
    <row r="66" spans="2:48">
      <c r="B66" s="153">
        <f t="shared" si="4"/>
        <v>2003</v>
      </c>
      <c r="C66" s="303">
        <f t="shared" ref="C66:AU71" ca="1" si="11">IF(C18=0,0, C18/$AV18)</f>
        <v>0</v>
      </c>
      <c r="D66" s="303">
        <f t="shared" ca="1" si="11"/>
        <v>7.6952061378337253E-2</v>
      </c>
      <c r="E66" s="303">
        <f t="shared" ca="1" si="11"/>
        <v>7.6963914221357885E-2</v>
      </c>
      <c r="F66" s="303">
        <f t="shared" ca="1" si="11"/>
        <v>7.6949496664840328E-2</v>
      </c>
      <c r="G66" s="303">
        <f t="shared" ca="1" si="11"/>
        <v>7.6925940494269776E-2</v>
      </c>
      <c r="H66" s="303">
        <f t="shared" ca="1" si="11"/>
        <v>7.6942339505628066E-2</v>
      </c>
      <c r="I66" s="303">
        <f t="shared" ca="1" si="11"/>
        <v>7.697861600559025E-2</v>
      </c>
      <c r="J66" s="303">
        <f t="shared" ca="1" si="11"/>
        <v>7.7023178436460935E-2</v>
      </c>
      <c r="K66" s="303">
        <f t="shared" ca="1" si="11"/>
        <v>7.6877408882252585E-2</v>
      </c>
      <c r="L66" s="303">
        <f t="shared" ca="1" si="11"/>
        <v>7.6808159641417101E-2</v>
      </c>
      <c r="M66" s="303">
        <f t="shared" ca="1" si="11"/>
        <v>7.7024334562419472E-2</v>
      </c>
      <c r="N66" s="303">
        <f t="shared" ca="1" si="11"/>
        <v>7.7159998505401159E-2</v>
      </c>
      <c r="O66" s="303">
        <f t="shared" ca="1" si="11"/>
        <v>7.724599059081437E-2</v>
      </c>
      <c r="P66" s="303">
        <f t="shared" ca="1" si="11"/>
        <v>7.6148561111210794E-2</v>
      </c>
      <c r="Q66" s="303">
        <f t="shared" si="11"/>
        <v>0</v>
      </c>
      <c r="R66" s="303">
        <f t="shared" si="11"/>
        <v>0</v>
      </c>
      <c r="S66" s="303">
        <f t="shared" si="11"/>
        <v>0</v>
      </c>
      <c r="T66" s="303">
        <f t="shared" si="11"/>
        <v>0</v>
      </c>
      <c r="U66" s="303">
        <f t="shared" si="11"/>
        <v>0</v>
      </c>
      <c r="V66" s="303">
        <f t="shared" si="11"/>
        <v>0</v>
      </c>
      <c r="W66" s="303">
        <f t="shared" si="11"/>
        <v>0</v>
      </c>
      <c r="X66" s="303">
        <f t="shared" si="11"/>
        <v>0</v>
      </c>
      <c r="Y66" s="303">
        <f t="shared" si="11"/>
        <v>0</v>
      </c>
      <c r="Z66" s="303">
        <f t="shared" si="11"/>
        <v>0</v>
      </c>
      <c r="AA66" s="303">
        <f t="shared" si="11"/>
        <v>0</v>
      </c>
      <c r="AB66" s="303">
        <f t="shared" si="11"/>
        <v>0</v>
      </c>
      <c r="AC66" s="303">
        <f t="shared" si="11"/>
        <v>0</v>
      </c>
      <c r="AD66" s="303">
        <f t="shared" si="11"/>
        <v>0</v>
      </c>
      <c r="AE66" s="303">
        <f t="shared" si="11"/>
        <v>0</v>
      </c>
      <c r="AF66" s="303">
        <f t="shared" si="11"/>
        <v>0</v>
      </c>
      <c r="AG66" s="303">
        <f t="shared" si="11"/>
        <v>0</v>
      </c>
      <c r="AH66" s="303">
        <f t="shared" si="11"/>
        <v>0</v>
      </c>
      <c r="AI66" s="303">
        <f t="shared" si="11"/>
        <v>0</v>
      </c>
      <c r="AJ66" s="303">
        <f t="shared" si="11"/>
        <v>0</v>
      </c>
      <c r="AK66" s="303">
        <f t="shared" si="11"/>
        <v>0</v>
      </c>
      <c r="AL66" s="303">
        <f t="shared" si="11"/>
        <v>0</v>
      </c>
      <c r="AM66" s="303">
        <f t="shared" si="11"/>
        <v>0</v>
      </c>
      <c r="AN66" s="303">
        <f t="shared" si="11"/>
        <v>0</v>
      </c>
      <c r="AO66" s="303">
        <f t="shared" si="11"/>
        <v>0</v>
      </c>
      <c r="AP66" s="303">
        <f t="shared" si="11"/>
        <v>0</v>
      </c>
      <c r="AQ66" s="303">
        <f t="shared" si="11"/>
        <v>0</v>
      </c>
      <c r="AR66" s="303">
        <f t="shared" si="11"/>
        <v>0</v>
      </c>
      <c r="AS66" s="303">
        <f t="shared" si="11"/>
        <v>0</v>
      </c>
      <c r="AT66" s="303">
        <f t="shared" si="11"/>
        <v>0</v>
      </c>
      <c r="AU66" s="303">
        <f t="shared" si="11"/>
        <v>0</v>
      </c>
      <c r="AV66" s="304">
        <f t="shared" ca="1" si="7"/>
        <v>0.99999999999999989</v>
      </c>
    </row>
    <row r="67" spans="2:48">
      <c r="B67" s="153">
        <f t="shared" si="4"/>
        <v>2004</v>
      </c>
      <c r="C67" s="303">
        <f t="shared" ca="1" si="11"/>
        <v>0</v>
      </c>
      <c r="D67" s="303">
        <f t="shared" ca="1" si="11"/>
        <v>0</v>
      </c>
      <c r="E67" s="303">
        <f t="shared" ca="1" si="11"/>
        <v>7.7001656424715556E-2</v>
      </c>
      <c r="F67" s="303">
        <f t="shared" ca="1" si="11"/>
        <v>7.6987231797996922E-2</v>
      </c>
      <c r="G67" s="303">
        <f t="shared" ca="1" si="11"/>
        <v>7.6963664075755847E-2</v>
      </c>
      <c r="H67" s="303">
        <f t="shared" ca="1" si="11"/>
        <v>7.698007112899749E-2</v>
      </c>
      <c r="I67" s="303">
        <f t="shared" ca="1" si="11"/>
        <v>7.7016365418530963E-2</v>
      </c>
      <c r="J67" s="303">
        <f t="shared" ca="1" si="11"/>
        <v>7.706094970229653E-2</v>
      </c>
      <c r="K67" s="303">
        <f t="shared" ca="1" si="11"/>
        <v>7.6915108664403736E-2</v>
      </c>
      <c r="L67" s="303">
        <f t="shared" ca="1" si="11"/>
        <v>7.6845825464550488E-2</v>
      </c>
      <c r="M67" s="303">
        <f t="shared" ca="1" si="11"/>
        <v>7.7062106395205721E-2</v>
      </c>
      <c r="N67" s="303">
        <f t="shared" ca="1" si="11"/>
        <v>7.7197836866198327E-2</v>
      </c>
      <c r="O67" s="303">
        <f t="shared" ca="1" si="11"/>
        <v>7.7283871121124448E-2</v>
      </c>
      <c r="P67" s="303">
        <f t="shared" ca="1" si="11"/>
        <v>7.6185903474939698E-2</v>
      </c>
      <c r="Q67" s="303">
        <f t="shared" ca="1" si="11"/>
        <v>7.6499409465284329E-2</v>
      </c>
      <c r="R67" s="303">
        <f t="shared" si="11"/>
        <v>0</v>
      </c>
      <c r="S67" s="303">
        <f t="shared" si="11"/>
        <v>0</v>
      </c>
      <c r="T67" s="303">
        <f t="shared" si="11"/>
        <v>0</v>
      </c>
      <c r="U67" s="303">
        <f t="shared" si="11"/>
        <v>0</v>
      </c>
      <c r="V67" s="303">
        <f t="shared" si="11"/>
        <v>0</v>
      </c>
      <c r="W67" s="303">
        <f t="shared" si="11"/>
        <v>0</v>
      </c>
      <c r="X67" s="303">
        <f t="shared" si="11"/>
        <v>0</v>
      </c>
      <c r="Y67" s="303">
        <f t="shared" si="11"/>
        <v>0</v>
      </c>
      <c r="Z67" s="303">
        <f t="shared" si="11"/>
        <v>0</v>
      </c>
      <c r="AA67" s="303">
        <f t="shared" si="11"/>
        <v>0</v>
      </c>
      <c r="AB67" s="303">
        <f t="shared" si="11"/>
        <v>0</v>
      </c>
      <c r="AC67" s="303">
        <f t="shared" si="11"/>
        <v>0</v>
      </c>
      <c r="AD67" s="303">
        <f t="shared" si="11"/>
        <v>0</v>
      </c>
      <c r="AE67" s="303">
        <f t="shared" si="11"/>
        <v>0</v>
      </c>
      <c r="AF67" s="303">
        <f t="shared" si="11"/>
        <v>0</v>
      </c>
      <c r="AG67" s="303">
        <f t="shared" si="11"/>
        <v>0</v>
      </c>
      <c r="AH67" s="303">
        <f t="shared" si="11"/>
        <v>0</v>
      </c>
      <c r="AI67" s="303">
        <f t="shared" si="11"/>
        <v>0</v>
      </c>
      <c r="AJ67" s="303">
        <f t="shared" si="11"/>
        <v>0</v>
      </c>
      <c r="AK67" s="303">
        <f t="shared" si="11"/>
        <v>0</v>
      </c>
      <c r="AL67" s="303">
        <f t="shared" si="11"/>
        <v>0</v>
      </c>
      <c r="AM67" s="303">
        <f t="shared" si="11"/>
        <v>0</v>
      </c>
      <c r="AN67" s="303">
        <f t="shared" si="11"/>
        <v>0</v>
      </c>
      <c r="AO67" s="303">
        <f t="shared" si="11"/>
        <v>0</v>
      </c>
      <c r="AP67" s="303">
        <f t="shared" si="11"/>
        <v>0</v>
      </c>
      <c r="AQ67" s="303">
        <f t="shared" si="11"/>
        <v>0</v>
      </c>
      <c r="AR67" s="303">
        <f t="shared" si="11"/>
        <v>0</v>
      </c>
      <c r="AS67" s="303">
        <f t="shared" si="11"/>
        <v>0</v>
      </c>
      <c r="AT67" s="303">
        <f t="shared" si="11"/>
        <v>0</v>
      </c>
      <c r="AU67" s="303">
        <f t="shared" si="11"/>
        <v>0</v>
      </c>
      <c r="AV67" s="304">
        <f t="shared" ca="1" si="7"/>
        <v>1</v>
      </c>
    </row>
    <row r="68" spans="2:48">
      <c r="B68" s="153">
        <f t="shared" si="4"/>
        <v>2005</v>
      </c>
      <c r="C68" s="303">
        <f t="shared" ca="1" si="11"/>
        <v>0</v>
      </c>
      <c r="D68" s="303">
        <f t="shared" ca="1" si="11"/>
        <v>0</v>
      </c>
      <c r="E68" s="303">
        <f t="shared" ca="1" si="11"/>
        <v>0</v>
      </c>
      <c r="F68" s="303">
        <f t="shared" ca="1" si="11"/>
        <v>7.6899423835325581E-2</v>
      </c>
      <c r="G68" s="303">
        <f t="shared" ca="1" si="11"/>
        <v>7.6875882993303807E-2</v>
      </c>
      <c r="H68" s="303">
        <f t="shared" ca="1" si="11"/>
        <v>7.6892271333443493E-2</v>
      </c>
      <c r="I68" s="303">
        <f t="shared" ca="1" si="11"/>
        <v>7.6928524227442327E-2</v>
      </c>
      <c r="J68" s="303">
        <f t="shared" ca="1" si="11"/>
        <v>7.6973057660501457E-2</v>
      </c>
      <c r="K68" s="303">
        <f t="shared" ca="1" si="11"/>
        <v>7.682738296193678E-2</v>
      </c>
      <c r="L68" s="303">
        <f t="shared" ca="1" si="11"/>
        <v>7.6758178783195005E-2</v>
      </c>
      <c r="M68" s="303">
        <f t="shared" ca="1" si="11"/>
        <v>7.6974213034141911E-2</v>
      </c>
      <c r="N68" s="303">
        <f t="shared" ca="1" si="11"/>
        <v>7.7109788697436496E-2</v>
      </c>
      <c r="O68" s="303">
        <f t="shared" ca="1" si="11"/>
        <v>7.7195724825797105E-2</v>
      </c>
      <c r="P68" s="303">
        <f t="shared" ca="1" si="11"/>
        <v>7.6099009469113355E-2</v>
      </c>
      <c r="Q68" s="303">
        <f t="shared" ca="1" si="11"/>
        <v>7.6412157889486257E-2</v>
      </c>
      <c r="R68" s="303">
        <f t="shared" ca="1" si="11"/>
        <v>7.8054384288876316E-2</v>
      </c>
      <c r="S68" s="303">
        <f t="shared" si="11"/>
        <v>0</v>
      </c>
      <c r="T68" s="303">
        <f t="shared" si="11"/>
        <v>0</v>
      </c>
      <c r="U68" s="303">
        <f t="shared" si="11"/>
        <v>0</v>
      </c>
      <c r="V68" s="303">
        <f t="shared" si="11"/>
        <v>0</v>
      </c>
      <c r="W68" s="303">
        <f t="shared" si="11"/>
        <v>0</v>
      </c>
      <c r="X68" s="303">
        <f t="shared" si="11"/>
        <v>0</v>
      </c>
      <c r="Y68" s="303">
        <f t="shared" si="11"/>
        <v>0</v>
      </c>
      <c r="Z68" s="303">
        <f t="shared" si="11"/>
        <v>0</v>
      </c>
      <c r="AA68" s="303">
        <f t="shared" si="11"/>
        <v>0</v>
      </c>
      <c r="AB68" s="303">
        <f t="shared" si="11"/>
        <v>0</v>
      </c>
      <c r="AC68" s="303">
        <f t="shared" si="11"/>
        <v>0</v>
      </c>
      <c r="AD68" s="303">
        <f t="shared" si="11"/>
        <v>0</v>
      </c>
      <c r="AE68" s="303">
        <f t="shared" si="11"/>
        <v>0</v>
      </c>
      <c r="AF68" s="303">
        <f t="shared" si="11"/>
        <v>0</v>
      </c>
      <c r="AG68" s="303">
        <f t="shared" si="11"/>
        <v>0</v>
      </c>
      <c r="AH68" s="303">
        <f t="shared" si="11"/>
        <v>0</v>
      </c>
      <c r="AI68" s="303">
        <f t="shared" si="11"/>
        <v>0</v>
      </c>
      <c r="AJ68" s="303">
        <f t="shared" si="11"/>
        <v>0</v>
      </c>
      <c r="AK68" s="303">
        <f t="shared" si="11"/>
        <v>0</v>
      </c>
      <c r="AL68" s="303">
        <f t="shared" si="11"/>
        <v>0</v>
      </c>
      <c r="AM68" s="303">
        <f t="shared" si="11"/>
        <v>0</v>
      </c>
      <c r="AN68" s="303">
        <f t="shared" si="11"/>
        <v>0</v>
      </c>
      <c r="AO68" s="303">
        <f t="shared" si="11"/>
        <v>0</v>
      </c>
      <c r="AP68" s="303">
        <f t="shared" si="11"/>
        <v>0</v>
      </c>
      <c r="AQ68" s="303">
        <f t="shared" si="11"/>
        <v>0</v>
      </c>
      <c r="AR68" s="303">
        <f t="shared" si="11"/>
        <v>0</v>
      </c>
      <c r="AS68" s="303">
        <f t="shared" si="11"/>
        <v>0</v>
      </c>
      <c r="AT68" s="303">
        <f t="shared" si="11"/>
        <v>0</v>
      </c>
      <c r="AU68" s="303">
        <f t="shared" si="11"/>
        <v>0</v>
      </c>
      <c r="AV68" s="304">
        <f t="shared" ca="1" si="7"/>
        <v>0.99999999999999978</v>
      </c>
    </row>
    <row r="69" spans="2:48">
      <c r="B69" s="153">
        <f t="shared" si="4"/>
        <v>2006</v>
      </c>
      <c r="C69" s="303">
        <f t="shared" ca="1" si="11"/>
        <v>0</v>
      </c>
      <c r="D69" s="303">
        <f t="shared" ca="1" si="11"/>
        <v>0</v>
      </c>
      <c r="E69" s="303">
        <f t="shared" ca="1" si="11"/>
        <v>0</v>
      </c>
      <c r="F69" s="303">
        <f t="shared" ca="1" si="11"/>
        <v>0</v>
      </c>
      <c r="G69" s="303">
        <f t="shared" ca="1" si="11"/>
        <v>7.680765911403277E-2</v>
      </c>
      <c r="H69" s="303">
        <f t="shared" ca="1" si="11"/>
        <v>7.6824032910259646E-2</v>
      </c>
      <c r="I69" s="303">
        <f t="shared" ca="1" si="11"/>
        <v>7.6860253631449965E-2</v>
      </c>
      <c r="J69" s="303">
        <f t="shared" ca="1" si="11"/>
        <v>7.6904747543095578E-2</v>
      </c>
      <c r="K69" s="303">
        <f t="shared" ca="1" si="11"/>
        <v>7.6759202124256354E-2</v>
      </c>
      <c r="L69" s="303">
        <f t="shared" ca="1" si="11"/>
        <v>7.6690059361102306E-2</v>
      </c>
      <c r="M69" s="303">
        <f t="shared" ca="1" si="11"/>
        <v>7.6905901891394027E-2</v>
      </c>
      <c r="N69" s="303">
        <f t="shared" ca="1" si="11"/>
        <v>7.7041357237401534E-2</v>
      </c>
      <c r="O69" s="303">
        <f t="shared" ca="1" si="11"/>
        <v>7.7127217101323683E-2</v>
      </c>
      <c r="P69" s="303">
        <f t="shared" ca="1" si="11"/>
        <v>7.6031475030060219E-2</v>
      </c>
      <c r="Q69" s="303">
        <f t="shared" ca="1" si="11"/>
        <v>7.6344345545332162E-2</v>
      </c>
      <c r="R69" s="303">
        <f t="shared" ca="1" si="11"/>
        <v>7.7985114542852549E-2</v>
      </c>
      <c r="S69" s="303">
        <f t="shared" ca="1" si="11"/>
        <v>7.7718633967439027E-2</v>
      </c>
      <c r="T69" s="303">
        <f t="shared" si="11"/>
        <v>0</v>
      </c>
      <c r="U69" s="303">
        <f t="shared" si="11"/>
        <v>0</v>
      </c>
      <c r="V69" s="303">
        <f t="shared" si="11"/>
        <v>0</v>
      </c>
      <c r="W69" s="303">
        <f t="shared" si="11"/>
        <v>0</v>
      </c>
      <c r="X69" s="303">
        <f t="shared" si="11"/>
        <v>0</v>
      </c>
      <c r="Y69" s="303">
        <f t="shared" si="11"/>
        <v>0</v>
      </c>
      <c r="Z69" s="303">
        <f t="shared" si="11"/>
        <v>0</v>
      </c>
      <c r="AA69" s="303">
        <f t="shared" si="11"/>
        <v>0</v>
      </c>
      <c r="AB69" s="303">
        <f t="shared" si="11"/>
        <v>0</v>
      </c>
      <c r="AC69" s="303">
        <f t="shared" si="11"/>
        <v>0</v>
      </c>
      <c r="AD69" s="303">
        <f t="shared" si="11"/>
        <v>0</v>
      </c>
      <c r="AE69" s="303">
        <f t="shared" si="11"/>
        <v>0</v>
      </c>
      <c r="AF69" s="303">
        <f t="shared" si="11"/>
        <v>0</v>
      </c>
      <c r="AG69" s="303">
        <f t="shared" si="11"/>
        <v>0</v>
      </c>
      <c r="AH69" s="303">
        <f t="shared" si="11"/>
        <v>0</v>
      </c>
      <c r="AI69" s="303">
        <f t="shared" si="11"/>
        <v>0</v>
      </c>
      <c r="AJ69" s="303">
        <f t="shared" si="11"/>
        <v>0</v>
      </c>
      <c r="AK69" s="303">
        <f t="shared" si="11"/>
        <v>0</v>
      </c>
      <c r="AL69" s="303">
        <f t="shared" si="11"/>
        <v>0</v>
      </c>
      <c r="AM69" s="303">
        <f t="shared" si="11"/>
        <v>0</v>
      </c>
      <c r="AN69" s="303">
        <f t="shared" si="11"/>
        <v>0</v>
      </c>
      <c r="AO69" s="303">
        <f t="shared" si="11"/>
        <v>0</v>
      </c>
      <c r="AP69" s="303">
        <f t="shared" si="11"/>
        <v>0</v>
      </c>
      <c r="AQ69" s="303">
        <f t="shared" si="11"/>
        <v>0</v>
      </c>
      <c r="AR69" s="303">
        <f t="shared" si="11"/>
        <v>0</v>
      </c>
      <c r="AS69" s="303">
        <f t="shared" si="11"/>
        <v>0</v>
      </c>
      <c r="AT69" s="303">
        <f t="shared" si="11"/>
        <v>0</v>
      </c>
      <c r="AU69" s="303">
        <f t="shared" si="11"/>
        <v>0</v>
      </c>
      <c r="AV69" s="304">
        <f t="shared" ca="1" si="7"/>
        <v>0.99999999999999989</v>
      </c>
    </row>
    <row r="70" spans="2:48">
      <c r="B70" s="153">
        <f t="shared" si="4"/>
        <v>2007</v>
      </c>
      <c r="C70" s="303">
        <f t="shared" ca="1" si="11"/>
        <v>0</v>
      </c>
      <c r="D70" s="303">
        <f t="shared" ca="1" si="11"/>
        <v>0</v>
      </c>
      <c r="E70" s="303">
        <f t="shared" ca="1" si="11"/>
        <v>0</v>
      </c>
      <c r="F70" s="303">
        <f t="shared" ca="1" si="11"/>
        <v>0</v>
      </c>
      <c r="G70" s="303">
        <f t="shared" ca="1" si="11"/>
        <v>0</v>
      </c>
      <c r="H70" s="303">
        <f t="shared" ca="1" si="11"/>
        <v>7.5605662592463263E-2</v>
      </c>
      <c r="I70" s="303">
        <f t="shared" ca="1" si="11"/>
        <v>7.5641308880759137E-2</v>
      </c>
      <c r="J70" s="303">
        <f t="shared" ca="1" si="11"/>
        <v>7.5685097153046624E-2</v>
      </c>
      <c r="K70" s="303">
        <f t="shared" ca="1" si="11"/>
        <v>7.5541859973068171E-2</v>
      </c>
      <c r="L70" s="303">
        <f t="shared" ca="1" si="11"/>
        <v>7.5473813761177136E-2</v>
      </c>
      <c r="M70" s="303">
        <f t="shared" ca="1" si="11"/>
        <v>7.5686233194265248E-2</v>
      </c>
      <c r="N70" s="303">
        <f t="shared" ca="1" si="11"/>
        <v>7.5819540322238477E-2</v>
      </c>
      <c r="O70" s="303">
        <f t="shared" ca="1" si="11"/>
        <v>7.5904038514484087E-2</v>
      </c>
      <c r="P70" s="303">
        <f t="shared" ca="1" si="11"/>
        <v>7.4825674073175918E-2</v>
      </c>
      <c r="Q70" s="303">
        <f t="shared" ca="1" si="11"/>
        <v>7.5133582701722032E-2</v>
      </c>
      <c r="R70" s="303">
        <f t="shared" ca="1" si="11"/>
        <v>7.6748330359705685E-2</v>
      </c>
      <c r="S70" s="303">
        <f t="shared" ca="1" si="11"/>
        <v>7.6486075962104688E-2</v>
      </c>
      <c r="T70" s="303">
        <f t="shared" ca="1" si="11"/>
        <v>9.144878251178952E-2</v>
      </c>
      <c r="U70" s="303">
        <f t="shared" si="11"/>
        <v>0</v>
      </c>
      <c r="V70" s="303">
        <f t="shared" si="11"/>
        <v>0</v>
      </c>
      <c r="W70" s="303">
        <f t="shared" si="11"/>
        <v>0</v>
      </c>
      <c r="X70" s="303">
        <f t="shared" si="11"/>
        <v>0</v>
      </c>
      <c r="Y70" s="303">
        <f t="shared" si="11"/>
        <v>0</v>
      </c>
      <c r="Z70" s="303">
        <f t="shared" si="11"/>
        <v>0</v>
      </c>
      <c r="AA70" s="303">
        <f t="shared" si="11"/>
        <v>0</v>
      </c>
      <c r="AB70" s="303">
        <f t="shared" si="11"/>
        <v>0</v>
      </c>
      <c r="AC70" s="303">
        <f t="shared" si="11"/>
        <v>0</v>
      </c>
      <c r="AD70" s="303">
        <f t="shared" si="11"/>
        <v>0</v>
      </c>
      <c r="AE70" s="303">
        <f t="shared" si="11"/>
        <v>0</v>
      </c>
      <c r="AF70" s="303">
        <f t="shared" si="11"/>
        <v>0</v>
      </c>
      <c r="AG70" s="303">
        <f t="shared" si="11"/>
        <v>0</v>
      </c>
      <c r="AH70" s="303">
        <f t="shared" si="11"/>
        <v>0</v>
      </c>
      <c r="AI70" s="303">
        <f t="shared" si="11"/>
        <v>0</v>
      </c>
      <c r="AJ70" s="303">
        <f t="shared" si="11"/>
        <v>0</v>
      </c>
      <c r="AK70" s="303">
        <f t="shared" si="11"/>
        <v>0</v>
      </c>
      <c r="AL70" s="303">
        <f t="shared" si="11"/>
        <v>0</v>
      </c>
      <c r="AM70" s="303">
        <f t="shared" si="11"/>
        <v>0</v>
      </c>
      <c r="AN70" s="303">
        <f t="shared" si="11"/>
        <v>0</v>
      </c>
      <c r="AO70" s="303">
        <f t="shared" si="11"/>
        <v>0</v>
      </c>
      <c r="AP70" s="303">
        <f t="shared" si="11"/>
        <v>0</v>
      </c>
      <c r="AQ70" s="303">
        <f t="shared" si="11"/>
        <v>0</v>
      </c>
      <c r="AR70" s="303">
        <f t="shared" si="11"/>
        <v>0</v>
      </c>
      <c r="AS70" s="303">
        <f t="shared" si="11"/>
        <v>0</v>
      </c>
      <c r="AT70" s="303">
        <f t="shared" si="11"/>
        <v>0</v>
      </c>
      <c r="AU70" s="303">
        <f t="shared" si="11"/>
        <v>0</v>
      </c>
      <c r="AV70" s="304">
        <f t="shared" ca="1" si="7"/>
        <v>1</v>
      </c>
    </row>
    <row r="71" spans="2:48">
      <c r="B71" s="153">
        <f t="shared" si="4"/>
        <v>2008</v>
      </c>
      <c r="C71" s="303">
        <f t="shared" ca="1" si="11"/>
        <v>0</v>
      </c>
      <c r="D71" s="303">
        <f t="shared" ca="1" si="11"/>
        <v>0</v>
      </c>
      <c r="E71" s="303">
        <f t="shared" ca="1" si="11"/>
        <v>0</v>
      </c>
      <c r="F71" s="303">
        <f t="shared" ca="1" si="11"/>
        <v>0</v>
      </c>
      <c r="G71" s="303">
        <f t="shared" ca="1" si="11"/>
        <v>0</v>
      </c>
      <c r="H71" s="303">
        <f t="shared" ca="1" si="11"/>
        <v>0</v>
      </c>
      <c r="I71" s="303">
        <f t="shared" ca="1" si="11"/>
        <v>7.4486295959312832E-2</v>
      </c>
      <c r="J71" s="303">
        <f t="shared" ca="1" si="11"/>
        <v>7.4529415601971238E-2</v>
      </c>
      <c r="K71" s="303">
        <f t="shared" ca="1" si="11"/>
        <v>7.4388365597177292E-2</v>
      </c>
      <c r="L71" s="303">
        <f t="shared" ca="1" si="11"/>
        <v>7.4321358424075418E-2</v>
      </c>
      <c r="M71" s="303">
        <f t="shared" ca="1" si="11"/>
        <v>7.4530534296288989E-2</v>
      </c>
      <c r="N71" s="303">
        <f t="shared" ca="1" si="11"/>
        <v>7.4661805877051221E-2</v>
      </c>
      <c r="O71" s="303">
        <f t="shared" ca="1" si="11"/>
        <v>7.4745013815263314E-2</v>
      </c>
      <c r="P71" s="303">
        <f t="shared" ca="1" si="11"/>
        <v>7.3683115573207503E-2</v>
      </c>
      <c r="Q71" s="303">
        <f t="shared" ca="1" si="11"/>
        <v>7.3986322558566089E-2</v>
      </c>
      <c r="R71" s="303">
        <f t="shared" ca="1" si="11"/>
        <v>7.5576413657356845E-2</v>
      </c>
      <c r="S71" s="303">
        <f t="shared" ca="1" si="11"/>
        <v>7.5318163780862327E-2</v>
      </c>
      <c r="T71" s="303">
        <f t="shared" ca="1" si="11"/>
        <v>9.0052395709200525E-2</v>
      </c>
      <c r="U71" s="303">
        <f t="shared" ca="1" si="11"/>
        <v>8.9720799149666464E-2</v>
      </c>
      <c r="V71" s="303">
        <f t="shared" si="11"/>
        <v>0</v>
      </c>
      <c r="W71" s="303">
        <f t="shared" si="11"/>
        <v>0</v>
      </c>
      <c r="X71" s="303">
        <f t="shared" si="11"/>
        <v>0</v>
      </c>
      <c r="Y71" s="303">
        <f t="shared" si="11"/>
        <v>0</v>
      </c>
      <c r="Z71" s="303">
        <f t="shared" si="11"/>
        <v>0</v>
      </c>
      <c r="AA71" s="303">
        <f t="shared" si="11"/>
        <v>0</v>
      </c>
      <c r="AB71" s="303">
        <f t="shared" si="11"/>
        <v>0</v>
      </c>
      <c r="AC71" s="303">
        <f t="shared" si="11"/>
        <v>0</v>
      </c>
      <c r="AD71" s="303">
        <f t="shared" si="11"/>
        <v>0</v>
      </c>
      <c r="AE71" s="303">
        <f t="shared" si="11"/>
        <v>0</v>
      </c>
      <c r="AF71" s="303">
        <f t="shared" si="11"/>
        <v>0</v>
      </c>
      <c r="AG71" s="303">
        <f t="shared" ref="AG71:AU71" si="12">IF(AG23=0,0, AG23/$AV23)</f>
        <v>0</v>
      </c>
      <c r="AH71" s="303">
        <f t="shared" si="12"/>
        <v>0</v>
      </c>
      <c r="AI71" s="303">
        <f t="shared" si="12"/>
        <v>0</v>
      </c>
      <c r="AJ71" s="303">
        <f t="shared" si="12"/>
        <v>0</v>
      </c>
      <c r="AK71" s="303">
        <f t="shared" si="12"/>
        <v>0</v>
      </c>
      <c r="AL71" s="303">
        <f t="shared" si="12"/>
        <v>0</v>
      </c>
      <c r="AM71" s="303">
        <f t="shared" si="12"/>
        <v>0</v>
      </c>
      <c r="AN71" s="303">
        <f t="shared" si="12"/>
        <v>0</v>
      </c>
      <c r="AO71" s="303">
        <f t="shared" si="12"/>
        <v>0</v>
      </c>
      <c r="AP71" s="303">
        <f t="shared" si="12"/>
        <v>0</v>
      </c>
      <c r="AQ71" s="303">
        <f t="shared" si="12"/>
        <v>0</v>
      </c>
      <c r="AR71" s="303">
        <f t="shared" si="12"/>
        <v>0</v>
      </c>
      <c r="AS71" s="303">
        <f t="shared" si="12"/>
        <v>0</v>
      </c>
      <c r="AT71" s="303">
        <f t="shared" si="12"/>
        <v>0</v>
      </c>
      <c r="AU71" s="303">
        <f t="shared" si="12"/>
        <v>0</v>
      </c>
      <c r="AV71" s="304">
        <f t="shared" ca="1" si="7"/>
        <v>1</v>
      </c>
    </row>
    <row r="72" spans="2:48">
      <c r="B72" s="153">
        <f t="shared" si="4"/>
        <v>2009</v>
      </c>
      <c r="C72" s="303">
        <f t="shared" ref="C72:AU77" ca="1" si="13">IF(C24=0,0, C24/$AV24)</f>
        <v>0</v>
      </c>
      <c r="D72" s="303">
        <f t="shared" ca="1" si="13"/>
        <v>0</v>
      </c>
      <c r="E72" s="303">
        <f t="shared" ca="1" si="13"/>
        <v>0</v>
      </c>
      <c r="F72" s="303">
        <f t="shared" ca="1" si="13"/>
        <v>0</v>
      </c>
      <c r="G72" s="303">
        <f t="shared" ca="1" si="13"/>
        <v>0</v>
      </c>
      <c r="H72" s="303">
        <f t="shared" ca="1" si="13"/>
        <v>0</v>
      </c>
      <c r="I72" s="303">
        <f t="shared" ca="1" si="13"/>
        <v>0</v>
      </c>
      <c r="J72" s="303">
        <f t="shared" ca="1" si="13"/>
        <v>7.3691325926081144E-2</v>
      </c>
      <c r="K72" s="303">
        <f t="shared" ca="1" si="13"/>
        <v>7.3551862040698537E-2</v>
      </c>
      <c r="L72" s="303">
        <f t="shared" ca="1" si="13"/>
        <v>7.3485608369009942E-2</v>
      </c>
      <c r="M72" s="303">
        <f t="shared" ca="1" si="13"/>
        <v>7.3692432040585273E-2</v>
      </c>
      <c r="N72" s="303">
        <f t="shared" ca="1" si="13"/>
        <v>7.3822227461153758E-2</v>
      </c>
      <c r="O72" s="303">
        <f t="shared" ca="1" si="13"/>
        <v>7.3904499718958266E-2</v>
      </c>
      <c r="P72" s="303">
        <f t="shared" ca="1" si="13"/>
        <v>7.2854542613785447E-2</v>
      </c>
      <c r="Q72" s="303">
        <f t="shared" ca="1" si="13"/>
        <v>7.3154340010567032E-2</v>
      </c>
      <c r="R72" s="303">
        <f t="shared" ca="1" si="13"/>
        <v>7.4726550398461863E-2</v>
      </c>
      <c r="S72" s="303">
        <f t="shared" ca="1" si="13"/>
        <v>7.4471204563996141E-2</v>
      </c>
      <c r="T72" s="303">
        <f t="shared" ca="1" si="13"/>
        <v>8.9039748789545181E-2</v>
      </c>
      <c r="U72" s="303">
        <f t="shared" ca="1" si="13"/>
        <v>8.871188106178661E-2</v>
      </c>
      <c r="V72" s="303">
        <f t="shared" ca="1" si="13"/>
        <v>8.4893777005370735E-2</v>
      </c>
      <c r="W72" s="303">
        <f t="shared" si="13"/>
        <v>0</v>
      </c>
      <c r="X72" s="303">
        <f t="shared" si="13"/>
        <v>0</v>
      </c>
      <c r="Y72" s="303">
        <f t="shared" si="13"/>
        <v>0</v>
      </c>
      <c r="Z72" s="303">
        <f t="shared" si="13"/>
        <v>0</v>
      </c>
      <c r="AA72" s="303">
        <f t="shared" si="13"/>
        <v>0</v>
      </c>
      <c r="AB72" s="303">
        <f t="shared" si="13"/>
        <v>0</v>
      </c>
      <c r="AC72" s="303">
        <f t="shared" si="13"/>
        <v>0</v>
      </c>
      <c r="AD72" s="303">
        <f t="shared" si="13"/>
        <v>0</v>
      </c>
      <c r="AE72" s="303">
        <f t="shared" si="13"/>
        <v>0</v>
      </c>
      <c r="AF72" s="303">
        <f t="shared" si="13"/>
        <v>0</v>
      </c>
      <c r="AG72" s="303">
        <f t="shared" si="13"/>
        <v>0</v>
      </c>
      <c r="AH72" s="303">
        <f t="shared" si="13"/>
        <v>0</v>
      </c>
      <c r="AI72" s="303">
        <f t="shared" si="13"/>
        <v>0</v>
      </c>
      <c r="AJ72" s="303">
        <f t="shared" si="13"/>
        <v>0</v>
      </c>
      <c r="AK72" s="303">
        <f t="shared" si="13"/>
        <v>0</v>
      </c>
      <c r="AL72" s="303">
        <f t="shared" si="13"/>
        <v>0</v>
      </c>
      <c r="AM72" s="303">
        <f t="shared" si="13"/>
        <v>0</v>
      </c>
      <c r="AN72" s="303">
        <f t="shared" si="13"/>
        <v>0</v>
      </c>
      <c r="AO72" s="303">
        <f t="shared" si="13"/>
        <v>0</v>
      </c>
      <c r="AP72" s="303">
        <f t="shared" si="13"/>
        <v>0</v>
      </c>
      <c r="AQ72" s="303">
        <f t="shared" si="13"/>
        <v>0</v>
      </c>
      <c r="AR72" s="303">
        <f t="shared" si="13"/>
        <v>0</v>
      </c>
      <c r="AS72" s="303">
        <f t="shared" si="13"/>
        <v>0</v>
      </c>
      <c r="AT72" s="303">
        <f t="shared" si="13"/>
        <v>0</v>
      </c>
      <c r="AU72" s="303">
        <f t="shared" si="13"/>
        <v>0</v>
      </c>
      <c r="AV72" s="304">
        <f t="shared" ca="1" si="7"/>
        <v>0.99999999999999989</v>
      </c>
    </row>
    <row r="73" spans="2:48">
      <c r="B73" s="153">
        <f t="shared" si="4"/>
        <v>2010</v>
      </c>
      <c r="C73" s="303">
        <f t="shared" ca="1" si="13"/>
        <v>0</v>
      </c>
      <c r="D73" s="303">
        <f t="shared" ca="1" si="13"/>
        <v>0</v>
      </c>
      <c r="E73" s="303">
        <f t="shared" ca="1" si="13"/>
        <v>0</v>
      </c>
      <c r="F73" s="303">
        <f t="shared" ca="1" si="13"/>
        <v>0</v>
      </c>
      <c r="G73" s="303">
        <f t="shared" ca="1" si="13"/>
        <v>0</v>
      </c>
      <c r="H73" s="303">
        <f t="shared" ca="1" si="13"/>
        <v>0</v>
      </c>
      <c r="I73" s="303">
        <f t="shared" ca="1" si="13"/>
        <v>0</v>
      </c>
      <c r="J73" s="303">
        <f t="shared" ca="1" si="13"/>
        <v>0</v>
      </c>
      <c r="K73" s="303">
        <f t="shared" ca="1" si="13"/>
        <v>7.3192299094241825E-2</v>
      </c>
      <c r="L73" s="303">
        <f t="shared" ca="1" si="13"/>
        <v>7.3126369307832881E-2</v>
      </c>
      <c r="M73" s="303">
        <f t="shared" ca="1" si="13"/>
        <v>7.3332181908761118E-2</v>
      </c>
      <c r="N73" s="303">
        <f t="shared" ca="1" si="13"/>
        <v>7.3461342816177083E-2</v>
      </c>
      <c r="O73" s="303">
        <f t="shared" ca="1" si="13"/>
        <v>7.3543212880826908E-2</v>
      </c>
      <c r="P73" s="303">
        <f t="shared" ca="1" si="13"/>
        <v>7.2498388557611121E-2</v>
      </c>
      <c r="Q73" s="303">
        <f t="shared" ca="1" si="13"/>
        <v>7.2796720375788229E-2</v>
      </c>
      <c r="R73" s="303">
        <f t="shared" ca="1" si="13"/>
        <v>7.4361244913402222E-2</v>
      </c>
      <c r="S73" s="303">
        <f t="shared" ca="1" si="13"/>
        <v>7.410714735325695E-2</v>
      </c>
      <c r="T73" s="303">
        <f t="shared" ca="1" si="13"/>
        <v>8.8604472325588088E-2</v>
      </c>
      <c r="U73" s="303">
        <f t="shared" ca="1" si="13"/>
        <v>8.8278207400028813E-2</v>
      </c>
      <c r="V73" s="303">
        <f t="shared" ca="1" si="13"/>
        <v>8.4478768387655515E-2</v>
      </c>
      <c r="W73" s="303">
        <f t="shared" ca="1" si="13"/>
        <v>7.8219644678829234E-2</v>
      </c>
      <c r="X73" s="303">
        <f t="shared" si="13"/>
        <v>0</v>
      </c>
      <c r="Y73" s="303">
        <f t="shared" si="13"/>
        <v>0</v>
      </c>
      <c r="Z73" s="303">
        <f t="shared" si="13"/>
        <v>0</v>
      </c>
      <c r="AA73" s="303">
        <f t="shared" si="13"/>
        <v>0</v>
      </c>
      <c r="AB73" s="303">
        <f t="shared" si="13"/>
        <v>0</v>
      </c>
      <c r="AC73" s="303">
        <f t="shared" si="13"/>
        <v>0</v>
      </c>
      <c r="AD73" s="303">
        <f t="shared" si="13"/>
        <v>0</v>
      </c>
      <c r="AE73" s="303">
        <f t="shared" si="13"/>
        <v>0</v>
      </c>
      <c r="AF73" s="303">
        <f t="shared" si="13"/>
        <v>0</v>
      </c>
      <c r="AG73" s="303">
        <f t="shared" si="13"/>
        <v>0</v>
      </c>
      <c r="AH73" s="303">
        <f t="shared" si="13"/>
        <v>0</v>
      </c>
      <c r="AI73" s="303">
        <f t="shared" si="13"/>
        <v>0</v>
      </c>
      <c r="AJ73" s="303">
        <f t="shared" si="13"/>
        <v>0</v>
      </c>
      <c r="AK73" s="303">
        <f t="shared" si="13"/>
        <v>0</v>
      </c>
      <c r="AL73" s="303">
        <f t="shared" si="13"/>
        <v>0</v>
      </c>
      <c r="AM73" s="303">
        <f t="shared" si="13"/>
        <v>0</v>
      </c>
      <c r="AN73" s="303">
        <f t="shared" si="13"/>
        <v>0</v>
      </c>
      <c r="AO73" s="303">
        <f t="shared" si="13"/>
        <v>0</v>
      </c>
      <c r="AP73" s="303">
        <f t="shared" si="13"/>
        <v>0</v>
      </c>
      <c r="AQ73" s="303">
        <f t="shared" si="13"/>
        <v>0</v>
      </c>
      <c r="AR73" s="303">
        <f t="shared" si="13"/>
        <v>0</v>
      </c>
      <c r="AS73" s="303">
        <f t="shared" si="13"/>
        <v>0</v>
      </c>
      <c r="AT73" s="303">
        <f t="shared" si="13"/>
        <v>0</v>
      </c>
      <c r="AU73" s="303">
        <f t="shared" si="13"/>
        <v>0</v>
      </c>
      <c r="AV73" s="304">
        <f t="shared" ca="1" si="7"/>
        <v>1</v>
      </c>
    </row>
    <row r="74" spans="2:48">
      <c r="B74" s="153">
        <f t="shared" si="4"/>
        <v>2011</v>
      </c>
      <c r="C74" s="303">
        <f t="shared" ca="1" si="13"/>
        <v>0</v>
      </c>
      <c r="D74" s="303">
        <f t="shared" ca="1" si="13"/>
        <v>0</v>
      </c>
      <c r="E74" s="303">
        <f t="shared" ca="1" si="13"/>
        <v>0</v>
      </c>
      <c r="F74" s="303">
        <f t="shared" ca="1" si="13"/>
        <v>0</v>
      </c>
      <c r="G74" s="303">
        <f t="shared" ca="1" si="13"/>
        <v>0</v>
      </c>
      <c r="H74" s="303">
        <f t="shared" ca="1" si="13"/>
        <v>0</v>
      </c>
      <c r="I74" s="303">
        <f t="shared" ca="1" si="13"/>
        <v>0</v>
      </c>
      <c r="J74" s="303">
        <f t="shared" ca="1" si="13"/>
        <v>0</v>
      </c>
      <c r="K74" s="303">
        <f t="shared" ca="1" si="13"/>
        <v>0</v>
      </c>
      <c r="L74" s="303">
        <f t="shared" ca="1" si="13"/>
        <v>7.2553387666567812E-2</v>
      </c>
      <c r="M74" s="303">
        <f t="shared" ca="1" si="13"/>
        <v>7.2757587622933093E-2</v>
      </c>
      <c r="N74" s="303">
        <f t="shared" ca="1" si="13"/>
        <v>7.288573649010395E-2</v>
      </c>
      <c r="O74" s="303">
        <f t="shared" ca="1" si="13"/>
        <v>7.2966965061890696E-2</v>
      </c>
      <c r="P74" s="303">
        <f t="shared" ca="1" si="13"/>
        <v>7.1930327459295895E-2</v>
      </c>
      <c r="Q74" s="303">
        <f t="shared" ca="1" si="13"/>
        <v>7.2226321698615481E-2</v>
      </c>
      <c r="R74" s="303">
        <f t="shared" ca="1" si="13"/>
        <v>7.3778587404759427E-2</v>
      </c>
      <c r="S74" s="303">
        <f t="shared" ca="1" si="13"/>
        <v>7.3526480825958251E-2</v>
      </c>
      <c r="T74" s="303">
        <f t="shared" ca="1" si="13"/>
        <v>8.7910212013513456E-2</v>
      </c>
      <c r="U74" s="303">
        <f t="shared" ca="1" si="13"/>
        <v>8.7586503536664875E-2</v>
      </c>
      <c r="V74" s="303">
        <f t="shared" ca="1" si="13"/>
        <v>8.3816835027350906E-2</v>
      </c>
      <c r="W74" s="303">
        <f t="shared" ca="1" si="13"/>
        <v>7.7606754680167075E-2</v>
      </c>
      <c r="X74" s="303">
        <f t="shared" ca="1" si="13"/>
        <v>8.0454300512179E-2</v>
      </c>
      <c r="Y74" s="303">
        <f t="shared" si="13"/>
        <v>0</v>
      </c>
      <c r="Z74" s="303">
        <f t="shared" si="13"/>
        <v>0</v>
      </c>
      <c r="AA74" s="303">
        <f t="shared" si="13"/>
        <v>0</v>
      </c>
      <c r="AB74" s="303">
        <f t="shared" si="13"/>
        <v>0</v>
      </c>
      <c r="AC74" s="303">
        <f t="shared" si="13"/>
        <v>0</v>
      </c>
      <c r="AD74" s="303">
        <f t="shared" si="13"/>
        <v>0</v>
      </c>
      <c r="AE74" s="303">
        <f t="shared" si="13"/>
        <v>0</v>
      </c>
      <c r="AF74" s="303">
        <f t="shared" si="13"/>
        <v>0</v>
      </c>
      <c r="AG74" s="303">
        <f t="shared" si="13"/>
        <v>0</v>
      </c>
      <c r="AH74" s="303">
        <f t="shared" si="13"/>
        <v>0</v>
      </c>
      <c r="AI74" s="303">
        <f t="shared" si="13"/>
        <v>0</v>
      </c>
      <c r="AJ74" s="303">
        <f t="shared" si="13"/>
        <v>0</v>
      </c>
      <c r="AK74" s="303">
        <f t="shared" si="13"/>
        <v>0</v>
      </c>
      <c r="AL74" s="303">
        <f t="shared" si="13"/>
        <v>0</v>
      </c>
      <c r="AM74" s="303">
        <f t="shared" si="13"/>
        <v>0</v>
      </c>
      <c r="AN74" s="303">
        <f t="shared" si="13"/>
        <v>0</v>
      </c>
      <c r="AO74" s="303">
        <f t="shared" si="13"/>
        <v>0</v>
      </c>
      <c r="AP74" s="303">
        <f t="shared" si="13"/>
        <v>0</v>
      </c>
      <c r="AQ74" s="303">
        <f t="shared" si="13"/>
        <v>0</v>
      </c>
      <c r="AR74" s="303">
        <f t="shared" si="13"/>
        <v>0</v>
      </c>
      <c r="AS74" s="303">
        <f t="shared" si="13"/>
        <v>0</v>
      </c>
      <c r="AT74" s="303">
        <f t="shared" si="13"/>
        <v>0</v>
      </c>
      <c r="AU74" s="303">
        <f t="shared" si="13"/>
        <v>0</v>
      </c>
      <c r="AV74" s="304">
        <f t="shared" ca="1" si="7"/>
        <v>1</v>
      </c>
    </row>
    <row r="75" spans="2:48">
      <c r="B75" s="153">
        <f t="shared" si="4"/>
        <v>2012</v>
      </c>
      <c r="C75" s="303">
        <f t="shared" ca="1" si="13"/>
        <v>0</v>
      </c>
      <c r="D75" s="303">
        <f t="shared" ca="1" si="13"/>
        <v>0</v>
      </c>
      <c r="E75" s="303">
        <f t="shared" ca="1" si="13"/>
        <v>0</v>
      </c>
      <c r="F75" s="303">
        <f t="shared" ca="1" si="13"/>
        <v>0</v>
      </c>
      <c r="G75" s="303">
        <f t="shared" ca="1" si="13"/>
        <v>0</v>
      </c>
      <c r="H75" s="303">
        <f t="shared" ca="1" si="13"/>
        <v>0</v>
      </c>
      <c r="I75" s="303">
        <f t="shared" ca="1" si="13"/>
        <v>0</v>
      </c>
      <c r="J75" s="303">
        <f t="shared" ca="1" si="13"/>
        <v>0</v>
      </c>
      <c r="K75" s="303">
        <f t="shared" ca="1" si="13"/>
        <v>0</v>
      </c>
      <c r="L75" s="303">
        <f t="shared" ca="1" si="13"/>
        <v>0</v>
      </c>
      <c r="M75" s="303">
        <f t="shared" ca="1" si="13"/>
        <v>7.1945744879434267E-2</v>
      </c>
      <c r="N75" s="303">
        <f t="shared" ca="1" si="13"/>
        <v>7.2072463837625195E-2</v>
      </c>
      <c r="O75" s="303">
        <f t="shared" ca="1" si="13"/>
        <v>7.2152786045845962E-2</v>
      </c>
      <c r="P75" s="303">
        <f t="shared" ca="1" si="13"/>
        <v>7.1127715439117847E-2</v>
      </c>
      <c r="Q75" s="303">
        <f t="shared" ca="1" si="13"/>
        <v>7.1420406919465343E-2</v>
      </c>
      <c r="R75" s="303">
        <f t="shared" ca="1" si="13"/>
        <v>7.2955352155116976E-2</v>
      </c>
      <c r="S75" s="303">
        <f t="shared" ca="1" si="13"/>
        <v>7.2706058628579817E-2</v>
      </c>
      <c r="T75" s="303">
        <f t="shared" ca="1" si="13"/>
        <v>8.6929293458702567E-2</v>
      </c>
      <c r="U75" s="303">
        <f t="shared" ca="1" si="13"/>
        <v>8.6609196981461495E-2</v>
      </c>
      <c r="V75" s="303">
        <f t="shared" ca="1" si="13"/>
        <v>8.2881591137014085E-2</v>
      </c>
      <c r="W75" s="303">
        <f t="shared" ca="1" si="13"/>
        <v>7.6740804025506718E-2</v>
      </c>
      <c r="X75" s="303">
        <f t="shared" ca="1" si="13"/>
        <v>7.9556576409607199E-2</v>
      </c>
      <c r="Y75" s="303">
        <f t="shared" ca="1" si="13"/>
        <v>8.2902010082522543E-2</v>
      </c>
      <c r="Z75" s="303">
        <f t="shared" si="13"/>
        <v>0</v>
      </c>
      <c r="AA75" s="303">
        <f t="shared" si="13"/>
        <v>0</v>
      </c>
      <c r="AB75" s="303">
        <f t="shared" si="13"/>
        <v>0</v>
      </c>
      <c r="AC75" s="303">
        <f t="shared" si="13"/>
        <v>0</v>
      </c>
      <c r="AD75" s="303">
        <f t="shared" si="13"/>
        <v>0</v>
      </c>
      <c r="AE75" s="303">
        <f t="shared" si="13"/>
        <v>0</v>
      </c>
      <c r="AF75" s="303">
        <f t="shared" si="13"/>
        <v>0</v>
      </c>
      <c r="AG75" s="303">
        <f t="shared" si="13"/>
        <v>0</v>
      </c>
      <c r="AH75" s="303">
        <f t="shared" si="13"/>
        <v>0</v>
      </c>
      <c r="AI75" s="303">
        <f t="shared" si="13"/>
        <v>0</v>
      </c>
      <c r="AJ75" s="303">
        <f t="shared" si="13"/>
        <v>0</v>
      </c>
      <c r="AK75" s="303">
        <f t="shared" si="13"/>
        <v>0</v>
      </c>
      <c r="AL75" s="303">
        <f t="shared" si="13"/>
        <v>0</v>
      </c>
      <c r="AM75" s="303">
        <f t="shared" si="13"/>
        <v>0</v>
      </c>
      <c r="AN75" s="303">
        <f t="shared" si="13"/>
        <v>0</v>
      </c>
      <c r="AO75" s="303">
        <f t="shared" si="13"/>
        <v>0</v>
      </c>
      <c r="AP75" s="303">
        <f t="shared" si="13"/>
        <v>0</v>
      </c>
      <c r="AQ75" s="303">
        <f t="shared" si="13"/>
        <v>0</v>
      </c>
      <c r="AR75" s="303">
        <f t="shared" si="13"/>
        <v>0</v>
      </c>
      <c r="AS75" s="303">
        <f t="shared" si="13"/>
        <v>0</v>
      </c>
      <c r="AT75" s="303">
        <f t="shared" si="13"/>
        <v>0</v>
      </c>
      <c r="AU75" s="303">
        <f t="shared" si="13"/>
        <v>0</v>
      </c>
      <c r="AV75" s="304">
        <f t="shared" ca="1" si="7"/>
        <v>1.0000000000000002</v>
      </c>
    </row>
    <row r="76" spans="2:48">
      <c r="B76" s="153">
        <f t="shared" si="4"/>
        <v>2013</v>
      </c>
      <c r="C76" s="303">
        <f t="shared" ca="1" si="13"/>
        <v>0</v>
      </c>
      <c r="D76" s="303">
        <f t="shared" ca="1" si="13"/>
        <v>0</v>
      </c>
      <c r="E76" s="303">
        <f t="shared" ca="1" si="13"/>
        <v>0</v>
      </c>
      <c r="F76" s="303">
        <f t="shared" ca="1" si="13"/>
        <v>0</v>
      </c>
      <c r="G76" s="303">
        <f t="shared" ca="1" si="13"/>
        <v>0</v>
      </c>
      <c r="H76" s="303">
        <f t="shared" ca="1" si="13"/>
        <v>0</v>
      </c>
      <c r="I76" s="303">
        <f t="shared" ca="1" si="13"/>
        <v>0</v>
      </c>
      <c r="J76" s="303">
        <f t="shared" ca="1" si="13"/>
        <v>0</v>
      </c>
      <c r="K76" s="303">
        <f t="shared" ca="1" si="13"/>
        <v>0</v>
      </c>
      <c r="L76" s="303">
        <f t="shared" ca="1" si="13"/>
        <v>0</v>
      </c>
      <c r="M76" s="303">
        <f t="shared" ca="1" si="13"/>
        <v>0</v>
      </c>
      <c r="N76" s="303">
        <f t="shared" ca="1" si="13"/>
        <v>7.1227018825429145E-2</v>
      </c>
      <c r="O76" s="303">
        <f t="shared" ca="1" si="13"/>
        <v>7.1306398815128541E-2</v>
      </c>
      <c r="P76" s="303">
        <f t="shared" ca="1" si="13"/>
        <v>7.0293352784576421E-2</v>
      </c>
      <c r="Q76" s="303">
        <f t="shared" ca="1" si="13"/>
        <v>7.0582610851675692E-2</v>
      </c>
      <c r="R76" s="303">
        <f t="shared" ca="1" si="13"/>
        <v>7.2099550434067031E-2</v>
      </c>
      <c r="S76" s="303">
        <f t="shared" ca="1" si="13"/>
        <v>7.1853181241698025E-2</v>
      </c>
      <c r="T76" s="303">
        <f t="shared" ca="1" si="13"/>
        <v>8.5909570617896627E-2</v>
      </c>
      <c r="U76" s="303">
        <f t="shared" ca="1" si="13"/>
        <v>8.5593229027830148E-2</v>
      </c>
      <c r="V76" s="303">
        <f t="shared" ca="1" si="13"/>
        <v>8.1909349810735471E-2</v>
      </c>
      <c r="W76" s="303">
        <f t="shared" ca="1" si="13"/>
        <v>7.5840597115119271E-2</v>
      </c>
      <c r="X76" s="303">
        <f t="shared" ca="1" si="13"/>
        <v>7.8623339121307603E-2</v>
      </c>
      <c r="Y76" s="303">
        <f t="shared" ca="1" si="13"/>
        <v>8.1929529232093984E-2</v>
      </c>
      <c r="Z76" s="303">
        <f t="shared" ca="1" si="13"/>
        <v>8.2832272122442319E-2</v>
      </c>
      <c r="AA76" s="303">
        <f t="shared" si="13"/>
        <v>0</v>
      </c>
      <c r="AB76" s="303">
        <f t="shared" si="13"/>
        <v>0</v>
      </c>
      <c r="AC76" s="303">
        <f t="shared" si="13"/>
        <v>0</v>
      </c>
      <c r="AD76" s="303">
        <f t="shared" si="13"/>
        <v>0</v>
      </c>
      <c r="AE76" s="303">
        <f t="shared" si="13"/>
        <v>0</v>
      </c>
      <c r="AF76" s="303">
        <f t="shared" si="13"/>
        <v>0</v>
      </c>
      <c r="AG76" s="303">
        <f t="shared" si="13"/>
        <v>0</v>
      </c>
      <c r="AH76" s="303">
        <f t="shared" si="13"/>
        <v>0</v>
      </c>
      <c r="AI76" s="303">
        <f t="shared" si="13"/>
        <v>0</v>
      </c>
      <c r="AJ76" s="303">
        <f t="shared" si="13"/>
        <v>0</v>
      </c>
      <c r="AK76" s="303">
        <f t="shared" si="13"/>
        <v>0</v>
      </c>
      <c r="AL76" s="303">
        <f t="shared" si="13"/>
        <v>0</v>
      </c>
      <c r="AM76" s="303">
        <f t="shared" si="13"/>
        <v>0</v>
      </c>
      <c r="AN76" s="303">
        <f t="shared" si="13"/>
        <v>0</v>
      </c>
      <c r="AO76" s="303">
        <f t="shared" si="13"/>
        <v>0</v>
      </c>
      <c r="AP76" s="303">
        <f t="shared" si="13"/>
        <v>0</v>
      </c>
      <c r="AQ76" s="303">
        <f t="shared" si="13"/>
        <v>0</v>
      </c>
      <c r="AR76" s="303">
        <f t="shared" si="13"/>
        <v>0</v>
      </c>
      <c r="AS76" s="303">
        <f t="shared" si="13"/>
        <v>0</v>
      </c>
      <c r="AT76" s="303">
        <f t="shared" si="13"/>
        <v>0</v>
      </c>
      <c r="AU76" s="303">
        <f t="shared" si="13"/>
        <v>0</v>
      </c>
      <c r="AV76" s="304">
        <f t="shared" ca="1" si="7"/>
        <v>1.0000000000000002</v>
      </c>
    </row>
    <row r="77" spans="2:48">
      <c r="B77" s="153">
        <f t="shared" si="4"/>
        <v>2014</v>
      </c>
      <c r="C77" s="303">
        <f t="shared" ca="1" si="13"/>
        <v>0</v>
      </c>
      <c r="D77" s="303">
        <f t="shared" ca="1" si="13"/>
        <v>0</v>
      </c>
      <c r="E77" s="303">
        <f t="shared" ca="1" si="13"/>
        <v>0</v>
      </c>
      <c r="F77" s="303">
        <f t="shared" ca="1" si="13"/>
        <v>0</v>
      </c>
      <c r="G77" s="303">
        <f t="shared" ca="1" si="13"/>
        <v>0</v>
      </c>
      <c r="H77" s="303">
        <f t="shared" ca="1" si="13"/>
        <v>0</v>
      </c>
      <c r="I77" s="303">
        <f t="shared" ca="1" si="13"/>
        <v>0</v>
      </c>
      <c r="J77" s="303">
        <f t="shared" ca="1" si="13"/>
        <v>0</v>
      </c>
      <c r="K77" s="303">
        <f t="shared" ca="1" si="13"/>
        <v>0</v>
      </c>
      <c r="L77" s="303">
        <f t="shared" ca="1" si="13"/>
        <v>0</v>
      </c>
      <c r="M77" s="303">
        <f t="shared" ca="1" si="13"/>
        <v>0</v>
      </c>
      <c r="N77" s="303">
        <f t="shared" ca="1" si="13"/>
        <v>0</v>
      </c>
      <c r="O77" s="303">
        <f t="shared" ca="1" si="13"/>
        <v>7.0427675121482416E-2</v>
      </c>
      <c r="P77" s="303">
        <f t="shared" ca="1" si="13"/>
        <v>6.9427113069431404E-2</v>
      </c>
      <c r="Q77" s="303">
        <f t="shared" ca="1" si="13"/>
        <v>6.9712806548760692E-2</v>
      </c>
      <c r="R77" s="303">
        <f t="shared" ca="1" si="13"/>
        <v>7.1211052566829247E-2</v>
      </c>
      <c r="S77" s="303">
        <f t="shared" ca="1" si="13"/>
        <v>7.0967719433640303E-2</v>
      </c>
      <c r="T77" s="303">
        <f t="shared" ca="1" si="13"/>
        <v>8.4850888978277847E-2</v>
      </c>
      <c r="U77" s="303">
        <f t="shared" ca="1" si="13"/>
        <v>8.4538445731909773E-2</v>
      </c>
      <c r="V77" s="303">
        <f t="shared" ca="1" si="13"/>
        <v>8.089996373030181E-2</v>
      </c>
      <c r="W77" s="303">
        <f t="shared" ca="1" si="13"/>
        <v>7.4905997545757955E-2</v>
      </c>
      <c r="X77" s="303">
        <f t="shared" ca="1" si="13"/>
        <v>7.7654447239127608E-2</v>
      </c>
      <c r="Y77" s="303">
        <f t="shared" ca="1" si="13"/>
        <v>8.0919894476422671E-2</v>
      </c>
      <c r="Z77" s="303">
        <f t="shared" ca="1" si="13"/>
        <v>8.1811512676978768E-2</v>
      </c>
      <c r="AA77" s="303">
        <f t="shared" ca="1" si="13"/>
        <v>8.2672482881079742E-2</v>
      </c>
      <c r="AB77" s="303">
        <f t="shared" si="13"/>
        <v>0</v>
      </c>
      <c r="AC77" s="303">
        <f t="shared" si="13"/>
        <v>0</v>
      </c>
      <c r="AD77" s="303">
        <f t="shared" si="13"/>
        <v>0</v>
      </c>
      <c r="AE77" s="303">
        <f t="shared" si="13"/>
        <v>0</v>
      </c>
      <c r="AF77" s="303">
        <f t="shared" si="13"/>
        <v>0</v>
      </c>
      <c r="AG77" s="303">
        <f t="shared" ref="AG77:AU77" si="14">IF(AG29=0,0, AG29/$AV29)</f>
        <v>0</v>
      </c>
      <c r="AH77" s="303">
        <f t="shared" si="14"/>
        <v>0</v>
      </c>
      <c r="AI77" s="303">
        <f t="shared" si="14"/>
        <v>0</v>
      </c>
      <c r="AJ77" s="303">
        <f t="shared" si="14"/>
        <v>0</v>
      </c>
      <c r="AK77" s="303">
        <f t="shared" si="14"/>
        <v>0</v>
      </c>
      <c r="AL77" s="303">
        <f t="shared" si="14"/>
        <v>0</v>
      </c>
      <c r="AM77" s="303">
        <f t="shared" si="14"/>
        <v>0</v>
      </c>
      <c r="AN77" s="303">
        <f t="shared" si="14"/>
        <v>0</v>
      </c>
      <c r="AO77" s="303">
        <f t="shared" si="14"/>
        <v>0</v>
      </c>
      <c r="AP77" s="303">
        <f t="shared" si="14"/>
        <v>0</v>
      </c>
      <c r="AQ77" s="303">
        <f t="shared" si="14"/>
        <v>0</v>
      </c>
      <c r="AR77" s="303">
        <f t="shared" si="14"/>
        <v>0</v>
      </c>
      <c r="AS77" s="303">
        <f t="shared" si="14"/>
        <v>0</v>
      </c>
      <c r="AT77" s="303">
        <f t="shared" si="14"/>
        <v>0</v>
      </c>
      <c r="AU77" s="303">
        <f t="shared" si="14"/>
        <v>0</v>
      </c>
      <c r="AV77" s="304">
        <f t="shared" ca="1" si="7"/>
        <v>1.0000000000000002</v>
      </c>
    </row>
    <row r="78" spans="2:48">
      <c r="B78" s="153">
        <f t="shared" si="4"/>
        <v>2015</v>
      </c>
      <c r="C78" s="303">
        <f t="shared" ref="C78:AU83" ca="1" si="15">IF(C30=0,0, C30/$AV30)</f>
        <v>0</v>
      </c>
      <c r="D78" s="303">
        <f t="shared" ca="1" si="15"/>
        <v>0</v>
      </c>
      <c r="E78" s="303">
        <f t="shared" ca="1" si="15"/>
        <v>0</v>
      </c>
      <c r="F78" s="303">
        <f t="shared" ca="1" si="15"/>
        <v>0</v>
      </c>
      <c r="G78" s="303">
        <f t="shared" ca="1" si="15"/>
        <v>0</v>
      </c>
      <c r="H78" s="303">
        <f t="shared" ca="1" si="15"/>
        <v>0</v>
      </c>
      <c r="I78" s="303">
        <f t="shared" ca="1" si="15"/>
        <v>0</v>
      </c>
      <c r="J78" s="303">
        <f t="shared" ca="1" si="15"/>
        <v>0</v>
      </c>
      <c r="K78" s="303">
        <f t="shared" ca="1" si="15"/>
        <v>0</v>
      </c>
      <c r="L78" s="303">
        <f t="shared" ca="1" si="15"/>
        <v>0</v>
      </c>
      <c r="M78" s="303">
        <f t="shared" ca="1" si="15"/>
        <v>0</v>
      </c>
      <c r="N78" s="303">
        <f t="shared" ca="1" si="15"/>
        <v>0</v>
      </c>
      <c r="O78" s="303">
        <f t="shared" ca="1" si="15"/>
        <v>0</v>
      </c>
      <c r="P78" s="303">
        <f t="shared" ca="1" si="15"/>
        <v>6.8516572874472131E-2</v>
      </c>
      <c r="Q78" s="303">
        <f t="shared" ca="1" si="15"/>
        <v>6.8798519468976943E-2</v>
      </c>
      <c r="R78" s="303">
        <f t="shared" ca="1" si="15"/>
        <v>7.0277115912677837E-2</v>
      </c>
      <c r="S78" s="303">
        <f t="shared" ca="1" si="15"/>
        <v>7.003697410617292E-2</v>
      </c>
      <c r="T78" s="303">
        <f t="shared" ca="1" si="15"/>
        <v>8.373806516093886E-2</v>
      </c>
      <c r="U78" s="303">
        <f t="shared" ca="1" si="15"/>
        <v>8.342971962397977E-2</v>
      </c>
      <c r="V78" s="303">
        <f t="shared" ca="1" si="15"/>
        <v>7.9838956502858535E-2</v>
      </c>
      <c r="W78" s="303">
        <f t="shared" ca="1" si="15"/>
        <v>7.3923601496238736E-2</v>
      </c>
      <c r="X78" s="303">
        <f t="shared" ca="1" si="15"/>
        <v>7.6636005129085402E-2</v>
      </c>
      <c r="Y78" s="303">
        <f t="shared" ca="1" si="15"/>
        <v>7.9858625856208523E-2</v>
      </c>
      <c r="Z78" s="303">
        <f t="shared" ca="1" si="15"/>
        <v>8.0738550437740725E-2</v>
      </c>
      <c r="AA78" s="303">
        <f t="shared" ca="1" si="15"/>
        <v>8.1588228972883606E-2</v>
      </c>
      <c r="AB78" s="303">
        <f t="shared" ca="1" si="15"/>
        <v>8.261906445776615E-2</v>
      </c>
      <c r="AC78" s="303">
        <f t="shared" si="15"/>
        <v>0</v>
      </c>
      <c r="AD78" s="303">
        <f t="shared" si="15"/>
        <v>0</v>
      </c>
      <c r="AE78" s="303">
        <f t="shared" si="15"/>
        <v>0</v>
      </c>
      <c r="AF78" s="303">
        <f t="shared" si="15"/>
        <v>0</v>
      </c>
      <c r="AG78" s="303">
        <f t="shared" si="15"/>
        <v>0</v>
      </c>
      <c r="AH78" s="303">
        <f t="shared" si="15"/>
        <v>0</v>
      </c>
      <c r="AI78" s="303">
        <f t="shared" si="15"/>
        <v>0</v>
      </c>
      <c r="AJ78" s="303">
        <f t="shared" si="15"/>
        <v>0</v>
      </c>
      <c r="AK78" s="303">
        <f t="shared" si="15"/>
        <v>0</v>
      </c>
      <c r="AL78" s="303">
        <f t="shared" si="15"/>
        <v>0</v>
      </c>
      <c r="AM78" s="303">
        <f t="shared" si="15"/>
        <v>0</v>
      </c>
      <c r="AN78" s="303">
        <f t="shared" si="15"/>
        <v>0</v>
      </c>
      <c r="AO78" s="303">
        <f t="shared" si="15"/>
        <v>0</v>
      </c>
      <c r="AP78" s="303">
        <f t="shared" si="15"/>
        <v>0</v>
      </c>
      <c r="AQ78" s="303">
        <f t="shared" si="15"/>
        <v>0</v>
      </c>
      <c r="AR78" s="303">
        <f t="shared" si="15"/>
        <v>0</v>
      </c>
      <c r="AS78" s="303">
        <f t="shared" si="15"/>
        <v>0</v>
      </c>
      <c r="AT78" s="303">
        <f t="shared" si="15"/>
        <v>0</v>
      </c>
      <c r="AU78" s="303">
        <f t="shared" si="15"/>
        <v>0</v>
      </c>
      <c r="AV78" s="304">
        <f t="shared" ca="1" si="7"/>
        <v>1.0000000000000002</v>
      </c>
    </row>
    <row r="79" spans="2:48">
      <c r="B79" s="153">
        <f t="shared" si="4"/>
        <v>2016</v>
      </c>
      <c r="C79" s="303">
        <f t="shared" ca="1" si="15"/>
        <v>0</v>
      </c>
      <c r="D79" s="303">
        <f t="shared" ca="1" si="15"/>
        <v>0</v>
      </c>
      <c r="E79" s="303">
        <f t="shared" ca="1" si="15"/>
        <v>0</v>
      </c>
      <c r="F79" s="303">
        <f t="shared" ca="1" si="15"/>
        <v>0</v>
      </c>
      <c r="G79" s="303">
        <f t="shared" ca="1" si="15"/>
        <v>0</v>
      </c>
      <c r="H79" s="303">
        <f t="shared" ca="1" si="15"/>
        <v>0</v>
      </c>
      <c r="I79" s="303">
        <f t="shared" ca="1" si="15"/>
        <v>0</v>
      </c>
      <c r="J79" s="303">
        <f t="shared" ca="1" si="15"/>
        <v>0</v>
      </c>
      <c r="K79" s="303">
        <f t="shared" ca="1" si="15"/>
        <v>0</v>
      </c>
      <c r="L79" s="303">
        <f t="shared" ca="1" si="15"/>
        <v>0</v>
      </c>
      <c r="M79" s="303">
        <f t="shared" ca="1" si="15"/>
        <v>0</v>
      </c>
      <c r="N79" s="303">
        <f t="shared" ca="1" si="15"/>
        <v>0</v>
      </c>
      <c r="O79" s="303">
        <f t="shared" ca="1" si="15"/>
        <v>0</v>
      </c>
      <c r="P79" s="303">
        <f t="shared" ca="1" si="15"/>
        <v>0</v>
      </c>
      <c r="Q79" s="303">
        <f t="shared" ca="1" si="15"/>
        <v>6.7764507253130671E-2</v>
      </c>
      <c r="R79" s="303">
        <f t="shared" ca="1" si="15"/>
        <v>6.9220881026970438E-2</v>
      </c>
      <c r="S79" s="303">
        <f t="shared" ca="1" si="15"/>
        <v>6.8984348448736396E-2</v>
      </c>
      <c r="T79" s="303">
        <f t="shared" ca="1" si="15"/>
        <v>8.2479517986144127E-2</v>
      </c>
      <c r="U79" s="303">
        <f t="shared" ca="1" si="15"/>
        <v>8.2175806750248159E-2</v>
      </c>
      <c r="V79" s="303">
        <f t="shared" ca="1" si="15"/>
        <v>7.8639011257501903E-2</v>
      </c>
      <c r="W79" s="303">
        <f t="shared" ca="1" si="15"/>
        <v>7.2812561497464776E-2</v>
      </c>
      <c r="X79" s="303">
        <f t="shared" ca="1" si="15"/>
        <v>7.548419886800932E-2</v>
      </c>
      <c r="Y79" s="303">
        <f t="shared" ca="1" si="15"/>
        <v>7.8658384988914115E-2</v>
      </c>
      <c r="Z79" s="303">
        <f t="shared" ca="1" si="15"/>
        <v>7.9525084681693614E-2</v>
      </c>
      <c r="AA79" s="303">
        <f t="shared" ca="1" si="15"/>
        <v>8.0361992913177901E-2</v>
      </c>
      <c r="AB79" s="303">
        <f t="shared" ca="1" si="15"/>
        <v>8.1377335383208918E-2</v>
      </c>
      <c r="AC79" s="303">
        <f t="shared" ca="1" si="15"/>
        <v>8.2516368944799717E-2</v>
      </c>
      <c r="AD79" s="303">
        <f t="shared" si="15"/>
        <v>0</v>
      </c>
      <c r="AE79" s="303">
        <f t="shared" si="15"/>
        <v>0</v>
      </c>
      <c r="AF79" s="303">
        <f t="shared" si="15"/>
        <v>0</v>
      </c>
      <c r="AG79" s="303">
        <f t="shared" si="15"/>
        <v>0</v>
      </c>
      <c r="AH79" s="303">
        <f t="shared" si="15"/>
        <v>0</v>
      </c>
      <c r="AI79" s="303">
        <f t="shared" si="15"/>
        <v>0</v>
      </c>
      <c r="AJ79" s="303">
        <f t="shared" si="15"/>
        <v>0</v>
      </c>
      <c r="AK79" s="303">
        <f t="shared" si="15"/>
        <v>0</v>
      </c>
      <c r="AL79" s="303">
        <f t="shared" si="15"/>
        <v>0</v>
      </c>
      <c r="AM79" s="303">
        <f t="shared" si="15"/>
        <v>0</v>
      </c>
      <c r="AN79" s="303">
        <f t="shared" si="15"/>
        <v>0</v>
      </c>
      <c r="AO79" s="303">
        <f t="shared" si="15"/>
        <v>0</v>
      </c>
      <c r="AP79" s="303">
        <f t="shared" si="15"/>
        <v>0</v>
      </c>
      <c r="AQ79" s="303">
        <f t="shared" si="15"/>
        <v>0</v>
      </c>
      <c r="AR79" s="303">
        <f t="shared" si="15"/>
        <v>0</v>
      </c>
      <c r="AS79" s="303">
        <f t="shared" si="15"/>
        <v>0</v>
      </c>
      <c r="AT79" s="303">
        <f t="shared" si="15"/>
        <v>0</v>
      </c>
      <c r="AU79" s="303">
        <f t="shared" si="15"/>
        <v>0</v>
      </c>
      <c r="AV79" s="304">
        <f t="shared" ca="1" si="7"/>
        <v>1</v>
      </c>
    </row>
    <row r="80" spans="2:48">
      <c r="B80" s="153">
        <f t="shared" si="4"/>
        <v>2017</v>
      </c>
      <c r="C80" s="303">
        <f t="shared" ca="1" si="15"/>
        <v>0</v>
      </c>
      <c r="D80" s="303">
        <f t="shared" ca="1" si="15"/>
        <v>0</v>
      </c>
      <c r="E80" s="303">
        <f t="shared" ca="1" si="15"/>
        <v>0</v>
      </c>
      <c r="F80" s="303">
        <f t="shared" ca="1" si="15"/>
        <v>0</v>
      </c>
      <c r="G80" s="303">
        <f t="shared" ca="1" si="15"/>
        <v>0</v>
      </c>
      <c r="H80" s="303">
        <f t="shared" ca="1" si="15"/>
        <v>0</v>
      </c>
      <c r="I80" s="303">
        <f t="shared" ca="1" si="15"/>
        <v>0</v>
      </c>
      <c r="J80" s="303">
        <f t="shared" ca="1" si="15"/>
        <v>0</v>
      </c>
      <c r="K80" s="303">
        <f t="shared" ca="1" si="15"/>
        <v>0</v>
      </c>
      <c r="L80" s="303">
        <f t="shared" ca="1" si="15"/>
        <v>0</v>
      </c>
      <c r="M80" s="303">
        <f t="shared" ca="1" si="15"/>
        <v>0</v>
      </c>
      <c r="N80" s="303">
        <f t="shared" ca="1" si="15"/>
        <v>0</v>
      </c>
      <c r="O80" s="303">
        <f t="shared" ca="1" si="15"/>
        <v>0</v>
      </c>
      <c r="P80" s="303">
        <f t="shared" ca="1" si="15"/>
        <v>0</v>
      </c>
      <c r="Q80" s="303">
        <f t="shared" ca="1" si="15"/>
        <v>0</v>
      </c>
      <c r="R80" s="303">
        <f t="shared" ca="1" si="15"/>
        <v>6.8221279502809345E-2</v>
      </c>
      <c r="S80" s="303">
        <f t="shared" ca="1" si="15"/>
        <v>6.7988162632699911E-2</v>
      </c>
      <c r="T80" s="303">
        <f t="shared" ca="1" si="15"/>
        <v>8.128845178375213E-2</v>
      </c>
      <c r="U80" s="303">
        <f t="shared" ca="1" si="15"/>
        <v>8.0989126366265332E-2</v>
      </c>
      <c r="V80" s="303">
        <f t="shared" ca="1" si="15"/>
        <v>7.7503404857449124E-2</v>
      </c>
      <c r="W80" s="303">
        <f t="shared" ca="1" si="15"/>
        <v>7.1761093409062657E-2</v>
      </c>
      <c r="X80" s="303">
        <f t="shared" ca="1" si="15"/>
        <v>7.4394150328911113E-2</v>
      </c>
      <c r="Y80" s="303">
        <f t="shared" ca="1" si="15"/>
        <v>7.7522498817625241E-2</v>
      </c>
      <c r="Z80" s="303">
        <f t="shared" ca="1" si="15"/>
        <v>7.8376682715733545E-2</v>
      </c>
      <c r="AA80" s="303">
        <f t="shared" ca="1" si="15"/>
        <v>7.9201505363628563E-2</v>
      </c>
      <c r="AB80" s="303">
        <f t="shared" ca="1" si="15"/>
        <v>8.0202185525617101E-2</v>
      </c>
      <c r="AC80" s="303">
        <f t="shared" ca="1" si="15"/>
        <v>8.1324770586880479E-2</v>
      </c>
      <c r="AD80" s="303">
        <f t="shared" ca="1" si="15"/>
        <v>8.1226688109565431E-2</v>
      </c>
      <c r="AE80" s="303">
        <f t="shared" si="15"/>
        <v>0</v>
      </c>
      <c r="AF80" s="303">
        <f t="shared" si="15"/>
        <v>0</v>
      </c>
      <c r="AG80" s="303">
        <f t="shared" si="15"/>
        <v>0</v>
      </c>
      <c r="AH80" s="303">
        <f t="shared" si="15"/>
        <v>0</v>
      </c>
      <c r="AI80" s="303">
        <f t="shared" si="15"/>
        <v>0</v>
      </c>
      <c r="AJ80" s="303">
        <f t="shared" si="15"/>
        <v>0</v>
      </c>
      <c r="AK80" s="303">
        <f t="shared" si="15"/>
        <v>0</v>
      </c>
      <c r="AL80" s="303">
        <f t="shared" si="15"/>
        <v>0</v>
      </c>
      <c r="AM80" s="303">
        <f t="shared" si="15"/>
        <v>0</v>
      </c>
      <c r="AN80" s="303">
        <f t="shared" si="15"/>
        <v>0</v>
      </c>
      <c r="AO80" s="303">
        <f t="shared" si="15"/>
        <v>0</v>
      </c>
      <c r="AP80" s="303">
        <f t="shared" si="15"/>
        <v>0</v>
      </c>
      <c r="AQ80" s="303">
        <f t="shared" si="15"/>
        <v>0</v>
      </c>
      <c r="AR80" s="303">
        <f t="shared" si="15"/>
        <v>0</v>
      </c>
      <c r="AS80" s="303">
        <f t="shared" si="15"/>
        <v>0</v>
      </c>
      <c r="AT80" s="303">
        <f t="shared" si="15"/>
        <v>0</v>
      </c>
      <c r="AU80" s="303">
        <f t="shared" si="15"/>
        <v>0</v>
      </c>
      <c r="AV80" s="304">
        <f t="shared" ca="1" si="7"/>
        <v>1</v>
      </c>
    </row>
    <row r="81" spans="2:48">
      <c r="B81" s="153">
        <f t="shared" si="4"/>
        <v>2018</v>
      </c>
      <c r="C81" s="303">
        <f t="shared" ca="1" si="15"/>
        <v>0</v>
      </c>
      <c r="D81" s="303">
        <f t="shared" ca="1" si="15"/>
        <v>0</v>
      </c>
      <c r="E81" s="303">
        <f t="shared" ca="1" si="15"/>
        <v>0</v>
      </c>
      <c r="F81" s="303">
        <f t="shared" ca="1" si="15"/>
        <v>0</v>
      </c>
      <c r="G81" s="303">
        <f t="shared" ca="1" si="15"/>
        <v>0</v>
      </c>
      <c r="H81" s="303">
        <f t="shared" ca="1" si="15"/>
        <v>0</v>
      </c>
      <c r="I81" s="303">
        <f t="shared" ca="1" si="15"/>
        <v>0</v>
      </c>
      <c r="J81" s="303">
        <f t="shared" ca="1" si="15"/>
        <v>0</v>
      </c>
      <c r="K81" s="303">
        <f t="shared" ca="1" si="15"/>
        <v>0</v>
      </c>
      <c r="L81" s="303">
        <f t="shared" ca="1" si="15"/>
        <v>0</v>
      </c>
      <c r="M81" s="303">
        <f t="shared" ca="1" si="15"/>
        <v>0</v>
      </c>
      <c r="N81" s="303">
        <f t="shared" ca="1" si="15"/>
        <v>0</v>
      </c>
      <c r="O81" s="303">
        <f t="shared" ca="1" si="15"/>
        <v>0</v>
      </c>
      <c r="P81" s="303">
        <f t="shared" ca="1" si="15"/>
        <v>0</v>
      </c>
      <c r="Q81" s="303">
        <f t="shared" ca="1" si="15"/>
        <v>0</v>
      </c>
      <c r="R81" s="303">
        <f t="shared" ca="1" si="15"/>
        <v>0</v>
      </c>
      <c r="S81" s="303">
        <f t="shared" ca="1" si="15"/>
        <v>6.7065209672097628E-2</v>
      </c>
      <c r="T81" s="303">
        <f t="shared" ca="1" si="15"/>
        <v>8.0184944727061863E-2</v>
      </c>
      <c r="U81" s="303">
        <f t="shared" ca="1" si="15"/>
        <v>7.9889682712225685E-2</v>
      </c>
      <c r="V81" s="303">
        <f t="shared" ca="1" si="15"/>
        <v>7.6451280572867611E-2</v>
      </c>
      <c r="W81" s="303">
        <f t="shared" ca="1" si="15"/>
        <v>7.0786922155520113E-2</v>
      </c>
      <c r="X81" s="303">
        <f t="shared" ca="1" si="15"/>
        <v>7.3384234798931247E-2</v>
      </c>
      <c r="Y81" s="303">
        <f t="shared" ca="1" si="15"/>
        <v>7.6470115328700045E-2</v>
      </c>
      <c r="Z81" s="303">
        <f t="shared" ca="1" si="15"/>
        <v>7.7312703508860853E-2</v>
      </c>
      <c r="AA81" s="303">
        <f t="shared" ca="1" si="15"/>
        <v>7.8126329023676111E-2</v>
      </c>
      <c r="AB81" s="303">
        <f t="shared" ca="1" si="15"/>
        <v>7.9113424751516712E-2</v>
      </c>
      <c r="AC81" s="303">
        <f t="shared" ca="1" si="15"/>
        <v>8.0220770495144478E-2</v>
      </c>
      <c r="AD81" s="303">
        <f t="shared" ca="1" si="15"/>
        <v>8.0124019507155156E-2</v>
      </c>
      <c r="AE81" s="303">
        <f t="shared" ca="1" si="15"/>
        <v>8.0870362746242444E-2</v>
      </c>
      <c r="AF81" s="303">
        <f t="shared" si="15"/>
        <v>0</v>
      </c>
      <c r="AG81" s="303">
        <f t="shared" si="15"/>
        <v>0</v>
      </c>
      <c r="AH81" s="303">
        <f t="shared" si="15"/>
        <v>0</v>
      </c>
      <c r="AI81" s="303">
        <f t="shared" si="15"/>
        <v>0</v>
      </c>
      <c r="AJ81" s="303">
        <f t="shared" si="15"/>
        <v>0</v>
      </c>
      <c r="AK81" s="303">
        <f t="shared" si="15"/>
        <v>0</v>
      </c>
      <c r="AL81" s="303">
        <f t="shared" si="15"/>
        <v>0</v>
      </c>
      <c r="AM81" s="303">
        <f t="shared" si="15"/>
        <v>0</v>
      </c>
      <c r="AN81" s="303">
        <f t="shared" si="15"/>
        <v>0</v>
      </c>
      <c r="AO81" s="303">
        <f t="shared" si="15"/>
        <v>0</v>
      </c>
      <c r="AP81" s="303">
        <f t="shared" si="15"/>
        <v>0</v>
      </c>
      <c r="AQ81" s="303">
        <f t="shared" si="15"/>
        <v>0</v>
      </c>
      <c r="AR81" s="303">
        <f t="shared" si="15"/>
        <v>0</v>
      </c>
      <c r="AS81" s="303">
        <f t="shared" si="15"/>
        <v>0</v>
      </c>
      <c r="AT81" s="303">
        <f t="shared" si="15"/>
        <v>0</v>
      </c>
      <c r="AU81" s="303">
        <f t="shared" si="15"/>
        <v>0</v>
      </c>
      <c r="AV81" s="304">
        <f t="shared" ca="1" si="7"/>
        <v>1</v>
      </c>
    </row>
    <row r="82" spans="2:48">
      <c r="B82" s="153">
        <f t="shared" si="4"/>
        <v>2019</v>
      </c>
      <c r="C82" s="303">
        <f t="shared" ca="1" si="15"/>
        <v>0</v>
      </c>
      <c r="D82" s="303">
        <f t="shared" ca="1" si="15"/>
        <v>0</v>
      </c>
      <c r="E82" s="303">
        <f t="shared" ca="1" si="15"/>
        <v>0</v>
      </c>
      <c r="F82" s="303">
        <f t="shared" ca="1" si="15"/>
        <v>0</v>
      </c>
      <c r="G82" s="303">
        <f t="shared" ca="1" si="15"/>
        <v>0</v>
      </c>
      <c r="H82" s="303">
        <f t="shared" ca="1" si="15"/>
        <v>0</v>
      </c>
      <c r="I82" s="303">
        <f t="shared" ca="1" si="15"/>
        <v>0</v>
      </c>
      <c r="J82" s="303">
        <f t="shared" ca="1" si="15"/>
        <v>0</v>
      </c>
      <c r="K82" s="303">
        <f t="shared" ca="1" si="15"/>
        <v>0</v>
      </c>
      <c r="L82" s="303">
        <f t="shared" ca="1" si="15"/>
        <v>0</v>
      </c>
      <c r="M82" s="303">
        <f t="shared" ca="1" si="15"/>
        <v>0</v>
      </c>
      <c r="N82" s="303">
        <f t="shared" ca="1" si="15"/>
        <v>0</v>
      </c>
      <c r="O82" s="303">
        <f t="shared" ca="1" si="15"/>
        <v>0</v>
      </c>
      <c r="P82" s="303">
        <f t="shared" ca="1" si="15"/>
        <v>0</v>
      </c>
      <c r="Q82" s="303">
        <f t="shared" ca="1" si="15"/>
        <v>0</v>
      </c>
      <c r="R82" s="303">
        <f t="shared" ca="1" si="15"/>
        <v>0</v>
      </c>
      <c r="S82" s="303">
        <f t="shared" ca="1" si="15"/>
        <v>0</v>
      </c>
      <c r="T82" s="303">
        <f t="shared" ca="1" si="15"/>
        <v>7.8942108937881228E-2</v>
      </c>
      <c r="U82" s="303">
        <f t="shared" ca="1" si="15"/>
        <v>7.8651423370662166E-2</v>
      </c>
      <c r="V82" s="303">
        <f t="shared" ca="1" si="15"/>
        <v>7.5266315141413215E-2</v>
      </c>
      <c r="W82" s="303">
        <f t="shared" ca="1" si="15"/>
        <v>6.9689752099965627E-2</v>
      </c>
      <c r="X82" s="303">
        <f t="shared" ca="1" si="15"/>
        <v>7.2246807396814883E-2</v>
      </c>
      <c r="Y82" s="303">
        <f t="shared" ca="1" si="15"/>
        <v>7.5284857965777607E-2</v>
      </c>
      <c r="Z82" s="303">
        <f t="shared" ca="1" si="15"/>
        <v>7.6114386353362512E-2</v>
      </c>
      <c r="AA82" s="303">
        <f t="shared" ca="1" si="15"/>
        <v>7.6915400985770307E-2</v>
      </c>
      <c r="AB82" s="303">
        <f t="shared" ca="1" si="15"/>
        <v>7.7887197109650544E-2</v>
      </c>
      <c r="AC82" s="303">
        <f t="shared" ca="1" si="15"/>
        <v>7.8977379420343843E-2</v>
      </c>
      <c r="AD82" s="303">
        <f t="shared" ca="1" si="15"/>
        <v>7.8882128035439869E-2</v>
      </c>
      <c r="AE82" s="303">
        <f t="shared" ca="1" si="15"/>
        <v>7.9616903241504139E-2</v>
      </c>
      <c r="AF82" s="303">
        <f t="shared" ca="1" si="15"/>
        <v>8.1525339941414074E-2</v>
      </c>
      <c r="AG82" s="303">
        <f t="shared" si="15"/>
        <v>0</v>
      </c>
      <c r="AH82" s="303">
        <f t="shared" si="15"/>
        <v>0</v>
      </c>
      <c r="AI82" s="303">
        <f t="shared" si="15"/>
        <v>0</v>
      </c>
      <c r="AJ82" s="303">
        <f t="shared" si="15"/>
        <v>0</v>
      </c>
      <c r="AK82" s="303">
        <f t="shared" si="15"/>
        <v>0</v>
      </c>
      <c r="AL82" s="303">
        <f t="shared" si="15"/>
        <v>0</v>
      </c>
      <c r="AM82" s="303">
        <f t="shared" si="15"/>
        <v>0</v>
      </c>
      <c r="AN82" s="303">
        <f t="shared" si="15"/>
        <v>0</v>
      </c>
      <c r="AO82" s="303">
        <f t="shared" si="15"/>
        <v>0</v>
      </c>
      <c r="AP82" s="303">
        <f t="shared" si="15"/>
        <v>0</v>
      </c>
      <c r="AQ82" s="303">
        <f t="shared" si="15"/>
        <v>0</v>
      </c>
      <c r="AR82" s="303">
        <f t="shared" si="15"/>
        <v>0</v>
      </c>
      <c r="AS82" s="303">
        <f t="shared" si="15"/>
        <v>0</v>
      </c>
      <c r="AT82" s="303">
        <f t="shared" si="15"/>
        <v>0</v>
      </c>
      <c r="AU82" s="303">
        <f t="shared" si="15"/>
        <v>0</v>
      </c>
      <c r="AV82" s="304">
        <f t="shared" ca="1" si="7"/>
        <v>1</v>
      </c>
    </row>
    <row r="83" spans="2:48">
      <c r="B83" s="153">
        <f t="shared" si="4"/>
        <v>2020</v>
      </c>
      <c r="C83" s="303">
        <f t="shared" ca="1" si="15"/>
        <v>0</v>
      </c>
      <c r="D83" s="303">
        <f t="shared" ca="1" si="15"/>
        <v>0</v>
      </c>
      <c r="E83" s="303">
        <f t="shared" ca="1" si="15"/>
        <v>0</v>
      </c>
      <c r="F83" s="303">
        <f t="shared" ca="1" si="15"/>
        <v>0</v>
      </c>
      <c r="G83" s="303">
        <f t="shared" ca="1" si="15"/>
        <v>0</v>
      </c>
      <c r="H83" s="303">
        <f t="shared" ca="1" si="15"/>
        <v>0</v>
      </c>
      <c r="I83" s="303">
        <f t="shared" ca="1" si="15"/>
        <v>0</v>
      </c>
      <c r="J83" s="303">
        <f t="shared" ca="1" si="15"/>
        <v>0</v>
      </c>
      <c r="K83" s="303">
        <f t="shared" ca="1" si="15"/>
        <v>0</v>
      </c>
      <c r="L83" s="303">
        <f t="shared" ca="1" si="15"/>
        <v>0</v>
      </c>
      <c r="M83" s="303">
        <f t="shared" ca="1" si="15"/>
        <v>0</v>
      </c>
      <c r="N83" s="303">
        <f t="shared" ca="1" si="15"/>
        <v>0</v>
      </c>
      <c r="O83" s="303">
        <f t="shared" ca="1" si="15"/>
        <v>0</v>
      </c>
      <c r="P83" s="303">
        <f t="shared" ca="1" si="15"/>
        <v>0</v>
      </c>
      <c r="Q83" s="303">
        <f t="shared" ca="1" si="15"/>
        <v>0</v>
      </c>
      <c r="R83" s="303">
        <f t="shared" ca="1" si="15"/>
        <v>0</v>
      </c>
      <c r="S83" s="303">
        <f t="shared" ca="1" si="15"/>
        <v>0</v>
      </c>
      <c r="T83" s="303">
        <f t="shared" ca="1" si="15"/>
        <v>0</v>
      </c>
      <c r="U83" s="303">
        <f t="shared" ca="1" si="15"/>
        <v>7.8419957493355508E-2</v>
      </c>
      <c r="V83" s="303">
        <f t="shared" ca="1" si="15"/>
        <v>7.5044811411166104E-2</v>
      </c>
      <c r="W83" s="303">
        <f t="shared" ca="1" si="15"/>
        <v>6.9484659821685016E-2</v>
      </c>
      <c r="X83" s="303">
        <f t="shared" ca="1" si="15"/>
        <v>7.2034189875859161E-2</v>
      </c>
      <c r="Y83" s="303">
        <f t="shared" ca="1" si="15"/>
        <v>7.5063299665238878E-2</v>
      </c>
      <c r="Z83" s="303">
        <f t="shared" ca="1" si="15"/>
        <v>7.5890386806273455E-2</v>
      </c>
      <c r="AA83" s="303">
        <f t="shared" ca="1" si="15"/>
        <v>7.6689044106204848E-2</v>
      </c>
      <c r="AB83" s="303">
        <f t="shared" ca="1" si="15"/>
        <v>7.765798029910434E-2</v>
      </c>
      <c r="AC83" s="303">
        <f t="shared" ca="1" si="15"/>
        <v>7.8744954276188994E-2</v>
      </c>
      <c r="AD83" s="303">
        <f t="shared" ca="1" si="15"/>
        <v>7.8649983209738608E-2</v>
      </c>
      <c r="AE83" s="303">
        <f t="shared" ca="1" si="15"/>
        <v>7.9382596021526891E-2</v>
      </c>
      <c r="AF83" s="303">
        <f t="shared" ca="1" si="15"/>
        <v>8.12854163199008E-2</v>
      </c>
      <c r="AG83" s="303">
        <f t="shared" ref="AG83:AU83" ca="1" si="16">IF(AG35=0,0, AG35/$AV35)</f>
        <v>8.165272069375748E-2</v>
      </c>
      <c r="AH83" s="303">
        <f t="shared" si="16"/>
        <v>0</v>
      </c>
      <c r="AI83" s="303">
        <f t="shared" si="16"/>
        <v>0</v>
      </c>
      <c r="AJ83" s="303">
        <f t="shared" si="16"/>
        <v>0</v>
      </c>
      <c r="AK83" s="303">
        <f t="shared" si="16"/>
        <v>0</v>
      </c>
      <c r="AL83" s="303">
        <f t="shared" si="16"/>
        <v>0</v>
      </c>
      <c r="AM83" s="303">
        <f t="shared" si="16"/>
        <v>0</v>
      </c>
      <c r="AN83" s="303">
        <f t="shared" si="16"/>
        <v>0</v>
      </c>
      <c r="AO83" s="303">
        <f t="shared" si="16"/>
        <v>0</v>
      </c>
      <c r="AP83" s="303">
        <f t="shared" si="16"/>
        <v>0</v>
      </c>
      <c r="AQ83" s="303">
        <f t="shared" si="16"/>
        <v>0</v>
      </c>
      <c r="AR83" s="303">
        <f t="shared" si="16"/>
        <v>0</v>
      </c>
      <c r="AS83" s="303">
        <f t="shared" si="16"/>
        <v>0</v>
      </c>
      <c r="AT83" s="303">
        <f t="shared" si="16"/>
        <v>0</v>
      </c>
      <c r="AU83" s="303">
        <f t="shared" si="16"/>
        <v>0</v>
      </c>
      <c r="AV83" s="304">
        <f t="shared" ca="1" si="7"/>
        <v>1</v>
      </c>
    </row>
    <row r="84" spans="2:48">
      <c r="B84" s="153">
        <f t="shared" si="4"/>
        <v>2021</v>
      </c>
      <c r="C84" s="303">
        <f t="shared" ref="C84:AU89" ca="1" si="17">IF(C36=0,0, C36/$AV36)</f>
        <v>0</v>
      </c>
      <c r="D84" s="303">
        <f t="shared" ca="1" si="17"/>
        <v>0</v>
      </c>
      <c r="E84" s="303">
        <f t="shared" ca="1" si="17"/>
        <v>0</v>
      </c>
      <c r="F84" s="303">
        <f t="shared" ca="1" si="17"/>
        <v>0</v>
      </c>
      <c r="G84" s="303">
        <f t="shared" ca="1" si="17"/>
        <v>0</v>
      </c>
      <c r="H84" s="303">
        <f t="shared" ca="1" si="17"/>
        <v>0</v>
      </c>
      <c r="I84" s="303">
        <f t="shared" ca="1" si="17"/>
        <v>0</v>
      </c>
      <c r="J84" s="303">
        <f t="shared" ca="1" si="17"/>
        <v>0</v>
      </c>
      <c r="K84" s="303">
        <f t="shared" ca="1" si="17"/>
        <v>0</v>
      </c>
      <c r="L84" s="303">
        <f t="shared" ca="1" si="17"/>
        <v>0</v>
      </c>
      <c r="M84" s="303">
        <f t="shared" ca="1" si="17"/>
        <v>0</v>
      </c>
      <c r="N84" s="303">
        <f t="shared" ca="1" si="17"/>
        <v>0</v>
      </c>
      <c r="O84" s="303">
        <f t="shared" ca="1" si="17"/>
        <v>0</v>
      </c>
      <c r="P84" s="303">
        <f t="shared" ca="1" si="17"/>
        <v>0</v>
      </c>
      <c r="Q84" s="303">
        <f t="shared" ca="1" si="17"/>
        <v>0</v>
      </c>
      <c r="R84" s="303">
        <f t="shared" ca="1" si="17"/>
        <v>0</v>
      </c>
      <c r="S84" s="303">
        <f t="shared" ca="1" si="17"/>
        <v>0</v>
      </c>
      <c r="T84" s="303">
        <f t="shared" ca="1" si="17"/>
        <v>0</v>
      </c>
      <c r="U84" s="303">
        <f t="shared" ca="1" si="17"/>
        <v>0</v>
      </c>
      <c r="V84" s="303">
        <f t="shared" ca="1" si="17"/>
        <v>7.3829459198325328E-2</v>
      </c>
      <c r="W84" s="303">
        <f t="shared" ca="1" si="17"/>
        <v>6.8359354374382522E-2</v>
      </c>
      <c r="X84" s="303">
        <f t="shared" ca="1" si="17"/>
        <v>7.0867594738639697E-2</v>
      </c>
      <c r="Y84" s="303">
        <f t="shared" ca="1" si="17"/>
        <v>7.3847648034755797E-2</v>
      </c>
      <c r="Z84" s="303">
        <f t="shared" ca="1" si="17"/>
        <v>7.4661340483097222E-2</v>
      </c>
      <c r="AA84" s="303">
        <f t="shared" ca="1" si="17"/>
        <v>7.5447063512177365E-2</v>
      </c>
      <c r="AB84" s="303">
        <f t="shared" ca="1" si="17"/>
        <v>7.6400307764168521E-2</v>
      </c>
      <c r="AC84" s="303">
        <f t="shared" ca="1" si="17"/>
        <v>7.746967817608312E-2</v>
      </c>
      <c r="AD84" s="303">
        <f t="shared" ca="1" si="17"/>
        <v>7.7376245167942101E-2</v>
      </c>
      <c r="AE84" s="303">
        <f t="shared" ca="1" si="17"/>
        <v>7.8096993300677708E-2</v>
      </c>
      <c r="AF84" s="303">
        <f t="shared" ca="1" si="17"/>
        <v>7.9968997386487689E-2</v>
      </c>
      <c r="AG84" s="303">
        <f t="shared" ca="1" si="17"/>
        <v>8.0330353258707021E-2</v>
      </c>
      <c r="AH84" s="303">
        <f t="shared" ca="1" si="17"/>
        <v>9.3344964604555825E-2</v>
      </c>
      <c r="AI84" s="303">
        <f t="shared" si="17"/>
        <v>0</v>
      </c>
      <c r="AJ84" s="303">
        <f t="shared" si="17"/>
        <v>0</v>
      </c>
      <c r="AK84" s="303">
        <f t="shared" si="17"/>
        <v>0</v>
      </c>
      <c r="AL84" s="303">
        <f t="shared" si="17"/>
        <v>0</v>
      </c>
      <c r="AM84" s="303">
        <f t="shared" si="17"/>
        <v>0</v>
      </c>
      <c r="AN84" s="303">
        <f t="shared" si="17"/>
        <v>0</v>
      </c>
      <c r="AO84" s="303">
        <f t="shared" si="17"/>
        <v>0</v>
      </c>
      <c r="AP84" s="303">
        <f t="shared" si="17"/>
        <v>0</v>
      </c>
      <c r="AQ84" s="303">
        <f t="shared" si="17"/>
        <v>0</v>
      </c>
      <c r="AR84" s="303">
        <f t="shared" si="17"/>
        <v>0</v>
      </c>
      <c r="AS84" s="303">
        <f t="shared" si="17"/>
        <v>0</v>
      </c>
      <c r="AT84" s="303">
        <f t="shared" si="17"/>
        <v>0</v>
      </c>
      <c r="AU84" s="303">
        <f t="shared" si="17"/>
        <v>0</v>
      </c>
      <c r="AV84" s="304">
        <f t="shared" ca="1" si="7"/>
        <v>0.99999999999999978</v>
      </c>
    </row>
    <row r="85" spans="2:48">
      <c r="B85" s="153">
        <f t="shared" si="4"/>
        <v>2022</v>
      </c>
      <c r="C85" s="303">
        <f t="shared" ca="1" si="17"/>
        <v>0</v>
      </c>
      <c r="D85" s="303">
        <f t="shared" ca="1" si="17"/>
        <v>0</v>
      </c>
      <c r="E85" s="303">
        <f t="shared" ca="1" si="17"/>
        <v>0</v>
      </c>
      <c r="F85" s="303">
        <f t="shared" ca="1" si="17"/>
        <v>0</v>
      </c>
      <c r="G85" s="303">
        <f t="shared" ca="1" si="17"/>
        <v>0</v>
      </c>
      <c r="H85" s="303">
        <f t="shared" ca="1" si="17"/>
        <v>0</v>
      </c>
      <c r="I85" s="303">
        <f t="shared" ca="1" si="17"/>
        <v>0</v>
      </c>
      <c r="J85" s="303">
        <f t="shared" ca="1" si="17"/>
        <v>0</v>
      </c>
      <c r="K85" s="303">
        <f t="shared" ca="1" si="17"/>
        <v>0</v>
      </c>
      <c r="L85" s="303">
        <f t="shared" ca="1" si="17"/>
        <v>0</v>
      </c>
      <c r="M85" s="303">
        <f t="shared" ca="1" si="17"/>
        <v>0</v>
      </c>
      <c r="N85" s="303">
        <f t="shared" ca="1" si="17"/>
        <v>0</v>
      </c>
      <c r="O85" s="303">
        <f t="shared" ca="1" si="17"/>
        <v>0</v>
      </c>
      <c r="P85" s="303">
        <f t="shared" ca="1" si="17"/>
        <v>0</v>
      </c>
      <c r="Q85" s="303">
        <f t="shared" ca="1" si="17"/>
        <v>0</v>
      </c>
      <c r="R85" s="303">
        <f t="shared" ca="1" si="17"/>
        <v>0</v>
      </c>
      <c r="S85" s="303">
        <f t="shared" ca="1" si="17"/>
        <v>0</v>
      </c>
      <c r="T85" s="303">
        <f t="shared" ca="1" si="17"/>
        <v>0</v>
      </c>
      <c r="U85" s="303">
        <f t="shared" ca="1" si="17"/>
        <v>0</v>
      </c>
      <c r="V85" s="303">
        <f t="shared" ca="1" si="17"/>
        <v>0</v>
      </c>
      <c r="W85" s="303">
        <f t="shared" ca="1" si="17"/>
        <v>6.7088080842584191E-2</v>
      </c>
      <c r="X85" s="303">
        <f t="shared" ca="1" si="17"/>
        <v>6.9549675658245255E-2</v>
      </c>
      <c r="Y85" s="303">
        <f t="shared" ca="1" si="17"/>
        <v>7.2474309137814358E-2</v>
      </c>
      <c r="Z85" s="303">
        <f t="shared" ca="1" si="17"/>
        <v>7.327286941175086E-2</v>
      </c>
      <c r="AA85" s="303">
        <f t="shared" ca="1" si="17"/>
        <v>7.4043980411514235E-2</v>
      </c>
      <c r="AB85" s="303">
        <f t="shared" ca="1" si="17"/>
        <v>7.4979497255194025E-2</v>
      </c>
      <c r="AC85" s="303">
        <f t="shared" ca="1" si="17"/>
        <v>7.6028980669743063E-2</v>
      </c>
      <c r="AD85" s="303">
        <f t="shared" ca="1" si="17"/>
        <v>7.5937285227899054E-2</v>
      </c>
      <c r="AE85" s="303">
        <f t="shared" ca="1" si="17"/>
        <v>7.664462966435015E-2</v>
      </c>
      <c r="AF85" s="303">
        <f t="shared" ca="1" si="17"/>
        <v>7.848182023754742E-2</v>
      </c>
      <c r="AG85" s="303">
        <f t="shared" ca="1" si="17"/>
        <v>7.8836456003058372E-2</v>
      </c>
      <c r="AH85" s="303">
        <f t="shared" ca="1" si="17"/>
        <v>9.160903564626692E-2</v>
      </c>
      <c r="AI85" s="303">
        <f t="shared" ca="1" si="17"/>
        <v>9.1053379834032055E-2</v>
      </c>
      <c r="AJ85" s="303">
        <f t="shared" si="17"/>
        <v>0</v>
      </c>
      <c r="AK85" s="303">
        <f t="shared" si="17"/>
        <v>0</v>
      </c>
      <c r="AL85" s="303">
        <f t="shared" si="17"/>
        <v>0</v>
      </c>
      <c r="AM85" s="303">
        <f t="shared" si="17"/>
        <v>0</v>
      </c>
      <c r="AN85" s="303">
        <f t="shared" si="17"/>
        <v>0</v>
      </c>
      <c r="AO85" s="303">
        <f t="shared" si="17"/>
        <v>0</v>
      </c>
      <c r="AP85" s="303">
        <f t="shared" si="17"/>
        <v>0</v>
      </c>
      <c r="AQ85" s="303">
        <f t="shared" si="17"/>
        <v>0</v>
      </c>
      <c r="AR85" s="303">
        <f t="shared" si="17"/>
        <v>0</v>
      </c>
      <c r="AS85" s="303">
        <f t="shared" si="17"/>
        <v>0</v>
      </c>
      <c r="AT85" s="303">
        <f t="shared" si="17"/>
        <v>0</v>
      </c>
      <c r="AU85" s="303">
        <f t="shared" si="17"/>
        <v>0</v>
      </c>
      <c r="AV85" s="304">
        <f t="shared" ca="1" si="7"/>
        <v>0.99999999999999978</v>
      </c>
    </row>
    <row r="86" spans="2:48">
      <c r="B86" s="153">
        <f t="shared" si="4"/>
        <v>2023</v>
      </c>
      <c r="C86" s="303">
        <f t="shared" ca="1" si="17"/>
        <v>0</v>
      </c>
      <c r="D86" s="303">
        <f t="shared" ca="1" si="17"/>
        <v>0</v>
      </c>
      <c r="E86" s="303">
        <f t="shared" ca="1" si="17"/>
        <v>0</v>
      </c>
      <c r="F86" s="303">
        <f t="shared" ca="1" si="17"/>
        <v>0</v>
      </c>
      <c r="G86" s="303">
        <f t="shared" ca="1" si="17"/>
        <v>0</v>
      </c>
      <c r="H86" s="303">
        <f t="shared" ca="1" si="17"/>
        <v>0</v>
      </c>
      <c r="I86" s="303">
        <f t="shared" ca="1" si="17"/>
        <v>0</v>
      </c>
      <c r="J86" s="303">
        <f t="shared" ca="1" si="17"/>
        <v>0</v>
      </c>
      <c r="K86" s="303">
        <f t="shared" ca="1" si="17"/>
        <v>0</v>
      </c>
      <c r="L86" s="303">
        <f t="shared" ca="1" si="17"/>
        <v>0</v>
      </c>
      <c r="M86" s="303">
        <f t="shared" ca="1" si="17"/>
        <v>0</v>
      </c>
      <c r="N86" s="303">
        <f t="shared" ca="1" si="17"/>
        <v>0</v>
      </c>
      <c r="O86" s="303">
        <f t="shared" ca="1" si="17"/>
        <v>0</v>
      </c>
      <c r="P86" s="303">
        <f t="shared" ca="1" si="17"/>
        <v>0</v>
      </c>
      <c r="Q86" s="303">
        <f t="shared" ca="1" si="17"/>
        <v>0</v>
      </c>
      <c r="R86" s="303">
        <f t="shared" ca="1" si="17"/>
        <v>0</v>
      </c>
      <c r="S86" s="303">
        <f t="shared" ca="1" si="17"/>
        <v>0</v>
      </c>
      <c r="T86" s="303">
        <f t="shared" ca="1" si="17"/>
        <v>0</v>
      </c>
      <c r="U86" s="303">
        <f t="shared" ca="1" si="17"/>
        <v>0</v>
      </c>
      <c r="V86" s="303">
        <f t="shared" ca="1" si="17"/>
        <v>0</v>
      </c>
      <c r="W86" s="303">
        <f t="shared" ca="1" si="17"/>
        <v>0</v>
      </c>
      <c r="X86" s="303">
        <f t="shared" ca="1" si="17"/>
        <v>6.812729984653082E-2</v>
      </c>
      <c r="Y86" s="303">
        <f t="shared" ca="1" si="17"/>
        <v>7.0992120999441341E-2</v>
      </c>
      <c r="Z86" s="303">
        <f t="shared" ca="1" si="17"/>
        <v>7.1774349740454171E-2</v>
      </c>
      <c r="AA86" s="303">
        <f t="shared" ca="1" si="17"/>
        <v>7.25296905784759E-2</v>
      </c>
      <c r="AB86" s="303">
        <f t="shared" ca="1" si="17"/>
        <v>7.344607496010884E-2</v>
      </c>
      <c r="AC86" s="303">
        <f t="shared" ca="1" si="17"/>
        <v>7.4474095157043674E-2</v>
      </c>
      <c r="AD86" s="303">
        <f t="shared" ca="1" si="17"/>
        <v>7.4384274998977609E-2</v>
      </c>
      <c r="AE86" s="303">
        <f t="shared" ca="1" si="17"/>
        <v>7.5077153377788086E-2</v>
      </c>
      <c r="AF86" s="303">
        <f t="shared" ca="1" si="17"/>
        <v>7.6876771159910581E-2</v>
      </c>
      <c r="AG86" s="303">
        <f t="shared" ca="1" si="17"/>
        <v>7.722415419088241E-2</v>
      </c>
      <c r="AH86" s="303">
        <f t="shared" ca="1" si="17"/>
        <v>8.973551898059591E-2</v>
      </c>
      <c r="AI86" s="303">
        <f t="shared" ca="1" si="17"/>
        <v>8.9191227008371537E-2</v>
      </c>
      <c r="AJ86" s="303">
        <f t="shared" ca="1" si="17"/>
        <v>8.6167269001419022E-2</v>
      </c>
      <c r="AK86" s="303">
        <f t="shared" si="17"/>
        <v>0</v>
      </c>
      <c r="AL86" s="303">
        <f t="shared" si="17"/>
        <v>0</v>
      </c>
      <c r="AM86" s="303">
        <f t="shared" si="17"/>
        <v>0</v>
      </c>
      <c r="AN86" s="303">
        <f t="shared" si="17"/>
        <v>0</v>
      </c>
      <c r="AO86" s="303">
        <f t="shared" si="17"/>
        <v>0</v>
      </c>
      <c r="AP86" s="303">
        <f t="shared" si="17"/>
        <v>0</v>
      </c>
      <c r="AQ86" s="303">
        <f t="shared" si="17"/>
        <v>0</v>
      </c>
      <c r="AR86" s="303">
        <f t="shared" si="17"/>
        <v>0</v>
      </c>
      <c r="AS86" s="303">
        <f t="shared" si="17"/>
        <v>0</v>
      </c>
      <c r="AT86" s="303">
        <f t="shared" si="17"/>
        <v>0</v>
      </c>
      <c r="AU86" s="303">
        <f t="shared" si="17"/>
        <v>0</v>
      </c>
      <c r="AV86" s="304">
        <f t="shared" ca="1" si="7"/>
        <v>0.99999999999999989</v>
      </c>
    </row>
    <row r="87" spans="2:48">
      <c r="B87" s="153">
        <f t="shared" si="4"/>
        <v>2024</v>
      </c>
      <c r="C87" s="303">
        <f t="shared" ca="1" si="17"/>
        <v>0</v>
      </c>
      <c r="D87" s="303">
        <f t="shared" ca="1" si="17"/>
        <v>0</v>
      </c>
      <c r="E87" s="303">
        <f t="shared" ca="1" si="17"/>
        <v>0</v>
      </c>
      <c r="F87" s="303">
        <f t="shared" ca="1" si="17"/>
        <v>0</v>
      </c>
      <c r="G87" s="303">
        <f t="shared" ca="1" si="17"/>
        <v>0</v>
      </c>
      <c r="H87" s="303">
        <f t="shared" ca="1" si="17"/>
        <v>0</v>
      </c>
      <c r="I87" s="303">
        <f t="shared" ca="1" si="17"/>
        <v>0</v>
      </c>
      <c r="J87" s="303">
        <f t="shared" ca="1" si="17"/>
        <v>0</v>
      </c>
      <c r="K87" s="303">
        <f t="shared" ca="1" si="17"/>
        <v>0</v>
      </c>
      <c r="L87" s="303">
        <f t="shared" ca="1" si="17"/>
        <v>0</v>
      </c>
      <c r="M87" s="303">
        <f t="shared" ca="1" si="17"/>
        <v>0</v>
      </c>
      <c r="N87" s="303">
        <f t="shared" ca="1" si="17"/>
        <v>0</v>
      </c>
      <c r="O87" s="303">
        <f t="shared" ca="1" si="17"/>
        <v>0</v>
      </c>
      <c r="P87" s="303">
        <f t="shared" ca="1" si="17"/>
        <v>0</v>
      </c>
      <c r="Q87" s="303">
        <f t="shared" ca="1" si="17"/>
        <v>0</v>
      </c>
      <c r="R87" s="303">
        <f t="shared" ca="1" si="17"/>
        <v>0</v>
      </c>
      <c r="S87" s="303">
        <f t="shared" ca="1" si="17"/>
        <v>0</v>
      </c>
      <c r="T87" s="303">
        <f t="shared" ca="1" si="17"/>
        <v>0</v>
      </c>
      <c r="U87" s="303">
        <f t="shared" ca="1" si="17"/>
        <v>0</v>
      </c>
      <c r="V87" s="303">
        <f t="shared" ca="1" si="17"/>
        <v>0</v>
      </c>
      <c r="W87" s="303">
        <f t="shared" ca="1" si="17"/>
        <v>0</v>
      </c>
      <c r="X87" s="303">
        <f t="shared" ca="1" si="17"/>
        <v>0</v>
      </c>
      <c r="Y87" s="303">
        <f t="shared" ca="1" si="17"/>
        <v>7.0091361423087348E-2</v>
      </c>
      <c r="Z87" s="303">
        <f t="shared" ca="1" si="17"/>
        <v>7.0863665118624047E-2</v>
      </c>
      <c r="AA87" s="303">
        <f t="shared" ca="1" si="17"/>
        <v>7.1609422069255441E-2</v>
      </c>
      <c r="AB87" s="303">
        <f t="shared" ca="1" si="17"/>
        <v>7.2514179216826971E-2</v>
      </c>
      <c r="AC87" s="303">
        <f t="shared" ca="1" si="17"/>
        <v>7.3529155726321016E-2</v>
      </c>
      <c r="AD87" s="303">
        <f t="shared" ca="1" si="17"/>
        <v>7.3440475221027535E-2</v>
      </c>
      <c r="AE87" s="303">
        <f t="shared" ca="1" si="17"/>
        <v>7.412456224628812E-2</v>
      </c>
      <c r="AF87" s="303">
        <f t="shared" ca="1" si="17"/>
        <v>7.590134618532772E-2</v>
      </c>
      <c r="AG87" s="303">
        <f t="shared" ca="1" si="17"/>
        <v>7.6244321563909298E-2</v>
      </c>
      <c r="AH87" s="303">
        <f t="shared" ca="1" si="17"/>
        <v>8.8596940122506809E-2</v>
      </c>
      <c r="AI87" s="303">
        <f t="shared" ca="1" si="17"/>
        <v>8.8059554215341646E-2</v>
      </c>
      <c r="AJ87" s="303">
        <f t="shared" ca="1" si="17"/>
        <v>8.5073964679353339E-2</v>
      </c>
      <c r="AK87" s="303">
        <f t="shared" ca="1" si="17"/>
        <v>7.9951052212130738E-2</v>
      </c>
      <c r="AL87" s="303">
        <f t="shared" si="17"/>
        <v>0</v>
      </c>
      <c r="AM87" s="303">
        <f t="shared" si="17"/>
        <v>0</v>
      </c>
      <c r="AN87" s="303">
        <f t="shared" si="17"/>
        <v>0</v>
      </c>
      <c r="AO87" s="303">
        <f t="shared" si="17"/>
        <v>0</v>
      </c>
      <c r="AP87" s="303">
        <f t="shared" si="17"/>
        <v>0</v>
      </c>
      <c r="AQ87" s="303">
        <f t="shared" si="17"/>
        <v>0</v>
      </c>
      <c r="AR87" s="303">
        <f t="shared" si="17"/>
        <v>0</v>
      </c>
      <c r="AS87" s="303">
        <f t="shared" si="17"/>
        <v>0</v>
      </c>
      <c r="AT87" s="303">
        <f t="shared" si="17"/>
        <v>0</v>
      </c>
      <c r="AU87" s="303">
        <f t="shared" si="17"/>
        <v>0</v>
      </c>
      <c r="AV87" s="304">
        <f t="shared" ca="1" si="7"/>
        <v>1</v>
      </c>
    </row>
    <row r="88" spans="2:48">
      <c r="B88" s="153">
        <f t="shared" si="4"/>
        <v>2025</v>
      </c>
      <c r="C88" s="303">
        <f t="shared" ca="1" si="17"/>
        <v>0</v>
      </c>
      <c r="D88" s="303">
        <f t="shared" ca="1" si="17"/>
        <v>0</v>
      </c>
      <c r="E88" s="303">
        <f t="shared" ca="1" si="17"/>
        <v>0</v>
      </c>
      <c r="F88" s="303">
        <f t="shared" ca="1" si="17"/>
        <v>0</v>
      </c>
      <c r="G88" s="303">
        <f t="shared" ca="1" si="17"/>
        <v>0</v>
      </c>
      <c r="H88" s="303">
        <f t="shared" ca="1" si="17"/>
        <v>0</v>
      </c>
      <c r="I88" s="303">
        <f t="shared" ca="1" si="17"/>
        <v>0</v>
      </c>
      <c r="J88" s="303">
        <f t="shared" ca="1" si="17"/>
        <v>0</v>
      </c>
      <c r="K88" s="303">
        <f t="shared" ca="1" si="17"/>
        <v>0</v>
      </c>
      <c r="L88" s="303">
        <f t="shared" ca="1" si="17"/>
        <v>0</v>
      </c>
      <c r="M88" s="303">
        <f t="shared" ca="1" si="17"/>
        <v>0</v>
      </c>
      <c r="N88" s="303">
        <f t="shared" ca="1" si="17"/>
        <v>0</v>
      </c>
      <c r="O88" s="303">
        <f t="shared" ca="1" si="17"/>
        <v>0</v>
      </c>
      <c r="P88" s="303">
        <f t="shared" ca="1" si="17"/>
        <v>0</v>
      </c>
      <c r="Q88" s="303">
        <f t="shared" ca="1" si="17"/>
        <v>0</v>
      </c>
      <c r="R88" s="303">
        <f t="shared" ca="1" si="17"/>
        <v>0</v>
      </c>
      <c r="S88" s="303">
        <f t="shared" ca="1" si="17"/>
        <v>0</v>
      </c>
      <c r="T88" s="303">
        <f t="shared" ca="1" si="17"/>
        <v>0</v>
      </c>
      <c r="U88" s="303">
        <f t="shared" ca="1" si="17"/>
        <v>0</v>
      </c>
      <c r="V88" s="303">
        <f t="shared" ca="1" si="17"/>
        <v>0</v>
      </c>
      <c r="W88" s="303">
        <f t="shared" ca="1" si="17"/>
        <v>0</v>
      </c>
      <c r="X88" s="303">
        <f t="shared" ca="1" si="17"/>
        <v>0</v>
      </c>
      <c r="Y88" s="303">
        <f t="shared" ca="1" si="17"/>
        <v>0</v>
      </c>
      <c r="Z88" s="303">
        <f t="shared" ca="1" si="17"/>
        <v>7.0009651090473149E-2</v>
      </c>
      <c r="AA88" s="303">
        <f t="shared" ca="1" si="17"/>
        <v>7.0746420545236749E-2</v>
      </c>
      <c r="AB88" s="303">
        <f t="shared" ca="1" si="17"/>
        <v>7.164027400479267E-2</v>
      </c>
      <c r="AC88" s="303">
        <f t="shared" ca="1" si="17"/>
        <v>7.264301851674751E-2</v>
      </c>
      <c r="AD88" s="303">
        <f t="shared" ca="1" si="17"/>
        <v>7.2555406745274331E-2</v>
      </c>
      <c r="AE88" s="303">
        <f t="shared" ca="1" si="17"/>
        <v>7.323124949026702E-2</v>
      </c>
      <c r="AF88" s="303">
        <f t="shared" ca="1" si="17"/>
        <v>7.498662050342432E-2</v>
      </c>
      <c r="AG88" s="303">
        <f t="shared" ca="1" si="17"/>
        <v>7.5325462511481978E-2</v>
      </c>
      <c r="AH88" s="303">
        <f t="shared" ca="1" si="17"/>
        <v>8.7529213388514049E-2</v>
      </c>
      <c r="AI88" s="303">
        <f t="shared" ca="1" si="17"/>
        <v>8.699830379191624E-2</v>
      </c>
      <c r="AJ88" s="303">
        <f t="shared" ca="1" si="17"/>
        <v>8.4048695112150462E-2</v>
      </c>
      <c r="AK88" s="303">
        <f t="shared" ca="1" si="17"/>
        <v>7.8987521465586838E-2</v>
      </c>
      <c r="AL88" s="303">
        <f t="shared" ca="1" si="17"/>
        <v>8.1298162834134574E-2</v>
      </c>
      <c r="AM88" s="303">
        <f t="shared" si="17"/>
        <v>0</v>
      </c>
      <c r="AN88" s="303">
        <f t="shared" si="17"/>
        <v>0</v>
      </c>
      <c r="AO88" s="303">
        <f t="shared" si="17"/>
        <v>0</v>
      </c>
      <c r="AP88" s="303">
        <f t="shared" si="17"/>
        <v>0</v>
      </c>
      <c r="AQ88" s="303">
        <f t="shared" si="17"/>
        <v>0</v>
      </c>
      <c r="AR88" s="303">
        <f t="shared" si="17"/>
        <v>0</v>
      </c>
      <c r="AS88" s="303">
        <f t="shared" si="17"/>
        <v>0</v>
      </c>
      <c r="AT88" s="303">
        <f t="shared" si="17"/>
        <v>0</v>
      </c>
      <c r="AU88" s="303">
        <f t="shared" si="17"/>
        <v>0</v>
      </c>
      <c r="AV88" s="304">
        <f t="shared" ca="1" si="7"/>
        <v>0.99999999999999989</v>
      </c>
    </row>
    <row r="89" spans="2:48">
      <c r="B89" s="153">
        <f t="shared" si="4"/>
        <v>2026</v>
      </c>
      <c r="C89" s="303">
        <f t="shared" ca="1" si="17"/>
        <v>0</v>
      </c>
      <c r="D89" s="303">
        <f t="shared" ca="1" si="17"/>
        <v>0</v>
      </c>
      <c r="E89" s="303">
        <f t="shared" ca="1" si="17"/>
        <v>0</v>
      </c>
      <c r="F89" s="303">
        <f t="shared" ca="1" si="17"/>
        <v>0</v>
      </c>
      <c r="G89" s="303">
        <f t="shared" ca="1" si="17"/>
        <v>0</v>
      </c>
      <c r="H89" s="303">
        <f t="shared" ca="1" si="17"/>
        <v>0</v>
      </c>
      <c r="I89" s="303">
        <f t="shared" ca="1" si="17"/>
        <v>0</v>
      </c>
      <c r="J89" s="303">
        <f t="shared" ca="1" si="17"/>
        <v>0</v>
      </c>
      <c r="K89" s="303">
        <f t="shared" ca="1" si="17"/>
        <v>0</v>
      </c>
      <c r="L89" s="303">
        <f t="shared" ca="1" si="17"/>
        <v>0</v>
      </c>
      <c r="M89" s="303">
        <f t="shared" ca="1" si="17"/>
        <v>0</v>
      </c>
      <c r="N89" s="303">
        <f t="shared" ca="1" si="17"/>
        <v>0</v>
      </c>
      <c r="O89" s="303">
        <f t="shared" ca="1" si="17"/>
        <v>0</v>
      </c>
      <c r="P89" s="303">
        <f t="shared" ca="1" si="17"/>
        <v>0</v>
      </c>
      <c r="Q89" s="303">
        <f t="shared" ca="1" si="17"/>
        <v>0</v>
      </c>
      <c r="R89" s="303">
        <f t="shared" ca="1" si="17"/>
        <v>0</v>
      </c>
      <c r="S89" s="303">
        <f t="shared" ca="1" si="17"/>
        <v>0</v>
      </c>
      <c r="T89" s="303">
        <f t="shared" ca="1" si="17"/>
        <v>0</v>
      </c>
      <c r="U89" s="303">
        <f t="shared" ca="1" si="17"/>
        <v>0</v>
      </c>
      <c r="V89" s="303">
        <f t="shared" ca="1" si="17"/>
        <v>0</v>
      </c>
      <c r="W89" s="303">
        <f t="shared" ca="1" si="17"/>
        <v>0</v>
      </c>
      <c r="X89" s="303">
        <f t="shared" ca="1" si="17"/>
        <v>0</v>
      </c>
      <c r="Y89" s="303">
        <f t="shared" ca="1" si="17"/>
        <v>0</v>
      </c>
      <c r="Z89" s="303">
        <f t="shared" ca="1" si="17"/>
        <v>0</v>
      </c>
      <c r="AA89" s="303">
        <f t="shared" ca="1" si="17"/>
        <v>6.9774981135979977E-2</v>
      </c>
      <c r="AB89" s="303">
        <f t="shared" ca="1" si="17"/>
        <v>7.0656560837089585E-2</v>
      </c>
      <c r="AC89" s="303">
        <f t="shared" ca="1" si="17"/>
        <v>7.1645536376298918E-2</v>
      </c>
      <c r="AD89" s="303">
        <f t="shared" ca="1" si="17"/>
        <v>7.1559127627210034E-2</v>
      </c>
      <c r="AE89" s="303">
        <f t="shared" ca="1" si="17"/>
        <v>7.2225690181461105E-2</v>
      </c>
      <c r="AF89" s="303">
        <f t="shared" ca="1" si="17"/>
        <v>7.3956957691332925E-2</v>
      </c>
      <c r="AG89" s="303">
        <f t="shared" ref="AG89:AU89" ca="1" si="18">IF(AG41=0,0, AG41/$AV41)</f>
        <v>7.4291146962508603E-2</v>
      </c>
      <c r="AH89" s="303">
        <f t="shared" ca="1" si="18"/>
        <v>8.6327324632990671E-2</v>
      </c>
      <c r="AI89" s="303">
        <f t="shared" ca="1" si="18"/>
        <v>8.580370510846877E-2</v>
      </c>
      <c r="AJ89" s="303">
        <f t="shared" ca="1" si="18"/>
        <v>8.2894598352211302E-2</v>
      </c>
      <c r="AK89" s="303">
        <f t="shared" ca="1" si="18"/>
        <v>7.7902921133869388E-2</v>
      </c>
      <c r="AL89" s="303">
        <f t="shared" ca="1" si="18"/>
        <v>8.0181834422483653E-2</v>
      </c>
      <c r="AM89" s="303">
        <f t="shared" ca="1" si="18"/>
        <v>8.2779615538095042E-2</v>
      </c>
      <c r="AN89" s="303">
        <f t="shared" si="18"/>
        <v>0</v>
      </c>
      <c r="AO89" s="303">
        <f t="shared" si="18"/>
        <v>0</v>
      </c>
      <c r="AP89" s="303">
        <f t="shared" si="18"/>
        <v>0</v>
      </c>
      <c r="AQ89" s="303">
        <f t="shared" si="18"/>
        <v>0</v>
      </c>
      <c r="AR89" s="303">
        <f t="shared" si="18"/>
        <v>0</v>
      </c>
      <c r="AS89" s="303">
        <f t="shared" si="18"/>
        <v>0</v>
      </c>
      <c r="AT89" s="303">
        <f t="shared" si="18"/>
        <v>0</v>
      </c>
      <c r="AU89" s="303">
        <f t="shared" si="18"/>
        <v>0</v>
      </c>
      <c r="AV89" s="304">
        <f t="shared" ca="1" si="7"/>
        <v>1</v>
      </c>
    </row>
    <row r="90" spans="2:48">
      <c r="B90" s="153">
        <f t="shared" si="4"/>
        <v>2027</v>
      </c>
      <c r="C90" s="303">
        <f t="shared" ref="C90:AU95" ca="1" si="19">IF(C42=0,0, C42/$AV42)</f>
        <v>0</v>
      </c>
      <c r="D90" s="303">
        <f t="shared" ca="1" si="19"/>
        <v>0</v>
      </c>
      <c r="E90" s="303">
        <f t="shared" ca="1" si="19"/>
        <v>0</v>
      </c>
      <c r="F90" s="303">
        <f t="shared" ca="1" si="19"/>
        <v>0</v>
      </c>
      <c r="G90" s="303">
        <f t="shared" ca="1" si="19"/>
        <v>0</v>
      </c>
      <c r="H90" s="303">
        <f t="shared" ca="1" si="19"/>
        <v>0</v>
      </c>
      <c r="I90" s="303">
        <f t="shared" ca="1" si="19"/>
        <v>0</v>
      </c>
      <c r="J90" s="303">
        <f t="shared" ca="1" si="19"/>
        <v>0</v>
      </c>
      <c r="K90" s="303">
        <f t="shared" ca="1" si="19"/>
        <v>0</v>
      </c>
      <c r="L90" s="303">
        <f t="shared" ca="1" si="19"/>
        <v>0</v>
      </c>
      <c r="M90" s="303">
        <f t="shared" ca="1" si="19"/>
        <v>0</v>
      </c>
      <c r="N90" s="303">
        <f t="shared" ca="1" si="19"/>
        <v>0</v>
      </c>
      <c r="O90" s="303">
        <f t="shared" ca="1" si="19"/>
        <v>0</v>
      </c>
      <c r="P90" s="303">
        <f t="shared" ca="1" si="19"/>
        <v>0</v>
      </c>
      <c r="Q90" s="303">
        <f t="shared" ca="1" si="19"/>
        <v>0</v>
      </c>
      <c r="R90" s="303">
        <f t="shared" ca="1" si="19"/>
        <v>0</v>
      </c>
      <c r="S90" s="303">
        <f t="shared" ca="1" si="19"/>
        <v>0</v>
      </c>
      <c r="T90" s="303">
        <f t="shared" ca="1" si="19"/>
        <v>0</v>
      </c>
      <c r="U90" s="303">
        <f t="shared" ca="1" si="19"/>
        <v>0</v>
      </c>
      <c r="V90" s="303">
        <f t="shared" ca="1" si="19"/>
        <v>0</v>
      </c>
      <c r="W90" s="303">
        <f t="shared" ca="1" si="19"/>
        <v>0</v>
      </c>
      <c r="X90" s="303">
        <f t="shared" ca="1" si="19"/>
        <v>0</v>
      </c>
      <c r="Y90" s="303">
        <f t="shared" ca="1" si="19"/>
        <v>0</v>
      </c>
      <c r="Z90" s="303">
        <f t="shared" ca="1" si="19"/>
        <v>0</v>
      </c>
      <c r="AA90" s="303">
        <f t="shared" ca="1" si="19"/>
        <v>0</v>
      </c>
      <c r="AB90" s="303">
        <f t="shared" ca="1" si="19"/>
        <v>6.9712655123852385E-2</v>
      </c>
      <c r="AC90" s="303">
        <f t="shared" ca="1" si="19"/>
        <v>7.0688418872809661E-2</v>
      </c>
      <c r="AD90" s="303">
        <f t="shared" ca="1" si="19"/>
        <v>7.0603164463968485E-2</v>
      </c>
      <c r="AE90" s="303">
        <f t="shared" ca="1" si="19"/>
        <v>7.126082236455776E-2</v>
      </c>
      <c r="AF90" s="303">
        <f t="shared" ca="1" si="19"/>
        <v>7.2968961756186224E-2</v>
      </c>
      <c r="AG90" s="303">
        <f t="shared" ca="1" si="19"/>
        <v>7.3298686570577865E-2</v>
      </c>
      <c r="AH90" s="303">
        <f t="shared" ca="1" si="19"/>
        <v>8.5174072140027715E-2</v>
      </c>
      <c r="AI90" s="303">
        <f t="shared" ca="1" si="19"/>
        <v>8.4657447683690615E-2</v>
      </c>
      <c r="AJ90" s="303">
        <f t="shared" ca="1" si="19"/>
        <v>8.1787203878801243E-2</v>
      </c>
      <c r="AK90" s="303">
        <f t="shared" ca="1" si="19"/>
        <v>7.6862210809662282E-2</v>
      </c>
      <c r="AL90" s="303">
        <f t="shared" ca="1" si="19"/>
        <v>7.9110679943514256E-2</v>
      </c>
      <c r="AM90" s="303">
        <f t="shared" ca="1" si="19"/>
        <v>8.1673757127774971E-2</v>
      </c>
      <c r="AN90" s="303">
        <f t="shared" ca="1" si="19"/>
        <v>8.2201919264576442E-2</v>
      </c>
      <c r="AO90" s="303">
        <f t="shared" si="19"/>
        <v>0</v>
      </c>
      <c r="AP90" s="303">
        <f t="shared" si="19"/>
        <v>0</v>
      </c>
      <c r="AQ90" s="303">
        <f t="shared" si="19"/>
        <v>0</v>
      </c>
      <c r="AR90" s="303">
        <f t="shared" si="19"/>
        <v>0</v>
      </c>
      <c r="AS90" s="303">
        <f t="shared" si="19"/>
        <v>0</v>
      </c>
      <c r="AT90" s="303">
        <f t="shared" si="19"/>
        <v>0</v>
      </c>
      <c r="AU90" s="303">
        <f t="shared" si="19"/>
        <v>0</v>
      </c>
      <c r="AV90" s="304">
        <f t="shared" ca="1" si="7"/>
        <v>1</v>
      </c>
    </row>
    <row r="91" spans="2:48">
      <c r="B91" s="153">
        <f t="shared" si="4"/>
        <v>2028</v>
      </c>
      <c r="C91" s="303">
        <f t="shared" ca="1" si="19"/>
        <v>0</v>
      </c>
      <c r="D91" s="303">
        <f t="shared" ca="1" si="19"/>
        <v>0</v>
      </c>
      <c r="E91" s="303">
        <f t="shared" ca="1" si="19"/>
        <v>0</v>
      </c>
      <c r="F91" s="303">
        <f t="shared" ca="1" si="19"/>
        <v>0</v>
      </c>
      <c r="G91" s="303">
        <f t="shared" ca="1" si="19"/>
        <v>0</v>
      </c>
      <c r="H91" s="303">
        <f t="shared" ca="1" si="19"/>
        <v>0</v>
      </c>
      <c r="I91" s="303">
        <f t="shared" ca="1" si="19"/>
        <v>0</v>
      </c>
      <c r="J91" s="303">
        <f t="shared" ca="1" si="19"/>
        <v>0</v>
      </c>
      <c r="K91" s="303">
        <f t="shared" ca="1" si="19"/>
        <v>0</v>
      </c>
      <c r="L91" s="303">
        <f t="shared" ca="1" si="19"/>
        <v>0</v>
      </c>
      <c r="M91" s="303">
        <f t="shared" ca="1" si="19"/>
        <v>0</v>
      </c>
      <c r="N91" s="303">
        <f t="shared" ca="1" si="19"/>
        <v>0</v>
      </c>
      <c r="O91" s="303">
        <f t="shared" ca="1" si="19"/>
        <v>0</v>
      </c>
      <c r="P91" s="303">
        <f t="shared" ca="1" si="19"/>
        <v>0</v>
      </c>
      <c r="Q91" s="303">
        <f t="shared" ca="1" si="19"/>
        <v>0</v>
      </c>
      <c r="R91" s="303">
        <f t="shared" ca="1" si="19"/>
        <v>0</v>
      </c>
      <c r="S91" s="303">
        <f t="shared" ca="1" si="19"/>
        <v>0</v>
      </c>
      <c r="T91" s="303">
        <f t="shared" ca="1" si="19"/>
        <v>0</v>
      </c>
      <c r="U91" s="303">
        <f t="shared" ca="1" si="19"/>
        <v>0</v>
      </c>
      <c r="V91" s="303">
        <f t="shared" ca="1" si="19"/>
        <v>0</v>
      </c>
      <c r="W91" s="303">
        <f t="shared" ca="1" si="19"/>
        <v>0</v>
      </c>
      <c r="X91" s="303">
        <f t="shared" ca="1" si="19"/>
        <v>0</v>
      </c>
      <c r="Y91" s="303">
        <f t="shared" ca="1" si="19"/>
        <v>0</v>
      </c>
      <c r="Z91" s="303">
        <f t="shared" ca="1" si="19"/>
        <v>0</v>
      </c>
      <c r="AA91" s="303">
        <f t="shared" ca="1" si="19"/>
        <v>0</v>
      </c>
      <c r="AB91" s="303">
        <f t="shared" ca="1" si="19"/>
        <v>0</v>
      </c>
      <c r="AC91" s="303">
        <f t="shared" ca="1" si="19"/>
        <v>6.9771638936149877E-2</v>
      </c>
      <c r="AD91" s="303">
        <f t="shared" ca="1" si="19"/>
        <v>6.9687490218067999E-2</v>
      </c>
      <c r="AE91" s="303">
        <f t="shared" ca="1" si="19"/>
        <v>7.0336618750225219E-2</v>
      </c>
      <c r="AF91" s="303">
        <f t="shared" ca="1" si="19"/>
        <v>7.2022604754520436E-2</v>
      </c>
      <c r="AG91" s="303">
        <f t="shared" ca="1" si="19"/>
        <v>7.234805326595789E-2</v>
      </c>
      <c r="AH91" s="303">
        <f t="shared" ca="1" si="19"/>
        <v>8.4069423292214437E-2</v>
      </c>
      <c r="AI91" s="303">
        <f t="shared" ca="1" si="19"/>
        <v>8.3559499098012358E-2</v>
      </c>
      <c r="AJ91" s="303">
        <f t="shared" ca="1" si="19"/>
        <v>8.0726480371510714E-2</v>
      </c>
      <c r="AK91" s="303">
        <f t="shared" ca="1" si="19"/>
        <v>7.5865361058582076E-2</v>
      </c>
      <c r="AL91" s="303">
        <f t="shared" ca="1" si="19"/>
        <v>7.8084669101791709E-2</v>
      </c>
      <c r="AM91" s="303">
        <f t="shared" ca="1" si="19"/>
        <v>8.0614504946436821E-2</v>
      </c>
      <c r="AN91" s="303">
        <f t="shared" ca="1" si="19"/>
        <v>8.1135817185361878E-2</v>
      </c>
      <c r="AO91" s="303">
        <f t="shared" ca="1" si="19"/>
        <v>8.17778390211686E-2</v>
      </c>
      <c r="AP91" s="303">
        <f t="shared" si="19"/>
        <v>0</v>
      </c>
      <c r="AQ91" s="303">
        <f t="shared" si="19"/>
        <v>0</v>
      </c>
      <c r="AR91" s="303">
        <f t="shared" si="19"/>
        <v>0</v>
      </c>
      <c r="AS91" s="303">
        <f t="shared" si="19"/>
        <v>0</v>
      </c>
      <c r="AT91" s="303">
        <f t="shared" si="19"/>
        <v>0</v>
      </c>
      <c r="AU91" s="303">
        <f t="shared" si="19"/>
        <v>0</v>
      </c>
      <c r="AV91" s="304">
        <f t="shared" ca="1" si="7"/>
        <v>1</v>
      </c>
    </row>
    <row r="92" spans="2:48">
      <c r="B92" s="153">
        <f t="shared" si="4"/>
        <v>2029</v>
      </c>
      <c r="C92" s="303">
        <f t="shared" ca="1" si="19"/>
        <v>0</v>
      </c>
      <c r="D92" s="303">
        <f t="shared" ca="1" si="19"/>
        <v>0</v>
      </c>
      <c r="E92" s="303">
        <f t="shared" ca="1" si="19"/>
        <v>0</v>
      </c>
      <c r="F92" s="303">
        <f t="shared" ca="1" si="19"/>
        <v>0</v>
      </c>
      <c r="G92" s="303">
        <f t="shared" ca="1" si="19"/>
        <v>0</v>
      </c>
      <c r="H92" s="303">
        <f t="shared" ca="1" si="19"/>
        <v>0</v>
      </c>
      <c r="I92" s="303">
        <f t="shared" ca="1" si="19"/>
        <v>0</v>
      </c>
      <c r="J92" s="303">
        <f t="shared" ca="1" si="19"/>
        <v>0</v>
      </c>
      <c r="K92" s="303">
        <f t="shared" ca="1" si="19"/>
        <v>0</v>
      </c>
      <c r="L92" s="303">
        <f t="shared" ca="1" si="19"/>
        <v>0</v>
      </c>
      <c r="M92" s="303">
        <f t="shared" ca="1" si="19"/>
        <v>0</v>
      </c>
      <c r="N92" s="303">
        <f t="shared" ca="1" si="19"/>
        <v>0</v>
      </c>
      <c r="O92" s="303">
        <f t="shared" ca="1" si="19"/>
        <v>0</v>
      </c>
      <c r="P92" s="303">
        <f t="shared" ca="1" si="19"/>
        <v>0</v>
      </c>
      <c r="Q92" s="303">
        <f t="shared" ca="1" si="19"/>
        <v>0</v>
      </c>
      <c r="R92" s="303">
        <f t="shared" ca="1" si="19"/>
        <v>0</v>
      </c>
      <c r="S92" s="303">
        <f t="shared" ca="1" si="19"/>
        <v>0</v>
      </c>
      <c r="T92" s="303">
        <f t="shared" ca="1" si="19"/>
        <v>0</v>
      </c>
      <c r="U92" s="303">
        <f t="shared" ca="1" si="19"/>
        <v>0</v>
      </c>
      <c r="V92" s="303">
        <f t="shared" ca="1" si="19"/>
        <v>0</v>
      </c>
      <c r="W92" s="303">
        <f t="shared" ca="1" si="19"/>
        <v>0</v>
      </c>
      <c r="X92" s="303">
        <f t="shared" ca="1" si="19"/>
        <v>0</v>
      </c>
      <c r="Y92" s="303">
        <f t="shared" ca="1" si="19"/>
        <v>0</v>
      </c>
      <c r="Z92" s="303">
        <f t="shared" ca="1" si="19"/>
        <v>0</v>
      </c>
      <c r="AA92" s="303">
        <f t="shared" ca="1" si="19"/>
        <v>0</v>
      </c>
      <c r="AB92" s="303">
        <f t="shared" ca="1" si="19"/>
        <v>0</v>
      </c>
      <c r="AC92" s="303">
        <f t="shared" ca="1" si="19"/>
        <v>0</v>
      </c>
      <c r="AD92" s="303">
        <f t="shared" ca="1" si="19"/>
        <v>6.8804252795683307E-2</v>
      </c>
      <c r="AE92" s="303">
        <f t="shared" ca="1" si="19"/>
        <v>6.9445154103560461E-2</v>
      </c>
      <c r="AF92" s="303">
        <f t="shared" ca="1" si="19"/>
        <v>7.1109771481607978E-2</v>
      </c>
      <c r="AG92" s="303">
        <f t="shared" ca="1" si="19"/>
        <v>7.1431095173749154E-2</v>
      </c>
      <c r="AH92" s="303">
        <f t="shared" ca="1" si="19"/>
        <v>8.300390549988719E-2</v>
      </c>
      <c r="AI92" s="303">
        <f t="shared" ca="1" si="19"/>
        <v>8.25004442178877E-2</v>
      </c>
      <c r="AJ92" s="303">
        <f t="shared" ca="1" si="19"/>
        <v>7.9703331909449504E-2</v>
      </c>
      <c r="AK92" s="303">
        <f t="shared" ca="1" si="19"/>
        <v>7.4903823690254057E-2</v>
      </c>
      <c r="AL92" s="303">
        <f t="shared" ca="1" si="19"/>
        <v>7.7095003644628401E-2</v>
      </c>
      <c r="AM92" s="303">
        <f t="shared" ca="1" si="19"/>
        <v>7.9592775690111153E-2</v>
      </c>
      <c r="AN92" s="303">
        <f t="shared" ca="1" si="19"/>
        <v>8.0107480681785317E-2</v>
      </c>
      <c r="AO92" s="303">
        <f t="shared" ca="1" si="19"/>
        <v>8.0741365365434623E-2</v>
      </c>
      <c r="AP92" s="303">
        <f t="shared" ca="1" si="19"/>
        <v>8.1561595745961002E-2</v>
      </c>
      <c r="AQ92" s="303">
        <f t="shared" si="19"/>
        <v>0</v>
      </c>
      <c r="AR92" s="303">
        <f t="shared" si="19"/>
        <v>0</v>
      </c>
      <c r="AS92" s="303">
        <f t="shared" si="19"/>
        <v>0</v>
      </c>
      <c r="AT92" s="303">
        <f t="shared" si="19"/>
        <v>0</v>
      </c>
      <c r="AU92" s="303">
        <f t="shared" si="19"/>
        <v>0</v>
      </c>
      <c r="AV92" s="304">
        <f t="shared" ca="1" si="7"/>
        <v>0.99999999999999978</v>
      </c>
    </row>
    <row r="93" spans="2:48">
      <c r="B93" s="153">
        <f t="shared" si="4"/>
        <v>2030</v>
      </c>
      <c r="C93" s="303">
        <f t="shared" ca="1" si="19"/>
        <v>0</v>
      </c>
      <c r="D93" s="303">
        <f t="shared" ca="1" si="19"/>
        <v>0</v>
      </c>
      <c r="E93" s="303">
        <f t="shared" ca="1" si="19"/>
        <v>0</v>
      </c>
      <c r="F93" s="303">
        <f t="shared" ca="1" si="19"/>
        <v>0</v>
      </c>
      <c r="G93" s="303">
        <f t="shared" ca="1" si="19"/>
        <v>0</v>
      </c>
      <c r="H93" s="303">
        <f t="shared" ca="1" si="19"/>
        <v>0</v>
      </c>
      <c r="I93" s="303">
        <f t="shared" ca="1" si="19"/>
        <v>0</v>
      </c>
      <c r="J93" s="303">
        <f t="shared" ca="1" si="19"/>
        <v>0</v>
      </c>
      <c r="K93" s="303">
        <f t="shared" ca="1" si="19"/>
        <v>0</v>
      </c>
      <c r="L93" s="303">
        <f t="shared" ca="1" si="19"/>
        <v>0</v>
      </c>
      <c r="M93" s="303">
        <f t="shared" ca="1" si="19"/>
        <v>0</v>
      </c>
      <c r="N93" s="303">
        <f t="shared" ca="1" si="19"/>
        <v>0</v>
      </c>
      <c r="O93" s="303">
        <f t="shared" ca="1" si="19"/>
        <v>0</v>
      </c>
      <c r="P93" s="303">
        <f t="shared" ca="1" si="19"/>
        <v>0</v>
      </c>
      <c r="Q93" s="303">
        <f t="shared" ca="1" si="19"/>
        <v>0</v>
      </c>
      <c r="R93" s="303">
        <f t="shared" ca="1" si="19"/>
        <v>0</v>
      </c>
      <c r="S93" s="303">
        <f t="shared" ca="1" si="19"/>
        <v>0</v>
      </c>
      <c r="T93" s="303">
        <f t="shared" ca="1" si="19"/>
        <v>0</v>
      </c>
      <c r="U93" s="303">
        <f t="shared" ca="1" si="19"/>
        <v>0</v>
      </c>
      <c r="V93" s="303">
        <f t="shared" ca="1" si="19"/>
        <v>0</v>
      </c>
      <c r="W93" s="303">
        <f t="shared" ca="1" si="19"/>
        <v>0</v>
      </c>
      <c r="X93" s="303">
        <f t="shared" ca="1" si="19"/>
        <v>0</v>
      </c>
      <c r="Y93" s="303">
        <f t="shared" ca="1" si="19"/>
        <v>0</v>
      </c>
      <c r="Z93" s="303">
        <f t="shared" ca="1" si="19"/>
        <v>0</v>
      </c>
      <c r="AA93" s="303">
        <f t="shared" ca="1" si="19"/>
        <v>0</v>
      </c>
      <c r="AB93" s="303">
        <f t="shared" ca="1" si="19"/>
        <v>0</v>
      </c>
      <c r="AC93" s="303">
        <f t="shared" ca="1" si="19"/>
        <v>0</v>
      </c>
      <c r="AD93" s="303">
        <f t="shared" ca="1" si="19"/>
        <v>0</v>
      </c>
      <c r="AE93" s="303">
        <f t="shared" ca="1" si="19"/>
        <v>6.8509126020276367E-2</v>
      </c>
      <c r="AF93" s="303">
        <f t="shared" ca="1" si="19"/>
        <v>7.0151306575569464E-2</v>
      </c>
      <c r="AG93" s="303">
        <f t="shared" ca="1" si="19"/>
        <v>7.0468299252774438E-2</v>
      </c>
      <c r="AH93" s="303">
        <f t="shared" ca="1" si="19"/>
        <v>8.1885123526212078E-2</v>
      </c>
      <c r="AI93" s="303">
        <f t="shared" ca="1" si="19"/>
        <v>8.1388448231008673E-2</v>
      </c>
      <c r="AJ93" s="303">
        <f t="shared" ca="1" si="19"/>
        <v>7.862903726698528E-2</v>
      </c>
      <c r="AK93" s="303">
        <f t="shared" ca="1" si="19"/>
        <v>7.3894220019206217E-2</v>
      </c>
      <c r="AL93" s="303">
        <f t="shared" ca="1" si="19"/>
        <v>7.6055865789384419E-2</v>
      </c>
      <c r="AM93" s="303">
        <f t="shared" ca="1" si="19"/>
        <v>7.8519971198074537E-2</v>
      </c>
      <c r="AN93" s="303">
        <f t="shared" ca="1" si="19"/>
        <v>7.9027738652737906E-2</v>
      </c>
      <c r="AO93" s="303">
        <f t="shared" ca="1" si="19"/>
        <v>7.9653079416035694E-2</v>
      </c>
      <c r="AP93" s="303">
        <f t="shared" ca="1" si="19"/>
        <v>8.0462254184678908E-2</v>
      </c>
      <c r="AQ93" s="303">
        <f t="shared" ca="1" si="19"/>
        <v>8.1355529867056214E-2</v>
      </c>
      <c r="AR93" s="303">
        <f t="shared" si="19"/>
        <v>0</v>
      </c>
      <c r="AS93" s="303">
        <f t="shared" si="19"/>
        <v>0</v>
      </c>
      <c r="AT93" s="303">
        <f t="shared" si="19"/>
        <v>0</v>
      </c>
      <c r="AU93" s="303">
        <f t="shared" si="19"/>
        <v>0</v>
      </c>
      <c r="AV93" s="304">
        <f t="shared" ca="1" si="7"/>
        <v>1.0000000000000002</v>
      </c>
    </row>
    <row r="94" spans="2:48">
      <c r="B94" s="153">
        <f t="shared" si="4"/>
        <v>2031</v>
      </c>
      <c r="C94" s="303">
        <f t="shared" ca="1" si="19"/>
        <v>0</v>
      </c>
      <c r="D94" s="303">
        <f t="shared" ca="1" si="19"/>
        <v>0</v>
      </c>
      <c r="E94" s="303">
        <f t="shared" ca="1" si="19"/>
        <v>0</v>
      </c>
      <c r="F94" s="303">
        <f t="shared" ca="1" si="19"/>
        <v>0</v>
      </c>
      <c r="G94" s="303">
        <f t="shared" ca="1" si="19"/>
        <v>0</v>
      </c>
      <c r="H94" s="303">
        <f t="shared" ca="1" si="19"/>
        <v>0</v>
      </c>
      <c r="I94" s="303">
        <f t="shared" ca="1" si="19"/>
        <v>0</v>
      </c>
      <c r="J94" s="303">
        <f t="shared" ca="1" si="19"/>
        <v>0</v>
      </c>
      <c r="K94" s="303">
        <f t="shared" ca="1" si="19"/>
        <v>0</v>
      </c>
      <c r="L94" s="303">
        <f t="shared" ca="1" si="19"/>
        <v>0</v>
      </c>
      <c r="M94" s="303">
        <f t="shared" ca="1" si="19"/>
        <v>0</v>
      </c>
      <c r="N94" s="303">
        <f t="shared" ca="1" si="19"/>
        <v>0</v>
      </c>
      <c r="O94" s="303">
        <f t="shared" ca="1" si="19"/>
        <v>0</v>
      </c>
      <c r="P94" s="303">
        <f t="shared" ca="1" si="19"/>
        <v>0</v>
      </c>
      <c r="Q94" s="303">
        <f t="shared" ca="1" si="19"/>
        <v>0</v>
      </c>
      <c r="R94" s="303">
        <f t="shared" ca="1" si="19"/>
        <v>0</v>
      </c>
      <c r="S94" s="303">
        <f t="shared" ca="1" si="19"/>
        <v>0</v>
      </c>
      <c r="T94" s="303">
        <f t="shared" ca="1" si="19"/>
        <v>0</v>
      </c>
      <c r="U94" s="303">
        <f t="shared" ca="1" si="19"/>
        <v>0</v>
      </c>
      <c r="V94" s="303">
        <f t="shared" ca="1" si="19"/>
        <v>0</v>
      </c>
      <c r="W94" s="303">
        <f t="shared" ca="1" si="19"/>
        <v>0</v>
      </c>
      <c r="X94" s="303">
        <f t="shared" ca="1" si="19"/>
        <v>0</v>
      </c>
      <c r="Y94" s="303">
        <f t="shared" ca="1" si="19"/>
        <v>0</v>
      </c>
      <c r="Z94" s="303">
        <f t="shared" ca="1" si="19"/>
        <v>0</v>
      </c>
      <c r="AA94" s="303">
        <f t="shared" ca="1" si="19"/>
        <v>0</v>
      </c>
      <c r="AB94" s="303">
        <f t="shared" ca="1" si="19"/>
        <v>0</v>
      </c>
      <c r="AC94" s="303">
        <f t="shared" ca="1" si="19"/>
        <v>0</v>
      </c>
      <c r="AD94" s="303">
        <f t="shared" ca="1" si="19"/>
        <v>0</v>
      </c>
      <c r="AE94" s="303">
        <f t="shared" ca="1" si="19"/>
        <v>0</v>
      </c>
      <c r="AF94" s="303">
        <f t="shared" ca="1" si="19"/>
        <v>6.9277120421491784E-2</v>
      </c>
      <c r="AG94" s="303">
        <f t="shared" ca="1" si="19"/>
        <v>6.9590162914118833E-2</v>
      </c>
      <c r="AH94" s="303">
        <f t="shared" ca="1" si="19"/>
        <v>8.0864717140274794E-2</v>
      </c>
      <c r="AI94" s="303">
        <f t="shared" ca="1" si="19"/>
        <v>8.0374231133444399E-2</v>
      </c>
      <c r="AJ94" s="303">
        <f t="shared" ca="1" si="19"/>
        <v>7.7649206397930673E-2</v>
      </c>
      <c r="AK94" s="303">
        <f t="shared" ca="1" si="19"/>
        <v>7.2973391781494437E-2</v>
      </c>
      <c r="AL94" s="303">
        <f t="shared" ca="1" si="19"/>
        <v>7.5108100337035383E-2</v>
      </c>
      <c r="AM94" s="303">
        <f t="shared" ca="1" si="19"/>
        <v>7.7541499449070225E-2</v>
      </c>
      <c r="AN94" s="303">
        <f t="shared" ca="1" si="19"/>
        <v>7.8042939391103738E-2</v>
      </c>
      <c r="AO94" s="303">
        <f t="shared" ca="1" si="19"/>
        <v>7.866048750928141E-2</v>
      </c>
      <c r="AP94" s="303">
        <f t="shared" ca="1" si="19"/>
        <v>7.945957879675361E-2</v>
      </c>
      <c r="AQ94" s="303">
        <f t="shared" ca="1" si="19"/>
        <v>8.0341722979641775E-2</v>
      </c>
      <c r="AR94" s="303">
        <f t="shared" ca="1" si="19"/>
        <v>8.0116841748359161E-2</v>
      </c>
      <c r="AS94" s="303">
        <f t="shared" si="19"/>
        <v>0</v>
      </c>
      <c r="AT94" s="303">
        <f t="shared" si="19"/>
        <v>0</v>
      </c>
      <c r="AU94" s="303">
        <f t="shared" si="19"/>
        <v>0</v>
      </c>
      <c r="AV94" s="304">
        <f t="shared" ca="1" si="7"/>
        <v>1.0000000000000002</v>
      </c>
    </row>
    <row r="95" spans="2:48">
      <c r="B95" s="153">
        <f t="shared" si="4"/>
        <v>2032</v>
      </c>
      <c r="C95" s="303">
        <f t="shared" ca="1" si="19"/>
        <v>0</v>
      </c>
      <c r="D95" s="303">
        <f t="shared" ca="1" si="19"/>
        <v>0</v>
      </c>
      <c r="E95" s="303">
        <f t="shared" ca="1" si="19"/>
        <v>0</v>
      </c>
      <c r="F95" s="303">
        <f t="shared" ca="1" si="19"/>
        <v>0</v>
      </c>
      <c r="G95" s="303">
        <f t="shared" ca="1" si="19"/>
        <v>0</v>
      </c>
      <c r="H95" s="303">
        <f t="shared" ca="1" si="19"/>
        <v>0</v>
      </c>
      <c r="I95" s="303">
        <f t="shared" ca="1" si="19"/>
        <v>0</v>
      </c>
      <c r="J95" s="303">
        <f t="shared" ca="1" si="19"/>
        <v>0</v>
      </c>
      <c r="K95" s="303">
        <f t="shared" ca="1" si="19"/>
        <v>0</v>
      </c>
      <c r="L95" s="303">
        <f t="shared" ca="1" si="19"/>
        <v>0</v>
      </c>
      <c r="M95" s="303">
        <f t="shared" ca="1" si="19"/>
        <v>0</v>
      </c>
      <c r="N95" s="303">
        <f t="shared" ca="1" si="19"/>
        <v>0</v>
      </c>
      <c r="O95" s="303">
        <f t="shared" ca="1" si="19"/>
        <v>0</v>
      </c>
      <c r="P95" s="303">
        <f t="shared" ca="1" si="19"/>
        <v>0</v>
      </c>
      <c r="Q95" s="303">
        <f t="shared" ca="1" si="19"/>
        <v>0</v>
      </c>
      <c r="R95" s="303">
        <f t="shared" ca="1" si="19"/>
        <v>0</v>
      </c>
      <c r="S95" s="303">
        <f t="shared" ca="1" si="19"/>
        <v>0</v>
      </c>
      <c r="T95" s="303">
        <f t="shared" ca="1" si="19"/>
        <v>0</v>
      </c>
      <c r="U95" s="303">
        <f t="shared" ca="1" si="19"/>
        <v>0</v>
      </c>
      <c r="V95" s="303">
        <f t="shared" ca="1" si="19"/>
        <v>0</v>
      </c>
      <c r="W95" s="303">
        <f t="shared" ca="1" si="19"/>
        <v>0</v>
      </c>
      <c r="X95" s="303">
        <f t="shared" ca="1" si="19"/>
        <v>0</v>
      </c>
      <c r="Y95" s="303">
        <f t="shared" ca="1" si="19"/>
        <v>0</v>
      </c>
      <c r="Z95" s="303">
        <f t="shared" ca="1" si="19"/>
        <v>0</v>
      </c>
      <c r="AA95" s="303">
        <f t="shared" ca="1" si="19"/>
        <v>0</v>
      </c>
      <c r="AB95" s="303">
        <f t="shared" ca="1" si="19"/>
        <v>0</v>
      </c>
      <c r="AC95" s="303">
        <f t="shared" ca="1" si="19"/>
        <v>0</v>
      </c>
      <c r="AD95" s="303">
        <f t="shared" ca="1" si="19"/>
        <v>0</v>
      </c>
      <c r="AE95" s="303">
        <f t="shared" ca="1" si="19"/>
        <v>0</v>
      </c>
      <c r="AF95" s="303">
        <f t="shared" ca="1" si="19"/>
        <v>0</v>
      </c>
      <c r="AG95" s="303">
        <f t="shared" ref="AG95:AU95" ca="1" si="20">IF(AG47=0,0, AG47/$AV47)</f>
        <v>6.8801416237991436E-2</v>
      </c>
      <c r="AH95" s="303">
        <f t="shared" ca="1" si="20"/>
        <v>7.9948182759703126E-2</v>
      </c>
      <c r="AI95" s="303">
        <f t="shared" ca="1" si="20"/>
        <v>7.9463256004229141E-2</v>
      </c>
      <c r="AJ95" s="303">
        <f t="shared" ca="1" si="20"/>
        <v>7.6769117159946262E-2</v>
      </c>
      <c r="AK95" s="303">
        <f t="shared" ca="1" si="20"/>
        <v>7.2146299017184806E-2</v>
      </c>
      <c r="AL95" s="303">
        <f t="shared" ca="1" si="20"/>
        <v>7.4256812424917842E-2</v>
      </c>
      <c r="AM95" s="303">
        <f t="shared" ca="1" si="20"/>
        <v>7.666263097986048E-2</v>
      </c>
      <c r="AN95" s="303">
        <f t="shared" ca="1" si="20"/>
        <v>7.7158387516783347E-2</v>
      </c>
      <c r="AO95" s="303">
        <f t="shared" ca="1" si="20"/>
        <v>7.7768936240144804E-2</v>
      </c>
      <c r="AP95" s="303">
        <f t="shared" ca="1" si="20"/>
        <v>7.8558970491815927E-2</v>
      </c>
      <c r="AQ95" s="303">
        <f t="shared" ca="1" si="20"/>
        <v>7.9431116303339766E-2</v>
      </c>
      <c r="AR95" s="303">
        <f t="shared" ca="1" si="20"/>
        <v>7.9208783913966282E-2</v>
      </c>
      <c r="AS95" s="303">
        <f t="shared" ca="1" si="20"/>
        <v>7.9826090950117029E-2</v>
      </c>
      <c r="AT95" s="303">
        <f t="shared" si="20"/>
        <v>0</v>
      </c>
      <c r="AU95" s="303">
        <f t="shared" si="20"/>
        <v>0</v>
      </c>
      <c r="AV95" s="304">
        <f t="shared" ca="1" si="7"/>
        <v>1.0000000000000002</v>
      </c>
    </row>
    <row r="96" spans="2:48">
      <c r="B96" s="153">
        <f t="shared" si="4"/>
        <v>2033</v>
      </c>
      <c r="C96" s="303">
        <f t="shared" ref="C96:AU97" ca="1" si="21">IF(C48=0,0, C48/$AV48)</f>
        <v>0</v>
      </c>
      <c r="D96" s="303">
        <f t="shared" ca="1" si="21"/>
        <v>0</v>
      </c>
      <c r="E96" s="303">
        <f t="shared" ca="1" si="21"/>
        <v>0</v>
      </c>
      <c r="F96" s="303">
        <f t="shared" ca="1" si="21"/>
        <v>0</v>
      </c>
      <c r="G96" s="303">
        <f t="shared" ca="1" si="21"/>
        <v>0</v>
      </c>
      <c r="H96" s="303">
        <f t="shared" ca="1" si="21"/>
        <v>0</v>
      </c>
      <c r="I96" s="303">
        <f t="shared" ca="1" si="21"/>
        <v>0</v>
      </c>
      <c r="J96" s="303">
        <f t="shared" ca="1" si="21"/>
        <v>0</v>
      </c>
      <c r="K96" s="303">
        <f t="shared" ca="1" si="21"/>
        <v>0</v>
      </c>
      <c r="L96" s="303">
        <f t="shared" ca="1" si="21"/>
        <v>0</v>
      </c>
      <c r="M96" s="303">
        <f t="shared" ca="1" si="21"/>
        <v>0</v>
      </c>
      <c r="N96" s="303">
        <f t="shared" ca="1" si="21"/>
        <v>0</v>
      </c>
      <c r="O96" s="303">
        <f t="shared" ca="1" si="21"/>
        <v>0</v>
      </c>
      <c r="P96" s="303">
        <f t="shared" ca="1" si="21"/>
        <v>0</v>
      </c>
      <c r="Q96" s="303">
        <f t="shared" ca="1" si="21"/>
        <v>0</v>
      </c>
      <c r="R96" s="303">
        <f t="shared" ca="1" si="21"/>
        <v>0</v>
      </c>
      <c r="S96" s="303">
        <f t="shared" ca="1" si="21"/>
        <v>0</v>
      </c>
      <c r="T96" s="303">
        <f t="shared" ca="1" si="21"/>
        <v>0</v>
      </c>
      <c r="U96" s="303">
        <f t="shared" ca="1" si="21"/>
        <v>0</v>
      </c>
      <c r="V96" s="303">
        <f t="shared" ca="1" si="21"/>
        <v>0</v>
      </c>
      <c r="W96" s="303">
        <f t="shared" ca="1" si="21"/>
        <v>0</v>
      </c>
      <c r="X96" s="303">
        <f t="shared" ca="1" si="21"/>
        <v>0</v>
      </c>
      <c r="Y96" s="303">
        <f t="shared" ca="1" si="21"/>
        <v>0</v>
      </c>
      <c r="Z96" s="303">
        <f t="shared" ca="1" si="21"/>
        <v>0</v>
      </c>
      <c r="AA96" s="303">
        <f t="shared" ca="1" si="21"/>
        <v>0</v>
      </c>
      <c r="AB96" s="303">
        <f t="shared" ca="1" si="21"/>
        <v>0</v>
      </c>
      <c r="AC96" s="303">
        <f t="shared" ca="1" si="21"/>
        <v>0</v>
      </c>
      <c r="AD96" s="303">
        <f t="shared" ca="1" si="21"/>
        <v>0</v>
      </c>
      <c r="AE96" s="303">
        <f t="shared" ca="1" si="21"/>
        <v>0</v>
      </c>
      <c r="AF96" s="303">
        <f t="shared" ca="1" si="21"/>
        <v>0</v>
      </c>
      <c r="AG96" s="303">
        <f t="shared" ca="1" si="21"/>
        <v>0</v>
      </c>
      <c r="AH96" s="303">
        <f t="shared" ca="1" si="21"/>
        <v>7.8951186347480551E-2</v>
      </c>
      <c r="AI96" s="303">
        <f t="shared" ca="1" si="21"/>
        <v>7.847230688687569E-2</v>
      </c>
      <c r="AJ96" s="303">
        <f t="shared" ca="1" si="21"/>
        <v>7.5811765388636959E-2</v>
      </c>
      <c r="AK96" s="303">
        <f t="shared" ca="1" si="21"/>
        <v>7.1246596249812763E-2</v>
      </c>
      <c r="AL96" s="303">
        <f t="shared" ca="1" si="21"/>
        <v>7.3330790431481815E-2</v>
      </c>
      <c r="AM96" s="303">
        <f t="shared" ca="1" si="21"/>
        <v>7.5706607147921809E-2</v>
      </c>
      <c r="AN96" s="303">
        <f t="shared" ca="1" si="21"/>
        <v>7.6196181336833924E-2</v>
      </c>
      <c r="AO96" s="303">
        <f t="shared" ca="1" si="21"/>
        <v>7.6799116192491731E-2</v>
      </c>
      <c r="AP96" s="303">
        <f t="shared" ca="1" si="21"/>
        <v>7.7579298296343357E-2</v>
      </c>
      <c r="AQ96" s="303">
        <f t="shared" ca="1" si="21"/>
        <v>7.8440567985171114E-2</v>
      </c>
      <c r="AR96" s="303">
        <f t="shared" ca="1" si="21"/>
        <v>7.8221008199087338E-2</v>
      </c>
      <c r="AS96" s="303">
        <f t="shared" ca="1" si="21"/>
        <v>7.8830617087775098E-2</v>
      </c>
      <c r="AT96" s="303">
        <f t="shared" ca="1" si="21"/>
        <v>8.0413958450087988E-2</v>
      </c>
      <c r="AU96" s="303">
        <f t="shared" si="21"/>
        <v>0</v>
      </c>
      <c r="AV96" s="304">
        <f t="shared" ca="1" si="7"/>
        <v>1</v>
      </c>
    </row>
    <row r="97" spans="2:48">
      <c r="B97" s="153">
        <f t="shared" si="4"/>
        <v>2034</v>
      </c>
      <c r="C97" s="303">
        <f t="shared" ca="1" si="21"/>
        <v>0</v>
      </c>
      <c r="D97" s="303">
        <f t="shared" ca="1" si="21"/>
        <v>0</v>
      </c>
      <c r="E97" s="303">
        <f t="shared" ca="1" si="21"/>
        <v>0</v>
      </c>
      <c r="F97" s="303">
        <f t="shared" ca="1" si="21"/>
        <v>0</v>
      </c>
      <c r="G97" s="303">
        <f t="shared" ca="1" si="21"/>
        <v>0</v>
      </c>
      <c r="H97" s="303">
        <f t="shared" ca="1" si="21"/>
        <v>0</v>
      </c>
      <c r="I97" s="303">
        <f t="shared" ca="1" si="21"/>
        <v>0</v>
      </c>
      <c r="J97" s="303">
        <f t="shared" ca="1" si="21"/>
        <v>0</v>
      </c>
      <c r="K97" s="303">
        <f t="shared" ca="1" si="21"/>
        <v>0</v>
      </c>
      <c r="L97" s="303">
        <f t="shared" ca="1" si="21"/>
        <v>0</v>
      </c>
      <c r="M97" s="303">
        <f t="shared" ca="1" si="21"/>
        <v>0</v>
      </c>
      <c r="N97" s="303">
        <f t="shared" ca="1" si="21"/>
        <v>0</v>
      </c>
      <c r="O97" s="303">
        <f t="shared" ca="1" si="21"/>
        <v>0</v>
      </c>
      <c r="P97" s="303">
        <f t="shared" ca="1" si="21"/>
        <v>0</v>
      </c>
      <c r="Q97" s="303">
        <f t="shared" ca="1" si="21"/>
        <v>0</v>
      </c>
      <c r="R97" s="303">
        <f t="shared" ca="1" si="21"/>
        <v>0</v>
      </c>
      <c r="S97" s="303">
        <f t="shared" ca="1" si="21"/>
        <v>0</v>
      </c>
      <c r="T97" s="303">
        <f t="shared" ca="1" si="21"/>
        <v>0</v>
      </c>
      <c r="U97" s="303">
        <f t="shared" ca="1" si="21"/>
        <v>0</v>
      </c>
      <c r="V97" s="303">
        <f t="shared" ca="1" si="21"/>
        <v>0</v>
      </c>
      <c r="W97" s="303">
        <f t="shared" ca="1" si="21"/>
        <v>0</v>
      </c>
      <c r="X97" s="303">
        <f t="shared" ca="1" si="21"/>
        <v>0</v>
      </c>
      <c r="Y97" s="303">
        <f t="shared" ca="1" si="21"/>
        <v>0</v>
      </c>
      <c r="Z97" s="303">
        <f t="shared" ca="1" si="21"/>
        <v>0</v>
      </c>
      <c r="AA97" s="303">
        <f t="shared" ca="1" si="21"/>
        <v>0</v>
      </c>
      <c r="AB97" s="303">
        <f t="shared" ca="1" si="21"/>
        <v>0</v>
      </c>
      <c r="AC97" s="303">
        <f t="shared" ca="1" si="21"/>
        <v>0</v>
      </c>
      <c r="AD97" s="303">
        <f t="shared" ca="1" si="21"/>
        <v>0</v>
      </c>
      <c r="AE97" s="303">
        <f t="shared" ca="1" si="21"/>
        <v>0</v>
      </c>
      <c r="AF97" s="303">
        <f t="shared" ca="1" si="21"/>
        <v>0</v>
      </c>
      <c r="AG97" s="303">
        <f t="shared" ca="1" si="21"/>
        <v>0</v>
      </c>
      <c r="AH97" s="303">
        <f t="shared" ca="1" si="21"/>
        <v>0</v>
      </c>
      <c r="AI97" s="303">
        <f t="shared" ca="1" si="21"/>
        <v>7.8333780883675277E-2</v>
      </c>
      <c r="AJ97" s="303">
        <f t="shared" ca="1" si="21"/>
        <v>7.5677936000009521E-2</v>
      </c>
      <c r="AK97" s="303">
        <f t="shared" ca="1" si="21"/>
        <v>7.1120825686773914E-2</v>
      </c>
      <c r="AL97" s="303">
        <f t="shared" ca="1" si="21"/>
        <v>7.3201340671267115E-2</v>
      </c>
      <c r="AM97" s="303">
        <f t="shared" ca="1" si="21"/>
        <v>7.5572963393582021E-2</v>
      </c>
      <c r="AN97" s="303">
        <f t="shared" ca="1" si="21"/>
        <v>7.6061673344416394E-2</v>
      </c>
      <c r="AO97" s="303">
        <f t="shared" ca="1" si="21"/>
        <v>7.6663543848087407E-2</v>
      </c>
      <c r="AP97" s="303">
        <f t="shared" ca="1" si="21"/>
        <v>7.744234870800544E-2</v>
      </c>
      <c r="AQ97" s="303">
        <f t="shared" ca="1" si="21"/>
        <v>7.8302098010184645E-2</v>
      </c>
      <c r="AR97" s="303">
        <f t="shared" ca="1" si="21"/>
        <v>7.8082925809745241E-2</v>
      </c>
      <c r="AS97" s="303">
        <f t="shared" ca="1" si="21"/>
        <v>7.8691458564874361E-2</v>
      </c>
      <c r="AT97" s="303">
        <f t="shared" ca="1" si="21"/>
        <v>8.0272004878088721E-2</v>
      </c>
      <c r="AU97" s="303">
        <f t="shared" ca="1" si="21"/>
        <v>8.0577100201290094E-2</v>
      </c>
      <c r="AV97" s="304">
        <f t="shared" ca="1" si="7"/>
        <v>1</v>
      </c>
    </row>
    <row r="98" spans="2:48">
      <c r="B98" s="3"/>
      <c r="C98" s="305"/>
      <c r="D98" s="305"/>
      <c r="E98" s="305"/>
      <c r="F98" s="305"/>
      <c r="G98" s="305"/>
      <c r="H98" s="305"/>
      <c r="I98" s="305"/>
      <c r="J98" s="305"/>
      <c r="K98" s="305"/>
      <c r="L98" s="305"/>
      <c r="M98" s="305"/>
      <c r="N98" s="305"/>
      <c r="O98" s="305"/>
      <c r="P98" s="305"/>
      <c r="Q98" s="305"/>
      <c r="R98" s="305"/>
      <c r="S98" s="305"/>
      <c r="T98" s="305"/>
      <c r="U98" s="305"/>
      <c r="V98" s="305"/>
      <c r="W98" s="305"/>
      <c r="X98" s="305"/>
      <c r="Y98" s="305"/>
      <c r="Z98" s="305"/>
      <c r="AA98" s="305"/>
      <c r="AB98" s="305"/>
      <c r="AC98" s="305"/>
      <c r="AD98" s="305"/>
      <c r="AE98" s="305"/>
      <c r="AF98" s="305"/>
      <c r="AG98" s="305"/>
      <c r="AH98" s="305"/>
      <c r="AI98" s="305"/>
      <c r="AJ98" s="305"/>
      <c r="AK98" s="305"/>
      <c r="AL98" s="305"/>
      <c r="AM98" s="305"/>
      <c r="AN98" s="305"/>
      <c r="AO98" s="305"/>
      <c r="AP98" s="305"/>
      <c r="AQ98" s="305"/>
      <c r="AR98" s="305"/>
      <c r="AS98" s="305"/>
      <c r="AT98" s="305"/>
      <c r="AU98" s="305"/>
      <c r="AV98" s="306"/>
    </row>
    <row r="99" spans="2:48">
      <c r="B99" s="285" t="s">
        <v>113</v>
      </c>
    </row>
    <row r="100" spans="2:48" ht="45">
      <c r="B100" s="153"/>
      <c r="C100" s="358" t="s">
        <v>123</v>
      </c>
      <c r="D100" s="358" t="s">
        <v>124</v>
      </c>
    </row>
    <row r="101" spans="2:48">
      <c r="B101" s="153">
        <f>B53</f>
        <v>1990</v>
      </c>
      <c r="C101" s="346">
        <f>SUMPRODUCT('UEC-MF'!$E$42:$AV$42,'Installed UEC-MF'!D53:AU53)</f>
        <v>0</v>
      </c>
      <c r="D101" s="346">
        <f>SUMPRODUCT('UEC-MF'!$E$47:$AV$47,'Installed UEC-MF'!D53:AU53)</f>
        <v>0</v>
      </c>
    </row>
    <row r="102" spans="2:48">
      <c r="B102" s="153">
        <f t="shared" ref="B102:B145" si="22">B54</f>
        <v>1991</v>
      </c>
      <c r="C102" s="346">
        <f ca="1">SUMPRODUCT('UEC-MF'!$E$42:$AV$42,'Installed UEC-MF'!D54:AU54)</f>
        <v>58.144653872647339</v>
      </c>
      <c r="D102" s="346">
        <f ca="1">SUMPRODUCT('UEC-MF'!$E$47:$AV$47,'Installed UEC-MF'!D54:AU54)</f>
        <v>58.144653872647339</v>
      </c>
    </row>
    <row r="103" spans="2:48">
      <c r="B103" s="153">
        <f t="shared" si="22"/>
        <v>1992</v>
      </c>
      <c r="C103" s="346">
        <f ca="1">SUMPRODUCT('UEC-MF'!$E$42:$AV$42,'Installed UEC-MF'!D55:AU55)</f>
        <v>58.144653872647339</v>
      </c>
      <c r="D103" s="346">
        <f ca="1">SUMPRODUCT('UEC-MF'!$E$47:$AV$47,'Installed UEC-MF'!D55:AU55)</f>
        <v>58.144653872647339</v>
      </c>
    </row>
    <row r="104" spans="2:48">
      <c r="B104" s="153">
        <f t="shared" si="22"/>
        <v>1993</v>
      </c>
      <c r="C104" s="346">
        <f ca="1">SUMPRODUCT('UEC-MF'!$E$42:$AV$42,'Installed UEC-MF'!D56:AU56)</f>
        <v>58.144653872647339</v>
      </c>
      <c r="D104" s="346">
        <f ca="1">SUMPRODUCT('UEC-MF'!$E$47:$AV$47,'Installed UEC-MF'!D56:AU56)</f>
        <v>58.144653872647339</v>
      </c>
    </row>
    <row r="105" spans="2:48">
      <c r="B105" s="153">
        <f t="shared" si="22"/>
        <v>1994</v>
      </c>
      <c r="C105" s="346">
        <f ca="1">SUMPRODUCT('UEC-MF'!$E$42:$AV$42,'Installed UEC-MF'!D57:AU57)</f>
        <v>58.144653872647339</v>
      </c>
      <c r="D105" s="346">
        <f ca="1">SUMPRODUCT('UEC-MF'!$E$47:$AV$47,'Installed UEC-MF'!D57:AU57)</f>
        <v>58.144653872647339</v>
      </c>
    </row>
    <row r="106" spans="2:48">
      <c r="B106" s="153">
        <f t="shared" si="22"/>
        <v>1995</v>
      </c>
      <c r="C106" s="346">
        <f ca="1">SUMPRODUCT('UEC-MF'!$E$42:$AV$42,'Installed UEC-MF'!D58:AU58)</f>
        <v>58.144653872647339</v>
      </c>
      <c r="D106" s="346">
        <f ca="1">SUMPRODUCT('UEC-MF'!$E$47:$AV$47,'Installed UEC-MF'!D58:AU58)</f>
        <v>58.144653872647339</v>
      </c>
    </row>
    <row r="107" spans="2:48">
      <c r="B107" s="153">
        <f t="shared" si="22"/>
        <v>1996</v>
      </c>
      <c r="C107" s="346">
        <f ca="1">SUMPRODUCT('UEC-MF'!$E$42:$AV$42,'Installed UEC-MF'!D59:AU59)</f>
        <v>58.144653872647339</v>
      </c>
      <c r="D107" s="346">
        <f ca="1">SUMPRODUCT('UEC-MF'!$E$47:$AV$47,'Installed UEC-MF'!D59:AU59)</f>
        <v>58.144653872647339</v>
      </c>
    </row>
    <row r="108" spans="2:48">
      <c r="B108" s="153">
        <f t="shared" si="22"/>
        <v>1997</v>
      </c>
      <c r="C108" s="346">
        <f ca="1">SUMPRODUCT('UEC-MF'!$E$42:$AV$42,'Installed UEC-MF'!D60:AU60)</f>
        <v>58.144653872647346</v>
      </c>
      <c r="D108" s="346">
        <f ca="1">SUMPRODUCT('UEC-MF'!$E$47:$AV$47,'Installed UEC-MF'!D60:AU60)</f>
        <v>58.144653872647346</v>
      </c>
    </row>
    <row r="109" spans="2:48">
      <c r="B109" s="153">
        <f t="shared" si="22"/>
        <v>1998</v>
      </c>
      <c r="C109" s="346">
        <f ca="1">SUMPRODUCT('UEC-MF'!$E$42:$AV$42,'Installed UEC-MF'!D61:AU61)</f>
        <v>58.144653872647339</v>
      </c>
      <c r="D109" s="346">
        <f ca="1">SUMPRODUCT('UEC-MF'!$E$47:$AV$47,'Installed UEC-MF'!D61:AU61)</f>
        <v>58.144653872647339</v>
      </c>
    </row>
    <row r="110" spans="2:48">
      <c r="B110" s="153">
        <f t="shared" si="22"/>
        <v>1999</v>
      </c>
      <c r="C110" s="346">
        <f ca="1">SUMPRODUCT('UEC-MF'!$E$42:$AV$42,'Installed UEC-MF'!D62:AU62)</f>
        <v>58.144653872647339</v>
      </c>
      <c r="D110" s="346">
        <f ca="1">SUMPRODUCT('UEC-MF'!$E$47:$AV$47,'Installed UEC-MF'!D62:AU62)</f>
        <v>58.144653872647339</v>
      </c>
    </row>
    <row r="111" spans="2:48">
      <c r="B111" s="153">
        <f t="shared" si="22"/>
        <v>2000</v>
      </c>
      <c r="C111" s="346">
        <f ca="1">SUMPRODUCT('UEC-MF'!$E$42:$AV$42,'Installed UEC-MF'!D63:AU63)</f>
        <v>58.144653872647339</v>
      </c>
      <c r="D111" s="346">
        <f ca="1">SUMPRODUCT('UEC-MF'!$E$47:$AV$47,'Installed UEC-MF'!D63:AU63)</f>
        <v>58.144653872647339</v>
      </c>
    </row>
    <row r="112" spans="2:48">
      <c r="B112" s="153">
        <f t="shared" si="22"/>
        <v>2001</v>
      </c>
      <c r="C112" s="346">
        <f ca="1">SUMPRODUCT('UEC-MF'!$E$42:$AV$42,'Installed UEC-MF'!D64:AU64)</f>
        <v>58.144653872647332</v>
      </c>
      <c r="D112" s="346">
        <f ca="1">SUMPRODUCT('UEC-MF'!$E$47:$AV$47,'Installed UEC-MF'!D64:AU64)</f>
        <v>58.144653872647332</v>
      </c>
    </row>
    <row r="113" spans="2:4">
      <c r="B113" s="153">
        <f t="shared" si="22"/>
        <v>2002</v>
      </c>
      <c r="C113" s="346">
        <f ca="1">SUMPRODUCT('UEC-MF'!$E$42:$AV$42,'Installed UEC-MF'!D65:AU65)</f>
        <v>58.144653872647346</v>
      </c>
      <c r="D113" s="346">
        <f ca="1">SUMPRODUCT('UEC-MF'!$E$47:$AV$47,'Installed UEC-MF'!D65:AU65)</f>
        <v>58.144653872647346</v>
      </c>
    </row>
    <row r="114" spans="2:4">
      <c r="B114" s="153">
        <f t="shared" si="22"/>
        <v>2003</v>
      </c>
      <c r="C114" s="346">
        <f ca="1">SUMPRODUCT('UEC-MF'!$E$42:$AV$42,'Installed UEC-MF'!D66:AU66)</f>
        <v>58.144653872647339</v>
      </c>
      <c r="D114" s="346">
        <f ca="1">SUMPRODUCT('UEC-MF'!$E$47:$AV$47,'Installed UEC-MF'!D66:AU66)</f>
        <v>58.144653872647339</v>
      </c>
    </row>
    <row r="115" spans="2:4">
      <c r="B115" s="153">
        <f t="shared" si="22"/>
        <v>2004</v>
      </c>
      <c r="C115" s="346">
        <f ca="1">SUMPRODUCT('UEC-MF'!$E$42:$AV$42,'Installed UEC-MF'!D67:AU67)</f>
        <v>58.144653872647339</v>
      </c>
      <c r="D115" s="346">
        <f ca="1">SUMPRODUCT('UEC-MF'!$E$47:$AV$47,'Installed UEC-MF'!D67:AU67)</f>
        <v>58.144653872647339</v>
      </c>
    </row>
    <row r="116" spans="2:4">
      <c r="B116" s="153">
        <f t="shared" si="22"/>
        <v>2005</v>
      </c>
      <c r="C116" s="346">
        <f ca="1">SUMPRODUCT('UEC-MF'!$E$42:$AV$42,'Installed UEC-MF'!D68:AU68)</f>
        <v>58.144653872647332</v>
      </c>
      <c r="D116" s="346">
        <f ca="1">SUMPRODUCT('UEC-MF'!$E$47:$AV$47,'Installed UEC-MF'!D68:AU68)</f>
        <v>58.144653872647332</v>
      </c>
    </row>
    <row r="117" spans="2:4">
      <c r="B117" s="153">
        <f t="shared" si="22"/>
        <v>2006</v>
      </c>
      <c r="C117" s="346">
        <f ca="1">SUMPRODUCT('UEC-MF'!$E$42:$AV$42,'Installed UEC-MF'!D69:AU69)</f>
        <v>58.144653872647332</v>
      </c>
      <c r="D117" s="346">
        <f ca="1">SUMPRODUCT('UEC-MF'!$E$47:$AV$47,'Installed UEC-MF'!D69:AU69)</f>
        <v>58.144653872647332</v>
      </c>
    </row>
    <row r="118" spans="2:4">
      <c r="B118" s="153">
        <f t="shared" si="22"/>
        <v>2007</v>
      </c>
      <c r="C118" s="346">
        <f ca="1">SUMPRODUCT('UEC-MF'!$E$42:$AV$42,'Installed UEC-MF'!D70:AU70)</f>
        <v>58.144653872647332</v>
      </c>
      <c r="D118" s="346">
        <f ca="1">SUMPRODUCT('UEC-MF'!$E$47:$AV$47,'Installed UEC-MF'!D70:AU70)</f>
        <v>58.144653872647332</v>
      </c>
    </row>
    <row r="119" spans="2:4">
      <c r="B119" s="153">
        <f t="shared" si="22"/>
        <v>2008</v>
      </c>
      <c r="C119" s="346">
        <f ca="1">SUMPRODUCT('UEC-MF'!$E$42:$AV$42,'Installed UEC-MF'!D71:AU71)</f>
        <v>58.144653872647339</v>
      </c>
      <c r="D119" s="346">
        <f ca="1">SUMPRODUCT('UEC-MF'!$E$47:$AV$47,'Installed UEC-MF'!D71:AU71)</f>
        <v>56.970557895018565</v>
      </c>
    </row>
    <row r="120" spans="2:4">
      <c r="B120" s="153">
        <f t="shared" si="22"/>
        <v>2009</v>
      </c>
      <c r="C120" s="346">
        <f ca="1">SUMPRODUCT('UEC-MF'!$E$42:$AV$42,'Installed UEC-MF'!D72:AU72)</f>
        <v>58.144653872647332</v>
      </c>
      <c r="D120" s="346">
        <f ca="1">SUMPRODUCT('UEC-MF'!$E$47:$AV$47,'Installed UEC-MF'!D72:AU72)</f>
        <v>55.872831655702626</v>
      </c>
    </row>
    <row r="121" spans="2:4">
      <c r="B121" s="153">
        <f t="shared" si="22"/>
        <v>2010</v>
      </c>
      <c r="C121" s="346">
        <f ca="1">SUMPRODUCT('UEC-MF'!$E$42:$AV$42,'Installed UEC-MF'!D73:AU73)</f>
        <v>58.144653872647339</v>
      </c>
      <c r="D121" s="346">
        <f ca="1">SUMPRODUCT('UEC-MF'!$E$47:$AV$47,'Installed UEC-MF'!D73:AU73)</f>
        <v>54.860346963197657</v>
      </c>
    </row>
    <row r="122" spans="2:4">
      <c r="B122" s="153">
        <f t="shared" si="22"/>
        <v>2011</v>
      </c>
      <c r="C122" s="346">
        <f ca="1">SUMPRODUCT('UEC-MF'!$E$42:$AV$42,'Installed UEC-MF'!D74:AU74)</f>
        <v>58.144653872647339</v>
      </c>
      <c r="D122" s="346">
        <f ca="1">SUMPRODUCT('UEC-MF'!$E$47:$AV$47,'Installed UEC-MF'!D74:AU74)</f>
        <v>53.833247563883027</v>
      </c>
    </row>
    <row r="123" spans="2:4">
      <c r="B123" s="153">
        <f t="shared" si="22"/>
        <v>2012</v>
      </c>
      <c r="C123" s="346">
        <f ca="1">SUMPRODUCT('UEC-MF'!$E$42:$AV$42,'Installed UEC-MF'!D75:AU75)</f>
        <v>58.144653872647346</v>
      </c>
      <c r="D123" s="346">
        <f ca="1">SUMPRODUCT('UEC-MF'!$E$47:$AV$47,'Installed UEC-MF'!D75:AU75)</f>
        <v>52.796490465937119</v>
      </c>
    </row>
    <row r="124" spans="2:4">
      <c r="B124" s="153">
        <f t="shared" si="22"/>
        <v>2013</v>
      </c>
      <c r="C124" s="346">
        <f ca="1">SUMPRODUCT('UEC-MF'!$E$42:$AV$42,'Installed UEC-MF'!D76:AU76)</f>
        <v>58.144653872647346</v>
      </c>
      <c r="D124" s="346">
        <f ca="1">SUMPRODUCT('UEC-MF'!$E$47:$AV$47,'Installed UEC-MF'!D76:AU76)</f>
        <v>51.775275044838963</v>
      </c>
    </row>
    <row r="125" spans="2:4">
      <c r="B125" s="153">
        <f t="shared" si="22"/>
        <v>2014</v>
      </c>
      <c r="C125" s="346">
        <f ca="1">SUMPRODUCT('UEC-MF'!$E$42:$AV$42,'Installed UEC-MF'!D77:AU77)</f>
        <v>58.144653872647353</v>
      </c>
      <c r="D125" s="346">
        <f ca="1">SUMPRODUCT('UEC-MF'!$E$47:$AV$47,'Installed UEC-MF'!D77:AU77)</f>
        <v>50.771905277947916</v>
      </c>
    </row>
    <row r="126" spans="2:4">
      <c r="B126" s="153">
        <f t="shared" si="22"/>
        <v>2015</v>
      </c>
      <c r="C126" s="346">
        <f ca="1">SUMPRODUCT('UEC-MF'!$E$42:$AV$42,'Installed UEC-MF'!D78:AU78)</f>
        <v>58.144653872647346</v>
      </c>
      <c r="D126" s="346">
        <f ca="1">SUMPRODUCT('UEC-MF'!$E$47:$AV$47,'Installed UEC-MF'!D78:AU78)</f>
        <v>49.787437341236796</v>
      </c>
    </row>
    <row r="127" spans="2:4">
      <c r="B127" s="153">
        <f t="shared" si="22"/>
        <v>2016</v>
      </c>
      <c r="C127" s="346">
        <f ca="1">SUMPRODUCT('UEC-MF'!$E$42:$AV$42,'Installed UEC-MF'!D79:AU79)</f>
        <v>58.144653872647339</v>
      </c>
      <c r="D127" s="346">
        <f ca="1">SUMPRODUCT('UEC-MF'!$E$47:$AV$47,'Installed UEC-MF'!D79:AU79)</f>
        <v>48.833224685260291</v>
      </c>
    </row>
    <row r="128" spans="2:4">
      <c r="B128" s="153">
        <f t="shared" si="22"/>
        <v>2017</v>
      </c>
      <c r="C128" s="346">
        <f ca="1">SUMPRODUCT('UEC-MF'!$E$42:$AV$42,'Installed UEC-MF'!D80:AU80)</f>
        <v>58.144653872647339</v>
      </c>
      <c r="D128" s="346">
        <f ca="1">SUMPRODUCT('UEC-MF'!$E$47:$AV$47,'Installed UEC-MF'!D80:AU80)</f>
        <v>47.904747586225739</v>
      </c>
    </row>
    <row r="129" spans="2:4">
      <c r="B129" s="153">
        <f t="shared" si="22"/>
        <v>2018</v>
      </c>
      <c r="C129" s="346">
        <f ca="1">SUMPRODUCT('UEC-MF'!$E$42:$AV$42,'Installed UEC-MF'!D81:AU81)</f>
        <v>58.144653872647332</v>
      </c>
      <c r="D129" s="346">
        <f ca="1">SUMPRODUCT('UEC-MF'!$E$47:$AV$47,'Installed UEC-MF'!D81:AU81)</f>
        <v>46.985478150490096</v>
      </c>
    </row>
    <row r="130" spans="2:4">
      <c r="B130" s="153">
        <f t="shared" si="22"/>
        <v>2019</v>
      </c>
      <c r="C130" s="346">
        <f ca="1">SUMPRODUCT('UEC-MF'!$E$42:$AV$42,'Installed UEC-MF'!D82:AU82)</f>
        <v>58.144653872647346</v>
      </c>
      <c r="D130" s="346">
        <f ca="1">SUMPRODUCT('UEC-MF'!$E$47:$AV$47,'Installed UEC-MF'!D82:AU82)</f>
        <v>46.091591758751811</v>
      </c>
    </row>
    <row r="131" spans="2:4">
      <c r="B131" s="153">
        <f t="shared" si="22"/>
        <v>2020</v>
      </c>
      <c r="C131" s="346">
        <f ca="1">SUMPRODUCT('UEC-MF'!$E$42:$AV$42,'Installed UEC-MF'!D83:AU83)</f>
        <v>58.144653872647339</v>
      </c>
      <c r="D131" s="346">
        <f ca="1">SUMPRODUCT('UEC-MF'!$E$47:$AV$47,'Installed UEC-MF'!D83:AU83)</f>
        <v>45.058546874533974</v>
      </c>
    </row>
    <row r="132" spans="2:4">
      <c r="B132" s="153">
        <f t="shared" si="22"/>
        <v>2021</v>
      </c>
      <c r="C132" s="346">
        <f ca="1">SUMPRODUCT('UEC-MF'!$E$42:$AV$42,'Installed UEC-MF'!D84:AU84)</f>
        <v>58.144653872647325</v>
      </c>
      <c r="D132" s="346">
        <f ca="1">SUMPRODUCT('UEC-MF'!$E$47:$AV$47,'Installed UEC-MF'!D84:AU84)</f>
        <v>45.058546874533974</v>
      </c>
    </row>
    <row r="133" spans="2:4">
      <c r="B133" s="153">
        <f t="shared" si="22"/>
        <v>2022</v>
      </c>
      <c r="C133" s="346">
        <f ca="1">SUMPRODUCT('UEC-MF'!$E$42:$AV$42,'Installed UEC-MF'!D85:AU85)</f>
        <v>58.144653872647332</v>
      </c>
      <c r="D133" s="346">
        <f ca="1">SUMPRODUCT('UEC-MF'!$E$47:$AV$47,'Installed UEC-MF'!D85:AU85)</f>
        <v>45.058546874533974</v>
      </c>
    </row>
    <row r="134" spans="2:4">
      <c r="B134" s="153">
        <f t="shared" si="22"/>
        <v>2023</v>
      </c>
      <c r="C134" s="346">
        <f ca="1">SUMPRODUCT('UEC-MF'!$E$42:$AV$42,'Installed UEC-MF'!D86:AU86)</f>
        <v>58.144653872647332</v>
      </c>
      <c r="D134" s="346">
        <f ca="1">SUMPRODUCT('UEC-MF'!$E$47:$AV$47,'Installed UEC-MF'!D86:AU86)</f>
        <v>45.058546874533981</v>
      </c>
    </row>
    <row r="135" spans="2:4">
      <c r="B135" s="153">
        <f t="shared" si="22"/>
        <v>2024</v>
      </c>
      <c r="C135" s="346">
        <f ca="1">SUMPRODUCT('UEC-MF'!$E$42:$AV$42,'Installed UEC-MF'!D87:AU87)</f>
        <v>58.144653872647332</v>
      </c>
      <c r="D135" s="346">
        <f ca="1">SUMPRODUCT('UEC-MF'!$E$47:$AV$47,'Installed UEC-MF'!D87:AU87)</f>
        <v>45.058546874533981</v>
      </c>
    </row>
    <row r="136" spans="2:4">
      <c r="B136" s="153">
        <f t="shared" si="22"/>
        <v>2025</v>
      </c>
      <c r="C136" s="346">
        <f ca="1">SUMPRODUCT('UEC-MF'!$E$42:$AV$42,'Installed UEC-MF'!D88:AU88)</f>
        <v>58.144653872647339</v>
      </c>
      <c r="D136" s="346">
        <f ca="1">SUMPRODUCT('UEC-MF'!$E$47:$AV$47,'Installed UEC-MF'!D88:AU88)</f>
        <v>45.058546874533974</v>
      </c>
    </row>
    <row r="137" spans="2:4">
      <c r="B137" s="153">
        <f t="shared" si="22"/>
        <v>2026</v>
      </c>
      <c r="C137" s="346">
        <f ca="1">SUMPRODUCT('UEC-MF'!$E$42:$AV$42,'Installed UEC-MF'!D89:AU89)</f>
        <v>58.144653872647339</v>
      </c>
      <c r="D137" s="346">
        <f ca="1">SUMPRODUCT('UEC-MF'!$E$47:$AV$47,'Installed UEC-MF'!D89:AU89)</f>
        <v>45.058546874533974</v>
      </c>
    </row>
    <row r="138" spans="2:4">
      <c r="B138" s="153">
        <f t="shared" si="22"/>
        <v>2027</v>
      </c>
      <c r="C138" s="346">
        <f ca="1">SUMPRODUCT('UEC-MF'!$E$42:$AV$42,'Installed UEC-MF'!D90:AU90)</f>
        <v>58.144653872647332</v>
      </c>
      <c r="D138" s="346">
        <f ca="1">SUMPRODUCT('UEC-MF'!$E$47:$AV$47,'Installed UEC-MF'!D90:AU90)</f>
        <v>45.058546874533967</v>
      </c>
    </row>
    <row r="139" spans="2:4">
      <c r="B139" s="153">
        <f t="shared" si="22"/>
        <v>2028</v>
      </c>
      <c r="C139" s="346">
        <f ca="1">SUMPRODUCT('UEC-MF'!$E$42:$AV$42,'Installed UEC-MF'!D91:AU91)</f>
        <v>58.144653872647353</v>
      </c>
      <c r="D139" s="346">
        <f ca="1">SUMPRODUCT('UEC-MF'!$E$47:$AV$47,'Installed UEC-MF'!D91:AU91)</f>
        <v>45.058546874533974</v>
      </c>
    </row>
    <row r="140" spans="2:4">
      <c r="B140" s="153">
        <f t="shared" si="22"/>
        <v>2029</v>
      </c>
      <c r="C140" s="346">
        <f ca="1">SUMPRODUCT('UEC-MF'!$E$42:$AV$42,'Installed UEC-MF'!D92:AU92)</f>
        <v>58.144653872647332</v>
      </c>
      <c r="D140" s="346">
        <f ca="1">SUMPRODUCT('UEC-MF'!$E$47:$AV$47,'Installed UEC-MF'!D92:AU92)</f>
        <v>45.058546874533967</v>
      </c>
    </row>
    <row r="141" spans="2:4">
      <c r="B141" s="153">
        <f t="shared" si="22"/>
        <v>2030</v>
      </c>
      <c r="C141" s="346">
        <f ca="1">SUMPRODUCT('UEC-MF'!$E$42:$AV$42,'Installed UEC-MF'!D93:AU93)</f>
        <v>58.144653872647346</v>
      </c>
      <c r="D141" s="346">
        <f ca="1">SUMPRODUCT('UEC-MF'!$E$47:$AV$47,'Installed UEC-MF'!D93:AU93)</f>
        <v>45.058546874533988</v>
      </c>
    </row>
    <row r="142" spans="2:4">
      <c r="B142" s="153">
        <f t="shared" si="22"/>
        <v>2031</v>
      </c>
      <c r="C142" s="346">
        <f ca="1">SUMPRODUCT('UEC-MF'!$E$42:$AV$42,'Installed UEC-MF'!D94:AU94)</f>
        <v>58.144653872647346</v>
      </c>
      <c r="D142" s="346">
        <f ca="1">SUMPRODUCT('UEC-MF'!$E$47:$AV$47,'Installed UEC-MF'!D94:AU94)</f>
        <v>45.058546874533988</v>
      </c>
    </row>
    <row r="143" spans="2:4">
      <c r="B143" s="153">
        <f t="shared" si="22"/>
        <v>2032</v>
      </c>
      <c r="C143" s="346">
        <f ca="1">SUMPRODUCT('UEC-MF'!$E$42:$AV$42,'Installed UEC-MF'!D95:AU95)</f>
        <v>58.144653872647361</v>
      </c>
      <c r="D143" s="346">
        <f ca="1">SUMPRODUCT('UEC-MF'!$E$47:$AV$47,'Installed UEC-MF'!D95:AU95)</f>
        <v>45.058546874533974</v>
      </c>
    </row>
    <row r="144" spans="2:4">
      <c r="B144" s="153">
        <f t="shared" si="22"/>
        <v>2033</v>
      </c>
      <c r="C144" s="346">
        <f ca="1">SUMPRODUCT('UEC-MF'!$E$42:$AV$42,'Installed UEC-MF'!D96:AU96)</f>
        <v>58.144653872647353</v>
      </c>
      <c r="D144" s="346">
        <f ca="1">SUMPRODUCT('UEC-MF'!$E$47:$AV$47,'Installed UEC-MF'!D96:AU96)</f>
        <v>45.058546874533981</v>
      </c>
    </row>
    <row r="145" spans="2:4">
      <c r="B145" s="153">
        <f t="shared" si="22"/>
        <v>2034</v>
      </c>
      <c r="C145" s="346">
        <f ca="1">SUMPRODUCT('UEC-MF'!$E$42:$AV$42,'Installed UEC-MF'!D97:AU97)</f>
        <v>58.144653872647346</v>
      </c>
      <c r="D145" s="346">
        <f ca="1">SUMPRODUCT('UEC-MF'!$E$47:$AV$47,'Installed UEC-MF'!D97:AU97)</f>
        <v>45.058546874533981</v>
      </c>
    </row>
  </sheetData>
  <mergeCells count="2">
    <mergeCell ref="C3:AU3"/>
    <mergeCell ref="A5:A4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W145"/>
  <sheetViews>
    <sheetView workbookViewId="0">
      <selection activeCell="D6" sqref="D6"/>
    </sheetView>
  </sheetViews>
  <sheetFormatPr defaultColWidth="9.140625" defaultRowHeight="15"/>
  <cols>
    <col min="1" max="2" width="9.140625" style="172"/>
    <col min="3" max="3" width="10" style="172" bestFit="1" customWidth="1"/>
    <col min="4" max="4" width="10" style="172" customWidth="1"/>
    <col min="5" max="47" width="9.140625" style="172"/>
    <col min="48" max="48" width="11.140625" style="172" customWidth="1"/>
    <col min="49" max="16384" width="9.140625" style="172"/>
  </cols>
  <sheetData>
    <row r="1" spans="1:49">
      <c r="B1" s="172" t="s">
        <v>107</v>
      </c>
    </row>
    <row r="2" spans="1:49">
      <c r="C2" s="172">
        <f>B2+1</f>
        <v>1</v>
      </c>
      <c r="D2" s="172">
        <f t="shared" ref="D2:AU2" si="0">C2+1</f>
        <v>2</v>
      </c>
      <c r="E2" s="172">
        <f t="shared" si="0"/>
        <v>3</v>
      </c>
      <c r="F2" s="172">
        <f t="shared" si="0"/>
        <v>4</v>
      </c>
      <c r="G2" s="172">
        <f t="shared" si="0"/>
        <v>5</v>
      </c>
      <c r="H2" s="172">
        <f t="shared" si="0"/>
        <v>6</v>
      </c>
      <c r="I2" s="172">
        <f t="shared" si="0"/>
        <v>7</v>
      </c>
      <c r="J2" s="172">
        <f t="shared" si="0"/>
        <v>8</v>
      </c>
      <c r="K2" s="172">
        <f t="shared" si="0"/>
        <v>9</v>
      </c>
      <c r="L2" s="172">
        <f t="shared" si="0"/>
        <v>10</v>
      </c>
      <c r="M2" s="172">
        <f t="shared" si="0"/>
        <v>11</v>
      </c>
      <c r="N2" s="172">
        <f t="shared" si="0"/>
        <v>12</v>
      </c>
      <c r="O2" s="172">
        <f t="shared" si="0"/>
        <v>13</v>
      </c>
      <c r="P2" s="172">
        <f t="shared" si="0"/>
        <v>14</v>
      </c>
      <c r="Q2" s="172">
        <f t="shared" si="0"/>
        <v>15</v>
      </c>
      <c r="R2" s="172">
        <f t="shared" si="0"/>
        <v>16</v>
      </c>
      <c r="S2" s="172">
        <f t="shared" si="0"/>
        <v>17</v>
      </c>
      <c r="T2" s="172">
        <f t="shared" si="0"/>
        <v>18</v>
      </c>
      <c r="U2" s="172">
        <f t="shared" si="0"/>
        <v>19</v>
      </c>
      <c r="V2" s="172">
        <f t="shared" si="0"/>
        <v>20</v>
      </c>
      <c r="W2" s="172">
        <f t="shared" si="0"/>
        <v>21</v>
      </c>
      <c r="X2" s="172">
        <f t="shared" si="0"/>
        <v>22</v>
      </c>
      <c r="Y2" s="172">
        <f t="shared" si="0"/>
        <v>23</v>
      </c>
      <c r="Z2" s="172">
        <f t="shared" si="0"/>
        <v>24</v>
      </c>
      <c r="AA2" s="172">
        <f t="shared" si="0"/>
        <v>25</v>
      </c>
      <c r="AB2" s="172">
        <f t="shared" si="0"/>
        <v>26</v>
      </c>
      <c r="AC2" s="172">
        <f t="shared" si="0"/>
        <v>27</v>
      </c>
      <c r="AD2" s="172">
        <f>AC2+1</f>
        <v>28</v>
      </c>
      <c r="AE2" s="172">
        <f t="shared" si="0"/>
        <v>29</v>
      </c>
      <c r="AF2" s="172">
        <f t="shared" si="0"/>
        <v>30</v>
      </c>
      <c r="AG2" s="172">
        <f t="shared" si="0"/>
        <v>31</v>
      </c>
      <c r="AH2" s="172">
        <f t="shared" si="0"/>
        <v>32</v>
      </c>
      <c r="AI2" s="172">
        <f t="shared" si="0"/>
        <v>33</v>
      </c>
      <c r="AJ2" s="172">
        <f t="shared" si="0"/>
        <v>34</v>
      </c>
      <c r="AK2" s="172">
        <f t="shared" si="0"/>
        <v>35</v>
      </c>
      <c r="AL2" s="172">
        <f t="shared" si="0"/>
        <v>36</v>
      </c>
      <c r="AM2" s="172">
        <f t="shared" si="0"/>
        <v>37</v>
      </c>
      <c r="AN2" s="172">
        <f t="shared" si="0"/>
        <v>38</v>
      </c>
      <c r="AO2" s="172">
        <f t="shared" si="0"/>
        <v>39</v>
      </c>
      <c r="AP2" s="172">
        <f t="shared" si="0"/>
        <v>40</v>
      </c>
      <c r="AQ2" s="172">
        <f t="shared" si="0"/>
        <v>41</v>
      </c>
      <c r="AR2" s="172">
        <f t="shared" si="0"/>
        <v>42</v>
      </c>
      <c r="AS2" s="172">
        <f t="shared" si="0"/>
        <v>43</v>
      </c>
      <c r="AT2" s="172">
        <f t="shared" si="0"/>
        <v>44</v>
      </c>
      <c r="AU2" s="172">
        <f t="shared" si="0"/>
        <v>45</v>
      </c>
    </row>
    <row r="3" spans="1:49">
      <c r="C3" s="660" t="s">
        <v>108</v>
      </c>
      <c r="D3" s="660"/>
      <c r="E3" s="660"/>
      <c r="F3" s="660"/>
      <c r="G3" s="660"/>
      <c r="H3" s="660"/>
      <c r="I3" s="660"/>
      <c r="J3" s="660"/>
      <c r="K3" s="660"/>
      <c r="L3" s="660"/>
      <c r="M3" s="660"/>
      <c r="N3" s="660"/>
      <c r="O3" s="660"/>
      <c r="P3" s="660"/>
      <c r="Q3" s="660"/>
      <c r="R3" s="660"/>
      <c r="S3" s="660"/>
      <c r="T3" s="660"/>
      <c r="U3" s="660"/>
      <c r="V3" s="660"/>
      <c r="W3" s="660"/>
      <c r="X3" s="660"/>
      <c r="Y3" s="660"/>
      <c r="Z3" s="660"/>
      <c r="AA3" s="660"/>
      <c r="AB3" s="660"/>
      <c r="AC3" s="660"/>
      <c r="AD3" s="660"/>
      <c r="AE3" s="660"/>
      <c r="AF3" s="660"/>
      <c r="AG3" s="660"/>
      <c r="AH3" s="660"/>
      <c r="AI3" s="660"/>
      <c r="AJ3" s="660"/>
      <c r="AK3" s="660"/>
      <c r="AL3" s="660"/>
      <c r="AM3" s="660"/>
      <c r="AN3" s="660"/>
      <c r="AO3" s="660"/>
      <c r="AP3" s="660"/>
      <c r="AQ3" s="660"/>
      <c r="AR3" s="660"/>
      <c r="AS3" s="660"/>
      <c r="AT3" s="660"/>
      <c r="AU3" s="660"/>
    </row>
    <row r="4" spans="1:49">
      <c r="B4" s="153"/>
      <c r="C4" s="153">
        <f t="array" ref="C4:AF4">TRANSPOSE(B5:B49)</f>
        <v>1990</v>
      </c>
      <c r="D4" s="153">
        <v>1991</v>
      </c>
      <c r="E4" s="153">
        <v>1992</v>
      </c>
      <c r="F4" s="153">
        <v>1993</v>
      </c>
      <c r="G4" s="153">
        <v>1994</v>
      </c>
      <c r="H4" s="153">
        <v>1995</v>
      </c>
      <c r="I4" s="153">
        <v>1996</v>
      </c>
      <c r="J4" s="153">
        <v>1997</v>
      </c>
      <c r="K4" s="153">
        <v>1998</v>
      </c>
      <c r="L4" s="153">
        <v>1999</v>
      </c>
      <c r="M4" s="153">
        <v>2000</v>
      </c>
      <c r="N4" s="153">
        <v>2001</v>
      </c>
      <c r="O4" s="153">
        <v>2002</v>
      </c>
      <c r="P4" s="153">
        <v>2003</v>
      </c>
      <c r="Q4" s="153">
        <v>2004</v>
      </c>
      <c r="R4" s="153">
        <v>2005</v>
      </c>
      <c r="S4" s="153">
        <v>2006</v>
      </c>
      <c r="T4" s="153">
        <v>2007</v>
      </c>
      <c r="U4" s="153">
        <v>2008</v>
      </c>
      <c r="V4" s="153">
        <v>2009</v>
      </c>
      <c r="W4" s="153">
        <v>2010</v>
      </c>
      <c r="X4" s="153">
        <v>2011</v>
      </c>
      <c r="Y4" s="153">
        <v>2012</v>
      </c>
      <c r="Z4" s="153">
        <v>2013</v>
      </c>
      <c r="AA4" s="153">
        <v>2014</v>
      </c>
      <c r="AB4" s="153">
        <v>2015</v>
      </c>
      <c r="AC4" s="153">
        <v>2016</v>
      </c>
      <c r="AD4" s="153">
        <v>2017</v>
      </c>
      <c r="AE4" s="153">
        <v>2018</v>
      </c>
      <c r="AF4" s="153">
        <v>2019</v>
      </c>
      <c r="AG4" s="153">
        <f>AF4+1</f>
        <v>2020</v>
      </c>
      <c r="AH4" s="153">
        <f t="shared" ref="AH4:AU4" si="1">AG4+1</f>
        <v>2021</v>
      </c>
      <c r="AI4" s="153">
        <f t="shared" si="1"/>
        <v>2022</v>
      </c>
      <c r="AJ4" s="153">
        <f t="shared" si="1"/>
        <v>2023</v>
      </c>
      <c r="AK4" s="153">
        <f t="shared" si="1"/>
        <v>2024</v>
      </c>
      <c r="AL4" s="153">
        <f t="shared" si="1"/>
        <v>2025</v>
      </c>
      <c r="AM4" s="153">
        <f t="shared" si="1"/>
        <v>2026</v>
      </c>
      <c r="AN4" s="153">
        <f t="shared" si="1"/>
        <v>2027</v>
      </c>
      <c r="AO4" s="153">
        <f t="shared" si="1"/>
        <v>2028</v>
      </c>
      <c r="AP4" s="153">
        <f t="shared" si="1"/>
        <v>2029</v>
      </c>
      <c r="AQ4" s="153">
        <f t="shared" si="1"/>
        <v>2030</v>
      </c>
      <c r="AR4" s="153">
        <f t="shared" si="1"/>
        <v>2031</v>
      </c>
      <c r="AS4" s="153">
        <f t="shared" si="1"/>
        <v>2032</v>
      </c>
      <c r="AT4" s="153">
        <f t="shared" si="1"/>
        <v>2033</v>
      </c>
      <c r="AU4" s="153">
        <f t="shared" si="1"/>
        <v>2034</v>
      </c>
      <c r="AV4" s="153" t="s">
        <v>109</v>
      </c>
      <c r="AW4" s="153" t="s">
        <v>110</v>
      </c>
    </row>
    <row r="5" spans="1:49">
      <c r="A5" s="661" t="s">
        <v>84</v>
      </c>
      <c r="B5" s="153">
        <f>'Stock Model- MH'!B9</f>
        <v>1990</v>
      </c>
      <c r="C5" s="301">
        <f ca="1">IF(ISNA(INDEX('Stock Model- MH'!$C$9:$AZ$53,MATCH($B5,year,0),MATCH(($B5-C$4+1),Age,0))),0,INDEX('Stock Model- MH'!$C$9:$AZ$53,MATCH($B5,year,0),MATCH(($B5-C$4+1),Age,0)))</f>
        <v>0</v>
      </c>
      <c r="D5" s="301">
        <f>IF(ISNA(INDEX('Stock Model- MH'!$C$9:$AZ$53,MATCH($B5,year,0),MATCH(($B5-D$4+1),Age,0))),0,INDEX('Stock Model- MH'!$C$9:$AZ$53,MATCH($B5,year,0),MATCH(($B5-D$4+1),Age,0)))</f>
        <v>0</v>
      </c>
      <c r="E5" s="301">
        <f>IF(ISNA(INDEX('Stock Model- MH'!$C$9:$AZ$53,MATCH($B5,year,0),MATCH(($B5-E$4+1),Age,0))),0,INDEX('Stock Model- MH'!$C$9:$AZ$53,MATCH($B5,year,0),MATCH(($B5-E$4+1),Age,0)))</f>
        <v>0</v>
      </c>
      <c r="F5" s="301">
        <f>IF(ISNA(INDEX('Stock Model- MH'!$C$9:$AZ$53,MATCH($B5,year,0),MATCH(($B5-F$4+1),Age,0))),0,INDEX('Stock Model- MH'!$C$9:$AZ$53,MATCH($B5,year,0),MATCH(($B5-F$4+1),Age,0)))</f>
        <v>0</v>
      </c>
      <c r="G5" s="301">
        <f>IF(ISNA(INDEX('Stock Model- MH'!$C$9:$AZ$53,MATCH($B5,year,0),MATCH(($B5-G$4+1),Age,0))),0,INDEX('Stock Model- MH'!$C$9:$AZ$53,MATCH($B5,year,0),MATCH(($B5-G$4+1),Age,0)))</f>
        <v>0</v>
      </c>
      <c r="H5" s="301">
        <f>IF(ISNA(INDEX('Stock Model- MH'!$C$9:$AZ$53,MATCH($B5,year,0),MATCH(($B5-H$4+1),Age,0))),0,INDEX('Stock Model- MH'!$C$9:$AZ$53,MATCH($B5,year,0),MATCH(($B5-H$4+1),Age,0)))</f>
        <v>0</v>
      </c>
      <c r="I5" s="301">
        <f>IF(ISNA(INDEX('Stock Model- MH'!$C$9:$AZ$53,MATCH($B5,year,0),MATCH(($B5-I$4+1),Age,0))),0,INDEX('Stock Model- MH'!$C$9:$AZ$53,MATCH($B5,year,0),MATCH(($B5-I$4+1),Age,0)))</f>
        <v>0</v>
      </c>
      <c r="J5" s="301">
        <f>IF(ISNA(INDEX('Stock Model- MH'!$C$9:$AZ$53,MATCH($B5,year,0),MATCH(($B5-J$4+1),Age,0))),0,INDEX('Stock Model- MH'!$C$9:$AZ$53,MATCH($B5,year,0),MATCH(($B5-J$4+1),Age,0)))</f>
        <v>0</v>
      </c>
      <c r="K5" s="301">
        <f>IF(ISNA(INDEX('Stock Model- MH'!$C$9:$AZ$53,MATCH($B5,year,0),MATCH(($B5-K$4+1),Age,0))),0,INDEX('Stock Model- MH'!$C$9:$AZ$53,MATCH($B5,year,0),MATCH(($B5-K$4+1),Age,0)))</f>
        <v>0</v>
      </c>
      <c r="L5" s="301">
        <f>IF(ISNA(INDEX('Stock Model- MH'!$C$9:$AZ$53,MATCH($B5,year,0),MATCH(($B5-L$4+1),Age,0))),0,INDEX('Stock Model- MH'!$C$9:$AZ$53,MATCH($B5,year,0),MATCH(($B5-L$4+1),Age,0)))</f>
        <v>0</v>
      </c>
      <c r="M5" s="301">
        <f>IF(ISNA(INDEX('Stock Model- MH'!$C$9:$AZ$53,MATCH($B5,year,0),MATCH(($B5-M$4+1),Age,0))),0,INDEX('Stock Model- MH'!$C$9:$AZ$53,MATCH($B5,year,0),MATCH(($B5-M$4+1),Age,0)))</f>
        <v>0</v>
      </c>
      <c r="N5" s="301">
        <f>IF(ISNA(INDEX('Stock Model- MH'!$C$9:$AZ$53,MATCH($B5,year,0),MATCH(($B5-N$4+1),Age,0))),0,INDEX('Stock Model- MH'!$C$9:$AZ$53,MATCH($B5,year,0),MATCH(($B5-N$4+1),Age,0)))</f>
        <v>0</v>
      </c>
      <c r="O5" s="301">
        <f>IF(ISNA(INDEX('Stock Model- MH'!$C$9:$AZ$53,MATCH($B5,year,0),MATCH(($B5-O$4+1),Age,0))),0,INDEX('Stock Model- MH'!$C$9:$AZ$53,MATCH($B5,year,0),MATCH(($B5-O$4+1),Age,0)))</f>
        <v>0</v>
      </c>
      <c r="P5" s="301">
        <f>IF(ISNA(INDEX('Stock Model- MH'!$C$9:$AZ$53,MATCH($B5,year,0),MATCH(($B5-P$4+1),Age,0))),0,INDEX('Stock Model- MH'!$C$9:$AZ$53,MATCH($B5,year,0),MATCH(($B5-P$4+1),Age,0)))</f>
        <v>0</v>
      </c>
      <c r="Q5" s="301">
        <f>IF(ISNA(INDEX('Stock Model- MH'!$C$9:$AZ$53,MATCH($B5,year,0),MATCH(($B5-Q$4+1),Age,0))),0,INDEX('Stock Model- MH'!$C$9:$AZ$53,MATCH($B5,year,0),MATCH(($B5-Q$4+1),Age,0)))</f>
        <v>0</v>
      </c>
      <c r="R5" s="301">
        <f>IF(ISNA(INDEX('Stock Model- MH'!$C$9:$AZ$53,MATCH($B5,year,0),MATCH(($B5-R$4+1),Age,0))),0,INDEX('Stock Model- MH'!$C$9:$AZ$53,MATCH($B5,year,0),MATCH(($B5-R$4+1),Age,0)))</f>
        <v>0</v>
      </c>
      <c r="S5" s="301">
        <f>IF(ISNA(INDEX('Stock Model- MH'!$C$9:$AZ$53,MATCH($B5,year,0),MATCH(($B5-S$4+1),Age,0))),0,INDEX('Stock Model- MH'!$C$9:$AZ$53,MATCH($B5,year,0),MATCH(($B5-S$4+1),Age,0)))</f>
        <v>0</v>
      </c>
      <c r="T5" s="301">
        <f>IF(ISNA(INDEX('Stock Model- MH'!$C$9:$AZ$53,MATCH($B5,year,0),MATCH(($B5-T$4+1),Age,0))),0,INDEX('Stock Model- MH'!$C$9:$AZ$53,MATCH($B5,year,0),MATCH(($B5-T$4+1),Age,0)))</f>
        <v>0</v>
      </c>
      <c r="U5" s="301">
        <f>IF(ISNA(INDEX('Stock Model- MH'!$C$9:$AZ$53,MATCH($B5,year,0),MATCH(($B5-U$4+1),Age,0))),0,INDEX('Stock Model- MH'!$C$9:$AZ$53,MATCH($B5,year,0),MATCH(($B5-U$4+1),Age,0)))</f>
        <v>0</v>
      </c>
      <c r="V5" s="301">
        <f>IF(ISNA(INDEX('Stock Model- MH'!$C$9:$AZ$53,MATCH($B5,year,0),MATCH(($B5-V$4+1),Age,0))),0,INDEX('Stock Model- MH'!$C$9:$AZ$53,MATCH($B5,year,0),MATCH(($B5-V$4+1),Age,0)))</f>
        <v>0</v>
      </c>
      <c r="W5" s="301">
        <f>IF(ISNA(INDEX('Stock Model- MH'!$C$9:$AZ$53,MATCH($B5,year,0),MATCH(($B5-W$4+1),Age,0))),0,INDEX('Stock Model- MH'!$C$9:$AZ$53,MATCH($B5,year,0),MATCH(($B5-W$4+1),Age,0)))</f>
        <v>0</v>
      </c>
      <c r="X5" s="301">
        <f>IF(ISNA(INDEX('Stock Model- MH'!$C$9:$AZ$53,MATCH($B5,year,0),MATCH(($B5-X$4+1),Age,0))),0,INDEX('Stock Model- MH'!$C$9:$AZ$53,MATCH($B5,year,0),MATCH(($B5-X$4+1),Age,0)))</f>
        <v>0</v>
      </c>
      <c r="Y5" s="301">
        <f>IF(ISNA(INDEX('Stock Model- MH'!$C$9:$AZ$53,MATCH($B5,year,0),MATCH(($B5-Y$4+1),Age,0))),0,INDEX('Stock Model- MH'!$C$9:$AZ$53,MATCH($B5,year,0),MATCH(($B5-Y$4+1),Age,0)))</f>
        <v>0</v>
      </c>
      <c r="Z5" s="301">
        <f>IF(ISNA(INDEX('Stock Model- MH'!$C$9:$AZ$53,MATCH($B5,year,0),MATCH(($B5-Z$4+1),Age,0))),0,INDEX('Stock Model- MH'!$C$9:$AZ$53,MATCH($B5,year,0),MATCH(($B5-Z$4+1),Age,0)))</f>
        <v>0</v>
      </c>
      <c r="AA5" s="301">
        <f>IF(ISNA(INDEX('Stock Model- MH'!$C$9:$AZ$53,MATCH($B5,year,0),MATCH(($B5-AA$4+1),Age,0))),0,INDEX('Stock Model- MH'!$C$9:$AZ$53,MATCH($B5,year,0),MATCH(($B5-AA$4+1),Age,0)))</f>
        <v>0</v>
      </c>
      <c r="AB5" s="301">
        <f>IF(ISNA(INDEX('Stock Model- MH'!$C$9:$AZ$53,MATCH($B5,year,0),MATCH(($B5-AB$4+1),Age,0))),0,INDEX('Stock Model- MH'!$C$9:$AZ$53,MATCH($B5,year,0),MATCH(($B5-AB$4+1),Age,0)))</f>
        <v>0</v>
      </c>
      <c r="AC5" s="301">
        <f>IF(ISNA(INDEX('Stock Model- MH'!$C$9:$AZ$53,MATCH($B5,year,0),MATCH(($B5-AC$4+1),Age,0))),0,INDEX('Stock Model- MH'!$C$9:$AZ$53,MATCH($B5,year,0),MATCH(($B5-AC$4+1),Age,0)))</f>
        <v>0</v>
      </c>
      <c r="AD5" s="301">
        <f>IF(ISNA(INDEX('Stock Model- MH'!$C$9:$AZ$53,MATCH($B5,year,0),MATCH(($B5-AD$4+1),Age,0))),0,INDEX('Stock Model- MH'!$C$9:$AZ$53,MATCH($B5,year,0),MATCH(($B5-AD$4+1),Age,0)))</f>
        <v>0</v>
      </c>
      <c r="AE5" s="301">
        <f>IF(ISNA(INDEX('Stock Model- MH'!$C$9:$AZ$53,MATCH($B5,year,0),MATCH(($B5-AE$4+1),Age,0))),0,INDEX('Stock Model- MH'!$C$9:$AZ$53,MATCH($B5,year,0),MATCH(($B5-AE$4+1),Age,0)))</f>
        <v>0</v>
      </c>
      <c r="AF5" s="301">
        <f>IF(ISNA(INDEX('Stock Model- MH'!$C$9:$AZ$53,MATCH($B5,year,0),MATCH(($B5-AF$4+1),Age,0))),0,INDEX('Stock Model- MH'!$C$9:$AZ$53,MATCH($B5,year,0),MATCH(($B5-AF$4+1),Age,0)))</f>
        <v>0</v>
      </c>
      <c r="AG5" s="301">
        <f>IF(ISNA(INDEX('Stock Model- MH'!$C$9:$AZ$53,MATCH($B5,year,0),MATCH(($B5-AG$4+1),Age,0))),0,INDEX('Stock Model- MH'!$C$9:$AZ$53,MATCH($B5,year,0),MATCH(($B5-AG$4+1),Age,0)))</f>
        <v>0</v>
      </c>
      <c r="AH5" s="301">
        <f>IF(ISNA(INDEX('Stock Model- MH'!$C$9:$AZ$53,MATCH($B5,year,0),MATCH(($B5-AH$4+1),Age,0))),0,INDEX('Stock Model- MH'!$C$9:$AZ$53,MATCH($B5,year,0),MATCH(($B5-AH$4+1),Age,0)))</f>
        <v>0</v>
      </c>
      <c r="AI5" s="301">
        <f>IF(ISNA(INDEX('Stock Model- MH'!$C$9:$AZ$53,MATCH($B5,year,0),MATCH(($B5-AI$4+1),Age,0))),0,INDEX('Stock Model- MH'!$C$9:$AZ$53,MATCH($B5,year,0),MATCH(($B5-AI$4+1),Age,0)))</f>
        <v>0</v>
      </c>
      <c r="AJ5" s="301">
        <f>IF(ISNA(INDEX('Stock Model- MH'!$C$9:$AZ$53,MATCH($B5,year,0),MATCH(($B5-AJ$4+1),Age,0))),0,INDEX('Stock Model- MH'!$C$9:$AZ$53,MATCH($B5,year,0),MATCH(($B5-AJ$4+1),Age,0)))</f>
        <v>0</v>
      </c>
      <c r="AK5" s="301">
        <f>IF(ISNA(INDEX('Stock Model- MH'!$C$9:$AZ$53,MATCH($B5,year,0),MATCH(($B5-AK$4+1),Age,0))),0,INDEX('Stock Model- MH'!$C$9:$AZ$53,MATCH($B5,year,0),MATCH(($B5-AK$4+1),Age,0)))</f>
        <v>0</v>
      </c>
      <c r="AL5" s="301">
        <f>IF(ISNA(INDEX('Stock Model- MH'!$C$9:$AZ$53,MATCH($B5,year,0),MATCH(($B5-AL$4+1),Age,0))),0,INDEX('Stock Model- MH'!$C$9:$AZ$53,MATCH($B5,year,0),MATCH(($B5-AL$4+1),Age,0)))</f>
        <v>0</v>
      </c>
      <c r="AM5" s="301">
        <f>IF(ISNA(INDEX('Stock Model- MH'!$C$9:$AZ$53,MATCH($B5,year,0),MATCH(($B5-AM$4+1),Age,0))),0,INDEX('Stock Model- MH'!$C$9:$AZ$53,MATCH($B5,year,0),MATCH(($B5-AM$4+1),Age,0)))</f>
        <v>0</v>
      </c>
      <c r="AN5" s="301">
        <f>IF(ISNA(INDEX('Stock Model- MH'!$C$9:$AZ$53,MATCH($B5,year,0),MATCH(($B5-AN$4+1),Age,0))),0,INDEX('Stock Model- MH'!$C$9:$AZ$53,MATCH($B5,year,0),MATCH(($B5-AN$4+1),Age,0)))</f>
        <v>0</v>
      </c>
      <c r="AO5" s="301">
        <f>IF(ISNA(INDEX('Stock Model- MH'!$C$9:$AZ$53,MATCH($B5,year,0),MATCH(($B5-AO$4+1),Age,0))),0,INDEX('Stock Model- MH'!$C$9:$AZ$53,MATCH($B5,year,0),MATCH(($B5-AO$4+1),Age,0)))</f>
        <v>0</v>
      </c>
      <c r="AP5" s="301">
        <f>IF(ISNA(INDEX('Stock Model- MH'!$C$9:$AZ$53,MATCH($B5,year,0),MATCH(($B5-AP$4+1),Age,0))),0,INDEX('Stock Model- MH'!$C$9:$AZ$53,MATCH($B5,year,0),MATCH(($B5-AP$4+1),Age,0)))</f>
        <v>0</v>
      </c>
      <c r="AQ5" s="301">
        <f>IF(ISNA(INDEX('Stock Model- MH'!$C$9:$AZ$53,MATCH($B5,year,0),MATCH(($B5-AQ$4+1),Age,0))),0,INDEX('Stock Model- MH'!$C$9:$AZ$53,MATCH($B5,year,0),MATCH(($B5-AQ$4+1),Age,0)))</f>
        <v>0</v>
      </c>
      <c r="AR5" s="301">
        <f>IF(ISNA(INDEX('Stock Model- MH'!$C$9:$AZ$53,MATCH($B5,year,0),MATCH(($B5-AR$4+1),Age,0))),0,INDEX('Stock Model- MH'!$C$9:$AZ$53,MATCH($B5,year,0),MATCH(($B5-AR$4+1),Age,0)))</f>
        <v>0</v>
      </c>
      <c r="AS5" s="301">
        <f>IF(ISNA(INDEX('Stock Model- MH'!$C$9:$AZ$53,MATCH($B5,year,0),MATCH(($B5-AS$4+1),Age,0))),0,INDEX('Stock Model- MH'!$C$9:$AZ$53,MATCH($B5,year,0),MATCH(($B5-AS$4+1),Age,0)))</f>
        <v>0</v>
      </c>
      <c r="AT5" s="301">
        <f>IF(ISNA(INDEX('Stock Model- MH'!$C$9:$AZ$53,MATCH($B5,year,0),MATCH(($B5-AT$4+1),Age,0))),0,INDEX('Stock Model- MH'!$C$9:$AZ$53,MATCH($B5,year,0),MATCH(($B5-AT$4+1),Age,0)))</f>
        <v>0</v>
      </c>
      <c r="AU5" s="301">
        <f>IF(ISNA(INDEX('Stock Model- MH'!$C$9:$AZ$53,MATCH($B5,year,0),MATCH(($B5-AU$4+1),Age,0))),0,INDEX('Stock Model- MH'!$C$9:$AZ$53,MATCH($B5,year,0),MATCH(($B5-AU$4+1),Age,0)))</f>
        <v>0</v>
      </c>
      <c r="AV5" s="153">
        <f ca="1">SUM(C5:AU5)</f>
        <v>0</v>
      </c>
      <c r="AW5" s="153" t="str">
        <f ca="1">IF(AV5=SUM('Stock Model- MH'!C9:AZ9),"OK","Error")</f>
        <v>OK</v>
      </c>
    </row>
    <row r="6" spans="1:49">
      <c r="A6" s="661"/>
      <c r="B6" s="153">
        <f>'Stock Model- MH'!B10</f>
        <v>1991</v>
      </c>
      <c r="C6" s="301">
        <f ca="1">IF(ISNA(INDEX('Stock Model- MH'!$C$9:$AZ$53,MATCH($B6,year,0),MATCH(($B6-C$4+1),Age,0))),0,INDEX('Stock Model- MH'!$C$9:$AZ$53,MATCH($B6,year,0),MATCH(($B6-C$4+1),Age,0)))</f>
        <v>0</v>
      </c>
      <c r="D6" s="301">
        <f ca="1">IF(ISNA(INDEX('Stock Model- MH'!$C$9:$AZ$53,MATCH($B6,year,0),MATCH(($B6-D$4+1),Age,0))),0,INDEX('Stock Model- MH'!$C$9:$AZ$53,MATCH($B6,year,0),MATCH(($B6-D$4+1),Age,0)))</f>
        <v>53093.553121769874</v>
      </c>
      <c r="E6" s="301">
        <f>IF(ISNA(INDEX('Stock Model- MH'!$C$9:$AZ$53,MATCH($B6,year,0),MATCH(($B6-E$4+1),Age,0))),0,INDEX('Stock Model- MH'!$C$9:$AZ$53,MATCH($B6,year,0),MATCH(($B6-E$4+1),Age,0)))</f>
        <v>0</v>
      </c>
      <c r="F6" s="301">
        <f>IF(ISNA(INDEX('Stock Model- MH'!$C$9:$AZ$53,MATCH($B6,year,0),MATCH(($B6-F$4+1),Age,0))),0,INDEX('Stock Model- MH'!$C$9:$AZ$53,MATCH($B6,year,0),MATCH(($B6-F$4+1),Age,0)))</f>
        <v>0</v>
      </c>
      <c r="G6" s="301">
        <f>IF(ISNA(INDEX('Stock Model- MH'!$C$9:$AZ$53,MATCH($B6,year,0),MATCH(($B6-G$4+1),Age,0))),0,INDEX('Stock Model- MH'!$C$9:$AZ$53,MATCH($B6,year,0),MATCH(($B6-G$4+1),Age,0)))</f>
        <v>0</v>
      </c>
      <c r="H6" s="301">
        <f>IF(ISNA(INDEX('Stock Model- MH'!$C$9:$AZ$53,MATCH($B6,year,0),MATCH(($B6-H$4+1),Age,0))),0,INDEX('Stock Model- MH'!$C$9:$AZ$53,MATCH($B6,year,0),MATCH(($B6-H$4+1),Age,0)))</f>
        <v>0</v>
      </c>
      <c r="I6" s="301">
        <f>IF(ISNA(INDEX('Stock Model- MH'!$C$9:$AZ$53,MATCH($B6,year,0),MATCH(($B6-I$4+1),Age,0))),0,INDEX('Stock Model- MH'!$C$9:$AZ$53,MATCH($B6,year,0),MATCH(($B6-I$4+1),Age,0)))</f>
        <v>0</v>
      </c>
      <c r="J6" s="301">
        <f>IF(ISNA(INDEX('Stock Model- MH'!$C$9:$AZ$53,MATCH($B6,year,0),MATCH(($B6-J$4+1),Age,0))),0,INDEX('Stock Model- MH'!$C$9:$AZ$53,MATCH($B6,year,0),MATCH(($B6-J$4+1),Age,0)))</f>
        <v>0</v>
      </c>
      <c r="K6" s="301">
        <f>IF(ISNA(INDEX('Stock Model- MH'!$C$9:$AZ$53,MATCH($B6,year,0),MATCH(($B6-K$4+1),Age,0))),0,INDEX('Stock Model- MH'!$C$9:$AZ$53,MATCH($B6,year,0),MATCH(($B6-K$4+1),Age,0)))</f>
        <v>0</v>
      </c>
      <c r="L6" s="301">
        <f>IF(ISNA(INDEX('Stock Model- MH'!$C$9:$AZ$53,MATCH($B6,year,0),MATCH(($B6-L$4+1),Age,0))),0,INDEX('Stock Model- MH'!$C$9:$AZ$53,MATCH($B6,year,0),MATCH(($B6-L$4+1),Age,0)))</f>
        <v>0</v>
      </c>
      <c r="M6" s="301">
        <f>IF(ISNA(INDEX('Stock Model- MH'!$C$9:$AZ$53,MATCH($B6,year,0),MATCH(($B6-M$4+1),Age,0))),0,INDEX('Stock Model- MH'!$C$9:$AZ$53,MATCH($B6,year,0),MATCH(($B6-M$4+1),Age,0)))</f>
        <v>0</v>
      </c>
      <c r="N6" s="301">
        <f>IF(ISNA(INDEX('Stock Model- MH'!$C$9:$AZ$53,MATCH($B6,year,0),MATCH(($B6-N$4+1),Age,0))),0,INDEX('Stock Model- MH'!$C$9:$AZ$53,MATCH($B6,year,0),MATCH(($B6-N$4+1),Age,0)))</f>
        <v>0</v>
      </c>
      <c r="O6" s="301">
        <f>IF(ISNA(INDEX('Stock Model- MH'!$C$9:$AZ$53,MATCH($B6,year,0),MATCH(($B6-O$4+1),Age,0))),0,INDEX('Stock Model- MH'!$C$9:$AZ$53,MATCH($B6,year,0),MATCH(($B6-O$4+1),Age,0)))</f>
        <v>0</v>
      </c>
      <c r="P6" s="301">
        <f>IF(ISNA(INDEX('Stock Model- MH'!$C$9:$AZ$53,MATCH($B6,year,0),MATCH(($B6-P$4+1),Age,0))),0,INDEX('Stock Model- MH'!$C$9:$AZ$53,MATCH($B6,year,0),MATCH(($B6-P$4+1),Age,0)))</f>
        <v>0</v>
      </c>
      <c r="Q6" s="301">
        <f>IF(ISNA(INDEX('Stock Model- MH'!$C$9:$AZ$53,MATCH($B6,year,0),MATCH(($B6-Q$4+1),Age,0))),0,INDEX('Stock Model- MH'!$C$9:$AZ$53,MATCH($B6,year,0),MATCH(($B6-Q$4+1),Age,0)))</f>
        <v>0</v>
      </c>
      <c r="R6" s="301">
        <f>IF(ISNA(INDEX('Stock Model- MH'!$C$9:$AZ$53,MATCH($B6,year,0),MATCH(($B6-R$4+1),Age,0))),0,INDEX('Stock Model- MH'!$C$9:$AZ$53,MATCH($B6,year,0),MATCH(($B6-R$4+1),Age,0)))</f>
        <v>0</v>
      </c>
      <c r="S6" s="301">
        <f>IF(ISNA(INDEX('Stock Model- MH'!$C$9:$AZ$53,MATCH($B6,year,0),MATCH(($B6-S$4+1),Age,0))),0,INDEX('Stock Model- MH'!$C$9:$AZ$53,MATCH($B6,year,0),MATCH(($B6-S$4+1),Age,0)))</f>
        <v>0</v>
      </c>
      <c r="T6" s="301">
        <f>IF(ISNA(INDEX('Stock Model- MH'!$C$9:$AZ$53,MATCH($B6,year,0),MATCH(($B6-T$4+1),Age,0))),0,INDEX('Stock Model- MH'!$C$9:$AZ$53,MATCH($B6,year,0),MATCH(($B6-T$4+1),Age,0)))</f>
        <v>0</v>
      </c>
      <c r="U6" s="301">
        <f>IF(ISNA(INDEX('Stock Model- MH'!$C$9:$AZ$53,MATCH($B6,year,0),MATCH(($B6-U$4+1),Age,0))),0,INDEX('Stock Model- MH'!$C$9:$AZ$53,MATCH($B6,year,0),MATCH(($B6-U$4+1),Age,0)))</f>
        <v>0</v>
      </c>
      <c r="V6" s="301">
        <f>IF(ISNA(INDEX('Stock Model- MH'!$C$9:$AZ$53,MATCH($B6,year,0),MATCH(($B6-V$4+1),Age,0))),0,INDEX('Stock Model- MH'!$C$9:$AZ$53,MATCH($B6,year,0),MATCH(($B6-V$4+1),Age,0)))</f>
        <v>0</v>
      </c>
      <c r="W6" s="301">
        <f>IF(ISNA(INDEX('Stock Model- MH'!$C$9:$AZ$53,MATCH($B6,year,0),MATCH(($B6-W$4+1),Age,0))),0,INDEX('Stock Model- MH'!$C$9:$AZ$53,MATCH($B6,year,0),MATCH(($B6-W$4+1),Age,0)))</f>
        <v>0</v>
      </c>
      <c r="X6" s="301">
        <f>IF(ISNA(INDEX('Stock Model- MH'!$C$9:$AZ$53,MATCH($B6,year,0),MATCH(($B6-X$4+1),Age,0))),0,INDEX('Stock Model- MH'!$C$9:$AZ$53,MATCH($B6,year,0),MATCH(($B6-X$4+1),Age,0)))</f>
        <v>0</v>
      </c>
      <c r="Y6" s="301">
        <f>IF(ISNA(INDEX('Stock Model- MH'!$C$9:$AZ$53,MATCH($B6,year,0),MATCH(($B6-Y$4+1),Age,0))),0,INDEX('Stock Model- MH'!$C$9:$AZ$53,MATCH($B6,year,0),MATCH(($B6-Y$4+1),Age,0)))</f>
        <v>0</v>
      </c>
      <c r="Z6" s="301">
        <f>IF(ISNA(INDEX('Stock Model- MH'!$C$9:$AZ$53,MATCH($B6,year,0),MATCH(($B6-Z$4+1),Age,0))),0,INDEX('Stock Model- MH'!$C$9:$AZ$53,MATCH($B6,year,0),MATCH(($B6-Z$4+1),Age,0)))</f>
        <v>0</v>
      </c>
      <c r="AA6" s="301">
        <f>IF(ISNA(INDEX('Stock Model- MH'!$C$9:$AZ$53,MATCH($B6,year,0),MATCH(($B6-AA$4+1),Age,0))),0,INDEX('Stock Model- MH'!$C$9:$AZ$53,MATCH($B6,year,0),MATCH(($B6-AA$4+1),Age,0)))</f>
        <v>0</v>
      </c>
      <c r="AB6" s="301">
        <f>IF(ISNA(INDEX('Stock Model- MH'!$C$9:$AZ$53,MATCH($B6,year,0),MATCH(($B6-AB$4+1),Age,0))),0,INDEX('Stock Model- MH'!$C$9:$AZ$53,MATCH($B6,year,0),MATCH(($B6-AB$4+1),Age,0)))</f>
        <v>0</v>
      </c>
      <c r="AC6" s="301">
        <f>IF(ISNA(INDEX('Stock Model- MH'!$C$9:$AZ$53,MATCH($B6,year,0),MATCH(($B6-AC$4+1),Age,0))),0,INDEX('Stock Model- MH'!$C$9:$AZ$53,MATCH($B6,year,0),MATCH(($B6-AC$4+1),Age,0)))</f>
        <v>0</v>
      </c>
      <c r="AD6" s="301">
        <f>IF(ISNA(INDEX('Stock Model- MH'!$C$9:$AZ$53,MATCH($B6,year,0),MATCH(($B6-AD$4+1),Age,0))),0,INDEX('Stock Model- MH'!$C$9:$AZ$53,MATCH($B6,year,0),MATCH(($B6-AD$4+1),Age,0)))</f>
        <v>0</v>
      </c>
      <c r="AE6" s="301">
        <f>IF(ISNA(INDEX('Stock Model- MH'!$C$9:$AZ$53,MATCH($B6,year,0),MATCH(($B6-AE$4+1),Age,0))),0,INDEX('Stock Model- MH'!$C$9:$AZ$53,MATCH($B6,year,0),MATCH(($B6-AE$4+1),Age,0)))</f>
        <v>0</v>
      </c>
      <c r="AF6" s="301">
        <f>IF(ISNA(INDEX('Stock Model- MH'!$C$9:$AZ$53,MATCH($B6,year,0),MATCH(($B6-AF$4+1),Age,0))),0,INDEX('Stock Model- MH'!$C$9:$AZ$53,MATCH($B6,year,0),MATCH(($B6-AF$4+1),Age,0)))</f>
        <v>0</v>
      </c>
      <c r="AG6" s="301">
        <f>IF(ISNA(INDEX('Stock Model- MH'!$C$9:$AZ$53,MATCH($B6,year,0),MATCH(($B6-AG$4+1),Age,0))),0,INDEX('Stock Model- MH'!$C$9:$AZ$53,MATCH($B6,year,0),MATCH(($B6-AG$4+1),Age,0)))</f>
        <v>0</v>
      </c>
      <c r="AH6" s="301">
        <f>IF(ISNA(INDEX('Stock Model- MH'!$C$9:$AZ$53,MATCH($B6,year,0),MATCH(($B6-AH$4+1),Age,0))),0,INDEX('Stock Model- MH'!$C$9:$AZ$53,MATCH($B6,year,0),MATCH(($B6-AH$4+1),Age,0)))</f>
        <v>0</v>
      </c>
      <c r="AI6" s="301">
        <f>IF(ISNA(INDEX('Stock Model- MH'!$C$9:$AZ$53,MATCH($B6,year,0),MATCH(($B6-AI$4+1),Age,0))),0,INDEX('Stock Model- MH'!$C$9:$AZ$53,MATCH($B6,year,0),MATCH(($B6-AI$4+1),Age,0)))</f>
        <v>0</v>
      </c>
      <c r="AJ6" s="301">
        <f>IF(ISNA(INDEX('Stock Model- MH'!$C$9:$AZ$53,MATCH($B6,year,0),MATCH(($B6-AJ$4+1),Age,0))),0,INDEX('Stock Model- MH'!$C$9:$AZ$53,MATCH($B6,year,0),MATCH(($B6-AJ$4+1),Age,0)))</f>
        <v>0</v>
      </c>
      <c r="AK6" s="301">
        <f>IF(ISNA(INDEX('Stock Model- MH'!$C$9:$AZ$53,MATCH($B6,year,0),MATCH(($B6-AK$4+1),Age,0))),0,INDEX('Stock Model- MH'!$C$9:$AZ$53,MATCH($B6,year,0),MATCH(($B6-AK$4+1),Age,0)))</f>
        <v>0</v>
      </c>
      <c r="AL6" s="301">
        <f>IF(ISNA(INDEX('Stock Model- MH'!$C$9:$AZ$53,MATCH($B6,year,0),MATCH(($B6-AL$4+1),Age,0))),0,INDEX('Stock Model- MH'!$C$9:$AZ$53,MATCH($B6,year,0),MATCH(($B6-AL$4+1),Age,0)))</f>
        <v>0</v>
      </c>
      <c r="AM6" s="301">
        <f>IF(ISNA(INDEX('Stock Model- MH'!$C$9:$AZ$53,MATCH($B6,year,0),MATCH(($B6-AM$4+1),Age,0))),0,INDEX('Stock Model- MH'!$C$9:$AZ$53,MATCH($B6,year,0),MATCH(($B6-AM$4+1),Age,0)))</f>
        <v>0</v>
      </c>
      <c r="AN6" s="301">
        <f>IF(ISNA(INDEX('Stock Model- MH'!$C$9:$AZ$53,MATCH($B6,year,0),MATCH(($B6-AN$4+1),Age,0))),0,INDEX('Stock Model- MH'!$C$9:$AZ$53,MATCH($B6,year,0),MATCH(($B6-AN$4+1),Age,0)))</f>
        <v>0</v>
      </c>
      <c r="AO6" s="301">
        <f>IF(ISNA(INDEX('Stock Model- MH'!$C$9:$AZ$53,MATCH($B6,year,0),MATCH(($B6-AO$4+1),Age,0))),0,INDEX('Stock Model- MH'!$C$9:$AZ$53,MATCH($B6,year,0),MATCH(($B6-AO$4+1),Age,0)))</f>
        <v>0</v>
      </c>
      <c r="AP6" s="301">
        <f>IF(ISNA(INDEX('Stock Model- MH'!$C$9:$AZ$53,MATCH($B6,year,0),MATCH(($B6-AP$4+1),Age,0))),0,INDEX('Stock Model- MH'!$C$9:$AZ$53,MATCH($B6,year,0),MATCH(($B6-AP$4+1),Age,0)))</f>
        <v>0</v>
      </c>
      <c r="AQ6" s="301">
        <f>IF(ISNA(INDEX('Stock Model- MH'!$C$9:$AZ$53,MATCH($B6,year,0),MATCH(($B6-AQ$4+1),Age,0))),0,INDEX('Stock Model- MH'!$C$9:$AZ$53,MATCH($B6,year,0),MATCH(($B6-AQ$4+1),Age,0)))</f>
        <v>0</v>
      </c>
      <c r="AR6" s="301">
        <f>IF(ISNA(INDEX('Stock Model- MH'!$C$9:$AZ$53,MATCH($B6,year,0),MATCH(($B6-AR$4+1),Age,0))),0,INDEX('Stock Model- MH'!$C$9:$AZ$53,MATCH($B6,year,0),MATCH(($B6-AR$4+1),Age,0)))</f>
        <v>0</v>
      </c>
      <c r="AS6" s="301">
        <f>IF(ISNA(INDEX('Stock Model- MH'!$C$9:$AZ$53,MATCH($B6,year,0),MATCH(($B6-AS$4+1),Age,0))),0,INDEX('Stock Model- MH'!$C$9:$AZ$53,MATCH($B6,year,0),MATCH(($B6-AS$4+1),Age,0)))</f>
        <v>0</v>
      </c>
      <c r="AT6" s="301">
        <f>IF(ISNA(INDEX('Stock Model- MH'!$C$9:$AZ$53,MATCH($B6,year,0),MATCH(($B6-AT$4+1),Age,0))),0,INDEX('Stock Model- MH'!$C$9:$AZ$53,MATCH($B6,year,0),MATCH(($B6-AT$4+1),Age,0)))</f>
        <v>0</v>
      </c>
      <c r="AU6" s="301">
        <f>IF(ISNA(INDEX('Stock Model- MH'!$C$9:$AZ$53,MATCH($B6,year,0),MATCH(($B6-AU$4+1),Age,0))),0,INDEX('Stock Model- MH'!$C$9:$AZ$53,MATCH($B6,year,0),MATCH(($B6-AU$4+1),Age,0)))</f>
        <v>0</v>
      </c>
      <c r="AV6" s="153">
        <f t="shared" ref="AV6:AV49" ca="1" si="2">SUM(C6:AU6)</f>
        <v>53093.553121769874</v>
      </c>
      <c r="AW6" s="153" t="str">
        <f ca="1">IF(AV6=SUM('Stock Model- MH'!C10:AZ10),"OK","Error")</f>
        <v>OK</v>
      </c>
    </row>
    <row r="7" spans="1:49">
      <c r="A7" s="661"/>
      <c r="B7" s="153">
        <f>'Stock Model- MH'!B11</f>
        <v>1992</v>
      </c>
      <c r="C7" s="301">
        <f ca="1">IF(ISNA(INDEX('Stock Model- MH'!$C$9:$AZ$53,MATCH($B7,year,0),MATCH(($B7-C$4+1),Age,0))),0,INDEX('Stock Model- MH'!$C$9:$AZ$53,MATCH($B7,year,0),MATCH(($B7-C$4+1),Age,0)))</f>
        <v>0</v>
      </c>
      <c r="D7" s="301">
        <f ca="1">IF(ISNA(INDEX('Stock Model- MH'!$C$9:$AZ$53,MATCH($B7,year,0),MATCH(($B7-D$4+1),Age,0))),0,INDEX('Stock Model- MH'!$C$9:$AZ$53,MATCH($B7,year,0),MATCH(($B7-D$4+1),Age,0)))</f>
        <v>53093.553121769874</v>
      </c>
      <c r="E7" s="301">
        <f ca="1">IF(ISNA(INDEX('Stock Model- MH'!$C$9:$AZ$53,MATCH($B7,year,0),MATCH(($B7-E$4+1),Age,0))),0,INDEX('Stock Model- MH'!$C$9:$AZ$53,MATCH($B7,year,0),MATCH(($B7-E$4+1),Age,0)))</f>
        <v>53094.780898541561</v>
      </c>
      <c r="F7" s="301">
        <f>IF(ISNA(INDEX('Stock Model- MH'!$C$9:$AZ$53,MATCH($B7,year,0),MATCH(($B7-F$4+1),Age,0))),0,INDEX('Stock Model- MH'!$C$9:$AZ$53,MATCH($B7,year,0),MATCH(($B7-F$4+1),Age,0)))</f>
        <v>0</v>
      </c>
      <c r="G7" s="301">
        <f>IF(ISNA(INDEX('Stock Model- MH'!$C$9:$AZ$53,MATCH($B7,year,0),MATCH(($B7-G$4+1),Age,0))),0,INDEX('Stock Model- MH'!$C$9:$AZ$53,MATCH($B7,year,0),MATCH(($B7-G$4+1),Age,0)))</f>
        <v>0</v>
      </c>
      <c r="H7" s="301">
        <f>IF(ISNA(INDEX('Stock Model- MH'!$C$9:$AZ$53,MATCH($B7,year,0),MATCH(($B7-H$4+1),Age,0))),0,INDEX('Stock Model- MH'!$C$9:$AZ$53,MATCH($B7,year,0),MATCH(($B7-H$4+1),Age,0)))</f>
        <v>0</v>
      </c>
      <c r="I7" s="301">
        <f>IF(ISNA(INDEX('Stock Model- MH'!$C$9:$AZ$53,MATCH($B7,year,0),MATCH(($B7-I$4+1),Age,0))),0,INDEX('Stock Model- MH'!$C$9:$AZ$53,MATCH($B7,year,0),MATCH(($B7-I$4+1),Age,0)))</f>
        <v>0</v>
      </c>
      <c r="J7" s="301">
        <f>IF(ISNA(INDEX('Stock Model- MH'!$C$9:$AZ$53,MATCH($B7,year,0),MATCH(($B7-J$4+1),Age,0))),0,INDEX('Stock Model- MH'!$C$9:$AZ$53,MATCH($B7,year,0),MATCH(($B7-J$4+1),Age,0)))</f>
        <v>0</v>
      </c>
      <c r="K7" s="301">
        <f>IF(ISNA(INDEX('Stock Model- MH'!$C$9:$AZ$53,MATCH($B7,year,0),MATCH(($B7-K$4+1),Age,0))),0,INDEX('Stock Model- MH'!$C$9:$AZ$53,MATCH($B7,year,0),MATCH(($B7-K$4+1),Age,0)))</f>
        <v>0</v>
      </c>
      <c r="L7" s="301">
        <f>IF(ISNA(INDEX('Stock Model- MH'!$C$9:$AZ$53,MATCH($B7,year,0),MATCH(($B7-L$4+1),Age,0))),0,INDEX('Stock Model- MH'!$C$9:$AZ$53,MATCH($B7,year,0),MATCH(($B7-L$4+1),Age,0)))</f>
        <v>0</v>
      </c>
      <c r="M7" s="301">
        <f>IF(ISNA(INDEX('Stock Model- MH'!$C$9:$AZ$53,MATCH($B7,year,0),MATCH(($B7-M$4+1),Age,0))),0,INDEX('Stock Model- MH'!$C$9:$AZ$53,MATCH($B7,year,0),MATCH(($B7-M$4+1),Age,0)))</f>
        <v>0</v>
      </c>
      <c r="N7" s="301">
        <f>IF(ISNA(INDEX('Stock Model- MH'!$C$9:$AZ$53,MATCH($B7,year,0),MATCH(($B7-N$4+1),Age,0))),0,INDEX('Stock Model- MH'!$C$9:$AZ$53,MATCH($B7,year,0),MATCH(($B7-N$4+1),Age,0)))</f>
        <v>0</v>
      </c>
      <c r="O7" s="301">
        <f>IF(ISNA(INDEX('Stock Model- MH'!$C$9:$AZ$53,MATCH($B7,year,0),MATCH(($B7-O$4+1),Age,0))),0,INDEX('Stock Model- MH'!$C$9:$AZ$53,MATCH($B7,year,0),MATCH(($B7-O$4+1),Age,0)))</f>
        <v>0</v>
      </c>
      <c r="P7" s="301">
        <f>IF(ISNA(INDEX('Stock Model- MH'!$C$9:$AZ$53,MATCH($B7,year,0),MATCH(($B7-P$4+1),Age,0))),0,INDEX('Stock Model- MH'!$C$9:$AZ$53,MATCH($B7,year,0),MATCH(($B7-P$4+1),Age,0)))</f>
        <v>0</v>
      </c>
      <c r="Q7" s="301">
        <f>IF(ISNA(INDEX('Stock Model- MH'!$C$9:$AZ$53,MATCH($B7,year,0),MATCH(($B7-Q$4+1),Age,0))),0,INDEX('Stock Model- MH'!$C$9:$AZ$53,MATCH($B7,year,0),MATCH(($B7-Q$4+1),Age,0)))</f>
        <v>0</v>
      </c>
      <c r="R7" s="301">
        <f>IF(ISNA(INDEX('Stock Model- MH'!$C$9:$AZ$53,MATCH($B7,year,0),MATCH(($B7-R$4+1),Age,0))),0,INDEX('Stock Model- MH'!$C$9:$AZ$53,MATCH($B7,year,0),MATCH(($B7-R$4+1),Age,0)))</f>
        <v>0</v>
      </c>
      <c r="S7" s="301">
        <f>IF(ISNA(INDEX('Stock Model- MH'!$C$9:$AZ$53,MATCH($B7,year,0),MATCH(($B7-S$4+1),Age,0))),0,INDEX('Stock Model- MH'!$C$9:$AZ$53,MATCH($B7,year,0),MATCH(($B7-S$4+1),Age,0)))</f>
        <v>0</v>
      </c>
      <c r="T7" s="301">
        <f>IF(ISNA(INDEX('Stock Model- MH'!$C$9:$AZ$53,MATCH($B7,year,0),MATCH(($B7-T$4+1),Age,0))),0,INDEX('Stock Model- MH'!$C$9:$AZ$53,MATCH($B7,year,0),MATCH(($B7-T$4+1),Age,0)))</f>
        <v>0</v>
      </c>
      <c r="U7" s="301">
        <f>IF(ISNA(INDEX('Stock Model- MH'!$C$9:$AZ$53,MATCH($B7,year,0),MATCH(($B7-U$4+1),Age,0))),0,INDEX('Stock Model- MH'!$C$9:$AZ$53,MATCH($B7,year,0),MATCH(($B7-U$4+1),Age,0)))</f>
        <v>0</v>
      </c>
      <c r="V7" s="301">
        <f>IF(ISNA(INDEX('Stock Model- MH'!$C$9:$AZ$53,MATCH($B7,year,0),MATCH(($B7-V$4+1),Age,0))),0,INDEX('Stock Model- MH'!$C$9:$AZ$53,MATCH($B7,year,0),MATCH(($B7-V$4+1),Age,0)))</f>
        <v>0</v>
      </c>
      <c r="W7" s="301">
        <f>IF(ISNA(INDEX('Stock Model- MH'!$C$9:$AZ$53,MATCH($B7,year,0),MATCH(($B7-W$4+1),Age,0))),0,INDEX('Stock Model- MH'!$C$9:$AZ$53,MATCH($B7,year,0),MATCH(($B7-W$4+1),Age,0)))</f>
        <v>0</v>
      </c>
      <c r="X7" s="301">
        <f>IF(ISNA(INDEX('Stock Model- MH'!$C$9:$AZ$53,MATCH($B7,year,0),MATCH(($B7-X$4+1),Age,0))),0,INDEX('Stock Model- MH'!$C$9:$AZ$53,MATCH($B7,year,0),MATCH(($B7-X$4+1),Age,0)))</f>
        <v>0</v>
      </c>
      <c r="Y7" s="301">
        <f>IF(ISNA(INDEX('Stock Model- MH'!$C$9:$AZ$53,MATCH($B7,year,0),MATCH(($B7-Y$4+1),Age,0))),0,INDEX('Stock Model- MH'!$C$9:$AZ$53,MATCH($B7,year,0),MATCH(($B7-Y$4+1),Age,0)))</f>
        <v>0</v>
      </c>
      <c r="Z7" s="301">
        <f>IF(ISNA(INDEX('Stock Model- MH'!$C$9:$AZ$53,MATCH($B7,year,0),MATCH(($B7-Z$4+1),Age,0))),0,INDEX('Stock Model- MH'!$C$9:$AZ$53,MATCH($B7,year,0),MATCH(($B7-Z$4+1),Age,0)))</f>
        <v>0</v>
      </c>
      <c r="AA7" s="301">
        <f>IF(ISNA(INDEX('Stock Model- MH'!$C$9:$AZ$53,MATCH($B7,year,0),MATCH(($B7-AA$4+1),Age,0))),0,INDEX('Stock Model- MH'!$C$9:$AZ$53,MATCH($B7,year,0),MATCH(($B7-AA$4+1),Age,0)))</f>
        <v>0</v>
      </c>
      <c r="AB7" s="301">
        <f>IF(ISNA(INDEX('Stock Model- MH'!$C$9:$AZ$53,MATCH($B7,year,0),MATCH(($B7-AB$4+1),Age,0))),0,INDEX('Stock Model- MH'!$C$9:$AZ$53,MATCH($B7,year,0),MATCH(($B7-AB$4+1),Age,0)))</f>
        <v>0</v>
      </c>
      <c r="AC7" s="301">
        <f>IF(ISNA(INDEX('Stock Model- MH'!$C$9:$AZ$53,MATCH($B7,year,0),MATCH(($B7-AC$4+1),Age,0))),0,INDEX('Stock Model- MH'!$C$9:$AZ$53,MATCH($B7,year,0),MATCH(($B7-AC$4+1),Age,0)))</f>
        <v>0</v>
      </c>
      <c r="AD7" s="301">
        <f>IF(ISNA(INDEX('Stock Model- MH'!$C$9:$AZ$53,MATCH($B7,year,0),MATCH(($B7-AD$4+1),Age,0))),0,INDEX('Stock Model- MH'!$C$9:$AZ$53,MATCH($B7,year,0),MATCH(($B7-AD$4+1),Age,0)))</f>
        <v>0</v>
      </c>
      <c r="AE7" s="301">
        <f>IF(ISNA(INDEX('Stock Model- MH'!$C$9:$AZ$53,MATCH($B7,year,0),MATCH(($B7-AE$4+1),Age,0))),0,INDEX('Stock Model- MH'!$C$9:$AZ$53,MATCH($B7,year,0),MATCH(($B7-AE$4+1),Age,0)))</f>
        <v>0</v>
      </c>
      <c r="AF7" s="301">
        <f>IF(ISNA(INDEX('Stock Model- MH'!$C$9:$AZ$53,MATCH($B7,year,0),MATCH(($B7-AF$4+1),Age,0))),0,INDEX('Stock Model- MH'!$C$9:$AZ$53,MATCH($B7,year,0),MATCH(($B7-AF$4+1),Age,0)))</f>
        <v>0</v>
      </c>
      <c r="AG7" s="301">
        <f>IF(ISNA(INDEX('Stock Model- MH'!$C$9:$AZ$53,MATCH($B7,year,0),MATCH(($B7-AG$4+1),Age,0))),0,INDEX('Stock Model- MH'!$C$9:$AZ$53,MATCH($B7,year,0),MATCH(($B7-AG$4+1),Age,0)))</f>
        <v>0</v>
      </c>
      <c r="AH7" s="301">
        <f>IF(ISNA(INDEX('Stock Model- MH'!$C$9:$AZ$53,MATCH($B7,year,0),MATCH(($B7-AH$4+1),Age,0))),0,INDEX('Stock Model- MH'!$C$9:$AZ$53,MATCH($B7,year,0),MATCH(($B7-AH$4+1),Age,0)))</f>
        <v>0</v>
      </c>
      <c r="AI7" s="301">
        <f>IF(ISNA(INDEX('Stock Model- MH'!$C$9:$AZ$53,MATCH($B7,year,0),MATCH(($B7-AI$4+1),Age,0))),0,INDEX('Stock Model- MH'!$C$9:$AZ$53,MATCH($B7,year,0),MATCH(($B7-AI$4+1),Age,0)))</f>
        <v>0</v>
      </c>
      <c r="AJ7" s="301">
        <f>IF(ISNA(INDEX('Stock Model- MH'!$C$9:$AZ$53,MATCH($B7,year,0),MATCH(($B7-AJ$4+1),Age,0))),0,INDEX('Stock Model- MH'!$C$9:$AZ$53,MATCH($B7,year,0),MATCH(($B7-AJ$4+1),Age,0)))</f>
        <v>0</v>
      </c>
      <c r="AK7" s="301">
        <f>IF(ISNA(INDEX('Stock Model- MH'!$C$9:$AZ$53,MATCH($B7,year,0),MATCH(($B7-AK$4+1),Age,0))),0,INDEX('Stock Model- MH'!$C$9:$AZ$53,MATCH($B7,year,0),MATCH(($B7-AK$4+1),Age,0)))</f>
        <v>0</v>
      </c>
      <c r="AL7" s="301">
        <f>IF(ISNA(INDEX('Stock Model- MH'!$C$9:$AZ$53,MATCH($B7,year,0),MATCH(($B7-AL$4+1),Age,0))),0,INDEX('Stock Model- MH'!$C$9:$AZ$53,MATCH($B7,year,0),MATCH(($B7-AL$4+1),Age,0)))</f>
        <v>0</v>
      </c>
      <c r="AM7" s="301">
        <f>IF(ISNA(INDEX('Stock Model- MH'!$C$9:$AZ$53,MATCH($B7,year,0),MATCH(($B7-AM$4+1),Age,0))),0,INDEX('Stock Model- MH'!$C$9:$AZ$53,MATCH($B7,year,0),MATCH(($B7-AM$4+1),Age,0)))</f>
        <v>0</v>
      </c>
      <c r="AN7" s="301">
        <f>IF(ISNA(INDEX('Stock Model- MH'!$C$9:$AZ$53,MATCH($B7,year,0),MATCH(($B7-AN$4+1),Age,0))),0,INDEX('Stock Model- MH'!$C$9:$AZ$53,MATCH($B7,year,0),MATCH(($B7-AN$4+1),Age,0)))</f>
        <v>0</v>
      </c>
      <c r="AO7" s="301">
        <f>IF(ISNA(INDEX('Stock Model- MH'!$C$9:$AZ$53,MATCH($B7,year,0),MATCH(($B7-AO$4+1),Age,0))),0,INDEX('Stock Model- MH'!$C$9:$AZ$53,MATCH($B7,year,0),MATCH(($B7-AO$4+1),Age,0)))</f>
        <v>0</v>
      </c>
      <c r="AP7" s="301">
        <f>IF(ISNA(INDEX('Stock Model- MH'!$C$9:$AZ$53,MATCH($B7,year,0),MATCH(($B7-AP$4+1),Age,0))),0,INDEX('Stock Model- MH'!$C$9:$AZ$53,MATCH($B7,year,0),MATCH(($B7-AP$4+1),Age,0)))</f>
        <v>0</v>
      </c>
      <c r="AQ7" s="301">
        <f>IF(ISNA(INDEX('Stock Model- MH'!$C$9:$AZ$53,MATCH($B7,year,0),MATCH(($B7-AQ$4+1),Age,0))),0,INDEX('Stock Model- MH'!$C$9:$AZ$53,MATCH($B7,year,0),MATCH(($B7-AQ$4+1),Age,0)))</f>
        <v>0</v>
      </c>
      <c r="AR7" s="301">
        <f>IF(ISNA(INDEX('Stock Model- MH'!$C$9:$AZ$53,MATCH($B7,year,0),MATCH(($B7-AR$4+1),Age,0))),0,INDEX('Stock Model- MH'!$C$9:$AZ$53,MATCH($B7,year,0),MATCH(($B7-AR$4+1),Age,0)))</f>
        <v>0</v>
      </c>
      <c r="AS7" s="301">
        <f>IF(ISNA(INDEX('Stock Model- MH'!$C$9:$AZ$53,MATCH($B7,year,0),MATCH(($B7-AS$4+1),Age,0))),0,INDEX('Stock Model- MH'!$C$9:$AZ$53,MATCH($B7,year,0),MATCH(($B7-AS$4+1),Age,0)))</f>
        <v>0</v>
      </c>
      <c r="AT7" s="301">
        <f>IF(ISNA(INDEX('Stock Model- MH'!$C$9:$AZ$53,MATCH($B7,year,0),MATCH(($B7-AT$4+1),Age,0))),0,INDEX('Stock Model- MH'!$C$9:$AZ$53,MATCH($B7,year,0),MATCH(($B7-AT$4+1),Age,0)))</f>
        <v>0</v>
      </c>
      <c r="AU7" s="301">
        <f>IF(ISNA(INDEX('Stock Model- MH'!$C$9:$AZ$53,MATCH($B7,year,0),MATCH(($B7-AU$4+1),Age,0))),0,INDEX('Stock Model- MH'!$C$9:$AZ$53,MATCH($B7,year,0),MATCH(($B7-AU$4+1),Age,0)))</f>
        <v>0</v>
      </c>
      <c r="AV7" s="153">
        <f t="shared" ca="1" si="2"/>
        <v>106188.33402031143</v>
      </c>
      <c r="AW7" s="153" t="str">
        <f ca="1">IF(AV7=SUM('Stock Model- MH'!C11:AZ11),"OK","Error")</f>
        <v>OK</v>
      </c>
    </row>
    <row r="8" spans="1:49">
      <c r="A8" s="661"/>
      <c r="B8" s="153">
        <f>'Stock Model- MH'!B12</f>
        <v>1993</v>
      </c>
      <c r="C8" s="301">
        <f ca="1">IF(ISNA(INDEX('Stock Model- MH'!$C$9:$AZ$53,MATCH($B8,year,0),MATCH(($B8-C$4+1),Age,0))),0,INDEX('Stock Model- MH'!$C$9:$AZ$53,MATCH($B8,year,0),MATCH(($B8-C$4+1),Age,0)))</f>
        <v>0</v>
      </c>
      <c r="D8" s="301">
        <f ca="1">IF(ISNA(INDEX('Stock Model- MH'!$C$9:$AZ$53,MATCH($B8,year,0),MATCH(($B8-D$4+1),Age,0))),0,INDEX('Stock Model- MH'!$C$9:$AZ$53,MATCH($B8,year,0),MATCH(($B8-D$4+1),Age,0)))</f>
        <v>53093.553121769874</v>
      </c>
      <c r="E8" s="301">
        <f ca="1">IF(ISNA(INDEX('Stock Model- MH'!$C$9:$AZ$53,MATCH($B8,year,0),MATCH(($B8-E$4+1),Age,0))),0,INDEX('Stock Model- MH'!$C$9:$AZ$53,MATCH($B8,year,0),MATCH(($B8-E$4+1),Age,0)))</f>
        <v>53094.780898541561</v>
      </c>
      <c r="F8" s="301">
        <f ca="1">IF(ISNA(INDEX('Stock Model- MH'!$C$9:$AZ$53,MATCH($B8,year,0),MATCH(($B8-F$4+1),Age,0))),0,INDEX('Stock Model- MH'!$C$9:$AZ$53,MATCH($B8,year,0),MATCH(($B8-F$4+1),Age,0)))</f>
        <v>53105.402940784625</v>
      </c>
      <c r="G8" s="301">
        <f>IF(ISNA(INDEX('Stock Model- MH'!$C$9:$AZ$53,MATCH($B8,year,0),MATCH(($B8-G$4+1),Age,0))),0,INDEX('Stock Model- MH'!$C$9:$AZ$53,MATCH($B8,year,0),MATCH(($B8-G$4+1),Age,0)))</f>
        <v>0</v>
      </c>
      <c r="H8" s="301">
        <f>IF(ISNA(INDEX('Stock Model- MH'!$C$9:$AZ$53,MATCH($B8,year,0),MATCH(($B8-H$4+1),Age,0))),0,INDEX('Stock Model- MH'!$C$9:$AZ$53,MATCH($B8,year,0),MATCH(($B8-H$4+1),Age,0)))</f>
        <v>0</v>
      </c>
      <c r="I8" s="301">
        <f>IF(ISNA(INDEX('Stock Model- MH'!$C$9:$AZ$53,MATCH($B8,year,0),MATCH(($B8-I$4+1),Age,0))),0,INDEX('Stock Model- MH'!$C$9:$AZ$53,MATCH($B8,year,0),MATCH(($B8-I$4+1),Age,0)))</f>
        <v>0</v>
      </c>
      <c r="J8" s="301">
        <f>IF(ISNA(INDEX('Stock Model- MH'!$C$9:$AZ$53,MATCH($B8,year,0),MATCH(($B8-J$4+1),Age,0))),0,INDEX('Stock Model- MH'!$C$9:$AZ$53,MATCH($B8,year,0),MATCH(($B8-J$4+1),Age,0)))</f>
        <v>0</v>
      </c>
      <c r="K8" s="301">
        <f>IF(ISNA(INDEX('Stock Model- MH'!$C$9:$AZ$53,MATCH($B8,year,0),MATCH(($B8-K$4+1),Age,0))),0,INDEX('Stock Model- MH'!$C$9:$AZ$53,MATCH($B8,year,0),MATCH(($B8-K$4+1),Age,0)))</f>
        <v>0</v>
      </c>
      <c r="L8" s="301">
        <f>IF(ISNA(INDEX('Stock Model- MH'!$C$9:$AZ$53,MATCH($B8,year,0),MATCH(($B8-L$4+1),Age,0))),0,INDEX('Stock Model- MH'!$C$9:$AZ$53,MATCH($B8,year,0),MATCH(($B8-L$4+1),Age,0)))</f>
        <v>0</v>
      </c>
      <c r="M8" s="301">
        <f>IF(ISNA(INDEX('Stock Model- MH'!$C$9:$AZ$53,MATCH($B8,year,0),MATCH(($B8-M$4+1),Age,0))),0,INDEX('Stock Model- MH'!$C$9:$AZ$53,MATCH($B8,year,0),MATCH(($B8-M$4+1),Age,0)))</f>
        <v>0</v>
      </c>
      <c r="N8" s="301">
        <f>IF(ISNA(INDEX('Stock Model- MH'!$C$9:$AZ$53,MATCH($B8,year,0),MATCH(($B8-N$4+1),Age,0))),0,INDEX('Stock Model- MH'!$C$9:$AZ$53,MATCH($B8,year,0),MATCH(($B8-N$4+1),Age,0)))</f>
        <v>0</v>
      </c>
      <c r="O8" s="301">
        <f>IF(ISNA(INDEX('Stock Model- MH'!$C$9:$AZ$53,MATCH($B8,year,0),MATCH(($B8-O$4+1),Age,0))),0,INDEX('Stock Model- MH'!$C$9:$AZ$53,MATCH($B8,year,0),MATCH(($B8-O$4+1),Age,0)))</f>
        <v>0</v>
      </c>
      <c r="P8" s="301">
        <f>IF(ISNA(INDEX('Stock Model- MH'!$C$9:$AZ$53,MATCH($B8,year,0),MATCH(($B8-P$4+1),Age,0))),0,INDEX('Stock Model- MH'!$C$9:$AZ$53,MATCH($B8,year,0),MATCH(($B8-P$4+1),Age,0)))</f>
        <v>0</v>
      </c>
      <c r="Q8" s="301">
        <f>IF(ISNA(INDEX('Stock Model- MH'!$C$9:$AZ$53,MATCH($B8,year,0),MATCH(($B8-Q$4+1),Age,0))),0,INDEX('Stock Model- MH'!$C$9:$AZ$53,MATCH($B8,year,0),MATCH(($B8-Q$4+1),Age,0)))</f>
        <v>0</v>
      </c>
      <c r="R8" s="301">
        <f>IF(ISNA(INDEX('Stock Model- MH'!$C$9:$AZ$53,MATCH($B8,year,0),MATCH(($B8-R$4+1),Age,0))),0,INDEX('Stock Model- MH'!$C$9:$AZ$53,MATCH($B8,year,0),MATCH(($B8-R$4+1),Age,0)))</f>
        <v>0</v>
      </c>
      <c r="S8" s="301">
        <f>IF(ISNA(INDEX('Stock Model- MH'!$C$9:$AZ$53,MATCH($B8,year,0),MATCH(($B8-S$4+1),Age,0))),0,INDEX('Stock Model- MH'!$C$9:$AZ$53,MATCH($B8,year,0),MATCH(($B8-S$4+1),Age,0)))</f>
        <v>0</v>
      </c>
      <c r="T8" s="301">
        <f>IF(ISNA(INDEX('Stock Model- MH'!$C$9:$AZ$53,MATCH($B8,year,0),MATCH(($B8-T$4+1),Age,0))),0,INDEX('Stock Model- MH'!$C$9:$AZ$53,MATCH($B8,year,0),MATCH(($B8-T$4+1),Age,0)))</f>
        <v>0</v>
      </c>
      <c r="U8" s="301">
        <f>IF(ISNA(INDEX('Stock Model- MH'!$C$9:$AZ$53,MATCH($B8,year,0),MATCH(($B8-U$4+1),Age,0))),0,INDEX('Stock Model- MH'!$C$9:$AZ$53,MATCH($B8,year,0),MATCH(($B8-U$4+1),Age,0)))</f>
        <v>0</v>
      </c>
      <c r="V8" s="301">
        <f>IF(ISNA(INDEX('Stock Model- MH'!$C$9:$AZ$53,MATCH($B8,year,0),MATCH(($B8-V$4+1),Age,0))),0,INDEX('Stock Model- MH'!$C$9:$AZ$53,MATCH($B8,year,0),MATCH(($B8-V$4+1),Age,0)))</f>
        <v>0</v>
      </c>
      <c r="W8" s="301">
        <f>IF(ISNA(INDEX('Stock Model- MH'!$C$9:$AZ$53,MATCH($B8,year,0),MATCH(($B8-W$4+1),Age,0))),0,INDEX('Stock Model- MH'!$C$9:$AZ$53,MATCH($B8,year,0),MATCH(($B8-W$4+1),Age,0)))</f>
        <v>0</v>
      </c>
      <c r="X8" s="301">
        <f>IF(ISNA(INDEX('Stock Model- MH'!$C$9:$AZ$53,MATCH($B8,year,0),MATCH(($B8-X$4+1),Age,0))),0,INDEX('Stock Model- MH'!$C$9:$AZ$53,MATCH($B8,year,0),MATCH(($B8-X$4+1),Age,0)))</f>
        <v>0</v>
      </c>
      <c r="Y8" s="301">
        <f>IF(ISNA(INDEX('Stock Model- MH'!$C$9:$AZ$53,MATCH($B8,year,0),MATCH(($B8-Y$4+1),Age,0))),0,INDEX('Stock Model- MH'!$C$9:$AZ$53,MATCH($B8,year,0),MATCH(($B8-Y$4+1),Age,0)))</f>
        <v>0</v>
      </c>
      <c r="Z8" s="301">
        <f>IF(ISNA(INDEX('Stock Model- MH'!$C$9:$AZ$53,MATCH($B8,year,0),MATCH(($B8-Z$4+1),Age,0))),0,INDEX('Stock Model- MH'!$C$9:$AZ$53,MATCH($B8,year,0),MATCH(($B8-Z$4+1),Age,0)))</f>
        <v>0</v>
      </c>
      <c r="AA8" s="301">
        <f>IF(ISNA(INDEX('Stock Model- MH'!$C$9:$AZ$53,MATCH($B8,year,0),MATCH(($B8-AA$4+1),Age,0))),0,INDEX('Stock Model- MH'!$C$9:$AZ$53,MATCH($B8,year,0),MATCH(($B8-AA$4+1),Age,0)))</f>
        <v>0</v>
      </c>
      <c r="AB8" s="301">
        <f>IF(ISNA(INDEX('Stock Model- MH'!$C$9:$AZ$53,MATCH($B8,year,0),MATCH(($B8-AB$4+1),Age,0))),0,INDEX('Stock Model- MH'!$C$9:$AZ$53,MATCH($B8,year,0),MATCH(($B8-AB$4+1),Age,0)))</f>
        <v>0</v>
      </c>
      <c r="AC8" s="301">
        <f>IF(ISNA(INDEX('Stock Model- MH'!$C$9:$AZ$53,MATCH($B8,year,0),MATCH(($B8-AC$4+1),Age,0))),0,INDEX('Stock Model- MH'!$C$9:$AZ$53,MATCH($B8,year,0),MATCH(($B8-AC$4+1),Age,0)))</f>
        <v>0</v>
      </c>
      <c r="AD8" s="301">
        <f>IF(ISNA(INDEX('Stock Model- MH'!$C$9:$AZ$53,MATCH($B8,year,0),MATCH(($B8-AD$4+1),Age,0))),0,INDEX('Stock Model- MH'!$C$9:$AZ$53,MATCH($B8,year,0),MATCH(($B8-AD$4+1),Age,0)))</f>
        <v>0</v>
      </c>
      <c r="AE8" s="301">
        <f>IF(ISNA(INDEX('Stock Model- MH'!$C$9:$AZ$53,MATCH($B8,year,0),MATCH(($B8-AE$4+1),Age,0))),0,INDEX('Stock Model- MH'!$C$9:$AZ$53,MATCH($B8,year,0),MATCH(($B8-AE$4+1),Age,0)))</f>
        <v>0</v>
      </c>
      <c r="AF8" s="301">
        <f>IF(ISNA(INDEX('Stock Model- MH'!$C$9:$AZ$53,MATCH($B8,year,0),MATCH(($B8-AF$4+1),Age,0))),0,INDEX('Stock Model- MH'!$C$9:$AZ$53,MATCH($B8,year,0),MATCH(($B8-AF$4+1),Age,0)))</f>
        <v>0</v>
      </c>
      <c r="AG8" s="301">
        <f>IF(ISNA(INDEX('Stock Model- MH'!$C$9:$AZ$53,MATCH($B8,year,0),MATCH(($B8-AG$4+1),Age,0))),0,INDEX('Stock Model- MH'!$C$9:$AZ$53,MATCH($B8,year,0),MATCH(($B8-AG$4+1),Age,0)))</f>
        <v>0</v>
      </c>
      <c r="AH8" s="301">
        <f>IF(ISNA(INDEX('Stock Model- MH'!$C$9:$AZ$53,MATCH($B8,year,0),MATCH(($B8-AH$4+1),Age,0))),0,INDEX('Stock Model- MH'!$C$9:$AZ$53,MATCH($B8,year,0),MATCH(($B8-AH$4+1),Age,0)))</f>
        <v>0</v>
      </c>
      <c r="AI8" s="301">
        <f>IF(ISNA(INDEX('Stock Model- MH'!$C$9:$AZ$53,MATCH($B8,year,0),MATCH(($B8-AI$4+1),Age,0))),0,INDEX('Stock Model- MH'!$C$9:$AZ$53,MATCH($B8,year,0),MATCH(($B8-AI$4+1),Age,0)))</f>
        <v>0</v>
      </c>
      <c r="AJ8" s="301">
        <f>IF(ISNA(INDEX('Stock Model- MH'!$C$9:$AZ$53,MATCH($B8,year,0),MATCH(($B8-AJ$4+1),Age,0))),0,INDEX('Stock Model- MH'!$C$9:$AZ$53,MATCH($B8,year,0),MATCH(($B8-AJ$4+1),Age,0)))</f>
        <v>0</v>
      </c>
      <c r="AK8" s="301">
        <f>IF(ISNA(INDEX('Stock Model- MH'!$C$9:$AZ$53,MATCH($B8,year,0),MATCH(($B8-AK$4+1),Age,0))),0,INDEX('Stock Model- MH'!$C$9:$AZ$53,MATCH($B8,year,0),MATCH(($B8-AK$4+1),Age,0)))</f>
        <v>0</v>
      </c>
      <c r="AL8" s="301">
        <f>IF(ISNA(INDEX('Stock Model- MH'!$C$9:$AZ$53,MATCH($B8,year,0),MATCH(($B8-AL$4+1),Age,0))),0,INDEX('Stock Model- MH'!$C$9:$AZ$53,MATCH($B8,year,0),MATCH(($B8-AL$4+1),Age,0)))</f>
        <v>0</v>
      </c>
      <c r="AM8" s="301">
        <f>IF(ISNA(INDEX('Stock Model- MH'!$C$9:$AZ$53,MATCH($B8,year,0),MATCH(($B8-AM$4+1),Age,0))),0,INDEX('Stock Model- MH'!$C$9:$AZ$53,MATCH($B8,year,0),MATCH(($B8-AM$4+1),Age,0)))</f>
        <v>0</v>
      </c>
      <c r="AN8" s="301">
        <f>IF(ISNA(INDEX('Stock Model- MH'!$C$9:$AZ$53,MATCH($B8,year,0),MATCH(($B8-AN$4+1),Age,0))),0,INDEX('Stock Model- MH'!$C$9:$AZ$53,MATCH($B8,year,0),MATCH(($B8-AN$4+1),Age,0)))</f>
        <v>0</v>
      </c>
      <c r="AO8" s="301">
        <f>IF(ISNA(INDEX('Stock Model- MH'!$C$9:$AZ$53,MATCH($B8,year,0),MATCH(($B8-AO$4+1),Age,0))),0,INDEX('Stock Model- MH'!$C$9:$AZ$53,MATCH($B8,year,0),MATCH(($B8-AO$4+1),Age,0)))</f>
        <v>0</v>
      </c>
      <c r="AP8" s="301">
        <f>IF(ISNA(INDEX('Stock Model- MH'!$C$9:$AZ$53,MATCH($B8,year,0),MATCH(($B8-AP$4+1),Age,0))),0,INDEX('Stock Model- MH'!$C$9:$AZ$53,MATCH($B8,year,0),MATCH(($B8-AP$4+1),Age,0)))</f>
        <v>0</v>
      </c>
      <c r="AQ8" s="301">
        <f>IF(ISNA(INDEX('Stock Model- MH'!$C$9:$AZ$53,MATCH($B8,year,0),MATCH(($B8-AQ$4+1),Age,0))),0,INDEX('Stock Model- MH'!$C$9:$AZ$53,MATCH($B8,year,0),MATCH(($B8-AQ$4+1),Age,0)))</f>
        <v>0</v>
      </c>
      <c r="AR8" s="301">
        <f>IF(ISNA(INDEX('Stock Model- MH'!$C$9:$AZ$53,MATCH($B8,year,0),MATCH(($B8-AR$4+1),Age,0))),0,INDEX('Stock Model- MH'!$C$9:$AZ$53,MATCH($B8,year,0),MATCH(($B8-AR$4+1),Age,0)))</f>
        <v>0</v>
      </c>
      <c r="AS8" s="301">
        <f>IF(ISNA(INDEX('Stock Model- MH'!$C$9:$AZ$53,MATCH($B8,year,0),MATCH(($B8-AS$4+1),Age,0))),0,INDEX('Stock Model- MH'!$C$9:$AZ$53,MATCH($B8,year,0),MATCH(($B8-AS$4+1),Age,0)))</f>
        <v>0</v>
      </c>
      <c r="AT8" s="301">
        <f>IF(ISNA(INDEX('Stock Model- MH'!$C$9:$AZ$53,MATCH($B8,year,0),MATCH(($B8-AT$4+1),Age,0))),0,INDEX('Stock Model- MH'!$C$9:$AZ$53,MATCH($B8,year,0),MATCH(($B8-AT$4+1),Age,0)))</f>
        <v>0</v>
      </c>
      <c r="AU8" s="301">
        <f>IF(ISNA(INDEX('Stock Model- MH'!$C$9:$AZ$53,MATCH($B8,year,0),MATCH(($B8-AU$4+1),Age,0))),0,INDEX('Stock Model- MH'!$C$9:$AZ$53,MATCH($B8,year,0),MATCH(($B8-AU$4+1),Age,0)))</f>
        <v>0</v>
      </c>
      <c r="AV8" s="153">
        <f t="shared" ca="1" si="2"/>
        <v>159293.73696109606</v>
      </c>
      <c r="AW8" s="153" t="str">
        <f ca="1">IF(AV8=SUM('Stock Model- MH'!C12:AZ12),"OK","Error")</f>
        <v>OK</v>
      </c>
    </row>
    <row r="9" spans="1:49">
      <c r="A9" s="661"/>
      <c r="B9" s="153">
        <f>'Stock Model- MH'!B13</f>
        <v>1994</v>
      </c>
      <c r="C9" s="301">
        <f ca="1">IF(ISNA(INDEX('Stock Model- MH'!$C$9:$AZ$53,MATCH($B9,year,0),MATCH(($B9-C$4+1),Age,0))),0,INDEX('Stock Model- MH'!$C$9:$AZ$53,MATCH($B9,year,0),MATCH(($B9-C$4+1),Age,0)))</f>
        <v>0</v>
      </c>
      <c r="D9" s="301">
        <f ca="1">IF(ISNA(INDEX('Stock Model- MH'!$C$9:$AZ$53,MATCH($B9,year,0),MATCH(($B9-D$4+1),Age,0))),0,INDEX('Stock Model- MH'!$C$9:$AZ$53,MATCH($B9,year,0),MATCH(($B9-D$4+1),Age,0)))</f>
        <v>53093.553121769874</v>
      </c>
      <c r="E9" s="301">
        <f ca="1">IF(ISNA(INDEX('Stock Model- MH'!$C$9:$AZ$53,MATCH($B9,year,0),MATCH(($B9-E$4+1),Age,0))),0,INDEX('Stock Model- MH'!$C$9:$AZ$53,MATCH($B9,year,0),MATCH(($B9-E$4+1),Age,0)))</f>
        <v>53094.780898541561</v>
      </c>
      <c r="F9" s="301">
        <f ca="1">IF(ISNA(INDEX('Stock Model- MH'!$C$9:$AZ$53,MATCH($B9,year,0),MATCH(($B9-F$4+1),Age,0))),0,INDEX('Stock Model- MH'!$C$9:$AZ$53,MATCH($B9,year,0),MATCH(($B9-F$4+1),Age,0)))</f>
        <v>53105.402940784625</v>
      </c>
      <c r="G9" s="301">
        <f ca="1">IF(ISNA(INDEX('Stock Model- MH'!$C$9:$AZ$53,MATCH($B9,year,0),MATCH(($B9-G$4+1),Age,0))),0,INDEX('Stock Model- MH'!$C$9:$AZ$53,MATCH($B9,year,0),MATCH(($B9-G$4+1),Age,0)))</f>
        <v>53105.815943987189</v>
      </c>
      <c r="H9" s="301">
        <f>IF(ISNA(INDEX('Stock Model- MH'!$C$9:$AZ$53,MATCH($B9,year,0),MATCH(($B9-H$4+1),Age,0))),0,INDEX('Stock Model- MH'!$C$9:$AZ$53,MATCH($B9,year,0),MATCH(($B9-H$4+1),Age,0)))</f>
        <v>0</v>
      </c>
      <c r="I9" s="301">
        <f>IF(ISNA(INDEX('Stock Model- MH'!$C$9:$AZ$53,MATCH($B9,year,0),MATCH(($B9-I$4+1),Age,0))),0,INDEX('Stock Model- MH'!$C$9:$AZ$53,MATCH($B9,year,0),MATCH(($B9-I$4+1),Age,0)))</f>
        <v>0</v>
      </c>
      <c r="J9" s="301">
        <f>IF(ISNA(INDEX('Stock Model- MH'!$C$9:$AZ$53,MATCH($B9,year,0),MATCH(($B9-J$4+1),Age,0))),0,INDEX('Stock Model- MH'!$C$9:$AZ$53,MATCH($B9,year,0),MATCH(($B9-J$4+1),Age,0)))</f>
        <v>0</v>
      </c>
      <c r="K9" s="301">
        <f>IF(ISNA(INDEX('Stock Model- MH'!$C$9:$AZ$53,MATCH($B9,year,0),MATCH(($B9-K$4+1),Age,0))),0,INDEX('Stock Model- MH'!$C$9:$AZ$53,MATCH($B9,year,0),MATCH(($B9-K$4+1),Age,0)))</f>
        <v>0</v>
      </c>
      <c r="L9" s="301">
        <f>IF(ISNA(INDEX('Stock Model- MH'!$C$9:$AZ$53,MATCH($B9,year,0),MATCH(($B9-L$4+1),Age,0))),0,INDEX('Stock Model- MH'!$C$9:$AZ$53,MATCH($B9,year,0),MATCH(($B9-L$4+1),Age,0)))</f>
        <v>0</v>
      </c>
      <c r="M9" s="301">
        <f>IF(ISNA(INDEX('Stock Model- MH'!$C$9:$AZ$53,MATCH($B9,year,0),MATCH(($B9-M$4+1),Age,0))),0,INDEX('Stock Model- MH'!$C$9:$AZ$53,MATCH($B9,year,0),MATCH(($B9-M$4+1),Age,0)))</f>
        <v>0</v>
      </c>
      <c r="N9" s="301">
        <f>IF(ISNA(INDEX('Stock Model- MH'!$C$9:$AZ$53,MATCH($B9,year,0),MATCH(($B9-N$4+1),Age,0))),0,INDEX('Stock Model- MH'!$C$9:$AZ$53,MATCH($B9,year,0),MATCH(($B9-N$4+1),Age,0)))</f>
        <v>0</v>
      </c>
      <c r="O9" s="301">
        <f>IF(ISNA(INDEX('Stock Model- MH'!$C$9:$AZ$53,MATCH($B9,year,0),MATCH(($B9-O$4+1),Age,0))),0,INDEX('Stock Model- MH'!$C$9:$AZ$53,MATCH($B9,year,0),MATCH(($B9-O$4+1),Age,0)))</f>
        <v>0</v>
      </c>
      <c r="P9" s="301">
        <f>IF(ISNA(INDEX('Stock Model- MH'!$C$9:$AZ$53,MATCH($B9,year,0),MATCH(($B9-P$4+1),Age,0))),0,INDEX('Stock Model- MH'!$C$9:$AZ$53,MATCH($B9,year,0),MATCH(($B9-P$4+1),Age,0)))</f>
        <v>0</v>
      </c>
      <c r="Q9" s="301">
        <f>IF(ISNA(INDEX('Stock Model- MH'!$C$9:$AZ$53,MATCH($B9,year,0),MATCH(($B9-Q$4+1),Age,0))),0,INDEX('Stock Model- MH'!$C$9:$AZ$53,MATCH($B9,year,0),MATCH(($B9-Q$4+1),Age,0)))</f>
        <v>0</v>
      </c>
      <c r="R9" s="301">
        <f>IF(ISNA(INDEX('Stock Model- MH'!$C$9:$AZ$53,MATCH($B9,year,0),MATCH(($B9-R$4+1),Age,0))),0,INDEX('Stock Model- MH'!$C$9:$AZ$53,MATCH($B9,year,0),MATCH(($B9-R$4+1),Age,0)))</f>
        <v>0</v>
      </c>
      <c r="S9" s="301">
        <f>IF(ISNA(INDEX('Stock Model- MH'!$C$9:$AZ$53,MATCH($B9,year,0),MATCH(($B9-S$4+1),Age,0))),0,INDEX('Stock Model- MH'!$C$9:$AZ$53,MATCH($B9,year,0),MATCH(($B9-S$4+1),Age,0)))</f>
        <v>0</v>
      </c>
      <c r="T9" s="301">
        <f>IF(ISNA(INDEX('Stock Model- MH'!$C$9:$AZ$53,MATCH($B9,year,0),MATCH(($B9-T$4+1),Age,0))),0,INDEX('Stock Model- MH'!$C$9:$AZ$53,MATCH($B9,year,0),MATCH(($B9-T$4+1),Age,0)))</f>
        <v>0</v>
      </c>
      <c r="U9" s="301">
        <f>IF(ISNA(INDEX('Stock Model- MH'!$C$9:$AZ$53,MATCH($B9,year,0),MATCH(($B9-U$4+1),Age,0))),0,INDEX('Stock Model- MH'!$C$9:$AZ$53,MATCH($B9,year,0),MATCH(($B9-U$4+1),Age,0)))</f>
        <v>0</v>
      </c>
      <c r="V9" s="301">
        <f>IF(ISNA(INDEX('Stock Model- MH'!$C$9:$AZ$53,MATCH($B9,year,0),MATCH(($B9-V$4+1),Age,0))),0,INDEX('Stock Model- MH'!$C$9:$AZ$53,MATCH($B9,year,0),MATCH(($B9-V$4+1),Age,0)))</f>
        <v>0</v>
      </c>
      <c r="W9" s="301">
        <f>IF(ISNA(INDEX('Stock Model- MH'!$C$9:$AZ$53,MATCH($B9,year,0),MATCH(($B9-W$4+1),Age,0))),0,INDEX('Stock Model- MH'!$C$9:$AZ$53,MATCH($B9,year,0),MATCH(($B9-W$4+1),Age,0)))</f>
        <v>0</v>
      </c>
      <c r="X9" s="301">
        <f>IF(ISNA(INDEX('Stock Model- MH'!$C$9:$AZ$53,MATCH($B9,year,0),MATCH(($B9-X$4+1),Age,0))),0,INDEX('Stock Model- MH'!$C$9:$AZ$53,MATCH($B9,year,0),MATCH(($B9-X$4+1),Age,0)))</f>
        <v>0</v>
      </c>
      <c r="Y9" s="301">
        <f>IF(ISNA(INDEX('Stock Model- MH'!$C$9:$AZ$53,MATCH($B9,year,0),MATCH(($B9-Y$4+1),Age,0))),0,INDEX('Stock Model- MH'!$C$9:$AZ$53,MATCH($B9,year,0),MATCH(($B9-Y$4+1),Age,0)))</f>
        <v>0</v>
      </c>
      <c r="Z9" s="301">
        <f>IF(ISNA(INDEX('Stock Model- MH'!$C$9:$AZ$53,MATCH($B9,year,0),MATCH(($B9-Z$4+1),Age,0))),0,INDEX('Stock Model- MH'!$C$9:$AZ$53,MATCH($B9,year,0),MATCH(($B9-Z$4+1),Age,0)))</f>
        <v>0</v>
      </c>
      <c r="AA9" s="301">
        <f>IF(ISNA(INDEX('Stock Model- MH'!$C$9:$AZ$53,MATCH($B9,year,0),MATCH(($B9-AA$4+1),Age,0))),0,INDEX('Stock Model- MH'!$C$9:$AZ$53,MATCH($B9,year,0),MATCH(($B9-AA$4+1),Age,0)))</f>
        <v>0</v>
      </c>
      <c r="AB9" s="301">
        <f>IF(ISNA(INDEX('Stock Model- MH'!$C$9:$AZ$53,MATCH($B9,year,0),MATCH(($B9-AB$4+1),Age,0))),0,INDEX('Stock Model- MH'!$C$9:$AZ$53,MATCH($B9,year,0),MATCH(($B9-AB$4+1),Age,0)))</f>
        <v>0</v>
      </c>
      <c r="AC9" s="301">
        <f>IF(ISNA(INDEX('Stock Model- MH'!$C$9:$AZ$53,MATCH($B9,year,0),MATCH(($B9-AC$4+1),Age,0))),0,INDEX('Stock Model- MH'!$C$9:$AZ$53,MATCH($B9,year,0),MATCH(($B9-AC$4+1),Age,0)))</f>
        <v>0</v>
      </c>
      <c r="AD9" s="301">
        <f>IF(ISNA(INDEX('Stock Model- MH'!$C$9:$AZ$53,MATCH($B9,year,0),MATCH(($B9-AD$4+1),Age,0))),0,INDEX('Stock Model- MH'!$C$9:$AZ$53,MATCH($B9,year,0),MATCH(($B9-AD$4+1),Age,0)))</f>
        <v>0</v>
      </c>
      <c r="AE9" s="301">
        <f>IF(ISNA(INDEX('Stock Model- MH'!$C$9:$AZ$53,MATCH($B9,year,0),MATCH(($B9-AE$4+1),Age,0))),0,INDEX('Stock Model- MH'!$C$9:$AZ$53,MATCH($B9,year,0),MATCH(($B9-AE$4+1),Age,0)))</f>
        <v>0</v>
      </c>
      <c r="AF9" s="301">
        <f>IF(ISNA(INDEX('Stock Model- MH'!$C$9:$AZ$53,MATCH($B9,year,0),MATCH(($B9-AF$4+1),Age,0))),0,INDEX('Stock Model- MH'!$C$9:$AZ$53,MATCH($B9,year,0),MATCH(($B9-AF$4+1),Age,0)))</f>
        <v>0</v>
      </c>
      <c r="AG9" s="301">
        <f>IF(ISNA(INDEX('Stock Model- MH'!$C$9:$AZ$53,MATCH($B9,year,0),MATCH(($B9-AG$4+1),Age,0))),0,INDEX('Stock Model- MH'!$C$9:$AZ$53,MATCH($B9,year,0),MATCH(($B9-AG$4+1),Age,0)))</f>
        <v>0</v>
      </c>
      <c r="AH9" s="301">
        <f>IF(ISNA(INDEX('Stock Model- MH'!$C$9:$AZ$53,MATCH($B9,year,0),MATCH(($B9-AH$4+1),Age,0))),0,INDEX('Stock Model- MH'!$C$9:$AZ$53,MATCH($B9,year,0),MATCH(($B9-AH$4+1),Age,0)))</f>
        <v>0</v>
      </c>
      <c r="AI9" s="301">
        <f>IF(ISNA(INDEX('Stock Model- MH'!$C$9:$AZ$53,MATCH($B9,year,0),MATCH(($B9-AI$4+1),Age,0))),0,INDEX('Stock Model- MH'!$C$9:$AZ$53,MATCH($B9,year,0),MATCH(($B9-AI$4+1),Age,0)))</f>
        <v>0</v>
      </c>
      <c r="AJ9" s="301">
        <f>IF(ISNA(INDEX('Stock Model- MH'!$C$9:$AZ$53,MATCH($B9,year,0),MATCH(($B9-AJ$4+1),Age,0))),0,INDEX('Stock Model- MH'!$C$9:$AZ$53,MATCH($B9,year,0),MATCH(($B9-AJ$4+1),Age,0)))</f>
        <v>0</v>
      </c>
      <c r="AK9" s="301">
        <f>IF(ISNA(INDEX('Stock Model- MH'!$C$9:$AZ$53,MATCH($B9,year,0),MATCH(($B9-AK$4+1),Age,0))),0,INDEX('Stock Model- MH'!$C$9:$AZ$53,MATCH($B9,year,0),MATCH(($B9-AK$4+1),Age,0)))</f>
        <v>0</v>
      </c>
      <c r="AL9" s="301">
        <f>IF(ISNA(INDEX('Stock Model- MH'!$C$9:$AZ$53,MATCH($B9,year,0),MATCH(($B9-AL$4+1),Age,0))),0,INDEX('Stock Model- MH'!$C$9:$AZ$53,MATCH($B9,year,0),MATCH(($B9-AL$4+1),Age,0)))</f>
        <v>0</v>
      </c>
      <c r="AM9" s="301">
        <f>IF(ISNA(INDEX('Stock Model- MH'!$C$9:$AZ$53,MATCH($B9,year,0),MATCH(($B9-AM$4+1),Age,0))),0,INDEX('Stock Model- MH'!$C$9:$AZ$53,MATCH($B9,year,0),MATCH(($B9-AM$4+1),Age,0)))</f>
        <v>0</v>
      </c>
      <c r="AN9" s="301">
        <f>IF(ISNA(INDEX('Stock Model- MH'!$C$9:$AZ$53,MATCH($B9,year,0),MATCH(($B9-AN$4+1),Age,0))),0,INDEX('Stock Model- MH'!$C$9:$AZ$53,MATCH($B9,year,0),MATCH(($B9-AN$4+1),Age,0)))</f>
        <v>0</v>
      </c>
      <c r="AO9" s="301">
        <f>IF(ISNA(INDEX('Stock Model- MH'!$C$9:$AZ$53,MATCH($B9,year,0),MATCH(($B9-AO$4+1),Age,0))),0,INDEX('Stock Model- MH'!$C$9:$AZ$53,MATCH($B9,year,0),MATCH(($B9-AO$4+1),Age,0)))</f>
        <v>0</v>
      </c>
      <c r="AP9" s="301">
        <f>IF(ISNA(INDEX('Stock Model- MH'!$C$9:$AZ$53,MATCH($B9,year,0),MATCH(($B9-AP$4+1),Age,0))),0,INDEX('Stock Model- MH'!$C$9:$AZ$53,MATCH($B9,year,0),MATCH(($B9-AP$4+1),Age,0)))</f>
        <v>0</v>
      </c>
      <c r="AQ9" s="301">
        <f>IF(ISNA(INDEX('Stock Model- MH'!$C$9:$AZ$53,MATCH($B9,year,0),MATCH(($B9-AQ$4+1),Age,0))),0,INDEX('Stock Model- MH'!$C$9:$AZ$53,MATCH($B9,year,0),MATCH(($B9-AQ$4+1),Age,0)))</f>
        <v>0</v>
      </c>
      <c r="AR9" s="301">
        <f>IF(ISNA(INDEX('Stock Model- MH'!$C$9:$AZ$53,MATCH($B9,year,0),MATCH(($B9-AR$4+1),Age,0))),0,INDEX('Stock Model- MH'!$C$9:$AZ$53,MATCH($B9,year,0),MATCH(($B9-AR$4+1),Age,0)))</f>
        <v>0</v>
      </c>
      <c r="AS9" s="301">
        <f>IF(ISNA(INDEX('Stock Model- MH'!$C$9:$AZ$53,MATCH($B9,year,0),MATCH(($B9-AS$4+1),Age,0))),0,INDEX('Stock Model- MH'!$C$9:$AZ$53,MATCH($B9,year,0),MATCH(($B9-AS$4+1),Age,0)))</f>
        <v>0</v>
      </c>
      <c r="AT9" s="301">
        <f>IF(ISNA(INDEX('Stock Model- MH'!$C$9:$AZ$53,MATCH($B9,year,0),MATCH(($B9-AT$4+1),Age,0))),0,INDEX('Stock Model- MH'!$C$9:$AZ$53,MATCH($B9,year,0),MATCH(($B9-AT$4+1),Age,0)))</f>
        <v>0</v>
      </c>
      <c r="AU9" s="301">
        <f>IF(ISNA(INDEX('Stock Model- MH'!$C$9:$AZ$53,MATCH($B9,year,0),MATCH(($B9-AU$4+1),Age,0))),0,INDEX('Stock Model- MH'!$C$9:$AZ$53,MATCH($B9,year,0),MATCH(($B9-AU$4+1),Age,0)))</f>
        <v>0</v>
      </c>
      <c r="AV9" s="153">
        <f t="shared" ca="1" si="2"/>
        <v>212399.55290508326</v>
      </c>
      <c r="AW9" s="153" t="str">
        <f ca="1">IF(AV9=SUM('Stock Model- MH'!C13:AZ13),"OK","Error")</f>
        <v>OK</v>
      </c>
    </row>
    <row r="10" spans="1:49">
      <c r="A10" s="661"/>
      <c r="B10" s="153">
        <f>'Stock Model- MH'!B14</f>
        <v>1995</v>
      </c>
      <c r="C10" s="301">
        <f ca="1">IF(ISNA(INDEX('Stock Model- MH'!$C$9:$AZ$53,MATCH($B10,year,0),MATCH(($B10-C$4+1),Age,0))),0,INDEX('Stock Model- MH'!$C$9:$AZ$53,MATCH($B10,year,0),MATCH(($B10-C$4+1),Age,0)))</f>
        <v>0</v>
      </c>
      <c r="D10" s="301">
        <f ca="1">IF(ISNA(INDEX('Stock Model- MH'!$C$9:$AZ$53,MATCH($B10,year,0),MATCH(($B10-D$4+1),Age,0))),0,INDEX('Stock Model- MH'!$C$9:$AZ$53,MATCH($B10,year,0),MATCH(($B10-D$4+1),Age,0)))</f>
        <v>53093.553121769874</v>
      </c>
      <c r="E10" s="301">
        <f ca="1">IF(ISNA(INDEX('Stock Model- MH'!$C$9:$AZ$53,MATCH($B10,year,0),MATCH(($B10-E$4+1),Age,0))),0,INDEX('Stock Model- MH'!$C$9:$AZ$53,MATCH($B10,year,0),MATCH(($B10-E$4+1),Age,0)))</f>
        <v>53094.780898541561</v>
      </c>
      <c r="F10" s="301">
        <f ca="1">IF(ISNA(INDEX('Stock Model- MH'!$C$9:$AZ$53,MATCH($B10,year,0),MATCH(($B10-F$4+1),Age,0))),0,INDEX('Stock Model- MH'!$C$9:$AZ$53,MATCH($B10,year,0),MATCH(($B10-F$4+1),Age,0)))</f>
        <v>53105.402940784625</v>
      </c>
      <c r="G10" s="301">
        <f ca="1">IF(ISNA(INDEX('Stock Model- MH'!$C$9:$AZ$53,MATCH($B10,year,0),MATCH(($B10-G$4+1),Age,0))),0,INDEX('Stock Model- MH'!$C$9:$AZ$53,MATCH($B10,year,0),MATCH(($B10-G$4+1),Age,0)))</f>
        <v>53105.815943987189</v>
      </c>
      <c r="H10" s="301">
        <f ca="1">IF(ISNA(INDEX('Stock Model- MH'!$C$9:$AZ$53,MATCH($B10,year,0),MATCH(($B10-H$4+1),Age,0))),0,INDEX('Stock Model- MH'!$C$9:$AZ$53,MATCH($B10,year,0),MATCH(($B10-H$4+1),Age,0)))</f>
        <v>53092.310086655998</v>
      </c>
      <c r="I10" s="301">
        <f>IF(ISNA(INDEX('Stock Model- MH'!$C$9:$AZ$53,MATCH($B10,year,0),MATCH(($B10-I$4+1),Age,0))),0,INDEX('Stock Model- MH'!$C$9:$AZ$53,MATCH($B10,year,0),MATCH(($B10-I$4+1),Age,0)))</f>
        <v>0</v>
      </c>
      <c r="J10" s="301">
        <f>IF(ISNA(INDEX('Stock Model- MH'!$C$9:$AZ$53,MATCH($B10,year,0),MATCH(($B10-J$4+1),Age,0))),0,INDEX('Stock Model- MH'!$C$9:$AZ$53,MATCH($B10,year,0),MATCH(($B10-J$4+1),Age,0)))</f>
        <v>0</v>
      </c>
      <c r="K10" s="301">
        <f>IF(ISNA(INDEX('Stock Model- MH'!$C$9:$AZ$53,MATCH($B10,year,0),MATCH(($B10-K$4+1),Age,0))),0,INDEX('Stock Model- MH'!$C$9:$AZ$53,MATCH($B10,year,0),MATCH(($B10-K$4+1),Age,0)))</f>
        <v>0</v>
      </c>
      <c r="L10" s="301">
        <f>IF(ISNA(INDEX('Stock Model- MH'!$C$9:$AZ$53,MATCH($B10,year,0),MATCH(($B10-L$4+1),Age,0))),0,INDEX('Stock Model- MH'!$C$9:$AZ$53,MATCH($B10,year,0),MATCH(($B10-L$4+1),Age,0)))</f>
        <v>0</v>
      </c>
      <c r="M10" s="301">
        <f>IF(ISNA(INDEX('Stock Model- MH'!$C$9:$AZ$53,MATCH($B10,year,0),MATCH(($B10-M$4+1),Age,0))),0,INDEX('Stock Model- MH'!$C$9:$AZ$53,MATCH($B10,year,0),MATCH(($B10-M$4+1),Age,0)))</f>
        <v>0</v>
      </c>
      <c r="N10" s="301">
        <f>IF(ISNA(INDEX('Stock Model- MH'!$C$9:$AZ$53,MATCH($B10,year,0),MATCH(($B10-N$4+1),Age,0))),0,INDEX('Stock Model- MH'!$C$9:$AZ$53,MATCH($B10,year,0),MATCH(($B10-N$4+1),Age,0)))</f>
        <v>0</v>
      </c>
      <c r="O10" s="301">
        <f>IF(ISNA(INDEX('Stock Model- MH'!$C$9:$AZ$53,MATCH($B10,year,0),MATCH(($B10-O$4+1),Age,0))),0,INDEX('Stock Model- MH'!$C$9:$AZ$53,MATCH($B10,year,0),MATCH(($B10-O$4+1),Age,0)))</f>
        <v>0</v>
      </c>
      <c r="P10" s="301">
        <f>IF(ISNA(INDEX('Stock Model- MH'!$C$9:$AZ$53,MATCH($B10,year,0),MATCH(($B10-P$4+1),Age,0))),0,INDEX('Stock Model- MH'!$C$9:$AZ$53,MATCH($B10,year,0),MATCH(($B10-P$4+1),Age,0)))</f>
        <v>0</v>
      </c>
      <c r="Q10" s="301">
        <f>IF(ISNA(INDEX('Stock Model- MH'!$C$9:$AZ$53,MATCH($B10,year,0),MATCH(($B10-Q$4+1),Age,0))),0,INDEX('Stock Model- MH'!$C$9:$AZ$53,MATCH($B10,year,0),MATCH(($B10-Q$4+1),Age,0)))</f>
        <v>0</v>
      </c>
      <c r="R10" s="301">
        <f>IF(ISNA(INDEX('Stock Model- MH'!$C$9:$AZ$53,MATCH($B10,year,0),MATCH(($B10-R$4+1),Age,0))),0,INDEX('Stock Model- MH'!$C$9:$AZ$53,MATCH($B10,year,0),MATCH(($B10-R$4+1),Age,0)))</f>
        <v>0</v>
      </c>
      <c r="S10" s="301">
        <f>IF(ISNA(INDEX('Stock Model- MH'!$C$9:$AZ$53,MATCH($B10,year,0),MATCH(($B10-S$4+1),Age,0))),0,INDEX('Stock Model- MH'!$C$9:$AZ$53,MATCH($B10,year,0),MATCH(($B10-S$4+1),Age,0)))</f>
        <v>0</v>
      </c>
      <c r="T10" s="301">
        <f>IF(ISNA(INDEX('Stock Model- MH'!$C$9:$AZ$53,MATCH($B10,year,0),MATCH(($B10-T$4+1),Age,0))),0,INDEX('Stock Model- MH'!$C$9:$AZ$53,MATCH($B10,year,0),MATCH(($B10-T$4+1),Age,0)))</f>
        <v>0</v>
      </c>
      <c r="U10" s="301">
        <f>IF(ISNA(INDEX('Stock Model- MH'!$C$9:$AZ$53,MATCH($B10,year,0),MATCH(($B10-U$4+1),Age,0))),0,INDEX('Stock Model- MH'!$C$9:$AZ$53,MATCH($B10,year,0),MATCH(($B10-U$4+1),Age,0)))</f>
        <v>0</v>
      </c>
      <c r="V10" s="301">
        <f>IF(ISNA(INDEX('Stock Model- MH'!$C$9:$AZ$53,MATCH($B10,year,0),MATCH(($B10-V$4+1),Age,0))),0,INDEX('Stock Model- MH'!$C$9:$AZ$53,MATCH($B10,year,0),MATCH(($B10-V$4+1),Age,0)))</f>
        <v>0</v>
      </c>
      <c r="W10" s="301">
        <f>IF(ISNA(INDEX('Stock Model- MH'!$C$9:$AZ$53,MATCH($B10,year,0),MATCH(($B10-W$4+1),Age,0))),0,INDEX('Stock Model- MH'!$C$9:$AZ$53,MATCH($B10,year,0),MATCH(($B10-W$4+1),Age,0)))</f>
        <v>0</v>
      </c>
      <c r="X10" s="301">
        <f>IF(ISNA(INDEX('Stock Model- MH'!$C$9:$AZ$53,MATCH($B10,year,0),MATCH(($B10-X$4+1),Age,0))),0,INDEX('Stock Model- MH'!$C$9:$AZ$53,MATCH($B10,year,0),MATCH(($B10-X$4+1),Age,0)))</f>
        <v>0</v>
      </c>
      <c r="Y10" s="301">
        <f>IF(ISNA(INDEX('Stock Model- MH'!$C$9:$AZ$53,MATCH($B10,year,0),MATCH(($B10-Y$4+1),Age,0))),0,INDEX('Stock Model- MH'!$C$9:$AZ$53,MATCH($B10,year,0),MATCH(($B10-Y$4+1),Age,0)))</f>
        <v>0</v>
      </c>
      <c r="Z10" s="301">
        <f>IF(ISNA(INDEX('Stock Model- MH'!$C$9:$AZ$53,MATCH($B10,year,0),MATCH(($B10-Z$4+1),Age,0))),0,INDEX('Stock Model- MH'!$C$9:$AZ$53,MATCH($B10,year,0),MATCH(($B10-Z$4+1),Age,0)))</f>
        <v>0</v>
      </c>
      <c r="AA10" s="301">
        <f>IF(ISNA(INDEX('Stock Model- MH'!$C$9:$AZ$53,MATCH($B10,year,0),MATCH(($B10-AA$4+1),Age,0))),0,INDEX('Stock Model- MH'!$C$9:$AZ$53,MATCH($B10,year,0),MATCH(($B10-AA$4+1),Age,0)))</f>
        <v>0</v>
      </c>
      <c r="AB10" s="301">
        <f>IF(ISNA(INDEX('Stock Model- MH'!$C$9:$AZ$53,MATCH($B10,year,0),MATCH(($B10-AB$4+1),Age,0))),0,INDEX('Stock Model- MH'!$C$9:$AZ$53,MATCH($B10,year,0),MATCH(($B10-AB$4+1),Age,0)))</f>
        <v>0</v>
      </c>
      <c r="AC10" s="301">
        <f>IF(ISNA(INDEX('Stock Model- MH'!$C$9:$AZ$53,MATCH($B10,year,0),MATCH(($B10-AC$4+1),Age,0))),0,INDEX('Stock Model- MH'!$C$9:$AZ$53,MATCH($B10,year,0),MATCH(($B10-AC$4+1),Age,0)))</f>
        <v>0</v>
      </c>
      <c r="AD10" s="301">
        <f>IF(ISNA(INDEX('Stock Model- MH'!$C$9:$AZ$53,MATCH($B10,year,0),MATCH(($B10-AD$4+1),Age,0))),0,INDEX('Stock Model- MH'!$C$9:$AZ$53,MATCH($B10,year,0),MATCH(($B10-AD$4+1),Age,0)))</f>
        <v>0</v>
      </c>
      <c r="AE10" s="301">
        <f>IF(ISNA(INDEX('Stock Model- MH'!$C$9:$AZ$53,MATCH($B10,year,0),MATCH(($B10-AE$4+1),Age,0))),0,INDEX('Stock Model- MH'!$C$9:$AZ$53,MATCH($B10,year,0),MATCH(($B10-AE$4+1),Age,0)))</f>
        <v>0</v>
      </c>
      <c r="AF10" s="301">
        <f>IF(ISNA(INDEX('Stock Model- MH'!$C$9:$AZ$53,MATCH($B10,year,0),MATCH(($B10-AF$4+1),Age,0))),0,INDEX('Stock Model- MH'!$C$9:$AZ$53,MATCH($B10,year,0),MATCH(($B10-AF$4+1),Age,0)))</f>
        <v>0</v>
      </c>
      <c r="AG10" s="301">
        <f>IF(ISNA(INDEX('Stock Model- MH'!$C$9:$AZ$53,MATCH($B10,year,0),MATCH(($B10-AG$4+1),Age,0))),0,INDEX('Stock Model- MH'!$C$9:$AZ$53,MATCH($B10,year,0),MATCH(($B10-AG$4+1),Age,0)))</f>
        <v>0</v>
      </c>
      <c r="AH10" s="301">
        <f>IF(ISNA(INDEX('Stock Model- MH'!$C$9:$AZ$53,MATCH($B10,year,0),MATCH(($B10-AH$4+1),Age,0))),0,INDEX('Stock Model- MH'!$C$9:$AZ$53,MATCH($B10,year,0),MATCH(($B10-AH$4+1),Age,0)))</f>
        <v>0</v>
      </c>
      <c r="AI10" s="301">
        <f>IF(ISNA(INDEX('Stock Model- MH'!$C$9:$AZ$53,MATCH($B10,year,0),MATCH(($B10-AI$4+1),Age,0))),0,INDEX('Stock Model- MH'!$C$9:$AZ$53,MATCH($B10,year,0),MATCH(($B10-AI$4+1),Age,0)))</f>
        <v>0</v>
      </c>
      <c r="AJ10" s="301">
        <f>IF(ISNA(INDEX('Stock Model- MH'!$C$9:$AZ$53,MATCH($B10,year,0),MATCH(($B10-AJ$4+1),Age,0))),0,INDEX('Stock Model- MH'!$C$9:$AZ$53,MATCH($B10,year,0),MATCH(($B10-AJ$4+1),Age,0)))</f>
        <v>0</v>
      </c>
      <c r="AK10" s="301">
        <f>IF(ISNA(INDEX('Stock Model- MH'!$C$9:$AZ$53,MATCH($B10,year,0),MATCH(($B10-AK$4+1),Age,0))),0,INDEX('Stock Model- MH'!$C$9:$AZ$53,MATCH($B10,year,0),MATCH(($B10-AK$4+1),Age,0)))</f>
        <v>0</v>
      </c>
      <c r="AL10" s="301">
        <f>IF(ISNA(INDEX('Stock Model- MH'!$C$9:$AZ$53,MATCH($B10,year,0),MATCH(($B10-AL$4+1),Age,0))),0,INDEX('Stock Model- MH'!$C$9:$AZ$53,MATCH($B10,year,0),MATCH(($B10-AL$4+1),Age,0)))</f>
        <v>0</v>
      </c>
      <c r="AM10" s="301">
        <f>IF(ISNA(INDEX('Stock Model- MH'!$C$9:$AZ$53,MATCH($B10,year,0),MATCH(($B10-AM$4+1),Age,0))),0,INDEX('Stock Model- MH'!$C$9:$AZ$53,MATCH($B10,year,0),MATCH(($B10-AM$4+1),Age,0)))</f>
        <v>0</v>
      </c>
      <c r="AN10" s="301">
        <f>IF(ISNA(INDEX('Stock Model- MH'!$C$9:$AZ$53,MATCH($B10,year,0),MATCH(($B10-AN$4+1),Age,0))),0,INDEX('Stock Model- MH'!$C$9:$AZ$53,MATCH($B10,year,0),MATCH(($B10-AN$4+1),Age,0)))</f>
        <v>0</v>
      </c>
      <c r="AO10" s="301">
        <f>IF(ISNA(INDEX('Stock Model- MH'!$C$9:$AZ$53,MATCH($B10,year,0),MATCH(($B10-AO$4+1),Age,0))),0,INDEX('Stock Model- MH'!$C$9:$AZ$53,MATCH($B10,year,0),MATCH(($B10-AO$4+1),Age,0)))</f>
        <v>0</v>
      </c>
      <c r="AP10" s="301">
        <f>IF(ISNA(INDEX('Stock Model- MH'!$C$9:$AZ$53,MATCH($B10,year,0),MATCH(($B10-AP$4+1),Age,0))),0,INDEX('Stock Model- MH'!$C$9:$AZ$53,MATCH($B10,year,0),MATCH(($B10-AP$4+1),Age,0)))</f>
        <v>0</v>
      </c>
      <c r="AQ10" s="301">
        <f>IF(ISNA(INDEX('Stock Model- MH'!$C$9:$AZ$53,MATCH($B10,year,0),MATCH(($B10-AQ$4+1),Age,0))),0,INDEX('Stock Model- MH'!$C$9:$AZ$53,MATCH($B10,year,0),MATCH(($B10-AQ$4+1),Age,0)))</f>
        <v>0</v>
      </c>
      <c r="AR10" s="301">
        <f>IF(ISNA(INDEX('Stock Model- MH'!$C$9:$AZ$53,MATCH($B10,year,0),MATCH(($B10-AR$4+1),Age,0))),0,INDEX('Stock Model- MH'!$C$9:$AZ$53,MATCH($B10,year,0),MATCH(($B10-AR$4+1),Age,0)))</f>
        <v>0</v>
      </c>
      <c r="AS10" s="301">
        <f>IF(ISNA(INDEX('Stock Model- MH'!$C$9:$AZ$53,MATCH($B10,year,0),MATCH(($B10-AS$4+1),Age,0))),0,INDEX('Stock Model- MH'!$C$9:$AZ$53,MATCH($B10,year,0),MATCH(($B10-AS$4+1),Age,0)))</f>
        <v>0</v>
      </c>
      <c r="AT10" s="301">
        <f>IF(ISNA(INDEX('Stock Model- MH'!$C$9:$AZ$53,MATCH($B10,year,0),MATCH(($B10-AT$4+1),Age,0))),0,INDEX('Stock Model- MH'!$C$9:$AZ$53,MATCH($B10,year,0),MATCH(($B10-AT$4+1),Age,0)))</f>
        <v>0</v>
      </c>
      <c r="AU10" s="301">
        <f>IF(ISNA(INDEX('Stock Model- MH'!$C$9:$AZ$53,MATCH($B10,year,0),MATCH(($B10-AU$4+1),Age,0))),0,INDEX('Stock Model- MH'!$C$9:$AZ$53,MATCH($B10,year,0),MATCH(($B10-AU$4+1),Age,0)))</f>
        <v>0</v>
      </c>
      <c r="AV10" s="153">
        <f t="shared" ca="1" si="2"/>
        <v>265491.86299173924</v>
      </c>
      <c r="AW10" s="153" t="str">
        <f ca="1">IF(AV10=SUM('Stock Model- MH'!C14:AZ14),"OK","Error")</f>
        <v>OK</v>
      </c>
    </row>
    <row r="11" spans="1:49">
      <c r="A11" s="661"/>
      <c r="B11" s="153">
        <f>'Stock Model- MH'!B15</f>
        <v>1996</v>
      </c>
      <c r="C11" s="301">
        <f ca="1">IF(ISNA(INDEX('Stock Model- MH'!$C$9:$AZ$53,MATCH($B11,year,0),MATCH(($B11-C$4+1),Age,0))),0,INDEX('Stock Model- MH'!$C$9:$AZ$53,MATCH($B11,year,0),MATCH(($B11-C$4+1),Age,0)))</f>
        <v>0</v>
      </c>
      <c r="D11" s="301">
        <f ca="1">IF(ISNA(INDEX('Stock Model- MH'!$C$9:$AZ$53,MATCH($B11,year,0),MATCH(($B11-D$4+1),Age,0))),0,INDEX('Stock Model- MH'!$C$9:$AZ$53,MATCH($B11,year,0),MATCH(($B11-D$4+1),Age,0)))</f>
        <v>53093.553121769874</v>
      </c>
      <c r="E11" s="301">
        <f ca="1">IF(ISNA(INDEX('Stock Model- MH'!$C$9:$AZ$53,MATCH($B11,year,0),MATCH(($B11-E$4+1),Age,0))),0,INDEX('Stock Model- MH'!$C$9:$AZ$53,MATCH($B11,year,0),MATCH(($B11-E$4+1),Age,0)))</f>
        <v>53094.780898541561</v>
      </c>
      <c r="F11" s="301">
        <f ca="1">IF(ISNA(INDEX('Stock Model- MH'!$C$9:$AZ$53,MATCH($B11,year,0),MATCH(($B11-F$4+1),Age,0))),0,INDEX('Stock Model- MH'!$C$9:$AZ$53,MATCH($B11,year,0),MATCH(($B11-F$4+1),Age,0)))</f>
        <v>53105.402940784625</v>
      </c>
      <c r="G11" s="301">
        <f ca="1">IF(ISNA(INDEX('Stock Model- MH'!$C$9:$AZ$53,MATCH($B11,year,0),MATCH(($B11-G$4+1),Age,0))),0,INDEX('Stock Model- MH'!$C$9:$AZ$53,MATCH($B11,year,0),MATCH(($B11-G$4+1),Age,0)))</f>
        <v>53105.815943987189</v>
      </c>
      <c r="H11" s="301">
        <f ca="1">IF(ISNA(INDEX('Stock Model- MH'!$C$9:$AZ$53,MATCH($B11,year,0),MATCH(($B11-H$4+1),Age,0))),0,INDEX('Stock Model- MH'!$C$9:$AZ$53,MATCH($B11,year,0),MATCH(($B11-H$4+1),Age,0)))</f>
        <v>53092.310086655998</v>
      </c>
      <c r="I11" s="301">
        <f ca="1">IF(ISNA(INDEX('Stock Model- MH'!$C$9:$AZ$53,MATCH($B11,year,0),MATCH(($B11-I$4+1),Age,0))),0,INDEX('Stock Model- MH'!$C$9:$AZ$53,MATCH($B11,year,0),MATCH(($B11-I$4+1),Age,0)))</f>
        <v>53069.455738879995</v>
      </c>
      <c r="J11" s="301">
        <f>IF(ISNA(INDEX('Stock Model- MH'!$C$9:$AZ$53,MATCH($B11,year,0),MATCH(($B11-J$4+1),Age,0))),0,INDEX('Stock Model- MH'!$C$9:$AZ$53,MATCH($B11,year,0),MATCH(($B11-J$4+1),Age,0)))</f>
        <v>0</v>
      </c>
      <c r="K11" s="301">
        <f>IF(ISNA(INDEX('Stock Model- MH'!$C$9:$AZ$53,MATCH($B11,year,0),MATCH(($B11-K$4+1),Age,0))),0,INDEX('Stock Model- MH'!$C$9:$AZ$53,MATCH($B11,year,0),MATCH(($B11-K$4+1),Age,0)))</f>
        <v>0</v>
      </c>
      <c r="L11" s="301">
        <f>IF(ISNA(INDEX('Stock Model- MH'!$C$9:$AZ$53,MATCH($B11,year,0),MATCH(($B11-L$4+1),Age,0))),0,INDEX('Stock Model- MH'!$C$9:$AZ$53,MATCH($B11,year,0),MATCH(($B11-L$4+1),Age,0)))</f>
        <v>0</v>
      </c>
      <c r="M11" s="301">
        <f>IF(ISNA(INDEX('Stock Model- MH'!$C$9:$AZ$53,MATCH($B11,year,0),MATCH(($B11-M$4+1),Age,0))),0,INDEX('Stock Model- MH'!$C$9:$AZ$53,MATCH($B11,year,0),MATCH(($B11-M$4+1),Age,0)))</f>
        <v>0</v>
      </c>
      <c r="N11" s="301">
        <f>IF(ISNA(INDEX('Stock Model- MH'!$C$9:$AZ$53,MATCH($B11,year,0),MATCH(($B11-N$4+1),Age,0))),0,INDEX('Stock Model- MH'!$C$9:$AZ$53,MATCH($B11,year,0),MATCH(($B11-N$4+1),Age,0)))</f>
        <v>0</v>
      </c>
      <c r="O11" s="301">
        <f>IF(ISNA(INDEX('Stock Model- MH'!$C$9:$AZ$53,MATCH($B11,year,0),MATCH(($B11-O$4+1),Age,0))),0,INDEX('Stock Model- MH'!$C$9:$AZ$53,MATCH($B11,year,0),MATCH(($B11-O$4+1),Age,0)))</f>
        <v>0</v>
      </c>
      <c r="P11" s="301">
        <f>IF(ISNA(INDEX('Stock Model- MH'!$C$9:$AZ$53,MATCH($B11,year,0),MATCH(($B11-P$4+1),Age,0))),0,INDEX('Stock Model- MH'!$C$9:$AZ$53,MATCH($B11,year,0),MATCH(($B11-P$4+1),Age,0)))</f>
        <v>0</v>
      </c>
      <c r="Q11" s="301">
        <f>IF(ISNA(INDEX('Stock Model- MH'!$C$9:$AZ$53,MATCH($B11,year,0),MATCH(($B11-Q$4+1),Age,0))),0,INDEX('Stock Model- MH'!$C$9:$AZ$53,MATCH($B11,year,0),MATCH(($B11-Q$4+1),Age,0)))</f>
        <v>0</v>
      </c>
      <c r="R11" s="301">
        <f>IF(ISNA(INDEX('Stock Model- MH'!$C$9:$AZ$53,MATCH($B11,year,0),MATCH(($B11-R$4+1),Age,0))),0,INDEX('Stock Model- MH'!$C$9:$AZ$53,MATCH($B11,year,0),MATCH(($B11-R$4+1),Age,0)))</f>
        <v>0</v>
      </c>
      <c r="S11" s="301">
        <f>IF(ISNA(INDEX('Stock Model- MH'!$C$9:$AZ$53,MATCH($B11,year,0),MATCH(($B11-S$4+1),Age,0))),0,INDEX('Stock Model- MH'!$C$9:$AZ$53,MATCH($B11,year,0),MATCH(($B11-S$4+1),Age,0)))</f>
        <v>0</v>
      </c>
      <c r="T11" s="301">
        <f>IF(ISNA(INDEX('Stock Model- MH'!$C$9:$AZ$53,MATCH($B11,year,0),MATCH(($B11-T$4+1),Age,0))),0,INDEX('Stock Model- MH'!$C$9:$AZ$53,MATCH($B11,year,0),MATCH(($B11-T$4+1),Age,0)))</f>
        <v>0</v>
      </c>
      <c r="U11" s="301">
        <f>IF(ISNA(INDEX('Stock Model- MH'!$C$9:$AZ$53,MATCH($B11,year,0),MATCH(($B11-U$4+1),Age,0))),0,INDEX('Stock Model- MH'!$C$9:$AZ$53,MATCH($B11,year,0),MATCH(($B11-U$4+1),Age,0)))</f>
        <v>0</v>
      </c>
      <c r="V11" s="301">
        <f>IF(ISNA(INDEX('Stock Model- MH'!$C$9:$AZ$53,MATCH($B11,year,0),MATCH(($B11-V$4+1),Age,0))),0,INDEX('Stock Model- MH'!$C$9:$AZ$53,MATCH($B11,year,0),MATCH(($B11-V$4+1),Age,0)))</f>
        <v>0</v>
      </c>
      <c r="W11" s="301">
        <f>IF(ISNA(INDEX('Stock Model- MH'!$C$9:$AZ$53,MATCH($B11,year,0),MATCH(($B11-W$4+1),Age,0))),0,INDEX('Stock Model- MH'!$C$9:$AZ$53,MATCH($B11,year,0),MATCH(($B11-W$4+1),Age,0)))</f>
        <v>0</v>
      </c>
      <c r="X11" s="301">
        <f>IF(ISNA(INDEX('Stock Model- MH'!$C$9:$AZ$53,MATCH($B11,year,0),MATCH(($B11-X$4+1),Age,0))),0,INDEX('Stock Model- MH'!$C$9:$AZ$53,MATCH($B11,year,0),MATCH(($B11-X$4+1),Age,0)))</f>
        <v>0</v>
      </c>
      <c r="Y11" s="301">
        <f>IF(ISNA(INDEX('Stock Model- MH'!$C$9:$AZ$53,MATCH($B11,year,0),MATCH(($B11-Y$4+1),Age,0))),0,INDEX('Stock Model- MH'!$C$9:$AZ$53,MATCH($B11,year,0),MATCH(($B11-Y$4+1),Age,0)))</f>
        <v>0</v>
      </c>
      <c r="Z11" s="301">
        <f>IF(ISNA(INDEX('Stock Model- MH'!$C$9:$AZ$53,MATCH($B11,year,0),MATCH(($B11-Z$4+1),Age,0))),0,INDEX('Stock Model- MH'!$C$9:$AZ$53,MATCH($B11,year,0),MATCH(($B11-Z$4+1),Age,0)))</f>
        <v>0</v>
      </c>
      <c r="AA11" s="301">
        <f>IF(ISNA(INDEX('Stock Model- MH'!$C$9:$AZ$53,MATCH($B11,year,0),MATCH(($B11-AA$4+1),Age,0))),0,INDEX('Stock Model- MH'!$C$9:$AZ$53,MATCH($B11,year,0),MATCH(($B11-AA$4+1),Age,0)))</f>
        <v>0</v>
      </c>
      <c r="AB11" s="301">
        <f>IF(ISNA(INDEX('Stock Model- MH'!$C$9:$AZ$53,MATCH($B11,year,0),MATCH(($B11-AB$4+1),Age,0))),0,INDEX('Stock Model- MH'!$C$9:$AZ$53,MATCH($B11,year,0),MATCH(($B11-AB$4+1),Age,0)))</f>
        <v>0</v>
      </c>
      <c r="AC11" s="301">
        <f>IF(ISNA(INDEX('Stock Model- MH'!$C$9:$AZ$53,MATCH($B11,year,0),MATCH(($B11-AC$4+1),Age,0))),0,INDEX('Stock Model- MH'!$C$9:$AZ$53,MATCH($B11,year,0),MATCH(($B11-AC$4+1),Age,0)))</f>
        <v>0</v>
      </c>
      <c r="AD11" s="301">
        <f>IF(ISNA(INDEX('Stock Model- MH'!$C$9:$AZ$53,MATCH($B11,year,0),MATCH(($B11-AD$4+1),Age,0))),0,INDEX('Stock Model- MH'!$C$9:$AZ$53,MATCH($B11,year,0),MATCH(($B11-AD$4+1),Age,0)))</f>
        <v>0</v>
      </c>
      <c r="AE11" s="301">
        <f>IF(ISNA(INDEX('Stock Model- MH'!$C$9:$AZ$53,MATCH($B11,year,0),MATCH(($B11-AE$4+1),Age,0))),0,INDEX('Stock Model- MH'!$C$9:$AZ$53,MATCH($B11,year,0),MATCH(($B11-AE$4+1),Age,0)))</f>
        <v>0</v>
      </c>
      <c r="AF11" s="301">
        <f>IF(ISNA(INDEX('Stock Model- MH'!$C$9:$AZ$53,MATCH($B11,year,0),MATCH(($B11-AF$4+1),Age,0))),0,INDEX('Stock Model- MH'!$C$9:$AZ$53,MATCH($B11,year,0),MATCH(($B11-AF$4+1),Age,0)))</f>
        <v>0</v>
      </c>
      <c r="AG11" s="301">
        <f>IF(ISNA(INDEX('Stock Model- MH'!$C$9:$AZ$53,MATCH($B11,year,0),MATCH(($B11-AG$4+1),Age,0))),0,INDEX('Stock Model- MH'!$C$9:$AZ$53,MATCH($B11,year,0),MATCH(($B11-AG$4+1),Age,0)))</f>
        <v>0</v>
      </c>
      <c r="AH11" s="301">
        <f>IF(ISNA(INDEX('Stock Model- MH'!$C$9:$AZ$53,MATCH($B11,year,0),MATCH(($B11-AH$4+1),Age,0))),0,INDEX('Stock Model- MH'!$C$9:$AZ$53,MATCH($B11,year,0),MATCH(($B11-AH$4+1),Age,0)))</f>
        <v>0</v>
      </c>
      <c r="AI11" s="301">
        <f>IF(ISNA(INDEX('Stock Model- MH'!$C$9:$AZ$53,MATCH($B11,year,0),MATCH(($B11-AI$4+1),Age,0))),0,INDEX('Stock Model- MH'!$C$9:$AZ$53,MATCH($B11,year,0),MATCH(($B11-AI$4+1),Age,0)))</f>
        <v>0</v>
      </c>
      <c r="AJ11" s="301">
        <f>IF(ISNA(INDEX('Stock Model- MH'!$C$9:$AZ$53,MATCH($B11,year,0),MATCH(($B11-AJ$4+1),Age,0))),0,INDEX('Stock Model- MH'!$C$9:$AZ$53,MATCH($B11,year,0),MATCH(($B11-AJ$4+1),Age,0)))</f>
        <v>0</v>
      </c>
      <c r="AK11" s="301">
        <f>IF(ISNA(INDEX('Stock Model- MH'!$C$9:$AZ$53,MATCH($B11,year,0),MATCH(($B11-AK$4+1),Age,0))),0,INDEX('Stock Model- MH'!$C$9:$AZ$53,MATCH($B11,year,0),MATCH(($B11-AK$4+1),Age,0)))</f>
        <v>0</v>
      </c>
      <c r="AL11" s="301">
        <f>IF(ISNA(INDEX('Stock Model- MH'!$C$9:$AZ$53,MATCH($B11,year,0),MATCH(($B11-AL$4+1),Age,0))),0,INDEX('Stock Model- MH'!$C$9:$AZ$53,MATCH($B11,year,0),MATCH(($B11-AL$4+1),Age,0)))</f>
        <v>0</v>
      </c>
      <c r="AM11" s="301">
        <f>IF(ISNA(INDEX('Stock Model- MH'!$C$9:$AZ$53,MATCH($B11,year,0),MATCH(($B11-AM$4+1),Age,0))),0,INDEX('Stock Model- MH'!$C$9:$AZ$53,MATCH($B11,year,0),MATCH(($B11-AM$4+1),Age,0)))</f>
        <v>0</v>
      </c>
      <c r="AN11" s="301">
        <f>IF(ISNA(INDEX('Stock Model- MH'!$C$9:$AZ$53,MATCH($B11,year,0),MATCH(($B11-AN$4+1),Age,0))),0,INDEX('Stock Model- MH'!$C$9:$AZ$53,MATCH($B11,year,0),MATCH(($B11-AN$4+1),Age,0)))</f>
        <v>0</v>
      </c>
      <c r="AO11" s="301">
        <f>IF(ISNA(INDEX('Stock Model- MH'!$C$9:$AZ$53,MATCH($B11,year,0),MATCH(($B11-AO$4+1),Age,0))),0,INDEX('Stock Model- MH'!$C$9:$AZ$53,MATCH($B11,year,0),MATCH(($B11-AO$4+1),Age,0)))</f>
        <v>0</v>
      </c>
      <c r="AP11" s="301">
        <f>IF(ISNA(INDEX('Stock Model- MH'!$C$9:$AZ$53,MATCH($B11,year,0),MATCH(($B11-AP$4+1),Age,0))),0,INDEX('Stock Model- MH'!$C$9:$AZ$53,MATCH($B11,year,0),MATCH(($B11-AP$4+1),Age,0)))</f>
        <v>0</v>
      </c>
      <c r="AQ11" s="301">
        <f>IF(ISNA(INDEX('Stock Model- MH'!$C$9:$AZ$53,MATCH($B11,year,0),MATCH(($B11-AQ$4+1),Age,0))),0,INDEX('Stock Model- MH'!$C$9:$AZ$53,MATCH($B11,year,0),MATCH(($B11-AQ$4+1),Age,0)))</f>
        <v>0</v>
      </c>
      <c r="AR11" s="301">
        <f>IF(ISNA(INDEX('Stock Model- MH'!$C$9:$AZ$53,MATCH($B11,year,0),MATCH(($B11-AR$4+1),Age,0))),0,INDEX('Stock Model- MH'!$C$9:$AZ$53,MATCH($B11,year,0),MATCH(($B11-AR$4+1),Age,0)))</f>
        <v>0</v>
      </c>
      <c r="AS11" s="301">
        <f>IF(ISNA(INDEX('Stock Model- MH'!$C$9:$AZ$53,MATCH($B11,year,0),MATCH(($B11-AS$4+1),Age,0))),0,INDEX('Stock Model- MH'!$C$9:$AZ$53,MATCH($B11,year,0),MATCH(($B11-AS$4+1),Age,0)))</f>
        <v>0</v>
      </c>
      <c r="AT11" s="301">
        <f>IF(ISNA(INDEX('Stock Model- MH'!$C$9:$AZ$53,MATCH($B11,year,0),MATCH(($B11-AT$4+1),Age,0))),0,INDEX('Stock Model- MH'!$C$9:$AZ$53,MATCH($B11,year,0),MATCH(($B11-AT$4+1),Age,0)))</f>
        <v>0</v>
      </c>
      <c r="AU11" s="301">
        <f>IF(ISNA(INDEX('Stock Model- MH'!$C$9:$AZ$53,MATCH($B11,year,0),MATCH(($B11-AU$4+1),Age,0))),0,INDEX('Stock Model- MH'!$C$9:$AZ$53,MATCH($B11,year,0),MATCH(($B11-AU$4+1),Age,0)))</f>
        <v>0</v>
      </c>
      <c r="AV11" s="153">
        <f t="shared" ca="1" si="2"/>
        <v>318561.31873061921</v>
      </c>
      <c r="AW11" s="153" t="str">
        <f ca="1">IF(AV11=SUM('Stock Model- MH'!C15:AZ15),"OK","Error")</f>
        <v>OK</v>
      </c>
    </row>
    <row r="12" spans="1:49">
      <c r="A12" s="661"/>
      <c r="B12" s="153">
        <f>'Stock Model- MH'!B16</f>
        <v>1997</v>
      </c>
      <c r="C12" s="301">
        <f ca="1">IF(ISNA(INDEX('Stock Model- MH'!$C$9:$AZ$53,MATCH($B12,year,0),MATCH(($B12-C$4+1),Age,0))),0,INDEX('Stock Model- MH'!$C$9:$AZ$53,MATCH($B12,year,0),MATCH(($B12-C$4+1),Age,0)))</f>
        <v>0</v>
      </c>
      <c r="D12" s="301">
        <f ca="1">IF(ISNA(INDEX('Stock Model- MH'!$C$9:$AZ$53,MATCH($B12,year,0),MATCH(($B12-D$4+1),Age,0))),0,INDEX('Stock Model- MH'!$C$9:$AZ$53,MATCH($B12,year,0),MATCH(($B12-D$4+1),Age,0)))</f>
        <v>53093.553121769874</v>
      </c>
      <c r="E12" s="301">
        <f ca="1">IF(ISNA(INDEX('Stock Model- MH'!$C$9:$AZ$53,MATCH($B12,year,0),MATCH(($B12-E$4+1),Age,0))),0,INDEX('Stock Model- MH'!$C$9:$AZ$53,MATCH($B12,year,0),MATCH(($B12-E$4+1),Age,0)))</f>
        <v>53094.780898541561</v>
      </c>
      <c r="F12" s="301">
        <f ca="1">IF(ISNA(INDEX('Stock Model- MH'!$C$9:$AZ$53,MATCH($B12,year,0),MATCH(($B12-F$4+1),Age,0))),0,INDEX('Stock Model- MH'!$C$9:$AZ$53,MATCH($B12,year,0),MATCH(($B12-F$4+1),Age,0)))</f>
        <v>53105.402940784625</v>
      </c>
      <c r="G12" s="301">
        <f ca="1">IF(ISNA(INDEX('Stock Model- MH'!$C$9:$AZ$53,MATCH($B12,year,0),MATCH(($B12-G$4+1),Age,0))),0,INDEX('Stock Model- MH'!$C$9:$AZ$53,MATCH($B12,year,0),MATCH(($B12-G$4+1),Age,0)))</f>
        <v>53105.815943987189</v>
      </c>
      <c r="H12" s="301">
        <f ca="1">IF(ISNA(INDEX('Stock Model- MH'!$C$9:$AZ$53,MATCH($B12,year,0),MATCH(($B12-H$4+1),Age,0))),0,INDEX('Stock Model- MH'!$C$9:$AZ$53,MATCH($B12,year,0),MATCH(($B12-H$4+1),Age,0)))</f>
        <v>53092.310086655998</v>
      </c>
      <c r="I12" s="301">
        <f ca="1">IF(ISNA(INDEX('Stock Model- MH'!$C$9:$AZ$53,MATCH($B12,year,0),MATCH(($B12-I$4+1),Age,0))),0,INDEX('Stock Model- MH'!$C$9:$AZ$53,MATCH($B12,year,0),MATCH(($B12-I$4+1),Age,0)))</f>
        <v>53069.455738879995</v>
      </c>
      <c r="J12" s="301">
        <f ca="1">IF(ISNA(INDEX('Stock Model- MH'!$C$9:$AZ$53,MATCH($B12,year,0),MATCH(($B12-J$4+1),Age,0))),0,INDEX('Stock Model- MH'!$C$9:$AZ$53,MATCH($B12,year,0),MATCH(($B12-J$4+1),Age,0)))</f>
        <v>53100.919782399993</v>
      </c>
      <c r="K12" s="301">
        <f>IF(ISNA(INDEX('Stock Model- MH'!$C$9:$AZ$53,MATCH($B12,year,0),MATCH(($B12-K$4+1),Age,0))),0,INDEX('Stock Model- MH'!$C$9:$AZ$53,MATCH($B12,year,0),MATCH(($B12-K$4+1),Age,0)))</f>
        <v>0</v>
      </c>
      <c r="L12" s="301">
        <f>IF(ISNA(INDEX('Stock Model- MH'!$C$9:$AZ$53,MATCH($B12,year,0),MATCH(($B12-L$4+1),Age,0))),0,INDEX('Stock Model- MH'!$C$9:$AZ$53,MATCH($B12,year,0),MATCH(($B12-L$4+1),Age,0)))</f>
        <v>0</v>
      </c>
      <c r="M12" s="301">
        <f>IF(ISNA(INDEX('Stock Model- MH'!$C$9:$AZ$53,MATCH($B12,year,0),MATCH(($B12-M$4+1),Age,0))),0,INDEX('Stock Model- MH'!$C$9:$AZ$53,MATCH($B12,year,0),MATCH(($B12-M$4+1),Age,0)))</f>
        <v>0</v>
      </c>
      <c r="N12" s="301">
        <f>IF(ISNA(INDEX('Stock Model- MH'!$C$9:$AZ$53,MATCH($B12,year,0),MATCH(($B12-N$4+1),Age,0))),0,INDEX('Stock Model- MH'!$C$9:$AZ$53,MATCH($B12,year,0),MATCH(($B12-N$4+1),Age,0)))</f>
        <v>0</v>
      </c>
      <c r="O12" s="301">
        <f>IF(ISNA(INDEX('Stock Model- MH'!$C$9:$AZ$53,MATCH($B12,year,0),MATCH(($B12-O$4+1),Age,0))),0,INDEX('Stock Model- MH'!$C$9:$AZ$53,MATCH($B12,year,0),MATCH(($B12-O$4+1),Age,0)))</f>
        <v>0</v>
      </c>
      <c r="P12" s="301">
        <f>IF(ISNA(INDEX('Stock Model- MH'!$C$9:$AZ$53,MATCH($B12,year,0),MATCH(($B12-P$4+1),Age,0))),0,INDEX('Stock Model- MH'!$C$9:$AZ$53,MATCH($B12,year,0),MATCH(($B12-P$4+1),Age,0)))</f>
        <v>0</v>
      </c>
      <c r="Q12" s="301">
        <f>IF(ISNA(INDEX('Stock Model- MH'!$C$9:$AZ$53,MATCH($B12,year,0),MATCH(($B12-Q$4+1),Age,0))),0,INDEX('Stock Model- MH'!$C$9:$AZ$53,MATCH($B12,year,0),MATCH(($B12-Q$4+1),Age,0)))</f>
        <v>0</v>
      </c>
      <c r="R12" s="301">
        <f>IF(ISNA(INDEX('Stock Model- MH'!$C$9:$AZ$53,MATCH($B12,year,0),MATCH(($B12-R$4+1),Age,0))),0,INDEX('Stock Model- MH'!$C$9:$AZ$53,MATCH($B12,year,0),MATCH(($B12-R$4+1),Age,0)))</f>
        <v>0</v>
      </c>
      <c r="S12" s="301">
        <f>IF(ISNA(INDEX('Stock Model- MH'!$C$9:$AZ$53,MATCH($B12,year,0),MATCH(($B12-S$4+1),Age,0))),0,INDEX('Stock Model- MH'!$C$9:$AZ$53,MATCH($B12,year,0),MATCH(($B12-S$4+1),Age,0)))</f>
        <v>0</v>
      </c>
      <c r="T12" s="301">
        <f>IF(ISNA(INDEX('Stock Model- MH'!$C$9:$AZ$53,MATCH($B12,year,0),MATCH(($B12-T$4+1),Age,0))),0,INDEX('Stock Model- MH'!$C$9:$AZ$53,MATCH($B12,year,0),MATCH(($B12-T$4+1),Age,0)))</f>
        <v>0</v>
      </c>
      <c r="U12" s="301">
        <f>IF(ISNA(INDEX('Stock Model- MH'!$C$9:$AZ$53,MATCH($B12,year,0),MATCH(($B12-U$4+1),Age,0))),0,INDEX('Stock Model- MH'!$C$9:$AZ$53,MATCH($B12,year,0),MATCH(($B12-U$4+1),Age,0)))</f>
        <v>0</v>
      </c>
      <c r="V12" s="301">
        <f>IF(ISNA(INDEX('Stock Model- MH'!$C$9:$AZ$53,MATCH($B12,year,0),MATCH(($B12-V$4+1),Age,0))),0,INDEX('Stock Model- MH'!$C$9:$AZ$53,MATCH($B12,year,0),MATCH(($B12-V$4+1),Age,0)))</f>
        <v>0</v>
      </c>
      <c r="W12" s="301">
        <f>IF(ISNA(INDEX('Stock Model- MH'!$C$9:$AZ$53,MATCH($B12,year,0),MATCH(($B12-W$4+1),Age,0))),0,INDEX('Stock Model- MH'!$C$9:$AZ$53,MATCH($B12,year,0),MATCH(($B12-W$4+1),Age,0)))</f>
        <v>0</v>
      </c>
      <c r="X12" s="301">
        <f>IF(ISNA(INDEX('Stock Model- MH'!$C$9:$AZ$53,MATCH($B12,year,0),MATCH(($B12-X$4+1),Age,0))),0,INDEX('Stock Model- MH'!$C$9:$AZ$53,MATCH($B12,year,0),MATCH(($B12-X$4+1),Age,0)))</f>
        <v>0</v>
      </c>
      <c r="Y12" s="301">
        <f>IF(ISNA(INDEX('Stock Model- MH'!$C$9:$AZ$53,MATCH($B12,year,0),MATCH(($B12-Y$4+1),Age,0))),0,INDEX('Stock Model- MH'!$C$9:$AZ$53,MATCH($B12,year,0),MATCH(($B12-Y$4+1),Age,0)))</f>
        <v>0</v>
      </c>
      <c r="Z12" s="301">
        <f>IF(ISNA(INDEX('Stock Model- MH'!$C$9:$AZ$53,MATCH($B12,year,0),MATCH(($B12-Z$4+1),Age,0))),0,INDEX('Stock Model- MH'!$C$9:$AZ$53,MATCH($B12,year,0),MATCH(($B12-Z$4+1),Age,0)))</f>
        <v>0</v>
      </c>
      <c r="AA12" s="301">
        <f>IF(ISNA(INDEX('Stock Model- MH'!$C$9:$AZ$53,MATCH($B12,year,0),MATCH(($B12-AA$4+1),Age,0))),0,INDEX('Stock Model- MH'!$C$9:$AZ$53,MATCH($B12,year,0),MATCH(($B12-AA$4+1),Age,0)))</f>
        <v>0</v>
      </c>
      <c r="AB12" s="301">
        <f>IF(ISNA(INDEX('Stock Model- MH'!$C$9:$AZ$53,MATCH($B12,year,0),MATCH(($B12-AB$4+1),Age,0))),0,INDEX('Stock Model- MH'!$C$9:$AZ$53,MATCH($B12,year,0),MATCH(($B12-AB$4+1),Age,0)))</f>
        <v>0</v>
      </c>
      <c r="AC12" s="301">
        <f>IF(ISNA(INDEX('Stock Model- MH'!$C$9:$AZ$53,MATCH($B12,year,0),MATCH(($B12-AC$4+1),Age,0))),0,INDEX('Stock Model- MH'!$C$9:$AZ$53,MATCH($B12,year,0),MATCH(($B12-AC$4+1),Age,0)))</f>
        <v>0</v>
      </c>
      <c r="AD12" s="301">
        <f>IF(ISNA(INDEX('Stock Model- MH'!$C$9:$AZ$53,MATCH($B12,year,0),MATCH(($B12-AD$4+1),Age,0))),0,INDEX('Stock Model- MH'!$C$9:$AZ$53,MATCH($B12,year,0),MATCH(($B12-AD$4+1),Age,0)))</f>
        <v>0</v>
      </c>
      <c r="AE12" s="301">
        <f>IF(ISNA(INDEX('Stock Model- MH'!$C$9:$AZ$53,MATCH($B12,year,0),MATCH(($B12-AE$4+1),Age,0))),0,INDEX('Stock Model- MH'!$C$9:$AZ$53,MATCH($B12,year,0),MATCH(($B12-AE$4+1),Age,0)))</f>
        <v>0</v>
      </c>
      <c r="AF12" s="301">
        <f>IF(ISNA(INDEX('Stock Model- MH'!$C$9:$AZ$53,MATCH($B12,year,0),MATCH(($B12-AF$4+1),Age,0))),0,INDEX('Stock Model- MH'!$C$9:$AZ$53,MATCH($B12,year,0),MATCH(($B12-AF$4+1),Age,0)))</f>
        <v>0</v>
      </c>
      <c r="AG12" s="301">
        <f>IF(ISNA(INDEX('Stock Model- MH'!$C$9:$AZ$53,MATCH($B12,year,0),MATCH(($B12-AG$4+1),Age,0))),0,INDEX('Stock Model- MH'!$C$9:$AZ$53,MATCH($B12,year,0),MATCH(($B12-AG$4+1),Age,0)))</f>
        <v>0</v>
      </c>
      <c r="AH12" s="301">
        <f>IF(ISNA(INDEX('Stock Model- MH'!$C$9:$AZ$53,MATCH($B12,year,0),MATCH(($B12-AH$4+1),Age,0))),0,INDEX('Stock Model- MH'!$C$9:$AZ$53,MATCH($B12,year,0),MATCH(($B12-AH$4+1),Age,0)))</f>
        <v>0</v>
      </c>
      <c r="AI12" s="301">
        <f>IF(ISNA(INDEX('Stock Model- MH'!$C$9:$AZ$53,MATCH($B12,year,0),MATCH(($B12-AI$4+1),Age,0))),0,INDEX('Stock Model- MH'!$C$9:$AZ$53,MATCH($B12,year,0),MATCH(($B12-AI$4+1),Age,0)))</f>
        <v>0</v>
      </c>
      <c r="AJ12" s="301">
        <f>IF(ISNA(INDEX('Stock Model- MH'!$C$9:$AZ$53,MATCH($B12,year,0),MATCH(($B12-AJ$4+1),Age,0))),0,INDEX('Stock Model- MH'!$C$9:$AZ$53,MATCH($B12,year,0),MATCH(($B12-AJ$4+1),Age,0)))</f>
        <v>0</v>
      </c>
      <c r="AK12" s="301">
        <f>IF(ISNA(INDEX('Stock Model- MH'!$C$9:$AZ$53,MATCH($B12,year,0),MATCH(($B12-AK$4+1),Age,0))),0,INDEX('Stock Model- MH'!$C$9:$AZ$53,MATCH($B12,year,0),MATCH(($B12-AK$4+1),Age,0)))</f>
        <v>0</v>
      </c>
      <c r="AL12" s="301">
        <f>IF(ISNA(INDEX('Stock Model- MH'!$C$9:$AZ$53,MATCH($B12,year,0),MATCH(($B12-AL$4+1),Age,0))),0,INDEX('Stock Model- MH'!$C$9:$AZ$53,MATCH($B12,year,0),MATCH(($B12-AL$4+1),Age,0)))</f>
        <v>0</v>
      </c>
      <c r="AM12" s="301">
        <f>IF(ISNA(INDEX('Stock Model- MH'!$C$9:$AZ$53,MATCH($B12,year,0),MATCH(($B12-AM$4+1),Age,0))),0,INDEX('Stock Model- MH'!$C$9:$AZ$53,MATCH($B12,year,0),MATCH(($B12-AM$4+1),Age,0)))</f>
        <v>0</v>
      </c>
      <c r="AN12" s="301">
        <f>IF(ISNA(INDEX('Stock Model- MH'!$C$9:$AZ$53,MATCH($B12,year,0),MATCH(($B12-AN$4+1),Age,0))),0,INDEX('Stock Model- MH'!$C$9:$AZ$53,MATCH($B12,year,0),MATCH(($B12-AN$4+1),Age,0)))</f>
        <v>0</v>
      </c>
      <c r="AO12" s="301">
        <f>IF(ISNA(INDEX('Stock Model- MH'!$C$9:$AZ$53,MATCH($B12,year,0),MATCH(($B12-AO$4+1),Age,0))),0,INDEX('Stock Model- MH'!$C$9:$AZ$53,MATCH($B12,year,0),MATCH(($B12-AO$4+1),Age,0)))</f>
        <v>0</v>
      </c>
      <c r="AP12" s="301">
        <f>IF(ISNA(INDEX('Stock Model- MH'!$C$9:$AZ$53,MATCH($B12,year,0),MATCH(($B12-AP$4+1),Age,0))),0,INDEX('Stock Model- MH'!$C$9:$AZ$53,MATCH($B12,year,0),MATCH(($B12-AP$4+1),Age,0)))</f>
        <v>0</v>
      </c>
      <c r="AQ12" s="301">
        <f>IF(ISNA(INDEX('Stock Model- MH'!$C$9:$AZ$53,MATCH($B12,year,0),MATCH(($B12-AQ$4+1),Age,0))),0,INDEX('Stock Model- MH'!$C$9:$AZ$53,MATCH($B12,year,0),MATCH(($B12-AQ$4+1),Age,0)))</f>
        <v>0</v>
      </c>
      <c r="AR12" s="301">
        <f>IF(ISNA(INDEX('Stock Model- MH'!$C$9:$AZ$53,MATCH($B12,year,0),MATCH(($B12-AR$4+1),Age,0))),0,INDEX('Stock Model- MH'!$C$9:$AZ$53,MATCH($B12,year,0),MATCH(($B12-AR$4+1),Age,0)))</f>
        <v>0</v>
      </c>
      <c r="AS12" s="301">
        <f>IF(ISNA(INDEX('Stock Model- MH'!$C$9:$AZ$53,MATCH($B12,year,0),MATCH(($B12-AS$4+1),Age,0))),0,INDEX('Stock Model- MH'!$C$9:$AZ$53,MATCH($B12,year,0),MATCH(($B12-AS$4+1),Age,0)))</f>
        <v>0</v>
      </c>
      <c r="AT12" s="301">
        <f>IF(ISNA(INDEX('Stock Model- MH'!$C$9:$AZ$53,MATCH($B12,year,0),MATCH(($B12-AT$4+1),Age,0))),0,INDEX('Stock Model- MH'!$C$9:$AZ$53,MATCH($B12,year,0),MATCH(($B12-AT$4+1),Age,0)))</f>
        <v>0</v>
      </c>
      <c r="AU12" s="301">
        <f>IF(ISNA(INDEX('Stock Model- MH'!$C$9:$AZ$53,MATCH($B12,year,0),MATCH(($B12-AU$4+1),Age,0))),0,INDEX('Stock Model- MH'!$C$9:$AZ$53,MATCH($B12,year,0),MATCH(($B12-AU$4+1),Age,0)))</f>
        <v>0</v>
      </c>
      <c r="AV12" s="153">
        <f t="shared" ca="1" si="2"/>
        <v>371662.23851301923</v>
      </c>
      <c r="AW12" s="153" t="str">
        <f ca="1">IF(AV12=SUM('Stock Model- MH'!C16:AZ16),"OK","Error")</f>
        <v>OK</v>
      </c>
    </row>
    <row r="13" spans="1:49">
      <c r="A13" s="661"/>
      <c r="B13" s="153">
        <f>'Stock Model- MH'!B17</f>
        <v>1998</v>
      </c>
      <c r="C13" s="301">
        <f ca="1">IF(ISNA(INDEX('Stock Model- MH'!$C$9:$AZ$53,MATCH($B13,year,0),MATCH(($B13-C$4+1),Age,0))),0,INDEX('Stock Model- MH'!$C$9:$AZ$53,MATCH($B13,year,0),MATCH(($B13-C$4+1),Age,0)))</f>
        <v>0</v>
      </c>
      <c r="D13" s="301">
        <f ca="1">IF(ISNA(INDEX('Stock Model- MH'!$C$9:$AZ$53,MATCH($B13,year,0),MATCH(($B13-D$4+1),Age,0))),0,INDEX('Stock Model- MH'!$C$9:$AZ$53,MATCH($B13,year,0),MATCH(($B13-D$4+1),Age,0)))</f>
        <v>53093.553121769874</v>
      </c>
      <c r="E13" s="301">
        <f ca="1">IF(ISNA(INDEX('Stock Model- MH'!$C$9:$AZ$53,MATCH($B13,year,0),MATCH(($B13-E$4+1),Age,0))),0,INDEX('Stock Model- MH'!$C$9:$AZ$53,MATCH($B13,year,0),MATCH(($B13-E$4+1),Age,0)))</f>
        <v>53094.780898541561</v>
      </c>
      <c r="F13" s="301">
        <f ca="1">IF(ISNA(INDEX('Stock Model- MH'!$C$9:$AZ$53,MATCH($B13,year,0),MATCH(($B13-F$4+1),Age,0))),0,INDEX('Stock Model- MH'!$C$9:$AZ$53,MATCH($B13,year,0),MATCH(($B13-F$4+1),Age,0)))</f>
        <v>53105.402940784625</v>
      </c>
      <c r="G13" s="301">
        <f ca="1">IF(ISNA(INDEX('Stock Model- MH'!$C$9:$AZ$53,MATCH($B13,year,0),MATCH(($B13-G$4+1),Age,0))),0,INDEX('Stock Model- MH'!$C$9:$AZ$53,MATCH($B13,year,0),MATCH(($B13-G$4+1),Age,0)))</f>
        <v>53105.815943987189</v>
      </c>
      <c r="H13" s="301">
        <f ca="1">IF(ISNA(INDEX('Stock Model- MH'!$C$9:$AZ$53,MATCH($B13,year,0),MATCH(($B13-H$4+1),Age,0))),0,INDEX('Stock Model- MH'!$C$9:$AZ$53,MATCH($B13,year,0),MATCH(($B13-H$4+1),Age,0)))</f>
        <v>53092.310086655998</v>
      </c>
      <c r="I13" s="301">
        <f ca="1">IF(ISNA(INDEX('Stock Model- MH'!$C$9:$AZ$53,MATCH($B13,year,0),MATCH(($B13-I$4+1),Age,0))),0,INDEX('Stock Model- MH'!$C$9:$AZ$53,MATCH($B13,year,0),MATCH(($B13-I$4+1),Age,0)))</f>
        <v>53069.455738879995</v>
      </c>
      <c r="J13" s="301">
        <f ca="1">IF(ISNA(INDEX('Stock Model- MH'!$C$9:$AZ$53,MATCH($B13,year,0),MATCH(($B13-J$4+1),Age,0))),0,INDEX('Stock Model- MH'!$C$9:$AZ$53,MATCH($B13,year,0),MATCH(($B13-J$4+1),Age,0)))</f>
        <v>53100.919782399993</v>
      </c>
      <c r="K13" s="301">
        <f ca="1">IF(ISNA(INDEX('Stock Model- MH'!$C$9:$AZ$53,MATCH($B13,year,0),MATCH(($B13-K$4+1),Age,0))),0,INDEX('Stock Model- MH'!$C$9:$AZ$53,MATCH($B13,year,0),MATCH(($B13-K$4+1),Age,0)))</f>
        <v>53158.513151999992</v>
      </c>
      <c r="L13" s="301">
        <f>IF(ISNA(INDEX('Stock Model- MH'!$C$9:$AZ$53,MATCH($B13,year,0),MATCH(($B13-L$4+1),Age,0))),0,INDEX('Stock Model- MH'!$C$9:$AZ$53,MATCH($B13,year,0),MATCH(($B13-L$4+1),Age,0)))</f>
        <v>0</v>
      </c>
      <c r="M13" s="301">
        <f>IF(ISNA(INDEX('Stock Model- MH'!$C$9:$AZ$53,MATCH($B13,year,0),MATCH(($B13-M$4+1),Age,0))),0,INDEX('Stock Model- MH'!$C$9:$AZ$53,MATCH($B13,year,0),MATCH(($B13-M$4+1),Age,0)))</f>
        <v>0</v>
      </c>
      <c r="N13" s="301">
        <f>IF(ISNA(INDEX('Stock Model- MH'!$C$9:$AZ$53,MATCH($B13,year,0),MATCH(($B13-N$4+1),Age,0))),0,INDEX('Stock Model- MH'!$C$9:$AZ$53,MATCH($B13,year,0),MATCH(($B13-N$4+1),Age,0)))</f>
        <v>0</v>
      </c>
      <c r="O13" s="301">
        <f>IF(ISNA(INDEX('Stock Model- MH'!$C$9:$AZ$53,MATCH($B13,year,0),MATCH(($B13-O$4+1),Age,0))),0,INDEX('Stock Model- MH'!$C$9:$AZ$53,MATCH($B13,year,0),MATCH(($B13-O$4+1),Age,0)))</f>
        <v>0</v>
      </c>
      <c r="P13" s="301">
        <f>IF(ISNA(INDEX('Stock Model- MH'!$C$9:$AZ$53,MATCH($B13,year,0),MATCH(($B13-P$4+1),Age,0))),0,INDEX('Stock Model- MH'!$C$9:$AZ$53,MATCH($B13,year,0),MATCH(($B13-P$4+1),Age,0)))</f>
        <v>0</v>
      </c>
      <c r="Q13" s="301">
        <f>IF(ISNA(INDEX('Stock Model- MH'!$C$9:$AZ$53,MATCH($B13,year,0),MATCH(($B13-Q$4+1),Age,0))),0,INDEX('Stock Model- MH'!$C$9:$AZ$53,MATCH($B13,year,0),MATCH(($B13-Q$4+1),Age,0)))</f>
        <v>0</v>
      </c>
      <c r="R13" s="301">
        <f>IF(ISNA(INDEX('Stock Model- MH'!$C$9:$AZ$53,MATCH($B13,year,0),MATCH(($B13-R$4+1),Age,0))),0,INDEX('Stock Model- MH'!$C$9:$AZ$53,MATCH($B13,year,0),MATCH(($B13-R$4+1),Age,0)))</f>
        <v>0</v>
      </c>
      <c r="S13" s="301">
        <f>IF(ISNA(INDEX('Stock Model- MH'!$C$9:$AZ$53,MATCH($B13,year,0),MATCH(($B13-S$4+1),Age,0))),0,INDEX('Stock Model- MH'!$C$9:$AZ$53,MATCH($B13,year,0),MATCH(($B13-S$4+1),Age,0)))</f>
        <v>0</v>
      </c>
      <c r="T13" s="301">
        <f>IF(ISNA(INDEX('Stock Model- MH'!$C$9:$AZ$53,MATCH($B13,year,0),MATCH(($B13-T$4+1),Age,0))),0,INDEX('Stock Model- MH'!$C$9:$AZ$53,MATCH($B13,year,0),MATCH(($B13-T$4+1),Age,0)))</f>
        <v>0</v>
      </c>
      <c r="U13" s="301">
        <f>IF(ISNA(INDEX('Stock Model- MH'!$C$9:$AZ$53,MATCH($B13,year,0),MATCH(($B13-U$4+1),Age,0))),0,INDEX('Stock Model- MH'!$C$9:$AZ$53,MATCH($B13,year,0),MATCH(($B13-U$4+1),Age,0)))</f>
        <v>0</v>
      </c>
      <c r="V13" s="301">
        <f>IF(ISNA(INDEX('Stock Model- MH'!$C$9:$AZ$53,MATCH($B13,year,0),MATCH(($B13-V$4+1),Age,0))),0,INDEX('Stock Model- MH'!$C$9:$AZ$53,MATCH($B13,year,0),MATCH(($B13-V$4+1),Age,0)))</f>
        <v>0</v>
      </c>
      <c r="W13" s="301">
        <f>IF(ISNA(INDEX('Stock Model- MH'!$C$9:$AZ$53,MATCH($B13,year,0),MATCH(($B13-W$4+1),Age,0))),0,INDEX('Stock Model- MH'!$C$9:$AZ$53,MATCH($B13,year,0),MATCH(($B13-W$4+1),Age,0)))</f>
        <v>0</v>
      </c>
      <c r="X13" s="301">
        <f>IF(ISNA(INDEX('Stock Model- MH'!$C$9:$AZ$53,MATCH($B13,year,0),MATCH(($B13-X$4+1),Age,0))),0,INDEX('Stock Model- MH'!$C$9:$AZ$53,MATCH($B13,year,0),MATCH(($B13-X$4+1),Age,0)))</f>
        <v>0</v>
      </c>
      <c r="Y13" s="301">
        <f>IF(ISNA(INDEX('Stock Model- MH'!$C$9:$AZ$53,MATCH($B13,year,0),MATCH(($B13-Y$4+1),Age,0))),0,INDEX('Stock Model- MH'!$C$9:$AZ$53,MATCH($B13,year,0),MATCH(($B13-Y$4+1),Age,0)))</f>
        <v>0</v>
      </c>
      <c r="Z13" s="301">
        <f>IF(ISNA(INDEX('Stock Model- MH'!$C$9:$AZ$53,MATCH($B13,year,0),MATCH(($B13-Z$4+1),Age,0))),0,INDEX('Stock Model- MH'!$C$9:$AZ$53,MATCH($B13,year,0),MATCH(($B13-Z$4+1),Age,0)))</f>
        <v>0</v>
      </c>
      <c r="AA13" s="301">
        <f>IF(ISNA(INDEX('Stock Model- MH'!$C$9:$AZ$53,MATCH($B13,year,0),MATCH(($B13-AA$4+1),Age,0))),0,INDEX('Stock Model- MH'!$C$9:$AZ$53,MATCH($B13,year,0),MATCH(($B13-AA$4+1),Age,0)))</f>
        <v>0</v>
      </c>
      <c r="AB13" s="301">
        <f>IF(ISNA(INDEX('Stock Model- MH'!$C$9:$AZ$53,MATCH($B13,year,0),MATCH(($B13-AB$4+1),Age,0))),0,INDEX('Stock Model- MH'!$C$9:$AZ$53,MATCH($B13,year,0),MATCH(($B13-AB$4+1),Age,0)))</f>
        <v>0</v>
      </c>
      <c r="AC13" s="301">
        <f>IF(ISNA(INDEX('Stock Model- MH'!$C$9:$AZ$53,MATCH($B13,year,0),MATCH(($B13-AC$4+1),Age,0))),0,INDEX('Stock Model- MH'!$C$9:$AZ$53,MATCH($B13,year,0),MATCH(($B13-AC$4+1),Age,0)))</f>
        <v>0</v>
      </c>
      <c r="AD13" s="301">
        <f>IF(ISNA(INDEX('Stock Model- MH'!$C$9:$AZ$53,MATCH($B13,year,0),MATCH(($B13-AD$4+1),Age,0))),0,INDEX('Stock Model- MH'!$C$9:$AZ$53,MATCH($B13,year,0),MATCH(($B13-AD$4+1),Age,0)))</f>
        <v>0</v>
      </c>
      <c r="AE13" s="301">
        <f>IF(ISNA(INDEX('Stock Model- MH'!$C$9:$AZ$53,MATCH($B13,year,0),MATCH(($B13-AE$4+1),Age,0))),0,INDEX('Stock Model- MH'!$C$9:$AZ$53,MATCH($B13,year,0),MATCH(($B13-AE$4+1),Age,0)))</f>
        <v>0</v>
      </c>
      <c r="AF13" s="301">
        <f>IF(ISNA(INDEX('Stock Model- MH'!$C$9:$AZ$53,MATCH($B13,year,0),MATCH(($B13-AF$4+1),Age,0))),0,INDEX('Stock Model- MH'!$C$9:$AZ$53,MATCH($B13,year,0),MATCH(($B13-AF$4+1),Age,0)))</f>
        <v>0</v>
      </c>
      <c r="AG13" s="301">
        <f>IF(ISNA(INDEX('Stock Model- MH'!$C$9:$AZ$53,MATCH($B13,year,0),MATCH(($B13-AG$4+1),Age,0))),0,INDEX('Stock Model- MH'!$C$9:$AZ$53,MATCH($B13,year,0),MATCH(($B13-AG$4+1),Age,0)))</f>
        <v>0</v>
      </c>
      <c r="AH13" s="301">
        <f>IF(ISNA(INDEX('Stock Model- MH'!$C$9:$AZ$53,MATCH($B13,year,0),MATCH(($B13-AH$4+1),Age,0))),0,INDEX('Stock Model- MH'!$C$9:$AZ$53,MATCH($B13,year,0),MATCH(($B13-AH$4+1),Age,0)))</f>
        <v>0</v>
      </c>
      <c r="AI13" s="301">
        <f>IF(ISNA(INDEX('Stock Model- MH'!$C$9:$AZ$53,MATCH($B13,year,0),MATCH(($B13-AI$4+1),Age,0))),0,INDEX('Stock Model- MH'!$C$9:$AZ$53,MATCH($B13,year,0),MATCH(($B13-AI$4+1),Age,0)))</f>
        <v>0</v>
      </c>
      <c r="AJ13" s="301">
        <f>IF(ISNA(INDEX('Stock Model- MH'!$C$9:$AZ$53,MATCH($B13,year,0),MATCH(($B13-AJ$4+1),Age,0))),0,INDEX('Stock Model- MH'!$C$9:$AZ$53,MATCH($B13,year,0),MATCH(($B13-AJ$4+1),Age,0)))</f>
        <v>0</v>
      </c>
      <c r="AK13" s="301">
        <f>IF(ISNA(INDEX('Stock Model- MH'!$C$9:$AZ$53,MATCH($B13,year,0),MATCH(($B13-AK$4+1),Age,0))),0,INDEX('Stock Model- MH'!$C$9:$AZ$53,MATCH($B13,year,0),MATCH(($B13-AK$4+1),Age,0)))</f>
        <v>0</v>
      </c>
      <c r="AL13" s="301">
        <f>IF(ISNA(INDEX('Stock Model- MH'!$C$9:$AZ$53,MATCH($B13,year,0),MATCH(($B13-AL$4+1),Age,0))),0,INDEX('Stock Model- MH'!$C$9:$AZ$53,MATCH($B13,year,0),MATCH(($B13-AL$4+1),Age,0)))</f>
        <v>0</v>
      </c>
      <c r="AM13" s="301">
        <f>IF(ISNA(INDEX('Stock Model- MH'!$C$9:$AZ$53,MATCH($B13,year,0),MATCH(($B13-AM$4+1),Age,0))),0,INDEX('Stock Model- MH'!$C$9:$AZ$53,MATCH($B13,year,0),MATCH(($B13-AM$4+1),Age,0)))</f>
        <v>0</v>
      </c>
      <c r="AN13" s="301">
        <f>IF(ISNA(INDEX('Stock Model- MH'!$C$9:$AZ$53,MATCH($B13,year,0),MATCH(($B13-AN$4+1),Age,0))),0,INDEX('Stock Model- MH'!$C$9:$AZ$53,MATCH($B13,year,0),MATCH(($B13-AN$4+1),Age,0)))</f>
        <v>0</v>
      </c>
      <c r="AO13" s="301">
        <f>IF(ISNA(INDEX('Stock Model- MH'!$C$9:$AZ$53,MATCH($B13,year,0),MATCH(($B13-AO$4+1),Age,0))),0,INDEX('Stock Model- MH'!$C$9:$AZ$53,MATCH($B13,year,0),MATCH(($B13-AO$4+1),Age,0)))</f>
        <v>0</v>
      </c>
      <c r="AP13" s="301">
        <f>IF(ISNA(INDEX('Stock Model- MH'!$C$9:$AZ$53,MATCH($B13,year,0),MATCH(($B13-AP$4+1),Age,0))),0,INDEX('Stock Model- MH'!$C$9:$AZ$53,MATCH($B13,year,0),MATCH(($B13-AP$4+1),Age,0)))</f>
        <v>0</v>
      </c>
      <c r="AQ13" s="301">
        <f>IF(ISNA(INDEX('Stock Model- MH'!$C$9:$AZ$53,MATCH($B13,year,0),MATCH(($B13-AQ$4+1),Age,0))),0,INDEX('Stock Model- MH'!$C$9:$AZ$53,MATCH($B13,year,0),MATCH(($B13-AQ$4+1),Age,0)))</f>
        <v>0</v>
      </c>
      <c r="AR13" s="301">
        <f>IF(ISNA(INDEX('Stock Model- MH'!$C$9:$AZ$53,MATCH($B13,year,0),MATCH(($B13-AR$4+1),Age,0))),0,INDEX('Stock Model- MH'!$C$9:$AZ$53,MATCH($B13,year,0),MATCH(($B13-AR$4+1),Age,0)))</f>
        <v>0</v>
      </c>
      <c r="AS13" s="301">
        <f>IF(ISNA(INDEX('Stock Model- MH'!$C$9:$AZ$53,MATCH($B13,year,0),MATCH(($B13-AS$4+1),Age,0))),0,INDEX('Stock Model- MH'!$C$9:$AZ$53,MATCH($B13,year,0),MATCH(($B13-AS$4+1),Age,0)))</f>
        <v>0</v>
      </c>
      <c r="AT13" s="301">
        <f>IF(ISNA(INDEX('Stock Model- MH'!$C$9:$AZ$53,MATCH($B13,year,0),MATCH(($B13-AT$4+1),Age,0))),0,INDEX('Stock Model- MH'!$C$9:$AZ$53,MATCH($B13,year,0),MATCH(($B13-AT$4+1),Age,0)))</f>
        <v>0</v>
      </c>
      <c r="AU13" s="301">
        <f>IF(ISNA(INDEX('Stock Model- MH'!$C$9:$AZ$53,MATCH($B13,year,0),MATCH(($B13-AU$4+1),Age,0))),0,INDEX('Stock Model- MH'!$C$9:$AZ$53,MATCH($B13,year,0),MATCH(($B13-AU$4+1),Age,0)))</f>
        <v>0</v>
      </c>
      <c r="AV13" s="153">
        <f t="shared" ca="1" si="2"/>
        <v>424820.7516650192</v>
      </c>
      <c r="AW13" s="153" t="str">
        <f ca="1">IF(AV13=SUM('Stock Model- MH'!C17:AZ17),"OK","Error")</f>
        <v>OK</v>
      </c>
    </row>
    <row r="14" spans="1:49">
      <c r="A14" s="661"/>
      <c r="B14" s="153">
        <f>'Stock Model- MH'!B18</f>
        <v>1999</v>
      </c>
      <c r="C14" s="301">
        <f ca="1">IF(ISNA(INDEX('Stock Model- MH'!$C$9:$AZ$53,MATCH($B14,year,0),MATCH(($B14-C$4+1),Age,0))),0,INDEX('Stock Model- MH'!$C$9:$AZ$53,MATCH($B14,year,0),MATCH(($B14-C$4+1),Age,0)))</f>
        <v>0</v>
      </c>
      <c r="D14" s="301">
        <f ca="1">IF(ISNA(INDEX('Stock Model- MH'!$C$9:$AZ$53,MATCH($B14,year,0),MATCH(($B14-D$4+1),Age,0))),0,INDEX('Stock Model- MH'!$C$9:$AZ$53,MATCH($B14,year,0),MATCH(($B14-D$4+1),Age,0)))</f>
        <v>53093.553121769874</v>
      </c>
      <c r="E14" s="301">
        <f ca="1">IF(ISNA(INDEX('Stock Model- MH'!$C$9:$AZ$53,MATCH($B14,year,0),MATCH(($B14-E$4+1),Age,0))),0,INDEX('Stock Model- MH'!$C$9:$AZ$53,MATCH($B14,year,0),MATCH(($B14-E$4+1),Age,0)))</f>
        <v>53094.780898541561</v>
      </c>
      <c r="F14" s="301">
        <f ca="1">IF(ISNA(INDEX('Stock Model- MH'!$C$9:$AZ$53,MATCH($B14,year,0),MATCH(($B14-F$4+1),Age,0))),0,INDEX('Stock Model- MH'!$C$9:$AZ$53,MATCH($B14,year,0),MATCH(($B14-F$4+1),Age,0)))</f>
        <v>53105.402940784625</v>
      </c>
      <c r="G14" s="301">
        <f ca="1">IF(ISNA(INDEX('Stock Model- MH'!$C$9:$AZ$53,MATCH($B14,year,0),MATCH(($B14-G$4+1),Age,0))),0,INDEX('Stock Model- MH'!$C$9:$AZ$53,MATCH($B14,year,0),MATCH(($B14-G$4+1),Age,0)))</f>
        <v>53105.815943987189</v>
      </c>
      <c r="H14" s="301">
        <f ca="1">IF(ISNA(INDEX('Stock Model- MH'!$C$9:$AZ$53,MATCH($B14,year,0),MATCH(($B14-H$4+1),Age,0))),0,INDEX('Stock Model- MH'!$C$9:$AZ$53,MATCH($B14,year,0),MATCH(($B14-H$4+1),Age,0)))</f>
        <v>53092.310086655998</v>
      </c>
      <c r="I14" s="301">
        <f ca="1">IF(ISNA(INDEX('Stock Model- MH'!$C$9:$AZ$53,MATCH($B14,year,0),MATCH(($B14-I$4+1),Age,0))),0,INDEX('Stock Model- MH'!$C$9:$AZ$53,MATCH($B14,year,0),MATCH(($B14-I$4+1),Age,0)))</f>
        <v>53069.455738879995</v>
      </c>
      <c r="J14" s="301">
        <f ca="1">IF(ISNA(INDEX('Stock Model- MH'!$C$9:$AZ$53,MATCH($B14,year,0),MATCH(($B14-J$4+1),Age,0))),0,INDEX('Stock Model- MH'!$C$9:$AZ$53,MATCH($B14,year,0),MATCH(($B14-J$4+1),Age,0)))</f>
        <v>53100.919782399993</v>
      </c>
      <c r="K14" s="301">
        <f ca="1">IF(ISNA(INDEX('Stock Model- MH'!$C$9:$AZ$53,MATCH($B14,year,0),MATCH(($B14-K$4+1),Age,0))),0,INDEX('Stock Model- MH'!$C$9:$AZ$53,MATCH($B14,year,0),MATCH(($B14-K$4+1),Age,0)))</f>
        <v>53158.513151999992</v>
      </c>
      <c r="L14" s="301">
        <f ca="1">IF(ISNA(INDEX('Stock Model- MH'!$C$9:$AZ$53,MATCH($B14,year,0),MATCH(($B14-L$4+1),Age,0))),0,INDEX('Stock Model- MH'!$C$9:$AZ$53,MATCH($B14,year,0),MATCH(($B14-L$4+1),Age,0)))</f>
        <v>53107.880960000002</v>
      </c>
      <c r="M14" s="301">
        <f>IF(ISNA(INDEX('Stock Model- MH'!$C$9:$AZ$53,MATCH($B14,year,0),MATCH(($B14-M$4+1),Age,0))),0,INDEX('Stock Model- MH'!$C$9:$AZ$53,MATCH($B14,year,0),MATCH(($B14-M$4+1),Age,0)))</f>
        <v>0</v>
      </c>
      <c r="N14" s="301">
        <f>IF(ISNA(INDEX('Stock Model- MH'!$C$9:$AZ$53,MATCH($B14,year,0),MATCH(($B14-N$4+1),Age,0))),0,INDEX('Stock Model- MH'!$C$9:$AZ$53,MATCH($B14,year,0),MATCH(($B14-N$4+1),Age,0)))</f>
        <v>0</v>
      </c>
      <c r="O14" s="301">
        <f>IF(ISNA(INDEX('Stock Model- MH'!$C$9:$AZ$53,MATCH($B14,year,0),MATCH(($B14-O$4+1),Age,0))),0,INDEX('Stock Model- MH'!$C$9:$AZ$53,MATCH($B14,year,0),MATCH(($B14-O$4+1),Age,0)))</f>
        <v>0</v>
      </c>
      <c r="P14" s="301">
        <f>IF(ISNA(INDEX('Stock Model- MH'!$C$9:$AZ$53,MATCH($B14,year,0),MATCH(($B14-P$4+1),Age,0))),0,INDEX('Stock Model- MH'!$C$9:$AZ$53,MATCH($B14,year,0),MATCH(($B14-P$4+1),Age,0)))</f>
        <v>0</v>
      </c>
      <c r="Q14" s="301">
        <f>IF(ISNA(INDEX('Stock Model- MH'!$C$9:$AZ$53,MATCH($B14,year,0),MATCH(($B14-Q$4+1),Age,0))),0,INDEX('Stock Model- MH'!$C$9:$AZ$53,MATCH($B14,year,0),MATCH(($B14-Q$4+1),Age,0)))</f>
        <v>0</v>
      </c>
      <c r="R14" s="301">
        <f>IF(ISNA(INDEX('Stock Model- MH'!$C$9:$AZ$53,MATCH($B14,year,0),MATCH(($B14-R$4+1),Age,0))),0,INDEX('Stock Model- MH'!$C$9:$AZ$53,MATCH($B14,year,0),MATCH(($B14-R$4+1),Age,0)))</f>
        <v>0</v>
      </c>
      <c r="S14" s="301">
        <f>IF(ISNA(INDEX('Stock Model- MH'!$C$9:$AZ$53,MATCH($B14,year,0),MATCH(($B14-S$4+1),Age,0))),0,INDEX('Stock Model- MH'!$C$9:$AZ$53,MATCH($B14,year,0),MATCH(($B14-S$4+1),Age,0)))</f>
        <v>0</v>
      </c>
      <c r="T14" s="301">
        <f>IF(ISNA(INDEX('Stock Model- MH'!$C$9:$AZ$53,MATCH($B14,year,0),MATCH(($B14-T$4+1),Age,0))),0,INDEX('Stock Model- MH'!$C$9:$AZ$53,MATCH($B14,year,0),MATCH(($B14-T$4+1),Age,0)))</f>
        <v>0</v>
      </c>
      <c r="U14" s="301">
        <f>IF(ISNA(INDEX('Stock Model- MH'!$C$9:$AZ$53,MATCH($B14,year,0),MATCH(($B14-U$4+1),Age,0))),0,INDEX('Stock Model- MH'!$C$9:$AZ$53,MATCH($B14,year,0),MATCH(($B14-U$4+1),Age,0)))</f>
        <v>0</v>
      </c>
      <c r="V14" s="301">
        <f>IF(ISNA(INDEX('Stock Model- MH'!$C$9:$AZ$53,MATCH($B14,year,0),MATCH(($B14-V$4+1),Age,0))),0,INDEX('Stock Model- MH'!$C$9:$AZ$53,MATCH($B14,year,0),MATCH(($B14-V$4+1),Age,0)))</f>
        <v>0</v>
      </c>
      <c r="W14" s="301">
        <f>IF(ISNA(INDEX('Stock Model- MH'!$C$9:$AZ$53,MATCH($B14,year,0),MATCH(($B14-W$4+1),Age,0))),0,INDEX('Stock Model- MH'!$C$9:$AZ$53,MATCH($B14,year,0),MATCH(($B14-W$4+1),Age,0)))</f>
        <v>0</v>
      </c>
      <c r="X14" s="301">
        <f>IF(ISNA(INDEX('Stock Model- MH'!$C$9:$AZ$53,MATCH($B14,year,0),MATCH(($B14-X$4+1),Age,0))),0,INDEX('Stock Model- MH'!$C$9:$AZ$53,MATCH($B14,year,0),MATCH(($B14-X$4+1),Age,0)))</f>
        <v>0</v>
      </c>
      <c r="Y14" s="301">
        <f>IF(ISNA(INDEX('Stock Model- MH'!$C$9:$AZ$53,MATCH($B14,year,0),MATCH(($B14-Y$4+1),Age,0))),0,INDEX('Stock Model- MH'!$C$9:$AZ$53,MATCH($B14,year,0),MATCH(($B14-Y$4+1),Age,0)))</f>
        <v>0</v>
      </c>
      <c r="Z14" s="301">
        <f>IF(ISNA(INDEX('Stock Model- MH'!$C$9:$AZ$53,MATCH($B14,year,0),MATCH(($B14-Z$4+1),Age,0))),0,INDEX('Stock Model- MH'!$C$9:$AZ$53,MATCH($B14,year,0),MATCH(($B14-Z$4+1),Age,0)))</f>
        <v>0</v>
      </c>
      <c r="AA14" s="301">
        <f>IF(ISNA(INDEX('Stock Model- MH'!$C$9:$AZ$53,MATCH($B14,year,0),MATCH(($B14-AA$4+1),Age,0))),0,INDEX('Stock Model- MH'!$C$9:$AZ$53,MATCH($B14,year,0),MATCH(($B14-AA$4+1),Age,0)))</f>
        <v>0</v>
      </c>
      <c r="AB14" s="301">
        <f>IF(ISNA(INDEX('Stock Model- MH'!$C$9:$AZ$53,MATCH($B14,year,0),MATCH(($B14-AB$4+1),Age,0))),0,INDEX('Stock Model- MH'!$C$9:$AZ$53,MATCH($B14,year,0),MATCH(($B14-AB$4+1),Age,0)))</f>
        <v>0</v>
      </c>
      <c r="AC14" s="301">
        <f>IF(ISNA(INDEX('Stock Model- MH'!$C$9:$AZ$53,MATCH($B14,year,0),MATCH(($B14-AC$4+1),Age,0))),0,INDEX('Stock Model- MH'!$C$9:$AZ$53,MATCH($B14,year,0),MATCH(($B14-AC$4+1),Age,0)))</f>
        <v>0</v>
      </c>
      <c r="AD14" s="301">
        <f>IF(ISNA(INDEX('Stock Model- MH'!$C$9:$AZ$53,MATCH($B14,year,0),MATCH(($B14-AD$4+1),Age,0))),0,INDEX('Stock Model- MH'!$C$9:$AZ$53,MATCH($B14,year,0),MATCH(($B14-AD$4+1),Age,0)))</f>
        <v>0</v>
      </c>
      <c r="AE14" s="301">
        <f>IF(ISNA(INDEX('Stock Model- MH'!$C$9:$AZ$53,MATCH($B14,year,0),MATCH(($B14-AE$4+1),Age,0))),0,INDEX('Stock Model- MH'!$C$9:$AZ$53,MATCH($B14,year,0),MATCH(($B14-AE$4+1),Age,0)))</f>
        <v>0</v>
      </c>
      <c r="AF14" s="301">
        <f>IF(ISNA(INDEX('Stock Model- MH'!$C$9:$AZ$53,MATCH($B14,year,0),MATCH(($B14-AF$4+1),Age,0))),0,INDEX('Stock Model- MH'!$C$9:$AZ$53,MATCH($B14,year,0),MATCH(($B14-AF$4+1),Age,0)))</f>
        <v>0</v>
      </c>
      <c r="AG14" s="301">
        <f>IF(ISNA(INDEX('Stock Model- MH'!$C$9:$AZ$53,MATCH($B14,year,0),MATCH(($B14-AG$4+1),Age,0))),0,INDEX('Stock Model- MH'!$C$9:$AZ$53,MATCH($B14,year,0),MATCH(($B14-AG$4+1),Age,0)))</f>
        <v>0</v>
      </c>
      <c r="AH14" s="301">
        <f>IF(ISNA(INDEX('Stock Model- MH'!$C$9:$AZ$53,MATCH($B14,year,0),MATCH(($B14-AH$4+1),Age,0))),0,INDEX('Stock Model- MH'!$C$9:$AZ$53,MATCH($B14,year,0),MATCH(($B14-AH$4+1),Age,0)))</f>
        <v>0</v>
      </c>
      <c r="AI14" s="301">
        <f>IF(ISNA(INDEX('Stock Model- MH'!$C$9:$AZ$53,MATCH($B14,year,0),MATCH(($B14-AI$4+1),Age,0))),0,INDEX('Stock Model- MH'!$C$9:$AZ$53,MATCH($B14,year,0),MATCH(($B14-AI$4+1),Age,0)))</f>
        <v>0</v>
      </c>
      <c r="AJ14" s="301">
        <f>IF(ISNA(INDEX('Stock Model- MH'!$C$9:$AZ$53,MATCH($B14,year,0),MATCH(($B14-AJ$4+1),Age,0))),0,INDEX('Stock Model- MH'!$C$9:$AZ$53,MATCH($B14,year,0),MATCH(($B14-AJ$4+1),Age,0)))</f>
        <v>0</v>
      </c>
      <c r="AK14" s="301">
        <f>IF(ISNA(INDEX('Stock Model- MH'!$C$9:$AZ$53,MATCH($B14,year,0),MATCH(($B14-AK$4+1),Age,0))),0,INDEX('Stock Model- MH'!$C$9:$AZ$53,MATCH($B14,year,0),MATCH(($B14-AK$4+1),Age,0)))</f>
        <v>0</v>
      </c>
      <c r="AL14" s="301">
        <f>IF(ISNA(INDEX('Stock Model- MH'!$C$9:$AZ$53,MATCH($B14,year,0),MATCH(($B14-AL$4+1),Age,0))),0,INDEX('Stock Model- MH'!$C$9:$AZ$53,MATCH($B14,year,0),MATCH(($B14-AL$4+1),Age,0)))</f>
        <v>0</v>
      </c>
      <c r="AM14" s="301">
        <f>IF(ISNA(INDEX('Stock Model- MH'!$C$9:$AZ$53,MATCH($B14,year,0),MATCH(($B14-AM$4+1),Age,0))),0,INDEX('Stock Model- MH'!$C$9:$AZ$53,MATCH($B14,year,0),MATCH(($B14-AM$4+1),Age,0)))</f>
        <v>0</v>
      </c>
      <c r="AN14" s="301">
        <f>IF(ISNA(INDEX('Stock Model- MH'!$C$9:$AZ$53,MATCH($B14,year,0),MATCH(($B14-AN$4+1),Age,0))),0,INDEX('Stock Model- MH'!$C$9:$AZ$53,MATCH($B14,year,0),MATCH(($B14-AN$4+1),Age,0)))</f>
        <v>0</v>
      </c>
      <c r="AO14" s="301">
        <f>IF(ISNA(INDEX('Stock Model- MH'!$C$9:$AZ$53,MATCH($B14,year,0),MATCH(($B14-AO$4+1),Age,0))),0,INDEX('Stock Model- MH'!$C$9:$AZ$53,MATCH($B14,year,0),MATCH(($B14-AO$4+1),Age,0)))</f>
        <v>0</v>
      </c>
      <c r="AP14" s="301">
        <f>IF(ISNA(INDEX('Stock Model- MH'!$C$9:$AZ$53,MATCH($B14,year,0),MATCH(($B14-AP$4+1),Age,0))),0,INDEX('Stock Model- MH'!$C$9:$AZ$53,MATCH($B14,year,0),MATCH(($B14-AP$4+1),Age,0)))</f>
        <v>0</v>
      </c>
      <c r="AQ14" s="301">
        <f>IF(ISNA(INDEX('Stock Model- MH'!$C$9:$AZ$53,MATCH($B14,year,0),MATCH(($B14-AQ$4+1),Age,0))),0,INDEX('Stock Model- MH'!$C$9:$AZ$53,MATCH($B14,year,0),MATCH(($B14-AQ$4+1),Age,0)))</f>
        <v>0</v>
      </c>
      <c r="AR14" s="301">
        <f>IF(ISNA(INDEX('Stock Model- MH'!$C$9:$AZ$53,MATCH($B14,year,0),MATCH(($B14-AR$4+1),Age,0))),0,INDEX('Stock Model- MH'!$C$9:$AZ$53,MATCH($B14,year,0),MATCH(($B14-AR$4+1),Age,0)))</f>
        <v>0</v>
      </c>
      <c r="AS14" s="301">
        <f>IF(ISNA(INDEX('Stock Model- MH'!$C$9:$AZ$53,MATCH($B14,year,0),MATCH(($B14-AS$4+1),Age,0))),0,INDEX('Stock Model- MH'!$C$9:$AZ$53,MATCH($B14,year,0),MATCH(($B14-AS$4+1),Age,0)))</f>
        <v>0</v>
      </c>
      <c r="AT14" s="301">
        <f>IF(ISNA(INDEX('Stock Model- MH'!$C$9:$AZ$53,MATCH($B14,year,0),MATCH(($B14-AT$4+1),Age,0))),0,INDEX('Stock Model- MH'!$C$9:$AZ$53,MATCH($B14,year,0),MATCH(($B14-AT$4+1),Age,0)))</f>
        <v>0</v>
      </c>
      <c r="AU14" s="301">
        <f>IF(ISNA(INDEX('Stock Model- MH'!$C$9:$AZ$53,MATCH($B14,year,0),MATCH(($B14-AU$4+1),Age,0))),0,INDEX('Stock Model- MH'!$C$9:$AZ$53,MATCH($B14,year,0),MATCH(($B14-AU$4+1),Age,0)))</f>
        <v>0</v>
      </c>
      <c r="AV14" s="153">
        <f t="shared" ca="1" si="2"/>
        <v>477928.63262501918</v>
      </c>
      <c r="AW14" s="153" t="str">
        <f ca="1">IF(AV14=SUM('Stock Model- MH'!C18:AZ18),"OK","Error")</f>
        <v>OK</v>
      </c>
    </row>
    <row r="15" spans="1:49">
      <c r="A15" s="661"/>
      <c r="B15" s="153">
        <f>'Stock Model- MH'!B19</f>
        <v>2000</v>
      </c>
      <c r="C15" s="301">
        <f ca="1">IF(ISNA(INDEX('Stock Model- MH'!$C$9:$AZ$53,MATCH($B15,year,0),MATCH(($B15-C$4+1),Age,0))),0,INDEX('Stock Model- MH'!$C$9:$AZ$53,MATCH($B15,year,0),MATCH(($B15-C$4+1),Age,0)))</f>
        <v>0</v>
      </c>
      <c r="D15" s="301">
        <f ca="1">IF(ISNA(INDEX('Stock Model- MH'!$C$9:$AZ$53,MATCH($B15,year,0),MATCH(($B15-D$4+1),Age,0))),0,INDEX('Stock Model- MH'!$C$9:$AZ$53,MATCH($B15,year,0),MATCH(($B15-D$4+1),Age,0)))</f>
        <v>53093.553121769874</v>
      </c>
      <c r="E15" s="301">
        <f ca="1">IF(ISNA(INDEX('Stock Model- MH'!$C$9:$AZ$53,MATCH($B15,year,0),MATCH(($B15-E$4+1),Age,0))),0,INDEX('Stock Model- MH'!$C$9:$AZ$53,MATCH($B15,year,0),MATCH(($B15-E$4+1),Age,0)))</f>
        <v>53094.780898541561</v>
      </c>
      <c r="F15" s="301">
        <f ca="1">IF(ISNA(INDEX('Stock Model- MH'!$C$9:$AZ$53,MATCH($B15,year,0),MATCH(($B15-F$4+1),Age,0))),0,INDEX('Stock Model- MH'!$C$9:$AZ$53,MATCH($B15,year,0),MATCH(($B15-F$4+1),Age,0)))</f>
        <v>53105.402940784625</v>
      </c>
      <c r="G15" s="301">
        <f ca="1">IF(ISNA(INDEX('Stock Model- MH'!$C$9:$AZ$53,MATCH($B15,year,0),MATCH(($B15-G$4+1),Age,0))),0,INDEX('Stock Model- MH'!$C$9:$AZ$53,MATCH($B15,year,0),MATCH(($B15-G$4+1),Age,0)))</f>
        <v>53105.815943987189</v>
      </c>
      <c r="H15" s="301">
        <f ca="1">IF(ISNA(INDEX('Stock Model- MH'!$C$9:$AZ$53,MATCH($B15,year,0),MATCH(($B15-H$4+1),Age,0))),0,INDEX('Stock Model- MH'!$C$9:$AZ$53,MATCH($B15,year,0),MATCH(($B15-H$4+1),Age,0)))</f>
        <v>53092.310086655998</v>
      </c>
      <c r="I15" s="301">
        <f ca="1">IF(ISNA(INDEX('Stock Model- MH'!$C$9:$AZ$53,MATCH($B15,year,0),MATCH(($B15-I$4+1),Age,0))),0,INDEX('Stock Model- MH'!$C$9:$AZ$53,MATCH($B15,year,0),MATCH(($B15-I$4+1),Age,0)))</f>
        <v>53069.455738879995</v>
      </c>
      <c r="J15" s="301">
        <f ca="1">IF(ISNA(INDEX('Stock Model- MH'!$C$9:$AZ$53,MATCH($B15,year,0),MATCH(($B15-J$4+1),Age,0))),0,INDEX('Stock Model- MH'!$C$9:$AZ$53,MATCH($B15,year,0),MATCH(($B15-J$4+1),Age,0)))</f>
        <v>53100.919782399993</v>
      </c>
      <c r="K15" s="301">
        <f ca="1">IF(ISNA(INDEX('Stock Model- MH'!$C$9:$AZ$53,MATCH($B15,year,0),MATCH(($B15-K$4+1),Age,0))),0,INDEX('Stock Model- MH'!$C$9:$AZ$53,MATCH($B15,year,0),MATCH(($B15-K$4+1),Age,0)))</f>
        <v>53158.513151999992</v>
      </c>
      <c r="L15" s="301">
        <f ca="1">IF(ISNA(INDEX('Stock Model- MH'!$C$9:$AZ$53,MATCH($B15,year,0),MATCH(($B15-L$4+1),Age,0))),0,INDEX('Stock Model- MH'!$C$9:$AZ$53,MATCH($B15,year,0),MATCH(($B15-L$4+1),Age,0)))</f>
        <v>53107.880960000002</v>
      </c>
      <c r="M15" s="301">
        <f ca="1">IF(ISNA(INDEX('Stock Model- MH'!$C$9:$AZ$53,MATCH($B15,year,0),MATCH(($B15-M$4+1),Age,0))),0,INDEX('Stock Model- MH'!$C$9:$AZ$53,MATCH($B15,year,0),MATCH(($B15-M$4+1),Age,0)))</f>
        <v>53024.780799999993</v>
      </c>
      <c r="N15" s="301">
        <f>IF(ISNA(INDEX('Stock Model- MH'!$C$9:$AZ$53,MATCH($B15,year,0),MATCH(($B15-N$4+1),Age,0))),0,INDEX('Stock Model- MH'!$C$9:$AZ$53,MATCH($B15,year,0),MATCH(($B15-N$4+1),Age,0)))</f>
        <v>0</v>
      </c>
      <c r="O15" s="301">
        <f>IF(ISNA(INDEX('Stock Model- MH'!$C$9:$AZ$53,MATCH($B15,year,0),MATCH(($B15-O$4+1),Age,0))),0,INDEX('Stock Model- MH'!$C$9:$AZ$53,MATCH($B15,year,0),MATCH(($B15-O$4+1),Age,0)))</f>
        <v>0</v>
      </c>
      <c r="P15" s="301">
        <f>IF(ISNA(INDEX('Stock Model- MH'!$C$9:$AZ$53,MATCH($B15,year,0),MATCH(($B15-P$4+1),Age,0))),0,INDEX('Stock Model- MH'!$C$9:$AZ$53,MATCH($B15,year,0),MATCH(($B15-P$4+1),Age,0)))</f>
        <v>0</v>
      </c>
      <c r="Q15" s="301">
        <f>IF(ISNA(INDEX('Stock Model- MH'!$C$9:$AZ$53,MATCH($B15,year,0),MATCH(($B15-Q$4+1),Age,0))),0,INDEX('Stock Model- MH'!$C$9:$AZ$53,MATCH($B15,year,0),MATCH(($B15-Q$4+1),Age,0)))</f>
        <v>0</v>
      </c>
      <c r="R15" s="301">
        <f>IF(ISNA(INDEX('Stock Model- MH'!$C$9:$AZ$53,MATCH($B15,year,0),MATCH(($B15-R$4+1),Age,0))),0,INDEX('Stock Model- MH'!$C$9:$AZ$53,MATCH($B15,year,0),MATCH(($B15-R$4+1),Age,0)))</f>
        <v>0</v>
      </c>
      <c r="S15" s="301">
        <f>IF(ISNA(INDEX('Stock Model- MH'!$C$9:$AZ$53,MATCH($B15,year,0),MATCH(($B15-S$4+1),Age,0))),0,INDEX('Stock Model- MH'!$C$9:$AZ$53,MATCH($B15,year,0),MATCH(($B15-S$4+1),Age,0)))</f>
        <v>0</v>
      </c>
      <c r="T15" s="301">
        <f>IF(ISNA(INDEX('Stock Model- MH'!$C$9:$AZ$53,MATCH($B15,year,0),MATCH(($B15-T$4+1),Age,0))),0,INDEX('Stock Model- MH'!$C$9:$AZ$53,MATCH($B15,year,0),MATCH(($B15-T$4+1),Age,0)))</f>
        <v>0</v>
      </c>
      <c r="U15" s="301">
        <f>IF(ISNA(INDEX('Stock Model- MH'!$C$9:$AZ$53,MATCH($B15,year,0),MATCH(($B15-U$4+1),Age,0))),0,INDEX('Stock Model- MH'!$C$9:$AZ$53,MATCH($B15,year,0),MATCH(($B15-U$4+1),Age,0)))</f>
        <v>0</v>
      </c>
      <c r="V15" s="301">
        <f>IF(ISNA(INDEX('Stock Model- MH'!$C$9:$AZ$53,MATCH($B15,year,0),MATCH(($B15-V$4+1),Age,0))),0,INDEX('Stock Model- MH'!$C$9:$AZ$53,MATCH($B15,year,0),MATCH(($B15-V$4+1),Age,0)))</f>
        <v>0</v>
      </c>
      <c r="W15" s="301">
        <f>IF(ISNA(INDEX('Stock Model- MH'!$C$9:$AZ$53,MATCH($B15,year,0),MATCH(($B15-W$4+1),Age,0))),0,INDEX('Stock Model- MH'!$C$9:$AZ$53,MATCH($B15,year,0),MATCH(($B15-W$4+1),Age,0)))</f>
        <v>0</v>
      </c>
      <c r="X15" s="301">
        <f>IF(ISNA(INDEX('Stock Model- MH'!$C$9:$AZ$53,MATCH($B15,year,0),MATCH(($B15-X$4+1),Age,0))),0,INDEX('Stock Model- MH'!$C$9:$AZ$53,MATCH($B15,year,0),MATCH(($B15-X$4+1),Age,0)))</f>
        <v>0</v>
      </c>
      <c r="Y15" s="301">
        <f>IF(ISNA(INDEX('Stock Model- MH'!$C$9:$AZ$53,MATCH($B15,year,0),MATCH(($B15-Y$4+1),Age,0))),0,INDEX('Stock Model- MH'!$C$9:$AZ$53,MATCH($B15,year,0),MATCH(($B15-Y$4+1),Age,0)))</f>
        <v>0</v>
      </c>
      <c r="Z15" s="301">
        <f>IF(ISNA(INDEX('Stock Model- MH'!$C$9:$AZ$53,MATCH($B15,year,0),MATCH(($B15-Z$4+1),Age,0))),0,INDEX('Stock Model- MH'!$C$9:$AZ$53,MATCH($B15,year,0),MATCH(($B15-Z$4+1),Age,0)))</f>
        <v>0</v>
      </c>
      <c r="AA15" s="301">
        <f>IF(ISNA(INDEX('Stock Model- MH'!$C$9:$AZ$53,MATCH($B15,year,0),MATCH(($B15-AA$4+1),Age,0))),0,INDEX('Stock Model- MH'!$C$9:$AZ$53,MATCH($B15,year,0),MATCH(($B15-AA$4+1),Age,0)))</f>
        <v>0</v>
      </c>
      <c r="AB15" s="301">
        <f>IF(ISNA(INDEX('Stock Model- MH'!$C$9:$AZ$53,MATCH($B15,year,0),MATCH(($B15-AB$4+1),Age,0))),0,INDEX('Stock Model- MH'!$C$9:$AZ$53,MATCH($B15,year,0),MATCH(($B15-AB$4+1),Age,0)))</f>
        <v>0</v>
      </c>
      <c r="AC15" s="301">
        <f>IF(ISNA(INDEX('Stock Model- MH'!$C$9:$AZ$53,MATCH($B15,year,0),MATCH(($B15-AC$4+1),Age,0))),0,INDEX('Stock Model- MH'!$C$9:$AZ$53,MATCH($B15,year,0),MATCH(($B15-AC$4+1),Age,0)))</f>
        <v>0</v>
      </c>
      <c r="AD15" s="301">
        <f>IF(ISNA(INDEX('Stock Model- MH'!$C$9:$AZ$53,MATCH($B15,year,0),MATCH(($B15-AD$4+1),Age,0))),0,INDEX('Stock Model- MH'!$C$9:$AZ$53,MATCH($B15,year,0),MATCH(($B15-AD$4+1),Age,0)))</f>
        <v>0</v>
      </c>
      <c r="AE15" s="301">
        <f>IF(ISNA(INDEX('Stock Model- MH'!$C$9:$AZ$53,MATCH($B15,year,0),MATCH(($B15-AE$4+1),Age,0))),0,INDEX('Stock Model- MH'!$C$9:$AZ$53,MATCH($B15,year,0),MATCH(($B15-AE$4+1),Age,0)))</f>
        <v>0</v>
      </c>
      <c r="AF15" s="301">
        <f>IF(ISNA(INDEX('Stock Model- MH'!$C$9:$AZ$53,MATCH($B15,year,0),MATCH(($B15-AF$4+1),Age,0))),0,INDEX('Stock Model- MH'!$C$9:$AZ$53,MATCH($B15,year,0),MATCH(($B15-AF$4+1),Age,0)))</f>
        <v>0</v>
      </c>
      <c r="AG15" s="301">
        <f>IF(ISNA(INDEX('Stock Model- MH'!$C$9:$AZ$53,MATCH($B15,year,0),MATCH(($B15-AG$4+1),Age,0))),0,INDEX('Stock Model- MH'!$C$9:$AZ$53,MATCH($B15,year,0),MATCH(($B15-AG$4+1),Age,0)))</f>
        <v>0</v>
      </c>
      <c r="AH15" s="301">
        <f>IF(ISNA(INDEX('Stock Model- MH'!$C$9:$AZ$53,MATCH($B15,year,0),MATCH(($B15-AH$4+1),Age,0))),0,INDEX('Stock Model- MH'!$C$9:$AZ$53,MATCH($B15,year,0),MATCH(($B15-AH$4+1),Age,0)))</f>
        <v>0</v>
      </c>
      <c r="AI15" s="301">
        <f>IF(ISNA(INDEX('Stock Model- MH'!$C$9:$AZ$53,MATCH($B15,year,0),MATCH(($B15-AI$4+1),Age,0))),0,INDEX('Stock Model- MH'!$C$9:$AZ$53,MATCH($B15,year,0),MATCH(($B15-AI$4+1),Age,0)))</f>
        <v>0</v>
      </c>
      <c r="AJ15" s="301">
        <f>IF(ISNA(INDEX('Stock Model- MH'!$C$9:$AZ$53,MATCH($B15,year,0),MATCH(($B15-AJ$4+1),Age,0))),0,INDEX('Stock Model- MH'!$C$9:$AZ$53,MATCH($B15,year,0),MATCH(($B15-AJ$4+1),Age,0)))</f>
        <v>0</v>
      </c>
      <c r="AK15" s="301">
        <f>IF(ISNA(INDEX('Stock Model- MH'!$C$9:$AZ$53,MATCH($B15,year,0),MATCH(($B15-AK$4+1),Age,0))),0,INDEX('Stock Model- MH'!$C$9:$AZ$53,MATCH($B15,year,0),MATCH(($B15-AK$4+1),Age,0)))</f>
        <v>0</v>
      </c>
      <c r="AL15" s="301">
        <f>IF(ISNA(INDEX('Stock Model- MH'!$C$9:$AZ$53,MATCH($B15,year,0),MATCH(($B15-AL$4+1),Age,0))),0,INDEX('Stock Model- MH'!$C$9:$AZ$53,MATCH($B15,year,0),MATCH(($B15-AL$4+1),Age,0)))</f>
        <v>0</v>
      </c>
      <c r="AM15" s="301">
        <f>IF(ISNA(INDEX('Stock Model- MH'!$C$9:$AZ$53,MATCH($B15,year,0),MATCH(($B15-AM$4+1),Age,0))),0,INDEX('Stock Model- MH'!$C$9:$AZ$53,MATCH($B15,year,0),MATCH(($B15-AM$4+1),Age,0)))</f>
        <v>0</v>
      </c>
      <c r="AN15" s="301">
        <f>IF(ISNA(INDEX('Stock Model- MH'!$C$9:$AZ$53,MATCH($B15,year,0),MATCH(($B15-AN$4+1),Age,0))),0,INDEX('Stock Model- MH'!$C$9:$AZ$53,MATCH($B15,year,0),MATCH(($B15-AN$4+1),Age,0)))</f>
        <v>0</v>
      </c>
      <c r="AO15" s="301">
        <f>IF(ISNA(INDEX('Stock Model- MH'!$C$9:$AZ$53,MATCH($B15,year,0),MATCH(($B15-AO$4+1),Age,0))),0,INDEX('Stock Model- MH'!$C$9:$AZ$53,MATCH($B15,year,0),MATCH(($B15-AO$4+1),Age,0)))</f>
        <v>0</v>
      </c>
      <c r="AP15" s="301">
        <f>IF(ISNA(INDEX('Stock Model- MH'!$C$9:$AZ$53,MATCH($B15,year,0),MATCH(($B15-AP$4+1),Age,0))),0,INDEX('Stock Model- MH'!$C$9:$AZ$53,MATCH($B15,year,0),MATCH(($B15-AP$4+1),Age,0)))</f>
        <v>0</v>
      </c>
      <c r="AQ15" s="301">
        <f>IF(ISNA(INDEX('Stock Model- MH'!$C$9:$AZ$53,MATCH($B15,year,0),MATCH(($B15-AQ$4+1),Age,0))),0,INDEX('Stock Model- MH'!$C$9:$AZ$53,MATCH($B15,year,0),MATCH(($B15-AQ$4+1),Age,0)))</f>
        <v>0</v>
      </c>
      <c r="AR15" s="301">
        <f>IF(ISNA(INDEX('Stock Model- MH'!$C$9:$AZ$53,MATCH($B15,year,0),MATCH(($B15-AR$4+1),Age,0))),0,INDEX('Stock Model- MH'!$C$9:$AZ$53,MATCH($B15,year,0),MATCH(($B15-AR$4+1),Age,0)))</f>
        <v>0</v>
      </c>
      <c r="AS15" s="301">
        <f>IF(ISNA(INDEX('Stock Model- MH'!$C$9:$AZ$53,MATCH($B15,year,0),MATCH(($B15-AS$4+1),Age,0))),0,INDEX('Stock Model- MH'!$C$9:$AZ$53,MATCH($B15,year,0),MATCH(($B15-AS$4+1),Age,0)))</f>
        <v>0</v>
      </c>
      <c r="AT15" s="301">
        <f>IF(ISNA(INDEX('Stock Model- MH'!$C$9:$AZ$53,MATCH($B15,year,0),MATCH(($B15-AT$4+1),Age,0))),0,INDEX('Stock Model- MH'!$C$9:$AZ$53,MATCH($B15,year,0),MATCH(($B15-AT$4+1),Age,0)))</f>
        <v>0</v>
      </c>
      <c r="AU15" s="301">
        <f>IF(ISNA(INDEX('Stock Model- MH'!$C$9:$AZ$53,MATCH($B15,year,0),MATCH(($B15-AU$4+1),Age,0))),0,INDEX('Stock Model- MH'!$C$9:$AZ$53,MATCH($B15,year,0),MATCH(($B15-AU$4+1),Age,0)))</f>
        <v>0</v>
      </c>
      <c r="AV15" s="153">
        <f t="shared" ca="1" si="2"/>
        <v>530953.41342501913</v>
      </c>
      <c r="AW15" s="153" t="str">
        <f ca="1">IF(AV15=SUM('Stock Model- MH'!C19:AZ19),"OK","Error")</f>
        <v>OK</v>
      </c>
    </row>
    <row r="16" spans="1:49">
      <c r="A16" s="661"/>
      <c r="B16" s="153">
        <f>'Stock Model- MH'!B20</f>
        <v>2001</v>
      </c>
      <c r="C16" s="301">
        <f ca="1">IF(ISNA(INDEX('Stock Model- MH'!$C$9:$AZ$53,MATCH($B16,year,0),MATCH(($B16-C$4+1),Age,0))),0,INDEX('Stock Model- MH'!$C$9:$AZ$53,MATCH($B16,year,0),MATCH(($B16-C$4+1),Age,0)))</f>
        <v>0</v>
      </c>
      <c r="D16" s="301">
        <f ca="1">IF(ISNA(INDEX('Stock Model- MH'!$C$9:$AZ$53,MATCH($B16,year,0),MATCH(($B16-D$4+1),Age,0))),0,INDEX('Stock Model- MH'!$C$9:$AZ$53,MATCH($B16,year,0),MATCH(($B16-D$4+1),Age,0)))</f>
        <v>53093.553121769874</v>
      </c>
      <c r="E16" s="301">
        <f ca="1">IF(ISNA(INDEX('Stock Model- MH'!$C$9:$AZ$53,MATCH($B16,year,0),MATCH(($B16-E$4+1),Age,0))),0,INDEX('Stock Model- MH'!$C$9:$AZ$53,MATCH($B16,year,0),MATCH(($B16-E$4+1),Age,0)))</f>
        <v>53094.780898541561</v>
      </c>
      <c r="F16" s="301">
        <f ca="1">IF(ISNA(INDEX('Stock Model- MH'!$C$9:$AZ$53,MATCH($B16,year,0),MATCH(($B16-F$4+1),Age,0))),0,INDEX('Stock Model- MH'!$C$9:$AZ$53,MATCH($B16,year,0),MATCH(($B16-F$4+1),Age,0)))</f>
        <v>53105.402940784625</v>
      </c>
      <c r="G16" s="301">
        <f ca="1">IF(ISNA(INDEX('Stock Model- MH'!$C$9:$AZ$53,MATCH($B16,year,0),MATCH(($B16-G$4+1),Age,0))),0,INDEX('Stock Model- MH'!$C$9:$AZ$53,MATCH($B16,year,0),MATCH(($B16-G$4+1),Age,0)))</f>
        <v>53105.815943987189</v>
      </c>
      <c r="H16" s="301">
        <f ca="1">IF(ISNA(INDEX('Stock Model- MH'!$C$9:$AZ$53,MATCH($B16,year,0),MATCH(($B16-H$4+1),Age,0))),0,INDEX('Stock Model- MH'!$C$9:$AZ$53,MATCH($B16,year,0),MATCH(($B16-H$4+1),Age,0)))</f>
        <v>53092.310086655998</v>
      </c>
      <c r="I16" s="301">
        <f ca="1">IF(ISNA(INDEX('Stock Model- MH'!$C$9:$AZ$53,MATCH($B16,year,0),MATCH(($B16-I$4+1),Age,0))),0,INDEX('Stock Model- MH'!$C$9:$AZ$53,MATCH($B16,year,0),MATCH(($B16-I$4+1),Age,0)))</f>
        <v>53069.455738879995</v>
      </c>
      <c r="J16" s="301">
        <f ca="1">IF(ISNA(INDEX('Stock Model- MH'!$C$9:$AZ$53,MATCH($B16,year,0),MATCH(($B16-J$4+1),Age,0))),0,INDEX('Stock Model- MH'!$C$9:$AZ$53,MATCH($B16,year,0),MATCH(($B16-J$4+1),Age,0)))</f>
        <v>53100.919782399993</v>
      </c>
      <c r="K16" s="301">
        <f ca="1">IF(ISNA(INDEX('Stock Model- MH'!$C$9:$AZ$53,MATCH($B16,year,0),MATCH(($B16-K$4+1),Age,0))),0,INDEX('Stock Model- MH'!$C$9:$AZ$53,MATCH($B16,year,0),MATCH(($B16-K$4+1),Age,0)))</f>
        <v>53158.513151999992</v>
      </c>
      <c r="L16" s="301">
        <f ca="1">IF(ISNA(INDEX('Stock Model- MH'!$C$9:$AZ$53,MATCH($B16,year,0),MATCH(($B16-L$4+1),Age,0))),0,INDEX('Stock Model- MH'!$C$9:$AZ$53,MATCH($B16,year,0),MATCH(($B16-L$4+1),Age,0)))</f>
        <v>53107.880960000002</v>
      </c>
      <c r="M16" s="301">
        <f ca="1">IF(ISNA(INDEX('Stock Model- MH'!$C$9:$AZ$53,MATCH($B16,year,0),MATCH(($B16-M$4+1),Age,0))),0,INDEX('Stock Model- MH'!$C$9:$AZ$53,MATCH($B16,year,0),MATCH(($B16-M$4+1),Age,0)))</f>
        <v>53024.780799999993</v>
      </c>
      <c r="N16" s="301">
        <f ca="1">IF(ISNA(INDEX('Stock Model- MH'!$C$9:$AZ$53,MATCH($B16,year,0),MATCH(($B16-N$4+1),Age,0))),0,INDEX('Stock Model- MH'!$C$9:$AZ$53,MATCH($B16,year,0),MATCH(($B16-N$4+1),Age,0)))</f>
        <v>52955.183999999994</v>
      </c>
      <c r="O16" s="301">
        <f>IF(ISNA(INDEX('Stock Model- MH'!$C$9:$AZ$53,MATCH($B16,year,0),MATCH(($B16-O$4+1),Age,0))),0,INDEX('Stock Model- MH'!$C$9:$AZ$53,MATCH($B16,year,0),MATCH(($B16-O$4+1),Age,0)))</f>
        <v>0</v>
      </c>
      <c r="P16" s="301">
        <f>IF(ISNA(INDEX('Stock Model- MH'!$C$9:$AZ$53,MATCH($B16,year,0),MATCH(($B16-P$4+1),Age,0))),0,INDEX('Stock Model- MH'!$C$9:$AZ$53,MATCH($B16,year,0),MATCH(($B16-P$4+1),Age,0)))</f>
        <v>0</v>
      </c>
      <c r="Q16" s="301">
        <f>IF(ISNA(INDEX('Stock Model- MH'!$C$9:$AZ$53,MATCH($B16,year,0),MATCH(($B16-Q$4+1),Age,0))),0,INDEX('Stock Model- MH'!$C$9:$AZ$53,MATCH($B16,year,0),MATCH(($B16-Q$4+1),Age,0)))</f>
        <v>0</v>
      </c>
      <c r="R16" s="301">
        <f>IF(ISNA(INDEX('Stock Model- MH'!$C$9:$AZ$53,MATCH($B16,year,0),MATCH(($B16-R$4+1),Age,0))),0,INDEX('Stock Model- MH'!$C$9:$AZ$53,MATCH($B16,year,0),MATCH(($B16-R$4+1),Age,0)))</f>
        <v>0</v>
      </c>
      <c r="S16" s="301">
        <f>IF(ISNA(INDEX('Stock Model- MH'!$C$9:$AZ$53,MATCH($B16,year,0),MATCH(($B16-S$4+1),Age,0))),0,INDEX('Stock Model- MH'!$C$9:$AZ$53,MATCH($B16,year,0),MATCH(($B16-S$4+1),Age,0)))</f>
        <v>0</v>
      </c>
      <c r="T16" s="301">
        <f>IF(ISNA(INDEX('Stock Model- MH'!$C$9:$AZ$53,MATCH($B16,year,0),MATCH(($B16-T$4+1),Age,0))),0,INDEX('Stock Model- MH'!$C$9:$AZ$53,MATCH($B16,year,0),MATCH(($B16-T$4+1),Age,0)))</f>
        <v>0</v>
      </c>
      <c r="U16" s="301">
        <f>IF(ISNA(INDEX('Stock Model- MH'!$C$9:$AZ$53,MATCH($B16,year,0),MATCH(($B16-U$4+1),Age,0))),0,INDEX('Stock Model- MH'!$C$9:$AZ$53,MATCH($B16,year,0),MATCH(($B16-U$4+1),Age,0)))</f>
        <v>0</v>
      </c>
      <c r="V16" s="301">
        <f>IF(ISNA(INDEX('Stock Model- MH'!$C$9:$AZ$53,MATCH($B16,year,0),MATCH(($B16-V$4+1),Age,0))),0,INDEX('Stock Model- MH'!$C$9:$AZ$53,MATCH($B16,year,0),MATCH(($B16-V$4+1),Age,0)))</f>
        <v>0</v>
      </c>
      <c r="W16" s="301">
        <f>IF(ISNA(INDEX('Stock Model- MH'!$C$9:$AZ$53,MATCH($B16,year,0),MATCH(($B16-W$4+1),Age,0))),0,INDEX('Stock Model- MH'!$C$9:$AZ$53,MATCH($B16,year,0),MATCH(($B16-W$4+1),Age,0)))</f>
        <v>0</v>
      </c>
      <c r="X16" s="301">
        <f>IF(ISNA(INDEX('Stock Model- MH'!$C$9:$AZ$53,MATCH($B16,year,0),MATCH(($B16-X$4+1),Age,0))),0,INDEX('Stock Model- MH'!$C$9:$AZ$53,MATCH($B16,year,0),MATCH(($B16-X$4+1),Age,0)))</f>
        <v>0</v>
      </c>
      <c r="Y16" s="301">
        <f>IF(ISNA(INDEX('Stock Model- MH'!$C$9:$AZ$53,MATCH($B16,year,0),MATCH(($B16-Y$4+1),Age,0))),0,INDEX('Stock Model- MH'!$C$9:$AZ$53,MATCH($B16,year,0),MATCH(($B16-Y$4+1),Age,0)))</f>
        <v>0</v>
      </c>
      <c r="Z16" s="301">
        <f>IF(ISNA(INDEX('Stock Model- MH'!$C$9:$AZ$53,MATCH($B16,year,0),MATCH(($B16-Z$4+1),Age,0))),0,INDEX('Stock Model- MH'!$C$9:$AZ$53,MATCH($B16,year,0),MATCH(($B16-Z$4+1),Age,0)))</f>
        <v>0</v>
      </c>
      <c r="AA16" s="301">
        <f>IF(ISNA(INDEX('Stock Model- MH'!$C$9:$AZ$53,MATCH($B16,year,0),MATCH(($B16-AA$4+1),Age,0))),0,INDEX('Stock Model- MH'!$C$9:$AZ$53,MATCH($B16,year,0),MATCH(($B16-AA$4+1),Age,0)))</f>
        <v>0</v>
      </c>
      <c r="AB16" s="301">
        <f>IF(ISNA(INDEX('Stock Model- MH'!$C$9:$AZ$53,MATCH($B16,year,0),MATCH(($B16-AB$4+1),Age,0))),0,INDEX('Stock Model- MH'!$C$9:$AZ$53,MATCH($B16,year,0),MATCH(($B16-AB$4+1),Age,0)))</f>
        <v>0</v>
      </c>
      <c r="AC16" s="301">
        <f>IF(ISNA(INDEX('Stock Model- MH'!$C$9:$AZ$53,MATCH($B16,year,0),MATCH(($B16-AC$4+1),Age,0))),0,INDEX('Stock Model- MH'!$C$9:$AZ$53,MATCH($B16,year,0),MATCH(($B16-AC$4+1),Age,0)))</f>
        <v>0</v>
      </c>
      <c r="AD16" s="301">
        <f>IF(ISNA(INDEX('Stock Model- MH'!$C$9:$AZ$53,MATCH($B16,year,0),MATCH(($B16-AD$4+1),Age,0))),0,INDEX('Stock Model- MH'!$C$9:$AZ$53,MATCH($B16,year,0),MATCH(($B16-AD$4+1),Age,0)))</f>
        <v>0</v>
      </c>
      <c r="AE16" s="301">
        <f>IF(ISNA(INDEX('Stock Model- MH'!$C$9:$AZ$53,MATCH($B16,year,0),MATCH(($B16-AE$4+1),Age,0))),0,INDEX('Stock Model- MH'!$C$9:$AZ$53,MATCH($B16,year,0),MATCH(($B16-AE$4+1),Age,0)))</f>
        <v>0</v>
      </c>
      <c r="AF16" s="301">
        <f>IF(ISNA(INDEX('Stock Model- MH'!$C$9:$AZ$53,MATCH($B16,year,0),MATCH(($B16-AF$4+1),Age,0))),0,INDEX('Stock Model- MH'!$C$9:$AZ$53,MATCH($B16,year,0),MATCH(($B16-AF$4+1),Age,0)))</f>
        <v>0</v>
      </c>
      <c r="AG16" s="301">
        <f>IF(ISNA(INDEX('Stock Model- MH'!$C$9:$AZ$53,MATCH($B16,year,0),MATCH(($B16-AG$4+1),Age,0))),0,INDEX('Stock Model- MH'!$C$9:$AZ$53,MATCH($B16,year,0),MATCH(($B16-AG$4+1),Age,0)))</f>
        <v>0</v>
      </c>
      <c r="AH16" s="301">
        <f>IF(ISNA(INDEX('Stock Model- MH'!$C$9:$AZ$53,MATCH($B16,year,0),MATCH(($B16-AH$4+1),Age,0))),0,INDEX('Stock Model- MH'!$C$9:$AZ$53,MATCH($B16,year,0),MATCH(($B16-AH$4+1),Age,0)))</f>
        <v>0</v>
      </c>
      <c r="AI16" s="301">
        <f>IF(ISNA(INDEX('Stock Model- MH'!$C$9:$AZ$53,MATCH($B16,year,0),MATCH(($B16-AI$4+1),Age,0))),0,INDEX('Stock Model- MH'!$C$9:$AZ$53,MATCH($B16,year,0),MATCH(($B16-AI$4+1),Age,0)))</f>
        <v>0</v>
      </c>
      <c r="AJ16" s="301">
        <f>IF(ISNA(INDEX('Stock Model- MH'!$C$9:$AZ$53,MATCH($B16,year,0),MATCH(($B16-AJ$4+1),Age,0))),0,INDEX('Stock Model- MH'!$C$9:$AZ$53,MATCH($B16,year,0),MATCH(($B16-AJ$4+1),Age,0)))</f>
        <v>0</v>
      </c>
      <c r="AK16" s="301">
        <f>IF(ISNA(INDEX('Stock Model- MH'!$C$9:$AZ$53,MATCH($B16,year,0),MATCH(($B16-AK$4+1),Age,0))),0,INDEX('Stock Model- MH'!$C$9:$AZ$53,MATCH($B16,year,0),MATCH(($B16-AK$4+1),Age,0)))</f>
        <v>0</v>
      </c>
      <c r="AL16" s="301">
        <f>IF(ISNA(INDEX('Stock Model- MH'!$C$9:$AZ$53,MATCH($B16,year,0),MATCH(($B16-AL$4+1),Age,0))),0,INDEX('Stock Model- MH'!$C$9:$AZ$53,MATCH($B16,year,0),MATCH(($B16-AL$4+1),Age,0)))</f>
        <v>0</v>
      </c>
      <c r="AM16" s="301">
        <f>IF(ISNA(INDEX('Stock Model- MH'!$C$9:$AZ$53,MATCH($B16,year,0),MATCH(($B16-AM$4+1),Age,0))),0,INDEX('Stock Model- MH'!$C$9:$AZ$53,MATCH($B16,year,0),MATCH(($B16-AM$4+1),Age,0)))</f>
        <v>0</v>
      </c>
      <c r="AN16" s="301">
        <f>IF(ISNA(INDEX('Stock Model- MH'!$C$9:$AZ$53,MATCH($B16,year,0),MATCH(($B16-AN$4+1),Age,0))),0,INDEX('Stock Model- MH'!$C$9:$AZ$53,MATCH($B16,year,0),MATCH(($B16-AN$4+1),Age,0)))</f>
        <v>0</v>
      </c>
      <c r="AO16" s="301">
        <f>IF(ISNA(INDEX('Stock Model- MH'!$C$9:$AZ$53,MATCH($B16,year,0),MATCH(($B16-AO$4+1),Age,0))),0,INDEX('Stock Model- MH'!$C$9:$AZ$53,MATCH($B16,year,0),MATCH(($B16-AO$4+1),Age,0)))</f>
        <v>0</v>
      </c>
      <c r="AP16" s="301">
        <f>IF(ISNA(INDEX('Stock Model- MH'!$C$9:$AZ$53,MATCH($B16,year,0),MATCH(($B16-AP$4+1),Age,0))),0,INDEX('Stock Model- MH'!$C$9:$AZ$53,MATCH($B16,year,0),MATCH(($B16-AP$4+1),Age,0)))</f>
        <v>0</v>
      </c>
      <c r="AQ16" s="301">
        <f>IF(ISNA(INDEX('Stock Model- MH'!$C$9:$AZ$53,MATCH($B16,year,0),MATCH(($B16-AQ$4+1),Age,0))),0,INDEX('Stock Model- MH'!$C$9:$AZ$53,MATCH($B16,year,0),MATCH(($B16-AQ$4+1),Age,0)))</f>
        <v>0</v>
      </c>
      <c r="AR16" s="301">
        <f>IF(ISNA(INDEX('Stock Model- MH'!$C$9:$AZ$53,MATCH($B16,year,0),MATCH(($B16-AR$4+1),Age,0))),0,INDEX('Stock Model- MH'!$C$9:$AZ$53,MATCH($B16,year,0),MATCH(($B16-AR$4+1),Age,0)))</f>
        <v>0</v>
      </c>
      <c r="AS16" s="301">
        <f>IF(ISNA(INDEX('Stock Model- MH'!$C$9:$AZ$53,MATCH($B16,year,0),MATCH(($B16-AS$4+1),Age,0))),0,INDEX('Stock Model- MH'!$C$9:$AZ$53,MATCH($B16,year,0),MATCH(($B16-AS$4+1),Age,0)))</f>
        <v>0</v>
      </c>
      <c r="AT16" s="301">
        <f>IF(ISNA(INDEX('Stock Model- MH'!$C$9:$AZ$53,MATCH($B16,year,0),MATCH(($B16-AT$4+1),Age,0))),0,INDEX('Stock Model- MH'!$C$9:$AZ$53,MATCH($B16,year,0),MATCH(($B16-AT$4+1),Age,0)))</f>
        <v>0</v>
      </c>
      <c r="AU16" s="301">
        <f>IF(ISNA(INDEX('Stock Model- MH'!$C$9:$AZ$53,MATCH($B16,year,0),MATCH(($B16-AU$4+1),Age,0))),0,INDEX('Stock Model- MH'!$C$9:$AZ$53,MATCH($B16,year,0),MATCH(($B16-AU$4+1),Age,0)))</f>
        <v>0</v>
      </c>
      <c r="AV16" s="153">
        <f t="shared" ca="1" si="2"/>
        <v>583908.59742501914</v>
      </c>
      <c r="AW16" s="153" t="str">
        <f ca="1">IF(AV16=SUM('Stock Model- MH'!C20:AZ20),"OK","Error")</f>
        <v>OK</v>
      </c>
    </row>
    <row r="17" spans="1:49">
      <c r="A17" s="661"/>
      <c r="B17" s="153">
        <f>'Stock Model- MH'!B21</f>
        <v>2002</v>
      </c>
      <c r="C17" s="301">
        <f ca="1">IF(ISNA(INDEX('Stock Model- MH'!$C$9:$AZ$53,MATCH($B17,year,0),MATCH(($B17-C$4+1),Age,0))),0,INDEX('Stock Model- MH'!$C$9:$AZ$53,MATCH($B17,year,0),MATCH(($B17-C$4+1),Age,0)))</f>
        <v>0</v>
      </c>
      <c r="D17" s="301">
        <f ca="1">IF(ISNA(INDEX('Stock Model- MH'!$C$9:$AZ$53,MATCH($B17,year,0),MATCH(($B17-D$4+1),Age,0))),0,INDEX('Stock Model- MH'!$C$9:$AZ$53,MATCH($B17,year,0),MATCH(($B17-D$4+1),Age,0)))</f>
        <v>53093.553121769874</v>
      </c>
      <c r="E17" s="301">
        <f ca="1">IF(ISNA(INDEX('Stock Model- MH'!$C$9:$AZ$53,MATCH($B17,year,0),MATCH(($B17-E$4+1),Age,0))),0,INDEX('Stock Model- MH'!$C$9:$AZ$53,MATCH($B17,year,0),MATCH(($B17-E$4+1),Age,0)))</f>
        <v>53094.780898541561</v>
      </c>
      <c r="F17" s="301">
        <f ca="1">IF(ISNA(INDEX('Stock Model- MH'!$C$9:$AZ$53,MATCH($B17,year,0),MATCH(($B17-F$4+1),Age,0))),0,INDEX('Stock Model- MH'!$C$9:$AZ$53,MATCH($B17,year,0),MATCH(($B17-F$4+1),Age,0)))</f>
        <v>53105.402940784625</v>
      </c>
      <c r="G17" s="301">
        <f ca="1">IF(ISNA(INDEX('Stock Model- MH'!$C$9:$AZ$53,MATCH($B17,year,0),MATCH(($B17-G$4+1),Age,0))),0,INDEX('Stock Model- MH'!$C$9:$AZ$53,MATCH($B17,year,0),MATCH(($B17-G$4+1),Age,0)))</f>
        <v>53105.815943987189</v>
      </c>
      <c r="H17" s="301">
        <f ca="1">IF(ISNA(INDEX('Stock Model- MH'!$C$9:$AZ$53,MATCH($B17,year,0),MATCH(($B17-H$4+1),Age,0))),0,INDEX('Stock Model- MH'!$C$9:$AZ$53,MATCH($B17,year,0),MATCH(($B17-H$4+1),Age,0)))</f>
        <v>53092.310086655998</v>
      </c>
      <c r="I17" s="301">
        <f ca="1">IF(ISNA(INDEX('Stock Model- MH'!$C$9:$AZ$53,MATCH($B17,year,0),MATCH(($B17-I$4+1),Age,0))),0,INDEX('Stock Model- MH'!$C$9:$AZ$53,MATCH($B17,year,0),MATCH(($B17-I$4+1),Age,0)))</f>
        <v>53069.455738879995</v>
      </c>
      <c r="J17" s="301">
        <f ca="1">IF(ISNA(INDEX('Stock Model- MH'!$C$9:$AZ$53,MATCH($B17,year,0),MATCH(($B17-J$4+1),Age,0))),0,INDEX('Stock Model- MH'!$C$9:$AZ$53,MATCH($B17,year,0),MATCH(($B17-J$4+1),Age,0)))</f>
        <v>53100.919782399993</v>
      </c>
      <c r="K17" s="301">
        <f ca="1">IF(ISNA(INDEX('Stock Model- MH'!$C$9:$AZ$53,MATCH($B17,year,0),MATCH(($B17-K$4+1),Age,0))),0,INDEX('Stock Model- MH'!$C$9:$AZ$53,MATCH($B17,year,0),MATCH(($B17-K$4+1),Age,0)))</f>
        <v>53158.513151999992</v>
      </c>
      <c r="L17" s="301">
        <f ca="1">IF(ISNA(INDEX('Stock Model- MH'!$C$9:$AZ$53,MATCH($B17,year,0),MATCH(($B17-L$4+1),Age,0))),0,INDEX('Stock Model- MH'!$C$9:$AZ$53,MATCH($B17,year,0),MATCH(($B17-L$4+1),Age,0)))</f>
        <v>53107.880960000002</v>
      </c>
      <c r="M17" s="301">
        <f ca="1">IF(ISNA(INDEX('Stock Model- MH'!$C$9:$AZ$53,MATCH($B17,year,0),MATCH(($B17-M$4+1),Age,0))),0,INDEX('Stock Model- MH'!$C$9:$AZ$53,MATCH($B17,year,0),MATCH(($B17-M$4+1),Age,0)))</f>
        <v>53024.780799999993</v>
      </c>
      <c r="N17" s="301">
        <f ca="1">IF(ISNA(INDEX('Stock Model- MH'!$C$9:$AZ$53,MATCH($B17,year,0),MATCH(($B17-N$4+1),Age,0))),0,INDEX('Stock Model- MH'!$C$9:$AZ$53,MATCH($B17,year,0),MATCH(($B17-N$4+1),Age,0)))</f>
        <v>52955.183999999994</v>
      </c>
      <c r="O17" s="301">
        <f ca="1">IF(ISNA(INDEX('Stock Model- MH'!$C$9:$AZ$53,MATCH($B17,year,0),MATCH(($B17-O$4+1),Age,0))),0,INDEX('Stock Model- MH'!$C$9:$AZ$53,MATCH($B17,year,0),MATCH(($B17-O$4+1),Age,0)))</f>
        <v>53258.239999999998</v>
      </c>
      <c r="P17" s="301">
        <f>IF(ISNA(INDEX('Stock Model- MH'!$C$9:$AZ$53,MATCH($B17,year,0),MATCH(($B17-P$4+1),Age,0))),0,INDEX('Stock Model- MH'!$C$9:$AZ$53,MATCH($B17,year,0),MATCH(($B17-P$4+1),Age,0)))</f>
        <v>0</v>
      </c>
      <c r="Q17" s="301">
        <f>IF(ISNA(INDEX('Stock Model- MH'!$C$9:$AZ$53,MATCH($B17,year,0),MATCH(($B17-Q$4+1),Age,0))),0,INDEX('Stock Model- MH'!$C$9:$AZ$53,MATCH($B17,year,0),MATCH(($B17-Q$4+1),Age,0)))</f>
        <v>0</v>
      </c>
      <c r="R17" s="301">
        <f>IF(ISNA(INDEX('Stock Model- MH'!$C$9:$AZ$53,MATCH($B17,year,0),MATCH(($B17-R$4+1),Age,0))),0,INDEX('Stock Model- MH'!$C$9:$AZ$53,MATCH($B17,year,0),MATCH(($B17-R$4+1),Age,0)))</f>
        <v>0</v>
      </c>
      <c r="S17" s="301">
        <f>IF(ISNA(INDEX('Stock Model- MH'!$C$9:$AZ$53,MATCH($B17,year,0),MATCH(($B17-S$4+1),Age,0))),0,INDEX('Stock Model- MH'!$C$9:$AZ$53,MATCH($B17,year,0),MATCH(($B17-S$4+1),Age,0)))</f>
        <v>0</v>
      </c>
      <c r="T17" s="301">
        <f>IF(ISNA(INDEX('Stock Model- MH'!$C$9:$AZ$53,MATCH($B17,year,0),MATCH(($B17-T$4+1),Age,0))),0,INDEX('Stock Model- MH'!$C$9:$AZ$53,MATCH($B17,year,0),MATCH(($B17-T$4+1),Age,0)))</f>
        <v>0</v>
      </c>
      <c r="U17" s="301">
        <f>IF(ISNA(INDEX('Stock Model- MH'!$C$9:$AZ$53,MATCH($B17,year,0),MATCH(($B17-U$4+1),Age,0))),0,INDEX('Stock Model- MH'!$C$9:$AZ$53,MATCH($B17,year,0),MATCH(($B17-U$4+1),Age,0)))</f>
        <v>0</v>
      </c>
      <c r="V17" s="301">
        <f>IF(ISNA(INDEX('Stock Model- MH'!$C$9:$AZ$53,MATCH($B17,year,0),MATCH(($B17-V$4+1),Age,0))),0,INDEX('Stock Model- MH'!$C$9:$AZ$53,MATCH($B17,year,0),MATCH(($B17-V$4+1),Age,0)))</f>
        <v>0</v>
      </c>
      <c r="W17" s="301">
        <f>IF(ISNA(INDEX('Stock Model- MH'!$C$9:$AZ$53,MATCH($B17,year,0),MATCH(($B17-W$4+1),Age,0))),0,INDEX('Stock Model- MH'!$C$9:$AZ$53,MATCH($B17,year,0),MATCH(($B17-W$4+1),Age,0)))</f>
        <v>0</v>
      </c>
      <c r="X17" s="301">
        <f>IF(ISNA(INDEX('Stock Model- MH'!$C$9:$AZ$53,MATCH($B17,year,0),MATCH(($B17-X$4+1),Age,0))),0,INDEX('Stock Model- MH'!$C$9:$AZ$53,MATCH($B17,year,0),MATCH(($B17-X$4+1),Age,0)))</f>
        <v>0</v>
      </c>
      <c r="Y17" s="301">
        <f>IF(ISNA(INDEX('Stock Model- MH'!$C$9:$AZ$53,MATCH($B17,year,0),MATCH(($B17-Y$4+1),Age,0))),0,INDEX('Stock Model- MH'!$C$9:$AZ$53,MATCH($B17,year,0),MATCH(($B17-Y$4+1),Age,0)))</f>
        <v>0</v>
      </c>
      <c r="Z17" s="301">
        <f>IF(ISNA(INDEX('Stock Model- MH'!$C$9:$AZ$53,MATCH($B17,year,0),MATCH(($B17-Z$4+1),Age,0))),0,INDEX('Stock Model- MH'!$C$9:$AZ$53,MATCH($B17,year,0),MATCH(($B17-Z$4+1),Age,0)))</f>
        <v>0</v>
      </c>
      <c r="AA17" s="301">
        <f>IF(ISNA(INDEX('Stock Model- MH'!$C$9:$AZ$53,MATCH($B17,year,0),MATCH(($B17-AA$4+1),Age,0))),0,INDEX('Stock Model- MH'!$C$9:$AZ$53,MATCH($B17,year,0),MATCH(($B17-AA$4+1),Age,0)))</f>
        <v>0</v>
      </c>
      <c r="AB17" s="301">
        <f>IF(ISNA(INDEX('Stock Model- MH'!$C$9:$AZ$53,MATCH($B17,year,0),MATCH(($B17-AB$4+1),Age,0))),0,INDEX('Stock Model- MH'!$C$9:$AZ$53,MATCH($B17,year,0),MATCH(($B17-AB$4+1),Age,0)))</f>
        <v>0</v>
      </c>
      <c r="AC17" s="301">
        <f>IF(ISNA(INDEX('Stock Model- MH'!$C$9:$AZ$53,MATCH($B17,year,0),MATCH(($B17-AC$4+1),Age,0))),0,INDEX('Stock Model- MH'!$C$9:$AZ$53,MATCH($B17,year,0),MATCH(($B17-AC$4+1),Age,0)))</f>
        <v>0</v>
      </c>
      <c r="AD17" s="301">
        <f>IF(ISNA(INDEX('Stock Model- MH'!$C$9:$AZ$53,MATCH($B17,year,0),MATCH(($B17-AD$4+1),Age,0))),0,INDEX('Stock Model- MH'!$C$9:$AZ$53,MATCH($B17,year,0),MATCH(($B17-AD$4+1),Age,0)))</f>
        <v>0</v>
      </c>
      <c r="AE17" s="301">
        <f>IF(ISNA(INDEX('Stock Model- MH'!$C$9:$AZ$53,MATCH($B17,year,0),MATCH(($B17-AE$4+1),Age,0))),0,INDEX('Stock Model- MH'!$C$9:$AZ$53,MATCH($B17,year,0),MATCH(($B17-AE$4+1),Age,0)))</f>
        <v>0</v>
      </c>
      <c r="AF17" s="301">
        <f>IF(ISNA(INDEX('Stock Model- MH'!$C$9:$AZ$53,MATCH($B17,year,0),MATCH(($B17-AF$4+1),Age,0))),0,INDEX('Stock Model- MH'!$C$9:$AZ$53,MATCH($B17,year,0),MATCH(($B17-AF$4+1),Age,0)))</f>
        <v>0</v>
      </c>
      <c r="AG17" s="301">
        <f>IF(ISNA(INDEX('Stock Model- MH'!$C$9:$AZ$53,MATCH($B17,year,0),MATCH(($B17-AG$4+1),Age,0))),0,INDEX('Stock Model- MH'!$C$9:$AZ$53,MATCH($B17,year,0),MATCH(($B17-AG$4+1),Age,0)))</f>
        <v>0</v>
      </c>
      <c r="AH17" s="301">
        <f>IF(ISNA(INDEX('Stock Model- MH'!$C$9:$AZ$53,MATCH($B17,year,0),MATCH(($B17-AH$4+1),Age,0))),0,INDEX('Stock Model- MH'!$C$9:$AZ$53,MATCH($B17,year,0),MATCH(($B17-AH$4+1),Age,0)))</f>
        <v>0</v>
      </c>
      <c r="AI17" s="301">
        <f>IF(ISNA(INDEX('Stock Model- MH'!$C$9:$AZ$53,MATCH($B17,year,0),MATCH(($B17-AI$4+1),Age,0))),0,INDEX('Stock Model- MH'!$C$9:$AZ$53,MATCH($B17,year,0),MATCH(($B17-AI$4+1),Age,0)))</f>
        <v>0</v>
      </c>
      <c r="AJ17" s="301">
        <f>IF(ISNA(INDEX('Stock Model- MH'!$C$9:$AZ$53,MATCH($B17,year,0),MATCH(($B17-AJ$4+1),Age,0))),0,INDEX('Stock Model- MH'!$C$9:$AZ$53,MATCH($B17,year,0),MATCH(($B17-AJ$4+1),Age,0)))</f>
        <v>0</v>
      </c>
      <c r="AK17" s="301">
        <f>IF(ISNA(INDEX('Stock Model- MH'!$C$9:$AZ$53,MATCH($B17,year,0),MATCH(($B17-AK$4+1),Age,0))),0,INDEX('Stock Model- MH'!$C$9:$AZ$53,MATCH($B17,year,0),MATCH(($B17-AK$4+1),Age,0)))</f>
        <v>0</v>
      </c>
      <c r="AL17" s="301">
        <f>IF(ISNA(INDEX('Stock Model- MH'!$C$9:$AZ$53,MATCH($B17,year,0),MATCH(($B17-AL$4+1),Age,0))),0,INDEX('Stock Model- MH'!$C$9:$AZ$53,MATCH($B17,year,0),MATCH(($B17-AL$4+1),Age,0)))</f>
        <v>0</v>
      </c>
      <c r="AM17" s="301">
        <f>IF(ISNA(INDEX('Stock Model- MH'!$C$9:$AZ$53,MATCH($B17,year,0),MATCH(($B17-AM$4+1),Age,0))),0,INDEX('Stock Model- MH'!$C$9:$AZ$53,MATCH($B17,year,0),MATCH(($B17-AM$4+1),Age,0)))</f>
        <v>0</v>
      </c>
      <c r="AN17" s="301">
        <f>IF(ISNA(INDEX('Stock Model- MH'!$C$9:$AZ$53,MATCH($B17,year,0),MATCH(($B17-AN$4+1),Age,0))),0,INDEX('Stock Model- MH'!$C$9:$AZ$53,MATCH($B17,year,0),MATCH(($B17-AN$4+1),Age,0)))</f>
        <v>0</v>
      </c>
      <c r="AO17" s="301">
        <f>IF(ISNA(INDEX('Stock Model- MH'!$C$9:$AZ$53,MATCH($B17,year,0),MATCH(($B17-AO$4+1),Age,0))),0,INDEX('Stock Model- MH'!$C$9:$AZ$53,MATCH($B17,year,0),MATCH(($B17-AO$4+1),Age,0)))</f>
        <v>0</v>
      </c>
      <c r="AP17" s="301">
        <f>IF(ISNA(INDEX('Stock Model- MH'!$C$9:$AZ$53,MATCH($B17,year,0),MATCH(($B17-AP$4+1),Age,0))),0,INDEX('Stock Model- MH'!$C$9:$AZ$53,MATCH($B17,year,0),MATCH(($B17-AP$4+1),Age,0)))</f>
        <v>0</v>
      </c>
      <c r="AQ17" s="301">
        <f>IF(ISNA(INDEX('Stock Model- MH'!$C$9:$AZ$53,MATCH($B17,year,0),MATCH(($B17-AQ$4+1),Age,0))),0,INDEX('Stock Model- MH'!$C$9:$AZ$53,MATCH($B17,year,0),MATCH(($B17-AQ$4+1),Age,0)))</f>
        <v>0</v>
      </c>
      <c r="AR17" s="301">
        <f>IF(ISNA(INDEX('Stock Model- MH'!$C$9:$AZ$53,MATCH($B17,year,0),MATCH(($B17-AR$4+1),Age,0))),0,INDEX('Stock Model- MH'!$C$9:$AZ$53,MATCH($B17,year,0),MATCH(($B17-AR$4+1),Age,0)))</f>
        <v>0</v>
      </c>
      <c r="AS17" s="301">
        <f>IF(ISNA(INDEX('Stock Model- MH'!$C$9:$AZ$53,MATCH($B17,year,0),MATCH(($B17-AS$4+1),Age,0))),0,INDEX('Stock Model- MH'!$C$9:$AZ$53,MATCH($B17,year,0),MATCH(($B17-AS$4+1),Age,0)))</f>
        <v>0</v>
      </c>
      <c r="AT17" s="301">
        <f>IF(ISNA(INDEX('Stock Model- MH'!$C$9:$AZ$53,MATCH($B17,year,0),MATCH(($B17-AT$4+1),Age,0))),0,INDEX('Stock Model- MH'!$C$9:$AZ$53,MATCH($B17,year,0),MATCH(($B17-AT$4+1),Age,0)))</f>
        <v>0</v>
      </c>
      <c r="AU17" s="301">
        <f>IF(ISNA(INDEX('Stock Model- MH'!$C$9:$AZ$53,MATCH($B17,year,0),MATCH(($B17-AU$4+1),Age,0))),0,INDEX('Stock Model- MH'!$C$9:$AZ$53,MATCH($B17,year,0),MATCH(($B17-AU$4+1),Age,0)))</f>
        <v>0</v>
      </c>
      <c r="AV17" s="153">
        <f t="shared" ca="1" si="2"/>
        <v>637166.83742501913</v>
      </c>
      <c r="AW17" s="153" t="str">
        <f ca="1">IF(AV17=SUM('Stock Model- MH'!C21:AZ21),"OK","Error")</f>
        <v>OK</v>
      </c>
    </row>
    <row r="18" spans="1:49">
      <c r="A18" s="661"/>
      <c r="B18" s="153">
        <f>'Stock Model- MH'!B22</f>
        <v>2003</v>
      </c>
      <c r="C18" s="301">
        <f ca="1">IF(ISNA(INDEX('Stock Model- MH'!$C$9:$AZ$53,MATCH($B18,year,0),MATCH(($B18-C$4+1),Age,0))),0,INDEX('Stock Model- MH'!$C$9:$AZ$53,MATCH($B18,year,0),MATCH(($B18-C$4+1),Age,0)))</f>
        <v>0</v>
      </c>
      <c r="D18" s="301">
        <f ca="1">IF(ISNA(INDEX('Stock Model- MH'!$C$9:$AZ$53,MATCH($B18,year,0),MATCH(($B18-D$4+1),Age,0))),0,INDEX('Stock Model- MH'!$C$9:$AZ$53,MATCH($B18,year,0),MATCH(($B18-D$4+1),Age,0)))</f>
        <v>53093.553121769874</v>
      </c>
      <c r="E18" s="301">
        <f ca="1">IF(ISNA(INDEX('Stock Model- MH'!$C$9:$AZ$53,MATCH($B18,year,0),MATCH(($B18-E$4+1),Age,0))),0,INDEX('Stock Model- MH'!$C$9:$AZ$53,MATCH($B18,year,0),MATCH(($B18-E$4+1),Age,0)))</f>
        <v>53094.780898541561</v>
      </c>
      <c r="F18" s="301">
        <f ca="1">IF(ISNA(INDEX('Stock Model- MH'!$C$9:$AZ$53,MATCH($B18,year,0),MATCH(($B18-F$4+1),Age,0))),0,INDEX('Stock Model- MH'!$C$9:$AZ$53,MATCH($B18,year,0),MATCH(($B18-F$4+1),Age,0)))</f>
        <v>53105.402940784625</v>
      </c>
      <c r="G18" s="301">
        <f ca="1">IF(ISNA(INDEX('Stock Model- MH'!$C$9:$AZ$53,MATCH($B18,year,0),MATCH(($B18-G$4+1),Age,0))),0,INDEX('Stock Model- MH'!$C$9:$AZ$53,MATCH($B18,year,0),MATCH(($B18-G$4+1),Age,0)))</f>
        <v>53105.815943987189</v>
      </c>
      <c r="H18" s="301">
        <f ca="1">IF(ISNA(INDEX('Stock Model- MH'!$C$9:$AZ$53,MATCH($B18,year,0),MATCH(($B18-H$4+1),Age,0))),0,INDEX('Stock Model- MH'!$C$9:$AZ$53,MATCH($B18,year,0),MATCH(($B18-H$4+1),Age,0)))</f>
        <v>53092.310086655998</v>
      </c>
      <c r="I18" s="301">
        <f ca="1">IF(ISNA(INDEX('Stock Model- MH'!$C$9:$AZ$53,MATCH($B18,year,0),MATCH(($B18-I$4+1),Age,0))),0,INDEX('Stock Model- MH'!$C$9:$AZ$53,MATCH($B18,year,0),MATCH(($B18-I$4+1),Age,0)))</f>
        <v>53069.455738879995</v>
      </c>
      <c r="J18" s="301">
        <f ca="1">IF(ISNA(INDEX('Stock Model- MH'!$C$9:$AZ$53,MATCH($B18,year,0),MATCH(($B18-J$4+1),Age,0))),0,INDEX('Stock Model- MH'!$C$9:$AZ$53,MATCH($B18,year,0),MATCH(($B18-J$4+1),Age,0)))</f>
        <v>53100.919782399993</v>
      </c>
      <c r="K18" s="301">
        <f ca="1">IF(ISNA(INDEX('Stock Model- MH'!$C$9:$AZ$53,MATCH($B18,year,0),MATCH(($B18-K$4+1),Age,0))),0,INDEX('Stock Model- MH'!$C$9:$AZ$53,MATCH($B18,year,0),MATCH(($B18-K$4+1),Age,0)))</f>
        <v>53158.513151999992</v>
      </c>
      <c r="L18" s="301">
        <f ca="1">IF(ISNA(INDEX('Stock Model- MH'!$C$9:$AZ$53,MATCH($B18,year,0),MATCH(($B18-L$4+1),Age,0))),0,INDEX('Stock Model- MH'!$C$9:$AZ$53,MATCH($B18,year,0),MATCH(($B18-L$4+1),Age,0)))</f>
        <v>53107.880960000002</v>
      </c>
      <c r="M18" s="301">
        <f ca="1">IF(ISNA(INDEX('Stock Model- MH'!$C$9:$AZ$53,MATCH($B18,year,0),MATCH(($B18-M$4+1),Age,0))),0,INDEX('Stock Model- MH'!$C$9:$AZ$53,MATCH($B18,year,0),MATCH(($B18-M$4+1),Age,0)))</f>
        <v>53024.780799999993</v>
      </c>
      <c r="N18" s="301">
        <f ca="1">IF(ISNA(INDEX('Stock Model- MH'!$C$9:$AZ$53,MATCH($B18,year,0),MATCH(($B18-N$4+1),Age,0))),0,INDEX('Stock Model- MH'!$C$9:$AZ$53,MATCH($B18,year,0),MATCH(($B18-N$4+1),Age,0)))</f>
        <v>52955.183999999994</v>
      </c>
      <c r="O18" s="301">
        <f ca="1">IF(ISNA(INDEX('Stock Model- MH'!$C$9:$AZ$53,MATCH($B18,year,0),MATCH(($B18-O$4+1),Age,0))),0,INDEX('Stock Model- MH'!$C$9:$AZ$53,MATCH($B18,year,0),MATCH(($B18-O$4+1),Age,0)))</f>
        <v>53258.239999999998</v>
      </c>
      <c r="P18" s="301">
        <f ca="1">IF(ISNA(INDEX('Stock Model- MH'!$C$9:$AZ$53,MATCH($B18,year,0),MATCH(($B18-P$4+1),Age,0))),0,INDEX('Stock Model- MH'!$C$9:$AZ$53,MATCH($B18,year,0),MATCH(($B18-P$4+1),Age,0)))</f>
        <v>53446.479999999996</v>
      </c>
      <c r="Q18" s="301">
        <f>IF(ISNA(INDEX('Stock Model- MH'!$C$9:$AZ$53,MATCH($B18,year,0),MATCH(($B18-Q$4+1),Age,0))),0,INDEX('Stock Model- MH'!$C$9:$AZ$53,MATCH($B18,year,0),MATCH(($B18-Q$4+1),Age,0)))</f>
        <v>0</v>
      </c>
      <c r="R18" s="301">
        <f>IF(ISNA(INDEX('Stock Model- MH'!$C$9:$AZ$53,MATCH($B18,year,0),MATCH(($B18-R$4+1),Age,0))),0,INDEX('Stock Model- MH'!$C$9:$AZ$53,MATCH($B18,year,0),MATCH(($B18-R$4+1),Age,0)))</f>
        <v>0</v>
      </c>
      <c r="S18" s="301">
        <f>IF(ISNA(INDEX('Stock Model- MH'!$C$9:$AZ$53,MATCH($B18,year,0),MATCH(($B18-S$4+1),Age,0))),0,INDEX('Stock Model- MH'!$C$9:$AZ$53,MATCH($B18,year,0),MATCH(($B18-S$4+1),Age,0)))</f>
        <v>0</v>
      </c>
      <c r="T18" s="301">
        <f>IF(ISNA(INDEX('Stock Model- MH'!$C$9:$AZ$53,MATCH($B18,year,0),MATCH(($B18-T$4+1),Age,0))),0,INDEX('Stock Model- MH'!$C$9:$AZ$53,MATCH($B18,year,0),MATCH(($B18-T$4+1),Age,0)))</f>
        <v>0</v>
      </c>
      <c r="U18" s="301">
        <f>IF(ISNA(INDEX('Stock Model- MH'!$C$9:$AZ$53,MATCH($B18,year,0),MATCH(($B18-U$4+1),Age,0))),0,INDEX('Stock Model- MH'!$C$9:$AZ$53,MATCH($B18,year,0),MATCH(($B18-U$4+1),Age,0)))</f>
        <v>0</v>
      </c>
      <c r="V18" s="301">
        <f>IF(ISNA(INDEX('Stock Model- MH'!$C$9:$AZ$53,MATCH($B18,year,0),MATCH(($B18-V$4+1),Age,0))),0,INDEX('Stock Model- MH'!$C$9:$AZ$53,MATCH($B18,year,0),MATCH(($B18-V$4+1),Age,0)))</f>
        <v>0</v>
      </c>
      <c r="W18" s="301">
        <f>IF(ISNA(INDEX('Stock Model- MH'!$C$9:$AZ$53,MATCH($B18,year,0),MATCH(($B18-W$4+1),Age,0))),0,INDEX('Stock Model- MH'!$C$9:$AZ$53,MATCH($B18,year,0),MATCH(($B18-W$4+1),Age,0)))</f>
        <v>0</v>
      </c>
      <c r="X18" s="301">
        <f>IF(ISNA(INDEX('Stock Model- MH'!$C$9:$AZ$53,MATCH($B18,year,0),MATCH(($B18-X$4+1),Age,0))),0,INDEX('Stock Model- MH'!$C$9:$AZ$53,MATCH($B18,year,0),MATCH(($B18-X$4+1),Age,0)))</f>
        <v>0</v>
      </c>
      <c r="Y18" s="301">
        <f>IF(ISNA(INDEX('Stock Model- MH'!$C$9:$AZ$53,MATCH($B18,year,0),MATCH(($B18-Y$4+1),Age,0))),0,INDEX('Stock Model- MH'!$C$9:$AZ$53,MATCH($B18,year,0),MATCH(($B18-Y$4+1),Age,0)))</f>
        <v>0</v>
      </c>
      <c r="Z18" s="301">
        <f>IF(ISNA(INDEX('Stock Model- MH'!$C$9:$AZ$53,MATCH($B18,year,0),MATCH(($B18-Z$4+1),Age,0))),0,INDEX('Stock Model- MH'!$C$9:$AZ$53,MATCH($B18,year,0),MATCH(($B18-Z$4+1),Age,0)))</f>
        <v>0</v>
      </c>
      <c r="AA18" s="301">
        <f>IF(ISNA(INDEX('Stock Model- MH'!$C$9:$AZ$53,MATCH($B18,year,0),MATCH(($B18-AA$4+1),Age,0))),0,INDEX('Stock Model- MH'!$C$9:$AZ$53,MATCH($B18,year,0),MATCH(($B18-AA$4+1),Age,0)))</f>
        <v>0</v>
      </c>
      <c r="AB18" s="301">
        <f>IF(ISNA(INDEX('Stock Model- MH'!$C$9:$AZ$53,MATCH($B18,year,0),MATCH(($B18-AB$4+1),Age,0))),0,INDEX('Stock Model- MH'!$C$9:$AZ$53,MATCH($B18,year,0),MATCH(($B18-AB$4+1),Age,0)))</f>
        <v>0</v>
      </c>
      <c r="AC18" s="301">
        <f>IF(ISNA(INDEX('Stock Model- MH'!$C$9:$AZ$53,MATCH($B18,year,0),MATCH(($B18-AC$4+1),Age,0))),0,INDEX('Stock Model- MH'!$C$9:$AZ$53,MATCH($B18,year,0),MATCH(($B18-AC$4+1),Age,0)))</f>
        <v>0</v>
      </c>
      <c r="AD18" s="301">
        <f>IF(ISNA(INDEX('Stock Model- MH'!$C$9:$AZ$53,MATCH($B18,year,0),MATCH(($B18-AD$4+1),Age,0))),0,INDEX('Stock Model- MH'!$C$9:$AZ$53,MATCH($B18,year,0),MATCH(($B18-AD$4+1),Age,0)))</f>
        <v>0</v>
      </c>
      <c r="AE18" s="301">
        <f>IF(ISNA(INDEX('Stock Model- MH'!$C$9:$AZ$53,MATCH($B18,year,0),MATCH(($B18-AE$4+1),Age,0))),0,INDEX('Stock Model- MH'!$C$9:$AZ$53,MATCH($B18,year,0),MATCH(($B18-AE$4+1),Age,0)))</f>
        <v>0</v>
      </c>
      <c r="AF18" s="301">
        <f>IF(ISNA(INDEX('Stock Model- MH'!$C$9:$AZ$53,MATCH($B18,year,0),MATCH(($B18-AF$4+1),Age,0))),0,INDEX('Stock Model- MH'!$C$9:$AZ$53,MATCH($B18,year,0),MATCH(($B18-AF$4+1),Age,0)))</f>
        <v>0</v>
      </c>
      <c r="AG18" s="301">
        <f>IF(ISNA(INDEX('Stock Model- MH'!$C$9:$AZ$53,MATCH($B18,year,0),MATCH(($B18-AG$4+1),Age,0))),0,INDEX('Stock Model- MH'!$C$9:$AZ$53,MATCH($B18,year,0),MATCH(($B18-AG$4+1),Age,0)))</f>
        <v>0</v>
      </c>
      <c r="AH18" s="301">
        <f>IF(ISNA(INDEX('Stock Model- MH'!$C$9:$AZ$53,MATCH($B18,year,0),MATCH(($B18-AH$4+1),Age,0))),0,INDEX('Stock Model- MH'!$C$9:$AZ$53,MATCH($B18,year,0),MATCH(($B18-AH$4+1),Age,0)))</f>
        <v>0</v>
      </c>
      <c r="AI18" s="301">
        <f>IF(ISNA(INDEX('Stock Model- MH'!$C$9:$AZ$53,MATCH($B18,year,0),MATCH(($B18-AI$4+1),Age,0))),0,INDEX('Stock Model- MH'!$C$9:$AZ$53,MATCH($B18,year,0),MATCH(($B18-AI$4+1),Age,0)))</f>
        <v>0</v>
      </c>
      <c r="AJ18" s="301">
        <f>IF(ISNA(INDEX('Stock Model- MH'!$C$9:$AZ$53,MATCH($B18,year,0),MATCH(($B18-AJ$4+1),Age,0))),0,INDEX('Stock Model- MH'!$C$9:$AZ$53,MATCH($B18,year,0),MATCH(($B18-AJ$4+1),Age,0)))</f>
        <v>0</v>
      </c>
      <c r="AK18" s="301">
        <f>IF(ISNA(INDEX('Stock Model- MH'!$C$9:$AZ$53,MATCH($B18,year,0),MATCH(($B18-AK$4+1),Age,0))),0,INDEX('Stock Model- MH'!$C$9:$AZ$53,MATCH($B18,year,0),MATCH(($B18-AK$4+1),Age,0)))</f>
        <v>0</v>
      </c>
      <c r="AL18" s="301">
        <f>IF(ISNA(INDEX('Stock Model- MH'!$C$9:$AZ$53,MATCH($B18,year,0),MATCH(($B18-AL$4+1),Age,0))),0,INDEX('Stock Model- MH'!$C$9:$AZ$53,MATCH($B18,year,0),MATCH(($B18-AL$4+1),Age,0)))</f>
        <v>0</v>
      </c>
      <c r="AM18" s="301">
        <f>IF(ISNA(INDEX('Stock Model- MH'!$C$9:$AZ$53,MATCH($B18,year,0),MATCH(($B18-AM$4+1),Age,0))),0,INDEX('Stock Model- MH'!$C$9:$AZ$53,MATCH($B18,year,0),MATCH(($B18-AM$4+1),Age,0)))</f>
        <v>0</v>
      </c>
      <c r="AN18" s="301">
        <f>IF(ISNA(INDEX('Stock Model- MH'!$C$9:$AZ$53,MATCH($B18,year,0),MATCH(($B18-AN$4+1),Age,0))),0,INDEX('Stock Model- MH'!$C$9:$AZ$53,MATCH($B18,year,0),MATCH(($B18-AN$4+1),Age,0)))</f>
        <v>0</v>
      </c>
      <c r="AO18" s="301">
        <f>IF(ISNA(INDEX('Stock Model- MH'!$C$9:$AZ$53,MATCH($B18,year,0),MATCH(($B18-AO$4+1),Age,0))),0,INDEX('Stock Model- MH'!$C$9:$AZ$53,MATCH($B18,year,0),MATCH(($B18-AO$4+1),Age,0)))</f>
        <v>0</v>
      </c>
      <c r="AP18" s="301">
        <f>IF(ISNA(INDEX('Stock Model- MH'!$C$9:$AZ$53,MATCH($B18,year,0),MATCH(($B18-AP$4+1),Age,0))),0,INDEX('Stock Model- MH'!$C$9:$AZ$53,MATCH($B18,year,0),MATCH(($B18-AP$4+1),Age,0)))</f>
        <v>0</v>
      </c>
      <c r="AQ18" s="301">
        <f>IF(ISNA(INDEX('Stock Model- MH'!$C$9:$AZ$53,MATCH($B18,year,0),MATCH(($B18-AQ$4+1),Age,0))),0,INDEX('Stock Model- MH'!$C$9:$AZ$53,MATCH($B18,year,0),MATCH(($B18-AQ$4+1),Age,0)))</f>
        <v>0</v>
      </c>
      <c r="AR18" s="301">
        <f>IF(ISNA(INDEX('Stock Model- MH'!$C$9:$AZ$53,MATCH($B18,year,0),MATCH(($B18-AR$4+1),Age,0))),0,INDEX('Stock Model- MH'!$C$9:$AZ$53,MATCH($B18,year,0),MATCH(($B18-AR$4+1),Age,0)))</f>
        <v>0</v>
      </c>
      <c r="AS18" s="301">
        <f>IF(ISNA(INDEX('Stock Model- MH'!$C$9:$AZ$53,MATCH($B18,year,0),MATCH(($B18-AS$4+1),Age,0))),0,INDEX('Stock Model- MH'!$C$9:$AZ$53,MATCH($B18,year,0),MATCH(($B18-AS$4+1),Age,0)))</f>
        <v>0</v>
      </c>
      <c r="AT18" s="301">
        <f>IF(ISNA(INDEX('Stock Model- MH'!$C$9:$AZ$53,MATCH($B18,year,0),MATCH(($B18-AT$4+1),Age,0))),0,INDEX('Stock Model- MH'!$C$9:$AZ$53,MATCH($B18,year,0),MATCH(($B18-AT$4+1),Age,0)))</f>
        <v>0</v>
      </c>
      <c r="AU18" s="301">
        <f>IF(ISNA(INDEX('Stock Model- MH'!$C$9:$AZ$53,MATCH($B18,year,0),MATCH(($B18-AU$4+1),Age,0))),0,INDEX('Stock Model- MH'!$C$9:$AZ$53,MATCH($B18,year,0),MATCH(($B18-AU$4+1),Age,0)))</f>
        <v>0</v>
      </c>
      <c r="AV18" s="153">
        <f t="shared" ca="1" si="2"/>
        <v>690613.31742501911</v>
      </c>
      <c r="AW18" s="153" t="str">
        <f ca="1">IF(AV18=SUM('Stock Model- MH'!C22:AZ22),"OK","Error")</f>
        <v>OK</v>
      </c>
    </row>
    <row r="19" spans="1:49">
      <c r="A19" s="661"/>
      <c r="B19" s="153">
        <f>'Stock Model- MH'!B23</f>
        <v>2004</v>
      </c>
      <c r="C19" s="301">
        <f ca="1">IF(ISNA(INDEX('Stock Model- MH'!$C$9:$AZ$53,MATCH($B19,year,0),MATCH(($B19-C$4+1),Age,0))),0,INDEX('Stock Model- MH'!$C$9:$AZ$53,MATCH($B19,year,0),MATCH(($B19-C$4+1),Age,0)))</f>
        <v>0</v>
      </c>
      <c r="D19" s="301">
        <f ca="1">IF(ISNA(INDEX('Stock Model- MH'!$C$9:$AZ$53,MATCH($B19,year,0),MATCH(($B19-D$4+1),Age,0))),0,INDEX('Stock Model- MH'!$C$9:$AZ$53,MATCH($B19,year,0),MATCH(($B19-D$4+1),Age,0)))</f>
        <v>0</v>
      </c>
      <c r="E19" s="301">
        <f ca="1">IF(ISNA(INDEX('Stock Model- MH'!$C$9:$AZ$53,MATCH($B19,year,0),MATCH(($B19-E$4+1),Age,0))),0,INDEX('Stock Model- MH'!$C$9:$AZ$53,MATCH($B19,year,0),MATCH(($B19-E$4+1),Age,0)))</f>
        <v>53094.780898541561</v>
      </c>
      <c r="F19" s="301">
        <f ca="1">IF(ISNA(INDEX('Stock Model- MH'!$C$9:$AZ$53,MATCH($B19,year,0),MATCH(($B19-F$4+1),Age,0))),0,INDEX('Stock Model- MH'!$C$9:$AZ$53,MATCH($B19,year,0),MATCH(($B19-F$4+1),Age,0)))</f>
        <v>53105.402940784625</v>
      </c>
      <c r="G19" s="301">
        <f ca="1">IF(ISNA(INDEX('Stock Model- MH'!$C$9:$AZ$53,MATCH($B19,year,0),MATCH(($B19-G$4+1),Age,0))),0,INDEX('Stock Model- MH'!$C$9:$AZ$53,MATCH($B19,year,0),MATCH(($B19-G$4+1),Age,0)))</f>
        <v>53105.815943987189</v>
      </c>
      <c r="H19" s="301">
        <f ca="1">IF(ISNA(INDEX('Stock Model- MH'!$C$9:$AZ$53,MATCH($B19,year,0),MATCH(($B19-H$4+1),Age,0))),0,INDEX('Stock Model- MH'!$C$9:$AZ$53,MATCH($B19,year,0),MATCH(($B19-H$4+1),Age,0)))</f>
        <v>53092.310086655998</v>
      </c>
      <c r="I19" s="301">
        <f ca="1">IF(ISNA(INDEX('Stock Model- MH'!$C$9:$AZ$53,MATCH($B19,year,0),MATCH(($B19-I$4+1),Age,0))),0,INDEX('Stock Model- MH'!$C$9:$AZ$53,MATCH($B19,year,0),MATCH(($B19-I$4+1),Age,0)))</f>
        <v>53069.455738879995</v>
      </c>
      <c r="J19" s="301">
        <f ca="1">IF(ISNA(INDEX('Stock Model- MH'!$C$9:$AZ$53,MATCH($B19,year,0),MATCH(($B19-J$4+1),Age,0))),0,INDEX('Stock Model- MH'!$C$9:$AZ$53,MATCH($B19,year,0),MATCH(($B19-J$4+1),Age,0)))</f>
        <v>53100.919782399993</v>
      </c>
      <c r="K19" s="301">
        <f ca="1">IF(ISNA(INDEX('Stock Model- MH'!$C$9:$AZ$53,MATCH($B19,year,0),MATCH(($B19-K$4+1),Age,0))),0,INDEX('Stock Model- MH'!$C$9:$AZ$53,MATCH($B19,year,0),MATCH(($B19-K$4+1),Age,0)))</f>
        <v>53158.513151999992</v>
      </c>
      <c r="L19" s="301">
        <f ca="1">IF(ISNA(INDEX('Stock Model- MH'!$C$9:$AZ$53,MATCH($B19,year,0),MATCH(($B19-L$4+1),Age,0))),0,INDEX('Stock Model- MH'!$C$9:$AZ$53,MATCH($B19,year,0),MATCH(($B19-L$4+1),Age,0)))</f>
        <v>53107.880960000002</v>
      </c>
      <c r="M19" s="301">
        <f ca="1">IF(ISNA(INDEX('Stock Model- MH'!$C$9:$AZ$53,MATCH($B19,year,0),MATCH(($B19-M$4+1),Age,0))),0,INDEX('Stock Model- MH'!$C$9:$AZ$53,MATCH($B19,year,0),MATCH(($B19-M$4+1),Age,0)))</f>
        <v>53024.780799999993</v>
      </c>
      <c r="N19" s="301">
        <f ca="1">IF(ISNA(INDEX('Stock Model- MH'!$C$9:$AZ$53,MATCH($B19,year,0),MATCH(($B19-N$4+1),Age,0))),0,INDEX('Stock Model- MH'!$C$9:$AZ$53,MATCH($B19,year,0),MATCH(($B19-N$4+1),Age,0)))</f>
        <v>52955.183999999994</v>
      </c>
      <c r="O19" s="301">
        <f ca="1">IF(ISNA(INDEX('Stock Model- MH'!$C$9:$AZ$53,MATCH($B19,year,0),MATCH(($B19-O$4+1),Age,0))),0,INDEX('Stock Model- MH'!$C$9:$AZ$53,MATCH($B19,year,0),MATCH(($B19-O$4+1),Age,0)))</f>
        <v>53258.239999999998</v>
      </c>
      <c r="P19" s="301">
        <f ca="1">IF(ISNA(INDEX('Stock Model- MH'!$C$9:$AZ$53,MATCH($B19,year,0),MATCH(($B19-P$4+1),Age,0))),0,INDEX('Stock Model- MH'!$C$9:$AZ$53,MATCH($B19,year,0),MATCH(($B19-P$4+1),Age,0)))</f>
        <v>53446.479999999996</v>
      </c>
      <c r="Q19" s="301">
        <f ca="1">IF(ISNA(INDEX('Stock Model- MH'!$C$9:$AZ$53,MATCH($B19,year,0),MATCH(($B19-Q$4+1),Age,0))),0,INDEX('Stock Model- MH'!$C$9:$AZ$53,MATCH($B19,year,0),MATCH(($B19-Q$4+1),Age,0)))</f>
        <v>52854.720000000001</v>
      </c>
      <c r="R19" s="301">
        <f>IF(ISNA(INDEX('Stock Model- MH'!$C$9:$AZ$53,MATCH($B19,year,0),MATCH(($B19-R$4+1),Age,0))),0,INDEX('Stock Model- MH'!$C$9:$AZ$53,MATCH($B19,year,0),MATCH(($B19-R$4+1),Age,0)))</f>
        <v>0</v>
      </c>
      <c r="S19" s="301">
        <f>IF(ISNA(INDEX('Stock Model- MH'!$C$9:$AZ$53,MATCH($B19,year,0),MATCH(($B19-S$4+1),Age,0))),0,INDEX('Stock Model- MH'!$C$9:$AZ$53,MATCH($B19,year,0),MATCH(($B19-S$4+1),Age,0)))</f>
        <v>0</v>
      </c>
      <c r="T19" s="301">
        <f>IF(ISNA(INDEX('Stock Model- MH'!$C$9:$AZ$53,MATCH($B19,year,0),MATCH(($B19-T$4+1),Age,0))),0,INDEX('Stock Model- MH'!$C$9:$AZ$53,MATCH($B19,year,0),MATCH(($B19-T$4+1),Age,0)))</f>
        <v>0</v>
      </c>
      <c r="U19" s="301">
        <f>IF(ISNA(INDEX('Stock Model- MH'!$C$9:$AZ$53,MATCH($B19,year,0),MATCH(($B19-U$4+1),Age,0))),0,INDEX('Stock Model- MH'!$C$9:$AZ$53,MATCH($B19,year,0),MATCH(($B19-U$4+1),Age,0)))</f>
        <v>0</v>
      </c>
      <c r="V19" s="301">
        <f>IF(ISNA(INDEX('Stock Model- MH'!$C$9:$AZ$53,MATCH($B19,year,0),MATCH(($B19-V$4+1),Age,0))),0,INDEX('Stock Model- MH'!$C$9:$AZ$53,MATCH($B19,year,0),MATCH(($B19-V$4+1),Age,0)))</f>
        <v>0</v>
      </c>
      <c r="W19" s="301">
        <f>IF(ISNA(INDEX('Stock Model- MH'!$C$9:$AZ$53,MATCH($B19,year,0),MATCH(($B19-W$4+1),Age,0))),0,INDEX('Stock Model- MH'!$C$9:$AZ$53,MATCH($B19,year,0),MATCH(($B19-W$4+1),Age,0)))</f>
        <v>0</v>
      </c>
      <c r="X19" s="301">
        <f>IF(ISNA(INDEX('Stock Model- MH'!$C$9:$AZ$53,MATCH($B19,year,0),MATCH(($B19-X$4+1),Age,0))),0,INDEX('Stock Model- MH'!$C$9:$AZ$53,MATCH($B19,year,0),MATCH(($B19-X$4+1),Age,0)))</f>
        <v>0</v>
      </c>
      <c r="Y19" s="301">
        <f>IF(ISNA(INDEX('Stock Model- MH'!$C$9:$AZ$53,MATCH($B19,year,0),MATCH(($B19-Y$4+1),Age,0))),0,INDEX('Stock Model- MH'!$C$9:$AZ$53,MATCH($B19,year,0),MATCH(($B19-Y$4+1),Age,0)))</f>
        <v>0</v>
      </c>
      <c r="Z19" s="301">
        <f>IF(ISNA(INDEX('Stock Model- MH'!$C$9:$AZ$53,MATCH($B19,year,0),MATCH(($B19-Z$4+1),Age,0))),0,INDEX('Stock Model- MH'!$C$9:$AZ$53,MATCH($B19,year,0),MATCH(($B19-Z$4+1),Age,0)))</f>
        <v>0</v>
      </c>
      <c r="AA19" s="301">
        <f>IF(ISNA(INDEX('Stock Model- MH'!$C$9:$AZ$53,MATCH($B19,year,0),MATCH(($B19-AA$4+1),Age,0))),0,INDEX('Stock Model- MH'!$C$9:$AZ$53,MATCH($B19,year,0),MATCH(($B19-AA$4+1),Age,0)))</f>
        <v>0</v>
      </c>
      <c r="AB19" s="301">
        <f>IF(ISNA(INDEX('Stock Model- MH'!$C$9:$AZ$53,MATCH($B19,year,0),MATCH(($B19-AB$4+1),Age,0))),0,INDEX('Stock Model- MH'!$C$9:$AZ$53,MATCH($B19,year,0),MATCH(($B19-AB$4+1),Age,0)))</f>
        <v>0</v>
      </c>
      <c r="AC19" s="301">
        <f>IF(ISNA(INDEX('Stock Model- MH'!$C$9:$AZ$53,MATCH($B19,year,0),MATCH(($B19-AC$4+1),Age,0))),0,INDEX('Stock Model- MH'!$C$9:$AZ$53,MATCH($B19,year,0),MATCH(($B19-AC$4+1),Age,0)))</f>
        <v>0</v>
      </c>
      <c r="AD19" s="301">
        <f>IF(ISNA(INDEX('Stock Model- MH'!$C$9:$AZ$53,MATCH($B19,year,0),MATCH(($B19-AD$4+1),Age,0))),0,INDEX('Stock Model- MH'!$C$9:$AZ$53,MATCH($B19,year,0),MATCH(($B19-AD$4+1),Age,0)))</f>
        <v>0</v>
      </c>
      <c r="AE19" s="301">
        <f>IF(ISNA(INDEX('Stock Model- MH'!$C$9:$AZ$53,MATCH($B19,year,0),MATCH(($B19-AE$4+1),Age,0))),0,INDEX('Stock Model- MH'!$C$9:$AZ$53,MATCH($B19,year,0),MATCH(($B19-AE$4+1),Age,0)))</f>
        <v>0</v>
      </c>
      <c r="AF19" s="301">
        <f>IF(ISNA(INDEX('Stock Model- MH'!$C$9:$AZ$53,MATCH($B19,year,0),MATCH(($B19-AF$4+1),Age,0))),0,INDEX('Stock Model- MH'!$C$9:$AZ$53,MATCH($B19,year,0),MATCH(($B19-AF$4+1),Age,0)))</f>
        <v>0</v>
      </c>
      <c r="AG19" s="301">
        <f>IF(ISNA(INDEX('Stock Model- MH'!$C$9:$AZ$53,MATCH($B19,year,0),MATCH(($B19-AG$4+1),Age,0))),0,INDEX('Stock Model- MH'!$C$9:$AZ$53,MATCH($B19,year,0),MATCH(($B19-AG$4+1),Age,0)))</f>
        <v>0</v>
      </c>
      <c r="AH19" s="301">
        <f>IF(ISNA(INDEX('Stock Model- MH'!$C$9:$AZ$53,MATCH($B19,year,0),MATCH(($B19-AH$4+1),Age,0))),0,INDEX('Stock Model- MH'!$C$9:$AZ$53,MATCH($B19,year,0),MATCH(($B19-AH$4+1),Age,0)))</f>
        <v>0</v>
      </c>
      <c r="AI19" s="301">
        <f>IF(ISNA(INDEX('Stock Model- MH'!$C$9:$AZ$53,MATCH($B19,year,0),MATCH(($B19-AI$4+1),Age,0))),0,INDEX('Stock Model- MH'!$C$9:$AZ$53,MATCH($B19,year,0),MATCH(($B19-AI$4+1),Age,0)))</f>
        <v>0</v>
      </c>
      <c r="AJ19" s="301">
        <f>IF(ISNA(INDEX('Stock Model- MH'!$C$9:$AZ$53,MATCH($B19,year,0),MATCH(($B19-AJ$4+1),Age,0))),0,INDEX('Stock Model- MH'!$C$9:$AZ$53,MATCH($B19,year,0),MATCH(($B19-AJ$4+1),Age,0)))</f>
        <v>0</v>
      </c>
      <c r="AK19" s="301">
        <f>IF(ISNA(INDEX('Stock Model- MH'!$C$9:$AZ$53,MATCH($B19,year,0),MATCH(($B19-AK$4+1),Age,0))),0,INDEX('Stock Model- MH'!$C$9:$AZ$53,MATCH($B19,year,0),MATCH(($B19-AK$4+1),Age,0)))</f>
        <v>0</v>
      </c>
      <c r="AL19" s="301">
        <f>IF(ISNA(INDEX('Stock Model- MH'!$C$9:$AZ$53,MATCH($B19,year,0),MATCH(($B19-AL$4+1),Age,0))),0,INDEX('Stock Model- MH'!$C$9:$AZ$53,MATCH($B19,year,0),MATCH(($B19-AL$4+1),Age,0)))</f>
        <v>0</v>
      </c>
      <c r="AM19" s="301">
        <f>IF(ISNA(INDEX('Stock Model- MH'!$C$9:$AZ$53,MATCH($B19,year,0),MATCH(($B19-AM$4+1),Age,0))),0,INDEX('Stock Model- MH'!$C$9:$AZ$53,MATCH($B19,year,0),MATCH(($B19-AM$4+1),Age,0)))</f>
        <v>0</v>
      </c>
      <c r="AN19" s="301">
        <f>IF(ISNA(INDEX('Stock Model- MH'!$C$9:$AZ$53,MATCH($B19,year,0),MATCH(($B19-AN$4+1),Age,0))),0,INDEX('Stock Model- MH'!$C$9:$AZ$53,MATCH($B19,year,0),MATCH(($B19-AN$4+1),Age,0)))</f>
        <v>0</v>
      </c>
      <c r="AO19" s="301">
        <f>IF(ISNA(INDEX('Stock Model- MH'!$C$9:$AZ$53,MATCH($B19,year,0),MATCH(($B19-AO$4+1),Age,0))),0,INDEX('Stock Model- MH'!$C$9:$AZ$53,MATCH($B19,year,0),MATCH(($B19-AO$4+1),Age,0)))</f>
        <v>0</v>
      </c>
      <c r="AP19" s="301">
        <f>IF(ISNA(INDEX('Stock Model- MH'!$C$9:$AZ$53,MATCH($B19,year,0),MATCH(($B19-AP$4+1),Age,0))),0,INDEX('Stock Model- MH'!$C$9:$AZ$53,MATCH($B19,year,0),MATCH(($B19-AP$4+1),Age,0)))</f>
        <v>0</v>
      </c>
      <c r="AQ19" s="301">
        <f>IF(ISNA(INDEX('Stock Model- MH'!$C$9:$AZ$53,MATCH($B19,year,0),MATCH(($B19-AQ$4+1),Age,0))),0,INDEX('Stock Model- MH'!$C$9:$AZ$53,MATCH($B19,year,0),MATCH(($B19-AQ$4+1),Age,0)))</f>
        <v>0</v>
      </c>
      <c r="AR19" s="301">
        <f>IF(ISNA(INDEX('Stock Model- MH'!$C$9:$AZ$53,MATCH($B19,year,0),MATCH(($B19-AR$4+1),Age,0))),0,INDEX('Stock Model- MH'!$C$9:$AZ$53,MATCH($B19,year,0),MATCH(($B19-AR$4+1),Age,0)))</f>
        <v>0</v>
      </c>
      <c r="AS19" s="301">
        <f>IF(ISNA(INDEX('Stock Model- MH'!$C$9:$AZ$53,MATCH($B19,year,0),MATCH(($B19-AS$4+1),Age,0))),0,INDEX('Stock Model- MH'!$C$9:$AZ$53,MATCH($B19,year,0),MATCH(($B19-AS$4+1),Age,0)))</f>
        <v>0</v>
      </c>
      <c r="AT19" s="301">
        <f>IF(ISNA(INDEX('Stock Model- MH'!$C$9:$AZ$53,MATCH($B19,year,0),MATCH(($B19-AT$4+1),Age,0))),0,INDEX('Stock Model- MH'!$C$9:$AZ$53,MATCH($B19,year,0),MATCH(($B19-AT$4+1),Age,0)))</f>
        <v>0</v>
      </c>
      <c r="AU19" s="301">
        <f>IF(ISNA(INDEX('Stock Model- MH'!$C$9:$AZ$53,MATCH($B19,year,0),MATCH(($B19-AU$4+1),Age,0))),0,INDEX('Stock Model- MH'!$C$9:$AZ$53,MATCH($B19,year,0),MATCH(($B19-AU$4+1),Age,0)))</f>
        <v>0</v>
      </c>
      <c r="AV19" s="153">
        <f t="shared" ca="1" si="2"/>
        <v>690374.48430324928</v>
      </c>
      <c r="AW19" s="153" t="str">
        <f ca="1">IF(AV19=SUM('Stock Model- MH'!C23:AZ23),"OK","Error")</f>
        <v>OK</v>
      </c>
    </row>
    <row r="20" spans="1:49">
      <c r="A20" s="661"/>
      <c r="B20" s="153">
        <f>'Stock Model- MH'!B24</f>
        <v>2005</v>
      </c>
      <c r="C20" s="301">
        <f ca="1">IF(ISNA(INDEX('Stock Model- MH'!$C$9:$AZ$53,MATCH($B20,year,0),MATCH(($B20-C$4+1),Age,0))),0,INDEX('Stock Model- MH'!$C$9:$AZ$53,MATCH($B20,year,0),MATCH(($B20-C$4+1),Age,0)))</f>
        <v>0</v>
      </c>
      <c r="D20" s="301">
        <f ca="1">IF(ISNA(INDEX('Stock Model- MH'!$C$9:$AZ$53,MATCH($B20,year,0),MATCH(($B20-D$4+1),Age,0))),0,INDEX('Stock Model- MH'!$C$9:$AZ$53,MATCH($B20,year,0),MATCH(($B20-D$4+1),Age,0)))</f>
        <v>0</v>
      </c>
      <c r="E20" s="301">
        <f ca="1">IF(ISNA(INDEX('Stock Model- MH'!$C$9:$AZ$53,MATCH($B20,year,0),MATCH(($B20-E$4+1),Age,0))),0,INDEX('Stock Model- MH'!$C$9:$AZ$53,MATCH($B20,year,0),MATCH(($B20-E$4+1),Age,0)))</f>
        <v>0</v>
      </c>
      <c r="F20" s="301">
        <f ca="1">IF(ISNA(INDEX('Stock Model- MH'!$C$9:$AZ$53,MATCH($B20,year,0),MATCH(($B20-F$4+1),Age,0))),0,INDEX('Stock Model- MH'!$C$9:$AZ$53,MATCH($B20,year,0),MATCH(($B20-F$4+1),Age,0)))</f>
        <v>53105.402940784625</v>
      </c>
      <c r="G20" s="301">
        <f ca="1">IF(ISNA(INDEX('Stock Model- MH'!$C$9:$AZ$53,MATCH($B20,year,0),MATCH(($B20-G$4+1),Age,0))),0,INDEX('Stock Model- MH'!$C$9:$AZ$53,MATCH($B20,year,0),MATCH(($B20-G$4+1),Age,0)))</f>
        <v>53105.815943987189</v>
      </c>
      <c r="H20" s="301">
        <f ca="1">IF(ISNA(INDEX('Stock Model- MH'!$C$9:$AZ$53,MATCH($B20,year,0),MATCH(($B20-H$4+1),Age,0))),0,INDEX('Stock Model- MH'!$C$9:$AZ$53,MATCH($B20,year,0),MATCH(($B20-H$4+1),Age,0)))</f>
        <v>53092.310086655998</v>
      </c>
      <c r="I20" s="301">
        <f ca="1">IF(ISNA(INDEX('Stock Model- MH'!$C$9:$AZ$53,MATCH($B20,year,0),MATCH(($B20-I$4+1),Age,0))),0,INDEX('Stock Model- MH'!$C$9:$AZ$53,MATCH($B20,year,0),MATCH(($B20-I$4+1),Age,0)))</f>
        <v>53069.455738879995</v>
      </c>
      <c r="J20" s="301">
        <f ca="1">IF(ISNA(INDEX('Stock Model- MH'!$C$9:$AZ$53,MATCH($B20,year,0),MATCH(($B20-J$4+1),Age,0))),0,INDEX('Stock Model- MH'!$C$9:$AZ$53,MATCH($B20,year,0),MATCH(($B20-J$4+1),Age,0)))</f>
        <v>53100.919782399993</v>
      </c>
      <c r="K20" s="301">
        <f ca="1">IF(ISNA(INDEX('Stock Model- MH'!$C$9:$AZ$53,MATCH($B20,year,0),MATCH(($B20-K$4+1),Age,0))),0,INDEX('Stock Model- MH'!$C$9:$AZ$53,MATCH($B20,year,0),MATCH(($B20-K$4+1),Age,0)))</f>
        <v>53158.513151999992</v>
      </c>
      <c r="L20" s="301">
        <f ca="1">IF(ISNA(INDEX('Stock Model- MH'!$C$9:$AZ$53,MATCH($B20,year,0),MATCH(($B20-L$4+1),Age,0))),0,INDEX('Stock Model- MH'!$C$9:$AZ$53,MATCH($B20,year,0),MATCH(($B20-L$4+1),Age,0)))</f>
        <v>53107.880960000002</v>
      </c>
      <c r="M20" s="301">
        <f ca="1">IF(ISNA(INDEX('Stock Model- MH'!$C$9:$AZ$53,MATCH($B20,year,0),MATCH(($B20-M$4+1),Age,0))),0,INDEX('Stock Model- MH'!$C$9:$AZ$53,MATCH($B20,year,0),MATCH(($B20-M$4+1),Age,0)))</f>
        <v>53024.780799999993</v>
      </c>
      <c r="N20" s="301">
        <f ca="1">IF(ISNA(INDEX('Stock Model- MH'!$C$9:$AZ$53,MATCH($B20,year,0),MATCH(($B20-N$4+1),Age,0))),0,INDEX('Stock Model- MH'!$C$9:$AZ$53,MATCH($B20,year,0),MATCH(($B20-N$4+1),Age,0)))</f>
        <v>52955.183999999994</v>
      </c>
      <c r="O20" s="301">
        <f ca="1">IF(ISNA(INDEX('Stock Model- MH'!$C$9:$AZ$53,MATCH($B20,year,0),MATCH(($B20-O$4+1),Age,0))),0,INDEX('Stock Model- MH'!$C$9:$AZ$53,MATCH($B20,year,0),MATCH(($B20-O$4+1),Age,0)))</f>
        <v>53258.239999999998</v>
      </c>
      <c r="P20" s="301">
        <f ca="1">IF(ISNA(INDEX('Stock Model- MH'!$C$9:$AZ$53,MATCH($B20,year,0),MATCH(($B20-P$4+1),Age,0))),0,INDEX('Stock Model- MH'!$C$9:$AZ$53,MATCH($B20,year,0),MATCH(($B20-P$4+1),Age,0)))</f>
        <v>53446.479999999996</v>
      </c>
      <c r="Q20" s="301">
        <f ca="1">IF(ISNA(INDEX('Stock Model- MH'!$C$9:$AZ$53,MATCH($B20,year,0),MATCH(($B20-Q$4+1),Age,0))),0,INDEX('Stock Model- MH'!$C$9:$AZ$53,MATCH($B20,year,0),MATCH(($B20-Q$4+1),Age,0)))</f>
        <v>52854.720000000001</v>
      </c>
      <c r="R20" s="301">
        <f ca="1">IF(ISNA(INDEX('Stock Model- MH'!$C$9:$AZ$53,MATCH($B20,year,0),MATCH(($B20-R$4+1),Age,0))),0,INDEX('Stock Model- MH'!$C$9:$AZ$53,MATCH($B20,year,0),MATCH(($B20-R$4+1),Age,0)))</f>
        <v>52609.279999999999</v>
      </c>
      <c r="S20" s="301">
        <f>IF(ISNA(INDEX('Stock Model- MH'!$C$9:$AZ$53,MATCH($B20,year,0),MATCH(($B20-S$4+1),Age,0))),0,INDEX('Stock Model- MH'!$C$9:$AZ$53,MATCH($B20,year,0),MATCH(($B20-S$4+1),Age,0)))</f>
        <v>0</v>
      </c>
      <c r="T20" s="301">
        <f>IF(ISNA(INDEX('Stock Model- MH'!$C$9:$AZ$53,MATCH($B20,year,0),MATCH(($B20-T$4+1),Age,0))),0,INDEX('Stock Model- MH'!$C$9:$AZ$53,MATCH($B20,year,0),MATCH(($B20-T$4+1),Age,0)))</f>
        <v>0</v>
      </c>
      <c r="U20" s="301">
        <f>IF(ISNA(INDEX('Stock Model- MH'!$C$9:$AZ$53,MATCH($B20,year,0),MATCH(($B20-U$4+1),Age,0))),0,INDEX('Stock Model- MH'!$C$9:$AZ$53,MATCH($B20,year,0),MATCH(($B20-U$4+1),Age,0)))</f>
        <v>0</v>
      </c>
      <c r="V20" s="301">
        <f>IF(ISNA(INDEX('Stock Model- MH'!$C$9:$AZ$53,MATCH($B20,year,0),MATCH(($B20-V$4+1),Age,0))),0,INDEX('Stock Model- MH'!$C$9:$AZ$53,MATCH($B20,year,0),MATCH(($B20-V$4+1),Age,0)))</f>
        <v>0</v>
      </c>
      <c r="W20" s="301">
        <f>IF(ISNA(INDEX('Stock Model- MH'!$C$9:$AZ$53,MATCH($B20,year,0),MATCH(($B20-W$4+1),Age,0))),0,INDEX('Stock Model- MH'!$C$9:$AZ$53,MATCH($B20,year,0),MATCH(($B20-W$4+1),Age,0)))</f>
        <v>0</v>
      </c>
      <c r="X20" s="301">
        <f>IF(ISNA(INDEX('Stock Model- MH'!$C$9:$AZ$53,MATCH($B20,year,0),MATCH(($B20-X$4+1),Age,0))),0,INDEX('Stock Model- MH'!$C$9:$AZ$53,MATCH($B20,year,0),MATCH(($B20-X$4+1),Age,0)))</f>
        <v>0</v>
      </c>
      <c r="Y20" s="301">
        <f>IF(ISNA(INDEX('Stock Model- MH'!$C$9:$AZ$53,MATCH($B20,year,0),MATCH(($B20-Y$4+1),Age,0))),0,INDEX('Stock Model- MH'!$C$9:$AZ$53,MATCH($B20,year,0),MATCH(($B20-Y$4+1),Age,0)))</f>
        <v>0</v>
      </c>
      <c r="Z20" s="301">
        <f>IF(ISNA(INDEX('Stock Model- MH'!$C$9:$AZ$53,MATCH($B20,year,0),MATCH(($B20-Z$4+1),Age,0))),0,INDEX('Stock Model- MH'!$C$9:$AZ$53,MATCH($B20,year,0),MATCH(($B20-Z$4+1),Age,0)))</f>
        <v>0</v>
      </c>
      <c r="AA20" s="301">
        <f>IF(ISNA(INDEX('Stock Model- MH'!$C$9:$AZ$53,MATCH($B20,year,0),MATCH(($B20-AA$4+1),Age,0))),0,INDEX('Stock Model- MH'!$C$9:$AZ$53,MATCH($B20,year,0),MATCH(($B20-AA$4+1),Age,0)))</f>
        <v>0</v>
      </c>
      <c r="AB20" s="301">
        <f>IF(ISNA(INDEX('Stock Model- MH'!$C$9:$AZ$53,MATCH($B20,year,0),MATCH(($B20-AB$4+1),Age,0))),0,INDEX('Stock Model- MH'!$C$9:$AZ$53,MATCH($B20,year,0),MATCH(($B20-AB$4+1),Age,0)))</f>
        <v>0</v>
      </c>
      <c r="AC20" s="301">
        <f>IF(ISNA(INDEX('Stock Model- MH'!$C$9:$AZ$53,MATCH($B20,year,0),MATCH(($B20-AC$4+1),Age,0))),0,INDEX('Stock Model- MH'!$C$9:$AZ$53,MATCH($B20,year,0),MATCH(($B20-AC$4+1),Age,0)))</f>
        <v>0</v>
      </c>
      <c r="AD20" s="301">
        <f>IF(ISNA(INDEX('Stock Model- MH'!$C$9:$AZ$53,MATCH($B20,year,0),MATCH(($B20-AD$4+1),Age,0))),0,INDEX('Stock Model- MH'!$C$9:$AZ$53,MATCH($B20,year,0),MATCH(($B20-AD$4+1),Age,0)))</f>
        <v>0</v>
      </c>
      <c r="AE20" s="301">
        <f>IF(ISNA(INDEX('Stock Model- MH'!$C$9:$AZ$53,MATCH($B20,year,0),MATCH(($B20-AE$4+1),Age,0))),0,INDEX('Stock Model- MH'!$C$9:$AZ$53,MATCH($B20,year,0),MATCH(($B20-AE$4+1),Age,0)))</f>
        <v>0</v>
      </c>
      <c r="AF20" s="301">
        <f>IF(ISNA(INDEX('Stock Model- MH'!$C$9:$AZ$53,MATCH($B20,year,0),MATCH(($B20-AF$4+1),Age,0))),0,INDEX('Stock Model- MH'!$C$9:$AZ$53,MATCH($B20,year,0),MATCH(($B20-AF$4+1),Age,0)))</f>
        <v>0</v>
      </c>
      <c r="AG20" s="301">
        <f>IF(ISNA(INDEX('Stock Model- MH'!$C$9:$AZ$53,MATCH($B20,year,0),MATCH(($B20-AG$4+1),Age,0))),0,INDEX('Stock Model- MH'!$C$9:$AZ$53,MATCH($B20,year,0),MATCH(($B20-AG$4+1),Age,0)))</f>
        <v>0</v>
      </c>
      <c r="AH20" s="301">
        <f>IF(ISNA(INDEX('Stock Model- MH'!$C$9:$AZ$53,MATCH($B20,year,0),MATCH(($B20-AH$4+1),Age,0))),0,INDEX('Stock Model- MH'!$C$9:$AZ$53,MATCH($B20,year,0),MATCH(($B20-AH$4+1),Age,0)))</f>
        <v>0</v>
      </c>
      <c r="AI20" s="301">
        <f>IF(ISNA(INDEX('Stock Model- MH'!$C$9:$AZ$53,MATCH($B20,year,0),MATCH(($B20-AI$4+1),Age,0))),0,INDEX('Stock Model- MH'!$C$9:$AZ$53,MATCH($B20,year,0),MATCH(($B20-AI$4+1),Age,0)))</f>
        <v>0</v>
      </c>
      <c r="AJ20" s="301">
        <f>IF(ISNA(INDEX('Stock Model- MH'!$C$9:$AZ$53,MATCH($B20,year,0),MATCH(($B20-AJ$4+1),Age,0))),0,INDEX('Stock Model- MH'!$C$9:$AZ$53,MATCH($B20,year,0),MATCH(($B20-AJ$4+1),Age,0)))</f>
        <v>0</v>
      </c>
      <c r="AK20" s="301">
        <f>IF(ISNA(INDEX('Stock Model- MH'!$C$9:$AZ$53,MATCH($B20,year,0),MATCH(($B20-AK$4+1),Age,0))),0,INDEX('Stock Model- MH'!$C$9:$AZ$53,MATCH($B20,year,0),MATCH(($B20-AK$4+1),Age,0)))</f>
        <v>0</v>
      </c>
      <c r="AL20" s="301">
        <f>IF(ISNA(INDEX('Stock Model- MH'!$C$9:$AZ$53,MATCH($B20,year,0),MATCH(($B20-AL$4+1),Age,0))),0,INDEX('Stock Model- MH'!$C$9:$AZ$53,MATCH($B20,year,0),MATCH(($B20-AL$4+1),Age,0)))</f>
        <v>0</v>
      </c>
      <c r="AM20" s="301">
        <f>IF(ISNA(INDEX('Stock Model- MH'!$C$9:$AZ$53,MATCH($B20,year,0),MATCH(($B20-AM$4+1),Age,0))),0,INDEX('Stock Model- MH'!$C$9:$AZ$53,MATCH($B20,year,0),MATCH(($B20-AM$4+1),Age,0)))</f>
        <v>0</v>
      </c>
      <c r="AN20" s="301">
        <f>IF(ISNA(INDEX('Stock Model- MH'!$C$9:$AZ$53,MATCH($B20,year,0),MATCH(($B20-AN$4+1),Age,0))),0,INDEX('Stock Model- MH'!$C$9:$AZ$53,MATCH($B20,year,0),MATCH(($B20-AN$4+1),Age,0)))</f>
        <v>0</v>
      </c>
      <c r="AO20" s="301">
        <f>IF(ISNA(INDEX('Stock Model- MH'!$C$9:$AZ$53,MATCH($B20,year,0),MATCH(($B20-AO$4+1),Age,0))),0,INDEX('Stock Model- MH'!$C$9:$AZ$53,MATCH($B20,year,0),MATCH(($B20-AO$4+1),Age,0)))</f>
        <v>0</v>
      </c>
      <c r="AP20" s="301">
        <f>IF(ISNA(INDEX('Stock Model- MH'!$C$9:$AZ$53,MATCH($B20,year,0),MATCH(($B20-AP$4+1),Age,0))),0,INDEX('Stock Model- MH'!$C$9:$AZ$53,MATCH($B20,year,0),MATCH(($B20-AP$4+1),Age,0)))</f>
        <v>0</v>
      </c>
      <c r="AQ20" s="301">
        <f>IF(ISNA(INDEX('Stock Model- MH'!$C$9:$AZ$53,MATCH($B20,year,0),MATCH(($B20-AQ$4+1),Age,0))),0,INDEX('Stock Model- MH'!$C$9:$AZ$53,MATCH($B20,year,0),MATCH(($B20-AQ$4+1),Age,0)))</f>
        <v>0</v>
      </c>
      <c r="AR20" s="301">
        <f>IF(ISNA(INDEX('Stock Model- MH'!$C$9:$AZ$53,MATCH($B20,year,0),MATCH(($B20-AR$4+1),Age,0))),0,INDEX('Stock Model- MH'!$C$9:$AZ$53,MATCH($B20,year,0),MATCH(($B20-AR$4+1),Age,0)))</f>
        <v>0</v>
      </c>
      <c r="AS20" s="301">
        <f>IF(ISNA(INDEX('Stock Model- MH'!$C$9:$AZ$53,MATCH($B20,year,0),MATCH(($B20-AS$4+1),Age,0))),0,INDEX('Stock Model- MH'!$C$9:$AZ$53,MATCH($B20,year,0),MATCH(($B20-AS$4+1),Age,0)))</f>
        <v>0</v>
      </c>
      <c r="AT20" s="301">
        <f>IF(ISNA(INDEX('Stock Model- MH'!$C$9:$AZ$53,MATCH($B20,year,0),MATCH(($B20-AT$4+1),Age,0))),0,INDEX('Stock Model- MH'!$C$9:$AZ$53,MATCH($B20,year,0),MATCH(($B20-AT$4+1),Age,0)))</f>
        <v>0</v>
      </c>
      <c r="AU20" s="301">
        <f>IF(ISNA(INDEX('Stock Model- MH'!$C$9:$AZ$53,MATCH($B20,year,0),MATCH(($B20-AU$4+1),Age,0))),0,INDEX('Stock Model- MH'!$C$9:$AZ$53,MATCH($B20,year,0),MATCH(($B20-AU$4+1),Age,0)))</f>
        <v>0</v>
      </c>
      <c r="AV20" s="153">
        <f t="shared" ca="1" si="2"/>
        <v>689888.98340470775</v>
      </c>
      <c r="AW20" s="153" t="str">
        <f ca="1">IF(AV20=SUM('Stock Model- MH'!C24:AZ24),"OK","Error")</f>
        <v>OK</v>
      </c>
    </row>
    <row r="21" spans="1:49">
      <c r="A21" s="661"/>
      <c r="B21" s="153">
        <f>'Stock Model- MH'!B25</f>
        <v>2006</v>
      </c>
      <c r="C21" s="301">
        <f ca="1">IF(ISNA(INDEX('Stock Model- MH'!$C$9:$AZ$53,MATCH($B21,year,0),MATCH(($B21-C$4+1),Age,0))),0,INDEX('Stock Model- MH'!$C$9:$AZ$53,MATCH($B21,year,0),MATCH(($B21-C$4+1),Age,0)))</f>
        <v>0</v>
      </c>
      <c r="D21" s="301">
        <f ca="1">IF(ISNA(INDEX('Stock Model- MH'!$C$9:$AZ$53,MATCH($B21,year,0),MATCH(($B21-D$4+1),Age,0))),0,INDEX('Stock Model- MH'!$C$9:$AZ$53,MATCH($B21,year,0),MATCH(($B21-D$4+1),Age,0)))</f>
        <v>0</v>
      </c>
      <c r="E21" s="301">
        <f ca="1">IF(ISNA(INDEX('Stock Model- MH'!$C$9:$AZ$53,MATCH($B21,year,0),MATCH(($B21-E$4+1),Age,0))),0,INDEX('Stock Model- MH'!$C$9:$AZ$53,MATCH($B21,year,0),MATCH(($B21-E$4+1),Age,0)))</f>
        <v>0</v>
      </c>
      <c r="F21" s="301">
        <f ca="1">IF(ISNA(INDEX('Stock Model- MH'!$C$9:$AZ$53,MATCH($B21,year,0),MATCH(($B21-F$4+1),Age,0))),0,INDEX('Stock Model- MH'!$C$9:$AZ$53,MATCH($B21,year,0),MATCH(($B21-F$4+1),Age,0)))</f>
        <v>0</v>
      </c>
      <c r="G21" s="301">
        <f ca="1">IF(ISNA(INDEX('Stock Model- MH'!$C$9:$AZ$53,MATCH($B21,year,0),MATCH(($B21-G$4+1),Age,0))),0,INDEX('Stock Model- MH'!$C$9:$AZ$53,MATCH($B21,year,0),MATCH(($B21-G$4+1),Age,0)))</f>
        <v>53105.815943987189</v>
      </c>
      <c r="H21" s="301">
        <f ca="1">IF(ISNA(INDEX('Stock Model- MH'!$C$9:$AZ$53,MATCH($B21,year,0),MATCH(($B21-H$4+1),Age,0))),0,INDEX('Stock Model- MH'!$C$9:$AZ$53,MATCH($B21,year,0),MATCH(($B21-H$4+1),Age,0)))</f>
        <v>53092.310086655998</v>
      </c>
      <c r="I21" s="301">
        <f ca="1">IF(ISNA(INDEX('Stock Model- MH'!$C$9:$AZ$53,MATCH($B21,year,0),MATCH(($B21-I$4+1),Age,0))),0,INDEX('Stock Model- MH'!$C$9:$AZ$53,MATCH($B21,year,0),MATCH(($B21-I$4+1),Age,0)))</f>
        <v>53069.455738879995</v>
      </c>
      <c r="J21" s="301">
        <f ca="1">IF(ISNA(INDEX('Stock Model- MH'!$C$9:$AZ$53,MATCH($B21,year,0),MATCH(($B21-J$4+1),Age,0))),0,INDEX('Stock Model- MH'!$C$9:$AZ$53,MATCH($B21,year,0),MATCH(($B21-J$4+1),Age,0)))</f>
        <v>53100.919782399993</v>
      </c>
      <c r="K21" s="301">
        <f ca="1">IF(ISNA(INDEX('Stock Model- MH'!$C$9:$AZ$53,MATCH($B21,year,0),MATCH(($B21-K$4+1),Age,0))),0,INDEX('Stock Model- MH'!$C$9:$AZ$53,MATCH($B21,year,0),MATCH(($B21-K$4+1),Age,0)))</f>
        <v>53158.513151999992</v>
      </c>
      <c r="L21" s="301">
        <f ca="1">IF(ISNA(INDEX('Stock Model- MH'!$C$9:$AZ$53,MATCH($B21,year,0),MATCH(($B21-L$4+1),Age,0))),0,INDEX('Stock Model- MH'!$C$9:$AZ$53,MATCH($B21,year,0),MATCH(($B21-L$4+1),Age,0)))</f>
        <v>53107.880960000002</v>
      </c>
      <c r="M21" s="301">
        <f ca="1">IF(ISNA(INDEX('Stock Model- MH'!$C$9:$AZ$53,MATCH($B21,year,0),MATCH(($B21-M$4+1),Age,0))),0,INDEX('Stock Model- MH'!$C$9:$AZ$53,MATCH($B21,year,0),MATCH(($B21-M$4+1),Age,0)))</f>
        <v>53024.780799999993</v>
      </c>
      <c r="N21" s="301">
        <f ca="1">IF(ISNA(INDEX('Stock Model- MH'!$C$9:$AZ$53,MATCH($B21,year,0),MATCH(($B21-N$4+1),Age,0))),0,INDEX('Stock Model- MH'!$C$9:$AZ$53,MATCH($B21,year,0),MATCH(($B21-N$4+1),Age,0)))</f>
        <v>52955.183999999994</v>
      </c>
      <c r="O21" s="301">
        <f ca="1">IF(ISNA(INDEX('Stock Model- MH'!$C$9:$AZ$53,MATCH($B21,year,0),MATCH(($B21-O$4+1),Age,0))),0,INDEX('Stock Model- MH'!$C$9:$AZ$53,MATCH($B21,year,0),MATCH(($B21-O$4+1),Age,0)))</f>
        <v>53258.239999999998</v>
      </c>
      <c r="P21" s="301">
        <f ca="1">IF(ISNA(INDEX('Stock Model- MH'!$C$9:$AZ$53,MATCH($B21,year,0),MATCH(($B21-P$4+1),Age,0))),0,INDEX('Stock Model- MH'!$C$9:$AZ$53,MATCH($B21,year,0),MATCH(($B21-P$4+1),Age,0)))</f>
        <v>53446.479999999996</v>
      </c>
      <c r="Q21" s="301">
        <f ca="1">IF(ISNA(INDEX('Stock Model- MH'!$C$9:$AZ$53,MATCH($B21,year,0),MATCH(($B21-Q$4+1),Age,0))),0,INDEX('Stock Model- MH'!$C$9:$AZ$53,MATCH($B21,year,0),MATCH(($B21-Q$4+1),Age,0)))</f>
        <v>52854.720000000001</v>
      </c>
      <c r="R21" s="301">
        <f ca="1">IF(ISNA(INDEX('Stock Model- MH'!$C$9:$AZ$53,MATCH($B21,year,0),MATCH(($B21-R$4+1),Age,0))),0,INDEX('Stock Model- MH'!$C$9:$AZ$53,MATCH($B21,year,0),MATCH(($B21-R$4+1),Age,0)))</f>
        <v>52609.279999999999</v>
      </c>
      <c r="S21" s="301">
        <f ca="1">IF(ISNA(INDEX('Stock Model- MH'!$C$9:$AZ$53,MATCH($B21,year,0),MATCH(($B21-S$4+1),Age,0))),0,INDEX('Stock Model- MH'!$C$9:$AZ$53,MATCH($B21,year,0),MATCH(($B21-S$4+1),Age,0)))</f>
        <v>52607.199999999997</v>
      </c>
      <c r="T21" s="301">
        <f>IF(ISNA(INDEX('Stock Model- MH'!$C$9:$AZ$53,MATCH($B21,year,0),MATCH(($B21-T$4+1),Age,0))),0,INDEX('Stock Model- MH'!$C$9:$AZ$53,MATCH($B21,year,0),MATCH(($B21-T$4+1),Age,0)))</f>
        <v>0</v>
      </c>
      <c r="U21" s="301">
        <f>IF(ISNA(INDEX('Stock Model- MH'!$C$9:$AZ$53,MATCH($B21,year,0),MATCH(($B21-U$4+1),Age,0))),0,INDEX('Stock Model- MH'!$C$9:$AZ$53,MATCH($B21,year,0),MATCH(($B21-U$4+1),Age,0)))</f>
        <v>0</v>
      </c>
      <c r="V21" s="301">
        <f>IF(ISNA(INDEX('Stock Model- MH'!$C$9:$AZ$53,MATCH($B21,year,0),MATCH(($B21-V$4+1),Age,0))),0,INDEX('Stock Model- MH'!$C$9:$AZ$53,MATCH($B21,year,0),MATCH(($B21-V$4+1),Age,0)))</f>
        <v>0</v>
      </c>
      <c r="W21" s="301">
        <f>IF(ISNA(INDEX('Stock Model- MH'!$C$9:$AZ$53,MATCH($B21,year,0),MATCH(($B21-W$4+1),Age,0))),0,INDEX('Stock Model- MH'!$C$9:$AZ$53,MATCH($B21,year,0),MATCH(($B21-W$4+1),Age,0)))</f>
        <v>0</v>
      </c>
      <c r="X21" s="301">
        <f>IF(ISNA(INDEX('Stock Model- MH'!$C$9:$AZ$53,MATCH($B21,year,0),MATCH(($B21-X$4+1),Age,0))),0,INDEX('Stock Model- MH'!$C$9:$AZ$53,MATCH($B21,year,0),MATCH(($B21-X$4+1),Age,0)))</f>
        <v>0</v>
      </c>
      <c r="Y21" s="301">
        <f>IF(ISNA(INDEX('Stock Model- MH'!$C$9:$AZ$53,MATCH($B21,year,0),MATCH(($B21-Y$4+1),Age,0))),0,INDEX('Stock Model- MH'!$C$9:$AZ$53,MATCH($B21,year,0),MATCH(($B21-Y$4+1),Age,0)))</f>
        <v>0</v>
      </c>
      <c r="Z21" s="301">
        <f>IF(ISNA(INDEX('Stock Model- MH'!$C$9:$AZ$53,MATCH($B21,year,0),MATCH(($B21-Z$4+1),Age,0))),0,INDEX('Stock Model- MH'!$C$9:$AZ$53,MATCH($B21,year,0),MATCH(($B21-Z$4+1),Age,0)))</f>
        <v>0</v>
      </c>
      <c r="AA21" s="301">
        <f>IF(ISNA(INDEX('Stock Model- MH'!$C$9:$AZ$53,MATCH($B21,year,0),MATCH(($B21-AA$4+1),Age,0))),0,INDEX('Stock Model- MH'!$C$9:$AZ$53,MATCH($B21,year,0),MATCH(($B21-AA$4+1),Age,0)))</f>
        <v>0</v>
      </c>
      <c r="AB21" s="301">
        <f>IF(ISNA(INDEX('Stock Model- MH'!$C$9:$AZ$53,MATCH($B21,year,0),MATCH(($B21-AB$4+1),Age,0))),0,INDEX('Stock Model- MH'!$C$9:$AZ$53,MATCH($B21,year,0),MATCH(($B21-AB$4+1),Age,0)))</f>
        <v>0</v>
      </c>
      <c r="AC21" s="301">
        <f>IF(ISNA(INDEX('Stock Model- MH'!$C$9:$AZ$53,MATCH($B21,year,0),MATCH(($B21-AC$4+1),Age,0))),0,INDEX('Stock Model- MH'!$C$9:$AZ$53,MATCH($B21,year,0),MATCH(($B21-AC$4+1),Age,0)))</f>
        <v>0</v>
      </c>
      <c r="AD21" s="301">
        <f>IF(ISNA(INDEX('Stock Model- MH'!$C$9:$AZ$53,MATCH($B21,year,0),MATCH(($B21-AD$4+1),Age,0))),0,INDEX('Stock Model- MH'!$C$9:$AZ$53,MATCH($B21,year,0),MATCH(($B21-AD$4+1),Age,0)))</f>
        <v>0</v>
      </c>
      <c r="AE21" s="301">
        <f>IF(ISNA(INDEX('Stock Model- MH'!$C$9:$AZ$53,MATCH($B21,year,0),MATCH(($B21-AE$4+1),Age,0))),0,INDEX('Stock Model- MH'!$C$9:$AZ$53,MATCH($B21,year,0),MATCH(($B21-AE$4+1),Age,0)))</f>
        <v>0</v>
      </c>
      <c r="AF21" s="301">
        <f>IF(ISNA(INDEX('Stock Model- MH'!$C$9:$AZ$53,MATCH($B21,year,0),MATCH(($B21-AF$4+1),Age,0))),0,INDEX('Stock Model- MH'!$C$9:$AZ$53,MATCH($B21,year,0),MATCH(($B21-AF$4+1),Age,0)))</f>
        <v>0</v>
      </c>
      <c r="AG21" s="301">
        <f>IF(ISNA(INDEX('Stock Model- MH'!$C$9:$AZ$53,MATCH($B21,year,0),MATCH(($B21-AG$4+1),Age,0))),0,INDEX('Stock Model- MH'!$C$9:$AZ$53,MATCH($B21,year,0),MATCH(($B21-AG$4+1),Age,0)))</f>
        <v>0</v>
      </c>
      <c r="AH21" s="301">
        <f>IF(ISNA(INDEX('Stock Model- MH'!$C$9:$AZ$53,MATCH($B21,year,0),MATCH(($B21-AH$4+1),Age,0))),0,INDEX('Stock Model- MH'!$C$9:$AZ$53,MATCH($B21,year,0),MATCH(($B21-AH$4+1),Age,0)))</f>
        <v>0</v>
      </c>
      <c r="AI21" s="301">
        <f>IF(ISNA(INDEX('Stock Model- MH'!$C$9:$AZ$53,MATCH($B21,year,0),MATCH(($B21-AI$4+1),Age,0))),0,INDEX('Stock Model- MH'!$C$9:$AZ$53,MATCH($B21,year,0),MATCH(($B21-AI$4+1),Age,0)))</f>
        <v>0</v>
      </c>
      <c r="AJ21" s="301">
        <f>IF(ISNA(INDEX('Stock Model- MH'!$C$9:$AZ$53,MATCH($B21,year,0),MATCH(($B21-AJ$4+1),Age,0))),0,INDEX('Stock Model- MH'!$C$9:$AZ$53,MATCH($B21,year,0),MATCH(($B21-AJ$4+1),Age,0)))</f>
        <v>0</v>
      </c>
      <c r="AK21" s="301">
        <f>IF(ISNA(INDEX('Stock Model- MH'!$C$9:$AZ$53,MATCH($B21,year,0),MATCH(($B21-AK$4+1),Age,0))),0,INDEX('Stock Model- MH'!$C$9:$AZ$53,MATCH($B21,year,0),MATCH(($B21-AK$4+1),Age,0)))</f>
        <v>0</v>
      </c>
      <c r="AL21" s="301">
        <f>IF(ISNA(INDEX('Stock Model- MH'!$C$9:$AZ$53,MATCH($B21,year,0),MATCH(($B21-AL$4+1),Age,0))),0,INDEX('Stock Model- MH'!$C$9:$AZ$53,MATCH($B21,year,0),MATCH(($B21-AL$4+1),Age,0)))</f>
        <v>0</v>
      </c>
      <c r="AM21" s="301">
        <f>IF(ISNA(INDEX('Stock Model- MH'!$C$9:$AZ$53,MATCH($B21,year,0),MATCH(($B21-AM$4+1),Age,0))),0,INDEX('Stock Model- MH'!$C$9:$AZ$53,MATCH($B21,year,0),MATCH(($B21-AM$4+1),Age,0)))</f>
        <v>0</v>
      </c>
      <c r="AN21" s="301">
        <f>IF(ISNA(INDEX('Stock Model- MH'!$C$9:$AZ$53,MATCH($B21,year,0),MATCH(($B21-AN$4+1),Age,0))),0,INDEX('Stock Model- MH'!$C$9:$AZ$53,MATCH($B21,year,0),MATCH(($B21-AN$4+1),Age,0)))</f>
        <v>0</v>
      </c>
      <c r="AO21" s="301">
        <f>IF(ISNA(INDEX('Stock Model- MH'!$C$9:$AZ$53,MATCH($B21,year,0),MATCH(($B21-AO$4+1),Age,0))),0,INDEX('Stock Model- MH'!$C$9:$AZ$53,MATCH($B21,year,0),MATCH(($B21-AO$4+1),Age,0)))</f>
        <v>0</v>
      </c>
      <c r="AP21" s="301">
        <f>IF(ISNA(INDEX('Stock Model- MH'!$C$9:$AZ$53,MATCH($B21,year,0),MATCH(($B21-AP$4+1),Age,0))),0,INDEX('Stock Model- MH'!$C$9:$AZ$53,MATCH($B21,year,0),MATCH(($B21-AP$4+1),Age,0)))</f>
        <v>0</v>
      </c>
      <c r="AQ21" s="301">
        <f>IF(ISNA(INDEX('Stock Model- MH'!$C$9:$AZ$53,MATCH($B21,year,0),MATCH(($B21-AQ$4+1),Age,0))),0,INDEX('Stock Model- MH'!$C$9:$AZ$53,MATCH($B21,year,0),MATCH(($B21-AQ$4+1),Age,0)))</f>
        <v>0</v>
      </c>
      <c r="AR21" s="301">
        <f>IF(ISNA(INDEX('Stock Model- MH'!$C$9:$AZ$53,MATCH($B21,year,0),MATCH(($B21-AR$4+1),Age,0))),0,INDEX('Stock Model- MH'!$C$9:$AZ$53,MATCH($B21,year,0),MATCH(($B21-AR$4+1),Age,0)))</f>
        <v>0</v>
      </c>
      <c r="AS21" s="301">
        <f>IF(ISNA(INDEX('Stock Model- MH'!$C$9:$AZ$53,MATCH($B21,year,0),MATCH(($B21-AS$4+1),Age,0))),0,INDEX('Stock Model- MH'!$C$9:$AZ$53,MATCH($B21,year,0),MATCH(($B21-AS$4+1),Age,0)))</f>
        <v>0</v>
      </c>
      <c r="AT21" s="301">
        <f>IF(ISNA(INDEX('Stock Model- MH'!$C$9:$AZ$53,MATCH($B21,year,0),MATCH(($B21-AT$4+1),Age,0))),0,INDEX('Stock Model- MH'!$C$9:$AZ$53,MATCH($B21,year,0),MATCH(($B21-AT$4+1),Age,0)))</f>
        <v>0</v>
      </c>
      <c r="AU21" s="301">
        <f>IF(ISNA(INDEX('Stock Model- MH'!$C$9:$AZ$53,MATCH($B21,year,0),MATCH(($B21-AU$4+1),Age,0))),0,INDEX('Stock Model- MH'!$C$9:$AZ$53,MATCH($B21,year,0),MATCH(($B21-AU$4+1),Age,0)))</f>
        <v>0</v>
      </c>
      <c r="AV21" s="153">
        <f t="shared" ca="1" si="2"/>
        <v>689390.78046392312</v>
      </c>
      <c r="AW21" s="153" t="str">
        <f ca="1">IF(AV21=SUM('Stock Model- MH'!C25:AZ25),"OK","Error")</f>
        <v>OK</v>
      </c>
    </row>
    <row r="22" spans="1:49">
      <c r="A22" s="661"/>
      <c r="B22" s="153">
        <f>'Stock Model- MH'!B26</f>
        <v>2007</v>
      </c>
      <c r="C22" s="301">
        <f ca="1">IF(ISNA(INDEX('Stock Model- MH'!$C$9:$AZ$53,MATCH($B22,year,0),MATCH(($B22-C$4+1),Age,0))),0,INDEX('Stock Model- MH'!$C$9:$AZ$53,MATCH($B22,year,0),MATCH(($B22-C$4+1),Age,0)))</f>
        <v>0</v>
      </c>
      <c r="D22" s="301">
        <f ca="1">IF(ISNA(INDEX('Stock Model- MH'!$C$9:$AZ$53,MATCH($B22,year,0),MATCH(($B22-D$4+1),Age,0))),0,INDEX('Stock Model- MH'!$C$9:$AZ$53,MATCH($B22,year,0),MATCH(($B22-D$4+1),Age,0)))</f>
        <v>0</v>
      </c>
      <c r="E22" s="301">
        <f ca="1">IF(ISNA(INDEX('Stock Model- MH'!$C$9:$AZ$53,MATCH($B22,year,0),MATCH(($B22-E$4+1),Age,0))),0,INDEX('Stock Model- MH'!$C$9:$AZ$53,MATCH($B22,year,0),MATCH(($B22-E$4+1),Age,0)))</f>
        <v>0</v>
      </c>
      <c r="F22" s="301">
        <f ca="1">IF(ISNA(INDEX('Stock Model- MH'!$C$9:$AZ$53,MATCH($B22,year,0),MATCH(($B22-F$4+1),Age,0))),0,INDEX('Stock Model- MH'!$C$9:$AZ$53,MATCH($B22,year,0),MATCH(($B22-F$4+1),Age,0)))</f>
        <v>0</v>
      </c>
      <c r="G22" s="301">
        <f ca="1">IF(ISNA(INDEX('Stock Model- MH'!$C$9:$AZ$53,MATCH($B22,year,0),MATCH(($B22-G$4+1),Age,0))),0,INDEX('Stock Model- MH'!$C$9:$AZ$53,MATCH($B22,year,0),MATCH(($B22-G$4+1),Age,0)))</f>
        <v>0</v>
      </c>
      <c r="H22" s="301">
        <f ca="1">IF(ISNA(INDEX('Stock Model- MH'!$C$9:$AZ$53,MATCH($B22,year,0),MATCH(($B22-H$4+1),Age,0))),0,INDEX('Stock Model- MH'!$C$9:$AZ$53,MATCH($B22,year,0),MATCH(($B22-H$4+1),Age,0)))</f>
        <v>53092.310086655998</v>
      </c>
      <c r="I22" s="301">
        <f ca="1">IF(ISNA(INDEX('Stock Model- MH'!$C$9:$AZ$53,MATCH($B22,year,0),MATCH(($B22-I$4+1),Age,0))),0,INDEX('Stock Model- MH'!$C$9:$AZ$53,MATCH($B22,year,0),MATCH(($B22-I$4+1),Age,0)))</f>
        <v>53069.455738879995</v>
      </c>
      <c r="J22" s="301">
        <f ca="1">IF(ISNA(INDEX('Stock Model- MH'!$C$9:$AZ$53,MATCH($B22,year,0),MATCH(($B22-J$4+1),Age,0))),0,INDEX('Stock Model- MH'!$C$9:$AZ$53,MATCH($B22,year,0),MATCH(($B22-J$4+1),Age,0)))</f>
        <v>53100.919782399993</v>
      </c>
      <c r="K22" s="301">
        <f ca="1">IF(ISNA(INDEX('Stock Model- MH'!$C$9:$AZ$53,MATCH($B22,year,0),MATCH(($B22-K$4+1),Age,0))),0,INDEX('Stock Model- MH'!$C$9:$AZ$53,MATCH($B22,year,0),MATCH(($B22-K$4+1),Age,0)))</f>
        <v>53158.513151999992</v>
      </c>
      <c r="L22" s="301">
        <f ca="1">IF(ISNA(INDEX('Stock Model- MH'!$C$9:$AZ$53,MATCH($B22,year,0),MATCH(($B22-L$4+1),Age,0))),0,INDEX('Stock Model- MH'!$C$9:$AZ$53,MATCH($B22,year,0),MATCH(($B22-L$4+1),Age,0)))</f>
        <v>53107.880960000002</v>
      </c>
      <c r="M22" s="301">
        <f ca="1">IF(ISNA(INDEX('Stock Model- MH'!$C$9:$AZ$53,MATCH($B22,year,0),MATCH(($B22-M$4+1),Age,0))),0,INDEX('Stock Model- MH'!$C$9:$AZ$53,MATCH($B22,year,0),MATCH(($B22-M$4+1),Age,0)))</f>
        <v>53024.780799999993</v>
      </c>
      <c r="N22" s="301">
        <f ca="1">IF(ISNA(INDEX('Stock Model- MH'!$C$9:$AZ$53,MATCH($B22,year,0),MATCH(($B22-N$4+1),Age,0))),0,INDEX('Stock Model- MH'!$C$9:$AZ$53,MATCH($B22,year,0),MATCH(($B22-N$4+1),Age,0)))</f>
        <v>52955.183999999994</v>
      </c>
      <c r="O22" s="301">
        <f ca="1">IF(ISNA(INDEX('Stock Model- MH'!$C$9:$AZ$53,MATCH($B22,year,0),MATCH(($B22-O$4+1),Age,0))),0,INDEX('Stock Model- MH'!$C$9:$AZ$53,MATCH($B22,year,0),MATCH(($B22-O$4+1),Age,0)))</f>
        <v>53258.239999999998</v>
      </c>
      <c r="P22" s="301">
        <f ca="1">IF(ISNA(INDEX('Stock Model- MH'!$C$9:$AZ$53,MATCH($B22,year,0),MATCH(($B22-P$4+1),Age,0))),0,INDEX('Stock Model- MH'!$C$9:$AZ$53,MATCH($B22,year,0),MATCH(($B22-P$4+1),Age,0)))</f>
        <v>53446.479999999996</v>
      </c>
      <c r="Q22" s="301">
        <f ca="1">IF(ISNA(INDEX('Stock Model- MH'!$C$9:$AZ$53,MATCH($B22,year,0),MATCH(($B22-Q$4+1),Age,0))),0,INDEX('Stock Model- MH'!$C$9:$AZ$53,MATCH($B22,year,0),MATCH(($B22-Q$4+1),Age,0)))</f>
        <v>52854.720000000001</v>
      </c>
      <c r="R22" s="301">
        <f ca="1">IF(ISNA(INDEX('Stock Model- MH'!$C$9:$AZ$53,MATCH($B22,year,0),MATCH(($B22-R$4+1),Age,0))),0,INDEX('Stock Model- MH'!$C$9:$AZ$53,MATCH($B22,year,0),MATCH(($B22-R$4+1),Age,0)))</f>
        <v>52609.279999999999</v>
      </c>
      <c r="S22" s="301">
        <f ca="1">IF(ISNA(INDEX('Stock Model- MH'!$C$9:$AZ$53,MATCH($B22,year,0),MATCH(($B22-S$4+1),Age,0))),0,INDEX('Stock Model- MH'!$C$9:$AZ$53,MATCH($B22,year,0),MATCH(($B22-S$4+1),Age,0)))</f>
        <v>52607.199999999997</v>
      </c>
      <c r="T22" s="301">
        <f ca="1">IF(ISNA(INDEX('Stock Model- MH'!$C$9:$AZ$53,MATCH($B22,year,0),MATCH(($B22-T$4+1),Age,0))),0,INDEX('Stock Model- MH'!$C$9:$AZ$53,MATCH($B22,year,0),MATCH(($B22-T$4+1),Age,0)))</f>
        <v>59702.122940784582</v>
      </c>
      <c r="U22" s="301">
        <f>IF(ISNA(INDEX('Stock Model- MH'!$C$9:$AZ$53,MATCH($B22,year,0),MATCH(($B22-U$4+1),Age,0))),0,INDEX('Stock Model- MH'!$C$9:$AZ$53,MATCH($B22,year,0),MATCH(($B22-U$4+1),Age,0)))</f>
        <v>0</v>
      </c>
      <c r="V22" s="301">
        <f>IF(ISNA(INDEX('Stock Model- MH'!$C$9:$AZ$53,MATCH($B22,year,0),MATCH(($B22-V$4+1),Age,0))),0,INDEX('Stock Model- MH'!$C$9:$AZ$53,MATCH($B22,year,0),MATCH(($B22-V$4+1),Age,0)))</f>
        <v>0</v>
      </c>
      <c r="W22" s="301">
        <f>IF(ISNA(INDEX('Stock Model- MH'!$C$9:$AZ$53,MATCH($B22,year,0),MATCH(($B22-W$4+1),Age,0))),0,INDEX('Stock Model- MH'!$C$9:$AZ$53,MATCH($B22,year,0),MATCH(($B22-W$4+1),Age,0)))</f>
        <v>0</v>
      </c>
      <c r="X22" s="301">
        <f>IF(ISNA(INDEX('Stock Model- MH'!$C$9:$AZ$53,MATCH($B22,year,0),MATCH(($B22-X$4+1),Age,0))),0,INDEX('Stock Model- MH'!$C$9:$AZ$53,MATCH($B22,year,0),MATCH(($B22-X$4+1),Age,0)))</f>
        <v>0</v>
      </c>
      <c r="Y22" s="301">
        <f>IF(ISNA(INDEX('Stock Model- MH'!$C$9:$AZ$53,MATCH($B22,year,0),MATCH(($B22-Y$4+1),Age,0))),0,INDEX('Stock Model- MH'!$C$9:$AZ$53,MATCH($B22,year,0),MATCH(($B22-Y$4+1),Age,0)))</f>
        <v>0</v>
      </c>
      <c r="Z22" s="301">
        <f>IF(ISNA(INDEX('Stock Model- MH'!$C$9:$AZ$53,MATCH($B22,year,0),MATCH(($B22-Z$4+1),Age,0))),0,INDEX('Stock Model- MH'!$C$9:$AZ$53,MATCH($B22,year,0),MATCH(($B22-Z$4+1),Age,0)))</f>
        <v>0</v>
      </c>
      <c r="AA22" s="301">
        <f>IF(ISNA(INDEX('Stock Model- MH'!$C$9:$AZ$53,MATCH($B22,year,0),MATCH(($B22-AA$4+1),Age,0))),0,INDEX('Stock Model- MH'!$C$9:$AZ$53,MATCH($B22,year,0),MATCH(($B22-AA$4+1),Age,0)))</f>
        <v>0</v>
      </c>
      <c r="AB22" s="301">
        <f>IF(ISNA(INDEX('Stock Model- MH'!$C$9:$AZ$53,MATCH($B22,year,0),MATCH(($B22-AB$4+1),Age,0))),0,INDEX('Stock Model- MH'!$C$9:$AZ$53,MATCH($B22,year,0),MATCH(($B22-AB$4+1),Age,0)))</f>
        <v>0</v>
      </c>
      <c r="AC22" s="301">
        <f>IF(ISNA(INDEX('Stock Model- MH'!$C$9:$AZ$53,MATCH($B22,year,0),MATCH(($B22-AC$4+1),Age,0))),0,INDEX('Stock Model- MH'!$C$9:$AZ$53,MATCH($B22,year,0),MATCH(($B22-AC$4+1),Age,0)))</f>
        <v>0</v>
      </c>
      <c r="AD22" s="301">
        <f>IF(ISNA(INDEX('Stock Model- MH'!$C$9:$AZ$53,MATCH($B22,year,0),MATCH(($B22-AD$4+1),Age,0))),0,INDEX('Stock Model- MH'!$C$9:$AZ$53,MATCH($B22,year,0),MATCH(($B22-AD$4+1),Age,0)))</f>
        <v>0</v>
      </c>
      <c r="AE22" s="301">
        <f>IF(ISNA(INDEX('Stock Model- MH'!$C$9:$AZ$53,MATCH($B22,year,0),MATCH(($B22-AE$4+1),Age,0))),0,INDEX('Stock Model- MH'!$C$9:$AZ$53,MATCH($B22,year,0),MATCH(($B22-AE$4+1),Age,0)))</f>
        <v>0</v>
      </c>
      <c r="AF22" s="301">
        <f>IF(ISNA(INDEX('Stock Model- MH'!$C$9:$AZ$53,MATCH($B22,year,0),MATCH(($B22-AF$4+1),Age,0))),0,INDEX('Stock Model- MH'!$C$9:$AZ$53,MATCH($B22,year,0),MATCH(($B22-AF$4+1),Age,0)))</f>
        <v>0</v>
      </c>
      <c r="AG22" s="301">
        <f>IF(ISNA(INDEX('Stock Model- MH'!$C$9:$AZ$53,MATCH($B22,year,0),MATCH(($B22-AG$4+1),Age,0))),0,INDEX('Stock Model- MH'!$C$9:$AZ$53,MATCH($B22,year,0),MATCH(($B22-AG$4+1),Age,0)))</f>
        <v>0</v>
      </c>
      <c r="AH22" s="301">
        <f>IF(ISNA(INDEX('Stock Model- MH'!$C$9:$AZ$53,MATCH($B22,year,0),MATCH(($B22-AH$4+1),Age,0))),0,INDEX('Stock Model- MH'!$C$9:$AZ$53,MATCH($B22,year,0),MATCH(($B22-AH$4+1),Age,0)))</f>
        <v>0</v>
      </c>
      <c r="AI22" s="301">
        <f>IF(ISNA(INDEX('Stock Model- MH'!$C$9:$AZ$53,MATCH($B22,year,0),MATCH(($B22-AI$4+1),Age,0))),0,INDEX('Stock Model- MH'!$C$9:$AZ$53,MATCH($B22,year,0),MATCH(($B22-AI$4+1),Age,0)))</f>
        <v>0</v>
      </c>
      <c r="AJ22" s="301">
        <f>IF(ISNA(INDEX('Stock Model- MH'!$C$9:$AZ$53,MATCH($B22,year,0),MATCH(($B22-AJ$4+1),Age,0))),0,INDEX('Stock Model- MH'!$C$9:$AZ$53,MATCH($B22,year,0),MATCH(($B22-AJ$4+1),Age,0)))</f>
        <v>0</v>
      </c>
      <c r="AK22" s="301">
        <f>IF(ISNA(INDEX('Stock Model- MH'!$C$9:$AZ$53,MATCH($B22,year,0),MATCH(($B22-AK$4+1),Age,0))),0,INDEX('Stock Model- MH'!$C$9:$AZ$53,MATCH($B22,year,0),MATCH(($B22-AK$4+1),Age,0)))</f>
        <v>0</v>
      </c>
      <c r="AL22" s="301">
        <f>IF(ISNA(INDEX('Stock Model- MH'!$C$9:$AZ$53,MATCH($B22,year,0),MATCH(($B22-AL$4+1),Age,0))),0,INDEX('Stock Model- MH'!$C$9:$AZ$53,MATCH($B22,year,0),MATCH(($B22-AL$4+1),Age,0)))</f>
        <v>0</v>
      </c>
      <c r="AM22" s="301">
        <f>IF(ISNA(INDEX('Stock Model- MH'!$C$9:$AZ$53,MATCH($B22,year,0),MATCH(($B22-AM$4+1),Age,0))),0,INDEX('Stock Model- MH'!$C$9:$AZ$53,MATCH($B22,year,0),MATCH(($B22-AM$4+1),Age,0)))</f>
        <v>0</v>
      </c>
      <c r="AN22" s="301">
        <f>IF(ISNA(INDEX('Stock Model- MH'!$C$9:$AZ$53,MATCH($B22,year,0),MATCH(($B22-AN$4+1),Age,0))),0,INDEX('Stock Model- MH'!$C$9:$AZ$53,MATCH($B22,year,0),MATCH(($B22-AN$4+1),Age,0)))</f>
        <v>0</v>
      </c>
      <c r="AO22" s="301">
        <f>IF(ISNA(INDEX('Stock Model- MH'!$C$9:$AZ$53,MATCH($B22,year,0),MATCH(($B22-AO$4+1),Age,0))),0,INDEX('Stock Model- MH'!$C$9:$AZ$53,MATCH($B22,year,0),MATCH(($B22-AO$4+1),Age,0)))</f>
        <v>0</v>
      </c>
      <c r="AP22" s="301">
        <f>IF(ISNA(INDEX('Stock Model- MH'!$C$9:$AZ$53,MATCH($B22,year,0),MATCH(($B22-AP$4+1),Age,0))),0,INDEX('Stock Model- MH'!$C$9:$AZ$53,MATCH($B22,year,0),MATCH(($B22-AP$4+1),Age,0)))</f>
        <v>0</v>
      </c>
      <c r="AQ22" s="301">
        <f>IF(ISNA(INDEX('Stock Model- MH'!$C$9:$AZ$53,MATCH($B22,year,0),MATCH(($B22-AQ$4+1),Age,0))),0,INDEX('Stock Model- MH'!$C$9:$AZ$53,MATCH($B22,year,0),MATCH(($B22-AQ$4+1),Age,0)))</f>
        <v>0</v>
      </c>
      <c r="AR22" s="301">
        <f>IF(ISNA(INDEX('Stock Model- MH'!$C$9:$AZ$53,MATCH($B22,year,0),MATCH(($B22-AR$4+1),Age,0))),0,INDEX('Stock Model- MH'!$C$9:$AZ$53,MATCH($B22,year,0),MATCH(($B22-AR$4+1),Age,0)))</f>
        <v>0</v>
      </c>
      <c r="AS22" s="301">
        <f>IF(ISNA(INDEX('Stock Model- MH'!$C$9:$AZ$53,MATCH($B22,year,0),MATCH(($B22-AS$4+1),Age,0))),0,INDEX('Stock Model- MH'!$C$9:$AZ$53,MATCH($B22,year,0),MATCH(($B22-AS$4+1),Age,0)))</f>
        <v>0</v>
      </c>
      <c r="AT22" s="301">
        <f>IF(ISNA(INDEX('Stock Model- MH'!$C$9:$AZ$53,MATCH($B22,year,0),MATCH(($B22-AT$4+1),Age,0))),0,INDEX('Stock Model- MH'!$C$9:$AZ$53,MATCH($B22,year,0),MATCH(($B22-AT$4+1),Age,0)))</f>
        <v>0</v>
      </c>
      <c r="AU22" s="301">
        <f>IF(ISNA(INDEX('Stock Model- MH'!$C$9:$AZ$53,MATCH($B22,year,0),MATCH(($B22-AU$4+1),Age,0))),0,INDEX('Stock Model- MH'!$C$9:$AZ$53,MATCH($B22,year,0),MATCH(($B22-AU$4+1),Age,0)))</f>
        <v>0</v>
      </c>
      <c r="AV22" s="153">
        <f t="shared" ca="1" si="2"/>
        <v>695987.08746072045</v>
      </c>
      <c r="AW22" s="153" t="str">
        <f ca="1">IF(AV22=SUM('Stock Model- MH'!C26:AZ26),"OK","Error")</f>
        <v>OK</v>
      </c>
    </row>
    <row r="23" spans="1:49">
      <c r="A23" s="661"/>
      <c r="B23" s="153">
        <f>'Stock Model- MH'!B27</f>
        <v>2008</v>
      </c>
      <c r="C23" s="301">
        <f ca="1">IF(ISNA(INDEX('Stock Model- MH'!$C$9:$AZ$53,MATCH($B23,year,0),MATCH(($B23-C$4+1),Age,0))),0,INDEX('Stock Model- MH'!$C$9:$AZ$53,MATCH($B23,year,0),MATCH(($B23-C$4+1),Age,0)))</f>
        <v>0</v>
      </c>
      <c r="D23" s="301">
        <f ca="1">IF(ISNA(INDEX('Stock Model- MH'!$C$9:$AZ$53,MATCH($B23,year,0),MATCH(($B23-D$4+1),Age,0))),0,INDEX('Stock Model- MH'!$C$9:$AZ$53,MATCH($B23,year,0),MATCH(($B23-D$4+1),Age,0)))</f>
        <v>0</v>
      </c>
      <c r="E23" s="301">
        <f ca="1">IF(ISNA(INDEX('Stock Model- MH'!$C$9:$AZ$53,MATCH($B23,year,0),MATCH(($B23-E$4+1),Age,0))),0,INDEX('Stock Model- MH'!$C$9:$AZ$53,MATCH($B23,year,0),MATCH(($B23-E$4+1),Age,0)))</f>
        <v>0</v>
      </c>
      <c r="F23" s="301">
        <f ca="1">IF(ISNA(INDEX('Stock Model- MH'!$C$9:$AZ$53,MATCH($B23,year,0),MATCH(($B23-F$4+1),Age,0))),0,INDEX('Stock Model- MH'!$C$9:$AZ$53,MATCH($B23,year,0),MATCH(($B23-F$4+1),Age,0)))</f>
        <v>0</v>
      </c>
      <c r="G23" s="301">
        <f ca="1">IF(ISNA(INDEX('Stock Model- MH'!$C$9:$AZ$53,MATCH($B23,year,0),MATCH(($B23-G$4+1),Age,0))),0,INDEX('Stock Model- MH'!$C$9:$AZ$53,MATCH($B23,year,0),MATCH(($B23-G$4+1),Age,0)))</f>
        <v>0</v>
      </c>
      <c r="H23" s="301">
        <f ca="1">IF(ISNA(INDEX('Stock Model- MH'!$C$9:$AZ$53,MATCH($B23,year,0),MATCH(($B23-H$4+1),Age,0))),0,INDEX('Stock Model- MH'!$C$9:$AZ$53,MATCH($B23,year,0),MATCH(($B23-H$4+1),Age,0)))</f>
        <v>0</v>
      </c>
      <c r="I23" s="301">
        <f ca="1">IF(ISNA(INDEX('Stock Model- MH'!$C$9:$AZ$53,MATCH($B23,year,0),MATCH(($B23-I$4+1),Age,0))),0,INDEX('Stock Model- MH'!$C$9:$AZ$53,MATCH($B23,year,0),MATCH(($B23-I$4+1),Age,0)))</f>
        <v>53069.455738879995</v>
      </c>
      <c r="J23" s="301">
        <f ca="1">IF(ISNA(INDEX('Stock Model- MH'!$C$9:$AZ$53,MATCH($B23,year,0),MATCH(($B23-J$4+1),Age,0))),0,INDEX('Stock Model- MH'!$C$9:$AZ$53,MATCH($B23,year,0),MATCH(($B23-J$4+1),Age,0)))</f>
        <v>53100.919782399993</v>
      </c>
      <c r="K23" s="301">
        <f ca="1">IF(ISNA(INDEX('Stock Model- MH'!$C$9:$AZ$53,MATCH($B23,year,0),MATCH(($B23-K$4+1),Age,0))),0,INDEX('Stock Model- MH'!$C$9:$AZ$53,MATCH($B23,year,0),MATCH(($B23-K$4+1),Age,0)))</f>
        <v>53158.513151999992</v>
      </c>
      <c r="L23" s="301">
        <f ca="1">IF(ISNA(INDEX('Stock Model- MH'!$C$9:$AZ$53,MATCH($B23,year,0),MATCH(($B23-L$4+1),Age,0))),0,INDEX('Stock Model- MH'!$C$9:$AZ$53,MATCH($B23,year,0),MATCH(($B23-L$4+1),Age,0)))</f>
        <v>53107.880960000002</v>
      </c>
      <c r="M23" s="301">
        <f ca="1">IF(ISNA(INDEX('Stock Model- MH'!$C$9:$AZ$53,MATCH($B23,year,0),MATCH(($B23-M$4+1),Age,0))),0,INDEX('Stock Model- MH'!$C$9:$AZ$53,MATCH($B23,year,0),MATCH(($B23-M$4+1),Age,0)))</f>
        <v>53024.780799999993</v>
      </c>
      <c r="N23" s="301">
        <f ca="1">IF(ISNA(INDEX('Stock Model- MH'!$C$9:$AZ$53,MATCH($B23,year,0),MATCH(($B23-N$4+1),Age,0))),0,INDEX('Stock Model- MH'!$C$9:$AZ$53,MATCH($B23,year,0),MATCH(($B23-N$4+1),Age,0)))</f>
        <v>52955.183999999994</v>
      </c>
      <c r="O23" s="301">
        <f ca="1">IF(ISNA(INDEX('Stock Model- MH'!$C$9:$AZ$53,MATCH($B23,year,0),MATCH(($B23-O$4+1),Age,0))),0,INDEX('Stock Model- MH'!$C$9:$AZ$53,MATCH($B23,year,0),MATCH(($B23-O$4+1),Age,0)))</f>
        <v>53258.239999999998</v>
      </c>
      <c r="P23" s="301">
        <f ca="1">IF(ISNA(INDEX('Stock Model- MH'!$C$9:$AZ$53,MATCH($B23,year,0),MATCH(($B23-P$4+1),Age,0))),0,INDEX('Stock Model- MH'!$C$9:$AZ$53,MATCH($B23,year,0),MATCH(($B23-P$4+1),Age,0)))</f>
        <v>53446.479999999996</v>
      </c>
      <c r="Q23" s="301">
        <f ca="1">IF(ISNA(INDEX('Stock Model- MH'!$C$9:$AZ$53,MATCH($B23,year,0),MATCH(($B23-Q$4+1),Age,0))),0,INDEX('Stock Model- MH'!$C$9:$AZ$53,MATCH($B23,year,0),MATCH(($B23-Q$4+1),Age,0)))</f>
        <v>52854.720000000001</v>
      </c>
      <c r="R23" s="301">
        <f ca="1">IF(ISNA(INDEX('Stock Model- MH'!$C$9:$AZ$53,MATCH($B23,year,0),MATCH(($B23-R$4+1),Age,0))),0,INDEX('Stock Model- MH'!$C$9:$AZ$53,MATCH($B23,year,0),MATCH(($B23-R$4+1),Age,0)))</f>
        <v>52609.279999999999</v>
      </c>
      <c r="S23" s="301">
        <f ca="1">IF(ISNA(INDEX('Stock Model- MH'!$C$9:$AZ$53,MATCH($B23,year,0),MATCH(($B23-S$4+1),Age,0))),0,INDEX('Stock Model- MH'!$C$9:$AZ$53,MATCH($B23,year,0),MATCH(($B23-S$4+1),Age,0)))</f>
        <v>52607.199999999997</v>
      </c>
      <c r="T23" s="301">
        <f ca="1">IF(ISNA(INDEX('Stock Model- MH'!$C$9:$AZ$53,MATCH($B23,year,0),MATCH(($B23-T$4+1),Age,0))),0,INDEX('Stock Model- MH'!$C$9:$AZ$53,MATCH($B23,year,0),MATCH(($B23-T$4+1),Age,0)))</f>
        <v>59702.122940784582</v>
      </c>
      <c r="U23" s="301">
        <f ca="1">IF(ISNA(INDEX('Stock Model- MH'!$C$9:$AZ$53,MATCH($B23,year,0),MATCH(($B23-U$4+1),Age,0))),0,INDEX('Stock Model- MH'!$C$9:$AZ$53,MATCH($B23,year,0),MATCH(($B23-U$4+1),Age,0)))</f>
        <v>61461.270005242623</v>
      </c>
      <c r="V23" s="301">
        <f>IF(ISNA(INDEX('Stock Model- MH'!$C$9:$AZ$53,MATCH($B23,year,0),MATCH(($B23-V$4+1),Age,0))),0,INDEX('Stock Model- MH'!$C$9:$AZ$53,MATCH($B23,year,0),MATCH(($B23-V$4+1),Age,0)))</f>
        <v>0</v>
      </c>
      <c r="W23" s="301">
        <f>IF(ISNA(INDEX('Stock Model- MH'!$C$9:$AZ$53,MATCH($B23,year,0),MATCH(($B23-W$4+1),Age,0))),0,INDEX('Stock Model- MH'!$C$9:$AZ$53,MATCH($B23,year,0),MATCH(($B23-W$4+1),Age,0)))</f>
        <v>0</v>
      </c>
      <c r="X23" s="301">
        <f>IF(ISNA(INDEX('Stock Model- MH'!$C$9:$AZ$53,MATCH($B23,year,0),MATCH(($B23-X$4+1),Age,0))),0,INDEX('Stock Model- MH'!$C$9:$AZ$53,MATCH($B23,year,0),MATCH(($B23-X$4+1),Age,0)))</f>
        <v>0</v>
      </c>
      <c r="Y23" s="301">
        <f>IF(ISNA(INDEX('Stock Model- MH'!$C$9:$AZ$53,MATCH($B23,year,0),MATCH(($B23-Y$4+1),Age,0))),0,INDEX('Stock Model- MH'!$C$9:$AZ$53,MATCH($B23,year,0),MATCH(($B23-Y$4+1),Age,0)))</f>
        <v>0</v>
      </c>
      <c r="Z23" s="301">
        <f>IF(ISNA(INDEX('Stock Model- MH'!$C$9:$AZ$53,MATCH($B23,year,0),MATCH(($B23-Z$4+1),Age,0))),0,INDEX('Stock Model- MH'!$C$9:$AZ$53,MATCH($B23,year,0),MATCH(($B23-Z$4+1),Age,0)))</f>
        <v>0</v>
      </c>
      <c r="AA23" s="301">
        <f>IF(ISNA(INDEX('Stock Model- MH'!$C$9:$AZ$53,MATCH($B23,year,0),MATCH(($B23-AA$4+1),Age,0))),0,INDEX('Stock Model- MH'!$C$9:$AZ$53,MATCH($B23,year,0),MATCH(($B23-AA$4+1),Age,0)))</f>
        <v>0</v>
      </c>
      <c r="AB23" s="301">
        <f>IF(ISNA(INDEX('Stock Model- MH'!$C$9:$AZ$53,MATCH($B23,year,0),MATCH(($B23-AB$4+1),Age,0))),0,INDEX('Stock Model- MH'!$C$9:$AZ$53,MATCH($B23,year,0),MATCH(($B23-AB$4+1),Age,0)))</f>
        <v>0</v>
      </c>
      <c r="AC23" s="301">
        <f>IF(ISNA(INDEX('Stock Model- MH'!$C$9:$AZ$53,MATCH($B23,year,0),MATCH(($B23-AC$4+1),Age,0))),0,INDEX('Stock Model- MH'!$C$9:$AZ$53,MATCH($B23,year,0),MATCH(($B23-AC$4+1),Age,0)))</f>
        <v>0</v>
      </c>
      <c r="AD23" s="301">
        <f>IF(ISNA(INDEX('Stock Model- MH'!$C$9:$AZ$53,MATCH($B23,year,0),MATCH(($B23-AD$4+1),Age,0))),0,INDEX('Stock Model- MH'!$C$9:$AZ$53,MATCH($B23,year,0),MATCH(($B23-AD$4+1),Age,0)))</f>
        <v>0</v>
      </c>
      <c r="AE23" s="301">
        <f>IF(ISNA(INDEX('Stock Model- MH'!$C$9:$AZ$53,MATCH($B23,year,0),MATCH(($B23-AE$4+1),Age,0))),0,INDEX('Stock Model- MH'!$C$9:$AZ$53,MATCH($B23,year,0),MATCH(($B23-AE$4+1),Age,0)))</f>
        <v>0</v>
      </c>
      <c r="AF23" s="301">
        <f>IF(ISNA(INDEX('Stock Model- MH'!$C$9:$AZ$53,MATCH($B23,year,0),MATCH(($B23-AF$4+1),Age,0))),0,INDEX('Stock Model- MH'!$C$9:$AZ$53,MATCH($B23,year,0),MATCH(($B23-AF$4+1),Age,0)))</f>
        <v>0</v>
      </c>
      <c r="AG23" s="301">
        <f>IF(ISNA(INDEX('Stock Model- MH'!$C$9:$AZ$53,MATCH($B23,year,0),MATCH(($B23-AG$4+1),Age,0))),0,INDEX('Stock Model- MH'!$C$9:$AZ$53,MATCH($B23,year,0),MATCH(($B23-AG$4+1),Age,0)))</f>
        <v>0</v>
      </c>
      <c r="AH23" s="301">
        <f>IF(ISNA(INDEX('Stock Model- MH'!$C$9:$AZ$53,MATCH($B23,year,0),MATCH(($B23-AH$4+1),Age,0))),0,INDEX('Stock Model- MH'!$C$9:$AZ$53,MATCH($B23,year,0),MATCH(($B23-AH$4+1),Age,0)))</f>
        <v>0</v>
      </c>
      <c r="AI23" s="301">
        <f>IF(ISNA(INDEX('Stock Model- MH'!$C$9:$AZ$53,MATCH($B23,year,0),MATCH(($B23-AI$4+1),Age,0))),0,INDEX('Stock Model- MH'!$C$9:$AZ$53,MATCH($B23,year,0),MATCH(($B23-AI$4+1),Age,0)))</f>
        <v>0</v>
      </c>
      <c r="AJ23" s="301">
        <f>IF(ISNA(INDEX('Stock Model- MH'!$C$9:$AZ$53,MATCH($B23,year,0),MATCH(($B23-AJ$4+1),Age,0))),0,INDEX('Stock Model- MH'!$C$9:$AZ$53,MATCH($B23,year,0),MATCH(($B23-AJ$4+1),Age,0)))</f>
        <v>0</v>
      </c>
      <c r="AK23" s="301">
        <f>IF(ISNA(INDEX('Stock Model- MH'!$C$9:$AZ$53,MATCH($B23,year,0),MATCH(($B23-AK$4+1),Age,0))),0,INDEX('Stock Model- MH'!$C$9:$AZ$53,MATCH($B23,year,0),MATCH(($B23-AK$4+1),Age,0)))</f>
        <v>0</v>
      </c>
      <c r="AL23" s="301">
        <f>IF(ISNA(INDEX('Stock Model- MH'!$C$9:$AZ$53,MATCH($B23,year,0),MATCH(($B23-AL$4+1),Age,0))),0,INDEX('Stock Model- MH'!$C$9:$AZ$53,MATCH($B23,year,0),MATCH(($B23-AL$4+1),Age,0)))</f>
        <v>0</v>
      </c>
      <c r="AM23" s="301">
        <f>IF(ISNA(INDEX('Stock Model- MH'!$C$9:$AZ$53,MATCH($B23,year,0),MATCH(($B23-AM$4+1),Age,0))),0,INDEX('Stock Model- MH'!$C$9:$AZ$53,MATCH($B23,year,0),MATCH(($B23-AM$4+1),Age,0)))</f>
        <v>0</v>
      </c>
      <c r="AN23" s="301">
        <f>IF(ISNA(INDEX('Stock Model- MH'!$C$9:$AZ$53,MATCH($B23,year,0),MATCH(($B23-AN$4+1),Age,0))),0,INDEX('Stock Model- MH'!$C$9:$AZ$53,MATCH($B23,year,0),MATCH(($B23-AN$4+1),Age,0)))</f>
        <v>0</v>
      </c>
      <c r="AO23" s="301">
        <f>IF(ISNA(INDEX('Stock Model- MH'!$C$9:$AZ$53,MATCH($B23,year,0),MATCH(($B23-AO$4+1),Age,0))),0,INDEX('Stock Model- MH'!$C$9:$AZ$53,MATCH($B23,year,0),MATCH(($B23-AO$4+1),Age,0)))</f>
        <v>0</v>
      </c>
      <c r="AP23" s="301">
        <f>IF(ISNA(INDEX('Stock Model- MH'!$C$9:$AZ$53,MATCH($B23,year,0),MATCH(($B23-AP$4+1),Age,0))),0,INDEX('Stock Model- MH'!$C$9:$AZ$53,MATCH($B23,year,0),MATCH(($B23-AP$4+1),Age,0)))</f>
        <v>0</v>
      </c>
      <c r="AQ23" s="301">
        <f>IF(ISNA(INDEX('Stock Model- MH'!$C$9:$AZ$53,MATCH($B23,year,0),MATCH(($B23-AQ$4+1),Age,0))),0,INDEX('Stock Model- MH'!$C$9:$AZ$53,MATCH($B23,year,0),MATCH(($B23-AQ$4+1),Age,0)))</f>
        <v>0</v>
      </c>
      <c r="AR23" s="301">
        <f>IF(ISNA(INDEX('Stock Model- MH'!$C$9:$AZ$53,MATCH($B23,year,0),MATCH(($B23-AR$4+1),Age,0))),0,INDEX('Stock Model- MH'!$C$9:$AZ$53,MATCH($B23,year,0),MATCH(($B23-AR$4+1),Age,0)))</f>
        <v>0</v>
      </c>
      <c r="AS23" s="301">
        <f>IF(ISNA(INDEX('Stock Model- MH'!$C$9:$AZ$53,MATCH($B23,year,0),MATCH(($B23-AS$4+1),Age,0))),0,INDEX('Stock Model- MH'!$C$9:$AZ$53,MATCH($B23,year,0),MATCH(($B23-AS$4+1),Age,0)))</f>
        <v>0</v>
      </c>
      <c r="AT23" s="301">
        <f>IF(ISNA(INDEX('Stock Model- MH'!$C$9:$AZ$53,MATCH($B23,year,0),MATCH(($B23-AT$4+1),Age,0))),0,INDEX('Stock Model- MH'!$C$9:$AZ$53,MATCH($B23,year,0),MATCH(($B23-AT$4+1),Age,0)))</f>
        <v>0</v>
      </c>
      <c r="AU23" s="301">
        <f>IF(ISNA(INDEX('Stock Model- MH'!$C$9:$AZ$53,MATCH($B23,year,0),MATCH(($B23-AU$4+1),Age,0))),0,INDEX('Stock Model- MH'!$C$9:$AZ$53,MATCH($B23,year,0),MATCH(($B23-AU$4+1),Age,0)))</f>
        <v>0</v>
      </c>
      <c r="AV23" s="153">
        <f t="shared" ca="1" si="2"/>
        <v>704356.04737930722</v>
      </c>
      <c r="AW23" s="153" t="str">
        <f ca="1">IF(AV23=SUM('Stock Model- MH'!C27:AZ27),"OK","Error")</f>
        <v>OK</v>
      </c>
    </row>
    <row r="24" spans="1:49">
      <c r="A24" s="661"/>
      <c r="B24" s="153">
        <f>'Stock Model- MH'!B28</f>
        <v>2009</v>
      </c>
      <c r="C24" s="301">
        <f ca="1">IF(ISNA(INDEX('Stock Model- MH'!$C$9:$AZ$53,MATCH($B24,year,0),MATCH(($B24-C$4+1),Age,0))),0,INDEX('Stock Model- MH'!$C$9:$AZ$53,MATCH($B24,year,0),MATCH(($B24-C$4+1),Age,0)))</f>
        <v>0</v>
      </c>
      <c r="D24" s="301">
        <f ca="1">IF(ISNA(INDEX('Stock Model- MH'!$C$9:$AZ$53,MATCH($B24,year,0),MATCH(($B24-D$4+1),Age,0))),0,INDEX('Stock Model- MH'!$C$9:$AZ$53,MATCH($B24,year,0),MATCH(($B24-D$4+1),Age,0)))</f>
        <v>0</v>
      </c>
      <c r="E24" s="301">
        <f ca="1">IF(ISNA(INDEX('Stock Model- MH'!$C$9:$AZ$53,MATCH($B24,year,0),MATCH(($B24-E$4+1),Age,0))),0,INDEX('Stock Model- MH'!$C$9:$AZ$53,MATCH($B24,year,0),MATCH(($B24-E$4+1),Age,0)))</f>
        <v>0</v>
      </c>
      <c r="F24" s="301">
        <f ca="1">IF(ISNA(INDEX('Stock Model- MH'!$C$9:$AZ$53,MATCH($B24,year,0),MATCH(($B24-F$4+1),Age,0))),0,INDEX('Stock Model- MH'!$C$9:$AZ$53,MATCH($B24,year,0),MATCH(($B24-F$4+1),Age,0)))</f>
        <v>0</v>
      </c>
      <c r="G24" s="301">
        <f ca="1">IF(ISNA(INDEX('Stock Model- MH'!$C$9:$AZ$53,MATCH($B24,year,0),MATCH(($B24-G$4+1),Age,0))),0,INDEX('Stock Model- MH'!$C$9:$AZ$53,MATCH($B24,year,0),MATCH(($B24-G$4+1),Age,0)))</f>
        <v>0</v>
      </c>
      <c r="H24" s="301">
        <f ca="1">IF(ISNA(INDEX('Stock Model- MH'!$C$9:$AZ$53,MATCH($B24,year,0),MATCH(($B24-H$4+1),Age,0))),0,INDEX('Stock Model- MH'!$C$9:$AZ$53,MATCH($B24,year,0),MATCH(($B24-H$4+1),Age,0)))</f>
        <v>0</v>
      </c>
      <c r="I24" s="301">
        <f ca="1">IF(ISNA(INDEX('Stock Model- MH'!$C$9:$AZ$53,MATCH($B24,year,0),MATCH(($B24-I$4+1),Age,0))),0,INDEX('Stock Model- MH'!$C$9:$AZ$53,MATCH($B24,year,0),MATCH(($B24-I$4+1),Age,0)))</f>
        <v>0</v>
      </c>
      <c r="J24" s="301">
        <f ca="1">IF(ISNA(INDEX('Stock Model- MH'!$C$9:$AZ$53,MATCH($B24,year,0),MATCH(($B24-J$4+1),Age,0))),0,INDEX('Stock Model- MH'!$C$9:$AZ$53,MATCH($B24,year,0),MATCH(($B24-J$4+1),Age,0)))</f>
        <v>53100.919782399993</v>
      </c>
      <c r="K24" s="301">
        <f ca="1">IF(ISNA(INDEX('Stock Model- MH'!$C$9:$AZ$53,MATCH($B24,year,0),MATCH(($B24-K$4+1),Age,0))),0,INDEX('Stock Model- MH'!$C$9:$AZ$53,MATCH($B24,year,0),MATCH(($B24-K$4+1),Age,0)))</f>
        <v>53158.513151999992</v>
      </c>
      <c r="L24" s="301">
        <f ca="1">IF(ISNA(INDEX('Stock Model- MH'!$C$9:$AZ$53,MATCH($B24,year,0),MATCH(($B24-L$4+1),Age,0))),0,INDEX('Stock Model- MH'!$C$9:$AZ$53,MATCH($B24,year,0),MATCH(($B24-L$4+1),Age,0)))</f>
        <v>53107.880960000002</v>
      </c>
      <c r="M24" s="301">
        <f ca="1">IF(ISNA(INDEX('Stock Model- MH'!$C$9:$AZ$53,MATCH($B24,year,0),MATCH(($B24-M$4+1),Age,0))),0,INDEX('Stock Model- MH'!$C$9:$AZ$53,MATCH($B24,year,0),MATCH(($B24-M$4+1),Age,0)))</f>
        <v>53024.780799999993</v>
      </c>
      <c r="N24" s="301">
        <f ca="1">IF(ISNA(INDEX('Stock Model- MH'!$C$9:$AZ$53,MATCH($B24,year,0),MATCH(($B24-N$4+1),Age,0))),0,INDEX('Stock Model- MH'!$C$9:$AZ$53,MATCH($B24,year,0),MATCH(($B24-N$4+1),Age,0)))</f>
        <v>52955.183999999994</v>
      </c>
      <c r="O24" s="301">
        <f ca="1">IF(ISNA(INDEX('Stock Model- MH'!$C$9:$AZ$53,MATCH($B24,year,0),MATCH(($B24-O$4+1),Age,0))),0,INDEX('Stock Model- MH'!$C$9:$AZ$53,MATCH($B24,year,0),MATCH(($B24-O$4+1),Age,0)))</f>
        <v>53258.239999999998</v>
      </c>
      <c r="P24" s="301">
        <f ca="1">IF(ISNA(INDEX('Stock Model- MH'!$C$9:$AZ$53,MATCH($B24,year,0),MATCH(($B24-P$4+1),Age,0))),0,INDEX('Stock Model- MH'!$C$9:$AZ$53,MATCH($B24,year,0),MATCH(($B24-P$4+1),Age,0)))</f>
        <v>53446.479999999996</v>
      </c>
      <c r="Q24" s="301">
        <f ca="1">IF(ISNA(INDEX('Stock Model- MH'!$C$9:$AZ$53,MATCH($B24,year,0),MATCH(($B24-Q$4+1),Age,0))),0,INDEX('Stock Model- MH'!$C$9:$AZ$53,MATCH($B24,year,0),MATCH(($B24-Q$4+1),Age,0)))</f>
        <v>52854.720000000001</v>
      </c>
      <c r="R24" s="301">
        <f ca="1">IF(ISNA(INDEX('Stock Model- MH'!$C$9:$AZ$53,MATCH($B24,year,0),MATCH(($B24-R$4+1),Age,0))),0,INDEX('Stock Model- MH'!$C$9:$AZ$53,MATCH($B24,year,0),MATCH(($B24-R$4+1),Age,0)))</f>
        <v>52609.279999999999</v>
      </c>
      <c r="S24" s="301">
        <f ca="1">IF(ISNA(INDEX('Stock Model- MH'!$C$9:$AZ$53,MATCH($B24,year,0),MATCH(($B24-S$4+1),Age,0))),0,INDEX('Stock Model- MH'!$C$9:$AZ$53,MATCH($B24,year,0),MATCH(($B24-S$4+1),Age,0)))</f>
        <v>52607.199999999997</v>
      </c>
      <c r="T24" s="301">
        <f ca="1">IF(ISNA(INDEX('Stock Model- MH'!$C$9:$AZ$53,MATCH($B24,year,0),MATCH(($B24-T$4+1),Age,0))),0,INDEX('Stock Model- MH'!$C$9:$AZ$53,MATCH($B24,year,0),MATCH(($B24-T$4+1),Age,0)))</f>
        <v>59702.122940784582</v>
      </c>
      <c r="U24" s="301">
        <f ca="1">IF(ISNA(INDEX('Stock Model- MH'!$C$9:$AZ$53,MATCH($B24,year,0),MATCH(($B24-U$4+1),Age,0))),0,INDEX('Stock Model- MH'!$C$9:$AZ$53,MATCH($B24,year,0),MATCH(($B24-U$4+1),Age,0)))</f>
        <v>61461.270005242623</v>
      </c>
      <c r="V24" s="301">
        <f ca="1">IF(ISNA(INDEX('Stock Model- MH'!$C$9:$AZ$53,MATCH($B24,year,0),MATCH(($B24-V$4+1),Age,0))),0,INDEX('Stock Model- MH'!$C$9:$AZ$53,MATCH($B24,year,0),MATCH(($B24-V$4+1),Age,0)))</f>
        <v>61751.2595234076</v>
      </c>
      <c r="W24" s="301">
        <f>IF(ISNA(INDEX('Stock Model- MH'!$C$9:$AZ$53,MATCH($B24,year,0),MATCH(($B24-W$4+1),Age,0))),0,INDEX('Stock Model- MH'!$C$9:$AZ$53,MATCH($B24,year,0),MATCH(($B24-W$4+1),Age,0)))</f>
        <v>0</v>
      </c>
      <c r="X24" s="301">
        <f>IF(ISNA(INDEX('Stock Model- MH'!$C$9:$AZ$53,MATCH($B24,year,0),MATCH(($B24-X$4+1),Age,0))),0,INDEX('Stock Model- MH'!$C$9:$AZ$53,MATCH($B24,year,0),MATCH(($B24-X$4+1),Age,0)))</f>
        <v>0</v>
      </c>
      <c r="Y24" s="301">
        <f>IF(ISNA(INDEX('Stock Model- MH'!$C$9:$AZ$53,MATCH($B24,year,0),MATCH(($B24-Y$4+1),Age,0))),0,INDEX('Stock Model- MH'!$C$9:$AZ$53,MATCH($B24,year,0),MATCH(($B24-Y$4+1),Age,0)))</f>
        <v>0</v>
      </c>
      <c r="Z24" s="301">
        <f>IF(ISNA(INDEX('Stock Model- MH'!$C$9:$AZ$53,MATCH($B24,year,0),MATCH(($B24-Z$4+1),Age,0))),0,INDEX('Stock Model- MH'!$C$9:$AZ$53,MATCH($B24,year,0),MATCH(($B24-Z$4+1),Age,0)))</f>
        <v>0</v>
      </c>
      <c r="AA24" s="301">
        <f>IF(ISNA(INDEX('Stock Model- MH'!$C$9:$AZ$53,MATCH($B24,year,0),MATCH(($B24-AA$4+1),Age,0))),0,INDEX('Stock Model- MH'!$C$9:$AZ$53,MATCH($B24,year,0),MATCH(($B24-AA$4+1),Age,0)))</f>
        <v>0</v>
      </c>
      <c r="AB24" s="301">
        <f>IF(ISNA(INDEX('Stock Model- MH'!$C$9:$AZ$53,MATCH($B24,year,0),MATCH(($B24-AB$4+1),Age,0))),0,INDEX('Stock Model- MH'!$C$9:$AZ$53,MATCH($B24,year,0),MATCH(($B24-AB$4+1),Age,0)))</f>
        <v>0</v>
      </c>
      <c r="AC24" s="301">
        <f>IF(ISNA(INDEX('Stock Model- MH'!$C$9:$AZ$53,MATCH($B24,year,0),MATCH(($B24-AC$4+1),Age,0))),0,INDEX('Stock Model- MH'!$C$9:$AZ$53,MATCH($B24,year,0),MATCH(($B24-AC$4+1),Age,0)))</f>
        <v>0</v>
      </c>
      <c r="AD24" s="301">
        <f>IF(ISNA(INDEX('Stock Model- MH'!$C$9:$AZ$53,MATCH($B24,year,0),MATCH(($B24-AD$4+1),Age,0))),0,INDEX('Stock Model- MH'!$C$9:$AZ$53,MATCH($B24,year,0),MATCH(($B24-AD$4+1),Age,0)))</f>
        <v>0</v>
      </c>
      <c r="AE24" s="301">
        <f>IF(ISNA(INDEX('Stock Model- MH'!$C$9:$AZ$53,MATCH($B24,year,0),MATCH(($B24-AE$4+1),Age,0))),0,INDEX('Stock Model- MH'!$C$9:$AZ$53,MATCH($B24,year,0),MATCH(($B24-AE$4+1),Age,0)))</f>
        <v>0</v>
      </c>
      <c r="AF24" s="301">
        <f>IF(ISNA(INDEX('Stock Model- MH'!$C$9:$AZ$53,MATCH($B24,year,0),MATCH(($B24-AF$4+1),Age,0))),0,INDEX('Stock Model- MH'!$C$9:$AZ$53,MATCH($B24,year,0),MATCH(($B24-AF$4+1),Age,0)))</f>
        <v>0</v>
      </c>
      <c r="AG24" s="301">
        <f>IF(ISNA(INDEX('Stock Model- MH'!$C$9:$AZ$53,MATCH($B24,year,0),MATCH(($B24-AG$4+1),Age,0))),0,INDEX('Stock Model- MH'!$C$9:$AZ$53,MATCH($B24,year,0),MATCH(($B24-AG$4+1),Age,0)))</f>
        <v>0</v>
      </c>
      <c r="AH24" s="301">
        <f>IF(ISNA(INDEX('Stock Model- MH'!$C$9:$AZ$53,MATCH($B24,year,0),MATCH(($B24-AH$4+1),Age,0))),0,INDEX('Stock Model- MH'!$C$9:$AZ$53,MATCH($B24,year,0),MATCH(($B24-AH$4+1),Age,0)))</f>
        <v>0</v>
      </c>
      <c r="AI24" s="301">
        <f>IF(ISNA(INDEX('Stock Model- MH'!$C$9:$AZ$53,MATCH($B24,year,0),MATCH(($B24-AI$4+1),Age,0))),0,INDEX('Stock Model- MH'!$C$9:$AZ$53,MATCH($B24,year,0),MATCH(($B24-AI$4+1),Age,0)))</f>
        <v>0</v>
      </c>
      <c r="AJ24" s="301">
        <f>IF(ISNA(INDEX('Stock Model- MH'!$C$9:$AZ$53,MATCH($B24,year,0),MATCH(($B24-AJ$4+1),Age,0))),0,INDEX('Stock Model- MH'!$C$9:$AZ$53,MATCH($B24,year,0),MATCH(($B24-AJ$4+1),Age,0)))</f>
        <v>0</v>
      </c>
      <c r="AK24" s="301">
        <f>IF(ISNA(INDEX('Stock Model- MH'!$C$9:$AZ$53,MATCH($B24,year,0),MATCH(($B24-AK$4+1),Age,0))),0,INDEX('Stock Model- MH'!$C$9:$AZ$53,MATCH($B24,year,0),MATCH(($B24-AK$4+1),Age,0)))</f>
        <v>0</v>
      </c>
      <c r="AL24" s="301">
        <f>IF(ISNA(INDEX('Stock Model- MH'!$C$9:$AZ$53,MATCH($B24,year,0),MATCH(($B24-AL$4+1),Age,0))),0,INDEX('Stock Model- MH'!$C$9:$AZ$53,MATCH($B24,year,0),MATCH(($B24-AL$4+1),Age,0)))</f>
        <v>0</v>
      </c>
      <c r="AM24" s="301">
        <f>IF(ISNA(INDEX('Stock Model- MH'!$C$9:$AZ$53,MATCH($B24,year,0),MATCH(($B24-AM$4+1),Age,0))),0,INDEX('Stock Model- MH'!$C$9:$AZ$53,MATCH($B24,year,0),MATCH(($B24-AM$4+1),Age,0)))</f>
        <v>0</v>
      </c>
      <c r="AN24" s="301">
        <f>IF(ISNA(INDEX('Stock Model- MH'!$C$9:$AZ$53,MATCH($B24,year,0),MATCH(($B24-AN$4+1),Age,0))),0,INDEX('Stock Model- MH'!$C$9:$AZ$53,MATCH($B24,year,0),MATCH(($B24-AN$4+1),Age,0)))</f>
        <v>0</v>
      </c>
      <c r="AO24" s="301">
        <f>IF(ISNA(INDEX('Stock Model- MH'!$C$9:$AZ$53,MATCH($B24,year,0),MATCH(($B24-AO$4+1),Age,0))),0,INDEX('Stock Model- MH'!$C$9:$AZ$53,MATCH($B24,year,0),MATCH(($B24-AO$4+1),Age,0)))</f>
        <v>0</v>
      </c>
      <c r="AP24" s="301">
        <f>IF(ISNA(INDEX('Stock Model- MH'!$C$9:$AZ$53,MATCH($B24,year,0),MATCH(($B24-AP$4+1),Age,0))),0,INDEX('Stock Model- MH'!$C$9:$AZ$53,MATCH($B24,year,0),MATCH(($B24-AP$4+1),Age,0)))</f>
        <v>0</v>
      </c>
      <c r="AQ24" s="301">
        <f>IF(ISNA(INDEX('Stock Model- MH'!$C$9:$AZ$53,MATCH($B24,year,0),MATCH(($B24-AQ$4+1),Age,0))),0,INDEX('Stock Model- MH'!$C$9:$AZ$53,MATCH($B24,year,0),MATCH(($B24-AQ$4+1),Age,0)))</f>
        <v>0</v>
      </c>
      <c r="AR24" s="301">
        <f>IF(ISNA(INDEX('Stock Model- MH'!$C$9:$AZ$53,MATCH($B24,year,0),MATCH(($B24-AR$4+1),Age,0))),0,INDEX('Stock Model- MH'!$C$9:$AZ$53,MATCH($B24,year,0),MATCH(($B24-AR$4+1),Age,0)))</f>
        <v>0</v>
      </c>
      <c r="AS24" s="301">
        <f>IF(ISNA(INDEX('Stock Model- MH'!$C$9:$AZ$53,MATCH($B24,year,0),MATCH(($B24-AS$4+1),Age,0))),0,INDEX('Stock Model- MH'!$C$9:$AZ$53,MATCH($B24,year,0),MATCH(($B24-AS$4+1),Age,0)))</f>
        <v>0</v>
      </c>
      <c r="AT24" s="301">
        <f>IF(ISNA(INDEX('Stock Model- MH'!$C$9:$AZ$53,MATCH($B24,year,0),MATCH(($B24-AT$4+1),Age,0))),0,INDEX('Stock Model- MH'!$C$9:$AZ$53,MATCH($B24,year,0),MATCH(($B24-AT$4+1),Age,0)))</f>
        <v>0</v>
      </c>
      <c r="AU24" s="301">
        <f>IF(ISNA(INDEX('Stock Model- MH'!$C$9:$AZ$53,MATCH($B24,year,0),MATCH(($B24-AU$4+1),Age,0))),0,INDEX('Stock Model- MH'!$C$9:$AZ$53,MATCH($B24,year,0),MATCH(($B24-AU$4+1),Age,0)))</f>
        <v>0</v>
      </c>
      <c r="AV24" s="153">
        <f t="shared" ca="1" si="2"/>
        <v>713037.85116383468</v>
      </c>
      <c r="AW24" s="153" t="str">
        <f ca="1">IF(AV24=SUM('Stock Model- MH'!C28:AZ28),"OK","Error")</f>
        <v>OK</v>
      </c>
    </row>
    <row r="25" spans="1:49">
      <c r="A25" s="661"/>
      <c r="B25" s="153">
        <f>'Stock Model- MH'!B29</f>
        <v>2010</v>
      </c>
      <c r="C25" s="301">
        <f ca="1">IF(ISNA(INDEX('Stock Model- MH'!$C$9:$AZ$53,MATCH($B25,year,0),MATCH(($B25-C$4+1),Age,0))),0,INDEX('Stock Model- MH'!$C$9:$AZ$53,MATCH($B25,year,0),MATCH(($B25-C$4+1),Age,0)))</f>
        <v>0</v>
      </c>
      <c r="D25" s="301">
        <f ca="1">IF(ISNA(INDEX('Stock Model- MH'!$C$9:$AZ$53,MATCH($B25,year,0),MATCH(($B25-D$4+1),Age,0))),0,INDEX('Stock Model- MH'!$C$9:$AZ$53,MATCH($B25,year,0),MATCH(($B25-D$4+1),Age,0)))</f>
        <v>0</v>
      </c>
      <c r="E25" s="301">
        <f ca="1">IF(ISNA(INDEX('Stock Model- MH'!$C$9:$AZ$53,MATCH($B25,year,0),MATCH(($B25-E$4+1),Age,0))),0,INDEX('Stock Model- MH'!$C$9:$AZ$53,MATCH($B25,year,0),MATCH(($B25-E$4+1),Age,0)))</f>
        <v>0</v>
      </c>
      <c r="F25" s="301">
        <f ca="1">IF(ISNA(INDEX('Stock Model- MH'!$C$9:$AZ$53,MATCH($B25,year,0),MATCH(($B25-F$4+1),Age,0))),0,INDEX('Stock Model- MH'!$C$9:$AZ$53,MATCH($B25,year,0),MATCH(($B25-F$4+1),Age,0)))</f>
        <v>0</v>
      </c>
      <c r="G25" s="301">
        <f ca="1">IF(ISNA(INDEX('Stock Model- MH'!$C$9:$AZ$53,MATCH($B25,year,0),MATCH(($B25-G$4+1),Age,0))),0,INDEX('Stock Model- MH'!$C$9:$AZ$53,MATCH($B25,year,0),MATCH(($B25-G$4+1),Age,0)))</f>
        <v>0</v>
      </c>
      <c r="H25" s="301">
        <f ca="1">IF(ISNA(INDEX('Stock Model- MH'!$C$9:$AZ$53,MATCH($B25,year,0),MATCH(($B25-H$4+1),Age,0))),0,INDEX('Stock Model- MH'!$C$9:$AZ$53,MATCH($B25,year,0),MATCH(($B25-H$4+1),Age,0)))</f>
        <v>0</v>
      </c>
      <c r="I25" s="301">
        <f ca="1">IF(ISNA(INDEX('Stock Model- MH'!$C$9:$AZ$53,MATCH($B25,year,0),MATCH(($B25-I$4+1),Age,0))),0,INDEX('Stock Model- MH'!$C$9:$AZ$53,MATCH($B25,year,0),MATCH(($B25-I$4+1),Age,0)))</f>
        <v>0</v>
      </c>
      <c r="J25" s="301">
        <f ca="1">IF(ISNA(INDEX('Stock Model- MH'!$C$9:$AZ$53,MATCH($B25,year,0),MATCH(($B25-J$4+1),Age,0))),0,INDEX('Stock Model- MH'!$C$9:$AZ$53,MATCH($B25,year,0),MATCH(($B25-J$4+1),Age,0)))</f>
        <v>0</v>
      </c>
      <c r="K25" s="301">
        <f ca="1">IF(ISNA(INDEX('Stock Model- MH'!$C$9:$AZ$53,MATCH($B25,year,0),MATCH(($B25-K$4+1),Age,0))),0,INDEX('Stock Model- MH'!$C$9:$AZ$53,MATCH($B25,year,0),MATCH(($B25-K$4+1),Age,0)))</f>
        <v>53158.513151999992</v>
      </c>
      <c r="L25" s="301">
        <f ca="1">IF(ISNA(INDEX('Stock Model- MH'!$C$9:$AZ$53,MATCH($B25,year,0),MATCH(($B25-L$4+1),Age,0))),0,INDEX('Stock Model- MH'!$C$9:$AZ$53,MATCH($B25,year,0),MATCH(($B25-L$4+1),Age,0)))</f>
        <v>53107.880960000002</v>
      </c>
      <c r="M25" s="301">
        <f ca="1">IF(ISNA(INDEX('Stock Model- MH'!$C$9:$AZ$53,MATCH($B25,year,0),MATCH(($B25-M$4+1),Age,0))),0,INDEX('Stock Model- MH'!$C$9:$AZ$53,MATCH($B25,year,0),MATCH(($B25-M$4+1),Age,0)))</f>
        <v>53024.780799999993</v>
      </c>
      <c r="N25" s="301">
        <f ca="1">IF(ISNA(INDEX('Stock Model- MH'!$C$9:$AZ$53,MATCH($B25,year,0),MATCH(($B25-N$4+1),Age,0))),0,INDEX('Stock Model- MH'!$C$9:$AZ$53,MATCH($B25,year,0),MATCH(($B25-N$4+1),Age,0)))</f>
        <v>52955.183999999994</v>
      </c>
      <c r="O25" s="301">
        <f ca="1">IF(ISNA(INDEX('Stock Model- MH'!$C$9:$AZ$53,MATCH($B25,year,0),MATCH(($B25-O$4+1),Age,0))),0,INDEX('Stock Model- MH'!$C$9:$AZ$53,MATCH($B25,year,0),MATCH(($B25-O$4+1),Age,0)))</f>
        <v>53258.239999999998</v>
      </c>
      <c r="P25" s="301">
        <f ca="1">IF(ISNA(INDEX('Stock Model- MH'!$C$9:$AZ$53,MATCH($B25,year,0),MATCH(($B25-P$4+1),Age,0))),0,INDEX('Stock Model- MH'!$C$9:$AZ$53,MATCH($B25,year,0),MATCH(($B25-P$4+1),Age,0)))</f>
        <v>53446.479999999996</v>
      </c>
      <c r="Q25" s="301">
        <f ca="1">IF(ISNA(INDEX('Stock Model- MH'!$C$9:$AZ$53,MATCH($B25,year,0),MATCH(($B25-Q$4+1),Age,0))),0,INDEX('Stock Model- MH'!$C$9:$AZ$53,MATCH($B25,year,0),MATCH(($B25-Q$4+1),Age,0)))</f>
        <v>52854.720000000001</v>
      </c>
      <c r="R25" s="301">
        <f ca="1">IF(ISNA(INDEX('Stock Model- MH'!$C$9:$AZ$53,MATCH($B25,year,0),MATCH(($B25-R$4+1),Age,0))),0,INDEX('Stock Model- MH'!$C$9:$AZ$53,MATCH($B25,year,0),MATCH(($B25-R$4+1),Age,0)))</f>
        <v>52609.279999999999</v>
      </c>
      <c r="S25" s="301">
        <f ca="1">IF(ISNA(INDEX('Stock Model- MH'!$C$9:$AZ$53,MATCH($B25,year,0),MATCH(($B25-S$4+1),Age,0))),0,INDEX('Stock Model- MH'!$C$9:$AZ$53,MATCH($B25,year,0),MATCH(($B25-S$4+1),Age,0)))</f>
        <v>52607.199999999997</v>
      </c>
      <c r="T25" s="301">
        <f ca="1">IF(ISNA(INDEX('Stock Model- MH'!$C$9:$AZ$53,MATCH($B25,year,0),MATCH(($B25-T$4+1),Age,0))),0,INDEX('Stock Model- MH'!$C$9:$AZ$53,MATCH($B25,year,0),MATCH(($B25-T$4+1),Age,0)))</f>
        <v>59702.122940784582</v>
      </c>
      <c r="U25" s="301">
        <f ca="1">IF(ISNA(INDEX('Stock Model- MH'!$C$9:$AZ$53,MATCH($B25,year,0),MATCH(($B25-U$4+1),Age,0))),0,INDEX('Stock Model- MH'!$C$9:$AZ$53,MATCH($B25,year,0),MATCH(($B25-U$4+1),Age,0)))</f>
        <v>61461.270005242623</v>
      </c>
      <c r="V25" s="301">
        <f ca="1">IF(ISNA(INDEX('Stock Model- MH'!$C$9:$AZ$53,MATCH($B25,year,0),MATCH(($B25-V$4+1),Age,0))),0,INDEX('Stock Model- MH'!$C$9:$AZ$53,MATCH($B25,year,0),MATCH(($B25-V$4+1),Age,0)))</f>
        <v>61751.2595234076</v>
      </c>
      <c r="W25" s="301">
        <f ca="1">IF(ISNA(INDEX('Stock Model- MH'!$C$9:$AZ$53,MATCH($B25,year,0),MATCH(($B25-W$4+1),Age,0))),0,INDEX('Stock Model- MH'!$C$9:$AZ$53,MATCH($B25,year,0),MATCH(($B25-W$4+1),Age,0)))</f>
        <v>61854.553638842444</v>
      </c>
      <c r="X25" s="301">
        <f>IF(ISNA(INDEX('Stock Model- MH'!$C$9:$AZ$53,MATCH($B25,year,0),MATCH(($B25-X$4+1),Age,0))),0,INDEX('Stock Model- MH'!$C$9:$AZ$53,MATCH($B25,year,0),MATCH(($B25-X$4+1),Age,0)))</f>
        <v>0</v>
      </c>
      <c r="Y25" s="301">
        <f>IF(ISNA(INDEX('Stock Model- MH'!$C$9:$AZ$53,MATCH($B25,year,0),MATCH(($B25-Y$4+1),Age,0))),0,INDEX('Stock Model- MH'!$C$9:$AZ$53,MATCH($B25,year,0),MATCH(($B25-Y$4+1),Age,0)))</f>
        <v>0</v>
      </c>
      <c r="Z25" s="301">
        <f>IF(ISNA(INDEX('Stock Model- MH'!$C$9:$AZ$53,MATCH($B25,year,0),MATCH(($B25-Z$4+1),Age,0))),0,INDEX('Stock Model- MH'!$C$9:$AZ$53,MATCH($B25,year,0),MATCH(($B25-Z$4+1),Age,0)))</f>
        <v>0</v>
      </c>
      <c r="AA25" s="301">
        <f>IF(ISNA(INDEX('Stock Model- MH'!$C$9:$AZ$53,MATCH($B25,year,0),MATCH(($B25-AA$4+1),Age,0))),0,INDEX('Stock Model- MH'!$C$9:$AZ$53,MATCH($B25,year,0),MATCH(($B25-AA$4+1),Age,0)))</f>
        <v>0</v>
      </c>
      <c r="AB25" s="301">
        <f>IF(ISNA(INDEX('Stock Model- MH'!$C$9:$AZ$53,MATCH($B25,year,0),MATCH(($B25-AB$4+1),Age,0))),0,INDEX('Stock Model- MH'!$C$9:$AZ$53,MATCH($B25,year,0),MATCH(($B25-AB$4+1),Age,0)))</f>
        <v>0</v>
      </c>
      <c r="AC25" s="301">
        <f>IF(ISNA(INDEX('Stock Model- MH'!$C$9:$AZ$53,MATCH($B25,year,0),MATCH(($B25-AC$4+1),Age,0))),0,INDEX('Stock Model- MH'!$C$9:$AZ$53,MATCH($B25,year,0),MATCH(($B25-AC$4+1),Age,0)))</f>
        <v>0</v>
      </c>
      <c r="AD25" s="301">
        <f>IF(ISNA(INDEX('Stock Model- MH'!$C$9:$AZ$53,MATCH($B25,year,0),MATCH(($B25-AD$4+1),Age,0))),0,INDEX('Stock Model- MH'!$C$9:$AZ$53,MATCH($B25,year,0),MATCH(($B25-AD$4+1),Age,0)))</f>
        <v>0</v>
      </c>
      <c r="AE25" s="301">
        <f>IF(ISNA(INDEX('Stock Model- MH'!$C$9:$AZ$53,MATCH($B25,year,0),MATCH(($B25-AE$4+1),Age,0))),0,INDEX('Stock Model- MH'!$C$9:$AZ$53,MATCH($B25,year,0),MATCH(($B25-AE$4+1),Age,0)))</f>
        <v>0</v>
      </c>
      <c r="AF25" s="301">
        <f>IF(ISNA(INDEX('Stock Model- MH'!$C$9:$AZ$53,MATCH($B25,year,0),MATCH(($B25-AF$4+1),Age,0))),0,INDEX('Stock Model- MH'!$C$9:$AZ$53,MATCH($B25,year,0),MATCH(($B25-AF$4+1),Age,0)))</f>
        <v>0</v>
      </c>
      <c r="AG25" s="301">
        <f>IF(ISNA(INDEX('Stock Model- MH'!$C$9:$AZ$53,MATCH($B25,year,0),MATCH(($B25-AG$4+1),Age,0))),0,INDEX('Stock Model- MH'!$C$9:$AZ$53,MATCH($B25,year,0),MATCH(($B25-AG$4+1),Age,0)))</f>
        <v>0</v>
      </c>
      <c r="AH25" s="301">
        <f>IF(ISNA(INDEX('Stock Model- MH'!$C$9:$AZ$53,MATCH($B25,year,0),MATCH(($B25-AH$4+1),Age,0))),0,INDEX('Stock Model- MH'!$C$9:$AZ$53,MATCH($B25,year,0),MATCH(($B25-AH$4+1),Age,0)))</f>
        <v>0</v>
      </c>
      <c r="AI25" s="301">
        <f>IF(ISNA(INDEX('Stock Model- MH'!$C$9:$AZ$53,MATCH($B25,year,0),MATCH(($B25-AI$4+1),Age,0))),0,INDEX('Stock Model- MH'!$C$9:$AZ$53,MATCH($B25,year,0),MATCH(($B25-AI$4+1),Age,0)))</f>
        <v>0</v>
      </c>
      <c r="AJ25" s="301">
        <f>IF(ISNA(INDEX('Stock Model- MH'!$C$9:$AZ$53,MATCH($B25,year,0),MATCH(($B25-AJ$4+1),Age,0))),0,INDEX('Stock Model- MH'!$C$9:$AZ$53,MATCH($B25,year,0),MATCH(($B25-AJ$4+1),Age,0)))</f>
        <v>0</v>
      </c>
      <c r="AK25" s="301">
        <f>IF(ISNA(INDEX('Stock Model- MH'!$C$9:$AZ$53,MATCH($B25,year,0),MATCH(($B25-AK$4+1),Age,0))),0,INDEX('Stock Model- MH'!$C$9:$AZ$53,MATCH($B25,year,0),MATCH(($B25-AK$4+1),Age,0)))</f>
        <v>0</v>
      </c>
      <c r="AL25" s="301">
        <f>IF(ISNA(INDEX('Stock Model- MH'!$C$9:$AZ$53,MATCH($B25,year,0),MATCH(($B25-AL$4+1),Age,0))),0,INDEX('Stock Model- MH'!$C$9:$AZ$53,MATCH($B25,year,0),MATCH(($B25-AL$4+1),Age,0)))</f>
        <v>0</v>
      </c>
      <c r="AM25" s="301">
        <f>IF(ISNA(INDEX('Stock Model- MH'!$C$9:$AZ$53,MATCH($B25,year,0),MATCH(($B25-AM$4+1),Age,0))),0,INDEX('Stock Model- MH'!$C$9:$AZ$53,MATCH($B25,year,0),MATCH(($B25-AM$4+1),Age,0)))</f>
        <v>0</v>
      </c>
      <c r="AN25" s="301">
        <f>IF(ISNA(INDEX('Stock Model- MH'!$C$9:$AZ$53,MATCH($B25,year,0),MATCH(($B25-AN$4+1),Age,0))),0,INDEX('Stock Model- MH'!$C$9:$AZ$53,MATCH($B25,year,0),MATCH(($B25-AN$4+1),Age,0)))</f>
        <v>0</v>
      </c>
      <c r="AO25" s="301">
        <f>IF(ISNA(INDEX('Stock Model- MH'!$C$9:$AZ$53,MATCH($B25,year,0),MATCH(($B25-AO$4+1),Age,0))),0,INDEX('Stock Model- MH'!$C$9:$AZ$53,MATCH($B25,year,0),MATCH(($B25-AO$4+1),Age,0)))</f>
        <v>0</v>
      </c>
      <c r="AP25" s="301">
        <f>IF(ISNA(INDEX('Stock Model- MH'!$C$9:$AZ$53,MATCH($B25,year,0),MATCH(($B25-AP$4+1),Age,0))),0,INDEX('Stock Model- MH'!$C$9:$AZ$53,MATCH($B25,year,0),MATCH(($B25-AP$4+1),Age,0)))</f>
        <v>0</v>
      </c>
      <c r="AQ25" s="301">
        <f>IF(ISNA(INDEX('Stock Model- MH'!$C$9:$AZ$53,MATCH($B25,year,0),MATCH(($B25-AQ$4+1),Age,0))),0,INDEX('Stock Model- MH'!$C$9:$AZ$53,MATCH($B25,year,0),MATCH(($B25-AQ$4+1),Age,0)))</f>
        <v>0</v>
      </c>
      <c r="AR25" s="301">
        <f>IF(ISNA(INDEX('Stock Model- MH'!$C$9:$AZ$53,MATCH($B25,year,0),MATCH(($B25-AR$4+1),Age,0))),0,INDEX('Stock Model- MH'!$C$9:$AZ$53,MATCH($B25,year,0),MATCH(($B25-AR$4+1),Age,0)))</f>
        <v>0</v>
      </c>
      <c r="AS25" s="301">
        <f>IF(ISNA(INDEX('Stock Model- MH'!$C$9:$AZ$53,MATCH($B25,year,0),MATCH(($B25-AS$4+1),Age,0))),0,INDEX('Stock Model- MH'!$C$9:$AZ$53,MATCH($B25,year,0),MATCH(($B25-AS$4+1),Age,0)))</f>
        <v>0</v>
      </c>
      <c r="AT25" s="301">
        <f>IF(ISNA(INDEX('Stock Model- MH'!$C$9:$AZ$53,MATCH($B25,year,0),MATCH(($B25-AT$4+1),Age,0))),0,INDEX('Stock Model- MH'!$C$9:$AZ$53,MATCH($B25,year,0),MATCH(($B25-AT$4+1),Age,0)))</f>
        <v>0</v>
      </c>
      <c r="AU25" s="301">
        <f>IF(ISNA(INDEX('Stock Model- MH'!$C$9:$AZ$53,MATCH($B25,year,0),MATCH(($B25-AU$4+1),Age,0))),0,INDEX('Stock Model- MH'!$C$9:$AZ$53,MATCH($B25,year,0),MATCH(($B25-AU$4+1),Age,0)))</f>
        <v>0</v>
      </c>
      <c r="AV25" s="153">
        <f t="shared" ca="1" si="2"/>
        <v>721791.48502027721</v>
      </c>
      <c r="AW25" s="153" t="str">
        <f ca="1">IF(AV25=SUM('Stock Model- MH'!C29:AZ29),"OK","Error")</f>
        <v>OK</v>
      </c>
    </row>
    <row r="26" spans="1:49">
      <c r="A26" s="661"/>
      <c r="B26" s="153">
        <f>'Stock Model- MH'!B30</f>
        <v>2011</v>
      </c>
      <c r="C26" s="301">
        <f ca="1">IF(ISNA(INDEX('Stock Model- MH'!$C$9:$AZ$53,MATCH($B26,year,0),MATCH(($B26-C$4+1),Age,0))),0,INDEX('Stock Model- MH'!$C$9:$AZ$53,MATCH($B26,year,0),MATCH(($B26-C$4+1),Age,0)))</f>
        <v>0</v>
      </c>
      <c r="D26" s="301">
        <f ca="1">IF(ISNA(INDEX('Stock Model- MH'!$C$9:$AZ$53,MATCH($B26,year,0),MATCH(($B26-D$4+1),Age,0))),0,INDEX('Stock Model- MH'!$C$9:$AZ$53,MATCH($B26,year,0),MATCH(($B26-D$4+1),Age,0)))</f>
        <v>0</v>
      </c>
      <c r="E26" s="301">
        <f ca="1">IF(ISNA(INDEX('Stock Model- MH'!$C$9:$AZ$53,MATCH($B26,year,0),MATCH(($B26-E$4+1),Age,0))),0,INDEX('Stock Model- MH'!$C$9:$AZ$53,MATCH($B26,year,0),MATCH(($B26-E$4+1),Age,0)))</f>
        <v>0</v>
      </c>
      <c r="F26" s="301">
        <f ca="1">IF(ISNA(INDEX('Stock Model- MH'!$C$9:$AZ$53,MATCH($B26,year,0),MATCH(($B26-F$4+1),Age,0))),0,INDEX('Stock Model- MH'!$C$9:$AZ$53,MATCH($B26,year,0),MATCH(($B26-F$4+1),Age,0)))</f>
        <v>0</v>
      </c>
      <c r="G26" s="301">
        <f ca="1">IF(ISNA(INDEX('Stock Model- MH'!$C$9:$AZ$53,MATCH($B26,year,0),MATCH(($B26-G$4+1),Age,0))),0,INDEX('Stock Model- MH'!$C$9:$AZ$53,MATCH($B26,year,0),MATCH(($B26-G$4+1),Age,0)))</f>
        <v>0</v>
      </c>
      <c r="H26" s="301">
        <f ca="1">IF(ISNA(INDEX('Stock Model- MH'!$C$9:$AZ$53,MATCH($B26,year,0),MATCH(($B26-H$4+1),Age,0))),0,INDEX('Stock Model- MH'!$C$9:$AZ$53,MATCH($B26,year,0),MATCH(($B26-H$4+1),Age,0)))</f>
        <v>0</v>
      </c>
      <c r="I26" s="301">
        <f ca="1">IF(ISNA(INDEX('Stock Model- MH'!$C$9:$AZ$53,MATCH($B26,year,0),MATCH(($B26-I$4+1),Age,0))),0,INDEX('Stock Model- MH'!$C$9:$AZ$53,MATCH($B26,year,0),MATCH(($B26-I$4+1),Age,0)))</f>
        <v>0</v>
      </c>
      <c r="J26" s="301">
        <f ca="1">IF(ISNA(INDEX('Stock Model- MH'!$C$9:$AZ$53,MATCH($B26,year,0),MATCH(($B26-J$4+1),Age,0))),0,INDEX('Stock Model- MH'!$C$9:$AZ$53,MATCH($B26,year,0),MATCH(($B26-J$4+1),Age,0)))</f>
        <v>0</v>
      </c>
      <c r="K26" s="301">
        <f ca="1">IF(ISNA(INDEX('Stock Model- MH'!$C$9:$AZ$53,MATCH($B26,year,0),MATCH(($B26-K$4+1),Age,0))),0,INDEX('Stock Model- MH'!$C$9:$AZ$53,MATCH($B26,year,0),MATCH(($B26-K$4+1),Age,0)))</f>
        <v>0</v>
      </c>
      <c r="L26" s="301">
        <f ca="1">IF(ISNA(INDEX('Stock Model- MH'!$C$9:$AZ$53,MATCH($B26,year,0),MATCH(($B26-L$4+1),Age,0))),0,INDEX('Stock Model- MH'!$C$9:$AZ$53,MATCH($B26,year,0),MATCH(($B26-L$4+1),Age,0)))</f>
        <v>53107.880960000002</v>
      </c>
      <c r="M26" s="301">
        <f ca="1">IF(ISNA(INDEX('Stock Model- MH'!$C$9:$AZ$53,MATCH($B26,year,0),MATCH(($B26-M$4+1),Age,0))),0,INDEX('Stock Model- MH'!$C$9:$AZ$53,MATCH($B26,year,0),MATCH(($B26-M$4+1),Age,0)))</f>
        <v>53024.780799999993</v>
      </c>
      <c r="N26" s="301">
        <f ca="1">IF(ISNA(INDEX('Stock Model- MH'!$C$9:$AZ$53,MATCH($B26,year,0),MATCH(($B26-N$4+1),Age,0))),0,INDEX('Stock Model- MH'!$C$9:$AZ$53,MATCH($B26,year,0),MATCH(($B26-N$4+1),Age,0)))</f>
        <v>52955.183999999994</v>
      </c>
      <c r="O26" s="301">
        <f ca="1">IF(ISNA(INDEX('Stock Model- MH'!$C$9:$AZ$53,MATCH($B26,year,0),MATCH(($B26-O$4+1),Age,0))),0,INDEX('Stock Model- MH'!$C$9:$AZ$53,MATCH($B26,year,0),MATCH(($B26-O$4+1),Age,0)))</f>
        <v>53258.239999999998</v>
      </c>
      <c r="P26" s="301">
        <f ca="1">IF(ISNA(INDEX('Stock Model- MH'!$C$9:$AZ$53,MATCH($B26,year,0),MATCH(($B26-P$4+1),Age,0))),0,INDEX('Stock Model- MH'!$C$9:$AZ$53,MATCH($B26,year,0),MATCH(($B26-P$4+1),Age,0)))</f>
        <v>53446.479999999996</v>
      </c>
      <c r="Q26" s="301">
        <f ca="1">IF(ISNA(INDEX('Stock Model- MH'!$C$9:$AZ$53,MATCH($B26,year,0),MATCH(($B26-Q$4+1),Age,0))),0,INDEX('Stock Model- MH'!$C$9:$AZ$53,MATCH($B26,year,0),MATCH(($B26-Q$4+1),Age,0)))</f>
        <v>52854.720000000001</v>
      </c>
      <c r="R26" s="301">
        <f ca="1">IF(ISNA(INDEX('Stock Model- MH'!$C$9:$AZ$53,MATCH($B26,year,0),MATCH(($B26-R$4+1),Age,0))),0,INDEX('Stock Model- MH'!$C$9:$AZ$53,MATCH($B26,year,0),MATCH(($B26-R$4+1),Age,0)))</f>
        <v>52609.279999999999</v>
      </c>
      <c r="S26" s="301">
        <f ca="1">IF(ISNA(INDEX('Stock Model- MH'!$C$9:$AZ$53,MATCH($B26,year,0),MATCH(($B26-S$4+1),Age,0))),0,INDEX('Stock Model- MH'!$C$9:$AZ$53,MATCH($B26,year,0),MATCH(($B26-S$4+1),Age,0)))</f>
        <v>52607.199999999997</v>
      </c>
      <c r="T26" s="301">
        <f ca="1">IF(ISNA(INDEX('Stock Model- MH'!$C$9:$AZ$53,MATCH($B26,year,0),MATCH(($B26-T$4+1),Age,0))),0,INDEX('Stock Model- MH'!$C$9:$AZ$53,MATCH($B26,year,0),MATCH(($B26-T$4+1),Age,0)))</f>
        <v>59702.122940784582</v>
      </c>
      <c r="U26" s="301">
        <f ca="1">IF(ISNA(INDEX('Stock Model- MH'!$C$9:$AZ$53,MATCH($B26,year,0),MATCH(($B26-U$4+1),Age,0))),0,INDEX('Stock Model- MH'!$C$9:$AZ$53,MATCH($B26,year,0),MATCH(($B26-U$4+1),Age,0)))</f>
        <v>61461.270005242623</v>
      </c>
      <c r="V26" s="301">
        <f ca="1">IF(ISNA(INDEX('Stock Model- MH'!$C$9:$AZ$53,MATCH($B26,year,0),MATCH(($B26-V$4+1),Age,0))),0,INDEX('Stock Model- MH'!$C$9:$AZ$53,MATCH($B26,year,0),MATCH(($B26-V$4+1),Age,0)))</f>
        <v>61751.2595234076</v>
      </c>
      <c r="W26" s="301">
        <f ca="1">IF(ISNA(INDEX('Stock Model- MH'!$C$9:$AZ$53,MATCH($B26,year,0),MATCH(($B26-W$4+1),Age,0))),0,INDEX('Stock Model- MH'!$C$9:$AZ$53,MATCH($B26,year,0),MATCH(($B26-W$4+1),Age,0)))</f>
        <v>61854.553638842444</v>
      </c>
      <c r="X26" s="301">
        <f ca="1">IF(ISNA(INDEX('Stock Model- MH'!$C$9:$AZ$53,MATCH($B26,year,0),MATCH(($B26-X$4+1),Age,0))),0,INDEX('Stock Model- MH'!$C$9:$AZ$53,MATCH($B26,year,0),MATCH(($B26-X$4+1),Age,0)))</f>
        <v>61921.752570577082</v>
      </c>
      <c r="Y26" s="301">
        <f>IF(ISNA(INDEX('Stock Model- MH'!$C$9:$AZ$53,MATCH($B26,year,0),MATCH(($B26-Y$4+1),Age,0))),0,INDEX('Stock Model- MH'!$C$9:$AZ$53,MATCH($B26,year,0),MATCH(($B26-Y$4+1),Age,0)))</f>
        <v>0</v>
      </c>
      <c r="Z26" s="301">
        <f>IF(ISNA(INDEX('Stock Model- MH'!$C$9:$AZ$53,MATCH($B26,year,0),MATCH(($B26-Z$4+1),Age,0))),0,INDEX('Stock Model- MH'!$C$9:$AZ$53,MATCH($B26,year,0),MATCH(($B26-Z$4+1),Age,0)))</f>
        <v>0</v>
      </c>
      <c r="AA26" s="301">
        <f>IF(ISNA(INDEX('Stock Model- MH'!$C$9:$AZ$53,MATCH($B26,year,0),MATCH(($B26-AA$4+1),Age,0))),0,INDEX('Stock Model- MH'!$C$9:$AZ$53,MATCH($B26,year,0),MATCH(($B26-AA$4+1),Age,0)))</f>
        <v>0</v>
      </c>
      <c r="AB26" s="301">
        <f>IF(ISNA(INDEX('Stock Model- MH'!$C$9:$AZ$53,MATCH($B26,year,0),MATCH(($B26-AB$4+1),Age,0))),0,INDEX('Stock Model- MH'!$C$9:$AZ$53,MATCH($B26,year,0),MATCH(($B26-AB$4+1),Age,0)))</f>
        <v>0</v>
      </c>
      <c r="AC26" s="301">
        <f>IF(ISNA(INDEX('Stock Model- MH'!$C$9:$AZ$53,MATCH($B26,year,0),MATCH(($B26-AC$4+1),Age,0))),0,INDEX('Stock Model- MH'!$C$9:$AZ$53,MATCH($B26,year,0),MATCH(($B26-AC$4+1),Age,0)))</f>
        <v>0</v>
      </c>
      <c r="AD26" s="301">
        <f>IF(ISNA(INDEX('Stock Model- MH'!$C$9:$AZ$53,MATCH($B26,year,0),MATCH(($B26-AD$4+1),Age,0))),0,INDEX('Stock Model- MH'!$C$9:$AZ$53,MATCH($B26,year,0),MATCH(($B26-AD$4+1),Age,0)))</f>
        <v>0</v>
      </c>
      <c r="AE26" s="301">
        <f>IF(ISNA(INDEX('Stock Model- MH'!$C$9:$AZ$53,MATCH($B26,year,0),MATCH(($B26-AE$4+1),Age,0))),0,INDEX('Stock Model- MH'!$C$9:$AZ$53,MATCH($B26,year,0),MATCH(($B26-AE$4+1),Age,0)))</f>
        <v>0</v>
      </c>
      <c r="AF26" s="301">
        <f>IF(ISNA(INDEX('Stock Model- MH'!$C$9:$AZ$53,MATCH($B26,year,0),MATCH(($B26-AF$4+1),Age,0))),0,INDEX('Stock Model- MH'!$C$9:$AZ$53,MATCH($B26,year,0),MATCH(($B26-AF$4+1),Age,0)))</f>
        <v>0</v>
      </c>
      <c r="AG26" s="301">
        <f>IF(ISNA(INDEX('Stock Model- MH'!$C$9:$AZ$53,MATCH($B26,year,0),MATCH(($B26-AG$4+1),Age,0))),0,INDEX('Stock Model- MH'!$C$9:$AZ$53,MATCH($B26,year,0),MATCH(($B26-AG$4+1),Age,0)))</f>
        <v>0</v>
      </c>
      <c r="AH26" s="301">
        <f>IF(ISNA(INDEX('Stock Model- MH'!$C$9:$AZ$53,MATCH($B26,year,0),MATCH(($B26-AH$4+1),Age,0))),0,INDEX('Stock Model- MH'!$C$9:$AZ$53,MATCH($B26,year,0),MATCH(($B26-AH$4+1),Age,0)))</f>
        <v>0</v>
      </c>
      <c r="AI26" s="301">
        <f>IF(ISNA(INDEX('Stock Model- MH'!$C$9:$AZ$53,MATCH($B26,year,0),MATCH(($B26-AI$4+1),Age,0))),0,INDEX('Stock Model- MH'!$C$9:$AZ$53,MATCH($B26,year,0),MATCH(($B26-AI$4+1),Age,0)))</f>
        <v>0</v>
      </c>
      <c r="AJ26" s="301">
        <f>IF(ISNA(INDEX('Stock Model- MH'!$C$9:$AZ$53,MATCH($B26,year,0),MATCH(($B26-AJ$4+1),Age,0))),0,INDEX('Stock Model- MH'!$C$9:$AZ$53,MATCH($B26,year,0),MATCH(($B26-AJ$4+1),Age,0)))</f>
        <v>0</v>
      </c>
      <c r="AK26" s="301">
        <f>IF(ISNA(INDEX('Stock Model- MH'!$C$9:$AZ$53,MATCH($B26,year,0),MATCH(($B26-AK$4+1),Age,0))),0,INDEX('Stock Model- MH'!$C$9:$AZ$53,MATCH($B26,year,0),MATCH(($B26-AK$4+1),Age,0)))</f>
        <v>0</v>
      </c>
      <c r="AL26" s="301">
        <f>IF(ISNA(INDEX('Stock Model- MH'!$C$9:$AZ$53,MATCH($B26,year,0),MATCH(($B26-AL$4+1),Age,0))),0,INDEX('Stock Model- MH'!$C$9:$AZ$53,MATCH($B26,year,0),MATCH(($B26-AL$4+1),Age,0)))</f>
        <v>0</v>
      </c>
      <c r="AM26" s="301">
        <f>IF(ISNA(INDEX('Stock Model- MH'!$C$9:$AZ$53,MATCH($B26,year,0),MATCH(($B26-AM$4+1),Age,0))),0,INDEX('Stock Model- MH'!$C$9:$AZ$53,MATCH($B26,year,0),MATCH(($B26-AM$4+1),Age,0)))</f>
        <v>0</v>
      </c>
      <c r="AN26" s="301">
        <f>IF(ISNA(INDEX('Stock Model- MH'!$C$9:$AZ$53,MATCH($B26,year,0),MATCH(($B26-AN$4+1),Age,0))),0,INDEX('Stock Model- MH'!$C$9:$AZ$53,MATCH($B26,year,0),MATCH(($B26-AN$4+1),Age,0)))</f>
        <v>0</v>
      </c>
      <c r="AO26" s="301">
        <f>IF(ISNA(INDEX('Stock Model- MH'!$C$9:$AZ$53,MATCH($B26,year,0),MATCH(($B26-AO$4+1),Age,0))),0,INDEX('Stock Model- MH'!$C$9:$AZ$53,MATCH($B26,year,0),MATCH(($B26-AO$4+1),Age,0)))</f>
        <v>0</v>
      </c>
      <c r="AP26" s="301">
        <f>IF(ISNA(INDEX('Stock Model- MH'!$C$9:$AZ$53,MATCH($B26,year,0),MATCH(($B26-AP$4+1),Age,0))),0,INDEX('Stock Model- MH'!$C$9:$AZ$53,MATCH($B26,year,0),MATCH(($B26-AP$4+1),Age,0)))</f>
        <v>0</v>
      </c>
      <c r="AQ26" s="301">
        <f>IF(ISNA(INDEX('Stock Model- MH'!$C$9:$AZ$53,MATCH($B26,year,0),MATCH(($B26-AQ$4+1),Age,0))),0,INDEX('Stock Model- MH'!$C$9:$AZ$53,MATCH($B26,year,0),MATCH(($B26-AQ$4+1),Age,0)))</f>
        <v>0</v>
      </c>
      <c r="AR26" s="301">
        <f>IF(ISNA(INDEX('Stock Model- MH'!$C$9:$AZ$53,MATCH($B26,year,0),MATCH(($B26-AR$4+1),Age,0))),0,INDEX('Stock Model- MH'!$C$9:$AZ$53,MATCH($B26,year,0),MATCH(($B26-AR$4+1),Age,0)))</f>
        <v>0</v>
      </c>
      <c r="AS26" s="301">
        <f>IF(ISNA(INDEX('Stock Model- MH'!$C$9:$AZ$53,MATCH($B26,year,0),MATCH(($B26-AS$4+1),Age,0))),0,INDEX('Stock Model- MH'!$C$9:$AZ$53,MATCH($B26,year,0),MATCH(($B26-AS$4+1),Age,0)))</f>
        <v>0</v>
      </c>
      <c r="AT26" s="301">
        <f>IF(ISNA(INDEX('Stock Model- MH'!$C$9:$AZ$53,MATCH($B26,year,0),MATCH(($B26-AT$4+1),Age,0))),0,INDEX('Stock Model- MH'!$C$9:$AZ$53,MATCH($B26,year,0),MATCH(($B26-AT$4+1),Age,0)))</f>
        <v>0</v>
      </c>
      <c r="AU26" s="301">
        <f>IF(ISNA(INDEX('Stock Model- MH'!$C$9:$AZ$53,MATCH($B26,year,0),MATCH(($B26-AU$4+1),Age,0))),0,INDEX('Stock Model- MH'!$C$9:$AZ$53,MATCH($B26,year,0),MATCH(($B26-AU$4+1),Age,0)))</f>
        <v>0</v>
      </c>
      <c r="AV26" s="153">
        <f t="shared" ca="1" si="2"/>
        <v>730554.72443885438</v>
      </c>
      <c r="AW26" s="153" t="str">
        <f ca="1">IF(AV26=SUM('Stock Model- MH'!C30:AZ30),"OK","Error")</f>
        <v>OK</v>
      </c>
    </row>
    <row r="27" spans="1:49">
      <c r="A27" s="661"/>
      <c r="B27" s="153">
        <f>'Stock Model- MH'!B31</f>
        <v>2012</v>
      </c>
      <c r="C27" s="301">
        <f ca="1">IF(ISNA(INDEX('Stock Model- MH'!$C$9:$AZ$53,MATCH($B27,year,0),MATCH(($B27-C$4+1),Age,0))),0,INDEX('Stock Model- MH'!$C$9:$AZ$53,MATCH($B27,year,0),MATCH(($B27-C$4+1),Age,0)))</f>
        <v>0</v>
      </c>
      <c r="D27" s="301">
        <f ca="1">IF(ISNA(INDEX('Stock Model- MH'!$C$9:$AZ$53,MATCH($B27,year,0),MATCH(($B27-D$4+1),Age,0))),0,INDEX('Stock Model- MH'!$C$9:$AZ$53,MATCH($B27,year,0),MATCH(($B27-D$4+1),Age,0)))</f>
        <v>0</v>
      </c>
      <c r="E27" s="301">
        <f ca="1">IF(ISNA(INDEX('Stock Model- MH'!$C$9:$AZ$53,MATCH($B27,year,0),MATCH(($B27-E$4+1),Age,0))),0,INDEX('Stock Model- MH'!$C$9:$AZ$53,MATCH($B27,year,0),MATCH(($B27-E$4+1),Age,0)))</f>
        <v>0</v>
      </c>
      <c r="F27" s="301">
        <f ca="1">IF(ISNA(INDEX('Stock Model- MH'!$C$9:$AZ$53,MATCH($B27,year,0),MATCH(($B27-F$4+1),Age,0))),0,INDEX('Stock Model- MH'!$C$9:$AZ$53,MATCH($B27,year,0),MATCH(($B27-F$4+1),Age,0)))</f>
        <v>0</v>
      </c>
      <c r="G27" s="301">
        <f ca="1">IF(ISNA(INDEX('Stock Model- MH'!$C$9:$AZ$53,MATCH($B27,year,0),MATCH(($B27-G$4+1),Age,0))),0,INDEX('Stock Model- MH'!$C$9:$AZ$53,MATCH($B27,year,0),MATCH(($B27-G$4+1),Age,0)))</f>
        <v>0</v>
      </c>
      <c r="H27" s="301">
        <f ca="1">IF(ISNA(INDEX('Stock Model- MH'!$C$9:$AZ$53,MATCH($B27,year,0),MATCH(($B27-H$4+1),Age,0))),0,INDEX('Stock Model- MH'!$C$9:$AZ$53,MATCH($B27,year,0),MATCH(($B27-H$4+1),Age,0)))</f>
        <v>0</v>
      </c>
      <c r="I27" s="301">
        <f ca="1">IF(ISNA(INDEX('Stock Model- MH'!$C$9:$AZ$53,MATCH($B27,year,0),MATCH(($B27-I$4+1),Age,0))),0,INDEX('Stock Model- MH'!$C$9:$AZ$53,MATCH($B27,year,0),MATCH(($B27-I$4+1),Age,0)))</f>
        <v>0</v>
      </c>
      <c r="J27" s="301">
        <f ca="1">IF(ISNA(INDEX('Stock Model- MH'!$C$9:$AZ$53,MATCH($B27,year,0),MATCH(($B27-J$4+1),Age,0))),0,INDEX('Stock Model- MH'!$C$9:$AZ$53,MATCH($B27,year,0),MATCH(($B27-J$4+1),Age,0)))</f>
        <v>0</v>
      </c>
      <c r="K27" s="301">
        <f ca="1">IF(ISNA(INDEX('Stock Model- MH'!$C$9:$AZ$53,MATCH($B27,year,0),MATCH(($B27-K$4+1),Age,0))),0,INDEX('Stock Model- MH'!$C$9:$AZ$53,MATCH($B27,year,0),MATCH(($B27-K$4+1),Age,0)))</f>
        <v>0</v>
      </c>
      <c r="L27" s="301">
        <f ca="1">IF(ISNA(INDEX('Stock Model- MH'!$C$9:$AZ$53,MATCH($B27,year,0),MATCH(($B27-L$4+1),Age,0))),0,INDEX('Stock Model- MH'!$C$9:$AZ$53,MATCH($B27,year,0),MATCH(($B27-L$4+1),Age,0)))</f>
        <v>0</v>
      </c>
      <c r="M27" s="301">
        <f ca="1">IF(ISNA(INDEX('Stock Model- MH'!$C$9:$AZ$53,MATCH($B27,year,0),MATCH(($B27-M$4+1),Age,0))),0,INDEX('Stock Model- MH'!$C$9:$AZ$53,MATCH($B27,year,0),MATCH(($B27-M$4+1),Age,0)))</f>
        <v>53024.780799999993</v>
      </c>
      <c r="N27" s="301">
        <f ca="1">IF(ISNA(INDEX('Stock Model- MH'!$C$9:$AZ$53,MATCH($B27,year,0),MATCH(($B27-N$4+1),Age,0))),0,INDEX('Stock Model- MH'!$C$9:$AZ$53,MATCH($B27,year,0),MATCH(($B27-N$4+1),Age,0)))</f>
        <v>52955.183999999994</v>
      </c>
      <c r="O27" s="301">
        <f ca="1">IF(ISNA(INDEX('Stock Model- MH'!$C$9:$AZ$53,MATCH($B27,year,0),MATCH(($B27-O$4+1),Age,0))),0,INDEX('Stock Model- MH'!$C$9:$AZ$53,MATCH($B27,year,0),MATCH(($B27-O$4+1),Age,0)))</f>
        <v>53258.239999999998</v>
      </c>
      <c r="P27" s="301">
        <f ca="1">IF(ISNA(INDEX('Stock Model- MH'!$C$9:$AZ$53,MATCH($B27,year,0),MATCH(($B27-P$4+1),Age,0))),0,INDEX('Stock Model- MH'!$C$9:$AZ$53,MATCH($B27,year,0),MATCH(($B27-P$4+1),Age,0)))</f>
        <v>53446.479999999996</v>
      </c>
      <c r="Q27" s="301">
        <f ca="1">IF(ISNA(INDEX('Stock Model- MH'!$C$9:$AZ$53,MATCH($B27,year,0),MATCH(($B27-Q$4+1),Age,0))),0,INDEX('Stock Model- MH'!$C$9:$AZ$53,MATCH($B27,year,0),MATCH(($B27-Q$4+1),Age,0)))</f>
        <v>52854.720000000001</v>
      </c>
      <c r="R27" s="301">
        <f ca="1">IF(ISNA(INDEX('Stock Model- MH'!$C$9:$AZ$53,MATCH($B27,year,0),MATCH(($B27-R$4+1),Age,0))),0,INDEX('Stock Model- MH'!$C$9:$AZ$53,MATCH($B27,year,0),MATCH(($B27-R$4+1),Age,0)))</f>
        <v>52609.279999999999</v>
      </c>
      <c r="S27" s="301">
        <f ca="1">IF(ISNA(INDEX('Stock Model- MH'!$C$9:$AZ$53,MATCH($B27,year,0),MATCH(($B27-S$4+1),Age,0))),0,INDEX('Stock Model- MH'!$C$9:$AZ$53,MATCH($B27,year,0),MATCH(($B27-S$4+1),Age,0)))</f>
        <v>52607.199999999997</v>
      </c>
      <c r="T27" s="301">
        <f ca="1">IF(ISNA(INDEX('Stock Model- MH'!$C$9:$AZ$53,MATCH($B27,year,0),MATCH(($B27-T$4+1),Age,0))),0,INDEX('Stock Model- MH'!$C$9:$AZ$53,MATCH($B27,year,0),MATCH(($B27-T$4+1),Age,0)))</f>
        <v>59702.122940784582</v>
      </c>
      <c r="U27" s="301">
        <f ca="1">IF(ISNA(INDEX('Stock Model- MH'!$C$9:$AZ$53,MATCH($B27,year,0),MATCH(($B27-U$4+1),Age,0))),0,INDEX('Stock Model- MH'!$C$9:$AZ$53,MATCH($B27,year,0),MATCH(($B27-U$4+1),Age,0)))</f>
        <v>61461.270005242623</v>
      </c>
      <c r="V27" s="301">
        <f ca="1">IF(ISNA(INDEX('Stock Model- MH'!$C$9:$AZ$53,MATCH($B27,year,0),MATCH(($B27-V$4+1),Age,0))),0,INDEX('Stock Model- MH'!$C$9:$AZ$53,MATCH($B27,year,0),MATCH(($B27-V$4+1),Age,0)))</f>
        <v>61751.2595234076</v>
      </c>
      <c r="W27" s="301">
        <f ca="1">IF(ISNA(INDEX('Stock Model- MH'!$C$9:$AZ$53,MATCH($B27,year,0),MATCH(($B27-W$4+1),Age,0))),0,INDEX('Stock Model- MH'!$C$9:$AZ$53,MATCH($B27,year,0),MATCH(($B27-W$4+1),Age,0)))</f>
        <v>61854.553638842444</v>
      </c>
      <c r="X27" s="301">
        <f ca="1">IF(ISNA(INDEX('Stock Model- MH'!$C$9:$AZ$53,MATCH($B27,year,0),MATCH(($B27-X$4+1),Age,0))),0,INDEX('Stock Model- MH'!$C$9:$AZ$53,MATCH($B27,year,0),MATCH(($B27-X$4+1),Age,0)))</f>
        <v>61921.752570577082</v>
      </c>
      <c r="Y27" s="301">
        <f ca="1">IF(ISNA(INDEX('Stock Model- MH'!$C$9:$AZ$53,MATCH($B27,year,0),MATCH(($B27-Y$4+1),Age,0))),0,INDEX('Stock Model- MH'!$C$9:$AZ$53,MATCH($B27,year,0),MATCH(($B27-Y$4+1),Age,0)))</f>
        <v>61845.86643365302</v>
      </c>
      <c r="Z27" s="301">
        <f>IF(ISNA(INDEX('Stock Model- MH'!$C$9:$AZ$53,MATCH($B27,year,0),MATCH(($B27-Z$4+1),Age,0))),0,INDEX('Stock Model- MH'!$C$9:$AZ$53,MATCH($B27,year,0),MATCH(($B27-Z$4+1),Age,0)))</f>
        <v>0</v>
      </c>
      <c r="AA27" s="301">
        <f>IF(ISNA(INDEX('Stock Model- MH'!$C$9:$AZ$53,MATCH($B27,year,0),MATCH(($B27-AA$4+1),Age,0))),0,INDEX('Stock Model- MH'!$C$9:$AZ$53,MATCH($B27,year,0),MATCH(($B27-AA$4+1),Age,0)))</f>
        <v>0</v>
      </c>
      <c r="AB27" s="301">
        <f>IF(ISNA(INDEX('Stock Model- MH'!$C$9:$AZ$53,MATCH($B27,year,0),MATCH(($B27-AB$4+1),Age,0))),0,INDEX('Stock Model- MH'!$C$9:$AZ$53,MATCH($B27,year,0),MATCH(($B27-AB$4+1),Age,0)))</f>
        <v>0</v>
      </c>
      <c r="AC27" s="301">
        <f>IF(ISNA(INDEX('Stock Model- MH'!$C$9:$AZ$53,MATCH($B27,year,0),MATCH(($B27-AC$4+1),Age,0))),0,INDEX('Stock Model- MH'!$C$9:$AZ$53,MATCH($B27,year,0),MATCH(($B27-AC$4+1),Age,0)))</f>
        <v>0</v>
      </c>
      <c r="AD27" s="301">
        <f>IF(ISNA(INDEX('Stock Model- MH'!$C$9:$AZ$53,MATCH($B27,year,0),MATCH(($B27-AD$4+1),Age,0))),0,INDEX('Stock Model- MH'!$C$9:$AZ$53,MATCH($B27,year,0),MATCH(($B27-AD$4+1),Age,0)))</f>
        <v>0</v>
      </c>
      <c r="AE27" s="301">
        <f>IF(ISNA(INDEX('Stock Model- MH'!$C$9:$AZ$53,MATCH($B27,year,0),MATCH(($B27-AE$4+1),Age,0))),0,INDEX('Stock Model- MH'!$C$9:$AZ$53,MATCH($B27,year,0),MATCH(($B27-AE$4+1),Age,0)))</f>
        <v>0</v>
      </c>
      <c r="AF27" s="301">
        <f>IF(ISNA(INDEX('Stock Model- MH'!$C$9:$AZ$53,MATCH($B27,year,0),MATCH(($B27-AF$4+1),Age,0))),0,INDEX('Stock Model- MH'!$C$9:$AZ$53,MATCH($B27,year,0),MATCH(($B27-AF$4+1),Age,0)))</f>
        <v>0</v>
      </c>
      <c r="AG27" s="301">
        <f>IF(ISNA(INDEX('Stock Model- MH'!$C$9:$AZ$53,MATCH($B27,year,0),MATCH(($B27-AG$4+1),Age,0))),0,INDEX('Stock Model- MH'!$C$9:$AZ$53,MATCH($B27,year,0),MATCH(($B27-AG$4+1),Age,0)))</f>
        <v>0</v>
      </c>
      <c r="AH27" s="301">
        <f>IF(ISNA(INDEX('Stock Model- MH'!$C$9:$AZ$53,MATCH($B27,year,0),MATCH(($B27-AH$4+1),Age,0))),0,INDEX('Stock Model- MH'!$C$9:$AZ$53,MATCH($B27,year,0),MATCH(($B27-AH$4+1),Age,0)))</f>
        <v>0</v>
      </c>
      <c r="AI27" s="301">
        <f>IF(ISNA(INDEX('Stock Model- MH'!$C$9:$AZ$53,MATCH($B27,year,0),MATCH(($B27-AI$4+1),Age,0))),0,INDEX('Stock Model- MH'!$C$9:$AZ$53,MATCH($B27,year,0),MATCH(($B27-AI$4+1),Age,0)))</f>
        <v>0</v>
      </c>
      <c r="AJ27" s="301">
        <f>IF(ISNA(INDEX('Stock Model- MH'!$C$9:$AZ$53,MATCH($B27,year,0),MATCH(($B27-AJ$4+1),Age,0))),0,INDEX('Stock Model- MH'!$C$9:$AZ$53,MATCH($B27,year,0),MATCH(($B27-AJ$4+1),Age,0)))</f>
        <v>0</v>
      </c>
      <c r="AK27" s="301">
        <f>IF(ISNA(INDEX('Stock Model- MH'!$C$9:$AZ$53,MATCH($B27,year,0),MATCH(($B27-AK$4+1),Age,0))),0,INDEX('Stock Model- MH'!$C$9:$AZ$53,MATCH($B27,year,0),MATCH(($B27-AK$4+1),Age,0)))</f>
        <v>0</v>
      </c>
      <c r="AL27" s="301">
        <f>IF(ISNA(INDEX('Stock Model- MH'!$C$9:$AZ$53,MATCH($B27,year,0),MATCH(($B27-AL$4+1),Age,0))),0,INDEX('Stock Model- MH'!$C$9:$AZ$53,MATCH($B27,year,0),MATCH(($B27-AL$4+1),Age,0)))</f>
        <v>0</v>
      </c>
      <c r="AM27" s="301">
        <f>IF(ISNA(INDEX('Stock Model- MH'!$C$9:$AZ$53,MATCH($B27,year,0),MATCH(($B27-AM$4+1),Age,0))),0,INDEX('Stock Model- MH'!$C$9:$AZ$53,MATCH($B27,year,0),MATCH(($B27-AM$4+1),Age,0)))</f>
        <v>0</v>
      </c>
      <c r="AN27" s="301">
        <f>IF(ISNA(INDEX('Stock Model- MH'!$C$9:$AZ$53,MATCH($B27,year,0),MATCH(($B27-AN$4+1),Age,0))),0,INDEX('Stock Model- MH'!$C$9:$AZ$53,MATCH($B27,year,0),MATCH(($B27-AN$4+1),Age,0)))</f>
        <v>0</v>
      </c>
      <c r="AO27" s="301">
        <f>IF(ISNA(INDEX('Stock Model- MH'!$C$9:$AZ$53,MATCH($B27,year,0),MATCH(($B27-AO$4+1),Age,0))),0,INDEX('Stock Model- MH'!$C$9:$AZ$53,MATCH($B27,year,0),MATCH(($B27-AO$4+1),Age,0)))</f>
        <v>0</v>
      </c>
      <c r="AP27" s="301">
        <f>IF(ISNA(INDEX('Stock Model- MH'!$C$9:$AZ$53,MATCH($B27,year,0),MATCH(($B27-AP$4+1),Age,0))),0,INDEX('Stock Model- MH'!$C$9:$AZ$53,MATCH($B27,year,0),MATCH(($B27-AP$4+1),Age,0)))</f>
        <v>0</v>
      </c>
      <c r="AQ27" s="301">
        <f>IF(ISNA(INDEX('Stock Model- MH'!$C$9:$AZ$53,MATCH($B27,year,0),MATCH(($B27-AQ$4+1),Age,0))),0,INDEX('Stock Model- MH'!$C$9:$AZ$53,MATCH($B27,year,0),MATCH(($B27-AQ$4+1),Age,0)))</f>
        <v>0</v>
      </c>
      <c r="AR27" s="301">
        <f>IF(ISNA(INDEX('Stock Model- MH'!$C$9:$AZ$53,MATCH($B27,year,0),MATCH(($B27-AR$4+1),Age,0))),0,INDEX('Stock Model- MH'!$C$9:$AZ$53,MATCH($B27,year,0),MATCH(($B27-AR$4+1),Age,0)))</f>
        <v>0</v>
      </c>
      <c r="AS27" s="301">
        <f>IF(ISNA(INDEX('Stock Model- MH'!$C$9:$AZ$53,MATCH($B27,year,0),MATCH(($B27-AS$4+1),Age,0))),0,INDEX('Stock Model- MH'!$C$9:$AZ$53,MATCH($B27,year,0),MATCH(($B27-AS$4+1),Age,0)))</f>
        <v>0</v>
      </c>
      <c r="AT27" s="301">
        <f>IF(ISNA(INDEX('Stock Model- MH'!$C$9:$AZ$53,MATCH($B27,year,0),MATCH(($B27-AT$4+1),Age,0))),0,INDEX('Stock Model- MH'!$C$9:$AZ$53,MATCH($B27,year,0),MATCH(($B27-AT$4+1),Age,0)))</f>
        <v>0</v>
      </c>
      <c r="AU27" s="301">
        <f>IF(ISNA(INDEX('Stock Model- MH'!$C$9:$AZ$53,MATCH($B27,year,0),MATCH(($B27-AU$4+1),Age,0))),0,INDEX('Stock Model- MH'!$C$9:$AZ$53,MATCH($B27,year,0),MATCH(($B27-AU$4+1),Age,0)))</f>
        <v>0</v>
      </c>
      <c r="AV27" s="153">
        <f t="shared" ca="1" si="2"/>
        <v>739292.70991250745</v>
      </c>
      <c r="AW27" s="153" t="str">
        <f ca="1">IF(AV27=SUM('Stock Model- MH'!C31:AZ31),"OK","Error")</f>
        <v>OK</v>
      </c>
    </row>
    <row r="28" spans="1:49">
      <c r="A28" s="661"/>
      <c r="B28" s="153">
        <f>'Stock Model- MH'!B32</f>
        <v>2013</v>
      </c>
      <c r="C28" s="301">
        <f ca="1">IF(ISNA(INDEX('Stock Model- MH'!$C$9:$AZ$53,MATCH($B28,year,0),MATCH(($B28-C$4+1),Age,0))),0,INDEX('Stock Model- MH'!$C$9:$AZ$53,MATCH($B28,year,0),MATCH(($B28-C$4+1),Age,0)))</f>
        <v>0</v>
      </c>
      <c r="D28" s="301">
        <f ca="1">IF(ISNA(INDEX('Stock Model- MH'!$C$9:$AZ$53,MATCH($B28,year,0),MATCH(($B28-D$4+1),Age,0))),0,INDEX('Stock Model- MH'!$C$9:$AZ$53,MATCH($B28,year,0),MATCH(($B28-D$4+1),Age,0)))</f>
        <v>0</v>
      </c>
      <c r="E28" s="301">
        <f ca="1">IF(ISNA(INDEX('Stock Model- MH'!$C$9:$AZ$53,MATCH($B28,year,0),MATCH(($B28-E$4+1),Age,0))),0,INDEX('Stock Model- MH'!$C$9:$AZ$53,MATCH($B28,year,0),MATCH(($B28-E$4+1),Age,0)))</f>
        <v>0</v>
      </c>
      <c r="F28" s="301">
        <f ca="1">IF(ISNA(INDEX('Stock Model- MH'!$C$9:$AZ$53,MATCH($B28,year,0),MATCH(($B28-F$4+1),Age,0))),0,INDEX('Stock Model- MH'!$C$9:$AZ$53,MATCH($B28,year,0),MATCH(($B28-F$4+1),Age,0)))</f>
        <v>0</v>
      </c>
      <c r="G28" s="301">
        <f ca="1">IF(ISNA(INDEX('Stock Model- MH'!$C$9:$AZ$53,MATCH($B28,year,0),MATCH(($B28-G$4+1),Age,0))),0,INDEX('Stock Model- MH'!$C$9:$AZ$53,MATCH($B28,year,0),MATCH(($B28-G$4+1),Age,0)))</f>
        <v>0</v>
      </c>
      <c r="H28" s="301">
        <f ca="1">IF(ISNA(INDEX('Stock Model- MH'!$C$9:$AZ$53,MATCH($B28,year,0),MATCH(($B28-H$4+1),Age,0))),0,INDEX('Stock Model- MH'!$C$9:$AZ$53,MATCH($B28,year,0),MATCH(($B28-H$4+1),Age,0)))</f>
        <v>0</v>
      </c>
      <c r="I28" s="301">
        <f ca="1">IF(ISNA(INDEX('Stock Model- MH'!$C$9:$AZ$53,MATCH($B28,year,0),MATCH(($B28-I$4+1),Age,0))),0,INDEX('Stock Model- MH'!$C$9:$AZ$53,MATCH($B28,year,0),MATCH(($B28-I$4+1),Age,0)))</f>
        <v>0</v>
      </c>
      <c r="J28" s="301">
        <f ca="1">IF(ISNA(INDEX('Stock Model- MH'!$C$9:$AZ$53,MATCH($B28,year,0),MATCH(($B28-J$4+1),Age,0))),0,INDEX('Stock Model- MH'!$C$9:$AZ$53,MATCH($B28,year,0),MATCH(($B28-J$4+1),Age,0)))</f>
        <v>0</v>
      </c>
      <c r="K28" s="301">
        <f ca="1">IF(ISNA(INDEX('Stock Model- MH'!$C$9:$AZ$53,MATCH($B28,year,0),MATCH(($B28-K$4+1),Age,0))),0,INDEX('Stock Model- MH'!$C$9:$AZ$53,MATCH($B28,year,0),MATCH(($B28-K$4+1),Age,0)))</f>
        <v>0</v>
      </c>
      <c r="L28" s="301">
        <f ca="1">IF(ISNA(INDEX('Stock Model- MH'!$C$9:$AZ$53,MATCH($B28,year,0),MATCH(($B28-L$4+1),Age,0))),0,INDEX('Stock Model- MH'!$C$9:$AZ$53,MATCH($B28,year,0),MATCH(($B28-L$4+1),Age,0)))</f>
        <v>0</v>
      </c>
      <c r="M28" s="301">
        <f ca="1">IF(ISNA(INDEX('Stock Model- MH'!$C$9:$AZ$53,MATCH($B28,year,0),MATCH(($B28-M$4+1),Age,0))),0,INDEX('Stock Model- MH'!$C$9:$AZ$53,MATCH($B28,year,0),MATCH(($B28-M$4+1),Age,0)))</f>
        <v>0</v>
      </c>
      <c r="N28" s="301">
        <f ca="1">IF(ISNA(INDEX('Stock Model- MH'!$C$9:$AZ$53,MATCH($B28,year,0),MATCH(($B28-N$4+1),Age,0))),0,INDEX('Stock Model- MH'!$C$9:$AZ$53,MATCH($B28,year,0),MATCH(($B28-N$4+1),Age,0)))</f>
        <v>52955.183999999994</v>
      </c>
      <c r="O28" s="301">
        <f ca="1">IF(ISNA(INDEX('Stock Model- MH'!$C$9:$AZ$53,MATCH($B28,year,0),MATCH(($B28-O$4+1),Age,0))),0,INDEX('Stock Model- MH'!$C$9:$AZ$53,MATCH($B28,year,0),MATCH(($B28-O$4+1),Age,0)))</f>
        <v>53258.239999999998</v>
      </c>
      <c r="P28" s="301">
        <f ca="1">IF(ISNA(INDEX('Stock Model- MH'!$C$9:$AZ$53,MATCH($B28,year,0),MATCH(($B28-P$4+1),Age,0))),0,INDEX('Stock Model- MH'!$C$9:$AZ$53,MATCH($B28,year,0),MATCH(($B28-P$4+1),Age,0)))</f>
        <v>53446.479999999996</v>
      </c>
      <c r="Q28" s="301">
        <f ca="1">IF(ISNA(INDEX('Stock Model- MH'!$C$9:$AZ$53,MATCH($B28,year,0),MATCH(($B28-Q$4+1),Age,0))),0,INDEX('Stock Model- MH'!$C$9:$AZ$53,MATCH($B28,year,0),MATCH(($B28-Q$4+1),Age,0)))</f>
        <v>52854.720000000001</v>
      </c>
      <c r="R28" s="301">
        <f ca="1">IF(ISNA(INDEX('Stock Model- MH'!$C$9:$AZ$53,MATCH($B28,year,0),MATCH(($B28-R$4+1),Age,0))),0,INDEX('Stock Model- MH'!$C$9:$AZ$53,MATCH($B28,year,0),MATCH(($B28-R$4+1),Age,0)))</f>
        <v>52609.279999999999</v>
      </c>
      <c r="S28" s="301">
        <f ca="1">IF(ISNA(INDEX('Stock Model- MH'!$C$9:$AZ$53,MATCH($B28,year,0),MATCH(($B28-S$4+1),Age,0))),0,INDEX('Stock Model- MH'!$C$9:$AZ$53,MATCH($B28,year,0),MATCH(($B28-S$4+1),Age,0)))</f>
        <v>52607.199999999997</v>
      </c>
      <c r="T28" s="301">
        <f ca="1">IF(ISNA(INDEX('Stock Model- MH'!$C$9:$AZ$53,MATCH($B28,year,0),MATCH(($B28-T$4+1),Age,0))),0,INDEX('Stock Model- MH'!$C$9:$AZ$53,MATCH($B28,year,0),MATCH(($B28-T$4+1),Age,0)))</f>
        <v>59702.122940784582</v>
      </c>
      <c r="U28" s="301">
        <f ca="1">IF(ISNA(INDEX('Stock Model- MH'!$C$9:$AZ$53,MATCH($B28,year,0),MATCH(($B28-U$4+1),Age,0))),0,INDEX('Stock Model- MH'!$C$9:$AZ$53,MATCH($B28,year,0),MATCH(($B28-U$4+1),Age,0)))</f>
        <v>61461.270005242623</v>
      </c>
      <c r="V28" s="301">
        <f ca="1">IF(ISNA(INDEX('Stock Model- MH'!$C$9:$AZ$53,MATCH($B28,year,0),MATCH(($B28-V$4+1),Age,0))),0,INDEX('Stock Model- MH'!$C$9:$AZ$53,MATCH($B28,year,0),MATCH(($B28-V$4+1),Age,0)))</f>
        <v>61751.2595234076</v>
      </c>
      <c r="W28" s="301">
        <f ca="1">IF(ISNA(INDEX('Stock Model- MH'!$C$9:$AZ$53,MATCH($B28,year,0),MATCH(($B28-W$4+1),Age,0))),0,INDEX('Stock Model- MH'!$C$9:$AZ$53,MATCH($B28,year,0),MATCH(($B28-W$4+1),Age,0)))</f>
        <v>61854.553638842444</v>
      </c>
      <c r="X28" s="301">
        <f ca="1">IF(ISNA(INDEX('Stock Model- MH'!$C$9:$AZ$53,MATCH($B28,year,0),MATCH(($B28-X$4+1),Age,0))),0,INDEX('Stock Model- MH'!$C$9:$AZ$53,MATCH($B28,year,0),MATCH(($B28-X$4+1),Age,0)))</f>
        <v>61921.752570577082</v>
      </c>
      <c r="Y28" s="301">
        <f ca="1">IF(ISNA(INDEX('Stock Model- MH'!$C$9:$AZ$53,MATCH($B28,year,0),MATCH(($B28-Y$4+1),Age,0))),0,INDEX('Stock Model- MH'!$C$9:$AZ$53,MATCH($B28,year,0),MATCH(($B28-Y$4+1),Age,0)))</f>
        <v>61845.86643365302</v>
      </c>
      <c r="Z28" s="301">
        <f ca="1">IF(ISNA(INDEX('Stock Model- MH'!$C$9:$AZ$53,MATCH($B28,year,0),MATCH(($B28-Z$4+1),Age,0))),0,INDEX('Stock Model- MH'!$C$9:$AZ$53,MATCH($B28,year,0),MATCH(($B28-Z$4+1),Age,0)))</f>
        <v>61497.91414730926</v>
      </c>
      <c r="AA28" s="301">
        <f>IF(ISNA(INDEX('Stock Model- MH'!$C$9:$AZ$53,MATCH($B28,year,0),MATCH(($B28-AA$4+1),Age,0))),0,INDEX('Stock Model- MH'!$C$9:$AZ$53,MATCH($B28,year,0),MATCH(($B28-AA$4+1),Age,0)))</f>
        <v>0</v>
      </c>
      <c r="AB28" s="301">
        <f>IF(ISNA(INDEX('Stock Model- MH'!$C$9:$AZ$53,MATCH($B28,year,0),MATCH(($B28-AB$4+1),Age,0))),0,INDEX('Stock Model- MH'!$C$9:$AZ$53,MATCH($B28,year,0),MATCH(($B28-AB$4+1),Age,0)))</f>
        <v>0</v>
      </c>
      <c r="AC28" s="301">
        <f>IF(ISNA(INDEX('Stock Model- MH'!$C$9:$AZ$53,MATCH($B28,year,0),MATCH(($B28-AC$4+1),Age,0))),0,INDEX('Stock Model- MH'!$C$9:$AZ$53,MATCH($B28,year,0),MATCH(($B28-AC$4+1),Age,0)))</f>
        <v>0</v>
      </c>
      <c r="AD28" s="301">
        <f>IF(ISNA(INDEX('Stock Model- MH'!$C$9:$AZ$53,MATCH($B28,year,0),MATCH(($B28-AD$4+1),Age,0))),0,INDEX('Stock Model- MH'!$C$9:$AZ$53,MATCH($B28,year,0),MATCH(($B28-AD$4+1),Age,0)))</f>
        <v>0</v>
      </c>
      <c r="AE28" s="301">
        <f>IF(ISNA(INDEX('Stock Model- MH'!$C$9:$AZ$53,MATCH($B28,year,0),MATCH(($B28-AE$4+1),Age,0))),0,INDEX('Stock Model- MH'!$C$9:$AZ$53,MATCH($B28,year,0),MATCH(($B28-AE$4+1),Age,0)))</f>
        <v>0</v>
      </c>
      <c r="AF28" s="301">
        <f>IF(ISNA(INDEX('Stock Model- MH'!$C$9:$AZ$53,MATCH($B28,year,0),MATCH(($B28-AF$4+1),Age,0))),0,INDEX('Stock Model- MH'!$C$9:$AZ$53,MATCH($B28,year,0),MATCH(($B28-AF$4+1),Age,0)))</f>
        <v>0</v>
      </c>
      <c r="AG28" s="301">
        <f>IF(ISNA(INDEX('Stock Model- MH'!$C$9:$AZ$53,MATCH($B28,year,0),MATCH(($B28-AG$4+1),Age,0))),0,INDEX('Stock Model- MH'!$C$9:$AZ$53,MATCH($B28,year,0),MATCH(($B28-AG$4+1),Age,0)))</f>
        <v>0</v>
      </c>
      <c r="AH28" s="301">
        <f>IF(ISNA(INDEX('Stock Model- MH'!$C$9:$AZ$53,MATCH($B28,year,0),MATCH(($B28-AH$4+1),Age,0))),0,INDEX('Stock Model- MH'!$C$9:$AZ$53,MATCH($B28,year,0),MATCH(($B28-AH$4+1),Age,0)))</f>
        <v>0</v>
      </c>
      <c r="AI28" s="301">
        <f>IF(ISNA(INDEX('Stock Model- MH'!$C$9:$AZ$53,MATCH($B28,year,0),MATCH(($B28-AI$4+1),Age,0))),0,INDEX('Stock Model- MH'!$C$9:$AZ$53,MATCH($B28,year,0),MATCH(($B28-AI$4+1),Age,0)))</f>
        <v>0</v>
      </c>
      <c r="AJ28" s="301">
        <f>IF(ISNA(INDEX('Stock Model- MH'!$C$9:$AZ$53,MATCH($B28,year,0),MATCH(($B28-AJ$4+1),Age,0))),0,INDEX('Stock Model- MH'!$C$9:$AZ$53,MATCH($B28,year,0),MATCH(($B28-AJ$4+1),Age,0)))</f>
        <v>0</v>
      </c>
      <c r="AK28" s="301">
        <f>IF(ISNA(INDEX('Stock Model- MH'!$C$9:$AZ$53,MATCH($B28,year,0),MATCH(($B28-AK$4+1),Age,0))),0,INDEX('Stock Model- MH'!$C$9:$AZ$53,MATCH($B28,year,0),MATCH(($B28-AK$4+1),Age,0)))</f>
        <v>0</v>
      </c>
      <c r="AL28" s="301">
        <f>IF(ISNA(INDEX('Stock Model- MH'!$C$9:$AZ$53,MATCH($B28,year,0),MATCH(($B28-AL$4+1),Age,0))),0,INDEX('Stock Model- MH'!$C$9:$AZ$53,MATCH($B28,year,0),MATCH(($B28-AL$4+1),Age,0)))</f>
        <v>0</v>
      </c>
      <c r="AM28" s="301">
        <f>IF(ISNA(INDEX('Stock Model- MH'!$C$9:$AZ$53,MATCH($B28,year,0),MATCH(($B28-AM$4+1),Age,0))),0,INDEX('Stock Model- MH'!$C$9:$AZ$53,MATCH($B28,year,0),MATCH(($B28-AM$4+1),Age,0)))</f>
        <v>0</v>
      </c>
      <c r="AN28" s="301">
        <f>IF(ISNA(INDEX('Stock Model- MH'!$C$9:$AZ$53,MATCH($B28,year,0),MATCH(($B28-AN$4+1),Age,0))),0,INDEX('Stock Model- MH'!$C$9:$AZ$53,MATCH($B28,year,0),MATCH(($B28-AN$4+1),Age,0)))</f>
        <v>0</v>
      </c>
      <c r="AO28" s="301">
        <f>IF(ISNA(INDEX('Stock Model- MH'!$C$9:$AZ$53,MATCH($B28,year,0),MATCH(($B28-AO$4+1),Age,0))),0,INDEX('Stock Model- MH'!$C$9:$AZ$53,MATCH($B28,year,0),MATCH(($B28-AO$4+1),Age,0)))</f>
        <v>0</v>
      </c>
      <c r="AP28" s="301">
        <f>IF(ISNA(INDEX('Stock Model- MH'!$C$9:$AZ$53,MATCH($B28,year,0),MATCH(($B28-AP$4+1),Age,0))),0,INDEX('Stock Model- MH'!$C$9:$AZ$53,MATCH($B28,year,0),MATCH(($B28-AP$4+1),Age,0)))</f>
        <v>0</v>
      </c>
      <c r="AQ28" s="301">
        <f>IF(ISNA(INDEX('Stock Model- MH'!$C$9:$AZ$53,MATCH($B28,year,0),MATCH(($B28-AQ$4+1),Age,0))),0,INDEX('Stock Model- MH'!$C$9:$AZ$53,MATCH($B28,year,0),MATCH(($B28-AQ$4+1),Age,0)))</f>
        <v>0</v>
      </c>
      <c r="AR28" s="301">
        <f>IF(ISNA(INDEX('Stock Model- MH'!$C$9:$AZ$53,MATCH($B28,year,0),MATCH(($B28-AR$4+1),Age,0))),0,INDEX('Stock Model- MH'!$C$9:$AZ$53,MATCH($B28,year,0),MATCH(($B28-AR$4+1),Age,0)))</f>
        <v>0</v>
      </c>
      <c r="AS28" s="301">
        <f>IF(ISNA(INDEX('Stock Model- MH'!$C$9:$AZ$53,MATCH($B28,year,0),MATCH(($B28-AS$4+1),Age,0))),0,INDEX('Stock Model- MH'!$C$9:$AZ$53,MATCH($B28,year,0),MATCH(($B28-AS$4+1),Age,0)))</f>
        <v>0</v>
      </c>
      <c r="AT28" s="301">
        <f>IF(ISNA(INDEX('Stock Model- MH'!$C$9:$AZ$53,MATCH($B28,year,0),MATCH(($B28-AT$4+1),Age,0))),0,INDEX('Stock Model- MH'!$C$9:$AZ$53,MATCH($B28,year,0),MATCH(($B28-AT$4+1),Age,0)))</f>
        <v>0</v>
      </c>
      <c r="AU28" s="301">
        <f>IF(ISNA(INDEX('Stock Model- MH'!$C$9:$AZ$53,MATCH($B28,year,0),MATCH(($B28-AU$4+1),Age,0))),0,INDEX('Stock Model- MH'!$C$9:$AZ$53,MATCH($B28,year,0),MATCH(($B28-AU$4+1),Age,0)))</f>
        <v>0</v>
      </c>
      <c r="AV28" s="153">
        <f t="shared" ca="1" si="2"/>
        <v>747765.84325981664</v>
      </c>
      <c r="AW28" s="153" t="str">
        <f ca="1">IF(AV28=SUM('Stock Model- MH'!C32:AZ32),"OK","Error")</f>
        <v>OK</v>
      </c>
    </row>
    <row r="29" spans="1:49">
      <c r="A29" s="661"/>
      <c r="B29" s="153">
        <f>'Stock Model- MH'!B33</f>
        <v>2014</v>
      </c>
      <c r="C29" s="301">
        <f ca="1">IF(ISNA(INDEX('Stock Model- MH'!$C$9:$AZ$53,MATCH($B29,year,0),MATCH(($B29-C$4+1),Age,0))),0,INDEX('Stock Model- MH'!$C$9:$AZ$53,MATCH($B29,year,0),MATCH(($B29-C$4+1),Age,0)))</f>
        <v>0</v>
      </c>
      <c r="D29" s="301">
        <f ca="1">IF(ISNA(INDEX('Stock Model- MH'!$C$9:$AZ$53,MATCH($B29,year,0),MATCH(($B29-D$4+1),Age,0))),0,INDEX('Stock Model- MH'!$C$9:$AZ$53,MATCH($B29,year,0),MATCH(($B29-D$4+1),Age,0)))</f>
        <v>0</v>
      </c>
      <c r="E29" s="301">
        <f ca="1">IF(ISNA(INDEX('Stock Model- MH'!$C$9:$AZ$53,MATCH($B29,year,0),MATCH(($B29-E$4+1),Age,0))),0,INDEX('Stock Model- MH'!$C$9:$AZ$53,MATCH($B29,year,0),MATCH(($B29-E$4+1),Age,0)))</f>
        <v>0</v>
      </c>
      <c r="F29" s="301">
        <f ca="1">IF(ISNA(INDEX('Stock Model- MH'!$C$9:$AZ$53,MATCH($B29,year,0),MATCH(($B29-F$4+1),Age,0))),0,INDEX('Stock Model- MH'!$C$9:$AZ$53,MATCH($B29,year,0),MATCH(($B29-F$4+1),Age,0)))</f>
        <v>0</v>
      </c>
      <c r="G29" s="301">
        <f ca="1">IF(ISNA(INDEX('Stock Model- MH'!$C$9:$AZ$53,MATCH($B29,year,0),MATCH(($B29-G$4+1),Age,0))),0,INDEX('Stock Model- MH'!$C$9:$AZ$53,MATCH($B29,year,0),MATCH(($B29-G$4+1),Age,0)))</f>
        <v>0</v>
      </c>
      <c r="H29" s="301">
        <f ca="1">IF(ISNA(INDEX('Stock Model- MH'!$C$9:$AZ$53,MATCH($B29,year,0),MATCH(($B29-H$4+1),Age,0))),0,INDEX('Stock Model- MH'!$C$9:$AZ$53,MATCH($B29,year,0),MATCH(($B29-H$4+1),Age,0)))</f>
        <v>0</v>
      </c>
      <c r="I29" s="301">
        <f ca="1">IF(ISNA(INDEX('Stock Model- MH'!$C$9:$AZ$53,MATCH($B29,year,0),MATCH(($B29-I$4+1),Age,0))),0,INDEX('Stock Model- MH'!$C$9:$AZ$53,MATCH($B29,year,0),MATCH(($B29-I$4+1),Age,0)))</f>
        <v>0</v>
      </c>
      <c r="J29" s="301">
        <f ca="1">IF(ISNA(INDEX('Stock Model- MH'!$C$9:$AZ$53,MATCH($B29,year,0),MATCH(($B29-J$4+1),Age,0))),0,INDEX('Stock Model- MH'!$C$9:$AZ$53,MATCH($B29,year,0),MATCH(($B29-J$4+1),Age,0)))</f>
        <v>0</v>
      </c>
      <c r="K29" s="301">
        <f ca="1">IF(ISNA(INDEX('Stock Model- MH'!$C$9:$AZ$53,MATCH($B29,year,0),MATCH(($B29-K$4+1),Age,0))),0,INDEX('Stock Model- MH'!$C$9:$AZ$53,MATCH($B29,year,0),MATCH(($B29-K$4+1),Age,0)))</f>
        <v>0</v>
      </c>
      <c r="L29" s="301">
        <f ca="1">IF(ISNA(INDEX('Stock Model- MH'!$C$9:$AZ$53,MATCH($B29,year,0),MATCH(($B29-L$4+1),Age,0))),0,INDEX('Stock Model- MH'!$C$9:$AZ$53,MATCH($B29,year,0),MATCH(($B29-L$4+1),Age,0)))</f>
        <v>0</v>
      </c>
      <c r="M29" s="301">
        <f ca="1">IF(ISNA(INDEX('Stock Model- MH'!$C$9:$AZ$53,MATCH($B29,year,0),MATCH(($B29-M$4+1),Age,0))),0,INDEX('Stock Model- MH'!$C$9:$AZ$53,MATCH($B29,year,0),MATCH(($B29-M$4+1),Age,0)))</f>
        <v>0</v>
      </c>
      <c r="N29" s="301">
        <f ca="1">IF(ISNA(INDEX('Stock Model- MH'!$C$9:$AZ$53,MATCH($B29,year,0),MATCH(($B29-N$4+1),Age,0))),0,INDEX('Stock Model- MH'!$C$9:$AZ$53,MATCH($B29,year,0),MATCH(($B29-N$4+1),Age,0)))</f>
        <v>0</v>
      </c>
      <c r="O29" s="301">
        <f ca="1">IF(ISNA(INDEX('Stock Model- MH'!$C$9:$AZ$53,MATCH($B29,year,0),MATCH(($B29-O$4+1),Age,0))),0,INDEX('Stock Model- MH'!$C$9:$AZ$53,MATCH($B29,year,0),MATCH(($B29-O$4+1),Age,0)))</f>
        <v>53258.239999999998</v>
      </c>
      <c r="P29" s="301">
        <f ca="1">IF(ISNA(INDEX('Stock Model- MH'!$C$9:$AZ$53,MATCH($B29,year,0),MATCH(($B29-P$4+1),Age,0))),0,INDEX('Stock Model- MH'!$C$9:$AZ$53,MATCH($B29,year,0),MATCH(($B29-P$4+1),Age,0)))</f>
        <v>53446.479999999996</v>
      </c>
      <c r="Q29" s="301">
        <f ca="1">IF(ISNA(INDEX('Stock Model- MH'!$C$9:$AZ$53,MATCH($B29,year,0),MATCH(($B29-Q$4+1),Age,0))),0,INDEX('Stock Model- MH'!$C$9:$AZ$53,MATCH($B29,year,0),MATCH(($B29-Q$4+1),Age,0)))</f>
        <v>52854.720000000001</v>
      </c>
      <c r="R29" s="301">
        <f ca="1">IF(ISNA(INDEX('Stock Model- MH'!$C$9:$AZ$53,MATCH($B29,year,0),MATCH(($B29-R$4+1),Age,0))),0,INDEX('Stock Model- MH'!$C$9:$AZ$53,MATCH($B29,year,0),MATCH(($B29-R$4+1),Age,0)))</f>
        <v>52609.279999999999</v>
      </c>
      <c r="S29" s="301">
        <f ca="1">IF(ISNA(INDEX('Stock Model- MH'!$C$9:$AZ$53,MATCH($B29,year,0),MATCH(($B29-S$4+1),Age,0))),0,INDEX('Stock Model- MH'!$C$9:$AZ$53,MATCH($B29,year,0),MATCH(($B29-S$4+1),Age,0)))</f>
        <v>52607.199999999997</v>
      </c>
      <c r="T29" s="301">
        <f ca="1">IF(ISNA(INDEX('Stock Model- MH'!$C$9:$AZ$53,MATCH($B29,year,0),MATCH(($B29-T$4+1),Age,0))),0,INDEX('Stock Model- MH'!$C$9:$AZ$53,MATCH($B29,year,0),MATCH(($B29-T$4+1),Age,0)))</f>
        <v>59702.122940784582</v>
      </c>
      <c r="U29" s="301">
        <f ca="1">IF(ISNA(INDEX('Stock Model- MH'!$C$9:$AZ$53,MATCH($B29,year,0),MATCH(($B29-U$4+1),Age,0))),0,INDEX('Stock Model- MH'!$C$9:$AZ$53,MATCH($B29,year,0),MATCH(($B29-U$4+1),Age,0)))</f>
        <v>61461.270005242623</v>
      </c>
      <c r="V29" s="301">
        <f ca="1">IF(ISNA(INDEX('Stock Model- MH'!$C$9:$AZ$53,MATCH($B29,year,0),MATCH(($B29-V$4+1),Age,0))),0,INDEX('Stock Model- MH'!$C$9:$AZ$53,MATCH($B29,year,0),MATCH(($B29-V$4+1),Age,0)))</f>
        <v>61751.2595234076</v>
      </c>
      <c r="W29" s="301">
        <f ca="1">IF(ISNA(INDEX('Stock Model- MH'!$C$9:$AZ$53,MATCH($B29,year,0),MATCH(($B29-W$4+1),Age,0))),0,INDEX('Stock Model- MH'!$C$9:$AZ$53,MATCH($B29,year,0),MATCH(($B29-W$4+1),Age,0)))</f>
        <v>61854.553638842444</v>
      </c>
      <c r="X29" s="301">
        <f ca="1">IF(ISNA(INDEX('Stock Model- MH'!$C$9:$AZ$53,MATCH($B29,year,0),MATCH(($B29-X$4+1),Age,0))),0,INDEX('Stock Model- MH'!$C$9:$AZ$53,MATCH($B29,year,0),MATCH(($B29-X$4+1),Age,0)))</f>
        <v>61921.752570577082</v>
      </c>
      <c r="Y29" s="301">
        <f ca="1">IF(ISNA(INDEX('Stock Model- MH'!$C$9:$AZ$53,MATCH($B29,year,0),MATCH(($B29-Y$4+1),Age,0))),0,INDEX('Stock Model- MH'!$C$9:$AZ$53,MATCH($B29,year,0),MATCH(($B29-Y$4+1),Age,0)))</f>
        <v>61845.86643365302</v>
      </c>
      <c r="Z29" s="301">
        <f ca="1">IF(ISNA(INDEX('Stock Model- MH'!$C$9:$AZ$53,MATCH($B29,year,0),MATCH(($B29-Z$4+1),Age,0))),0,INDEX('Stock Model- MH'!$C$9:$AZ$53,MATCH($B29,year,0),MATCH(($B29-Z$4+1),Age,0)))</f>
        <v>61497.91414730926</v>
      </c>
      <c r="AA29" s="301">
        <f ca="1">IF(ISNA(INDEX('Stock Model- MH'!$C$9:$AZ$53,MATCH($B29,year,0),MATCH(($B29-AA$4+1),Age,0))),0,INDEX('Stock Model- MH'!$C$9:$AZ$53,MATCH($B29,year,0),MATCH(($B29-AA$4+1),Age,0)))</f>
        <v>61041.165347026719</v>
      </c>
      <c r="AB29" s="301">
        <f>IF(ISNA(INDEX('Stock Model- MH'!$C$9:$AZ$53,MATCH($B29,year,0),MATCH(($B29-AB$4+1),Age,0))),0,INDEX('Stock Model- MH'!$C$9:$AZ$53,MATCH($B29,year,0),MATCH(($B29-AB$4+1),Age,0)))</f>
        <v>0</v>
      </c>
      <c r="AC29" s="301">
        <f>IF(ISNA(INDEX('Stock Model- MH'!$C$9:$AZ$53,MATCH($B29,year,0),MATCH(($B29-AC$4+1),Age,0))),0,INDEX('Stock Model- MH'!$C$9:$AZ$53,MATCH($B29,year,0),MATCH(($B29-AC$4+1),Age,0)))</f>
        <v>0</v>
      </c>
      <c r="AD29" s="301">
        <f>IF(ISNA(INDEX('Stock Model- MH'!$C$9:$AZ$53,MATCH($B29,year,0),MATCH(($B29-AD$4+1),Age,0))),0,INDEX('Stock Model- MH'!$C$9:$AZ$53,MATCH($B29,year,0),MATCH(($B29-AD$4+1),Age,0)))</f>
        <v>0</v>
      </c>
      <c r="AE29" s="301">
        <f>IF(ISNA(INDEX('Stock Model- MH'!$C$9:$AZ$53,MATCH($B29,year,0),MATCH(($B29-AE$4+1),Age,0))),0,INDEX('Stock Model- MH'!$C$9:$AZ$53,MATCH($B29,year,0),MATCH(($B29-AE$4+1),Age,0)))</f>
        <v>0</v>
      </c>
      <c r="AF29" s="301">
        <f>IF(ISNA(INDEX('Stock Model- MH'!$C$9:$AZ$53,MATCH($B29,year,0),MATCH(($B29-AF$4+1),Age,0))),0,INDEX('Stock Model- MH'!$C$9:$AZ$53,MATCH($B29,year,0),MATCH(($B29-AF$4+1),Age,0)))</f>
        <v>0</v>
      </c>
      <c r="AG29" s="301">
        <f>IF(ISNA(INDEX('Stock Model- MH'!$C$9:$AZ$53,MATCH($B29,year,0),MATCH(($B29-AG$4+1),Age,0))),0,INDEX('Stock Model- MH'!$C$9:$AZ$53,MATCH($B29,year,0),MATCH(($B29-AG$4+1),Age,0)))</f>
        <v>0</v>
      </c>
      <c r="AH29" s="301">
        <f>IF(ISNA(INDEX('Stock Model- MH'!$C$9:$AZ$53,MATCH($B29,year,0),MATCH(($B29-AH$4+1),Age,0))),0,INDEX('Stock Model- MH'!$C$9:$AZ$53,MATCH($B29,year,0),MATCH(($B29-AH$4+1),Age,0)))</f>
        <v>0</v>
      </c>
      <c r="AI29" s="301">
        <f>IF(ISNA(INDEX('Stock Model- MH'!$C$9:$AZ$53,MATCH($B29,year,0),MATCH(($B29-AI$4+1),Age,0))),0,INDEX('Stock Model- MH'!$C$9:$AZ$53,MATCH($B29,year,0),MATCH(($B29-AI$4+1),Age,0)))</f>
        <v>0</v>
      </c>
      <c r="AJ29" s="301">
        <f>IF(ISNA(INDEX('Stock Model- MH'!$C$9:$AZ$53,MATCH($B29,year,0),MATCH(($B29-AJ$4+1),Age,0))),0,INDEX('Stock Model- MH'!$C$9:$AZ$53,MATCH($B29,year,0),MATCH(($B29-AJ$4+1),Age,0)))</f>
        <v>0</v>
      </c>
      <c r="AK29" s="301">
        <f>IF(ISNA(INDEX('Stock Model- MH'!$C$9:$AZ$53,MATCH($B29,year,0),MATCH(($B29-AK$4+1),Age,0))),0,INDEX('Stock Model- MH'!$C$9:$AZ$53,MATCH($B29,year,0),MATCH(($B29-AK$4+1),Age,0)))</f>
        <v>0</v>
      </c>
      <c r="AL29" s="301">
        <f>IF(ISNA(INDEX('Stock Model- MH'!$C$9:$AZ$53,MATCH($B29,year,0),MATCH(($B29-AL$4+1),Age,0))),0,INDEX('Stock Model- MH'!$C$9:$AZ$53,MATCH($B29,year,0),MATCH(($B29-AL$4+1),Age,0)))</f>
        <v>0</v>
      </c>
      <c r="AM29" s="301">
        <f>IF(ISNA(INDEX('Stock Model- MH'!$C$9:$AZ$53,MATCH($B29,year,0),MATCH(($B29-AM$4+1),Age,0))),0,INDEX('Stock Model- MH'!$C$9:$AZ$53,MATCH($B29,year,0),MATCH(($B29-AM$4+1),Age,0)))</f>
        <v>0</v>
      </c>
      <c r="AN29" s="301">
        <f>IF(ISNA(INDEX('Stock Model- MH'!$C$9:$AZ$53,MATCH($B29,year,0),MATCH(($B29-AN$4+1),Age,0))),0,INDEX('Stock Model- MH'!$C$9:$AZ$53,MATCH($B29,year,0),MATCH(($B29-AN$4+1),Age,0)))</f>
        <v>0</v>
      </c>
      <c r="AO29" s="301">
        <f>IF(ISNA(INDEX('Stock Model- MH'!$C$9:$AZ$53,MATCH($B29,year,0),MATCH(($B29-AO$4+1),Age,0))),0,INDEX('Stock Model- MH'!$C$9:$AZ$53,MATCH($B29,year,0),MATCH(($B29-AO$4+1),Age,0)))</f>
        <v>0</v>
      </c>
      <c r="AP29" s="301">
        <f>IF(ISNA(INDEX('Stock Model- MH'!$C$9:$AZ$53,MATCH($B29,year,0),MATCH(($B29-AP$4+1),Age,0))),0,INDEX('Stock Model- MH'!$C$9:$AZ$53,MATCH($B29,year,0),MATCH(($B29-AP$4+1),Age,0)))</f>
        <v>0</v>
      </c>
      <c r="AQ29" s="301">
        <f>IF(ISNA(INDEX('Stock Model- MH'!$C$9:$AZ$53,MATCH($B29,year,0),MATCH(($B29-AQ$4+1),Age,0))),0,INDEX('Stock Model- MH'!$C$9:$AZ$53,MATCH($B29,year,0),MATCH(($B29-AQ$4+1),Age,0)))</f>
        <v>0</v>
      </c>
      <c r="AR29" s="301">
        <f>IF(ISNA(INDEX('Stock Model- MH'!$C$9:$AZ$53,MATCH($B29,year,0),MATCH(($B29-AR$4+1),Age,0))),0,INDEX('Stock Model- MH'!$C$9:$AZ$53,MATCH($B29,year,0),MATCH(($B29-AR$4+1),Age,0)))</f>
        <v>0</v>
      </c>
      <c r="AS29" s="301">
        <f>IF(ISNA(INDEX('Stock Model- MH'!$C$9:$AZ$53,MATCH($B29,year,0),MATCH(($B29-AS$4+1),Age,0))),0,INDEX('Stock Model- MH'!$C$9:$AZ$53,MATCH($B29,year,0),MATCH(($B29-AS$4+1),Age,0)))</f>
        <v>0</v>
      </c>
      <c r="AT29" s="301">
        <f>IF(ISNA(INDEX('Stock Model- MH'!$C$9:$AZ$53,MATCH($B29,year,0),MATCH(($B29-AT$4+1),Age,0))),0,INDEX('Stock Model- MH'!$C$9:$AZ$53,MATCH($B29,year,0),MATCH(($B29-AT$4+1),Age,0)))</f>
        <v>0</v>
      </c>
      <c r="AU29" s="301">
        <f>IF(ISNA(INDEX('Stock Model- MH'!$C$9:$AZ$53,MATCH($B29,year,0),MATCH(($B29-AU$4+1),Age,0))),0,INDEX('Stock Model- MH'!$C$9:$AZ$53,MATCH($B29,year,0),MATCH(($B29-AU$4+1),Age,0)))</f>
        <v>0</v>
      </c>
      <c r="AV29" s="153">
        <f t="shared" ca="1" si="2"/>
        <v>755851.82460684329</v>
      </c>
      <c r="AW29" s="153" t="str">
        <f ca="1">IF(AV29=SUM('Stock Model- MH'!C33:AZ33),"OK","Error")</f>
        <v>OK</v>
      </c>
    </row>
    <row r="30" spans="1:49">
      <c r="A30" s="661"/>
      <c r="B30" s="153">
        <f>'Stock Model- MH'!B34</f>
        <v>2015</v>
      </c>
      <c r="C30" s="301">
        <f ca="1">IF(ISNA(INDEX('Stock Model- MH'!$C$9:$AZ$53,MATCH($B30,year,0),MATCH(($B30-C$4+1),Age,0))),0,INDEX('Stock Model- MH'!$C$9:$AZ$53,MATCH($B30,year,0),MATCH(($B30-C$4+1),Age,0)))</f>
        <v>0</v>
      </c>
      <c r="D30" s="301">
        <f ca="1">IF(ISNA(INDEX('Stock Model- MH'!$C$9:$AZ$53,MATCH($B30,year,0),MATCH(($B30-D$4+1),Age,0))),0,INDEX('Stock Model- MH'!$C$9:$AZ$53,MATCH($B30,year,0),MATCH(($B30-D$4+1),Age,0)))</f>
        <v>0</v>
      </c>
      <c r="E30" s="301">
        <f ca="1">IF(ISNA(INDEX('Stock Model- MH'!$C$9:$AZ$53,MATCH($B30,year,0),MATCH(($B30-E$4+1),Age,0))),0,INDEX('Stock Model- MH'!$C$9:$AZ$53,MATCH($B30,year,0),MATCH(($B30-E$4+1),Age,0)))</f>
        <v>0</v>
      </c>
      <c r="F30" s="301">
        <f ca="1">IF(ISNA(INDEX('Stock Model- MH'!$C$9:$AZ$53,MATCH($B30,year,0),MATCH(($B30-F$4+1),Age,0))),0,INDEX('Stock Model- MH'!$C$9:$AZ$53,MATCH($B30,year,0),MATCH(($B30-F$4+1),Age,0)))</f>
        <v>0</v>
      </c>
      <c r="G30" s="301">
        <f ca="1">IF(ISNA(INDEX('Stock Model- MH'!$C$9:$AZ$53,MATCH($B30,year,0),MATCH(($B30-G$4+1),Age,0))),0,INDEX('Stock Model- MH'!$C$9:$AZ$53,MATCH($B30,year,0),MATCH(($B30-G$4+1),Age,0)))</f>
        <v>0</v>
      </c>
      <c r="H30" s="301">
        <f ca="1">IF(ISNA(INDEX('Stock Model- MH'!$C$9:$AZ$53,MATCH($B30,year,0),MATCH(($B30-H$4+1),Age,0))),0,INDEX('Stock Model- MH'!$C$9:$AZ$53,MATCH($B30,year,0),MATCH(($B30-H$4+1),Age,0)))</f>
        <v>0</v>
      </c>
      <c r="I30" s="301">
        <f ca="1">IF(ISNA(INDEX('Stock Model- MH'!$C$9:$AZ$53,MATCH($B30,year,0),MATCH(($B30-I$4+1),Age,0))),0,INDEX('Stock Model- MH'!$C$9:$AZ$53,MATCH($B30,year,0),MATCH(($B30-I$4+1),Age,0)))</f>
        <v>0</v>
      </c>
      <c r="J30" s="301">
        <f ca="1">IF(ISNA(INDEX('Stock Model- MH'!$C$9:$AZ$53,MATCH($B30,year,0),MATCH(($B30-J$4+1),Age,0))),0,INDEX('Stock Model- MH'!$C$9:$AZ$53,MATCH($B30,year,0),MATCH(($B30-J$4+1),Age,0)))</f>
        <v>0</v>
      </c>
      <c r="K30" s="301">
        <f ca="1">IF(ISNA(INDEX('Stock Model- MH'!$C$9:$AZ$53,MATCH($B30,year,0),MATCH(($B30-K$4+1),Age,0))),0,INDEX('Stock Model- MH'!$C$9:$AZ$53,MATCH($B30,year,0),MATCH(($B30-K$4+1),Age,0)))</f>
        <v>0</v>
      </c>
      <c r="L30" s="301">
        <f ca="1">IF(ISNA(INDEX('Stock Model- MH'!$C$9:$AZ$53,MATCH($B30,year,0),MATCH(($B30-L$4+1),Age,0))),0,INDEX('Stock Model- MH'!$C$9:$AZ$53,MATCH($B30,year,0),MATCH(($B30-L$4+1),Age,0)))</f>
        <v>0</v>
      </c>
      <c r="M30" s="301">
        <f ca="1">IF(ISNA(INDEX('Stock Model- MH'!$C$9:$AZ$53,MATCH($B30,year,0),MATCH(($B30-M$4+1),Age,0))),0,INDEX('Stock Model- MH'!$C$9:$AZ$53,MATCH($B30,year,0),MATCH(($B30-M$4+1),Age,0)))</f>
        <v>0</v>
      </c>
      <c r="N30" s="301">
        <f ca="1">IF(ISNA(INDEX('Stock Model- MH'!$C$9:$AZ$53,MATCH($B30,year,0),MATCH(($B30-N$4+1),Age,0))),0,INDEX('Stock Model- MH'!$C$9:$AZ$53,MATCH($B30,year,0),MATCH(($B30-N$4+1),Age,0)))</f>
        <v>0</v>
      </c>
      <c r="O30" s="301">
        <f ca="1">IF(ISNA(INDEX('Stock Model- MH'!$C$9:$AZ$53,MATCH($B30,year,0),MATCH(($B30-O$4+1),Age,0))),0,INDEX('Stock Model- MH'!$C$9:$AZ$53,MATCH($B30,year,0),MATCH(($B30-O$4+1),Age,0)))</f>
        <v>0</v>
      </c>
      <c r="P30" s="301">
        <f ca="1">IF(ISNA(INDEX('Stock Model- MH'!$C$9:$AZ$53,MATCH($B30,year,0),MATCH(($B30-P$4+1),Age,0))),0,INDEX('Stock Model- MH'!$C$9:$AZ$53,MATCH($B30,year,0),MATCH(($B30-P$4+1),Age,0)))</f>
        <v>53446.479999999996</v>
      </c>
      <c r="Q30" s="301">
        <f ca="1">IF(ISNA(INDEX('Stock Model- MH'!$C$9:$AZ$53,MATCH($B30,year,0),MATCH(($B30-Q$4+1),Age,0))),0,INDEX('Stock Model- MH'!$C$9:$AZ$53,MATCH($B30,year,0),MATCH(($B30-Q$4+1),Age,0)))</f>
        <v>52854.720000000001</v>
      </c>
      <c r="R30" s="301">
        <f ca="1">IF(ISNA(INDEX('Stock Model- MH'!$C$9:$AZ$53,MATCH($B30,year,0),MATCH(($B30-R$4+1),Age,0))),0,INDEX('Stock Model- MH'!$C$9:$AZ$53,MATCH($B30,year,0),MATCH(($B30-R$4+1),Age,0)))</f>
        <v>52609.279999999999</v>
      </c>
      <c r="S30" s="301">
        <f ca="1">IF(ISNA(INDEX('Stock Model- MH'!$C$9:$AZ$53,MATCH($B30,year,0),MATCH(($B30-S$4+1),Age,0))),0,INDEX('Stock Model- MH'!$C$9:$AZ$53,MATCH($B30,year,0),MATCH(($B30-S$4+1),Age,0)))</f>
        <v>52607.199999999997</v>
      </c>
      <c r="T30" s="301">
        <f ca="1">IF(ISNA(INDEX('Stock Model- MH'!$C$9:$AZ$53,MATCH($B30,year,0),MATCH(($B30-T$4+1),Age,0))),0,INDEX('Stock Model- MH'!$C$9:$AZ$53,MATCH($B30,year,0),MATCH(($B30-T$4+1),Age,0)))</f>
        <v>59702.122940784582</v>
      </c>
      <c r="U30" s="301">
        <f ca="1">IF(ISNA(INDEX('Stock Model- MH'!$C$9:$AZ$53,MATCH($B30,year,0),MATCH(($B30-U$4+1),Age,0))),0,INDEX('Stock Model- MH'!$C$9:$AZ$53,MATCH($B30,year,0),MATCH(($B30-U$4+1),Age,0)))</f>
        <v>61461.270005242623</v>
      </c>
      <c r="V30" s="301">
        <f ca="1">IF(ISNA(INDEX('Stock Model- MH'!$C$9:$AZ$53,MATCH($B30,year,0),MATCH(($B30-V$4+1),Age,0))),0,INDEX('Stock Model- MH'!$C$9:$AZ$53,MATCH($B30,year,0),MATCH(($B30-V$4+1),Age,0)))</f>
        <v>61751.2595234076</v>
      </c>
      <c r="W30" s="301">
        <f ca="1">IF(ISNA(INDEX('Stock Model- MH'!$C$9:$AZ$53,MATCH($B30,year,0),MATCH(($B30-W$4+1),Age,0))),0,INDEX('Stock Model- MH'!$C$9:$AZ$53,MATCH($B30,year,0),MATCH(($B30-W$4+1),Age,0)))</f>
        <v>61854.553638842444</v>
      </c>
      <c r="X30" s="301">
        <f ca="1">IF(ISNA(INDEX('Stock Model- MH'!$C$9:$AZ$53,MATCH($B30,year,0),MATCH(($B30-X$4+1),Age,0))),0,INDEX('Stock Model- MH'!$C$9:$AZ$53,MATCH($B30,year,0),MATCH(($B30-X$4+1),Age,0)))</f>
        <v>61921.752570577082</v>
      </c>
      <c r="Y30" s="301">
        <f ca="1">IF(ISNA(INDEX('Stock Model- MH'!$C$9:$AZ$53,MATCH($B30,year,0),MATCH(($B30-Y$4+1),Age,0))),0,INDEX('Stock Model- MH'!$C$9:$AZ$53,MATCH($B30,year,0),MATCH(($B30-Y$4+1),Age,0)))</f>
        <v>61845.86643365302</v>
      </c>
      <c r="Z30" s="301">
        <f ca="1">IF(ISNA(INDEX('Stock Model- MH'!$C$9:$AZ$53,MATCH($B30,year,0),MATCH(($B30-Z$4+1),Age,0))),0,INDEX('Stock Model- MH'!$C$9:$AZ$53,MATCH($B30,year,0),MATCH(($B30-Z$4+1),Age,0)))</f>
        <v>61497.91414730926</v>
      </c>
      <c r="AA30" s="301">
        <f ca="1">IF(ISNA(INDEX('Stock Model- MH'!$C$9:$AZ$53,MATCH($B30,year,0),MATCH(($B30-AA$4+1),Age,0))),0,INDEX('Stock Model- MH'!$C$9:$AZ$53,MATCH($B30,year,0),MATCH(($B30-AA$4+1),Age,0)))</f>
        <v>61041.165347026719</v>
      </c>
      <c r="AB30" s="301">
        <f ca="1">IF(ISNA(INDEX('Stock Model- MH'!$C$9:$AZ$53,MATCH($B30,year,0),MATCH(($B30-AB$4+1),Age,0))),0,INDEX('Stock Model- MH'!$C$9:$AZ$53,MATCH($B30,year,0),MATCH(($B30-AB$4+1),Age,0)))</f>
        <v>60493.13126277292</v>
      </c>
      <c r="AC30" s="301">
        <f>IF(ISNA(INDEX('Stock Model- MH'!$C$9:$AZ$53,MATCH($B30,year,0),MATCH(($B30-AC$4+1),Age,0))),0,INDEX('Stock Model- MH'!$C$9:$AZ$53,MATCH($B30,year,0),MATCH(($B30-AC$4+1),Age,0)))</f>
        <v>0</v>
      </c>
      <c r="AD30" s="301">
        <f>IF(ISNA(INDEX('Stock Model- MH'!$C$9:$AZ$53,MATCH($B30,year,0),MATCH(($B30-AD$4+1),Age,0))),0,INDEX('Stock Model- MH'!$C$9:$AZ$53,MATCH($B30,year,0),MATCH(($B30-AD$4+1),Age,0)))</f>
        <v>0</v>
      </c>
      <c r="AE30" s="301">
        <f>IF(ISNA(INDEX('Stock Model- MH'!$C$9:$AZ$53,MATCH($B30,year,0),MATCH(($B30-AE$4+1),Age,0))),0,INDEX('Stock Model- MH'!$C$9:$AZ$53,MATCH($B30,year,0),MATCH(($B30-AE$4+1),Age,0)))</f>
        <v>0</v>
      </c>
      <c r="AF30" s="301">
        <f>IF(ISNA(INDEX('Stock Model- MH'!$C$9:$AZ$53,MATCH($B30,year,0),MATCH(($B30-AF$4+1),Age,0))),0,INDEX('Stock Model- MH'!$C$9:$AZ$53,MATCH($B30,year,0),MATCH(($B30-AF$4+1),Age,0)))</f>
        <v>0</v>
      </c>
      <c r="AG30" s="301">
        <f>IF(ISNA(INDEX('Stock Model- MH'!$C$9:$AZ$53,MATCH($B30,year,0),MATCH(($B30-AG$4+1),Age,0))),0,INDEX('Stock Model- MH'!$C$9:$AZ$53,MATCH($B30,year,0),MATCH(($B30-AG$4+1),Age,0)))</f>
        <v>0</v>
      </c>
      <c r="AH30" s="301">
        <f>IF(ISNA(INDEX('Stock Model- MH'!$C$9:$AZ$53,MATCH($B30,year,0),MATCH(($B30-AH$4+1),Age,0))),0,INDEX('Stock Model- MH'!$C$9:$AZ$53,MATCH($B30,year,0),MATCH(($B30-AH$4+1),Age,0)))</f>
        <v>0</v>
      </c>
      <c r="AI30" s="301">
        <f>IF(ISNA(INDEX('Stock Model- MH'!$C$9:$AZ$53,MATCH($B30,year,0),MATCH(($B30-AI$4+1),Age,0))),0,INDEX('Stock Model- MH'!$C$9:$AZ$53,MATCH($B30,year,0),MATCH(($B30-AI$4+1),Age,0)))</f>
        <v>0</v>
      </c>
      <c r="AJ30" s="301">
        <f>IF(ISNA(INDEX('Stock Model- MH'!$C$9:$AZ$53,MATCH($B30,year,0),MATCH(($B30-AJ$4+1),Age,0))),0,INDEX('Stock Model- MH'!$C$9:$AZ$53,MATCH($B30,year,0),MATCH(($B30-AJ$4+1),Age,0)))</f>
        <v>0</v>
      </c>
      <c r="AK30" s="301">
        <f>IF(ISNA(INDEX('Stock Model- MH'!$C$9:$AZ$53,MATCH($B30,year,0),MATCH(($B30-AK$4+1),Age,0))),0,INDEX('Stock Model- MH'!$C$9:$AZ$53,MATCH($B30,year,0),MATCH(($B30-AK$4+1),Age,0)))</f>
        <v>0</v>
      </c>
      <c r="AL30" s="301">
        <f>IF(ISNA(INDEX('Stock Model- MH'!$C$9:$AZ$53,MATCH($B30,year,0),MATCH(($B30-AL$4+1),Age,0))),0,INDEX('Stock Model- MH'!$C$9:$AZ$53,MATCH($B30,year,0),MATCH(($B30-AL$4+1),Age,0)))</f>
        <v>0</v>
      </c>
      <c r="AM30" s="301">
        <f>IF(ISNA(INDEX('Stock Model- MH'!$C$9:$AZ$53,MATCH($B30,year,0),MATCH(($B30-AM$4+1),Age,0))),0,INDEX('Stock Model- MH'!$C$9:$AZ$53,MATCH($B30,year,0),MATCH(($B30-AM$4+1),Age,0)))</f>
        <v>0</v>
      </c>
      <c r="AN30" s="301">
        <f>IF(ISNA(INDEX('Stock Model- MH'!$C$9:$AZ$53,MATCH($B30,year,0),MATCH(($B30-AN$4+1),Age,0))),0,INDEX('Stock Model- MH'!$C$9:$AZ$53,MATCH($B30,year,0),MATCH(($B30-AN$4+1),Age,0)))</f>
        <v>0</v>
      </c>
      <c r="AO30" s="301">
        <f>IF(ISNA(INDEX('Stock Model- MH'!$C$9:$AZ$53,MATCH($B30,year,0),MATCH(($B30-AO$4+1),Age,0))),0,INDEX('Stock Model- MH'!$C$9:$AZ$53,MATCH($B30,year,0),MATCH(($B30-AO$4+1),Age,0)))</f>
        <v>0</v>
      </c>
      <c r="AP30" s="301">
        <f>IF(ISNA(INDEX('Stock Model- MH'!$C$9:$AZ$53,MATCH($B30,year,0),MATCH(($B30-AP$4+1),Age,0))),0,INDEX('Stock Model- MH'!$C$9:$AZ$53,MATCH($B30,year,0),MATCH(($B30-AP$4+1),Age,0)))</f>
        <v>0</v>
      </c>
      <c r="AQ30" s="301">
        <f>IF(ISNA(INDEX('Stock Model- MH'!$C$9:$AZ$53,MATCH($B30,year,0),MATCH(($B30-AQ$4+1),Age,0))),0,INDEX('Stock Model- MH'!$C$9:$AZ$53,MATCH($B30,year,0),MATCH(($B30-AQ$4+1),Age,0)))</f>
        <v>0</v>
      </c>
      <c r="AR30" s="301">
        <f>IF(ISNA(INDEX('Stock Model- MH'!$C$9:$AZ$53,MATCH($B30,year,0),MATCH(($B30-AR$4+1),Age,0))),0,INDEX('Stock Model- MH'!$C$9:$AZ$53,MATCH($B30,year,0),MATCH(($B30-AR$4+1),Age,0)))</f>
        <v>0</v>
      </c>
      <c r="AS30" s="301">
        <f>IF(ISNA(INDEX('Stock Model- MH'!$C$9:$AZ$53,MATCH($B30,year,0),MATCH(($B30-AS$4+1),Age,0))),0,INDEX('Stock Model- MH'!$C$9:$AZ$53,MATCH($B30,year,0),MATCH(($B30-AS$4+1),Age,0)))</f>
        <v>0</v>
      </c>
      <c r="AT30" s="301">
        <f>IF(ISNA(INDEX('Stock Model- MH'!$C$9:$AZ$53,MATCH($B30,year,0),MATCH(($B30-AT$4+1),Age,0))),0,INDEX('Stock Model- MH'!$C$9:$AZ$53,MATCH($B30,year,0),MATCH(($B30-AT$4+1),Age,0)))</f>
        <v>0</v>
      </c>
      <c r="AU30" s="301">
        <f>IF(ISNA(INDEX('Stock Model- MH'!$C$9:$AZ$53,MATCH($B30,year,0),MATCH(($B30-AU$4+1),Age,0))),0,INDEX('Stock Model- MH'!$C$9:$AZ$53,MATCH($B30,year,0),MATCH(($B30-AU$4+1),Age,0)))</f>
        <v>0</v>
      </c>
      <c r="AV30" s="153">
        <f t="shared" ca="1" si="2"/>
        <v>763086.71586961625</v>
      </c>
      <c r="AW30" s="153" t="str">
        <f ca="1">IF(AV30=SUM('Stock Model- MH'!C34:AZ34),"OK","Error")</f>
        <v>OK</v>
      </c>
    </row>
    <row r="31" spans="1:49">
      <c r="A31" s="661"/>
      <c r="B31" s="153">
        <f>'Stock Model- MH'!B35</f>
        <v>2016</v>
      </c>
      <c r="C31" s="301">
        <f ca="1">IF(ISNA(INDEX('Stock Model- MH'!$C$9:$AZ$53,MATCH($B31,year,0),MATCH(($B31-C$4+1),Age,0))),0,INDEX('Stock Model- MH'!$C$9:$AZ$53,MATCH($B31,year,0),MATCH(($B31-C$4+1),Age,0)))</f>
        <v>0</v>
      </c>
      <c r="D31" s="301">
        <f ca="1">IF(ISNA(INDEX('Stock Model- MH'!$C$9:$AZ$53,MATCH($B31,year,0),MATCH(($B31-D$4+1),Age,0))),0,INDEX('Stock Model- MH'!$C$9:$AZ$53,MATCH($B31,year,0),MATCH(($B31-D$4+1),Age,0)))</f>
        <v>0</v>
      </c>
      <c r="E31" s="301">
        <f ca="1">IF(ISNA(INDEX('Stock Model- MH'!$C$9:$AZ$53,MATCH($B31,year,0),MATCH(($B31-E$4+1),Age,0))),0,INDEX('Stock Model- MH'!$C$9:$AZ$53,MATCH($B31,year,0),MATCH(($B31-E$4+1),Age,0)))</f>
        <v>0</v>
      </c>
      <c r="F31" s="301">
        <f ca="1">IF(ISNA(INDEX('Stock Model- MH'!$C$9:$AZ$53,MATCH($B31,year,0),MATCH(($B31-F$4+1),Age,0))),0,INDEX('Stock Model- MH'!$C$9:$AZ$53,MATCH($B31,year,0),MATCH(($B31-F$4+1),Age,0)))</f>
        <v>0</v>
      </c>
      <c r="G31" s="301">
        <f ca="1">IF(ISNA(INDEX('Stock Model- MH'!$C$9:$AZ$53,MATCH($B31,year,0),MATCH(($B31-G$4+1),Age,0))),0,INDEX('Stock Model- MH'!$C$9:$AZ$53,MATCH($B31,year,0),MATCH(($B31-G$4+1),Age,0)))</f>
        <v>0</v>
      </c>
      <c r="H31" s="301">
        <f ca="1">IF(ISNA(INDEX('Stock Model- MH'!$C$9:$AZ$53,MATCH($B31,year,0),MATCH(($B31-H$4+1),Age,0))),0,INDEX('Stock Model- MH'!$C$9:$AZ$53,MATCH($B31,year,0),MATCH(($B31-H$4+1),Age,0)))</f>
        <v>0</v>
      </c>
      <c r="I31" s="301">
        <f ca="1">IF(ISNA(INDEX('Stock Model- MH'!$C$9:$AZ$53,MATCH($B31,year,0),MATCH(($B31-I$4+1),Age,0))),0,INDEX('Stock Model- MH'!$C$9:$AZ$53,MATCH($B31,year,0),MATCH(($B31-I$4+1),Age,0)))</f>
        <v>0</v>
      </c>
      <c r="J31" s="301">
        <f ca="1">IF(ISNA(INDEX('Stock Model- MH'!$C$9:$AZ$53,MATCH($B31,year,0),MATCH(($B31-J$4+1),Age,0))),0,INDEX('Stock Model- MH'!$C$9:$AZ$53,MATCH($B31,year,0),MATCH(($B31-J$4+1),Age,0)))</f>
        <v>0</v>
      </c>
      <c r="K31" s="301">
        <f ca="1">IF(ISNA(INDEX('Stock Model- MH'!$C$9:$AZ$53,MATCH($B31,year,0),MATCH(($B31-K$4+1),Age,0))),0,INDEX('Stock Model- MH'!$C$9:$AZ$53,MATCH($B31,year,0),MATCH(($B31-K$4+1),Age,0)))</f>
        <v>0</v>
      </c>
      <c r="L31" s="301">
        <f ca="1">IF(ISNA(INDEX('Stock Model- MH'!$C$9:$AZ$53,MATCH($B31,year,0),MATCH(($B31-L$4+1),Age,0))),0,INDEX('Stock Model- MH'!$C$9:$AZ$53,MATCH($B31,year,0),MATCH(($B31-L$4+1),Age,0)))</f>
        <v>0</v>
      </c>
      <c r="M31" s="301">
        <f ca="1">IF(ISNA(INDEX('Stock Model- MH'!$C$9:$AZ$53,MATCH($B31,year,0),MATCH(($B31-M$4+1),Age,0))),0,INDEX('Stock Model- MH'!$C$9:$AZ$53,MATCH($B31,year,0),MATCH(($B31-M$4+1),Age,0)))</f>
        <v>0</v>
      </c>
      <c r="N31" s="301">
        <f ca="1">IF(ISNA(INDEX('Stock Model- MH'!$C$9:$AZ$53,MATCH($B31,year,0),MATCH(($B31-N$4+1),Age,0))),0,INDEX('Stock Model- MH'!$C$9:$AZ$53,MATCH($B31,year,0),MATCH(($B31-N$4+1),Age,0)))</f>
        <v>0</v>
      </c>
      <c r="O31" s="301">
        <f ca="1">IF(ISNA(INDEX('Stock Model- MH'!$C$9:$AZ$53,MATCH($B31,year,0),MATCH(($B31-O$4+1),Age,0))),0,INDEX('Stock Model- MH'!$C$9:$AZ$53,MATCH($B31,year,0),MATCH(($B31-O$4+1),Age,0)))</f>
        <v>0</v>
      </c>
      <c r="P31" s="301">
        <f ca="1">IF(ISNA(INDEX('Stock Model- MH'!$C$9:$AZ$53,MATCH($B31,year,0),MATCH(($B31-P$4+1),Age,0))),0,INDEX('Stock Model- MH'!$C$9:$AZ$53,MATCH($B31,year,0),MATCH(($B31-P$4+1),Age,0)))</f>
        <v>0</v>
      </c>
      <c r="Q31" s="301">
        <f ca="1">IF(ISNA(INDEX('Stock Model- MH'!$C$9:$AZ$53,MATCH($B31,year,0),MATCH(($B31-Q$4+1),Age,0))),0,INDEX('Stock Model- MH'!$C$9:$AZ$53,MATCH($B31,year,0),MATCH(($B31-Q$4+1),Age,0)))</f>
        <v>52854.720000000001</v>
      </c>
      <c r="R31" s="301">
        <f ca="1">IF(ISNA(INDEX('Stock Model- MH'!$C$9:$AZ$53,MATCH($B31,year,0),MATCH(($B31-R$4+1),Age,0))),0,INDEX('Stock Model- MH'!$C$9:$AZ$53,MATCH($B31,year,0),MATCH(($B31-R$4+1),Age,0)))</f>
        <v>52609.279999999999</v>
      </c>
      <c r="S31" s="301">
        <f ca="1">IF(ISNA(INDEX('Stock Model- MH'!$C$9:$AZ$53,MATCH($B31,year,0),MATCH(($B31-S$4+1),Age,0))),0,INDEX('Stock Model- MH'!$C$9:$AZ$53,MATCH($B31,year,0),MATCH(($B31-S$4+1),Age,0)))</f>
        <v>52607.199999999997</v>
      </c>
      <c r="T31" s="301">
        <f ca="1">IF(ISNA(INDEX('Stock Model- MH'!$C$9:$AZ$53,MATCH($B31,year,0),MATCH(($B31-T$4+1),Age,0))),0,INDEX('Stock Model- MH'!$C$9:$AZ$53,MATCH($B31,year,0),MATCH(($B31-T$4+1),Age,0)))</f>
        <v>59702.122940784582</v>
      </c>
      <c r="U31" s="301">
        <f ca="1">IF(ISNA(INDEX('Stock Model- MH'!$C$9:$AZ$53,MATCH($B31,year,0),MATCH(($B31-U$4+1),Age,0))),0,INDEX('Stock Model- MH'!$C$9:$AZ$53,MATCH($B31,year,0),MATCH(($B31-U$4+1),Age,0)))</f>
        <v>61461.270005242623</v>
      </c>
      <c r="V31" s="301">
        <f ca="1">IF(ISNA(INDEX('Stock Model- MH'!$C$9:$AZ$53,MATCH($B31,year,0),MATCH(($B31-V$4+1),Age,0))),0,INDEX('Stock Model- MH'!$C$9:$AZ$53,MATCH($B31,year,0),MATCH(($B31-V$4+1),Age,0)))</f>
        <v>61751.2595234076</v>
      </c>
      <c r="W31" s="301">
        <f ca="1">IF(ISNA(INDEX('Stock Model- MH'!$C$9:$AZ$53,MATCH($B31,year,0),MATCH(($B31-W$4+1),Age,0))),0,INDEX('Stock Model- MH'!$C$9:$AZ$53,MATCH($B31,year,0),MATCH(($B31-W$4+1),Age,0)))</f>
        <v>61854.553638842444</v>
      </c>
      <c r="X31" s="301">
        <f ca="1">IF(ISNA(INDEX('Stock Model- MH'!$C$9:$AZ$53,MATCH($B31,year,0),MATCH(($B31-X$4+1),Age,0))),0,INDEX('Stock Model- MH'!$C$9:$AZ$53,MATCH($B31,year,0),MATCH(($B31-X$4+1),Age,0)))</f>
        <v>61921.752570577082</v>
      </c>
      <c r="Y31" s="301">
        <f ca="1">IF(ISNA(INDEX('Stock Model- MH'!$C$9:$AZ$53,MATCH($B31,year,0),MATCH(($B31-Y$4+1),Age,0))),0,INDEX('Stock Model- MH'!$C$9:$AZ$53,MATCH($B31,year,0),MATCH(($B31-Y$4+1),Age,0)))</f>
        <v>61845.86643365302</v>
      </c>
      <c r="Z31" s="301">
        <f ca="1">IF(ISNA(INDEX('Stock Model- MH'!$C$9:$AZ$53,MATCH($B31,year,0),MATCH(($B31-Z$4+1),Age,0))),0,INDEX('Stock Model- MH'!$C$9:$AZ$53,MATCH($B31,year,0),MATCH(($B31-Z$4+1),Age,0)))</f>
        <v>61497.91414730926</v>
      </c>
      <c r="AA31" s="301">
        <f ca="1">IF(ISNA(INDEX('Stock Model- MH'!$C$9:$AZ$53,MATCH($B31,year,0),MATCH(($B31-AA$4+1),Age,0))),0,INDEX('Stock Model- MH'!$C$9:$AZ$53,MATCH($B31,year,0),MATCH(($B31-AA$4+1),Age,0)))</f>
        <v>61041.165347026719</v>
      </c>
      <c r="AB31" s="301">
        <f ca="1">IF(ISNA(INDEX('Stock Model- MH'!$C$9:$AZ$53,MATCH($B31,year,0),MATCH(($B31-AB$4+1),Age,0))),0,INDEX('Stock Model- MH'!$C$9:$AZ$53,MATCH($B31,year,0),MATCH(($B31-AB$4+1),Age,0)))</f>
        <v>60493.13126277292</v>
      </c>
      <c r="AC31" s="301">
        <f ca="1">IF(ISNA(INDEX('Stock Model- MH'!$C$9:$AZ$53,MATCH($B31,year,0),MATCH(($B31-AC$4+1),Age,0))),0,INDEX('Stock Model- MH'!$C$9:$AZ$53,MATCH($B31,year,0),MATCH(($B31-AC$4+1),Age,0)))</f>
        <v>60353.391682113594</v>
      </c>
      <c r="AD31" s="301">
        <f>IF(ISNA(INDEX('Stock Model- MH'!$C$9:$AZ$53,MATCH($B31,year,0),MATCH(($B31-AD$4+1),Age,0))),0,INDEX('Stock Model- MH'!$C$9:$AZ$53,MATCH($B31,year,0),MATCH(($B31-AD$4+1),Age,0)))</f>
        <v>0</v>
      </c>
      <c r="AE31" s="301">
        <f>IF(ISNA(INDEX('Stock Model- MH'!$C$9:$AZ$53,MATCH($B31,year,0),MATCH(($B31-AE$4+1),Age,0))),0,INDEX('Stock Model- MH'!$C$9:$AZ$53,MATCH($B31,year,0),MATCH(($B31-AE$4+1),Age,0)))</f>
        <v>0</v>
      </c>
      <c r="AF31" s="301">
        <f>IF(ISNA(INDEX('Stock Model- MH'!$C$9:$AZ$53,MATCH($B31,year,0),MATCH(($B31-AF$4+1),Age,0))),0,INDEX('Stock Model- MH'!$C$9:$AZ$53,MATCH($B31,year,0),MATCH(($B31-AF$4+1),Age,0)))</f>
        <v>0</v>
      </c>
      <c r="AG31" s="301">
        <f>IF(ISNA(INDEX('Stock Model- MH'!$C$9:$AZ$53,MATCH($B31,year,0),MATCH(($B31-AG$4+1),Age,0))),0,INDEX('Stock Model- MH'!$C$9:$AZ$53,MATCH($B31,year,0),MATCH(($B31-AG$4+1),Age,0)))</f>
        <v>0</v>
      </c>
      <c r="AH31" s="301">
        <f>IF(ISNA(INDEX('Stock Model- MH'!$C$9:$AZ$53,MATCH($B31,year,0),MATCH(($B31-AH$4+1),Age,0))),0,INDEX('Stock Model- MH'!$C$9:$AZ$53,MATCH($B31,year,0),MATCH(($B31-AH$4+1),Age,0)))</f>
        <v>0</v>
      </c>
      <c r="AI31" s="301">
        <f>IF(ISNA(INDEX('Stock Model- MH'!$C$9:$AZ$53,MATCH($B31,year,0),MATCH(($B31-AI$4+1),Age,0))),0,INDEX('Stock Model- MH'!$C$9:$AZ$53,MATCH($B31,year,0),MATCH(($B31-AI$4+1),Age,0)))</f>
        <v>0</v>
      </c>
      <c r="AJ31" s="301">
        <f>IF(ISNA(INDEX('Stock Model- MH'!$C$9:$AZ$53,MATCH($B31,year,0),MATCH(($B31-AJ$4+1),Age,0))),0,INDEX('Stock Model- MH'!$C$9:$AZ$53,MATCH($B31,year,0),MATCH(($B31-AJ$4+1),Age,0)))</f>
        <v>0</v>
      </c>
      <c r="AK31" s="301">
        <f>IF(ISNA(INDEX('Stock Model- MH'!$C$9:$AZ$53,MATCH($B31,year,0),MATCH(($B31-AK$4+1),Age,0))),0,INDEX('Stock Model- MH'!$C$9:$AZ$53,MATCH($B31,year,0),MATCH(($B31-AK$4+1),Age,0)))</f>
        <v>0</v>
      </c>
      <c r="AL31" s="301">
        <f>IF(ISNA(INDEX('Stock Model- MH'!$C$9:$AZ$53,MATCH($B31,year,0),MATCH(($B31-AL$4+1),Age,0))),0,INDEX('Stock Model- MH'!$C$9:$AZ$53,MATCH($B31,year,0),MATCH(($B31-AL$4+1),Age,0)))</f>
        <v>0</v>
      </c>
      <c r="AM31" s="301">
        <f>IF(ISNA(INDEX('Stock Model- MH'!$C$9:$AZ$53,MATCH($B31,year,0),MATCH(($B31-AM$4+1),Age,0))),0,INDEX('Stock Model- MH'!$C$9:$AZ$53,MATCH($B31,year,0),MATCH(($B31-AM$4+1),Age,0)))</f>
        <v>0</v>
      </c>
      <c r="AN31" s="301">
        <f>IF(ISNA(INDEX('Stock Model- MH'!$C$9:$AZ$53,MATCH($B31,year,0),MATCH(($B31-AN$4+1),Age,0))),0,INDEX('Stock Model- MH'!$C$9:$AZ$53,MATCH($B31,year,0),MATCH(($B31-AN$4+1),Age,0)))</f>
        <v>0</v>
      </c>
      <c r="AO31" s="301">
        <f>IF(ISNA(INDEX('Stock Model- MH'!$C$9:$AZ$53,MATCH($B31,year,0),MATCH(($B31-AO$4+1),Age,0))),0,INDEX('Stock Model- MH'!$C$9:$AZ$53,MATCH($B31,year,0),MATCH(($B31-AO$4+1),Age,0)))</f>
        <v>0</v>
      </c>
      <c r="AP31" s="301">
        <f>IF(ISNA(INDEX('Stock Model- MH'!$C$9:$AZ$53,MATCH($B31,year,0),MATCH(($B31-AP$4+1),Age,0))),0,INDEX('Stock Model- MH'!$C$9:$AZ$53,MATCH($B31,year,0),MATCH(($B31-AP$4+1),Age,0)))</f>
        <v>0</v>
      </c>
      <c r="AQ31" s="301">
        <f>IF(ISNA(INDEX('Stock Model- MH'!$C$9:$AZ$53,MATCH($B31,year,0),MATCH(($B31-AQ$4+1),Age,0))),0,INDEX('Stock Model- MH'!$C$9:$AZ$53,MATCH($B31,year,0),MATCH(($B31-AQ$4+1),Age,0)))</f>
        <v>0</v>
      </c>
      <c r="AR31" s="301">
        <f>IF(ISNA(INDEX('Stock Model- MH'!$C$9:$AZ$53,MATCH($B31,year,0),MATCH(($B31-AR$4+1),Age,0))),0,INDEX('Stock Model- MH'!$C$9:$AZ$53,MATCH($B31,year,0),MATCH(($B31-AR$4+1),Age,0)))</f>
        <v>0</v>
      </c>
      <c r="AS31" s="301">
        <f>IF(ISNA(INDEX('Stock Model- MH'!$C$9:$AZ$53,MATCH($B31,year,0),MATCH(($B31-AS$4+1),Age,0))),0,INDEX('Stock Model- MH'!$C$9:$AZ$53,MATCH($B31,year,0),MATCH(($B31-AS$4+1),Age,0)))</f>
        <v>0</v>
      </c>
      <c r="AT31" s="301">
        <f>IF(ISNA(INDEX('Stock Model- MH'!$C$9:$AZ$53,MATCH($B31,year,0),MATCH(($B31-AT$4+1),Age,0))),0,INDEX('Stock Model- MH'!$C$9:$AZ$53,MATCH($B31,year,0),MATCH(($B31-AT$4+1),Age,0)))</f>
        <v>0</v>
      </c>
      <c r="AU31" s="301">
        <f>IF(ISNA(INDEX('Stock Model- MH'!$C$9:$AZ$53,MATCH($B31,year,0),MATCH(($B31-AU$4+1),Age,0))),0,INDEX('Stock Model- MH'!$C$9:$AZ$53,MATCH($B31,year,0),MATCH(($B31-AU$4+1),Age,0)))</f>
        <v>0</v>
      </c>
      <c r="AV31" s="153">
        <f t="shared" ca="1" si="2"/>
        <v>769993.62755172991</v>
      </c>
      <c r="AW31" s="153" t="str">
        <f ca="1">IF(AV31=SUM('Stock Model- MH'!C35:AZ35),"OK","Error")</f>
        <v>OK</v>
      </c>
    </row>
    <row r="32" spans="1:49">
      <c r="A32" s="661"/>
      <c r="B32" s="153">
        <f>'Stock Model- MH'!B36</f>
        <v>2017</v>
      </c>
      <c r="C32" s="301">
        <f ca="1">IF(ISNA(INDEX('Stock Model- MH'!$C$9:$AZ$53,MATCH($B32,year,0),MATCH(($B32-C$4+1),Age,0))),0,INDEX('Stock Model- MH'!$C$9:$AZ$53,MATCH($B32,year,0),MATCH(($B32-C$4+1),Age,0)))</f>
        <v>0</v>
      </c>
      <c r="D32" s="301">
        <f ca="1">IF(ISNA(INDEX('Stock Model- MH'!$C$9:$AZ$53,MATCH($B32,year,0),MATCH(($B32-D$4+1),Age,0))),0,INDEX('Stock Model- MH'!$C$9:$AZ$53,MATCH($B32,year,0),MATCH(($B32-D$4+1),Age,0)))</f>
        <v>0</v>
      </c>
      <c r="E32" s="301">
        <f ca="1">IF(ISNA(INDEX('Stock Model- MH'!$C$9:$AZ$53,MATCH($B32,year,0),MATCH(($B32-E$4+1),Age,0))),0,INDEX('Stock Model- MH'!$C$9:$AZ$53,MATCH($B32,year,0),MATCH(($B32-E$4+1),Age,0)))</f>
        <v>0</v>
      </c>
      <c r="F32" s="301">
        <f ca="1">IF(ISNA(INDEX('Stock Model- MH'!$C$9:$AZ$53,MATCH($B32,year,0),MATCH(($B32-F$4+1),Age,0))),0,INDEX('Stock Model- MH'!$C$9:$AZ$53,MATCH($B32,year,0),MATCH(($B32-F$4+1),Age,0)))</f>
        <v>0</v>
      </c>
      <c r="G32" s="301">
        <f ca="1">IF(ISNA(INDEX('Stock Model- MH'!$C$9:$AZ$53,MATCH($B32,year,0),MATCH(($B32-G$4+1),Age,0))),0,INDEX('Stock Model- MH'!$C$9:$AZ$53,MATCH($B32,year,0),MATCH(($B32-G$4+1),Age,0)))</f>
        <v>0</v>
      </c>
      <c r="H32" s="301">
        <f ca="1">IF(ISNA(INDEX('Stock Model- MH'!$C$9:$AZ$53,MATCH($B32,year,0),MATCH(($B32-H$4+1),Age,0))),0,INDEX('Stock Model- MH'!$C$9:$AZ$53,MATCH($B32,year,0),MATCH(($B32-H$4+1),Age,0)))</f>
        <v>0</v>
      </c>
      <c r="I32" s="301">
        <f ca="1">IF(ISNA(INDEX('Stock Model- MH'!$C$9:$AZ$53,MATCH($B32,year,0),MATCH(($B32-I$4+1),Age,0))),0,INDEX('Stock Model- MH'!$C$9:$AZ$53,MATCH($B32,year,0),MATCH(($B32-I$4+1),Age,0)))</f>
        <v>0</v>
      </c>
      <c r="J32" s="301">
        <f ca="1">IF(ISNA(INDEX('Stock Model- MH'!$C$9:$AZ$53,MATCH($B32,year,0),MATCH(($B32-J$4+1),Age,0))),0,INDEX('Stock Model- MH'!$C$9:$AZ$53,MATCH($B32,year,0),MATCH(($B32-J$4+1),Age,0)))</f>
        <v>0</v>
      </c>
      <c r="K32" s="301">
        <f ca="1">IF(ISNA(INDEX('Stock Model- MH'!$C$9:$AZ$53,MATCH($B32,year,0),MATCH(($B32-K$4+1),Age,0))),0,INDEX('Stock Model- MH'!$C$9:$AZ$53,MATCH($B32,year,0),MATCH(($B32-K$4+1),Age,0)))</f>
        <v>0</v>
      </c>
      <c r="L32" s="301">
        <f ca="1">IF(ISNA(INDEX('Stock Model- MH'!$C$9:$AZ$53,MATCH($B32,year,0),MATCH(($B32-L$4+1),Age,0))),0,INDEX('Stock Model- MH'!$C$9:$AZ$53,MATCH($B32,year,0),MATCH(($B32-L$4+1),Age,0)))</f>
        <v>0</v>
      </c>
      <c r="M32" s="301">
        <f ca="1">IF(ISNA(INDEX('Stock Model- MH'!$C$9:$AZ$53,MATCH($B32,year,0),MATCH(($B32-M$4+1),Age,0))),0,INDEX('Stock Model- MH'!$C$9:$AZ$53,MATCH($B32,year,0),MATCH(($B32-M$4+1),Age,0)))</f>
        <v>0</v>
      </c>
      <c r="N32" s="301">
        <f ca="1">IF(ISNA(INDEX('Stock Model- MH'!$C$9:$AZ$53,MATCH($B32,year,0),MATCH(($B32-N$4+1),Age,0))),0,INDEX('Stock Model- MH'!$C$9:$AZ$53,MATCH($B32,year,0),MATCH(($B32-N$4+1),Age,0)))</f>
        <v>0</v>
      </c>
      <c r="O32" s="301">
        <f ca="1">IF(ISNA(INDEX('Stock Model- MH'!$C$9:$AZ$53,MATCH($B32,year,0),MATCH(($B32-O$4+1),Age,0))),0,INDEX('Stock Model- MH'!$C$9:$AZ$53,MATCH($B32,year,0),MATCH(($B32-O$4+1),Age,0)))</f>
        <v>0</v>
      </c>
      <c r="P32" s="301">
        <f ca="1">IF(ISNA(INDEX('Stock Model- MH'!$C$9:$AZ$53,MATCH($B32,year,0),MATCH(($B32-P$4+1),Age,0))),0,INDEX('Stock Model- MH'!$C$9:$AZ$53,MATCH($B32,year,0),MATCH(($B32-P$4+1),Age,0)))</f>
        <v>0</v>
      </c>
      <c r="Q32" s="301">
        <f ca="1">IF(ISNA(INDEX('Stock Model- MH'!$C$9:$AZ$53,MATCH($B32,year,0),MATCH(($B32-Q$4+1),Age,0))),0,INDEX('Stock Model- MH'!$C$9:$AZ$53,MATCH($B32,year,0),MATCH(($B32-Q$4+1),Age,0)))</f>
        <v>0</v>
      </c>
      <c r="R32" s="301">
        <f ca="1">IF(ISNA(INDEX('Stock Model- MH'!$C$9:$AZ$53,MATCH($B32,year,0),MATCH(($B32-R$4+1),Age,0))),0,INDEX('Stock Model- MH'!$C$9:$AZ$53,MATCH($B32,year,0),MATCH(($B32-R$4+1),Age,0)))</f>
        <v>52609.279999999999</v>
      </c>
      <c r="S32" s="301">
        <f ca="1">IF(ISNA(INDEX('Stock Model- MH'!$C$9:$AZ$53,MATCH($B32,year,0),MATCH(($B32-S$4+1),Age,0))),0,INDEX('Stock Model- MH'!$C$9:$AZ$53,MATCH($B32,year,0),MATCH(($B32-S$4+1),Age,0)))</f>
        <v>52607.199999999997</v>
      </c>
      <c r="T32" s="301">
        <f ca="1">IF(ISNA(INDEX('Stock Model- MH'!$C$9:$AZ$53,MATCH($B32,year,0),MATCH(($B32-T$4+1),Age,0))),0,INDEX('Stock Model- MH'!$C$9:$AZ$53,MATCH($B32,year,0),MATCH(($B32-T$4+1),Age,0)))</f>
        <v>59702.122940784582</v>
      </c>
      <c r="U32" s="301">
        <f ca="1">IF(ISNA(INDEX('Stock Model- MH'!$C$9:$AZ$53,MATCH($B32,year,0),MATCH(($B32-U$4+1),Age,0))),0,INDEX('Stock Model- MH'!$C$9:$AZ$53,MATCH($B32,year,0),MATCH(($B32-U$4+1),Age,0)))</f>
        <v>61461.270005242623</v>
      </c>
      <c r="V32" s="301">
        <f ca="1">IF(ISNA(INDEX('Stock Model- MH'!$C$9:$AZ$53,MATCH($B32,year,0),MATCH(($B32-V$4+1),Age,0))),0,INDEX('Stock Model- MH'!$C$9:$AZ$53,MATCH($B32,year,0),MATCH(($B32-V$4+1),Age,0)))</f>
        <v>61751.2595234076</v>
      </c>
      <c r="W32" s="301">
        <f ca="1">IF(ISNA(INDEX('Stock Model- MH'!$C$9:$AZ$53,MATCH($B32,year,0),MATCH(($B32-W$4+1),Age,0))),0,INDEX('Stock Model- MH'!$C$9:$AZ$53,MATCH($B32,year,0),MATCH(($B32-W$4+1),Age,0)))</f>
        <v>61854.553638842444</v>
      </c>
      <c r="X32" s="301">
        <f ca="1">IF(ISNA(INDEX('Stock Model- MH'!$C$9:$AZ$53,MATCH($B32,year,0),MATCH(($B32-X$4+1),Age,0))),0,INDEX('Stock Model- MH'!$C$9:$AZ$53,MATCH($B32,year,0),MATCH(($B32-X$4+1),Age,0)))</f>
        <v>61921.752570577082</v>
      </c>
      <c r="Y32" s="301">
        <f ca="1">IF(ISNA(INDEX('Stock Model- MH'!$C$9:$AZ$53,MATCH($B32,year,0),MATCH(($B32-Y$4+1),Age,0))),0,INDEX('Stock Model- MH'!$C$9:$AZ$53,MATCH($B32,year,0),MATCH(($B32-Y$4+1),Age,0)))</f>
        <v>61845.86643365302</v>
      </c>
      <c r="Z32" s="301">
        <f ca="1">IF(ISNA(INDEX('Stock Model- MH'!$C$9:$AZ$53,MATCH($B32,year,0),MATCH(($B32-Z$4+1),Age,0))),0,INDEX('Stock Model- MH'!$C$9:$AZ$53,MATCH($B32,year,0),MATCH(($B32-Z$4+1),Age,0)))</f>
        <v>61497.91414730926</v>
      </c>
      <c r="AA32" s="301">
        <f ca="1">IF(ISNA(INDEX('Stock Model- MH'!$C$9:$AZ$53,MATCH($B32,year,0),MATCH(($B32-AA$4+1),Age,0))),0,INDEX('Stock Model- MH'!$C$9:$AZ$53,MATCH($B32,year,0),MATCH(($B32-AA$4+1),Age,0)))</f>
        <v>61041.165347026719</v>
      </c>
      <c r="AB32" s="301">
        <f ca="1">IF(ISNA(INDEX('Stock Model- MH'!$C$9:$AZ$53,MATCH($B32,year,0),MATCH(($B32-AB$4+1),Age,0))),0,INDEX('Stock Model- MH'!$C$9:$AZ$53,MATCH($B32,year,0),MATCH(($B32-AB$4+1),Age,0)))</f>
        <v>60493.13126277292</v>
      </c>
      <c r="AC32" s="301">
        <f ca="1">IF(ISNA(INDEX('Stock Model- MH'!$C$9:$AZ$53,MATCH($B32,year,0),MATCH(($B32-AC$4+1),Age,0))),0,INDEX('Stock Model- MH'!$C$9:$AZ$53,MATCH($B32,year,0),MATCH(($B32-AC$4+1),Age,0)))</f>
        <v>60353.391682113594</v>
      </c>
      <c r="AD32" s="301">
        <f ca="1">IF(ISNA(INDEX('Stock Model- MH'!$C$9:$AZ$53,MATCH($B32,year,0),MATCH(($B32-AD$4+1),Age,0))),0,INDEX('Stock Model- MH'!$C$9:$AZ$53,MATCH($B32,year,0),MATCH(($B32-AD$4+1),Age,0)))</f>
        <v>60206.299517539643</v>
      </c>
      <c r="AE32" s="301">
        <f>IF(ISNA(INDEX('Stock Model- MH'!$C$9:$AZ$53,MATCH($B32,year,0),MATCH(($B32-AE$4+1),Age,0))),0,INDEX('Stock Model- MH'!$C$9:$AZ$53,MATCH($B32,year,0),MATCH(($B32-AE$4+1),Age,0)))</f>
        <v>0</v>
      </c>
      <c r="AF32" s="301">
        <f>IF(ISNA(INDEX('Stock Model- MH'!$C$9:$AZ$53,MATCH($B32,year,0),MATCH(($B32-AF$4+1),Age,0))),0,INDEX('Stock Model- MH'!$C$9:$AZ$53,MATCH($B32,year,0),MATCH(($B32-AF$4+1),Age,0)))</f>
        <v>0</v>
      </c>
      <c r="AG32" s="301">
        <f>IF(ISNA(INDEX('Stock Model- MH'!$C$9:$AZ$53,MATCH($B32,year,0),MATCH(($B32-AG$4+1),Age,0))),0,INDEX('Stock Model- MH'!$C$9:$AZ$53,MATCH($B32,year,0),MATCH(($B32-AG$4+1),Age,0)))</f>
        <v>0</v>
      </c>
      <c r="AH32" s="301">
        <f>IF(ISNA(INDEX('Stock Model- MH'!$C$9:$AZ$53,MATCH($B32,year,0),MATCH(($B32-AH$4+1),Age,0))),0,INDEX('Stock Model- MH'!$C$9:$AZ$53,MATCH($B32,year,0),MATCH(($B32-AH$4+1),Age,0)))</f>
        <v>0</v>
      </c>
      <c r="AI32" s="301">
        <f>IF(ISNA(INDEX('Stock Model- MH'!$C$9:$AZ$53,MATCH($B32,year,0),MATCH(($B32-AI$4+1),Age,0))),0,INDEX('Stock Model- MH'!$C$9:$AZ$53,MATCH($B32,year,0),MATCH(($B32-AI$4+1),Age,0)))</f>
        <v>0</v>
      </c>
      <c r="AJ32" s="301">
        <f>IF(ISNA(INDEX('Stock Model- MH'!$C$9:$AZ$53,MATCH($B32,year,0),MATCH(($B32-AJ$4+1),Age,0))),0,INDEX('Stock Model- MH'!$C$9:$AZ$53,MATCH($B32,year,0),MATCH(($B32-AJ$4+1),Age,0)))</f>
        <v>0</v>
      </c>
      <c r="AK32" s="301">
        <f>IF(ISNA(INDEX('Stock Model- MH'!$C$9:$AZ$53,MATCH($B32,year,0),MATCH(($B32-AK$4+1),Age,0))),0,INDEX('Stock Model- MH'!$C$9:$AZ$53,MATCH($B32,year,0),MATCH(($B32-AK$4+1),Age,0)))</f>
        <v>0</v>
      </c>
      <c r="AL32" s="301">
        <f>IF(ISNA(INDEX('Stock Model- MH'!$C$9:$AZ$53,MATCH($B32,year,0),MATCH(($B32-AL$4+1),Age,0))),0,INDEX('Stock Model- MH'!$C$9:$AZ$53,MATCH($B32,year,0),MATCH(($B32-AL$4+1),Age,0)))</f>
        <v>0</v>
      </c>
      <c r="AM32" s="301">
        <f>IF(ISNA(INDEX('Stock Model- MH'!$C$9:$AZ$53,MATCH($B32,year,0),MATCH(($B32-AM$4+1),Age,0))),0,INDEX('Stock Model- MH'!$C$9:$AZ$53,MATCH($B32,year,0),MATCH(($B32-AM$4+1),Age,0)))</f>
        <v>0</v>
      </c>
      <c r="AN32" s="301">
        <f>IF(ISNA(INDEX('Stock Model- MH'!$C$9:$AZ$53,MATCH($B32,year,0),MATCH(($B32-AN$4+1),Age,0))),0,INDEX('Stock Model- MH'!$C$9:$AZ$53,MATCH($B32,year,0),MATCH(($B32-AN$4+1),Age,0)))</f>
        <v>0</v>
      </c>
      <c r="AO32" s="301">
        <f>IF(ISNA(INDEX('Stock Model- MH'!$C$9:$AZ$53,MATCH($B32,year,0),MATCH(($B32-AO$4+1),Age,0))),0,INDEX('Stock Model- MH'!$C$9:$AZ$53,MATCH($B32,year,0),MATCH(($B32-AO$4+1),Age,0)))</f>
        <v>0</v>
      </c>
      <c r="AP32" s="301">
        <f>IF(ISNA(INDEX('Stock Model- MH'!$C$9:$AZ$53,MATCH($B32,year,0),MATCH(($B32-AP$4+1),Age,0))),0,INDEX('Stock Model- MH'!$C$9:$AZ$53,MATCH($B32,year,0),MATCH(($B32-AP$4+1),Age,0)))</f>
        <v>0</v>
      </c>
      <c r="AQ32" s="301">
        <f>IF(ISNA(INDEX('Stock Model- MH'!$C$9:$AZ$53,MATCH($B32,year,0),MATCH(($B32-AQ$4+1),Age,0))),0,INDEX('Stock Model- MH'!$C$9:$AZ$53,MATCH($B32,year,0),MATCH(($B32-AQ$4+1),Age,0)))</f>
        <v>0</v>
      </c>
      <c r="AR32" s="301">
        <f>IF(ISNA(INDEX('Stock Model- MH'!$C$9:$AZ$53,MATCH($B32,year,0),MATCH(($B32-AR$4+1),Age,0))),0,INDEX('Stock Model- MH'!$C$9:$AZ$53,MATCH($B32,year,0),MATCH(($B32-AR$4+1),Age,0)))</f>
        <v>0</v>
      </c>
      <c r="AS32" s="301">
        <f>IF(ISNA(INDEX('Stock Model- MH'!$C$9:$AZ$53,MATCH($B32,year,0),MATCH(($B32-AS$4+1),Age,0))),0,INDEX('Stock Model- MH'!$C$9:$AZ$53,MATCH($B32,year,0),MATCH(($B32-AS$4+1),Age,0)))</f>
        <v>0</v>
      </c>
      <c r="AT32" s="301">
        <f>IF(ISNA(INDEX('Stock Model- MH'!$C$9:$AZ$53,MATCH($B32,year,0),MATCH(($B32-AT$4+1),Age,0))),0,INDEX('Stock Model- MH'!$C$9:$AZ$53,MATCH($B32,year,0),MATCH(($B32-AT$4+1),Age,0)))</f>
        <v>0</v>
      </c>
      <c r="AU32" s="301">
        <f>IF(ISNA(INDEX('Stock Model- MH'!$C$9:$AZ$53,MATCH($B32,year,0),MATCH(($B32-AU$4+1),Age,0))),0,INDEX('Stock Model- MH'!$C$9:$AZ$53,MATCH($B32,year,0),MATCH(($B32-AU$4+1),Age,0)))</f>
        <v>0</v>
      </c>
      <c r="AV32" s="153">
        <f t="shared" ca="1" si="2"/>
        <v>777345.20706926961</v>
      </c>
      <c r="AW32" s="153" t="str">
        <f ca="1">IF(AV32=SUM('Stock Model- MH'!C36:AZ36),"OK","Error")</f>
        <v>OK</v>
      </c>
    </row>
    <row r="33" spans="1:49">
      <c r="A33" s="661"/>
      <c r="B33" s="153">
        <f>'Stock Model- MH'!B37</f>
        <v>2018</v>
      </c>
      <c r="C33" s="301">
        <f ca="1">IF(ISNA(INDEX('Stock Model- MH'!$C$9:$AZ$53,MATCH($B33,year,0),MATCH(($B33-C$4+1),Age,0))),0,INDEX('Stock Model- MH'!$C$9:$AZ$53,MATCH($B33,year,0),MATCH(($B33-C$4+1),Age,0)))</f>
        <v>0</v>
      </c>
      <c r="D33" s="301">
        <f ca="1">IF(ISNA(INDEX('Stock Model- MH'!$C$9:$AZ$53,MATCH($B33,year,0),MATCH(($B33-D$4+1),Age,0))),0,INDEX('Stock Model- MH'!$C$9:$AZ$53,MATCH($B33,year,0),MATCH(($B33-D$4+1),Age,0)))</f>
        <v>0</v>
      </c>
      <c r="E33" s="301">
        <f ca="1">IF(ISNA(INDEX('Stock Model- MH'!$C$9:$AZ$53,MATCH($B33,year,0),MATCH(($B33-E$4+1),Age,0))),0,INDEX('Stock Model- MH'!$C$9:$AZ$53,MATCH($B33,year,0),MATCH(($B33-E$4+1),Age,0)))</f>
        <v>0</v>
      </c>
      <c r="F33" s="301">
        <f ca="1">IF(ISNA(INDEX('Stock Model- MH'!$C$9:$AZ$53,MATCH($B33,year,0),MATCH(($B33-F$4+1),Age,0))),0,INDEX('Stock Model- MH'!$C$9:$AZ$53,MATCH($B33,year,0),MATCH(($B33-F$4+1),Age,0)))</f>
        <v>0</v>
      </c>
      <c r="G33" s="301">
        <f ca="1">IF(ISNA(INDEX('Stock Model- MH'!$C$9:$AZ$53,MATCH($B33,year,0),MATCH(($B33-G$4+1),Age,0))),0,INDEX('Stock Model- MH'!$C$9:$AZ$53,MATCH($B33,year,0),MATCH(($B33-G$4+1),Age,0)))</f>
        <v>0</v>
      </c>
      <c r="H33" s="301">
        <f ca="1">IF(ISNA(INDEX('Stock Model- MH'!$C$9:$AZ$53,MATCH($B33,year,0),MATCH(($B33-H$4+1),Age,0))),0,INDEX('Stock Model- MH'!$C$9:$AZ$53,MATCH($B33,year,0),MATCH(($B33-H$4+1),Age,0)))</f>
        <v>0</v>
      </c>
      <c r="I33" s="301">
        <f ca="1">IF(ISNA(INDEX('Stock Model- MH'!$C$9:$AZ$53,MATCH($B33,year,0),MATCH(($B33-I$4+1),Age,0))),0,INDEX('Stock Model- MH'!$C$9:$AZ$53,MATCH($B33,year,0),MATCH(($B33-I$4+1),Age,0)))</f>
        <v>0</v>
      </c>
      <c r="J33" s="301">
        <f ca="1">IF(ISNA(INDEX('Stock Model- MH'!$C$9:$AZ$53,MATCH($B33,year,0),MATCH(($B33-J$4+1),Age,0))),0,INDEX('Stock Model- MH'!$C$9:$AZ$53,MATCH($B33,year,0),MATCH(($B33-J$4+1),Age,0)))</f>
        <v>0</v>
      </c>
      <c r="K33" s="301">
        <f ca="1">IF(ISNA(INDEX('Stock Model- MH'!$C$9:$AZ$53,MATCH($B33,year,0),MATCH(($B33-K$4+1),Age,0))),0,INDEX('Stock Model- MH'!$C$9:$AZ$53,MATCH($B33,year,0),MATCH(($B33-K$4+1),Age,0)))</f>
        <v>0</v>
      </c>
      <c r="L33" s="301">
        <f ca="1">IF(ISNA(INDEX('Stock Model- MH'!$C$9:$AZ$53,MATCH($B33,year,0),MATCH(($B33-L$4+1),Age,0))),0,INDEX('Stock Model- MH'!$C$9:$AZ$53,MATCH($B33,year,0),MATCH(($B33-L$4+1),Age,0)))</f>
        <v>0</v>
      </c>
      <c r="M33" s="301">
        <f ca="1">IF(ISNA(INDEX('Stock Model- MH'!$C$9:$AZ$53,MATCH($B33,year,0),MATCH(($B33-M$4+1),Age,0))),0,INDEX('Stock Model- MH'!$C$9:$AZ$53,MATCH($B33,year,0),MATCH(($B33-M$4+1),Age,0)))</f>
        <v>0</v>
      </c>
      <c r="N33" s="301">
        <f ca="1">IF(ISNA(INDEX('Stock Model- MH'!$C$9:$AZ$53,MATCH($B33,year,0),MATCH(($B33-N$4+1),Age,0))),0,INDEX('Stock Model- MH'!$C$9:$AZ$53,MATCH($B33,year,0),MATCH(($B33-N$4+1),Age,0)))</f>
        <v>0</v>
      </c>
      <c r="O33" s="301">
        <f ca="1">IF(ISNA(INDEX('Stock Model- MH'!$C$9:$AZ$53,MATCH($B33,year,0),MATCH(($B33-O$4+1),Age,0))),0,INDEX('Stock Model- MH'!$C$9:$AZ$53,MATCH($B33,year,0),MATCH(($B33-O$4+1),Age,0)))</f>
        <v>0</v>
      </c>
      <c r="P33" s="301">
        <f ca="1">IF(ISNA(INDEX('Stock Model- MH'!$C$9:$AZ$53,MATCH($B33,year,0),MATCH(($B33-P$4+1),Age,0))),0,INDEX('Stock Model- MH'!$C$9:$AZ$53,MATCH($B33,year,0),MATCH(($B33-P$4+1),Age,0)))</f>
        <v>0</v>
      </c>
      <c r="Q33" s="301">
        <f ca="1">IF(ISNA(INDEX('Stock Model- MH'!$C$9:$AZ$53,MATCH($B33,year,0),MATCH(($B33-Q$4+1),Age,0))),0,INDEX('Stock Model- MH'!$C$9:$AZ$53,MATCH($B33,year,0),MATCH(($B33-Q$4+1),Age,0)))</f>
        <v>0</v>
      </c>
      <c r="R33" s="301">
        <f ca="1">IF(ISNA(INDEX('Stock Model- MH'!$C$9:$AZ$53,MATCH($B33,year,0),MATCH(($B33-R$4+1),Age,0))),0,INDEX('Stock Model- MH'!$C$9:$AZ$53,MATCH($B33,year,0),MATCH(($B33-R$4+1),Age,0)))</f>
        <v>0</v>
      </c>
      <c r="S33" s="301">
        <f ca="1">IF(ISNA(INDEX('Stock Model- MH'!$C$9:$AZ$53,MATCH($B33,year,0),MATCH(($B33-S$4+1),Age,0))),0,INDEX('Stock Model- MH'!$C$9:$AZ$53,MATCH($B33,year,0),MATCH(($B33-S$4+1),Age,0)))</f>
        <v>52607.199999999997</v>
      </c>
      <c r="T33" s="301">
        <f ca="1">IF(ISNA(INDEX('Stock Model- MH'!$C$9:$AZ$53,MATCH($B33,year,0),MATCH(($B33-T$4+1),Age,0))),0,INDEX('Stock Model- MH'!$C$9:$AZ$53,MATCH($B33,year,0),MATCH(($B33-T$4+1),Age,0)))</f>
        <v>59702.122940784582</v>
      </c>
      <c r="U33" s="301">
        <f ca="1">IF(ISNA(INDEX('Stock Model- MH'!$C$9:$AZ$53,MATCH($B33,year,0),MATCH(($B33-U$4+1),Age,0))),0,INDEX('Stock Model- MH'!$C$9:$AZ$53,MATCH($B33,year,0),MATCH(($B33-U$4+1),Age,0)))</f>
        <v>61461.270005242623</v>
      </c>
      <c r="V33" s="301">
        <f ca="1">IF(ISNA(INDEX('Stock Model- MH'!$C$9:$AZ$53,MATCH($B33,year,0),MATCH(($B33-V$4+1),Age,0))),0,INDEX('Stock Model- MH'!$C$9:$AZ$53,MATCH($B33,year,0),MATCH(($B33-V$4+1),Age,0)))</f>
        <v>61751.2595234076</v>
      </c>
      <c r="W33" s="301">
        <f ca="1">IF(ISNA(INDEX('Stock Model- MH'!$C$9:$AZ$53,MATCH($B33,year,0),MATCH(($B33-W$4+1),Age,0))),0,INDEX('Stock Model- MH'!$C$9:$AZ$53,MATCH($B33,year,0),MATCH(($B33-W$4+1),Age,0)))</f>
        <v>61854.553638842444</v>
      </c>
      <c r="X33" s="301">
        <f ca="1">IF(ISNA(INDEX('Stock Model- MH'!$C$9:$AZ$53,MATCH($B33,year,0),MATCH(($B33-X$4+1),Age,0))),0,INDEX('Stock Model- MH'!$C$9:$AZ$53,MATCH($B33,year,0),MATCH(($B33-X$4+1),Age,0)))</f>
        <v>61921.752570577082</v>
      </c>
      <c r="Y33" s="301">
        <f ca="1">IF(ISNA(INDEX('Stock Model- MH'!$C$9:$AZ$53,MATCH($B33,year,0),MATCH(($B33-Y$4+1),Age,0))),0,INDEX('Stock Model- MH'!$C$9:$AZ$53,MATCH($B33,year,0),MATCH(($B33-Y$4+1),Age,0)))</f>
        <v>61845.86643365302</v>
      </c>
      <c r="Z33" s="301">
        <f ca="1">IF(ISNA(INDEX('Stock Model- MH'!$C$9:$AZ$53,MATCH($B33,year,0),MATCH(($B33-Z$4+1),Age,0))),0,INDEX('Stock Model- MH'!$C$9:$AZ$53,MATCH($B33,year,0),MATCH(($B33-Z$4+1),Age,0)))</f>
        <v>61497.91414730926</v>
      </c>
      <c r="AA33" s="301">
        <f ca="1">IF(ISNA(INDEX('Stock Model- MH'!$C$9:$AZ$53,MATCH($B33,year,0),MATCH(($B33-AA$4+1),Age,0))),0,INDEX('Stock Model- MH'!$C$9:$AZ$53,MATCH($B33,year,0),MATCH(($B33-AA$4+1),Age,0)))</f>
        <v>61041.165347026719</v>
      </c>
      <c r="AB33" s="301">
        <f ca="1">IF(ISNA(INDEX('Stock Model- MH'!$C$9:$AZ$53,MATCH($B33,year,0),MATCH(($B33-AB$4+1),Age,0))),0,INDEX('Stock Model- MH'!$C$9:$AZ$53,MATCH($B33,year,0),MATCH(($B33-AB$4+1),Age,0)))</f>
        <v>60493.13126277292</v>
      </c>
      <c r="AC33" s="301">
        <f ca="1">IF(ISNA(INDEX('Stock Model- MH'!$C$9:$AZ$53,MATCH($B33,year,0),MATCH(($B33-AC$4+1),Age,0))),0,INDEX('Stock Model- MH'!$C$9:$AZ$53,MATCH($B33,year,0),MATCH(($B33-AC$4+1),Age,0)))</f>
        <v>60353.391682113594</v>
      </c>
      <c r="AD33" s="301">
        <f ca="1">IF(ISNA(INDEX('Stock Model- MH'!$C$9:$AZ$53,MATCH($B33,year,0),MATCH(($B33-AD$4+1),Age,0))),0,INDEX('Stock Model- MH'!$C$9:$AZ$53,MATCH($B33,year,0),MATCH(($B33-AD$4+1),Age,0)))</f>
        <v>60206.299517539643</v>
      </c>
      <c r="AE33" s="301">
        <f ca="1">IF(ISNA(INDEX('Stock Model- MH'!$C$9:$AZ$53,MATCH($B33,year,0),MATCH(($B33-AE$4+1),Age,0))),0,INDEX('Stock Model- MH'!$C$9:$AZ$53,MATCH($B33,year,0),MATCH(($B33-AE$4+1),Age,0)))</f>
        <v>59420.133311683603</v>
      </c>
      <c r="AF33" s="301">
        <f>IF(ISNA(INDEX('Stock Model- MH'!$C$9:$AZ$53,MATCH($B33,year,0),MATCH(($B33-AF$4+1),Age,0))),0,INDEX('Stock Model- MH'!$C$9:$AZ$53,MATCH($B33,year,0),MATCH(($B33-AF$4+1),Age,0)))</f>
        <v>0</v>
      </c>
      <c r="AG33" s="301">
        <f>IF(ISNA(INDEX('Stock Model- MH'!$C$9:$AZ$53,MATCH($B33,year,0),MATCH(($B33-AG$4+1),Age,0))),0,INDEX('Stock Model- MH'!$C$9:$AZ$53,MATCH($B33,year,0),MATCH(($B33-AG$4+1),Age,0)))</f>
        <v>0</v>
      </c>
      <c r="AH33" s="301">
        <f>IF(ISNA(INDEX('Stock Model- MH'!$C$9:$AZ$53,MATCH($B33,year,0),MATCH(($B33-AH$4+1),Age,0))),0,INDEX('Stock Model- MH'!$C$9:$AZ$53,MATCH($B33,year,0),MATCH(($B33-AH$4+1),Age,0)))</f>
        <v>0</v>
      </c>
      <c r="AI33" s="301">
        <f>IF(ISNA(INDEX('Stock Model- MH'!$C$9:$AZ$53,MATCH($B33,year,0),MATCH(($B33-AI$4+1),Age,0))),0,INDEX('Stock Model- MH'!$C$9:$AZ$53,MATCH($B33,year,0),MATCH(($B33-AI$4+1),Age,0)))</f>
        <v>0</v>
      </c>
      <c r="AJ33" s="301">
        <f>IF(ISNA(INDEX('Stock Model- MH'!$C$9:$AZ$53,MATCH($B33,year,0),MATCH(($B33-AJ$4+1),Age,0))),0,INDEX('Stock Model- MH'!$C$9:$AZ$53,MATCH($B33,year,0),MATCH(($B33-AJ$4+1),Age,0)))</f>
        <v>0</v>
      </c>
      <c r="AK33" s="301">
        <f>IF(ISNA(INDEX('Stock Model- MH'!$C$9:$AZ$53,MATCH($B33,year,0),MATCH(($B33-AK$4+1),Age,0))),0,INDEX('Stock Model- MH'!$C$9:$AZ$53,MATCH($B33,year,0),MATCH(($B33-AK$4+1),Age,0)))</f>
        <v>0</v>
      </c>
      <c r="AL33" s="301">
        <f>IF(ISNA(INDEX('Stock Model- MH'!$C$9:$AZ$53,MATCH($B33,year,0),MATCH(($B33-AL$4+1),Age,0))),0,INDEX('Stock Model- MH'!$C$9:$AZ$53,MATCH($B33,year,0),MATCH(($B33-AL$4+1),Age,0)))</f>
        <v>0</v>
      </c>
      <c r="AM33" s="301">
        <f>IF(ISNA(INDEX('Stock Model- MH'!$C$9:$AZ$53,MATCH($B33,year,0),MATCH(($B33-AM$4+1),Age,0))),0,INDEX('Stock Model- MH'!$C$9:$AZ$53,MATCH($B33,year,0),MATCH(($B33-AM$4+1),Age,0)))</f>
        <v>0</v>
      </c>
      <c r="AN33" s="301">
        <f>IF(ISNA(INDEX('Stock Model- MH'!$C$9:$AZ$53,MATCH($B33,year,0),MATCH(($B33-AN$4+1),Age,0))),0,INDEX('Stock Model- MH'!$C$9:$AZ$53,MATCH($B33,year,0),MATCH(($B33-AN$4+1),Age,0)))</f>
        <v>0</v>
      </c>
      <c r="AO33" s="301">
        <f>IF(ISNA(INDEX('Stock Model- MH'!$C$9:$AZ$53,MATCH($B33,year,0),MATCH(($B33-AO$4+1),Age,0))),0,INDEX('Stock Model- MH'!$C$9:$AZ$53,MATCH($B33,year,0),MATCH(($B33-AO$4+1),Age,0)))</f>
        <v>0</v>
      </c>
      <c r="AP33" s="301">
        <f>IF(ISNA(INDEX('Stock Model- MH'!$C$9:$AZ$53,MATCH($B33,year,0),MATCH(($B33-AP$4+1),Age,0))),0,INDEX('Stock Model- MH'!$C$9:$AZ$53,MATCH($B33,year,0),MATCH(($B33-AP$4+1),Age,0)))</f>
        <v>0</v>
      </c>
      <c r="AQ33" s="301">
        <f>IF(ISNA(INDEX('Stock Model- MH'!$C$9:$AZ$53,MATCH($B33,year,0),MATCH(($B33-AQ$4+1),Age,0))),0,INDEX('Stock Model- MH'!$C$9:$AZ$53,MATCH($B33,year,0),MATCH(($B33-AQ$4+1),Age,0)))</f>
        <v>0</v>
      </c>
      <c r="AR33" s="301">
        <f>IF(ISNA(INDEX('Stock Model- MH'!$C$9:$AZ$53,MATCH($B33,year,0),MATCH(($B33-AR$4+1),Age,0))),0,INDEX('Stock Model- MH'!$C$9:$AZ$53,MATCH($B33,year,0),MATCH(($B33-AR$4+1),Age,0)))</f>
        <v>0</v>
      </c>
      <c r="AS33" s="301">
        <f>IF(ISNA(INDEX('Stock Model- MH'!$C$9:$AZ$53,MATCH($B33,year,0),MATCH(($B33-AS$4+1),Age,0))),0,INDEX('Stock Model- MH'!$C$9:$AZ$53,MATCH($B33,year,0),MATCH(($B33-AS$4+1),Age,0)))</f>
        <v>0</v>
      </c>
      <c r="AT33" s="301">
        <f>IF(ISNA(INDEX('Stock Model- MH'!$C$9:$AZ$53,MATCH($B33,year,0),MATCH(($B33-AT$4+1),Age,0))),0,INDEX('Stock Model- MH'!$C$9:$AZ$53,MATCH($B33,year,0),MATCH(($B33-AT$4+1),Age,0)))</f>
        <v>0</v>
      </c>
      <c r="AU33" s="301">
        <f>IF(ISNA(INDEX('Stock Model- MH'!$C$9:$AZ$53,MATCH($B33,year,0),MATCH(($B33-AU$4+1),Age,0))),0,INDEX('Stock Model- MH'!$C$9:$AZ$53,MATCH($B33,year,0),MATCH(($B33-AU$4+1),Age,0)))</f>
        <v>0</v>
      </c>
      <c r="AV33" s="153">
        <f t="shared" ca="1" si="2"/>
        <v>784156.06038095313</v>
      </c>
      <c r="AW33" s="153" t="str">
        <f ca="1">IF(AV33=SUM('Stock Model- MH'!C37:AZ37),"OK","Error")</f>
        <v>OK</v>
      </c>
    </row>
    <row r="34" spans="1:49">
      <c r="A34" s="661"/>
      <c r="B34" s="153">
        <f>'Stock Model- MH'!B38</f>
        <v>2019</v>
      </c>
      <c r="C34" s="301">
        <f ca="1">IF(ISNA(INDEX('Stock Model- MH'!$C$9:$AZ$53,MATCH($B34,year,0),MATCH(($B34-C$4+1),Age,0))),0,INDEX('Stock Model- MH'!$C$9:$AZ$53,MATCH($B34,year,0),MATCH(($B34-C$4+1),Age,0)))</f>
        <v>0</v>
      </c>
      <c r="D34" s="301">
        <f ca="1">IF(ISNA(INDEX('Stock Model- MH'!$C$9:$AZ$53,MATCH($B34,year,0),MATCH(($B34-D$4+1),Age,0))),0,INDEX('Stock Model- MH'!$C$9:$AZ$53,MATCH($B34,year,0),MATCH(($B34-D$4+1),Age,0)))</f>
        <v>0</v>
      </c>
      <c r="E34" s="301">
        <f ca="1">IF(ISNA(INDEX('Stock Model- MH'!$C$9:$AZ$53,MATCH($B34,year,0),MATCH(($B34-E$4+1),Age,0))),0,INDEX('Stock Model- MH'!$C$9:$AZ$53,MATCH($B34,year,0),MATCH(($B34-E$4+1),Age,0)))</f>
        <v>0</v>
      </c>
      <c r="F34" s="301">
        <f ca="1">IF(ISNA(INDEX('Stock Model- MH'!$C$9:$AZ$53,MATCH($B34,year,0),MATCH(($B34-F$4+1),Age,0))),0,INDEX('Stock Model- MH'!$C$9:$AZ$53,MATCH($B34,year,0),MATCH(($B34-F$4+1),Age,0)))</f>
        <v>0</v>
      </c>
      <c r="G34" s="301">
        <f ca="1">IF(ISNA(INDEX('Stock Model- MH'!$C$9:$AZ$53,MATCH($B34,year,0),MATCH(($B34-G$4+1),Age,0))),0,INDEX('Stock Model- MH'!$C$9:$AZ$53,MATCH($B34,year,0),MATCH(($B34-G$4+1),Age,0)))</f>
        <v>0</v>
      </c>
      <c r="H34" s="301">
        <f ca="1">IF(ISNA(INDEX('Stock Model- MH'!$C$9:$AZ$53,MATCH($B34,year,0),MATCH(($B34-H$4+1),Age,0))),0,INDEX('Stock Model- MH'!$C$9:$AZ$53,MATCH($B34,year,0),MATCH(($B34-H$4+1),Age,0)))</f>
        <v>0</v>
      </c>
      <c r="I34" s="301">
        <f ca="1">IF(ISNA(INDEX('Stock Model- MH'!$C$9:$AZ$53,MATCH($B34,year,0),MATCH(($B34-I$4+1),Age,0))),0,INDEX('Stock Model- MH'!$C$9:$AZ$53,MATCH($B34,year,0),MATCH(($B34-I$4+1),Age,0)))</f>
        <v>0</v>
      </c>
      <c r="J34" s="301">
        <f ca="1">IF(ISNA(INDEX('Stock Model- MH'!$C$9:$AZ$53,MATCH($B34,year,0),MATCH(($B34-J$4+1),Age,0))),0,INDEX('Stock Model- MH'!$C$9:$AZ$53,MATCH($B34,year,0),MATCH(($B34-J$4+1),Age,0)))</f>
        <v>0</v>
      </c>
      <c r="K34" s="301">
        <f ca="1">IF(ISNA(INDEX('Stock Model- MH'!$C$9:$AZ$53,MATCH($B34,year,0),MATCH(($B34-K$4+1),Age,0))),0,INDEX('Stock Model- MH'!$C$9:$AZ$53,MATCH($B34,year,0),MATCH(($B34-K$4+1),Age,0)))</f>
        <v>0</v>
      </c>
      <c r="L34" s="301">
        <f ca="1">IF(ISNA(INDEX('Stock Model- MH'!$C$9:$AZ$53,MATCH($B34,year,0),MATCH(($B34-L$4+1),Age,0))),0,INDEX('Stock Model- MH'!$C$9:$AZ$53,MATCH($B34,year,0),MATCH(($B34-L$4+1),Age,0)))</f>
        <v>0</v>
      </c>
      <c r="M34" s="301">
        <f ca="1">IF(ISNA(INDEX('Stock Model- MH'!$C$9:$AZ$53,MATCH($B34,year,0),MATCH(($B34-M$4+1),Age,0))),0,INDEX('Stock Model- MH'!$C$9:$AZ$53,MATCH($B34,year,0),MATCH(($B34-M$4+1),Age,0)))</f>
        <v>0</v>
      </c>
      <c r="N34" s="301">
        <f ca="1">IF(ISNA(INDEX('Stock Model- MH'!$C$9:$AZ$53,MATCH($B34,year,0),MATCH(($B34-N$4+1),Age,0))),0,INDEX('Stock Model- MH'!$C$9:$AZ$53,MATCH($B34,year,0),MATCH(($B34-N$4+1),Age,0)))</f>
        <v>0</v>
      </c>
      <c r="O34" s="301">
        <f ca="1">IF(ISNA(INDEX('Stock Model- MH'!$C$9:$AZ$53,MATCH($B34,year,0),MATCH(($B34-O$4+1),Age,0))),0,INDEX('Stock Model- MH'!$C$9:$AZ$53,MATCH($B34,year,0),MATCH(($B34-O$4+1),Age,0)))</f>
        <v>0</v>
      </c>
      <c r="P34" s="301">
        <f ca="1">IF(ISNA(INDEX('Stock Model- MH'!$C$9:$AZ$53,MATCH($B34,year,0),MATCH(($B34-P$4+1),Age,0))),0,INDEX('Stock Model- MH'!$C$9:$AZ$53,MATCH($B34,year,0),MATCH(($B34-P$4+1),Age,0)))</f>
        <v>0</v>
      </c>
      <c r="Q34" s="301">
        <f ca="1">IF(ISNA(INDEX('Stock Model- MH'!$C$9:$AZ$53,MATCH($B34,year,0),MATCH(($B34-Q$4+1),Age,0))),0,INDEX('Stock Model- MH'!$C$9:$AZ$53,MATCH($B34,year,0),MATCH(($B34-Q$4+1),Age,0)))</f>
        <v>0</v>
      </c>
      <c r="R34" s="301">
        <f ca="1">IF(ISNA(INDEX('Stock Model- MH'!$C$9:$AZ$53,MATCH($B34,year,0),MATCH(($B34-R$4+1),Age,0))),0,INDEX('Stock Model- MH'!$C$9:$AZ$53,MATCH($B34,year,0),MATCH(($B34-R$4+1),Age,0)))</f>
        <v>0</v>
      </c>
      <c r="S34" s="301">
        <f ca="1">IF(ISNA(INDEX('Stock Model- MH'!$C$9:$AZ$53,MATCH($B34,year,0),MATCH(($B34-S$4+1),Age,0))),0,INDEX('Stock Model- MH'!$C$9:$AZ$53,MATCH($B34,year,0),MATCH(($B34-S$4+1),Age,0)))</f>
        <v>0</v>
      </c>
      <c r="T34" s="301">
        <f ca="1">IF(ISNA(INDEX('Stock Model- MH'!$C$9:$AZ$53,MATCH($B34,year,0),MATCH(($B34-T$4+1),Age,0))),0,INDEX('Stock Model- MH'!$C$9:$AZ$53,MATCH($B34,year,0),MATCH(($B34-T$4+1),Age,0)))</f>
        <v>59702.122940784582</v>
      </c>
      <c r="U34" s="301">
        <f ca="1">IF(ISNA(INDEX('Stock Model- MH'!$C$9:$AZ$53,MATCH($B34,year,0),MATCH(($B34-U$4+1),Age,0))),0,INDEX('Stock Model- MH'!$C$9:$AZ$53,MATCH($B34,year,0),MATCH(($B34-U$4+1),Age,0)))</f>
        <v>61461.270005242623</v>
      </c>
      <c r="V34" s="301">
        <f ca="1">IF(ISNA(INDEX('Stock Model- MH'!$C$9:$AZ$53,MATCH($B34,year,0),MATCH(($B34-V$4+1),Age,0))),0,INDEX('Stock Model- MH'!$C$9:$AZ$53,MATCH($B34,year,0),MATCH(($B34-V$4+1),Age,0)))</f>
        <v>61751.2595234076</v>
      </c>
      <c r="W34" s="301">
        <f ca="1">IF(ISNA(INDEX('Stock Model- MH'!$C$9:$AZ$53,MATCH($B34,year,0),MATCH(($B34-W$4+1),Age,0))),0,INDEX('Stock Model- MH'!$C$9:$AZ$53,MATCH($B34,year,0),MATCH(($B34-W$4+1),Age,0)))</f>
        <v>61854.553638842444</v>
      </c>
      <c r="X34" s="301">
        <f ca="1">IF(ISNA(INDEX('Stock Model- MH'!$C$9:$AZ$53,MATCH($B34,year,0),MATCH(($B34-X$4+1),Age,0))),0,INDEX('Stock Model- MH'!$C$9:$AZ$53,MATCH($B34,year,0),MATCH(($B34-X$4+1),Age,0)))</f>
        <v>61921.752570577082</v>
      </c>
      <c r="Y34" s="301">
        <f ca="1">IF(ISNA(INDEX('Stock Model- MH'!$C$9:$AZ$53,MATCH($B34,year,0),MATCH(($B34-Y$4+1),Age,0))),0,INDEX('Stock Model- MH'!$C$9:$AZ$53,MATCH($B34,year,0),MATCH(($B34-Y$4+1),Age,0)))</f>
        <v>61845.86643365302</v>
      </c>
      <c r="Z34" s="301">
        <f ca="1">IF(ISNA(INDEX('Stock Model- MH'!$C$9:$AZ$53,MATCH($B34,year,0),MATCH(($B34-Z$4+1),Age,0))),0,INDEX('Stock Model- MH'!$C$9:$AZ$53,MATCH($B34,year,0),MATCH(($B34-Z$4+1),Age,0)))</f>
        <v>61497.91414730926</v>
      </c>
      <c r="AA34" s="301">
        <f ca="1">IF(ISNA(INDEX('Stock Model- MH'!$C$9:$AZ$53,MATCH($B34,year,0),MATCH(($B34-AA$4+1),Age,0))),0,INDEX('Stock Model- MH'!$C$9:$AZ$53,MATCH($B34,year,0),MATCH(($B34-AA$4+1),Age,0)))</f>
        <v>61041.165347026719</v>
      </c>
      <c r="AB34" s="301">
        <f ca="1">IF(ISNA(INDEX('Stock Model- MH'!$C$9:$AZ$53,MATCH($B34,year,0),MATCH(($B34-AB$4+1),Age,0))),0,INDEX('Stock Model- MH'!$C$9:$AZ$53,MATCH($B34,year,0),MATCH(($B34-AB$4+1),Age,0)))</f>
        <v>60493.13126277292</v>
      </c>
      <c r="AC34" s="301">
        <f ca="1">IF(ISNA(INDEX('Stock Model- MH'!$C$9:$AZ$53,MATCH($B34,year,0),MATCH(($B34-AC$4+1),Age,0))),0,INDEX('Stock Model- MH'!$C$9:$AZ$53,MATCH($B34,year,0),MATCH(($B34-AC$4+1),Age,0)))</f>
        <v>60353.391682113594</v>
      </c>
      <c r="AD34" s="301">
        <f ca="1">IF(ISNA(INDEX('Stock Model- MH'!$C$9:$AZ$53,MATCH($B34,year,0),MATCH(($B34-AD$4+1),Age,0))),0,INDEX('Stock Model- MH'!$C$9:$AZ$53,MATCH($B34,year,0),MATCH(($B34-AD$4+1),Age,0)))</f>
        <v>60206.299517539643</v>
      </c>
      <c r="AE34" s="301">
        <f ca="1">IF(ISNA(INDEX('Stock Model- MH'!$C$9:$AZ$53,MATCH($B34,year,0),MATCH(($B34-AE$4+1),Age,0))),0,INDEX('Stock Model- MH'!$C$9:$AZ$53,MATCH($B34,year,0),MATCH(($B34-AE$4+1),Age,0)))</f>
        <v>59420.133311683603</v>
      </c>
      <c r="AF34" s="301">
        <f ca="1">IF(ISNA(INDEX('Stock Model- MH'!$C$9:$AZ$53,MATCH($B34,year,0),MATCH(($B34-AF$4+1),Age,0))),0,INDEX('Stock Model- MH'!$C$9:$AZ$53,MATCH($B34,year,0),MATCH(($B34-AF$4+1),Age,0)))</f>
        <v>59139.876149155069</v>
      </c>
      <c r="AG34" s="301">
        <f>IF(ISNA(INDEX('Stock Model- MH'!$C$9:$AZ$53,MATCH($B34,year,0),MATCH(($B34-AG$4+1),Age,0))),0,INDEX('Stock Model- MH'!$C$9:$AZ$53,MATCH($B34,year,0),MATCH(($B34-AG$4+1),Age,0)))</f>
        <v>0</v>
      </c>
      <c r="AH34" s="301">
        <f>IF(ISNA(INDEX('Stock Model- MH'!$C$9:$AZ$53,MATCH($B34,year,0),MATCH(($B34-AH$4+1),Age,0))),0,INDEX('Stock Model- MH'!$C$9:$AZ$53,MATCH($B34,year,0),MATCH(($B34-AH$4+1),Age,0)))</f>
        <v>0</v>
      </c>
      <c r="AI34" s="301">
        <f>IF(ISNA(INDEX('Stock Model- MH'!$C$9:$AZ$53,MATCH($B34,year,0),MATCH(($B34-AI$4+1),Age,0))),0,INDEX('Stock Model- MH'!$C$9:$AZ$53,MATCH($B34,year,0),MATCH(($B34-AI$4+1),Age,0)))</f>
        <v>0</v>
      </c>
      <c r="AJ34" s="301">
        <f>IF(ISNA(INDEX('Stock Model- MH'!$C$9:$AZ$53,MATCH($B34,year,0),MATCH(($B34-AJ$4+1),Age,0))),0,INDEX('Stock Model- MH'!$C$9:$AZ$53,MATCH($B34,year,0),MATCH(($B34-AJ$4+1),Age,0)))</f>
        <v>0</v>
      </c>
      <c r="AK34" s="301">
        <f>IF(ISNA(INDEX('Stock Model- MH'!$C$9:$AZ$53,MATCH($B34,year,0),MATCH(($B34-AK$4+1),Age,0))),0,INDEX('Stock Model- MH'!$C$9:$AZ$53,MATCH($B34,year,0),MATCH(($B34-AK$4+1),Age,0)))</f>
        <v>0</v>
      </c>
      <c r="AL34" s="301">
        <f>IF(ISNA(INDEX('Stock Model- MH'!$C$9:$AZ$53,MATCH($B34,year,0),MATCH(($B34-AL$4+1),Age,0))),0,INDEX('Stock Model- MH'!$C$9:$AZ$53,MATCH($B34,year,0),MATCH(($B34-AL$4+1),Age,0)))</f>
        <v>0</v>
      </c>
      <c r="AM34" s="301">
        <f>IF(ISNA(INDEX('Stock Model- MH'!$C$9:$AZ$53,MATCH($B34,year,0),MATCH(($B34-AM$4+1),Age,0))),0,INDEX('Stock Model- MH'!$C$9:$AZ$53,MATCH($B34,year,0),MATCH(($B34-AM$4+1),Age,0)))</f>
        <v>0</v>
      </c>
      <c r="AN34" s="301">
        <f>IF(ISNA(INDEX('Stock Model- MH'!$C$9:$AZ$53,MATCH($B34,year,0),MATCH(($B34-AN$4+1),Age,0))),0,INDEX('Stock Model- MH'!$C$9:$AZ$53,MATCH($B34,year,0),MATCH(($B34-AN$4+1),Age,0)))</f>
        <v>0</v>
      </c>
      <c r="AO34" s="301">
        <f>IF(ISNA(INDEX('Stock Model- MH'!$C$9:$AZ$53,MATCH($B34,year,0),MATCH(($B34-AO$4+1),Age,0))),0,INDEX('Stock Model- MH'!$C$9:$AZ$53,MATCH($B34,year,0),MATCH(($B34-AO$4+1),Age,0)))</f>
        <v>0</v>
      </c>
      <c r="AP34" s="301">
        <f>IF(ISNA(INDEX('Stock Model- MH'!$C$9:$AZ$53,MATCH($B34,year,0),MATCH(($B34-AP$4+1),Age,0))),0,INDEX('Stock Model- MH'!$C$9:$AZ$53,MATCH($B34,year,0),MATCH(($B34-AP$4+1),Age,0)))</f>
        <v>0</v>
      </c>
      <c r="AQ34" s="301">
        <f>IF(ISNA(INDEX('Stock Model- MH'!$C$9:$AZ$53,MATCH($B34,year,0),MATCH(($B34-AQ$4+1),Age,0))),0,INDEX('Stock Model- MH'!$C$9:$AZ$53,MATCH($B34,year,0),MATCH(($B34-AQ$4+1),Age,0)))</f>
        <v>0</v>
      </c>
      <c r="AR34" s="301">
        <f>IF(ISNA(INDEX('Stock Model- MH'!$C$9:$AZ$53,MATCH($B34,year,0),MATCH(($B34-AR$4+1),Age,0))),0,INDEX('Stock Model- MH'!$C$9:$AZ$53,MATCH($B34,year,0),MATCH(($B34-AR$4+1),Age,0)))</f>
        <v>0</v>
      </c>
      <c r="AS34" s="301">
        <f>IF(ISNA(INDEX('Stock Model- MH'!$C$9:$AZ$53,MATCH($B34,year,0),MATCH(($B34-AS$4+1),Age,0))),0,INDEX('Stock Model- MH'!$C$9:$AZ$53,MATCH($B34,year,0),MATCH(($B34-AS$4+1),Age,0)))</f>
        <v>0</v>
      </c>
      <c r="AT34" s="301">
        <f>IF(ISNA(INDEX('Stock Model- MH'!$C$9:$AZ$53,MATCH($B34,year,0),MATCH(($B34-AT$4+1),Age,0))),0,INDEX('Stock Model- MH'!$C$9:$AZ$53,MATCH($B34,year,0),MATCH(($B34-AT$4+1),Age,0)))</f>
        <v>0</v>
      </c>
      <c r="AU34" s="301">
        <f>IF(ISNA(INDEX('Stock Model- MH'!$C$9:$AZ$53,MATCH($B34,year,0),MATCH(($B34-AU$4+1),Age,0))),0,INDEX('Stock Model- MH'!$C$9:$AZ$53,MATCH($B34,year,0),MATCH(($B34-AU$4+1),Age,0)))</f>
        <v>0</v>
      </c>
      <c r="AV34" s="153">
        <f t="shared" ca="1" si="2"/>
        <v>790688.73653010826</v>
      </c>
      <c r="AW34" s="153" t="str">
        <f ca="1">IF(AV34=SUM('Stock Model- MH'!C38:AZ38),"OK","Error")</f>
        <v>OK</v>
      </c>
    </row>
    <row r="35" spans="1:49">
      <c r="A35" s="661"/>
      <c r="B35" s="153">
        <f>'Stock Model- MH'!B39</f>
        <v>2020</v>
      </c>
      <c r="C35" s="301">
        <f ca="1">IF(ISNA(INDEX('Stock Model- MH'!$C$9:$AZ$53,MATCH($B35,year,0),MATCH(($B35-C$4+1),Age,0))),0,INDEX('Stock Model- MH'!$C$9:$AZ$53,MATCH($B35,year,0),MATCH(($B35-C$4+1),Age,0)))</f>
        <v>0</v>
      </c>
      <c r="D35" s="301">
        <f ca="1">IF(ISNA(INDEX('Stock Model- MH'!$C$9:$AZ$53,MATCH($B35,year,0),MATCH(($B35-D$4+1),Age,0))),0,INDEX('Stock Model- MH'!$C$9:$AZ$53,MATCH($B35,year,0),MATCH(($B35-D$4+1),Age,0)))</f>
        <v>0</v>
      </c>
      <c r="E35" s="301">
        <f ca="1">IF(ISNA(INDEX('Stock Model- MH'!$C$9:$AZ$53,MATCH($B35,year,0),MATCH(($B35-E$4+1),Age,0))),0,INDEX('Stock Model- MH'!$C$9:$AZ$53,MATCH($B35,year,0),MATCH(($B35-E$4+1),Age,0)))</f>
        <v>0</v>
      </c>
      <c r="F35" s="301">
        <f ca="1">IF(ISNA(INDEX('Stock Model- MH'!$C$9:$AZ$53,MATCH($B35,year,0),MATCH(($B35-F$4+1),Age,0))),0,INDEX('Stock Model- MH'!$C$9:$AZ$53,MATCH($B35,year,0),MATCH(($B35-F$4+1),Age,0)))</f>
        <v>0</v>
      </c>
      <c r="G35" s="301">
        <f ca="1">IF(ISNA(INDEX('Stock Model- MH'!$C$9:$AZ$53,MATCH($B35,year,0),MATCH(($B35-G$4+1),Age,0))),0,INDEX('Stock Model- MH'!$C$9:$AZ$53,MATCH($B35,year,0),MATCH(($B35-G$4+1),Age,0)))</f>
        <v>0</v>
      </c>
      <c r="H35" s="301">
        <f ca="1">IF(ISNA(INDEX('Stock Model- MH'!$C$9:$AZ$53,MATCH($B35,year,0),MATCH(($B35-H$4+1),Age,0))),0,INDEX('Stock Model- MH'!$C$9:$AZ$53,MATCH($B35,year,0),MATCH(($B35-H$4+1),Age,0)))</f>
        <v>0</v>
      </c>
      <c r="I35" s="301">
        <f ca="1">IF(ISNA(INDEX('Stock Model- MH'!$C$9:$AZ$53,MATCH($B35,year,0),MATCH(($B35-I$4+1),Age,0))),0,INDEX('Stock Model- MH'!$C$9:$AZ$53,MATCH($B35,year,0),MATCH(($B35-I$4+1),Age,0)))</f>
        <v>0</v>
      </c>
      <c r="J35" s="301">
        <f ca="1">IF(ISNA(INDEX('Stock Model- MH'!$C$9:$AZ$53,MATCH($B35,year,0),MATCH(($B35-J$4+1),Age,0))),0,INDEX('Stock Model- MH'!$C$9:$AZ$53,MATCH($B35,year,0),MATCH(($B35-J$4+1),Age,0)))</f>
        <v>0</v>
      </c>
      <c r="K35" s="301">
        <f ca="1">IF(ISNA(INDEX('Stock Model- MH'!$C$9:$AZ$53,MATCH($B35,year,0),MATCH(($B35-K$4+1),Age,0))),0,INDEX('Stock Model- MH'!$C$9:$AZ$53,MATCH($B35,year,0),MATCH(($B35-K$4+1),Age,0)))</f>
        <v>0</v>
      </c>
      <c r="L35" s="301">
        <f ca="1">IF(ISNA(INDEX('Stock Model- MH'!$C$9:$AZ$53,MATCH($B35,year,0),MATCH(($B35-L$4+1),Age,0))),0,INDEX('Stock Model- MH'!$C$9:$AZ$53,MATCH($B35,year,0),MATCH(($B35-L$4+1),Age,0)))</f>
        <v>0</v>
      </c>
      <c r="M35" s="301">
        <f ca="1">IF(ISNA(INDEX('Stock Model- MH'!$C$9:$AZ$53,MATCH($B35,year,0),MATCH(($B35-M$4+1),Age,0))),0,INDEX('Stock Model- MH'!$C$9:$AZ$53,MATCH($B35,year,0),MATCH(($B35-M$4+1),Age,0)))</f>
        <v>0</v>
      </c>
      <c r="N35" s="301">
        <f ca="1">IF(ISNA(INDEX('Stock Model- MH'!$C$9:$AZ$53,MATCH($B35,year,0),MATCH(($B35-N$4+1),Age,0))),0,INDEX('Stock Model- MH'!$C$9:$AZ$53,MATCH($B35,year,0),MATCH(($B35-N$4+1),Age,0)))</f>
        <v>0</v>
      </c>
      <c r="O35" s="301">
        <f ca="1">IF(ISNA(INDEX('Stock Model- MH'!$C$9:$AZ$53,MATCH($B35,year,0),MATCH(($B35-O$4+1),Age,0))),0,INDEX('Stock Model- MH'!$C$9:$AZ$53,MATCH($B35,year,0),MATCH(($B35-O$4+1),Age,0)))</f>
        <v>0</v>
      </c>
      <c r="P35" s="301">
        <f ca="1">IF(ISNA(INDEX('Stock Model- MH'!$C$9:$AZ$53,MATCH($B35,year,0),MATCH(($B35-P$4+1),Age,0))),0,INDEX('Stock Model- MH'!$C$9:$AZ$53,MATCH($B35,year,0),MATCH(($B35-P$4+1),Age,0)))</f>
        <v>0</v>
      </c>
      <c r="Q35" s="301">
        <f ca="1">IF(ISNA(INDEX('Stock Model- MH'!$C$9:$AZ$53,MATCH($B35,year,0),MATCH(($B35-Q$4+1),Age,0))),0,INDEX('Stock Model- MH'!$C$9:$AZ$53,MATCH($B35,year,0),MATCH(($B35-Q$4+1),Age,0)))</f>
        <v>0</v>
      </c>
      <c r="R35" s="301">
        <f ca="1">IF(ISNA(INDEX('Stock Model- MH'!$C$9:$AZ$53,MATCH($B35,year,0),MATCH(($B35-R$4+1),Age,0))),0,INDEX('Stock Model- MH'!$C$9:$AZ$53,MATCH($B35,year,0),MATCH(($B35-R$4+1),Age,0)))</f>
        <v>0</v>
      </c>
      <c r="S35" s="301">
        <f ca="1">IF(ISNA(INDEX('Stock Model- MH'!$C$9:$AZ$53,MATCH($B35,year,0),MATCH(($B35-S$4+1),Age,0))),0,INDEX('Stock Model- MH'!$C$9:$AZ$53,MATCH($B35,year,0),MATCH(($B35-S$4+1),Age,0)))</f>
        <v>0</v>
      </c>
      <c r="T35" s="301">
        <f ca="1">IF(ISNA(INDEX('Stock Model- MH'!$C$9:$AZ$53,MATCH($B35,year,0),MATCH(($B35-T$4+1),Age,0))),0,INDEX('Stock Model- MH'!$C$9:$AZ$53,MATCH($B35,year,0),MATCH(($B35-T$4+1),Age,0)))</f>
        <v>0</v>
      </c>
      <c r="U35" s="301">
        <f ca="1">IF(ISNA(INDEX('Stock Model- MH'!$C$9:$AZ$53,MATCH($B35,year,0),MATCH(($B35-U$4+1),Age,0))),0,INDEX('Stock Model- MH'!$C$9:$AZ$53,MATCH($B35,year,0),MATCH(($B35-U$4+1),Age,0)))</f>
        <v>61461.270005242623</v>
      </c>
      <c r="V35" s="301">
        <f ca="1">IF(ISNA(INDEX('Stock Model- MH'!$C$9:$AZ$53,MATCH($B35,year,0),MATCH(($B35-V$4+1),Age,0))),0,INDEX('Stock Model- MH'!$C$9:$AZ$53,MATCH($B35,year,0),MATCH(($B35-V$4+1),Age,0)))</f>
        <v>61751.2595234076</v>
      </c>
      <c r="W35" s="301">
        <f ca="1">IF(ISNA(INDEX('Stock Model- MH'!$C$9:$AZ$53,MATCH($B35,year,0),MATCH(($B35-W$4+1),Age,0))),0,INDEX('Stock Model- MH'!$C$9:$AZ$53,MATCH($B35,year,0),MATCH(($B35-W$4+1),Age,0)))</f>
        <v>61854.553638842444</v>
      </c>
      <c r="X35" s="301">
        <f ca="1">IF(ISNA(INDEX('Stock Model- MH'!$C$9:$AZ$53,MATCH($B35,year,0),MATCH(($B35-X$4+1),Age,0))),0,INDEX('Stock Model- MH'!$C$9:$AZ$53,MATCH($B35,year,0),MATCH(($B35-X$4+1),Age,0)))</f>
        <v>61921.752570577082</v>
      </c>
      <c r="Y35" s="301">
        <f ca="1">IF(ISNA(INDEX('Stock Model- MH'!$C$9:$AZ$53,MATCH($B35,year,0),MATCH(($B35-Y$4+1),Age,0))),0,INDEX('Stock Model- MH'!$C$9:$AZ$53,MATCH($B35,year,0),MATCH(($B35-Y$4+1),Age,0)))</f>
        <v>61845.86643365302</v>
      </c>
      <c r="Z35" s="301">
        <f ca="1">IF(ISNA(INDEX('Stock Model- MH'!$C$9:$AZ$53,MATCH($B35,year,0),MATCH(($B35-Z$4+1),Age,0))),0,INDEX('Stock Model- MH'!$C$9:$AZ$53,MATCH($B35,year,0),MATCH(($B35-Z$4+1),Age,0)))</f>
        <v>61497.91414730926</v>
      </c>
      <c r="AA35" s="301">
        <f ca="1">IF(ISNA(INDEX('Stock Model- MH'!$C$9:$AZ$53,MATCH($B35,year,0),MATCH(($B35-AA$4+1),Age,0))),0,INDEX('Stock Model- MH'!$C$9:$AZ$53,MATCH($B35,year,0),MATCH(($B35-AA$4+1),Age,0)))</f>
        <v>61041.165347026719</v>
      </c>
      <c r="AB35" s="301">
        <f ca="1">IF(ISNA(INDEX('Stock Model- MH'!$C$9:$AZ$53,MATCH($B35,year,0),MATCH(($B35-AB$4+1),Age,0))),0,INDEX('Stock Model- MH'!$C$9:$AZ$53,MATCH($B35,year,0),MATCH(($B35-AB$4+1),Age,0)))</f>
        <v>60493.13126277292</v>
      </c>
      <c r="AC35" s="301">
        <f ca="1">IF(ISNA(INDEX('Stock Model- MH'!$C$9:$AZ$53,MATCH($B35,year,0),MATCH(($B35-AC$4+1),Age,0))),0,INDEX('Stock Model- MH'!$C$9:$AZ$53,MATCH($B35,year,0),MATCH(($B35-AC$4+1),Age,0)))</f>
        <v>60353.391682113594</v>
      </c>
      <c r="AD35" s="301">
        <f ca="1">IF(ISNA(INDEX('Stock Model- MH'!$C$9:$AZ$53,MATCH($B35,year,0),MATCH(($B35-AD$4+1),Age,0))),0,INDEX('Stock Model- MH'!$C$9:$AZ$53,MATCH($B35,year,0),MATCH(($B35-AD$4+1),Age,0)))</f>
        <v>60206.299517539643</v>
      </c>
      <c r="AE35" s="301">
        <f ca="1">IF(ISNA(INDEX('Stock Model- MH'!$C$9:$AZ$53,MATCH($B35,year,0),MATCH(($B35-AE$4+1),Age,0))),0,INDEX('Stock Model- MH'!$C$9:$AZ$53,MATCH($B35,year,0),MATCH(($B35-AE$4+1),Age,0)))</f>
        <v>59420.133311683603</v>
      </c>
      <c r="AF35" s="301">
        <f ca="1">IF(ISNA(INDEX('Stock Model- MH'!$C$9:$AZ$53,MATCH($B35,year,0),MATCH(($B35-AF$4+1),Age,0))),0,INDEX('Stock Model- MH'!$C$9:$AZ$53,MATCH($B35,year,0),MATCH(($B35-AF$4+1),Age,0)))</f>
        <v>59139.876149155069</v>
      </c>
      <c r="AG35" s="301">
        <f ca="1">IF(ISNA(INDEX('Stock Model- MH'!$C$9:$AZ$53,MATCH($B35,year,0),MATCH(($B35-AG$4+1),Age,0))),0,INDEX('Stock Model- MH'!$C$9:$AZ$53,MATCH($B35,year,0),MATCH(($B35-AG$4+1),Age,0)))</f>
        <v>59254.993211252717</v>
      </c>
      <c r="AH35" s="301">
        <f>IF(ISNA(INDEX('Stock Model- MH'!$C$9:$AZ$53,MATCH($B35,year,0),MATCH(($B35-AH$4+1),Age,0))),0,INDEX('Stock Model- MH'!$C$9:$AZ$53,MATCH($B35,year,0),MATCH(($B35-AH$4+1),Age,0)))</f>
        <v>0</v>
      </c>
      <c r="AI35" s="301">
        <f>IF(ISNA(INDEX('Stock Model- MH'!$C$9:$AZ$53,MATCH($B35,year,0),MATCH(($B35-AI$4+1),Age,0))),0,INDEX('Stock Model- MH'!$C$9:$AZ$53,MATCH($B35,year,0),MATCH(($B35-AI$4+1),Age,0)))</f>
        <v>0</v>
      </c>
      <c r="AJ35" s="301">
        <f>IF(ISNA(INDEX('Stock Model- MH'!$C$9:$AZ$53,MATCH($B35,year,0),MATCH(($B35-AJ$4+1),Age,0))),0,INDEX('Stock Model- MH'!$C$9:$AZ$53,MATCH($B35,year,0),MATCH(($B35-AJ$4+1),Age,0)))</f>
        <v>0</v>
      </c>
      <c r="AK35" s="301">
        <f>IF(ISNA(INDEX('Stock Model- MH'!$C$9:$AZ$53,MATCH($B35,year,0),MATCH(($B35-AK$4+1),Age,0))),0,INDEX('Stock Model- MH'!$C$9:$AZ$53,MATCH($B35,year,0),MATCH(($B35-AK$4+1),Age,0)))</f>
        <v>0</v>
      </c>
      <c r="AL35" s="301">
        <f>IF(ISNA(INDEX('Stock Model- MH'!$C$9:$AZ$53,MATCH($B35,year,0),MATCH(($B35-AL$4+1),Age,0))),0,INDEX('Stock Model- MH'!$C$9:$AZ$53,MATCH($B35,year,0),MATCH(($B35-AL$4+1),Age,0)))</f>
        <v>0</v>
      </c>
      <c r="AM35" s="301">
        <f>IF(ISNA(INDEX('Stock Model- MH'!$C$9:$AZ$53,MATCH($B35,year,0),MATCH(($B35-AM$4+1),Age,0))),0,INDEX('Stock Model- MH'!$C$9:$AZ$53,MATCH($B35,year,0),MATCH(($B35-AM$4+1),Age,0)))</f>
        <v>0</v>
      </c>
      <c r="AN35" s="301">
        <f>IF(ISNA(INDEX('Stock Model- MH'!$C$9:$AZ$53,MATCH($B35,year,0),MATCH(($B35-AN$4+1),Age,0))),0,INDEX('Stock Model- MH'!$C$9:$AZ$53,MATCH($B35,year,0),MATCH(($B35-AN$4+1),Age,0)))</f>
        <v>0</v>
      </c>
      <c r="AO35" s="301">
        <f>IF(ISNA(INDEX('Stock Model- MH'!$C$9:$AZ$53,MATCH($B35,year,0),MATCH(($B35-AO$4+1),Age,0))),0,INDEX('Stock Model- MH'!$C$9:$AZ$53,MATCH($B35,year,0),MATCH(($B35-AO$4+1),Age,0)))</f>
        <v>0</v>
      </c>
      <c r="AP35" s="301">
        <f>IF(ISNA(INDEX('Stock Model- MH'!$C$9:$AZ$53,MATCH($B35,year,0),MATCH(($B35-AP$4+1),Age,0))),0,INDEX('Stock Model- MH'!$C$9:$AZ$53,MATCH($B35,year,0),MATCH(($B35-AP$4+1),Age,0)))</f>
        <v>0</v>
      </c>
      <c r="AQ35" s="301">
        <f>IF(ISNA(INDEX('Stock Model- MH'!$C$9:$AZ$53,MATCH($B35,year,0),MATCH(($B35-AQ$4+1),Age,0))),0,INDEX('Stock Model- MH'!$C$9:$AZ$53,MATCH($B35,year,0),MATCH(($B35-AQ$4+1),Age,0)))</f>
        <v>0</v>
      </c>
      <c r="AR35" s="301">
        <f>IF(ISNA(INDEX('Stock Model- MH'!$C$9:$AZ$53,MATCH($B35,year,0),MATCH(($B35-AR$4+1),Age,0))),0,INDEX('Stock Model- MH'!$C$9:$AZ$53,MATCH($B35,year,0),MATCH(($B35-AR$4+1),Age,0)))</f>
        <v>0</v>
      </c>
      <c r="AS35" s="301">
        <f>IF(ISNA(INDEX('Stock Model- MH'!$C$9:$AZ$53,MATCH($B35,year,0),MATCH(($B35-AS$4+1),Age,0))),0,INDEX('Stock Model- MH'!$C$9:$AZ$53,MATCH($B35,year,0),MATCH(($B35-AS$4+1),Age,0)))</f>
        <v>0</v>
      </c>
      <c r="AT35" s="301">
        <f>IF(ISNA(INDEX('Stock Model- MH'!$C$9:$AZ$53,MATCH($B35,year,0),MATCH(($B35-AT$4+1),Age,0))),0,INDEX('Stock Model- MH'!$C$9:$AZ$53,MATCH($B35,year,0),MATCH(($B35-AT$4+1),Age,0)))</f>
        <v>0</v>
      </c>
      <c r="AU35" s="301">
        <f>IF(ISNA(INDEX('Stock Model- MH'!$C$9:$AZ$53,MATCH($B35,year,0),MATCH(($B35-AU$4+1),Age,0))),0,INDEX('Stock Model- MH'!$C$9:$AZ$53,MATCH($B35,year,0),MATCH(($B35-AU$4+1),Age,0)))</f>
        <v>0</v>
      </c>
      <c r="AV35" s="153">
        <f t="shared" ca="1" si="2"/>
        <v>790241.60680057644</v>
      </c>
      <c r="AW35" s="153" t="str">
        <f ca="1">IF(AV35=SUM('Stock Model- MH'!C39:AZ39),"OK","Error")</f>
        <v>OK</v>
      </c>
    </row>
    <row r="36" spans="1:49">
      <c r="A36" s="661"/>
      <c r="B36" s="153">
        <f>'Stock Model- MH'!B40</f>
        <v>2021</v>
      </c>
      <c r="C36" s="301">
        <f ca="1">IF(ISNA(INDEX('Stock Model- MH'!$C$9:$AZ$53,MATCH($B36,year,0),MATCH(($B36-C$4+1),Age,0))),0,INDEX('Stock Model- MH'!$C$9:$AZ$53,MATCH($B36,year,0),MATCH(($B36-C$4+1),Age,0)))</f>
        <v>0</v>
      </c>
      <c r="D36" s="301">
        <f ca="1">IF(ISNA(INDEX('Stock Model- MH'!$C$9:$AZ$53,MATCH($B36,year,0),MATCH(($B36-D$4+1),Age,0))),0,INDEX('Stock Model- MH'!$C$9:$AZ$53,MATCH($B36,year,0),MATCH(($B36-D$4+1),Age,0)))</f>
        <v>0</v>
      </c>
      <c r="E36" s="301">
        <f ca="1">IF(ISNA(INDEX('Stock Model- MH'!$C$9:$AZ$53,MATCH($B36,year,0),MATCH(($B36-E$4+1),Age,0))),0,INDEX('Stock Model- MH'!$C$9:$AZ$53,MATCH($B36,year,0),MATCH(($B36-E$4+1),Age,0)))</f>
        <v>0</v>
      </c>
      <c r="F36" s="301">
        <f ca="1">IF(ISNA(INDEX('Stock Model- MH'!$C$9:$AZ$53,MATCH($B36,year,0),MATCH(($B36-F$4+1),Age,0))),0,INDEX('Stock Model- MH'!$C$9:$AZ$53,MATCH($B36,year,0),MATCH(($B36-F$4+1),Age,0)))</f>
        <v>0</v>
      </c>
      <c r="G36" s="301">
        <f ca="1">IF(ISNA(INDEX('Stock Model- MH'!$C$9:$AZ$53,MATCH($B36,year,0),MATCH(($B36-G$4+1),Age,0))),0,INDEX('Stock Model- MH'!$C$9:$AZ$53,MATCH($B36,year,0),MATCH(($B36-G$4+1),Age,0)))</f>
        <v>0</v>
      </c>
      <c r="H36" s="301">
        <f ca="1">IF(ISNA(INDEX('Stock Model- MH'!$C$9:$AZ$53,MATCH($B36,year,0),MATCH(($B36-H$4+1),Age,0))),0,INDEX('Stock Model- MH'!$C$9:$AZ$53,MATCH($B36,year,0),MATCH(($B36-H$4+1),Age,0)))</f>
        <v>0</v>
      </c>
      <c r="I36" s="301">
        <f ca="1">IF(ISNA(INDEX('Stock Model- MH'!$C$9:$AZ$53,MATCH($B36,year,0),MATCH(($B36-I$4+1),Age,0))),0,INDEX('Stock Model- MH'!$C$9:$AZ$53,MATCH($B36,year,0),MATCH(($B36-I$4+1),Age,0)))</f>
        <v>0</v>
      </c>
      <c r="J36" s="301">
        <f ca="1">IF(ISNA(INDEX('Stock Model- MH'!$C$9:$AZ$53,MATCH($B36,year,0),MATCH(($B36-J$4+1),Age,0))),0,INDEX('Stock Model- MH'!$C$9:$AZ$53,MATCH($B36,year,0),MATCH(($B36-J$4+1),Age,0)))</f>
        <v>0</v>
      </c>
      <c r="K36" s="301">
        <f ca="1">IF(ISNA(INDEX('Stock Model- MH'!$C$9:$AZ$53,MATCH($B36,year,0),MATCH(($B36-K$4+1),Age,0))),0,INDEX('Stock Model- MH'!$C$9:$AZ$53,MATCH($B36,year,0),MATCH(($B36-K$4+1),Age,0)))</f>
        <v>0</v>
      </c>
      <c r="L36" s="301">
        <f ca="1">IF(ISNA(INDEX('Stock Model- MH'!$C$9:$AZ$53,MATCH($B36,year,0),MATCH(($B36-L$4+1),Age,0))),0,INDEX('Stock Model- MH'!$C$9:$AZ$53,MATCH($B36,year,0),MATCH(($B36-L$4+1),Age,0)))</f>
        <v>0</v>
      </c>
      <c r="M36" s="301">
        <f ca="1">IF(ISNA(INDEX('Stock Model- MH'!$C$9:$AZ$53,MATCH($B36,year,0),MATCH(($B36-M$4+1),Age,0))),0,INDEX('Stock Model- MH'!$C$9:$AZ$53,MATCH($B36,year,0),MATCH(($B36-M$4+1),Age,0)))</f>
        <v>0</v>
      </c>
      <c r="N36" s="301">
        <f ca="1">IF(ISNA(INDEX('Stock Model- MH'!$C$9:$AZ$53,MATCH($B36,year,0),MATCH(($B36-N$4+1),Age,0))),0,INDEX('Stock Model- MH'!$C$9:$AZ$53,MATCH($B36,year,0),MATCH(($B36-N$4+1),Age,0)))</f>
        <v>0</v>
      </c>
      <c r="O36" s="301">
        <f ca="1">IF(ISNA(INDEX('Stock Model- MH'!$C$9:$AZ$53,MATCH($B36,year,0),MATCH(($B36-O$4+1),Age,0))),0,INDEX('Stock Model- MH'!$C$9:$AZ$53,MATCH($B36,year,0),MATCH(($B36-O$4+1),Age,0)))</f>
        <v>0</v>
      </c>
      <c r="P36" s="301">
        <f ca="1">IF(ISNA(INDEX('Stock Model- MH'!$C$9:$AZ$53,MATCH($B36,year,0),MATCH(($B36-P$4+1),Age,0))),0,INDEX('Stock Model- MH'!$C$9:$AZ$53,MATCH($B36,year,0),MATCH(($B36-P$4+1),Age,0)))</f>
        <v>0</v>
      </c>
      <c r="Q36" s="301">
        <f ca="1">IF(ISNA(INDEX('Stock Model- MH'!$C$9:$AZ$53,MATCH($B36,year,0),MATCH(($B36-Q$4+1),Age,0))),0,INDEX('Stock Model- MH'!$C$9:$AZ$53,MATCH($B36,year,0),MATCH(($B36-Q$4+1),Age,0)))</f>
        <v>0</v>
      </c>
      <c r="R36" s="301">
        <f ca="1">IF(ISNA(INDEX('Stock Model- MH'!$C$9:$AZ$53,MATCH($B36,year,0),MATCH(($B36-R$4+1),Age,0))),0,INDEX('Stock Model- MH'!$C$9:$AZ$53,MATCH($B36,year,0),MATCH(($B36-R$4+1),Age,0)))</f>
        <v>0</v>
      </c>
      <c r="S36" s="301">
        <f ca="1">IF(ISNA(INDEX('Stock Model- MH'!$C$9:$AZ$53,MATCH($B36,year,0),MATCH(($B36-S$4+1),Age,0))),0,INDEX('Stock Model- MH'!$C$9:$AZ$53,MATCH($B36,year,0),MATCH(($B36-S$4+1),Age,0)))</f>
        <v>0</v>
      </c>
      <c r="T36" s="301">
        <f ca="1">IF(ISNA(INDEX('Stock Model- MH'!$C$9:$AZ$53,MATCH($B36,year,0),MATCH(($B36-T$4+1),Age,0))),0,INDEX('Stock Model- MH'!$C$9:$AZ$53,MATCH($B36,year,0),MATCH(($B36-T$4+1),Age,0)))</f>
        <v>0</v>
      </c>
      <c r="U36" s="301">
        <f ca="1">IF(ISNA(INDEX('Stock Model- MH'!$C$9:$AZ$53,MATCH($B36,year,0),MATCH(($B36-U$4+1),Age,0))),0,INDEX('Stock Model- MH'!$C$9:$AZ$53,MATCH($B36,year,0),MATCH(($B36-U$4+1),Age,0)))</f>
        <v>0</v>
      </c>
      <c r="V36" s="301">
        <f ca="1">IF(ISNA(INDEX('Stock Model- MH'!$C$9:$AZ$53,MATCH($B36,year,0),MATCH(($B36-V$4+1),Age,0))),0,INDEX('Stock Model- MH'!$C$9:$AZ$53,MATCH($B36,year,0),MATCH(($B36-V$4+1),Age,0)))</f>
        <v>61751.2595234076</v>
      </c>
      <c r="W36" s="301">
        <f ca="1">IF(ISNA(INDEX('Stock Model- MH'!$C$9:$AZ$53,MATCH($B36,year,0),MATCH(($B36-W$4+1),Age,0))),0,INDEX('Stock Model- MH'!$C$9:$AZ$53,MATCH($B36,year,0),MATCH(($B36-W$4+1),Age,0)))</f>
        <v>61854.553638842444</v>
      </c>
      <c r="X36" s="301">
        <f ca="1">IF(ISNA(INDEX('Stock Model- MH'!$C$9:$AZ$53,MATCH($B36,year,0),MATCH(($B36-X$4+1),Age,0))),0,INDEX('Stock Model- MH'!$C$9:$AZ$53,MATCH($B36,year,0),MATCH(($B36-X$4+1),Age,0)))</f>
        <v>61921.752570577082</v>
      </c>
      <c r="Y36" s="301">
        <f ca="1">IF(ISNA(INDEX('Stock Model- MH'!$C$9:$AZ$53,MATCH($B36,year,0),MATCH(($B36-Y$4+1),Age,0))),0,INDEX('Stock Model- MH'!$C$9:$AZ$53,MATCH($B36,year,0),MATCH(($B36-Y$4+1),Age,0)))</f>
        <v>61845.86643365302</v>
      </c>
      <c r="Z36" s="301">
        <f ca="1">IF(ISNA(INDEX('Stock Model- MH'!$C$9:$AZ$53,MATCH($B36,year,0),MATCH(($B36-Z$4+1),Age,0))),0,INDEX('Stock Model- MH'!$C$9:$AZ$53,MATCH($B36,year,0),MATCH(($B36-Z$4+1),Age,0)))</f>
        <v>61497.91414730926</v>
      </c>
      <c r="AA36" s="301">
        <f ca="1">IF(ISNA(INDEX('Stock Model- MH'!$C$9:$AZ$53,MATCH($B36,year,0),MATCH(($B36-AA$4+1),Age,0))),0,INDEX('Stock Model- MH'!$C$9:$AZ$53,MATCH($B36,year,0),MATCH(($B36-AA$4+1),Age,0)))</f>
        <v>61041.165347026719</v>
      </c>
      <c r="AB36" s="301">
        <f ca="1">IF(ISNA(INDEX('Stock Model- MH'!$C$9:$AZ$53,MATCH($B36,year,0),MATCH(($B36-AB$4+1),Age,0))),0,INDEX('Stock Model- MH'!$C$9:$AZ$53,MATCH($B36,year,0),MATCH(($B36-AB$4+1),Age,0)))</f>
        <v>60493.13126277292</v>
      </c>
      <c r="AC36" s="301">
        <f ca="1">IF(ISNA(INDEX('Stock Model- MH'!$C$9:$AZ$53,MATCH($B36,year,0),MATCH(($B36-AC$4+1),Age,0))),0,INDEX('Stock Model- MH'!$C$9:$AZ$53,MATCH($B36,year,0),MATCH(($B36-AC$4+1),Age,0)))</f>
        <v>60353.391682113594</v>
      </c>
      <c r="AD36" s="301">
        <f ca="1">IF(ISNA(INDEX('Stock Model- MH'!$C$9:$AZ$53,MATCH($B36,year,0),MATCH(($B36-AD$4+1),Age,0))),0,INDEX('Stock Model- MH'!$C$9:$AZ$53,MATCH($B36,year,0),MATCH(($B36-AD$4+1),Age,0)))</f>
        <v>60206.299517539643</v>
      </c>
      <c r="AE36" s="301">
        <f ca="1">IF(ISNA(INDEX('Stock Model- MH'!$C$9:$AZ$53,MATCH($B36,year,0),MATCH(($B36-AE$4+1),Age,0))),0,INDEX('Stock Model- MH'!$C$9:$AZ$53,MATCH($B36,year,0),MATCH(($B36-AE$4+1),Age,0)))</f>
        <v>59420.133311683603</v>
      </c>
      <c r="AF36" s="301">
        <f ca="1">IF(ISNA(INDEX('Stock Model- MH'!$C$9:$AZ$53,MATCH($B36,year,0),MATCH(($B36-AF$4+1),Age,0))),0,INDEX('Stock Model- MH'!$C$9:$AZ$53,MATCH($B36,year,0),MATCH(($B36-AF$4+1),Age,0)))</f>
        <v>59139.876149155069</v>
      </c>
      <c r="AG36" s="301">
        <f ca="1">IF(ISNA(INDEX('Stock Model- MH'!$C$9:$AZ$53,MATCH($B36,year,0),MATCH(($B36-AG$4+1),Age,0))),0,INDEX('Stock Model- MH'!$C$9:$AZ$53,MATCH($B36,year,0),MATCH(($B36-AG$4+1),Age,0)))</f>
        <v>59254.993211252717</v>
      </c>
      <c r="AH36" s="301">
        <f ca="1">IF(ISNA(INDEX('Stock Model- MH'!$C$9:$AZ$53,MATCH($B36,year,0),MATCH(($B36-AH$4+1),Age,0))),0,INDEX('Stock Model- MH'!$C$9:$AZ$53,MATCH($B36,year,0),MATCH(($B36-AH$4+1),Age,0)))</f>
        <v>66577.446671367332</v>
      </c>
      <c r="AI36" s="301">
        <f>IF(ISNA(INDEX('Stock Model- MH'!$C$9:$AZ$53,MATCH($B36,year,0),MATCH(($B36-AI$4+1),Age,0))),0,INDEX('Stock Model- MH'!$C$9:$AZ$53,MATCH($B36,year,0),MATCH(($B36-AI$4+1),Age,0)))</f>
        <v>0</v>
      </c>
      <c r="AJ36" s="301">
        <f>IF(ISNA(INDEX('Stock Model- MH'!$C$9:$AZ$53,MATCH($B36,year,0),MATCH(($B36-AJ$4+1),Age,0))),0,INDEX('Stock Model- MH'!$C$9:$AZ$53,MATCH($B36,year,0),MATCH(($B36-AJ$4+1),Age,0)))</f>
        <v>0</v>
      </c>
      <c r="AK36" s="301">
        <f>IF(ISNA(INDEX('Stock Model- MH'!$C$9:$AZ$53,MATCH($B36,year,0),MATCH(($B36-AK$4+1),Age,0))),0,INDEX('Stock Model- MH'!$C$9:$AZ$53,MATCH($B36,year,0),MATCH(($B36-AK$4+1),Age,0)))</f>
        <v>0</v>
      </c>
      <c r="AL36" s="301">
        <f>IF(ISNA(INDEX('Stock Model- MH'!$C$9:$AZ$53,MATCH($B36,year,0),MATCH(($B36-AL$4+1),Age,0))),0,INDEX('Stock Model- MH'!$C$9:$AZ$53,MATCH($B36,year,0),MATCH(($B36-AL$4+1),Age,0)))</f>
        <v>0</v>
      </c>
      <c r="AM36" s="301">
        <f>IF(ISNA(INDEX('Stock Model- MH'!$C$9:$AZ$53,MATCH($B36,year,0),MATCH(($B36-AM$4+1),Age,0))),0,INDEX('Stock Model- MH'!$C$9:$AZ$53,MATCH($B36,year,0),MATCH(($B36-AM$4+1),Age,0)))</f>
        <v>0</v>
      </c>
      <c r="AN36" s="301">
        <f>IF(ISNA(INDEX('Stock Model- MH'!$C$9:$AZ$53,MATCH($B36,year,0),MATCH(($B36-AN$4+1),Age,0))),0,INDEX('Stock Model- MH'!$C$9:$AZ$53,MATCH($B36,year,0),MATCH(($B36-AN$4+1),Age,0)))</f>
        <v>0</v>
      </c>
      <c r="AO36" s="301">
        <f>IF(ISNA(INDEX('Stock Model- MH'!$C$9:$AZ$53,MATCH($B36,year,0),MATCH(($B36-AO$4+1),Age,0))),0,INDEX('Stock Model- MH'!$C$9:$AZ$53,MATCH($B36,year,0),MATCH(($B36-AO$4+1),Age,0)))</f>
        <v>0</v>
      </c>
      <c r="AP36" s="301">
        <f>IF(ISNA(INDEX('Stock Model- MH'!$C$9:$AZ$53,MATCH($B36,year,0),MATCH(($B36-AP$4+1),Age,0))),0,INDEX('Stock Model- MH'!$C$9:$AZ$53,MATCH($B36,year,0),MATCH(($B36-AP$4+1),Age,0)))</f>
        <v>0</v>
      </c>
      <c r="AQ36" s="301">
        <f>IF(ISNA(INDEX('Stock Model- MH'!$C$9:$AZ$53,MATCH($B36,year,0),MATCH(($B36-AQ$4+1),Age,0))),0,INDEX('Stock Model- MH'!$C$9:$AZ$53,MATCH($B36,year,0),MATCH(($B36-AQ$4+1),Age,0)))</f>
        <v>0</v>
      </c>
      <c r="AR36" s="301">
        <f>IF(ISNA(INDEX('Stock Model- MH'!$C$9:$AZ$53,MATCH($B36,year,0),MATCH(($B36-AR$4+1),Age,0))),0,INDEX('Stock Model- MH'!$C$9:$AZ$53,MATCH($B36,year,0),MATCH(($B36-AR$4+1),Age,0)))</f>
        <v>0</v>
      </c>
      <c r="AS36" s="301">
        <f>IF(ISNA(INDEX('Stock Model- MH'!$C$9:$AZ$53,MATCH($B36,year,0),MATCH(($B36-AS$4+1),Age,0))),0,INDEX('Stock Model- MH'!$C$9:$AZ$53,MATCH($B36,year,0),MATCH(($B36-AS$4+1),Age,0)))</f>
        <v>0</v>
      </c>
      <c r="AT36" s="301">
        <f>IF(ISNA(INDEX('Stock Model- MH'!$C$9:$AZ$53,MATCH($B36,year,0),MATCH(($B36-AT$4+1),Age,0))),0,INDEX('Stock Model- MH'!$C$9:$AZ$53,MATCH($B36,year,0),MATCH(($B36-AT$4+1),Age,0)))</f>
        <v>0</v>
      </c>
      <c r="AU36" s="301">
        <f>IF(ISNA(INDEX('Stock Model- MH'!$C$9:$AZ$53,MATCH($B36,year,0),MATCH(($B36-AU$4+1),Age,0))),0,INDEX('Stock Model- MH'!$C$9:$AZ$53,MATCH($B36,year,0),MATCH(($B36-AU$4+1),Age,0)))</f>
        <v>0</v>
      </c>
      <c r="AV36" s="153">
        <f t="shared" ca="1" si="2"/>
        <v>795357.78346670093</v>
      </c>
      <c r="AW36" s="153" t="str">
        <f ca="1">IF(AV36=SUM('Stock Model- MH'!C40:AZ40),"OK","Error")</f>
        <v>OK</v>
      </c>
    </row>
    <row r="37" spans="1:49">
      <c r="A37" s="661"/>
      <c r="B37" s="153">
        <f>'Stock Model- MH'!B41</f>
        <v>2022</v>
      </c>
      <c r="C37" s="301">
        <f ca="1">IF(ISNA(INDEX('Stock Model- MH'!$C$9:$AZ$53,MATCH($B37,year,0),MATCH(($B37-C$4+1),Age,0))),0,INDEX('Stock Model- MH'!$C$9:$AZ$53,MATCH($B37,year,0),MATCH(($B37-C$4+1),Age,0)))</f>
        <v>0</v>
      </c>
      <c r="D37" s="301">
        <f ca="1">IF(ISNA(INDEX('Stock Model- MH'!$C$9:$AZ$53,MATCH($B37,year,0),MATCH(($B37-D$4+1),Age,0))),0,INDEX('Stock Model- MH'!$C$9:$AZ$53,MATCH($B37,year,0),MATCH(($B37-D$4+1),Age,0)))</f>
        <v>0</v>
      </c>
      <c r="E37" s="301">
        <f ca="1">IF(ISNA(INDEX('Stock Model- MH'!$C$9:$AZ$53,MATCH($B37,year,0),MATCH(($B37-E$4+1),Age,0))),0,INDEX('Stock Model- MH'!$C$9:$AZ$53,MATCH($B37,year,0),MATCH(($B37-E$4+1),Age,0)))</f>
        <v>0</v>
      </c>
      <c r="F37" s="301">
        <f ca="1">IF(ISNA(INDEX('Stock Model- MH'!$C$9:$AZ$53,MATCH($B37,year,0),MATCH(($B37-F$4+1),Age,0))),0,INDEX('Stock Model- MH'!$C$9:$AZ$53,MATCH($B37,year,0),MATCH(($B37-F$4+1),Age,0)))</f>
        <v>0</v>
      </c>
      <c r="G37" s="301">
        <f ca="1">IF(ISNA(INDEX('Stock Model- MH'!$C$9:$AZ$53,MATCH($B37,year,0),MATCH(($B37-G$4+1),Age,0))),0,INDEX('Stock Model- MH'!$C$9:$AZ$53,MATCH($B37,year,0),MATCH(($B37-G$4+1),Age,0)))</f>
        <v>0</v>
      </c>
      <c r="H37" s="301">
        <f ca="1">IF(ISNA(INDEX('Stock Model- MH'!$C$9:$AZ$53,MATCH($B37,year,0),MATCH(($B37-H$4+1),Age,0))),0,INDEX('Stock Model- MH'!$C$9:$AZ$53,MATCH($B37,year,0),MATCH(($B37-H$4+1),Age,0)))</f>
        <v>0</v>
      </c>
      <c r="I37" s="301">
        <f ca="1">IF(ISNA(INDEX('Stock Model- MH'!$C$9:$AZ$53,MATCH($B37,year,0),MATCH(($B37-I$4+1),Age,0))),0,INDEX('Stock Model- MH'!$C$9:$AZ$53,MATCH($B37,year,0),MATCH(($B37-I$4+1),Age,0)))</f>
        <v>0</v>
      </c>
      <c r="J37" s="301">
        <f ca="1">IF(ISNA(INDEX('Stock Model- MH'!$C$9:$AZ$53,MATCH($B37,year,0),MATCH(($B37-J$4+1),Age,0))),0,INDEX('Stock Model- MH'!$C$9:$AZ$53,MATCH($B37,year,0),MATCH(($B37-J$4+1),Age,0)))</f>
        <v>0</v>
      </c>
      <c r="K37" s="301">
        <f ca="1">IF(ISNA(INDEX('Stock Model- MH'!$C$9:$AZ$53,MATCH($B37,year,0),MATCH(($B37-K$4+1),Age,0))),0,INDEX('Stock Model- MH'!$C$9:$AZ$53,MATCH($B37,year,0),MATCH(($B37-K$4+1),Age,0)))</f>
        <v>0</v>
      </c>
      <c r="L37" s="301">
        <f ca="1">IF(ISNA(INDEX('Stock Model- MH'!$C$9:$AZ$53,MATCH($B37,year,0),MATCH(($B37-L$4+1),Age,0))),0,INDEX('Stock Model- MH'!$C$9:$AZ$53,MATCH($B37,year,0),MATCH(($B37-L$4+1),Age,0)))</f>
        <v>0</v>
      </c>
      <c r="M37" s="301">
        <f ca="1">IF(ISNA(INDEX('Stock Model- MH'!$C$9:$AZ$53,MATCH($B37,year,0),MATCH(($B37-M$4+1),Age,0))),0,INDEX('Stock Model- MH'!$C$9:$AZ$53,MATCH($B37,year,0),MATCH(($B37-M$4+1),Age,0)))</f>
        <v>0</v>
      </c>
      <c r="N37" s="301">
        <f ca="1">IF(ISNA(INDEX('Stock Model- MH'!$C$9:$AZ$53,MATCH($B37,year,0),MATCH(($B37-N$4+1),Age,0))),0,INDEX('Stock Model- MH'!$C$9:$AZ$53,MATCH($B37,year,0),MATCH(($B37-N$4+1),Age,0)))</f>
        <v>0</v>
      </c>
      <c r="O37" s="301">
        <f ca="1">IF(ISNA(INDEX('Stock Model- MH'!$C$9:$AZ$53,MATCH($B37,year,0),MATCH(($B37-O$4+1),Age,0))),0,INDEX('Stock Model- MH'!$C$9:$AZ$53,MATCH($B37,year,0),MATCH(($B37-O$4+1),Age,0)))</f>
        <v>0</v>
      </c>
      <c r="P37" s="301">
        <f ca="1">IF(ISNA(INDEX('Stock Model- MH'!$C$9:$AZ$53,MATCH($B37,year,0),MATCH(($B37-P$4+1),Age,0))),0,INDEX('Stock Model- MH'!$C$9:$AZ$53,MATCH($B37,year,0),MATCH(($B37-P$4+1),Age,0)))</f>
        <v>0</v>
      </c>
      <c r="Q37" s="301">
        <f ca="1">IF(ISNA(INDEX('Stock Model- MH'!$C$9:$AZ$53,MATCH($B37,year,0),MATCH(($B37-Q$4+1),Age,0))),0,INDEX('Stock Model- MH'!$C$9:$AZ$53,MATCH($B37,year,0),MATCH(($B37-Q$4+1),Age,0)))</f>
        <v>0</v>
      </c>
      <c r="R37" s="301">
        <f ca="1">IF(ISNA(INDEX('Stock Model- MH'!$C$9:$AZ$53,MATCH($B37,year,0),MATCH(($B37-R$4+1),Age,0))),0,INDEX('Stock Model- MH'!$C$9:$AZ$53,MATCH($B37,year,0),MATCH(($B37-R$4+1),Age,0)))</f>
        <v>0</v>
      </c>
      <c r="S37" s="301">
        <f ca="1">IF(ISNA(INDEX('Stock Model- MH'!$C$9:$AZ$53,MATCH($B37,year,0),MATCH(($B37-S$4+1),Age,0))),0,INDEX('Stock Model- MH'!$C$9:$AZ$53,MATCH($B37,year,0),MATCH(($B37-S$4+1),Age,0)))</f>
        <v>0</v>
      </c>
      <c r="T37" s="301">
        <f ca="1">IF(ISNA(INDEX('Stock Model- MH'!$C$9:$AZ$53,MATCH($B37,year,0),MATCH(($B37-T$4+1),Age,0))),0,INDEX('Stock Model- MH'!$C$9:$AZ$53,MATCH($B37,year,0),MATCH(($B37-T$4+1),Age,0)))</f>
        <v>0</v>
      </c>
      <c r="U37" s="301">
        <f ca="1">IF(ISNA(INDEX('Stock Model- MH'!$C$9:$AZ$53,MATCH($B37,year,0),MATCH(($B37-U$4+1),Age,0))),0,INDEX('Stock Model- MH'!$C$9:$AZ$53,MATCH($B37,year,0),MATCH(($B37-U$4+1),Age,0)))</f>
        <v>0</v>
      </c>
      <c r="V37" s="301">
        <f ca="1">IF(ISNA(INDEX('Stock Model- MH'!$C$9:$AZ$53,MATCH($B37,year,0),MATCH(($B37-V$4+1),Age,0))),0,INDEX('Stock Model- MH'!$C$9:$AZ$53,MATCH($B37,year,0),MATCH(($B37-V$4+1),Age,0)))</f>
        <v>0</v>
      </c>
      <c r="W37" s="301">
        <f ca="1">IF(ISNA(INDEX('Stock Model- MH'!$C$9:$AZ$53,MATCH($B37,year,0),MATCH(($B37-W$4+1),Age,0))),0,INDEX('Stock Model- MH'!$C$9:$AZ$53,MATCH($B37,year,0),MATCH(($B37-W$4+1),Age,0)))</f>
        <v>61854.553638842444</v>
      </c>
      <c r="X37" s="301">
        <f ca="1">IF(ISNA(INDEX('Stock Model- MH'!$C$9:$AZ$53,MATCH($B37,year,0),MATCH(($B37-X$4+1),Age,0))),0,INDEX('Stock Model- MH'!$C$9:$AZ$53,MATCH($B37,year,0),MATCH(($B37-X$4+1),Age,0)))</f>
        <v>61921.752570577082</v>
      </c>
      <c r="Y37" s="301">
        <f ca="1">IF(ISNA(INDEX('Stock Model- MH'!$C$9:$AZ$53,MATCH($B37,year,0),MATCH(($B37-Y$4+1),Age,0))),0,INDEX('Stock Model- MH'!$C$9:$AZ$53,MATCH($B37,year,0),MATCH(($B37-Y$4+1),Age,0)))</f>
        <v>61845.86643365302</v>
      </c>
      <c r="Z37" s="301">
        <f ca="1">IF(ISNA(INDEX('Stock Model- MH'!$C$9:$AZ$53,MATCH($B37,year,0),MATCH(($B37-Z$4+1),Age,0))),0,INDEX('Stock Model- MH'!$C$9:$AZ$53,MATCH($B37,year,0),MATCH(($B37-Z$4+1),Age,0)))</f>
        <v>61497.91414730926</v>
      </c>
      <c r="AA37" s="301">
        <f ca="1">IF(ISNA(INDEX('Stock Model- MH'!$C$9:$AZ$53,MATCH($B37,year,0),MATCH(($B37-AA$4+1),Age,0))),0,INDEX('Stock Model- MH'!$C$9:$AZ$53,MATCH($B37,year,0),MATCH(($B37-AA$4+1),Age,0)))</f>
        <v>61041.165347026719</v>
      </c>
      <c r="AB37" s="301">
        <f ca="1">IF(ISNA(INDEX('Stock Model- MH'!$C$9:$AZ$53,MATCH($B37,year,0),MATCH(($B37-AB$4+1),Age,0))),0,INDEX('Stock Model- MH'!$C$9:$AZ$53,MATCH($B37,year,0),MATCH(($B37-AB$4+1),Age,0)))</f>
        <v>60493.13126277292</v>
      </c>
      <c r="AC37" s="301">
        <f ca="1">IF(ISNA(INDEX('Stock Model- MH'!$C$9:$AZ$53,MATCH($B37,year,0),MATCH(($B37-AC$4+1),Age,0))),0,INDEX('Stock Model- MH'!$C$9:$AZ$53,MATCH($B37,year,0),MATCH(($B37-AC$4+1),Age,0)))</f>
        <v>60353.391682113594</v>
      </c>
      <c r="AD37" s="301">
        <f ca="1">IF(ISNA(INDEX('Stock Model- MH'!$C$9:$AZ$53,MATCH($B37,year,0),MATCH(($B37-AD$4+1),Age,0))),0,INDEX('Stock Model- MH'!$C$9:$AZ$53,MATCH($B37,year,0),MATCH(($B37-AD$4+1),Age,0)))</f>
        <v>60206.299517539643</v>
      </c>
      <c r="AE37" s="301">
        <f ca="1">IF(ISNA(INDEX('Stock Model- MH'!$C$9:$AZ$53,MATCH($B37,year,0),MATCH(($B37-AE$4+1),Age,0))),0,INDEX('Stock Model- MH'!$C$9:$AZ$53,MATCH($B37,year,0),MATCH(($B37-AE$4+1),Age,0)))</f>
        <v>59420.133311683603</v>
      </c>
      <c r="AF37" s="301">
        <f ca="1">IF(ISNA(INDEX('Stock Model- MH'!$C$9:$AZ$53,MATCH($B37,year,0),MATCH(($B37-AF$4+1),Age,0))),0,INDEX('Stock Model- MH'!$C$9:$AZ$53,MATCH($B37,year,0),MATCH(($B37-AF$4+1),Age,0)))</f>
        <v>59139.876149155069</v>
      </c>
      <c r="AG37" s="301">
        <f ca="1">IF(ISNA(INDEX('Stock Model- MH'!$C$9:$AZ$53,MATCH($B37,year,0),MATCH(($B37-AG$4+1),Age,0))),0,INDEX('Stock Model- MH'!$C$9:$AZ$53,MATCH($B37,year,0),MATCH(($B37-AG$4+1),Age,0)))</f>
        <v>59254.993211252717</v>
      </c>
      <c r="AH37" s="301">
        <f ca="1">IF(ISNA(INDEX('Stock Model- MH'!$C$9:$AZ$53,MATCH($B37,year,0),MATCH(($B37-AH$4+1),Age,0))),0,INDEX('Stock Model- MH'!$C$9:$AZ$53,MATCH($B37,year,0),MATCH(($B37-AH$4+1),Age,0)))</f>
        <v>66577.446671367332</v>
      </c>
      <c r="AI37" s="301">
        <f ca="1">IF(ISNA(INDEX('Stock Model- MH'!$C$9:$AZ$53,MATCH($B37,year,0),MATCH(($B37-AI$4+1),Age,0))),0,INDEX('Stock Model- MH'!$C$9:$AZ$53,MATCH($B37,year,0),MATCH(($B37-AI$4+1),Age,0)))</f>
        <v>68628.167441453814</v>
      </c>
      <c r="AJ37" s="301">
        <f>IF(ISNA(INDEX('Stock Model- MH'!$C$9:$AZ$53,MATCH($B37,year,0),MATCH(($B37-AJ$4+1),Age,0))),0,INDEX('Stock Model- MH'!$C$9:$AZ$53,MATCH($B37,year,0),MATCH(($B37-AJ$4+1),Age,0)))</f>
        <v>0</v>
      </c>
      <c r="AK37" s="301">
        <f>IF(ISNA(INDEX('Stock Model- MH'!$C$9:$AZ$53,MATCH($B37,year,0),MATCH(($B37-AK$4+1),Age,0))),0,INDEX('Stock Model- MH'!$C$9:$AZ$53,MATCH($B37,year,0),MATCH(($B37-AK$4+1),Age,0)))</f>
        <v>0</v>
      </c>
      <c r="AL37" s="301">
        <f>IF(ISNA(INDEX('Stock Model- MH'!$C$9:$AZ$53,MATCH($B37,year,0),MATCH(($B37-AL$4+1),Age,0))),0,INDEX('Stock Model- MH'!$C$9:$AZ$53,MATCH($B37,year,0),MATCH(($B37-AL$4+1),Age,0)))</f>
        <v>0</v>
      </c>
      <c r="AM37" s="301">
        <f>IF(ISNA(INDEX('Stock Model- MH'!$C$9:$AZ$53,MATCH($B37,year,0),MATCH(($B37-AM$4+1),Age,0))),0,INDEX('Stock Model- MH'!$C$9:$AZ$53,MATCH($B37,year,0),MATCH(($B37-AM$4+1),Age,0)))</f>
        <v>0</v>
      </c>
      <c r="AN37" s="301">
        <f>IF(ISNA(INDEX('Stock Model- MH'!$C$9:$AZ$53,MATCH($B37,year,0),MATCH(($B37-AN$4+1),Age,0))),0,INDEX('Stock Model- MH'!$C$9:$AZ$53,MATCH($B37,year,0),MATCH(($B37-AN$4+1),Age,0)))</f>
        <v>0</v>
      </c>
      <c r="AO37" s="301">
        <f>IF(ISNA(INDEX('Stock Model- MH'!$C$9:$AZ$53,MATCH($B37,year,0),MATCH(($B37-AO$4+1),Age,0))),0,INDEX('Stock Model- MH'!$C$9:$AZ$53,MATCH($B37,year,0),MATCH(($B37-AO$4+1),Age,0)))</f>
        <v>0</v>
      </c>
      <c r="AP37" s="301">
        <f>IF(ISNA(INDEX('Stock Model- MH'!$C$9:$AZ$53,MATCH($B37,year,0),MATCH(($B37-AP$4+1),Age,0))),0,INDEX('Stock Model- MH'!$C$9:$AZ$53,MATCH($B37,year,0),MATCH(($B37-AP$4+1),Age,0)))</f>
        <v>0</v>
      </c>
      <c r="AQ37" s="301">
        <f>IF(ISNA(INDEX('Stock Model- MH'!$C$9:$AZ$53,MATCH($B37,year,0),MATCH(($B37-AQ$4+1),Age,0))),0,INDEX('Stock Model- MH'!$C$9:$AZ$53,MATCH($B37,year,0),MATCH(($B37-AQ$4+1),Age,0)))</f>
        <v>0</v>
      </c>
      <c r="AR37" s="301">
        <f>IF(ISNA(INDEX('Stock Model- MH'!$C$9:$AZ$53,MATCH($B37,year,0),MATCH(($B37-AR$4+1),Age,0))),0,INDEX('Stock Model- MH'!$C$9:$AZ$53,MATCH($B37,year,0),MATCH(($B37-AR$4+1),Age,0)))</f>
        <v>0</v>
      </c>
      <c r="AS37" s="301">
        <f>IF(ISNA(INDEX('Stock Model- MH'!$C$9:$AZ$53,MATCH($B37,year,0),MATCH(($B37-AS$4+1),Age,0))),0,INDEX('Stock Model- MH'!$C$9:$AZ$53,MATCH($B37,year,0),MATCH(($B37-AS$4+1),Age,0)))</f>
        <v>0</v>
      </c>
      <c r="AT37" s="301">
        <f>IF(ISNA(INDEX('Stock Model- MH'!$C$9:$AZ$53,MATCH($B37,year,0),MATCH(($B37-AT$4+1),Age,0))),0,INDEX('Stock Model- MH'!$C$9:$AZ$53,MATCH($B37,year,0),MATCH(($B37-AT$4+1),Age,0)))</f>
        <v>0</v>
      </c>
      <c r="AU37" s="301">
        <f>IF(ISNA(INDEX('Stock Model- MH'!$C$9:$AZ$53,MATCH($B37,year,0),MATCH(($B37-AU$4+1),Age,0))),0,INDEX('Stock Model- MH'!$C$9:$AZ$53,MATCH($B37,year,0),MATCH(($B37-AU$4+1),Age,0)))</f>
        <v>0</v>
      </c>
      <c r="AV37" s="153">
        <f t="shared" ca="1" si="2"/>
        <v>802234.69138474716</v>
      </c>
      <c r="AW37" s="153" t="str">
        <f ca="1">IF(AV37=SUM('Stock Model- MH'!C41:AZ41),"OK","Error")</f>
        <v>OK</v>
      </c>
    </row>
    <row r="38" spans="1:49">
      <c r="A38" s="661"/>
      <c r="B38" s="153">
        <f>'Stock Model- MH'!B42</f>
        <v>2023</v>
      </c>
      <c r="C38" s="301">
        <f ca="1">IF(ISNA(INDEX('Stock Model- MH'!$C$9:$AZ$53,MATCH($B38,year,0),MATCH(($B38-C$4+1),Age,0))),0,INDEX('Stock Model- MH'!$C$9:$AZ$53,MATCH($B38,year,0),MATCH(($B38-C$4+1),Age,0)))</f>
        <v>0</v>
      </c>
      <c r="D38" s="301">
        <f ca="1">IF(ISNA(INDEX('Stock Model- MH'!$C$9:$AZ$53,MATCH($B38,year,0),MATCH(($B38-D$4+1),Age,0))),0,INDEX('Stock Model- MH'!$C$9:$AZ$53,MATCH($B38,year,0),MATCH(($B38-D$4+1),Age,0)))</f>
        <v>0</v>
      </c>
      <c r="E38" s="301">
        <f ca="1">IF(ISNA(INDEX('Stock Model- MH'!$C$9:$AZ$53,MATCH($B38,year,0),MATCH(($B38-E$4+1),Age,0))),0,INDEX('Stock Model- MH'!$C$9:$AZ$53,MATCH($B38,year,0),MATCH(($B38-E$4+1),Age,0)))</f>
        <v>0</v>
      </c>
      <c r="F38" s="301">
        <f ca="1">IF(ISNA(INDEX('Stock Model- MH'!$C$9:$AZ$53,MATCH($B38,year,0),MATCH(($B38-F$4+1),Age,0))),0,INDEX('Stock Model- MH'!$C$9:$AZ$53,MATCH($B38,year,0),MATCH(($B38-F$4+1),Age,0)))</f>
        <v>0</v>
      </c>
      <c r="G38" s="301">
        <f ca="1">IF(ISNA(INDEX('Stock Model- MH'!$C$9:$AZ$53,MATCH($B38,year,0),MATCH(($B38-G$4+1),Age,0))),0,INDEX('Stock Model- MH'!$C$9:$AZ$53,MATCH($B38,year,0),MATCH(($B38-G$4+1),Age,0)))</f>
        <v>0</v>
      </c>
      <c r="H38" s="301">
        <f ca="1">IF(ISNA(INDEX('Stock Model- MH'!$C$9:$AZ$53,MATCH($B38,year,0),MATCH(($B38-H$4+1),Age,0))),0,INDEX('Stock Model- MH'!$C$9:$AZ$53,MATCH($B38,year,0),MATCH(($B38-H$4+1),Age,0)))</f>
        <v>0</v>
      </c>
      <c r="I38" s="301">
        <f ca="1">IF(ISNA(INDEX('Stock Model- MH'!$C$9:$AZ$53,MATCH($B38,year,0),MATCH(($B38-I$4+1),Age,0))),0,INDEX('Stock Model- MH'!$C$9:$AZ$53,MATCH($B38,year,0),MATCH(($B38-I$4+1),Age,0)))</f>
        <v>0</v>
      </c>
      <c r="J38" s="301">
        <f ca="1">IF(ISNA(INDEX('Stock Model- MH'!$C$9:$AZ$53,MATCH($B38,year,0),MATCH(($B38-J$4+1),Age,0))),0,INDEX('Stock Model- MH'!$C$9:$AZ$53,MATCH($B38,year,0),MATCH(($B38-J$4+1),Age,0)))</f>
        <v>0</v>
      </c>
      <c r="K38" s="301">
        <f ca="1">IF(ISNA(INDEX('Stock Model- MH'!$C$9:$AZ$53,MATCH($B38,year,0),MATCH(($B38-K$4+1),Age,0))),0,INDEX('Stock Model- MH'!$C$9:$AZ$53,MATCH($B38,year,0),MATCH(($B38-K$4+1),Age,0)))</f>
        <v>0</v>
      </c>
      <c r="L38" s="301">
        <f ca="1">IF(ISNA(INDEX('Stock Model- MH'!$C$9:$AZ$53,MATCH($B38,year,0),MATCH(($B38-L$4+1),Age,0))),0,INDEX('Stock Model- MH'!$C$9:$AZ$53,MATCH($B38,year,0),MATCH(($B38-L$4+1),Age,0)))</f>
        <v>0</v>
      </c>
      <c r="M38" s="301">
        <f ca="1">IF(ISNA(INDEX('Stock Model- MH'!$C$9:$AZ$53,MATCH($B38,year,0),MATCH(($B38-M$4+1),Age,0))),0,INDEX('Stock Model- MH'!$C$9:$AZ$53,MATCH($B38,year,0),MATCH(($B38-M$4+1),Age,0)))</f>
        <v>0</v>
      </c>
      <c r="N38" s="301">
        <f ca="1">IF(ISNA(INDEX('Stock Model- MH'!$C$9:$AZ$53,MATCH($B38,year,0),MATCH(($B38-N$4+1),Age,0))),0,INDEX('Stock Model- MH'!$C$9:$AZ$53,MATCH($B38,year,0),MATCH(($B38-N$4+1),Age,0)))</f>
        <v>0</v>
      </c>
      <c r="O38" s="301">
        <f ca="1">IF(ISNA(INDEX('Stock Model- MH'!$C$9:$AZ$53,MATCH($B38,year,0),MATCH(($B38-O$4+1),Age,0))),0,INDEX('Stock Model- MH'!$C$9:$AZ$53,MATCH($B38,year,0),MATCH(($B38-O$4+1),Age,0)))</f>
        <v>0</v>
      </c>
      <c r="P38" s="301">
        <f ca="1">IF(ISNA(INDEX('Stock Model- MH'!$C$9:$AZ$53,MATCH($B38,year,0),MATCH(($B38-P$4+1),Age,0))),0,INDEX('Stock Model- MH'!$C$9:$AZ$53,MATCH($B38,year,0),MATCH(($B38-P$4+1),Age,0)))</f>
        <v>0</v>
      </c>
      <c r="Q38" s="301">
        <f ca="1">IF(ISNA(INDEX('Stock Model- MH'!$C$9:$AZ$53,MATCH($B38,year,0),MATCH(($B38-Q$4+1),Age,0))),0,INDEX('Stock Model- MH'!$C$9:$AZ$53,MATCH($B38,year,0),MATCH(($B38-Q$4+1),Age,0)))</f>
        <v>0</v>
      </c>
      <c r="R38" s="301">
        <f ca="1">IF(ISNA(INDEX('Stock Model- MH'!$C$9:$AZ$53,MATCH($B38,year,0),MATCH(($B38-R$4+1),Age,0))),0,INDEX('Stock Model- MH'!$C$9:$AZ$53,MATCH($B38,year,0),MATCH(($B38-R$4+1),Age,0)))</f>
        <v>0</v>
      </c>
      <c r="S38" s="301">
        <f ca="1">IF(ISNA(INDEX('Stock Model- MH'!$C$9:$AZ$53,MATCH($B38,year,0),MATCH(($B38-S$4+1),Age,0))),0,INDEX('Stock Model- MH'!$C$9:$AZ$53,MATCH($B38,year,0),MATCH(($B38-S$4+1),Age,0)))</f>
        <v>0</v>
      </c>
      <c r="T38" s="301">
        <f ca="1">IF(ISNA(INDEX('Stock Model- MH'!$C$9:$AZ$53,MATCH($B38,year,0),MATCH(($B38-T$4+1),Age,0))),0,INDEX('Stock Model- MH'!$C$9:$AZ$53,MATCH($B38,year,0),MATCH(($B38-T$4+1),Age,0)))</f>
        <v>0</v>
      </c>
      <c r="U38" s="301">
        <f ca="1">IF(ISNA(INDEX('Stock Model- MH'!$C$9:$AZ$53,MATCH($B38,year,0),MATCH(($B38-U$4+1),Age,0))),0,INDEX('Stock Model- MH'!$C$9:$AZ$53,MATCH($B38,year,0),MATCH(($B38-U$4+1),Age,0)))</f>
        <v>0</v>
      </c>
      <c r="V38" s="301">
        <f ca="1">IF(ISNA(INDEX('Stock Model- MH'!$C$9:$AZ$53,MATCH($B38,year,0),MATCH(($B38-V$4+1),Age,0))),0,INDEX('Stock Model- MH'!$C$9:$AZ$53,MATCH($B38,year,0),MATCH(($B38-V$4+1),Age,0)))</f>
        <v>0</v>
      </c>
      <c r="W38" s="301">
        <f ca="1">IF(ISNA(INDEX('Stock Model- MH'!$C$9:$AZ$53,MATCH($B38,year,0),MATCH(($B38-W$4+1),Age,0))),0,INDEX('Stock Model- MH'!$C$9:$AZ$53,MATCH($B38,year,0),MATCH(($B38-W$4+1),Age,0)))</f>
        <v>0</v>
      </c>
      <c r="X38" s="301">
        <f ca="1">IF(ISNA(INDEX('Stock Model- MH'!$C$9:$AZ$53,MATCH($B38,year,0),MATCH(($B38-X$4+1),Age,0))),0,INDEX('Stock Model- MH'!$C$9:$AZ$53,MATCH($B38,year,0),MATCH(($B38-X$4+1),Age,0)))</f>
        <v>61921.752570577082</v>
      </c>
      <c r="Y38" s="301">
        <f ca="1">IF(ISNA(INDEX('Stock Model- MH'!$C$9:$AZ$53,MATCH($B38,year,0),MATCH(($B38-Y$4+1),Age,0))),0,INDEX('Stock Model- MH'!$C$9:$AZ$53,MATCH($B38,year,0),MATCH(($B38-Y$4+1),Age,0)))</f>
        <v>61845.86643365302</v>
      </c>
      <c r="Z38" s="301">
        <f ca="1">IF(ISNA(INDEX('Stock Model- MH'!$C$9:$AZ$53,MATCH($B38,year,0),MATCH(($B38-Z$4+1),Age,0))),0,INDEX('Stock Model- MH'!$C$9:$AZ$53,MATCH($B38,year,0),MATCH(($B38-Z$4+1),Age,0)))</f>
        <v>61497.91414730926</v>
      </c>
      <c r="AA38" s="301">
        <f ca="1">IF(ISNA(INDEX('Stock Model- MH'!$C$9:$AZ$53,MATCH($B38,year,0),MATCH(($B38-AA$4+1),Age,0))),0,INDEX('Stock Model- MH'!$C$9:$AZ$53,MATCH($B38,year,0),MATCH(($B38-AA$4+1),Age,0)))</f>
        <v>61041.165347026719</v>
      </c>
      <c r="AB38" s="301">
        <f ca="1">IF(ISNA(INDEX('Stock Model- MH'!$C$9:$AZ$53,MATCH($B38,year,0),MATCH(($B38-AB$4+1),Age,0))),0,INDEX('Stock Model- MH'!$C$9:$AZ$53,MATCH($B38,year,0),MATCH(($B38-AB$4+1),Age,0)))</f>
        <v>60493.13126277292</v>
      </c>
      <c r="AC38" s="301">
        <f ca="1">IF(ISNA(INDEX('Stock Model- MH'!$C$9:$AZ$53,MATCH($B38,year,0),MATCH(($B38-AC$4+1),Age,0))),0,INDEX('Stock Model- MH'!$C$9:$AZ$53,MATCH($B38,year,0),MATCH(($B38-AC$4+1),Age,0)))</f>
        <v>60353.391682113594</v>
      </c>
      <c r="AD38" s="301">
        <f ca="1">IF(ISNA(INDEX('Stock Model- MH'!$C$9:$AZ$53,MATCH($B38,year,0),MATCH(($B38-AD$4+1),Age,0))),0,INDEX('Stock Model- MH'!$C$9:$AZ$53,MATCH($B38,year,0),MATCH(($B38-AD$4+1),Age,0)))</f>
        <v>60206.299517539643</v>
      </c>
      <c r="AE38" s="301">
        <f ca="1">IF(ISNA(INDEX('Stock Model- MH'!$C$9:$AZ$53,MATCH($B38,year,0),MATCH(($B38-AE$4+1),Age,0))),0,INDEX('Stock Model- MH'!$C$9:$AZ$53,MATCH($B38,year,0),MATCH(($B38-AE$4+1),Age,0)))</f>
        <v>59420.133311683603</v>
      </c>
      <c r="AF38" s="301">
        <f ca="1">IF(ISNA(INDEX('Stock Model- MH'!$C$9:$AZ$53,MATCH($B38,year,0),MATCH(($B38-AF$4+1),Age,0))),0,INDEX('Stock Model- MH'!$C$9:$AZ$53,MATCH($B38,year,0),MATCH(($B38-AF$4+1),Age,0)))</f>
        <v>59139.876149155069</v>
      </c>
      <c r="AG38" s="301">
        <f ca="1">IF(ISNA(INDEX('Stock Model- MH'!$C$9:$AZ$53,MATCH($B38,year,0),MATCH(($B38-AG$4+1),Age,0))),0,INDEX('Stock Model- MH'!$C$9:$AZ$53,MATCH($B38,year,0),MATCH(($B38-AG$4+1),Age,0)))</f>
        <v>59254.993211252717</v>
      </c>
      <c r="AH38" s="301">
        <f ca="1">IF(ISNA(INDEX('Stock Model- MH'!$C$9:$AZ$53,MATCH($B38,year,0),MATCH(($B38-AH$4+1),Age,0))),0,INDEX('Stock Model- MH'!$C$9:$AZ$53,MATCH($B38,year,0),MATCH(($B38-AH$4+1),Age,0)))</f>
        <v>66577.446671367332</v>
      </c>
      <c r="AI38" s="301">
        <f ca="1">IF(ISNA(INDEX('Stock Model- MH'!$C$9:$AZ$53,MATCH($B38,year,0),MATCH(($B38-AI$4+1),Age,0))),0,INDEX('Stock Model- MH'!$C$9:$AZ$53,MATCH($B38,year,0),MATCH(($B38-AI$4+1),Age,0)))</f>
        <v>68628.167441453814</v>
      </c>
      <c r="AJ38" s="301">
        <f ca="1">IF(ISNA(INDEX('Stock Model- MH'!$C$9:$AZ$53,MATCH($B38,year,0),MATCH(($B38-AJ$4+1),Age,0))),0,INDEX('Stock Model- MH'!$C$9:$AZ$53,MATCH($B38,year,0),MATCH(($B38-AJ$4+1),Age,0)))</f>
        <v>69210.787305160178</v>
      </c>
      <c r="AK38" s="301">
        <f>IF(ISNA(INDEX('Stock Model- MH'!$C$9:$AZ$53,MATCH($B38,year,0),MATCH(($B38-AK$4+1),Age,0))),0,INDEX('Stock Model- MH'!$C$9:$AZ$53,MATCH($B38,year,0),MATCH(($B38-AK$4+1),Age,0)))</f>
        <v>0</v>
      </c>
      <c r="AL38" s="301">
        <f>IF(ISNA(INDEX('Stock Model- MH'!$C$9:$AZ$53,MATCH($B38,year,0),MATCH(($B38-AL$4+1),Age,0))),0,INDEX('Stock Model- MH'!$C$9:$AZ$53,MATCH($B38,year,0),MATCH(($B38-AL$4+1),Age,0)))</f>
        <v>0</v>
      </c>
      <c r="AM38" s="301">
        <f>IF(ISNA(INDEX('Stock Model- MH'!$C$9:$AZ$53,MATCH($B38,year,0),MATCH(($B38-AM$4+1),Age,0))),0,INDEX('Stock Model- MH'!$C$9:$AZ$53,MATCH($B38,year,0),MATCH(($B38-AM$4+1),Age,0)))</f>
        <v>0</v>
      </c>
      <c r="AN38" s="301">
        <f>IF(ISNA(INDEX('Stock Model- MH'!$C$9:$AZ$53,MATCH($B38,year,0),MATCH(($B38-AN$4+1),Age,0))),0,INDEX('Stock Model- MH'!$C$9:$AZ$53,MATCH($B38,year,0),MATCH(($B38-AN$4+1),Age,0)))</f>
        <v>0</v>
      </c>
      <c r="AO38" s="301">
        <f>IF(ISNA(INDEX('Stock Model- MH'!$C$9:$AZ$53,MATCH($B38,year,0),MATCH(($B38-AO$4+1),Age,0))),0,INDEX('Stock Model- MH'!$C$9:$AZ$53,MATCH($B38,year,0),MATCH(($B38-AO$4+1),Age,0)))</f>
        <v>0</v>
      </c>
      <c r="AP38" s="301">
        <f>IF(ISNA(INDEX('Stock Model- MH'!$C$9:$AZ$53,MATCH($B38,year,0),MATCH(($B38-AP$4+1),Age,0))),0,INDEX('Stock Model- MH'!$C$9:$AZ$53,MATCH($B38,year,0),MATCH(($B38-AP$4+1),Age,0)))</f>
        <v>0</v>
      </c>
      <c r="AQ38" s="301">
        <f>IF(ISNA(INDEX('Stock Model- MH'!$C$9:$AZ$53,MATCH($B38,year,0),MATCH(($B38-AQ$4+1),Age,0))),0,INDEX('Stock Model- MH'!$C$9:$AZ$53,MATCH($B38,year,0),MATCH(($B38-AQ$4+1),Age,0)))</f>
        <v>0</v>
      </c>
      <c r="AR38" s="301">
        <f>IF(ISNA(INDEX('Stock Model- MH'!$C$9:$AZ$53,MATCH($B38,year,0),MATCH(($B38-AR$4+1),Age,0))),0,INDEX('Stock Model- MH'!$C$9:$AZ$53,MATCH($B38,year,0),MATCH(($B38-AR$4+1),Age,0)))</f>
        <v>0</v>
      </c>
      <c r="AS38" s="301">
        <f>IF(ISNA(INDEX('Stock Model- MH'!$C$9:$AZ$53,MATCH($B38,year,0),MATCH(($B38-AS$4+1),Age,0))),0,INDEX('Stock Model- MH'!$C$9:$AZ$53,MATCH($B38,year,0),MATCH(($B38-AS$4+1),Age,0)))</f>
        <v>0</v>
      </c>
      <c r="AT38" s="301">
        <f>IF(ISNA(INDEX('Stock Model- MH'!$C$9:$AZ$53,MATCH($B38,year,0),MATCH(($B38-AT$4+1),Age,0))),0,INDEX('Stock Model- MH'!$C$9:$AZ$53,MATCH($B38,year,0),MATCH(($B38-AT$4+1),Age,0)))</f>
        <v>0</v>
      </c>
      <c r="AU38" s="301">
        <f>IF(ISNA(INDEX('Stock Model- MH'!$C$9:$AZ$53,MATCH($B38,year,0),MATCH(($B38-AU$4+1),Age,0))),0,INDEX('Stock Model- MH'!$C$9:$AZ$53,MATCH($B38,year,0),MATCH(($B38-AU$4+1),Age,0)))</f>
        <v>0</v>
      </c>
      <c r="AV38" s="153">
        <f t="shared" ca="1" si="2"/>
        <v>809590.92505106493</v>
      </c>
      <c r="AW38" s="153" t="str">
        <f ca="1">IF(AV38=SUM('Stock Model- MH'!C42:AZ42),"OK","Error")</f>
        <v>OK</v>
      </c>
    </row>
    <row r="39" spans="1:49">
      <c r="A39" s="661"/>
      <c r="B39" s="153">
        <f>'Stock Model- MH'!B43</f>
        <v>2024</v>
      </c>
      <c r="C39" s="301">
        <f ca="1">IF(ISNA(INDEX('Stock Model- MH'!$C$9:$AZ$53,MATCH($B39,year,0),MATCH(($B39-C$4+1),Age,0))),0,INDEX('Stock Model- MH'!$C$9:$AZ$53,MATCH($B39,year,0),MATCH(($B39-C$4+1),Age,0)))</f>
        <v>0</v>
      </c>
      <c r="D39" s="301">
        <f ca="1">IF(ISNA(INDEX('Stock Model- MH'!$C$9:$AZ$53,MATCH($B39,year,0),MATCH(($B39-D$4+1),Age,0))),0,INDEX('Stock Model- MH'!$C$9:$AZ$53,MATCH($B39,year,0),MATCH(($B39-D$4+1),Age,0)))</f>
        <v>0</v>
      </c>
      <c r="E39" s="301">
        <f ca="1">IF(ISNA(INDEX('Stock Model- MH'!$C$9:$AZ$53,MATCH($B39,year,0),MATCH(($B39-E$4+1),Age,0))),0,INDEX('Stock Model- MH'!$C$9:$AZ$53,MATCH($B39,year,0),MATCH(($B39-E$4+1),Age,0)))</f>
        <v>0</v>
      </c>
      <c r="F39" s="301">
        <f ca="1">IF(ISNA(INDEX('Stock Model- MH'!$C$9:$AZ$53,MATCH($B39,year,0),MATCH(($B39-F$4+1),Age,0))),0,INDEX('Stock Model- MH'!$C$9:$AZ$53,MATCH($B39,year,0),MATCH(($B39-F$4+1),Age,0)))</f>
        <v>0</v>
      </c>
      <c r="G39" s="301">
        <f ca="1">IF(ISNA(INDEX('Stock Model- MH'!$C$9:$AZ$53,MATCH($B39,year,0),MATCH(($B39-G$4+1),Age,0))),0,INDEX('Stock Model- MH'!$C$9:$AZ$53,MATCH($B39,year,0),MATCH(($B39-G$4+1),Age,0)))</f>
        <v>0</v>
      </c>
      <c r="H39" s="301">
        <f ca="1">IF(ISNA(INDEX('Stock Model- MH'!$C$9:$AZ$53,MATCH($B39,year,0),MATCH(($B39-H$4+1),Age,0))),0,INDEX('Stock Model- MH'!$C$9:$AZ$53,MATCH($B39,year,0),MATCH(($B39-H$4+1),Age,0)))</f>
        <v>0</v>
      </c>
      <c r="I39" s="301">
        <f ca="1">IF(ISNA(INDEX('Stock Model- MH'!$C$9:$AZ$53,MATCH($B39,year,0),MATCH(($B39-I$4+1),Age,0))),0,INDEX('Stock Model- MH'!$C$9:$AZ$53,MATCH($B39,year,0),MATCH(($B39-I$4+1),Age,0)))</f>
        <v>0</v>
      </c>
      <c r="J39" s="301">
        <f ca="1">IF(ISNA(INDEX('Stock Model- MH'!$C$9:$AZ$53,MATCH($B39,year,0),MATCH(($B39-J$4+1),Age,0))),0,INDEX('Stock Model- MH'!$C$9:$AZ$53,MATCH($B39,year,0),MATCH(($B39-J$4+1),Age,0)))</f>
        <v>0</v>
      </c>
      <c r="K39" s="301">
        <f ca="1">IF(ISNA(INDEX('Stock Model- MH'!$C$9:$AZ$53,MATCH($B39,year,0),MATCH(($B39-K$4+1),Age,0))),0,INDEX('Stock Model- MH'!$C$9:$AZ$53,MATCH($B39,year,0),MATCH(($B39-K$4+1),Age,0)))</f>
        <v>0</v>
      </c>
      <c r="L39" s="301">
        <f ca="1">IF(ISNA(INDEX('Stock Model- MH'!$C$9:$AZ$53,MATCH($B39,year,0),MATCH(($B39-L$4+1),Age,0))),0,INDEX('Stock Model- MH'!$C$9:$AZ$53,MATCH($B39,year,0),MATCH(($B39-L$4+1),Age,0)))</f>
        <v>0</v>
      </c>
      <c r="M39" s="301">
        <f ca="1">IF(ISNA(INDEX('Stock Model- MH'!$C$9:$AZ$53,MATCH($B39,year,0),MATCH(($B39-M$4+1),Age,0))),0,INDEX('Stock Model- MH'!$C$9:$AZ$53,MATCH($B39,year,0),MATCH(($B39-M$4+1),Age,0)))</f>
        <v>0</v>
      </c>
      <c r="N39" s="301">
        <f ca="1">IF(ISNA(INDEX('Stock Model- MH'!$C$9:$AZ$53,MATCH($B39,year,0),MATCH(($B39-N$4+1),Age,0))),0,INDEX('Stock Model- MH'!$C$9:$AZ$53,MATCH($B39,year,0),MATCH(($B39-N$4+1),Age,0)))</f>
        <v>0</v>
      </c>
      <c r="O39" s="301">
        <f ca="1">IF(ISNA(INDEX('Stock Model- MH'!$C$9:$AZ$53,MATCH($B39,year,0),MATCH(($B39-O$4+1),Age,0))),0,INDEX('Stock Model- MH'!$C$9:$AZ$53,MATCH($B39,year,0),MATCH(($B39-O$4+1),Age,0)))</f>
        <v>0</v>
      </c>
      <c r="P39" s="301">
        <f ca="1">IF(ISNA(INDEX('Stock Model- MH'!$C$9:$AZ$53,MATCH($B39,year,0),MATCH(($B39-P$4+1),Age,0))),0,INDEX('Stock Model- MH'!$C$9:$AZ$53,MATCH($B39,year,0),MATCH(($B39-P$4+1),Age,0)))</f>
        <v>0</v>
      </c>
      <c r="Q39" s="301">
        <f ca="1">IF(ISNA(INDEX('Stock Model- MH'!$C$9:$AZ$53,MATCH($B39,year,0),MATCH(($B39-Q$4+1),Age,0))),0,INDEX('Stock Model- MH'!$C$9:$AZ$53,MATCH($B39,year,0),MATCH(($B39-Q$4+1),Age,0)))</f>
        <v>0</v>
      </c>
      <c r="R39" s="301">
        <f ca="1">IF(ISNA(INDEX('Stock Model- MH'!$C$9:$AZ$53,MATCH($B39,year,0),MATCH(($B39-R$4+1),Age,0))),0,INDEX('Stock Model- MH'!$C$9:$AZ$53,MATCH($B39,year,0),MATCH(($B39-R$4+1),Age,0)))</f>
        <v>0</v>
      </c>
      <c r="S39" s="301">
        <f ca="1">IF(ISNA(INDEX('Stock Model- MH'!$C$9:$AZ$53,MATCH($B39,year,0),MATCH(($B39-S$4+1),Age,0))),0,INDEX('Stock Model- MH'!$C$9:$AZ$53,MATCH($B39,year,0),MATCH(($B39-S$4+1),Age,0)))</f>
        <v>0</v>
      </c>
      <c r="T39" s="301">
        <f ca="1">IF(ISNA(INDEX('Stock Model- MH'!$C$9:$AZ$53,MATCH($B39,year,0),MATCH(($B39-T$4+1),Age,0))),0,INDEX('Stock Model- MH'!$C$9:$AZ$53,MATCH($B39,year,0),MATCH(($B39-T$4+1),Age,0)))</f>
        <v>0</v>
      </c>
      <c r="U39" s="301">
        <f ca="1">IF(ISNA(INDEX('Stock Model- MH'!$C$9:$AZ$53,MATCH($B39,year,0),MATCH(($B39-U$4+1),Age,0))),0,INDEX('Stock Model- MH'!$C$9:$AZ$53,MATCH($B39,year,0),MATCH(($B39-U$4+1),Age,0)))</f>
        <v>0</v>
      </c>
      <c r="V39" s="301">
        <f ca="1">IF(ISNA(INDEX('Stock Model- MH'!$C$9:$AZ$53,MATCH($B39,year,0),MATCH(($B39-V$4+1),Age,0))),0,INDEX('Stock Model- MH'!$C$9:$AZ$53,MATCH($B39,year,0),MATCH(($B39-V$4+1),Age,0)))</f>
        <v>0</v>
      </c>
      <c r="W39" s="301">
        <f ca="1">IF(ISNA(INDEX('Stock Model- MH'!$C$9:$AZ$53,MATCH($B39,year,0),MATCH(($B39-W$4+1),Age,0))),0,INDEX('Stock Model- MH'!$C$9:$AZ$53,MATCH($B39,year,0),MATCH(($B39-W$4+1),Age,0)))</f>
        <v>0</v>
      </c>
      <c r="X39" s="301">
        <f ca="1">IF(ISNA(INDEX('Stock Model- MH'!$C$9:$AZ$53,MATCH($B39,year,0),MATCH(($B39-X$4+1),Age,0))),0,INDEX('Stock Model- MH'!$C$9:$AZ$53,MATCH($B39,year,0),MATCH(($B39-X$4+1),Age,0)))</f>
        <v>0</v>
      </c>
      <c r="Y39" s="301">
        <f ca="1">IF(ISNA(INDEX('Stock Model- MH'!$C$9:$AZ$53,MATCH($B39,year,0),MATCH(($B39-Y$4+1),Age,0))),0,INDEX('Stock Model- MH'!$C$9:$AZ$53,MATCH($B39,year,0),MATCH(($B39-Y$4+1),Age,0)))</f>
        <v>61845.86643365302</v>
      </c>
      <c r="Z39" s="301">
        <f ca="1">IF(ISNA(INDEX('Stock Model- MH'!$C$9:$AZ$53,MATCH($B39,year,0),MATCH(($B39-Z$4+1),Age,0))),0,INDEX('Stock Model- MH'!$C$9:$AZ$53,MATCH($B39,year,0),MATCH(($B39-Z$4+1),Age,0)))</f>
        <v>61497.91414730926</v>
      </c>
      <c r="AA39" s="301">
        <f ca="1">IF(ISNA(INDEX('Stock Model- MH'!$C$9:$AZ$53,MATCH($B39,year,0),MATCH(($B39-AA$4+1),Age,0))),0,INDEX('Stock Model- MH'!$C$9:$AZ$53,MATCH($B39,year,0),MATCH(($B39-AA$4+1),Age,0)))</f>
        <v>61041.165347026719</v>
      </c>
      <c r="AB39" s="301">
        <f ca="1">IF(ISNA(INDEX('Stock Model- MH'!$C$9:$AZ$53,MATCH($B39,year,0),MATCH(($B39-AB$4+1),Age,0))),0,INDEX('Stock Model- MH'!$C$9:$AZ$53,MATCH($B39,year,0),MATCH(($B39-AB$4+1),Age,0)))</f>
        <v>60493.13126277292</v>
      </c>
      <c r="AC39" s="301">
        <f ca="1">IF(ISNA(INDEX('Stock Model- MH'!$C$9:$AZ$53,MATCH($B39,year,0),MATCH(($B39-AC$4+1),Age,0))),0,INDEX('Stock Model- MH'!$C$9:$AZ$53,MATCH($B39,year,0),MATCH(($B39-AC$4+1),Age,0)))</f>
        <v>60353.391682113594</v>
      </c>
      <c r="AD39" s="301">
        <f ca="1">IF(ISNA(INDEX('Stock Model- MH'!$C$9:$AZ$53,MATCH($B39,year,0),MATCH(($B39-AD$4+1),Age,0))),0,INDEX('Stock Model- MH'!$C$9:$AZ$53,MATCH($B39,year,0),MATCH(($B39-AD$4+1),Age,0)))</f>
        <v>60206.299517539643</v>
      </c>
      <c r="AE39" s="301">
        <f ca="1">IF(ISNA(INDEX('Stock Model- MH'!$C$9:$AZ$53,MATCH($B39,year,0),MATCH(($B39-AE$4+1),Age,0))),0,INDEX('Stock Model- MH'!$C$9:$AZ$53,MATCH($B39,year,0),MATCH(($B39-AE$4+1),Age,0)))</f>
        <v>59420.133311683603</v>
      </c>
      <c r="AF39" s="301">
        <f ca="1">IF(ISNA(INDEX('Stock Model- MH'!$C$9:$AZ$53,MATCH($B39,year,0),MATCH(($B39-AF$4+1),Age,0))),0,INDEX('Stock Model- MH'!$C$9:$AZ$53,MATCH($B39,year,0),MATCH(($B39-AF$4+1),Age,0)))</f>
        <v>59139.876149155069</v>
      </c>
      <c r="AG39" s="301">
        <f ca="1">IF(ISNA(INDEX('Stock Model- MH'!$C$9:$AZ$53,MATCH($B39,year,0),MATCH(($B39-AG$4+1),Age,0))),0,INDEX('Stock Model- MH'!$C$9:$AZ$53,MATCH($B39,year,0),MATCH(($B39-AG$4+1),Age,0)))</f>
        <v>59254.993211252717</v>
      </c>
      <c r="AH39" s="301">
        <f ca="1">IF(ISNA(INDEX('Stock Model- MH'!$C$9:$AZ$53,MATCH($B39,year,0),MATCH(($B39-AH$4+1),Age,0))),0,INDEX('Stock Model- MH'!$C$9:$AZ$53,MATCH($B39,year,0),MATCH(($B39-AH$4+1),Age,0)))</f>
        <v>66577.446671367332</v>
      </c>
      <c r="AI39" s="301">
        <f ca="1">IF(ISNA(INDEX('Stock Model- MH'!$C$9:$AZ$53,MATCH($B39,year,0),MATCH(($B39-AI$4+1),Age,0))),0,INDEX('Stock Model- MH'!$C$9:$AZ$53,MATCH($B39,year,0),MATCH(($B39-AI$4+1),Age,0)))</f>
        <v>68628.167441453814</v>
      </c>
      <c r="AJ39" s="301">
        <f ca="1">IF(ISNA(INDEX('Stock Model- MH'!$C$9:$AZ$53,MATCH($B39,year,0),MATCH(($B39-AJ$4+1),Age,0))),0,INDEX('Stock Model- MH'!$C$9:$AZ$53,MATCH($B39,year,0),MATCH(($B39-AJ$4+1),Age,0)))</f>
        <v>69210.787305160178</v>
      </c>
      <c r="AK39" s="301">
        <f ca="1">IF(ISNA(INDEX('Stock Model- MH'!$C$9:$AZ$53,MATCH($B39,year,0),MATCH(($B39-AK$4+1),Age,0))),0,INDEX('Stock Model- MH'!$C$9:$AZ$53,MATCH($B39,year,0),MATCH(($B39-AK$4+1),Age,0)))</f>
        <v>69547.051446898244</v>
      </c>
      <c r="AL39" s="301">
        <f>IF(ISNA(INDEX('Stock Model- MH'!$C$9:$AZ$53,MATCH($B39,year,0),MATCH(($B39-AL$4+1),Age,0))),0,INDEX('Stock Model- MH'!$C$9:$AZ$53,MATCH($B39,year,0),MATCH(($B39-AL$4+1),Age,0)))</f>
        <v>0</v>
      </c>
      <c r="AM39" s="301">
        <f>IF(ISNA(INDEX('Stock Model- MH'!$C$9:$AZ$53,MATCH($B39,year,0),MATCH(($B39-AM$4+1),Age,0))),0,INDEX('Stock Model- MH'!$C$9:$AZ$53,MATCH($B39,year,0),MATCH(($B39-AM$4+1),Age,0)))</f>
        <v>0</v>
      </c>
      <c r="AN39" s="301">
        <f>IF(ISNA(INDEX('Stock Model- MH'!$C$9:$AZ$53,MATCH($B39,year,0),MATCH(($B39-AN$4+1),Age,0))),0,INDEX('Stock Model- MH'!$C$9:$AZ$53,MATCH($B39,year,0),MATCH(($B39-AN$4+1),Age,0)))</f>
        <v>0</v>
      </c>
      <c r="AO39" s="301">
        <f>IF(ISNA(INDEX('Stock Model- MH'!$C$9:$AZ$53,MATCH($B39,year,0),MATCH(($B39-AO$4+1),Age,0))),0,INDEX('Stock Model- MH'!$C$9:$AZ$53,MATCH($B39,year,0),MATCH(($B39-AO$4+1),Age,0)))</f>
        <v>0</v>
      </c>
      <c r="AP39" s="301">
        <f>IF(ISNA(INDEX('Stock Model- MH'!$C$9:$AZ$53,MATCH($B39,year,0),MATCH(($B39-AP$4+1),Age,0))),0,INDEX('Stock Model- MH'!$C$9:$AZ$53,MATCH($B39,year,0),MATCH(($B39-AP$4+1),Age,0)))</f>
        <v>0</v>
      </c>
      <c r="AQ39" s="301">
        <f>IF(ISNA(INDEX('Stock Model- MH'!$C$9:$AZ$53,MATCH($B39,year,0),MATCH(($B39-AQ$4+1),Age,0))),0,INDEX('Stock Model- MH'!$C$9:$AZ$53,MATCH($B39,year,0),MATCH(($B39-AQ$4+1),Age,0)))</f>
        <v>0</v>
      </c>
      <c r="AR39" s="301">
        <f>IF(ISNA(INDEX('Stock Model- MH'!$C$9:$AZ$53,MATCH($B39,year,0),MATCH(($B39-AR$4+1),Age,0))),0,INDEX('Stock Model- MH'!$C$9:$AZ$53,MATCH($B39,year,0),MATCH(($B39-AR$4+1),Age,0)))</f>
        <v>0</v>
      </c>
      <c r="AS39" s="301">
        <f>IF(ISNA(INDEX('Stock Model- MH'!$C$9:$AZ$53,MATCH($B39,year,0),MATCH(($B39-AS$4+1),Age,0))),0,INDEX('Stock Model- MH'!$C$9:$AZ$53,MATCH($B39,year,0),MATCH(($B39-AS$4+1),Age,0)))</f>
        <v>0</v>
      </c>
      <c r="AT39" s="301">
        <f>IF(ISNA(INDEX('Stock Model- MH'!$C$9:$AZ$53,MATCH($B39,year,0),MATCH(($B39-AT$4+1),Age,0))),0,INDEX('Stock Model- MH'!$C$9:$AZ$53,MATCH($B39,year,0),MATCH(($B39-AT$4+1),Age,0)))</f>
        <v>0</v>
      </c>
      <c r="AU39" s="301">
        <f>IF(ISNA(INDEX('Stock Model- MH'!$C$9:$AZ$53,MATCH($B39,year,0),MATCH(($B39-AU$4+1),Age,0))),0,INDEX('Stock Model- MH'!$C$9:$AZ$53,MATCH($B39,year,0),MATCH(($B39-AU$4+1),Age,0)))</f>
        <v>0</v>
      </c>
      <c r="AV39" s="153">
        <f t="shared" ca="1" si="2"/>
        <v>817216.22392738599</v>
      </c>
      <c r="AW39" s="153" t="str">
        <f ca="1">IF(AV39=SUM('Stock Model- MH'!C43:AZ43),"OK","Error")</f>
        <v>OK</v>
      </c>
    </row>
    <row r="40" spans="1:49">
      <c r="A40" s="661"/>
      <c r="B40" s="153">
        <f>'Stock Model- MH'!B44</f>
        <v>2025</v>
      </c>
      <c r="C40" s="301">
        <f ca="1">IF(ISNA(INDEX('Stock Model- MH'!$C$9:$AZ$53,MATCH($B40,year,0),MATCH(($B40-C$4+1),Age,0))),0,INDEX('Stock Model- MH'!$C$9:$AZ$53,MATCH($B40,year,0),MATCH(($B40-C$4+1),Age,0)))</f>
        <v>0</v>
      </c>
      <c r="D40" s="301">
        <f ca="1">IF(ISNA(INDEX('Stock Model- MH'!$C$9:$AZ$53,MATCH($B40,year,0),MATCH(($B40-D$4+1),Age,0))),0,INDEX('Stock Model- MH'!$C$9:$AZ$53,MATCH($B40,year,0),MATCH(($B40-D$4+1),Age,0)))</f>
        <v>0</v>
      </c>
      <c r="E40" s="301">
        <f ca="1">IF(ISNA(INDEX('Stock Model- MH'!$C$9:$AZ$53,MATCH($B40,year,0),MATCH(($B40-E$4+1),Age,0))),0,INDEX('Stock Model- MH'!$C$9:$AZ$53,MATCH($B40,year,0),MATCH(($B40-E$4+1),Age,0)))</f>
        <v>0</v>
      </c>
      <c r="F40" s="301">
        <f ca="1">IF(ISNA(INDEX('Stock Model- MH'!$C$9:$AZ$53,MATCH($B40,year,0),MATCH(($B40-F$4+1),Age,0))),0,INDEX('Stock Model- MH'!$C$9:$AZ$53,MATCH($B40,year,0),MATCH(($B40-F$4+1),Age,0)))</f>
        <v>0</v>
      </c>
      <c r="G40" s="301">
        <f ca="1">IF(ISNA(INDEX('Stock Model- MH'!$C$9:$AZ$53,MATCH($B40,year,0),MATCH(($B40-G$4+1),Age,0))),0,INDEX('Stock Model- MH'!$C$9:$AZ$53,MATCH($B40,year,0),MATCH(($B40-G$4+1),Age,0)))</f>
        <v>0</v>
      </c>
      <c r="H40" s="301">
        <f ca="1">IF(ISNA(INDEX('Stock Model- MH'!$C$9:$AZ$53,MATCH($B40,year,0),MATCH(($B40-H$4+1),Age,0))),0,INDEX('Stock Model- MH'!$C$9:$AZ$53,MATCH($B40,year,0),MATCH(($B40-H$4+1),Age,0)))</f>
        <v>0</v>
      </c>
      <c r="I40" s="301">
        <f ca="1">IF(ISNA(INDEX('Stock Model- MH'!$C$9:$AZ$53,MATCH($B40,year,0),MATCH(($B40-I$4+1),Age,0))),0,INDEX('Stock Model- MH'!$C$9:$AZ$53,MATCH($B40,year,0),MATCH(($B40-I$4+1),Age,0)))</f>
        <v>0</v>
      </c>
      <c r="J40" s="301">
        <f ca="1">IF(ISNA(INDEX('Stock Model- MH'!$C$9:$AZ$53,MATCH($B40,year,0),MATCH(($B40-J$4+1),Age,0))),0,INDEX('Stock Model- MH'!$C$9:$AZ$53,MATCH($B40,year,0),MATCH(($B40-J$4+1),Age,0)))</f>
        <v>0</v>
      </c>
      <c r="K40" s="301">
        <f ca="1">IF(ISNA(INDEX('Stock Model- MH'!$C$9:$AZ$53,MATCH($B40,year,0),MATCH(($B40-K$4+1),Age,0))),0,INDEX('Stock Model- MH'!$C$9:$AZ$53,MATCH($B40,year,0),MATCH(($B40-K$4+1),Age,0)))</f>
        <v>0</v>
      </c>
      <c r="L40" s="301">
        <f ca="1">IF(ISNA(INDEX('Stock Model- MH'!$C$9:$AZ$53,MATCH($B40,year,0),MATCH(($B40-L$4+1),Age,0))),0,INDEX('Stock Model- MH'!$C$9:$AZ$53,MATCH($B40,year,0),MATCH(($B40-L$4+1),Age,0)))</f>
        <v>0</v>
      </c>
      <c r="M40" s="301">
        <f ca="1">IF(ISNA(INDEX('Stock Model- MH'!$C$9:$AZ$53,MATCH($B40,year,0),MATCH(($B40-M$4+1),Age,0))),0,INDEX('Stock Model- MH'!$C$9:$AZ$53,MATCH($B40,year,0),MATCH(($B40-M$4+1),Age,0)))</f>
        <v>0</v>
      </c>
      <c r="N40" s="301">
        <f ca="1">IF(ISNA(INDEX('Stock Model- MH'!$C$9:$AZ$53,MATCH($B40,year,0),MATCH(($B40-N$4+1),Age,0))),0,INDEX('Stock Model- MH'!$C$9:$AZ$53,MATCH($B40,year,0),MATCH(($B40-N$4+1),Age,0)))</f>
        <v>0</v>
      </c>
      <c r="O40" s="301">
        <f ca="1">IF(ISNA(INDEX('Stock Model- MH'!$C$9:$AZ$53,MATCH($B40,year,0),MATCH(($B40-O$4+1),Age,0))),0,INDEX('Stock Model- MH'!$C$9:$AZ$53,MATCH($B40,year,0),MATCH(($B40-O$4+1),Age,0)))</f>
        <v>0</v>
      </c>
      <c r="P40" s="301">
        <f ca="1">IF(ISNA(INDEX('Stock Model- MH'!$C$9:$AZ$53,MATCH($B40,year,0),MATCH(($B40-P$4+1),Age,0))),0,INDEX('Stock Model- MH'!$C$9:$AZ$53,MATCH($B40,year,0),MATCH(($B40-P$4+1),Age,0)))</f>
        <v>0</v>
      </c>
      <c r="Q40" s="301">
        <f ca="1">IF(ISNA(INDEX('Stock Model- MH'!$C$9:$AZ$53,MATCH($B40,year,0),MATCH(($B40-Q$4+1),Age,0))),0,INDEX('Stock Model- MH'!$C$9:$AZ$53,MATCH($B40,year,0),MATCH(($B40-Q$4+1),Age,0)))</f>
        <v>0</v>
      </c>
      <c r="R40" s="301">
        <f ca="1">IF(ISNA(INDEX('Stock Model- MH'!$C$9:$AZ$53,MATCH($B40,year,0),MATCH(($B40-R$4+1),Age,0))),0,INDEX('Stock Model- MH'!$C$9:$AZ$53,MATCH($B40,year,0),MATCH(($B40-R$4+1),Age,0)))</f>
        <v>0</v>
      </c>
      <c r="S40" s="301">
        <f ca="1">IF(ISNA(INDEX('Stock Model- MH'!$C$9:$AZ$53,MATCH($B40,year,0),MATCH(($B40-S$4+1),Age,0))),0,INDEX('Stock Model- MH'!$C$9:$AZ$53,MATCH($B40,year,0),MATCH(($B40-S$4+1),Age,0)))</f>
        <v>0</v>
      </c>
      <c r="T40" s="301">
        <f ca="1">IF(ISNA(INDEX('Stock Model- MH'!$C$9:$AZ$53,MATCH($B40,year,0),MATCH(($B40-T$4+1),Age,0))),0,INDEX('Stock Model- MH'!$C$9:$AZ$53,MATCH($B40,year,0),MATCH(($B40-T$4+1),Age,0)))</f>
        <v>0</v>
      </c>
      <c r="U40" s="301">
        <f ca="1">IF(ISNA(INDEX('Stock Model- MH'!$C$9:$AZ$53,MATCH($B40,year,0),MATCH(($B40-U$4+1),Age,0))),0,INDEX('Stock Model- MH'!$C$9:$AZ$53,MATCH($B40,year,0),MATCH(($B40-U$4+1),Age,0)))</f>
        <v>0</v>
      </c>
      <c r="V40" s="301">
        <f ca="1">IF(ISNA(INDEX('Stock Model- MH'!$C$9:$AZ$53,MATCH($B40,year,0),MATCH(($B40-V$4+1),Age,0))),0,INDEX('Stock Model- MH'!$C$9:$AZ$53,MATCH($B40,year,0),MATCH(($B40-V$4+1),Age,0)))</f>
        <v>0</v>
      </c>
      <c r="W40" s="301">
        <f ca="1">IF(ISNA(INDEX('Stock Model- MH'!$C$9:$AZ$53,MATCH($B40,year,0),MATCH(($B40-W$4+1),Age,0))),0,INDEX('Stock Model- MH'!$C$9:$AZ$53,MATCH($B40,year,0),MATCH(($B40-W$4+1),Age,0)))</f>
        <v>0</v>
      </c>
      <c r="X40" s="301">
        <f ca="1">IF(ISNA(INDEX('Stock Model- MH'!$C$9:$AZ$53,MATCH($B40,year,0),MATCH(($B40-X$4+1),Age,0))),0,INDEX('Stock Model- MH'!$C$9:$AZ$53,MATCH($B40,year,0),MATCH(($B40-X$4+1),Age,0)))</f>
        <v>0</v>
      </c>
      <c r="Y40" s="301">
        <f ca="1">IF(ISNA(INDEX('Stock Model- MH'!$C$9:$AZ$53,MATCH($B40,year,0),MATCH(($B40-Y$4+1),Age,0))),0,INDEX('Stock Model- MH'!$C$9:$AZ$53,MATCH($B40,year,0),MATCH(($B40-Y$4+1),Age,0)))</f>
        <v>0</v>
      </c>
      <c r="Z40" s="301">
        <f ca="1">IF(ISNA(INDEX('Stock Model- MH'!$C$9:$AZ$53,MATCH($B40,year,0),MATCH(($B40-Z$4+1),Age,0))),0,INDEX('Stock Model- MH'!$C$9:$AZ$53,MATCH($B40,year,0),MATCH(($B40-Z$4+1),Age,0)))</f>
        <v>61497.91414730926</v>
      </c>
      <c r="AA40" s="301">
        <f ca="1">IF(ISNA(INDEX('Stock Model- MH'!$C$9:$AZ$53,MATCH($B40,year,0),MATCH(($B40-AA$4+1),Age,0))),0,INDEX('Stock Model- MH'!$C$9:$AZ$53,MATCH($B40,year,0),MATCH(($B40-AA$4+1),Age,0)))</f>
        <v>61041.165347026719</v>
      </c>
      <c r="AB40" s="301">
        <f ca="1">IF(ISNA(INDEX('Stock Model- MH'!$C$9:$AZ$53,MATCH($B40,year,0),MATCH(($B40-AB$4+1),Age,0))),0,INDEX('Stock Model- MH'!$C$9:$AZ$53,MATCH($B40,year,0),MATCH(($B40-AB$4+1),Age,0)))</f>
        <v>60493.13126277292</v>
      </c>
      <c r="AC40" s="301">
        <f ca="1">IF(ISNA(INDEX('Stock Model- MH'!$C$9:$AZ$53,MATCH($B40,year,0),MATCH(($B40-AC$4+1),Age,0))),0,INDEX('Stock Model- MH'!$C$9:$AZ$53,MATCH($B40,year,0),MATCH(($B40-AC$4+1),Age,0)))</f>
        <v>60353.391682113594</v>
      </c>
      <c r="AD40" s="301">
        <f ca="1">IF(ISNA(INDEX('Stock Model- MH'!$C$9:$AZ$53,MATCH($B40,year,0),MATCH(($B40-AD$4+1),Age,0))),0,INDEX('Stock Model- MH'!$C$9:$AZ$53,MATCH($B40,year,0),MATCH(($B40-AD$4+1),Age,0)))</f>
        <v>60206.299517539643</v>
      </c>
      <c r="AE40" s="301">
        <f ca="1">IF(ISNA(INDEX('Stock Model- MH'!$C$9:$AZ$53,MATCH($B40,year,0),MATCH(($B40-AE$4+1),Age,0))),0,INDEX('Stock Model- MH'!$C$9:$AZ$53,MATCH($B40,year,0),MATCH(($B40-AE$4+1),Age,0)))</f>
        <v>59420.133311683603</v>
      </c>
      <c r="AF40" s="301">
        <f ca="1">IF(ISNA(INDEX('Stock Model- MH'!$C$9:$AZ$53,MATCH($B40,year,0),MATCH(($B40-AF$4+1),Age,0))),0,INDEX('Stock Model- MH'!$C$9:$AZ$53,MATCH($B40,year,0),MATCH(($B40-AF$4+1),Age,0)))</f>
        <v>59139.876149155069</v>
      </c>
      <c r="AG40" s="301">
        <f ca="1">IF(ISNA(INDEX('Stock Model- MH'!$C$9:$AZ$53,MATCH($B40,year,0),MATCH(($B40-AG$4+1),Age,0))),0,INDEX('Stock Model- MH'!$C$9:$AZ$53,MATCH($B40,year,0),MATCH(($B40-AG$4+1),Age,0)))</f>
        <v>59254.993211252717</v>
      </c>
      <c r="AH40" s="301">
        <f ca="1">IF(ISNA(INDEX('Stock Model- MH'!$C$9:$AZ$53,MATCH($B40,year,0),MATCH(($B40-AH$4+1),Age,0))),0,INDEX('Stock Model- MH'!$C$9:$AZ$53,MATCH($B40,year,0),MATCH(($B40-AH$4+1),Age,0)))</f>
        <v>66577.446671367332</v>
      </c>
      <c r="AI40" s="301">
        <f ca="1">IF(ISNA(INDEX('Stock Model- MH'!$C$9:$AZ$53,MATCH($B40,year,0),MATCH(($B40-AI$4+1),Age,0))),0,INDEX('Stock Model- MH'!$C$9:$AZ$53,MATCH($B40,year,0),MATCH(($B40-AI$4+1),Age,0)))</f>
        <v>68628.167441453814</v>
      </c>
      <c r="AJ40" s="301">
        <f ca="1">IF(ISNA(INDEX('Stock Model- MH'!$C$9:$AZ$53,MATCH($B40,year,0),MATCH(($B40-AJ$4+1),Age,0))),0,INDEX('Stock Model- MH'!$C$9:$AZ$53,MATCH($B40,year,0),MATCH(($B40-AJ$4+1),Age,0)))</f>
        <v>69210.787305160178</v>
      </c>
      <c r="AK40" s="301">
        <f ca="1">IF(ISNA(INDEX('Stock Model- MH'!$C$9:$AZ$53,MATCH($B40,year,0),MATCH(($B40-AK$4+1),Age,0))),0,INDEX('Stock Model- MH'!$C$9:$AZ$53,MATCH($B40,year,0),MATCH(($B40-AK$4+1),Age,0)))</f>
        <v>69547.051446898244</v>
      </c>
      <c r="AL40" s="301">
        <f ca="1">IF(ISNA(INDEX('Stock Model- MH'!$C$9:$AZ$53,MATCH($B40,year,0),MATCH(($B40-AL$4+1),Age,0))),0,INDEX('Stock Model- MH'!$C$9:$AZ$53,MATCH($B40,year,0),MATCH(($B40-AL$4+1),Age,0)))</f>
        <v>69741.566956655704</v>
      </c>
      <c r="AM40" s="301">
        <f>IF(ISNA(INDEX('Stock Model- MH'!$C$9:$AZ$53,MATCH($B40,year,0),MATCH(($B40-AM$4+1),Age,0))),0,INDEX('Stock Model- MH'!$C$9:$AZ$53,MATCH($B40,year,0),MATCH(($B40-AM$4+1),Age,0)))</f>
        <v>0</v>
      </c>
      <c r="AN40" s="301">
        <f>IF(ISNA(INDEX('Stock Model- MH'!$C$9:$AZ$53,MATCH($B40,year,0),MATCH(($B40-AN$4+1),Age,0))),0,INDEX('Stock Model- MH'!$C$9:$AZ$53,MATCH($B40,year,0),MATCH(($B40-AN$4+1),Age,0)))</f>
        <v>0</v>
      </c>
      <c r="AO40" s="301">
        <f>IF(ISNA(INDEX('Stock Model- MH'!$C$9:$AZ$53,MATCH($B40,year,0),MATCH(($B40-AO$4+1),Age,0))),0,INDEX('Stock Model- MH'!$C$9:$AZ$53,MATCH($B40,year,0),MATCH(($B40-AO$4+1),Age,0)))</f>
        <v>0</v>
      </c>
      <c r="AP40" s="301">
        <f>IF(ISNA(INDEX('Stock Model- MH'!$C$9:$AZ$53,MATCH($B40,year,0),MATCH(($B40-AP$4+1),Age,0))),0,INDEX('Stock Model- MH'!$C$9:$AZ$53,MATCH($B40,year,0),MATCH(($B40-AP$4+1),Age,0)))</f>
        <v>0</v>
      </c>
      <c r="AQ40" s="301">
        <f>IF(ISNA(INDEX('Stock Model- MH'!$C$9:$AZ$53,MATCH($B40,year,0),MATCH(($B40-AQ$4+1),Age,0))),0,INDEX('Stock Model- MH'!$C$9:$AZ$53,MATCH($B40,year,0),MATCH(($B40-AQ$4+1),Age,0)))</f>
        <v>0</v>
      </c>
      <c r="AR40" s="301">
        <f>IF(ISNA(INDEX('Stock Model- MH'!$C$9:$AZ$53,MATCH($B40,year,0),MATCH(($B40-AR$4+1),Age,0))),0,INDEX('Stock Model- MH'!$C$9:$AZ$53,MATCH($B40,year,0),MATCH(($B40-AR$4+1),Age,0)))</f>
        <v>0</v>
      </c>
      <c r="AS40" s="301">
        <f>IF(ISNA(INDEX('Stock Model- MH'!$C$9:$AZ$53,MATCH($B40,year,0),MATCH(($B40-AS$4+1),Age,0))),0,INDEX('Stock Model- MH'!$C$9:$AZ$53,MATCH($B40,year,0),MATCH(($B40-AS$4+1),Age,0)))</f>
        <v>0</v>
      </c>
      <c r="AT40" s="301">
        <f>IF(ISNA(INDEX('Stock Model- MH'!$C$9:$AZ$53,MATCH($B40,year,0),MATCH(($B40-AT$4+1),Age,0))),0,INDEX('Stock Model- MH'!$C$9:$AZ$53,MATCH($B40,year,0),MATCH(($B40-AT$4+1),Age,0)))</f>
        <v>0</v>
      </c>
      <c r="AU40" s="301">
        <f>IF(ISNA(INDEX('Stock Model- MH'!$C$9:$AZ$53,MATCH($B40,year,0),MATCH(($B40-AU$4+1),Age,0))),0,INDEX('Stock Model- MH'!$C$9:$AZ$53,MATCH($B40,year,0),MATCH(($B40-AU$4+1),Age,0)))</f>
        <v>0</v>
      </c>
      <c r="AV40" s="153">
        <f t="shared" ca="1" si="2"/>
        <v>825111.92445038888</v>
      </c>
      <c r="AW40" s="153" t="str">
        <f ca="1">IF(AV40=SUM('Stock Model- MH'!C44:AZ44),"OK","Error")</f>
        <v>OK</v>
      </c>
    </row>
    <row r="41" spans="1:49">
      <c r="A41" s="661"/>
      <c r="B41" s="153">
        <f>'Stock Model- MH'!B45</f>
        <v>2026</v>
      </c>
      <c r="C41" s="301">
        <f ca="1">IF(ISNA(INDEX('Stock Model- MH'!$C$9:$AZ$53,MATCH($B41,year,0),MATCH(($B41-C$4+1),Age,0))),0,INDEX('Stock Model- MH'!$C$9:$AZ$53,MATCH($B41,year,0),MATCH(($B41-C$4+1),Age,0)))</f>
        <v>0</v>
      </c>
      <c r="D41" s="301">
        <f ca="1">IF(ISNA(INDEX('Stock Model- MH'!$C$9:$AZ$53,MATCH($B41,year,0),MATCH(($B41-D$4+1),Age,0))),0,INDEX('Stock Model- MH'!$C$9:$AZ$53,MATCH($B41,year,0),MATCH(($B41-D$4+1),Age,0)))</f>
        <v>0</v>
      </c>
      <c r="E41" s="301">
        <f ca="1">IF(ISNA(INDEX('Stock Model- MH'!$C$9:$AZ$53,MATCH($B41,year,0),MATCH(($B41-E$4+1),Age,0))),0,INDEX('Stock Model- MH'!$C$9:$AZ$53,MATCH($B41,year,0),MATCH(($B41-E$4+1),Age,0)))</f>
        <v>0</v>
      </c>
      <c r="F41" s="301">
        <f ca="1">IF(ISNA(INDEX('Stock Model- MH'!$C$9:$AZ$53,MATCH($B41,year,0),MATCH(($B41-F$4+1),Age,0))),0,INDEX('Stock Model- MH'!$C$9:$AZ$53,MATCH($B41,year,0),MATCH(($B41-F$4+1),Age,0)))</f>
        <v>0</v>
      </c>
      <c r="G41" s="301">
        <f ca="1">IF(ISNA(INDEX('Stock Model- MH'!$C$9:$AZ$53,MATCH($B41,year,0),MATCH(($B41-G$4+1),Age,0))),0,INDEX('Stock Model- MH'!$C$9:$AZ$53,MATCH($B41,year,0),MATCH(($B41-G$4+1),Age,0)))</f>
        <v>0</v>
      </c>
      <c r="H41" s="301">
        <f ca="1">IF(ISNA(INDEX('Stock Model- MH'!$C$9:$AZ$53,MATCH($B41,year,0),MATCH(($B41-H$4+1),Age,0))),0,INDEX('Stock Model- MH'!$C$9:$AZ$53,MATCH($B41,year,0),MATCH(($B41-H$4+1),Age,0)))</f>
        <v>0</v>
      </c>
      <c r="I41" s="301">
        <f ca="1">IF(ISNA(INDEX('Stock Model- MH'!$C$9:$AZ$53,MATCH($B41,year,0),MATCH(($B41-I$4+1),Age,0))),0,INDEX('Stock Model- MH'!$C$9:$AZ$53,MATCH($B41,year,0),MATCH(($B41-I$4+1),Age,0)))</f>
        <v>0</v>
      </c>
      <c r="J41" s="301">
        <f ca="1">IF(ISNA(INDEX('Stock Model- MH'!$C$9:$AZ$53,MATCH($B41,year,0),MATCH(($B41-J$4+1),Age,0))),0,INDEX('Stock Model- MH'!$C$9:$AZ$53,MATCH($B41,year,0),MATCH(($B41-J$4+1),Age,0)))</f>
        <v>0</v>
      </c>
      <c r="K41" s="301">
        <f ca="1">IF(ISNA(INDEX('Stock Model- MH'!$C$9:$AZ$53,MATCH($B41,year,0),MATCH(($B41-K$4+1),Age,0))),0,INDEX('Stock Model- MH'!$C$9:$AZ$53,MATCH($B41,year,0),MATCH(($B41-K$4+1),Age,0)))</f>
        <v>0</v>
      </c>
      <c r="L41" s="301">
        <f ca="1">IF(ISNA(INDEX('Stock Model- MH'!$C$9:$AZ$53,MATCH($B41,year,0),MATCH(($B41-L$4+1),Age,0))),0,INDEX('Stock Model- MH'!$C$9:$AZ$53,MATCH($B41,year,0),MATCH(($B41-L$4+1),Age,0)))</f>
        <v>0</v>
      </c>
      <c r="M41" s="301">
        <f ca="1">IF(ISNA(INDEX('Stock Model- MH'!$C$9:$AZ$53,MATCH($B41,year,0),MATCH(($B41-M$4+1),Age,0))),0,INDEX('Stock Model- MH'!$C$9:$AZ$53,MATCH($B41,year,0),MATCH(($B41-M$4+1),Age,0)))</f>
        <v>0</v>
      </c>
      <c r="N41" s="301">
        <f ca="1">IF(ISNA(INDEX('Stock Model- MH'!$C$9:$AZ$53,MATCH($B41,year,0),MATCH(($B41-N$4+1),Age,0))),0,INDEX('Stock Model- MH'!$C$9:$AZ$53,MATCH($B41,year,0),MATCH(($B41-N$4+1),Age,0)))</f>
        <v>0</v>
      </c>
      <c r="O41" s="301">
        <f ca="1">IF(ISNA(INDEX('Stock Model- MH'!$C$9:$AZ$53,MATCH($B41,year,0),MATCH(($B41-O$4+1),Age,0))),0,INDEX('Stock Model- MH'!$C$9:$AZ$53,MATCH($B41,year,0),MATCH(($B41-O$4+1),Age,0)))</f>
        <v>0</v>
      </c>
      <c r="P41" s="301">
        <f ca="1">IF(ISNA(INDEX('Stock Model- MH'!$C$9:$AZ$53,MATCH($B41,year,0),MATCH(($B41-P$4+1),Age,0))),0,INDEX('Stock Model- MH'!$C$9:$AZ$53,MATCH($B41,year,0),MATCH(($B41-P$4+1),Age,0)))</f>
        <v>0</v>
      </c>
      <c r="Q41" s="301">
        <f ca="1">IF(ISNA(INDEX('Stock Model- MH'!$C$9:$AZ$53,MATCH($B41,year,0),MATCH(($B41-Q$4+1),Age,0))),0,INDEX('Stock Model- MH'!$C$9:$AZ$53,MATCH($B41,year,0),MATCH(($B41-Q$4+1),Age,0)))</f>
        <v>0</v>
      </c>
      <c r="R41" s="301">
        <f ca="1">IF(ISNA(INDEX('Stock Model- MH'!$C$9:$AZ$53,MATCH($B41,year,0),MATCH(($B41-R$4+1),Age,0))),0,INDEX('Stock Model- MH'!$C$9:$AZ$53,MATCH($B41,year,0),MATCH(($B41-R$4+1),Age,0)))</f>
        <v>0</v>
      </c>
      <c r="S41" s="301">
        <f ca="1">IF(ISNA(INDEX('Stock Model- MH'!$C$9:$AZ$53,MATCH($B41,year,0),MATCH(($B41-S$4+1),Age,0))),0,INDEX('Stock Model- MH'!$C$9:$AZ$53,MATCH($B41,year,0),MATCH(($B41-S$4+1),Age,0)))</f>
        <v>0</v>
      </c>
      <c r="T41" s="301">
        <f ca="1">IF(ISNA(INDEX('Stock Model- MH'!$C$9:$AZ$53,MATCH($B41,year,0),MATCH(($B41-T$4+1),Age,0))),0,INDEX('Stock Model- MH'!$C$9:$AZ$53,MATCH($B41,year,0),MATCH(($B41-T$4+1),Age,0)))</f>
        <v>0</v>
      </c>
      <c r="U41" s="301">
        <f ca="1">IF(ISNA(INDEX('Stock Model- MH'!$C$9:$AZ$53,MATCH($B41,year,0),MATCH(($B41-U$4+1),Age,0))),0,INDEX('Stock Model- MH'!$C$9:$AZ$53,MATCH($B41,year,0),MATCH(($B41-U$4+1),Age,0)))</f>
        <v>0</v>
      </c>
      <c r="V41" s="301">
        <f ca="1">IF(ISNA(INDEX('Stock Model- MH'!$C$9:$AZ$53,MATCH($B41,year,0),MATCH(($B41-V$4+1),Age,0))),0,INDEX('Stock Model- MH'!$C$9:$AZ$53,MATCH($B41,year,0),MATCH(($B41-V$4+1),Age,0)))</f>
        <v>0</v>
      </c>
      <c r="W41" s="301">
        <f ca="1">IF(ISNA(INDEX('Stock Model- MH'!$C$9:$AZ$53,MATCH($B41,year,0),MATCH(($B41-W$4+1),Age,0))),0,INDEX('Stock Model- MH'!$C$9:$AZ$53,MATCH($B41,year,0),MATCH(($B41-W$4+1),Age,0)))</f>
        <v>0</v>
      </c>
      <c r="X41" s="301">
        <f ca="1">IF(ISNA(INDEX('Stock Model- MH'!$C$9:$AZ$53,MATCH($B41,year,0),MATCH(($B41-X$4+1),Age,0))),0,INDEX('Stock Model- MH'!$C$9:$AZ$53,MATCH($B41,year,0),MATCH(($B41-X$4+1),Age,0)))</f>
        <v>0</v>
      </c>
      <c r="Y41" s="301">
        <f ca="1">IF(ISNA(INDEX('Stock Model- MH'!$C$9:$AZ$53,MATCH($B41,year,0),MATCH(($B41-Y$4+1),Age,0))),0,INDEX('Stock Model- MH'!$C$9:$AZ$53,MATCH($B41,year,0),MATCH(($B41-Y$4+1),Age,0)))</f>
        <v>0</v>
      </c>
      <c r="Z41" s="301">
        <f ca="1">IF(ISNA(INDEX('Stock Model- MH'!$C$9:$AZ$53,MATCH($B41,year,0),MATCH(($B41-Z$4+1),Age,0))),0,INDEX('Stock Model- MH'!$C$9:$AZ$53,MATCH($B41,year,0),MATCH(($B41-Z$4+1),Age,0)))</f>
        <v>0</v>
      </c>
      <c r="AA41" s="301">
        <f ca="1">IF(ISNA(INDEX('Stock Model- MH'!$C$9:$AZ$53,MATCH($B41,year,0),MATCH(($B41-AA$4+1),Age,0))),0,INDEX('Stock Model- MH'!$C$9:$AZ$53,MATCH($B41,year,0),MATCH(($B41-AA$4+1),Age,0)))</f>
        <v>61041.165347026719</v>
      </c>
      <c r="AB41" s="301">
        <f ca="1">IF(ISNA(INDEX('Stock Model- MH'!$C$9:$AZ$53,MATCH($B41,year,0),MATCH(($B41-AB$4+1),Age,0))),0,INDEX('Stock Model- MH'!$C$9:$AZ$53,MATCH($B41,year,0),MATCH(($B41-AB$4+1),Age,0)))</f>
        <v>60493.13126277292</v>
      </c>
      <c r="AC41" s="301">
        <f ca="1">IF(ISNA(INDEX('Stock Model- MH'!$C$9:$AZ$53,MATCH($B41,year,0),MATCH(($B41-AC$4+1),Age,0))),0,INDEX('Stock Model- MH'!$C$9:$AZ$53,MATCH($B41,year,0),MATCH(($B41-AC$4+1),Age,0)))</f>
        <v>60353.391682113594</v>
      </c>
      <c r="AD41" s="301">
        <f ca="1">IF(ISNA(INDEX('Stock Model- MH'!$C$9:$AZ$53,MATCH($B41,year,0),MATCH(($B41-AD$4+1),Age,0))),0,INDEX('Stock Model- MH'!$C$9:$AZ$53,MATCH($B41,year,0),MATCH(($B41-AD$4+1),Age,0)))</f>
        <v>60206.299517539643</v>
      </c>
      <c r="AE41" s="301">
        <f ca="1">IF(ISNA(INDEX('Stock Model- MH'!$C$9:$AZ$53,MATCH($B41,year,0),MATCH(($B41-AE$4+1),Age,0))),0,INDEX('Stock Model- MH'!$C$9:$AZ$53,MATCH($B41,year,0),MATCH(($B41-AE$4+1),Age,0)))</f>
        <v>59420.133311683603</v>
      </c>
      <c r="AF41" s="301">
        <f ca="1">IF(ISNA(INDEX('Stock Model- MH'!$C$9:$AZ$53,MATCH($B41,year,0),MATCH(($B41-AF$4+1),Age,0))),0,INDEX('Stock Model- MH'!$C$9:$AZ$53,MATCH($B41,year,0),MATCH(($B41-AF$4+1),Age,0)))</f>
        <v>59139.876149155069</v>
      </c>
      <c r="AG41" s="301">
        <f ca="1">IF(ISNA(INDEX('Stock Model- MH'!$C$9:$AZ$53,MATCH($B41,year,0),MATCH(($B41-AG$4+1),Age,0))),0,INDEX('Stock Model- MH'!$C$9:$AZ$53,MATCH($B41,year,0),MATCH(($B41-AG$4+1),Age,0)))</f>
        <v>59254.993211252717</v>
      </c>
      <c r="AH41" s="301">
        <f ca="1">IF(ISNA(INDEX('Stock Model- MH'!$C$9:$AZ$53,MATCH($B41,year,0),MATCH(($B41-AH$4+1),Age,0))),0,INDEX('Stock Model- MH'!$C$9:$AZ$53,MATCH($B41,year,0),MATCH(($B41-AH$4+1),Age,0)))</f>
        <v>66577.446671367332</v>
      </c>
      <c r="AI41" s="301">
        <f ca="1">IF(ISNA(INDEX('Stock Model- MH'!$C$9:$AZ$53,MATCH($B41,year,0),MATCH(($B41-AI$4+1),Age,0))),0,INDEX('Stock Model- MH'!$C$9:$AZ$53,MATCH($B41,year,0),MATCH(($B41-AI$4+1),Age,0)))</f>
        <v>68628.167441453814</v>
      </c>
      <c r="AJ41" s="301">
        <f ca="1">IF(ISNA(INDEX('Stock Model- MH'!$C$9:$AZ$53,MATCH($B41,year,0),MATCH(($B41-AJ$4+1),Age,0))),0,INDEX('Stock Model- MH'!$C$9:$AZ$53,MATCH($B41,year,0),MATCH(($B41-AJ$4+1),Age,0)))</f>
        <v>69210.787305160178</v>
      </c>
      <c r="AK41" s="301">
        <f ca="1">IF(ISNA(INDEX('Stock Model- MH'!$C$9:$AZ$53,MATCH($B41,year,0),MATCH(($B41-AK$4+1),Age,0))),0,INDEX('Stock Model- MH'!$C$9:$AZ$53,MATCH($B41,year,0),MATCH(($B41-AK$4+1),Age,0)))</f>
        <v>69547.051446898244</v>
      </c>
      <c r="AL41" s="301">
        <f ca="1">IF(ISNA(INDEX('Stock Model- MH'!$C$9:$AZ$53,MATCH($B41,year,0),MATCH(($B41-AL$4+1),Age,0))),0,INDEX('Stock Model- MH'!$C$9:$AZ$53,MATCH($B41,year,0),MATCH(($B41-AL$4+1),Age,0)))</f>
        <v>69741.566956655704</v>
      </c>
      <c r="AM41" s="301">
        <f ca="1">IF(ISNA(INDEX('Stock Model- MH'!$C$9:$AZ$53,MATCH($B41,year,0),MATCH(($B41-AM$4+1),Age,0))),0,INDEX('Stock Model- MH'!$C$9:$AZ$53,MATCH($B41,year,0),MATCH(($B41-AM$4+1),Age,0)))</f>
        <v>69661.253680214388</v>
      </c>
      <c r="AN41" s="301">
        <f>IF(ISNA(INDEX('Stock Model- MH'!$C$9:$AZ$53,MATCH($B41,year,0),MATCH(($B41-AN$4+1),Age,0))),0,INDEX('Stock Model- MH'!$C$9:$AZ$53,MATCH($B41,year,0),MATCH(($B41-AN$4+1),Age,0)))</f>
        <v>0</v>
      </c>
      <c r="AO41" s="301">
        <f>IF(ISNA(INDEX('Stock Model- MH'!$C$9:$AZ$53,MATCH($B41,year,0),MATCH(($B41-AO$4+1),Age,0))),0,INDEX('Stock Model- MH'!$C$9:$AZ$53,MATCH($B41,year,0),MATCH(($B41-AO$4+1),Age,0)))</f>
        <v>0</v>
      </c>
      <c r="AP41" s="301">
        <f>IF(ISNA(INDEX('Stock Model- MH'!$C$9:$AZ$53,MATCH($B41,year,0),MATCH(($B41-AP$4+1),Age,0))),0,INDEX('Stock Model- MH'!$C$9:$AZ$53,MATCH($B41,year,0),MATCH(($B41-AP$4+1),Age,0)))</f>
        <v>0</v>
      </c>
      <c r="AQ41" s="301">
        <f>IF(ISNA(INDEX('Stock Model- MH'!$C$9:$AZ$53,MATCH($B41,year,0),MATCH(($B41-AQ$4+1),Age,0))),0,INDEX('Stock Model- MH'!$C$9:$AZ$53,MATCH($B41,year,0),MATCH(($B41-AQ$4+1),Age,0)))</f>
        <v>0</v>
      </c>
      <c r="AR41" s="301">
        <f>IF(ISNA(INDEX('Stock Model- MH'!$C$9:$AZ$53,MATCH($B41,year,0),MATCH(($B41-AR$4+1),Age,0))),0,INDEX('Stock Model- MH'!$C$9:$AZ$53,MATCH($B41,year,0),MATCH(($B41-AR$4+1),Age,0)))</f>
        <v>0</v>
      </c>
      <c r="AS41" s="301">
        <f>IF(ISNA(INDEX('Stock Model- MH'!$C$9:$AZ$53,MATCH($B41,year,0),MATCH(($B41-AS$4+1),Age,0))),0,INDEX('Stock Model- MH'!$C$9:$AZ$53,MATCH($B41,year,0),MATCH(($B41-AS$4+1),Age,0)))</f>
        <v>0</v>
      </c>
      <c r="AT41" s="301">
        <f>IF(ISNA(INDEX('Stock Model- MH'!$C$9:$AZ$53,MATCH($B41,year,0),MATCH(($B41-AT$4+1),Age,0))),0,INDEX('Stock Model- MH'!$C$9:$AZ$53,MATCH($B41,year,0),MATCH(($B41-AT$4+1),Age,0)))</f>
        <v>0</v>
      </c>
      <c r="AU41" s="301">
        <f>IF(ISNA(INDEX('Stock Model- MH'!$C$9:$AZ$53,MATCH($B41,year,0),MATCH(($B41-AU$4+1),Age,0))),0,INDEX('Stock Model- MH'!$C$9:$AZ$53,MATCH($B41,year,0),MATCH(($B41-AU$4+1),Age,0)))</f>
        <v>0</v>
      </c>
      <c r="AV41" s="153">
        <f t="shared" ca="1" si="2"/>
        <v>833275.26398329402</v>
      </c>
      <c r="AW41" s="153" t="str">
        <f ca="1">IF(AV41=SUM('Stock Model- MH'!C45:AZ45),"OK","Error")</f>
        <v>OK</v>
      </c>
    </row>
    <row r="42" spans="1:49">
      <c r="A42" s="661"/>
      <c r="B42" s="153">
        <f>'Stock Model- MH'!B46</f>
        <v>2027</v>
      </c>
      <c r="C42" s="301">
        <f ca="1">IF(ISNA(INDEX('Stock Model- MH'!$C$9:$AZ$53,MATCH($B42,year,0),MATCH(($B42-C$4+1),Age,0))),0,INDEX('Stock Model- MH'!$C$9:$AZ$53,MATCH($B42,year,0),MATCH(($B42-C$4+1),Age,0)))</f>
        <v>0</v>
      </c>
      <c r="D42" s="301">
        <f ca="1">IF(ISNA(INDEX('Stock Model- MH'!$C$9:$AZ$53,MATCH($B42,year,0),MATCH(($B42-D$4+1),Age,0))),0,INDEX('Stock Model- MH'!$C$9:$AZ$53,MATCH($B42,year,0),MATCH(($B42-D$4+1),Age,0)))</f>
        <v>0</v>
      </c>
      <c r="E42" s="301">
        <f ca="1">IF(ISNA(INDEX('Stock Model- MH'!$C$9:$AZ$53,MATCH($B42,year,0),MATCH(($B42-E$4+1),Age,0))),0,INDEX('Stock Model- MH'!$C$9:$AZ$53,MATCH($B42,year,0),MATCH(($B42-E$4+1),Age,0)))</f>
        <v>0</v>
      </c>
      <c r="F42" s="301">
        <f ca="1">IF(ISNA(INDEX('Stock Model- MH'!$C$9:$AZ$53,MATCH($B42,year,0),MATCH(($B42-F$4+1),Age,0))),0,INDEX('Stock Model- MH'!$C$9:$AZ$53,MATCH($B42,year,0),MATCH(($B42-F$4+1),Age,0)))</f>
        <v>0</v>
      </c>
      <c r="G42" s="301">
        <f ca="1">IF(ISNA(INDEX('Stock Model- MH'!$C$9:$AZ$53,MATCH($B42,year,0),MATCH(($B42-G$4+1),Age,0))),0,INDEX('Stock Model- MH'!$C$9:$AZ$53,MATCH($B42,year,0),MATCH(($B42-G$4+1),Age,0)))</f>
        <v>0</v>
      </c>
      <c r="H42" s="301">
        <f ca="1">IF(ISNA(INDEX('Stock Model- MH'!$C$9:$AZ$53,MATCH($B42,year,0),MATCH(($B42-H$4+1),Age,0))),0,INDEX('Stock Model- MH'!$C$9:$AZ$53,MATCH($B42,year,0),MATCH(($B42-H$4+1),Age,0)))</f>
        <v>0</v>
      </c>
      <c r="I42" s="301">
        <f ca="1">IF(ISNA(INDEX('Stock Model- MH'!$C$9:$AZ$53,MATCH($B42,year,0),MATCH(($B42-I$4+1),Age,0))),0,INDEX('Stock Model- MH'!$C$9:$AZ$53,MATCH($B42,year,0),MATCH(($B42-I$4+1),Age,0)))</f>
        <v>0</v>
      </c>
      <c r="J42" s="301">
        <f ca="1">IF(ISNA(INDEX('Stock Model- MH'!$C$9:$AZ$53,MATCH($B42,year,0),MATCH(($B42-J$4+1),Age,0))),0,INDEX('Stock Model- MH'!$C$9:$AZ$53,MATCH($B42,year,0),MATCH(($B42-J$4+1),Age,0)))</f>
        <v>0</v>
      </c>
      <c r="K42" s="301">
        <f ca="1">IF(ISNA(INDEX('Stock Model- MH'!$C$9:$AZ$53,MATCH($B42,year,0),MATCH(($B42-K$4+1),Age,0))),0,INDEX('Stock Model- MH'!$C$9:$AZ$53,MATCH($B42,year,0),MATCH(($B42-K$4+1),Age,0)))</f>
        <v>0</v>
      </c>
      <c r="L42" s="301">
        <f ca="1">IF(ISNA(INDEX('Stock Model- MH'!$C$9:$AZ$53,MATCH($B42,year,0),MATCH(($B42-L$4+1),Age,0))),0,INDEX('Stock Model- MH'!$C$9:$AZ$53,MATCH($B42,year,0),MATCH(($B42-L$4+1),Age,0)))</f>
        <v>0</v>
      </c>
      <c r="M42" s="301">
        <f ca="1">IF(ISNA(INDEX('Stock Model- MH'!$C$9:$AZ$53,MATCH($B42,year,0),MATCH(($B42-M$4+1),Age,0))),0,INDEX('Stock Model- MH'!$C$9:$AZ$53,MATCH($B42,year,0),MATCH(($B42-M$4+1),Age,0)))</f>
        <v>0</v>
      </c>
      <c r="N42" s="301">
        <f ca="1">IF(ISNA(INDEX('Stock Model- MH'!$C$9:$AZ$53,MATCH($B42,year,0),MATCH(($B42-N$4+1),Age,0))),0,INDEX('Stock Model- MH'!$C$9:$AZ$53,MATCH($B42,year,0),MATCH(($B42-N$4+1),Age,0)))</f>
        <v>0</v>
      </c>
      <c r="O42" s="301">
        <f ca="1">IF(ISNA(INDEX('Stock Model- MH'!$C$9:$AZ$53,MATCH($B42,year,0),MATCH(($B42-O$4+1),Age,0))),0,INDEX('Stock Model- MH'!$C$9:$AZ$53,MATCH($B42,year,0),MATCH(($B42-O$4+1),Age,0)))</f>
        <v>0</v>
      </c>
      <c r="P42" s="301">
        <f ca="1">IF(ISNA(INDEX('Stock Model- MH'!$C$9:$AZ$53,MATCH($B42,year,0),MATCH(($B42-P$4+1),Age,0))),0,INDEX('Stock Model- MH'!$C$9:$AZ$53,MATCH($B42,year,0),MATCH(($B42-P$4+1),Age,0)))</f>
        <v>0</v>
      </c>
      <c r="Q42" s="301">
        <f ca="1">IF(ISNA(INDEX('Stock Model- MH'!$C$9:$AZ$53,MATCH($B42,year,0),MATCH(($B42-Q$4+1),Age,0))),0,INDEX('Stock Model- MH'!$C$9:$AZ$53,MATCH($B42,year,0),MATCH(($B42-Q$4+1),Age,0)))</f>
        <v>0</v>
      </c>
      <c r="R42" s="301">
        <f ca="1">IF(ISNA(INDEX('Stock Model- MH'!$C$9:$AZ$53,MATCH($B42,year,0),MATCH(($B42-R$4+1),Age,0))),0,INDEX('Stock Model- MH'!$C$9:$AZ$53,MATCH($B42,year,0),MATCH(($B42-R$4+1),Age,0)))</f>
        <v>0</v>
      </c>
      <c r="S42" s="301">
        <f ca="1">IF(ISNA(INDEX('Stock Model- MH'!$C$9:$AZ$53,MATCH($B42,year,0),MATCH(($B42-S$4+1),Age,0))),0,INDEX('Stock Model- MH'!$C$9:$AZ$53,MATCH($B42,year,0),MATCH(($B42-S$4+1),Age,0)))</f>
        <v>0</v>
      </c>
      <c r="T42" s="301">
        <f ca="1">IF(ISNA(INDEX('Stock Model- MH'!$C$9:$AZ$53,MATCH($B42,year,0),MATCH(($B42-T$4+1),Age,0))),0,INDEX('Stock Model- MH'!$C$9:$AZ$53,MATCH($B42,year,0),MATCH(($B42-T$4+1),Age,0)))</f>
        <v>0</v>
      </c>
      <c r="U42" s="301">
        <f ca="1">IF(ISNA(INDEX('Stock Model- MH'!$C$9:$AZ$53,MATCH($B42,year,0),MATCH(($B42-U$4+1),Age,0))),0,INDEX('Stock Model- MH'!$C$9:$AZ$53,MATCH($B42,year,0),MATCH(($B42-U$4+1),Age,0)))</f>
        <v>0</v>
      </c>
      <c r="V42" s="301">
        <f ca="1">IF(ISNA(INDEX('Stock Model- MH'!$C$9:$AZ$53,MATCH($B42,year,0),MATCH(($B42-V$4+1),Age,0))),0,INDEX('Stock Model- MH'!$C$9:$AZ$53,MATCH($B42,year,0),MATCH(($B42-V$4+1),Age,0)))</f>
        <v>0</v>
      </c>
      <c r="W42" s="301">
        <f ca="1">IF(ISNA(INDEX('Stock Model- MH'!$C$9:$AZ$53,MATCH($B42,year,0),MATCH(($B42-W$4+1),Age,0))),0,INDEX('Stock Model- MH'!$C$9:$AZ$53,MATCH($B42,year,0),MATCH(($B42-W$4+1),Age,0)))</f>
        <v>0</v>
      </c>
      <c r="X42" s="301">
        <f ca="1">IF(ISNA(INDEX('Stock Model- MH'!$C$9:$AZ$53,MATCH($B42,year,0),MATCH(($B42-X$4+1),Age,0))),0,INDEX('Stock Model- MH'!$C$9:$AZ$53,MATCH($B42,year,0),MATCH(($B42-X$4+1),Age,0)))</f>
        <v>0</v>
      </c>
      <c r="Y42" s="301">
        <f ca="1">IF(ISNA(INDEX('Stock Model- MH'!$C$9:$AZ$53,MATCH($B42,year,0),MATCH(($B42-Y$4+1),Age,0))),0,INDEX('Stock Model- MH'!$C$9:$AZ$53,MATCH($B42,year,0),MATCH(($B42-Y$4+1),Age,0)))</f>
        <v>0</v>
      </c>
      <c r="Z42" s="301">
        <f ca="1">IF(ISNA(INDEX('Stock Model- MH'!$C$9:$AZ$53,MATCH($B42,year,0),MATCH(($B42-Z$4+1),Age,0))),0,INDEX('Stock Model- MH'!$C$9:$AZ$53,MATCH($B42,year,0),MATCH(($B42-Z$4+1),Age,0)))</f>
        <v>0</v>
      </c>
      <c r="AA42" s="301">
        <f ca="1">IF(ISNA(INDEX('Stock Model- MH'!$C$9:$AZ$53,MATCH($B42,year,0),MATCH(($B42-AA$4+1),Age,0))),0,INDEX('Stock Model- MH'!$C$9:$AZ$53,MATCH($B42,year,0),MATCH(($B42-AA$4+1),Age,0)))</f>
        <v>0</v>
      </c>
      <c r="AB42" s="301">
        <f ca="1">IF(ISNA(INDEX('Stock Model- MH'!$C$9:$AZ$53,MATCH($B42,year,0),MATCH(($B42-AB$4+1),Age,0))),0,INDEX('Stock Model- MH'!$C$9:$AZ$53,MATCH($B42,year,0),MATCH(($B42-AB$4+1),Age,0)))</f>
        <v>60493.13126277292</v>
      </c>
      <c r="AC42" s="301">
        <f ca="1">IF(ISNA(INDEX('Stock Model- MH'!$C$9:$AZ$53,MATCH($B42,year,0),MATCH(($B42-AC$4+1),Age,0))),0,INDEX('Stock Model- MH'!$C$9:$AZ$53,MATCH($B42,year,0),MATCH(($B42-AC$4+1),Age,0)))</f>
        <v>60353.391682113594</v>
      </c>
      <c r="AD42" s="301">
        <f ca="1">IF(ISNA(INDEX('Stock Model- MH'!$C$9:$AZ$53,MATCH($B42,year,0),MATCH(($B42-AD$4+1),Age,0))),0,INDEX('Stock Model- MH'!$C$9:$AZ$53,MATCH($B42,year,0),MATCH(($B42-AD$4+1),Age,0)))</f>
        <v>60206.299517539643</v>
      </c>
      <c r="AE42" s="301">
        <f ca="1">IF(ISNA(INDEX('Stock Model- MH'!$C$9:$AZ$53,MATCH($B42,year,0),MATCH(($B42-AE$4+1),Age,0))),0,INDEX('Stock Model- MH'!$C$9:$AZ$53,MATCH($B42,year,0),MATCH(($B42-AE$4+1),Age,0)))</f>
        <v>59420.133311683603</v>
      </c>
      <c r="AF42" s="301">
        <f ca="1">IF(ISNA(INDEX('Stock Model- MH'!$C$9:$AZ$53,MATCH($B42,year,0),MATCH(($B42-AF$4+1),Age,0))),0,INDEX('Stock Model- MH'!$C$9:$AZ$53,MATCH($B42,year,0),MATCH(($B42-AF$4+1),Age,0)))</f>
        <v>59139.876149155069</v>
      </c>
      <c r="AG42" s="301">
        <f ca="1">IF(ISNA(INDEX('Stock Model- MH'!$C$9:$AZ$53,MATCH($B42,year,0),MATCH(($B42-AG$4+1),Age,0))),0,INDEX('Stock Model- MH'!$C$9:$AZ$53,MATCH($B42,year,0),MATCH(($B42-AG$4+1),Age,0)))</f>
        <v>59254.993211252717</v>
      </c>
      <c r="AH42" s="301">
        <f ca="1">IF(ISNA(INDEX('Stock Model- MH'!$C$9:$AZ$53,MATCH($B42,year,0),MATCH(($B42-AH$4+1),Age,0))),0,INDEX('Stock Model- MH'!$C$9:$AZ$53,MATCH($B42,year,0),MATCH(($B42-AH$4+1),Age,0)))</f>
        <v>66577.446671367332</v>
      </c>
      <c r="AI42" s="301">
        <f ca="1">IF(ISNA(INDEX('Stock Model- MH'!$C$9:$AZ$53,MATCH($B42,year,0),MATCH(($B42-AI$4+1),Age,0))),0,INDEX('Stock Model- MH'!$C$9:$AZ$53,MATCH($B42,year,0),MATCH(($B42-AI$4+1),Age,0)))</f>
        <v>68628.167441453814</v>
      </c>
      <c r="AJ42" s="301">
        <f ca="1">IF(ISNA(INDEX('Stock Model- MH'!$C$9:$AZ$53,MATCH($B42,year,0),MATCH(($B42-AJ$4+1),Age,0))),0,INDEX('Stock Model- MH'!$C$9:$AZ$53,MATCH($B42,year,0),MATCH(($B42-AJ$4+1),Age,0)))</f>
        <v>69210.787305160178</v>
      </c>
      <c r="AK42" s="301">
        <f ca="1">IF(ISNA(INDEX('Stock Model- MH'!$C$9:$AZ$53,MATCH($B42,year,0),MATCH(($B42-AK$4+1),Age,0))),0,INDEX('Stock Model- MH'!$C$9:$AZ$53,MATCH($B42,year,0),MATCH(($B42-AK$4+1),Age,0)))</f>
        <v>69547.051446898244</v>
      </c>
      <c r="AL42" s="301">
        <f ca="1">IF(ISNA(INDEX('Stock Model- MH'!$C$9:$AZ$53,MATCH($B42,year,0),MATCH(($B42-AL$4+1),Age,0))),0,INDEX('Stock Model- MH'!$C$9:$AZ$53,MATCH($B42,year,0),MATCH(($B42-AL$4+1),Age,0)))</f>
        <v>69741.566956655704</v>
      </c>
      <c r="AM42" s="301">
        <f ca="1">IF(ISNA(INDEX('Stock Model- MH'!$C$9:$AZ$53,MATCH($B42,year,0),MATCH(($B42-AM$4+1),Age,0))),0,INDEX('Stock Model- MH'!$C$9:$AZ$53,MATCH($B42,year,0),MATCH(($B42-AM$4+1),Age,0)))</f>
        <v>69661.253680214388</v>
      </c>
      <c r="AN42" s="301">
        <f ca="1">IF(ISNA(INDEX('Stock Model- MH'!$C$9:$AZ$53,MATCH($B42,year,0),MATCH(($B42-AN$4+1),Age,0))),0,INDEX('Stock Model- MH'!$C$9:$AZ$53,MATCH($B42,year,0),MATCH(($B42-AN$4+1),Age,0)))</f>
        <v>69174.588354342544</v>
      </c>
      <c r="AO42" s="301">
        <f>IF(ISNA(INDEX('Stock Model- MH'!$C$9:$AZ$53,MATCH($B42,year,0),MATCH(($B42-AO$4+1),Age,0))),0,INDEX('Stock Model- MH'!$C$9:$AZ$53,MATCH($B42,year,0),MATCH(($B42-AO$4+1),Age,0)))</f>
        <v>0</v>
      </c>
      <c r="AP42" s="301">
        <f>IF(ISNA(INDEX('Stock Model- MH'!$C$9:$AZ$53,MATCH($B42,year,0),MATCH(($B42-AP$4+1),Age,0))),0,INDEX('Stock Model- MH'!$C$9:$AZ$53,MATCH($B42,year,0),MATCH(($B42-AP$4+1),Age,0)))</f>
        <v>0</v>
      </c>
      <c r="AQ42" s="301">
        <f>IF(ISNA(INDEX('Stock Model- MH'!$C$9:$AZ$53,MATCH($B42,year,0),MATCH(($B42-AQ$4+1),Age,0))),0,INDEX('Stock Model- MH'!$C$9:$AZ$53,MATCH($B42,year,0),MATCH(($B42-AQ$4+1),Age,0)))</f>
        <v>0</v>
      </c>
      <c r="AR42" s="301">
        <f>IF(ISNA(INDEX('Stock Model- MH'!$C$9:$AZ$53,MATCH($B42,year,0),MATCH(($B42-AR$4+1),Age,0))),0,INDEX('Stock Model- MH'!$C$9:$AZ$53,MATCH($B42,year,0),MATCH(($B42-AR$4+1),Age,0)))</f>
        <v>0</v>
      </c>
      <c r="AS42" s="301">
        <f>IF(ISNA(INDEX('Stock Model- MH'!$C$9:$AZ$53,MATCH($B42,year,0),MATCH(($B42-AS$4+1),Age,0))),0,INDEX('Stock Model- MH'!$C$9:$AZ$53,MATCH($B42,year,0),MATCH(($B42-AS$4+1),Age,0)))</f>
        <v>0</v>
      </c>
      <c r="AT42" s="301">
        <f>IF(ISNA(INDEX('Stock Model- MH'!$C$9:$AZ$53,MATCH($B42,year,0),MATCH(($B42-AT$4+1),Age,0))),0,INDEX('Stock Model- MH'!$C$9:$AZ$53,MATCH($B42,year,0),MATCH(($B42-AT$4+1),Age,0)))</f>
        <v>0</v>
      </c>
      <c r="AU42" s="301">
        <f>IF(ISNA(INDEX('Stock Model- MH'!$C$9:$AZ$53,MATCH($B42,year,0),MATCH(($B42-AU$4+1),Age,0))),0,INDEX('Stock Model- MH'!$C$9:$AZ$53,MATCH($B42,year,0),MATCH(($B42-AU$4+1),Age,0)))</f>
        <v>0</v>
      </c>
      <c r="AV42" s="153">
        <f t="shared" ca="1" si="2"/>
        <v>841408.68699060974</v>
      </c>
      <c r="AW42" s="153" t="str">
        <f ca="1">IF(AV42=SUM('Stock Model- MH'!C46:AZ46),"OK","Error")</f>
        <v>OK</v>
      </c>
    </row>
    <row r="43" spans="1:49">
      <c r="A43" s="661"/>
      <c r="B43" s="153">
        <f>'Stock Model- MH'!B47</f>
        <v>2028</v>
      </c>
      <c r="C43" s="301">
        <f ca="1">IF(ISNA(INDEX('Stock Model- MH'!$C$9:$AZ$53,MATCH($B43,year,0),MATCH(($B43-C$4+1),Age,0))),0,INDEX('Stock Model- MH'!$C$9:$AZ$53,MATCH($B43,year,0),MATCH(($B43-C$4+1),Age,0)))</f>
        <v>0</v>
      </c>
      <c r="D43" s="301">
        <f ca="1">IF(ISNA(INDEX('Stock Model- MH'!$C$9:$AZ$53,MATCH($B43,year,0),MATCH(($B43-D$4+1),Age,0))),0,INDEX('Stock Model- MH'!$C$9:$AZ$53,MATCH($B43,year,0),MATCH(($B43-D$4+1),Age,0)))</f>
        <v>0</v>
      </c>
      <c r="E43" s="301">
        <f ca="1">IF(ISNA(INDEX('Stock Model- MH'!$C$9:$AZ$53,MATCH($B43,year,0),MATCH(($B43-E$4+1),Age,0))),0,INDEX('Stock Model- MH'!$C$9:$AZ$53,MATCH($B43,year,0),MATCH(($B43-E$4+1),Age,0)))</f>
        <v>0</v>
      </c>
      <c r="F43" s="301">
        <f ca="1">IF(ISNA(INDEX('Stock Model- MH'!$C$9:$AZ$53,MATCH($B43,year,0),MATCH(($B43-F$4+1),Age,0))),0,INDEX('Stock Model- MH'!$C$9:$AZ$53,MATCH($B43,year,0),MATCH(($B43-F$4+1),Age,0)))</f>
        <v>0</v>
      </c>
      <c r="G43" s="301">
        <f ca="1">IF(ISNA(INDEX('Stock Model- MH'!$C$9:$AZ$53,MATCH($B43,year,0),MATCH(($B43-G$4+1),Age,0))),0,INDEX('Stock Model- MH'!$C$9:$AZ$53,MATCH($B43,year,0),MATCH(($B43-G$4+1),Age,0)))</f>
        <v>0</v>
      </c>
      <c r="H43" s="301">
        <f ca="1">IF(ISNA(INDEX('Stock Model- MH'!$C$9:$AZ$53,MATCH($B43,year,0),MATCH(($B43-H$4+1),Age,0))),0,INDEX('Stock Model- MH'!$C$9:$AZ$53,MATCH($B43,year,0),MATCH(($B43-H$4+1),Age,0)))</f>
        <v>0</v>
      </c>
      <c r="I43" s="301">
        <f ca="1">IF(ISNA(INDEX('Stock Model- MH'!$C$9:$AZ$53,MATCH($B43,year,0),MATCH(($B43-I$4+1),Age,0))),0,INDEX('Stock Model- MH'!$C$9:$AZ$53,MATCH($B43,year,0),MATCH(($B43-I$4+1),Age,0)))</f>
        <v>0</v>
      </c>
      <c r="J43" s="301">
        <f ca="1">IF(ISNA(INDEX('Stock Model- MH'!$C$9:$AZ$53,MATCH($B43,year,0),MATCH(($B43-J$4+1),Age,0))),0,INDEX('Stock Model- MH'!$C$9:$AZ$53,MATCH($B43,year,0),MATCH(($B43-J$4+1),Age,0)))</f>
        <v>0</v>
      </c>
      <c r="K43" s="301">
        <f ca="1">IF(ISNA(INDEX('Stock Model- MH'!$C$9:$AZ$53,MATCH($B43,year,0),MATCH(($B43-K$4+1),Age,0))),0,INDEX('Stock Model- MH'!$C$9:$AZ$53,MATCH($B43,year,0),MATCH(($B43-K$4+1),Age,0)))</f>
        <v>0</v>
      </c>
      <c r="L43" s="301">
        <f ca="1">IF(ISNA(INDEX('Stock Model- MH'!$C$9:$AZ$53,MATCH($B43,year,0),MATCH(($B43-L$4+1),Age,0))),0,INDEX('Stock Model- MH'!$C$9:$AZ$53,MATCH($B43,year,0),MATCH(($B43-L$4+1),Age,0)))</f>
        <v>0</v>
      </c>
      <c r="M43" s="301">
        <f ca="1">IF(ISNA(INDEX('Stock Model- MH'!$C$9:$AZ$53,MATCH($B43,year,0),MATCH(($B43-M$4+1),Age,0))),0,INDEX('Stock Model- MH'!$C$9:$AZ$53,MATCH($B43,year,0),MATCH(($B43-M$4+1),Age,0)))</f>
        <v>0</v>
      </c>
      <c r="N43" s="301">
        <f ca="1">IF(ISNA(INDEX('Stock Model- MH'!$C$9:$AZ$53,MATCH($B43,year,0),MATCH(($B43-N$4+1),Age,0))),0,INDEX('Stock Model- MH'!$C$9:$AZ$53,MATCH($B43,year,0),MATCH(($B43-N$4+1),Age,0)))</f>
        <v>0</v>
      </c>
      <c r="O43" s="301">
        <f ca="1">IF(ISNA(INDEX('Stock Model- MH'!$C$9:$AZ$53,MATCH($B43,year,0),MATCH(($B43-O$4+1),Age,0))),0,INDEX('Stock Model- MH'!$C$9:$AZ$53,MATCH($B43,year,0),MATCH(($B43-O$4+1),Age,0)))</f>
        <v>0</v>
      </c>
      <c r="P43" s="301">
        <f ca="1">IF(ISNA(INDEX('Stock Model- MH'!$C$9:$AZ$53,MATCH($B43,year,0),MATCH(($B43-P$4+1),Age,0))),0,INDEX('Stock Model- MH'!$C$9:$AZ$53,MATCH($B43,year,0),MATCH(($B43-P$4+1),Age,0)))</f>
        <v>0</v>
      </c>
      <c r="Q43" s="301">
        <f ca="1">IF(ISNA(INDEX('Stock Model- MH'!$C$9:$AZ$53,MATCH($B43,year,0),MATCH(($B43-Q$4+1),Age,0))),0,INDEX('Stock Model- MH'!$C$9:$AZ$53,MATCH($B43,year,0),MATCH(($B43-Q$4+1),Age,0)))</f>
        <v>0</v>
      </c>
      <c r="R43" s="301">
        <f ca="1">IF(ISNA(INDEX('Stock Model- MH'!$C$9:$AZ$53,MATCH($B43,year,0),MATCH(($B43-R$4+1),Age,0))),0,INDEX('Stock Model- MH'!$C$9:$AZ$53,MATCH($B43,year,0),MATCH(($B43-R$4+1),Age,0)))</f>
        <v>0</v>
      </c>
      <c r="S43" s="301">
        <f ca="1">IF(ISNA(INDEX('Stock Model- MH'!$C$9:$AZ$53,MATCH($B43,year,0),MATCH(($B43-S$4+1),Age,0))),0,INDEX('Stock Model- MH'!$C$9:$AZ$53,MATCH($B43,year,0),MATCH(($B43-S$4+1),Age,0)))</f>
        <v>0</v>
      </c>
      <c r="T43" s="301">
        <f ca="1">IF(ISNA(INDEX('Stock Model- MH'!$C$9:$AZ$53,MATCH($B43,year,0),MATCH(($B43-T$4+1),Age,0))),0,INDEX('Stock Model- MH'!$C$9:$AZ$53,MATCH($B43,year,0),MATCH(($B43-T$4+1),Age,0)))</f>
        <v>0</v>
      </c>
      <c r="U43" s="301">
        <f ca="1">IF(ISNA(INDEX('Stock Model- MH'!$C$9:$AZ$53,MATCH($B43,year,0),MATCH(($B43-U$4+1),Age,0))),0,INDEX('Stock Model- MH'!$C$9:$AZ$53,MATCH($B43,year,0),MATCH(($B43-U$4+1),Age,0)))</f>
        <v>0</v>
      </c>
      <c r="V43" s="301">
        <f ca="1">IF(ISNA(INDEX('Stock Model- MH'!$C$9:$AZ$53,MATCH($B43,year,0),MATCH(($B43-V$4+1),Age,0))),0,INDEX('Stock Model- MH'!$C$9:$AZ$53,MATCH($B43,year,0),MATCH(($B43-V$4+1),Age,0)))</f>
        <v>0</v>
      </c>
      <c r="W43" s="301">
        <f ca="1">IF(ISNA(INDEX('Stock Model- MH'!$C$9:$AZ$53,MATCH($B43,year,0),MATCH(($B43-W$4+1),Age,0))),0,INDEX('Stock Model- MH'!$C$9:$AZ$53,MATCH($B43,year,0),MATCH(($B43-W$4+1),Age,0)))</f>
        <v>0</v>
      </c>
      <c r="X43" s="301">
        <f ca="1">IF(ISNA(INDEX('Stock Model- MH'!$C$9:$AZ$53,MATCH($B43,year,0),MATCH(($B43-X$4+1),Age,0))),0,INDEX('Stock Model- MH'!$C$9:$AZ$53,MATCH($B43,year,0),MATCH(($B43-X$4+1),Age,0)))</f>
        <v>0</v>
      </c>
      <c r="Y43" s="301">
        <f ca="1">IF(ISNA(INDEX('Stock Model- MH'!$C$9:$AZ$53,MATCH($B43,year,0),MATCH(($B43-Y$4+1),Age,0))),0,INDEX('Stock Model- MH'!$C$9:$AZ$53,MATCH($B43,year,0),MATCH(($B43-Y$4+1),Age,0)))</f>
        <v>0</v>
      </c>
      <c r="Z43" s="301">
        <f ca="1">IF(ISNA(INDEX('Stock Model- MH'!$C$9:$AZ$53,MATCH($B43,year,0),MATCH(($B43-Z$4+1),Age,0))),0,INDEX('Stock Model- MH'!$C$9:$AZ$53,MATCH($B43,year,0),MATCH(($B43-Z$4+1),Age,0)))</f>
        <v>0</v>
      </c>
      <c r="AA43" s="301">
        <f ca="1">IF(ISNA(INDEX('Stock Model- MH'!$C$9:$AZ$53,MATCH($B43,year,0),MATCH(($B43-AA$4+1),Age,0))),0,INDEX('Stock Model- MH'!$C$9:$AZ$53,MATCH($B43,year,0),MATCH(($B43-AA$4+1),Age,0)))</f>
        <v>0</v>
      </c>
      <c r="AB43" s="301">
        <f ca="1">IF(ISNA(INDEX('Stock Model- MH'!$C$9:$AZ$53,MATCH($B43,year,0),MATCH(($B43-AB$4+1),Age,0))),0,INDEX('Stock Model- MH'!$C$9:$AZ$53,MATCH($B43,year,0),MATCH(($B43-AB$4+1),Age,0)))</f>
        <v>0</v>
      </c>
      <c r="AC43" s="301">
        <f ca="1">IF(ISNA(INDEX('Stock Model- MH'!$C$9:$AZ$53,MATCH($B43,year,0),MATCH(($B43-AC$4+1),Age,0))),0,INDEX('Stock Model- MH'!$C$9:$AZ$53,MATCH($B43,year,0),MATCH(($B43-AC$4+1),Age,0)))</f>
        <v>60353.391682113594</v>
      </c>
      <c r="AD43" s="301">
        <f ca="1">IF(ISNA(INDEX('Stock Model- MH'!$C$9:$AZ$53,MATCH($B43,year,0),MATCH(($B43-AD$4+1),Age,0))),0,INDEX('Stock Model- MH'!$C$9:$AZ$53,MATCH($B43,year,0),MATCH(($B43-AD$4+1),Age,0)))</f>
        <v>60206.299517539643</v>
      </c>
      <c r="AE43" s="301">
        <f ca="1">IF(ISNA(INDEX('Stock Model- MH'!$C$9:$AZ$53,MATCH($B43,year,0),MATCH(($B43-AE$4+1),Age,0))),0,INDEX('Stock Model- MH'!$C$9:$AZ$53,MATCH($B43,year,0),MATCH(($B43-AE$4+1),Age,0)))</f>
        <v>59420.133311683603</v>
      </c>
      <c r="AF43" s="301">
        <f ca="1">IF(ISNA(INDEX('Stock Model- MH'!$C$9:$AZ$53,MATCH($B43,year,0),MATCH(($B43-AF$4+1),Age,0))),0,INDEX('Stock Model- MH'!$C$9:$AZ$53,MATCH($B43,year,0),MATCH(($B43-AF$4+1),Age,0)))</f>
        <v>59139.876149155069</v>
      </c>
      <c r="AG43" s="301">
        <f ca="1">IF(ISNA(INDEX('Stock Model- MH'!$C$9:$AZ$53,MATCH($B43,year,0),MATCH(($B43-AG$4+1),Age,0))),0,INDEX('Stock Model- MH'!$C$9:$AZ$53,MATCH($B43,year,0),MATCH(($B43-AG$4+1),Age,0)))</f>
        <v>59254.993211252717</v>
      </c>
      <c r="AH43" s="301">
        <f ca="1">IF(ISNA(INDEX('Stock Model- MH'!$C$9:$AZ$53,MATCH($B43,year,0),MATCH(($B43-AH$4+1),Age,0))),0,INDEX('Stock Model- MH'!$C$9:$AZ$53,MATCH($B43,year,0),MATCH(($B43-AH$4+1),Age,0)))</f>
        <v>66577.446671367332</v>
      </c>
      <c r="AI43" s="301">
        <f ca="1">IF(ISNA(INDEX('Stock Model- MH'!$C$9:$AZ$53,MATCH($B43,year,0),MATCH(($B43-AI$4+1),Age,0))),0,INDEX('Stock Model- MH'!$C$9:$AZ$53,MATCH($B43,year,0),MATCH(($B43-AI$4+1),Age,0)))</f>
        <v>68628.167441453814</v>
      </c>
      <c r="AJ43" s="301">
        <f ca="1">IF(ISNA(INDEX('Stock Model- MH'!$C$9:$AZ$53,MATCH($B43,year,0),MATCH(($B43-AJ$4+1),Age,0))),0,INDEX('Stock Model- MH'!$C$9:$AZ$53,MATCH($B43,year,0),MATCH(($B43-AJ$4+1),Age,0)))</f>
        <v>69210.787305160178</v>
      </c>
      <c r="AK43" s="301">
        <f ca="1">IF(ISNA(INDEX('Stock Model- MH'!$C$9:$AZ$53,MATCH($B43,year,0),MATCH(($B43-AK$4+1),Age,0))),0,INDEX('Stock Model- MH'!$C$9:$AZ$53,MATCH($B43,year,0),MATCH(($B43-AK$4+1),Age,0)))</f>
        <v>69547.051446898244</v>
      </c>
      <c r="AL43" s="301">
        <f ca="1">IF(ISNA(INDEX('Stock Model- MH'!$C$9:$AZ$53,MATCH($B43,year,0),MATCH(($B43-AL$4+1),Age,0))),0,INDEX('Stock Model- MH'!$C$9:$AZ$53,MATCH($B43,year,0),MATCH(($B43-AL$4+1),Age,0)))</f>
        <v>69741.566956655704</v>
      </c>
      <c r="AM43" s="301">
        <f ca="1">IF(ISNA(INDEX('Stock Model- MH'!$C$9:$AZ$53,MATCH($B43,year,0),MATCH(($B43-AM$4+1),Age,0))),0,INDEX('Stock Model- MH'!$C$9:$AZ$53,MATCH($B43,year,0),MATCH(($B43-AM$4+1),Age,0)))</f>
        <v>69661.253680214388</v>
      </c>
      <c r="AN43" s="301">
        <f ca="1">IF(ISNA(INDEX('Stock Model- MH'!$C$9:$AZ$53,MATCH($B43,year,0),MATCH(($B43-AN$4+1),Age,0))),0,INDEX('Stock Model- MH'!$C$9:$AZ$53,MATCH($B43,year,0),MATCH(($B43-AN$4+1),Age,0)))</f>
        <v>69174.588354342544</v>
      </c>
      <c r="AO43" s="301">
        <f ca="1">IF(ISNA(INDEX('Stock Model- MH'!$C$9:$AZ$53,MATCH($B43,year,0),MATCH(($B43-AO$4+1),Age,0))),0,INDEX('Stock Model- MH'!$C$9:$AZ$53,MATCH($B43,year,0),MATCH(($B43-AO$4+1),Age,0)))</f>
        <v>68467.921104002351</v>
      </c>
      <c r="AP43" s="301">
        <f>IF(ISNA(INDEX('Stock Model- MH'!$C$9:$AZ$53,MATCH($B43,year,0),MATCH(($B43-AP$4+1),Age,0))),0,INDEX('Stock Model- MH'!$C$9:$AZ$53,MATCH($B43,year,0),MATCH(($B43-AP$4+1),Age,0)))</f>
        <v>0</v>
      </c>
      <c r="AQ43" s="301">
        <f>IF(ISNA(INDEX('Stock Model- MH'!$C$9:$AZ$53,MATCH($B43,year,0),MATCH(($B43-AQ$4+1),Age,0))),0,INDEX('Stock Model- MH'!$C$9:$AZ$53,MATCH($B43,year,0),MATCH(($B43-AQ$4+1),Age,0)))</f>
        <v>0</v>
      </c>
      <c r="AR43" s="301">
        <f>IF(ISNA(INDEX('Stock Model- MH'!$C$9:$AZ$53,MATCH($B43,year,0),MATCH(($B43-AR$4+1),Age,0))),0,INDEX('Stock Model- MH'!$C$9:$AZ$53,MATCH($B43,year,0),MATCH(($B43-AR$4+1),Age,0)))</f>
        <v>0</v>
      </c>
      <c r="AS43" s="301">
        <f>IF(ISNA(INDEX('Stock Model- MH'!$C$9:$AZ$53,MATCH($B43,year,0),MATCH(($B43-AS$4+1),Age,0))),0,INDEX('Stock Model- MH'!$C$9:$AZ$53,MATCH($B43,year,0),MATCH(($B43-AS$4+1),Age,0)))</f>
        <v>0</v>
      </c>
      <c r="AT43" s="301">
        <f>IF(ISNA(INDEX('Stock Model- MH'!$C$9:$AZ$53,MATCH($B43,year,0),MATCH(($B43-AT$4+1),Age,0))),0,INDEX('Stock Model- MH'!$C$9:$AZ$53,MATCH($B43,year,0),MATCH(($B43-AT$4+1),Age,0)))</f>
        <v>0</v>
      </c>
      <c r="AU43" s="301">
        <f>IF(ISNA(INDEX('Stock Model- MH'!$C$9:$AZ$53,MATCH($B43,year,0),MATCH(($B43-AU$4+1),Age,0))),0,INDEX('Stock Model- MH'!$C$9:$AZ$53,MATCH($B43,year,0),MATCH(($B43-AU$4+1),Age,0)))</f>
        <v>0</v>
      </c>
      <c r="AV43" s="153">
        <f t="shared" ca="1" si="2"/>
        <v>849383.47683183919</v>
      </c>
      <c r="AW43" s="153" t="str">
        <f ca="1">IF(AV43=SUM('Stock Model- MH'!C47:AZ47),"OK","Error")</f>
        <v>OK</v>
      </c>
    </row>
    <row r="44" spans="1:49">
      <c r="A44" s="661"/>
      <c r="B44" s="153">
        <f>'Stock Model- MH'!B48</f>
        <v>2029</v>
      </c>
      <c r="C44" s="301">
        <f ca="1">IF(ISNA(INDEX('Stock Model- MH'!$C$9:$AZ$53,MATCH($B44,year,0),MATCH(($B44-C$4+1),Age,0))),0,INDEX('Stock Model- MH'!$C$9:$AZ$53,MATCH($B44,year,0),MATCH(($B44-C$4+1),Age,0)))</f>
        <v>0</v>
      </c>
      <c r="D44" s="301">
        <f ca="1">IF(ISNA(INDEX('Stock Model- MH'!$C$9:$AZ$53,MATCH($B44,year,0),MATCH(($B44-D$4+1),Age,0))),0,INDEX('Stock Model- MH'!$C$9:$AZ$53,MATCH($B44,year,0),MATCH(($B44-D$4+1),Age,0)))</f>
        <v>0</v>
      </c>
      <c r="E44" s="301">
        <f ca="1">IF(ISNA(INDEX('Stock Model- MH'!$C$9:$AZ$53,MATCH($B44,year,0),MATCH(($B44-E$4+1),Age,0))),0,INDEX('Stock Model- MH'!$C$9:$AZ$53,MATCH($B44,year,0),MATCH(($B44-E$4+1),Age,0)))</f>
        <v>0</v>
      </c>
      <c r="F44" s="301">
        <f ca="1">IF(ISNA(INDEX('Stock Model- MH'!$C$9:$AZ$53,MATCH($B44,year,0),MATCH(($B44-F$4+1),Age,0))),0,INDEX('Stock Model- MH'!$C$9:$AZ$53,MATCH($B44,year,0),MATCH(($B44-F$4+1),Age,0)))</f>
        <v>0</v>
      </c>
      <c r="G44" s="301">
        <f ca="1">IF(ISNA(INDEX('Stock Model- MH'!$C$9:$AZ$53,MATCH($B44,year,0),MATCH(($B44-G$4+1),Age,0))),0,INDEX('Stock Model- MH'!$C$9:$AZ$53,MATCH($B44,year,0),MATCH(($B44-G$4+1),Age,0)))</f>
        <v>0</v>
      </c>
      <c r="H44" s="301">
        <f ca="1">IF(ISNA(INDEX('Stock Model- MH'!$C$9:$AZ$53,MATCH($B44,year,0),MATCH(($B44-H$4+1),Age,0))),0,INDEX('Stock Model- MH'!$C$9:$AZ$53,MATCH($B44,year,0),MATCH(($B44-H$4+1),Age,0)))</f>
        <v>0</v>
      </c>
      <c r="I44" s="301">
        <f ca="1">IF(ISNA(INDEX('Stock Model- MH'!$C$9:$AZ$53,MATCH($B44,year,0),MATCH(($B44-I$4+1),Age,0))),0,INDEX('Stock Model- MH'!$C$9:$AZ$53,MATCH($B44,year,0),MATCH(($B44-I$4+1),Age,0)))</f>
        <v>0</v>
      </c>
      <c r="J44" s="301">
        <f ca="1">IF(ISNA(INDEX('Stock Model- MH'!$C$9:$AZ$53,MATCH($B44,year,0),MATCH(($B44-J$4+1),Age,0))),0,INDEX('Stock Model- MH'!$C$9:$AZ$53,MATCH($B44,year,0),MATCH(($B44-J$4+1),Age,0)))</f>
        <v>0</v>
      </c>
      <c r="K44" s="301">
        <f ca="1">IF(ISNA(INDEX('Stock Model- MH'!$C$9:$AZ$53,MATCH($B44,year,0),MATCH(($B44-K$4+1),Age,0))),0,INDEX('Stock Model- MH'!$C$9:$AZ$53,MATCH($B44,year,0),MATCH(($B44-K$4+1),Age,0)))</f>
        <v>0</v>
      </c>
      <c r="L44" s="301">
        <f ca="1">IF(ISNA(INDEX('Stock Model- MH'!$C$9:$AZ$53,MATCH($B44,year,0),MATCH(($B44-L$4+1),Age,0))),0,INDEX('Stock Model- MH'!$C$9:$AZ$53,MATCH($B44,year,0),MATCH(($B44-L$4+1),Age,0)))</f>
        <v>0</v>
      </c>
      <c r="M44" s="301">
        <f ca="1">IF(ISNA(INDEX('Stock Model- MH'!$C$9:$AZ$53,MATCH($B44,year,0),MATCH(($B44-M$4+1),Age,0))),0,INDEX('Stock Model- MH'!$C$9:$AZ$53,MATCH($B44,year,0),MATCH(($B44-M$4+1),Age,0)))</f>
        <v>0</v>
      </c>
      <c r="N44" s="301">
        <f ca="1">IF(ISNA(INDEX('Stock Model- MH'!$C$9:$AZ$53,MATCH($B44,year,0),MATCH(($B44-N$4+1),Age,0))),0,INDEX('Stock Model- MH'!$C$9:$AZ$53,MATCH($B44,year,0),MATCH(($B44-N$4+1),Age,0)))</f>
        <v>0</v>
      </c>
      <c r="O44" s="301">
        <f ca="1">IF(ISNA(INDEX('Stock Model- MH'!$C$9:$AZ$53,MATCH($B44,year,0),MATCH(($B44-O$4+1),Age,0))),0,INDEX('Stock Model- MH'!$C$9:$AZ$53,MATCH($B44,year,0),MATCH(($B44-O$4+1),Age,0)))</f>
        <v>0</v>
      </c>
      <c r="P44" s="301">
        <f ca="1">IF(ISNA(INDEX('Stock Model- MH'!$C$9:$AZ$53,MATCH($B44,year,0),MATCH(($B44-P$4+1),Age,0))),0,INDEX('Stock Model- MH'!$C$9:$AZ$53,MATCH($B44,year,0),MATCH(($B44-P$4+1),Age,0)))</f>
        <v>0</v>
      </c>
      <c r="Q44" s="301">
        <f ca="1">IF(ISNA(INDEX('Stock Model- MH'!$C$9:$AZ$53,MATCH($B44,year,0),MATCH(($B44-Q$4+1),Age,0))),0,INDEX('Stock Model- MH'!$C$9:$AZ$53,MATCH($B44,year,0),MATCH(($B44-Q$4+1),Age,0)))</f>
        <v>0</v>
      </c>
      <c r="R44" s="301">
        <f ca="1">IF(ISNA(INDEX('Stock Model- MH'!$C$9:$AZ$53,MATCH($B44,year,0),MATCH(($B44-R$4+1),Age,0))),0,INDEX('Stock Model- MH'!$C$9:$AZ$53,MATCH($B44,year,0),MATCH(($B44-R$4+1),Age,0)))</f>
        <v>0</v>
      </c>
      <c r="S44" s="301">
        <f ca="1">IF(ISNA(INDEX('Stock Model- MH'!$C$9:$AZ$53,MATCH($B44,year,0),MATCH(($B44-S$4+1),Age,0))),0,INDEX('Stock Model- MH'!$C$9:$AZ$53,MATCH($B44,year,0),MATCH(($B44-S$4+1),Age,0)))</f>
        <v>0</v>
      </c>
      <c r="T44" s="301">
        <f ca="1">IF(ISNA(INDEX('Stock Model- MH'!$C$9:$AZ$53,MATCH($B44,year,0),MATCH(($B44-T$4+1),Age,0))),0,INDEX('Stock Model- MH'!$C$9:$AZ$53,MATCH($B44,year,0),MATCH(($B44-T$4+1),Age,0)))</f>
        <v>0</v>
      </c>
      <c r="U44" s="301">
        <f ca="1">IF(ISNA(INDEX('Stock Model- MH'!$C$9:$AZ$53,MATCH($B44,year,0),MATCH(($B44-U$4+1),Age,0))),0,INDEX('Stock Model- MH'!$C$9:$AZ$53,MATCH($B44,year,0),MATCH(($B44-U$4+1),Age,0)))</f>
        <v>0</v>
      </c>
      <c r="V44" s="301">
        <f ca="1">IF(ISNA(INDEX('Stock Model- MH'!$C$9:$AZ$53,MATCH($B44,year,0),MATCH(($B44-V$4+1),Age,0))),0,INDEX('Stock Model- MH'!$C$9:$AZ$53,MATCH($B44,year,0),MATCH(($B44-V$4+1),Age,0)))</f>
        <v>0</v>
      </c>
      <c r="W44" s="301">
        <f ca="1">IF(ISNA(INDEX('Stock Model- MH'!$C$9:$AZ$53,MATCH($B44,year,0),MATCH(($B44-W$4+1),Age,0))),0,INDEX('Stock Model- MH'!$C$9:$AZ$53,MATCH($B44,year,0),MATCH(($B44-W$4+1),Age,0)))</f>
        <v>0</v>
      </c>
      <c r="X44" s="301">
        <f ca="1">IF(ISNA(INDEX('Stock Model- MH'!$C$9:$AZ$53,MATCH($B44,year,0),MATCH(($B44-X$4+1),Age,0))),0,INDEX('Stock Model- MH'!$C$9:$AZ$53,MATCH($B44,year,0),MATCH(($B44-X$4+1),Age,0)))</f>
        <v>0</v>
      </c>
      <c r="Y44" s="301">
        <f ca="1">IF(ISNA(INDEX('Stock Model- MH'!$C$9:$AZ$53,MATCH($B44,year,0),MATCH(($B44-Y$4+1),Age,0))),0,INDEX('Stock Model- MH'!$C$9:$AZ$53,MATCH($B44,year,0),MATCH(($B44-Y$4+1),Age,0)))</f>
        <v>0</v>
      </c>
      <c r="Z44" s="301">
        <f ca="1">IF(ISNA(INDEX('Stock Model- MH'!$C$9:$AZ$53,MATCH($B44,year,0),MATCH(($B44-Z$4+1),Age,0))),0,INDEX('Stock Model- MH'!$C$9:$AZ$53,MATCH($B44,year,0),MATCH(($B44-Z$4+1),Age,0)))</f>
        <v>0</v>
      </c>
      <c r="AA44" s="301">
        <f ca="1">IF(ISNA(INDEX('Stock Model- MH'!$C$9:$AZ$53,MATCH($B44,year,0),MATCH(($B44-AA$4+1),Age,0))),0,INDEX('Stock Model- MH'!$C$9:$AZ$53,MATCH($B44,year,0),MATCH(($B44-AA$4+1),Age,0)))</f>
        <v>0</v>
      </c>
      <c r="AB44" s="301">
        <f ca="1">IF(ISNA(INDEX('Stock Model- MH'!$C$9:$AZ$53,MATCH($B44,year,0),MATCH(($B44-AB$4+1),Age,0))),0,INDEX('Stock Model- MH'!$C$9:$AZ$53,MATCH($B44,year,0),MATCH(($B44-AB$4+1),Age,0)))</f>
        <v>0</v>
      </c>
      <c r="AC44" s="301">
        <f ca="1">IF(ISNA(INDEX('Stock Model- MH'!$C$9:$AZ$53,MATCH($B44,year,0),MATCH(($B44-AC$4+1),Age,0))),0,INDEX('Stock Model- MH'!$C$9:$AZ$53,MATCH($B44,year,0),MATCH(($B44-AC$4+1),Age,0)))</f>
        <v>0</v>
      </c>
      <c r="AD44" s="301">
        <f ca="1">IF(ISNA(INDEX('Stock Model- MH'!$C$9:$AZ$53,MATCH($B44,year,0),MATCH(($B44-AD$4+1),Age,0))),0,INDEX('Stock Model- MH'!$C$9:$AZ$53,MATCH($B44,year,0),MATCH(($B44-AD$4+1),Age,0)))</f>
        <v>60206.299517539643</v>
      </c>
      <c r="AE44" s="301">
        <f ca="1">IF(ISNA(INDEX('Stock Model- MH'!$C$9:$AZ$53,MATCH($B44,year,0),MATCH(($B44-AE$4+1),Age,0))),0,INDEX('Stock Model- MH'!$C$9:$AZ$53,MATCH($B44,year,0),MATCH(($B44-AE$4+1),Age,0)))</f>
        <v>59420.133311683603</v>
      </c>
      <c r="AF44" s="301">
        <f ca="1">IF(ISNA(INDEX('Stock Model- MH'!$C$9:$AZ$53,MATCH($B44,year,0),MATCH(($B44-AF$4+1),Age,0))),0,INDEX('Stock Model- MH'!$C$9:$AZ$53,MATCH($B44,year,0),MATCH(($B44-AF$4+1),Age,0)))</f>
        <v>59139.876149155069</v>
      </c>
      <c r="AG44" s="301">
        <f ca="1">IF(ISNA(INDEX('Stock Model- MH'!$C$9:$AZ$53,MATCH($B44,year,0),MATCH(($B44-AG$4+1),Age,0))),0,INDEX('Stock Model- MH'!$C$9:$AZ$53,MATCH($B44,year,0),MATCH(($B44-AG$4+1),Age,0)))</f>
        <v>59254.993211252717</v>
      </c>
      <c r="AH44" s="301">
        <f ca="1">IF(ISNA(INDEX('Stock Model- MH'!$C$9:$AZ$53,MATCH($B44,year,0),MATCH(($B44-AH$4+1),Age,0))),0,INDEX('Stock Model- MH'!$C$9:$AZ$53,MATCH($B44,year,0),MATCH(($B44-AH$4+1),Age,0)))</f>
        <v>66577.446671367332</v>
      </c>
      <c r="AI44" s="301">
        <f ca="1">IF(ISNA(INDEX('Stock Model- MH'!$C$9:$AZ$53,MATCH($B44,year,0),MATCH(($B44-AI$4+1),Age,0))),0,INDEX('Stock Model- MH'!$C$9:$AZ$53,MATCH($B44,year,0),MATCH(($B44-AI$4+1),Age,0)))</f>
        <v>68628.167441453814</v>
      </c>
      <c r="AJ44" s="301">
        <f ca="1">IF(ISNA(INDEX('Stock Model- MH'!$C$9:$AZ$53,MATCH($B44,year,0),MATCH(($B44-AJ$4+1),Age,0))),0,INDEX('Stock Model- MH'!$C$9:$AZ$53,MATCH($B44,year,0),MATCH(($B44-AJ$4+1),Age,0)))</f>
        <v>69210.787305160178</v>
      </c>
      <c r="AK44" s="301">
        <f ca="1">IF(ISNA(INDEX('Stock Model- MH'!$C$9:$AZ$53,MATCH($B44,year,0),MATCH(($B44-AK$4+1),Age,0))),0,INDEX('Stock Model- MH'!$C$9:$AZ$53,MATCH($B44,year,0),MATCH(($B44-AK$4+1),Age,0)))</f>
        <v>69547.051446898244</v>
      </c>
      <c r="AL44" s="301">
        <f ca="1">IF(ISNA(INDEX('Stock Model- MH'!$C$9:$AZ$53,MATCH($B44,year,0),MATCH(($B44-AL$4+1),Age,0))),0,INDEX('Stock Model- MH'!$C$9:$AZ$53,MATCH($B44,year,0),MATCH(($B44-AL$4+1),Age,0)))</f>
        <v>69741.566956655704</v>
      </c>
      <c r="AM44" s="301">
        <f ca="1">IF(ISNA(INDEX('Stock Model- MH'!$C$9:$AZ$53,MATCH($B44,year,0),MATCH(($B44-AM$4+1),Age,0))),0,INDEX('Stock Model- MH'!$C$9:$AZ$53,MATCH($B44,year,0),MATCH(($B44-AM$4+1),Age,0)))</f>
        <v>69661.253680214388</v>
      </c>
      <c r="AN44" s="301">
        <f ca="1">IF(ISNA(INDEX('Stock Model- MH'!$C$9:$AZ$53,MATCH($B44,year,0),MATCH(($B44-AN$4+1),Age,0))),0,INDEX('Stock Model- MH'!$C$9:$AZ$53,MATCH($B44,year,0),MATCH(($B44-AN$4+1),Age,0)))</f>
        <v>69174.588354342544</v>
      </c>
      <c r="AO44" s="301">
        <f ca="1">IF(ISNA(INDEX('Stock Model- MH'!$C$9:$AZ$53,MATCH($B44,year,0),MATCH(($B44-AO$4+1),Age,0))),0,INDEX('Stock Model- MH'!$C$9:$AZ$53,MATCH($B44,year,0),MATCH(($B44-AO$4+1),Age,0)))</f>
        <v>68467.921104002351</v>
      </c>
      <c r="AP44" s="301">
        <f ca="1">IF(ISNA(INDEX('Stock Model- MH'!$C$9:$AZ$53,MATCH($B44,year,0),MATCH(($B44-AP$4+1),Age,0))),0,INDEX('Stock Model- MH'!$C$9:$AZ$53,MATCH($B44,year,0),MATCH(($B44-AP$4+1),Age,0)))</f>
        <v>67599.08801949973</v>
      </c>
      <c r="AQ44" s="301">
        <f>IF(ISNA(INDEX('Stock Model- MH'!$C$9:$AZ$53,MATCH($B44,year,0),MATCH(($B44-AQ$4+1),Age,0))),0,INDEX('Stock Model- MH'!$C$9:$AZ$53,MATCH($B44,year,0),MATCH(($B44-AQ$4+1),Age,0)))</f>
        <v>0</v>
      </c>
      <c r="AR44" s="301">
        <f>IF(ISNA(INDEX('Stock Model- MH'!$C$9:$AZ$53,MATCH($B44,year,0),MATCH(($B44-AR$4+1),Age,0))),0,INDEX('Stock Model- MH'!$C$9:$AZ$53,MATCH($B44,year,0),MATCH(($B44-AR$4+1),Age,0)))</f>
        <v>0</v>
      </c>
      <c r="AS44" s="301">
        <f>IF(ISNA(INDEX('Stock Model- MH'!$C$9:$AZ$53,MATCH($B44,year,0),MATCH(($B44-AS$4+1),Age,0))),0,INDEX('Stock Model- MH'!$C$9:$AZ$53,MATCH($B44,year,0),MATCH(($B44-AS$4+1),Age,0)))</f>
        <v>0</v>
      </c>
      <c r="AT44" s="301">
        <f>IF(ISNA(INDEX('Stock Model- MH'!$C$9:$AZ$53,MATCH($B44,year,0),MATCH(($B44-AT$4+1),Age,0))),0,INDEX('Stock Model- MH'!$C$9:$AZ$53,MATCH($B44,year,0),MATCH(($B44-AT$4+1),Age,0)))</f>
        <v>0</v>
      </c>
      <c r="AU44" s="301">
        <f>IF(ISNA(INDEX('Stock Model- MH'!$C$9:$AZ$53,MATCH($B44,year,0),MATCH(($B44-AU$4+1),Age,0))),0,INDEX('Stock Model- MH'!$C$9:$AZ$53,MATCH($B44,year,0),MATCH(($B44-AU$4+1),Age,0)))</f>
        <v>0</v>
      </c>
      <c r="AV44" s="153">
        <f t="shared" ca="1" si="2"/>
        <v>856629.17316922545</v>
      </c>
      <c r="AW44" s="153" t="str">
        <f ca="1">IF(AV44=SUM('Stock Model- MH'!C48:AZ48),"OK","Error")</f>
        <v>OK</v>
      </c>
    </row>
    <row r="45" spans="1:49">
      <c r="A45" s="661"/>
      <c r="B45" s="153">
        <f>'Stock Model- MH'!B49</f>
        <v>2030</v>
      </c>
      <c r="C45" s="301">
        <f ca="1">IF(ISNA(INDEX('Stock Model- MH'!$C$9:$AZ$53,MATCH($B45,year,0),MATCH(($B45-C$4+1),Age,0))),0,INDEX('Stock Model- MH'!$C$9:$AZ$53,MATCH($B45,year,0),MATCH(($B45-C$4+1),Age,0)))</f>
        <v>0</v>
      </c>
      <c r="D45" s="301">
        <f ca="1">IF(ISNA(INDEX('Stock Model- MH'!$C$9:$AZ$53,MATCH($B45,year,0),MATCH(($B45-D$4+1),Age,0))),0,INDEX('Stock Model- MH'!$C$9:$AZ$53,MATCH($B45,year,0),MATCH(($B45-D$4+1),Age,0)))</f>
        <v>0</v>
      </c>
      <c r="E45" s="301">
        <f ca="1">IF(ISNA(INDEX('Stock Model- MH'!$C$9:$AZ$53,MATCH($B45,year,0),MATCH(($B45-E$4+1),Age,0))),0,INDEX('Stock Model- MH'!$C$9:$AZ$53,MATCH($B45,year,0),MATCH(($B45-E$4+1),Age,0)))</f>
        <v>0</v>
      </c>
      <c r="F45" s="301">
        <f ca="1">IF(ISNA(INDEX('Stock Model- MH'!$C$9:$AZ$53,MATCH($B45,year,0),MATCH(($B45-F$4+1),Age,0))),0,INDEX('Stock Model- MH'!$C$9:$AZ$53,MATCH($B45,year,0),MATCH(($B45-F$4+1),Age,0)))</f>
        <v>0</v>
      </c>
      <c r="G45" s="301">
        <f ca="1">IF(ISNA(INDEX('Stock Model- MH'!$C$9:$AZ$53,MATCH($B45,year,0),MATCH(($B45-G$4+1),Age,0))),0,INDEX('Stock Model- MH'!$C$9:$AZ$53,MATCH($B45,year,0),MATCH(($B45-G$4+1),Age,0)))</f>
        <v>0</v>
      </c>
      <c r="H45" s="301">
        <f ca="1">IF(ISNA(INDEX('Stock Model- MH'!$C$9:$AZ$53,MATCH($B45,year,0),MATCH(($B45-H$4+1),Age,0))),0,INDEX('Stock Model- MH'!$C$9:$AZ$53,MATCH($B45,year,0),MATCH(($B45-H$4+1),Age,0)))</f>
        <v>0</v>
      </c>
      <c r="I45" s="301">
        <f ca="1">IF(ISNA(INDEX('Stock Model- MH'!$C$9:$AZ$53,MATCH($B45,year,0),MATCH(($B45-I$4+1),Age,0))),0,INDEX('Stock Model- MH'!$C$9:$AZ$53,MATCH($B45,year,0),MATCH(($B45-I$4+1),Age,0)))</f>
        <v>0</v>
      </c>
      <c r="J45" s="301">
        <f ca="1">IF(ISNA(INDEX('Stock Model- MH'!$C$9:$AZ$53,MATCH($B45,year,0),MATCH(($B45-J$4+1),Age,0))),0,INDEX('Stock Model- MH'!$C$9:$AZ$53,MATCH($B45,year,0),MATCH(($B45-J$4+1),Age,0)))</f>
        <v>0</v>
      </c>
      <c r="K45" s="301">
        <f ca="1">IF(ISNA(INDEX('Stock Model- MH'!$C$9:$AZ$53,MATCH($B45,year,0),MATCH(($B45-K$4+1),Age,0))),0,INDEX('Stock Model- MH'!$C$9:$AZ$53,MATCH($B45,year,0),MATCH(($B45-K$4+1),Age,0)))</f>
        <v>0</v>
      </c>
      <c r="L45" s="301">
        <f ca="1">IF(ISNA(INDEX('Stock Model- MH'!$C$9:$AZ$53,MATCH($B45,year,0),MATCH(($B45-L$4+1),Age,0))),0,INDEX('Stock Model- MH'!$C$9:$AZ$53,MATCH($B45,year,0),MATCH(($B45-L$4+1),Age,0)))</f>
        <v>0</v>
      </c>
      <c r="M45" s="301">
        <f ca="1">IF(ISNA(INDEX('Stock Model- MH'!$C$9:$AZ$53,MATCH($B45,year,0),MATCH(($B45-M$4+1),Age,0))),0,INDEX('Stock Model- MH'!$C$9:$AZ$53,MATCH($B45,year,0),MATCH(($B45-M$4+1),Age,0)))</f>
        <v>0</v>
      </c>
      <c r="N45" s="301">
        <f ca="1">IF(ISNA(INDEX('Stock Model- MH'!$C$9:$AZ$53,MATCH($B45,year,0),MATCH(($B45-N$4+1),Age,0))),0,INDEX('Stock Model- MH'!$C$9:$AZ$53,MATCH($B45,year,0),MATCH(($B45-N$4+1),Age,0)))</f>
        <v>0</v>
      </c>
      <c r="O45" s="301">
        <f ca="1">IF(ISNA(INDEX('Stock Model- MH'!$C$9:$AZ$53,MATCH($B45,year,0),MATCH(($B45-O$4+1),Age,0))),0,INDEX('Stock Model- MH'!$C$9:$AZ$53,MATCH($B45,year,0),MATCH(($B45-O$4+1),Age,0)))</f>
        <v>0</v>
      </c>
      <c r="P45" s="301">
        <f ca="1">IF(ISNA(INDEX('Stock Model- MH'!$C$9:$AZ$53,MATCH($B45,year,0),MATCH(($B45-P$4+1),Age,0))),0,INDEX('Stock Model- MH'!$C$9:$AZ$53,MATCH($B45,year,0),MATCH(($B45-P$4+1),Age,0)))</f>
        <v>0</v>
      </c>
      <c r="Q45" s="301">
        <f ca="1">IF(ISNA(INDEX('Stock Model- MH'!$C$9:$AZ$53,MATCH($B45,year,0),MATCH(($B45-Q$4+1),Age,0))),0,INDEX('Stock Model- MH'!$C$9:$AZ$53,MATCH($B45,year,0),MATCH(($B45-Q$4+1),Age,0)))</f>
        <v>0</v>
      </c>
      <c r="R45" s="301">
        <f ca="1">IF(ISNA(INDEX('Stock Model- MH'!$C$9:$AZ$53,MATCH($B45,year,0),MATCH(($B45-R$4+1),Age,0))),0,INDEX('Stock Model- MH'!$C$9:$AZ$53,MATCH($B45,year,0),MATCH(($B45-R$4+1),Age,0)))</f>
        <v>0</v>
      </c>
      <c r="S45" s="301">
        <f ca="1">IF(ISNA(INDEX('Stock Model- MH'!$C$9:$AZ$53,MATCH($B45,year,0),MATCH(($B45-S$4+1),Age,0))),0,INDEX('Stock Model- MH'!$C$9:$AZ$53,MATCH($B45,year,0),MATCH(($B45-S$4+1),Age,0)))</f>
        <v>0</v>
      </c>
      <c r="T45" s="301">
        <f ca="1">IF(ISNA(INDEX('Stock Model- MH'!$C$9:$AZ$53,MATCH($B45,year,0),MATCH(($B45-T$4+1),Age,0))),0,INDEX('Stock Model- MH'!$C$9:$AZ$53,MATCH($B45,year,0),MATCH(($B45-T$4+1),Age,0)))</f>
        <v>0</v>
      </c>
      <c r="U45" s="301">
        <f ca="1">IF(ISNA(INDEX('Stock Model- MH'!$C$9:$AZ$53,MATCH($B45,year,0),MATCH(($B45-U$4+1),Age,0))),0,INDEX('Stock Model- MH'!$C$9:$AZ$53,MATCH($B45,year,0),MATCH(($B45-U$4+1),Age,0)))</f>
        <v>0</v>
      </c>
      <c r="V45" s="301">
        <f ca="1">IF(ISNA(INDEX('Stock Model- MH'!$C$9:$AZ$53,MATCH($B45,year,0),MATCH(($B45-V$4+1),Age,0))),0,INDEX('Stock Model- MH'!$C$9:$AZ$53,MATCH($B45,year,0),MATCH(($B45-V$4+1),Age,0)))</f>
        <v>0</v>
      </c>
      <c r="W45" s="301">
        <f ca="1">IF(ISNA(INDEX('Stock Model- MH'!$C$9:$AZ$53,MATCH($B45,year,0),MATCH(($B45-W$4+1),Age,0))),0,INDEX('Stock Model- MH'!$C$9:$AZ$53,MATCH($B45,year,0),MATCH(($B45-W$4+1),Age,0)))</f>
        <v>0</v>
      </c>
      <c r="X45" s="301">
        <f ca="1">IF(ISNA(INDEX('Stock Model- MH'!$C$9:$AZ$53,MATCH($B45,year,0),MATCH(($B45-X$4+1),Age,0))),0,INDEX('Stock Model- MH'!$C$9:$AZ$53,MATCH($B45,year,0),MATCH(($B45-X$4+1),Age,0)))</f>
        <v>0</v>
      </c>
      <c r="Y45" s="301">
        <f ca="1">IF(ISNA(INDEX('Stock Model- MH'!$C$9:$AZ$53,MATCH($B45,year,0),MATCH(($B45-Y$4+1),Age,0))),0,INDEX('Stock Model- MH'!$C$9:$AZ$53,MATCH($B45,year,0),MATCH(($B45-Y$4+1),Age,0)))</f>
        <v>0</v>
      </c>
      <c r="Z45" s="301">
        <f ca="1">IF(ISNA(INDEX('Stock Model- MH'!$C$9:$AZ$53,MATCH($B45,year,0),MATCH(($B45-Z$4+1),Age,0))),0,INDEX('Stock Model- MH'!$C$9:$AZ$53,MATCH($B45,year,0),MATCH(($B45-Z$4+1),Age,0)))</f>
        <v>0</v>
      </c>
      <c r="AA45" s="301">
        <f ca="1">IF(ISNA(INDEX('Stock Model- MH'!$C$9:$AZ$53,MATCH($B45,year,0),MATCH(($B45-AA$4+1),Age,0))),0,INDEX('Stock Model- MH'!$C$9:$AZ$53,MATCH($B45,year,0),MATCH(($B45-AA$4+1),Age,0)))</f>
        <v>0</v>
      </c>
      <c r="AB45" s="301">
        <f ca="1">IF(ISNA(INDEX('Stock Model- MH'!$C$9:$AZ$53,MATCH($B45,year,0),MATCH(($B45-AB$4+1),Age,0))),0,INDEX('Stock Model- MH'!$C$9:$AZ$53,MATCH($B45,year,0),MATCH(($B45-AB$4+1),Age,0)))</f>
        <v>0</v>
      </c>
      <c r="AC45" s="301">
        <f ca="1">IF(ISNA(INDEX('Stock Model- MH'!$C$9:$AZ$53,MATCH($B45,year,0),MATCH(($B45-AC$4+1),Age,0))),0,INDEX('Stock Model- MH'!$C$9:$AZ$53,MATCH($B45,year,0),MATCH(($B45-AC$4+1),Age,0)))</f>
        <v>0</v>
      </c>
      <c r="AD45" s="301">
        <f ca="1">IF(ISNA(INDEX('Stock Model- MH'!$C$9:$AZ$53,MATCH($B45,year,0),MATCH(($B45-AD$4+1),Age,0))),0,INDEX('Stock Model- MH'!$C$9:$AZ$53,MATCH($B45,year,0),MATCH(($B45-AD$4+1),Age,0)))</f>
        <v>0</v>
      </c>
      <c r="AE45" s="301">
        <f ca="1">IF(ISNA(INDEX('Stock Model- MH'!$C$9:$AZ$53,MATCH($B45,year,0),MATCH(($B45-AE$4+1),Age,0))),0,INDEX('Stock Model- MH'!$C$9:$AZ$53,MATCH($B45,year,0),MATCH(($B45-AE$4+1),Age,0)))</f>
        <v>59420.133311683603</v>
      </c>
      <c r="AF45" s="301">
        <f ca="1">IF(ISNA(INDEX('Stock Model- MH'!$C$9:$AZ$53,MATCH($B45,year,0),MATCH(($B45-AF$4+1),Age,0))),0,INDEX('Stock Model- MH'!$C$9:$AZ$53,MATCH($B45,year,0),MATCH(($B45-AF$4+1),Age,0)))</f>
        <v>59139.876149155069</v>
      </c>
      <c r="AG45" s="301">
        <f ca="1">IF(ISNA(INDEX('Stock Model- MH'!$C$9:$AZ$53,MATCH($B45,year,0),MATCH(($B45-AG$4+1),Age,0))),0,INDEX('Stock Model- MH'!$C$9:$AZ$53,MATCH($B45,year,0),MATCH(($B45-AG$4+1),Age,0)))</f>
        <v>59254.993211252717</v>
      </c>
      <c r="AH45" s="301">
        <f ca="1">IF(ISNA(INDEX('Stock Model- MH'!$C$9:$AZ$53,MATCH($B45,year,0),MATCH(($B45-AH$4+1),Age,0))),0,INDEX('Stock Model- MH'!$C$9:$AZ$53,MATCH($B45,year,0),MATCH(($B45-AH$4+1),Age,0)))</f>
        <v>66577.446671367332</v>
      </c>
      <c r="AI45" s="301">
        <f ca="1">IF(ISNA(INDEX('Stock Model- MH'!$C$9:$AZ$53,MATCH($B45,year,0),MATCH(($B45-AI$4+1),Age,0))),0,INDEX('Stock Model- MH'!$C$9:$AZ$53,MATCH($B45,year,0),MATCH(($B45-AI$4+1),Age,0)))</f>
        <v>68628.167441453814</v>
      </c>
      <c r="AJ45" s="301">
        <f ca="1">IF(ISNA(INDEX('Stock Model- MH'!$C$9:$AZ$53,MATCH($B45,year,0),MATCH(($B45-AJ$4+1),Age,0))),0,INDEX('Stock Model- MH'!$C$9:$AZ$53,MATCH($B45,year,0),MATCH(($B45-AJ$4+1),Age,0)))</f>
        <v>69210.787305160178</v>
      </c>
      <c r="AK45" s="301">
        <f ca="1">IF(ISNA(INDEX('Stock Model- MH'!$C$9:$AZ$53,MATCH($B45,year,0),MATCH(($B45-AK$4+1),Age,0))),0,INDEX('Stock Model- MH'!$C$9:$AZ$53,MATCH($B45,year,0),MATCH(($B45-AK$4+1),Age,0)))</f>
        <v>69547.051446898244</v>
      </c>
      <c r="AL45" s="301">
        <f ca="1">IF(ISNA(INDEX('Stock Model- MH'!$C$9:$AZ$53,MATCH($B45,year,0),MATCH(($B45-AL$4+1),Age,0))),0,INDEX('Stock Model- MH'!$C$9:$AZ$53,MATCH($B45,year,0),MATCH(($B45-AL$4+1),Age,0)))</f>
        <v>69741.566956655704</v>
      </c>
      <c r="AM45" s="301">
        <f ca="1">IF(ISNA(INDEX('Stock Model- MH'!$C$9:$AZ$53,MATCH($B45,year,0),MATCH(($B45-AM$4+1),Age,0))),0,INDEX('Stock Model- MH'!$C$9:$AZ$53,MATCH($B45,year,0),MATCH(($B45-AM$4+1),Age,0)))</f>
        <v>69661.253680214388</v>
      </c>
      <c r="AN45" s="301">
        <f ca="1">IF(ISNA(INDEX('Stock Model- MH'!$C$9:$AZ$53,MATCH($B45,year,0),MATCH(($B45-AN$4+1),Age,0))),0,INDEX('Stock Model- MH'!$C$9:$AZ$53,MATCH($B45,year,0),MATCH(($B45-AN$4+1),Age,0)))</f>
        <v>69174.588354342544</v>
      </c>
      <c r="AO45" s="301">
        <f ca="1">IF(ISNA(INDEX('Stock Model- MH'!$C$9:$AZ$53,MATCH($B45,year,0),MATCH(($B45-AO$4+1),Age,0))),0,INDEX('Stock Model- MH'!$C$9:$AZ$53,MATCH($B45,year,0),MATCH(($B45-AO$4+1),Age,0)))</f>
        <v>68467.921104002351</v>
      </c>
      <c r="AP45" s="301">
        <f ca="1">IF(ISNA(INDEX('Stock Model- MH'!$C$9:$AZ$53,MATCH($B45,year,0),MATCH(($B45-AP$4+1),Age,0))),0,INDEX('Stock Model- MH'!$C$9:$AZ$53,MATCH($B45,year,0),MATCH(($B45-AP$4+1),Age,0)))</f>
        <v>67599.08801949973</v>
      </c>
      <c r="AQ45" s="301">
        <f ca="1">IF(ISNA(INDEX('Stock Model- MH'!$C$9:$AZ$53,MATCH($B45,year,0),MATCH(($B45-AQ$4+1),Age,0))),0,INDEX('Stock Model- MH'!$C$9:$AZ$53,MATCH($B45,year,0),MATCH(($B45-AQ$4+1),Age,0)))</f>
        <v>67118.479863233762</v>
      </c>
      <c r="AR45" s="301">
        <f>IF(ISNA(INDEX('Stock Model- MH'!$C$9:$AZ$53,MATCH($B45,year,0),MATCH(($B45-AR$4+1),Age,0))),0,INDEX('Stock Model- MH'!$C$9:$AZ$53,MATCH($B45,year,0),MATCH(($B45-AR$4+1),Age,0)))</f>
        <v>0</v>
      </c>
      <c r="AS45" s="301">
        <f>IF(ISNA(INDEX('Stock Model- MH'!$C$9:$AZ$53,MATCH($B45,year,0),MATCH(($B45-AS$4+1),Age,0))),0,INDEX('Stock Model- MH'!$C$9:$AZ$53,MATCH($B45,year,0),MATCH(($B45-AS$4+1),Age,0)))</f>
        <v>0</v>
      </c>
      <c r="AT45" s="301">
        <f>IF(ISNA(INDEX('Stock Model- MH'!$C$9:$AZ$53,MATCH($B45,year,0),MATCH(($B45-AT$4+1),Age,0))),0,INDEX('Stock Model- MH'!$C$9:$AZ$53,MATCH($B45,year,0),MATCH(($B45-AT$4+1),Age,0)))</f>
        <v>0</v>
      </c>
      <c r="AU45" s="301">
        <f>IF(ISNA(INDEX('Stock Model- MH'!$C$9:$AZ$53,MATCH($B45,year,0),MATCH(($B45-AU$4+1),Age,0))),0,INDEX('Stock Model- MH'!$C$9:$AZ$53,MATCH($B45,year,0),MATCH(($B45-AU$4+1),Age,0)))</f>
        <v>0</v>
      </c>
      <c r="AV45" s="153">
        <f t="shared" ca="1" si="2"/>
        <v>863541.35351491941</v>
      </c>
      <c r="AW45" s="153" t="str">
        <f ca="1">IF(AV45=SUM('Stock Model- MH'!C49:AZ49),"OK","Error")</f>
        <v>OK</v>
      </c>
    </row>
    <row r="46" spans="1:49">
      <c r="A46" s="661"/>
      <c r="B46" s="153">
        <f>'Stock Model- MH'!B50</f>
        <v>2031</v>
      </c>
      <c r="C46" s="301">
        <f ca="1">IF(ISNA(INDEX('Stock Model- MH'!$C$9:$AZ$53,MATCH($B46,year,0),MATCH(($B46-C$4+1),Age,0))),0,INDEX('Stock Model- MH'!$C$9:$AZ$53,MATCH($B46,year,0),MATCH(($B46-C$4+1),Age,0)))</f>
        <v>0</v>
      </c>
      <c r="D46" s="301">
        <f ca="1">IF(ISNA(INDEX('Stock Model- MH'!$C$9:$AZ$53,MATCH($B46,year,0),MATCH(($B46-D$4+1),Age,0))),0,INDEX('Stock Model- MH'!$C$9:$AZ$53,MATCH($B46,year,0),MATCH(($B46-D$4+1),Age,0)))</f>
        <v>0</v>
      </c>
      <c r="E46" s="301">
        <f ca="1">IF(ISNA(INDEX('Stock Model- MH'!$C$9:$AZ$53,MATCH($B46,year,0),MATCH(($B46-E$4+1),Age,0))),0,INDEX('Stock Model- MH'!$C$9:$AZ$53,MATCH($B46,year,0),MATCH(($B46-E$4+1),Age,0)))</f>
        <v>0</v>
      </c>
      <c r="F46" s="301">
        <f ca="1">IF(ISNA(INDEX('Stock Model- MH'!$C$9:$AZ$53,MATCH($B46,year,0),MATCH(($B46-F$4+1),Age,0))),0,INDEX('Stock Model- MH'!$C$9:$AZ$53,MATCH($B46,year,0),MATCH(($B46-F$4+1),Age,0)))</f>
        <v>0</v>
      </c>
      <c r="G46" s="301">
        <f ca="1">IF(ISNA(INDEX('Stock Model- MH'!$C$9:$AZ$53,MATCH($B46,year,0),MATCH(($B46-G$4+1),Age,0))),0,INDEX('Stock Model- MH'!$C$9:$AZ$53,MATCH($B46,year,0),MATCH(($B46-G$4+1),Age,0)))</f>
        <v>0</v>
      </c>
      <c r="H46" s="301">
        <f ca="1">IF(ISNA(INDEX('Stock Model- MH'!$C$9:$AZ$53,MATCH($B46,year,0),MATCH(($B46-H$4+1),Age,0))),0,INDEX('Stock Model- MH'!$C$9:$AZ$53,MATCH($B46,year,0),MATCH(($B46-H$4+1),Age,0)))</f>
        <v>0</v>
      </c>
      <c r="I46" s="301">
        <f ca="1">IF(ISNA(INDEX('Stock Model- MH'!$C$9:$AZ$53,MATCH($B46,year,0),MATCH(($B46-I$4+1),Age,0))),0,INDEX('Stock Model- MH'!$C$9:$AZ$53,MATCH($B46,year,0),MATCH(($B46-I$4+1),Age,0)))</f>
        <v>0</v>
      </c>
      <c r="J46" s="301">
        <f ca="1">IF(ISNA(INDEX('Stock Model- MH'!$C$9:$AZ$53,MATCH($B46,year,0),MATCH(($B46-J$4+1),Age,0))),0,INDEX('Stock Model- MH'!$C$9:$AZ$53,MATCH($B46,year,0),MATCH(($B46-J$4+1),Age,0)))</f>
        <v>0</v>
      </c>
      <c r="K46" s="301">
        <f ca="1">IF(ISNA(INDEX('Stock Model- MH'!$C$9:$AZ$53,MATCH($B46,year,0),MATCH(($B46-K$4+1),Age,0))),0,INDEX('Stock Model- MH'!$C$9:$AZ$53,MATCH($B46,year,0),MATCH(($B46-K$4+1),Age,0)))</f>
        <v>0</v>
      </c>
      <c r="L46" s="301">
        <f ca="1">IF(ISNA(INDEX('Stock Model- MH'!$C$9:$AZ$53,MATCH($B46,year,0),MATCH(($B46-L$4+1),Age,0))),0,INDEX('Stock Model- MH'!$C$9:$AZ$53,MATCH($B46,year,0),MATCH(($B46-L$4+1),Age,0)))</f>
        <v>0</v>
      </c>
      <c r="M46" s="301">
        <f ca="1">IF(ISNA(INDEX('Stock Model- MH'!$C$9:$AZ$53,MATCH($B46,year,0),MATCH(($B46-M$4+1),Age,0))),0,INDEX('Stock Model- MH'!$C$9:$AZ$53,MATCH($B46,year,0),MATCH(($B46-M$4+1),Age,0)))</f>
        <v>0</v>
      </c>
      <c r="N46" s="301">
        <f ca="1">IF(ISNA(INDEX('Stock Model- MH'!$C$9:$AZ$53,MATCH($B46,year,0),MATCH(($B46-N$4+1),Age,0))),0,INDEX('Stock Model- MH'!$C$9:$AZ$53,MATCH($B46,year,0),MATCH(($B46-N$4+1),Age,0)))</f>
        <v>0</v>
      </c>
      <c r="O46" s="301">
        <f ca="1">IF(ISNA(INDEX('Stock Model- MH'!$C$9:$AZ$53,MATCH($B46,year,0),MATCH(($B46-O$4+1),Age,0))),0,INDEX('Stock Model- MH'!$C$9:$AZ$53,MATCH($B46,year,0),MATCH(($B46-O$4+1),Age,0)))</f>
        <v>0</v>
      </c>
      <c r="P46" s="301">
        <f ca="1">IF(ISNA(INDEX('Stock Model- MH'!$C$9:$AZ$53,MATCH($B46,year,0),MATCH(($B46-P$4+1),Age,0))),0,INDEX('Stock Model- MH'!$C$9:$AZ$53,MATCH($B46,year,0),MATCH(($B46-P$4+1),Age,0)))</f>
        <v>0</v>
      </c>
      <c r="Q46" s="301">
        <f ca="1">IF(ISNA(INDEX('Stock Model- MH'!$C$9:$AZ$53,MATCH($B46,year,0),MATCH(($B46-Q$4+1),Age,0))),0,INDEX('Stock Model- MH'!$C$9:$AZ$53,MATCH($B46,year,0),MATCH(($B46-Q$4+1),Age,0)))</f>
        <v>0</v>
      </c>
      <c r="R46" s="301">
        <f ca="1">IF(ISNA(INDEX('Stock Model- MH'!$C$9:$AZ$53,MATCH($B46,year,0),MATCH(($B46-R$4+1),Age,0))),0,INDEX('Stock Model- MH'!$C$9:$AZ$53,MATCH($B46,year,0),MATCH(($B46-R$4+1),Age,0)))</f>
        <v>0</v>
      </c>
      <c r="S46" s="301">
        <f ca="1">IF(ISNA(INDEX('Stock Model- MH'!$C$9:$AZ$53,MATCH($B46,year,0),MATCH(($B46-S$4+1),Age,0))),0,INDEX('Stock Model- MH'!$C$9:$AZ$53,MATCH($B46,year,0),MATCH(($B46-S$4+1),Age,0)))</f>
        <v>0</v>
      </c>
      <c r="T46" s="301">
        <f ca="1">IF(ISNA(INDEX('Stock Model- MH'!$C$9:$AZ$53,MATCH($B46,year,0),MATCH(($B46-T$4+1),Age,0))),0,INDEX('Stock Model- MH'!$C$9:$AZ$53,MATCH($B46,year,0),MATCH(($B46-T$4+1),Age,0)))</f>
        <v>0</v>
      </c>
      <c r="U46" s="301">
        <f ca="1">IF(ISNA(INDEX('Stock Model- MH'!$C$9:$AZ$53,MATCH($B46,year,0),MATCH(($B46-U$4+1),Age,0))),0,INDEX('Stock Model- MH'!$C$9:$AZ$53,MATCH($B46,year,0),MATCH(($B46-U$4+1),Age,0)))</f>
        <v>0</v>
      </c>
      <c r="V46" s="301">
        <f ca="1">IF(ISNA(INDEX('Stock Model- MH'!$C$9:$AZ$53,MATCH($B46,year,0),MATCH(($B46-V$4+1),Age,0))),0,INDEX('Stock Model- MH'!$C$9:$AZ$53,MATCH($B46,year,0),MATCH(($B46-V$4+1),Age,0)))</f>
        <v>0</v>
      </c>
      <c r="W46" s="301">
        <f ca="1">IF(ISNA(INDEX('Stock Model- MH'!$C$9:$AZ$53,MATCH($B46,year,0),MATCH(($B46-W$4+1),Age,0))),0,INDEX('Stock Model- MH'!$C$9:$AZ$53,MATCH($B46,year,0),MATCH(($B46-W$4+1),Age,0)))</f>
        <v>0</v>
      </c>
      <c r="X46" s="301">
        <f ca="1">IF(ISNA(INDEX('Stock Model- MH'!$C$9:$AZ$53,MATCH($B46,year,0),MATCH(($B46-X$4+1),Age,0))),0,INDEX('Stock Model- MH'!$C$9:$AZ$53,MATCH($B46,year,0),MATCH(($B46-X$4+1),Age,0)))</f>
        <v>0</v>
      </c>
      <c r="Y46" s="301">
        <f ca="1">IF(ISNA(INDEX('Stock Model- MH'!$C$9:$AZ$53,MATCH($B46,year,0),MATCH(($B46-Y$4+1),Age,0))),0,INDEX('Stock Model- MH'!$C$9:$AZ$53,MATCH($B46,year,0),MATCH(($B46-Y$4+1),Age,0)))</f>
        <v>0</v>
      </c>
      <c r="Z46" s="301">
        <f ca="1">IF(ISNA(INDEX('Stock Model- MH'!$C$9:$AZ$53,MATCH($B46,year,0),MATCH(($B46-Z$4+1),Age,0))),0,INDEX('Stock Model- MH'!$C$9:$AZ$53,MATCH($B46,year,0),MATCH(($B46-Z$4+1),Age,0)))</f>
        <v>0</v>
      </c>
      <c r="AA46" s="301">
        <f ca="1">IF(ISNA(INDEX('Stock Model- MH'!$C$9:$AZ$53,MATCH($B46,year,0),MATCH(($B46-AA$4+1),Age,0))),0,INDEX('Stock Model- MH'!$C$9:$AZ$53,MATCH($B46,year,0),MATCH(($B46-AA$4+1),Age,0)))</f>
        <v>0</v>
      </c>
      <c r="AB46" s="301">
        <f ca="1">IF(ISNA(INDEX('Stock Model- MH'!$C$9:$AZ$53,MATCH($B46,year,0),MATCH(($B46-AB$4+1),Age,0))),0,INDEX('Stock Model- MH'!$C$9:$AZ$53,MATCH($B46,year,0),MATCH(($B46-AB$4+1),Age,0)))</f>
        <v>0</v>
      </c>
      <c r="AC46" s="301">
        <f ca="1">IF(ISNA(INDEX('Stock Model- MH'!$C$9:$AZ$53,MATCH($B46,year,0),MATCH(($B46-AC$4+1),Age,0))),0,INDEX('Stock Model- MH'!$C$9:$AZ$53,MATCH($B46,year,0),MATCH(($B46-AC$4+1),Age,0)))</f>
        <v>0</v>
      </c>
      <c r="AD46" s="301">
        <f ca="1">IF(ISNA(INDEX('Stock Model- MH'!$C$9:$AZ$53,MATCH($B46,year,0),MATCH(($B46-AD$4+1),Age,0))),0,INDEX('Stock Model- MH'!$C$9:$AZ$53,MATCH($B46,year,0),MATCH(($B46-AD$4+1),Age,0)))</f>
        <v>0</v>
      </c>
      <c r="AE46" s="301">
        <f ca="1">IF(ISNA(INDEX('Stock Model- MH'!$C$9:$AZ$53,MATCH($B46,year,0),MATCH(($B46-AE$4+1),Age,0))),0,INDEX('Stock Model- MH'!$C$9:$AZ$53,MATCH($B46,year,0),MATCH(($B46-AE$4+1),Age,0)))</f>
        <v>0</v>
      </c>
      <c r="AF46" s="301">
        <f ca="1">IF(ISNA(INDEX('Stock Model- MH'!$C$9:$AZ$53,MATCH($B46,year,0),MATCH(($B46-AF$4+1),Age,0))),0,INDEX('Stock Model- MH'!$C$9:$AZ$53,MATCH($B46,year,0),MATCH(($B46-AF$4+1),Age,0)))</f>
        <v>59139.876149155069</v>
      </c>
      <c r="AG46" s="301">
        <f ca="1">IF(ISNA(INDEX('Stock Model- MH'!$C$9:$AZ$53,MATCH($B46,year,0),MATCH(($B46-AG$4+1),Age,0))),0,INDEX('Stock Model- MH'!$C$9:$AZ$53,MATCH($B46,year,0),MATCH(($B46-AG$4+1),Age,0)))</f>
        <v>59254.993211252717</v>
      </c>
      <c r="AH46" s="301">
        <f ca="1">IF(ISNA(INDEX('Stock Model- MH'!$C$9:$AZ$53,MATCH($B46,year,0),MATCH(($B46-AH$4+1),Age,0))),0,INDEX('Stock Model- MH'!$C$9:$AZ$53,MATCH($B46,year,0),MATCH(($B46-AH$4+1),Age,0)))</f>
        <v>66577.446671367332</v>
      </c>
      <c r="AI46" s="301">
        <f ca="1">IF(ISNA(INDEX('Stock Model- MH'!$C$9:$AZ$53,MATCH($B46,year,0),MATCH(($B46-AI$4+1),Age,0))),0,INDEX('Stock Model- MH'!$C$9:$AZ$53,MATCH($B46,year,0),MATCH(($B46-AI$4+1),Age,0)))</f>
        <v>68628.167441453814</v>
      </c>
      <c r="AJ46" s="301">
        <f ca="1">IF(ISNA(INDEX('Stock Model- MH'!$C$9:$AZ$53,MATCH($B46,year,0),MATCH(($B46-AJ$4+1),Age,0))),0,INDEX('Stock Model- MH'!$C$9:$AZ$53,MATCH($B46,year,0),MATCH(($B46-AJ$4+1),Age,0)))</f>
        <v>69210.787305160178</v>
      </c>
      <c r="AK46" s="301">
        <f ca="1">IF(ISNA(INDEX('Stock Model- MH'!$C$9:$AZ$53,MATCH($B46,year,0),MATCH(($B46-AK$4+1),Age,0))),0,INDEX('Stock Model- MH'!$C$9:$AZ$53,MATCH($B46,year,0),MATCH(($B46-AK$4+1),Age,0)))</f>
        <v>69547.051446898244</v>
      </c>
      <c r="AL46" s="301">
        <f ca="1">IF(ISNA(INDEX('Stock Model- MH'!$C$9:$AZ$53,MATCH($B46,year,0),MATCH(($B46-AL$4+1),Age,0))),0,INDEX('Stock Model- MH'!$C$9:$AZ$53,MATCH($B46,year,0),MATCH(($B46-AL$4+1),Age,0)))</f>
        <v>69741.566956655704</v>
      </c>
      <c r="AM46" s="301">
        <f ca="1">IF(ISNA(INDEX('Stock Model- MH'!$C$9:$AZ$53,MATCH($B46,year,0),MATCH(($B46-AM$4+1),Age,0))),0,INDEX('Stock Model- MH'!$C$9:$AZ$53,MATCH($B46,year,0),MATCH(($B46-AM$4+1),Age,0)))</f>
        <v>69661.253680214388</v>
      </c>
      <c r="AN46" s="301">
        <f ca="1">IF(ISNA(INDEX('Stock Model- MH'!$C$9:$AZ$53,MATCH($B46,year,0),MATCH(($B46-AN$4+1),Age,0))),0,INDEX('Stock Model- MH'!$C$9:$AZ$53,MATCH($B46,year,0),MATCH(($B46-AN$4+1),Age,0)))</f>
        <v>69174.588354342544</v>
      </c>
      <c r="AO46" s="301">
        <f ca="1">IF(ISNA(INDEX('Stock Model- MH'!$C$9:$AZ$53,MATCH($B46,year,0),MATCH(($B46-AO$4+1),Age,0))),0,INDEX('Stock Model- MH'!$C$9:$AZ$53,MATCH($B46,year,0),MATCH(($B46-AO$4+1),Age,0)))</f>
        <v>68467.921104002351</v>
      </c>
      <c r="AP46" s="301">
        <f ca="1">IF(ISNA(INDEX('Stock Model- MH'!$C$9:$AZ$53,MATCH($B46,year,0),MATCH(($B46-AP$4+1),Age,0))),0,INDEX('Stock Model- MH'!$C$9:$AZ$53,MATCH($B46,year,0),MATCH(($B46-AP$4+1),Age,0)))</f>
        <v>67599.08801949973</v>
      </c>
      <c r="AQ46" s="301">
        <f ca="1">IF(ISNA(INDEX('Stock Model- MH'!$C$9:$AZ$53,MATCH($B46,year,0),MATCH(($B46-AQ$4+1),Age,0))),0,INDEX('Stock Model- MH'!$C$9:$AZ$53,MATCH($B46,year,0),MATCH(($B46-AQ$4+1),Age,0)))</f>
        <v>67118.479863233762</v>
      </c>
      <c r="AR46" s="301">
        <f ca="1">IF(ISNA(INDEX('Stock Model- MH'!$C$9:$AZ$53,MATCH($B46,year,0),MATCH(($B46-AR$4+1),Age,0))),0,INDEX('Stock Model- MH'!$C$9:$AZ$53,MATCH($B46,year,0),MATCH(($B46-AR$4+1),Age,0)))</f>
        <v>66663.139828659798</v>
      </c>
      <c r="AS46" s="301">
        <f>IF(ISNA(INDEX('Stock Model- MH'!$C$9:$AZ$53,MATCH($B46,year,0),MATCH(($B46-AS$4+1),Age,0))),0,INDEX('Stock Model- MH'!$C$9:$AZ$53,MATCH($B46,year,0),MATCH(($B46-AS$4+1),Age,0)))</f>
        <v>0</v>
      </c>
      <c r="AT46" s="301">
        <f>IF(ISNA(INDEX('Stock Model- MH'!$C$9:$AZ$53,MATCH($B46,year,0),MATCH(($B46-AT$4+1),Age,0))),0,INDEX('Stock Model- MH'!$C$9:$AZ$53,MATCH($B46,year,0),MATCH(($B46-AT$4+1),Age,0)))</f>
        <v>0</v>
      </c>
      <c r="AU46" s="301">
        <f>IF(ISNA(INDEX('Stock Model- MH'!$C$9:$AZ$53,MATCH($B46,year,0),MATCH(($B46-AU$4+1),Age,0))),0,INDEX('Stock Model- MH'!$C$9:$AZ$53,MATCH($B46,year,0),MATCH(($B46-AU$4+1),Age,0)))</f>
        <v>0</v>
      </c>
      <c r="AV46" s="153">
        <f t="shared" ca="1" si="2"/>
        <v>870784.36003189569</v>
      </c>
      <c r="AW46" s="153" t="str">
        <f ca="1">IF(AV46=SUM('Stock Model- MH'!C50:AZ50),"OK","Error")</f>
        <v>OK</v>
      </c>
    </row>
    <row r="47" spans="1:49">
      <c r="A47" s="661"/>
      <c r="B47" s="153">
        <f>'Stock Model- MH'!B51</f>
        <v>2032</v>
      </c>
      <c r="C47" s="301">
        <f ca="1">IF(ISNA(INDEX('Stock Model- MH'!$C$9:$AZ$53,MATCH($B47,year,0),MATCH(($B47-C$4+1),Age,0))),0,INDEX('Stock Model- MH'!$C$9:$AZ$53,MATCH($B47,year,0),MATCH(($B47-C$4+1),Age,0)))</f>
        <v>0</v>
      </c>
      <c r="D47" s="301">
        <f ca="1">IF(ISNA(INDEX('Stock Model- MH'!$C$9:$AZ$53,MATCH($B47,year,0),MATCH(($B47-D$4+1),Age,0))),0,INDEX('Stock Model- MH'!$C$9:$AZ$53,MATCH($B47,year,0),MATCH(($B47-D$4+1),Age,0)))</f>
        <v>0</v>
      </c>
      <c r="E47" s="301">
        <f ca="1">IF(ISNA(INDEX('Stock Model- MH'!$C$9:$AZ$53,MATCH($B47,year,0),MATCH(($B47-E$4+1),Age,0))),0,INDEX('Stock Model- MH'!$C$9:$AZ$53,MATCH($B47,year,0),MATCH(($B47-E$4+1),Age,0)))</f>
        <v>0</v>
      </c>
      <c r="F47" s="301">
        <f ca="1">IF(ISNA(INDEX('Stock Model- MH'!$C$9:$AZ$53,MATCH($B47,year,0),MATCH(($B47-F$4+1),Age,0))),0,INDEX('Stock Model- MH'!$C$9:$AZ$53,MATCH($B47,year,0),MATCH(($B47-F$4+1),Age,0)))</f>
        <v>0</v>
      </c>
      <c r="G47" s="301">
        <f ca="1">IF(ISNA(INDEX('Stock Model- MH'!$C$9:$AZ$53,MATCH($B47,year,0),MATCH(($B47-G$4+1),Age,0))),0,INDEX('Stock Model- MH'!$C$9:$AZ$53,MATCH($B47,year,0),MATCH(($B47-G$4+1),Age,0)))</f>
        <v>0</v>
      </c>
      <c r="H47" s="301">
        <f ca="1">IF(ISNA(INDEX('Stock Model- MH'!$C$9:$AZ$53,MATCH($B47,year,0),MATCH(($B47-H$4+1),Age,0))),0,INDEX('Stock Model- MH'!$C$9:$AZ$53,MATCH($B47,year,0),MATCH(($B47-H$4+1),Age,0)))</f>
        <v>0</v>
      </c>
      <c r="I47" s="301">
        <f ca="1">IF(ISNA(INDEX('Stock Model- MH'!$C$9:$AZ$53,MATCH($B47,year,0),MATCH(($B47-I$4+1),Age,0))),0,INDEX('Stock Model- MH'!$C$9:$AZ$53,MATCH($B47,year,0),MATCH(($B47-I$4+1),Age,0)))</f>
        <v>0</v>
      </c>
      <c r="J47" s="301">
        <f ca="1">IF(ISNA(INDEX('Stock Model- MH'!$C$9:$AZ$53,MATCH($B47,year,0),MATCH(($B47-J$4+1),Age,0))),0,INDEX('Stock Model- MH'!$C$9:$AZ$53,MATCH($B47,year,0),MATCH(($B47-J$4+1),Age,0)))</f>
        <v>0</v>
      </c>
      <c r="K47" s="301">
        <f ca="1">IF(ISNA(INDEX('Stock Model- MH'!$C$9:$AZ$53,MATCH($B47,year,0),MATCH(($B47-K$4+1),Age,0))),0,INDEX('Stock Model- MH'!$C$9:$AZ$53,MATCH($B47,year,0),MATCH(($B47-K$4+1),Age,0)))</f>
        <v>0</v>
      </c>
      <c r="L47" s="301">
        <f ca="1">IF(ISNA(INDEX('Stock Model- MH'!$C$9:$AZ$53,MATCH($B47,year,0),MATCH(($B47-L$4+1),Age,0))),0,INDEX('Stock Model- MH'!$C$9:$AZ$53,MATCH($B47,year,0),MATCH(($B47-L$4+1),Age,0)))</f>
        <v>0</v>
      </c>
      <c r="M47" s="301">
        <f ca="1">IF(ISNA(INDEX('Stock Model- MH'!$C$9:$AZ$53,MATCH($B47,year,0),MATCH(($B47-M$4+1),Age,0))),0,INDEX('Stock Model- MH'!$C$9:$AZ$53,MATCH($B47,year,0),MATCH(($B47-M$4+1),Age,0)))</f>
        <v>0</v>
      </c>
      <c r="N47" s="301">
        <f ca="1">IF(ISNA(INDEX('Stock Model- MH'!$C$9:$AZ$53,MATCH($B47,year,0),MATCH(($B47-N$4+1),Age,0))),0,INDEX('Stock Model- MH'!$C$9:$AZ$53,MATCH($B47,year,0),MATCH(($B47-N$4+1),Age,0)))</f>
        <v>0</v>
      </c>
      <c r="O47" s="301">
        <f ca="1">IF(ISNA(INDEX('Stock Model- MH'!$C$9:$AZ$53,MATCH($B47,year,0),MATCH(($B47-O$4+1),Age,0))),0,INDEX('Stock Model- MH'!$C$9:$AZ$53,MATCH($B47,year,0),MATCH(($B47-O$4+1),Age,0)))</f>
        <v>0</v>
      </c>
      <c r="P47" s="301">
        <f ca="1">IF(ISNA(INDEX('Stock Model- MH'!$C$9:$AZ$53,MATCH($B47,year,0),MATCH(($B47-P$4+1),Age,0))),0,INDEX('Stock Model- MH'!$C$9:$AZ$53,MATCH($B47,year,0),MATCH(($B47-P$4+1),Age,0)))</f>
        <v>0</v>
      </c>
      <c r="Q47" s="301">
        <f ca="1">IF(ISNA(INDEX('Stock Model- MH'!$C$9:$AZ$53,MATCH($B47,year,0),MATCH(($B47-Q$4+1),Age,0))),0,INDEX('Stock Model- MH'!$C$9:$AZ$53,MATCH($B47,year,0),MATCH(($B47-Q$4+1),Age,0)))</f>
        <v>0</v>
      </c>
      <c r="R47" s="301">
        <f ca="1">IF(ISNA(INDEX('Stock Model- MH'!$C$9:$AZ$53,MATCH($B47,year,0),MATCH(($B47-R$4+1),Age,0))),0,INDEX('Stock Model- MH'!$C$9:$AZ$53,MATCH($B47,year,0),MATCH(($B47-R$4+1),Age,0)))</f>
        <v>0</v>
      </c>
      <c r="S47" s="301">
        <f ca="1">IF(ISNA(INDEX('Stock Model- MH'!$C$9:$AZ$53,MATCH($B47,year,0),MATCH(($B47-S$4+1),Age,0))),0,INDEX('Stock Model- MH'!$C$9:$AZ$53,MATCH($B47,year,0),MATCH(($B47-S$4+1),Age,0)))</f>
        <v>0</v>
      </c>
      <c r="T47" s="301">
        <f ca="1">IF(ISNA(INDEX('Stock Model- MH'!$C$9:$AZ$53,MATCH($B47,year,0),MATCH(($B47-T$4+1),Age,0))),0,INDEX('Stock Model- MH'!$C$9:$AZ$53,MATCH($B47,year,0),MATCH(($B47-T$4+1),Age,0)))</f>
        <v>0</v>
      </c>
      <c r="U47" s="301">
        <f ca="1">IF(ISNA(INDEX('Stock Model- MH'!$C$9:$AZ$53,MATCH($B47,year,0),MATCH(($B47-U$4+1),Age,0))),0,INDEX('Stock Model- MH'!$C$9:$AZ$53,MATCH($B47,year,0),MATCH(($B47-U$4+1),Age,0)))</f>
        <v>0</v>
      </c>
      <c r="V47" s="301">
        <f ca="1">IF(ISNA(INDEX('Stock Model- MH'!$C$9:$AZ$53,MATCH($B47,year,0),MATCH(($B47-V$4+1),Age,0))),0,INDEX('Stock Model- MH'!$C$9:$AZ$53,MATCH($B47,year,0),MATCH(($B47-V$4+1),Age,0)))</f>
        <v>0</v>
      </c>
      <c r="W47" s="301">
        <f ca="1">IF(ISNA(INDEX('Stock Model- MH'!$C$9:$AZ$53,MATCH($B47,year,0),MATCH(($B47-W$4+1),Age,0))),0,INDEX('Stock Model- MH'!$C$9:$AZ$53,MATCH($B47,year,0),MATCH(($B47-W$4+1),Age,0)))</f>
        <v>0</v>
      </c>
      <c r="X47" s="301">
        <f ca="1">IF(ISNA(INDEX('Stock Model- MH'!$C$9:$AZ$53,MATCH($B47,year,0),MATCH(($B47-X$4+1),Age,0))),0,INDEX('Stock Model- MH'!$C$9:$AZ$53,MATCH($B47,year,0),MATCH(($B47-X$4+1),Age,0)))</f>
        <v>0</v>
      </c>
      <c r="Y47" s="301">
        <f ca="1">IF(ISNA(INDEX('Stock Model- MH'!$C$9:$AZ$53,MATCH($B47,year,0),MATCH(($B47-Y$4+1),Age,0))),0,INDEX('Stock Model- MH'!$C$9:$AZ$53,MATCH($B47,year,0),MATCH(($B47-Y$4+1),Age,0)))</f>
        <v>0</v>
      </c>
      <c r="Z47" s="301">
        <f ca="1">IF(ISNA(INDEX('Stock Model- MH'!$C$9:$AZ$53,MATCH($B47,year,0),MATCH(($B47-Z$4+1),Age,0))),0,INDEX('Stock Model- MH'!$C$9:$AZ$53,MATCH($B47,year,0),MATCH(($B47-Z$4+1),Age,0)))</f>
        <v>0</v>
      </c>
      <c r="AA47" s="301">
        <f ca="1">IF(ISNA(INDEX('Stock Model- MH'!$C$9:$AZ$53,MATCH($B47,year,0),MATCH(($B47-AA$4+1),Age,0))),0,INDEX('Stock Model- MH'!$C$9:$AZ$53,MATCH($B47,year,0),MATCH(($B47-AA$4+1),Age,0)))</f>
        <v>0</v>
      </c>
      <c r="AB47" s="301">
        <f ca="1">IF(ISNA(INDEX('Stock Model- MH'!$C$9:$AZ$53,MATCH($B47,year,0),MATCH(($B47-AB$4+1),Age,0))),0,INDEX('Stock Model- MH'!$C$9:$AZ$53,MATCH($B47,year,0),MATCH(($B47-AB$4+1),Age,0)))</f>
        <v>0</v>
      </c>
      <c r="AC47" s="301">
        <f ca="1">IF(ISNA(INDEX('Stock Model- MH'!$C$9:$AZ$53,MATCH($B47,year,0),MATCH(($B47-AC$4+1),Age,0))),0,INDEX('Stock Model- MH'!$C$9:$AZ$53,MATCH($B47,year,0),MATCH(($B47-AC$4+1),Age,0)))</f>
        <v>0</v>
      </c>
      <c r="AD47" s="301">
        <f ca="1">IF(ISNA(INDEX('Stock Model- MH'!$C$9:$AZ$53,MATCH($B47,year,0),MATCH(($B47-AD$4+1),Age,0))),0,INDEX('Stock Model- MH'!$C$9:$AZ$53,MATCH($B47,year,0),MATCH(($B47-AD$4+1),Age,0)))</f>
        <v>0</v>
      </c>
      <c r="AE47" s="301">
        <f ca="1">IF(ISNA(INDEX('Stock Model- MH'!$C$9:$AZ$53,MATCH($B47,year,0),MATCH(($B47-AE$4+1),Age,0))),0,INDEX('Stock Model- MH'!$C$9:$AZ$53,MATCH($B47,year,0),MATCH(($B47-AE$4+1),Age,0)))</f>
        <v>0</v>
      </c>
      <c r="AF47" s="301">
        <f ca="1">IF(ISNA(INDEX('Stock Model- MH'!$C$9:$AZ$53,MATCH($B47,year,0),MATCH(($B47-AF$4+1),Age,0))),0,INDEX('Stock Model- MH'!$C$9:$AZ$53,MATCH($B47,year,0),MATCH(($B47-AF$4+1),Age,0)))</f>
        <v>0</v>
      </c>
      <c r="AG47" s="301">
        <f ca="1">IF(ISNA(INDEX('Stock Model- MH'!$C$9:$AZ$53,MATCH($B47,year,0),MATCH(($B47-AG$4+1),Age,0))),0,INDEX('Stock Model- MH'!$C$9:$AZ$53,MATCH($B47,year,0),MATCH(($B47-AG$4+1),Age,0)))</f>
        <v>59254.993211252717</v>
      </c>
      <c r="AH47" s="301">
        <f ca="1">IF(ISNA(INDEX('Stock Model- MH'!$C$9:$AZ$53,MATCH($B47,year,0),MATCH(($B47-AH$4+1),Age,0))),0,INDEX('Stock Model- MH'!$C$9:$AZ$53,MATCH($B47,year,0),MATCH(($B47-AH$4+1),Age,0)))</f>
        <v>66577.446671367332</v>
      </c>
      <c r="AI47" s="301">
        <f ca="1">IF(ISNA(INDEX('Stock Model- MH'!$C$9:$AZ$53,MATCH($B47,year,0),MATCH(($B47-AI$4+1),Age,0))),0,INDEX('Stock Model- MH'!$C$9:$AZ$53,MATCH($B47,year,0),MATCH(($B47-AI$4+1),Age,0)))</f>
        <v>68628.167441453814</v>
      </c>
      <c r="AJ47" s="301">
        <f ca="1">IF(ISNA(INDEX('Stock Model- MH'!$C$9:$AZ$53,MATCH($B47,year,0),MATCH(($B47-AJ$4+1),Age,0))),0,INDEX('Stock Model- MH'!$C$9:$AZ$53,MATCH($B47,year,0),MATCH(($B47-AJ$4+1),Age,0)))</f>
        <v>69210.787305160178</v>
      </c>
      <c r="AK47" s="301">
        <f ca="1">IF(ISNA(INDEX('Stock Model- MH'!$C$9:$AZ$53,MATCH($B47,year,0),MATCH(($B47-AK$4+1),Age,0))),0,INDEX('Stock Model- MH'!$C$9:$AZ$53,MATCH($B47,year,0),MATCH(($B47-AK$4+1),Age,0)))</f>
        <v>69547.051446898244</v>
      </c>
      <c r="AL47" s="301">
        <f ca="1">IF(ISNA(INDEX('Stock Model- MH'!$C$9:$AZ$53,MATCH($B47,year,0),MATCH(($B47-AL$4+1),Age,0))),0,INDEX('Stock Model- MH'!$C$9:$AZ$53,MATCH($B47,year,0),MATCH(($B47-AL$4+1),Age,0)))</f>
        <v>69741.566956655704</v>
      </c>
      <c r="AM47" s="301">
        <f ca="1">IF(ISNA(INDEX('Stock Model- MH'!$C$9:$AZ$53,MATCH($B47,year,0),MATCH(($B47-AM$4+1),Age,0))),0,INDEX('Stock Model- MH'!$C$9:$AZ$53,MATCH($B47,year,0),MATCH(($B47-AM$4+1),Age,0)))</f>
        <v>69661.253680214388</v>
      </c>
      <c r="AN47" s="301">
        <f ca="1">IF(ISNA(INDEX('Stock Model- MH'!$C$9:$AZ$53,MATCH($B47,year,0),MATCH(($B47-AN$4+1),Age,0))),0,INDEX('Stock Model- MH'!$C$9:$AZ$53,MATCH($B47,year,0),MATCH(($B47-AN$4+1),Age,0)))</f>
        <v>69174.588354342544</v>
      </c>
      <c r="AO47" s="301">
        <f ca="1">IF(ISNA(INDEX('Stock Model- MH'!$C$9:$AZ$53,MATCH($B47,year,0),MATCH(($B47-AO$4+1),Age,0))),0,INDEX('Stock Model- MH'!$C$9:$AZ$53,MATCH($B47,year,0),MATCH(($B47-AO$4+1),Age,0)))</f>
        <v>68467.921104002351</v>
      </c>
      <c r="AP47" s="301">
        <f ca="1">IF(ISNA(INDEX('Stock Model- MH'!$C$9:$AZ$53,MATCH($B47,year,0),MATCH(($B47-AP$4+1),Age,0))),0,INDEX('Stock Model- MH'!$C$9:$AZ$53,MATCH($B47,year,0),MATCH(($B47-AP$4+1),Age,0)))</f>
        <v>67599.08801949973</v>
      </c>
      <c r="AQ47" s="301">
        <f ca="1">IF(ISNA(INDEX('Stock Model- MH'!$C$9:$AZ$53,MATCH($B47,year,0),MATCH(($B47-AQ$4+1),Age,0))),0,INDEX('Stock Model- MH'!$C$9:$AZ$53,MATCH($B47,year,0),MATCH(($B47-AQ$4+1),Age,0)))</f>
        <v>67118.479863233762</v>
      </c>
      <c r="AR47" s="301">
        <f ca="1">IF(ISNA(INDEX('Stock Model- MH'!$C$9:$AZ$53,MATCH($B47,year,0),MATCH(($B47-AR$4+1),Age,0))),0,INDEX('Stock Model- MH'!$C$9:$AZ$53,MATCH($B47,year,0),MATCH(($B47-AR$4+1),Age,0)))</f>
        <v>66663.139828659798</v>
      </c>
      <c r="AS47" s="301">
        <f ca="1">IF(ISNA(INDEX('Stock Model- MH'!$C$9:$AZ$53,MATCH($B47,year,0),MATCH(($B47-AS$4+1),Age,0))),0,INDEX('Stock Model- MH'!$C$9:$AZ$53,MATCH($B47,year,0),MATCH(($B47-AS$4+1),Age,0)))</f>
        <v>65876.973622803547</v>
      </c>
      <c r="AT47" s="301">
        <f>IF(ISNA(INDEX('Stock Model- MH'!$C$9:$AZ$53,MATCH($B47,year,0),MATCH(($B47-AT$4+1),Age,0))),0,INDEX('Stock Model- MH'!$C$9:$AZ$53,MATCH($B47,year,0),MATCH(($B47-AT$4+1),Age,0)))</f>
        <v>0</v>
      </c>
      <c r="AU47" s="301">
        <f>IF(ISNA(INDEX('Stock Model- MH'!$C$9:$AZ$53,MATCH($B47,year,0),MATCH(($B47-AU$4+1),Age,0))),0,INDEX('Stock Model- MH'!$C$9:$AZ$53,MATCH($B47,year,0),MATCH(($B47-AU$4+1),Age,0)))</f>
        <v>0</v>
      </c>
      <c r="AV47" s="153">
        <f t="shared" ca="1" si="2"/>
        <v>877521.4575055443</v>
      </c>
      <c r="AW47" s="153" t="str">
        <f ca="1">IF(AV47=SUM('Stock Model- MH'!C51:AZ51),"OK","Error")</f>
        <v>OK</v>
      </c>
    </row>
    <row r="48" spans="1:49">
      <c r="A48" s="661"/>
      <c r="B48" s="153">
        <f>'Stock Model- MH'!B52</f>
        <v>2033</v>
      </c>
      <c r="C48" s="301">
        <f ca="1">IF(ISNA(INDEX('Stock Model- MH'!$C$9:$AZ$53,MATCH($B48,year,0),MATCH(($B48-C$4+1),Age,0))),0,INDEX('Stock Model- MH'!$C$9:$AZ$53,MATCH($B48,year,0),MATCH(($B48-C$4+1),Age,0)))</f>
        <v>0</v>
      </c>
      <c r="D48" s="301">
        <f ca="1">IF(ISNA(INDEX('Stock Model- MH'!$C$9:$AZ$53,MATCH($B48,year,0),MATCH(($B48-D$4+1),Age,0))),0,INDEX('Stock Model- MH'!$C$9:$AZ$53,MATCH($B48,year,0),MATCH(($B48-D$4+1),Age,0)))</f>
        <v>0</v>
      </c>
      <c r="E48" s="301">
        <f ca="1">IF(ISNA(INDEX('Stock Model- MH'!$C$9:$AZ$53,MATCH($B48,year,0),MATCH(($B48-E$4+1),Age,0))),0,INDEX('Stock Model- MH'!$C$9:$AZ$53,MATCH($B48,year,0),MATCH(($B48-E$4+1),Age,0)))</f>
        <v>0</v>
      </c>
      <c r="F48" s="301">
        <f ca="1">IF(ISNA(INDEX('Stock Model- MH'!$C$9:$AZ$53,MATCH($B48,year,0),MATCH(($B48-F$4+1),Age,0))),0,INDEX('Stock Model- MH'!$C$9:$AZ$53,MATCH($B48,year,0),MATCH(($B48-F$4+1),Age,0)))</f>
        <v>0</v>
      </c>
      <c r="G48" s="301">
        <f ca="1">IF(ISNA(INDEX('Stock Model- MH'!$C$9:$AZ$53,MATCH($B48,year,0),MATCH(($B48-G$4+1),Age,0))),0,INDEX('Stock Model- MH'!$C$9:$AZ$53,MATCH($B48,year,0),MATCH(($B48-G$4+1),Age,0)))</f>
        <v>0</v>
      </c>
      <c r="H48" s="301">
        <f ca="1">IF(ISNA(INDEX('Stock Model- MH'!$C$9:$AZ$53,MATCH($B48,year,0),MATCH(($B48-H$4+1),Age,0))),0,INDEX('Stock Model- MH'!$C$9:$AZ$53,MATCH($B48,year,0),MATCH(($B48-H$4+1),Age,0)))</f>
        <v>0</v>
      </c>
      <c r="I48" s="301">
        <f ca="1">IF(ISNA(INDEX('Stock Model- MH'!$C$9:$AZ$53,MATCH($B48,year,0),MATCH(($B48-I$4+1),Age,0))),0,INDEX('Stock Model- MH'!$C$9:$AZ$53,MATCH($B48,year,0),MATCH(($B48-I$4+1),Age,0)))</f>
        <v>0</v>
      </c>
      <c r="J48" s="301">
        <f ca="1">IF(ISNA(INDEX('Stock Model- MH'!$C$9:$AZ$53,MATCH($B48,year,0),MATCH(($B48-J$4+1),Age,0))),0,INDEX('Stock Model- MH'!$C$9:$AZ$53,MATCH($B48,year,0),MATCH(($B48-J$4+1),Age,0)))</f>
        <v>0</v>
      </c>
      <c r="K48" s="301">
        <f ca="1">IF(ISNA(INDEX('Stock Model- MH'!$C$9:$AZ$53,MATCH($B48,year,0),MATCH(($B48-K$4+1),Age,0))),0,INDEX('Stock Model- MH'!$C$9:$AZ$53,MATCH($B48,year,0),MATCH(($B48-K$4+1),Age,0)))</f>
        <v>0</v>
      </c>
      <c r="L48" s="301">
        <f ca="1">IF(ISNA(INDEX('Stock Model- MH'!$C$9:$AZ$53,MATCH($B48,year,0),MATCH(($B48-L$4+1),Age,0))),0,INDEX('Stock Model- MH'!$C$9:$AZ$53,MATCH($B48,year,0),MATCH(($B48-L$4+1),Age,0)))</f>
        <v>0</v>
      </c>
      <c r="M48" s="301">
        <f ca="1">IF(ISNA(INDEX('Stock Model- MH'!$C$9:$AZ$53,MATCH($B48,year,0),MATCH(($B48-M$4+1),Age,0))),0,INDEX('Stock Model- MH'!$C$9:$AZ$53,MATCH($B48,year,0),MATCH(($B48-M$4+1),Age,0)))</f>
        <v>0</v>
      </c>
      <c r="N48" s="301">
        <f ca="1">IF(ISNA(INDEX('Stock Model- MH'!$C$9:$AZ$53,MATCH($B48,year,0),MATCH(($B48-N$4+1),Age,0))),0,INDEX('Stock Model- MH'!$C$9:$AZ$53,MATCH($B48,year,0),MATCH(($B48-N$4+1),Age,0)))</f>
        <v>0</v>
      </c>
      <c r="O48" s="301">
        <f ca="1">IF(ISNA(INDEX('Stock Model- MH'!$C$9:$AZ$53,MATCH($B48,year,0),MATCH(($B48-O$4+1),Age,0))),0,INDEX('Stock Model- MH'!$C$9:$AZ$53,MATCH($B48,year,0),MATCH(($B48-O$4+1),Age,0)))</f>
        <v>0</v>
      </c>
      <c r="P48" s="301">
        <f ca="1">IF(ISNA(INDEX('Stock Model- MH'!$C$9:$AZ$53,MATCH($B48,year,0),MATCH(($B48-P$4+1),Age,0))),0,INDEX('Stock Model- MH'!$C$9:$AZ$53,MATCH($B48,year,0),MATCH(($B48-P$4+1),Age,0)))</f>
        <v>0</v>
      </c>
      <c r="Q48" s="301">
        <f ca="1">IF(ISNA(INDEX('Stock Model- MH'!$C$9:$AZ$53,MATCH($B48,year,0),MATCH(($B48-Q$4+1),Age,0))),0,INDEX('Stock Model- MH'!$C$9:$AZ$53,MATCH($B48,year,0),MATCH(($B48-Q$4+1),Age,0)))</f>
        <v>0</v>
      </c>
      <c r="R48" s="301">
        <f ca="1">IF(ISNA(INDEX('Stock Model- MH'!$C$9:$AZ$53,MATCH($B48,year,0),MATCH(($B48-R$4+1),Age,0))),0,INDEX('Stock Model- MH'!$C$9:$AZ$53,MATCH($B48,year,0),MATCH(($B48-R$4+1),Age,0)))</f>
        <v>0</v>
      </c>
      <c r="S48" s="301">
        <f ca="1">IF(ISNA(INDEX('Stock Model- MH'!$C$9:$AZ$53,MATCH($B48,year,0),MATCH(($B48-S$4+1),Age,0))),0,INDEX('Stock Model- MH'!$C$9:$AZ$53,MATCH($B48,year,0),MATCH(($B48-S$4+1),Age,0)))</f>
        <v>0</v>
      </c>
      <c r="T48" s="301">
        <f ca="1">IF(ISNA(INDEX('Stock Model- MH'!$C$9:$AZ$53,MATCH($B48,year,0),MATCH(($B48-T$4+1),Age,0))),0,INDEX('Stock Model- MH'!$C$9:$AZ$53,MATCH($B48,year,0),MATCH(($B48-T$4+1),Age,0)))</f>
        <v>0</v>
      </c>
      <c r="U48" s="301">
        <f ca="1">IF(ISNA(INDEX('Stock Model- MH'!$C$9:$AZ$53,MATCH($B48,year,0),MATCH(($B48-U$4+1),Age,0))),0,INDEX('Stock Model- MH'!$C$9:$AZ$53,MATCH($B48,year,0),MATCH(($B48-U$4+1),Age,0)))</f>
        <v>0</v>
      </c>
      <c r="V48" s="301">
        <f ca="1">IF(ISNA(INDEX('Stock Model- MH'!$C$9:$AZ$53,MATCH($B48,year,0),MATCH(($B48-V$4+1),Age,0))),0,INDEX('Stock Model- MH'!$C$9:$AZ$53,MATCH($B48,year,0),MATCH(($B48-V$4+1),Age,0)))</f>
        <v>0</v>
      </c>
      <c r="W48" s="301">
        <f ca="1">IF(ISNA(INDEX('Stock Model- MH'!$C$9:$AZ$53,MATCH($B48,year,0),MATCH(($B48-W$4+1),Age,0))),0,INDEX('Stock Model- MH'!$C$9:$AZ$53,MATCH($B48,year,0),MATCH(($B48-W$4+1),Age,0)))</f>
        <v>0</v>
      </c>
      <c r="X48" s="301">
        <f ca="1">IF(ISNA(INDEX('Stock Model- MH'!$C$9:$AZ$53,MATCH($B48,year,0),MATCH(($B48-X$4+1),Age,0))),0,INDEX('Stock Model- MH'!$C$9:$AZ$53,MATCH($B48,year,0),MATCH(($B48-X$4+1),Age,0)))</f>
        <v>0</v>
      </c>
      <c r="Y48" s="301">
        <f ca="1">IF(ISNA(INDEX('Stock Model- MH'!$C$9:$AZ$53,MATCH($B48,year,0),MATCH(($B48-Y$4+1),Age,0))),0,INDEX('Stock Model- MH'!$C$9:$AZ$53,MATCH($B48,year,0),MATCH(($B48-Y$4+1),Age,0)))</f>
        <v>0</v>
      </c>
      <c r="Z48" s="301">
        <f ca="1">IF(ISNA(INDEX('Stock Model- MH'!$C$9:$AZ$53,MATCH($B48,year,0),MATCH(($B48-Z$4+1),Age,0))),0,INDEX('Stock Model- MH'!$C$9:$AZ$53,MATCH($B48,year,0),MATCH(($B48-Z$4+1),Age,0)))</f>
        <v>0</v>
      </c>
      <c r="AA48" s="301">
        <f ca="1">IF(ISNA(INDEX('Stock Model- MH'!$C$9:$AZ$53,MATCH($B48,year,0),MATCH(($B48-AA$4+1),Age,0))),0,INDEX('Stock Model- MH'!$C$9:$AZ$53,MATCH($B48,year,0),MATCH(($B48-AA$4+1),Age,0)))</f>
        <v>0</v>
      </c>
      <c r="AB48" s="301">
        <f ca="1">IF(ISNA(INDEX('Stock Model- MH'!$C$9:$AZ$53,MATCH($B48,year,0),MATCH(($B48-AB$4+1),Age,0))),0,INDEX('Stock Model- MH'!$C$9:$AZ$53,MATCH($B48,year,0),MATCH(($B48-AB$4+1),Age,0)))</f>
        <v>0</v>
      </c>
      <c r="AC48" s="301">
        <f ca="1">IF(ISNA(INDEX('Stock Model- MH'!$C$9:$AZ$53,MATCH($B48,year,0),MATCH(($B48-AC$4+1),Age,0))),0,INDEX('Stock Model- MH'!$C$9:$AZ$53,MATCH($B48,year,0),MATCH(($B48-AC$4+1),Age,0)))</f>
        <v>0</v>
      </c>
      <c r="AD48" s="301">
        <f ca="1">IF(ISNA(INDEX('Stock Model- MH'!$C$9:$AZ$53,MATCH($B48,year,0),MATCH(($B48-AD$4+1),Age,0))),0,INDEX('Stock Model- MH'!$C$9:$AZ$53,MATCH($B48,year,0),MATCH(($B48-AD$4+1),Age,0)))</f>
        <v>0</v>
      </c>
      <c r="AE48" s="301">
        <f ca="1">IF(ISNA(INDEX('Stock Model- MH'!$C$9:$AZ$53,MATCH($B48,year,0),MATCH(($B48-AE$4+1),Age,0))),0,INDEX('Stock Model- MH'!$C$9:$AZ$53,MATCH($B48,year,0),MATCH(($B48-AE$4+1),Age,0)))</f>
        <v>0</v>
      </c>
      <c r="AF48" s="301">
        <f ca="1">IF(ISNA(INDEX('Stock Model- MH'!$C$9:$AZ$53,MATCH($B48,year,0),MATCH(($B48-AF$4+1),Age,0))),0,INDEX('Stock Model- MH'!$C$9:$AZ$53,MATCH($B48,year,0),MATCH(($B48-AF$4+1),Age,0)))</f>
        <v>0</v>
      </c>
      <c r="AG48" s="301">
        <f ca="1">IF(ISNA(INDEX('Stock Model- MH'!$C$9:$AZ$53,MATCH($B48,year,0),MATCH(($B48-AG$4+1),Age,0))),0,INDEX('Stock Model- MH'!$C$9:$AZ$53,MATCH($B48,year,0),MATCH(($B48-AG$4+1),Age,0)))</f>
        <v>0</v>
      </c>
      <c r="AH48" s="301">
        <f ca="1">IF(ISNA(INDEX('Stock Model- MH'!$C$9:$AZ$53,MATCH($B48,year,0),MATCH(($B48-AH$4+1),Age,0))),0,INDEX('Stock Model- MH'!$C$9:$AZ$53,MATCH($B48,year,0),MATCH(($B48-AH$4+1),Age,0)))</f>
        <v>66577.446671367332</v>
      </c>
      <c r="AI48" s="301">
        <f ca="1">IF(ISNA(INDEX('Stock Model- MH'!$C$9:$AZ$53,MATCH($B48,year,0),MATCH(($B48-AI$4+1),Age,0))),0,INDEX('Stock Model- MH'!$C$9:$AZ$53,MATCH($B48,year,0),MATCH(($B48-AI$4+1),Age,0)))</f>
        <v>68628.167441453814</v>
      </c>
      <c r="AJ48" s="301">
        <f ca="1">IF(ISNA(INDEX('Stock Model- MH'!$C$9:$AZ$53,MATCH($B48,year,0),MATCH(($B48-AJ$4+1),Age,0))),0,INDEX('Stock Model- MH'!$C$9:$AZ$53,MATCH($B48,year,0),MATCH(($B48-AJ$4+1),Age,0)))</f>
        <v>69210.787305160178</v>
      </c>
      <c r="AK48" s="301">
        <f ca="1">IF(ISNA(INDEX('Stock Model- MH'!$C$9:$AZ$53,MATCH($B48,year,0),MATCH(($B48-AK$4+1),Age,0))),0,INDEX('Stock Model- MH'!$C$9:$AZ$53,MATCH($B48,year,0),MATCH(($B48-AK$4+1),Age,0)))</f>
        <v>69547.051446898244</v>
      </c>
      <c r="AL48" s="301">
        <f ca="1">IF(ISNA(INDEX('Stock Model- MH'!$C$9:$AZ$53,MATCH($B48,year,0),MATCH(($B48-AL$4+1),Age,0))),0,INDEX('Stock Model- MH'!$C$9:$AZ$53,MATCH($B48,year,0),MATCH(($B48-AL$4+1),Age,0)))</f>
        <v>69741.566956655704</v>
      </c>
      <c r="AM48" s="301">
        <f ca="1">IF(ISNA(INDEX('Stock Model- MH'!$C$9:$AZ$53,MATCH($B48,year,0),MATCH(($B48-AM$4+1),Age,0))),0,INDEX('Stock Model- MH'!$C$9:$AZ$53,MATCH($B48,year,0),MATCH(($B48-AM$4+1),Age,0)))</f>
        <v>69661.253680214388</v>
      </c>
      <c r="AN48" s="301">
        <f ca="1">IF(ISNA(INDEX('Stock Model- MH'!$C$9:$AZ$53,MATCH($B48,year,0),MATCH(($B48-AN$4+1),Age,0))),0,INDEX('Stock Model- MH'!$C$9:$AZ$53,MATCH($B48,year,0),MATCH(($B48-AN$4+1),Age,0)))</f>
        <v>69174.588354342544</v>
      </c>
      <c r="AO48" s="301">
        <f ca="1">IF(ISNA(INDEX('Stock Model- MH'!$C$9:$AZ$53,MATCH($B48,year,0),MATCH(($B48-AO$4+1),Age,0))),0,INDEX('Stock Model- MH'!$C$9:$AZ$53,MATCH($B48,year,0),MATCH(($B48-AO$4+1),Age,0)))</f>
        <v>68467.921104002351</v>
      </c>
      <c r="AP48" s="301">
        <f ca="1">IF(ISNA(INDEX('Stock Model- MH'!$C$9:$AZ$53,MATCH($B48,year,0),MATCH(($B48-AP$4+1),Age,0))),0,INDEX('Stock Model- MH'!$C$9:$AZ$53,MATCH($B48,year,0),MATCH(($B48-AP$4+1),Age,0)))</f>
        <v>67599.08801949973</v>
      </c>
      <c r="AQ48" s="301">
        <f ca="1">IF(ISNA(INDEX('Stock Model- MH'!$C$9:$AZ$53,MATCH($B48,year,0),MATCH(($B48-AQ$4+1),Age,0))),0,INDEX('Stock Model- MH'!$C$9:$AZ$53,MATCH($B48,year,0),MATCH(($B48-AQ$4+1),Age,0)))</f>
        <v>67118.479863233762</v>
      </c>
      <c r="AR48" s="301">
        <f ca="1">IF(ISNA(INDEX('Stock Model- MH'!$C$9:$AZ$53,MATCH($B48,year,0),MATCH(($B48-AR$4+1),Age,0))),0,INDEX('Stock Model- MH'!$C$9:$AZ$53,MATCH($B48,year,0),MATCH(($B48-AR$4+1),Age,0)))</f>
        <v>66663.139828659798</v>
      </c>
      <c r="AS48" s="301">
        <f ca="1">IF(ISNA(INDEX('Stock Model- MH'!$C$9:$AZ$53,MATCH($B48,year,0),MATCH(($B48-AS$4+1),Age,0))),0,INDEX('Stock Model- MH'!$C$9:$AZ$53,MATCH($B48,year,0),MATCH(($B48-AS$4+1),Age,0)))</f>
        <v>65876.973622803547</v>
      </c>
      <c r="AT48" s="301">
        <f ca="1">IF(ISNA(INDEX('Stock Model- MH'!$C$9:$AZ$53,MATCH($B48,year,0),MATCH(($B48-AT$4+1),Age,0))),0,INDEX('Stock Model- MH'!$C$9:$AZ$53,MATCH($B48,year,0),MATCH(($B48-AT$4+1),Age,0)))</f>
        <v>65596.716460274969</v>
      </c>
      <c r="AU48" s="301">
        <f>IF(ISNA(INDEX('Stock Model- MH'!$C$9:$AZ$53,MATCH($B48,year,0),MATCH(($B48-AU$4+1),Age,0))),0,INDEX('Stock Model- MH'!$C$9:$AZ$53,MATCH($B48,year,0),MATCH(($B48-AU$4+1),Age,0)))</f>
        <v>0</v>
      </c>
      <c r="AV48" s="153">
        <f t="shared" ca="1" si="2"/>
        <v>883863.18075456645</v>
      </c>
      <c r="AW48" s="153" t="str">
        <f ca="1">IF(AV48=SUM('Stock Model- MH'!C52:AZ52),"OK","Error")</f>
        <v>OK</v>
      </c>
    </row>
    <row r="49" spans="1:49">
      <c r="A49" s="661"/>
      <c r="B49" s="153">
        <f>'Stock Model- MH'!B53</f>
        <v>2034</v>
      </c>
      <c r="C49" s="301">
        <f ca="1">IF(ISNA(INDEX('Stock Model- MH'!$C$9:$AZ$53,MATCH($B49,year,0),MATCH(($B49-C$4+1),Age,0))),0,INDEX('Stock Model- MH'!$C$9:$AZ$53,MATCH($B49,year,0),MATCH(($B49-C$4+1),Age,0)))</f>
        <v>0</v>
      </c>
      <c r="D49" s="301">
        <f ca="1">IF(ISNA(INDEX('Stock Model- MH'!$C$9:$AZ$53,MATCH($B49,year,0),MATCH(($B49-D$4+1),Age,0))),0,INDEX('Stock Model- MH'!$C$9:$AZ$53,MATCH($B49,year,0),MATCH(($B49-D$4+1),Age,0)))</f>
        <v>0</v>
      </c>
      <c r="E49" s="301">
        <f ca="1">IF(ISNA(INDEX('Stock Model- MH'!$C$9:$AZ$53,MATCH($B49,year,0),MATCH(($B49-E$4+1),Age,0))),0,INDEX('Stock Model- MH'!$C$9:$AZ$53,MATCH($B49,year,0),MATCH(($B49-E$4+1),Age,0)))</f>
        <v>0</v>
      </c>
      <c r="F49" s="301">
        <f ca="1">IF(ISNA(INDEX('Stock Model- MH'!$C$9:$AZ$53,MATCH($B49,year,0),MATCH(($B49-F$4+1),Age,0))),0,INDEX('Stock Model- MH'!$C$9:$AZ$53,MATCH($B49,year,0),MATCH(($B49-F$4+1),Age,0)))</f>
        <v>0</v>
      </c>
      <c r="G49" s="301">
        <f ca="1">IF(ISNA(INDEX('Stock Model- MH'!$C$9:$AZ$53,MATCH($B49,year,0),MATCH(($B49-G$4+1),Age,0))),0,INDEX('Stock Model- MH'!$C$9:$AZ$53,MATCH($B49,year,0),MATCH(($B49-G$4+1),Age,0)))</f>
        <v>0</v>
      </c>
      <c r="H49" s="301">
        <f ca="1">IF(ISNA(INDEX('Stock Model- MH'!$C$9:$AZ$53,MATCH($B49,year,0),MATCH(($B49-H$4+1),Age,0))),0,INDEX('Stock Model- MH'!$C$9:$AZ$53,MATCH($B49,year,0),MATCH(($B49-H$4+1),Age,0)))</f>
        <v>0</v>
      </c>
      <c r="I49" s="301">
        <f ca="1">IF(ISNA(INDEX('Stock Model- MH'!$C$9:$AZ$53,MATCH($B49,year,0),MATCH(($B49-I$4+1),Age,0))),0,INDEX('Stock Model- MH'!$C$9:$AZ$53,MATCH($B49,year,0),MATCH(($B49-I$4+1),Age,0)))</f>
        <v>0</v>
      </c>
      <c r="J49" s="301">
        <f ca="1">IF(ISNA(INDEX('Stock Model- MH'!$C$9:$AZ$53,MATCH($B49,year,0),MATCH(($B49-J$4+1),Age,0))),0,INDEX('Stock Model- MH'!$C$9:$AZ$53,MATCH($B49,year,0),MATCH(($B49-J$4+1),Age,0)))</f>
        <v>0</v>
      </c>
      <c r="K49" s="301">
        <f ca="1">IF(ISNA(INDEX('Stock Model- MH'!$C$9:$AZ$53,MATCH($B49,year,0),MATCH(($B49-K$4+1),Age,0))),0,INDEX('Stock Model- MH'!$C$9:$AZ$53,MATCH($B49,year,0),MATCH(($B49-K$4+1),Age,0)))</f>
        <v>0</v>
      </c>
      <c r="L49" s="301">
        <f ca="1">IF(ISNA(INDEX('Stock Model- MH'!$C$9:$AZ$53,MATCH($B49,year,0),MATCH(($B49-L$4+1),Age,0))),0,INDEX('Stock Model- MH'!$C$9:$AZ$53,MATCH($B49,year,0),MATCH(($B49-L$4+1),Age,0)))</f>
        <v>0</v>
      </c>
      <c r="M49" s="301">
        <f ca="1">IF(ISNA(INDEX('Stock Model- MH'!$C$9:$AZ$53,MATCH($B49,year,0),MATCH(($B49-M$4+1),Age,0))),0,INDEX('Stock Model- MH'!$C$9:$AZ$53,MATCH($B49,year,0),MATCH(($B49-M$4+1),Age,0)))</f>
        <v>0</v>
      </c>
      <c r="N49" s="301">
        <f ca="1">IF(ISNA(INDEX('Stock Model- MH'!$C$9:$AZ$53,MATCH($B49,year,0),MATCH(($B49-N$4+1),Age,0))),0,INDEX('Stock Model- MH'!$C$9:$AZ$53,MATCH($B49,year,0),MATCH(($B49-N$4+1),Age,0)))</f>
        <v>0</v>
      </c>
      <c r="O49" s="301">
        <f ca="1">IF(ISNA(INDEX('Stock Model- MH'!$C$9:$AZ$53,MATCH($B49,year,0),MATCH(($B49-O$4+1),Age,0))),0,INDEX('Stock Model- MH'!$C$9:$AZ$53,MATCH($B49,year,0),MATCH(($B49-O$4+1),Age,0)))</f>
        <v>0</v>
      </c>
      <c r="P49" s="301">
        <f ca="1">IF(ISNA(INDEX('Stock Model- MH'!$C$9:$AZ$53,MATCH($B49,year,0),MATCH(($B49-P$4+1),Age,0))),0,INDEX('Stock Model- MH'!$C$9:$AZ$53,MATCH($B49,year,0),MATCH(($B49-P$4+1),Age,0)))</f>
        <v>0</v>
      </c>
      <c r="Q49" s="301">
        <f ca="1">IF(ISNA(INDEX('Stock Model- MH'!$C$9:$AZ$53,MATCH($B49,year,0),MATCH(($B49-Q$4+1),Age,0))),0,INDEX('Stock Model- MH'!$C$9:$AZ$53,MATCH($B49,year,0),MATCH(($B49-Q$4+1),Age,0)))</f>
        <v>0</v>
      </c>
      <c r="R49" s="301">
        <f ca="1">IF(ISNA(INDEX('Stock Model- MH'!$C$9:$AZ$53,MATCH($B49,year,0),MATCH(($B49-R$4+1),Age,0))),0,INDEX('Stock Model- MH'!$C$9:$AZ$53,MATCH($B49,year,0),MATCH(($B49-R$4+1),Age,0)))</f>
        <v>0</v>
      </c>
      <c r="S49" s="301">
        <f ca="1">IF(ISNA(INDEX('Stock Model- MH'!$C$9:$AZ$53,MATCH($B49,year,0),MATCH(($B49-S$4+1),Age,0))),0,INDEX('Stock Model- MH'!$C$9:$AZ$53,MATCH($B49,year,0),MATCH(($B49-S$4+1),Age,0)))</f>
        <v>0</v>
      </c>
      <c r="T49" s="301">
        <f ca="1">IF(ISNA(INDEX('Stock Model- MH'!$C$9:$AZ$53,MATCH($B49,year,0),MATCH(($B49-T$4+1),Age,0))),0,INDEX('Stock Model- MH'!$C$9:$AZ$53,MATCH($B49,year,0),MATCH(($B49-T$4+1),Age,0)))</f>
        <v>0</v>
      </c>
      <c r="U49" s="301">
        <f ca="1">IF(ISNA(INDEX('Stock Model- MH'!$C$9:$AZ$53,MATCH($B49,year,0),MATCH(($B49-U$4+1),Age,0))),0,INDEX('Stock Model- MH'!$C$9:$AZ$53,MATCH($B49,year,0),MATCH(($B49-U$4+1),Age,0)))</f>
        <v>0</v>
      </c>
      <c r="V49" s="301">
        <f ca="1">IF(ISNA(INDEX('Stock Model- MH'!$C$9:$AZ$53,MATCH($B49,year,0),MATCH(($B49-V$4+1),Age,0))),0,INDEX('Stock Model- MH'!$C$9:$AZ$53,MATCH($B49,year,0),MATCH(($B49-V$4+1),Age,0)))</f>
        <v>0</v>
      </c>
      <c r="W49" s="301">
        <f ca="1">IF(ISNA(INDEX('Stock Model- MH'!$C$9:$AZ$53,MATCH($B49,year,0),MATCH(($B49-W$4+1),Age,0))),0,INDEX('Stock Model- MH'!$C$9:$AZ$53,MATCH($B49,year,0),MATCH(($B49-W$4+1),Age,0)))</f>
        <v>0</v>
      </c>
      <c r="X49" s="301">
        <f ca="1">IF(ISNA(INDEX('Stock Model- MH'!$C$9:$AZ$53,MATCH($B49,year,0),MATCH(($B49-X$4+1),Age,0))),0,INDEX('Stock Model- MH'!$C$9:$AZ$53,MATCH($B49,year,0),MATCH(($B49-X$4+1),Age,0)))</f>
        <v>0</v>
      </c>
      <c r="Y49" s="301">
        <f ca="1">IF(ISNA(INDEX('Stock Model- MH'!$C$9:$AZ$53,MATCH($B49,year,0),MATCH(($B49-Y$4+1),Age,0))),0,INDEX('Stock Model- MH'!$C$9:$AZ$53,MATCH($B49,year,0),MATCH(($B49-Y$4+1),Age,0)))</f>
        <v>0</v>
      </c>
      <c r="Z49" s="301">
        <f ca="1">IF(ISNA(INDEX('Stock Model- MH'!$C$9:$AZ$53,MATCH($B49,year,0),MATCH(($B49-Z$4+1),Age,0))),0,INDEX('Stock Model- MH'!$C$9:$AZ$53,MATCH($B49,year,0),MATCH(($B49-Z$4+1),Age,0)))</f>
        <v>0</v>
      </c>
      <c r="AA49" s="301">
        <f ca="1">IF(ISNA(INDEX('Stock Model- MH'!$C$9:$AZ$53,MATCH($B49,year,0),MATCH(($B49-AA$4+1),Age,0))),0,INDEX('Stock Model- MH'!$C$9:$AZ$53,MATCH($B49,year,0),MATCH(($B49-AA$4+1),Age,0)))</f>
        <v>0</v>
      </c>
      <c r="AB49" s="301">
        <f ca="1">IF(ISNA(INDEX('Stock Model- MH'!$C$9:$AZ$53,MATCH($B49,year,0),MATCH(($B49-AB$4+1),Age,0))),0,INDEX('Stock Model- MH'!$C$9:$AZ$53,MATCH($B49,year,0),MATCH(($B49-AB$4+1),Age,0)))</f>
        <v>0</v>
      </c>
      <c r="AC49" s="301">
        <f ca="1">IF(ISNA(INDEX('Stock Model- MH'!$C$9:$AZ$53,MATCH($B49,year,0),MATCH(($B49-AC$4+1),Age,0))),0,INDEX('Stock Model- MH'!$C$9:$AZ$53,MATCH($B49,year,0),MATCH(($B49-AC$4+1),Age,0)))</f>
        <v>0</v>
      </c>
      <c r="AD49" s="301">
        <f ca="1">IF(ISNA(INDEX('Stock Model- MH'!$C$9:$AZ$53,MATCH($B49,year,0),MATCH(($B49-AD$4+1),Age,0))),0,INDEX('Stock Model- MH'!$C$9:$AZ$53,MATCH($B49,year,0),MATCH(($B49-AD$4+1),Age,0)))</f>
        <v>0</v>
      </c>
      <c r="AE49" s="301">
        <f ca="1">IF(ISNA(INDEX('Stock Model- MH'!$C$9:$AZ$53,MATCH($B49,year,0),MATCH(($B49-AE$4+1),Age,0))),0,INDEX('Stock Model- MH'!$C$9:$AZ$53,MATCH($B49,year,0),MATCH(($B49-AE$4+1),Age,0)))</f>
        <v>0</v>
      </c>
      <c r="AF49" s="301">
        <f ca="1">IF(ISNA(INDEX('Stock Model- MH'!$C$9:$AZ$53,MATCH($B49,year,0),MATCH(($B49-AF$4+1),Age,0))),0,INDEX('Stock Model- MH'!$C$9:$AZ$53,MATCH($B49,year,0),MATCH(($B49-AF$4+1),Age,0)))</f>
        <v>0</v>
      </c>
      <c r="AG49" s="301">
        <f ca="1">IF(ISNA(INDEX('Stock Model- MH'!$C$9:$AZ$53,MATCH($B49,year,0),MATCH(($B49-AG$4+1),Age,0))),0,INDEX('Stock Model- MH'!$C$9:$AZ$53,MATCH($B49,year,0),MATCH(($B49-AG$4+1),Age,0)))</f>
        <v>0</v>
      </c>
      <c r="AH49" s="301">
        <f ca="1">IF(ISNA(INDEX('Stock Model- MH'!$C$9:$AZ$53,MATCH($B49,year,0),MATCH(($B49-AH$4+1),Age,0))),0,INDEX('Stock Model- MH'!$C$9:$AZ$53,MATCH($B49,year,0),MATCH(($B49-AH$4+1),Age,0)))</f>
        <v>0</v>
      </c>
      <c r="AI49" s="301">
        <f ca="1">IF(ISNA(INDEX('Stock Model- MH'!$C$9:$AZ$53,MATCH($B49,year,0),MATCH(($B49-AI$4+1),Age,0))),0,INDEX('Stock Model- MH'!$C$9:$AZ$53,MATCH($B49,year,0),MATCH(($B49-AI$4+1),Age,0)))</f>
        <v>68628.167441453814</v>
      </c>
      <c r="AJ49" s="301">
        <f ca="1">IF(ISNA(INDEX('Stock Model- MH'!$C$9:$AZ$53,MATCH($B49,year,0),MATCH(($B49-AJ$4+1),Age,0))),0,INDEX('Stock Model- MH'!$C$9:$AZ$53,MATCH($B49,year,0),MATCH(($B49-AJ$4+1),Age,0)))</f>
        <v>69210.787305160178</v>
      </c>
      <c r="AK49" s="301">
        <f ca="1">IF(ISNA(INDEX('Stock Model- MH'!$C$9:$AZ$53,MATCH($B49,year,0),MATCH(($B49-AK$4+1),Age,0))),0,INDEX('Stock Model- MH'!$C$9:$AZ$53,MATCH($B49,year,0),MATCH(($B49-AK$4+1),Age,0)))</f>
        <v>69547.051446898244</v>
      </c>
      <c r="AL49" s="301">
        <f ca="1">IF(ISNA(INDEX('Stock Model- MH'!$C$9:$AZ$53,MATCH($B49,year,0),MATCH(($B49-AL$4+1),Age,0))),0,INDEX('Stock Model- MH'!$C$9:$AZ$53,MATCH($B49,year,0),MATCH(($B49-AL$4+1),Age,0)))</f>
        <v>69741.566956655704</v>
      </c>
      <c r="AM49" s="301">
        <f ca="1">IF(ISNA(INDEX('Stock Model- MH'!$C$9:$AZ$53,MATCH($B49,year,0),MATCH(($B49-AM$4+1),Age,0))),0,INDEX('Stock Model- MH'!$C$9:$AZ$53,MATCH($B49,year,0),MATCH(($B49-AM$4+1),Age,0)))</f>
        <v>69661.253680214388</v>
      </c>
      <c r="AN49" s="301">
        <f ca="1">IF(ISNA(INDEX('Stock Model- MH'!$C$9:$AZ$53,MATCH($B49,year,0),MATCH(($B49-AN$4+1),Age,0))),0,INDEX('Stock Model- MH'!$C$9:$AZ$53,MATCH($B49,year,0),MATCH(($B49-AN$4+1),Age,0)))</f>
        <v>69174.588354342544</v>
      </c>
      <c r="AO49" s="301">
        <f ca="1">IF(ISNA(INDEX('Stock Model- MH'!$C$9:$AZ$53,MATCH($B49,year,0),MATCH(($B49-AO$4+1),Age,0))),0,INDEX('Stock Model- MH'!$C$9:$AZ$53,MATCH($B49,year,0),MATCH(($B49-AO$4+1),Age,0)))</f>
        <v>68467.921104002351</v>
      </c>
      <c r="AP49" s="301">
        <f ca="1">IF(ISNA(INDEX('Stock Model- MH'!$C$9:$AZ$53,MATCH($B49,year,0),MATCH(($B49-AP$4+1),Age,0))),0,INDEX('Stock Model- MH'!$C$9:$AZ$53,MATCH($B49,year,0),MATCH(($B49-AP$4+1),Age,0)))</f>
        <v>67599.08801949973</v>
      </c>
      <c r="AQ49" s="301">
        <f ca="1">IF(ISNA(INDEX('Stock Model- MH'!$C$9:$AZ$53,MATCH($B49,year,0),MATCH(($B49-AQ$4+1),Age,0))),0,INDEX('Stock Model- MH'!$C$9:$AZ$53,MATCH($B49,year,0),MATCH(($B49-AQ$4+1),Age,0)))</f>
        <v>67118.479863233762</v>
      </c>
      <c r="AR49" s="301">
        <f ca="1">IF(ISNA(INDEX('Stock Model- MH'!$C$9:$AZ$53,MATCH($B49,year,0),MATCH(($B49-AR$4+1),Age,0))),0,INDEX('Stock Model- MH'!$C$9:$AZ$53,MATCH($B49,year,0),MATCH(($B49-AR$4+1),Age,0)))</f>
        <v>66663.139828659798</v>
      </c>
      <c r="AS49" s="301">
        <f ca="1">IF(ISNA(INDEX('Stock Model- MH'!$C$9:$AZ$53,MATCH($B49,year,0),MATCH(($B49-AS$4+1),Age,0))),0,INDEX('Stock Model- MH'!$C$9:$AZ$53,MATCH($B49,year,0),MATCH(($B49-AS$4+1),Age,0)))</f>
        <v>65876.973622803547</v>
      </c>
      <c r="AT49" s="301">
        <f ca="1">IF(ISNA(INDEX('Stock Model- MH'!$C$9:$AZ$53,MATCH($B49,year,0),MATCH(($B49-AT$4+1),Age,0))),0,INDEX('Stock Model- MH'!$C$9:$AZ$53,MATCH($B49,year,0),MATCH(($B49-AT$4+1),Age,0)))</f>
        <v>65596.716460274969</v>
      </c>
      <c r="AU49" s="301">
        <f ca="1">IF(ISNA(INDEX('Stock Model- MH'!$C$9:$AZ$53,MATCH($B49,year,0),MATCH(($B49-AU$4+1),Age,0))),0,INDEX('Stock Model- MH'!$C$9:$AZ$53,MATCH($B49,year,0),MATCH(($B49-AU$4+1),Age,0)))</f>
        <v>65711.83352237285</v>
      </c>
      <c r="AV49" s="153">
        <f t="shared" ca="1" si="2"/>
        <v>882997.56760557194</v>
      </c>
      <c r="AW49" s="153" t="str">
        <f ca="1">IF(AV49=SUM('Stock Model- MH'!C53:AZ53),"OK","Error")</f>
        <v>OK</v>
      </c>
    </row>
    <row r="51" spans="1:49">
      <c r="A51" s="285" t="s">
        <v>111</v>
      </c>
    </row>
    <row r="52" spans="1:49">
      <c r="B52" s="153"/>
      <c r="C52" s="153">
        <f>C4</f>
        <v>1990</v>
      </c>
      <c r="D52" s="153">
        <f t="shared" ref="D52:AU52" si="3">D4</f>
        <v>1991</v>
      </c>
      <c r="E52" s="153">
        <f t="shared" si="3"/>
        <v>1992</v>
      </c>
      <c r="F52" s="153">
        <f t="shared" si="3"/>
        <v>1993</v>
      </c>
      <c r="G52" s="153">
        <f t="shared" si="3"/>
        <v>1994</v>
      </c>
      <c r="H52" s="153">
        <f t="shared" si="3"/>
        <v>1995</v>
      </c>
      <c r="I52" s="153">
        <f t="shared" si="3"/>
        <v>1996</v>
      </c>
      <c r="J52" s="153">
        <f t="shared" si="3"/>
        <v>1997</v>
      </c>
      <c r="K52" s="153">
        <f t="shared" si="3"/>
        <v>1998</v>
      </c>
      <c r="L52" s="153">
        <f t="shared" si="3"/>
        <v>1999</v>
      </c>
      <c r="M52" s="153">
        <f t="shared" si="3"/>
        <v>2000</v>
      </c>
      <c r="N52" s="153">
        <f t="shared" si="3"/>
        <v>2001</v>
      </c>
      <c r="O52" s="153">
        <f t="shared" si="3"/>
        <v>2002</v>
      </c>
      <c r="P52" s="153">
        <f t="shared" si="3"/>
        <v>2003</v>
      </c>
      <c r="Q52" s="153">
        <f t="shared" si="3"/>
        <v>2004</v>
      </c>
      <c r="R52" s="153">
        <f t="shared" si="3"/>
        <v>2005</v>
      </c>
      <c r="S52" s="153">
        <f t="shared" si="3"/>
        <v>2006</v>
      </c>
      <c r="T52" s="153">
        <f t="shared" si="3"/>
        <v>2007</v>
      </c>
      <c r="U52" s="153">
        <f t="shared" si="3"/>
        <v>2008</v>
      </c>
      <c r="V52" s="153">
        <f t="shared" si="3"/>
        <v>2009</v>
      </c>
      <c r="W52" s="153">
        <f t="shared" si="3"/>
        <v>2010</v>
      </c>
      <c r="X52" s="153">
        <f t="shared" si="3"/>
        <v>2011</v>
      </c>
      <c r="Y52" s="153">
        <f t="shared" si="3"/>
        <v>2012</v>
      </c>
      <c r="Z52" s="153">
        <f t="shared" si="3"/>
        <v>2013</v>
      </c>
      <c r="AA52" s="153">
        <f t="shared" si="3"/>
        <v>2014</v>
      </c>
      <c r="AB52" s="153">
        <f t="shared" si="3"/>
        <v>2015</v>
      </c>
      <c r="AC52" s="153">
        <f t="shared" si="3"/>
        <v>2016</v>
      </c>
      <c r="AD52" s="153">
        <f t="shared" si="3"/>
        <v>2017</v>
      </c>
      <c r="AE52" s="153">
        <f t="shared" si="3"/>
        <v>2018</v>
      </c>
      <c r="AF52" s="153">
        <f t="shared" si="3"/>
        <v>2019</v>
      </c>
      <c r="AG52" s="153">
        <f t="shared" si="3"/>
        <v>2020</v>
      </c>
      <c r="AH52" s="153">
        <f t="shared" si="3"/>
        <v>2021</v>
      </c>
      <c r="AI52" s="153">
        <f t="shared" si="3"/>
        <v>2022</v>
      </c>
      <c r="AJ52" s="153">
        <f t="shared" si="3"/>
        <v>2023</v>
      </c>
      <c r="AK52" s="153">
        <f t="shared" si="3"/>
        <v>2024</v>
      </c>
      <c r="AL52" s="153">
        <f t="shared" si="3"/>
        <v>2025</v>
      </c>
      <c r="AM52" s="153">
        <f t="shared" si="3"/>
        <v>2026</v>
      </c>
      <c r="AN52" s="153">
        <f t="shared" si="3"/>
        <v>2027</v>
      </c>
      <c r="AO52" s="153">
        <f t="shared" si="3"/>
        <v>2028</v>
      </c>
      <c r="AP52" s="153">
        <f t="shared" si="3"/>
        <v>2029</v>
      </c>
      <c r="AQ52" s="153">
        <f t="shared" si="3"/>
        <v>2030</v>
      </c>
      <c r="AR52" s="153">
        <f t="shared" si="3"/>
        <v>2031</v>
      </c>
      <c r="AS52" s="153">
        <f t="shared" si="3"/>
        <v>2032</v>
      </c>
      <c r="AT52" s="153">
        <f t="shared" si="3"/>
        <v>2033</v>
      </c>
      <c r="AU52" s="153">
        <f t="shared" si="3"/>
        <v>2034</v>
      </c>
      <c r="AV52" s="302" t="s">
        <v>112</v>
      </c>
    </row>
    <row r="53" spans="1:49">
      <c r="B53" s="153">
        <f t="shared" ref="B53:B97" si="4">B5</f>
        <v>1990</v>
      </c>
      <c r="C53" s="303">
        <f ca="1">IF(C5=0,0, C5/$AV5)</f>
        <v>0</v>
      </c>
      <c r="D53" s="303">
        <f t="shared" ref="D53:AU53" si="5">IF(D5=0,0, D5/$AV5)</f>
        <v>0</v>
      </c>
      <c r="E53" s="303">
        <f t="shared" si="5"/>
        <v>0</v>
      </c>
      <c r="F53" s="303">
        <f t="shared" si="5"/>
        <v>0</v>
      </c>
      <c r="G53" s="303">
        <f t="shared" si="5"/>
        <v>0</v>
      </c>
      <c r="H53" s="303">
        <f t="shared" si="5"/>
        <v>0</v>
      </c>
      <c r="I53" s="303">
        <f t="shared" si="5"/>
        <v>0</v>
      </c>
      <c r="J53" s="303">
        <f t="shared" si="5"/>
        <v>0</v>
      </c>
      <c r="K53" s="303">
        <f t="shared" si="5"/>
        <v>0</v>
      </c>
      <c r="L53" s="303">
        <f t="shared" si="5"/>
        <v>0</v>
      </c>
      <c r="M53" s="303">
        <f t="shared" si="5"/>
        <v>0</v>
      </c>
      <c r="N53" s="303">
        <f t="shared" si="5"/>
        <v>0</v>
      </c>
      <c r="O53" s="303">
        <f t="shared" si="5"/>
        <v>0</v>
      </c>
      <c r="P53" s="303">
        <f t="shared" si="5"/>
        <v>0</v>
      </c>
      <c r="Q53" s="303">
        <f t="shared" si="5"/>
        <v>0</v>
      </c>
      <c r="R53" s="303">
        <f t="shared" si="5"/>
        <v>0</v>
      </c>
      <c r="S53" s="303">
        <f t="shared" si="5"/>
        <v>0</v>
      </c>
      <c r="T53" s="303">
        <f t="shared" si="5"/>
        <v>0</v>
      </c>
      <c r="U53" s="303">
        <f t="shared" si="5"/>
        <v>0</v>
      </c>
      <c r="V53" s="303">
        <f t="shared" si="5"/>
        <v>0</v>
      </c>
      <c r="W53" s="303">
        <f t="shared" si="5"/>
        <v>0</v>
      </c>
      <c r="X53" s="303">
        <f t="shared" si="5"/>
        <v>0</v>
      </c>
      <c r="Y53" s="303">
        <f t="shared" si="5"/>
        <v>0</v>
      </c>
      <c r="Z53" s="303">
        <f t="shared" si="5"/>
        <v>0</v>
      </c>
      <c r="AA53" s="303">
        <f t="shared" si="5"/>
        <v>0</v>
      </c>
      <c r="AB53" s="303">
        <f t="shared" si="5"/>
        <v>0</v>
      </c>
      <c r="AC53" s="303">
        <f t="shared" si="5"/>
        <v>0</v>
      </c>
      <c r="AD53" s="303">
        <f t="shared" si="5"/>
        <v>0</v>
      </c>
      <c r="AE53" s="303">
        <f t="shared" si="5"/>
        <v>0</v>
      </c>
      <c r="AF53" s="303">
        <f t="shared" si="5"/>
        <v>0</v>
      </c>
      <c r="AG53" s="303">
        <f t="shared" si="5"/>
        <v>0</v>
      </c>
      <c r="AH53" s="303">
        <f t="shared" si="5"/>
        <v>0</v>
      </c>
      <c r="AI53" s="303">
        <f t="shared" si="5"/>
        <v>0</v>
      </c>
      <c r="AJ53" s="303">
        <f t="shared" si="5"/>
        <v>0</v>
      </c>
      <c r="AK53" s="303">
        <f t="shared" si="5"/>
        <v>0</v>
      </c>
      <c r="AL53" s="303">
        <f t="shared" si="5"/>
        <v>0</v>
      </c>
      <c r="AM53" s="303">
        <f t="shared" si="5"/>
        <v>0</v>
      </c>
      <c r="AN53" s="303">
        <f t="shared" si="5"/>
        <v>0</v>
      </c>
      <c r="AO53" s="303">
        <f t="shared" si="5"/>
        <v>0</v>
      </c>
      <c r="AP53" s="303">
        <f t="shared" si="5"/>
        <v>0</v>
      </c>
      <c r="AQ53" s="303">
        <f t="shared" si="5"/>
        <v>0</v>
      </c>
      <c r="AR53" s="303">
        <f t="shared" si="5"/>
        <v>0</v>
      </c>
      <c r="AS53" s="303">
        <f t="shared" si="5"/>
        <v>0</v>
      </c>
      <c r="AT53" s="303">
        <f t="shared" si="5"/>
        <v>0</v>
      </c>
      <c r="AU53" s="303">
        <f t="shared" si="5"/>
        <v>0</v>
      </c>
      <c r="AV53" s="304">
        <f ca="1">SUM(C53:AU53)</f>
        <v>0</v>
      </c>
    </row>
    <row r="54" spans="1:49">
      <c r="B54" s="153">
        <f t="shared" si="4"/>
        <v>1991</v>
      </c>
      <c r="C54" s="303">
        <f t="shared" ref="C54:AU59" ca="1" si="6">IF(C6=0,0, C6/$AV6)</f>
        <v>0</v>
      </c>
      <c r="D54" s="303">
        <f t="shared" ca="1" si="6"/>
        <v>1</v>
      </c>
      <c r="E54" s="303">
        <f t="shared" si="6"/>
        <v>0</v>
      </c>
      <c r="F54" s="303">
        <f t="shared" si="6"/>
        <v>0</v>
      </c>
      <c r="G54" s="303">
        <f t="shared" si="6"/>
        <v>0</v>
      </c>
      <c r="H54" s="303">
        <f t="shared" si="6"/>
        <v>0</v>
      </c>
      <c r="I54" s="303">
        <f t="shared" si="6"/>
        <v>0</v>
      </c>
      <c r="J54" s="303">
        <f t="shared" si="6"/>
        <v>0</v>
      </c>
      <c r="K54" s="303">
        <f t="shared" si="6"/>
        <v>0</v>
      </c>
      <c r="L54" s="303">
        <f t="shared" si="6"/>
        <v>0</v>
      </c>
      <c r="M54" s="303">
        <f t="shared" si="6"/>
        <v>0</v>
      </c>
      <c r="N54" s="303">
        <f t="shared" si="6"/>
        <v>0</v>
      </c>
      <c r="O54" s="303">
        <f t="shared" si="6"/>
        <v>0</v>
      </c>
      <c r="P54" s="303">
        <f t="shared" si="6"/>
        <v>0</v>
      </c>
      <c r="Q54" s="303">
        <f t="shared" si="6"/>
        <v>0</v>
      </c>
      <c r="R54" s="303">
        <f t="shared" si="6"/>
        <v>0</v>
      </c>
      <c r="S54" s="303">
        <f t="shared" si="6"/>
        <v>0</v>
      </c>
      <c r="T54" s="303">
        <f t="shared" si="6"/>
        <v>0</v>
      </c>
      <c r="U54" s="303">
        <f t="shared" si="6"/>
        <v>0</v>
      </c>
      <c r="V54" s="303">
        <f t="shared" si="6"/>
        <v>0</v>
      </c>
      <c r="W54" s="303">
        <f t="shared" si="6"/>
        <v>0</v>
      </c>
      <c r="X54" s="303">
        <f t="shared" si="6"/>
        <v>0</v>
      </c>
      <c r="Y54" s="303">
        <f t="shared" si="6"/>
        <v>0</v>
      </c>
      <c r="Z54" s="303">
        <f t="shared" si="6"/>
        <v>0</v>
      </c>
      <c r="AA54" s="303">
        <f t="shared" si="6"/>
        <v>0</v>
      </c>
      <c r="AB54" s="303">
        <f t="shared" si="6"/>
        <v>0</v>
      </c>
      <c r="AC54" s="303">
        <f t="shared" si="6"/>
        <v>0</v>
      </c>
      <c r="AD54" s="303">
        <f t="shared" si="6"/>
        <v>0</v>
      </c>
      <c r="AE54" s="303">
        <f t="shared" si="6"/>
        <v>0</v>
      </c>
      <c r="AF54" s="303">
        <f t="shared" si="6"/>
        <v>0</v>
      </c>
      <c r="AG54" s="303">
        <f t="shared" si="6"/>
        <v>0</v>
      </c>
      <c r="AH54" s="303">
        <f t="shared" si="6"/>
        <v>0</v>
      </c>
      <c r="AI54" s="303">
        <f t="shared" si="6"/>
        <v>0</v>
      </c>
      <c r="AJ54" s="303">
        <f t="shared" si="6"/>
        <v>0</v>
      </c>
      <c r="AK54" s="303">
        <f t="shared" si="6"/>
        <v>0</v>
      </c>
      <c r="AL54" s="303">
        <f t="shared" si="6"/>
        <v>0</v>
      </c>
      <c r="AM54" s="303">
        <f t="shared" si="6"/>
        <v>0</v>
      </c>
      <c r="AN54" s="303">
        <f t="shared" si="6"/>
        <v>0</v>
      </c>
      <c r="AO54" s="303">
        <f t="shared" si="6"/>
        <v>0</v>
      </c>
      <c r="AP54" s="303">
        <f t="shared" si="6"/>
        <v>0</v>
      </c>
      <c r="AQ54" s="303">
        <f t="shared" si="6"/>
        <v>0</v>
      </c>
      <c r="AR54" s="303">
        <f t="shared" si="6"/>
        <v>0</v>
      </c>
      <c r="AS54" s="303">
        <f t="shared" si="6"/>
        <v>0</v>
      </c>
      <c r="AT54" s="303">
        <f t="shared" si="6"/>
        <v>0</v>
      </c>
      <c r="AU54" s="303">
        <f t="shared" si="6"/>
        <v>0</v>
      </c>
      <c r="AV54" s="304">
        <f t="shared" ref="AV54:AV97" ca="1" si="7">SUM(C54:AU54)</f>
        <v>1</v>
      </c>
    </row>
    <row r="55" spans="1:49">
      <c r="B55" s="153">
        <f t="shared" si="4"/>
        <v>1992</v>
      </c>
      <c r="C55" s="303">
        <f t="shared" ca="1" si="6"/>
        <v>0</v>
      </c>
      <c r="D55" s="303">
        <f t="shared" ca="1" si="6"/>
        <v>0.49999421887167261</v>
      </c>
      <c r="E55" s="303">
        <f t="shared" ca="1" si="6"/>
        <v>0.50000578112832739</v>
      </c>
      <c r="F55" s="303">
        <f t="shared" si="6"/>
        <v>0</v>
      </c>
      <c r="G55" s="303">
        <f t="shared" si="6"/>
        <v>0</v>
      </c>
      <c r="H55" s="303">
        <f t="shared" si="6"/>
        <v>0</v>
      </c>
      <c r="I55" s="303">
        <f t="shared" si="6"/>
        <v>0</v>
      </c>
      <c r="J55" s="303">
        <f t="shared" si="6"/>
        <v>0</v>
      </c>
      <c r="K55" s="303">
        <f t="shared" si="6"/>
        <v>0</v>
      </c>
      <c r="L55" s="303">
        <f t="shared" si="6"/>
        <v>0</v>
      </c>
      <c r="M55" s="303">
        <f t="shared" si="6"/>
        <v>0</v>
      </c>
      <c r="N55" s="303">
        <f t="shared" si="6"/>
        <v>0</v>
      </c>
      <c r="O55" s="303">
        <f t="shared" si="6"/>
        <v>0</v>
      </c>
      <c r="P55" s="303">
        <f t="shared" si="6"/>
        <v>0</v>
      </c>
      <c r="Q55" s="303">
        <f t="shared" si="6"/>
        <v>0</v>
      </c>
      <c r="R55" s="303">
        <f t="shared" si="6"/>
        <v>0</v>
      </c>
      <c r="S55" s="303">
        <f t="shared" si="6"/>
        <v>0</v>
      </c>
      <c r="T55" s="303">
        <f t="shared" si="6"/>
        <v>0</v>
      </c>
      <c r="U55" s="303">
        <f t="shared" si="6"/>
        <v>0</v>
      </c>
      <c r="V55" s="303">
        <f t="shared" si="6"/>
        <v>0</v>
      </c>
      <c r="W55" s="303">
        <f t="shared" si="6"/>
        <v>0</v>
      </c>
      <c r="X55" s="303">
        <f t="shared" si="6"/>
        <v>0</v>
      </c>
      <c r="Y55" s="303">
        <f t="shared" si="6"/>
        <v>0</v>
      </c>
      <c r="Z55" s="303">
        <f t="shared" si="6"/>
        <v>0</v>
      </c>
      <c r="AA55" s="303">
        <f t="shared" si="6"/>
        <v>0</v>
      </c>
      <c r="AB55" s="303">
        <f t="shared" si="6"/>
        <v>0</v>
      </c>
      <c r="AC55" s="303">
        <f t="shared" si="6"/>
        <v>0</v>
      </c>
      <c r="AD55" s="303">
        <f t="shared" si="6"/>
        <v>0</v>
      </c>
      <c r="AE55" s="303">
        <f t="shared" si="6"/>
        <v>0</v>
      </c>
      <c r="AF55" s="303">
        <f t="shared" si="6"/>
        <v>0</v>
      </c>
      <c r="AG55" s="303">
        <f t="shared" si="6"/>
        <v>0</v>
      </c>
      <c r="AH55" s="303">
        <f t="shared" si="6"/>
        <v>0</v>
      </c>
      <c r="AI55" s="303">
        <f t="shared" si="6"/>
        <v>0</v>
      </c>
      <c r="AJ55" s="303">
        <f t="shared" si="6"/>
        <v>0</v>
      </c>
      <c r="AK55" s="303">
        <f t="shared" si="6"/>
        <v>0</v>
      </c>
      <c r="AL55" s="303">
        <f t="shared" si="6"/>
        <v>0</v>
      </c>
      <c r="AM55" s="303">
        <f t="shared" si="6"/>
        <v>0</v>
      </c>
      <c r="AN55" s="303">
        <f t="shared" si="6"/>
        <v>0</v>
      </c>
      <c r="AO55" s="303">
        <f t="shared" si="6"/>
        <v>0</v>
      </c>
      <c r="AP55" s="303">
        <f t="shared" si="6"/>
        <v>0</v>
      </c>
      <c r="AQ55" s="303">
        <f t="shared" si="6"/>
        <v>0</v>
      </c>
      <c r="AR55" s="303">
        <f t="shared" si="6"/>
        <v>0</v>
      </c>
      <c r="AS55" s="303">
        <f t="shared" si="6"/>
        <v>0</v>
      </c>
      <c r="AT55" s="303">
        <f t="shared" si="6"/>
        <v>0</v>
      </c>
      <c r="AU55" s="303">
        <f t="shared" si="6"/>
        <v>0</v>
      </c>
      <c r="AV55" s="304">
        <f t="shared" ca="1" si="7"/>
        <v>1</v>
      </c>
    </row>
    <row r="56" spans="1:49">
      <c r="B56" s="153">
        <f t="shared" si="4"/>
        <v>1993</v>
      </c>
      <c r="C56" s="303">
        <f t="shared" ca="1" si="6"/>
        <v>0</v>
      </c>
      <c r="D56" s="303">
        <f t="shared" ca="1" si="6"/>
        <v>0.33330596754558395</v>
      </c>
      <c r="E56" s="303">
        <f t="shared" ca="1" si="6"/>
        <v>0.33331367517298421</v>
      </c>
      <c r="F56" s="303">
        <f t="shared" ca="1" si="6"/>
        <v>0.33338035728143184</v>
      </c>
      <c r="G56" s="303">
        <f t="shared" si="6"/>
        <v>0</v>
      </c>
      <c r="H56" s="303">
        <f t="shared" si="6"/>
        <v>0</v>
      </c>
      <c r="I56" s="303">
        <f t="shared" si="6"/>
        <v>0</v>
      </c>
      <c r="J56" s="303">
        <f t="shared" si="6"/>
        <v>0</v>
      </c>
      <c r="K56" s="303">
        <f t="shared" si="6"/>
        <v>0</v>
      </c>
      <c r="L56" s="303">
        <f t="shared" si="6"/>
        <v>0</v>
      </c>
      <c r="M56" s="303">
        <f t="shared" si="6"/>
        <v>0</v>
      </c>
      <c r="N56" s="303">
        <f t="shared" si="6"/>
        <v>0</v>
      </c>
      <c r="O56" s="303">
        <f t="shared" si="6"/>
        <v>0</v>
      </c>
      <c r="P56" s="303">
        <f t="shared" si="6"/>
        <v>0</v>
      </c>
      <c r="Q56" s="303">
        <f t="shared" si="6"/>
        <v>0</v>
      </c>
      <c r="R56" s="303">
        <f t="shared" si="6"/>
        <v>0</v>
      </c>
      <c r="S56" s="303">
        <f t="shared" si="6"/>
        <v>0</v>
      </c>
      <c r="T56" s="303">
        <f t="shared" si="6"/>
        <v>0</v>
      </c>
      <c r="U56" s="303">
        <f t="shared" si="6"/>
        <v>0</v>
      </c>
      <c r="V56" s="303">
        <f t="shared" si="6"/>
        <v>0</v>
      </c>
      <c r="W56" s="303">
        <f t="shared" si="6"/>
        <v>0</v>
      </c>
      <c r="X56" s="303">
        <f t="shared" si="6"/>
        <v>0</v>
      </c>
      <c r="Y56" s="303">
        <f t="shared" si="6"/>
        <v>0</v>
      </c>
      <c r="Z56" s="303">
        <f t="shared" si="6"/>
        <v>0</v>
      </c>
      <c r="AA56" s="303">
        <f t="shared" si="6"/>
        <v>0</v>
      </c>
      <c r="AB56" s="303">
        <f t="shared" si="6"/>
        <v>0</v>
      </c>
      <c r="AC56" s="303">
        <f t="shared" si="6"/>
        <v>0</v>
      </c>
      <c r="AD56" s="303">
        <f t="shared" si="6"/>
        <v>0</v>
      </c>
      <c r="AE56" s="303">
        <f t="shared" si="6"/>
        <v>0</v>
      </c>
      <c r="AF56" s="303">
        <f t="shared" si="6"/>
        <v>0</v>
      </c>
      <c r="AG56" s="303">
        <f t="shared" si="6"/>
        <v>0</v>
      </c>
      <c r="AH56" s="303">
        <f t="shared" si="6"/>
        <v>0</v>
      </c>
      <c r="AI56" s="303">
        <f t="shared" si="6"/>
        <v>0</v>
      </c>
      <c r="AJ56" s="303">
        <f t="shared" si="6"/>
        <v>0</v>
      </c>
      <c r="AK56" s="303">
        <f t="shared" si="6"/>
        <v>0</v>
      </c>
      <c r="AL56" s="303">
        <f t="shared" si="6"/>
        <v>0</v>
      </c>
      <c r="AM56" s="303">
        <f t="shared" si="6"/>
        <v>0</v>
      </c>
      <c r="AN56" s="303">
        <f t="shared" si="6"/>
        <v>0</v>
      </c>
      <c r="AO56" s="303">
        <f t="shared" si="6"/>
        <v>0</v>
      </c>
      <c r="AP56" s="303">
        <f t="shared" si="6"/>
        <v>0</v>
      </c>
      <c r="AQ56" s="303">
        <f t="shared" si="6"/>
        <v>0</v>
      </c>
      <c r="AR56" s="303">
        <f t="shared" si="6"/>
        <v>0</v>
      </c>
      <c r="AS56" s="303">
        <f t="shared" si="6"/>
        <v>0</v>
      </c>
      <c r="AT56" s="303">
        <f t="shared" si="6"/>
        <v>0</v>
      </c>
      <c r="AU56" s="303">
        <f t="shared" si="6"/>
        <v>0</v>
      </c>
      <c r="AV56" s="304">
        <f t="shared" ca="1" si="7"/>
        <v>1</v>
      </c>
    </row>
    <row r="57" spans="1:49">
      <c r="B57" s="153">
        <f t="shared" si="4"/>
        <v>1994</v>
      </c>
      <c r="C57" s="303">
        <f t="shared" ca="1" si="6"/>
        <v>0</v>
      </c>
      <c r="D57" s="303">
        <f t="shared" ca="1" si="6"/>
        <v>0.2499701736448392</v>
      </c>
      <c r="E57" s="303">
        <f t="shared" ca="1" si="6"/>
        <v>0.24997595415028234</v>
      </c>
      <c r="F57" s="303">
        <f t="shared" ca="1" si="6"/>
        <v>0.25002596387063147</v>
      </c>
      <c r="G57" s="303">
        <f t="shared" ca="1" si="6"/>
        <v>0.25002790833424693</v>
      </c>
      <c r="H57" s="303">
        <f t="shared" si="6"/>
        <v>0</v>
      </c>
      <c r="I57" s="303">
        <f t="shared" si="6"/>
        <v>0</v>
      </c>
      <c r="J57" s="303">
        <f t="shared" si="6"/>
        <v>0</v>
      </c>
      <c r="K57" s="303">
        <f t="shared" si="6"/>
        <v>0</v>
      </c>
      <c r="L57" s="303">
        <f t="shared" si="6"/>
        <v>0</v>
      </c>
      <c r="M57" s="303">
        <f t="shared" si="6"/>
        <v>0</v>
      </c>
      <c r="N57" s="303">
        <f t="shared" si="6"/>
        <v>0</v>
      </c>
      <c r="O57" s="303">
        <f t="shared" si="6"/>
        <v>0</v>
      </c>
      <c r="P57" s="303">
        <f t="shared" si="6"/>
        <v>0</v>
      </c>
      <c r="Q57" s="303">
        <f t="shared" si="6"/>
        <v>0</v>
      </c>
      <c r="R57" s="303">
        <f t="shared" si="6"/>
        <v>0</v>
      </c>
      <c r="S57" s="303">
        <f t="shared" si="6"/>
        <v>0</v>
      </c>
      <c r="T57" s="303">
        <f t="shared" si="6"/>
        <v>0</v>
      </c>
      <c r="U57" s="303">
        <f t="shared" si="6"/>
        <v>0</v>
      </c>
      <c r="V57" s="303">
        <f t="shared" si="6"/>
        <v>0</v>
      </c>
      <c r="W57" s="303">
        <f t="shared" si="6"/>
        <v>0</v>
      </c>
      <c r="X57" s="303">
        <f t="shared" si="6"/>
        <v>0</v>
      </c>
      <c r="Y57" s="303">
        <f t="shared" si="6"/>
        <v>0</v>
      </c>
      <c r="Z57" s="303">
        <f t="shared" si="6"/>
        <v>0</v>
      </c>
      <c r="AA57" s="303">
        <f t="shared" si="6"/>
        <v>0</v>
      </c>
      <c r="AB57" s="303">
        <f t="shared" si="6"/>
        <v>0</v>
      </c>
      <c r="AC57" s="303">
        <f t="shared" si="6"/>
        <v>0</v>
      </c>
      <c r="AD57" s="303">
        <f t="shared" si="6"/>
        <v>0</v>
      </c>
      <c r="AE57" s="303">
        <f t="shared" si="6"/>
        <v>0</v>
      </c>
      <c r="AF57" s="303">
        <f t="shared" si="6"/>
        <v>0</v>
      </c>
      <c r="AG57" s="303">
        <f t="shared" si="6"/>
        <v>0</v>
      </c>
      <c r="AH57" s="303">
        <f t="shared" si="6"/>
        <v>0</v>
      </c>
      <c r="AI57" s="303">
        <f t="shared" si="6"/>
        <v>0</v>
      </c>
      <c r="AJ57" s="303">
        <f t="shared" si="6"/>
        <v>0</v>
      </c>
      <c r="AK57" s="303">
        <f t="shared" si="6"/>
        <v>0</v>
      </c>
      <c r="AL57" s="303">
        <f t="shared" si="6"/>
        <v>0</v>
      </c>
      <c r="AM57" s="303">
        <f t="shared" si="6"/>
        <v>0</v>
      </c>
      <c r="AN57" s="303">
        <f t="shared" si="6"/>
        <v>0</v>
      </c>
      <c r="AO57" s="303">
        <f t="shared" si="6"/>
        <v>0</v>
      </c>
      <c r="AP57" s="303">
        <f t="shared" si="6"/>
        <v>0</v>
      </c>
      <c r="AQ57" s="303">
        <f t="shared" si="6"/>
        <v>0</v>
      </c>
      <c r="AR57" s="303">
        <f t="shared" si="6"/>
        <v>0</v>
      </c>
      <c r="AS57" s="303">
        <f t="shared" si="6"/>
        <v>0</v>
      </c>
      <c r="AT57" s="303">
        <f t="shared" si="6"/>
        <v>0</v>
      </c>
      <c r="AU57" s="303">
        <f t="shared" si="6"/>
        <v>0</v>
      </c>
      <c r="AV57" s="304">
        <f t="shared" ca="1" si="7"/>
        <v>1</v>
      </c>
    </row>
    <row r="58" spans="1:49">
      <c r="B58" s="153">
        <f t="shared" si="4"/>
        <v>1995</v>
      </c>
      <c r="C58" s="303">
        <f t="shared" ca="1" si="6"/>
        <v>0</v>
      </c>
      <c r="D58" s="303">
        <f t="shared" ca="1" si="6"/>
        <v>0.19998184698949464</v>
      </c>
      <c r="E58" s="303">
        <f t="shared" ca="1" si="6"/>
        <v>0.19998647152584711</v>
      </c>
      <c r="F58" s="303">
        <f t="shared" ca="1" si="6"/>
        <v>0.20002648044409932</v>
      </c>
      <c r="G58" s="303">
        <f t="shared" ca="1" si="6"/>
        <v>0.20002803605939354</v>
      </c>
      <c r="H58" s="303">
        <f t="shared" ca="1" si="6"/>
        <v>0.19997716498116541</v>
      </c>
      <c r="I58" s="303">
        <f t="shared" si="6"/>
        <v>0</v>
      </c>
      <c r="J58" s="303">
        <f t="shared" si="6"/>
        <v>0</v>
      </c>
      <c r="K58" s="303">
        <f t="shared" si="6"/>
        <v>0</v>
      </c>
      <c r="L58" s="303">
        <f t="shared" si="6"/>
        <v>0</v>
      </c>
      <c r="M58" s="303">
        <f t="shared" si="6"/>
        <v>0</v>
      </c>
      <c r="N58" s="303">
        <f t="shared" si="6"/>
        <v>0</v>
      </c>
      <c r="O58" s="303">
        <f t="shared" si="6"/>
        <v>0</v>
      </c>
      <c r="P58" s="303">
        <f t="shared" si="6"/>
        <v>0</v>
      </c>
      <c r="Q58" s="303">
        <f t="shared" si="6"/>
        <v>0</v>
      </c>
      <c r="R58" s="303">
        <f t="shared" si="6"/>
        <v>0</v>
      </c>
      <c r="S58" s="303">
        <f t="shared" si="6"/>
        <v>0</v>
      </c>
      <c r="T58" s="303">
        <f t="shared" si="6"/>
        <v>0</v>
      </c>
      <c r="U58" s="303">
        <f t="shared" si="6"/>
        <v>0</v>
      </c>
      <c r="V58" s="303">
        <f t="shared" si="6"/>
        <v>0</v>
      </c>
      <c r="W58" s="303">
        <f t="shared" si="6"/>
        <v>0</v>
      </c>
      <c r="X58" s="303">
        <f t="shared" si="6"/>
        <v>0</v>
      </c>
      <c r="Y58" s="303">
        <f t="shared" si="6"/>
        <v>0</v>
      </c>
      <c r="Z58" s="303">
        <f t="shared" si="6"/>
        <v>0</v>
      </c>
      <c r="AA58" s="303">
        <f t="shared" si="6"/>
        <v>0</v>
      </c>
      <c r="AB58" s="303">
        <f t="shared" si="6"/>
        <v>0</v>
      </c>
      <c r="AC58" s="303">
        <f t="shared" si="6"/>
        <v>0</v>
      </c>
      <c r="AD58" s="303">
        <f t="shared" si="6"/>
        <v>0</v>
      </c>
      <c r="AE58" s="303">
        <f t="shared" si="6"/>
        <v>0</v>
      </c>
      <c r="AF58" s="303">
        <f t="shared" si="6"/>
        <v>0</v>
      </c>
      <c r="AG58" s="303">
        <f t="shared" si="6"/>
        <v>0</v>
      </c>
      <c r="AH58" s="303">
        <f t="shared" si="6"/>
        <v>0</v>
      </c>
      <c r="AI58" s="303">
        <f t="shared" si="6"/>
        <v>0</v>
      </c>
      <c r="AJ58" s="303">
        <f t="shared" si="6"/>
        <v>0</v>
      </c>
      <c r="AK58" s="303">
        <f t="shared" si="6"/>
        <v>0</v>
      </c>
      <c r="AL58" s="303">
        <f t="shared" si="6"/>
        <v>0</v>
      </c>
      <c r="AM58" s="303">
        <f t="shared" si="6"/>
        <v>0</v>
      </c>
      <c r="AN58" s="303">
        <f t="shared" si="6"/>
        <v>0</v>
      </c>
      <c r="AO58" s="303">
        <f t="shared" si="6"/>
        <v>0</v>
      </c>
      <c r="AP58" s="303">
        <f t="shared" si="6"/>
        <v>0</v>
      </c>
      <c r="AQ58" s="303">
        <f t="shared" si="6"/>
        <v>0</v>
      </c>
      <c r="AR58" s="303">
        <f t="shared" si="6"/>
        <v>0</v>
      </c>
      <c r="AS58" s="303">
        <f t="shared" si="6"/>
        <v>0</v>
      </c>
      <c r="AT58" s="303">
        <f t="shared" si="6"/>
        <v>0</v>
      </c>
      <c r="AU58" s="303">
        <f t="shared" si="6"/>
        <v>0</v>
      </c>
      <c r="AV58" s="304">
        <f t="shared" ca="1" si="7"/>
        <v>1</v>
      </c>
    </row>
    <row r="59" spans="1:49">
      <c r="B59" s="153">
        <f t="shared" si="4"/>
        <v>1996</v>
      </c>
      <c r="C59" s="303">
        <f t="shared" ca="1" si="6"/>
        <v>0</v>
      </c>
      <c r="D59" s="303">
        <f t="shared" ca="1" si="6"/>
        <v>0.16666666666666669</v>
      </c>
      <c r="E59" s="303">
        <f t="shared" ca="1" si="6"/>
        <v>0.16667052079678071</v>
      </c>
      <c r="F59" s="303">
        <f t="shared" ca="1" si="6"/>
        <v>0.16670386458844189</v>
      </c>
      <c r="G59" s="303">
        <f t="shared" ca="1" si="6"/>
        <v>0.16670516105219402</v>
      </c>
      <c r="H59" s="303">
        <f t="shared" ca="1" si="6"/>
        <v>0.16666276463889121</v>
      </c>
      <c r="I59" s="303">
        <f t="shared" ca="1" si="6"/>
        <v>0.16659102225702555</v>
      </c>
      <c r="J59" s="303">
        <f t="shared" si="6"/>
        <v>0</v>
      </c>
      <c r="K59" s="303">
        <f t="shared" si="6"/>
        <v>0</v>
      </c>
      <c r="L59" s="303">
        <f t="shared" si="6"/>
        <v>0</v>
      </c>
      <c r="M59" s="303">
        <f t="shared" si="6"/>
        <v>0</v>
      </c>
      <c r="N59" s="303">
        <f t="shared" si="6"/>
        <v>0</v>
      </c>
      <c r="O59" s="303">
        <f t="shared" si="6"/>
        <v>0</v>
      </c>
      <c r="P59" s="303">
        <f t="shared" si="6"/>
        <v>0</v>
      </c>
      <c r="Q59" s="303">
        <f t="shared" si="6"/>
        <v>0</v>
      </c>
      <c r="R59" s="303">
        <f t="shared" si="6"/>
        <v>0</v>
      </c>
      <c r="S59" s="303">
        <f t="shared" si="6"/>
        <v>0</v>
      </c>
      <c r="T59" s="303">
        <f t="shared" si="6"/>
        <v>0</v>
      </c>
      <c r="U59" s="303">
        <f t="shared" si="6"/>
        <v>0</v>
      </c>
      <c r="V59" s="303">
        <f t="shared" si="6"/>
        <v>0</v>
      </c>
      <c r="W59" s="303">
        <f t="shared" si="6"/>
        <v>0</v>
      </c>
      <c r="X59" s="303">
        <f t="shared" si="6"/>
        <v>0</v>
      </c>
      <c r="Y59" s="303">
        <f t="shared" si="6"/>
        <v>0</v>
      </c>
      <c r="Z59" s="303">
        <f t="shared" si="6"/>
        <v>0</v>
      </c>
      <c r="AA59" s="303">
        <f t="shared" si="6"/>
        <v>0</v>
      </c>
      <c r="AB59" s="303">
        <f t="shared" si="6"/>
        <v>0</v>
      </c>
      <c r="AC59" s="303">
        <f t="shared" si="6"/>
        <v>0</v>
      </c>
      <c r="AD59" s="303">
        <f t="shared" si="6"/>
        <v>0</v>
      </c>
      <c r="AE59" s="303">
        <f t="shared" si="6"/>
        <v>0</v>
      </c>
      <c r="AF59" s="303">
        <f t="shared" si="6"/>
        <v>0</v>
      </c>
      <c r="AG59" s="303">
        <f t="shared" ref="AG59:AU59" si="8">IF(AG11=0,0, AG11/$AV11)</f>
        <v>0</v>
      </c>
      <c r="AH59" s="303">
        <f t="shared" si="8"/>
        <v>0</v>
      </c>
      <c r="AI59" s="303">
        <f t="shared" si="8"/>
        <v>0</v>
      </c>
      <c r="AJ59" s="303">
        <f t="shared" si="8"/>
        <v>0</v>
      </c>
      <c r="AK59" s="303">
        <f t="shared" si="8"/>
        <v>0</v>
      </c>
      <c r="AL59" s="303">
        <f t="shared" si="8"/>
        <v>0</v>
      </c>
      <c r="AM59" s="303">
        <f t="shared" si="8"/>
        <v>0</v>
      </c>
      <c r="AN59" s="303">
        <f t="shared" si="8"/>
        <v>0</v>
      </c>
      <c r="AO59" s="303">
        <f t="shared" si="8"/>
        <v>0</v>
      </c>
      <c r="AP59" s="303">
        <f t="shared" si="8"/>
        <v>0</v>
      </c>
      <c r="AQ59" s="303">
        <f t="shared" si="8"/>
        <v>0</v>
      </c>
      <c r="AR59" s="303">
        <f t="shared" si="8"/>
        <v>0</v>
      </c>
      <c r="AS59" s="303">
        <f t="shared" si="8"/>
        <v>0</v>
      </c>
      <c r="AT59" s="303">
        <f t="shared" si="8"/>
        <v>0</v>
      </c>
      <c r="AU59" s="303">
        <f t="shared" si="8"/>
        <v>0</v>
      </c>
      <c r="AV59" s="304">
        <f t="shared" ca="1" si="7"/>
        <v>1</v>
      </c>
    </row>
    <row r="60" spans="1:49">
      <c r="B60" s="153">
        <f t="shared" si="4"/>
        <v>1997</v>
      </c>
      <c r="C60" s="303">
        <f t="shared" ref="C60:AU65" ca="1" si="9">IF(C12=0,0, C12/$AV12)</f>
        <v>0</v>
      </c>
      <c r="D60" s="303">
        <f t="shared" ca="1" si="9"/>
        <v>0.14285431130746962</v>
      </c>
      <c r="E60" s="303">
        <f t="shared" ca="1" si="9"/>
        <v>0.14285761478208842</v>
      </c>
      <c r="F60" s="303">
        <f t="shared" ca="1" si="9"/>
        <v>0.14288619460845323</v>
      </c>
      <c r="G60" s="303">
        <f t="shared" ca="1" si="9"/>
        <v>0.1428873058410719</v>
      </c>
      <c r="H60" s="303">
        <f t="shared" ca="1" si="9"/>
        <v>0.14285096677852621</v>
      </c>
      <c r="I60" s="303">
        <f t="shared" ca="1" si="9"/>
        <v>0.14278947452720836</v>
      </c>
      <c r="J60" s="303">
        <f t="shared" ca="1" si="9"/>
        <v>0.1428741321551823</v>
      </c>
      <c r="K60" s="303">
        <f t="shared" si="9"/>
        <v>0</v>
      </c>
      <c r="L60" s="303">
        <f t="shared" si="9"/>
        <v>0</v>
      </c>
      <c r="M60" s="303">
        <f t="shared" si="9"/>
        <v>0</v>
      </c>
      <c r="N60" s="303">
        <f t="shared" si="9"/>
        <v>0</v>
      </c>
      <c r="O60" s="303">
        <f t="shared" si="9"/>
        <v>0</v>
      </c>
      <c r="P60" s="303">
        <f t="shared" si="9"/>
        <v>0</v>
      </c>
      <c r="Q60" s="303">
        <f t="shared" si="9"/>
        <v>0</v>
      </c>
      <c r="R60" s="303">
        <f t="shared" si="9"/>
        <v>0</v>
      </c>
      <c r="S60" s="303">
        <f t="shared" si="9"/>
        <v>0</v>
      </c>
      <c r="T60" s="303">
        <f t="shared" si="9"/>
        <v>0</v>
      </c>
      <c r="U60" s="303">
        <f t="shared" si="9"/>
        <v>0</v>
      </c>
      <c r="V60" s="303">
        <f t="shared" si="9"/>
        <v>0</v>
      </c>
      <c r="W60" s="303">
        <f t="shared" si="9"/>
        <v>0</v>
      </c>
      <c r="X60" s="303">
        <f t="shared" si="9"/>
        <v>0</v>
      </c>
      <c r="Y60" s="303">
        <f t="shared" si="9"/>
        <v>0</v>
      </c>
      <c r="Z60" s="303">
        <f t="shared" si="9"/>
        <v>0</v>
      </c>
      <c r="AA60" s="303">
        <f t="shared" si="9"/>
        <v>0</v>
      </c>
      <c r="AB60" s="303">
        <f t="shared" si="9"/>
        <v>0</v>
      </c>
      <c r="AC60" s="303">
        <f t="shared" si="9"/>
        <v>0</v>
      </c>
      <c r="AD60" s="303">
        <f t="shared" si="9"/>
        <v>0</v>
      </c>
      <c r="AE60" s="303">
        <f t="shared" si="9"/>
        <v>0</v>
      </c>
      <c r="AF60" s="303">
        <f t="shared" si="9"/>
        <v>0</v>
      </c>
      <c r="AG60" s="303">
        <f t="shared" si="9"/>
        <v>0</v>
      </c>
      <c r="AH60" s="303">
        <f t="shared" si="9"/>
        <v>0</v>
      </c>
      <c r="AI60" s="303">
        <f t="shared" si="9"/>
        <v>0</v>
      </c>
      <c r="AJ60" s="303">
        <f t="shared" si="9"/>
        <v>0</v>
      </c>
      <c r="AK60" s="303">
        <f t="shared" si="9"/>
        <v>0</v>
      </c>
      <c r="AL60" s="303">
        <f t="shared" si="9"/>
        <v>0</v>
      </c>
      <c r="AM60" s="303">
        <f t="shared" si="9"/>
        <v>0</v>
      </c>
      <c r="AN60" s="303">
        <f t="shared" si="9"/>
        <v>0</v>
      </c>
      <c r="AO60" s="303">
        <f t="shared" si="9"/>
        <v>0</v>
      </c>
      <c r="AP60" s="303">
        <f t="shared" si="9"/>
        <v>0</v>
      </c>
      <c r="AQ60" s="303">
        <f t="shared" si="9"/>
        <v>0</v>
      </c>
      <c r="AR60" s="303">
        <f t="shared" si="9"/>
        <v>0</v>
      </c>
      <c r="AS60" s="303">
        <f t="shared" si="9"/>
        <v>0</v>
      </c>
      <c r="AT60" s="303">
        <f t="shared" si="9"/>
        <v>0</v>
      </c>
      <c r="AU60" s="303">
        <f t="shared" si="9"/>
        <v>0</v>
      </c>
      <c r="AV60" s="304">
        <f t="shared" ca="1" si="7"/>
        <v>1</v>
      </c>
    </row>
    <row r="61" spans="1:49">
      <c r="B61" s="153">
        <f t="shared" si="4"/>
        <v>1998</v>
      </c>
      <c r="C61" s="303">
        <f t="shared" ca="1" si="9"/>
        <v>0</v>
      </c>
      <c r="D61" s="303">
        <f t="shared" ca="1" si="9"/>
        <v>0.12497871846814899</v>
      </c>
      <c r="E61" s="303">
        <f t="shared" ca="1" si="9"/>
        <v>0.12498160857360377</v>
      </c>
      <c r="F61" s="303">
        <f t="shared" ca="1" si="9"/>
        <v>0.12500661215970787</v>
      </c>
      <c r="G61" s="303">
        <f t="shared" ca="1" si="9"/>
        <v>0.12500758434197756</v>
      </c>
      <c r="H61" s="303">
        <f t="shared" ca="1" si="9"/>
        <v>0.12497579244556417</v>
      </c>
      <c r="I61" s="303">
        <f t="shared" ca="1" si="9"/>
        <v>0.12492199481989162</v>
      </c>
      <c r="J61" s="303">
        <f t="shared" ca="1" si="9"/>
        <v>0.12499605910087762</v>
      </c>
      <c r="K61" s="303">
        <f t="shared" ca="1" si="9"/>
        <v>0.12513163009022846</v>
      </c>
      <c r="L61" s="303">
        <f t="shared" si="9"/>
        <v>0</v>
      </c>
      <c r="M61" s="303">
        <f t="shared" si="9"/>
        <v>0</v>
      </c>
      <c r="N61" s="303">
        <f t="shared" si="9"/>
        <v>0</v>
      </c>
      <c r="O61" s="303">
        <f t="shared" si="9"/>
        <v>0</v>
      </c>
      <c r="P61" s="303">
        <f t="shared" si="9"/>
        <v>0</v>
      </c>
      <c r="Q61" s="303">
        <f t="shared" si="9"/>
        <v>0</v>
      </c>
      <c r="R61" s="303">
        <f t="shared" si="9"/>
        <v>0</v>
      </c>
      <c r="S61" s="303">
        <f t="shared" si="9"/>
        <v>0</v>
      </c>
      <c r="T61" s="303">
        <f t="shared" si="9"/>
        <v>0</v>
      </c>
      <c r="U61" s="303">
        <f t="shared" si="9"/>
        <v>0</v>
      </c>
      <c r="V61" s="303">
        <f t="shared" si="9"/>
        <v>0</v>
      </c>
      <c r="W61" s="303">
        <f t="shared" si="9"/>
        <v>0</v>
      </c>
      <c r="X61" s="303">
        <f t="shared" si="9"/>
        <v>0</v>
      </c>
      <c r="Y61" s="303">
        <f t="shared" si="9"/>
        <v>0</v>
      </c>
      <c r="Z61" s="303">
        <f t="shared" si="9"/>
        <v>0</v>
      </c>
      <c r="AA61" s="303">
        <f t="shared" si="9"/>
        <v>0</v>
      </c>
      <c r="AB61" s="303">
        <f t="shared" si="9"/>
        <v>0</v>
      </c>
      <c r="AC61" s="303">
        <f t="shared" si="9"/>
        <v>0</v>
      </c>
      <c r="AD61" s="303">
        <f t="shared" si="9"/>
        <v>0</v>
      </c>
      <c r="AE61" s="303">
        <f t="shared" si="9"/>
        <v>0</v>
      </c>
      <c r="AF61" s="303">
        <f t="shared" si="9"/>
        <v>0</v>
      </c>
      <c r="AG61" s="303">
        <f t="shared" si="9"/>
        <v>0</v>
      </c>
      <c r="AH61" s="303">
        <f t="shared" si="9"/>
        <v>0</v>
      </c>
      <c r="AI61" s="303">
        <f t="shared" si="9"/>
        <v>0</v>
      </c>
      <c r="AJ61" s="303">
        <f t="shared" si="9"/>
        <v>0</v>
      </c>
      <c r="AK61" s="303">
        <f t="shared" si="9"/>
        <v>0</v>
      </c>
      <c r="AL61" s="303">
        <f t="shared" si="9"/>
        <v>0</v>
      </c>
      <c r="AM61" s="303">
        <f t="shared" si="9"/>
        <v>0</v>
      </c>
      <c r="AN61" s="303">
        <f t="shared" si="9"/>
        <v>0</v>
      </c>
      <c r="AO61" s="303">
        <f t="shared" si="9"/>
        <v>0</v>
      </c>
      <c r="AP61" s="303">
        <f t="shared" si="9"/>
        <v>0</v>
      </c>
      <c r="AQ61" s="303">
        <f t="shared" si="9"/>
        <v>0</v>
      </c>
      <c r="AR61" s="303">
        <f t="shared" si="9"/>
        <v>0</v>
      </c>
      <c r="AS61" s="303">
        <f t="shared" si="9"/>
        <v>0</v>
      </c>
      <c r="AT61" s="303">
        <f t="shared" si="9"/>
        <v>0</v>
      </c>
      <c r="AU61" s="303">
        <f t="shared" si="9"/>
        <v>0</v>
      </c>
      <c r="AV61" s="304">
        <f t="shared" ca="1" si="7"/>
        <v>1.0000000000000002</v>
      </c>
    </row>
    <row r="62" spans="1:49">
      <c r="B62" s="153">
        <f t="shared" si="4"/>
        <v>1999</v>
      </c>
      <c r="C62" s="303">
        <f t="shared" ca="1" si="9"/>
        <v>0</v>
      </c>
      <c r="D62" s="303">
        <f t="shared" ca="1" si="9"/>
        <v>0.11109096525595037</v>
      </c>
      <c r="E62" s="303">
        <f t="shared" ca="1" si="9"/>
        <v>0.11109353421015791</v>
      </c>
      <c r="F62" s="303">
        <f t="shared" ca="1" si="9"/>
        <v>0.11111575937416351</v>
      </c>
      <c r="G62" s="303">
        <f t="shared" ca="1" si="9"/>
        <v>0.11111662352662137</v>
      </c>
      <c r="H62" s="303">
        <f t="shared" ca="1" si="9"/>
        <v>0.11108836437575818</v>
      </c>
      <c r="I62" s="303">
        <f t="shared" ca="1" si="9"/>
        <v>0.11104054479305087</v>
      </c>
      <c r="J62" s="303">
        <f t="shared" ca="1" si="9"/>
        <v>0.11110637898119562</v>
      </c>
      <c r="K62" s="303">
        <f t="shared" ca="1" si="9"/>
        <v>0.11122688519419162</v>
      </c>
      <c r="L62" s="303">
        <f t="shared" ca="1" si="9"/>
        <v>0.11112094428891066</v>
      </c>
      <c r="M62" s="303">
        <f t="shared" si="9"/>
        <v>0</v>
      </c>
      <c r="N62" s="303">
        <f t="shared" si="9"/>
        <v>0</v>
      </c>
      <c r="O62" s="303">
        <f t="shared" si="9"/>
        <v>0</v>
      </c>
      <c r="P62" s="303">
        <f t="shared" si="9"/>
        <v>0</v>
      </c>
      <c r="Q62" s="303">
        <f t="shared" si="9"/>
        <v>0</v>
      </c>
      <c r="R62" s="303">
        <f t="shared" si="9"/>
        <v>0</v>
      </c>
      <c r="S62" s="303">
        <f t="shared" si="9"/>
        <v>0</v>
      </c>
      <c r="T62" s="303">
        <f t="shared" si="9"/>
        <v>0</v>
      </c>
      <c r="U62" s="303">
        <f t="shared" si="9"/>
        <v>0</v>
      </c>
      <c r="V62" s="303">
        <f t="shared" si="9"/>
        <v>0</v>
      </c>
      <c r="W62" s="303">
        <f t="shared" si="9"/>
        <v>0</v>
      </c>
      <c r="X62" s="303">
        <f t="shared" si="9"/>
        <v>0</v>
      </c>
      <c r="Y62" s="303">
        <f t="shared" si="9"/>
        <v>0</v>
      </c>
      <c r="Z62" s="303">
        <f t="shared" si="9"/>
        <v>0</v>
      </c>
      <c r="AA62" s="303">
        <f t="shared" si="9"/>
        <v>0</v>
      </c>
      <c r="AB62" s="303">
        <f t="shared" si="9"/>
        <v>0</v>
      </c>
      <c r="AC62" s="303">
        <f t="shared" si="9"/>
        <v>0</v>
      </c>
      <c r="AD62" s="303">
        <f t="shared" si="9"/>
        <v>0</v>
      </c>
      <c r="AE62" s="303">
        <f t="shared" si="9"/>
        <v>0</v>
      </c>
      <c r="AF62" s="303">
        <f t="shared" si="9"/>
        <v>0</v>
      </c>
      <c r="AG62" s="303">
        <f t="shared" si="9"/>
        <v>0</v>
      </c>
      <c r="AH62" s="303">
        <f t="shared" si="9"/>
        <v>0</v>
      </c>
      <c r="AI62" s="303">
        <f t="shared" si="9"/>
        <v>0</v>
      </c>
      <c r="AJ62" s="303">
        <f t="shared" si="9"/>
        <v>0</v>
      </c>
      <c r="AK62" s="303">
        <f t="shared" si="9"/>
        <v>0</v>
      </c>
      <c r="AL62" s="303">
        <f t="shared" si="9"/>
        <v>0</v>
      </c>
      <c r="AM62" s="303">
        <f t="shared" si="9"/>
        <v>0</v>
      </c>
      <c r="AN62" s="303">
        <f t="shared" si="9"/>
        <v>0</v>
      </c>
      <c r="AO62" s="303">
        <f t="shared" si="9"/>
        <v>0</v>
      </c>
      <c r="AP62" s="303">
        <f t="shared" si="9"/>
        <v>0</v>
      </c>
      <c r="AQ62" s="303">
        <f t="shared" si="9"/>
        <v>0</v>
      </c>
      <c r="AR62" s="303">
        <f t="shared" si="9"/>
        <v>0</v>
      </c>
      <c r="AS62" s="303">
        <f t="shared" si="9"/>
        <v>0</v>
      </c>
      <c r="AT62" s="303">
        <f t="shared" si="9"/>
        <v>0</v>
      </c>
      <c r="AU62" s="303">
        <f t="shared" si="9"/>
        <v>0</v>
      </c>
      <c r="AV62" s="304">
        <f t="shared" ca="1" si="7"/>
        <v>1.0000000000000002</v>
      </c>
    </row>
    <row r="63" spans="1:49">
      <c r="B63" s="153">
        <f t="shared" si="4"/>
        <v>2000</v>
      </c>
      <c r="C63" s="303">
        <f t="shared" ca="1" si="9"/>
        <v>0</v>
      </c>
      <c r="D63" s="303">
        <f t="shared" ca="1" si="9"/>
        <v>9.9996632057188395E-2</v>
      </c>
      <c r="E63" s="303">
        <f t="shared" ca="1" si="9"/>
        <v>9.9998944457373881E-2</v>
      </c>
      <c r="F63" s="303">
        <f t="shared" ca="1" si="9"/>
        <v>0.10001895005857069</v>
      </c>
      <c r="G63" s="303">
        <f t="shared" ca="1" si="9"/>
        <v>0.10001972791062347</v>
      </c>
      <c r="H63" s="303">
        <f t="shared" ca="1" si="9"/>
        <v>9.9994290919373965E-2</v>
      </c>
      <c r="I63" s="303">
        <f t="shared" ca="1" si="9"/>
        <v>9.9951246939999988E-2</v>
      </c>
      <c r="J63" s="303">
        <f t="shared" ca="1" si="9"/>
        <v>0.1000105064583013</v>
      </c>
      <c r="K63" s="303">
        <f t="shared" ca="1" si="9"/>
        <v>0.10011897806455482</v>
      </c>
      <c r="L63" s="303">
        <f t="shared" ca="1" si="9"/>
        <v>0.10002361717088737</v>
      </c>
      <c r="M63" s="303">
        <f t="shared" ca="1" si="9"/>
        <v>9.9867105963126299E-2</v>
      </c>
      <c r="N63" s="303">
        <f t="shared" si="9"/>
        <v>0</v>
      </c>
      <c r="O63" s="303">
        <f t="shared" si="9"/>
        <v>0</v>
      </c>
      <c r="P63" s="303">
        <f t="shared" si="9"/>
        <v>0</v>
      </c>
      <c r="Q63" s="303">
        <f t="shared" si="9"/>
        <v>0</v>
      </c>
      <c r="R63" s="303">
        <f t="shared" si="9"/>
        <v>0</v>
      </c>
      <c r="S63" s="303">
        <f t="shared" si="9"/>
        <v>0</v>
      </c>
      <c r="T63" s="303">
        <f t="shared" si="9"/>
        <v>0</v>
      </c>
      <c r="U63" s="303">
        <f t="shared" si="9"/>
        <v>0</v>
      </c>
      <c r="V63" s="303">
        <f t="shared" si="9"/>
        <v>0</v>
      </c>
      <c r="W63" s="303">
        <f t="shared" si="9"/>
        <v>0</v>
      </c>
      <c r="X63" s="303">
        <f t="shared" si="9"/>
        <v>0</v>
      </c>
      <c r="Y63" s="303">
        <f t="shared" si="9"/>
        <v>0</v>
      </c>
      <c r="Z63" s="303">
        <f t="shared" si="9"/>
        <v>0</v>
      </c>
      <c r="AA63" s="303">
        <f t="shared" si="9"/>
        <v>0</v>
      </c>
      <c r="AB63" s="303">
        <f t="shared" si="9"/>
        <v>0</v>
      </c>
      <c r="AC63" s="303">
        <f t="shared" si="9"/>
        <v>0</v>
      </c>
      <c r="AD63" s="303">
        <f t="shared" si="9"/>
        <v>0</v>
      </c>
      <c r="AE63" s="303">
        <f t="shared" si="9"/>
        <v>0</v>
      </c>
      <c r="AF63" s="303">
        <f t="shared" si="9"/>
        <v>0</v>
      </c>
      <c r="AG63" s="303">
        <f t="shared" si="9"/>
        <v>0</v>
      </c>
      <c r="AH63" s="303">
        <f t="shared" si="9"/>
        <v>0</v>
      </c>
      <c r="AI63" s="303">
        <f t="shared" si="9"/>
        <v>0</v>
      </c>
      <c r="AJ63" s="303">
        <f t="shared" si="9"/>
        <v>0</v>
      </c>
      <c r="AK63" s="303">
        <f t="shared" si="9"/>
        <v>0</v>
      </c>
      <c r="AL63" s="303">
        <f t="shared" si="9"/>
        <v>0</v>
      </c>
      <c r="AM63" s="303">
        <f t="shared" si="9"/>
        <v>0</v>
      </c>
      <c r="AN63" s="303">
        <f t="shared" si="9"/>
        <v>0</v>
      </c>
      <c r="AO63" s="303">
        <f t="shared" si="9"/>
        <v>0</v>
      </c>
      <c r="AP63" s="303">
        <f t="shared" si="9"/>
        <v>0</v>
      </c>
      <c r="AQ63" s="303">
        <f t="shared" si="9"/>
        <v>0</v>
      </c>
      <c r="AR63" s="303">
        <f t="shared" si="9"/>
        <v>0</v>
      </c>
      <c r="AS63" s="303">
        <f t="shared" si="9"/>
        <v>0</v>
      </c>
      <c r="AT63" s="303">
        <f t="shared" si="9"/>
        <v>0</v>
      </c>
      <c r="AU63" s="303">
        <f t="shared" si="9"/>
        <v>0</v>
      </c>
      <c r="AV63" s="304">
        <f t="shared" ca="1" si="7"/>
        <v>1.0000000000000002</v>
      </c>
    </row>
    <row r="64" spans="1:49">
      <c r="B64" s="153">
        <f t="shared" si="4"/>
        <v>2001</v>
      </c>
      <c r="C64" s="303">
        <f t="shared" ca="1" si="9"/>
        <v>0</v>
      </c>
      <c r="D64" s="303">
        <f t="shared" ca="1" si="9"/>
        <v>9.0927849591369861E-2</v>
      </c>
      <c r="E64" s="303">
        <f t="shared" ca="1" si="9"/>
        <v>9.0929952277949755E-2</v>
      </c>
      <c r="F64" s="303">
        <f t="shared" ca="1" si="9"/>
        <v>9.0948143553587588E-2</v>
      </c>
      <c r="G64" s="303">
        <f t="shared" ca="1" si="9"/>
        <v>9.0948850861553909E-2</v>
      </c>
      <c r="H64" s="303">
        <f t="shared" ca="1" si="9"/>
        <v>9.0925720773401844E-2</v>
      </c>
      <c r="I64" s="303">
        <f t="shared" ca="1" si="9"/>
        <v>9.0886580490356195E-2</v>
      </c>
      <c r="J64" s="303">
        <f t="shared" ca="1" si="9"/>
        <v>9.0940465710849183E-2</v>
      </c>
      <c r="K64" s="303">
        <f t="shared" ca="1" si="9"/>
        <v>9.1039099931776876E-2</v>
      </c>
      <c r="L64" s="303">
        <f t="shared" ca="1" si="9"/>
        <v>9.0952387401385518E-2</v>
      </c>
      <c r="M64" s="303">
        <f t="shared" ca="1" si="9"/>
        <v>9.0810070332641421E-2</v>
      </c>
      <c r="N64" s="303">
        <f t="shared" ca="1" si="9"/>
        <v>9.0690879075127975E-2</v>
      </c>
      <c r="O64" s="303">
        <f t="shared" si="9"/>
        <v>0</v>
      </c>
      <c r="P64" s="303">
        <f t="shared" si="9"/>
        <v>0</v>
      </c>
      <c r="Q64" s="303">
        <f t="shared" si="9"/>
        <v>0</v>
      </c>
      <c r="R64" s="303">
        <f t="shared" si="9"/>
        <v>0</v>
      </c>
      <c r="S64" s="303">
        <f t="shared" si="9"/>
        <v>0</v>
      </c>
      <c r="T64" s="303">
        <f t="shared" si="9"/>
        <v>0</v>
      </c>
      <c r="U64" s="303">
        <f t="shared" si="9"/>
        <v>0</v>
      </c>
      <c r="V64" s="303">
        <f t="shared" si="9"/>
        <v>0</v>
      </c>
      <c r="W64" s="303">
        <f t="shared" si="9"/>
        <v>0</v>
      </c>
      <c r="X64" s="303">
        <f t="shared" si="9"/>
        <v>0</v>
      </c>
      <c r="Y64" s="303">
        <f t="shared" si="9"/>
        <v>0</v>
      </c>
      <c r="Z64" s="303">
        <f t="shared" si="9"/>
        <v>0</v>
      </c>
      <c r="AA64" s="303">
        <f t="shared" si="9"/>
        <v>0</v>
      </c>
      <c r="AB64" s="303">
        <f t="shared" si="9"/>
        <v>0</v>
      </c>
      <c r="AC64" s="303">
        <f t="shared" si="9"/>
        <v>0</v>
      </c>
      <c r="AD64" s="303">
        <f t="shared" si="9"/>
        <v>0</v>
      </c>
      <c r="AE64" s="303">
        <f t="shared" si="9"/>
        <v>0</v>
      </c>
      <c r="AF64" s="303">
        <f t="shared" si="9"/>
        <v>0</v>
      </c>
      <c r="AG64" s="303">
        <f t="shared" si="9"/>
        <v>0</v>
      </c>
      <c r="AH64" s="303">
        <f t="shared" si="9"/>
        <v>0</v>
      </c>
      <c r="AI64" s="303">
        <f t="shared" si="9"/>
        <v>0</v>
      </c>
      <c r="AJ64" s="303">
        <f t="shared" si="9"/>
        <v>0</v>
      </c>
      <c r="AK64" s="303">
        <f t="shared" si="9"/>
        <v>0</v>
      </c>
      <c r="AL64" s="303">
        <f t="shared" si="9"/>
        <v>0</v>
      </c>
      <c r="AM64" s="303">
        <f t="shared" si="9"/>
        <v>0</v>
      </c>
      <c r="AN64" s="303">
        <f t="shared" si="9"/>
        <v>0</v>
      </c>
      <c r="AO64" s="303">
        <f t="shared" si="9"/>
        <v>0</v>
      </c>
      <c r="AP64" s="303">
        <f t="shared" si="9"/>
        <v>0</v>
      </c>
      <c r="AQ64" s="303">
        <f t="shared" si="9"/>
        <v>0</v>
      </c>
      <c r="AR64" s="303">
        <f t="shared" si="9"/>
        <v>0</v>
      </c>
      <c r="AS64" s="303">
        <f t="shared" si="9"/>
        <v>0</v>
      </c>
      <c r="AT64" s="303">
        <f t="shared" si="9"/>
        <v>0</v>
      </c>
      <c r="AU64" s="303">
        <f t="shared" si="9"/>
        <v>0</v>
      </c>
      <c r="AV64" s="304">
        <f t="shared" ca="1" si="7"/>
        <v>1.0000000000000002</v>
      </c>
    </row>
    <row r="65" spans="2:48">
      <c r="B65" s="153">
        <f t="shared" si="4"/>
        <v>2002</v>
      </c>
      <c r="C65" s="303">
        <f t="shared" ca="1" si="9"/>
        <v>0</v>
      </c>
      <c r="D65" s="303">
        <f t="shared" ca="1" si="9"/>
        <v>8.3327552539201086E-2</v>
      </c>
      <c r="E65" s="303">
        <f t="shared" ca="1" si="9"/>
        <v>8.3329479470578505E-2</v>
      </c>
      <c r="F65" s="303">
        <f t="shared" ca="1" si="9"/>
        <v>8.3346150209887518E-2</v>
      </c>
      <c r="G65" s="303">
        <f t="shared" ca="1" si="9"/>
        <v>8.334679839679604E-2</v>
      </c>
      <c r="H65" s="303">
        <f t="shared" ca="1" si="9"/>
        <v>8.3325601660654267E-2</v>
      </c>
      <c r="I65" s="303">
        <f t="shared" ca="1" si="9"/>
        <v>8.3289732958089072E-2</v>
      </c>
      <c r="J65" s="303">
        <f t="shared" ca="1" si="9"/>
        <v>8.3339114127465613E-2</v>
      </c>
      <c r="K65" s="303">
        <f t="shared" ca="1" si="9"/>
        <v>8.3429503906432681E-2</v>
      </c>
      <c r="L65" s="303">
        <f t="shared" ca="1" si="9"/>
        <v>8.3350039331338652E-2</v>
      </c>
      <c r="M65" s="303">
        <f t="shared" ca="1" si="9"/>
        <v>8.3219617979945287E-2</v>
      </c>
      <c r="N65" s="303">
        <f t="shared" ca="1" si="9"/>
        <v>8.3110389445263125E-2</v>
      </c>
      <c r="O65" s="303">
        <f t="shared" ca="1" si="9"/>
        <v>8.3586019974348322E-2</v>
      </c>
      <c r="P65" s="303">
        <f t="shared" si="9"/>
        <v>0</v>
      </c>
      <c r="Q65" s="303">
        <f t="shared" si="9"/>
        <v>0</v>
      </c>
      <c r="R65" s="303">
        <f t="shared" si="9"/>
        <v>0</v>
      </c>
      <c r="S65" s="303">
        <f t="shared" si="9"/>
        <v>0</v>
      </c>
      <c r="T65" s="303">
        <f t="shared" si="9"/>
        <v>0</v>
      </c>
      <c r="U65" s="303">
        <f t="shared" si="9"/>
        <v>0</v>
      </c>
      <c r="V65" s="303">
        <f t="shared" si="9"/>
        <v>0</v>
      </c>
      <c r="W65" s="303">
        <f t="shared" si="9"/>
        <v>0</v>
      </c>
      <c r="X65" s="303">
        <f t="shared" si="9"/>
        <v>0</v>
      </c>
      <c r="Y65" s="303">
        <f t="shared" si="9"/>
        <v>0</v>
      </c>
      <c r="Z65" s="303">
        <f t="shared" si="9"/>
        <v>0</v>
      </c>
      <c r="AA65" s="303">
        <f t="shared" si="9"/>
        <v>0</v>
      </c>
      <c r="AB65" s="303">
        <f t="shared" si="9"/>
        <v>0</v>
      </c>
      <c r="AC65" s="303">
        <f t="shared" si="9"/>
        <v>0</v>
      </c>
      <c r="AD65" s="303">
        <f t="shared" si="9"/>
        <v>0</v>
      </c>
      <c r="AE65" s="303">
        <f t="shared" si="9"/>
        <v>0</v>
      </c>
      <c r="AF65" s="303">
        <f t="shared" si="9"/>
        <v>0</v>
      </c>
      <c r="AG65" s="303">
        <f t="shared" ref="AG65:AU65" si="10">IF(AG17=0,0, AG17/$AV17)</f>
        <v>0</v>
      </c>
      <c r="AH65" s="303">
        <f t="shared" si="10"/>
        <v>0</v>
      </c>
      <c r="AI65" s="303">
        <f t="shared" si="10"/>
        <v>0</v>
      </c>
      <c r="AJ65" s="303">
        <f t="shared" si="10"/>
        <v>0</v>
      </c>
      <c r="AK65" s="303">
        <f t="shared" si="10"/>
        <v>0</v>
      </c>
      <c r="AL65" s="303">
        <f t="shared" si="10"/>
        <v>0</v>
      </c>
      <c r="AM65" s="303">
        <f t="shared" si="10"/>
        <v>0</v>
      </c>
      <c r="AN65" s="303">
        <f t="shared" si="10"/>
        <v>0</v>
      </c>
      <c r="AO65" s="303">
        <f t="shared" si="10"/>
        <v>0</v>
      </c>
      <c r="AP65" s="303">
        <f t="shared" si="10"/>
        <v>0</v>
      </c>
      <c r="AQ65" s="303">
        <f t="shared" si="10"/>
        <v>0</v>
      </c>
      <c r="AR65" s="303">
        <f t="shared" si="10"/>
        <v>0</v>
      </c>
      <c r="AS65" s="303">
        <f t="shared" si="10"/>
        <v>0</v>
      </c>
      <c r="AT65" s="303">
        <f t="shared" si="10"/>
        <v>0</v>
      </c>
      <c r="AU65" s="303">
        <f t="shared" si="10"/>
        <v>0</v>
      </c>
      <c r="AV65" s="304">
        <f t="shared" ca="1" si="7"/>
        <v>1.0000000000000002</v>
      </c>
    </row>
    <row r="66" spans="2:48">
      <c r="B66" s="153">
        <f t="shared" si="4"/>
        <v>2003</v>
      </c>
      <c r="C66" s="303">
        <f t="shared" ref="C66:AU71" ca="1" si="11">IF(C18=0,0, C18/$AV18)</f>
        <v>0</v>
      </c>
      <c r="D66" s="303">
        <f t="shared" ca="1" si="11"/>
        <v>7.6878843460087665E-2</v>
      </c>
      <c r="E66" s="303">
        <f t="shared" ca="1" si="11"/>
        <v>7.688062126648193E-2</v>
      </c>
      <c r="F66" s="303">
        <f t="shared" ca="1" si="11"/>
        <v>7.6896001859318844E-2</v>
      </c>
      <c r="G66" s="303">
        <f t="shared" ca="1" si="11"/>
        <v>7.6896599883121947E-2</v>
      </c>
      <c r="H66" s="303">
        <f t="shared" ca="1" si="11"/>
        <v>7.6877043559792496E-2</v>
      </c>
      <c r="I66" s="303">
        <f t="shared" ca="1" si="11"/>
        <v>7.6843950731723065E-2</v>
      </c>
      <c r="J66" s="303">
        <f t="shared" ca="1" si="11"/>
        <v>7.6889510298453284E-2</v>
      </c>
      <c r="K66" s="303">
        <f t="shared" ca="1" si="11"/>
        <v>7.6972904823503482E-2</v>
      </c>
      <c r="L66" s="303">
        <f t="shared" ca="1" si="11"/>
        <v>7.6899590002137488E-2</v>
      </c>
      <c r="M66" s="303">
        <f t="shared" ca="1" si="11"/>
        <v>7.6779261943145147E-2</v>
      </c>
      <c r="N66" s="303">
        <f t="shared" ca="1" si="11"/>
        <v>7.6678486591375952E-2</v>
      </c>
      <c r="O66" s="303">
        <f t="shared" ca="1" si="11"/>
        <v>7.7117308132104365E-2</v>
      </c>
      <c r="P66" s="303">
        <f t="shared" ca="1" si="11"/>
        <v>7.738987744875446E-2</v>
      </c>
      <c r="Q66" s="303">
        <f t="shared" si="11"/>
        <v>0</v>
      </c>
      <c r="R66" s="303">
        <f t="shared" si="11"/>
        <v>0</v>
      </c>
      <c r="S66" s="303">
        <f t="shared" si="11"/>
        <v>0</v>
      </c>
      <c r="T66" s="303">
        <f t="shared" si="11"/>
        <v>0</v>
      </c>
      <c r="U66" s="303">
        <f t="shared" si="11"/>
        <v>0</v>
      </c>
      <c r="V66" s="303">
        <f t="shared" si="11"/>
        <v>0</v>
      </c>
      <c r="W66" s="303">
        <f t="shared" si="11"/>
        <v>0</v>
      </c>
      <c r="X66" s="303">
        <f t="shared" si="11"/>
        <v>0</v>
      </c>
      <c r="Y66" s="303">
        <f t="shared" si="11"/>
        <v>0</v>
      </c>
      <c r="Z66" s="303">
        <f t="shared" si="11"/>
        <v>0</v>
      </c>
      <c r="AA66" s="303">
        <f t="shared" si="11"/>
        <v>0</v>
      </c>
      <c r="AB66" s="303">
        <f t="shared" si="11"/>
        <v>0</v>
      </c>
      <c r="AC66" s="303">
        <f t="shared" si="11"/>
        <v>0</v>
      </c>
      <c r="AD66" s="303">
        <f t="shared" si="11"/>
        <v>0</v>
      </c>
      <c r="AE66" s="303">
        <f t="shared" si="11"/>
        <v>0</v>
      </c>
      <c r="AF66" s="303">
        <f t="shared" si="11"/>
        <v>0</v>
      </c>
      <c r="AG66" s="303">
        <f t="shared" si="11"/>
        <v>0</v>
      </c>
      <c r="AH66" s="303">
        <f t="shared" si="11"/>
        <v>0</v>
      </c>
      <c r="AI66" s="303">
        <f t="shared" si="11"/>
        <v>0</v>
      </c>
      <c r="AJ66" s="303">
        <f t="shared" si="11"/>
        <v>0</v>
      </c>
      <c r="AK66" s="303">
        <f t="shared" si="11"/>
        <v>0</v>
      </c>
      <c r="AL66" s="303">
        <f t="shared" si="11"/>
        <v>0</v>
      </c>
      <c r="AM66" s="303">
        <f t="shared" si="11"/>
        <v>0</v>
      </c>
      <c r="AN66" s="303">
        <f t="shared" si="11"/>
        <v>0</v>
      </c>
      <c r="AO66" s="303">
        <f t="shared" si="11"/>
        <v>0</v>
      </c>
      <c r="AP66" s="303">
        <f t="shared" si="11"/>
        <v>0</v>
      </c>
      <c r="AQ66" s="303">
        <f t="shared" si="11"/>
        <v>0</v>
      </c>
      <c r="AR66" s="303">
        <f t="shared" si="11"/>
        <v>0</v>
      </c>
      <c r="AS66" s="303">
        <f t="shared" si="11"/>
        <v>0</v>
      </c>
      <c r="AT66" s="303">
        <f t="shared" si="11"/>
        <v>0</v>
      </c>
      <c r="AU66" s="303">
        <f t="shared" si="11"/>
        <v>0</v>
      </c>
      <c r="AV66" s="304">
        <f t="shared" ca="1" si="7"/>
        <v>1.0000000000000002</v>
      </c>
    </row>
    <row r="67" spans="2:48">
      <c r="B67" s="153">
        <f t="shared" si="4"/>
        <v>2004</v>
      </c>
      <c r="C67" s="303">
        <f t="shared" ca="1" si="11"/>
        <v>0</v>
      </c>
      <c r="D67" s="303">
        <f t="shared" ca="1" si="11"/>
        <v>0</v>
      </c>
      <c r="E67" s="303">
        <f t="shared" ca="1" si="11"/>
        <v>7.6907217902363129E-2</v>
      </c>
      <c r="F67" s="303">
        <f t="shared" ca="1" si="11"/>
        <v>7.6922603816073104E-2</v>
      </c>
      <c r="G67" s="303">
        <f t="shared" ca="1" si="11"/>
        <v>7.6923202046760869E-2</v>
      </c>
      <c r="H67" s="303">
        <f t="shared" ca="1" si="11"/>
        <v>7.690363895797607E-2</v>
      </c>
      <c r="I67" s="303">
        <f t="shared" ca="1" si="11"/>
        <v>7.6870534681535332E-2</v>
      </c>
      <c r="J67" s="303">
        <f t="shared" ca="1" si="11"/>
        <v>7.6916110009470226E-2</v>
      </c>
      <c r="K67" s="303">
        <f t="shared" ca="1" si="11"/>
        <v>7.6999533384623092E-2</v>
      </c>
      <c r="L67" s="303">
        <f t="shared" ca="1" si="11"/>
        <v>7.6926193200199722E-2</v>
      </c>
      <c r="M67" s="303">
        <f t="shared" ca="1" si="11"/>
        <v>7.6805823514051949E-2</v>
      </c>
      <c r="N67" s="303">
        <f t="shared" ca="1" si="11"/>
        <v>7.6705013299331687E-2</v>
      </c>
      <c r="O67" s="303">
        <f t="shared" ca="1" si="11"/>
        <v>7.7143986649144666E-2</v>
      </c>
      <c r="P67" s="303">
        <f t="shared" ca="1" si="11"/>
        <v>7.7416650260387451E-2</v>
      </c>
      <c r="Q67" s="303">
        <f t="shared" ca="1" si="11"/>
        <v>7.6559492278082786E-2</v>
      </c>
      <c r="R67" s="303">
        <f t="shared" si="11"/>
        <v>0</v>
      </c>
      <c r="S67" s="303">
        <f t="shared" si="11"/>
        <v>0</v>
      </c>
      <c r="T67" s="303">
        <f t="shared" si="11"/>
        <v>0</v>
      </c>
      <c r="U67" s="303">
        <f t="shared" si="11"/>
        <v>0</v>
      </c>
      <c r="V67" s="303">
        <f t="shared" si="11"/>
        <v>0</v>
      </c>
      <c r="W67" s="303">
        <f t="shared" si="11"/>
        <v>0</v>
      </c>
      <c r="X67" s="303">
        <f t="shared" si="11"/>
        <v>0</v>
      </c>
      <c r="Y67" s="303">
        <f t="shared" si="11"/>
        <v>0</v>
      </c>
      <c r="Z67" s="303">
        <f t="shared" si="11"/>
        <v>0</v>
      </c>
      <c r="AA67" s="303">
        <f t="shared" si="11"/>
        <v>0</v>
      </c>
      <c r="AB67" s="303">
        <f t="shared" si="11"/>
        <v>0</v>
      </c>
      <c r="AC67" s="303">
        <f t="shared" si="11"/>
        <v>0</v>
      </c>
      <c r="AD67" s="303">
        <f t="shared" si="11"/>
        <v>0</v>
      </c>
      <c r="AE67" s="303">
        <f t="shared" si="11"/>
        <v>0</v>
      </c>
      <c r="AF67" s="303">
        <f t="shared" si="11"/>
        <v>0</v>
      </c>
      <c r="AG67" s="303">
        <f t="shared" si="11"/>
        <v>0</v>
      </c>
      <c r="AH67" s="303">
        <f t="shared" si="11"/>
        <v>0</v>
      </c>
      <c r="AI67" s="303">
        <f t="shared" si="11"/>
        <v>0</v>
      </c>
      <c r="AJ67" s="303">
        <f t="shared" si="11"/>
        <v>0</v>
      </c>
      <c r="AK67" s="303">
        <f t="shared" si="11"/>
        <v>0</v>
      </c>
      <c r="AL67" s="303">
        <f t="shared" si="11"/>
        <v>0</v>
      </c>
      <c r="AM67" s="303">
        <f t="shared" si="11"/>
        <v>0</v>
      </c>
      <c r="AN67" s="303">
        <f t="shared" si="11"/>
        <v>0</v>
      </c>
      <c r="AO67" s="303">
        <f t="shared" si="11"/>
        <v>0</v>
      </c>
      <c r="AP67" s="303">
        <f t="shared" si="11"/>
        <v>0</v>
      </c>
      <c r="AQ67" s="303">
        <f t="shared" si="11"/>
        <v>0</v>
      </c>
      <c r="AR67" s="303">
        <f t="shared" si="11"/>
        <v>0</v>
      </c>
      <c r="AS67" s="303">
        <f t="shared" si="11"/>
        <v>0</v>
      </c>
      <c r="AT67" s="303">
        <f t="shared" si="11"/>
        <v>0</v>
      </c>
      <c r="AU67" s="303">
        <f t="shared" si="11"/>
        <v>0</v>
      </c>
      <c r="AV67" s="304">
        <f t="shared" ca="1" si="7"/>
        <v>1</v>
      </c>
    </row>
    <row r="68" spans="2:48">
      <c r="B68" s="153">
        <f t="shared" si="4"/>
        <v>2005</v>
      </c>
      <c r="C68" s="303">
        <f t="shared" ca="1" si="11"/>
        <v>0</v>
      </c>
      <c r="D68" s="303">
        <f t="shared" ca="1" si="11"/>
        <v>0</v>
      </c>
      <c r="E68" s="303">
        <f t="shared" ca="1" si="11"/>
        <v>0</v>
      </c>
      <c r="F68" s="303">
        <f t="shared" ca="1" si="11"/>
        <v>7.697673715371034E-2</v>
      </c>
      <c r="G68" s="303">
        <f t="shared" ca="1" si="11"/>
        <v>7.6977335805395605E-2</v>
      </c>
      <c r="H68" s="303">
        <f t="shared" ca="1" si="11"/>
        <v>7.6957758949327354E-2</v>
      </c>
      <c r="I68" s="303">
        <f t="shared" ca="1" si="11"/>
        <v>7.6924631376158681E-2</v>
      </c>
      <c r="J68" s="303">
        <f t="shared" ca="1" si="11"/>
        <v>7.6970238777170824E-2</v>
      </c>
      <c r="K68" s="303">
        <f t="shared" ca="1" si="11"/>
        <v>7.7053720860499317E-2</v>
      </c>
      <c r="L68" s="303">
        <f t="shared" ca="1" si="11"/>
        <v>7.6980329063821948E-2</v>
      </c>
      <c r="M68" s="303">
        <f t="shared" ca="1" si="11"/>
        <v>7.6859874668985986E-2</v>
      </c>
      <c r="N68" s="303">
        <f t="shared" ca="1" si="11"/>
        <v>7.6758993510315315E-2</v>
      </c>
      <c r="O68" s="303">
        <f t="shared" ca="1" si="11"/>
        <v>7.7198275782231554E-2</v>
      </c>
      <c r="P68" s="303">
        <f t="shared" ca="1" si="11"/>
        <v>7.7471131277141767E-2</v>
      </c>
      <c r="Q68" s="303">
        <f t="shared" ca="1" si="11"/>
        <v>7.6613370080435061E-2</v>
      </c>
      <c r="R68" s="303">
        <f t="shared" ca="1" si="11"/>
        <v>7.6257602694806276E-2</v>
      </c>
      <c r="S68" s="303">
        <f t="shared" si="11"/>
        <v>0</v>
      </c>
      <c r="T68" s="303">
        <f t="shared" si="11"/>
        <v>0</v>
      </c>
      <c r="U68" s="303">
        <f t="shared" si="11"/>
        <v>0</v>
      </c>
      <c r="V68" s="303">
        <f t="shared" si="11"/>
        <v>0</v>
      </c>
      <c r="W68" s="303">
        <f t="shared" si="11"/>
        <v>0</v>
      </c>
      <c r="X68" s="303">
        <f t="shared" si="11"/>
        <v>0</v>
      </c>
      <c r="Y68" s="303">
        <f t="shared" si="11"/>
        <v>0</v>
      </c>
      <c r="Z68" s="303">
        <f t="shared" si="11"/>
        <v>0</v>
      </c>
      <c r="AA68" s="303">
        <f t="shared" si="11"/>
        <v>0</v>
      </c>
      <c r="AB68" s="303">
        <f t="shared" si="11"/>
        <v>0</v>
      </c>
      <c r="AC68" s="303">
        <f t="shared" si="11"/>
        <v>0</v>
      </c>
      <c r="AD68" s="303">
        <f t="shared" si="11"/>
        <v>0</v>
      </c>
      <c r="AE68" s="303">
        <f t="shared" si="11"/>
        <v>0</v>
      </c>
      <c r="AF68" s="303">
        <f t="shared" si="11"/>
        <v>0</v>
      </c>
      <c r="AG68" s="303">
        <f t="shared" si="11"/>
        <v>0</v>
      </c>
      <c r="AH68" s="303">
        <f t="shared" si="11"/>
        <v>0</v>
      </c>
      <c r="AI68" s="303">
        <f t="shared" si="11"/>
        <v>0</v>
      </c>
      <c r="AJ68" s="303">
        <f t="shared" si="11"/>
        <v>0</v>
      </c>
      <c r="AK68" s="303">
        <f t="shared" si="11"/>
        <v>0</v>
      </c>
      <c r="AL68" s="303">
        <f t="shared" si="11"/>
        <v>0</v>
      </c>
      <c r="AM68" s="303">
        <f t="shared" si="11"/>
        <v>0</v>
      </c>
      <c r="AN68" s="303">
        <f t="shared" si="11"/>
        <v>0</v>
      </c>
      <c r="AO68" s="303">
        <f t="shared" si="11"/>
        <v>0</v>
      </c>
      <c r="AP68" s="303">
        <f t="shared" si="11"/>
        <v>0</v>
      </c>
      <c r="AQ68" s="303">
        <f t="shared" si="11"/>
        <v>0</v>
      </c>
      <c r="AR68" s="303">
        <f t="shared" si="11"/>
        <v>0</v>
      </c>
      <c r="AS68" s="303">
        <f t="shared" si="11"/>
        <v>0</v>
      </c>
      <c r="AT68" s="303">
        <f t="shared" si="11"/>
        <v>0</v>
      </c>
      <c r="AU68" s="303">
        <f t="shared" si="11"/>
        <v>0</v>
      </c>
      <c r="AV68" s="304">
        <f t="shared" ca="1" si="7"/>
        <v>1.0000000000000002</v>
      </c>
    </row>
    <row r="69" spans="2:48">
      <c r="B69" s="153">
        <f t="shared" si="4"/>
        <v>2006</v>
      </c>
      <c r="C69" s="303">
        <f t="shared" ca="1" si="11"/>
        <v>0</v>
      </c>
      <c r="D69" s="303">
        <f t="shared" ca="1" si="11"/>
        <v>0</v>
      </c>
      <c r="E69" s="303">
        <f t="shared" ca="1" si="11"/>
        <v>0</v>
      </c>
      <c r="F69" s="303">
        <f t="shared" ca="1" si="11"/>
        <v>0</v>
      </c>
      <c r="G69" s="303">
        <f t="shared" ca="1" si="11"/>
        <v>7.7032965117766472E-2</v>
      </c>
      <c r="H69" s="303">
        <f t="shared" ca="1" si="11"/>
        <v>7.7013374114065919E-2</v>
      </c>
      <c r="I69" s="303">
        <f t="shared" ca="1" si="11"/>
        <v>7.698022260055043E-2</v>
      </c>
      <c r="J69" s="303">
        <f t="shared" ca="1" si="11"/>
        <v>7.702586296072296E-2</v>
      </c>
      <c r="K69" s="303">
        <f t="shared" ca="1" si="11"/>
        <v>7.7109405374158266E-2</v>
      </c>
      <c r="L69" s="303">
        <f t="shared" ca="1" si="11"/>
        <v>7.70359605393348E-2</v>
      </c>
      <c r="M69" s="303">
        <f t="shared" ca="1" si="11"/>
        <v>7.6915419095563112E-2</v>
      </c>
      <c r="N69" s="303">
        <f t="shared" ca="1" si="11"/>
        <v>7.6814465032973012E-2</v>
      </c>
      <c r="O69" s="303">
        <f t="shared" ca="1" si="11"/>
        <v>7.7254064761585653E-2</v>
      </c>
      <c r="P69" s="303">
        <f t="shared" ca="1" si="11"/>
        <v>7.7527117441334753E-2</v>
      </c>
      <c r="Q69" s="303">
        <f t="shared" ca="1" si="11"/>
        <v>7.6668736365217413E-2</v>
      </c>
      <c r="R69" s="303">
        <f t="shared" ca="1" si="11"/>
        <v>7.631271187670477E-2</v>
      </c>
      <c r="S69" s="303">
        <f t="shared" ca="1" si="11"/>
        <v>7.6309694720022456E-2</v>
      </c>
      <c r="T69" s="303">
        <f t="shared" si="11"/>
        <v>0</v>
      </c>
      <c r="U69" s="303">
        <f t="shared" si="11"/>
        <v>0</v>
      </c>
      <c r="V69" s="303">
        <f t="shared" si="11"/>
        <v>0</v>
      </c>
      <c r="W69" s="303">
        <f t="shared" si="11"/>
        <v>0</v>
      </c>
      <c r="X69" s="303">
        <f t="shared" si="11"/>
        <v>0</v>
      </c>
      <c r="Y69" s="303">
        <f t="shared" si="11"/>
        <v>0</v>
      </c>
      <c r="Z69" s="303">
        <f t="shared" si="11"/>
        <v>0</v>
      </c>
      <c r="AA69" s="303">
        <f t="shared" si="11"/>
        <v>0</v>
      </c>
      <c r="AB69" s="303">
        <f t="shared" si="11"/>
        <v>0</v>
      </c>
      <c r="AC69" s="303">
        <f t="shared" si="11"/>
        <v>0</v>
      </c>
      <c r="AD69" s="303">
        <f t="shared" si="11"/>
        <v>0</v>
      </c>
      <c r="AE69" s="303">
        <f t="shared" si="11"/>
        <v>0</v>
      </c>
      <c r="AF69" s="303">
        <f t="shared" si="11"/>
        <v>0</v>
      </c>
      <c r="AG69" s="303">
        <f t="shared" si="11"/>
        <v>0</v>
      </c>
      <c r="AH69" s="303">
        <f t="shared" si="11"/>
        <v>0</v>
      </c>
      <c r="AI69" s="303">
        <f t="shared" si="11"/>
        <v>0</v>
      </c>
      <c r="AJ69" s="303">
        <f t="shared" si="11"/>
        <v>0</v>
      </c>
      <c r="AK69" s="303">
        <f t="shared" si="11"/>
        <v>0</v>
      </c>
      <c r="AL69" s="303">
        <f t="shared" si="11"/>
        <v>0</v>
      </c>
      <c r="AM69" s="303">
        <f t="shared" si="11"/>
        <v>0</v>
      </c>
      <c r="AN69" s="303">
        <f t="shared" si="11"/>
        <v>0</v>
      </c>
      <c r="AO69" s="303">
        <f t="shared" si="11"/>
        <v>0</v>
      </c>
      <c r="AP69" s="303">
        <f t="shared" si="11"/>
        <v>0</v>
      </c>
      <c r="AQ69" s="303">
        <f t="shared" si="11"/>
        <v>0</v>
      </c>
      <c r="AR69" s="303">
        <f t="shared" si="11"/>
        <v>0</v>
      </c>
      <c r="AS69" s="303">
        <f t="shared" si="11"/>
        <v>0</v>
      </c>
      <c r="AT69" s="303">
        <f t="shared" si="11"/>
        <v>0</v>
      </c>
      <c r="AU69" s="303">
        <f t="shared" si="11"/>
        <v>0</v>
      </c>
      <c r="AV69" s="304">
        <f t="shared" ca="1" si="7"/>
        <v>1</v>
      </c>
    </row>
    <row r="70" spans="2:48">
      <c r="B70" s="153">
        <f t="shared" si="4"/>
        <v>2007</v>
      </c>
      <c r="C70" s="303">
        <f t="shared" ca="1" si="11"/>
        <v>0</v>
      </c>
      <c r="D70" s="303">
        <f t="shared" ca="1" si="11"/>
        <v>0</v>
      </c>
      <c r="E70" s="303">
        <f t="shared" ca="1" si="11"/>
        <v>0</v>
      </c>
      <c r="F70" s="303">
        <f t="shared" ca="1" si="11"/>
        <v>0</v>
      </c>
      <c r="G70" s="303">
        <f t="shared" ca="1" si="11"/>
        <v>0</v>
      </c>
      <c r="H70" s="303">
        <f t="shared" ca="1" si="11"/>
        <v>7.6283469971204568E-2</v>
      </c>
      <c r="I70" s="303">
        <f t="shared" ca="1" si="11"/>
        <v>7.6250632655415582E-2</v>
      </c>
      <c r="J70" s="303">
        <f t="shared" ca="1" si="11"/>
        <v>7.6295840453213665E-2</v>
      </c>
      <c r="K70" s="303">
        <f t="shared" ca="1" si="11"/>
        <v>7.6378591082697511E-2</v>
      </c>
      <c r="L70" s="303">
        <f t="shared" ca="1" si="11"/>
        <v>7.6305842330727527E-2</v>
      </c>
      <c r="M70" s="303">
        <f t="shared" ca="1" si="11"/>
        <v>7.6186443333968554E-2</v>
      </c>
      <c r="N70" s="303">
        <f t="shared" ca="1" si="11"/>
        <v>7.6086446076470693E-2</v>
      </c>
      <c r="O70" s="303">
        <f t="shared" ca="1" si="11"/>
        <v>7.652187944220408E-2</v>
      </c>
      <c r="P70" s="303">
        <f t="shared" ca="1" si="11"/>
        <v>7.6792344230116716E-2</v>
      </c>
      <c r="Q70" s="303">
        <f t="shared" ca="1" si="11"/>
        <v>7.5942098570877539E-2</v>
      </c>
      <c r="R70" s="303">
        <f t="shared" ca="1" si="11"/>
        <v>7.5589448350173769E-2</v>
      </c>
      <c r="S70" s="303">
        <f t="shared" ca="1" si="11"/>
        <v>7.5586459788981361E-2</v>
      </c>
      <c r="T70" s="303">
        <f t="shared" ca="1" si="11"/>
        <v>8.5780503713948575E-2</v>
      </c>
      <c r="U70" s="303">
        <f t="shared" si="11"/>
        <v>0</v>
      </c>
      <c r="V70" s="303">
        <f t="shared" si="11"/>
        <v>0</v>
      </c>
      <c r="W70" s="303">
        <f t="shared" si="11"/>
        <v>0</v>
      </c>
      <c r="X70" s="303">
        <f t="shared" si="11"/>
        <v>0</v>
      </c>
      <c r="Y70" s="303">
        <f t="shared" si="11"/>
        <v>0</v>
      </c>
      <c r="Z70" s="303">
        <f t="shared" si="11"/>
        <v>0</v>
      </c>
      <c r="AA70" s="303">
        <f t="shared" si="11"/>
        <v>0</v>
      </c>
      <c r="AB70" s="303">
        <f t="shared" si="11"/>
        <v>0</v>
      </c>
      <c r="AC70" s="303">
        <f t="shared" si="11"/>
        <v>0</v>
      </c>
      <c r="AD70" s="303">
        <f t="shared" si="11"/>
        <v>0</v>
      </c>
      <c r="AE70" s="303">
        <f t="shared" si="11"/>
        <v>0</v>
      </c>
      <c r="AF70" s="303">
        <f t="shared" si="11"/>
        <v>0</v>
      </c>
      <c r="AG70" s="303">
        <f t="shared" si="11"/>
        <v>0</v>
      </c>
      <c r="AH70" s="303">
        <f t="shared" si="11"/>
        <v>0</v>
      </c>
      <c r="AI70" s="303">
        <f t="shared" si="11"/>
        <v>0</v>
      </c>
      <c r="AJ70" s="303">
        <f t="shared" si="11"/>
        <v>0</v>
      </c>
      <c r="AK70" s="303">
        <f t="shared" si="11"/>
        <v>0</v>
      </c>
      <c r="AL70" s="303">
        <f t="shared" si="11"/>
        <v>0</v>
      </c>
      <c r="AM70" s="303">
        <f t="shared" si="11"/>
        <v>0</v>
      </c>
      <c r="AN70" s="303">
        <f t="shared" si="11"/>
        <v>0</v>
      </c>
      <c r="AO70" s="303">
        <f t="shared" si="11"/>
        <v>0</v>
      </c>
      <c r="AP70" s="303">
        <f t="shared" si="11"/>
        <v>0</v>
      </c>
      <c r="AQ70" s="303">
        <f t="shared" si="11"/>
        <v>0</v>
      </c>
      <c r="AR70" s="303">
        <f t="shared" si="11"/>
        <v>0</v>
      </c>
      <c r="AS70" s="303">
        <f t="shared" si="11"/>
        <v>0</v>
      </c>
      <c r="AT70" s="303">
        <f t="shared" si="11"/>
        <v>0</v>
      </c>
      <c r="AU70" s="303">
        <f t="shared" si="11"/>
        <v>0</v>
      </c>
      <c r="AV70" s="304">
        <f t="shared" ca="1" si="7"/>
        <v>1.0000000000000002</v>
      </c>
    </row>
    <row r="71" spans="2:48">
      <c r="B71" s="153">
        <f t="shared" si="4"/>
        <v>2008</v>
      </c>
      <c r="C71" s="303">
        <f t="shared" ca="1" si="11"/>
        <v>0</v>
      </c>
      <c r="D71" s="303">
        <f t="shared" ca="1" si="11"/>
        <v>0</v>
      </c>
      <c r="E71" s="303">
        <f t="shared" ca="1" si="11"/>
        <v>0</v>
      </c>
      <c r="F71" s="303">
        <f t="shared" ca="1" si="11"/>
        <v>0</v>
      </c>
      <c r="G71" s="303">
        <f t="shared" ca="1" si="11"/>
        <v>0</v>
      </c>
      <c r="H71" s="303">
        <f t="shared" ca="1" si="11"/>
        <v>0</v>
      </c>
      <c r="I71" s="303">
        <f t="shared" ca="1" si="11"/>
        <v>7.5344644141745021E-2</v>
      </c>
      <c r="J71" s="303">
        <f t="shared" ca="1" si="11"/>
        <v>7.5389314793238765E-2</v>
      </c>
      <c r="K71" s="303">
        <f t="shared" ca="1" si="11"/>
        <v>7.5471082203079701E-2</v>
      </c>
      <c r="L71" s="303">
        <f t="shared" ca="1" si="11"/>
        <v>7.5399197831264655E-2</v>
      </c>
      <c r="M71" s="303">
        <f t="shared" ca="1" si="11"/>
        <v>7.5281217499713296E-2</v>
      </c>
      <c r="N71" s="303">
        <f t="shared" ca="1" si="11"/>
        <v>7.5182408381428673E-2</v>
      </c>
      <c r="O71" s="303">
        <f t="shared" ca="1" si="11"/>
        <v>7.5612668050707557E-2</v>
      </c>
      <c r="P71" s="303">
        <f t="shared" ca="1" si="11"/>
        <v>7.5879919252284336E-2</v>
      </c>
      <c r="Q71" s="303">
        <f t="shared" ca="1" si="11"/>
        <v>7.5039775972189346E-2</v>
      </c>
      <c r="R71" s="303">
        <f t="shared" ca="1" si="11"/>
        <v>7.4691315841956624E-2</v>
      </c>
      <c r="S71" s="303">
        <f t="shared" ca="1" si="11"/>
        <v>7.46883627900055E-2</v>
      </c>
      <c r="T71" s="303">
        <f t="shared" ca="1" si="11"/>
        <v>8.4761283959891978E-2</v>
      </c>
      <c r="U71" s="303">
        <f t="shared" ca="1" si="11"/>
        <v>8.7258809282494493E-2</v>
      </c>
      <c r="V71" s="303">
        <f t="shared" si="11"/>
        <v>0</v>
      </c>
      <c r="W71" s="303">
        <f t="shared" si="11"/>
        <v>0</v>
      </c>
      <c r="X71" s="303">
        <f t="shared" si="11"/>
        <v>0</v>
      </c>
      <c r="Y71" s="303">
        <f t="shared" si="11"/>
        <v>0</v>
      </c>
      <c r="Z71" s="303">
        <f t="shared" si="11"/>
        <v>0</v>
      </c>
      <c r="AA71" s="303">
        <f t="shared" si="11"/>
        <v>0</v>
      </c>
      <c r="AB71" s="303">
        <f t="shared" si="11"/>
        <v>0</v>
      </c>
      <c r="AC71" s="303">
        <f t="shared" si="11"/>
        <v>0</v>
      </c>
      <c r="AD71" s="303">
        <f t="shared" si="11"/>
        <v>0</v>
      </c>
      <c r="AE71" s="303">
        <f t="shared" si="11"/>
        <v>0</v>
      </c>
      <c r="AF71" s="303">
        <f t="shared" si="11"/>
        <v>0</v>
      </c>
      <c r="AG71" s="303">
        <f t="shared" ref="AG71:AU71" si="12">IF(AG23=0,0, AG23/$AV23)</f>
        <v>0</v>
      </c>
      <c r="AH71" s="303">
        <f t="shared" si="12"/>
        <v>0</v>
      </c>
      <c r="AI71" s="303">
        <f t="shared" si="12"/>
        <v>0</v>
      </c>
      <c r="AJ71" s="303">
        <f t="shared" si="12"/>
        <v>0</v>
      </c>
      <c r="AK71" s="303">
        <f t="shared" si="12"/>
        <v>0</v>
      </c>
      <c r="AL71" s="303">
        <f t="shared" si="12"/>
        <v>0</v>
      </c>
      <c r="AM71" s="303">
        <f t="shared" si="12"/>
        <v>0</v>
      </c>
      <c r="AN71" s="303">
        <f t="shared" si="12"/>
        <v>0</v>
      </c>
      <c r="AO71" s="303">
        <f t="shared" si="12"/>
        <v>0</v>
      </c>
      <c r="AP71" s="303">
        <f t="shared" si="12"/>
        <v>0</v>
      </c>
      <c r="AQ71" s="303">
        <f t="shared" si="12"/>
        <v>0</v>
      </c>
      <c r="AR71" s="303">
        <f t="shared" si="12"/>
        <v>0</v>
      </c>
      <c r="AS71" s="303">
        <f t="shared" si="12"/>
        <v>0</v>
      </c>
      <c r="AT71" s="303">
        <f t="shared" si="12"/>
        <v>0</v>
      </c>
      <c r="AU71" s="303">
        <f t="shared" si="12"/>
        <v>0</v>
      </c>
      <c r="AV71" s="304">
        <f t="shared" ca="1" si="7"/>
        <v>1</v>
      </c>
    </row>
    <row r="72" spans="2:48">
      <c r="B72" s="153">
        <f t="shared" si="4"/>
        <v>2009</v>
      </c>
      <c r="C72" s="303">
        <f t="shared" ref="C72:AU77" ca="1" si="13">IF(C24=0,0, C24/$AV24)</f>
        <v>0</v>
      </c>
      <c r="D72" s="303">
        <f t="shared" ca="1" si="13"/>
        <v>0</v>
      </c>
      <c r="E72" s="303">
        <f t="shared" ca="1" si="13"/>
        <v>0</v>
      </c>
      <c r="F72" s="303">
        <f t="shared" ca="1" si="13"/>
        <v>0</v>
      </c>
      <c r="G72" s="303">
        <f t="shared" ca="1" si="13"/>
        <v>0</v>
      </c>
      <c r="H72" s="303">
        <f t="shared" ca="1" si="13"/>
        <v>0</v>
      </c>
      <c r="I72" s="303">
        <f t="shared" ca="1" si="13"/>
        <v>0</v>
      </c>
      <c r="J72" s="303">
        <f t="shared" ca="1" si="13"/>
        <v>7.4471389836777396E-2</v>
      </c>
      <c r="K72" s="303">
        <f t="shared" ca="1" si="13"/>
        <v>7.4552161663274399E-2</v>
      </c>
      <c r="L72" s="303">
        <f t="shared" ca="1" si="13"/>
        <v>7.4481152540943313E-2</v>
      </c>
      <c r="M72" s="303">
        <f t="shared" ca="1" si="13"/>
        <v>7.4364608713901909E-2</v>
      </c>
      <c r="N72" s="303">
        <f t="shared" ca="1" si="13"/>
        <v>7.4267002675335508E-2</v>
      </c>
      <c r="O72" s="303">
        <f t="shared" ca="1" si="13"/>
        <v>7.469202359043188E-2</v>
      </c>
      <c r="P72" s="303">
        <f t="shared" ca="1" si="13"/>
        <v>7.4956020795759415E-2</v>
      </c>
      <c r="Q72" s="303">
        <f t="shared" ca="1" si="13"/>
        <v>7.4126106929287783E-2</v>
      </c>
      <c r="R72" s="303">
        <f t="shared" ca="1" si="13"/>
        <v>7.3781889578694984E-2</v>
      </c>
      <c r="S72" s="303">
        <f t="shared" ca="1" si="13"/>
        <v>7.3778972482503521E-2</v>
      </c>
      <c r="T72" s="303">
        <f t="shared" ca="1" si="13"/>
        <v>8.3729247813895971E-2</v>
      </c>
      <c r="U72" s="303">
        <f t="shared" ca="1" si="13"/>
        <v>8.619636377637499E-2</v>
      </c>
      <c r="V72" s="303">
        <f t="shared" ca="1" si="13"/>
        <v>8.6603059602819055E-2</v>
      </c>
      <c r="W72" s="303">
        <f t="shared" si="13"/>
        <v>0</v>
      </c>
      <c r="X72" s="303">
        <f t="shared" si="13"/>
        <v>0</v>
      </c>
      <c r="Y72" s="303">
        <f t="shared" si="13"/>
        <v>0</v>
      </c>
      <c r="Z72" s="303">
        <f t="shared" si="13"/>
        <v>0</v>
      </c>
      <c r="AA72" s="303">
        <f t="shared" si="13"/>
        <v>0</v>
      </c>
      <c r="AB72" s="303">
        <f t="shared" si="13"/>
        <v>0</v>
      </c>
      <c r="AC72" s="303">
        <f t="shared" si="13"/>
        <v>0</v>
      </c>
      <c r="AD72" s="303">
        <f t="shared" si="13"/>
        <v>0</v>
      </c>
      <c r="AE72" s="303">
        <f t="shared" si="13"/>
        <v>0</v>
      </c>
      <c r="AF72" s="303">
        <f t="shared" si="13"/>
        <v>0</v>
      </c>
      <c r="AG72" s="303">
        <f t="shared" si="13"/>
        <v>0</v>
      </c>
      <c r="AH72" s="303">
        <f t="shared" si="13"/>
        <v>0</v>
      </c>
      <c r="AI72" s="303">
        <f t="shared" si="13"/>
        <v>0</v>
      </c>
      <c r="AJ72" s="303">
        <f t="shared" si="13"/>
        <v>0</v>
      </c>
      <c r="AK72" s="303">
        <f t="shared" si="13"/>
        <v>0</v>
      </c>
      <c r="AL72" s="303">
        <f t="shared" si="13"/>
        <v>0</v>
      </c>
      <c r="AM72" s="303">
        <f t="shared" si="13"/>
        <v>0</v>
      </c>
      <c r="AN72" s="303">
        <f t="shared" si="13"/>
        <v>0</v>
      </c>
      <c r="AO72" s="303">
        <f t="shared" si="13"/>
        <v>0</v>
      </c>
      <c r="AP72" s="303">
        <f t="shared" si="13"/>
        <v>0</v>
      </c>
      <c r="AQ72" s="303">
        <f t="shared" si="13"/>
        <v>0</v>
      </c>
      <c r="AR72" s="303">
        <f t="shared" si="13"/>
        <v>0</v>
      </c>
      <c r="AS72" s="303">
        <f t="shared" si="13"/>
        <v>0</v>
      </c>
      <c r="AT72" s="303">
        <f t="shared" si="13"/>
        <v>0</v>
      </c>
      <c r="AU72" s="303">
        <f t="shared" si="13"/>
        <v>0</v>
      </c>
      <c r="AV72" s="304">
        <f t="shared" ca="1" si="7"/>
        <v>1.0000000000000002</v>
      </c>
    </row>
    <row r="73" spans="2:48">
      <c r="B73" s="153">
        <f t="shared" si="4"/>
        <v>2010</v>
      </c>
      <c r="C73" s="303">
        <f t="shared" ca="1" si="13"/>
        <v>0</v>
      </c>
      <c r="D73" s="303">
        <f t="shared" ca="1" si="13"/>
        <v>0</v>
      </c>
      <c r="E73" s="303">
        <f t="shared" ca="1" si="13"/>
        <v>0</v>
      </c>
      <c r="F73" s="303">
        <f t="shared" ca="1" si="13"/>
        <v>0</v>
      </c>
      <c r="G73" s="303">
        <f t="shared" ca="1" si="13"/>
        <v>0</v>
      </c>
      <c r="H73" s="303">
        <f t="shared" ca="1" si="13"/>
        <v>0</v>
      </c>
      <c r="I73" s="303">
        <f t="shared" ca="1" si="13"/>
        <v>0</v>
      </c>
      <c r="J73" s="303">
        <f t="shared" ca="1" si="13"/>
        <v>0</v>
      </c>
      <c r="K73" s="303">
        <f t="shared" ca="1" si="13"/>
        <v>7.3648019206691825E-2</v>
      </c>
      <c r="L73" s="303">
        <f t="shared" ca="1" si="13"/>
        <v>7.3577871258079533E-2</v>
      </c>
      <c r="M73" s="303">
        <f t="shared" ca="1" si="13"/>
        <v>7.3462740833677709E-2</v>
      </c>
      <c r="N73" s="303">
        <f t="shared" ca="1" si="13"/>
        <v>7.3366318526897456E-2</v>
      </c>
      <c r="O73" s="303">
        <f t="shared" ca="1" si="13"/>
        <v>7.378618493747377E-2</v>
      </c>
      <c r="P73" s="303">
        <f t="shared" ca="1" si="13"/>
        <v>7.4046980477330687E-2</v>
      </c>
      <c r="Q73" s="303">
        <f t="shared" ca="1" si="13"/>
        <v>7.3227131515018029E-2</v>
      </c>
      <c r="R73" s="303">
        <f t="shared" ca="1" si="13"/>
        <v>7.2887088711668657E-2</v>
      </c>
      <c r="S73" s="303">
        <f t="shared" ca="1" si="13"/>
        <v>7.2884206992996192E-2</v>
      </c>
      <c r="T73" s="303">
        <f t="shared" ca="1" si="13"/>
        <v>8.271380887668324E-2</v>
      </c>
      <c r="U73" s="303">
        <f t="shared" ca="1" si="13"/>
        <v>8.5151004522470916E-2</v>
      </c>
      <c r="V73" s="303">
        <f t="shared" ca="1" si="13"/>
        <v>8.555276808463988E-2</v>
      </c>
      <c r="W73" s="303">
        <f t="shared" ca="1" si="13"/>
        <v>8.5695876056372119E-2</v>
      </c>
      <c r="X73" s="303">
        <f t="shared" si="13"/>
        <v>0</v>
      </c>
      <c r="Y73" s="303">
        <f t="shared" si="13"/>
        <v>0</v>
      </c>
      <c r="Z73" s="303">
        <f t="shared" si="13"/>
        <v>0</v>
      </c>
      <c r="AA73" s="303">
        <f t="shared" si="13"/>
        <v>0</v>
      </c>
      <c r="AB73" s="303">
        <f t="shared" si="13"/>
        <v>0</v>
      </c>
      <c r="AC73" s="303">
        <f t="shared" si="13"/>
        <v>0</v>
      </c>
      <c r="AD73" s="303">
        <f t="shared" si="13"/>
        <v>0</v>
      </c>
      <c r="AE73" s="303">
        <f t="shared" si="13"/>
        <v>0</v>
      </c>
      <c r="AF73" s="303">
        <f t="shared" si="13"/>
        <v>0</v>
      </c>
      <c r="AG73" s="303">
        <f t="shared" si="13"/>
        <v>0</v>
      </c>
      <c r="AH73" s="303">
        <f t="shared" si="13"/>
        <v>0</v>
      </c>
      <c r="AI73" s="303">
        <f t="shared" si="13"/>
        <v>0</v>
      </c>
      <c r="AJ73" s="303">
        <f t="shared" si="13"/>
        <v>0</v>
      </c>
      <c r="AK73" s="303">
        <f t="shared" si="13"/>
        <v>0</v>
      </c>
      <c r="AL73" s="303">
        <f t="shared" si="13"/>
        <v>0</v>
      </c>
      <c r="AM73" s="303">
        <f t="shared" si="13"/>
        <v>0</v>
      </c>
      <c r="AN73" s="303">
        <f t="shared" si="13"/>
        <v>0</v>
      </c>
      <c r="AO73" s="303">
        <f t="shared" si="13"/>
        <v>0</v>
      </c>
      <c r="AP73" s="303">
        <f t="shared" si="13"/>
        <v>0</v>
      </c>
      <c r="AQ73" s="303">
        <f t="shared" si="13"/>
        <v>0</v>
      </c>
      <c r="AR73" s="303">
        <f t="shared" si="13"/>
        <v>0</v>
      </c>
      <c r="AS73" s="303">
        <f t="shared" si="13"/>
        <v>0</v>
      </c>
      <c r="AT73" s="303">
        <f t="shared" si="13"/>
        <v>0</v>
      </c>
      <c r="AU73" s="303">
        <f t="shared" si="13"/>
        <v>0</v>
      </c>
      <c r="AV73" s="304">
        <f t="shared" ca="1" si="7"/>
        <v>1.0000000000000002</v>
      </c>
    </row>
    <row r="74" spans="2:48">
      <c r="B74" s="153">
        <f t="shared" si="4"/>
        <v>2011</v>
      </c>
      <c r="C74" s="303">
        <f t="shared" ca="1" si="13"/>
        <v>0</v>
      </c>
      <c r="D74" s="303">
        <f t="shared" ca="1" si="13"/>
        <v>0</v>
      </c>
      <c r="E74" s="303">
        <f t="shared" ca="1" si="13"/>
        <v>0</v>
      </c>
      <c r="F74" s="303">
        <f t="shared" ca="1" si="13"/>
        <v>0</v>
      </c>
      <c r="G74" s="303">
        <f t="shared" ca="1" si="13"/>
        <v>0</v>
      </c>
      <c r="H74" s="303">
        <f t="shared" ca="1" si="13"/>
        <v>0</v>
      </c>
      <c r="I74" s="303">
        <f t="shared" ca="1" si="13"/>
        <v>0</v>
      </c>
      <c r="J74" s="303">
        <f t="shared" ca="1" si="13"/>
        <v>0</v>
      </c>
      <c r="K74" s="303">
        <f t="shared" ca="1" si="13"/>
        <v>0</v>
      </c>
      <c r="L74" s="303">
        <f t="shared" ca="1" si="13"/>
        <v>7.2695280974046997E-2</v>
      </c>
      <c r="M74" s="303">
        <f t="shared" ca="1" si="13"/>
        <v>7.2581531576198899E-2</v>
      </c>
      <c r="N74" s="303">
        <f t="shared" ca="1" si="13"/>
        <v>7.2486265886070808E-2</v>
      </c>
      <c r="O74" s="303">
        <f t="shared" ca="1" si="13"/>
        <v>7.2901095863705662E-2</v>
      </c>
      <c r="P74" s="303">
        <f t="shared" ca="1" si="13"/>
        <v>7.3158763076992914E-2</v>
      </c>
      <c r="Q74" s="303">
        <f t="shared" ca="1" si="13"/>
        <v>7.2348748467266688E-2</v>
      </c>
      <c r="R74" s="303">
        <f t="shared" ca="1" si="13"/>
        <v>7.2012784586958437E-2</v>
      </c>
      <c r="S74" s="303">
        <f t="shared" ca="1" si="13"/>
        <v>7.2009937435430396E-2</v>
      </c>
      <c r="T74" s="303">
        <f t="shared" ca="1" si="13"/>
        <v>8.1721630075888313E-2</v>
      </c>
      <c r="U74" s="303">
        <f t="shared" ca="1" si="13"/>
        <v>8.4129590774259341E-2</v>
      </c>
      <c r="V74" s="303">
        <f t="shared" ca="1" si="13"/>
        <v>8.4526535052989071E-2</v>
      </c>
      <c r="W74" s="303">
        <f t="shared" ca="1" si="13"/>
        <v>8.466792639846861E-2</v>
      </c>
      <c r="X74" s="303">
        <f t="shared" ca="1" si="13"/>
        <v>8.475990983172374E-2</v>
      </c>
      <c r="Y74" s="303">
        <f t="shared" si="13"/>
        <v>0</v>
      </c>
      <c r="Z74" s="303">
        <f t="shared" si="13"/>
        <v>0</v>
      </c>
      <c r="AA74" s="303">
        <f t="shared" si="13"/>
        <v>0</v>
      </c>
      <c r="AB74" s="303">
        <f t="shared" si="13"/>
        <v>0</v>
      </c>
      <c r="AC74" s="303">
        <f t="shared" si="13"/>
        <v>0</v>
      </c>
      <c r="AD74" s="303">
        <f t="shared" si="13"/>
        <v>0</v>
      </c>
      <c r="AE74" s="303">
        <f t="shared" si="13"/>
        <v>0</v>
      </c>
      <c r="AF74" s="303">
        <f t="shared" si="13"/>
        <v>0</v>
      </c>
      <c r="AG74" s="303">
        <f t="shared" si="13"/>
        <v>0</v>
      </c>
      <c r="AH74" s="303">
        <f t="shared" si="13"/>
        <v>0</v>
      </c>
      <c r="AI74" s="303">
        <f t="shared" si="13"/>
        <v>0</v>
      </c>
      <c r="AJ74" s="303">
        <f t="shared" si="13"/>
        <v>0</v>
      </c>
      <c r="AK74" s="303">
        <f t="shared" si="13"/>
        <v>0</v>
      </c>
      <c r="AL74" s="303">
        <f t="shared" si="13"/>
        <v>0</v>
      </c>
      <c r="AM74" s="303">
        <f t="shared" si="13"/>
        <v>0</v>
      </c>
      <c r="AN74" s="303">
        <f t="shared" si="13"/>
        <v>0</v>
      </c>
      <c r="AO74" s="303">
        <f t="shared" si="13"/>
        <v>0</v>
      </c>
      <c r="AP74" s="303">
        <f t="shared" si="13"/>
        <v>0</v>
      </c>
      <c r="AQ74" s="303">
        <f t="shared" si="13"/>
        <v>0</v>
      </c>
      <c r="AR74" s="303">
        <f t="shared" si="13"/>
        <v>0</v>
      </c>
      <c r="AS74" s="303">
        <f t="shared" si="13"/>
        <v>0</v>
      </c>
      <c r="AT74" s="303">
        <f t="shared" si="13"/>
        <v>0</v>
      </c>
      <c r="AU74" s="303">
        <f t="shared" si="13"/>
        <v>0</v>
      </c>
      <c r="AV74" s="304">
        <f t="shared" ca="1" si="7"/>
        <v>0.99999999999999978</v>
      </c>
    </row>
    <row r="75" spans="2:48">
      <c r="B75" s="153">
        <f t="shared" si="4"/>
        <v>2012</v>
      </c>
      <c r="C75" s="303">
        <f t="shared" ca="1" si="13"/>
        <v>0</v>
      </c>
      <c r="D75" s="303">
        <f t="shared" ca="1" si="13"/>
        <v>0</v>
      </c>
      <c r="E75" s="303">
        <f t="shared" ca="1" si="13"/>
        <v>0</v>
      </c>
      <c r="F75" s="303">
        <f t="shared" ca="1" si="13"/>
        <v>0</v>
      </c>
      <c r="G75" s="303">
        <f t="shared" ca="1" si="13"/>
        <v>0</v>
      </c>
      <c r="H75" s="303">
        <f t="shared" ca="1" si="13"/>
        <v>0</v>
      </c>
      <c r="I75" s="303">
        <f t="shared" ca="1" si="13"/>
        <v>0</v>
      </c>
      <c r="J75" s="303">
        <f t="shared" ca="1" si="13"/>
        <v>0</v>
      </c>
      <c r="K75" s="303">
        <f t="shared" ca="1" si="13"/>
        <v>0</v>
      </c>
      <c r="L75" s="303">
        <f t="shared" ca="1" si="13"/>
        <v>0</v>
      </c>
      <c r="M75" s="303">
        <f t="shared" ca="1" si="13"/>
        <v>7.172366248042035E-2</v>
      </c>
      <c r="N75" s="303">
        <f t="shared" ca="1" si="13"/>
        <v>7.1629522772200804E-2</v>
      </c>
      <c r="O75" s="303">
        <f t="shared" ca="1" si="13"/>
        <v>7.2039449714447895E-2</v>
      </c>
      <c r="P75" s="303">
        <f t="shared" ca="1" si="13"/>
        <v>7.2294071459632264E-2</v>
      </c>
      <c r="Q75" s="303">
        <f t="shared" ca="1" si="13"/>
        <v>7.1493630724770926E-2</v>
      </c>
      <c r="R75" s="303">
        <f t="shared" ca="1" si="13"/>
        <v>7.1161637731049873E-2</v>
      </c>
      <c r="S75" s="303">
        <f t="shared" ca="1" si="13"/>
        <v>7.1158824231103077E-2</v>
      </c>
      <c r="T75" s="303">
        <f t="shared" ca="1" si="13"/>
        <v>8.0755730633202252E-2</v>
      </c>
      <c r="U75" s="303">
        <f t="shared" ca="1" si="13"/>
        <v>8.3135230716012795E-2</v>
      </c>
      <c r="V75" s="303">
        <f t="shared" ca="1" si="13"/>
        <v>8.3527483357323559E-2</v>
      </c>
      <c r="W75" s="303">
        <f t="shared" ca="1" si="13"/>
        <v>8.3667203543996399E-2</v>
      </c>
      <c r="X75" s="303">
        <f t="shared" ca="1" si="13"/>
        <v>8.3758099789601997E-2</v>
      </c>
      <c r="Y75" s="303">
        <f t="shared" ca="1" si="13"/>
        <v>8.3655452846237655E-2</v>
      </c>
      <c r="Z75" s="303">
        <f t="shared" si="13"/>
        <v>0</v>
      </c>
      <c r="AA75" s="303">
        <f t="shared" si="13"/>
        <v>0</v>
      </c>
      <c r="AB75" s="303">
        <f t="shared" si="13"/>
        <v>0</v>
      </c>
      <c r="AC75" s="303">
        <f t="shared" si="13"/>
        <v>0</v>
      </c>
      <c r="AD75" s="303">
        <f t="shared" si="13"/>
        <v>0</v>
      </c>
      <c r="AE75" s="303">
        <f t="shared" si="13"/>
        <v>0</v>
      </c>
      <c r="AF75" s="303">
        <f t="shared" si="13"/>
        <v>0</v>
      </c>
      <c r="AG75" s="303">
        <f t="shared" si="13"/>
        <v>0</v>
      </c>
      <c r="AH75" s="303">
        <f t="shared" si="13"/>
        <v>0</v>
      </c>
      <c r="AI75" s="303">
        <f t="shared" si="13"/>
        <v>0</v>
      </c>
      <c r="AJ75" s="303">
        <f t="shared" si="13"/>
        <v>0</v>
      </c>
      <c r="AK75" s="303">
        <f t="shared" si="13"/>
        <v>0</v>
      </c>
      <c r="AL75" s="303">
        <f t="shared" si="13"/>
        <v>0</v>
      </c>
      <c r="AM75" s="303">
        <f t="shared" si="13"/>
        <v>0</v>
      </c>
      <c r="AN75" s="303">
        <f t="shared" si="13"/>
        <v>0</v>
      </c>
      <c r="AO75" s="303">
        <f t="shared" si="13"/>
        <v>0</v>
      </c>
      <c r="AP75" s="303">
        <f t="shared" si="13"/>
        <v>0</v>
      </c>
      <c r="AQ75" s="303">
        <f t="shared" si="13"/>
        <v>0</v>
      </c>
      <c r="AR75" s="303">
        <f t="shared" si="13"/>
        <v>0</v>
      </c>
      <c r="AS75" s="303">
        <f t="shared" si="13"/>
        <v>0</v>
      </c>
      <c r="AT75" s="303">
        <f t="shared" si="13"/>
        <v>0</v>
      </c>
      <c r="AU75" s="303">
        <f t="shared" si="13"/>
        <v>0</v>
      </c>
      <c r="AV75" s="304">
        <f t="shared" ca="1" si="7"/>
        <v>0.99999999999999989</v>
      </c>
    </row>
    <row r="76" spans="2:48">
      <c r="B76" s="153">
        <f t="shared" si="4"/>
        <v>2013</v>
      </c>
      <c r="C76" s="303">
        <f t="shared" ca="1" si="13"/>
        <v>0</v>
      </c>
      <c r="D76" s="303">
        <f t="shared" ca="1" si="13"/>
        <v>0</v>
      </c>
      <c r="E76" s="303">
        <f t="shared" ca="1" si="13"/>
        <v>0</v>
      </c>
      <c r="F76" s="303">
        <f t="shared" ca="1" si="13"/>
        <v>0</v>
      </c>
      <c r="G76" s="303">
        <f t="shared" ca="1" si="13"/>
        <v>0</v>
      </c>
      <c r="H76" s="303">
        <f t="shared" ca="1" si="13"/>
        <v>0</v>
      </c>
      <c r="I76" s="303">
        <f t="shared" ca="1" si="13"/>
        <v>0</v>
      </c>
      <c r="J76" s="303">
        <f t="shared" ca="1" si="13"/>
        <v>0</v>
      </c>
      <c r="K76" s="303">
        <f t="shared" ca="1" si="13"/>
        <v>0</v>
      </c>
      <c r="L76" s="303">
        <f t="shared" ca="1" si="13"/>
        <v>0</v>
      </c>
      <c r="M76" s="303">
        <f t="shared" ca="1" si="13"/>
        <v>0</v>
      </c>
      <c r="N76" s="303">
        <f t="shared" ca="1" si="13"/>
        <v>7.0817869627672114E-2</v>
      </c>
      <c r="O76" s="303">
        <f t="shared" ca="1" si="13"/>
        <v>7.1223151578876057E-2</v>
      </c>
      <c r="P76" s="303">
        <f t="shared" ca="1" si="13"/>
        <v>7.1474888137448164E-2</v>
      </c>
      <c r="Q76" s="303">
        <f t="shared" ca="1" si="13"/>
        <v>7.0683517409119268E-2</v>
      </c>
      <c r="R76" s="303">
        <f t="shared" ca="1" si="13"/>
        <v>7.0355286316174409E-2</v>
      </c>
      <c r="S76" s="303">
        <f t="shared" ca="1" si="13"/>
        <v>7.0352504696742674E-2</v>
      </c>
      <c r="T76" s="303">
        <f t="shared" ca="1" si="13"/>
        <v>7.9840666003837046E-2</v>
      </c>
      <c r="U76" s="303">
        <f t="shared" ca="1" si="13"/>
        <v>8.21932033393072E-2</v>
      </c>
      <c r="V76" s="303">
        <f t="shared" ca="1" si="13"/>
        <v>8.2581011261772322E-2</v>
      </c>
      <c r="W76" s="303">
        <f t="shared" ca="1" si="13"/>
        <v>8.2719148241905766E-2</v>
      </c>
      <c r="X76" s="303">
        <f t="shared" ca="1" si="13"/>
        <v>8.2809014518013924E-2</v>
      </c>
      <c r="Y76" s="303">
        <f t="shared" ca="1" si="13"/>
        <v>8.2707530694423853E-2</v>
      </c>
      <c r="Z76" s="303">
        <f t="shared" ca="1" si="13"/>
        <v>8.2242208174707121E-2</v>
      </c>
      <c r="AA76" s="303">
        <f t="shared" si="13"/>
        <v>0</v>
      </c>
      <c r="AB76" s="303">
        <f t="shared" si="13"/>
        <v>0</v>
      </c>
      <c r="AC76" s="303">
        <f t="shared" si="13"/>
        <v>0</v>
      </c>
      <c r="AD76" s="303">
        <f t="shared" si="13"/>
        <v>0</v>
      </c>
      <c r="AE76" s="303">
        <f t="shared" si="13"/>
        <v>0</v>
      </c>
      <c r="AF76" s="303">
        <f t="shared" si="13"/>
        <v>0</v>
      </c>
      <c r="AG76" s="303">
        <f t="shared" si="13"/>
        <v>0</v>
      </c>
      <c r="AH76" s="303">
        <f t="shared" si="13"/>
        <v>0</v>
      </c>
      <c r="AI76" s="303">
        <f t="shared" si="13"/>
        <v>0</v>
      </c>
      <c r="AJ76" s="303">
        <f t="shared" si="13"/>
        <v>0</v>
      </c>
      <c r="AK76" s="303">
        <f t="shared" si="13"/>
        <v>0</v>
      </c>
      <c r="AL76" s="303">
        <f t="shared" si="13"/>
        <v>0</v>
      </c>
      <c r="AM76" s="303">
        <f t="shared" si="13"/>
        <v>0</v>
      </c>
      <c r="AN76" s="303">
        <f t="shared" si="13"/>
        <v>0</v>
      </c>
      <c r="AO76" s="303">
        <f t="shared" si="13"/>
        <v>0</v>
      </c>
      <c r="AP76" s="303">
        <f t="shared" si="13"/>
        <v>0</v>
      </c>
      <c r="AQ76" s="303">
        <f t="shared" si="13"/>
        <v>0</v>
      </c>
      <c r="AR76" s="303">
        <f t="shared" si="13"/>
        <v>0</v>
      </c>
      <c r="AS76" s="303">
        <f t="shared" si="13"/>
        <v>0</v>
      </c>
      <c r="AT76" s="303">
        <f t="shared" si="13"/>
        <v>0</v>
      </c>
      <c r="AU76" s="303">
        <f t="shared" si="13"/>
        <v>0</v>
      </c>
      <c r="AV76" s="304">
        <f t="shared" ca="1" si="7"/>
        <v>1</v>
      </c>
    </row>
    <row r="77" spans="2:48">
      <c r="B77" s="153">
        <f t="shared" si="4"/>
        <v>2014</v>
      </c>
      <c r="C77" s="303">
        <f t="shared" ca="1" si="13"/>
        <v>0</v>
      </c>
      <c r="D77" s="303">
        <f t="shared" ca="1" si="13"/>
        <v>0</v>
      </c>
      <c r="E77" s="303">
        <f t="shared" ca="1" si="13"/>
        <v>0</v>
      </c>
      <c r="F77" s="303">
        <f t="shared" ca="1" si="13"/>
        <v>0</v>
      </c>
      <c r="G77" s="303">
        <f t="shared" ca="1" si="13"/>
        <v>0</v>
      </c>
      <c r="H77" s="303">
        <f t="shared" ca="1" si="13"/>
        <v>0</v>
      </c>
      <c r="I77" s="303">
        <f t="shared" ca="1" si="13"/>
        <v>0</v>
      </c>
      <c r="J77" s="303">
        <f t="shared" ca="1" si="13"/>
        <v>0</v>
      </c>
      <c r="K77" s="303">
        <f t="shared" ca="1" si="13"/>
        <v>0</v>
      </c>
      <c r="L77" s="303">
        <f t="shared" ca="1" si="13"/>
        <v>0</v>
      </c>
      <c r="M77" s="303">
        <f t="shared" ca="1" si="13"/>
        <v>0</v>
      </c>
      <c r="N77" s="303">
        <f t="shared" ca="1" si="13"/>
        <v>0</v>
      </c>
      <c r="O77" s="303">
        <f t="shared" ca="1" si="13"/>
        <v>7.0461217749526892E-2</v>
      </c>
      <c r="P77" s="303">
        <f t="shared" ca="1" si="13"/>
        <v>7.0710261270851879E-2</v>
      </c>
      <c r="Q77" s="303">
        <f t="shared" ca="1" si="13"/>
        <v>6.99273564993938E-2</v>
      </c>
      <c r="R77" s="303">
        <f t="shared" ca="1" si="13"/>
        <v>6.9602636769931378E-2</v>
      </c>
      <c r="S77" s="303">
        <f t="shared" ca="1" si="13"/>
        <v>6.9599884907817294E-2</v>
      </c>
      <c r="T77" s="303">
        <f t="shared" ca="1" si="13"/>
        <v>7.8986543390086636E-2</v>
      </c>
      <c r="U77" s="303">
        <f t="shared" ca="1" si="13"/>
        <v>8.1313913659217182E-2</v>
      </c>
      <c r="V77" s="303">
        <f t="shared" ca="1" si="13"/>
        <v>8.1697572874852228E-2</v>
      </c>
      <c r="W77" s="303">
        <f t="shared" ca="1" si="13"/>
        <v>8.183423208777213E-2</v>
      </c>
      <c r="X77" s="303">
        <f t="shared" ca="1" si="13"/>
        <v>8.1923136988900858E-2</v>
      </c>
      <c r="Y77" s="303">
        <f t="shared" ca="1" si="13"/>
        <v>8.182273882294612E-2</v>
      </c>
      <c r="Z77" s="303">
        <f t="shared" ca="1" si="13"/>
        <v>8.1362394248763542E-2</v>
      </c>
      <c r="AA77" s="303">
        <f t="shared" ca="1" si="13"/>
        <v>8.0758110729940102E-2</v>
      </c>
      <c r="AB77" s="303">
        <f t="shared" si="13"/>
        <v>0</v>
      </c>
      <c r="AC77" s="303">
        <f t="shared" si="13"/>
        <v>0</v>
      </c>
      <c r="AD77" s="303">
        <f t="shared" si="13"/>
        <v>0</v>
      </c>
      <c r="AE77" s="303">
        <f t="shared" si="13"/>
        <v>0</v>
      </c>
      <c r="AF77" s="303">
        <f t="shared" si="13"/>
        <v>0</v>
      </c>
      <c r="AG77" s="303">
        <f t="shared" ref="AG77:AU77" si="14">IF(AG29=0,0, AG29/$AV29)</f>
        <v>0</v>
      </c>
      <c r="AH77" s="303">
        <f t="shared" si="14"/>
        <v>0</v>
      </c>
      <c r="AI77" s="303">
        <f t="shared" si="14"/>
        <v>0</v>
      </c>
      <c r="AJ77" s="303">
        <f t="shared" si="14"/>
        <v>0</v>
      </c>
      <c r="AK77" s="303">
        <f t="shared" si="14"/>
        <v>0</v>
      </c>
      <c r="AL77" s="303">
        <f t="shared" si="14"/>
        <v>0</v>
      </c>
      <c r="AM77" s="303">
        <f t="shared" si="14"/>
        <v>0</v>
      </c>
      <c r="AN77" s="303">
        <f t="shared" si="14"/>
        <v>0</v>
      </c>
      <c r="AO77" s="303">
        <f t="shared" si="14"/>
        <v>0</v>
      </c>
      <c r="AP77" s="303">
        <f t="shared" si="14"/>
        <v>0</v>
      </c>
      <c r="AQ77" s="303">
        <f t="shared" si="14"/>
        <v>0</v>
      </c>
      <c r="AR77" s="303">
        <f t="shared" si="14"/>
        <v>0</v>
      </c>
      <c r="AS77" s="303">
        <f t="shared" si="14"/>
        <v>0</v>
      </c>
      <c r="AT77" s="303">
        <f t="shared" si="14"/>
        <v>0</v>
      </c>
      <c r="AU77" s="303">
        <f t="shared" si="14"/>
        <v>0</v>
      </c>
      <c r="AV77" s="304">
        <f t="shared" ca="1" si="7"/>
        <v>1</v>
      </c>
    </row>
    <row r="78" spans="2:48">
      <c r="B78" s="153">
        <f t="shared" si="4"/>
        <v>2015</v>
      </c>
      <c r="C78" s="303">
        <f t="shared" ref="C78:AU83" ca="1" si="15">IF(C30=0,0, C30/$AV30)</f>
        <v>0</v>
      </c>
      <c r="D78" s="303">
        <f t="shared" ca="1" si="15"/>
        <v>0</v>
      </c>
      <c r="E78" s="303">
        <f t="shared" ca="1" si="15"/>
        <v>0</v>
      </c>
      <c r="F78" s="303">
        <f t="shared" ca="1" si="15"/>
        <v>0</v>
      </c>
      <c r="G78" s="303">
        <f t="shared" ca="1" si="15"/>
        <v>0</v>
      </c>
      <c r="H78" s="303">
        <f t="shared" ca="1" si="15"/>
        <v>0</v>
      </c>
      <c r="I78" s="303">
        <f t="shared" ca="1" si="15"/>
        <v>0</v>
      </c>
      <c r="J78" s="303">
        <f t="shared" ca="1" si="15"/>
        <v>0</v>
      </c>
      <c r="K78" s="303">
        <f t="shared" ca="1" si="15"/>
        <v>0</v>
      </c>
      <c r="L78" s="303">
        <f t="shared" ca="1" si="15"/>
        <v>0</v>
      </c>
      <c r="M78" s="303">
        <f t="shared" ca="1" si="15"/>
        <v>0</v>
      </c>
      <c r="N78" s="303">
        <f t="shared" ca="1" si="15"/>
        <v>0</v>
      </c>
      <c r="O78" s="303">
        <f t="shared" ca="1" si="15"/>
        <v>0</v>
      </c>
      <c r="P78" s="303">
        <f t="shared" ca="1" si="15"/>
        <v>7.0039851157796928E-2</v>
      </c>
      <c r="Q78" s="303">
        <f t="shared" ca="1" si="15"/>
        <v>6.9264369174303578E-2</v>
      </c>
      <c r="R78" s="303">
        <f t="shared" ca="1" si="15"/>
        <v>6.8942728140728118E-2</v>
      </c>
      <c r="S78" s="303">
        <f t="shared" ca="1" si="15"/>
        <v>6.8940002369257139E-2</v>
      </c>
      <c r="T78" s="303">
        <f t="shared" ca="1" si="15"/>
        <v>7.8237665129247902E-2</v>
      </c>
      <c r="U78" s="303">
        <f t="shared" ca="1" si="15"/>
        <v>8.0542969399226338E-2</v>
      </c>
      <c r="V78" s="303">
        <f t="shared" ca="1" si="15"/>
        <v>8.0922991108599823E-2</v>
      </c>
      <c r="W78" s="303">
        <f t="shared" ca="1" si="15"/>
        <v>8.1058354643682634E-2</v>
      </c>
      <c r="X78" s="303">
        <f t="shared" ca="1" si="15"/>
        <v>8.1146416629741536E-2</v>
      </c>
      <c r="Y78" s="303">
        <f t="shared" ca="1" si="15"/>
        <v>8.1046970347496167E-2</v>
      </c>
      <c r="Z78" s="303">
        <f t="shared" ca="1" si="15"/>
        <v>8.0590990340103127E-2</v>
      </c>
      <c r="AA78" s="303">
        <f t="shared" ca="1" si="15"/>
        <v>7.9992436085673427E-2</v>
      </c>
      <c r="AB78" s="303">
        <f t="shared" ca="1" si="15"/>
        <v>7.9274255474143254E-2</v>
      </c>
      <c r="AC78" s="303">
        <f t="shared" si="15"/>
        <v>0</v>
      </c>
      <c r="AD78" s="303">
        <f t="shared" si="15"/>
        <v>0</v>
      </c>
      <c r="AE78" s="303">
        <f t="shared" si="15"/>
        <v>0</v>
      </c>
      <c r="AF78" s="303">
        <f t="shared" si="15"/>
        <v>0</v>
      </c>
      <c r="AG78" s="303">
        <f t="shared" si="15"/>
        <v>0</v>
      </c>
      <c r="AH78" s="303">
        <f t="shared" si="15"/>
        <v>0</v>
      </c>
      <c r="AI78" s="303">
        <f t="shared" si="15"/>
        <v>0</v>
      </c>
      <c r="AJ78" s="303">
        <f t="shared" si="15"/>
        <v>0</v>
      </c>
      <c r="AK78" s="303">
        <f t="shared" si="15"/>
        <v>0</v>
      </c>
      <c r="AL78" s="303">
        <f t="shared" si="15"/>
        <v>0</v>
      </c>
      <c r="AM78" s="303">
        <f t="shared" si="15"/>
        <v>0</v>
      </c>
      <c r="AN78" s="303">
        <f t="shared" si="15"/>
        <v>0</v>
      </c>
      <c r="AO78" s="303">
        <f t="shared" si="15"/>
        <v>0</v>
      </c>
      <c r="AP78" s="303">
        <f t="shared" si="15"/>
        <v>0</v>
      </c>
      <c r="AQ78" s="303">
        <f t="shared" si="15"/>
        <v>0</v>
      </c>
      <c r="AR78" s="303">
        <f t="shared" si="15"/>
        <v>0</v>
      </c>
      <c r="AS78" s="303">
        <f t="shared" si="15"/>
        <v>0</v>
      </c>
      <c r="AT78" s="303">
        <f t="shared" si="15"/>
        <v>0</v>
      </c>
      <c r="AU78" s="303">
        <f t="shared" si="15"/>
        <v>0</v>
      </c>
      <c r="AV78" s="304">
        <f t="shared" ca="1" si="7"/>
        <v>0.99999999999999989</v>
      </c>
    </row>
    <row r="79" spans="2:48">
      <c r="B79" s="153">
        <f t="shared" si="4"/>
        <v>2016</v>
      </c>
      <c r="C79" s="303">
        <f t="shared" ca="1" si="15"/>
        <v>0</v>
      </c>
      <c r="D79" s="303">
        <f t="shared" ca="1" si="15"/>
        <v>0</v>
      </c>
      <c r="E79" s="303">
        <f t="shared" ca="1" si="15"/>
        <v>0</v>
      </c>
      <c r="F79" s="303">
        <f t="shared" ca="1" si="15"/>
        <v>0</v>
      </c>
      <c r="G79" s="303">
        <f t="shared" ca="1" si="15"/>
        <v>0</v>
      </c>
      <c r="H79" s="303">
        <f t="shared" ca="1" si="15"/>
        <v>0</v>
      </c>
      <c r="I79" s="303">
        <f t="shared" ca="1" si="15"/>
        <v>0</v>
      </c>
      <c r="J79" s="303">
        <f t="shared" ca="1" si="15"/>
        <v>0</v>
      </c>
      <c r="K79" s="303">
        <f t="shared" ca="1" si="15"/>
        <v>0</v>
      </c>
      <c r="L79" s="303">
        <f t="shared" ca="1" si="15"/>
        <v>0</v>
      </c>
      <c r="M79" s="303">
        <f t="shared" ca="1" si="15"/>
        <v>0</v>
      </c>
      <c r="N79" s="303">
        <f t="shared" ca="1" si="15"/>
        <v>0</v>
      </c>
      <c r="O79" s="303">
        <f t="shared" ca="1" si="15"/>
        <v>0</v>
      </c>
      <c r="P79" s="303">
        <f t="shared" ca="1" si="15"/>
        <v>0</v>
      </c>
      <c r="Q79" s="303">
        <f t="shared" ca="1" si="15"/>
        <v>6.8643061590076729E-2</v>
      </c>
      <c r="R79" s="303">
        <f t="shared" ca="1" si="15"/>
        <v>6.8324305705329477E-2</v>
      </c>
      <c r="S79" s="303">
        <f t="shared" ca="1" si="15"/>
        <v>6.8321604384272289E-2</v>
      </c>
      <c r="T79" s="303">
        <f t="shared" ca="1" si="15"/>
        <v>7.7535866278027943E-2</v>
      </c>
      <c r="U79" s="303">
        <f t="shared" ca="1" si="15"/>
        <v>7.9820491762593856E-2</v>
      </c>
      <c r="V79" s="303">
        <f t="shared" ca="1" si="15"/>
        <v>8.0197104643257591E-2</v>
      </c>
      <c r="W79" s="303">
        <f t="shared" ca="1" si="15"/>
        <v>8.0331253955328238E-2</v>
      </c>
      <c r="X79" s="303">
        <f t="shared" ca="1" si="15"/>
        <v>8.0418526017498812E-2</v>
      </c>
      <c r="Y79" s="303">
        <f t="shared" ca="1" si="15"/>
        <v>8.0319971777296398E-2</v>
      </c>
      <c r="Z79" s="303">
        <f t="shared" ca="1" si="15"/>
        <v>7.9868081951337572E-2</v>
      </c>
      <c r="AA79" s="303">
        <f t="shared" ca="1" si="15"/>
        <v>7.9274896782085172E-2</v>
      </c>
      <c r="AB79" s="303">
        <f t="shared" ca="1" si="15"/>
        <v>7.8563158314850931E-2</v>
      </c>
      <c r="AC79" s="303">
        <f t="shared" ca="1" si="15"/>
        <v>7.8381676838044895E-2</v>
      </c>
      <c r="AD79" s="303">
        <f t="shared" si="15"/>
        <v>0</v>
      </c>
      <c r="AE79" s="303">
        <f t="shared" si="15"/>
        <v>0</v>
      </c>
      <c r="AF79" s="303">
        <f t="shared" si="15"/>
        <v>0</v>
      </c>
      <c r="AG79" s="303">
        <f t="shared" si="15"/>
        <v>0</v>
      </c>
      <c r="AH79" s="303">
        <f t="shared" si="15"/>
        <v>0</v>
      </c>
      <c r="AI79" s="303">
        <f t="shared" si="15"/>
        <v>0</v>
      </c>
      <c r="AJ79" s="303">
        <f t="shared" si="15"/>
        <v>0</v>
      </c>
      <c r="AK79" s="303">
        <f t="shared" si="15"/>
        <v>0</v>
      </c>
      <c r="AL79" s="303">
        <f t="shared" si="15"/>
        <v>0</v>
      </c>
      <c r="AM79" s="303">
        <f t="shared" si="15"/>
        <v>0</v>
      </c>
      <c r="AN79" s="303">
        <f t="shared" si="15"/>
        <v>0</v>
      </c>
      <c r="AO79" s="303">
        <f t="shared" si="15"/>
        <v>0</v>
      </c>
      <c r="AP79" s="303">
        <f t="shared" si="15"/>
        <v>0</v>
      </c>
      <c r="AQ79" s="303">
        <f t="shared" si="15"/>
        <v>0</v>
      </c>
      <c r="AR79" s="303">
        <f t="shared" si="15"/>
        <v>0</v>
      </c>
      <c r="AS79" s="303">
        <f t="shared" si="15"/>
        <v>0</v>
      </c>
      <c r="AT79" s="303">
        <f t="shared" si="15"/>
        <v>0</v>
      </c>
      <c r="AU79" s="303">
        <f t="shared" si="15"/>
        <v>0</v>
      </c>
      <c r="AV79" s="304">
        <f t="shared" ca="1" si="7"/>
        <v>0.99999999999999989</v>
      </c>
    </row>
    <row r="80" spans="2:48">
      <c r="B80" s="153">
        <f t="shared" si="4"/>
        <v>2017</v>
      </c>
      <c r="C80" s="303">
        <f t="shared" ca="1" si="15"/>
        <v>0</v>
      </c>
      <c r="D80" s="303">
        <f t="shared" ca="1" si="15"/>
        <v>0</v>
      </c>
      <c r="E80" s="303">
        <f t="shared" ca="1" si="15"/>
        <v>0</v>
      </c>
      <c r="F80" s="303">
        <f t="shared" ca="1" si="15"/>
        <v>0</v>
      </c>
      <c r="G80" s="303">
        <f t="shared" ca="1" si="15"/>
        <v>0</v>
      </c>
      <c r="H80" s="303">
        <f t="shared" ca="1" si="15"/>
        <v>0</v>
      </c>
      <c r="I80" s="303">
        <f t="shared" ca="1" si="15"/>
        <v>0</v>
      </c>
      <c r="J80" s="303">
        <f t="shared" ca="1" si="15"/>
        <v>0</v>
      </c>
      <c r="K80" s="303">
        <f t="shared" ca="1" si="15"/>
        <v>0</v>
      </c>
      <c r="L80" s="303">
        <f t="shared" ca="1" si="15"/>
        <v>0</v>
      </c>
      <c r="M80" s="303">
        <f t="shared" ca="1" si="15"/>
        <v>0</v>
      </c>
      <c r="N80" s="303">
        <f t="shared" ca="1" si="15"/>
        <v>0</v>
      </c>
      <c r="O80" s="303">
        <f t="shared" ca="1" si="15"/>
        <v>0</v>
      </c>
      <c r="P80" s="303">
        <f t="shared" ca="1" si="15"/>
        <v>0</v>
      </c>
      <c r="Q80" s="303">
        <f t="shared" ca="1" si="15"/>
        <v>0</v>
      </c>
      <c r="R80" s="303">
        <f t="shared" ca="1" si="15"/>
        <v>6.7678142891427082E-2</v>
      </c>
      <c r="S80" s="303">
        <f t="shared" ca="1" si="15"/>
        <v>6.7675467117548127E-2</v>
      </c>
      <c r="T80" s="303">
        <f t="shared" ca="1" si="15"/>
        <v>7.6802587058936472E-2</v>
      </c>
      <c r="U80" s="303">
        <f t="shared" ca="1" si="15"/>
        <v>7.9065606176389247E-2</v>
      </c>
      <c r="V80" s="303">
        <f t="shared" ca="1" si="15"/>
        <v>7.9438657319597927E-2</v>
      </c>
      <c r="W80" s="303">
        <f t="shared" ca="1" si="15"/>
        <v>7.9571537942640908E-2</v>
      </c>
      <c r="X80" s="303">
        <f t="shared" ca="1" si="15"/>
        <v>7.9657984647558522E-2</v>
      </c>
      <c r="Y80" s="303">
        <f t="shared" ca="1" si="15"/>
        <v>7.9560362463445278E-2</v>
      </c>
      <c r="Z80" s="303">
        <f t="shared" ca="1" si="15"/>
        <v>7.9112746290888436E-2</v>
      </c>
      <c r="AA80" s="303">
        <f t="shared" ca="1" si="15"/>
        <v>7.8525171046159567E-2</v>
      </c>
      <c r="AB80" s="303">
        <f t="shared" ca="1" si="15"/>
        <v>7.7820163696439112E-2</v>
      </c>
      <c r="AC80" s="303">
        <f t="shared" ca="1" si="15"/>
        <v>7.764039854269722E-2</v>
      </c>
      <c r="AD80" s="303">
        <f t="shared" ca="1" si="15"/>
        <v>7.7451174806271922E-2</v>
      </c>
      <c r="AE80" s="303">
        <f t="shared" si="15"/>
        <v>0</v>
      </c>
      <c r="AF80" s="303">
        <f t="shared" si="15"/>
        <v>0</v>
      </c>
      <c r="AG80" s="303">
        <f t="shared" si="15"/>
        <v>0</v>
      </c>
      <c r="AH80" s="303">
        <f t="shared" si="15"/>
        <v>0</v>
      </c>
      <c r="AI80" s="303">
        <f t="shared" si="15"/>
        <v>0</v>
      </c>
      <c r="AJ80" s="303">
        <f t="shared" si="15"/>
        <v>0</v>
      </c>
      <c r="AK80" s="303">
        <f t="shared" si="15"/>
        <v>0</v>
      </c>
      <c r="AL80" s="303">
        <f t="shared" si="15"/>
        <v>0</v>
      </c>
      <c r="AM80" s="303">
        <f t="shared" si="15"/>
        <v>0</v>
      </c>
      <c r="AN80" s="303">
        <f t="shared" si="15"/>
        <v>0</v>
      </c>
      <c r="AO80" s="303">
        <f t="shared" si="15"/>
        <v>0</v>
      </c>
      <c r="AP80" s="303">
        <f t="shared" si="15"/>
        <v>0</v>
      </c>
      <c r="AQ80" s="303">
        <f t="shared" si="15"/>
        <v>0</v>
      </c>
      <c r="AR80" s="303">
        <f t="shared" si="15"/>
        <v>0</v>
      </c>
      <c r="AS80" s="303">
        <f t="shared" si="15"/>
        <v>0</v>
      </c>
      <c r="AT80" s="303">
        <f t="shared" si="15"/>
        <v>0</v>
      </c>
      <c r="AU80" s="303">
        <f t="shared" si="15"/>
        <v>0</v>
      </c>
      <c r="AV80" s="304">
        <f t="shared" ca="1" si="7"/>
        <v>0.99999999999999978</v>
      </c>
    </row>
    <row r="81" spans="2:48">
      <c r="B81" s="153">
        <f t="shared" si="4"/>
        <v>2018</v>
      </c>
      <c r="C81" s="303">
        <f t="shared" ca="1" si="15"/>
        <v>0</v>
      </c>
      <c r="D81" s="303">
        <f t="shared" ca="1" si="15"/>
        <v>0</v>
      </c>
      <c r="E81" s="303">
        <f t="shared" ca="1" si="15"/>
        <v>0</v>
      </c>
      <c r="F81" s="303">
        <f t="shared" ca="1" si="15"/>
        <v>0</v>
      </c>
      <c r="G81" s="303">
        <f t="shared" ca="1" si="15"/>
        <v>0</v>
      </c>
      <c r="H81" s="303">
        <f t="shared" ca="1" si="15"/>
        <v>0</v>
      </c>
      <c r="I81" s="303">
        <f t="shared" ca="1" si="15"/>
        <v>0</v>
      </c>
      <c r="J81" s="303">
        <f t="shared" ca="1" si="15"/>
        <v>0</v>
      </c>
      <c r="K81" s="303">
        <f t="shared" ca="1" si="15"/>
        <v>0</v>
      </c>
      <c r="L81" s="303">
        <f t="shared" ca="1" si="15"/>
        <v>0</v>
      </c>
      <c r="M81" s="303">
        <f t="shared" ca="1" si="15"/>
        <v>0</v>
      </c>
      <c r="N81" s="303">
        <f t="shared" ca="1" si="15"/>
        <v>0</v>
      </c>
      <c r="O81" s="303">
        <f t="shared" ca="1" si="15"/>
        <v>0</v>
      </c>
      <c r="P81" s="303">
        <f t="shared" ca="1" si="15"/>
        <v>0</v>
      </c>
      <c r="Q81" s="303">
        <f t="shared" ca="1" si="15"/>
        <v>0</v>
      </c>
      <c r="R81" s="303">
        <f t="shared" ca="1" si="15"/>
        <v>0</v>
      </c>
      <c r="S81" s="303">
        <f t="shared" ca="1" si="15"/>
        <v>6.7087666164873785E-2</v>
      </c>
      <c r="T81" s="303">
        <f t="shared" ca="1" si="15"/>
        <v>7.6135511739564343E-2</v>
      </c>
      <c r="U81" s="303">
        <f t="shared" ca="1" si="15"/>
        <v>7.8378875214436206E-2</v>
      </c>
      <c r="V81" s="303">
        <f t="shared" ca="1" si="15"/>
        <v>7.874868619061369E-2</v>
      </c>
      <c r="W81" s="303">
        <f t="shared" ca="1" si="15"/>
        <v>7.8880412667846636E-2</v>
      </c>
      <c r="X81" s="303">
        <f t="shared" ca="1" si="15"/>
        <v>7.8966108532649348E-2</v>
      </c>
      <c r="Y81" s="303">
        <f t="shared" ca="1" si="15"/>
        <v>7.886933425421401E-2</v>
      </c>
      <c r="Z81" s="303">
        <f t="shared" ca="1" si="15"/>
        <v>7.842560588951232E-2</v>
      </c>
      <c r="AA81" s="303">
        <f t="shared" ca="1" si="15"/>
        <v>7.7843134078912982E-2</v>
      </c>
      <c r="AB81" s="303">
        <f t="shared" ca="1" si="15"/>
        <v>7.7144250129731293E-2</v>
      </c>
      <c r="AC81" s="303">
        <f t="shared" ca="1" si="15"/>
        <v>7.6966046341327948E-2</v>
      </c>
      <c r="AD81" s="303">
        <f t="shared" ca="1" si="15"/>
        <v>7.6778466123555364E-2</v>
      </c>
      <c r="AE81" s="303">
        <f t="shared" ca="1" si="15"/>
        <v>7.5775902672762019E-2</v>
      </c>
      <c r="AF81" s="303">
        <f t="shared" si="15"/>
        <v>0</v>
      </c>
      <c r="AG81" s="303">
        <f t="shared" si="15"/>
        <v>0</v>
      </c>
      <c r="AH81" s="303">
        <f t="shared" si="15"/>
        <v>0</v>
      </c>
      <c r="AI81" s="303">
        <f t="shared" si="15"/>
        <v>0</v>
      </c>
      <c r="AJ81" s="303">
        <f t="shared" si="15"/>
        <v>0</v>
      </c>
      <c r="AK81" s="303">
        <f t="shared" si="15"/>
        <v>0</v>
      </c>
      <c r="AL81" s="303">
        <f t="shared" si="15"/>
        <v>0</v>
      </c>
      <c r="AM81" s="303">
        <f t="shared" si="15"/>
        <v>0</v>
      </c>
      <c r="AN81" s="303">
        <f t="shared" si="15"/>
        <v>0</v>
      </c>
      <c r="AO81" s="303">
        <f t="shared" si="15"/>
        <v>0</v>
      </c>
      <c r="AP81" s="303">
        <f t="shared" si="15"/>
        <v>0</v>
      </c>
      <c r="AQ81" s="303">
        <f t="shared" si="15"/>
        <v>0</v>
      </c>
      <c r="AR81" s="303">
        <f t="shared" si="15"/>
        <v>0</v>
      </c>
      <c r="AS81" s="303">
        <f t="shared" si="15"/>
        <v>0</v>
      </c>
      <c r="AT81" s="303">
        <f t="shared" si="15"/>
        <v>0</v>
      </c>
      <c r="AU81" s="303">
        <f t="shared" si="15"/>
        <v>0</v>
      </c>
      <c r="AV81" s="304">
        <f t="shared" ca="1" si="7"/>
        <v>0.99999999999999989</v>
      </c>
    </row>
    <row r="82" spans="2:48">
      <c r="B82" s="153">
        <f t="shared" si="4"/>
        <v>2019</v>
      </c>
      <c r="C82" s="303">
        <f t="shared" ca="1" si="15"/>
        <v>0</v>
      </c>
      <c r="D82" s="303">
        <f t="shared" ca="1" si="15"/>
        <v>0</v>
      </c>
      <c r="E82" s="303">
        <f t="shared" ca="1" si="15"/>
        <v>0</v>
      </c>
      <c r="F82" s="303">
        <f t="shared" ca="1" si="15"/>
        <v>0</v>
      </c>
      <c r="G82" s="303">
        <f t="shared" ca="1" si="15"/>
        <v>0</v>
      </c>
      <c r="H82" s="303">
        <f t="shared" ca="1" si="15"/>
        <v>0</v>
      </c>
      <c r="I82" s="303">
        <f t="shared" ca="1" si="15"/>
        <v>0</v>
      </c>
      <c r="J82" s="303">
        <f t="shared" ca="1" si="15"/>
        <v>0</v>
      </c>
      <c r="K82" s="303">
        <f t="shared" ca="1" si="15"/>
        <v>0</v>
      </c>
      <c r="L82" s="303">
        <f t="shared" ca="1" si="15"/>
        <v>0</v>
      </c>
      <c r="M82" s="303">
        <f t="shared" ca="1" si="15"/>
        <v>0</v>
      </c>
      <c r="N82" s="303">
        <f t="shared" ca="1" si="15"/>
        <v>0</v>
      </c>
      <c r="O82" s="303">
        <f t="shared" ca="1" si="15"/>
        <v>0</v>
      </c>
      <c r="P82" s="303">
        <f t="shared" ca="1" si="15"/>
        <v>0</v>
      </c>
      <c r="Q82" s="303">
        <f t="shared" ca="1" si="15"/>
        <v>0</v>
      </c>
      <c r="R82" s="303">
        <f t="shared" ca="1" si="15"/>
        <v>0</v>
      </c>
      <c r="S82" s="303">
        <f t="shared" ca="1" si="15"/>
        <v>0</v>
      </c>
      <c r="T82" s="303">
        <f t="shared" ca="1" si="15"/>
        <v>7.5506479582324509E-2</v>
      </c>
      <c r="U82" s="303">
        <f t="shared" ca="1" si="15"/>
        <v>7.7731308371688526E-2</v>
      </c>
      <c r="V82" s="303">
        <f t="shared" ca="1" si="15"/>
        <v>7.8098063966864417E-2</v>
      </c>
      <c r="W82" s="303">
        <f t="shared" ca="1" si="15"/>
        <v>7.8228702118974869E-2</v>
      </c>
      <c r="X82" s="303">
        <f t="shared" ca="1" si="15"/>
        <v>7.8313689963913122E-2</v>
      </c>
      <c r="Y82" s="303">
        <f t="shared" ca="1" si="15"/>
        <v>7.8217715235277069E-2</v>
      </c>
      <c r="Z82" s="303">
        <f t="shared" ca="1" si="15"/>
        <v>7.7777652957583918E-2</v>
      </c>
      <c r="AA82" s="303">
        <f t="shared" ca="1" si="15"/>
        <v>7.7199993533362238E-2</v>
      </c>
      <c r="AB82" s="303">
        <f t="shared" ca="1" si="15"/>
        <v>7.6506883768502287E-2</v>
      </c>
      <c r="AC82" s="303">
        <f t="shared" ca="1" si="15"/>
        <v>7.6330152301107707E-2</v>
      </c>
      <c r="AD82" s="303">
        <f t="shared" ca="1" si="15"/>
        <v>7.6144121872472229E-2</v>
      </c>
      <c r="AE82" s="303">
        <f t="shared" ca="1" si="15"/>
        <v>7.5149841608273593E-2</v>
      </c>
      <c r="AF82" s="303">
        <f t="shared" ca="1" si="15"/>
        <v>7.4795394719655406E-2</v>
      </c>
      <c r="AG82" s="303">
        <f t="shared" si="15"/>
        <v>0</v>
      </c>
      <c r="AH82" s="303">
        <f t="shared" si="15"/>
        <v>0</v>
      </c>
      <c r="AI82" s="303">
        <f t="shared" si="15"/>
        <v>0</v>
      </c>
      <c r="AJ82" s="303">
        <f t="shared" si="15"/>
        <v>0</v>
      </c>
      <c r="AK82" s="303">
        <f t="shared" si="15"/>
        <v>0</v>
      </c>
      <c r="AL82" s="303">
        <f t="shared" si="15"/>
        <v>0</v>
      </c>
      <c r="AM82" s="303">
        <f t="shared" si="15"/>
        <v>0</v>
      </c>
      <c r="AN82" s="303">
        <f t="shared" si="15"/>
        <v>0</v>
      </c>
      <c r="AO82" s="303">
        <f t="shared" si="15"/>
        <v>0</v>
      </c>
      <c r="AP82" s="303">
        <f t="shared" si="15"/>
        <v>0</v>
      </c>
      <c r="AQ82" s="303">
        <f t="shared" si="15"/>
        <v>0</v>
      </c>
      <c r="AR82" s="303">
        <f t="shared" si="15"/>
        <v>0</v>
      </c>
      <c r="AS82" s="303">
        <f t="shared" si="15"/>
        <v>0</v>
      </c>
      <c r="AT82" s="303">
        <f t="shared" si="15"/>
        <v>0</v>
      </c>
      <c r="AU82" s="303">
        <f t="shared" si="15"/>
        <v>0</v>
      </c>
      <c r="AV82" s="304">
        <f t="shared" ca="1" si="7"/>
        <v>0.99999999999999978</v>
      </c>
    </row>
    <row r="83" spans="2:48">
      <c r="B83" s="153">
        <f t="shared" si="4"/>
        <v>2020</v>
      </c>
      <c r="C83" s="303">
        <f t="shared" ca="1" si="15"/>
        <v>0</v>
      </c>
      <c r="D83" s="303">
        <f t="shared" ca="1" si="15"/>
        <v>0</v>
      </c>
      <c r="E83" s="303">
        <f t="shared" ca="1" si="15"/>
        <v>0</v>
      </c>
      <c r="F83" s="303">
        <f t="shared" ca="1" si="15"/>
        <v>0</v>
      </c>
      <c r="G83" s="303">
        <f t="shared" ca="1" si="15"/>
        <v>0</v>
      </c>
      <c r="H83" s="303">
        <f t="shared" ca="1" si="15"/>
        <v>0</v>
      </c>
      <c r="I83" s="303">
        <f t="shared" ca="1" si="15"/>
        <v>0</v>
      </c>
      <c r="J83" s="303">
        <f t="shared" ca="1" si="15"/>
        <v>0</v>
      </c>
      <c r="K83" s="303">
        <f t="shared" ca="1" si="15"/>
        <v>0</v>
      </c>
      <c r="L83" s="303">
        <f t="shared" ca="1" si="15"/>
        <v>0</v>
      </c>
      <c r="M83" s="303">
        <f t="shared" ca="1" si="15"/>
        <v>0</v>
      </c>
      <c r="N83" s="303">
        <f t="shared" ca="1" si="15"/>
        <v>0</v>
      </c>
      <c r="O83" s="303">
        <f t="shared" ca="1" si="15"/>
        <v>0</v>
      </c>
      <c r="P83" s="303">
        <f t="shared" ca="1" si="15"/>
        <v>0</v>
      </c>
      <c r="Q83" s="303">
        <f t="shared" ca="1" si="15"/>
        <v>0</v>
      </c>
      <c r="R83" s="303">
        <f t="shared" ca="1" si="15"/>
        <v>0</v>
      </c>
      <c r="S83" s="303">
        <f t="shared" ca="1" si="15"/>
        <v>0</v>
      </c>
      <c r="T83" s="303">
        <f t="shared" ca="1" si="15"/>
        <v>0</v>
      </c>
      <c r="U83" s="303">
        <f t="shared" ca="1" si="15"/>
        <v>7.7775289830762914E-2</v>
      </c>
      <c r="V83" s="303">
        <f t="shared" ca="1" si="15"/>
        <v>7.8142252941372906E-2</v>
      </c>
      <c r="W83" s="303">
        <f t="shared" ca="1" si="15"/>
        <v>7.827296501037298E-2</v>
      </c>
      <c r="X83" s="303">
        <f t="shared" ca="1" si="15"/>
        <v>7.8358000942619965E-2</v>
      </c>
      <c r="Y83" s="303">
        <f t="shared" ca="1" si="15"/>
        <v>7.8261971910143044E-2</v>
      </c>
      <c r="Z83" s="303">
        <f t="shared" ca="1" si="15"/>
        <v>7.7821660639071782E-2</v>
      </c>
      <c r="AA83" s="303">
        <f t="shared" ca="1" si="15"/>
        <v>7.7243674367086221E-2</v>
      </c>
      <c r="AB83" s="303">
        <f t="shared" ca="1" si="15"/>
        <v>7.655017243104846E-2</v>
      </c>
      <c r="AC83" s="303">
        <f t="shared" ca="1" si="15"/>
        <v>7.6373340966523207E-2</v>
      </c>
      <c r="AD83" s="303">
        <f t="shared" ca="1" si="15"/>
        <v>7.6187205279275014E-2</v>
      </c>
      <c r="AE83" s="303">
        <f t="shared" ca="1" si="15"/>
        <v>7.5192362437426982E-2</v>
      </c>
      <c r="AF83" s="303">
        <f t="shared" ca="1" si="15"/>
        <v>7.4837714997812652E-2</v>
      </c>
      <c r="AG83" s="303">
        <f t="shared" ref="AG83:AU83" ca="1" si="16">IF(AG35=0,0, AG35/$AV35)</f>
        <v>7.4983388246483679E-2</v>
      </c>
      <c r="AH83" s="303">
        <f t="shared" si="16"/>
        <v>0</v>
      </c>
      <c r="AI83" s="303">
        <f t="shared" si="16"/>
        <v>0</v>
      </c>
      <c r="AJ83" s="303">
        <f t="shared" si="16"/>
        <v>0</v>
      </c>
      <c r="AK83" s="303">
        <f t="shared" si="16"/>
        <v>0</v>
      </c>
      <c r="AL83" s="303">
        <f t="shared" si="16"/>
        <v>0</v>
      </c>
      <c r="AM83" s="303">
        <f t="shared" si="16"/>
        <v>0</v>
      </c>
      <c r="AN83" s="303">
        <f t="shared" si="16"/>
        <v>0</v>
      </c>
      <c r="AO83" s="303">
        <f t="shared" si="16"/>
        <v>0</v>
      </c>
      <c r="AP83" s="303">
        <f t="shared" si="16"/>
        <v>0</v>
      </c>
      <c r="AQ83" s="303">
        <f t="shared" si="16"/>
        <v>0</v>
      </c>
      <c r="AR83" s="303">
        <f t="shared" si="16"/>
        <v>0</v>
      </c>
      <c r="AS83" s="303">
        <f t="shared" si="16"/>
        <v>0</v>
      </c>
      <c r="AT83" s="303">
        <f t="shared" si="16"/>
        <v>0</v>
      </c>
      <c r="AU83" s="303">
        <f t="shared" si="16"/>
        <v>0</v>
      </c>
      <c r="AV83" s="304">
        <f t="shared" ca="1" si="7"/>
        <v>0.99999999999999989</v>
      </c>
    </row>
    <row r="84" spans="2:48">
      <c r="B84" s="153">
        <f t="shared" si="4"/>
        <v>2021</v>
      </c>
      <c r="C84" s="303">
        <f t="shared" ref="C84:AU89" ca="1" si="17">IF(C36=0,0, C36/$AV36)</f>
        <v>0</v>
      </c>
      <c r="D84" s="303">
        <f t="shared" ca="1" si="17"/>
        <v>0</v>
      </c>
      <c r="E84" s="303">
        <f t="shared" ca="1" si="17"/>
        <v>0</v>
      </c>
      <c r="F84" s="303">
        <f t="shared" ca="1" si="17"/>
        <v>0</v>
      </c>
      <c r="G84" s="303">
        <f t="shared" ca="1" si="17"/>
        <v>0</v>
      </c>
      <c r="H84" s="303">
        <f t="shared" ca="1" si="17"/>
        <v>0</v>
      </c>
      <c r="I84" s="303">
        <f t="shared" ca="1" si="17"/>
        <v>0</v>
      </c>
      <c r="J84" s="303">
        <f t="shared" ca="1" si="17"/>
        <v>0</v>
      </c>
      <c r="K84" s="303">
        <f t="shared" ca="1" si="17"/>
        <v>0</v>
      </c>
      <c r="L84" s="303">
        <f t="shared" ca="1" si="17"/>
        <v>0</v>
      </c>
      <c r="M84" s="303">
        <f t="shared" ca="1" si="17"/>
        <v>0</v>
      </c>
      <c r="N84" s="303">
        <f t="shared" ca="1" si="17"/>
        <v>0</v>
      </c>
      <c r="O84" s="303">
        <f t="shared" ca="1" si="17"/>
        <v>0</v>
      </c>
      <c r="P84" s="303">
        <f t="shared" ca="1" si="17"/>
        <v>0</v>
      </c>
      <c r="Q84" s="303">
        <f t="shared" ca="1" si="17"/>
        <v>0</v>
      </c>
      <c r="R84" s="303">
        <f t="shared" ca="1" si="17"/>
        <v>0</v>
      </c>
      <c r="S84" s="303">
        <f t="shared" ca="1" si="17"/>
        <v>0</v>
      </c>
      <c r="T84" s="303">
        <f t="shared" ca="1" si="17"/>
        <v>0</v>
      </c>
      <c r="U84" s="303">
        <f t="shared" ca="1" si="17"/>
        <v>0</v>
      </c>
      <c r="V84" s="303">
        <f t="shared" ca="1" si="17"/>
        <v>7.7639599193025224E-2</v>
      </c>
      <c r="W84" s="303">
        <f t="shared" ca="1" si="17"/>
        <v>7.7769470450441747E-2</v>
      </c>
      <c r="X84" s="303">
        <f t="shared" ca="1" si="17"/>
        <v>7.7853959385021279E-2</v>
      </c>
      <c r="Y84" s="303">
        <f t="shared" ca="1" si="17"/>
        <v>7.7758548063850449E-2</v>
      </c>
      <c r="Z84" s="303">
        <f t="shared" ca="1" si="17"/>
        <v>7.7321069115914395E-2</v>
      </c>
      <c r="AA84" s="303">
        <f t="shared" ca="1" si="17"/>
        <v>7.6746800768037388E-2</v>
      </c>
      <c r="AB84" s="303">
        <f t="shared" ca="1" si="17"/>
        <v>7.605775981609611E-2</v>
      </c>
      <c r="AC84" s="303">
        <f t="shared" ca="1" si="17"/>
        <v>7.5882065828353579E-2</v>
      </c>
      <c r="AD84" s="303">
        <f t="shared" ca="1" si="17"/>
        <v>7.5697127467742056E-2</v>
      </c>
      <c r="AE84" s="303">
        <f t="shared" ca="1" si="17"/>
        <v>7.4708683999659797E-2</v>
      </c>
      <c r="AF84" s="303">
        <f t="shared" ca="1" si="17"/>
        <v>7.4356317846521788E-2</v>
      </c>
      <c r="AG84" s="303">
        <f t="shared" ca="1" si="17"/>
        <v>7.4501054045111426E-2</v>
      </c>
      <c r="AH84" s="303">
        <f t="shared" ca="1" si="17"/>
        <v>8.3707544020224844E-2</v>
      </c>
      <c r="AI84" s="303">
        <f t="shared" si="17"/>
        <v>0</v>
      </c>
      <c r="AJ84" s="303">
        <f t="shared" si="17"/>
        <v>0</v>
      </c>
      <c r="AK84" s="303">
        <f t="shared" si="17"/>
        <v>0</v>
      </c>
      <c r="AL84" s="303">
        <f t="shared" si="17"/>
        <v>0</v>
      </c>
      <c r="AM84" s="303">
        <f t="shared" si="17"/>
        <v>0</v>
      </c>
      <c r="AN84" s="303">
        <f t="shared" si="17"/>
        <v>0</v>
      </c>
      <c r="AO84" s="303">
        <f t="shared" si="17"/>
        <v>0</v>
      </c>
      <c r="AP84" s="303">
        <f t="shared" si="17"/>
        <v>0</v>
      </c>
      <c r="AQ84" s="303">
        <f t="shared" si="17"/>
        <v>0</v>
      </c>
      <c r="AR84" s="303">
        <f t="shared" si="17"/>
        <v>0</v>
      </c>
      <c r="AS84" s="303">
        <f t="shared" si="17"/>
        <v>0</v>
      </c>
      <c r="AT84" s="303">
        <f t="shared" si="17"/>
        <v>0</v>
      </c>
      <c r="AU84" s="303">
        <f t="shared" si="17"/>
        <v>0</v>
      </c>
      <c r="AV84" s="304">
        <f t="shared" ca="1" si="7"/>
        <v>1</v>
      </c>
    </row>
    <row r="85" spans="2:48">
      <c r="B85" s="153">
        <f t="shared" si="4"/>
        <v>2022</v>
      </c>
      <c r="C85" s="303">
        <f t="shared" ca="1" si="17"/>
        <v>0</v>
      </c>
      <c r="D85" s="303">
        <f t="shared" ca="1" si="17"/>
        <v>0</v>
      </c>
      <c r="E85" s="303">
        <f t="shared" ca="1" si="17"/>
        <v>0</v>
      </c>
      <c r="F85" s="303">
        <f t="shared" ca="1" si="17"/>
        <v>0</v>
      </c>
      <c r="G85" s="303">
        <f t="shared" ca="1" si="17"/>
        <v>0</v>
      </c>
      <c r="H85" s="303">
        <f t="shared" ca="1" si="17"/>
        <v>0</v>
      </c>
      <c r="I85" s="303">
        <f t="shared" ca="1" si="17"/>
        <v>0</v>
      </c>
      <c r="J85" s="303">
        <f t="shared" ca="1" si="17"/>
        <v>0</v>
      </c>
      <c r="K85" s="303">
        <f t="shared" ca="1" si="17"/>
        <v>0</v>
      </c>
      <c r="L85" s="303">
        <f t="shared" ca="1" si="17"/>
        <v>0</v>
      </c>
      <c r="M85" s="303">
        <f t="shared" ca="1" si="17"/>
        <v>0</v>
      </c>
      <c r="N85" s="303">
        <f t="shared" ca="1" si="17"/>
        <v>0</v>
      </c>
      <c r="O85" s="303">
        <f t="shared" ca="1" si="17"/>
        <v>0</v>
      </c>
      <c r="P85" s="303">
        <f t="shared" ca="1" si="17"/>
        <v>0</v>
      </c>
      <c r="Q85" s="303">
        <f t="shared" ca="1" si="17"/>
        <v>0</v>
      </c>
      <c r="R85" s="303">
        <f t="shared" ca="1" si="17"/>
        <v>0</v>
      </c>
      <c r="S85" s="303">
        <f t="shared" ca="1" si="17"/>
        <v>0</v>
      </c>
      <c r="T85" s="303">
        <f t="shared" ca="1" si="17"/>
        <v>0</v>
      </c>
      <c r="U85" s="303">
        <f t="shared" ca="1" si="17"/>
        <v>0</v>
      </c>
      <c r="V85" s="303">
        <f t="shared" ca="1" si="17"/>
        <v>0</v>
      </c>
      <c r="W85" s="303">
        <f t="shared" ca="1" si="17"/>
        <v>7.7102815800790842E-2</v>
      </c>
      <c r="X85" s="303">
        <f t="shared" ca="1" si="17"/>
        <v>7.7186580480199857E-2</v>
      </c>
      <c r="Y85" s="303">
        <f t="shared" ca="1" si="17"/>
        <v>7.7091987042968824E-2</v>
      </c>
      <c r="Z85" s="303">
        <f t="shared" ca="1" si="17"/>
        <v>7.6658258247542188E-2</v>
      </c>
      <c r="AA85" s="303">
        <f t="shared" ca="1" si="17"/>
        <v>7.6088912636852954E-2</v>
      </c>
      <c r="AB85" s="303">
        <f t="shared" ca="1" si="17"/>
        <v>7.5405778274628063E-2</v>
      </c>
      <c r="AC85" s="303">
        <f t="shared" ca="1" si="17"/>
        <v>7.5231590369068763E-2</v>
      </c>
      <c r="AD85" s="303">
        <f t="shared" ca="1" si="17"/>
        <v>7.5048237335157877E-2</v>
      </c>
      <c r="AE85" s="303">
        <f t="shared" ca="1" si="17"/>
        <v>7.4068266991941953E-2</v>
      </c>
      <c r="AF85" s="303">
        <f t="shared" ca="1" si="17"/>
        <v>7.3718921388294736E-2</v>
      </c>
      <c r="AG85" s="303">
        <f t="shared" ca="1" si="17"/>
        <v>7.3862416880740897E-2</v>
      </c>
      <c r="AH85" s="303">
        <f t="shared" ca="1" si="17"/>
        <v>8.2989987077780422E-2</v>
      </c>
      <c r="AI85" s="303">
        <f t="shared" ca="1" si="17"/>
        <v>8.554624747403268E-2</v>
      </c>
      <c r="AJ85" s="303">
        <f t="shared" si="17"/>
        <v>0</v>
      </c>
      <c r="AK85" s="303">
        <f t="shared" si="17"/>
        <v>0</v>
      </c>
      <c r="AL85" s="303">
        <f t="shared" si="17"/>
        <v>0</v>
      </c>
      <c r="AM85" s="303">
        <f t="shared" si="17"/>
        <v>0</v>
      </c>
      <c r="AN85" s="303">
        <f t="shared" si="17"/>
        <v>0</v>
      </c>
      <c r="AO85" s="303">
        <f t="shared" si="17"/>
        <v>0</v>
      </c>
      <c r="AP85" s="303">
        <f t="shared" si="17"/>
        <v>0</v>
      </c>
      <c r="AQ85" s="303">
        <f t="shared" si="17"/>
        <v>0</v>
      </c>
      <c r="AR85" s="303">
        <f t="shared" si="17"/>
        <v>0</v>
      </c>
      <c r="AS85" s="303">
        <f t="shared" si="17"/>
        <v>0</v>
      </c>
      <c r="AT85" s="303">
        <f t="shared" si="17"/>
        <v>0</v>
      </c>
      <c r="AU85" s="303">
        <f t="shared" si="17"/>
        <v>0</v>
      </c>
      <c r="AV85" s="304">
        <f t="shared" ca="1" si="7"/>
        <v>1</v>
      </c>
    </row>
    <row r="86" spans="2:48">
      <c r="B86" s="153">
        <f t="shared" si="4"/>
        <v>2023</v>
      </c>
      <c r="C86" s="303">
        <f t="shared" ca="1" si="17"/>
        <v>0</v>
      </c>
      <c r="D86" s="303">
        <f t="shared" ca="1" si="17"/>
        <v>0</v>
      </c>
      <c r="E86" s="303">
        <f t="shared" ca="1" si="17"/>
        <v>0</v>
      </c>
      <c r="F86" s="303">
        <f t="shared" ca="1" si="17"/>
        <v>0</v>
      </c>
      <c r="G86" s="303">
        <f t="shared" ca="1" si="17"/>
        <v>0</v>
      </c>
      <c r="H86" s="303">
        <f t="shared" ca="1" si="17"/>
        <v>0</v>
      </c>
      <c r="I86" s="303">
        <f t="shared" ca="1" si="17"/>
        <v>0</v>
      </c>
      <c r="J86" s="303">
        <f t="shared" ca="1" si="17"/>
        <v>0</v>
      </c>
      <c r="K86" s="303">
        <f t="shared" ca="1" si="17"/>
        <v>0</v>
      </c>
      <c r="L86" s="303">
        <f t="shared" ca="1" si="17"/>
        <v>0</v>
      </c>
      <c r="M86" s="303">
        <f t="shared" ca="1" si="17"/>
        <v>0</v>
      </c>
      <c r="N86" s="303">
        <f t="shared" ca="1" si="17"/>
        <v>0</v>
      </c>
      <c r="O86" s="303">
        <f t="shared" ca="1" si="17"/>
        <v>0</v>
      </c>
      <c r="P86" s="303">
        <f t="shared" ca="1" si="17"/>
        <v>0</v>
      </c>
      <c r="Q86" s="303">
        <f t="shared" ca="1" si="17"/>
        <v>0</v>
      </c>
      <c r="R86" s="303">
        <f t="shared" ca="1" si="17"/>
        <v>0</v>
      </c>
      <c r="S86" s="303">
        <f t="shared" ca="1" si="17"/>
        <v>0</v>
      </c>
      <c r="T86" s="303">
        <f t="shared" ca="1" si="17"/>
        <v>0</v>
      </c>
      <c r="U86" s="303">
        <f t="shared" ca="1" si="17"/>
        <v>0</v>
      </c>
      <c r="V86" s="303">
        <f t="shared" ca="1" si="17"/>
        <v>0</v>
      </c>
      <c r="W86" s="303">
        <f t="shared" ca="1" si="17"/>
        <v>0</v>
      </c>
      <c r="X86" s="303">
        <f t="shared" ca="1" si="17"/>
        <v>7.6485235511590463E-2</v>
      </c>
      <c r="Y86" s="303">
        <f t="shared" ca="1" si="17"/>
        <v>7.6391501584274921E-2</v>
      </c>
      <c r="Z86" s="303">
        <f t="shared" ca="1" si="17"/>
        <v>7.5961713804326897E-2</v>
      </c>
      <c r="AA86" s="303">
        <f t="shared" ca="1" si="17"/>
        <v>7.5397541472165777E-2</v>
      </c>
      <c r="AB86" s="303">
        <f t="shared" ca="1" si="17"/>
        <v>7.4720614313898481E-2</v>
      </c>
      <c r="AC86" s="303">
        <f t="shared" ca="1" si="17"/>
        <v>7.4548009142156341E-2</v>
      </c>
      <c r="AD86" s="303">
        <f t="shared" ca="1" si="17"/>
        <v>7.4366322119707715E-2</v>
      </c>
      <c r="AE86" s="303">
        <f t="shared" ca="1" si="17"/>
        <v>7.3395256138692119E-2</v>
      </c>
      <c r="AF86" s="303">
        <f t="shared" ca="1" si="17"/>
        <v>7.3049084814562154E-2</v>
      </c>
      <c r="AG86" s="303">
        <f t="shared" ca="1" si="17"/>
        <v>7.3191276455470661E-2</v>
      </c>
      <c r="AH86" s="303">
        <f t="shared" ca="1" si="17"/>
        <v>8.223591027427582E-2</v>
      </c>
      <c r="AI86" s="303">
        <f t="shared" ca="1" si="17"/>
        <v>8.4768943571254946E-2</v>
      </c>
      <c r="AJ86" s="303">
        <f t="shared" ca="1" si="17"/>
        <v>8.5488590797623762E-2</v>
      </c>
      <c r="AK86" s="303">
        <f t="shared" si="17"/>
        <v>0</v>
      </c>
      <c r="AL86" s="303">
        <f t="shared" si="17"/>
        <v>0</v>
      </c>
      <c r="AM86" s="303">
        <f t="shared" si="17"/>
        <v>0</v>
      </c>
      <c r="AN86" s="303">
        <f t="shared" si="17"/>
        <v>0</v>
      </c>
      <c r="AO86" s="303">
        <f t="shared" si="17"/>
        <v>0</v>
      </c>
      <c r="AP86" s="303">
        <f t="shared" si="17"/>
        <v>0</v>
      </c>
      <c r="AQ86" s="303">
        <f t="shared" si="17"/>
        <v>0</v>
      </c>
      <c r="AR86" s="303">
        <f t="shared" si="17"/>
        <v>0</v>
      </c>
      <c r="AS86" s="303">
        <f t="shared" si="17"/>
        <v>0</v>
      </c>
      <c r="AT86" s="303">
        <f t="shared" si="17"/>
        <v>0</v>
      </c>
      <c r="AU86" s="303">
        <f t="shared" si="17"/>
        <v>0</v>
      </c>
      <c r="AV86" s="304">
        <f t="shared" ca="1" si="7"/>
        <v>1</v>
      </c>
    </row>
    <row r="87" spans="2:48">
      <c r="B87" s="153">
        <f t="shared" si="4"/>
        <v>2024</v>
      </c>
      <c r="C87" s="303">
        <f t="shared" ca="1" si="17"/>
        <v>0</v>
      </c>
      <c r="D87" s="303">
        <f t="shared" ca="1" si="17"/>
        <v>0</v>
      </c>
      <c r="E87" s="303">
        <f t="shared" ca="1" si="17"/>
        <v>0</v>
      </c>
      <c r="F87" s="303">
        <f t="shared" ca="1" si="17"/>
        <v>0</v>
      </c>
      <c r="G87" s="303">
        <f t="shared" ca="1" si="17"/>
        <v>0</v>
      </c>
      <c r="H87" s="303">
        <f t="shared" ca="1" si="17"/>
        <v>0</v>
      </c>
      <c r="I87" s="303">
        <f t="shared" ca="1" si="17"/>
        <v>0</v>
      </c>
      <c r="J87" s="303">
        <f t="shared" ca="1" si="17"/>
        <v>0</v>
      </c>
      <c r="K87" s="303">
        <f t="shared" ca="1" si="17"/>
        <v>0</v>
      </c>
      <c r="L87" s="303">
        <f t="shared" ca="1" si="17"/>
        <v>0</v>
      </c>
      <c r="M87" s="303">
        <f t="shared" ca="1" si="17"/>
        <v>0</v>
      </c>
      <c r="N87" s="303">
        <f t="shared" ca="1" si="17"/>
        <v>0</v>
      </c>
      <c r="O87" s="303">
        <f t="shared" ca="1" si="17"/>
        <v>0</v>
      </c>
      <c r="P87" s="303">
        <f t="shared" ca="1" si="17"/>
        <v>0</v>
      </c>
      <c r="Q87" s="303">
        <f t="shared" ca="1" si="17"/>
        <v>0</v>
      </c>
      <c r="R87" s="303">
        <f t="shared" ca="1" si="17"/>
        <v>0</v>
      </c>
      <c r="S87" s="303">
        <f t="shared" ca="1" si="17"/>
        <v>0</v>
      </c>
      <c r="T87" s="303">
        <f t="shared" ca="1" si="17"/>
        <v>0</v>
      </c>
      <c r="U87" s="303">
        <f t="shared" ca="1" si="17"/>
        <v>0</v>
      </c>
      <c r="V87" s="303">
        <f t="shared" ca="1" si="17"/>
        <v>0</v>
      </c>
      <c r="W87" s="303">
        <f t="shared" ca="1" si="17"/>
        <v>0</v>
      </c>
      <c r="X87" s="303">
        <f t="shared" ca="1" si="17"/>
        <v>0</v>
      </c>
      <c r="Y87" s="303">
        <f t="shared" ca="1" si="17"/>
        <v>7.5678706103549348E-2</v>
      </c>
      <c r="Z87" s="303">
        <f t="shared" ca="1" si="17"/>
        <v>7.5252928596745136E-2</v>
      </c>
      <c r="AA87" s="303">
        <f t="shared" ca="1" si="17"/>
        <v>7.469402045602383E-2</v>
      </c>
      <c r="AB87" s="303">
        <f t="shared" ca="1" si="17"/>
        <v>7.4023409584374644E-2</v>
      </c>
      <c r="AC87" s="303">
        <f t="shared" ca="1" si="17"/>
        <v>7.3852414960714624E-2</v>
      </c>
      <c r="AD87" s="303">
        <f t="shared" ca="1" si="17"/>
        <v>7.3672423227477787E-2</v>
      </c>
      <c r="AE87" s="303">
        <f t="shared" ca="1" si="17"/>
        <v>7.2710418089990583E-2</v>
      </c>
      <c r="AF87" s="303">
        <f t="shared" ca="1" si="17"/>
        <v>7.2367476828763946E-2</v>
      </c>
      <c r="AG87" s="303">
        <f t="shared" ca="1" si="17"/>
        <v>7.2508341704823814E-2</v>
      </c>
      <c r="AH87" s="303">
        <f t="shared" ca="1" si="17"/>
        <v>8.1468581658118294E-2</v>
      </c>
      <c r="AI87" s="303">
        <f t="shared" ca="1" si="17"/>
        <v>8.3977979673041575E-2</v>
      </c>
      <c r="AJ87" s="303">
        <f t="shared" ca="1" si="17"/>
        <v>8.4690911999453805E-2</v>
      </c>
      <c r="AK87" s="303">
        <f t="shared" ca="1" si="17"/>
        <v>8.5102387116922765E-2</v>
      </c>
      <c r="AL87" s="303">
        <f t="shared" si="17"/>
        <v>0</v>
      </c>
      <c r="AM87" s="303">
        <f t="shared" si="17"/>
        <v>0</v>
      </c>
      <c r="AN87" s="303">
        <f t="shared" si="17"/>
        <v>0</v>
      </c>
      <c r="AO87" s="303">
        <f t="shared" si="17"/>
        <v>0</v>
      </c>
      <c r="AP87" s="303">
        <f t="shared" si="17"/>
        <v>0</v>
      </c>
      <c r="AQ87" s="303">
        <f t="shared" si="17"/>
        <v>0</v>
      </c>
      <c r="AR87" s="303">
        <f t="shared" si="17"/>
        <v>0</v>
      </c>
      <c r="AS87" s="303">
        <f t="shared" si="17"/>
        <v>0</v>
      </c>
      <c r="AT87" s="303">
        <f t="shared" si="17"/>
        <v>0</v>
      </c>
      <c r="AU87" s="303">
        <f t="shared" si="17"/>
        <v>0</v>
      </c>
      <c r="AV87" s="304">
        <f t="shared" ca="1" si="7"/>
        <v>1.0000000000000002</v>
      </c>
    </row>
    <row r="88" spans="2:48">
      <c r="B88" s="153">
        <f t="shared" si="4"/>
        <v>2025</v>
      </c>
      <c r="C88" s="303">
        <f t="shared" ca="1" si="17"/>
        <v>0</v>
      </c>
      <c r="D88" s="303">
        <f t="shared" ca="1" si="17"/>
        <v>0</v>
      </c>
      <c r="E88" s="303">
        <f t="shared" ca="1" si="17"/>
        <v>0</v>
      </c>
      <c r="F88" s="303">
        <f t="shared" ca="1" si="17"/>
        <v>0</v>
      </c>
      <c r="G88" s="303">
        <f t="shared" ca="1" si="17"/>
        <v>0</v>
      </c>
      <c r="H88" s="303">
        <f t="shared" ca="1" si="17"/>
        <v>0</v>
      </c>
      <c r="I88" s="303">
        <f t="shared" ca="1" si="17"/>
        <v>0</v>
      </c>
      <c r="J88" s="303">
        <f t="shared" ca="1" si="17"/>
        <v>0</v>
      </c>
      <c r="K88" s="303">
        <f t="shared" ca="1" si="17"/>
        <v>0</v>
      </c>
      <c r="L88" s="303">
        <f t="shared" ca="1" si="17"/>
        <v>0</v>
      </c>
      <c r="M88" s="303">
        <f t="shared" ca="1" si="17"/>
        <v>0</v>
      </c>
      <c r="N88" s="303">
        <f t="shared" ca="1" si="17"/>
        <v>0</v>
      </c>
      <c r="O88" s="303">
        <f t="shared" ca="1" si="17"/>
        <v>0</v>
      </c>
      <c r="P88" s="303">
        <f t="shared" ca="1" si="17"/>
        <v>0</v>
      </c>
      <c r="Q88" s="303">
        <f t="shared" ca="1" si="17"/>
        <v>0</v>
      </c>
      <c r="R88" s="303">
        <f t="shared" ca="1" si="17"/>
        <v>0</v>
      </c>
      <c r="S88" s="303">
        <f t="shared" ca="1" si="17"/>
        <v>0</v>
      </c>
      <c r="T88" s="303">
        <f t="shared" ca="1" si="17"/>
        <v>0</v>
      </c>
      <c r="U88" s="303">
        <f t="shared" ca="1" si="17"/>
        <v>0</v>
      </c>
      <c r="V88" s="303">
        <f t="shared" ca="1" si="17"/>
        <v>0</v>
      </c>
      <c r="W88" s="303">
        <f t="shared" ca="1" si="17"/>
        <v>0</v>
      </c>
      <c r="X88" s="303">
        <f t="shared" ca="1" si="17"/>
        <v>0</v>
      </c>
      <c r="Y88" s="303">
        <f t="shared" ca="1" si="17"/>
        <v>0</v>
      </c>
      <c r="Z88" s="303">
        <f t="shared" ca="1" si="17"/>
        <v>7.4532814670292546E-2</v>
      </c>
      <c r="AA88" s="303">
        <f t="shared" ca="1" si="17"/>
        <v>7.3979254860104635E-2</v>
      </c>
      <c r="AB88" s="303">
        <f t="shared" ca="1" si="17"/>
        <v>7.3315061230108503E-2</v>
      </c>
      <c r="AC88" s="303">
        <f t="shared" ca="1" si="17"/>
        <v>7.3145702896386194E-2</v>
      </c>
      <c r="AD88" s="303">
        <f t="shared" ca="1" si="17"/>
        <v>7.29674335486587E-2</v>
      </c>
      <c r="AE88" s="303">
        <f t="shared" ca="1" si="17"/>
        <v>7.2014634076781339E-2</v>
      </c>
      <c r="AF88" s="303">
        <f t="shared" ca="1" si="17"/>
        <v>7.1674974505487155E-2</v>
      </c>
      <c r="AG88" s="303">
        <f t="shared" ca="1" si="17"/>
        <v>7.1814491410632272E-2</v>
      </c>
      <c r="AH88" s="303">
        <f t="shared" ca="1" si="17"/>
        <v>8.0688988606866754E-2</v>
      </c>
      <c r="AI88" s="303">
        <f t="shared" ca="1" si="17"/>
        <v>8.3174373570188517E-2</v>
      </c>
      <c r="AJ88" s="303">
        <f t="shared" ca="1" si="17"/>
        <v>8.3880483670456987E-2</v>
      </c>
      <c r="AK88" s="303">
        <f t="shared" ca="1" si="17"/>
        <v>8.4288021280535821E-2</v>
      </c>
      <c r="AL88" s="303">
        <f t="shared" ca="1" si="17"/>
        <v>8.4523765673500478E-2</v>
      </c>
      <c r="AM88" s="303">
        <f t="shared" si="17"/>
        <v>0</v>
      </c>
      <c r="AN88" s="303">
        <f t="shared" si="17"/>
        <v>0</v>
      </c>
      <c r="AO88" s="303">
        <f t="shared" si="17"/>
        <v>0</v>
      </c>
      <c r="AP88" s="303">
        <f t="shared" si="17"/>
        <v>0</v>
      </c>
      <c r="AQ88" s="303">
        <f t="shared" si="17"/>
        <v>0</v>
      </c>
      <c r="AR88" s="303">
        <f t="shared" si="17"/>
        <v>0</v>
      </c>
      <c r="AS88" s="303">
        <f t="shared" si="17"/>
        <v>0</v>
      </c>
      <c r="AT88" s="303">
        <f t="shared" si="17"/>
        <v>0</v>
      </c>
      <c r="AU88" s="303">
        <f t="shared" si="17"/>
        <v>0</v>
      </c>
      <c r="AV88" s="304">
        <f t="shared" ca="1" si="7"/>
        <v>0.99999999999999989</v>
      </c>
    </row>
    <row r="89" spans="2:48">
      <c r="B89" s="153">
        <f t="shared" si="4"/>
        <v>2026</v>
      </c>
      <c r="C89" s="303">
        <f t="shared" ca="1" si="17"/>
        <v>0</v>
      </c>
      <c r="D89" s="303">
        <f t="shared" ca="1" si="17"/>
        <v>0</v>
      </c>
      <c r="E89" s="303">
        <f t="shared" ca="1" si="17"/>
        <v>0</v>
      </c>
      <c r="F89" s="303">
        <f t="shared" ca="1" si="17"/>
        <v>0</v>
      </c>
      <c r="G89" s="303">
        <f t="shared" ca="1" si="17"/>
        <v>0</v>
      </c>
      <c r="H89" s="303">
        <f t="shared" ca="1" si="17"/>
        <v>0</v>
      </c>
      <c r="I89" s="303">
        <f t="shared" ca="1" si="17"/>
        <v>0</v>
      </c>
      <c r="J89" s="303">
        <f t="shared" ca="1" si="17"/>
        <v>0</v>
      </c>
      <c r="K89" s="303">
        <f t="shared" ca="1" si="17"/>
        <v>0</v>
      </c>
      <c r="L89" s="303">
        <f t="shared" ca="1" si="17"/>
        <v>0</v>
      </c>
      <c r="M89" s="303">
        <f t="shared" ca="1" si="17"/>
        <v>0</v>
      </c>
      <c r="N89" s="303">
        <f t="shared" ca="1" si="17"/>
        <v>0</v>
      </c>
      <c r="O89" s="303">
        <f t="shared" ca="1" si="17"/>
        <v>0</v>
      </c>
      <c r="P89" s="303">
        <f t="shared" ca="1" si="17"/>
        <v>0</v>
      </c>
      <c r="Q89" s="303">
        <f t="shared" ca="1" si="17"/>
        <v>0</v>
      </c>
      <c r="R89" s="303">
        <f t="shared" ca="1" si="17"/>
        <v>0</v>
      </c>
      <c r="S89" s="303">
        <f t="shared" ca="1" si="17"/>
        <v>0</v>
      </c>
      <c r="T89" s="303">
        <f t="shared" ca="1" si="17"/>
        <v>0</v>
      </c>
      <c r="U89" s="303">
        <f t="shared" ca="1" si="17"/>
        <v>0</v>
      </c>
      <c r="V89" s="303">
        <f t="shared" ca="1" si="17"/>
        <v>0</v>
      </c>
      <c r="W89" s="303">
        <f t="shared" ca="1" si="17"/>
        <v>0</v>
      </c>
      <c r="X89" s="303">
        <f t="shared" ca="1" si="17"/>
        <v>0</v>
      </c>
      <c r="Y89" s="303">
        <f t="shared" ca="1" si="17"/>
        <v>0</v>
      </c>
      <c r="Z89" s="303">
        <f t="shared" ca="1" si="17"/>
        <v>0</v>
      </c>
      <c r="AA89" s="303">
        <f t="shared" ca="1" si="17"/>
        <v>7.3254503026085882E-2</v>
      </c>
      <c r="AB89" s="303">
        <f t="shared" ca="1" si="17"/>
        <v>7.2596816295252137E-2</v>
      </c>
      <c r="AC89" s="303">
        <f t="shared" ca="1" si="17"/>
        <v>7.2429117112641897E-2</v>
      </c>
      <c r="AD89" s="303">
        <f t="shared" ca="1" si="17"/>
        <v>7.2252594214469196E-2</v>
      </c>
      <c r="AE89" s="303">
        <f t="shared" ca="1" si="17"/>
        <v>7.130912902374946E-2</v>
      </c>
      <c r="AF89" s="303">
        <f t="shared" ca="1" si="17"/>
        <v>7.0972796992016238E-2</v>
      </c>
      <c r="AG89" s="303">
        <f t="shared" ref="AG89:AU89" ca="1" si="18">IF(AG41=0,0, AG41/$AV41)</f>
        <v>7.1110947093277324E-2</v>
      </c>
      <c r="AH89" s="303">
        <f t="shared" ca="1" si="18"/>
        <v>7.9898503590647943E-2</v>
      </c>
      <c r="AI89" s="303">
        <f t="shared" ca="1" si="18"/>
        <v>8.2359540007693924E-2</v>
      </c>
      <c r="AJ89" s="303">
        <f t="shared" ca="1" si="18"/>
        <v>8.3058732566130458E-2</v>
      </c>
      <c r="AK89" s="303">
        <f t="shared" ca="1" si="18"/>
        <v>8.3462277656537479E-2</v>
      </c>
      <c r="AL89" s="303">
        <f t="shared" ca="1" si="18"/>
        <v>8.369571253474041E-2</v>
      </c>
      <c r="AM89" s="303">
        <f t="shared" ca="1" si="18"/>
        <v>8.3599329886757556E-2</v>
      </c>
      <c r="AN89" s="303">
        <f t="shared" si="18"/>
        <v>0</v>
      </c>
      <c r="AO89" s="303">
        <f t="shared" si="18"/>
        <v>0</v>
      </c>
      <c r="AP89" s="303">
        <f t="shared" si="18"/>
        <v>0</v>
      </c>
      <c r="AQ89" s="303">
        <f t="shared" si="18"/>
        <v>0</v>
      </c>
      <c r="AR89" s="303">
        <f t="shared" si="18"/>
        <v>0</v>
      </c>
      <c r="AS89" s="303">
        <f t="shared" si="18"/>
        <v>0</v>
      </c>
      <c r="AT89" s="303">
        <f t="shared" si="18"/>
        <v>0</v>
      </c>
      <c r="AU89" s="303">
        <f t="shared" si="18"/>
        <v>0</v>
      </c>
      <c r="AV89" s="304">
        <f t="shared" ca="1" si="7"/>
        <v>1</v>
      </c>
    </row>
    <row r="90" spans="2:48">
      <c r="B90" s="153">
        <f t="shared" si="4"/>
        <v>2027</v>
      </c>
      <c r="C90" s="303">
        <f t="shared" ref="C90:AU95" ca="1" si="19">IF(C42=0,0, C42/$AV42)</f>
        <v>0</v>
      </c>
      <c r="D90" s="303">
        <f t="shared" ca="1" si="19"/>
        <v>0</v>
      </c>
      <c r="E90" s="303">
        <f t="shared" ca="1" si="19"/>
        <v>0</v>
      </c>
      <c r="F90" s="303">
        <f t="shared" ca="1" si="19"/>
        <v>0</v>
      </c>
      <c r="G90" s="303">
        <f t="shared" ca="1" si="19"/>
        <v>0</v>
      </c>
      <c r="H90" s="303">
        <f t="shared" ca="1" si="19"/>
        <v>0</v>
      </c>
      <c r="I90" s="303">
        <f t="shared" ca="1" si="19"/>
        <v>0</v>
      </c>
      <c r="J90" s="303">
        <f t="shared" ca="1" si="19"/>
        <v>0</v>
      </c>
      <c r="K90" s="303">
        <f t="shared" ca="1" si="19"/>
        <v>0</v>
      </c>
      <c r="L90" s="303">
        <f t="shared" ca="1" si="19"/>
        <v>0</v>
      </c>
      <c r="M90" s="303">
        <f t="shared" ca="1" si="19"/>
        <v>0</v>
      </c>
      <c r="N90" s="303">
        <f t="shared" ca="1" si="19"/>
        <v>0</v>
      </c>
      <c r="O90" s="303">
        <f t="shared" ca="1" si="19"/>
        <v>0</v>
      </c>
      <c r="P90" s="303">
        <f t="shared" ca="1" si="19"/>
        <v>0</v>
      </c>
      <c r="Q90" s="303">
        <f t="shared" ca="1" si="19"/>
        <v>0</v>
      </c>
      <c r="R90" s="303">
        <f t="shared" ca="1" si="19"/>
        <v>0</v>
      </c>
      <c r="S90" s="303">
        <f t="shared" ca="1" si="19"/>
        <v>0</v>
      </c>
      <c r="T90" s="303">
        <f t="shared" ca="1" si="19"/>
        <v>0</v>
      </c>
      <c r="U90" s="303">
        <f t="shared" ca="1" si="19"/>
        <v>0</v>
      </c>
      <c r="V90" s="303">
        <f t="shared" ca="1" si="19"/>
        <v>0</v>
      </c>
      <c r="W90" s="303">
        <f t="shared" ca="1" si="19"/>
        <v>0</v>
      </c>
      <c r="X90" s="303">
        <f t="shared" ca="1" si="19"/>
        <v>0</v>
      </c>
      <c r="Y90" s="303">
        <f t="shared" ca="1" si="19"/>
        <v>0</v>
      </c>
      <c r="Z90" s="303">
        <f t="shared" ca="1" si="19"/>
        <v>0</v>
      </c>
      <c r="AA90" s="303">
        <f t="shared" ca="1" si="19"/>
        <v>0</v>
      </c>
      <c r="AB90" s="303">
        <f t="shared" ca="1" si="19"/>
        <v>7.1895063835308415E-2</v>
      </c>
      <c r="AC90" s="303">
        <f t="shared" ca="1" si="19"/>
        <v>7.172898570607121E-2</v>
      </c>
      <c r="AD90" s="303">
        <f t="shared" ca="1" si="19"/>
        <v>7.1554169155151059E-2</v>
      </c>
      <c r="AE90" s="303">
        <f t="shared" ca="1" si="19"/>
        <v>7.0619823910074209E-2</v>
      </c>
      <c r="AF90" s="303">
        <f t="shared" ca="1" si="19"/>
        <v>7.0286743010314415E-2</v>
      </c>
      <c r="AG90" s="303">
        <f t="shared" ca="1" si="19"/>
        <v>7.0423557692498612E-2</v>
      </c>
      <c r="AH90" s="303">
        <f t="shared" ca="1" si="19"/>
        <v>7.9126169839639826E-2</v>
      </c>
      <c r="AI90" s="303">
        <f t="shared" ca="1" si="19"/>
        <v>8.1563416806296557E-2</v>
      </c>
      <c r="AJ90" s="303">
        <f t="shared" ca="1" si="19"/>
        <v>8.2255850664794225E-2</v>
      </c>
      <c r="AK90" s="303">
        <f t="shared" ca="1" si="19"/>
        <v>8.2655494912514962E-2</v>
      </c>
      <c r="AL90" s="303">
        <f t="shared" ca="1" si="19"/>
        <v>8.2886673307467323E-2</v>
      </c>
      <c r="AM90" s="303">
        <f t="shared" ca="1" si="19"/>
        <v>8.2791222336158057E-2</v>
      </c>
      <c r="AN90" s="303">
        <f t="shared" ca="1" si="19"/>
        <v>8.2212828823711143E-2</v>
      </c>
      <c r="AO90" s="303">
        <f t="shared" si="19"/>
        <v>0</v>
      </c>
      <c r="AP90" s="303">
        <f t="shared" si="19"/>
        <v>0</v>
      </c>
      <c r="AQ90" s="303">
        <f t="shared" si="19"/>
        <v>0</v>
      </c>
      <c r="AR90" s="303">
        <f t="shared" si="19"/>
        <v>0</v>
      </c>
      <c r="AS90" s="303">
        <f t="shared" si="19"/>
        <v>0</v>
      </c>
      <c r="AT90" s="303">
        <f t="shared" si="19"/>
        <v>0</v>
      </c>
      <c r="AU90" s="303">
        <f t="shared" si="19"/>
        <v>0</v>
      </c>
      <c r="AV90" s="304">
        <f t="shared" ca="1" si="7"/>
        <v>1</v>
      </c>
    </row>
    <row r="91" spans="2:48">
      <c r="B91" s="153">
        <f t="shared" si="4"/>
        <v>2028</v>
      </c>
      <c r="C91" s="303">
        <f t="shared" ca="1" si="19"/>
        <v>0</v>
      </c>
      <c r="D91" s="303">
        <f t="shared" ca="1" si="19"/>
        <v>0</v>
      </c>
      <c r="E91" s="303">
        <f t="shared" ca="1" si="19"/>
        <v>0</v>
      </c>
      <c r="F91" s="303">
        <f t="shared" ca="1" si="19"/>
        <v>0</v>
      </c>
      <c r="G91" s="303">
        <f t="shared" ca="1" si="19"/>
        <v>0</v>
      </c>
      <c r="H91" s="303">
        <f t="shared" ca="1" si="19"/>
        <v>0</v>
      </c>
      <c r="I91" s="303">
        <f t="shared" ca="1" si="19"/>
        <v>0</v>
      </c>
      <c r="J91" s="303">
        <f t="shared" ca="1" si="19"/>
        <v>0</v>
      </c>
      <c r="K91" s="303">
        <f t="shared" ca="1" si="19"/>
        <v>0</v>
      </c>
      <c r="L91" s="303">
        <f t="shared" ca="1" si="19"/>
        <v>0</v>
      </c>
      <c r="M91" s="303">
        <f t="shared" ca="1" si="19"/>
        <v>0</v>
      </c>
      <c r="N91" s="303">
        <f t="shared" ca="1" si="19"/>
        <v>0</v>
      </c>
      <c r="O91" s="303">
        <f t="shared" ca="1" si="19"/>
        <v>0</v>
      </c>
      <c r="P91" s="303">
        <f t="shared" ca="1" si="19"/>
        <v>0</v>
      </c>
      <c r="Q91" s="303">
        <f t="shared" ca="1" si="19"/>
        <v>0</v>
      </c>
      <c r="R91" s="303">
        <f t="shared" ca="1" si="19"/>
        <v>0</v>
      </c>
      <c r="S91" s="303">
        <f t="shared" ca="1" si="19"/>
        <v>0</v>
      </c>
      <c r="T91" s="303">
        <f t="shared" ca="1" si="19"/>
        <v>0</v>
      </c>
      <c r="U91" s="303">
        <f t="shared" ca="1" si="19"/>
        <v>0</v>
      </c>
      <c r="V91" s="303">
        <f t="shared" ca="1" si="19"/>
        <v>0</v>
      </c>
      <c r="W91" s="303">
        <f t="shared" ca="1" si="19"/>
        <v>0</v>
      </c>
      <c r="X91" s="303">
        <f t="shared" ca="1" si="19"/>
        <v>0</v>
      </c>
      <c r="Y91" s="303">
        <f t="shared" ca="1" si="19"/>
        <v>0</v>
      </c>
      <c r="Z91" s="303">
        <f t="shared" ca="1" si="19"/>
        <v>0</v>
      </c>
      <c r="AA91" s="303">
        <f t="shared" ca="1" si="19"/>
        <v>0</v>
      </c>
      <c r="AB91" s="303">
        <f t="shared" ca="1" si="19"/>
        <v>0</v>
      </c>
      <c r="AC91" s="303">
        <f t="shared" ca="1" si="19"/>
        <v>7.1055528307695529E-2</v>
      </c>
      <c r="AD91" s="303">
        <f t="shared" ca="1" si="19"/>
        <v>7.0882353094630868E-2</v>
      </c>
      <c r="AE91" s="303">
        <f t="shared" ca="1" si="19"/>
        <v>6.9956780338273045E-2</v>
      </c>
      <c r="AF91" s="303">
        <f t="shared" ca="1" si="19"/>
        <v>6.9626826706994646E-2</v>
      </c>
      <c r="AG91" s="303">
        <f t="shared" ca="1" si="19"/>
        <v>6.9762356847664478E-2</v>
      </c>
      <c r="AH91" s="303">
        <f t="shared" ca="1" si="19"/>
        <v>7.8383260903188395E-2</v>
      </c>
      <c r="AI91" s="303">
        <f t="shared" ca="1" si="19"/>
        <v>8.0797624763591688E-2</v>
      </c>
      <c r="AJ91" s="303">
        <f t="shared" ca="1" si="19"/>
        <v>8.1483557418980168E-2</v>
      </c>
      <c r="AK91" s="303">
        <f t="shared" ca="1" si="19"/>
        <v>8.1879449440558347E-2</v>
      </c>
      <c r="AL91" s="303">
        <f t="shared" ca="1" si="19"/>
        <v>8.2108457321054207E-2</v>
      </c>
      <c r="AM91" s="303">
        <f t="shared" ca="1" si="19"/>
        <v>8.2013902530865823E-2</v>
      </c>
      <c r="AN91" s="303">
        <f t="shared" ca="1" si="19"/>
        <v>8.1440939506335269E-2</v>
      </c>
      <c r="AO91" s="303">
        <f t="shared" ca="1" si="19"/>
        <v>8.0608962820167523E-2</v>
      </c>
      <c r="AP91" s="303">
        <f t="shared" si="19"/>
        <v>0</v>
      </c>
      <c r="AQ91" s="303">
        <f t="shared" si="19"/>
        <v>0</v>
      </c>
      <c r="AR91" s="303">
        <f t="shared" si="19"/>
        <v>0</v>
      </c>
      <c r="AS91" s="303">
        <f t="shared" si="19"/>
        <v>0</v>
      </c>
      <c r="AT91" s="303">
        <f t="shared" si="19"/>
        <v>0</v>
      </c>
      <c r="AU91" s="303">
        <f t="shared" si="19"/>
        <v>0</v>
      </c>
      <c r="AV91" s="304">
        <f t="shared" ca="1" si="7"/>
        <v>0.99999999999999989</v>
      </c>
    </row>
    <row r="92" spans="2:48">
      <c r="B92" s="153">
        <f t="shared" si="4"/>
        <v>2029</v>
      </c>
      <c r="C92" s="303">
        <f t="shared" ca="1" si="19"/>
        <v>0</v>
      </c>
      <c r="D92" s="303">
        <f t="shared" ca="1" si="19"/>
        <v>0</v>
      </c>
      <c r="E92" s="303">
        <f t="shared" ca="1" si="19"/>
        <v>0</v>
      </c>
      <c r="F92" s="303">
        <f t="shared" ca="1" si="19"/>
        <v>0</v>
      </c>
      <c r="G92" s="303">
        <f t="shared" ca="1" si="19"/>
        <v>0</v>
      </c>
      <c r="H92" s="303">
        <f t="shared" ca="1" si="19"/>
        <v>0</v>
      </c>
      <c r="I92" s="303">
        <f t="shared" ca="1" si="19"/>
        <v>0</v>
      </c>
      <c r="J92" s="303">
        <f t="shared" ca="1" si="19"/>
        <v>0</v>
      </c>
      <c r="K92" s="303">
        <f t="shared" ca="1" si="19"/>
        <v>0</v>
      </c>
      <c r="L92" s="303">
        <f t="shared" ca="1" si="19"/>
        <v>0</v>
      </c>
      <c r="M92" s="303">
        <f t="shared" ca="1" si="19"/>
        <v>0</v>
      </c>
      <c r="N92" s="303">
        <f t="shared" ca="1" si="19"/>
        <v>0</v>
      </c>
      <c r="O92" s="303">
        <f t="shared" ca="1" si="19"/>
        <v>0</v>
      </c>
      <c r="P92" s="303">
        <f t="shared" ca="1" si="19"/>
        <v>0</v>
      </c>
      <c r="Q92" s="303">
        <f t="shared" ca="1" si="19"/>
        <v>0</v>
      </c>
      <c r="R92" s="303">
        <f t="shared" ca="1" si="19"/>
        <v>0</v>
      </c>
      <c r="S92" s="303">
        <f t="shared" ca="1" si="19"/>
        <v>0</v>
      </c>
      <c r="T92" s="303">
        <f t="shared" ca="1" si="19"/>
        <v>0</v>
      </c>
      <c r="U92" s="303">
        <f t="shared" ca="1" si="19"/>
        <v>0</v>
      </c>
      <c r="V92" s="303">
        <f t="shared" ca="1" si="19"/>
        <v>0</v>
      </c>
      <c r="W92" s="303">
        <f t="shared" ca="1" si="19"/>
        <v>0</v>
      </c>
      <c r="X92" s="303">
        <f t="shared" ca="1" si="19"/>
        <v>0</v>
      </c>
      <c r="Y92" s="303">
        <f t="shared" ca="1" si="19"/>
        <v>0</v>
      </c>
      <c r="Z92" s="303">
        <f t="shared" ca="1" si="19"/>
        <v>0</v>
      </c>
      <c r="AA92" s="303">
        <f t="shared" ca="1" si="19"/>
        <v>0</v>
      </c>
      <c r="AB92" s="303">
        <f t="shared" ca="1" si="19"/>
        <v>0</v>
      </c>
      <c r="AC92" s="303">
        <f t="shared" ca="1" si="19"/>
        <v>0</v>
      </c>
      <c r="AD92" s="303">
        <f t="shared" ca="1" si="19"/>
        <v>7.0282803111640008E-2</v>
      </c>
      <c r="AE92" s="303">
        <f t="shared" ca="1" si="19"/>
        <v>6.9365059202747076E-2</v>
      </c>
      <c r="AF92" s="303">
        <f t="shared" ca="1" si="19"/>
        <v>6.903789644515422E-2</v>
      </c>
      <c r="AG92" s="303">
        <f t="shared" ca="1" si="19"/>
        <v>6.9172280220191618E-2</v>
      </c>
      <c r="AH92" s="303">
        <f t="shared" ca="1" si="19"/>
        <v>7.7720265380472969E-2</v>
      </c>
      <c r="AI92" s="303">
        <f t="shared" ca="1" si="19"/>
        <v>8.011420763030265E-2</v>
      </c>
      <c r="AJ92" s="303">
        <f t="shared" ca="1" si="19"/>
        <v>8.0794338405619212E-2</v>
      </c>
      <c r="AK92" s="303">
        <f t="shared" ca="1" si="19"/>
        <v>8.1186881821452228E-2</v>
      </c>
      <c r="AL92" s="303">
        <f t="shared" ca="1" si="19"/>
        <v>8.1413952665931905E-2</v>
      </c>
      <c r="AM92" s="303">
        <f t="shared" ca="1" si="19"/>
        <v>8.1320197656230109E-2</v>
      </c>
      <c r="AN92" s="303">
        <f t="shared" ca="1" si="19"/>
        <v>8.0752080971537535E-2</v>
      </c>
      <c r="AO92" s="303">
        <f t="shared" ca="1" si="19"/>
        <v>7.9927141461567583E-2</v>
      </c>
      <c r="AP92" s="303">
        <f t="shared" ca="1" si="19"/>
        <v>7.8912895027152735E-2</v>
      </c>
      <c r="AQ92" s="303">
        <f t="shared" si="19"/>
        <v>0</v>
      </c>
      <c r="AR92" s="303">
        <f t="shared" si="19"/>
        <v>0</v>
      </c>
      <c r="AS92" s="303">
        <f t="shared" si="19"/>
        <v>0</v>
      </c>
      <c r="AT92" s="303">
        <f t="shared" si="19"/>
        <v>0</v>
      </c>
      <c r="AU92" s="303">
        <f t="shared" si="19"/>
        <v>0</v>
      </c>
      <c r="AV92" s="304">
        <f t="shared" ca="1" si="7"/>
        <v>0.99999999999999978</v>
      </c>
    </row>
    <row r="93" spans="2:48">
      <c r="B93" s="153">
        <f t="shared" si="4"/>
        <v>2030</v>
      </c>
      <c r="C93" s="303">
        <f t="shared" ca="1" si="19"/>
        <v>0</v>
      </c>
      <c r="D93" s="303">
        <f t="shared" ca="1" si="19"/>
        <v>0</v>
      </c>
      <c r="E93" s="303">
        <f t="shared" ca="1" si="19"/>
        <v>0</v>
      </c>
      <c r="F93" s="303">
        <f t="shared" ca="1" si="19"/>
        <v>0</v>
      </c>
      <c r="G93" s="303">
        <f t="shared" ca="1" si="19"/>
        <v>0</v>
      </c>
      <c r="H93" s="303">
        <f t="shared" ca="1" si="19"/>
        <v>0</v>
      </c>
      <c r="I93" s="303">
        <f t="shared" ca="1" si="19"/>
        <v>0</v>
      </c>
      <c r="J93" s="303">
        <f t="shared" ca="1" si="19"/>
        <v>0</v>
      </c>
      <c r="K93" s="303">
        <f t="shared" ca="1" si="19"/>
        <v>0</v>
      </c>
      <c r="L93" s="303">
        <f t="shared" ca="1" si="19"/>
        <v>0</v>
      </c>
      <c r="M93" s="303">
        <f t="shared" ca="1" si="19"/>
        <v>0</v>
      </c>
      <c r="N93" s="303">
        <f t="shared" ca="1" si="19"/>
        <v>0</v>
      </c>
      <c r="O93" s="303">
        <f t="shared" ca="1" si="19"/>
        <v>0</v>
      </c>
      <c r="P93" s="303">
        <f t="shared" ca="1" si="19"/>
        <v>0</v>
      </c>
      <c r="Q93" s="303">
        <f t="shared" ca="1" si="19"/>
        <v>0</v>
      </c>
      <c r="R93" s="303">
        <f t="shared" ca="1" si="19"/>
        <v>0</v>
      </c>
      <c r="S93" s="303">
        <f t="shared" ca="1" si="19"/>
        <v>0</v>
      </c>
      <c r="T93" s="303">
        <f t="shared" ca="1" si="19"/>
        <v>0</v>
      </c>
      <c r="U93" s="303">
        <f t="shared" ca="1" si="19"/>
        <v>0</v>
      </c>
      <c r="V93" s="303">
        <f t="shared" ca="1" si="19"/>
        <v>0</v>
      </c>
      <c r="W93" s="303">
        <f t="shared" ca="1" si="19"/>
        <v>0</v>
      </c>
      <c r="X93" s="303">
        <f t="shared" ca="1" si="19"/>
        <v>0</v>
      </c>
      <c r="Y93" s="303">
        <f t="shared" ca="1" si="19"/>
        <v>0</v>
      </c>
      <c r="Z93" s="303">
        <f t="shared" ca="1" si="19"/>
        <v>0</v>
      </c>
      <c r="AA93" s="303">
        <f t="shared" ca="1" si="19"/>
        <v>0</v>
      </c>
      <c r="AB93" s="303">
        <f t="shared" ca="1" si="19"/>
        <v>0</v>
      </c>
      <c r="AC93" s="303">
        <f t="shared" ca="1" si="19"/>
        <v>0</v>
      </c>
      <c r="AD93" s="303">
        <f t="shared" ca="1" si="19"/>
        <v>0</v>
      </c>
      <c r="AE93" s="303">
        <f t="shared" ca="1" si="19"/>
        <v>6.880982951172239E-2</v>
      </c>
      <c r="AF93" s="303">
        <f t="shared" ca="1" si="19"/>
        <v>6.8485285514625113E-2</v>
      </c>
      <c r="AG93" s="303">
        <f t="shared" ca="1" si="19"/>
        <v>6.8618593620402651E-2</v>
      </c>
      <c r="AH93" s="303">
        <f t="shared" ca="1" si="19"/>
        <v>7.7098156793966519E-2</v>
      </c>
      <c r="AI93" s="303">
        <f t="shared" ca="1" si="19"/>
        <v>7.9472936834018251E-2</v>
      </c>
      <c r="AJ93" s="303">
        <f t="shared" ca="1" si="19"/>
        <v>8.0147623531227244E-2</v>
      </c>
      <c r="AK93" s="303">
        <f t="shared" ca="1" si="19"/>
        <v>8.0537024849843139E-2</v>
      </c>
      <c r="AL93" s="303">
        <f t="shared" ca="1" si="19"/>
        <v>8.0762278115324534E-2</v>
      </c>
      <c r="AM93" s="303">
        <f t="shared" ca="1" si="19"/>
        <v>8.0669273563643937E-2</v>
      </c>
      <c r="AN93" s="303">
        <f t="shared" ca="1" si="19"/>
        <v>8.0105704344994533E-2</v>
      </c>
      <c r="AO93" s="303">
        <f t="shared" ca="1" si="19"/>
        <v>7.9287368028541583E-2</v>
      </c>
      <c r="AP93" s="303">
        <f t="shared" ca="1" si="19"/>
        <v>7.8281240086936751E-2</v>
      </c>
      <c r="AQ93" s="303">
        <f t="shared" ca="1" si="19"/>
        <v>7.7724685204753383E-2</v>
      </c>
      <c r="AR93" s="303">
        <f t="shared" si="19"/>
        <v>0</v>
      </c>
      <c r="AS93" s="303">
        <f t="shared" si="19"/>
        <v>0</v>
      </c>
      <c r="AT93" s="303">
        <f t="shared" si="19"/>
        <v>0</v>
      </c>
      <c r="AU93" s="303">
        <f t="shared" si="19"/>
        <v>0</v>
      </c>
      <c r="AV93" s="304">
        <f t="shared" ca="1" si="7"/>
        <v>1</v>
      </c>
    </row>
    <row r="94" spans="2:48">
      <c r="B94" s="153">
        <f t="shared" si="4"/>
        <v>2031</v>
      </c>
      <c r="C94" s="303">
        <f t="shared" ca="1" si="19"/>
        <v>0</v>
      </c>
      <c r="D94" s="303">
        <f t="shared" ca="1" si="19"/>
        <v>0</v>
      </c>
      <c r="E94" s="303">
        <f t="shared" ca="1" si="19"/>
        <v>0</v>
      </c>
      <c r="F94" s="303">
        <f t="shared" ca="1" si="19"/>
        <v>0</v>
      </c>
      <c r="G94" s="303">
        <f t="shared" ca="1" si="19"/>
        <v>0</v>
      </c>
      <c r="H94" s="303">
        <f t="shared" ca="1" si="19"/>
        <v>0</v>
      </c>
      <c r="I94" s="303">
        <f t="shared" ca="1" si="19"/>
        <v>0</v>
      </c>
      <c r="J94" s="303">
        <f t="shared" ca="1" si="19"/>
        <v>0</v>
      </c>
      <c r="K94" s="303">
        <f t="shared" ca="1" si="19"/>
        <v>0</v>
      </c>
      <c r="L94" s="303">
        <f t="shared" ca="1" si="19"/>
        <v>0</v>
      </c>
      <c r="M94" s="303">
        <f t="shared" ca="1" si="19"/>
        <v>0</v>
      </c>
      <c r="N94" s="303">
        <f t="shared" ca="1" si="19"/>
        <v>0</v>
      </c>
      <c r="O94" s="303">
        <f t="shared" ca="1" si="19"/>
        <v>0</v>
      </c>
      <c r="P94" s="303">
        <f t="shared" ca="1" si="19"/>
        <v>0</v>
      </c>
      <c r="Q94" s="303">
        <f t="shared" ca="1" si="19"/>
        <v>0</v>
      </c>
      <c r="R94" s="303">
        <f t="shared" ca="1" si="19"/>
        <v>0</v>
      </c>
      <c r="S94" s="303">
        <f t="shared" ca="1" si="19"/>
        <v>0</v>
      </c>
      <c r="T94" s="303">
        <f t="shared" ca="1" si="19"/>
        <v>0</v>
      </c>
      <c r="U94" s="303">
        <f t="shared" ca="1" si="19"/>
        <v>0</v>
      </c>
      <c r="V94" s="303">
        <f t="shared" ca="1" si="19"/>
        <v>0</v>
      </c>
      <c r="W94" s="303">
        <f t="shared" ca="1" si="19"/>
        <v>0</v>
      </c>
      <c r="X94" s="303">
        <f t="shared" ca="1" si="19"/>
        <v>0</v>
      </c>
      <c r="Y94" s="303">
        <f t="shared" ca="1" si="19"/>
        <v>0</v>
      </c>
      <c r="Z94" s="303">
        <f t="shared" ca="1" si="19"/>
        <v>0</v>
      </c>
      <c r="AA94" s="303">
        <f t="shared" ca="1" si="19"/>
        <v>0</v>
      </c>
      <c r="AB94" s="303">
        <f t="shared" ca="1" si="19"/>
        <v>0</v>
      </c>
      <c r="AC94" s="303">
        <f t="shared" ca="1" si="19"/>
        <v>0</v>
      </c>
      <c r="AD94" s="303">
        <f t="shared" ca="1" si="19"/>
        <v>0</v>
      </c>
      <c r="AE94" s="303">
        <f t="shared" ca="1" si="19"/>
        <v>0</v>
      </c>
      <c r="AF94" s="303">
        <f t="shared" ca="1" si="19"/>
        <v>6.791563889249097E-2</v>
      </c>
      <c r="AG94" s="303">
        <f t="shared" ca="1" si="19"/>
        <v>6.8047838168662431E-2</v>
      </c>
      <c r="AH94" s="303">
        <f t="shared" ca="1" si="19"/>
        <v>7.6456870067037816E-2</v>
      </c>
      <c r="AI94" s="303">
        <f t="shared" ca="1" si="19"/>
        <v>7.881189717157995E-2</v>
      </c>
      <c r="AJ94" s="303">
        <f t="shared" ca="1" si="19"/>
        <v>7.9480971962593669E-2</v>
      </c>
      <c r="AK94" s="303">
        <f t="shared" ca="1" si="19"/>
        <v>7.9867134320546165E-2</v>
      </c>
      <c r="AL94" s="303">
        <f t="shared" ca="1" si="19"/>
        <v>8.0090513975355687E-2</v>
      </c>
      <c r="AM94" s="303">
        <f t="shared" ca="1" si="19"/>
        <v>7.9998283016547045E-2</v>
      </c>
      <c r="AN94" s="303">
        <f t="shared" ca="1" si="19"/>
        <v>7.9439401451593325E-2</v>
      </c>
      <c r="AO94" s="303">
        <f t="shared" ca="1" si="19"/>
        <v>7.8627871889539291E-2</v>
      </c>
      <c r="AP94" s="303">
        <f t="shared" ca="1" si="19"/>
        <v>7.7630112714729582E-2</v>
      </c>
      <c r="AQ94" s="303">
        <f t="shared" ca="1" si="19"/>
        <v>7.7078187142423302E-2</v>
      </c>
      <c r="AR94" s="303">
        <f t="shared" ca="1" si="19"/>
        <v>7.6555279226900697E-2</v>
      </c>
      <c r="AS94" s="303">
        <f t="shared" si="19"/>
        <v>0</v>
      </c>
      <c r="AT94" s="303">
        <f t="shared" si="19"/>
        <v>0</v>
      </c>
      <c r="AU94" s="303">
        <f t="shared" si="19"/>
        <v>0</v>
      </c>
      <c r="AV94" s="304">
        <f t="shared" ca="1" si="7"/>
        <v>1</v>
      </c>
    </row>
    <row r="95" spans="2:48">
      <c r="B95" s="153">
        <f t="shared" si="4"/>
        <v>2032</v>
      </c>
      <c r="C95" s="303">
        <f t="shared" ca="1" si="19"/>
        <v>0</v>
      </c>
      <c r="D95" s="303">
        <f t="shared" ca="1" si="19"/>
        <v>0</v>
      </c>
      <c r="E95" s="303">
        <f t="shared" ca="1" si="19"/>
        <v>0</v>
      </c>
      <c r="F95" s="303">
        <f t="shared" ca="1" si="19"/>
        <v>0</v>
      </c>
      <c r="G95" s="303">
        <f t="shared" ca="1" si="19"/>
        <v>0</v>
      </c>
      <c r="H95" s="303">
        <f t="shared" ca="1" si="19"/>
        <v>0</v>
      </c>
      <c r="I95" s="303">
        <f t="shared" ca="1" si="19"/>
        <v>0</v>
      </c>
      <c r="J95" s="303">
        <f t="shared" ca="1" si="19"/>
        <v>0</v>
      </c>
      <c r="K95" s="303">
        <f t="shared" ca="1" si="19"/>
        <v>0</v>
      </c>
      <c r="L95" s="303">
        <f t="shared" ca="1" si="19"/>
        <v>0</v>
      </c>
      <c r="M95" s="303">
        <f t="shared" ca="1" si="19"/>
        <v>0</v>
      </c>
      <c r="N95" s="303">
        <f t="shared" ca="1" si="19"/>
        <v>0</v>
      </c>
      <c r="O95" s="303">
        <f t="shared" ca="1" si="19"/>
        <v>0</v>
      </c>
      <c r="P95" s="303">
        <f t="shared" ca="1" si="19"/>
        <v>0</v>
      </c>
      <c r="Q95" s="303">
        <f t="shared" ca="1" si="19"/>
        <v>0</v>
      </c>
      <c r="R95" s="303">
        <f t="shared" ca="1" si="19"/>
        <v>0</v>
      </c>
      <c r="S95" s="303">
        <f t="shared" ca="1" si="19"/>
        <v>0</v>
      </c>
      <c r="T95" s="303">
        <f t="shared" ca="1" si="19"/>
        <v>0</v>
      </c>
      <c r="U95" s="303">
        <f t="shared" ca="1" si="19"/>
        <v>0</v>
      </c>
      <c r="V95" s="303">
        <f t="shared" ca="1" si="19"/>
        <v>0</v>
      </c>
      <c r="W95" s="303">
        <f t="shared" ca="1" si="19"/>
        <v>0</v>
      </c>
      <c r="X95" s="303">
        <f t="shared" ca="1" si="19"/>
        <v>0</v>
      </c>
      <c r="Y95" s="303">
        <f t="shared" ca="1" si="19"/>
        <v>0</v>
      </c>
      <c r="Z95" s="303">
        <f t="shared" ca="1" si="19"/>
        <v>0</v>
      </c>
      <c r="AA95" s="303">
        <f t="shared" ca="1" si="19"/>
        <v>0</v>
      </c>
      <c r="AB95" s="303">
        <f t="shared" ca="1" si="19"/>
        <v>0</v>
      </c>
      <c r="AC95" s="303">
        <f t="shared" ca="1" si="19"/>
        <v>0</v>
      </c>
      <c r="AD95" s="303">
        <f t="shared" ca="1" si="19"/>
        <v>0</v>
      </c>
      <c r="AE95" s="303">
        <f t="shared" ca="1" si="19"/>
        <v>0</v>
      </c>
      <c r="AF95" s="303">
        <f t="shared" ca="1" si="19"/>
        <v>0</v>
      </c>
      <c r="AG95" s="303">
        <f t="shared" ref="AG95:AU95" ca="1" si="20">IF(AG47=0,0, AG47/$AV47)</f>
        <v>6.7525406591984485E-2</v>
      </c>
      <c r="AH95" s="303">
        <f t="shared" ca="1" si="20"/>
        <v>7.5869878852445824E-2</v>
      </c>
      <c r="AI95" s="303">
        <f t="shared" ca="1" si="20"/>
        <v>7.8206825433690563E-2</v>
      </c>
      <c r="AJ95" s="303">
        <f t="shared" ca="1" si="20"/>
        <v>7.8870763459049545E-2</v>
      </c>
      <c r="AK95" s="303">
        <f t="shared" ca="1" si="20"/>
        <v>7.9253961087850475E-2</v>
      </c>
      <c r="AL95" s="303">
        <f t="shared" ca="1" si="20"/>
        <v>7.947562576407434E-2</v>
      </c>
      <c r="AM95" s="303">
        <f t="shared" ca="1" si="20"/>
        <v>7.938410290072509E-2</v>
      </c>
      <c r="AN95" s="303">
        <f t="shared" ca="1" si="20"/>
        <v>7.8829512102164739E-2</v>
      </c>
      <c r="AO95" s="303">
        <f t="shared" ca="1" si="20"/>
        <v>7.8024212990335642E-2</v>
      </c>
      <c r="AP95" s="303">
        <f t="shared" ca="1" si="20"/>
        <v>7.7034114028000991E-2</v>
      </c>
      <c r="AQ95" s="303">
        <f t="shared" ca="1" si="20"/>
        <v>7.6486425818037274E-2</v>
      </c>
      <c r="AR95" s="303">
        <f t="shared" ca="1" si="20"/>
        <v>7.5967532484228301E-2</v>
      </c>
      <c r="AS95" s="303">
        <f t="shared" ca="1" si="20"/>
        <v>7.5071638487412523E-2</v>
      </c>
      <c r="AT95" s="303">
        <f t="shared" si="20"/>
        <v>0</v>
      </c>
      <c r="AU95" s="303">
        <f t="shared" si="20"/>
        <v>0</v>
      </c>
      <c r="AV95" s="304">
        <f t="shared" ca="1" si="7"/>
        <v>0.99999999999999978</v>
      </c>
    </row>
    <row r="96" spans="2:48">
      <c r="B96" s="153">
        <f t="shared" si="4"/>
        <v>2033</v>
      </c>
      <c r="C96" s="303">
        <f t="shared" ref="C96:AU97" ca="1" si="21">IF(C48=0,0, C48/$AV48)</f>
        <v>0</v>
      </c>
      <c r="D96" s="303">
        <f t="shared" ca="1" si="21"/>
        <v>0</v>
      </c>
      <c r="E96" s="303">
        <f t="shared" ca="1" si="21"/>
        <v>0</v>
      </c>
      <c r="F96" s="303">
        <f t="shared" ca="1" si="21"/>
        <v>0</v>
      </c>
      <c r="G96" s="303">
        <f t="shared" ca="1" si="21"/>
        <v>0</v>
      </c>
      <c r="H96" s="303">
        <f t="shared" ca="1" si="21"/>
        <v>0</v>
      </c>
      <c r="I96" s="303">
        <f t="shared" ca="1" si="21"/>
        <v>0</v>
      </c>
      <c r="J96" s="303">
        <f t="shared" ca="1" si="21"/>
        <v>0</v>
      </c>
      <c r="K96" s="303">
        <f t="shared" ca="1" si="21"/>
        <v>0</v>
      </c>
      <c r="L96" s="303">
        <f t="shared" ca="1" si="21"/>
        <v>0</v>
      </c>
      <c r="M96" s="303">
        <f t="shared" ca="1" si="21"/>
        <v>0</v>
      </c>
      <c r="N96" s="303">
        <f t="shared" ca="1" si="21"/>
        <v>0</v>
      </c>
      <c r="O96" s="303">
        <f t="shared" ca="1" si="21"/>
        <v>0</v>
      </c>
      <c r="P96" s="303">
        <f t="shared" ca="1" si="21"/>
        <v>0</v>
      </c>
      <c r="Q96" s="303">
        <f t="shared" ca="1" si="21"/>
        <v>0</v>
      </c>
      <c r="R96" s="303">
        <f t="shared" ca="1" si="21"/>
        <v>0</v>
      </c>
      <c r="S96" s="303">
        <f t="shared" ca="1" si="21"/>
        <v>0</v>
      </c>
      <c r="T96" s="303">
        <f t="shared" ca="1" si="21"/>
        <v>0</v>
      </c>
      <c r="U96" s="303">
        <f t="shared" ca="1" si="21"/>
        <v>0</v>
      </c>
      <c r="V96" s="303">
        <f t="shared" ca="1" si="21"/>
        <v>0</v>
      </c>
      <c r="W96" s="303">
        <f t="shared" ca="1" si="21"/>
        <v>0</v>
      </c>
      <c r="X96" s="303">
        <f t="shared" ca="1" si="21"/>
        <v>0</v>
      </c>
      <c r="Y96" s="303">
        <f t="shared" ca="1" si="21"/>
        <v>0</v>
      </c>
      <c r="Z96" s="303">
        <f t="shared" ca="1" si="21"/>
        <v>0</v>
      </c>
      <c r="AA96" s="303">
        <f t="shared" ca="1" si="21"/>
        <v>0</v>
      </c>
      <c r="AB96" s="303">
        <f t="shared" ca="1" si="21"/>
        <v>0</v>
      </c>
      <c r="AC96" s="303">
        <f t="shared" ca="1" si="21"/>
        <v>0</v>
      </c>
      <c r="AD96" s="303">
        <f t="shared" ca="1" si="21"/>
        <v>0</v>
      </c>
      <c r="AE96" s="303">
        <f t="shared" ca="1" si="21"/>
        <v>0</v>
      </c>
      <c r="AF96" s="303">
        <f t="shared" ca="1" si="21"/>
        <v>0</v>
      </c>
      <c r="AG96" s="303">
        <f t="shared" ca="1" si="21"/>
        <v>0</v>
      </c>
      <c r="AH96" s="303">
        <f t="shared" ca="1" si="21"/>
        <v>7.5325512048741786E-2</v>
      </c>
      <c r="AI96" s="303">
        <f t="shared" ca="1" si="21"/>
        <v>7.7645691025238744E-2</v>
      </c>
      <c r="AJ96" s="303">
        <f t="shared" ca="1" si="21"/>
        <v>7.8304865291564649E-2</v>
      </c>
      <c r="AK96" s="303">
        <f t="shared" ca="1" si="21"/>
        <v>7.8685313475242796E-2</v>
      </c>
      <c r="AL96" s="303">
        <f t="shared" ca="1" si="21"/>
        <v>7.8905387706179081E-2</v>
      </c>
      <c r="AM96" s="303">
        <f t="shared" ca="1" si="21"/>
        <v>7.8814521519884551E-2</v>
      </c>
      <c r="AN96" s="303">
        <f t="shared" ca="1" si="21"/>
        <v>7.8263909913395449E-2</v>
      </c>
      <c r="AO96" s="303">
        <f t="shared" ca="1" si="21"/>
        <v>7.7464388827182873E-2</v>
      </c>
      <c r="AP96" s="303">
        <f t="shared" ca="1" si="21"/>
        <v>7.6481393830422295E-2</v>
      </c>
      <c r="AQ96" s="303">
        <f t="shared" ca="1" si="21"/>
        <v>7.593763528641817E-2</v>
      </c>
      <c r="AR96" s="303">
        <f t="shared" ca="1" si="21"/>
        <v>7.5422465015171844E-2</v>
      </c>
      <c r="AS96" s="303">
        <f t="shared" ca="1" si="21"/>
        <v>7.4532999062777397E-2</v>
      </c>
      <c r="AT96" s="303">
        <f t="shared" ca="1" si="21"/>
        <v>7.4215916997780282E-2</v>
      </c>
      <c r="AU96" s="303">
        <f t="shared" si="21"/>
        <v>0</v>
      </c>
      <c r="AV96" s="304">
        <f t="shared" ca="1" si="7"/>
        <v>1</v>
      </c>
    </row>
    <row r="97" spans="2:48">
      <c r="B97" s="153">
        <f t="shared" si="4"/>
        <v>2034</v>
      </c>
      <c r="C97" s="303">
        <f t="shared" ca="1" si="21"/>
        <v>0</v>
      </c>
      <c r="D97" s="303">
        <f t="shared" ca="1" si="21"/>
        <v>0</v>
      </c>
      <c r="E97" s="303">
        <f t="shared" ca="1" si="21"/>
        <v>0</v>
      </c>
      <c r="F97" s="303">
        <f t="shared" ca="1" si="21"/>
        <v>0</v>
      </c>
      <c r="G97" s="303">
        <f t="shared" ca="1" si="21"/>
        <v>0</v>
      </c>
      <c r="H97" s="303">
        <f t="shared" ca="1" si="21"/>
        <v>0</v>
      </c>
      <c r="I97" s="303">
        <f t="shared" ca="1" si="21"/>
        <v>0</v>
      </c>
      <c r="J97" s="303">
        <f t="shared" ca="1" si="21"/>
        <v>0</v>
      </c>
      <c r="K97" s="303">
        <f t="shared" ca="1" si="21"/>
        <v>0</v>
      </c>
      <c r="L97" s="303">
        <f t="shared" ca="1" si="21"/>
        <v>0</v>
      </c>
      <c r="M97" s="303">
        <f t="shared" ca="1" si="21"/>
        <v>0</v>
      </c>
      <c r="N97" s="303">
        <f t="shared" ca="1" si="21"/>
        <v>0</v>
      </c>
      <c r="O97" s="303">
        <f t="shared" ca="1" si="21"/>
        <v>0</v>
      </c>
      <c r="P97" s="303">
        <f t="shared" ca="1" si="21"/>
        <v>0</v>
      </c>
      <c r="Q97" s="303">
        <f t="shared" ca="1" si="21"/>
        <v>0</v>
      </c>
      <c r="R97" s="303">
        <f t="shared" ca="1" si="21"/>
        <v>0</v>
      </c>
      <c r="S97" s="303">
        <f t="shared" ca="1" si="21"/>
        <v>0</v>
      </c>
      <c r="T97" s="303">
        <f t="shared" ca="1" si="21"/>
        <v>0</v>
      </c>
      <c r="U97" s="303">
        <f t="shared" ca="1" si="21"/>
        <v>0</v>
      </c>
      <c r="V97" s="303">
        <f t="shared" ca="1" si="21"/>
        <v>0</v>
      </c>
      <c r="W97" s="303">
        <f t="shared" ca="1" si="21"/>
        <v>0</v>
      </c>
      <c r="X97" s="303">
        <f t="shared" ca="1" si="21"/>
        <v>0</v>
      </c>
      <c r="Y97" s="303">
        <f t="shared" ca="1" si="21"/>
        <v>0</v>
      </c>
      <c r="Z97" s="303">
        <f t="shared" ca="1" si="21"/>
        <v>0</v>
      </c>
      <c r="AA97" s="303">
        <f t="shared" ca="1" si="21"/>
        <v>0</v>
      </c>
      <c r="AB97" s="303">
        <f t="shared" ca="1" si="21"/>
        <v>0</v>
      </c>
      <c r="AC97" s="303">
        <f t="shared" ca="1" si="21"/>
        <v>0</v>
      </c>
      <c r="AD97" s="303">
        <f t="shared" ca="1" si="21"/>
        <v>0</v>
      </c>
      <c r="AE97" s="303">
        <f t="shared" ca="1" si="21"/>
        <v>0</v>
      </c>
      <c r="AF97" s="303">
        <f t="shared" ca="1" si="21"/>
        <v>0</v>
      </c>
      <c r="AG97" s="303">
        <f t="shared" ca="1" si="21"/>
        <v>0</v>
      </c>
      <c r="AH97" s="303">
        <f t="shared" ca="1" si="21"/>
        <v>0</v>
      </c>
      <c r="AI97" s="303">
        <f t="shared" ca="1" si="21"/>
        <v>7.7721808031196618E-2</v>
      </c>
      <c r="AJ97" s="303">
        <f t="shared" ca="1" si="21"/>
        <v>7.8381628493993868E-2</v>
      </c>
      <c r="AK97" s="303">
        <f t="shared" ca="1" si="21"/>
        <v>7.8762449635608009E-2</v>
      </c>
      <c r="AL97" s="303">
        <f t="shared" ca="1" si="21"/>
        <v>7.8982739607963121E-2</v>
      </c>
      <c r="AM97" s="303">
        <f t="shared" ca="1" si="21"/>
        <v>7.8891784344451918E-2</v>
      </c>
      <c r="AN97" s="303">
        <f t="shared" ca="1" si="21"/>
        <v>7.8340632966774251E-2</v>
      </c>
      <c r="AO97" s="303">
        <f t="shared" ca="1" si="21"/>
        <v>7.7540328100412656E-2</v>
      </c>
      <c r="AP97" s="303">
        <f t="shared" ca="1" si="21"/>
        <v>7.6556369461819068E-2</v>
      </c>
      <c r="AQ97" s="303">
        <f t="shared" ca="1" si="21"/>
        <v>7.6012077864766048E-2</v>
      </c>
      <c r="AR97" s="303">
        <f t="shared" ca="1" si="21"/>
        <v>7.5496402565898915E-2</v>
      </c>
      <c r="AS97" s="303">
        <f t="shared" ca="1" si="21"/>
        <v>7.4606064659319959E-2</v>
      </c>
      <c r="AT97" s="303">
        <f t="shared" ca="1" si="21"/>
        <v>7.428867175495607E-2</v>
      </c>
      <c r="AU97" s="303">
        <f t="shared" ca="1" si="21"/>
        <v>7.4419042512839415E-2</v>
      </c>
      <c r="AV97" s="304">
        <f t="shared" ca="1" si="7"/>
        <v>0.99999999999999989</v>
      </c>
    </row>
    <row r="98" spans="2:48">
      <c r="B98" s="3"/>
      <c r="C98" s="305"/>
      <c r="D98" s="305"/>
      <c r="E98" s="305"/>
      <c r="F98" s="305"/>
      <c r="G98" s="305"/>
      <c r="H98" s="305"/>
      <c r="I98" s="305"/>
      <c r="J98" s="305"/>
      <c r="K98" s="305"/>
      <c r="L98" s="305"/>
      <c r="M98" s="305"/>
      <c r="N98" s="305"/>
      <c r="O98" s="305"/>
      <c r="P98" s="305"/>
      <c r="Q98" s="305"/>
      <c r="R98" s="305"/>
      <c r="S98" s="305"/>
      <c r="T98" s="305"/>
      <c r="U98" s="305"/>
      <c r="V98" s="305"/>
      <c r="W98" s="305"/>
      <c r="X98" s="305"/>
      <c r="Y98" s="305"/>
      <c r="Z98" s="305"/>
      <c r="AA98" s="305"/>
      <c r="AB98" s="305"/>
      <c r="AC98" s="305"/>
      <c r="AD98" s="305"/>
      <c r="AE98" s="305"/>
      <c r="AF98" s="305"/>
      <c r="AG98" s="305"/>
      <c r="AH98" s="305"/>
      <c r="AI98" s="305"/>
      <c r="AJ98" s="305"/>
      <c r="AK98" s="305"/>
      <c r="AL98" s="305"/>
      <c r="AM98" s="305"/>
      <c r="AN98" s="305"/>
      <c r="AO98" s="305"/>
      <c r="AP98" s="305"/>
      <c r="AQ98" s="305"/>
      <c r="AR98" s="305"/>
      <c r="AS98" s="305"/>
      <c r="AT98" s="305"/>
      <c r="AU98" s="305"/>
      <c r="AV98" s="306"/>
    </row>
    <row r="99" spans="2:48">
      <c r="B99" s="285" t="s">
        <v>113</v>
      </c>
    </row>
    <row r="100" spans="2:48" ht="45">
      <c r="B100" s="153"/>
      <c r="C100" s="358" t="s">
        <v>123</v>
      </c>
      <c r="D100" s="358" t="s">
        <v>124</v>
      </c>
    </row>
    <row r="101" spans="2:48">
      <c r="B101" s="153">
        <f>B53</f>
        <v>1990</v>
      </c>
      <c r="C101" s="346">
        <f>SUMPRODUCT('UEC-MH'!$E$42:$AV$42,'Installed UEC-MH'!D53:AU53)</f>
        <v>0</v>
      </c>
      <c r="D101" s="301">
        <f>SUMPRODUCT('UEC-MH'!$E$47:$AV$47,'Installed UEC-MH'!D53:AU53)</f>
        <v>0</v>
      </c>
    </row>
    <row r="102" spans="2:48">
      <c r="B102" s="153">
        <f t="shared" ref="B102:B145" si="22">B54</f>
        <v>1991</v>
      </c>
      <c r="C102" s="346">
        <f ca="1">SUMPRODUCT('UEC-MH'!$E$42:$AV$42,'Installed UEC-MH'!D54:AU54)</f>
        <v>84.348172891971359</v>
      </c>
      <c r="D102" s="346">
        <f ca="1">SUMPRODUCT('UEC-MH'!$E$47:$AV$47,'Installed UEC-MH'!D54:AU54)</f>
        <v>84.348172891971359</v>
      </c>
    </row>
    <row r="103" spans="2:48">
      <c r="B103" s="153">
        <f t="shared" si="22"/>
        <v>1992</v>
      </c>
      <c r="C103" s="346">
        <f ca="1">SUMPRODUCT('UEC-MH'!$E$42:$AV$42,'Installed UEC-MH'!D55:AU55)</f>
        <v>84.348172891971359</v>
      </c>
      <c r="D103" s="346">
        <f ca="1">SUMPRODUCT('UEC-MH'!$E$47:$AV$47,'Installed UEC-MH'!D55:AU55)</f>
        <v>84.348172891971359</v>
      </c>
    </row>
    <row r="104" spans="2:48">
      <c r="B104" s="153">
        <f t="shared" si="22"/>
        <v>1993</v>
      </c>
      <c r="C104" s="346">
        <f ca="1">SUMPRODUCT('UEC-MH'!$E$42:$AV$42,'Installed UEC-MH'!D56:AU56)</f>
        <v>84.348172891971359</v>
      </c>
      <c r="D104" s="346">
        <f ca="1">SUMPRODUCT('UEC-MH'!$E$47:$AV$47,'Installed UEC-MH'!D56:AU56)</f>
        <v>84.348172891971359</v>
      </c>
    </row>
    <row r="105" spans="2:48">
      <c r="B105" s="153">
        <f t="shared" si="22"/>
        <v>1994</v>
      </c>
      <c r="C105" s="346">
        <f ca="1">SUMPRODUCT('UEC-MH'!$E$42:$AV$42,'Installed UEC-MH'!D57:AU57)</f>
        <v>84.348172891971345</v>
      </c>
      <c r="D105" s="346">
        <f ca="1">SUMPRODUCT('UEC-MH'!$E$47:$AV$47,'Installed UEC-MH'!D57:AU57)</f>
        <v>84.348172891971345</v>
      </c>
    </row>
    <row r="106" spans="2:48">
      <c r="B106" s="153">
        <f t="shared" si="22"/>
        <v>1995</v>
      </c>
      <c r="C106" s="346">
        <f ca="1">SUMPRODUCT('UEC-MH'!$E$42:$AV$42,'Installed UEC-MH'!D58:AU58)</f>
        <v>84.348172891971359</v>
      </c>
      <c r="D106" s="346">
        <f ca="1">SUMPRODUCT('UEC-MH'!$E$47:$AV$47,'Installed UEC-MH'!D58:AU58)</f>
        <v>84.348172891971359</v>
      </c>
    </row>
    <row r="107" spans="2:48">
      <c r="B107" s="153">
        <f t="shared" si="22"/>
        <v>1996</v>
      </c>
      <c r="C107" s="346">
        <f ca="1">SUMPRODUCT('UEC-MH'!$E$42:$AV$42,'Installed UEC-MH'!D59:AU59)</f>
        <v>84.348172891971373</v>
      </c>
      <c r="D107" s="346">
        <f ca="1">SUMPRODUCT('UEC-MH'!$E$47:$AV$47,'Installed UEC-MH'!D59:AU59)</f>
        <v>84.348172891971373</v>
      </c>
    </row>
    <row r="108" spans="2:48">
      <c r="B108" s="153">
        <f t="shared" si="22"/>
        <v>1997</v>
      </c>
      <c r="C108" s="346">
        <f ca="1">SUMPRODUCT('UEC-MH'!$E$42:$AV$42,'Installed UEC-MH'!D60:AU60)</f>
        <v>84.348172891971359</v>
      </c>
      <c r="D108" s="346">
        <f ca="1">SUMPRODUCT('UEC-MH'!$E$47:$AV$47,'Installed UEC-MH'!D60:AU60)</f>
        <v>84.348172891971359</v>
      </c>
    </row>
    <row r="109" spans="2:48">
      <c r="B109" s="153">
        <f t="shared" si="22"/>
        <v>1998</v>
      </c>
      <c r="C109" s="346">
        <f ca="1">SUMPRODUCT('UEC-MH'!$E$42:$AV$42,'Installed UEC-MH'!D61:AU61)</f>
        <v>84.348172891971373</v>
      </c>
      <c r="D109" s="346">
        <f ca="1">SUMPRODUCT('UEC-MH'!$E$47:$AV$47,'Installed UEC-MH'!D61:AU61)</f>
        <v>84.348172891971373</v>
      </c>
    </row>
    <row r="110" spans="2:48">
      <c r="B110" s="153">
        <f t="shared" si="22"/>
        <v>1999</v>
      </c>
      <c r="C110" s="346">
        <f ca="1">SUMPRODUCT('UEC-MH'!$E$42:$AV$42,'Installed UEC-MH'!D62:AU62)</f>
        <v>84.348172891971373</v>
      </c>
      <c r="D110" s="346">
        <f ca="1">SUMPRODUCT('UEC-MH'!$E$47:$AV$47,'Installed UEC-MH'!D62:AU62)</f>
        <v>84.348172891971373</v>
      </c>
    </row>
    <row r="111" spans="2:48">
      <c r="B111" s="153">
        <f t="shared" si="22"/>
        <v>2000</v>
      </c>
      <c r="C111" s="346">
        <f ca="1">SUMPRODUCT('UEC-MH'!$E$42:$AV$42,'Installed UEC-MH'!D63:AU63)</f>
        <v>84.348172891971373</v>
      </c>
      <c r="D111" s="346">
        <f ca="1">SUMPRODUCT('UEC-MH'!$E$47:$AV$47,'Installed UEC-MH'!D63:AU63)</f>
        <v>84.348172891971373</v>
      </c>
    </row>
    <row r="112" spans="2:48">
      <c r="B112" s="153">
        <f t="shared" si="22"/>
        <v>2001</v>
      </c>
      <c r="C112" s="346">
        <f ca="1">SUMPRODUCT('UEC-MH'!$E$42:$AV$42,'Installed UEC-MH'!D64:AU64)</f>
        <v>84.348172891971373</v>
      </c>
      <c r="D112" s="346">
        <f ca="1">SUMPRODUCT('UEC-MH'!$E$47:$AV$47,'Installed UEC-MH'!D64:AU64)</f>
        <v>84.348172891971373</v>
      </c>
    </row>
    <row r="113" spans="2:4">
      <c r="B113" s="153">
        <f t="shared" si="22"/>
        <v>2002</v>
      </c>
      <c r="C113" s="346">
        <f ca="1">SUMPRODUCT('UEC-MH'!$E$42:$AV$42,'Installed UEC-MH'!D65:AU65)</f>
        <v>84.348172891971373</v>
      </c>
      <c r="D113" s="346">
        <f ca="1">SUMPRODUCT('UEC-MH'!$E$47:$AV$47,'Installed UEC-MH'!D65:AU65)</f>
        <v>84.348172891971373</v>
      </c>
    </row>
    <row r="114" spans="2:4">
      <c r="B114" s="153">
        <f t="shared" si="22"/>
        <v>2003</v>
      </c>
      <c r="C114" s="346">
        <f ca="1">SUMPRODUCT('UEC-MH'!$E$42:$AV$42,'Installed UEC-MH'!D66:AU66)</f>
        <v>84.348172891971373</v>
      </c>
      <c r="D114" s="346">
        <f ca="1">SUMPRODUCT('UEC-MH'!$E$47:$AV$47,'Installed UEC-MH'!D66:AU66)</f>
        <v>84.348172891971373</v>
      </c>
    </row>
    <row r="115" spans="2:4">
      <c r="B115" s="153">
        <f t="shared" si="22"/>
        <v>2004</v>
      </c>
      <c r="C115" s="346">
        <f ca="1">SUMPRODUCT('UEC-MH'!$E$42:$AV$42,'Installed UEC-MH'!D67:AU67)</f>
        <v>84.348172891971373</v>
      </c>
      <c r="D115" s="346">
        <f ca="1">SUMPRODUCT('UEC-MH'!$E$47:$AV$47,'Installed UEC-MH'!D67:AU67)</f>
        <v>84.348172891971373</v>
      </c>
    </row>
    <row r="116" spans="2:4">
      <c r="B116" s="153">
        <f t="shared" si="22"/>
        <v>2005</v>
      </c>
      <c r="C116" s="346">
        <f ca="1">SUMPRODUCT('UEC-MH'!$E$42:$AV$42,'Installed UEC-MH'!D68:AU68)</f>
        <v>84.348172891971373</v>
      </c>
      <c r="D116" s="346">
        <f ca="1">SUMPRODUCT('UEC-MH'!$E$47:$AV$47,'Installed UEC-MH'!D68:AU68)</f>
        <v>84.348172891971373</v>
      </c>
    </row>
    <row r="117" spans="2:4">
      <c r="B117" s="153">
        <f t="shared" si="22"/>
        <v>2006</v>
      </c>
      <c r="C117" s="346">
        <f ca="1">SUMPRODUCT('UEC-MH'!$E$42:$AV$42,'Installed UEC-MH'!D69:AU69)</f>
        <v>84.348172891971345</v>
      </c>
      <c r="D117" s="346">
        <f ca="1">SUMPRODUCT('UEC-MH'!$E$47:$AV$47,'Installed UEC-MH'!D69:AU69)</f>
        <v>84.348172891971345</v>
      </c>
    </row>
    <row r="118" spans="2:4">
      <c r="B118" s="153">
        <f t="shared" si="22"/>
        <v>2007</v>
      </c>
      <c r="C118" s="346">
        <f ca="1">SUMPRODUCT('UEC-MH'!$E$42:$AV$42,'Installed UEC-MH'!D70:AU70)</f>
        <v>84.348172891971373</v>
      </c>
      <c r="D118" s="346">
        <f ca="1">SUMPRODUCT('UEC-MH'!$E$47:$AV$47,'Installed UEC-MH'!D70:AU70)</f>
        <v>84.348172891971373</v>
      </c>
    </row>
    <row r="119" spans="2:4">
      <c r="B119" s="153">
        <f t="shared" si="22"/>
        <v>2008</v>
      </c>
      <c r="C119" s="346">
        <f ca="1">SUMPRODUCT('UEC-MH'!$E$42:$AV$42,'Installed UEC-MH'!D71:AU71)</f>
        <v>84.348172891971359</v>
      </c>
      <c r="D119" s="346">
        <f ca="1">SUMPRODUCT('UEC-MH'!$E$47:$AV$47,'Installed UEC-MH'!D71:AU71)</f>
        <v>82.904103681289399</v>
      </c>
    </row>
    <row r="120" spans="2:4">
      <c r="B120" s="153">
        <f t="shared" si="22"/>
        <v>2009</v>
      </c>
      <c r="C120" s="346">
        <f ca="1">SUMPRODUCT('UEC-MH'!$E$42:$AV$42,'Installed UEC-MH'!D72:AU72)</f>
        <v>84.348172891971359</v>
      </c>
      <c r="D120" s="346">
        <f ca="1">SUMPRODUCT('UEC-MH'!$E$47:$AV$47,'Installed UEC-MH'!D72:AU72)</f>
        <v>81.488469339088354</v>
      </c>
    </row>
    <row r="121" spans="2:4">
      <c r="B121" s="153">
        <f t="shared" si="22"/>
        <v>2010</v>
      </c>
      <c r="C121" s="346">
        <f ca="1">SUMPRODUCT('UEC-MH'!$E$42:$AV$42,'Installed UEC-MH'!D73:AU73)</f>
        <v>84.348172891971359</v>
      </c>
      <c r="D121" s="346">
        <f ca="1">SUMPRODUCT('UEC-MH'!$E$47:$AV$47,'Installed UEC-MH'!D73:AU73)</f>
        <v>80.104947006709523</v>
      </c>
    </row>
    <row r="122" spans="2:4">
      <c r="B122" s="153">
        <f t="shared" si="22"/>
        <v>2011</v>
      </c>
      <c r="C122" s="346">
        <f ca="1">SUMPRODUCT('UEC-MH'!$E$42:$AV$42,'Installed UEC-MH'!D74:AU74)</f>
        <v>84.348172891971345</v>
      </c>
      <c r="D122" s="346">
        <f ca="1">SUMPRODUCT('UEC-MH'!$E$47:$AV$47,'Installed UEC-MH'!D74:AU74)</f>
        <v>78.753131609068333</v>
      </c>
    </row>
    <row r="123" spans="2:4">
      <c r="B123" s="153">
        <f t="shared" si="22"/>
        <v>2012</v>
      </c>
      <c r="C123" s="346">
        <f ca="1">SUMPRODUCT('UEC-MH'!$E$42:$AV$42,'Installed UEC-MH'!D75:AU75)</f>
        <v>84.348172891971345</v>
      </c>
      <c r="D123" s="346">
        <f ca="1">SUMPRODUCT('UEC-MH'!$E$47:$AV$47,'Installed UEC-MH'!D75:AU75)</f>
        <v>77.434825250439147</v>
      </c>
    </row>
    <row r="124" spans="2:4">
      <c r="B124" s="153">
        <f t="shared" si="22"/>
        <v>2013</v>
      </c>
      <c r="C124" s="346">
        <f ca="1">SUMPRODUCT('UEC-MH'!$E$42:$AV$42,'Installed UEC-MH'!D76:AU76)</f>
        <v>84.348172891971359</v>
      </c>
      <c r="D124" s="346">
        <f ca="1">SUMPRODUCT('UEC-MH'!$E$47:$AV$47,'Installed UEC-MH'!D76:AU76)</f>
        <v>76.15211408193565</v>
      </c>
    </row>
    <row r="125" spans="2:4">
      <c r="B125" s="153">
        <f t="shared" si="22"/>
        <v>2014</v>
      </c>
      <c r="C125" s="346">
        <f ca="1">SUMPRODUCT('UEC-MH'!$E$42:$AV$42,'Installed UEC-MH'!D77:AU77)</f>
        <v>84.348172891971373</v>
      </c>
      <c r="D125" s="346">
        <f ca="1">SUMPRODUCT('UEC-MH'!$E$47:$AV$47,'Installed UEC-MH'!D77:AU77)</f>
        <v>74.903306778144696</v>
      </c>
    </row>
    <row r="126" spans="2:4">
      <c r="B126" s="153">
        <f t="shared" si="22"/>
        <v>2015</v>
      </c>
      <c r="C126" s="346">
        <f ca="1">SUMPRODUCT('UEC-MH'!$E$42:$AV$42,'Installed UEC-MH'!D78:AU78)</f>
        <v>84.348172891971345</v>
      </c>
      <c r="D126" s="346">
        <f ca="1">SUMPRODUCT('UEC-MH'!$E$47:$AV$47,'Installed UEC-MH'!D78:AU78)</f>
        <v>73.680923663004037</v>
      </c>
    </row>
    <row r="127" spans="2:4">
      <c r="B127" s="153">
        <f t="shared" si="22"/>
        <v>2016</v>
      </c>
      <c r="C127" s="346">
        <f ca="1">SUMPRODUCT('UEC-MH'!$E$42:$AV$42,'Installed UEC-MH'!D79:AU79)</f>
        <v>84.348172891971345</v>
      </c>
      <c r="D127" s="346">
        <f ca="1">SUMPRODUCT('UEC-MH'!$E$47:$AV$47,'Installed UEC-MH'!D79:AU79)</f>
        <v>72.479450654216848</v>
      </c>
    </row>
    <row r="128" spans="2:4">
      <c r="B128" s="153">
        <f t="shared" si="22"/>
        <v>2017</v>
      </c>
      <c r="C128" s="346">
        <f ca="1">SUMPRODUCT('UEC-MH'!$E$42:$AV$42,'Installed UEC-MH'!D80:AU80)</f>
        <v>84.348172891971345</v>
      </c>
      <c r="D128" s="346">
        <f ca="1">SUMPRODUCT('UEC-MH'!$E$47:$AV$47,'Installed UEC-MH'!D80:AU80)</f>
        <v>71.309936546600383</v>
      </c>
    </row>
    <row r="129" spans="2:4">
      <c r="B129" s="153">
        <f t="shared" si="22"/>
        <v>2018</v>
      </c>
      <c r="C129" s="346">
        <f ca="1">SUMPRODUCT('UEC-MH'!$E$42:$AV$42,'Installed UEC-MH'!D81:AU81)</f>
        <v>84.348172891971345</v>
      </c>
      <c r="D129" s="346">
        <f ca="1">SUMPRODUCT('UEC-MH'!$E$47:$AV$47,'Installed UEC-MH'!D81:AU81)</f>
        <v>70.169145703912463</v>
      </c>
    </row>
    <row r="130" spans="2:4">
      <c r="B130" s="153">
        <f t="shared" si="22"/>
        <v>2019</v>
      </c>
      <c r="C130" s="346">
        <f ca="1">SUMPRODUCT('UEC-MH'!$E$42:$AV$42,'Installed UEC-MH'!D82:AU82)</f>
        <v>84.348172891971331</v>
      </c>
      <c r="D130" s="346">
        <f ca="1">SUMPRODUCT('UEC-MH'!$E$47:$AV$47,'Installed UEC-MH'!D82:AU82)</f>
        <v>69.048484077882009</v>
      </c>
    </row>
    <row r="131" spans="2:4">
      <c r="B131" s="153">
        <f t="shared" si="22"/>
        <v>2020</v>
      </c>
      <c r="C131" s="346">
        <f ca="1">SUMPRODUCT('UEC-MH'!$E$42:$AV$42,'Installed UEC-MH'!D83:AU83)</f>
        <v>84.348172891971345</v>
      </c>
      <c r="D131" s="346">
        <f ca="1">SUMPRODUCT('UEC-MH'!$E$47:$AV$47,'Installed UEC-MH'!D83:AU83)</f>
        <v>67.798907292816978</v>
      </c>
    </row>
    <row r="132" spans="2:4">
      <c r="B132" s="153">
        <f t="shared" si="22"/>
        <v>2021</v>
      </c>
      <c r="C132" s="346">
        <f ca="1">SUMPRODUCT('UEC-MH'!$E$42:$AV$42,'Installed UEC-MH'!D84:AU84)</f>
        <v>84.348172891971373</v>
      </c>
      <c r="D132" s="346">
        <f ca="1">SUMPRODUCT('UEC-MH'!$E$47:$AV$47,'Installed UEC-MH'!D84:AU84)</f>
        <v>67.798907292816992</v>
      </c>
    </row>
    <row r="133" spans="2:4">
      <c r="B133" s="153">
        <f t="shared" si="22"/>
        <v>2022</v>
      </c>
      <c r="C133" s="346">
        <f ca="1">SUMPRODUCT('UEC-MH'!$E$42:$AV$42,'Installed UEC-MH'!D85:AU85)</f>
        <v>84.348172891971359</v>
      </c>
      <c r="D133" s="346">
        <f ca="1">SUMPRODUCT('UEC-MH'!$E$47:$AV$47,'Installed UEC-MH'!D85:AU85)</f>
        <v>67.798907292817006</v>
      </c>
    </row>
    <row r="134" spans="2:4">
      <c r="B134" s="153">
        <f t="shared" si="22"/>
        <v>2023</v>
      </c>
      <c r="C134" s="346">
        <f ca="1">SUMPRODUCT('UEC-MH'!$E$42:$AV$42,'Installed UEC-MH'!D86:AU86)</f>
        <v>84.348172891971359</v>
      </c>
      <c r="D134" s="346">
        <f ca="1">SUMPRODUCT('UEC-MH'!$E$47:$AV$47,'Installed UEC-MH'!D86:AU86)</f>
        <v>67.798907292817006</v>
      </c>
    </row>
    <row r="135" spans="2:4">
      <c r="B135" s="153">
        <f t="shared" si="22"/>
        <v>2024</v>
      </c>
      <c r="C135" s="346">
        <f ca="1">SUMPRODUCT('UEC-MH'!$E$42:$AV$42,'Installed UEC-MH'!D87:AU87)</f>
        <v>84.348172891971373</v>
      </c>
      <c r="D135" s="346">
        <f ca="1">SUMPRODUCT('UEC-MH'!$E$47:$AV$47,'Installed UEC-MH'!D87:AU87)</f>
        <v>67.798907292817006</v>
      </c>
    </row>
    <row r="136" spans="2:4">
      <c r="B136" s="153">
        <f t="shared" si="22"/>
        <v>2025</v>
      </c>
      <c r="C136" s="346">
        <f ca="1">SUMPRODUCT('UEC-MH'!$E$42:$AV$42,'Installed UEC-MH'!D88:AU88)</f>
        <v>84.348172891971345</v>
      </c>
      <c r="D136" s="346">
        <f ca="1">SUMPRODUCT('UEC-MH'!$E$47:$AV$47,'Installed UEC-MH'!D88:AU88)</f>
        <v>67.798907292816978</v>
      </c>
    </row>
    <row r="137" spans="2:4">
      <c r="B137" s="153">
        <f t="shared" si="22"/>
        <v>2026</v>
      </c>
      <c r="C137" s="346">
        <f ca="1">SUMPRODUCT('UEC-MH'!$E$42:$AV$42,'Installed UEC-MH'!D89:AU89)</f>
        <v>84.348172891971345</v>
      </c>
      <c r="D137" s="346">
        <f ca="1">SUMPRODUCT('UEC-MH'!$E$47:$AV$47,'Installed UEC-MH'!D89:AU89)</f>
        <v>67.798907292816978</v>
      </c>
    </row>
    <row r="138" spans="2:4">
      <c r="B138" s="153">
        <f t="shared" si="22"/>
        <v>2027</v>
      </c>
      <c r="C138" s="346">
        <f ca="1">SUMPRODUCT('UEC-MH'!$E$42:$AV$42,'Installed UEC-MH'!D90:AU90)</f>
        <v>84.348172891971359</v>
      </c>
      <c r="D138" s="346">
        <f ca="1">SUMPRODUCT('UEC-MH'!$E$47:$AV$47,'Installed UEC-MH'!D90:AU90)</f>
        <v>67.798907292816992</v>
      </c>
    </row>
    <row r="139" spans="2:4">
      <c r="B139" s="153">
        <f t="shared" si="22"/>
        <v>2028</v>
      </c>
      <c r="C139" s="346">
        <f ca="1">SUMPRODUCT('UEC-MH'!$E$42:$AV$42,'Installed UEC-MH'!D91:AU91)</f>
        <v>84.348172891971359</v>
      </c>
      <c r="D139" s="346">
        <f ca="1">SUMPRODUCT('UEC-MH'!$E$47:$AV$47,'Installed UEC-MH'!D91:AU91)</f>
        <v>67.798907292816992</v>
      </c>
    </row>
    <row r="140" spans="2:4">
      <c r="B140" s="153">
        <f t="shared" si="22"/>
        <v>2029</v>
      </c>
      <c r="C140" s="346">
        <f ca="1">SUMPRODUCT('UEC-MH'!$E$42:$AV$42,'Installed UEC-MH'!D92:AU92)</f>
        <v>84.348172891971359</v>
      </c>
      <c r="D140" s="346">
        <f ca="1">SUMPRODUCT('UEC-MH'!$E$47:$AV$47,'Installed UEC-MH'!D92:AU92)</f>
        <v>67.798907292816978</v>
      </c>
    </row>
    <row r="141" spans="2:4">
      <c r="B141" s="153">
        <f t="shared" si="22"/>
        <v>2030</v>
      </c>
      <c r="C141" s="346">
        <f ca="1">SUMPRODUCT('UEC-MH'!$E$42:$AV$42,'Installed UEC-MH'!D93:AU93)</f>
        <v>84.348172891971359</v>
      </c>
      <c r="D141" s="346">
        <f ca="1">SUMPRODUCT('UEC-MH'!$E$47:$AV$47,'Installed UEC-MH'!D93:AU93)</f>
        <v>67.798907292816992</v>
      </c>
    </row>
    <row r="142" spans="2:4">
      <c r="B142" s="153">
        <f t="shared" si="22"/>
        <v>2031</v>
      </c>
      <c r="C142" s="346">
        <f ca="1">SUMPRODUCT('UEC-MH'!$E$42:$AV$42,'Installed UEC-MH'!D94:AU94)</f>
        <v>84.348172891971359</v>
      </c>
      <c r="D142" s="346">
        <f ca="1">SUMPRODUCT('UEC-MH'!$E$47:$AV$47,'Installed UEC-MH'!D94:AU94)</f>
        <v>67.798907292816992</v>
      </c>
    </row>
    <row r="143" spans="2:4">
      <c r="B143" s="153">
        <f t="shared" si="22"/>
        <v>2032</v>
      </c>
      <c r="C143" s="346">
        <f ca="1">SUMPRODUCT('UEC-MH'!$E$42:$AV$42,'Installed UEC-MH'!D95:AU95)</f>
        <v>84.348172891971331</v>
      </c>
      <c r="D143" s="346">
        <f ca="1">SUMPRODUCT('UEC-MH'!$E$47:$AV$47,'Installed UEC-MH'!D95:AU95)</f>
        <v>67.798907292816978</v>
      </c>
    </row>
    <row r="144" spans="2:4">
      <c r="B144" s="153">
        <f t="shared" si="22"/>
        <v>2033</v>
      </c>
      <c r="C144" s="346">
        <f ca="1">SUMPRODUCT('UEC-MH'!$E$42:$AV$42,'Installed UEC-MH'!D96:AU96)</f>
        <v>84.348172891971359</v>
      </c>
      <c r="D144" s="346">
        <f ca="1">SUMPRODUCT('UEC-MH'!$E$47:$AV$47,'Installed UEC-MH'!D96:AU96)</f>
        <v>67.798907292816992</v>
      </c>
    </row>
    <row r="145" spans="2:4">
      <c r="B145" s="153">
        <f t="shared" si="22"/>
        <v>2034</v>
      </c>
      <c r="C145" s="346">
        <f ca="1">SUMPRODUCT('UEC-MH'!$E$42:$AV$42,'Installed UEC-MH'!D97:AU97)</f>
        <v>84.348172891971359</v>
      </c>
      <c r="D145" s="346">
        <f ca="1">SUMPRODUCT('UEC-MH'!$E$47:$AV$47,'Installed UEC-MH'!D97:AU97)</f>
        <v>67.798907292816992</v>
      </c>
    </row>
  </sheetData>
  <mergeCells count="2">
    <mergeCell ref="C3:AU3"/>
    <mergeCell ref="A5:A4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C000"/>
  </sheetPr>
  <dimension ref="A1:CF105"/>
  <sheetViews>
    <sheetView topLeftCell="AU6" zoomScale="70" zoomScaleNormal="70" workbookViewId="0">
      <selection activeCell="AZ14" sqref="AZ14"/>
    </sheetView>
  </sheetViews>
  <sheetFormatPr defaultColWidth="9.140625" defaultRowHeight="15"/>
  <cols>
    <col min="1" max="1" width="9.140625" style="243"/>
    <col min="2" max="2" width="18.5703125" style="243" bestFit="1" customWidth="1"/>
    <col min="3" max="8" width="6.85546875" style="243" bestFit="1" customWidth="1"/>
    <col min="9" max="20" width="7.42578125" style="243" bestFit="1" customWidth="1"/>
    <col min="21" max="24" width="8.28515625" style="243" bestFit="1" customWidth="1"/>
    <col min="25" max="27" width="8.7109375" style="243" bestFit="1" customWidth="1"/>
    <col min="28" max="28" width="8.28515625" style="243" bestFit="1" customWidth="1"/>
    <col min="29" max="37" width="8.7109375" style="243" bestFit="1" customWidth="1"/>
    <col min="38" max="42" width="10" style="243" bestFit="1" customWidth="1"/>
    <col min="43" max="43" width="9.5703125" style="243" bestFit="1" customWidth="1"/>
    <col min="44" max="48" width="10" style="243" bestFit="1" customWidth="1"/>
    <col min="49" max="49" width="9.5703125" style="243" bestFit="1" customWidth="1"/>
    <col min="50" max="52" width="10" style="243" bestFit="1" customWidth="1"/>
    <col min="53" max="55" width="9.140625" style="243"/>
    <col min="56" max="56" width="16.42578125" style="243" customWidth="1"/>
    <col min="57" max="57" width="28.28515625" style="243" customWidth="1"/>
    <col min="58" max="58" width="24.5703125" style="243" customWidth="1"/>
    <col min="59" max="59" width="25.140625" style="243" customWidth="1"/>
    <col min="60" max="60" width="30.140625" style="243" customWidth="1"/>
    <col min="61" max="61" width="22.5703125" style="243" customWidth="1"/>
    <col min="62" max="62" width="44.42578125" style="243" bestFit="1" customWidth="1"/>
    <col min="63" max="63" width="20" style="243" bestFit="1" customWidth="1"/>
    <col min="64" max="64" width="30.28515625" style="243" bestFit="1" customWidth="1"/>
    <col min="65" max="65" width="23.5703125" style="243" bestFit="1" customWidth="1"/>
    <col min="66" max="66" width="24" style="243" bestFit="1" customWidth="1"/>
    <col min="67" max="67" width="20" style="243" bestFit="1" customWidth="1"/>
    <col min="68" max="68" width="23.5703125" style="243" bestFit="1" customWidth="1"/>
    <col min="69" max="69" width="28.85546875" style="243" bestFit="1" customWidth="1"/>
    <col min="70" max="70" width="9.140625" style="243"/>
    <col min="71" max="71" width="21.85546875" style="243" customWidth="1"/>
    <col min="72" max="16384" width="9.140625" style="243"/>
  </cols>
  <sheetData>
    <row r="1" spans="1:84">
      <c r="B1" s="243">
        <v>1</v>
      </c>
      <c r="C1" s="243">
        <v>2</v>
      </c>
      <c r="D1" s="243">
        <v>3</v>
      </c>
      <c r="E1" s="243">
        <v>4</v>
      </c>
      <c r="F1" s="243">
        <v>5</v>
      </c>
      <c r="G1" s="243">
        <v>6</v>
      </c>
      <c r="H1" s="243">
        <v>7</v>
      </c>
      <c r="I1" s="243">
        <v>8</v>
      </c>
      <c r="J1" s="243">
        <v>9</v>
      </c>
      <c r="K1" s="243">
        <v>10</v>
      </c>
      <c r="L1" s="243">
        <v>11</v>
      </c>
      <c r="M1" s="243">
        <v>12</v>
      </c>
      <c r="N1" s="243">
        <v>13</v>
      </c>
      <c r="O1" s="243">
        <v>14</v>
      </c>
      <c r="P1" s="243">
        <v>15</v>
      </c>
      <c r="Q1" s="243">
        <v>16</v>
      </c>
      <c r="R1" s="243">
        <v>17</v>
      </c>
      <c r="S1" s="243">
        <v>18</v>
      </c>
      <c r="T1" s="243">
        <v>19</v>
      </c>
      <c r="U1" s="243">
        <v>20</v>
      </c>
      <c r="V1" s="243">
        <v>21</v>
      </c>
      <c r="W1" s="243">
        <v>22</v>
      </c>
      <c r="X1" s="243">
        <v>23</v>
      </c>
      <c r="Y1" s="243">
        <v>24</v>
      </c>
      <c r="Z1" s="243">
        <v>25</v>
      </c>
      <c r="AA1" s="243">
        <v>26</v>
      </c>
      <c r="AB1" s="243">
        <v>27</v>
      </c>
      <c r="AC1" s="243">
        <v>28</v>
      </c>
      <c r="AD1" s="243">
        <v>29</v>
      </c>
      <c r="AE1" s="243">
        <v>30</v>
      </c>
      <c r="AF1" s="243">
        <v>31</v>
      </c>
      <c r="AG1" s="243">
        <v>32</v>
      </c>
      <c r="AH1" s="243">
        <v>33</v>
      </c>
      <c r="AI1" s="243">
        <v>34</v>
      </c>
      <c r="AJ1" s="243">
        <v>35</v>
      </c>
      <c r="AK1" s="243">
        <v>36</v>
      </c>
      <c r="AL1" s="243">
        <v>37</v>
      </c>
      <c r="AM1" s="243">
        <v>38</v>
      </c>
      <c r="AN1" s="243">
        <v>39</v>
      </c>
      <c r="AO1" s="243">
        <v>40</v>
      </c>
      <c r="AP1" s="243">
        <v>41</v>
      </c>
      <c r="AQ1" s="243">
        <v>42</v>
      </c>
      <c r="AR1" s="243">
        <v>43</v>
      </c>
      <c r="AS1" s="243">
        <v>44</v>
      </c>
      <c r="AT1" s="243">
        <v>45</v>
      </c>
      <c r="AU1" s="243">
        <v>46</v>
      </c>
      <c r="AV1" s="243">
        <v>47</v>
      </c>
      <c r="AW1" s="243">
        <v>48</v>
      </c>
      <c r="AX1" s="243">
        <v>49</v>
      </c>
      <c r="AY1" s="243">
        <v>50</v>
      </c>
      <c r="AZ1" s="243">
        <v>51</v>
      </c>
      <c r="BD1" s="243">
        <v>1</v>
      </c>
      <c r="BE1" s="243">
        <v>2</v>
      </c>
      <c r="BF1" s="243">
        <v>3</v>
      </c>
      <c r="BG1" s="243">
        <v>4</v>
      </c>
      <c r="BH1" s="243">
        <v>5</v>
      </c>
      <c r="BI1" s="243">
        <v>6</v>
      </c>
      <c r="BJ1" s="243">
        <v>7</v>
      </c>
      <c r="BK1" s="243">
        <v>8</v>
      </c>
      <c r="BL1" s="243">
        <v>9</v>
      </c>
      <c r="BM1" s="243">
        <v>10</v>
      </c>
      <c r="BN1" s="243">
        <v>11</v>
      </c>
      <c r="BO1" s="243">
        <v>12</v>
      </c>
      <c r="BP1" s="243">
        <v>13</v>
      </c>
      <c r="BQ1" s="243">
        <v>14</v>
      </c>
    </row>
    <row r="2" spans="1:84" ht="18.75" customHeight="1">
      <c r="A2" s="242"/>
      <c r="B2" s="219" t="s">
        <v>78</v>
      </c>
      <c r="C2" s="219">
        <f>B9</f>
        <v>1990</v>
      </c>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BA2" s="241"/>
      <c r="BS2" s="285"/>
    </row>
    <row r="3" spans="1:84" ht="4.5" customHeight="1" thickBot="1">
      <c r="A3" s="242"/>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c r="AR3" s="219"/>
      <c r="AS3" s="219"/>
      <c r="AT3" s="219"/>
      <c r="AU3" s="219"/>
      <c r="AV3" s="219"/>
      <c r="AW3" s="219"/>
      <c r="AX3" s="219"/>
      <c r="AY3" s="219"/>
      <c r="AZ3" s="219"/>
      <c r="BA3" s="241"/>
    </row>
    <row r="4" spans="1:84" ht="21.75" customHeight="1">
      <c r="A4" s="242"/>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N4" s="185"/>
      <c r="AO4" s="219"/>
      <c r="AP4" s="219"/>
      <c r="AQ4" s="219"/>
      <c r="AR4" s="219"/>
      <c r="AS4" s="219"/>
      <c r="AT4" s="219"/>
      <c r="AU4" s="219"/>
      <c r="AV4" s="219"/>
      <c r="AW4" s="219"/>
      <c r="AX4" s="219"/>
      <c r="AY4" s="219"/>
      <c r="AZ4" s="219"/>
      <c r="BA4" s="241"/>
      <c r="BE4" s="666" t="s">
        <v>24</v>
      </c>
      <c r="BF4" s="667"/>
      <c r="BG4" s="670" t="s">
        <v>25</v>
      </c>
      <c r="BH4" s="671"/>
      <c r="BI4" s="671"/>
      <c r="BJ4" s="671"/>
      <c r="BK4" s="671"/>
      <c r="BL4" s="672"/>
      <c r="BM4" s="676" t="s">
        <v>29</v>
      </c>
      <c r="BN4" s="677"/>
      <c r="BO4" s="677"/>
      <c r="BP4" s="677"/>
      <c r="BQ4" s="678"/>
      <c r="BS4" s="220" t="s">
        <v>99</v>
      </c>
      <c r="BT4" s="665" t="s">
        <v>90</v>
      </c>
      <c r="BU4" s="665"/>
      <c r="BV4" s="665"/>
      <c r="BW4" s="665"/>
      <c r="CF4" s="295"/>
    </row>
    <row r="5" spans="1:84" ht="21.75" customHeight="1">
      <c r="A5" s="242"/>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219"/>
      <c r="AP5" s="219"/>
      <c r="AQ5" s="219"/>
      <c r="AR5" s="219"/>
      <c r="AS5" s="219"/>
      <c r="AT5" s="219"/>
      <c r="AU5" s="219"/>
      <c r="AV5" s="219"/>
      <c r="AW5" s="219"/>
      <c r="AX5" s="219"/>
      <c r="AY5" s="219"/>
      <c r="AZ5" s="219"/>
      <c r="BA5" s="241"/>
      <c r="BE5" s="668"/>
      <c r="BF5" s="669"/>
      <c r="BG5" s="673"/>
      <c r="BH5" s="674"/>
      <c r="BI5" s="674"/>
      <c r="BJ5" s="674"/>
      <c r="BK5" s="674"/>
      <c r="BL5" s="675"/>
      <c r="BM5" s="679"/>
      <c r="BN5" s="680"/>
      <c r="BO5" s="680"/>
      <c r="BP5" s="680"/>
      <c r="BQ5" s="681"/>
      <c r="BS5" s="220" t="s">
        <v>5</v>
      </c>
      <c r="BT5" s="665">
        <f>Assumptions!B14</f>
        <v>13</v>
      </c>
      <c r="BU5" s="665"/>
      <c r="BV5" s="665"/>
      <c r="BW5" s="665"/>
    </row>
    <row r="6" spans="1:84" ht="21.75" customHeight="1" thickBot="1">
      <c r="A6" s="242"/>
      <c r="B6" s="219" t="s">
        <v>28</v>
      </c>
      <c r="C6" s="271">
        <v>0</v>
      </c>
      <c r="D6" s="271">
        <v>0</v>
      </c>
      <c r="E6" s="271">
        <v>0</v>
      </c>
      <c r="F6" s="271">
        <v>0</v>
      </c>
      <c r="G6" s="271">
        <v>0</v>
      </c>
      <c r="H6" s="271">
        <v>0</v>
      </c>
      <c r="I6" s="271">
        <v>0</v>
      </c>
      <c r="J6" s="271">
        <v>0</v>
      </c>
      <c r="K6" s="271">
        <v>0</v>
      </c>
      <c r="L6" s="271">
        <v>0</v>
      </c>
      <c r="M6" s="271">
        <v>0</v>
      </c>
      <c r="N6" s="271">
        <v>0</v>
      </c>
      <c r="O6" s="271">
        <v>0</v>
      </c>
      <c r="P6" s="271">
        <v>0</v>
      </c>
      <c r="Q6" s="271">
        <v>0</v>
      </c>
      <c r="R6" s="271">
        <v>0</v>
      </c>
      <c r="S6" s="271">
        <v>0</v>
      </c>
      <c r="T6" s="271">
        <v>0</v>
      </c>
      <c r="U6" s="271">
        <v>0</v>
      </c>
      <c r="V6" s="271">
        <v>0</v>
      </c>
      <c r="W6" s="271">
        <v>0</v>
      </c>
      <c r="X6" s="271">
        <v>0</v>
      </c>
      <c r="Y6" s="271">
        <v>0</v>
      </c>
      <c r="Z6" s="271">
        <v>0</v>
      </c>
      <c r="AA6" s="271">
        <v>0</v>
      </c>
      <c r="AB6" s="271">
        <v>0</v>
      </c>
      <c r="AC6" s="271">
        <v>0</v>
      </c>
      <c r="AD6" s="271">
        <v>0</v>
      </c>
      <c r="AE6" s="271">
        <v>0</v>
      </c>
      <c r="AF6" s="271">
        <v>0</v>
      </c>
      <c r="AG6" s="271">
        <v>0</v>
      </c>
      <c r="AH6" s="271">
        <v>0</v>
      </c>
      <c r="AI6" s="271">
        <v>0</v>
      </c>
      <c r="AJ6" s="271">
        <v>0</v>
      </c>
      <c r="AK6" s="271">
        <v>0</v>
      </c>
      <c r="AL6" s="271">
        <v>0</v>
      </c>
      <c r="AM6" s="271">
        <v>0</v>
      </c>
      <c r="AN6" s="271">
        <v>0</v>
      </c>
      <c r="AO6" s="271">
        <v>0</v>
      </c>
      <c r="AP6" s="271">
        <v>0</v>
      </c>
      <c r="AQ6" s="271">
        <v>0</v>
      </c>
      <c r="AR6" s="271">
        <v>0</v>
      </c>
      <c r="AS6" s="271">
        <v>0</v>
      </c>
      <c r="AT6" s="271">
        <v>0</v>
      </c>
      <c r="AU6" s="271">
        <v>0</v>
      </c>
      <c r="AV6" s="271">
        <v>0</v>
      </c>
      <c r="AW6" s="271">
        <v>0</v>
      </c>
      <c r="AX6" s="271">
        <v>0</v>
      </c>
      <c r="AY6" s="271">
        <v>0</v>
      </c>
      <c r="AZ6" s="271">
        <v>0</v>
      </c>
      <c r="BA6" s="241"/>
      <c r="BE6" s="668"/>
      <c r="BF6" s="669"/>
      <c r="BG6" s="673"/>
      <c r="BH6" s="674"/>
      <c r="BI6" s="674"/>
      <c r="BJ6" s="674"/>
      <c r="BK6" s="674"/>
      <c r="BL6" s="675"/>
      <c r="BM6" s="679"/>
      <c r="BN6" s="680"/>
      <c r="BO6" s="680"/>
      <c r="BP6" s="680"/>
      <c r="BQ6" s="681"/>
      <c r="BS6" s="220" t="s">
        <v>81</v>
      </c>
      <c r="BT6" s="682" t="s">
        <v>80</v>
      </c>
      <c r="BU6" s="682"/>
      <c r="BV6" s="682"/>
      <c r="BW6" s="682"/>
    </row>
    <row r="7" spans="1:84" ht="30.75" thickBot="1">
      <c r="A7" s="242"/>
      <c r="B7" s="219" t="s">
        <v>80</v>
      </c>
      <c r="C7" s="297">
        <f t="shared" ref="C7:AH7" si="0">IF(C8&lt;$BT$5,($BT$5-C$8)*(1/$BT$5),0)</f>
        <v>0</v>
      </c>
      <c r="D7" s="297">
        <f t="shared" si="0"/>
        <v>0</v>
      </c>
      <c r="E7" s="297">
        <f t="shared" si="0"/>
        <v>0</v>
      </c>
      <c r="F7" s="297">
        <f t="shared" si="0"/>
        <v>0</v>
      </c>
      <c r="G7" s="297">
        <f t="shared" si="0"/>
        <v>0</v>
      </c>
      <c r="H7" s="297">
        <f t="shared" si="0"/>
        <v>0</v>
      </c>
      <c r="I7" s="297">
        <f t="shared" si="0"/>
        <v>0</v>
      </c>
      <c r="J7" s="297">
        <f t="shared" si="0"/>
        <v>0</v>
      </c>
      <c r="K7" s="297">
        <f t="shared" si="0"/>
        <v>0</v>
      </c>
      <c r="L7" s="297">
        <f t="shared" si="0"/>
        <v>0</v>
      </c>
      <c r="M7" s="297">
        <f t="shared" si="0"/>
        <v>0</v>
      </c>
      <c r="N7" s="297">
        <f t="shared" si="0"/>
        <v>0</v>
      </c>
      <c r="O7" s="297">
        <f t="shared" si="0"/>
        <v>0</v>
      </c>
      <c r="P7" s="297">
        <f t="shared" si="0"/>
        <v>0</v>
      </c>
      <c r="Q7" s="297">
        <f t="shared" si="0"/>
        <v>0</v>
      </c>
      <c r="R7" s="297">
        <f t="shared" si="0"/>
        <v>0</v>
      </c>
      <c r="S7" s="297">
        <f t="shared" si="0"/>
        <v>0</v>
      </c>
      <c r="T7" s="297">
        <f t="shared" si="0"/>
        <v>0</v>
      </c>
      <c r="U7" s="297">
        <f t="shared" si="0"/>
        <v>0</v>
      </c>
      <c r="V7" s="297">
        <f t="shared" si="0"/>
        <v>0</v>
      </c>
      <c r="W7" s="297">
        <f t="shared" si="0"/>
        <v>0</v>
      </c>
      <c r="X7" s="297">
        <f t="shared" si="0"/>
        <v>0</v>
      </c>
      <c r="Y7" s="297">
        <f t="shared" si="0"/>
        <v>0</v>
      </c>
      <c r="Z7" s="297">
        <f t="shared" si="0"/>
        <v>0</v>
      </c>
      <c r="AA7" s="297">
        <f t="shared" si="0"/>
        <v>0</v>
      </c>
      <c r="AB7" s="297">
        <f t="shared" si="0"/>
        <v>0</v>
      </c>
      <c r="AC7" s="297">
        <f t="shared" si="0"/>
        <v>0</v>
      </c>
      <c r="AD7" s="297">
        <f t="shared" si="0"/>
        <v>0</v>
      </c>
      <c r="AE7" s="297">
        <f t="shared" si="0"/>
        <v>0</v>
      </c>
      <c r="AF7" s="297">
        <f t="shared" si="0"/>
        <v>0</v>
      </c>
      <c r="AG7" s="297">
        <f t="shared" si="0"/>
        <v>0</v>
      </c>
      <c r="AH7" s="297">
        <f t="shared" si="0"/>
        <v>0</v>
      </c>
      <c r="AI7" s="297">
        <f t="shared" ref="AI7:AZ7" si="1">IF(AI8&lt;$BT$5,($BT$5-AI$8)*(1/$BT$5),0)</f>
        <v>0</v>
      </c>
      <c r="AJ7" s="297">
        <f t="shared" si="1"/>
        <v>0</v>
      </c>
      <c r="AK7" s="297">
        <f t="shared" si="1"/>
        <v>0</v>
      </c>
      <c r="AL7" s="297">
        <f t="shared" si="1"/>
        <v>0</v>
      </c>
      <c r="AM7" s="297">
        <f t="shared" si="1"/>
        <v>0</v>
      </c>
      <c r="AN7" s="297">
        <f t="shared" si="1"/>
        <v>0</v>
      </c>
      <c r="AO7" s="297">
        <f t="shared" si="1"/>
        <v>7.6923076923076927E-2</v>
      </c>
      <c r="AP7" s="297">
        <f t="shared" si="1"/>
        <v>0.15384615384615385</v>
      </c>
      <c r="AQ7" s="297">
        <f t="shared" si="1"/>
        <v>0.23076923076923078</v>
      </c>
      <c r="AR7" s="297">
        <f t="shared" si="1"/>
        <v>0.30769230769230771</v>
      </c>
      <c r="AS7" s="297">
        <f t="shared" si="1"/>
        <v>0.38461538461538464</v>
      </c>
      <c r="AT7" s="297">
        <f t="shared" si="1"/>
        <v>0.46153846153846156</v>
      </c>
      <c r="AU7" s="297">
        <f t="shared" si="1"/>
        <v>0.53846153846153855</v>
      </c>
      <c r="AV7" s="297">
        <f t="shared" si="1"/>
        <v>0.61538461538461542</v>
      </c>
      <c r="AW7" s="297">
        <f t="shared" si="1"/>
        <v>0.69230769230769229</v>
      </c>
      <c r="AX7" s="297">
        <f t="shared" si="1"/>
        <v>0.76923076923076927</v>
      </c>
      <c r="AY7" s="297">
        <f t="shared" si="1"/>
        <v>0.84615384615384626</v>
      </c>
      <c r="AZ7" s="297">
        <f t="shared" si="1"/>
        <v>0.92307692307692313</v>
      </c>
      <c r="BA7" s="241"/>
      <c r="BD7" s="229"/>
      <c r="BE7" s="272" t="s">
        <v>6</v>
      </c>
      <c r="BF7" s="273" t="s">
        <v>89</v>
      </c>
      <c r="BG7" s="272" t="s">
        <v>16</v>
      </c>
      <c r="BH7" s="274" t="s">
        <v>8</v>
      </c>
      <c r="BI7" s="275" t="s">
        <v>9</v>
      </c>
      <c r="BJ7" s="275" t="s">
        <v>79</v>
      </c>
      <c r="BK7" s="274" t="s">
        <v>10</v>
      </c>
      <c r="BL7" s="300" t="s">
        <v>155</v>
      </c>
      <c r="BM7" s="276" t="s">
        <v>11</v>
      </c>
      <c r="BN7" s="277" t="s">
        <v>12</v>
      </c>
      <c r="BO7" s="277" t="s">
        <v>13</v>
      </c>
      <c r="BP7" s="278" t="s">
        <v>14</v>
      </c>
      <c r="BQ7" s="230" t="s">
        <v>83</v>
      </c>
      <c r="BS7" s="220" t="s">
        <v>82</v>
      </c>
      <c r="BT7" s="662">
        <v>0</v>
      </c>
      <c r="BU7" s="663"/>
      <c r="BV7" s="663"/>
      <c r="BW7" s="664"/>
    </row>
    <row r="8" spans="1:84" ht="90" customHeight="1" thickBot="1">
      <c r="A8" s="242"/>
      <c r="B8" s="231"/>
      <c r="C8" s="280">
        <v>50</v>
      </c>
      <c r="D8" s="280">
        <v>49</v>
      </c>
      <c r="E8" s="280">
        <v>48</v>
      </c>
      <c r="F8" s="280">
        <v>47</v>
      </c>
      <c r="G8" s="280">
        <v>46</v>
      </c>
      <c r="H8" s="280">
        <v>45</v>
      </c>
      <c r="I8" s="280">
        <v>44</v>
      </c>
      <c r="J8" s="280">
        <v>43</v>
      </c>
      <c r="K8" s="280">
        <v>42</v>
      </c>
      <c r="L8" s="280">
        <v>41</v>
      </c>
      <c r="M8" s="280">
        <v>40</v>
      </c>
      <c r="N8" s="280">
        <v>39</v>
      </c>
      <c r="O8" s="280">
        <v>38</v>
      </c>
      <c r="P8" s="280">
        <v>37</v>
      </c>
      <c r="Q8" s="280">
        <v>36</v>
      </c>
      <c r="R8" s="280">
        <v>35</v>
      </c>
      <c r="S8" s="280">
        <v>34</v>
      </c>
      <c r="T8" s="280">
        <v>33</v>
      </c>
      <c r="U8" s="280">
        <v>32</v>
      </c>
      <c r="V8" s="280">
        <v>31</v>
      </c>
      <c r="W8" s="280">
        <v>30</v>
      </c>
      <c r="X8" s="280">
        <v>29</v>
      </c>
      <c r="Y8" s="280">
        <v>28</v>
      </c>
      <c r="Z8" s="280">
        <v>27</v>
      </c>
      <c r="AA8" s="280">
        <v>26</v>
      </c>
      <c r="AB8" s="280">
        <v>25</v>
      </c>
      <c r="AC8" s="280">
        <v>24</v>
      </c>
      <c r="AD8" s="280">
        <v>23</v>
      </c>
      <c r="AE8" s="280">
        <v>22</v>
      </c>
      <c r="AF8" s="280">
        <v>21</v>
      </c>
      <c r="AG8" s="280">
        <v>20</v>
      </c>
      <c r="AH8" s="280">
        <v>19</v>
      </c>
      <c r="AI8" s="280">
        <v>18</v>
      </c>
      <c r="AJ8" s="280">
        <v>17</v>
      </c>
      <c r="AK8" s="280">
        <v>16</v>
      </c>
      <c r="AL8" s="280">
        <v>15</v>
      </c>
      <c r="AM8" s="280">
        <v>14</v>
      </c>
      <c r="AN8" s="280">
        <v>13</v>
      </c>
      <c r="AO8" s="280">
        <v>12</v>
      </c>
      <c r="AP8" s="280">
        <v>11</v>
      </c>
      <c r="AQ8" s="280">
        <v>10</v>
      </c>
      <c r="AR8" s="280">
        <v>9</v>
      </c>
      <c r="AS8" s="280">
        <v>8</v>
      </c>
      <c r="AT8" s="280">
        <v>7</v>
      </c>
      <c r="AU8" s="280">
        <v>6</v>
      </c>
      <c r="AV8" s="280">
        <v>5</v>
      </c>
      <c r="AW8" s="280">
        <v>4</v>
      </c>
      <c r="AX8" s="280">
        <v>3</v>
      </c>
      <c r="AY8" s="280">
        <v>2</v>
      </c>
      <c r="AZ8" s="281">
        <v>1</v>
      </c>
      <c r="BA8" s="241"/>
      <c r="BD8" s="232" t="s">
        <v>19</v>
      </c>
      <c r="BE8" s="233" t="s">
        <v>17</v>
      </c>
      <c r="BF8" s="234" t="s">
        <v>18</v>
      </c>
      <c r="BG8" s="233" t="s">
        <v>20</v>
      </c>
      <c r="BH8" s="235" t="s">
        <v>21</v>
      </c>
      <c r="BI8" s="235" t="s">
        <v>22</v>
      </c>
      <c r="BJ8" s="347" t="s">
        <v>130</v>
      </c>
      <c r="BK8" s="235" t="s">
        <v>23</v>
      </c>
      <c r="BL8" s="234" t="s">
        <v>26</v>
      </c>
      <c r="BM8" s="233" t="s">
        <v>27</v>
      </c>
      <c r="BN8" s="235" t="s">
        <v>129</v>
      </c>
      <c r="BO8" s="235"/>
      <c r="BP8" s="236" t="s">
        <v>128</v>
      </c>
      <c r="BQ8" s="237" t="s">
        <v>161</v>
      </c>
      <c r="BS8" s="296"/>
    </row>
    <row r="9" spans="1:84">
      <c r="A9" s="242"/>
      <c r="B9" s="238">
        <f t="shared" ref="B9:B15" si="2">B10-1</f>
        <v>1990</v>
      </c>
      <c r="C9" s="282">
        <f t="shared" ref="C9:L18" ca="1" si="3">IF(AND(year-Age&gt;=Initial_Year,Age,Age &lt;=ROUND($BT$5,0)),OFFSET($BE9, -Age, 0), 0)</f>
        <v>0</v>
      </c>
      <c r="D9" s="282">
        <f t="shared" ca="1" si="3"/>
        <v>0</v>
      </c>
      <c r="E9" s="282">
        <f t="shared" ca="1" si="3"/>
        <v>0</v>
      </c>
      <c r="F9" s="282">
        <f t="shared" ca="1" si="3"/>
        <v>0</v>
      </c>
      <c r="G9" s="282">
        <f t="shared" ca="1" si="3"/>
        <v>0</v>
      </c>
      <c r="H9" s="282">
        <f t="shared" ca="1" si="3"/>
        <v>0</v>
      </c>
      <c r="I9" s="282">
        <f t="shared" ca="1" si="3"/>
        <v>0</v>
      </c>
      <c r="J9" s="282">
        <f t="shared" ca="1" si="3"/>
        <v>0</v>
      </c>
      <c r="K9" s="282">
        <f t="shared" ca="1" si="3"/>
        <v>0</v>
      </c>
      <c r="L9" s="282">
        <f t="shared" ca="1" si="3"/>
        <v>0</v>
      </c>
      <c r="M9" s="282">
        <f t="shared" ref="M9:V18" ca="1" si="4">IF(AND(year-Age&gt;=Initial_Year,Age,Age &lt;=ROUND($BT$5,0)),OFFSET($BE9, -Age, 0), 0)</f>
        <v>0</v>
      </c>
      <c r="N9" s="282">
        <f t="shared" ca="1" si="4"/>
        <v>0</v>
      </c>
      <c r="O9" s="282">
        <f t="shared" ca="1" si="4"/>
        <v>0</v>
      </c>
      <c r="P9" s="282">
        <f t="shared" ca="1" si="4"/>
        <v>0</v>
      </c>
      <c r="Q9" s="282">
        <f t="shared" ca="1" si="4"/>
        <v>0</v>
      </c>
      <c r="R9" s="282">
        <f t="shared" ca="1" si="4"/>
        <v>0</v>
      </c>
      <c r="S9" s="282">
        <f t="shared" ca="1" si="4"/>
        <v>0</v>
      </c>
      <c r="T9" s="282">
        <f t="shared" ca="1" si="4"/>
        <v>0</v>
      </c>
      <c r="U9" s="282">
        <f t="shared" ca="1" si="4"/>
        <v>0</v>
      </c>
      <c r="V9" s="282">
        <f t="shared" ca="1" si="4"/>
        <v>0</v>
      </c>
      <c r="W9" s="282">
        <f t="shared" ref="W9:AF18" ca="1" si="5">IF(AND(year-Age&gt;=Initial_Year,Age,Age &lt;=ROUND($BT$5,0)),OFFSET($BE9, -Age, 0), 0)</f>
        <v>0</v>
      </c>
      <c r="X9" s="282">
        <f t="shared" ca="1" si="5"/>
        <v>0</v>
      </c>
      <c r="Y9" s="282">
        <f t="shared" ca="1" si="5"/>
        <v>0</v>
      </c>
      <c r="Z9" s="282">
        <f t="shared" ca="1" si="5"/>
        <v>0</v>
      </c>
      <c r="AA9" s="282">
        <f t="shared" ca="1" si="5"/>
        <v>0</v>
      </c>
      <c r="AB9" s="282">
        <f t="shared" ca="1" si="5"/>
        <v>0</v>
      </c>
      <c r="AC9" s="282">
        <f t="shared" ca="1" si="5"/>
        <v>0</v>
      </c>
      <c r="AD9" s="282">
        <f t="shared" ca="1" si="5"/>
        <v>0</v>
      </c>
      <c r="AE9" s="282">
        <f t="shared" ca="1" si="5"/>
        <v>0</v>
      </c>
      <c r="AF9" s="282">
        <f t="shared" ca="1" si="5"/>
        <v>0</v>
      </c>
      <c r="AG9" s="282">
        <f t="shared" ref="AG9:AP18" ca="1" si="6">IF(AND(year-Age&gt;=Initial_Year,Age,Age &lt;=ROUND($BT$5,0)),OFFSET($BE9, -Age, 0), 0)</f>
        <v>0</v>
      </c>
      <c r="AH9" s="282">
        <f t="shared" ca="1" si="6"/>
        <v>0</v>
      </c>
      <c r="AI9" s="282">
        <f t="shared" ca="1" si="6"/>
        <v>0</v>
      </c>
      <c r="AJ9" s="282">
        <f t="shared" ca="1" si="6"/>
        <v>0</v>
      </c>
      <c r="AK9" s="282">
        <f t="shared" ca="1" si="6"/>
        <v>0</v>
      </c>
      <c r="AL9" s="282">
        <f t="shared" ca="1" si="6"/>
        <v>0</v>
      </c>
      <c r="AM9" s="282">
        <f t="shared" ca="1" si="6"/>
        <v>0</v>
      </c>
      <c r="AN9" s="282">
        <f t="shared" ca="1" si="6"/>
        <v>0</v>
      </c>
      <c r="AO9" s="282">
        <f t="shared" ca="1" si="6"/>
        <v>0</v>
      </c>
      <c r="AP9" s="282">
        <f t="shared" ca="1" si="6"/>
        <v>0</v>
      </c>
      <c r="AQ9" s="282">
        <f t="shared" ref="AQ9:AZ18" ca="1" si="7">IF(AND(year-Age&gt;=Initial_Year,Age,Age &lt;=ROUND($BT$5,0)),OFFSET($BE9, -Age, 0), 0)</f>
        <v>0</v>
      </c>
      <c r="AR9" s="282">
        <f t="shared" ca="1" si="7"/>
        <v>0</v>
      </c>
      <c r="AS9" s="282">
        <f t="shared" ca="1" si="7"/>
        <v>0</v>
      </c>
      <c r="AT9" s="282">
        <f t="shared" ca="1" si="7"/>
        <v>0</v>
      </c>
      <c r="AU9" s="282">
        <f t="shared" ca="1" si="7"/>
        <v>0</v>
      </c>
      <c r="AV9" s="282">
        <f t="shared" ca="1" si="7"/>
        <v>0</v>
      </c>
      <c r="AW9" s="282">
        <f t="shared" ca="1" si="7"/>
        <v>0</v>
      </c>
      <c r="AX9" s="282">
        <f t="shared" ca="1" si="7"/>
        <v>0</v>
      </c>
      <c r="AY9" s="282">
        <f t="shared" ca="1" si="7"/>
        <v>0</v>
      </c>
      <c r="AZ9" s="282">
        <f t="shared" ca="1" si="7"/>
        <v>0</v>
      </c>
      <c r="BA9" s="241"/>
      <c r="BD9" s="239">
        <f t="shared" ref="BD9:BD53" si="8">B9</f>
        <v>1990</v>
      </c>
      <c r="BE9" s="240">
        <f>AVERAGE(BE10:BE14)</f>
        <v>385261.20761328348</v>
      </c>
      <c r="BF9" s="244">
        <f ca="1">BE9+SUM(AI9:AZ9)</f>
        <v>385261.20761328348</v>
      </c>
      <c r="BG9" s="245"/>
      <c r="BH9" s="246"/>
      <c r="BI9" s="247"/>
      <c r="BJ9" s="247"/>
      <c r="BK9" s="247"/>
      <c r="BL9" s="248"/>
      <c r="BM9" s="249"/>
      <c r="BN9" s="250"/>
      <c r="BO9" s="251"/>
      <c r="BP9" s="252"/>
      <c r="BQ9" s="253"/>
    </row>
    <row r="10" spans="1:84">
      <c r="A10" s="242"/>
      <c r="B10" s="238">
        <f t="shared" si="2"/>
        <v>1991</v>
      </c>
      <c r="C10" s="282">
        <f t="shared" ca="1" si="3"/>
        <v>0</v>
      </c>
      <c r="D10" s="282">
        <f t="shared" ca="1" si="3"/>
        <v>0</v>
      </c>
      <c r="E10" s="282">
        <f t="shared" ca="1" si="3"/>
        <v>0</v>
      </c>
      <c r="F10" s="282">
        <f t="shared" ca="1" si="3"/>
        <v>0</v>
      </c>
      <c r="G10" s="282">
        <f t="shared" ca="1" si="3"/>
        <v>0</v>
      </c>
      <c r="H10" s="282">
        <f t="shared" ca="1" si="3"/>
        <v>0</v>
      </c>
      <c r="I10" s="282">
        <f t="shared" ca="1" si="3"/>
        <v>0</v>
      </c>
      <c r="J10" s="282">
        <f t="shared" ca="1" si="3"/>
        <v>0</v>
      </c>
      <c r="K10" s="282">
        <f t="shared" ca="1" si="3"/>
        <v>0</v>
      </c>
      <c r="L10" s="282">
        <f t="shared" ca="1" si="3"/>
        <v>0</v>
      </c>
      <c r="M10" s="282">
        <f t="shared" ca="1" si="4"/>
        <v>0</v>
      </c>
      <c r="N10" s="282">
        <f t="shared" ca="1" si="4"/>
        <v>0</v>
      </c>
      <c r="O10" s="282">
        <f t="shared" ca="1" si="4"/>
        <v>0</v>
      </c>
      <c r="P10" s="282">
        <f t="shared" ca="1" si="4"/>
        <v>0</v>
      </c>
      <c r="Q10" s="282">
        <f t="shared" ca="1" si="4"/>
        <v>0</v>
      </c>
      <c r="R10" s="282">
        <f t="shared" ca="1" si="4"/>
        <v>0</v>
      </c>
      <c r="S10" s="282">
        <f t="shared" ca="1" si="4"/>
        <v>0</v>
      </c>
      <c r="T10" s="282">
        <f t="shared" ca="1" si="4"/>
        <v>0</v>
      </c>
      <c r="U10" s="282">
        <f t="shared" ca="1" si="4"/>
        <v>0</v>
      </c>
      <c r="V10" s="282">
        <f t="shared" ca="1" si="4"/>
        <v>0</v>
      </c>
      <c r="W10" s="282">
        <f t="shared" ca="1" si="5"/>
        <v>0</v>
      </c>
      <c r="X10" s="282">
        <f t="shared" ca="1" si="5"/>
        <v>0</v>
      </c>
      <c r="Y10" s="282">
        <f t="shared" ca="1" si="5"/>
        <v>0</v>
      </c>
      <c r="Z10" s="282">
        <f t="shared" ca="1" si="5"/>
        <v>0</v>
      </c>
      <c r="AA10" s="282">
        <f t="shared" ca="1" si="5"/>
        <v>0</v>
      </c>
      <c r="AB10" s="282">
        <f t="shared" ca="1" si="5"/>
        <v>0</v>
      </c>
      <c r="AC10" s="282">
        <f t="shared" ca="1" si="5"/>
        <v>0</v>
      </c>
      <c r="AD10" s="282">
        <f t="shared" ca="1" si="5"/>
        <v>0</v>
      </c>
      <c r="AE10" s="282">
        <f t="shared" ca="1" si="5"/>
        <v>0</v>
      </c>
      <c r="AF10" s="282">
        <f t="shared" ca="1" si="5"/>
        <v>0</v>
      </c>
      <c r="AG10" s="282">
        <f t="shared" ca="1" si="6"/>
        <v>0</v>
      </c>
      <c r="AH10" s="282">
        <f t="shared" ca="1" si="6"/>
        <v>0</v>
      </c>
      <c r="AI10" s="282">
        <f t="shared" ca="1" si="6"/>
        <v>0</v>
      </c>
      <c r="AJ10" s="282">
        <f t="shared" ca="1" si="6"/>
        <v>0</v>
      </c>
      <c r="AK10" s="282">
        <f t="shared" ca="1" si="6"/>
        <v>0</v>
      </c>
      <c r="AL10" s="282">
        <f t="shared" ca="1" si="6"/>
        <v>0</v>
      </c>
      <c r="AM10" s="282">
        <f t="shared" ca="1" si="6"/>
        <v>0</v>
      </c>
      <c r="AN10" s="282">
        <f t="shared" ca="1" si="6"/>
        <v>0</v>
      </c>
      <c r="AO10" s="282">
        <f t="shared" ca="1" si="6"/>
        <v>0</v>
      </c>
      <c r="AP10" s="282">
        <f t="shared" ca="1" si="6"/>
        <v>0</v>
      </c>
      <c r="AQ10" s="282">
        <f t="shared" ca="1" si="7"/>
        <v>0</v>
      </c>
      <c r="AR10" s="282">
        <f t="shared" ca="1" si="7"/>
        <v>0</v>
      </c>
      <c r="AS10" s="282">
        <f t="shared" ca="1" si="7"/>
        <v>0</v>
      </c>
      <c r="AT10" s="282">
        <f t="shared" ca="1" si="7"/>
        <v>0</v>
      </c>
      <c r="AU10" s="282">
        <f t="shared" ca="1" si="7"/>
        <v>0</v>
      </c>
      <c r="AV10" s="282">
        <f t="shared" ca="1" si="7"/>
        <v>0</v>
      </c>
      <c r="AW10" s="282">
        <f t="shared" ca="1" si="7"/>
        <v>0</v>
      </c>
      <c r="AX10" s="282">
        <f t="shared" ca="1" si="7"/>
        <v>0</v>
      </c>
      <c r="AY10" s="282">
        <f t="shared" ca="1" si="7"/>
        <v>0</v>
      </c>
      <c r="AZ10" s="282">
        <f t="shared" ca="1" si="7"/>
        <v>385261.20761328348</v>
      </c>
      <c r="BA10" s="241"/>
      <c r="BD10" s="239">
        <f t="shared" si="8"/>
        <v>1991</v>
      </c>
      <c r="BE10" s="240">
        <f>AVERAGE(BE11:BE15)</f>
        <v>385100.95301091776</v>
      </c>
      <c r="BF10" s="244">
        <f ca="1">BE10+SUM(AI10:AZ10)</f>
        <v>770362.16062420118</v>
      </c>
      <c r="BG10" s="245"/>
      <c r="BH10" s="246"/>
      <c r="BI10" s="247"/>
      <c r="BJ10" s="247"/>
      <c r="BK10" s="247"/>
      <c r="BL10" s="248"/>
      <c r="BM10" s="249"/>
      <c r="BN10" s="250"/>
      <c r="BO10" s="251"/>
      <c r="BP10" s="252"/>
      <c r="BQ10" s="253"/>
    </row>
    <row r="11" spans="1:84">
      <c r="A11" s="242"/>
      <c r="B11" s="238">
        <f t="shared" si="2"/>
        <v>1992</v>
      </c>
      <c r="C11" s="282">
        <f t="shared" ca="1" si="3"/>
        <v>0</v>
      </c>
      <c r="D11" s="282">
        <f t="shared" ca="1" si="3"/>
        <v>0</v>
      </c>
      <c r="E11" s="282">
        <f t="shared" ca="1" si="3"/>
        <v>0</v>
      </c>
      <c r="F11" s="282">
        <f t="shared" ca="1" si="3"/>
        <v>0</v>
      </c>
      <c r="G11" s="282">
        <f t="shared" ca="1" si="3"/>
        <v>0</v>
      </c>
      <c r="H11" s="282">
        <f t="shared" ca="1" si="3"/>
        <v>0</v>
      </c>
      <c r="I11" s="282">
        <f t="shared" ca="1" si="3"/>
        <v>0</v>
      </c>
      <c r="J11" s="282">
        <f t="shared" ca="1" si="3"/>
        <v>0</v>
      </c>
      <c r="K11" s="282">
        <f t="shared" ca="1" si="3"/>
        <v>0</v>
      </c>
      <c r="L11" s="282">
        <f t="shared" ca="1" si="3"/>
        <v>0</v>
      </c>
      <c r="M11" s="282">
        <f t="shared" ca="1" si="4"/>
        <v>0</v>
      </c>
      <c r="N11" s="282">
        <f t="shared" ca="1" si="4"/>
        <v>0</v>
      </c>
      <c r="O11" s="282">
        <f t="shared" ca="1" si="4"/>
        <v>0</v>
      </c>
      <c r="P11" s="282">
        <f t="shared" ca="1" si="4"/>
        <v>0</v>
      </c>
      <c r="Q11" s="282">
        <f t="shared" ca="1" si="4"/>
        <v>0</v>
      </c>
      <c r="R11" s="282">
        <f t="shared" ca="1" si="4"/>
        <v>0</v>
      </c>
      <c r="S11" s="282">
        <f t="shared" ca="1" si="4"/>
        <v>0</v>
      </c>
      <c r="T11" s="282">
        <f t="shared" ca="1" si="4"/>
        <v>0</v>
      </c>
      <c r="U11" s="282">
        <f t="shared" ca="1" si="4"/>
        <v>0</v>
      </c>
      <c r="V11" s="282">
        <f t="shared" ca="1" si="4"/>
        <v>0</v>
      </c>
      <c r="W11" s="282">
        <f t="shared" ca="1" si="5"/>
        <v>0</v>
      </c>
      <c r="X11" s="282">
        <f t="shared" ca="1" si="5"/>
        <v>0</v>
      </c>
      <c r="Y11" s="282">
        <f t="shared" ca="1" si="5"/>
        <v>0</v>
      </c>
      <c r="Z11" s="282">
        <f t="shared" ca="1" si="5"/>
        <v>0</v>
      </c>
      <c r="AA11" s="282">
        <f t="shared" ca="1" si="5"/>
        <v>0</v>
      </c>
      <c r="AB11" s="282">
        <f t="shared" ca="1" si="5"/>
        <v>0</v>
      </c>
      <c r="AC11" s="282">
        <f t="shared" ca="1" si="5"/>
        <v>0</v>
      </c>
      <c r="AD11" s="282">
        <f t="shared" ca="1" si="5"/>
        <v>0</v>
      </c>
      <c r="AE11" s="282">
        <f t="shared" ca="1" si="5"/>
        <v>0</v>
      </c>
      <c r="AF11" s="282">
        <f t="shared" ca="1" si="5"/>
        <v>0</v>
      </c>
      <c r="AG11" s="282">
        <f t="shared" ca="1" si="6"/>
        <v>0</v>
      </c>
      <c r="AH11" s="282">
        <f t="shared" ca="1" si="6"/>
        <v>0</v>
      </c>
      <c r="AI11" s="282">
        <f t="shared" ca="1" si="6"/>
        <v>0</v>
      </c>
      <c r="AJ11" s="282">
        <f t="shared" ca="1" si="6"/>
        <v>0</v>
      </c>
      <c r="AK11" s="282">
        <f t="shared" ca="1" si="6"/>
        <v>0</v>
      </c>
      <c r="AL11" s="282">
        <f t="shared" ca="1" si="6"/>
        <v>0</v>
      </c>
      <c r="AM11" s="282">
        <f t="shared" ca="1" si="6"/>
        <v>0</v>
      </c>
      <c r="AN11" s="282">
        <f t="shared" ca="1" si="6"/>
        <v>0</v>
      </c>
      <c r="AO11" s="282">
        <f t="shared" ca="1" si="6"/>
        <v>0</v>
      </c>
      <c r="AP11" s="282">
        <f t="shared" ca="1" si="6"/>
        <v>0</v>
      </c>
      <c r="AQ11" s="282">
        <f t="shared" ca="1" si="7"/>
        <v>0</v>
      </c>
      <c r="AR11" s="282">
        <f t="shared" ca="1" si="7"/>
        <v>0</v>
      </c>
      <c r="AS11" s="282">
        <f t="shared" ca="1" si="7"/>
        <v>0</v>
      </c>
      <c r="AT11" s="282">
        <f t="shared" ca="1" si="7"/>
        <v>0</v>
      </c>
      <c r="AU11" s="282">
        <f t="shared" ca="1" si="7"/>
        <v>0</v>
      </c>
      <c r="AV11" s="282">
        <f t="shared" ca="1" si="7"/>
        <v>0</v>
      </c>
      <c r="AW11" s="282">
        <f t="shared" ca="1" si="7"/>
        <v>0</v>
      </c>
      <c r="AX11" s="282">
        <f t="shared" ca="1" si="7"/>
        <v>0</v>
      </c>
      <c r="AY11" s="282">
        <f t="shared" ca="1" si="7"/>
        <v>385261.20761328348</v>
      </c>
      <c r="AZ11" s="282">
        <f t="shared" ca="1" si="7"/>
        <v>385100.95301091776</v>
      </c>
      <c r="BA11" s="241"/>
      <c r="BD11" s="239">
        <f t="shared" si="8"/>
        <v>1992</v>
      </c>
      <c r="BE11" s="240">
        <f>AVERAGE(BE12:BE16)</f>
        <v>384940.14808456355</v>
      </c>
      <c r="BF11" s="244">
        <f t="shared" ref="BF11:BF13" ca="1" si="9">BE11+SUM(AI11:AZ11)</f>
        <v>1155302.3087087646</v>
      </c>
      <c r="BG11" s="245"/>
      <c r="BH11" s="246"/>
      <c r="BI11" s="247"/>
      <c r="BJ11" s="247"/>
      <c r="BK11" s="247"/>
      <c r="BL11" s="248"/>
      <c r="BM11" s="249"/>
      <c r="BN11" s="250"/>
      <c r="BO11" s="251"/>
      <c r="BP11" s="252"/>
      <c r="BQ11" s="253"/>
    </row>
    <row r="12" spans="1:84">
      <c r="A12" s="242"/>
      <c r="B12" s="238">
        <f t="shared" si="2"/>
        <v>1993</v>
      </c>
      <c r="C12" s="282">
        <f t="shared" ca="1" si="3"/>
        <v>0</v>
      </c>
      <c r="D12" s="282">
        <f t="shared" ca="1" si="3"/>
        <v>0</v>
      </c>
      <c r="E12" s="282">
        <f t="shared" ca="1" si="3"/>
        <v>0</v>
      </c>
      <c r="F12" s="282">
        <f t="shared" ca="1" si="3"/>
        <v>0</v>
      </c>
      <c r="G12" s="282">
        <f t="shared" ca="1" si="3"/>
        <v>0</v>
      </c>
      <c r="H12" s="282">
        <f t="shared" ca="1" si="3"/>
        <v>0</v>
      </c>
      <c r="I12" s="282">
        <f t="shared" ca="1" si="3"/>
        <v>0</v>
      </c>
      <c r="J12" s="282">
        <f t="shared" ca="1" si="3"/>
        <v>0</v>
      </c>
      <c r="K12" s="282">
        <f t="shared" ca="1" si="3"/>
        <v>0</v>
      </c>
      <c r="L12" s="282">
        <f t="shared" ca="1" si="3"/>
        <v>0</v>
      </c>
      <c r="M12" s="282">
        <f t="shared" ca="1" si="4"/>
        <v>0</v>
      </c>
      <c r="N12" s="282">
        <f t="shared" ca="1" si="4"/>
        <v>0</v>
      </c>
      <c r="O12" s="282">
        <f t="shared" ca="1" si="4"/>
        <v>0</v>
      </c>
      <c r="P12" s="282">
        <f t="shared" ca="1" si="4"/>
        <v>0</v>
      </c>
      <c r="Q12" s="282">
        <f t="shared" ca="1" si="4"/>
        <v>0</v>
      </c>
      <c r="R12" s="282">
        <f t="shared" ca="1" si="4"/>
        <v>0</v>
      </c>
      <c r="S12" s="282">
        <f t="shared" ca="1" si="4"/>
        <v>0</v>
      </c>
      <c r="T12" s="282">
        <f t="shared" ca="1" si="4"/>
        <v>0</v>
      </c>
      <c r="U12" s="282">
        <f t="shared" ca="1" si="4"/>
        <v>0</v>
      </c>
      <c r="V12" s="282">
        <f t="shared" ca="1" si="4"/>
        <v>0</v>
      </c>
      <c r="W12" s="282">
        <f t="shared" ca="1" si="5"/>
        <v>0</v>
      </c>
      <c r="X12" s="282">
        <f t="shared" ca="1" si="5"/>
        <v>0</v>
      </c>
      <c r="Y12" s="282">
        <f t="shared" ca="1" si="5"/>
        <v>0</v>
      </c>
      <c r="Z12" s="282">
        <f t="shared" ca="1" si="5"/>
        <v>0</v>
      </c>
      <c r="AA12" s="282">
        <f t="shared" ca="1" si="5"/>
        <v>0</v>
      </c>
      <c r="AB12" s="282">
        <f t="shared" ca="1" si="5"/>
        <v>0</v>
      </c>
      <c r="AC12" s="282">
        <f t="shared" ca="1" si="5"/>
        <v>0</v>
      </c>
      <c r="AD12" s="282">
        <f t="shared" ca="1" si="5"/>
        <v>0</v>
      </c>
      <c r="AE12" s="282">
        <f t="shared" ca="1" si="5"/>
        <v>0</v>
      </c>
      <c r="AF12" s="282">
        <f t="shared" ca="1" si="5"/>
        <v>0</v>
      </c>
      <c r="AG12" s="282">
        <f t="shared" ca="1" si="6"/>
        <v>0</v>
      </c>
      <c r="AH12" s="282">
        <f t="shared" ca="1" si="6"/>
        <v>0</v>
      </c>
      <c r="AI12" s="282">
        <f t="shared" ca="1" si="6"/>
        <v>0</v>
      </c>
      <c r="AJ12" s="282">
        <f t="shared" ca="1" si="6"/>
        <v>0</v>
      </c>
      <c r="AK12" s="282">
        <f t="shared" ca="1" si="6"/>
        <v>0</v>
      </c>
      <c r="AL12" s="282">
        <f t="shared" ca="1" si="6"/>
        <v>0</v>
      </c>
      <c r="AM12" s="282">
        <f t="shared" ca="1" si="6"/>
        <v>0</v>
      </c>
      <c r="AN12" s="282">
        <f t="shared" ca="1" si="6"/>
        <v>0</v>
      </c>
      <c r="AO12" s="282">
        <f t="shared" ca="1" si="6"/>
        <v>0</v>
      </c>
      <c r="AP12" s="282">
        <f t="shared" ca="1" si="6"/>
        <v>0</v>
      </c>
      <c r="AQ12" s="282">
        <f t="shared" ca="1" si="7"/>
        <v>0</v>
      </c>
      <c r="AR12" s="282">
        <f t="shared" ca="1" si="7"/>
        <v>0</v>
      </c>
      <c r="AS12" s="282">
        <f t="shared" ca="1" si="7"/>
        <v>0</v>
      </c>
      <c r="AT12" s="282">
        <f t="shared" ca="1" si="7"/>
        <v>0</v>
      </c>
      <c r="AU12" s="282">
        <f t="shared" ca="1" si="7"/>
        <v>0</v>
      </c>
      <c r="AV12" s="282">
        <f t="shared" ca="1" si="7"/>
        <v>0</v>
      </c>
      <c r="AW12" s="282">
        <f t="shared" ca="1" si="7"/>
        <v>0</v>
      </c>
      <c r="AX12" s="282">
        <f t="shared" ca="1" si="7"/>
        <v>385261.20761328348</v>
      </c>
      <c r="AY12" s="282">
        <f t="shared" ca="1" si="7"/>
        <v>385100.95301091776</v>
      </c>
      <c r="AZ12" s="282">
        <f t="shared" ca="1" si="7"/>
        <v>384940.14808456355</v>
      </c>
      <c r="BA12" s="241"/>
      <c r="BD12" s="239">
        <f t="shared" si="8"/>
        <v>1993</v>
      </c>
      <c r="BE12" s="240">
        <f t="shared" ref="BE12:BE18" si="10">AVERAGE(BE13:BE17)</f>
        <v>384987.6115700606</v>
      </c>
      <c r="BF12" s="244">
        <f t="shared" ca="1" si="9"/>
        <v>1540289.9202788253</v>
      </c>
      <c r="BG12" s="245"/>
      <c r="BH12" s="246"/>
      <c r="BI12" s="247"/>
      <c r="BJ12" s="247"/>
      <c r="BK12" s="247"/>
      <c r="BL12" s="248"/>
      <c r="BM12" s="249"/>
      <c r="BN12" s="250"/>
      <c r="BO12" s="251"/>
      <c r="BP12" s="252"/>
      <c r="BQ12" s="253"/>
    </row>
    <row r="13" spans="1:84">
      <c r="A13" s="242"/>
      <c r="B13" s="238">
        <f t="shared" si="2"/>
        <v>1994</v>
      </c>
      <c r="C13" s="282">
        <f t="shared" ca="1" si="3"/>
        <v>0</v>
      </c>
      <c r="D13" s="282">
        <f t="shared" ca="1" si="3"/>
        <v>0</v>
      </c>
      <c r="E13" s="282">
        <f t="shared" ca="1" si="3"/>
        <v>0</v>
      </c>
      <c r="F13" s="282">
        <f t="shared" ca="1" si="3"/>
        <v>0</v>
      </c>
      <c r="G13" s="282">
        <f t="shared" ca="1" si="3"/>
        <v>0</v>
      </c>
      <c r="H13" s="282">
        <f t="shared" ca="1" si="3"/>
        <v>0</v>
      </c>
      <c r="I13" s="282">
        <f t="shared" ca="1" si="3"/>
        <v>0</v>
      </c>
      <c r="J13" s="282">
        <f t="shared" ca="1" si="3"/>
        <v>0</v>
      </c>
      <c r="K13" s="282">
        <f t="shared" ca="1" si="3"/>
        <v>0</v>
      </c>
      <c r="L13" s="282">
        <f t="shared" ca="1" si="3"/>
        <v>0</v>
      </c>
      <c r="M13" s="282">
        <f t="shared" ca="1" si="4"/>
        <v>0</v>
      </c>
      <c r="N13" s="282">
        <f t="shared" ca="1" si="4"/>
        <v>0</v>
      </c>
      <c r="O13" s="282">
        <f t="shared" ca="1" si="4"/>
        <v>0</v>
      </c>
      <c r="P13" s="282">
        <f t="shared" ca="1" si="4"/>
        <v>0</v>
      </c>
      <c r="Q13" s="282">
        <f t="shared" ca="1" si="4"/>
        <v>0</v>
      </c>
      <c r="R13" s="282">
        <f t="shared" ca="1" si="4"/>
        <v>0</v>
      </c>
      <c r="S13" s="282">
        <f t="shared" ca="1" si="4"/>
        <v>0</v>
      </c>
      <c r="T13" s="282">
        <f t="shared" ca="1" si="4"/>
        <v>0</v>
      </c>
      <c r="U13" s="282">
        <f t="shared" ca="1" si="4"/>
        <v>0</v>
      </c>
      <c r="V13" s="282">
        <f t="shared" ca="1" si="4"/>
        <v>0</v>
      </c>
      <c r="W13" s="282">
        <f t="shared" ca="1" si="5"/>
        <v>0</v>
      </c>
      <c r="X13" s="282">
        <f t="shared" ca="1" si="5"/>
        <v>0</v>
      </c>
      <c r="Y13" s="282">
        <f t="shared" ca="1" si="5"/>
        <v>0</v>
      </c>
      <c r="Z13" s="282">
        <f t="shared" ca="1" si="5"/>
        <v>0</v>
      </c>
      <c r="AA13" s="282">
        <f t="shared" ca="1" si="5"/>
        <v>0</v>
      </c>
      <c r="AB13" s="282">
        <f t="shared" ca="1" si="5"/>
        <v>0</v>
      </c>
      <c r="AC13" s="282">
        <f t="shared" ca="1" si="5"/>
        <v>0</v>
      </c>
      <c r="AD13" s="282">
        <f t="shared" ca="1" si="5"/>
        <v>0</v>
      </c>
      <c r="AE13" s="282">
        <f t="shared" ca="1" si="5"/>
        <v>0</v>
      </c>
      <c r="AF13" s="282">
        <f t="shared" ca="1" si="5"/>
        <v>0</v>
      </c>
      <c r="AG13" s="282">
        <f t="shared" ca="1" si="6"/>
        <v>0</v>
      </c>
      <c r="AH13" s="282">
        <f t="shared" ca="1" si="6"/>
        <v>0</v>
      </c>
      <c r="AI13" s="282">
        <f t="shared" ca="1" si="6"/>
        <v>0</v>
      </c>
      <c r="AJ13" s="282">
        <f t="shared" ca="1" si="6"/>
        <v>0</v>
      </c>
      <c r="AK13" s="282">
        <f t="shared" ca="1" si="6"/>
        <v>0</v>
      </c>
      <c r="AL13" s="282">
        <f t="shared" ca="1" si="6"/>
        <v>0</v>
      </c>
      <c r="AM13" s="282">
        <f t="shared" ca="1" si="6"/>
        <v>0</v>
      </c>
      <c r="AN13" s="282">
        <f t="shared" ca="1" si="6"/>
        <v>0</v>
      </c>
      <c r="AO13" s="282">
        <f t="shared" ca="1" si="6"/>
        <v>0</v>
      </c>
      <c r="AP13" s="282">
        <f t="shared" ca="1" si="6"/>
        <v>0</v>
      </c>
      <c r="AQ13" s="282">
        <f t="shared" ca="1" si="7"/>
        <v>0</v>
      </c>
      <c r="AR13" s="282">
        <f t="shared" ca="1" si="7"/>
        <v>0</v>
      </c>
      <c r="AS13" s="282">
        <f t="shared" ca="1" si="7"/>
        <v>0</v>
      </c>
      <c r="AT13" s="282">
        <f t="shared" ca="1" si="7"/>
        <v>0</v>
      </c>
      <c r="AU13" s="282">
        <f t="shared" ca="1" si="7"/>
        <v>0</v>
      </c>
      <c r="AV13" s="282">
        <f t="shared" ca="1" si="7"/>
        <v>0</v>
      </c>
      <c r="AW13" s="282">
        <f t="shared" ca="1" si="7"/>
        <v>385261.20761328348</v>
      </c>
      <c r="AX13" s="282">
        <f t="shared" ca="1" si="7"/>
        <v>385100.95301091776</v>
      </c>
      <c r="AY13" s="282">
        <f t="shared" ca="1" si="7"/>
        <v>384940.14808456355</v>
      </c>
      <c r="AZ13" s="282">
        <f t="shared" ca="1" si="7"/>
        <v>384987.6115700606</v>
      </c>
      <c r="BA13" s="241"/>
      <c r="BD13" s="239">
        <f t="shared" si="8"/>
        <v>1994</v>
      </c>
      <c r="BE13" s="240">
        <f t="shared" si="10"/>
        <v>385285.27514623059</v>
      </c>
      <c r="BF13" s="244">
        <f t="shared" ca="1" si="9"/>
        <v>1925575.1954250559</v>
      </c>
      <c r="BG13" s="245"/>
      <c r="BH13" s="246"/>
      <c r="BI13" s="247"/>
      <c r="BJ13" s="247"/>
      <c r="BK13" s="247"/>
      <c r="BL13" s="248"/>
      <c r="BM13" s="249"/>
      <c r="BN13" s="250"/>
      <c r="BO13" s="251"/>
      <c r="BP13" s="252"/>
      <c r="BQ13" s="253"/>
    </row>
    <row r="14" spans="1:84">
      <c r="A14" s="242"/>
      <c r="B14" s="238">
        <f t="shared" si="2"/>
        <v>1995</v>
      </c>
      <c r="C14" s="282">
        <f t="shared" ca="1" si="3"/>
        <v>0</v>
      </c>
      <c r="D14" s="282">
        <f t="shared" ca="1" si="3"/>
        <v>0</v>
      </c>
      <c r="E14" s="282">
        <f t="shared" ca="1" si="3"/>
        <v>0</v>
      </c>
      <c r="F14" s="282">
        <f t="shared" ca="1" si="3"/>
        <v>0</v>
      </c>
      <c r="G14" s="282">
        <f t="shared" ca="1" si="3"/>
        <v>0</v>
      </c>
      <c r="H14" s="282">
        <f t="shared" ca="1" si="3"/>
        <v>0</v>
      </c>
      <c r="I14" s="282">
        <f t="shared" ca="1" si="3"/>
        <v>0</v>
      </c>
      <c r="J14" s="282">
        <f t="shared" ca="1" si="3"/>
        <v>0</v>
      </c>
      <c r="K14" s="282">
        <f t="shared" ca="1" si="3"/>
        <v>0</v>
      </c>
      <c r="L14" s="282">
        <f t="shared" ca="1" si="3"/>
        <v>0</v>
      </c>
      <c r="M14" s="282">
        <f t="shared" ca="1" si="4"/>
        <v>0</v>
      </c>
      <c r="N14" s="282">
        <f t="shared" ca="1" si="4"/>
        <v>0</v>
      </c>
      <c r="O14" s="282">
        <f t="shared" ca="1" si="4"/>
        <v>0</v>
      </c>
      <c r="P14" s="282">
        <f t="shared" ca="1" si="4"/>
        <v>0</v>
      </c>
      <c r="Q14" s="282">
        <f t="shared" ca="1" si="4"/>
        <v>0</v>
      </c>
      <c r="R14" s="282">
        <f t="shared" ca="1" si="4"/>
        <v>0</v>
      </c>
      <c r="S14" s="282">
        <f t="shared" ca="1" si="4"/>
        <v>0</v>
      </c>
      <c r="T14" s="282">
        <f t="shared" ca="1" si="4"/>
        <v>0</v>
      </c>
      <c r="U14" s="282">
        <f t="shared" ca="1" si="4"/>
        <v>0</v>
      </c>
      <c r="V14" s="282">
        <f t="shared" ca="1" si="4"/>
        <v>0</v>
      </c>
      <c r="W14" s="282">
        <f t="shared" ca="1" si="5"/>
        <v>0</v>
      </c>
      <c r="X14" s="282">
        <f t="shared" ca="1" si="5"/>
        <v>0</v>
      </c>
      <c r="Y14" s="282">
        <f t="shared" ca="1" si="5"/>
        <v>0</v>
      </c>
      <c r="Z14" s="282">
        <f t="shared" ca="1" si="5"/>
        <v>0</v>
      </c>
      <c r="AA14" s="282">
        <f t="shared" ca="1" si="5"/>
        <v>0</v>
      </c>
      <c r="AB14" s="282">
        <f t="shared" ca="1" si="5"/>
        <v>0</v>
      </c>
      <c r="AC14" s="282">
        <f t="shared" ca="1" si="5"/>
        <v>0</v>
      </c>
      <c r="AD14" s="282">
        <f t="shared" ca="1" si="5"/>
        <v>0</v>
      </c>
      <c r="AE14" s="282">
        <f t="shared" ca="1" si="5"/>
        <v>0</v>
      </c>
      <c r="AF14" s="282">
        <f t="shared" ca="1" si="5"/>
        <v>0</v>
      </c>
      <c r="AG14" s="282">
        <f t="shared" ca="1" si="6"/>
        <v>0</v>
      </c>
      <c r="AH14" s="282">
        <f t="shared" ca="1" si="6"/>
        <v>0</v>
      </c>
      <c r="AI14" s="282">
        <f t="shared" ca="1" si="6"/>
        <v>0</v>
      </c>
      <c r="AJ14" s="282">
        <f t="shared" ca="1" si="6"/>
        <v>0</v>
      </c>
      <c r="AK14" s="282">
        <f t="shared" ca="1" si="6"/>
        <v>0</v>
      </c>
      <c r="AL14" s="282">
        <f t="shared" ca="1" si="6"/>
        <v>0</v>
      </c>
      <c r="AM14" s="282">
        <f t="shared" ca="1" si="6"/>
        <v>0</v>
      </c>
      <c r="AN14" s="282">
        <f t="shared" ca="1" si="6"/>
        <v>0</v>
      </c>
      <c r="AO14" s="282">
        <f t="shared" ca="1" si="6"/>
        <v>0</v>
      </c>
      <c r="AP14" s="282">
        <f t="shared" ca="1" si="6"/>
        <v>0</v>
      </c>
      <c r="AQ14" s="282">
        <f t="shared" ca="1" si="7"/>
        <v>0</v>
      </c>
      <c r="AR14" s="282">
        <f t="shared" ca="1" si="7"/>
        <v>0</v>
      </c>
      <c r="AS14" s="282">
        <f t="shared" ca="1" si="7"/>
        <v>0</v>
      </c>
      <c r="AT14" s="282">
        <f t="shared" ca="1" si="7"/>
        <v>0</v>
      </c>
      <c r="AU14" s="282">
        <f t="shared" ca="1" si="7"/>
        <v>0</v>
      </c>
      <c r="AV14" s="282">
        <f t="shared" ca="1" si="7"/>
        <v>385261.20761328348</v>
      </c>
      <c r="AW14" s="282">
        <f t="shared" ca="1" si="7"/>
        <v>385100.95301091776</v>
      </c>
      <c r="AX14" s="282">
        <f t="shared" ca="1" si="7"/>
        <v>384940.14808456355</v>
      </c>
      <c r="AY14" s="282">
        <f t="shared" ca="1" si="7"/>
        <v>384987.6115700606</v>
      </c>
      <c r="AZ14" s="282">
        <f t="shared" ca="1" si="7"/>
        <v>385285.27514623059</v>
      </c>
      <c r="BA14" s="241"/>
      <c r="BD14" s="239">
        <f t="shared" si="8"/>
        <v>1995</v>
      </c>
      <c r="BE14" s="240">
        <f t="shared" si="10"/>
        <v>385992.05025464494</v>
      </c>
      <c r="BF14" s="244">
        <f t="shared" ref="BF14:BF16" ca="1" si="11">BE14+SUM(AI14:AZ14)</f>
        <v>2311567.2456797007</v>
      </c>
      <c r="BG14" s="245"/>
      <c r="BH14" s="246"/>
      <c r="BI14" s="247"/>
      <c r="BJ14" s="247"/>
      <c r="BK14" s="247"/>
      <c r="BL14" s="248"/>
      <c r="BM14" s="249"/>
      <c r="BN14" s="250"/>
      <c r="BO14" s="251"/>
      <c r="BP14" s="252"/>
      <c r="BQ14" s="253"/>
    </row>
    <row r="15" spans="1:84">
      <c r="A15" s="242"/>
      <c r="B15" s="238">
        <f t="shared" si="2"/>
        <v>1996</v>
      </c>
      <c r="C15" s="282">
        <f t="shared" ca="1" si="3"/>
        <v>0</v>
      </c>
      <c r="D15" s="282">
        <f t="shared" ca="1" si="3"/>
        <v>0</v>
      </c>
      <c r="E15" s="282">
        <f t="shared" ca="1" si="3"/>
        <v>0</v>
      </c>
      <c r="F15" s="282">
        <f t="shared" ca="1" si="3"/>
        <v>0</v>
      </c>
      <c r="G15" s="282">
        <f t="shared" ca="1" si="3"/>
        <v>0</v>
      </c>
      <c r="H15" s="282">
        <f t="shared" ca="1" si="3"/>
        <v>0</v>
      </c>
      <c r="I15" s="282">
        <f t="shared" ca="1" si="3"/>
        <v>0</v>
      </c>
      <c r="J15" s="282">
        <f t="shared" ca="1" si="3"/>
        <v>0</v>
      </c>
      <c r="K15" s="282">
        <f t="shared" ca="1" si="3"/>
        <v>0</v>
      </c>
      <c r="L15" s="282">
        <f t="shared" ca="1" si="3"/>
        <v>0</v>
      </c>
      <c r="M15" s="282">
        <f t="shared" ca="1" si="4"/>
        <v>0</v>
      </c>
      <c r="N15" s="282">
        <f t="shared" ca="1" si="4"/>
        <v>0</v>
      </c>
      <c r="O15" s="282">
        <f t="shared" ca="1" si="4"/>
        <v>0</v>
      </c>
      <c r="P15" s="282">
        <f t="shared" ca="1" si="4"/>
        <v>0</v>
      </c>
      <c r="Q15" s="282">
        <f t="shared" ca="1" si="4"/>
        <v>0</v>
      </c>
      <c r="R15" s="282">
        <f t="shared" ca="1" si="4"/>
        <v>0</v>
      </c>
      <c r="S15" s="282">
        <f t="shared" ca="1" si="4"/>
        <v>0</v>
      </c>
      <c r="T15" s="282">
        <f t="shared" ca="1" si="4"/>
        <v>0</v>
      </c>
      <c r="U15" s="282">
        <f t="shared" ca="1" si="4"/>
        <v>0</v>
      </c>
      <c r="V15" s="282">
        <f t="shared" ca="1" si="4"/>
        <v>0</v>
      </c>
      <c r="W15" s="282">
        <f t="shared" ca="1" si="5"/>
        <v>0</v>
      </c>
      <c r="X15" s="282">
        <f t="shared" ca="1" si="5"/>
        <v>0</v>
      </c>
      <c r="Y15" s="282">
        <f t="shared" ca="1" si="5"/>
        <v>0</v>
      </c>
      <c r="Z15" s="282">
        <f t="shared" ca="1" si="5"/>
        <v>0</v>
      </c>
      <c r="AA15" s="282">
        <f t="shared" ca="1" si="5"/>
        <v>0</v>
      </c>
      <c r="AB15" s="282">
        <f t="shared" ca="1" si="5"/>
        <v>0</v>
      </c>
      <c r="AC15" s="282">
        <f t="shared" ca="1" si="5"/>
        <v>0</v>
      </c>
      <c r="AD15" s="282">
        <f t="shared" ca="1" si="5"/>
        <v>0</v>
      </c>
      <c r="AE15" s="282">
        <f t="shared" ca="1" si="5"/>
        <v>0</v>
      </c>
      <c r="AF15" s="282">
        <f t="shared" ca="1" si="5"/>
        <v>0</v>
      </c>
      <c r="AG15" s="282">
        <f t="shared" ca="1" si="6"/>
        <v>0</v>
      </c>
      <c r="AH15" s="282">
        <f t="shared" ca="1" si="6"/>
        <v>0</v>
      </c>
      <c r="AI15" s="282">
        <f t="shared" ca="1" si="6"/>
        <v>0</v>
      </c>
      <c r="AJ15" s="282">
        <f t="shared" ca="1" si="6"/>
        <v>0</v>
      </c>
      <c r="AK15" s="282">
        <f t="shared" ca="1" si="6"/>
        <v>0</v>
      </c>
      <c r="AL15" s="282">
        <f t="shared" ca="1" si="6"/>
        <v>0</v>
      </c>
      <c r="AM15" s="282">
        <f t="shared" ca="1" si="6"/>
        <v>0</v>
      </c>
      <c r="AN15" s="282">
        <f t="shared" ca="1" si="6"/>
        <v>0</v>
      </c>
      <c r="AO15" s="282">
        <f t="shared" ca="1" si="6"/>
        <v>0</v>
      </c>
      <c r="AP15" s="282">
        <f t="shared" ca="1" si="6"/>
        <v>0</v>
      </c>
      <c r="AQ15" s="282">
        <f t="shared" ca="1" si="7"/>
        <v>0</v>
      </c>
      <c r="AR15" s="282">
        <f t="shared" ca="1" si="7"/>
        <v>0</v>
      </c>
      <c r="AS15" s="282">
        <f t="shared" ca="1" si="7"/>
        <v>0</v>
      </c>
      <c r="AT15" s="282">
        <f t="shared" ca="1" si="7"/>
        <v>0</v>
      </c>
      <c r="AU15" s="282">
        <f t="shared" ca="1" si="7"/>
        <v>385261.20761328348</v>
      </c>
      <c r="AV15" s="282">
        <f t="shared" ca="1" si="7"/>
        <v>385100.95301091776</v>
      </c>
      <c r="AW15" s="282">
        <f t="shared" ca="1" si="7"/>
        <v>384940.14808456355</v>
      </c>
      <c r="AX15" s="282">
        <f t="shared" ca="1" si="7"/>
        <v>384987.6115700606</v>
      </c>
      <c r="AY15" s="282">
        <f t="shared" ca="1" si="7"/>
        <v>385285.27514623059</v>
      </c>
      <c r="AZ15" s="282">
        <f t="shared" ca="1" si="7"/>
        <v>385992.05025464494</v>
      </c>
      <c r="BA15" s="241"/>
      <c r="BD15" s="239">
        <f t="shared" si="8"/>
        <v>1996</v>
      </c>
      <c r="BE15" s="240">
        <f t="shared" si="10"/>
        <v>384299.67999908916</v>
      </c>
      <c r="BF15" s="244">
        <f t="shared" ca="1" si="11"/>
        <v>2695866.9256787901</v>
      </c>
      <c r="BG15" s="245"/>
      <c r="BH15" s="246"/>
      <c r="BI15" s="247"/>
      <c r="BJ15" s="247"/>
      <c r="BK15" s="247"/>
      <c r="BL15" s="248"/>
      <c r="BM15" s="249"/>
      <c r="BN15" s="250"/>
      <c r="BO15" s="251"/>
      <c r="BP15" s="252"/>
      <c r="BQ15" s="253"/>
    </row>
    <row r="16" spans="1:84">
      <c r="A16" s="242"/>
      <c r="B16" s="238">
        <f t="shared" ref="B16:B22" si="12">B17-1</f>
        <v>1997</v>
      </c>
      <c r="C16" s="282">
        <f t="shared" ca="1" si="3"/>
        <v>0</v>
      </c>
      <c r="D16" s="282">
        <f t="shared" ca="1" si="3"/>
        <v>0</v>
      </c>
      <c r="E16" s="282">
        <f t="shared" ca="1" si="3"/>
        <v>0</v>
      </c>
      <c r="F16" s="282">
        <f t="shared" ca="1" si="3"/>
        <v>0</v>
      </c>
      <c r="G16" s="282">
        <f t="shared" ca="1" si="3"/>
        <v>0</v>
      </c>
      <c r="H16" s="282">
        <f t="shared" ca="1" si="3"/>
        <v>0</v>
      </c>
      <c r="I16" s="282">
        <f t="shared" ca="1" si="3"/>
        <v>0</v>
      </c>
      <c r="J16" s="282">
        <f t="shared" ca="1" si="3"/>
        <v>0</v>
      </c>
      <c r="K16" s="282">
        <f t="shared" ca="1" si="3"/>
        <v>0</v>
      </c>
      <c r="L16" s="282">
        <f t="shared" ca="1" si="3"/>
        <v>0</v>
      </c>
      <c r="M16" s="282">
        <f t="shared" ca="1" si="4"/>
        <v>0</v>
      </c>
      <c r="N16" s="282">
        <f t="shared" ca="1" si="4"/>
        <v>0</v>
      </c>
      <c r="O16" s="282">
        <f t="shared" ca="1" si="4"/>
        <v>0</v>
      </c>
      <c r="P16" s="282">
        <f t="shared" ca="1" si="4"/>
        <v>0</v>
      </c>
      <c r="Q16" s="282">
        <f t="shared" ca="1" si="4"/>
        <v>0</v>
      </c>
      <c r="R16" s="282">
        <f t="shared" ca="1" si="4"/>
        <v>0</v>
      </c>
      <c r="S16" s="282">
        <f t="shared" ca="1" si="4"/>
        <v>0</v>
      </c>
      <c r="T16" s="282">
        <f t="shared" ca="1" si="4"/>
        <v>0</v>
      </c>
      <c r="U16" s="282">
        <f t="shared" ca="1" si="4"/>
        <v>0</v>
      </c>
      <c r="V16" s="282">
        <f t="shared" ca="1" si="4"/>
        <v>0</v>
      </c>
      <c r="W16" s="282">
        <f t="shared" ca="1" si="5"/>
        <v>0</v>
      </c>
      <c r="X16" s="282">
        <f t="shared" ca="1" si="5"/>
        <v>0</v>
      </c>
      <c r="Y16" s="282">
        <f t="shared" ca="1" si="5"/>
        <v>0</v>
      </c>
      <c r="Z16" s="282">
        <f t="shared" ca="1" si="5"/>
        <v>0</v>
      </c>
      <c r="AA16" s="282">
        <f t="shared" ca="1" si="5"/>
        <v>0</v>
      </c>
      <c r="AB16" s="282">
        <f t="shared" ca="1" si="5"/>
        <v>0</v>
      </c>
      <c r="AC16" s="282">
        <f t="shared" ca="1" si="5"/>
        <v>0</v>
      </c>
      <c r="AD16" s="282">
        <f t="shared" ca="1" si="5"/>
        <v>0</v>
      </c>
      <c r="AE16" s="282">
        <f t="shared" ca="1" si="5"/>
        <v>0</v>
      </c>
      <c r="AF16" s="282">
        <f t="shared" ca="1" si="5"/>
        <v>0</v>
      </c>
      <c r="AG16" s="282">
        <f t="shared" ca="1" si="6"/>
        <v>0</v>
      </c>
      <c r="AH16" s="282">
        <f t="shared" ca="1" si="6"/>
        <v>0</v>
      </c>
      <c r="AI16" s="282">
        <f t="shared" ca="1" si="6"/>
        <v>0</v>
      </c>
      <c r="AJ16" s="282">
        <f t="shared" ca="1" si="6"/>
        <v>0</v>
      </c>
      <c r="AK16" s="282">
        <f t="shared" ca="1" si="6"/>
        <v>0</v>
      </c>
      <c r="AL16" s="282">
        <f t="shared" ca="1" si="6"/>
        <v>0</v>
      </c>
      <c r="AM16" s="282">
        <f t="shared" ca="1" si="6"/>
        <v>0</v>
      </c>
      <c r="AN16" s="282">
        <f t="shared" ca="1" si="6"/>
        <v>0</v>
      </c>
      <c r="AO16" s="282">
        <f t="shared" ca="1" si="6"/>
        <v>0</v>
      </c>
      <c r="AP16" s="282">
        <f t="shared" ca="1" si="6"/>
        <v>0</v>
      </c>
      <c r="AQ16" s="282">
        <f t="shared" ca="1" si="7"/>
        <v>0</v>
      </c>
      <c r="AR16" s="282">
        <f t="shared" ca="1" si="7"/>
        <v>0</v>
      </c>
      <c r="AS16" s="282">
        <f t="shared" ca="1" si="7"/>
        <v>0</v>
      </c>
      <c r="AT16" s="282">
        <f t="shared" ca="1" si="7"/>
        <v>385261.20761328348</v>
      </c>
      <c r="AU16" s="282">
        <f t="shared" ca="1" si="7"/>
        <v>385100.95301091776</v>
      </c>
      <c r="AV16" s="282">
        <f t="shared" ca="1" si="7"/>
        <v>384940.14808456355</v>
      </c>
      <c r="AW16" s="282">
        <f t="shared" ca="1" si="7"/>
        <v>384987.6115700606</v>
      </c>
      <c r="AX16" s="282">
        <f t="shared" ca="1" si="7"/>
        <v>385285.27514623059</v>
      </c>
      <c r="AY16" s="282">
        <f t="shared" ca="1" si="7"/>
        <v>385992.05025464494</v>
      </c>
      <c r="AZ16" s="282">
        <f t="shared" ca="1" si="7"/>
        <v>384299.67999908916</v>
      </c>
      <c r="BA16" s="241"/>
      <c r="BD16" s="239">
        <f t="shared" si="8"/>
        <v>1997</v>
      </c>
      <c r="BE16" s="240">
        <f t="shared" si="10"/>
        <v>384136.1234527927</v>
      </c>
      <c r="BF16" s="244">
        <f t="shared" ca="1" si="11"/>
        <v>3080003.049131583</v>
      </c>
      <c r="BG16" s="245"/>
      <c r="BH16" s="246"/>
      <c r="BI16" s="247"/>
      <c r="BJ16" s="247"/>
      <c r="BK16" s="247"/>
      <c r="BL16" s="248"/>
      <c r="BM16" s="249"/>
      <c r="BN16" s="250"/>
      <c r="BO16" s="251"/>
      <c r="BP16" s="252"/>
      <c r="BQ16" s="253"/>
    </row>
    <row r="17" spans="1:69">
      <c r="A17" s="242"/>
      <c r="B17" s="238">
        <f t="shared" si="12"/>
        <v>1998</v>
      </c>
      <c r="C17" s="282">
        <f t="shared" ca="1" si="3"/>
        <v>0</v>
      </c>
      <c r="D17" s="282">
        <f t="shared" ca="1" si="3"/>
        <v>0</v>
      </c>
      <c r="E17" s="282">
        <f t="shared" ca="1" si="3"/>
        <v>0</v>
      </c>
      <c r="F17" s="282">
        <f t="shared" ca="1" si="3"/>
        <v>0</v>
      </c>
      <c r="G17" s="282">
        <f t="shared" ca="1" si="3"/>
        <v>0</v>
      </c>
      <c r="H17" s="282">
        <f t="shared" ca="1" si="3"/>
        <v>0</v>
      </c>
      <c r="I17" s="282">
        <f t="shared" ca="1" si="3"/>
        <v>0</v>
      </c>
      <c r="J17" s="282">
        <f t="shared" ca="1" si="3"/>
        <v>0</v>
      </c>
      <c r="K17" s="282">
        <f t="shared" ca="1" si="3"/>
        <v>0</v>
      </c>
      <c r="L17" s="282">
        <f t="shared" ca="1" si="3"/>
        <v>0</v>
      </c>
      <c r="M17" s="282">
        <f t="shared" ca="1" si="4"/>
        <v>0</v>
      </c>
      <c r="N17" s="282">
        <f t="shared" ca="1" si="4"/>
        <v>0</v>
      </c>
      <c r="O17" s="282">
        <f t="shared" ca="1" si="4"/>
        <v>0</v>
      </c>
      <c r="P17" s="282">
        <f t="shared" ca="1" si="4"/>
        <v>0</v>
      </c>
      <c r="Q17" s="282">
        <f t="shared" ca="1" si="4"/>
        <v>0</v>
      </c>
      <c r="R17" s="282">
        <f t="shared" ca="1" si="4"/>
        <v>0</v>
      </c>
      <c r="S17" s="282">
        <f t="shared" ca="1" si="4"/>
        <v>0</v>
      </c>
      <c r="T17" s="282">
        <f t="shared" ca="1" si="4"/>
        <v>0</v>
      </c>
      <c r="U17" s="282">
        <f t="shared" ca="1" si="4"/>
        <v>0</v>
      </c>
      <c r="V17" s="282">
        <f t="shared" ca="1" si="4"/>
        <v>0</v>
      </c>
      <c r="W17" s="282">
        <f t="shared" ca="1" si="5"/>
        <v>0</v>
      </c>
      <c r="X17" s="282">
        <f t="shared" ca="1" si="5"/>
        <v>0</v>
      </c>
      <c r="Y17" s="282">
        <f t="shared" ca="1" si="5"/>
        <v>0</v>
      </c>
      <c r="Z17" s="282">
        <f t="shared" ca="1" si="5"/>
        <v>0</v>
      </c>
      <c r="AA17" s="282">
        <f t="shared" ca="1" si="5"/>
        <v>0</v>
      </c>
      <c r="AB17" s="282">
        <f t="shared" ca="1" si="5"/>
        <v>0</v>
      </c>
      <c r="AC17" s="282">
        <f t="shared" ca="1" si="5"/>
        <v>0</v>
      </c>
      <c r="AD17" s="282">
        <f t="shared" ca="1" si="5"/>
        <v>0</v>
      </c>
      <c r="AE17" s="282">
        <f t="shared" ca="1" si="5"/>
        <v>0</v>
      </c>
      <c r="AF17" s="282">
        <f t="shared" ca="1" si="5"/>
        <v>0</v>
      </c>
      <c r="AG17" s="282">
        <f t="shared" ca="1" si="6"/>
        <v>0</v>
      </c>
      <c r="AH17" s="282">
        <f t="shared" ca="1" si="6"/>
        <v>0</v>
      </c>
      <c r="AI17" s="282">
        <f t="shared" ca="1" si="6"/>
        <v>0</v>
      </c>
      <c r="AJ17" s="282">
        <f t="shared" ca="1" si="6"/>
        <v>0</v>
      </c>
      <c r="AK17" s="282">
        <f t="shared" ca="1" si="6"/>
        <v>0</v>
      </c>
      <c r="AL17" s="282">
        <f t="shared" ca="1" si="6"/>
        <v>0</v>
      </c>
      <c r="AM17" s="282">
        <f t="shared" ca="1" si="6"/>
        <v>0</v>
      </c>
      <c r="AN17" s="282">
        <f t="shared" ca="1" si="6"/>
        <v>0</v>
      </c>
      <c r="AO17" s="282">
        <f t="shared" ca="1" si="6"/>
        <v>0</v>
      </c>
      <c r="AP17" s="282">
        <f t="shared" ca="1" si="6"/>
        <v>0</v>
      </c>
      <c r="AQ17" s="282">
        <f t="shared" ca="1" si="7"/>
        <v>0</v>
      </c>
      <c r="AR17" s="282">
        <f t="shared" ca="1" si="7"/>
        <v>0</v>
      </c>
      <c r="AS17" s="282">
        <f t="shared" ca="1" si="7"/>
        <v>385261.20761328348</v>
      </c>
      <c r="AT17" s="282">
        <f t="shared" ca="1" si="7"/>
        <v>385100.95301091776</v>
      </c>
      <c r="AU17" s="282">
        <f t="shared" ca="1" si="7"/>
        <v>384940.14808456355</v>
      </c>
      <c r="AV17" s="282">
        <f t="shared" ca="1" si="7"/>
        <v>384987.6115700606</v>
      </c>
      <c r="AW17" s="282">
        <f t="shared" ca="1" si="7"/>
        <v>385285.27514623059</v>
      </c>
      <c r="AX17" s="282">
        <f t="shared" ca="1" si="7"/>
        <v>385992.05025464494</v>
      </c>
      <c r="AY17" s="282">
        <f t="shared" ca="1" si="7"/>
        <v>384299.67999908916</v>
      </c>
      <c r="AZ17" s="282">
        <f t="shared" ca="1" si="7"/>
        <v>384136.1234527927</v>
      </c>
      <c r="BA17" s="241"/>
      <c r="BD17" s="239">
        <f t="shared" si="8"/>
        <v>1998</v>
      </c>
      <c r="BE17" s="240">
        <f t="shared" si="10"/>
        <v>385224.92899754562</v>
      </c>
      <c r="BF17" s="244">
        <f t="shared" ref="BF17:BF19" ca="1" si="13">BE17+SUM(AI17:AZ17)</f>
        <v>3465227.9781291285</v>
      </c>
      <c r="BG17" s="245"/>
      <c r="BH17" s="246"/>
      <c r="BI17" s="247"/>
      <c r="BJ17" s="247"/>
      <c r="BK17" s="247"/>
      <c r="BL17" s="248"/>
      <c r="BM17" s="249"/>
      <c r="BN17" s="250"/>
      <c r="BO17" s="251"/>
      <c r="BP17" s="252"/>
      <c r="BQ17" s="253"/>
    </row>
    <row r="18" spans="1:69">
      <c r="A18" s="242"/>
      <c r="B18" s="238">
        <f t="shared" si="12"/>
        <v>1999</v>
      </c>
      <c r="C18" s="282">
        <f t="shared" ca="1" si="3"/>
        <v>0</v>
      </c>
      <c r="D18" s="282">
        <f t="shared" ca="1" si="3"/>
        <v>0</v>
      </c>
      <c r="E18" s="282">
        <f t="shared" ca="1" si="3"/>
        <v>0</v>
      </c>
      <c r="F18" s="282">
        <f t="shared" ca="1" si="3"/>
        <v>0</v>
      </c>
      <c r="G18" s="282">
        <f t="shared" ca="1" si="3"/>
        <v>0</v>
      </c>
      <c r="H18" s="282">
        <f t="shared" ca="1" si="3"/>
        <v>0</v>
      </c>
      <c r="I18" s="282">
        <f t="shared" ca="1" si="3"/>
        <v>0</v>
      </c>
      <c r="J18" s="282">
        <f t="shared" ca="1" si="3"/>
        <v>0</v>
      </c>
      <c r="K18" s="282">
        <f t="shared" ca="1" si="3"/>
        <v>0</v>
      </c>
      <c r="L18" s="282">
        <f t="shared" ca="1" si="3"/>
        <v>0</v>
      </c>
      <c r="M18" s="282">
        <f t="shared" ca="1" si="4"/>
        <v>0</v>
      </c>
      <c r="N18" s="282">
        <f t="shared" ca="1" si="4"/>
        <v>0</v>
      </c>
      <c r="O18" s="282">
        <f t="shared" ca="1" si="4"/>
        <v>0</v>
      </c>
      <c r="P18" s="282">
        <f t="shared" ca="1" si="4"/>
        <v>0</v>
      </c>
      <c r="Q18" s="282">
        <f t="shared" ca="1" si="4"/>
        <v>0</v>
      </c>
      <c r="R18" s="282">
        <f t="shared" ca="1" si="4"/>
        <v>0</v>
      </c>
      <c r="S18" s="282">
        <f t="shared" ca="1" si="4"/>
        <v>0</v>
      </c>
      <c r="T18" s="282">
        <f t="shared" ca="1" si="4"/>
        <v>0</v>
      </c>
      <c r="U18" s="282">
        <f t="shared" ca="1" si="4"/>
        <v>0</v>
      </c>
      <c r="V18" s="282">
        <f t="shared" ca="1" si="4"/>
        <v>0</v>
      </c>
      <c r="W18" s="282">
        <f t="shared" ca="1" si="5"/>
        <v>0</v>
      </c>
      <c r="X18" s="282">
        <f t="shared" ca="1" si="5"/>
        <v>0</v>
      </c>
      <c r="Y18" s="282">
        <f t="shared" ca="1" si="5"/>
        <v>0</v>
      </c>
      <c r="Z18" s="282">
        <f t="shared" ca="1" si="5"/>
        <v>0</v>
      </c>
      <c r="AA18" s="282">
        <f t="shared" ca="1" si="5"/>
        <v>0</v>
      </c>
      <c r="AB18" s="282">
        <f t="shared" ca="1" si="5"/>
        <v>0</v>
      </c>
      <c r="AC18" s="282">
        <f t="shared" ca="1" si="5"/>
        <v>0</v>
      </c>
      <c r="AD18" s="282">
        <f t="shared" ca="1" si="5"/>
        <v>0</v>
      </c>
      <c r="AE18" s="282">
        <f t="shared" ca="1" si="5"/>
        <v>0</v>
      </c>
      <c r="AF18" s="282">
        <f t="shared" ca="1" si="5"/>
        <v>0</v>
      </c>
      <c r="AG18" s="282">
        <f t="shared" ca="1" si="6"/>
        <v>0</v>
      </c>
      <c r="AH18" s="282">
        <f t="shared" ca="1" si="6"/>
        <v>0</v>
      </c>
      <c r="AI18" s="282">
        <f t="shared" ca="1" si="6"/>
        <v>0</v>
      </c>
      <c r="AJ18" s="282">
        <f t="shared" ca="1" si="6"/>
        <v>0</v>
      </c>
      <c r="AK18" s="282">
        <f t="shared" ca="1" si="6"/>
        <v>0</v>
      </c>
      <c r="AL18" s="282">
        <f t="shared" ca="1" si="6"/>
        <v>0</v>
      </c>
      <c r="AM18" s="282">
        <f t="shared" ca="1" si="6"/>
        <v>0</v>
      </c>
      <c r="AN18" s="282">
        <f t="shared" ca="1" si="6"/>
        <v>0</v>
      </c>
      <c r="AO18" s="282">
        <f t="shared" ca="1" si="6"/>
        <v>0</v>
      </c>
      <c r="AP18" s="282">
        <f t="shared" ca="1" si="6"/>
        <v>0</v>
      </c>
      <c r="AQ18" s="282">
        <f t="shared" ca="1" si="7"/>
        <v>0</v>
      </c>
      <c r="AR18" s="282">
        <f t="shared" ca="1" si="7"/>
        <v>385261.20761328348</v>
      </c>
      <c r="AS18" s="282">
        <f t="shared" ca="1" si="7"/>
        <v>385100.95301091776</v>
      </c>
      <c r="AT18" s="282">
        <f t="shared" ca="1" si="7"/>
        <v>384940.14808456355</v>
      </c>
      <c r="AU18" s="282">
        <f t="shared" ca="1" si="7"/>
        <v>384987.6115700606</v>
      </c>
      <c r="AV18" s="282">
        <f t="shared" ca="1" si="7"/>
        <v>385285.27514623059</v>
      </c>
      <c r="AW18" s="282">
        <f t="shared" ca="1" si="7"/>
        <v>385992.05025464494</v>
      </c>
      <c r="AX18" s="282">
        <f t="shared" ca="1" si="7"/>
        <v>384299.67999908916</v>
      </c>
      <c r="AY18" s="282">
        <f t="shared" ca="1" si="7"/>
        <v>384136.1234527927</v>
      </c>
      <c r="AZ18" s="282">
        <f t="shared" ca="1" si="7"/>
        <v>385224.92899754562</v>
      </c>
      <c r="BA18" s="241"/>
      <c r="BD18" s="239">
        <f t="shared" si="8"/>
        <v>1999</v>
      </c>
      <c r="BE18" s="240">
        <f t="shared" si="10"/>
        <v>386773.59302708053</v>
      </c>
      <c r="BF18" s="244">
        <f t="shared" ca="1" si="13"/>
        <v>3852001.5711562089</v>
      </c>
      <c r="BG18" s="245"/>
      <c r="BH18" s="246"/>
      <c r="BI18" s="247"/>
      <c r="BJ18" s="247"/>
      <c r="BK18" s="247"/>
      <c r="BL18" s="248"/>
      <c r="BM18" s="254"/>
      <c r="BN18" s="250"/>
      <c r="BO18" s="251"/>
      <c r="BP18" s="252"/>
      <c r="BQ18" s="253"/>
    </row>
    <row r="19" spans="1:69">
      <c r="A19" s="242"/>
      <c r="B19" s="238">
        <f t="shared" si="12"/>
        <v>2000</v>
      </c>
      <c r="C19" s="282">
        <f t="shared" ref="C19:L28" ca="1" si="14">IF(AND(year-Age&gt;=Initial_Year,Age,Age &lt;=ROUND($BT$5,0)),OFFSET($BE19, -Age, 0), 0)</f>
        <v>0</v>
      </c>
      <c r="D19" s="282">
        <f t="shared" ca="1" si="14"/>
        <v>0</v>
      </c>
      <c r="E19" s="282">
        <f t="shared" ca="1" si="14"/>
        <v>0</v>
      </c>
      <c r="F19" s="282">
        <f t="shared" ca="1" si="14"/>
        <v>0</v>
      </c>
      <c r="G19" s="282">
        <f t="shared" ca="1" si="14"/>
        <v>0</v>
      </c>
      <c r="H19" s="282">
        <f t="shared" ca="1" si="14"/>
        <v>0</v>
      </c>
      <c r="I19" s="282">
        <f t="shared" ca="1" si="14"/>
        <v>0</v>
      </c>
      <c r="J19" s="282">
        <f t="shared" ca="1" si="14"/>
        <v>0</v>
      </c>
      <c r="K19" s="282">
        <f t="shared" ca="1" si="14"/>
        <v>0</v>
      </c>
      <c r="L19" s="282">
        <f t="shared" ca="1" si="14"/>
        <v>0</v>
      </c>
      <c r="M19" s="282">
        <f t="shared" ref="M19:V28" ca="1" si="15">IF(AND(year-Age&gt;=Initial_Year,Age,Age &lt;=ROUND($BT$5,0)),OFFSET($BE19, -Age, 0), 0)</f>
        <v>0</v>
      </c>
      <c r="N19" s="282">
        <f t="shared" ca="1" si="15"/>
        <v>0</v>
      </c>
      <c r="O19" s="282">
        <f t="shared" ca="1" si="15"/>
        <v>0</v>
      </c>
      <c r="P19" s="282">
        <f t="shared" ca="1" si="15"/>
        <v>0</v>
      </c>
      <c r="Q19" s="282">
        <f t="shared" ca="1" si="15"/>
        <v>0</v>
      </c>
      <c r="R19" s="282">
        <f t="shared" ca="1" si="15"/>
        <v>0</v>
      </c>
      <c r="S19" s="282">
        <f t="shared" ca="1" si="15"/>
        <v>0</v>
      </c>
      <c r="T19" s="282">
        <f t="shared" ca="1" si="15"/>
        <v>0</v>
      </c>
      <c r="U19" s="282">
        <f t="shared" ca="1" si="15"/>
        <v>0</v>
      </c>
      <c r="V19" s="282">
        <f t="shared" ca="1" si="15"/>
        <v>0</v>
      </c>
      <c r="W19" s="282">
        <f t="shared" ref="W19:AF28" ca="1" si="16">IF(AND(year-Age&gt;=Initial_Year,Age,Age &lt;=ROUND($BT$5,0)),OFFSET($BE19, -Age, 0), 0)</f>
        <v>0</v>
      </c>
      <c r="X19" s="282">
        <f t="shared" ca="1" si="16"/>
        <v>0</v>
      </c>
      <c r="Y19" s="282">
        <f t="shared" ca="1" si="16"/>
        <v>0</v>
      </c>
      <c r="Z19" s="282">
        <f t="shared" ca="1" si="16"/>
        <v>0</v>
      </c>
      <c r="AA19" s="282">
        <f t="shared" ca="1" si="16"/>
        <v>0</v>
      </c>
      <c r="AB19" s="282">
        <f t="shared" ca="1" si="16"/>
        <v>0</v>
      </c>
      <c r="AC19" s="282">
        <f t="shared" ca="1" si="16"/>
        <v>0</v>
      </c>
      <c r="AD19" s="282">
        <f t="shared" ca="1" si="16"/>
        <v>0</v>
      </c>
      <c r="AE19" s="282">
        <f t="shared" ca="1" si="16"/>
        <v>0</v>
      </c>
      <c r="AF19" s="282">
        <f t="shared" ca="1" si="16"/>
        <v>0</v>
      </c>
      <c r="AG19" s="282">
        <f t="shared" ref="AG19:AP28" ca="1" si="17">IF(AND(year-Age&gt;=Initial_Year,Age,Age &lt;=ROUND($BT$5,0)),OFFSET($BE19, -Age, 0), 0)</f>
        <v>0</v>
      </c>
      <c r="AH19" s="282">
        <f t="shared" ca="1" si="17"/>
        <v>0</v>
      </c>
      <c r="AI19" s="282">
        <f t="shared" ca="1" si="17"/>
        <v>0</v>
      </c>
      <c r="AJ19" s="282">
        <f t="shared" ca="1" si="17"/>
        <v>0</v>
      </c>
      <c r="AK19" s="282">
        <f t="shared" ca="1" si="17"/>
        <v>0</v>
      </c>
      <c r="AL19" s="282">
        <f t="shared" ca="1" si="17"/>
        <v>0</v>
      </c>
      <c r="AM19" s="282">
        <f t="shared" ca="1" si="17"/>
        <v>0</v>
      </c>
      <c r="AN19" s="282">
        <f t="shared" ca="1" si="17"/>
        <v>0</v>
      </c>
      <c r="AO19" s="282">
        <f t="shared" ca="1" si="17"/>
        <v>0</v>
      </c>
      <c r="AP19" s="282">
        <f t="shared" ca="1" si="17"/>
        <v>0</v>
      </c>
      <c r="AQ19" s="282">
        <f t="shared" ref="AQ19:AZ28" ca="1" si="18">IF(AND(year-Age&gt;=Initial_Year,Age,Age &lt;=ROUND($BT$5,0)),OFFSET($BE19, -Age, 0), 0)</f>
        <v>385261.20761328348</v>
      </c>
      <c r="AR19" s="282">
        <f t="shared" ca="1" si="18"/>
        <v>385100.95301091776</v>
      </c>
      <c r="AS19" s="282">
        <f t="shared" ca="1" si="18"/>
        <v>384940.14808456355</v>
      </c>
      <c r="AT19" s="282">
        <f t="shared" ca="1" si="18"/>
        <v>384987.6115700606</v>
      </c>
      <c r="AU19" s="282">
        <f t="shared" ca="1" si="18"/>
        <v>385285.27514623059</v>
      </c>
      <c r="AV19" s="282">
        <f t="shared" ca="1" si="18"/>
        <v>385992.05025464494</v>
      </c>
      <c r="AW19" s="282">
        <f t="shared" ca="1" si="18"/>
        <v>384299.67999908916</v>
      </c>
      <c r="AX19" s="282">
        <f t="shared" ca="1" si="18"/>
        <v>384136.1234527927</v>
      </c>
      <c r="AY19" s="282">
        <f t="shared" ca="1" si="18"/>
        <v>385224.92899754562</v>
      </c>
      <c r="AZ19" s="282">
        <f t="shared" ca="1" si="18"/>
        <v>386773.59302708053</v>
      </c>
      <c r="BA19" s="241"/>
      <c r="BD19" s="239">
        <f t="shared" si="8"/>
        <v>2000</v>
      </c>
      <c r="BE19" s="240">
        <f>AVERAGE(BE20:BE24)</f>
        <v>389525.92579671677</v>
      </c>
      <c r="BF19" s="244">
        <f t="shared" ca="1" si="13"/>
        <v>4241527.4969529258</v>
      </c>
      <c r="BG19" s="245"/>
      <c r="BH19" s="246"/>
      <c r="BI19" s="247"/>
      <c r="BJ19" s="247"/>
      <c r="BK19" s="247"/>
      <c r="BL19" s="248"/>
      <c r="BM19" s="254"/>
      <c r="BN19" s="250"/>
      <c r="BO19" s="251"/>
      <c r="BP19" s="252"/>
      <c r="BQ19" s="253"/>
    </row>
    <row r="20" spans="1:69">
      <c r="A20" s="242"/>
      <c r="B20" s="238">
        <f t="shared" si="12"/>
        <v>2001</v>
      </c>
      <c r="C20" s="282">
        <f t="shared" ca="1" si="14"/>
        <v>0</v>
      </c>
      <c r="D20" s="282">
        <f t="shared" ca="1" si="14"/>
        <v>0</v>
      </c>
      <c r="E20" s="282">
        <f t="shared" ca="1" si="14"/>
        <v>0</v>
      </c>
      <c r="F20" s="282">
        <f t="shared" ca="1" si="14"/>
        <v>0</v>
      </c>
      <c r="G20" s="282">
        <f t="shared" ca="1" si="14"/>
        <v>0</v>
      </c>
      <c r="H20" s="282">
        <f t="shared" ca="1" si="14"/>
        <v>0</v>
      </c>
      <c r="I20" s="282">
        <f t="shared" ca="1" si="14"/>
        <v>0</v>
      </c>
      <c r="J20" s="282">
        <f t="shared" ca="1" si="14"/>
        <v>0</v>
      </c>
      <c r="K20" s="282">
        <f t="shared" ca="1" si="14"/>
        <v>0</v>
      </c>
      <c r="L20" s="282">
        <f t="shared" ca="1" si="14"/>
        <v>0</v>
      </c>
      <c r="M20" s="282">
        <f t="shared" ca="1" si="15"/>
        <v>0</v>
      </c>
      <c r="N20" s="282">
        <f t="shared" ca="1" si="15"/>
        <v>0</v>
      </c>
      <c r="O20" s="282">
        <f t="shared" ca="1" si="15"/>
        <v>0</v>
      </c>
      <c r="P20" s="282">
        <f t="shared" ca="1" si="15"/>
        <v>0</v>
      </c>
      <c r="Q20" s="282">
        <f t="shared" ca="1" si="15"/>
        <v>0</v>
      </c>
      <c r="R20" s="282">
        <f t="shared" ca="1" si="15"/>
        <v>0</v>
      </c>
      <c r="S20" s="282">
        <f t="shared" ca="1" si="15"/>
        <v>0</v>
      </c>
      <c r="T20" s="282">
        <f t="shared" ca="1" si="15"/>
        <v>0</v>
      </c>
      <c r="U20" s="282">
        <f t="shared" ca="1" si="15"/>
        <v>0</v>
      </c>
      <c r="V20" s="282">
        <f t="shared" ca="1" si="15"/>
        <v>0</v>
      </c>
      <c r="W20" s="282">
        <f t="shared" ca="1" si="16"/>
        <v>0</v>
      </c>
      <c r="X20" s="282">
        <f t="shared" ca="1" si="16"/>
        <v>0</v>
      </c>
      <c r="Y20" s="282">
        <f t="shared" ca="1" si="16"/>
        <v>0</v>
      </c>
      <c r="Z20" s="282">
        <f t="shared" ca="1" si="16"/>
        <v>0</v>
      </c>
      <c r="AA20" s="282">
        <f t="shared" ca="1" si="16"/>
        <v>0</v>
      </c>
      <c r="AB20" s="282">
        <f t="shared" ca="1" si="16"/>
        <v>0</v>
      </c>
      <c r="AC20" s="282">
        <f t="shared" ca="1" si="16"/>
        <v>0</v>
      </c>
      <c r="AD20" s="282">
        <f t="shared" ca="1" si="16"/>
        <v>0</v>
      </c>
      <c r="AE20" s="282">
        <f t="shared" ca="1" si="16"/>
        <v>0</v>
      </c>
      <c r="AF20" s="282">
        <f t="shared" ca="1" si="16"/>
        <v>0</v>
      </c>
      <c r="AG20" s="282">
        <f t="shared" ca="1" si="17"/>
        <v>0</v>
      </c>
      <c r="AH20" s="282">
        <f t="shared" ca="1" si="17"/>
        <v>0</v>
      </c>
      <c r="AI20" s="282">
        <f t="shared" ca="1" si="17"/>
        <v>0</v>
      </c>
      <c r="AJ20" s="282">
        <f t="shared" ca="1" si="17"/>
        <v>0</v>
      </c>
      <c r="AK20" s="282">
        <f t="shared" ca="1" si="17"/>
        <v>0</v>
      </c>
      <c r="AL20" s="282">
        <f t="shared" ca="1" si="17"/>
        <v>0</v>
      </c>
      <c r="AM20" s="282">
        <f t="shared" ca="1" si="17"/>
        <v>0</v>
      </c>
      <c r="AN20" s="282">
        <f t="shared" ca="1" si="17"/>
        <v>0</v>
      </c>
      <c r="AO20" s="282">
        <f t="shared" ca="1" si="17"/>
        <v>0</v>
      </c>
      <c r="AP20" s="282">
        <f t="shared" ca="1" si="17"/>
        <v>385261.20761328348</v>
      </c>
      <c r="AQ20" s="282">
        <f t="shared" ca="1" si="18"/>
        <v>385100.95301091776</v>
      </c>
      <c r="AR20" s="282">
        <f t="shared" ca="1" si="18"/>
        <v>384940.14808456355</v>
      </c>
      <c r="AS20" s="282">
        <f t="shared" ca="1" si="18"/>
        <v>384987.6115700606</v>
      </c>
      <c r="AT20" s="282">
        <f t="shared" ca="1" si="18"/>
        <v>385285.27514623059</v>
      </c>
      <c r="AU20" s="282">
        <f t="shared" ca="1" si="18"/>
        <v>385992.05025464494</v>
      </c>
      <c r="AV20" s="282">
        <f t="shared" ca="1" si="18"/>
        <v>384299.67999908916</v>
      </c>
      <c r="AW20" s="282">
        <f t="shared" ca="1" si="18"/>
        <v>384136.1234527927</v>
      </c>
      <c r="AX20" s="282">
        <f t="shared" ca="1" si="18"/>
        <v>385224.92899754562</v>
      </c>
      <c r="AY20" s="282">
        <f t="shared" ca="1" si="18"/>
        <v>386773.59302708053</v>
      </c>
      <c r="AZ20" s="282">
        <f t="shared" ca="1" si="18"/>
        <v>389525.92579671677</v>
      </c>
      <c r="BA20" s="241"/>
      <c r="BD20" s="239">
        <f t="shared" si="8"/>
        <v>2001</v>
      </c>
      <c r="BE20" s="255">
        <f>IF($BT$4="SFm + MFm + DMo",VLOOKUP(BD20,'Stock Data'!$B$6:$I$39,8,FALSE),IF($BT$4="SFm",VLOOKUP(BD20,'Stock Data'!$B$45:$I$78,8,FALSE),IF($BT$4="MFm",VLOOKUP(BD20,'Stock Data'!$B$82:$I$117,8,FALSE), VLOOKUP(BD20,'Stock Data'!$B$121:$I$156,8,FALSE))))</f>
        <v>375837.82872131024</v>
      </c>
      <c r="BF20" s="244">
        <f t="shared" ref="BF20:BF23" ca="1" si="19">BE20+SUM(AI20:AZ20)</f>
        <v>4617365.3256742358</v>
      </c>
      <c r="BG20" s="245"/>
      <c r="BH20" s="246"/>
      <c r="BI20" s="247"/>
      <c r="BJ20" s="247"/>
      <c r="BK20" s="247">
        <f>IF($BT$4="SFm + MFm + DMo",VLOOKUP(BD20,'Stock Data'!$B$6:$I$39,6,FALSE),IF($BT$4="SFm",VLOOKUP(BD20,'Stock Data'!$B$45:$I$78,6,FALSE),IF($BT$4="MFm",VLOOKUP(BD20,'Stock Data'!$B$82:$I$117,6,FALSE), VLOOKUP(BD20,'Stock Data'!$B$121:$I$156,6,FALSE))))</f>
        <v>61341.072000000007</v>
      </c>
      <c r="BL20" s="248"/>
      <c r="BM20" s="254"/>
      <c r="BN20" s="250"/>
      <c r="BO20" s="251"/>
      <c r="BP20" s="252"/>
      <c r="BQ20" s="253"/>
    </row>
    <row r="21" spans="1:69">
      <c r="A21" s="242"/>
      <c r="B21" s="238">
        <f t="shared" si="12"/>
        <v>2002</v>
      </c>
      <c r="C21" s="282">
        <f t="shared" ca="1" si="14"/>
        <v>0</v>
      </c>
      <c r="D21" s="282">
        <f t="shared" ca="1" si="14"/>
        <v>0</v>
      </c>
      <c r="E21" s="282">
        <f t="shared" ca="1" si="14"/>
        <v>0</v>
      </c>
      <c r="F21" s="282">
        <f t="shared" ca="1" si="14"/>
        <v>0</v>
      </c>
      <c r="G21" s="282">
        <f t="shared" ca="1" si="14"/>
        <v>0</v>
      </c>
      <c r="H21" s="282">
        <f t="shared" ca="1" si="14"/>
        <v>0</v>
      </c>
      <c r="I21" s="282">
        <f t="shared" ca="1" si="14"/>
        <v>0</v>
      </c>
      <c r="J21" s="282">
        <f t="shared" ca="1" si="14"/>
        <v>0</v>
      </c>
      <c r="K21" s="282">
        <f t="shared" ca="1" si="14"/>
        <v>0</v>
      </c>
      <c r="L21" s="282">
        <f t="shared" ca="1" si="14"/>
        <v>0</v>
      </c>
      <c r="M21" s="282">
        <f t="shared" ca="1" si="15"/>
        <v>0</v>
      </c>
      <c r="N21" s="282">
        <f t="shared" ca="1" si="15"/>
        <v>0</v>
      </c>
      <c r="O21" s="282">
        <f t="shared" ca="1" si="15"/>
        <v>0</v>
      </c>
      <c r="P21" s="282">
        <f t="shared" ca="1" si="15"/>
        <v>0</v>
      </c>
      <c r="Q21" s="282">
        <f t="shared" ca="1" si="15"/>
        <v>0</v>
      </c>
      <c r="R21" s="282">
        <f t="shared" ca="1" si="15"/>
        <v>0</v>
      </c>
      <c r="S21" s="282">
        <f t="shared" ca="1" si="15"/>
        <v>0</v>
      </c>
      <c r="T21" s="282">
        <f t="shared" ca="1" si="15"/>
        <v>0</v>
      </c>
      <c r="U21" s="282">
        <f t="shared" ca="1" si="15"/>
        <v>0</v>
      </c>
      <c r="V21" s="282">
        <f t="shared" ca="1" si="15"/>
        <v>0</v>
      </c>
      <c r="W21" s="282">
        <f t="shared" ca="1" si="16"/>
        <v>0</v>
      </c>
      <c r="X21" s="282">
        <f t="shared" ca="1" si="16"/>
        <v>0</v>
      </c>
      <c r="Y21" s="282">
        <f t="shared" ca="1" si="16"/>
        <v>0</v>
      </c>
      <c r="Z21" s="282">
        <f t="shared" ca="1" si="16"/>
        <v>0</v>
      </c>
      <c r="AA21" s="282">
        <f t="shared" ca="1" si="16"/>
        <v>0</v>
      </c>
      <c r="AB21" s="282">
        <f t="shared" ca="1" si="16"/>
        <v>0</v>
      </c>
      <c r="AC21" s="282">
        <f t="shared" ca="1" si="16"/>
        <v>0</v>
      </c>
      <c r="AD21" s="282">
        <f t="shared" ca="1" si="16"/>
        <v>0</v>
      </c>
      <c r="AE21" s="282">
        <f t="shared" ca="1" si="16"/>
        <v>0</v>
      </c>
      <c r="AF21" s="282">
        <f t="shared" ca="1" si="16"/>
        <v>0</v>
      </c>
      <c r="AG21" s="282">
        <f t="shared" ca="1" si="17"/>
        <v>0</v>
      </c>
      <c r="AH21" s="282">
        <f t="shared" ca="1" si="17"/>
        <v>0</v>
      </c>
      <c r="AI21" s="282">
        <f t="shared" ca="1" si="17"/>
        <v>0</v>
      </c>
      <c r="AJ21" s="282">
        <f t="shared" ca="1" si="17"/>
        <v>0</v>
      </c>
      <c r="AK21" s="282">
        <f t="shared" ca="1" si="17"/>
        <v>0</v>
      </c>
      <c r="AL21" s="282">
        <f t="shared" ca="1" si="17"/>
        <v>0</v>
      </c>
      <c r="AM21" s="282">
        <f t="shared" ca="1" si="17"/>
        <v>0</v>
      </c>
      <c r="AN21" s="282">
        <f t="shared" ca="1" si="17"/>
        <v>0</v>
      </c>
      <c r="AO21" s="282">
        <f t="shared" ca="1" si="17"/>
        <v>385261.20761328348</v>
      </c>
      <c r="AP21" s="282">
        <f t="shared" ca="1" si="17"/>
        <v>385100.95301091776</v>
      </c>
      <c r="AQ21" s="282">
        <f t="shared" ca="1" si="18"/>
        <v>384940.14808456355</v>
      </c>
      <c r="AR21" s="282">
        <f t="shared" ca="1" si="18"/>
        <v>384987.6115700606</v>
      </c>
      <c r="AS21" s="282">
        <f t="shared" ca="1" si="18"/>
        <v>385285.27514623059</v>
      </c>
      <c r="AT21" s="282">
        <f t="shared" ca="1" si="18"/>
        <v>385992.05025464494</v>
      </c>
      <c r="AU21" s="282">
        <f t="shared" ca="1" si="18"/>
        <v>384299.67999908916</v>
      </c>
      <c r="AV21" s="282">
        <f t="shared" ca="1" si="18"/>
        <v>384136.1234527927</v>
      </c>
      <c r="AW21" s="282">
        <f t="shared" ca="1" si="18"/>
        <v>385224.92899754562</v>
      </c>
      <c r="AX21" s="282">
        <f t="shared" ca="1" si="18"/>
        <v>386773.59302708053</v>
      </c>
      <c r="AY21" s="282">
        <f t="shared" ca="1" si="18"/>
        <v>389525.92579671677</v>
      </c>
      <c r="AZ21" s="282">
        <f t="shared" ca="1" si="18"/>
        <v>375837.82872131024</v>
      </c>
      <c r="BA21" s="241"/>
      <c r="BD21" s="239">
        <f t="shared" si="8"/>
        <v>2002</v>
      </c>
      <c r="BE21" s="255">
        <f>IF($BT$4="SFm + MFm + DMo",VLOOKUP(BD21,'Stock Data'!$B$6:$I$39,8,FALSE),IF($BT$4="SFm",VLOOKUP(BD21,'Stock Data'!$B$45:$I$78,8,FALSE),IF($BT$4="MFm",VLOOKUP(BD21,'Stock Data'!$B$82:$I$117,8,FALSE), VLOOKUP(BD21,'Stock Data'!$B$121:$I$156,8,FALSE))))</f>
        <v>383318.34072131023</v>
      </c>
      <c r="BF21" s="244">
        <f t="shared" ca="1" si="19"/>
        <v>5000683.6663955459</v>
      </c>
      <c r="BG21" s="245"/>
      <c r="BH21" s="246"/>
      <c r="BI21" s="247"/>
      <c r="BJ21" s="247"/>
      <c r="BK21" s="247">
        <f>IF($BT$4="SFm + MFm + DMo",VLOOKUP(BD21,'Stock Data'!$B$6:$I$39,6,FALSE),IF($BT$4="SFm",VLOOKUP(BD21,'Stock Data'!$B$45:$I$78,6,FALSE),IF($BT$4="MFm",VLOOKUP(BD21,'Stock Data'!$B$82:$I$117,6,FALSE), VLOOKUP(BD21,'Stock Data'!$B$121:$I$156,6,FALSE))))</f>
        <v>68821.584000000003</v>
      </c>
      <c r="BL21" s="248"/>
      <c r="BM21" s="254"/>
      <c r="BN21" s="250"/>
      <c r="BO21" s="251"/>
      <c r="BP21" s="252"/>
      <c r="BQ21" s="253"/>
    </row>
    <row r="22" spans="1:69">
      <c r="A22" s="242"/>
      <c r="B22" s="238">
        <f t="shared" si="12"/>
        <v>2003</v>
      </c>
      <c r="C22" s="282">
        <f t="shared" ca="1" si="14"/>
        <v>0</v>
      </c>
      <c r="D22" s="282">
        <f t="shared" ca="1" si="14"/>
        <v>0</v>
      </c>
      <c r="E22" s="282">
        <f t="shared" ca="1" si="14"/>
        <v>0</v>
      </c>
      <c r="F22" s="282">
        <f t="shared" ca="1" si="14"/>
        <v>0</v>
      </c>
      <c r="G22" s="282">
        <f t="shared" ca="1" si="14"/>
        <v>0</v>
      </c>
      <c r="H22" s="282">
        <f t="shared" ca="1" si="14"/>
        <v>0</v>
      </c>
      <c r="I22" s="282">
        <f t="shared" ca="1" si="14"/>
        <v>0</v>
      </c>
      <c r="J22" s="282">
        <f t="shared" ca="1" si="14"/>
        <v>0</v>
      </c>
      <c r="K22" s="282">
        <f t="shared" ca="1" si="14"/>
        <v>0</v>
      </c>
      <c r="L22" s="282">
        <f t="shared" ca="1" si="14"/>
        <v>0</v>
      </c>
      <c r="M22" s="282">
        <f t="shared" ca="1" si="15"/>
        <v>0</v>
      </c>
      <c r="N22" s="282">
        <f t="shared" ca="1" si="15"/>
        <v>0</v>
      </c>
      <c r="O22" s="282">
        <f t="shared" ca="1" si="15"/>
        <v>0</v>
      </c>
      <c r="P22" s="282">
        <f t="shared" ca="1" si="15"/>
        <v>0</v>
      </c>
      <c r="Q22" s="282">
        <f t="shared" ca="1" si="15"/>
        <v>0</v>
      </c>
      <c r="R22" s="282">
        <f t="shared" ca="1" si="15"/>
        <v>0</v>
      </c>
      <c r="S22" s="282">
        <f t="shared" ca="1" si="15"/>
        <v>0</v>
      </c>
      <c r="T22" s="282">
        <f t="shared" ca="1" si="15"/>
        <v>0</v>
      </c>
      <c r="U22" s="282">
        <f t="shared" ca="1" si="15"/>
        <v>0</v>
      </c>
      <c r="V22" s="282">
        <f t="shared" ca="1" si="15"/>
        <v>0</v>
      </c>
      <c r="W22" s="282">
        <f t="shared" ca="1" si="16"/>
        <v>0</v>
      </c>
      <c r="X22" s="282">
        <f t="shared" ca="1" si="16"/>
        <v>0</v>
      </c>
      <c r="Y22" s="282">
        <f t="shared" ca="1" si="16"/>
        <v>0</v>
      </c>
      <c r="Z22" s="282">
        <f t="shared" ca="1" si="16"/>
        <v>0</v>
      </c>
      <c r="AA22" s="282">
        <f t="shared" ca="1" si="16"/>
        <v>0</v>
      </c>
      <c r="AB22" s="282">
        <f t="shared" ca="1" si="16"/>
        <v>0</v>
      </c>
      <c r="AC22" s="282">
        <f t="shared" ca="1" si="16"/>
        <v>0</v>
      </c>
      <c r="AD22" s="282">
        <f t="shared" ca="1" si="16"/>
        <v>0</v>
      </c>
      <c r="AE22" s="282">
        <f t="shared" ca="1" si="16"/>
        <v>0</v>
      </c>
      <c r="AF22" s="282">
        <f t="shared" ca="1" si="16"/>
        <v>0</v>
      </c>
      <c r="AG22" s="282">
        <f t="shared" ca="1" si="17"/>
        <v>0</v>
      </c>
      <c r="AH22" s="282">
        <f t="shared" ca="1" si="17"/>
        <v>0</v>
      </c>
      <c r="AI22" s="282">
        <f t="shared" ca="1" si="17"/>
        <v>0</v>
      </c>
      <c r="AJ22" s="282">
        <f t="shared" ca="1" si="17"/>
        <v>0</v>
      </c>
      <c r="AK22" s="282">
        <f t="shared" ca="1" si="17"/>
        <v>0</v>
      </c>
      <c r="AL22" s="282">
        <f t="shared" ca="1" si="17"/>
        <v>0</v>
      </c>
      <c r="AM22" s="282">
        <f t="shared" ca="1" si="17"/>
        <v>0</v>
      </c>
      <c r="AN22" s="282">
        <f t="shared" ca="1" si="17"/>
        <v>385261.20761328348</v>
      </c>
      <c r="AO22" s="282">
        <f t="shared" ca="1" si="17"/>
        <v>385100.95301091776</v>
      </c>
      <c r="AP22" s="282">
        <f t="shared" ca="1" si="17"/>
        <v>384940.14808456355</v>
      </c>
      <c r="AQ22" s="282">
        <f t="shared" ca="1" si="18"/>
        <v>384987.6115700606</v>
      </c>
      <c r="AR22" s="282">
        <f t="shared" ca="1" si="18"/>
        <v>385285.27514623059</v>
      </c>
      <c r="AS22" s="282">
        <f t="shared" ca="1" si="18"/>
        <v>385992.05025464494</v>
      </c>
      <c r="AT22" s="282">
        <f t="shared" ca="1" si="18"/>
        <v>384299.67999908916</v>
      </c>
      <c r="AU22" s="282">
        <f t="shared" ca="1" si="18"/>
        <v>384136.1234527927</v>
      </c>
      <c r="AV22" s="282">
        <f t="shared" ca="1" si="18"/>
        <v>385224.92899754562</v>
      </c>
      <c r="AW22" s="282">
        <f t="shared" ca="1" si="18"/>
        <v>386773.59302708053</v>
      </c>
      <c r="AX22" s="282">
        <f t="shared" ca="1" si="18"/>
        <v>389525.92579671677</v>
      </c>
      <c r="AY22" s="282">
        <f t="shared" ca="1" si="18"/>
        <v>375837.82872131024</v>
      </c>
      <c r="AZ22" s="282">
        <f t="shared" ca="1" si="18"/>
        <v>383318.34072131023</v>
      </c>
      <c r="BA22" s="241"/>
      <c r="BD22" s="239">
        <f t="shared" si="8"/>
        <v>2003</v>
      </c>
      <c r="BE22" s="255">
        <f>IF($BT$4="SFm + MFm + DMo",VLOOKUP(BD22,'Stock Data'!$B$6:$I$39,8,FALSE),IF($BT$4="SFm",VLOOKUP(BD22,'Stock Data'!$B$45:$I$78,8,FALSE),IF($BT$4="MFm",VLOOKUP(BD22,'Stock Data'!$B$82:$I$117,8,FALSE), VLOOKUP(BD22,'Stock Data'!$B$121:$I$156,8,FALSE))))</f>
        <v>390668.95672131027</v>
      </c>
      <c r="BF22" s="244">
        <f t="shared" ca="1" si="19"/>
        <v>5391352.6231168564</v>
      </c>
      <c r="BG22" s="245"/>
      <c r="BH22" s="186"/>
      <c r="BI22" s="247"/>
      <c r="BJ22" s="247"/>
      <c r="BK22" s="247">
        <f>IF($BT$4="SFm + MFm + DMo",VLOOKUP(BD22,'Stock Data'!$B$6:$I$39,6,FALSE),IF($BT$4="SFm",VLOOKUP(BD22,'Stock Data'!$B$45:$I$78,6,FALSE),IF($BT$4="MFm",VLOOKUP(BD22,'Stock Data'!$B$82:$I$117,6,FALSE), VLOOKUP(BD22,'Stock Data'!$B$121:$I$156,6,FALSE))))</f>
        <v>76172.2</v>
      </c>
      <c r="BL22" s="248"/>
      <c r="BM22" s="254"/>
      <c r="BN22" s="250"/>
      <c r="BO22" s="256"/>
      <c r="BP22" s="257"/>
      <c r="BQ22" s="253"/>
    </row>
    <row r="23" spans="1:69">
      <c r="A23" s="242"/>
      <c r="B23" s="238">
        <f>B24-1</f>
        <v>2004</v>
      </c>
      <c r="C23" s="282">
        <f t="shared" ca="1" si="14"/>
        <v>0</v>
      </c>
      <c r="D23" s="282">
        <f t="shared" ca="1" si="14"/>
        <v>0</v>
      </c>
      <c r="E23" s="282">
        <f t="shared" ca="1" si="14"/>
        <v>0</v>
      </c>
      <c r="F23" s="282">
        <f t="shared" ca="1" si="14"/>
        <v>0</v>
      </c>
      <c r="G23" s="282">
        <f t="shared" ca="1" si="14"/>
        <v>0</v>
      </c>
      <c r="H23" s="282">
        <f t="shared" ca="1" si="14"/>
        <v>0</v>
      </c>
      <c r="I23" s="282">
        <f t="shared" ca="1" si="14"/>
        <v>0</v>
      </c>
      <c r="J23" s="282">
        <f t="shared" ca="1" si="14"/>
        <v>0</v>
      </c>
      <c r="K23" s="282">
        <f t="shared" ca="1" si="14"/>
        <v>0</v>
      </c>
      <c r="L23" s="282">
        <f t="shared" ca="1" si="14"/>
        <v>0</v>
      </c>
      <c r="M23" s="282">
        <f t="shared" ca="1" si="15"/>
        <v>0</v>
      </c>
      <c r="N23" s="282">
        <f t="shared" ca="1" si="15"/>
        <v>0</v>
      </c>
      <c r="O23" s="282">
        <f t="shared" ca="1" si="15"/>
        <v>0</v>
      </c>
      <c r="P23" s="282">
        <f t="shared" ca="1" si="15"/>
        <v>0</v>
      </c>
      <c r="Q23" s="282">
        <f t="shared" ca="1" si="15"/>
        <v>0</v>
      </c>
      <c r="R23" s="282">
        <f t="shared" ca="1" si="15"/>
        <v>0</v>
      </c>
      <c r="S23" s="282">
        <f t="shared" ca="1" si="15"/>
        <v>0</v>
      </c>
      <c r="T23" s="282">
        <f t="shared" ca="1" si="15"/>
        <v>0</v>
      </c>
      <c r="U23" s="282">
        <f t="shared" ca="1" si="15"/>
        <v>0</v>
      </c>
      <c r="V23" s="282">
        <f t="shared" ca="1" si="15"/>
        <v>0</v>
      </c>
      <c r="W23" s="282">
        <f t="shared" ca="1" si="16"/>
        <v>0</v>
      </c>
      <c r="X23" s="282">
        <f t="shared" ca="1" si="16"/>
        <v>0</v>
      </c>
      <c r="Y23" s="282">
        <f t="shared" ca="1" si="16"/>
        <v>0</v>
      </c>
      <c r="Z23" s="282">
        <f t="shared" ca="1" si="16"/>
        <v>0</v>
      </c>
      <c r="AA23" s="282">
        <f t="shared" ca="1" si="16"/>
        <v>0</v>
      </c>
      <c r="AB23" s="282">
        <f t="shared" ca="1" si="16"/>
        <v>0</v>
      </c>
      <c r="AC23" s="282">
        <f t="shared" ca="1" si="16"/>
        <v>0</v>
      </c>
      <c r="AD23" s="282">
        <f t="shared" ca="1" si="16"/>
        <v>0</v>
      </c>
      <c r="AE23" s="282">
        <f t="shared" ca="1" si="16"/>
        <v>0</v>
      </c>
      <c r="AF23" s="282">
        <f t="shared" ca="1" si="16"/>
        <v>0</v>
      </c>
      <c r="AG23" s="282">
        <f t="shared" ca="1" si="17"/>
        <v>0</v>
      </c>
      <c r="AH23" s="282">
        <f t="shared" ca="1" si="17"/>
        <v>0</v>
      </c>
      <c r="AI23" s="282">
        <f t="shared" ca="1" si="17"/>
        <v>0</v>
      </c>
      <c r="AJ23" s="282">
        <f t="shared" ca="1" si="17"/>
        <v>0</v>
      </c>
      <c r="AK23" s="282">
        <f t="shared" ca="1" si="17"/>
        <v>0</v>
      </c>
      <c r="AL23" s="282">
        <f t="shared" ca="1" si="17"/>
        <v>0</v>
      </c>
      <c r="AM23" s="282">
        <f t="shared" ca="1" si="17"/>
        <v>0</v>
      </c>
      <c r="AN23" s="282">
        <f t="shared" ca="1" si="17"/>
        <v>385100.95301091776</v>
      </c>
      <c r="AO23" s="282">
        <f t="shared" ca="1" si="17"/>
        <v>384940.14808456355</v>
      </c>
      <c r="AP23" s="282">
        <f t="shared" ca="1" si="17"/>
        <v>384987.6115700606</v>
      </c>
      <c r="AQ23" s="282">
        <f t="shared" ca="1" si="18"/>
        <v>385285.27514623059</v>
      </c>
      <c r="AR23" s="282">
        <f t="shared" ca="1" si="18"/>
        <v>385992.05025464494</v>
      </c>
      <c r="AS23" s="282">
        <f t="shared" ca="1" si="18"/>
        <v>384299.67999908916</v>
      </c>
      <c r="AT23" s="282">
        <f t="shared" ca="1" si="18"/>
        <v>384136.1234527927</v>
      </c>
      <c r="AU23" s="282">
        <f t="shared" ca="1" si="18"/>
        <v>385224.92899754562</v>
      </c>
      <c r="AV23" s="282">
        <f t="shared" ca="1" si="18"/>
        <v>386773.59302708053</v>
      </c>
      <c r="AW23" s="282">
        <f t="shared" ca="1" si="18"/>
        <v>389525.92579671677</v>
      </c>
      <c r="AX23" s="282">
        <f t="shared" ca="1" si="18"/>
        <v>375837.82872131024</v>
      </c>
      <c r="AY23" s="282">
        <f t="shared" ca="1" si="18"/>
        <v>383318.34072131023</v>
      </c>
      <c r="AZ23" s="282">
        <f t="shared" ca="1" si="18"/>
        <v>390668.95672131027</v>
      </c>
      <c r="BA23" s="241"/>
      <c r="BD23" s="239">
        <f t="shared" si="8"/>
        <v>2004</v>
      </c>
      <c r="BE23" s="255">
        <f>IF($BT$4="SFm + MFm + DMo",VLOOKUP(BD23,'Stock Data'!$B$6:$I$39,8,FALSE),IF($BT$4="SFm",VLOOKUP(BD23,'Stock Data'!$B$45:$I$78,8,FALSE),IF($BT$4="MFm",VLOOKUP(BD23,'Stock Data'!$B$82:$I$117,8,FALSE), VLOOKUP(BD23,'Stock Data'!$B$121:$I$156,8,FALSE))))</f>
        <v>394516.91317475529</v>
      </c>
      <c r="BF23" s="244">
        <f t="shared" ca="1" si="19"/>
        <v>5400608.3286783285</v>
      </c>
      <c r="BG23" s="240"/>
      <c r="BH23" s="187"/>
      <c r="BI23" s="247"/>
      <c r="BJ23" s="247"/>
      <c r="BK23" s="247">
        <f>IF($BT$4="SFm + MFm + DMo",VLOOKUP(BD23,'Stock Data'!$B$6:$I$39,6,FALSE),IF($BT$4="SFm",VLOOKUP(BD23,'Stock Data'!$B$45:$I$78,6,FALSE),IF($BT$4="MFm",VLOOKUP(BD23,'Stock Data'!$B$82:$I$117,6,FALSE), VLOOKUP(BD23,'Stock Data'!$B$121:$I$156,6,FALSE))))</f>
        <v>80020.156453445044</v>
      </c>
      <c r="BL23" s="248"/>
      <c r="BM23" s="254">
        <f>BI23</f>
        <v>0</v>
      </c>
      <c r="BN23" s="256"/>
      <c r="BO23" s="256"/>
      <c r="BP23" s="257"/>
      <c r="BQ23" s="253"/>
    </row>
    <row r="24" spans="1:69" ht="15.75" thickBot="1">
      <c r="A24" s="242"/>
      <c r="B24" s="284">
        <v>2005</v>
      </c>
      <c r="C24" s="282">
        <f t="shared" ca="1" si="14"/>
        <v>0</v>
      </c>
      <c r="D24" s="282">
        <f t="shared" ca="1" si="14"/>
        <v>0</v>
      </c>
      <c r="E24" s="282">
        <f t="shared" ca="1" si="14"/>
        <v>0</v>
      </c>
      <c r="F24" s="282">
        <f t="shared" ca="1" si="14"/>
        <v>0</v>
      </c>
      <c r="G24" s="282">
        <f t="shared" ca="1" si="14"/>
        <v>0</v>
      </c>
      <c r="H24" s="282">
        <f t="shared" ca="1" si="14"/>
        <v>0</v>
      </c>
      <c r="I24" s="282">
        <f t="shared" ca="1" si="14"/>
        <v>0</v>
      </c>
      <c r="J24" s="282">
        <f t="shared" ca="1" si="14"/>
        <v>0</v>
      </c>
      <c r="K24" s="282">
        <f t="shared" ca="1" si="14"/>
        <v>0</v>
      </c>
      <c r="L24" s="282">
        <f t="shared" ca="1" si="14"/>
        <v>0</v>
      </c>
      <c r="M24" s="282">
        <f t="shared" ca="1" si="15"/>
        <v>0</v>
      </c>
      <c r="N24" s="282">
        <f t="shared" ca="1" si="15"/>
        <v>0</v>
      </c>
      <c r="O24" s="282">
        <f t="shared" ca="1" si="15"/>
        <v>0</v>
      </c>
      <c r="P24" s="282">
        <f t="shared" ca="1" si="15"/>
        <v>0</v>
      </c>
      <c r="Q24" s="282">
        <f t="shared" ca="1" si="15"/>
        <v>0</v>
      </c>
      <c r="R24" s="282">
        <f t="shared" ca="1" si="15"/>
        <v>0</v>
      </c>
      <c r="S24" s="282">
        <f t="shared" ca="1" si="15"/>
        <v>0</v>
      </c>
      <c r="T24" s="282">
        <f t="shared" ca="1" si="15"/>
        <v>0</v>
      </c>
      <c r="U24" s="282">
        <f t="shared" ca="1" si="15"/>
        <v>0</v>
      </c>
      <c r="V24" s="282">
        <f t="shared" ca="1" si="15"/>
        <v>0</v>
      </c>
      <c r="W24" s="282">
        <f t="shared" ca="1" si="16"/>
        <v>0</v>
      </c>
      <c r="X24" s="282">
        <f t="shared" ca="1" si="16"/>
        <v>0</v>
      </c>
      <c r="Y24" s="282">
        <f t="shared" ca="1" si="16"/>
        <v>0</v>
      </c>
      <c r="Z24" s="282">
        <f t="shared" ca="1" si="16"/>
        <v>0</v>
      </c>
      <c r="AA24" s="282">
        <f t="shared" ca="1" si="16"/>
        <v>0</v>
      </c>
      <c r="AB24" s="282">
        <f t="shared" ca="1" si="16"/>
        <v>0</v>
      </c>
      <c r="AC24" s="282">
        <f t="shared" ca="1" si="16"/>
        <v>0</v>
      </c>
      <c r="AD24" s="282">
        <f t="shared" ca="1" si="16"/>
        <v>0</v>
      </c>
      <c r="AE24" s="282">
        <f t="shared" ca="1" si="16"/>
        <v>0</v>
      </c>
      <c r="AF24" s="282">
        <f t="shared" ca="1" si="16"/>
        <v>0</v>
      </c>
      <c r="AG24" s="282">
        <f t="shared" ca="1" si="17"/>
        <v>0</v>
      </c>
      <c r="AH24" s="282">
        <f t="shared" ca="1" si="17"/>
        <v>0</v>
      </c>
      <c r="AI24" s="282">
        <f t="shared" ca="1" si="17"/>
        <v>0</v>
      </c>
      <c r="AJ24" s="282">
        <f t="shared" ca="1" si="17"/>
        <v>0</v>
      </c>
      <c r="AK24" s="282">
        <f t="shared" ca="1" si="17"/>
        <v>0</v>
      </c>
      <c r="AL24" s="282">
        <f t="shared" ca="1" si="17"/>
        <v>0</v>
      </c>
      <c r="AM24" s="282">
        <f t="shared" ca="1" si="17"/>
        <v>0</v>
      </c>
      <c r="AN24" s="282">
        <f t="shared" ca="1" si="17"/>
        <v>384940.14808456355</v>
      </c>
      <c r="AO24" s="282">
        <f t="shared" ca="1" si="17"/>
        <v>384987.6115700606</v>
      </c>
      <c r="AP24" s="282">
        <f t="shared" ca="1" si="17"/>
        <v>385285.27514623059</v>
      </c>
      <c r="AQ24" s="282">
        <f t="shared" ca="1" si="18"/>
        <v>385992.05025464494</v>
      </c>
      <c r="AR24" s="282">
        <f t="shared" ca="1" si="18"/>
        <v>384299.67999908916</v>
      </c>
      <c r="AS24" s="282">
        <f t="shared" ca="1" si="18"/>
        <v>384136.1234527927</v>
      </c>
      <c r="AT24" s="282">
        <f t="shared" ca="1" si="18"/>
        <v>385224.92899754562</v>
      </c>
      <c r="AU24" s="282">
        <f t="shared" ca="1" si="18"/>
        <v>386773.59302708053</v>
      </c>
      <c r="AV24" s="282">
        <f t="shared" ca="1" si="18"/>
        <v>389525.92579671677</v>
      </c>
      <c r="AW24" s="282">
        <f t="shared" ca="1" si="18"/>
        <v>375837.82872131024</v>
      </c>
      <c r="AX24" s="282">
        <f t="shared" ca="1" si="18"/>
        <v>383318.34072131023</v>
      </c>
      <c r="AY24" s="282">
        <f t="shared" ca="1" si="18"/>
        <v>390668.95672131027</v>
      </c>
      <c r="AZ24" s="282">
        <f t="shared" ca="1" si="18"/>
        <v>394516.91317475529</v>
      </c>
      <c r="BA24" s="241"/>
      <c r="BD24" s="286">
        <f t="shared" si="8"/>
        <v>2005</v>
      </c>
      <c r="BE24" s="287">
        <f>IF($BT$4="SFm + MFm + DMo",VLOOKUP(BD24,'Stock Data'!$B$6:$I$39,8,FALSE),IF($BT$4="SFm",VLOOKUP(BD24,'Stock Data'!$B$45:$I$78,8,FALSE),IF($BT$4="MFm",VLOOKUP(BD24,'Stock Data'!$B$82:$I$117,8,FALSE), VLOOKUP(BD24,'Stock Data'!$B$121:$I$156,8,FALSE))))</f>
        <v>403287.58964489785</v>
      </c>
      <c r="BF24" s="288">
        <f ca="1">BE24+SUM(AI24:AZ24)</f>
        <v>5418794.9653123077</v>
      </c>
      <c r="BG24" s="287">
        <f t="shared" ref="BG24:BG33" si="20">BI24*BH24</f>
        <v>0</v>
      </c>
      <c r="BH24" s="289">
        <v>0</v>
      </c>
      <c r="BI24" s="290">
        <f>BE24-BK24</f>
        <v>314496.75672131026</v>
      </c>
      <c r="BJ24" s="350">
        <v>0</v>
      </c>
      <c r="BK24" s="290">
        <f>IF($BT$4="SFm + MFm + DMo",VLOOKUP(BD24,'Stock Data'!$B$6:$I$39,6,FALSE),IF($BT$4="SFm",VLOOKUP(BD24,'Stock Data'!$B$45:$I$78,6,FALSE),IF($BT$4="MFm",VLOOKUP(BD24,'Stock Data'!$B$82:$I$117,6,FALSE), VLOOKUP(BD24,'Stock Data'!$B$121:$I$156,6,FALSE))))</f>
        <v>88790.832923587601</v>
      </c>
      <c r="BL24" s="291">
        <f>Assumptions!$B$9</f>
        <v>1.04</v>
      </c>
      <c r="BM24" s="292">
        <f>BI24</f>
        <v>314496.75672131026</v>
      </c>
      <c r="BN24" s="293">
        <f>BM24-BG24</f>
        <v>314496.75672131026</v>
      </c>
      <c r="BO24" s="293">
        <f>BK24</f>
        <v>88790.832923587601</v>
      </c>
      <c r="BP24" s="294">
        <f>BN24+BO24</f>
        <v>403287.58964489785</v>
      </c>
      <c r="BQ24" s="363" t="s">
        <v>162</v>
      </c>
    </row>
    <row r="25" spans="1:69">
      <c r="A25" s="242"/>
      <c r="B25" s="238">
        <f t="shared" ref="B25:B53" si="21">B24+1</f>
        <v>2006</v>
      </c>
      <c r="C25" s="282">
        <f t="shared" ca="1" si="14"/>
        <v>0</v>
      </c>
      <c r="D25" s="282">
        <f t="shared" ca="1" si="14"/>
        <v>0</v>
      </c>
      <c r="E25" s="282">
        <f t="shared" ca="1" si="14"/>
        <v>0</v>
      </c>
      <c r="F25" s="282">
        <f t="shared" ca="1" si="14"/>
        <v>0</v>
      </c>
      <c r="G25" s="282">
        <f t="shared" ca="1" si="14"/>
        <v>0</v>
      </c>
      <c r="H25" s="282">
        <f t="shared" ca="1" si="14"/>
        <v>0</v>
      </c>
      <c r="I25" s="282">
        <f t="shared" ca="1" si="14"/>
        <v>0</v>
      </c>
      <c r="J25" s="282">
        <f t="shared" ca="1" si="14"/>
        <v>0</v>
      </c>
      <c r="K25" s="282">
        <f t="shared" ca="1" si="14"/>
        <v>0</v>
      </c>
      <c r="L25" s="282">
        <f t="shared" ca="1" si="14"/>
        <v>0</v>
      </c>
      <c r="M25" s="282">
        <f t="shared" ca="1" si="15"/>
        <v>0</v>
      </c>
      <c r="N25" s="282">
        <f t="shared" ca="1" si="15"/>
        <v>0</v>
      </c>
      <c r="O25" s="282">
        <f t="shared" ca="1" si="15"/>
        <v>0</v>
      </c>
      <c r="P25" s="282">
        <f t="shared" ca="1" si="15"/>
        <v>0</v>
      </c>
      <c r="Q25" s="282">
        <f t="shared" ca="1" si="15"/>
        <v>0</v>
      </c>
      <c r="R25" s="282">
        <f t="shared" ca="1" si="15"/>
        <v>0</v>
      </c>
      <c r="S25" s="282">
        <f t="shared" ca="1" si="15"/>
        <v>0</v>
      </c>
      <c r="T25" s="282">
        <f t="shared" ca="1" si="15"/>
        <v>0</v>
      </c>
      <c r="U25" s="282">
        <f t="shared" ca="1" si="15"/>
        <v>0</v>
      </c>
      <c r="V25" s="282">
        <f t="shared" ca="1" si="15"/>
        <v>0</v>
      </c>
      <c r="W25" s="282">
        <f t="shared" ca="1" si="16"/>
        <v>0</v>
      </c>
      <c r="X25" s="282">
        <f t="shared" ca="1" si="16"/>
        <v>0</v>
      </c>
      <c r="Y25" s="282">
        <f t="shared" ca="1" si="16"/>
        <v>0</v>
      </c>
      <c r="Z25" s="282">
        <f t="shared" ca="1" si="16"/>
        <v>0</v>
      </c>
      <c r="AA25" s="282">
        <f t="shared" ca="1" si="16"/>
        <v>0</v>
      </c>
      <c r="AB25" s="282">
        <f t="shared" ca="1" si="16"/>
        <v>0</v>
      </c>
      <c r="AC25" s="282">
        <f t="shared" ca="1" si="16"/>
        <v>0</v>
      </c>
      <c r="AD25" s="282">
        <f t="shared" ca="1" si="16"/>
        <v>0</v>
      </c>
      <c r="AE25" s="282">
        <f t="shared" ca="1" si="16"/>
        <v>0</v>
      </c>
      <c r="AF25" s="282">
        <f t="shared" ca="1" si="16"/>
        <v>0</v>
      </c>
      <c r="AG25" s="282">
        <f t="shared" ca="1" si="17"/>
        <v>0</v>
      </c>
      <c r="AH25" s="282">
        <f t="shared" ca="1" si="17"/>
        <v>0</v>
      </c>
      <c r="AI25" s="282">
        <f t="shared" ca="1" si="17"/>
        <v>0</v>
      </c>
      <c r="AJ25" s="282">
        <f t="shared" ca="1" si="17"/>
        <v>0</v>
      </c>
      <c r="AK25" s="282">
        <f t="shared" ca="1" si="17"/>
        <v>0</v>
      </c>
      <c r="AL25" s="282">
        <f t="shared" ca="1" si="17"/>
        <v>0</v>
      </c>
      <c r="AM25" s="282">
        <f t="shared" ca="1" si="17"/>
        <v>0</v>
      </c>
      <c r="AN25" s="282">
        <f t="shared" ca="1" si="17"/>
        <v>384987.6115700606</v>
      </c>
      <c r="AO25" s="282">
        <f t="shared" ca="1" si="17"/>
        <v>385285.27514623059</v>
      </c>
      <c r="AP25" s="282">
        <f t="shared" ca="1" si="17"/>
        <v>385992.05025464494</v>
      </c>
      <c r="AQ25" s="282">
        <f t="shared" ca="1" si="18"/>
        <v>384299.67999908916</v>
      </c>
      <c r="AR25" s="282">
        <f t="shared" ca="1" si="18"/>
        <v>384136.1234527927</v>
      </c>
      <c r="AS25" s="282">
        <f t="shared" ca="1" si="18"/>
        <v>385224.92899754562</v>
      </c>
      <c r="AT25" s="282">
        <f t="shared" ca="1" si="18"/>
        <v>386773.59302708053</v>
      </c>
      <c r="AU25" s="282">
        <f t="shared" ca="1" si="18"/>
        <v>389525.92579671677</v>
      </c>
      <c r="AV25" s="282">
        <f t="shared" ca="1" si="18"/>
        <v>375837.82872131024</v>
      </c>
      <c r="AW25" s="282">
        <f t="shared" ca="1" si="18"/>
        <v>383318.34072131023</v>
      </c>
      <c r="AX25" s="282">
        <f t="shared" ca="1" si="18"/>
        <v>390668.95672131027</v>
      </c>
      <c r="AY25" s="282">
        <f t="shared" ca="1" si="18"/>
        <v>394516.91317475529</v>
      </c>
      <c r="AZ25" s="282">
        <f t="shared" ca="1" si="18"/>
        <v>403287.58964489785</v>
      </c>
      <c r="BA25" s="241"/>
      <c r="BD25" s="239">
        <f t="shared" si="8"/>
        <v>2006</v>
      </c>
      <c r="BE25" s="259">
        <f ca="1">BN25+BO25</f>
        <v>464641.15255510889</v>
      </c>
      <c r="BF25" s="244">
        <f t="shared" ref="BF25:BF52" ca="1" si="22">BE25+SUM(AI25:AZ25)</f>
        <v>5498495.9697828535</v>
      </c>
      <c r="BG25" s="240">
        <f t="shared" ca="1" si="20"/>
        <v>0</v>
      </c>
      <c r="BH25" s="187">
        <f t="shared" ref="BH25:BH53" si="23">$BT$7</f>
        <v>0</v>
      </c>
      <c r="BI25" s="247">
        <f ca="1">(BF24-SUM(AM25:AZ25))*(1-BH24)</f>
        <v>384940.1480845632</v>
      </c>
      <c r="BJ25" s="348">
        <v>0</v>
      </c>
      <c r="BK25" s="247">
        <f>IF($BT$4="SFm + MFm + DMo",VLOOKUP(BD25,'Stock Data'!$B$6:$I$39,6,FALSE),IF($BT$4="SFm",VLOOKUP(BD25,'Stock Data'!$B$45:$I$78,6,FALSE),IF($BT$4="MFm",VLOOKUP(BD25,'Stock Data'!$B$82:$I$117,6,FALSE), VLOOKUP(BD25,'Stock Data'!$B$121:$I$156,6,FALSE))))</f>
        <v>79701.004470545711</v>
      </c>
      <c r="BL25" s="351">
        <f>Assumptions!$B$9</f>
        <v>1.04</v>
      </c>
      <c r="BM25" s="260">
        <f t="shared" ref="BM25:BM34" ca="1" si="24">BG25+BI25</f>
        <v>384940.1480845632</v>
      </c>
      <c r="BN25" s="256">
        <f ca="1">BM25-BG25</f>
        <v>384940.1480845632</v>
      </c>
      <c r="BO25" s="261">
        <f t="shared" ref="BO25:BO53" si="25">BK25</f>
        <v>79701.004470545711</v>
      </c>
      <c r="BP25" s="257">
        <f ca="1">BN25+BO25</f>
        <v>464641.15255510889</v>
      </c>
      <c r="BQ25" s="364" t="s">
        <v>162</v>
      </c>
    </row>
    <row r="26" spans="1:69">
      <c r="A26" s="242"/>
      <c r="B26" s="238">
        <f t="shared" si="21"/>
        <v>2007</v>
      </c>
      <c r="C26" s="282">
        <f t="shared" ca="1" si="14"/>
        <v>0</v>
      </c>
      <c r="D26" s="282">
        <f t="shared" ca="1" si="14"/>
        <v>0</v>
      </c>
      <c r="E26" s="282">
        <f t="shared" ca="1" si="14"/>
        <v>0</v>
      </c>
      <c r="F26" s="282">
        <f t="shared" ca="1" si="14"/>
        <v>0</v>
      </c>
      <c r="G26" s="282">
        <f t="shared" ca="1" si="14"/>
        <v>0</v>
      </c>
      <c r="H26" s="282">
        <f t="shared" ca="1" si="14"/>
        <v>0</v>
      </c>
      <c r="I26" s="282">
        <f t="shared" ca="1" si="14"/>
        <v>0</v>
      </c>
      <c r="J26" s="282">
        <f t="shared" ca="1" si="14"/>
        <v>0</v>
      </c>
      <c r="K26" s="282">
        <f t="shared" ca="1" si="14"/>
        <v>0</v>
      </c>
      <c r="L26" s="282">
        <f t="shared" ca="1" si="14"/>
        <v>0</v>
      </c>
      <c r="M26" s="282">
        <f t="shared" ca="1" si="15"/>
        <v>0</v>
      </c>
      <c r="N26" s="282">
        <f t="shared" ca="1" si="15"/>
        <v>0</v>
      </c>
      <c r="O26" s="282">
        <f t="shared" ca="1" si="15"/>
        <v>0</v>
      </c>
      <c r="P26" s="282">
        <f t="shared" ca="1" si="15"/>
        <v>0</v>
      </c>
      <c r="Q26" s="282">
        <f t="shared" ca="1" si="15"/>
        <v>0</v>
      </c>
      <c r="R26" s="282">
        <f t="shared" ca="1" si="15"/>
        <v>0</v>
      </c>
      <c r="S26" s="282">
        <f t="shared" ca="1" si="15"/>
        <v>0</v>
      </c>
      <c r="T26" s="282">
        <f t="shared" ca="1" si="15"/>
        <v>0</v>
      </c>
      <c r="U26" s="282">
        <f t="shared" ca="1" si="15"/>
        <v>0</v>
      </c>
      <c r="V26" s="282">
        <f t="shared" ca="1" si="15"/>
        <v>0</v>
      </c>
      <c r="W26" s="282">
        <f t="shared" ca="1" si="16"/>
        <v>0</v>
      </c>
      <c r="X26" s="282">
        <f t="shared" ca="1" si="16"/>
        <v>0</v>
      </c>
      <c r="Y26" s="282">
        <f t="shared" ca="1" si="16"/>
        <v>0</v>
      </c>
      <c r="Z26" s="282">
        <f t="shared" ca="1" si="16"/>
        <v>0</v>
      </c>
      <c r="AA26" s="282">
        <f t="shared" ca="1" si="16"/>
        <v>0</v>
      </c>
      <c r="AB26" s="282">
        <f t="shared" ca="1" si="16"/>
        <v>0</v>
      </c>
      <c r="AC26" s="282">
        <f t="shared" ca="1" si="16"/>
        <v>0</v>
      </c>
      <c r="AD26" s="282">
        <f t="shared" ca="1" si="16"/>
        <v>0</v>
      </c>
      <c r="AE26" s="282">
        <f t="shared" ca="1" si="16"/>
        <v>0</v>
      </c>
      <c r="AF26" s="282">
        <f t="shared" ca="1" si="16"/>
        <v>0</v>
      </c>
      <c r="AG26" s="282">
        <f t="shared" ca="1" si="17"/>
        <v>0</v>
      </c>
      <c r="AH26" s="282">
        <f t="shared" ca="1" si="17"/>
        <v>0</v>
      </c>
      <c r="AI26" s="282">
        <f t="shared" ca="1" si="17"/>
        <v>0</v>
      </c>
      <c r="AJ26" s="282">
        <f t="shared" ca="1" si="17"/>
        <v>0</v>
      </c>
      <c r="AK26" s="282">
        <f t="shared" ca="1" si="17"/>
        <v>0</v>
      </c>
      <c r="AL26" s="282">
        <f t="shared" ca="1" si="17"/>
        <v>0</v>
      </c>
      <c r="AM26" s="282">
        <f t="shared" ca="1" si="17"/>
        <v>0</v>
      </c>
      <c r="AN26" s="282">
        <f t="shared" ca="1" si="17"/>
        <v>385285.27514623059</v>
      </c>
      <c r="AO26" s="282">
        <f t="shared" ca="1" si="17"/>
        <v>385992.05025464494</v>
      </c>
      <c r="AP26" s="282">
        <f t="shared" ca="1" si="17"/>
        <v>384299.67999908916</v>
      </c>
      <c r="AQ26" s="282">
        <f t="shared" ca="1" si="18"/>
        <v>384136.1234527927</v>
      </c>
      <c r="AR26" s="282">
        <f t="shared" ca="1" si="18"/>
        <v>385224.92899754562</v>
      </c>
      <c r="AS26" s="282">
        <f t="shared" ca="1" si="18"/>
        <v>386773.59302708053</v>
      </c>
      <c r="AT26" s="282">
        <f t="shared" ca="1" si="18"/>
        <v>389525.92579671677</v>
      </c>
      <c r="AU26" s="282">
        <f t="shared" ca="1" si="18"/>
        <v>375837.82872131024</v>
      </c>
      <c r="AV26" s="282">
        <f t="shared" ca="1" si="18"/>
        <v>383318.34072131023</v>
      </c>
      <c r="AW26" s="282">
        <f t="shared" ca="1" si="18"/>
        <v>390668.95672131027</v>
      </c>
      <c r="AX26" s="282">
        <f t="shared" ca="1" si="18"/>
        <v>394516.91317475529</v>
      </c>
      <c r="AY26" s="282">
        <f t="shared" ca="1" si="18"/>
        <v>403287.58964489785</v>
      </c>
      <c r="AZ26" s="282">
        <f t="shared" ca="1" si="18"/>
        <v>464641.15255510889</v>
      </c>
      <c r="BA26" s="241"/>
      <c r="BD26" s="239">
        <f t="shared" si="8"/>
        <v>2007</v>
      </c>
      <c r="BE26" s="259">
        <f t="shared" ref="BE26:BE52" ca="1" si="26">BN26+BO26</f>
        <v>445762.40612080431</v>
      </c>
      <c r="BF26" s="244">
        <f t="shared" ca="1" si="22"/>
        <v>5559270.7643335974</v>
      </c>
      <c r="BG26" s="240">
        <f t="shared" ca="1" si="20"/>
        <v>0</v>
      </c>
      <c r="BH26" s="187">
        <f t="shared" si="23"/>
        <v>0</v>
      </c>
      <c r="BI26" s="247">
        <f t="shared" ref="BI26:BI30" ca="1" si="27">(BF25-SUM(AM26:AZ26))*(1-BH25)</f>
        <v>384987.61157006025</v>
      </c>
      <c r="BJ26" s="348">
        <v>0</v>
      </c>
      <c r="BK26" s="247">
        <f>IF($BT$4="SFm + MFm + DMo",VLOOKUP(BD26,'Stock Data'!$B$6:$I$39,6,FALSE),IF($BT$4="SFm",VLOOKUP(BD26,'Stock Data'!$B$45:$I$78,6,FALSE),IF($BT$4="MFm",VLOOKUP(BD26,'Stock Data'!$B$82:$I$117,6,FALSE), VLOOKUP(BD26,'Stock Data'!$B$121:$I$156,6,FALSE))))</f>
        <v>60774.794550744053</v>
      </c>
      <c r="BL26" s="351">
        <f>Assumptions!$B$9</f>
        <v>1.04</v>
      </c>
      <c r="BM26" s="260">
        <f t="shared" ca="1" si="24"/>
        <v>384987.61157006025</v>
      </c>
      <c r="BN26" s="256">
        <f t="shared" ref="BN26:BN35" ca="1" si="28">BM26-BG26</f>
        <v>384987.61157006025</v>
      </c>
      <c r="BO26" s="261">
        <f t="shared" si="25"/>
        <v>60774.794550744053</v>
      </c>
      <c r="BP26" s="257">
        <f t="shared" ref="BP26:BP52" ca="1" si="29">BN26+BO26</f>
        <v>445762.40612080431</v>
      </c>
      <c r="BQ26" s="364" t="s">
        <v>162</v>
      </c>
    </row>
    <row r="27" spans="1:69">
      <c r="A27" s="242"/>
      <c r="B27" s="238">
        <f t="shared" si="21"/>
        <v>2008</v>
      </c>
      <c r="C27" s="282">
        <f t="shared" ca="1" si="14"/>
        <v>0</v>
      </c>
      <c r="D27" s="282">
        <f t="shared" ca="1" si="14"/>
        <v>0</v>
      </c>
      <c r="E27" s="282">
        <f t="shared" ca="1" si="14"/>
        <v>0</v>
      </c>
      <c r="F27" s="282">
        <f t="shared" ca="1" si="14"/>
        <v>0</v>
      </c>
      <c r="G27" s="282">
        <f t="shared" ca="1" si="14"/>
        <v>0</v>
      </c>
      <c r="H27" s="282">
        <f t="shared" ca="1" si="14"/>
        <v>0</v>
      </c>
      <c r="I27" s="282">
        <f t="shared" ca="1" si="14"/>
        <v>0</v>
      </c>
      <c r="J27" s="282">
        <f t="shared" ca="1" si="14"/>
        <v>0</v>
      </c>
      <c r="K27" s="282">
        <f t="shared" ca="1" si="14"/>
        <v>0</v>
      </c>
      <c r="L27" s="282">
        <f t="shared" ca="1" si="14"/>
        <v>0</v>
      </c>
      <c r="M27" s="282">
        <f t="shared" ca="1" si="15"/>
        <v>0</v>
      </c>
      <c r="N27" s="282">
        <f t="shared" ca="1" si="15"/>
        <v>0</v>
      </c>
      <c r="O27" s="282">
        <f t="shared" ca="1" si="15"/>
        <v>0</v>
      </c>
      <c r="P27" s="282">
        <f t="shared" ca="1" si="15"/>
        <v>0</v>
      </c>
      <c r="Q27" s="282">
        <f t="shared" ca="1" si="15"/>
        <v>0</v>
      </c>
      <c r="R27" s="282">
        <f t="shared" ca="1" si="15"/>
        <v>0</v>
      </c>
      <c r="S27" s="282">
        <f t="shared" ca="1" si="15"/>
        <v>0</v>
      </c>
      <c r="T27" s="282">
        <f t="shared" ca="1" si="15"/>
        <v>0</v>
      </c>
      <c r="U27" s="282">
        <f t="shared" ca="1" si="15"/>
        <v>0</v>
      </c>
      <c r="V27" s="282">
        <f t="shared" ca="1" si="15"/>
        <v>0</v>
      </c>
      <c r="W27" s="282">
        <f t="shared" ca="1" si="16"/>
        <v>0</v>
      </c>
      <c r="X27" s="282">
        <f t="shared" ca="1" si="16"/>
        <v>0</v>
      </c>
      <c r="Y27" s="282">
        <f t="shared" ca="1" si="16"/>
        <v>0</v>
      </c>
      <c r="Z27" s="282">
        <f t="shared" ca="1" si="16"/>
        <v>0</v>
      </c>
      <c r="AA27" s="282">
        <f t="shared" ca="1" si="16"/>
        <v>0</v>
      </c>
      <c r="AB27" s="282">
        <f t="shared" ca="1" si="16"/>
        <v>0</v>
      </c>
      <c r="AC27" s="282">
        <f t="shared" ca="1" si="16"/>
        <v>0</v>
      </c>
      <c r="AD27" s="282">
        <f t="shared" ca="1" si="16"/>
        <v>0</v>
      </c>
      <c r="AE27" s="282">
        <f t="shared" ca="1" si="16"/>
        <v>0</v>
      </c>
      <c r="AF27" s="282">
        <f t="shared" ca="1" si="16"/>
        <v>0</v>
      </c>
      <c r="AG27" s="282">
        <f t="shared" ca="1" si="17"/>
        <v>0</v>
      </c>
      <c r="AH27" s="282">
        <f t="shared" ca="1" si="17"/>
        <v>0</v>
      </c>
      <c r="AI27" s="282">
        <f t="shared" ca="1" si="17"/>
        <v>0</v>
      </c>
      <c r="AJ27" s="282">
        <f t="shared" ca="1" si="17"/>
        <v>0</v>
      </c>
      <c r="AK27" s="282">
        <f t="shared" ca="1" si="17"/>
        <v>0</v>
      </c>
      <c r="AL27" s="282">
        <f t="shared" ca="1" si="17"/>
        <v>0</v>
      </c>
      <c r="AM27" s="282">
        <f t="shared" ca="1" si="17"/>
        <v>0</v>
      </c>
      <c r="AN27" s="282">
        <f t="shared" ca="1" si="17"/>
        <v>385992.05025464494</v>
      </c>
      <c r="AO27" s="282">
        <f t="shared" ca="1" si="17"/>
        <v>384299.67999908916</v>
      </c>
      <c r="AP27" s="282">
        <f t="shared" ca="1" si="17"/>
        <v>384136.1234527927</v>
      </c>
      <c r="AQ27" s="282">
        <f t="shared" ca="1" si="18"/>
        <v>385224.92899754562</v>
      </c>
      <c r="AR27" s="282">
        <f t="shared" ca="1" si="18"/>
        <v>386773.59302708053</v>
      </c>
      <c r="AS27" s="282">
        <f t="shared" ca="1" si="18"/>
        <v>389525.92579671677</v>
      </c>
      <c r="AT27" s="282">
        <f t="shared" ca="1" si="18"/>
        <v>375837.82872131024</v>
      </c>
      <c r="AU27" s="282">
        <f t="shared" ca="1" si="18"/>
        <v>383318.34072131023</v>
      </c>
      <c r="AV27" s="282">
        <f t="shared" ca="1" si="18"/>
        <v>390668.95672131027</v>
      </c>
      <c r="AW27" s="282">
        <f t="shared" ca="1" si="18"/>
        <v>394516.91317475529</v>
      </c>
      <c r="AX27" s="282">
        <f t="shared" ca="1" si="18"/>
        <v>403287.58964489785</v>
      </c>
      <c r="AY27" s="282">
        <f t="shared" ca="1" si="18"/>
        <v>464641.15255510889</v>
      </c>
      <c r="AZ27" s="282">
        <f t="shared" ca="1" si="18"/>
        <v>445762.40612080431</v>
      </c>
      <c r="BA27" s="241"/>
      <c r="BD27" s="239">
        <f t="shared" si="8"/>
        <v>2008</v>
      </c>
      <c r="BE27" s="259">
        <f t="shared" ca="1" si="26"/>
        <v>421164.91016497201</v>
      </c>
      <c r="BF27" s="244">
        <f t="shared" ca="1" si="22"/>
        <v>5595150.3993523391</v>
      </c>
      <c r="BG27" s="240">
        <f t="shared" ca="1" si="20"/>
        <v>0</v>
      </c>
      <c r="BH27" s="187">
        <f t="shared" si="23"/>
        <v>0</v>
      </c>
      <c r="BI27" s="247">
        <f t="shared" ca="1" si="27"/>
        <v>385285.27514623012</v>
      </c>
      <c r="BJ27" s="348">
        <v>0</v>
      </c>
      <c r="BK27" s="247">
        <f>IF($BT$4="SFm + MFm + DMo",VLOOKUP(BD27,'Stock Data'!$B$6:$I$39,6,FALSE),IF($BT$4="SFm",VLOOKUP(BD27,'Stock Data'!$B$45:$I$78,6,FALSE),IF($BT$4="MFm",VLOOKUP(BD27,'Stock Data'!$B$82:$I$117,6,FALSE), VLOOKUP(BD27,'Stock Data'!$B$121:$I$156,6,FALSE))))</f>
        <v>35879.635018741901</v>
      </c>
      <c r="BL27" s="351">
        <f>Assumptions!$B$9</f>
        <v>1.04</v>
      </c>
      <c r="BM27" s="260">
        <f t="shared" ca="1" si="24"/>
        <v>385285.27514623012</v>
      </c>
      <c r="BN27" s="256">
        <f t="shared" ca="1" si="28"/>
        <v>385285.27514623012</v>
      </c>
      <c r="BO27" s="261">
        <f t="shared" si="25"/>
        <v>35879.635018741901</v>
      </c>
      <c r="BP27" s="257">
        <f t="shared" ca="1" si="29"/>
        <v>421164.91016497201</v>
      </c>
      <c r="BQ27" s="364" t="s">
        <v>162</v>
      </c>
    </row>
    <row r="28" spans="1:69">
      <c r="A28" s="242"/>
      <c r="B28" s="238">
        <f t="shared" si="21"/>
        <v>2009</v>
      </c>
      <c r="C28" s="282">
        <f t="shared" ca="1" si="14"/>
        <v>0</v>
      </c>
      <c r="D28" s="282">
        <f t="shared" ca="1" si="14"/>
        <v>0</v>
      </c>
      <c r="E28" s="282">
        <f t="shared" ca="1" si="14"/>
        <v>0</v>
      </c>
      <c r="F28" s="282">
        <f t="shared" ca="1" si="14"/>
        <v>0</v>
      </c>
      <c r="G28" s="282">
        <f t="shared" ca="1" si="14"/>
        <v>0</v>
      </c>
      <c r="H28" s="282">
        <f t="shared" ca="1" si="14"/>
        <v>0</v>
      </c>
      <c r="I28" s="282">
        <f t="shared" ca="1" si="14"/>
        <v>0</v>
      </c>
      <c r="J28" s="282">
        <f t="shared" ca="1" si="14"/>
        <v>0</v>
      </c>
      <c r="K28" s="282">
        <f t="shared" ca="1" si="14"/>
        <v>0</v>
      </c>
      <c r="L28" s="282">
        <f t="shared" ca="1" si="14"/>
        <v>0</v>
      </c>
      <c r="M28" s="282">
        <f t="shared" ca="1" si="15"/>
        <v>0</v>
      </c>
      <c r="N28" s="282">
        <f t="shared" ca="1" si="15"/>
        <v>0</v>
      </c>
      <c r="O28" s="282">
        <f t="shared" ca="1" si="15"/>
        <v>0</v>
      </c>
      <c r="P28" s="282">
        <f t="shared" ca="1" si="15"/>
        <v>0</v>
      </c>
      <c r="Q28" s="282">
        <f t="shared" ca="1" si="15"/>
        <v>0</v>
      </c>
      <c r="R28" s="282">
        <f t="shared" ca="1" si="15"/>
        <v>0</v>
      </c>
      <c r="S28" s="282">
        <f t="shared" ca="1" si="15"/>
        <v>0</v>
      </c>
      <c r="T28" s="282">
        <f t="shared" ca="1" si="15"/>
        <v>0</v>
      </c>
      <c r="U28" s="282">
        <f t="shared" ca="1" si="15"/>
        <v>0</v>
      </c>
      <c r="V28" s="282">
        <f t="shared" ca="1" si="15"/>
        <v>0</v>
      </c>
      <c r="W28" s="282">
        <f t="shared" ca="1" si="16"/>
        <v>0</v>
      </c>
      <c r="X28" s="282">
        <f t="shared" ca="1" si="16"/>
        <v>0</v>
      </c>
      <c r="Y28" s="282">
        <f t="shared" ca="1" si="16"/>
        <v>0</v>
      </c>
      <c r="Z28" s="282">
        <f t="shared" ca="1" si="16"/>
        <v>0</v>
      </c>
      <c r="AA28" s="282">
        <f t="shared" ca="1" si="16"/>
        <v>0</v>
      </c>
      <c r="AB28" s="282">
        <f t="shared" ca="1" si="16"/>
        <v>0</v>
      </c>
      <c r="AC28" s="282">
        <f t="shared" ca="1" si="16"/>
        <v>0</v>
      </c>
      <c r="AD28" s="282">
        <f t="shared" ca="1" si="16"/>
        <v>0</v>
      </c>
      <c r="AE28" s="282">
        <f t="shared" ca="1" si="16"/>
        <v>0</v>
      </c>
      <c r="AF28" s="282">
        <f t="shared" ca="1" si="16"/>
        <v>0</v>
      </c>
      <c r="AG28" s="282">
        <f t="shared" ca="1" si="17"/>
        <v>0</v>
      </c>
      <c r="AH28" s="282">
        <f t="shared" ca="1" si="17"/>
        <v>0</v>
      </c>
      <c r="AI28" s="282">
        <f t="shared" ca="1" si="17"/>
        <v>0</v>
      </c>
      <c r="AJ28" s="282">
        <f t="shared" ca="1" si="17"/>
        <v>0</v>
      </c>
      <c r="AK28" s="282">
        <f t="shared" ca="1" si="17"/>
        <v>0</v>
      </c>
      <c r="AL28" s="282">
        <f t="shared" ca="1" si="17"/>
        <v>0</v>
      </c>
      <c r="AM28" s="282">
        <f t="shared" ca="1" si="17"/>
        <v>0</v>
      </c>
      <c r="AN28" s="282">
        <f t="shared" ca="1" si="17"/>
        <v>384299.67999908916</v>
      </c>
      <c r="AO28" s="282">
        <f t="shared" ca="1" si="17"/>
        <v>384136.1234527927</v>
      </c>
      <c r="AP28" s="282">
        <f t="shared" ca="1" si="17"/>
        <v>385224.92899754562</v>
      </c>
      <c r="AQ28" s="282">
        <f t="shared" ca="1" si="18"/>
        <v>386773.59302708053</v>
      </c>
      <c r="AR28" s="282">
        <f t="shared" ca="1" si="18"/>
        <v>389525.92579671677</v>
      </c>
      <c r="AS28" s="282">
        <f t="shared" ca="1" si="18"/>
        <v>375837.82872131024</v>
      </c>
      <c r="AT28" s="282">
        <f t="shared" ca="1" si="18"/>
        <v>383318.34072131023</v>
      </c>
      <c r="AU28" s="282">
        <f t="shared" ca="1" si="18"/>
        <v>390668.95672131027</v>
      </c>
      <c r="AV28" s="282">
        <f t="shared" ca="1" si="18"/>
        <v>394516.91317475529</v>
      </c>
      <c r="AW28" s="282">
        <f t="shared" ca="1" si="18"/>
        <v>403287.58964489785</v>
      </c>
      <c r="AX28" s="282">
        <f t="shared" ca="1" si="18"/>
        <v>464641.15255510889</v>
      </c>
      <c r="AY28" s="282">
        <f t="shared" ca="1" si="18"/>
        <v>445762.40612080431</v>
      </c>
      <c r="AZ28" s="282">
        <f t="shared" ca="1" si="18"/>
        <v>421164.91016497201</v>
      </c>
      <c r="BA28" s="241"/>
      <c r="BD28" s="239">
        <f t="shared" si="8"/>
        <v>2009</v>
      </c>
      <c r="BE28" s="259">
        <f t="shared" ca="1" si="26"/>
        <v>413528.0148460677</v>
      </c>
      <c r="BF28" s="244">
        <f t="shared" ca="1" si="22"/>
        <v>5622686.3639437612</v>
      </c>
      <c r="BG28" s="240">
        <f t="shared" ca="1" si="20"/>
        <v>0</v>
      </c>
      <c r="BH28" s="187">
        <f t="shared" si="23"/>
        <v>0</v>
      </c>
      <c r="BI28" s="247">
        <f t="shared" ca="1" si="27"/>
        <v>385992.05025464576</v>
      </c>
      <c r="BJ28" s="348">
        <v>0</v>
      </c>
      <c r="BK28" s="247">
        <f>IF($BT$4="SFm + MFm + DMo",VLOOKUP(BD28,'Stock Data'!$B$6:$I$39,6,FALSE),IF($BT$4="SFm",VLOOKUP(BD28,'Stock Data'!$B$45:$I$78,6,FALSE),IF($BT$4="MFm",VLOOKUP(BD28,'Stock Data'!$B$82:$I$117,6,FALSE), VLOOKUP(BD28,'Stock Data'!$B$121:$I$156,6,FALSE))))</f>
        <v>27535.964591421962</v>
      </c>
      <c r="BL28" s="351">
        <f>Assumptions!$B$9</f>
        <v>1.04</v>
      </c>
      <c r="BM28" s="260">
        <f t="shared" ca="1" si="24"/>
        <v>385992.05025464576</v>
      </c>
      <c r="BN28" s="256">
        <f t="shared" ca="1" si="28"/>
        <v>385992.05025464576</v>
      </c>
      <c r="BO28" s="261">
        <f t="shared" si="25"/>
        <v>27535.964591421962</v>
      </c>
      <c r="BP28" s="257">
        <f t="shared" ca="1" si="29"/>
        <v>413528.0148460677</v>
      </c>
      <c r="BQ28" s="364" t="s">
        <v>162</v>
      </c>
    </row>
    <row r="29" spans="1:69">
      <c r="A29" s="242"/>
      <c r="B29" s="238">
        <f t="shared" si="21"/>
        <v>2010</v>
      </c>
      <c r="C29" s="282">
        <f t="shared" ref="C29:L38" ca="1" si="30">IF(AND(year-Age&gt;=Initial_Year,Age,Age &lt;=ROUND($BT$5,0)),OFFSET($BE29, -Age, 0), 0)</f>
        <v>0</v>
      </c>
      <c r="D29" s="282">
        <f t="shared" ca="1" si="30"/>
        <v>0</v>
      </c>
      <c r="E29" s="282">
        <f t="shared" ca="1" si="30"/>
        <v>0</v>
      </c>
      <c r="F29" s="282">
        <f t="shared" ca="1" si="30"/>
        <v>0</v>
      </c>
      <c r="G29" s="282">
        <f t="shared" ca="1" si="30"/>
        <v>0</v>
      </c>
      <c r="H29" s="282">
        <f t="shared" ca="1" si="30"/>
        <v>0</v>
      </c>
      <c r="I29" s="282">
        <f t="shared" ca="1" si="30"/>
        <v>0</v>
      </c>
      <c r="J29" s="282">
        <f t="shared" ca="1" si="30"/>
        <v>0</v>
      </c>
      <c r="K29" s="282">
        <f t="shared" ca="1" si="30"/>
        <v>0</v>
      </c>
      <c r="L29" s="282">
        <f t="shared" ca="1" si="30"/>
        <v>0</v>
      </c>
      <c r="M29" s="282">
        <f t="shared" ref="M29:V38" ca="1" si="31">IF(AND(year-Age&gt;=Initial_Year,Age,Age &lt;=ROUND($BT$5,0)),OFFSET($BE29, -Age, 0), 0)</f>
        <v>0</v>
      </c>
      <c r="N29" s="282">
        <f t="shared" ca="1" si="31"/>
        <v>0</v>
      </c>
      <c r="O29" s="282">
        <f t="shared" ca="1" si="31"/>
        <v>0</v>
      </c>
      <c r="P29" s="282">
        <f t="shared" ca="1" si="31"/>
        <v>0</v>
      </c>
      <c r="Q29" s="282">
        <f t="shared" ca="1" si="31"/>
        <v>0</v>
      </c>
      <c r="R29" s="282">
        <f t="shared" ca="1" si="31"/>
        <v>0</v>
      </c>
      <c r="S29" s="282">
        <f t="shared" ca="1" si="31"/>
        <v>0</v>
      </c>
      <c r="T29" s="282">
        <f t="shared" ca="1" si="31"/>
        <v>0</v>
      </c>
      <c r="U29" s="282">
        <f t="shared" ca="1" si="31"/>
        <v>0</v>
      </c>
      <c r="V29" s="282">
        <f t="shared" ca="1" si="31"/>
        <v>0</v>
      </c>
      <c r="W29" s="282">
        <f t="shared" ref="W29:AF38" ca="1" si="32">IF(AND(year-Age&gt;=Initial_Year,Age,Age &lt;=ROUND($BT$5,0)),OFFSET($BE29, -Age, 0), 0)</f>
        <v>0</v>
      </c>
      <c r="X29" s="282">
        <f t="shared" ca="1" si="32"/>
        <v>0</v>
      </c>
      <c r="Y29" s="282">
        <f t="shared" ca="1" si="32"/>
        <v>0</v>
      </c>
      <c r="Z29" s="282">
        <f t="shared" ca="1" si="32"/>
        <v>0</v>
      </c>
      <c r="AA29" s="282">
        <f t="shared" ca="1" si="32"/>
        <v>0</v>
      </c>
      <c r="AB29" s="282">
        <f t="shared" ca="1" si="32"/>
        <v>0</v>
      </c>
      <c r="AC29" s="282">
        <f t="shared" ca="1" si="32"/>
        <v>0</v>
      </c>
      <c r="AD29" s="282">
        <f t="shared" ca="1" si="32"/>
        <v>0</v>
      </c>
      <c r="AE29" s="282">
        <f t="shared" ca="1" si="32"/>
        <v>0</v>
      </c>
      <c r="AF29" s="282">
        <f t="shared" ca="1" si="32"/>
        <v>0</v>
      </c>
      <c r="AG29" s="282">
        <f t="shared" ref="AG29:AP38" ca="1" si="33">IF(AND(year-Age&gt;=Initial_Year,Age,Age &lt;=ROUND($BT$5,0)),OFFSET($BE29, -Age, 0), 0)</f>
        <v>0</v>
      </c>
      <c r="AH29" s="282">
        <f t="shared" ca="1" si="33"/>
        <v>0</v>
      </c>
      <c r="AI29" s="282">
        <f t="shared" ca="1" si="33"/>
        <v>0</v>
      </c>
      <c r="AJ29" s="282">
        <f t="shared" ca="1" si="33"/>
        <v>0</v>
      </c>
      <c r="AK29" s="282">
        <f t="shared" ca="1" si="33"/>
        <v>0</v>
      </c>
      <c r="AL29" s="282">
        <f t="shared" ca="1" si="33"/>
        <v>0</v>
      </c>
      <c r="AM29" s="282">
        <f t="shared" ca="1" si="33"/>
        <v>0</v>
      </c>
      <c r="AN29" s="282">
        <f t="shared" ca="1" si="33"/>
        <v>384136.1234527927</v>
      </c>
      <c r="AO29" s="282">
        <f t="shared" ca="1" si="33"/>
        <v>385224.92899754562</v>
      </c>
      <c r="AP29" s="282">
        <f t="shared" ca="1" si="33"/>
        <v>386773.59302708053</v>
      </c>
      <c r="AQ29" s="282">
        <f t="shared" ref="AQ29:AZ38" ca="1" si="34">IF(AND(year-Age&gt;=Initial_Year,Age,Age &lt;=ROUND($BT$5,0)),OFFSET($BE29, -Age, 0), 0)</f>
        <v>389525.92579671677</v>
      </c>
      <c r="AR29" s="282">
        <f t="shared" ca="1" si="34"/>
        <v>375837.82872131024</v>
      </c>
      <c r="AS29" s="282">
        <f t="shared" ca="1" si="34"/>
        <v>383318.34072131023</v>
      </c>
      <c r="AT29" s="282">
        <f t="shared" ca="1" si="34"/>
        <v>390668.95672131027</v>
      </c>
      <c r="AU29" s="282">
        <f t="shared" ca="1" si="34"/>
        <v>394516.91317475529</v>
      </c>
      <c r="AV29" s="282">
        <f t="shared" ca="1" si="34"/>
        <v>403287.58964489785</v>
      </c>
      <c r="AW29" s="282">
        <f t="shared" ca="1" si="34"/>
        <v>464641.15255510889</v>
      </c>
      <c r="AX29" s="282">
        <f t="shared" ca="1" si="34"/>
        <v>445762.40612080431</v>
      </c>
      <c r="AY29" s="282">
        <f t="shared" ca="1" si="34"/>
        <v>421164.91016497201</v>
      </c>
      <c r="AZ29" s="282">
        <f t="shared" ca="1" si="34"/>
        <v>413528.0148460677</v>
      </c>
      <c r="BA29" s="241"/>
      <c r="BD29" s="239">
        <f t="shared" si="8"/>
        <v>2010</v>
      </c>
      <c r="BE29" s="259">
        <f t="shared" ca="1" si="26"/>
        <v>429028.81490247522</v>
      </c>
      <c r="BF29" s="244">
        <f ca="1">BE29+SUM(AI29:AZ29)</f>
        <v>5667415.4988471474</v>
      </c>
      <c r="BG29" s="240">
        <f t="shared" ca="1" si="20"/>
        <v>0</v>
      </c>
      <c r="BH29" s="187">
        <f t="shared" si="23"/>
        <v>0</v>
      </c>
      <c r="BI29" s="247">
        <f t="shared" ca="1" si="27"/>
        <v>384299.67999908887</v>
      </c>
      <c r="BJ29" s="348">
        <v>0</v>
      </c>
      <c r="BK29" s="247">
        <f>IF($BT$4="SFm + MFm + DMo",VLOOKUP(BD29,'Stock Data'!$B$6:$I$39,6,FALSE),IF($BT$4="SFm",VLOOKUP(BD29,'Stock Data'!$B$45:$I$78,6,FALSE),IF($BT$4="MFm",VLOOKUP(BD29,'Stock Data'!$B$82:$I$117,6,FALSE), VLOOKUP(BD29,'Stock Data'!$B$121:$I$156,6,FALSE))))</f>
        <v>44729.134903386373</v>
      </c>
      <c r="BL29" s="351">
        <f>Assumptions!$B$9</f>
        <v>1.04</v>
      </c>
      <c r="BM29" s="260">
        <f t="shared" ca="1" si="24"/>
        <v>384299.67999908887</v>
      </c>
      <c r="BN29" s="256">
        <f t="shared" ca="1" si="28"/>
        <v>384299.67999908887</v>
      </c>
      <c r="BO29" s="261">
        <f t="shared" si="25"/>
        <v>44729.134903386373</v>
      </c>
      <c r="BP29" s="257">
        <f t="shared" ca="1" si="29"/>
        <v>429028.81490247522</v>
      </c>
      <c r="BQ29" s="364" t="s">
        <v>162</v>
      </c>
    </row>
    <row r="30" spans="1:69">
      <c r="A30" s="242"/>
      <c r="B30" s="238">
        <f t="shared" si="21"/>
        <v>2011</v>
      </c>
      <c r="C30" s="282">
        <f t="shared" ca="1" si="30"/>
        <v>0</v>
      </c>
      <c r="D30" s="282">
        <f t="shared" ca="1" si="30"/>
        <v>0</v>
      </c>
      <c r="E30" s="282">
        <f t="shared" ca="1" si="30"/>
        <v>0</v>
      </c>
      <c r="F30" s="282">
        <f t="shared" ca="1" si="30"/>
        <v>0</v>
      </c>
      <c r="G30" s="282">
        <f t="shared" ca="1" si="30"/>
        <v>0</v>
      </c>
      <c r="H30" s="282">
        <f t="shared" ca="1" si="30"/>
        <v>0</v>
      </c>
      <c r="I30" s="282">
        <f t="shared" ca="1" si="30"/>
        <v>0</v>
      </c>
      <c r="J30" s="282">
        <f t="shared" ca="1" si="30"/>
        <v>0</v>
      </c>
      <c r="K30" s="282">
        <f t="shared" ca="1" si="30"/>
        <v>0</v>
      </c>
      <c r="L30" s="282">
        <f t="shared" ca="1" si="30"/>
        <v>0</v>
      </c>
      <c r="M30" s="282">
        <f t="shared" ca="1" si="31"/>
        <v>0</v>
      </c>
      <c r="N30" s="282">
        <f t="shared" ca="1" si="31"/>
        <v>0</v>
      </c>
      <c r="O30" s="282">
        <f t="shared" ca="1" si="31"/>
        <v>0</v>
      </c>
      <c r="P30" s="282">
        <f t="shared" ca="1" si="31"/>
        <v>0</v>
      </c>
      <c r="Q30" s="282">
        <f t="shared" ca="1" si="31"/>
        <v>0</v>
      </c>
      <c r="R30" s="282">
        <f t="shared" ca="1" si="31"/>
        <v>0</v>
      </c>
      <c r="S30" s="282">
        <f t="shared" ca="1" si="31"/>
        <v>0</v>
      </c>
      <c r="T30" s="282">
        <f t="shared" ca="1" si="31"/>
        <v>0</v>
      </c>
      <c r="U30" s="282">
        <f t="shared" ca="1" si="31"/>
        <v>0</v>
      </c>
      <c r="V30" s="282">
        <f t="shared" ca="1" si="31"/>
        <v>0</v>
      </c>
      <c r="W30" s="282">
        <f t="shared" ca="1" si="32"/>
        <v>0</v>
      </c>
      <c r="X30" s="282">
        <f t="shared" ca="1" si="32"/>
        <v>0</v>
      </c>
      <c r="Y30" s="282">
        <f t="shared" ca="1" si="32"/>
        <v>0</v>
      </c>
      <c r="Z30" s="282">
        <f t="shared" ca="1" si="32"/>
        <v>0</v>
      </c>
      <c r="AA30" s="282">
        <f t="shared" ca="1" si="32"/>
        <v>0</v>
      </c>
      <c r="AB30" s="282">
        <f t="shared" ca="1" si="32"/>
        <v>0</v>
      </c>
      <c r="AC30" s="282">
        <f t="shared" ca="1" si="32"/>
        <v>0</v>
      </c>
      <c r="AD30" s="282">
        <f t="shared" ca="1" si="32"/>
        <v>0</v>
      </c>
      <c r="AE30" s="282">
        <f t="shared" ca="1" si="32"/>
        <v>0</v>
      </c>
      <c r="AF30" s="282">
        <f t="shared" ca="1" si="32"/>
        <v>0</v>
      </c>
      <c r="AG30" s="282">
        <f t="shared" ca="1" si="33"/>
        <v>0</v>
      </c>
      <c r="AH30" s="282">
        <f t="shared" ca="1" si="33"/>
        <v>0</v>
      </c>
      <c r="AI30" s="282">
        <f t="shared" ca="1" si="33"/>
        <v>0</v>
      </c>
      <c r="AJ30" s="282">
        <f t="shared" ca="1" si="33"/>
        <v>0</v>
      </c>
      <c r="AK30" s="282">
        <f t="shared" ca="1" si="33"/>
        <v>0</v>
      </c>
      <c r="AL30" s="282">
        <f t="shared" ca="1" si="33"/>
        <v>0</v>
      </c>
      <c r="AM30" s="282">
        <f t="shared" ca="1" si="33"/>
        <v>0</v>
      </c>
      <c r="AN30" s="282">
        <f t="shared" ca="1" si="33"/>
        <v>385224.92899754562</v>
      </c>
      <c r="AO30" s="282">
        <f t="shared" ca="1" si="33"/>
        <v>386773.59302708053</v>
      </c>
      <c r="AP30" s="282">
        <f t="shared" ca="1" si="33"/>
        <v>389525.92579671677</v>
      </c>
      <c r="AQ30" s="282">
        <f t="shared" ca="1" si="34"/>
        <v>375837.82872131024</v>
      </c>
      <c r="AR30" s="282">
        <f t="shared" ca="1" si="34"/>
        <v>383318.34072131023</v>
      </c>
      <c r="AS30" s="282">
        <f t="shared" ca="1" si="34"/>
        <v>390668.95672131027</v>
      </c>
      <c r="AT30" s="282">
        <f t="shared" ca="1" si="34"/>
        <v>394516.91317475529</v>
      </c>
      <c r="AU30" s="282">
        <f t="shared" ca="1" si="34"/>
        <v>403287.58964489785</v>
      </c>
      <c r="AV30" s="282">
        <f t="shared" ca="1" si="34"/>
        <v>464641.15255510889</v>
      </c>
      <c r="AW30" s="282">
        <f t="shared" ca="1" si="34"/>
        <v>445762.40612080431</v>
      </c>
      <c r="AX30" s="282">
        <f t="shared" ca="1" si="34"/>
        <v>421164.91016497201</v>
      </c>
      <c r="AY30" s="282">
        <f t="shared" ca="1" si="34"/>
        <v>413528.0148460677</v>
      </c>
      <c r="AZ30" s="282">
        <f t="shared" ca="1" si="34"/>
        <v>429028.81490247522</v>
      </c>
      <c r="BA30" s="241"/>
      <c r="BD30" s="239">
        <f t="shared" si="8"/>
        <v>2011</v>
      </c>
      <c r="BE30" s="259">
        <f t="shared" ca="1" si="26"/>
        <v>445846.78565473622</v>
      </c>
      <c r="BF30" s="244">
        <f t="shared" ca="1" si="22"/>
        <v>5729126.1610490922</v>
      </c>
      <c r="BG30" s="240">
        <f t="shared" ca="1" si="20"/>
        <v>0</v>
      </c>
      <c r="BH30" s="187">
        <f t="shared" si="23"/>
        <v>0</v>
      </c>
      <c r="BI30" s="247">
        <f t="shared" ca="1" si="27"/>
        <v>384136.12345279194</v>
      </c>
      <c r="BJ30" s="348">
        <v>0</v>
      </c>
      <c r="BK30" s="247">
        <f>IF($BT$4="SFm + MFm + DMo",VLOOKUP(BD30,'Stock Data'!$B$6:$I$39,6,FALSE),IF($BT$4="SFm",VLOOKUP(BD30,'Stock Data'!$B$45:$I$78,6,FALSE),IF($BT$4="MFm",VLOOKUP(BD30,'Stock Data'!$B$82:$I$117,6,FALSE), VLOOKUP(BD30,'Stock Data'!$B$121:$I$156,6,FALSE))))</f>
        <v>61710.662201944295</v>
      </c>
      <c r="BL30" s="351">
        <f>Assumptions!$B$9</f>
        <v>1.04</v>
      </c>
      <c r="BM30" s="260">
        <f t="shared" ca="1" si="24"/>
        <v>384136.12345279194</v>
      </c>
      <c r="BN30" s="256">
        <f t="shared" ca="1" si="28"/>
        <v>384136.12345279194</v>
      </c>
      <c r="BO30" s="261">
        <f t="shared" si="25"/>
        <v>61710.662201944295</v>
      </c>
      <c r="BP30" s="257">
        <f t="shared" ca="1" si="29"/>
        <v>445846.78565473622</v>
      </c>
      <c r="BQ30" s="364" t="s">
        <v>162</v>
      </c>
    </row>
    <row r="31" spans="1:69">
      <c r="A31" s="242"/>
      <c r="B31" s="238">
        <f t="shared" si="21"/>
        <v>2012</v>
      </c>
      <c r="C31" s="282">
        <f t="shared" ca="1" si="30"/>
        <v>0</v>
      </c>
      <c r="D31" s="282">
        <f t="shared" ca="1" si="30"/>
        <v>0</v>
      </c>
      <c r="E31" s="282">
        <f t="shared" ca="1" si="30"/>
        <v>0</v>
      </c>
      <c r="F31" s="282">
        <f t="shared" ca="1" si="30"/>
        <v>0</v>
      </c>
      <c r="G31" s="282">
        <f t="shared" ca="1" si="30"/>
        <v>0</v>
      </c>
      <c r="H31" s="282">
        <f t="shared" ca="1" si="30"/>
        <v>0</v>
      </c>
      <c r="I31" s="282">
        <f t="shared" ca="1" si="30"/>
        <v>0</v>
      </c>
      <c r="J31" s="282">
        <f t="shared" ca="1" si="30"/>
        <v>0</v>
      </c>
      <c r="K31" s="282">
        <f t="shared" ca="1" si="30"/>
        <v>0</v>
      </c>
      <c r="L31" s="282">
        <f t="shared" ca="1" si="30"/>
        <v>0</v>
      </c>
      <c r="M31" s="282">
        <f t="shared" ca="1" si="31"/>
        <v>0</v>
      </c>
      <c r="N31" s="282">
        <f t="shared" ca="1" si="31"/>
        <v>0</v>
      </c>
      <c r="O31" s="282">
        <f t="shared" ca="1" si="31"/>
        <v>0</v>
      </c>
      <c r="P31" s="282">
        <f t="shared" ca="1" si="31"/>
        <v>0</v>
      </c>
      <c r="Q31" s="282">
        <f t="shared" ca="1" si="31"/>
        <v>0</v>
      </c>
      <c r="R31" s="282">
        <f t="shared" ca="1" si="31"/>
        <v>0</v>
      </c>
      <c r="S31" s="282">
        <f t="shared" ca="1" si="31"/>
        <v>0</v>
      </c>
      <c r="T31" s="282">
        <f t="shared" ca="1" si="31"/>
        <v>0</v>
      </c>
      <c r="U31" s="282">
        <f t="shared" ca="1" si="31"/>
        <v>0</v>
      </c>
      <c r="V31" s="282">
        <f t="shared" ca="1" si="31"/>
        <v>0</v>
      </c>
      <c r="W31" s="282">
        <f t="shared" ca="1" si="32"/>
        <v>0</v>
      </c>
      <c r="X31" s="282">
        <f t="shared" ca="1" si="32"/>
        <v>0</v>
      </c>
      <c r="Y31" s="282">
        <f t="shared" ca="1" si="32"/>
        <v>0</v>
      </c>
      <c r="Z31" s="282">
        <f t="shared" ca="1" si="32"/>
        <v>0</v>
      </c>
      <c r="AA31" s="282">
        <f t="shared" ca="1" si="32"/>
        <v>0</v>
      </c>
      <c r="AB31" s="282">
        <f t="shared" ca="1" si="32"/>
        <v>0</v>
      </c>
      <c r="AC31" s="282">
        <f t="shared" ca="1" si="32"/>
        <v>0</v>
      </c>
      <c r="AD31" s="282">
        <f t="shared" ca="1" si="32"/>
        <v>0</v>
      </c>
      <c r="AE31" s="282">
        <f t="shared" ca="1" si="32"/>
        <v>0</v>
      </c>
      <c r="AF31" s="282">
        <f t="shared" ca="1" si="32"/>
        <v>0</v>
      </c>
      <c r="AG31" s="282">
        <f t="shared" ca="1" si="33"/>
        <v>0</v>
      </c>
      <c r="AH31" s="282">
        <f t="shared" ca="1" si="33"/>
        <v>0</v>
      </c>
      <c r="AI31" s="282">
        <f t="shared" ca="1" si="33"/>
        <v>0</v>
      </c>
      <c r="AJ31" s="282">
        <f t="shared" ca="1" si="33"/>
        <v>0</v>
      </c>
      <c r="AK31" s="282">
        <f t="shared" ca="1" si="33"/>
        <v>0</v>
      </c>
      <c r="AL31" s="282">
        <f t="shared" ca="1" si="33"/>
        <v>0</v>
      </c>
      <c r="AM31" s="282">
        <f t="shared" ca="1" si="33"/>
        <v>0</v>
      </c>
      <c r="AN31" s="282">
        <f t="shared" ca="1" si="33"/>
        <v>386773.59302708053</v>
      </c>
      <c r="AO31" s="282">
        <f t="shared" ca="1" si="33"/>
        <v>389525.92579671677</v>
      </c>
      <c r="AP31" s="282">
        <f t="shared" ca="1" si="33"/>
        <v>375837.82872131024</v>
      </c>
      <c r="AQ31" s="282">
        <f t="shared" ca="1" si="34"/>
        <v>383318.34072131023</v>
      </c>
      <c r="AR31" s="282">
        <f t="shared" ca="1" si="34"/>
        <v>390668.95672131027</v>
      </c>
      <c r="AS31" s="282">
        <f t="shared" ca="1" si="34"/>
        <v>394516.91317475529</v>
      </c>
      <c r="AT31" s="282">
        <f t="shared" ca="1" si="34"/>
        <v>403287.58964489785</v>
      </c>
      <c r="AU31" s="282">
        <f t="shared" ca="1" si="34"/>
        <v>464641.15255510889</v>
      </c>
      <c r="AV31" s="282">
        <f t="shared" ca="1" si="34"/>
        <v>445762.40612080431</v>
      </c>
      <c r="AW31" s="282">
        <f t="shared" ca="1" si="34"/>
        <v>421164.91016497201</v>
      </c>
      <c r="AX31" s="282">
        <f t="shared" ca="1" si="34"/>
        <v>413528.0148460677</v>
      </c>
      <c r="AY31" s="282">
        <f t="shared" ca="1" si="34"/>
        <v>429028.81490247522</v>
      </c>
      <c r="AZ31" s="282">
        <f t="shared" ca="1" si="34"/>
        <v>445846.78565473622</v>
      </c>
      <c r="BA31" s="241"/>
      <c r="BD31" s="239">
        <f t="shared" si="8"/>
        <v>2012</v>
      </c>
      <c r="BE31" s="259">
        <f t="shared" ca="1" si="26"/>
        <v>456700.92505959095</v>
      </c>
      <c r="BF31" s="244">
        <f t="shared" ca="1" si="22"/>
        <v>5800602.1571111362</v>
      </c>
      <c r="BG31" s="240">
        <f t="shared" ca="1" si="20"/>
        <v>0</v>
      </c>
      <c r="BH31" s="187">
        <f t="shared" si="23"/>
        <v>0</v>
      </c>
      <c r="BI31" s="247">
        <f t="shared" ref="BI31:BI52" ca="1" si="35">(BF30-SUM(AM31:AZ31))*(1-BH30)</f>
        <v>385224.92899754643</v>
      </c>
      <c r="BJ31" s="348">
        <v>0</v>
      </c>
      <c r="BK31" s="247">
        <f>IF($BT$4="SFm + MFm + DMo",VLOOKUP(BD31,'Stock Data'!$B$6:$I$39,6,FALSE),IF($BT$4="SFm",VLOOKUP(BD31,'Stock Data'!$B$45:$I$78,6,FALSE),IF($BT$4="MFm",VLOOKUP(BD31,'Stock Data'!$B$82:$I$117,6,FALSE), VLOOKUP(BD31,'Stock Data'!$B$121:$I$156,6,FALSE))))</f>
        <v>71475.996062044505</v>
      </c>
      <c r="BL31" s="351">
        <f>Assumptions!$B$9</f>
        <v>1.04</v>
      </c>
      <c r="BM31" s="260">
        <f t="shared" ca="1" si="24"/>
        <v>385224.92899754643</v>
      </c>
      <c r="BN31" s="256">
        <f t="shared" ca="1" si="28"/>
        <v>385224.92899754643</v>
      </c>
      <c r="BO31" s="261">
        <f t="shared" si="25"/>
        <v>71475.996062044505</v>
      </c>
      <c r="BP31" s="257">
        <f t="shared" ca="1" si="29"/>
        <v>456700.92505959095</v>
      </c>
      <c r="BQ31" s="364" t="s">
        <v>162</v>
      </c>
    </row>
    <row r="32" spans="1:69">
      <c r="A32" s="242"/>
      <c r="B32" s="238">
        <f t="shared" si="21"/>
        <v>2013</v>
      </c>
      <c r="C32" s="282">
        <f t="shared" ca="1" si="30"/>
        <v>0</v>
      </c>
      <c r="D32" s="282">
        <f t="shared" ca="1" si="30"/>
        <v>0</v>
      </c>
      <c r="E32" s="282">
        <f t="shared" ca="1" si="30"/>
        <v>0</v>
      </c>
      <c r="F32" s="282">
        <f t="shared" ca="1" si="30"/>
        <v>0</v>
      </c>
      <c r="G32" s="282">
        <f t="shared" ca="1" si="30"/>
        <v>0</v>
      </c>
      <c r="H32" s="282">
        <f t="shared" ca="1" si="30"/>
        <v>0</v>
      </c>
      <c r="I32" s="282">
        <f t="shared" ca="1" si="30"/>
        <v>0</v>
      </c>
      <c r="J32" s="282">
        <f t="shared" ca="1" si="30"/>
        <v>0</v>
      </c>
      <c r="K32" s="282">
        <f t="shared" ca="1" si="30"/>
        <v>0</v>
      </c>
      <c r="L32" s="282">
        <f t="shared" ca="1" si="30"/>
        <v>0</v>
      </c>
      <c r="M32" s="282">
        <f t="shared" ca="1" si="31"/>
        <v>0</v>
      </c>
      <c r="N32" s="282">
        <f t="shared" ca="1" si="31"/>
        <v>0</v>
      </c>
      <c r="O32" s="282">
        <f t="shared" ca="1" si="31"/>
        <v>0</v>
      </c>
      <c r="P32" s="282">
        <f t="shared" ca="1" si="31"/>
        <v>0</v>
      </c>
      <c r="Q32" s="282">
        <f t="shared" ca="1" si="31"/>
        <v>0</v>
      </c>
      <c r="R32" s="282">
        <f t="shared" ca="1" si="31"/>
        <v>0</v>
      </c>
      <c r="S32" s="282">
        <f t="shared" ca="1" si="31"/>
        <v>0</v>
      </c>
      <c r="T32" s="282">
        <f t="shared" ca="1" si="31"/>
        <v>0</v>
      </c>
      <c r="U32" s="282">
        <f t="shared" ca="1" si="31"/>
        <v>0</v>
      </c>
      <c r="V32" s="282">
        <f t="shared" ca="1" si="31"/>
        <v>0</v>
      </c>
      <c r="W32" s="282">
        <f t="shared" ca="1" si="32"/>
        <v>0</v>
      </c>
      <c r="X32" s="282">
        <f t="shared" ca="1" si="32"/>
        <v>0</v>
      </c>
      <c r="Y32" s="282">
        <f t="shared" ca="1" si="32"/>
        <v>0</v>
      </c>
      <c r="Z32" s="282">
        <f t="shared" ca="1" si="32"/>
        <v>0</v>
      </c>
      <c r="AA32" s="282">
        <f t="shared" ca="1" si="32"/>
        <v>0</v>
      </c>
      <c r="AB32" s="282">
        <f t="shared" ca="1" si="32"/>
        <v>0</v>
      </c>
      <c r="AC32" s="282">
        <f t="shared" ca="1" si="32"/>
        <v>0</v>
      </c>
      <c r="AD32" s="282">
        <f t="shared" ca="1" si="32"/>
        <v>0</v>
      </c>
      <c r="AE32" s="282">
        <f t="shared" ca="1" si="32"/>
        <v>0</v>
      </c>
      <c r="AF32" s="282">
        <f t="shared" ca="1" si="32"/>
        <v>0</v>
      </c>
      <c r="AG32" s="282">
        <f t="shared" ca="1" si="33"/>
        <v>0</v>
      </c>
      <c r="AH32" s="282">
        <f t="shared" ca="1" si="33"/>
        <v>0</v>
      </c>
      <c r="AI32" s="282">
        <f t="shared" ca="1" si="33"/>
        <v>0</v>
      </c>
      <c r="AJ32" s="282">
        <f t="shared" ca="1" si="33"/>
        <v>0</v>
      </c>
      <c r="AK32" s="282">
        <f t="shared" ca="1" si="33"/>
        <v>0</v>
      </c>
      <c r="AL32" s="282">
        <f t="shared" ca="1" si="33"/>
        <v>0</v>
      </c>
      <c r="AM32" s="282">
        <f t="shared" ca="1" si="33"/>
        <v>0</v>
      </c>
      <c r="AN32" s="282">
        <f t="shared" ca="1" si="33"/>
        <v>389525.92579671677</v>
      </c>
      <c r="AO32" s="282">
        <f t="shared" ca="1" si="33"/>
        <v>375837.82872131024</v>
      </c>
      <c r="AP32" s="282">
        <f t="shared" ca="1" si="33"/>
        <v>383318.34072131023</v>
      </c>
      <c r="AQ32" s="282">
        <f t="shared" ca="1" si="34"/>
        <v>390668.95672131027</v>
      </c>
      <c r="AR32" s="282">
        <f t="shared" ca="1" si="34"/>
        <v>394516.91317475529</v>
      </c>
      <c r="AS32" s="282">
        <f t="shared" ca="1" si="34"/>
        <v>403287.58964489785</v>
      </c>
      <c r="AT32" s="282">
        <f t="shared" ca="1" si="34"/>
        <v>464641.15255510889</v>
      </c>
      <c r="AU32" s="282">
        <f t="shared" ca="1" si="34"/>
        <v>445762.40612080431</v>
      </c>
      <c r="AV32" s="282">
        <f t="shared" ca="1" si="34"/>
        <v>421164.91016497201</v>
      </c>
      <c r="AW32" s="282">
        <f t="shared" ca="1" si="34"/>
        <v>413528.0148460677</v>
      </c>
      <c r="AX32" s="282">
        <f t="shared" ca="1" si="34"/>
        <v>429028.81490247522</v>
      </c>
      <c r="AY32" s="282">
        <f t="shared" ca="1" si="34"/>
        <v>445846.78565473622</v>
      </c>
      <c r="AZ32" s="282">
        <f t="shared" ca="1" si="34"/>
        <v>456700.92505959095</v>
      </c>
      <c r="BA32" s="241"/>
      <c r="BD32" s="239">
        <f t="shared" si="8"/>
        <v>2013</v>
      </c>
      <c r="BE32" s="259">
        <f t="shared" ca="1" si="26"/>
        <v>460057.86598655011</v>
      </c>
      <c r="BF32" s="244">
        <f t="shared" ca="1" si="22"/>
        <v>5873886.4300706051</v>
      </c>
      <c r="BG32" s="240">
        <f t="shared" ca="1" si="20"/>
        <v>0</v>
      </c>
      <c r="BH32" s="187">
        <f t="shared" si="23"/>
        <v>0</v>
      </c>
      <c r="BI32" s="247">
        <f t="shared" ca="1" si="35"/>
        <v>386773.59302708134</v>
      </c>
      <c r="BJ32" s="348">
        <v>0</v>
      </c>
      <c r="BK32" s="247">
        <f>IF($BT$4="SFm + MFm + DMo",VLOOKUP(BD32,'Stock Data'!$B$6:$I$39,6,FALSE),IF($BT$4="SFm",VLOOKUP(BD32,'Stock Data'!$B$45:$I$78,6,FALSE),IF($BT$4="MFm",VLOOKUP(BD32,'Stock Data'!$B$82:$I$117,6,FALSE), VLOOKUP(BD32,'Stock Data'!$B$121:$I$156,6,FALSE))))</f>
        <v>73284.272959468784</v>
      </c>
      <c r="BL32" s="351">
        <f>Assumptions!$B$9</f>
        <v>1.04</v>
      </c>
      <c r="BM32" s="260">
        <f t="shared" ca="1" si="24"/>
        <v>386773.59302708134</v>
      </c>
      <c r="BN32" s="256">
        <f t="shared" ca="1" si="28"/>
        <v>386773.59302708134</v>
      </c>
      <c r="BO32" s="261">
        <f t="shared" si="25"/>
        <v>73284.272959468784</v>
      </c>
      <c r="BP32" s="257">
        <f t="shared" ca="1" si="29"/>
        <v>460057.86598655011</v>
      </c>
      <c r="BQ32" s="364" t="s">
        <v>162</v>
      </c>
    </row>
    <row r="33" spans="1:69">
      <c r="A33" s="242"/>
      <c r="B33" s="238">
        <f t="shared" si="21"/>
        <v>2014</v>
      </c>
      <c r="C33" s="282">
        <f t="shared" ca="1" si="30"/>
        <v>0</v>
      </c>
      <c r="D33" s="282">
        <f t="shared" ca="1" si="30"/>
        <v>0</v>
      </c>
      <c r="E33" s="282">
        <f t="shared" ca="1" si="30"/>
        <v>0</v>
      </c>
      <c r="F33" s="282">
        <f t="shared" ca="1" si="30"/>
        <v>0</v>
      </c>
      <c r="G33" s="282">
        <f t="shared" ca="1" si="30"/>
        <v>0</v>
      </c>
      <c r="H33" s="282">
        <f t="shared" ca="1" si="30"/>
        <v>0</v>
      </c>
      <c r="I33" s="282">
        <f t="shared" ca="1" si="30"/>
        <v>0</v>
      </c>
      <c r="J33" s="282">
        <f t="shared" ca="1" si="30"/>
        <v>0</v>
      </c>
      <c r="K33" s="282">
        <f t="shared" ca="1" si="30"/>
        <v>0</v>
      </c>
      <c r="L33" s="282">
        <f t="shared" ca="1" si="30"/>
        <v>0</v>
      </c>
      <c r="M33" s="282">
        <f t="shared" ca="1" si="31"/>
        <v>0</v>
      </c>
      <c r="N33" s="282">
        <f t="shared" ca="1" si="31"/>
        <v>0</v>
      </c>
      <c r="O33" s="282">
        <f t="shared" ca="1" si="31"/>
        <v>0</v>
      </c>
      <c r="P33" s="282">
        <f t="shared" ca="1" si="31"/>
        <v>0</v>
      </c>
      <c r="Q33" s="282">
        <f t="shared" ca="1" si="31"/>
        <v>0</v>
      </c>
      <c r="R33" s="282">
        <f t="shared" ca="1" si="31"/>
        <v>0</v>
      </c>
      <c r="S33" s="282">
        <f t="shared" ca="1" si="31"/>
        <v>0</v>
      </c>
      <c r="T33" s="282">
        <f t="shared" ca="1" si="31"/>
        <v>0</v>
      </c>
      <c r="U33" s="282">
        <f t="shared" ca="1" si="31"/>
        <v>0</v>
      </c>
      <c r="V33" s="282">
        <f t="shared" ca="1" si="31"/>
        <v>0</v>
      </c>
      <c r="W33" s="282">
        <f t="shared" ca="1" si="32"/>
        <v>0</v>
      </c>
      <c r="X33" s="282">
        <f t="shared" ca="1" si="32"/>
        <v>0</v>
      </c>
      <c r="Y33" s="282">
        <f t="shared" ca="1" si="32"/>
        <v>0</v>
      </c>
      <c r="Z33" s="282">
        <f t="shared" ca="1" si="32"/>
        <v>0</v>
      </c>
      <c r="AA33" s="282">
        <f t="shared" ca="1" si="32"/>
        <v>0</v>
      </c>
      <c r="AB33" s="282">
        <f t="shared" ca="1" si="32"/>
        <v>0</v>
      </c>
      <c r="AC33" s="282">
        <f t="shared" ca="1" si="32"/>
        <v>0</v>
      </c>
      <c r="AD33" s="282">
        <f t="shared" ca="1" si="32"/>
        <v>0</v>
      </c>
      <c r="AE33" s="282">
        <f t="shared" ca="1" si="32"/>
        <v>0</v>
      </c>
      <c r="AF33" s="282">
        <f t="shared" ca="1" si="32"/>
        <v>0</v>
      </c>
      <c r="AG33" s="282">
        <f t="shared" ca="1" si="33"/>
        <v>0</v>
      </c>
      <c r="AH33" s="282">
        <f t="shared" ca="1" si="33"/>
        <v>0</v>
      </c>
      <c r="AI33" s="282">
        <f t="shared" ca="1" si="33"/>
        <v>0</v>
      </c>
      <c r="AJ33" s="282">
        <f t="shared" ca="1" si="33"/>
        <v>0</v>
      </c>
      <c r="AK33" s="282">
        <f t="shared" ca="1" si="33"/>
        <v>0</v>
      </c>
      <c r="AL33" s="282">
        <f t="shared" ca="1" si="33"/>
        <v>0</v>
      </c>
      <c r="AM33" s="282">
        <f t="shared" ca="1" si="33"/>
        <v>0</v>
      </c>
      <c r="AN33" s="282">
        <f t="shared" ca="1" si="33"/>
        <v>375837.82872131024</v>
      </c>
      <c r="AO33" s="282">
        <f t="shared" ca="1" si="33"/>
        <v>383318.34072131023</v>
      </c>
      <c r="AP33" s="282">
        <f t="shared" ca="1" si="33"/>
        <v>390668.95672131027</v>
      </c>
      <c r="AQ33" s="282">
        <f t="shared" ca="1" si="34"/>
        <v>394516.91317475529</v>
      </c>
      <c r="AR33" s="282">
        <f t="shared" ca="1" si="34"/>
        <v>403287.58964489785</v>
      </c>
      <c r="AS33" s="282">
        <f t="shared" ca="1" si="34"/>
        <v>464641.15255510889</v>
      </c>
      <c r="AT33" s="282">
        <f t="shared" ca="1" si="34"/>
        <v>445762.40612080431</v>
      </c>
      <c r="AU33" s="282">
        <f t="shared" ca="1" si="34"/>
        <v>421164.91016497201</v>
      </c>
      <c r="AV33" s="282">
        <f t="shared" ca="1" si="34"/>
        <v>413528.0148460677</v>
      </c>
      <c r="AW33" s="282">
        <f t="shared" ca="1" si="34"/>
        <v>429028.81490247522</v>
      </c>
      <c r="AX33" s="282">
        <f t="shared" ca="1" si="34"/>
        <v>445846.78565473622</v>
      </c>
      <c r="AY33" s="282">
        <f t="shared" ca="1" si="34"/>
        <v>456700.92505959095</v>
      </c>
      <c r="AZ33" s="282">
        <f t="shared" ca="1" si="34"/>
        <v>460057.86598655011</v>
      </c>
      <c r="BA33" s="241"/>
      <c r="BD33" s="239">
        <f t="shared" si="8"/>
        <v>2014</v>
      </c>
      <c r="BE33" s="259">
        <f t="shared" ca="1" si="26"/>
        <v>462293.29013604391</v>
      </c>
      <c r="BF33" s="244">
        <f t="shared" ca="1" si="22"/>
        <v>5946653.7944099335</v>
      </c>
      <c r="BG33" s="240">
        <f t="shared" ca="1" si="20"/>
        <v>0</v>
      </c>
      <c r="BH33" s="187">
        <f t="shared" si="23"/>
        <v>0</v>
      </c>
      <c r="BI33" s="247">
        <f t="shared" ca="1" si="35"/>
        <v>389525.92579671554</v>
      </c>
      <c r="BJ33" s="348">
        <v>0</v>
      </c>
      <c r="BK33" s="247">
        <f>IF($BT$4="SFm + MFm + DMo",VLOOKUP(BD33,'Stock Data'!$B$6:$I$39,6,FALSE),IF($BT$4="SFm",VLOOKUP(BD33,'Stock Data'!$B$45:$I$78,6,FALSE),IF($BT$4="MFm",VLOOKUP(BD33,'Stock Data'!$B$82:$I$117,6,FALSE), VLOOKUP(BD33,'Stock Data'!$B$121:$I$156,6,FALSE))))</f>
        <v>72767.364339328371</v>
      </c>
      <c r="BL33" s="351">
        <f>Assumptions!$B$9</f>
        <v>1.04</v>
      </c>
      <c r="BM33" s="260">
        <f t="shared" ca="1" si="24"/>
        <v>389525.92579671554</v>
      </c>
      <c r="BN33" s="256">
        <f t="shared" ca="1" si="28"/>
        <v>389525.92579671554</v>
      </c>
      <c r="BO33" s="261">
        <f t="shared" si="25"/>
        <v>72767.364339328371</v>
      </c>
      <c r="BP33" s="257">
        <f t="shared" ca="1" si="29"/>
        <v>462293.29013604391</v>
      </c>
      <c r="BQ33" s="364" t="s">
        <v>162</v>
      </c>
    </row>
    <row r="34" spans="1:69">
      <c r="A34" s="242"/>
      <c r="B34" s="238">
        <f t="shared" si="21"/>
        <v>2015</v>
      </c>
      <c r="C34" s="282">
        <f t="shared" ca="1" si="30"/>
        <v>0</v>
      </c>
      <c r="D34" s="282">
        <f t="shared" ca="1" si="30"/>
        <v>0</v>
      </c>
      <c r="E34" s="282">
        <f t="shared" ca="1" si="30"/>
        <v>0</v>
      </c>
      <c r="F34" s="282">
        <f t="shared" ca="1" si="30"/>
        <v>0</v>
      </c>
      <c r="G34" s="282">
        <f t="shared" ca="1" si="30"/>
        <v>0</v>
      </c>
      <c r="H34" s="282">
        <f t="shared" ca="1" si="30"/>
        <v>0</v>
      </c>
      <c r="I34" s="282">
        <f t="shared" ca="1" si="30"/>
        <v>0</v>
      </c>
      <c r="J34" s="282">
        <f t="shared" ca="1" si="30"/>
        <v>0</v>
      </c>
      <c r="K34" s="282">
        <f t="shared" ca="1" si="30"/>
        <v>0</v>
      </c>
      <c r="L34" s="282">
        <f t="shared" ca="1" si="30"/>
        <v>0</v>
      </c>
      <c r="M34" s="282">
        <f t="shared" ca="1" si="31"/>
        <v>0</v>
      </c>
      <c r="N34" s="282">
        <f t="shared" ca="1" si="31"/>
        <v>0</v>
      </c>
      <c r="O34" s="282">
        <f t="shared" ca="1" si="31"/>
        <v>0</v>
      </c>
      <c r="P34" s="282">
        <f t="shared" ca="1" si="31"/>
        <v>0</v>
      </c>
      <c r="Q34" s="282">
        <f t="shared" ca="1" si="31"/>
        <v>0</v>
      </c>
      <c r="R34" s="282">
        <f t="shared" ca="1" si="31"/>
        <v>0</v>
      </c>
      <c r="S34" s="282">
        <f t="shared" ca="1" si="31"/>
        <v>0</v>
      </c>
      <c r="T34" s="282">
        <f t="shared" ca="1" si="31"/>
        <v>0</v>
      </c>
      <c r="U34" s="282">
        <f t="shared" ca="1" si="31"/>
        <v>0</v>
      </c>
      <c r="V34" s="282">
        <f t="shared" ca="1" si="31"/>
        <v>0</v>
      </c>
      <c r="W34" s="282">
        <f t="shared" ca="1" si="32"/>
        <v>0</v>
      </c>
      <c r="X34" s="282">
        <f t="shared" ca="1" si="32"/>
        <v>0</v>
      </c>
      <c r="Y34" s="282">
        <f t="shared" ca="1" si="32"/>
        <v>0</v>
      </c>
      <c r="Z34" s="282">
        <f t="shared" ca="1" si="32"/>
        <v>0</v>
      </c>
      <c r="AA34" s="282">
        <f t="shared" ca="1" si="32"/>
        <v>0</v>
      </c>
      <c r="AB34" s="282">
        <f t="shared" ca="1" si="32"/>
        <v>0</v>
      </c>
      <c r="AC34" s="282">
        <f t="shared" ca="1" si="32"/>
        <v>0</v>
      </c>
      <c r="AD34" s="282">
        <f t="shared" ca="1" si="32"/>
        <v>0</v>
      </c>
      <c r="AE34" s="282">
        <f t="shared" ca="1" si="32"/>
        <v>0</v>
      </c>
      <c r="AF34" s="282">
        <f t="shared" ca="1" si="32"/>
        <v>0</v>
      </c>
      <c r="AG34" s="282">
        <f t="shared" ca="1" si="33"/>
        <v>0</v>
      </c>
      <c r="AH34" s="282">
        <f t="shared" ca="1" si="33"/>
        <v>0</v>
      </c>
      <c r="AI34" s="282">
        <f t="shared" ca="1" si="33"/>
        <v>0</v>
      </c>
      <c r="AJ34" s="282">
        <f t="shared" ca="1" si="33"/>
        <v>0</v>
      </c>
      <c r="AK34" s="282">
        <f t="shared" ca="1" si="33"/>
        <v>0</v>
      </c>
      <c r="AL34" s="282">
        <f t="shared" ca="1" si="33"/>
        <v>0</v>
      </c>
      <c r="AM34" s="282">
        <f t="shared" ca="1" si="33"/>
        <v>0</v>
      </c>
      <c r="AN34" s="282">
        <f t="shared" ca="1" si="33"/>
        <v>383318.34072131023</v>
      </c>
      <c r="AO34" s="282">
        <f t="shared" ca="1" si="33"/>
        <v>390668.95672131027</v>
      </c>
      <c r="AP34" s="282">
        <f t="shared" ca="1" si="33"/>
        <v>394516.91317475529</v>
      </c>
      <c r="AQ34" s="282">
        <f t="shared" ca="1" si="34"/>
        <v>403287.58964489785</v>
      </c>
      <c r="AR34" s="282">
        <f t="shared" ca="1" si="34"/>
        <v>464641.15255510889</v>
      </c>
      <c r="AS34" s="282">
        <f t="shared" ca="1" si="34"/>
        <v>445762.40612080431</v>
      </c>
      <c r="AT34" s="282">
        <f t="shared" ca="1" si="34"/>
        <v>421164.91016497201</v>
      </c>
      <c r="AU34" s="282">
        <f t="shared" ca="1" si="34"/>
        <v>413528.0148460677</v>
      </c>
      <c r="AV34" s="282">
        <f t="shared" ca="1" si="34"/>
        <v>429028.81490247522</v>
      </c>
      <c r="AW34" s="282">
        <f t="shared" ca="1" si="34"/>
        <v>445846.78565473622</v>
      </c>
      <c r="AX34" s="282">
        <f t="shared" ca="1" si="34"/>
        <v>456700.92505959095</v>
      </c>
      <c r="AY34" s="282">
        <f t="shared" ca="1" si="34"/>
        <v>460057.86598655011</v>
      </c>
      <c r="AZ34" s="282">
        <f t="shared" ca="1" si="34"/>
        <v>462293.29013604391</v>
      </c>
      <c r="BA34" s="241"/>
      <c r="BD34" s="239">
        <f t="shared" si="8"/>
        <v>2015</v>
      </c>
      <c r="BE34" s="259">
        <f t="shared" ca="1" si="26"/>
        <v>448831.31982549862</v>
      </c>
      <c r="BF34" s="244">
        <f t="shared" ca="1" si="22"/>
        <v>6019647.2855141209</v>
      </c>
      <c r="BG34" s="240">
        <f ca="1">BI34*BH34</f>
        <v>0</v>
      </c>
      <c r="BH34" s="187">
        <f t="shared" si="23"/>
        <v>0</v>
      </c>
      <c r="BI34" s="247">
        <f t="shared" ca="1" si="35"/>
        <v>375837.82872131094</v>
      </c>
      <c r="BJ34" s="348">
        <v>0</v>
      </c>
      <c r="BK34" s="247">
        <f>IF($BT$4="SFm + MFm + DMo",VLOOKUP(BD34,'Stock Data'!$B$6:$I$39,6,FALSE),IF($BT$4="SFm",VLOOKUP(BD34,'Stock Data'!$B$45:$I$78,6,FALSE),IF($BT$4="MFm",VLOOKUP(BD34,'Stock Data'!$B$82:$I$117,6,FALSE), VLOOKUP(BD34,'Stock Data'!$B$121:$I$156,6,FALSE))))</f>
        <v>72993.491104187691</v>
      </c>
      <c r="BL34" s="351">
        <f>Assumptions!$B$9</f>
        <v>1.04</v>
      </c>
      <c r="BM34" s="260">
        <f t="shared" ca="1" si="24"/>
        <v>375837.82872131094</v>
      </c>
      <c r="BN34" s="256">
        <f t="shared" ca="1" si="28"/>
        <v>375837.82872131094</v>
      </c>
      <c r="BO34" s="261">
        <f t="shared" si="25"/>
        <v>72993.491104187691</v>
      </c>
      <c r="BP34" s="257">
        <f t="shared" ca="1" si="29"/>
        <v>448831.31982549862</v>
      </c>
      <c r="BQ34" s="364" t="s">
        <v>162</v>
      </c>
    </row>
    <row r="35" spans="1:69">
      <c r="A35" s="242"/>
      <c r="B35" s="238">
        <f t="shared" si="21"/>
        <v>2016</v>
      </c>
      <c r="C35" s="282">
        <f t="shared" ca="1" si="30"/>
        <v>0</v>
      </c>
      <c r="D35" s="282">
        <f t="shared" ca="1" si="30"/>
        <v>0</v>
      </c>
      <c r="E35" s="282">
        <f t="shared" ca="1" si="30"/>
        <v>0</v>
      </c>
      <c r="F35" s="282">
        <f t="shared" ca="1" si="30"/>
        <v>0</v>
      </c>
      <c r="G35" s="282">
        <f t="shared" ca="1" si="30"/>
        <v>0</v>
      </c>
      <c r="H35" s="282">
        <f t="shared" ca="1" si="30"/>
        <v>0</v>
      </c>
      <c r="I35" s="282">
        <f t="shared" ca="1" si="30"/>
        <v>0</v>
      </c>
      <c r="J35" s="282">
        <f t="shared" ca="1" si="30"/>
        <v>0</v>
      </c>
      <c r="K35" s="282">
        <f t="shared" ca="1" si="30"/>
        <v>0</v>
      </c>
      <c r="L35" s="282">
        <f t="shared" ca="1" si="30"/>
        <v>0</v>
      </c>
      <c r="M35" s="282">
        <f t="shared" ca="1" si="31"/>
        <v>0</v>
      </c>
      <c r="N35" s="282">
        <f t="shared" ca="1" si="31"/>
        <v>0</v>
      </c>
      <c r="O35" s="282">
        <f t="shared" ca="1" si="31"/>
        <v>0</v>
      </c>
      <c r="P35" s="282">
        <f t="shared" ca="1" si="31"/>
        <v>0</v>
      </c>
      <c r="Q35" s="282">
        <f t="shared" ca="1" si="31"/>
        <v>0</v>
      </c>
      <c r="R35" s="282">
        <f t="shared" ca="1" si="31"/>
        <v>0</v>
      </c>
      <c r="S35" s="282">
        <f t="shared" ca="1" si="31"/>
        <v>0</v>
      </c>
      <c r="T35" s="282">
        <f t="shared" ca="1" si="31"/>
        <v>0</v>
      </c>
      <c r="U35" s="282">
        <f t="shared" ca="1" si="31"/>
        <v>0</v>
      </c>
      <c r="V35" s="282">
        <f t="shared" ca="1" si="31"/>
        <v>0</v>
      </c>
      <c r="W35" s="282">
        <f t="shared" ca="1" si="32"/>
        <v>0</v>
      </c>
      <c r="X35" s="282">
        <f t="shared" ca="1" si="32"/>
        <v>0</v>
      </c>
      <c r="Y35" s="282">
        <f t="shared" ca="1" si="32"/>
        <v>0</v>
      </c>
      <c r="Z35" s="282">
        <f t="shared" ca="1" si="32"/>
        <v>0</v>
      </c>
      <c r="AA35" s="282">
        <f t="shared" ca="1" si="32"/>
        <v>0</v>
      </c>
      <c r="AB35" s="282">
        <f t="shared" ca="1" si="32"/>
        <v>0</v>
      </c>
      <c r="AC35" s="282">
        <f t="shared" ca="1" si="32"/>
        <v>0</v>
      </c>
      <c r="AD35" s="282">
        <f t="shared" ca="1" si="32"/>
        <v>0</v>
      </c>
      <c r="AE35" s="282">
        <f t="shared" ca="1" si="32"/>
        <v>0</v>
      </c>
      <c r="AF35" s="282">
        <f t="shared" ca="1" si="32"/>
        <v>0</v>
      </c>
      <c r="AG35" s="282">
        <f t="shared" ca="1" si="33"/>
        <v>0</v>
      </c>
      <c r="AH35" s="282">
        <f t="shared" ca="1" si="33"/>
        <v>0</v>
      </c>
      <c r="AI35" s="282">
        <f t="shared" ca="1" si="33"/>
        <v>0</v>
      </c>
      <c r="AJ35" s="282">
        <f t="shared" ca="1" si="33"/>
        <v>0</v>
      </c>
      <c r="AK35" s="282">
        <f t="shared" ca="1" si="33"/>
        <v>0</v>
      </c>
      <c r="AL35" s="282">
        <f t="shared" ca="1" si="33"/>
        <v>0</v>
      </c>
      <c r="AM35" s="282">
        <f t="shared" ca="1" si="33"/>
        <v>0</v>
      </c>
      <c r="AN35" s="282">
        <f t="shared" ca="1" si="33"/>
        <v>390668.95672131027</v>
      </c>
      <c r="AO35" s="282">
        <f t="shared" ca="1" si="33"/>
        <v>394516.91317475529</v>
      </c>
      <c r="AP35" s="282">
        <f t="shared" ca="1" si="33"/>
        <v>403287.58964489785</v>
      </c>
      <c r="AQ35" s="282">
        <f t="shared" ca="1" si="34"/>
        <v>464641.15255510889</v>
      </c>
      <c r="AR35" s="282">
        <f t="shared" ca="1" si="34"/>
        <v>445762.40612080431</v>
      </c>
      <c r="AS35" s="282">
        <f t="shared" ca="1" si="34"/>
        <v>421164.91016497201</v>
      </c>
      <c r="AT35" s="282">
        <f t="shared" ca="1" si="34"/>
        <v>413528.0148460677</v>
      </c>
      <c r="AU35" s="282">
        <f t="shared" ca="1" si="34"/>
        <v>429028.81490247522</v>
      </c>
      <c r="AV35" s="282">
        <f t="shared" ca="1" si="34"/>
        <v>445846.78565473622</v>
      </c>
      <c r="AW35" s="282">
        <f t="shared" ca="1" si="34"/>
        <v>456700.92505959095</v>
      </c>
      <c r="AX35" s="282">
        <f t="shared" ca="1" si="34"/>
        <v>460057.86598655011</v>
      </c>
      <c r="AY35" s="282">
        <f t="shared" ca="1" si="34"/>
        <v>462293.29013604391</v>
      </c>
      <c r="AZ35" s="282">
        <f t="shared" ca="1" si="34"/>
        <v>448831.31982549862</v>
      </c>
      <c r="BA35" s="241"/>
      <c r="BD35" s="239">
        <f t="shared" si="8"/>
        <v>2016</v>
      </c>
      <c r="BE35" s="259">
        <f t="shared" ca="1" si="26"/>
        <v>456546.77911490423</v>
      </c>
      <c r="BF35" s="244">
        <f t="shared" ca="1" si="22"/>
        <v>6092875.7239077147</v>
      </c>
      <c r="BG35" s="240">
        <f ca="1">BI35*BH35</f>
        <v>0</v>
      </c>
      <c r="BH35" s="187">
        <f t="shared" si="23"/>
        <v>0</v>
      </c>
      <c r="BI35" s="247">
        <f t="shared" ca="1" si="35"/>
        <v>383318.34072131012</v>
      </c>
      <c r="BJ35" s="348">
        <v>0</v>
      </c>
      <c r="BK35" s="247">
        <f>IF($BT$4="SFm + MFm + DMo",VLOOKUP(BD35,'Stock Data'!$B$6:$I$39,6,FALSE),IF($BT$4="SFm",VLOOKUP(BD35,'Stock Data'!$B$45:$I$78,6,FALSE),IF($BT$4="MFm",VLOOKUP(BD35,'Stock Data'!$B$82:$I$117,6,FALSE), VLOOKUP(BD35,'Stock Data'!$B$121:$I$156,6,FALSE))))</f>
        <v>73228.438393594086</v>
      </c>
      <c r="BL35" s="351">
        <f>Assumptions!$B$9</f>
        <v>1.04</v>
      </c>
      <c r="BM35" s="260">
        <f t="shared" ref="BM35:BM52" ca="1" si="36">BG35+BI35</f>
        <v>383318.34072131012</v>
      </c>
      <c r="BN35" s="256">
        <f t="shared" ca="1" si="28"/>
        <v>383318.34072131012</v>
      </c>
      <c r="BO35" s="261">
        <f t="shared" si="25"/>
        <v>73228.438393594086</v>
      </c>
      <c r="BP35" s="257">
        <f t="shared" ca="1" si="29"/>
        <v>456546.77911490423</v>
      </c>
      <c r="BQ35" s="364" t="s">
        <v>162</v>
      </c>
    </row>
    <row r="36" spans="1:69">
      <c r="A36" s="242"/>
      <c r="B36" s="238">
        <f t="shared" si="21"/>
        <v>2017</v>
      </c>
      <c r="C36" s="282">
        <f t="shared" ca="1" si="30"/>
        <v>0</v>
      </c>
      <c r="D36" s="282">
        <f t="shared" ca="1" si="30"/>
        <v>0</v>
      </c>
      <c r="E36" s="282">
        <f t="shared" ca="1" si="30"/>
        <v>0</v>
      </c>
      <c r="F36" s="282">
        <f t="shared" ca="1" si="30"/>
        <v>0</v>
      </c>
      <c r="G36" s="282">
        <f t="shared" ca="1" si="30"/>
        <v>0</v>
      </c>
      <c r="H36" s="282">
        <f t="shared" ca="1" si="30"/>
        <v>0</v>
      </c>
      <c r="I36" s="282">
        <f t="shared" ca="1" si="30"/>
        <v>0</v>
      </c>
      <c r="J36" s="282">
        <f t="shared" ca="1" si="30"/>
        <v>0</v>
      </c>
      <c r="K36" s="282">
        <f t="shared" ca="1" si="30"/>
        <v>0</v>
      </c>
      <c r="L36" s="282">
        <f t="shared" ca="1" si="30"/>
        <v>0</v>
      </c>
      <c r="M36" s="282">
        <f t="shared" ca="1" si="31"/>
        <v>0</v>
      </c>
      <c r="N36" s="282">
        <f t="shared" ca="1" si="31"/>
        <v>0</v>
      </c>
      <c r="O36" s="282">
        <f t="shared" ca="1" si="31"/>
        <v>0</v>
      </c>
      <c r="P36" s="282">
        <f t="shared" ca="1" si="31"/>
        <v>0</v>
      </c>
      <c r="Q36" s="282">
        <f t="shared" ca="1" si="31"/>
        <v>0</v>
      </c>
      <c r="R36" s="282">
        <f t="shared" ca="1" si="31"/>
        <v>0</v>
      </c>
      <c r="S36" s="282">
        <f t="shared" ca="1" si="31"/>
        <v>0</v>
      </c>
      <c r="T36" s="282">
        <f t="shared" ca="1" si="31"/>
        <v>0</v>
      </c>
      <c r="U36" s="282">
        <f t="shared" ca="1" si="31"/>
        <v>0</v>
      </c>
      <c r="V36" s="282">
        <f t="shared" ca="1" si="31"/>
        <v>0</v>
      </c>
      <c r="W36" s="282">
        <f t="shared" ca="1" si="32"/>
        <v>0</v>
      </c>
      <c r="X36" s="282">
        <f t="shared" ca="1" si="32"/>
        <v>0</v>
      </c>
      <c r="Y36" s="282">
        <f t="shared" ca="1" si="32"/>
        <v>0</v>
      </c>
      <c r="Z36" s="282">
        <f t="shared" ca="1" si="32"/>
        <v>0</v>
      </c>
      <c r="AA36" s="282">
        <f t="shared" ca="1" si="32"/>
        <v>0</v>
      </c>
      <c r="AB36" s="282">
        <f t="shared" ca="1" si="32"/>
        <v>0</v>
      </c>
      <c r="AC36" s="282">
        <f t="shared" ca="1" si="32"/>
        <v>0</v>
      </c>
      <c r="AD36" s="282">
        <f t="shared" ca="1" si="32"/>
        <v>0</v>
      </c>
      <c r="AE36" s="282">
        <f t="shared" ca="1" si="32"/>
        <v>0</v>
      </c>
      <c r="AF36" s="282">
        <f t="shared" ca="1" si="32"/>
        <v>0</v>
      </c>
      <c r="AG36" s="282">
        <f t="shared" ca="1" si="33"/>
        <v>0</v>
      </c>
      <c r="AH36" s="282">
        <f t="shared" ca="1" si="33"/>
        <v>0</v>
      </c>
      <c r="AI36" s="282">
        <f t="shared" ca="1" si="33"/>
        <v>0</v>
      </c>
      <c r="AJ36" s="282">
        <f t="shared" ca="1" si="33"/>
        <v>0</v>
      </c>
      <c r="AK36" s="282">
        <f t="shared" ca="1" si="33"/>
        <v>0</v>
      </c>
      <c r="AL36" s="282">
        <f t="shared" ca="1" si="33"/>
        <v>0</v>
      </c>
      <c r="AM36" s="282">
        <f t="shared" ca="1" si="33"/>
        <v>0</v>
      </c>
      <c r="AN36" s="282">
        <f t="shared" ca="1" si="33"/>
        <v>394516.91317475529</v>
      </c>
      <c r="AO36" s="282">
        <f t="shared" ca="1" si="33"/>
        <v>403287.58964489785</v>
      </c>
      <c r="AP36" s="282">
        <f t="shared" ca="1" si="33"/>
        <v>464641.15255510889</v>
      </c>
      <c r="AQ36" s="282">
        <f t="shared" ca="1" si="34"/>
        <v>445762.40612080431</v>
      </c>
      <c r="AR36" s="282">
        <f t="shared" ca="1" si="34"/>
        <v>421164.91016497201</v>
      </c>
      <c r="AS36" s="282">
        <f t="shared" ca="1" si="34"/>
        <v>413528.0148460677</v>
      </c>
      <c r="AT36" s="282">
        <f t="shared" ca="1" si="34"/>
        <v>429028.81490247522</v>
      </c>
      <c r="AU36" s="282">
        <f t="shared" ca="1" si="34"/>
        <v>445846.78565473622</v>
      </c>
      <c r="AV36" s="282">
        <f t="shared" ca="1" si="34"/>
        <v>456700.92505959095</v>
      </c>
      <c r="AW36" s="282">
        <f t="shared" ca="1" si="34"/>
        <v>460057.86598655011</v>
      </c>
      <c r="AX36" s="282">
        <f t="shared" ca="1" si="34"/>
        <v>462293.29013604391</v>
      </c>
      <c r="AY36" s="282">
        <f t="shared" ca="1" si="34"/>
        <v>448831.31982549862</v>
      </c>
      <c r="AZ36" s="282">
        <f t="shared" ca="1" si="34"/>
        <v>456546.77911490423</v>
      </c>
      <c r="BA36" s="241"/>
      <c r="BD36" s="239">
        <f t="shared" si="8"/>
        <v>2017</v>
      </c>
      <c r="BE36" s="259">
        <f t="shared" ca="1" si="26"/>
        <v>462614.54893472377</v>
      </c>
      <c r="BF36" s="244">
        <f t="shared" ca="1" si="22"/>
        <v>6164821.3161211293</v>
      </c>
      <c r="BG36" s="240">
        <f t="shared" ref="BG36:BG53" ca="1" si="37">BI36*BH36</f>
        <v>0</v>
      </c>
      <c r="BH36" s="187">
        <f t="shared" si="23"/>
        <v>0</v>
      </c>
      <c r="BI36" s="247">
        <f t="shared" ca="1" si="35"/>
        <v>390668.95672130957</v>
      </c>
      <c r="BJ36" s="348">
        <v>0</v>
      </c>
      <c r="BK36" s="247">
        <f>IF($BT$4="SFm + MFm + DMo",VLOOKUP(BD36,'Stock Data'!$B$6:$I$39,6,FALSE),IF($BT$4="SFm",VLOOKUP(BD36,'Stock Data'!$B$45:$I$78,6,FALSE),IF($BT$4="MFm",VLOOKUP(BD36,'Stock Data'!$B$82:$I$117,6,FALSE), VLOOKUP(BD36,'Stock Data'!$B$121:$I$156,6,FALSE))))</f>
        <v>71945.592213414217</v>
      </c>
      <c r="BL36" s="351">
        <f>Assumptions!$B$9</f>
        <v>1.04</v>
      </c>
      <c r="BM36" s="260">
        <f t="shared" ca="1" si="36"/>
        <v>390668.95672130957</v>
      </c>
      <c r="BN36" s="256">
        <f t="shared" ref="BN36:BN52" ca="1" si="38">BM36-BG36</f>
        <v>390668.95672130957</v>
      </c>
      <c r="BO36" s="261">
        <f t="shared" si="25"/>
        <v>71945.592213414217</v>
      </c>
      <c r="BP36" s="257">
        <f t="shared" ca="1" si="29"/>
        <v>462614.54893472377</v>
      </c>
      <c r="BQ36" s="364" t="s">
        <v>162</v>
      </c>
    </row>
    <row r="37" spans="1:69">
      <c r="A37" s="242"/>
      <c r="B37" s="238">
        <f t="shared" si="21"/>
        <v>2018</v>
      </c>
      <c r="C37" s="282">
        <f t="shared" ca="1" si="30"/>
        <v>0</v>
      </c>
      <c r="D37" s="282">
        <f t="shared" ca="1" si="30"/>
        <v>0</v>
      </c>
      <c r="E37" s="282">
        <f t="shared" ca="1" si="30"/>
        <v>0</v>
      </c>
      <c r="F37" s="282">
        <f t="shared" ca="1" si="30"/>
        <v>0</v>
      </c>
      <c r="G37" s="282">
        <f t="shared" ca="1" si="30"/>
        <v>0</v>
      </c>
      <c r="H37" s="282">
        <f t="shared" ca="1" si="30"/>
        <v>0</v>
      </c>
      <c r="I37" s="282">
        <f t="shared" ca="1" si="30"/>
        <v>0</v>
      </c>
      <c r="J37" s="282">
        <f t="shared" ca="1" si="30"/>
        <v>0</v>
      </c>
      <c r="K37" s="282">
        <f t="shared" ca="1" si="30"/>
        <v>0</v>
      </c>
      <c r="L37" s="282">
        <f t="shared" ca="1" si="30"/>
        <v>0</v>
      </c>
      <c r="M37" s="282">
        <f t="shared" ca="1" si="31"/>
        <v>0</v>
      </c>
      <c r="N37" s="282">
        <f t="shared" ca="1" si="31"/>
        <v>0</v>
      </c>
      <c r="O37" s="282">
        <f t="shared" ca="1" si="31"/>
        <v>0</v>
      </c>
      <c r="P37" s="282">
        <f t="shared" ca="1" si="31"/>
        <v>0</v>
      </c>
      <c r="Q37" s="282">
        <f t="shared" ca="1" si="31"/>
        <v>0</v>
      </c>
      <c r="R37" s="282">
        <f t="shared" ca="1" si="31"/>
        <v>0</v>
      </c>
      <c r="S37" s="282">
        <f t="shared" ca="1" si="31"/>
        <v>0</v>
      </c>
      <c r="T37" s="282">
        <f t="shared" ca="1" si="31"/>
        <v>0</v>
      </c>
      <c r="U37" s="282">
        <f t="shared" ca="1" si="31"/>
        <v>0</v>
      </c>
      <c r="V37" s="282">
        <f t="shared" ca="1" si="31"/>
        <v>0</v>
      </c>
      <c r="W37" s="282">
        <f t="shared" ca="1" si="32"/>
        <v>0</v>
      </c>
      <c r="X37" s="282">
        <f t="shared" ca="1" si="32"/>
        <v>0</v>
      </c>
      <c r="Y37" s="282">
        <f t="shared" ca="1" si="32"/>
        <v>0</v>
      </c>
      <c r="Z37" s="282">
        <f t="shared" ca="1" si="32"/>
        <v>0</v>
      </c>
      <c r="AA37" s="282">
        <f t="shared" ca="1" si="32"/>
        <v>0</v>
      </c>
      <c r="AB37" s="282">
        <f t="shared" ca="1" si="32"/>
        <v>0</v>
      </c>
      <c r="AC37" s="282">
        <f t="shared" ca="1" si="32"/>
        <v>0</v>
      </c>
      <c r="AD37" s="282">
        <f t="shared" ca="1" si="32"/>
        <v>0</v>
      </c>
      <c r="AE37" s="282">
        <f t="shared" ca="1" si="32"/>
        <v>0</v>
      </c>
      <c r="AF37" s="282">
        <f t="shared" ca="1" si="32"/>
        <v>0</v>
      </c>
      <c r="AG37" s="282">
        <f t="shared" ca="1" si="33"/>
        <v>0</v>
      </c>
      <c r="AH37" s="282">
        <f t="shared" ca="1" si="33"/>
        <v>0</v>
      </c>
      <c r="AI37" s="282">
        <f t="shared" ca="1" si="33"/>
        <v>0</v>
      </c>
      <c r="AJ37" s="282">
        <f t="shared" ca="1" si="33"/>
        <v>0</v>
      </c>
      <c r="AK37" s="282">
        <f t="shared" ca="1" si="33"/>
        <v>0</v>
      </c>
      <c r="AL37" s="282">
        <f t="shared" ca="1" si="33"/>
        <v>0</v>
      </c>
      <c r="AM37" s="282">
        <f t="shared" ca="1" si="33"/>
        <v>0</v>
      </c>
      <c r="AN37" s="282">
        <f t="shared" ca="1" si="33"/>
        <v>403287.58964489785</v>
      </c>
      <c r="AO37" s="282">
        <f t="shared" ca="1" si="33"/>
        <v>464641.15255510889</v>
      </c>
      <c r="AP37" s="282">
        <f t="shared" ca="1" si="33"/>
        <v>445762.40612080431</v>
      </c>
      <c r="AQ37" s="282">
        <f t="shared" ca="1" si="34"/>
        <v>421164.91016497201</v>
      </c>
      <c r="AR37" s="282">
        <f t="shared" ca="1" si="34"/>
        <v>413528.0148460677</v>
      </c>
      <c r="AS37" s="282">
        <f t="shared" ca="1" si="34"/>
        <v>429028.81490247522</v>
      </c>
      <c r="AT37" s="282">
        <f t="shared" ca="1" si="34"/>
        <v>445846.78565473622</v>
      </c>
      <c r="AU37" s="282">
        <f t="shared" ca="1" si="34"/>
        <v>456700.92505959095</v>
      </c>
      <c r="AV37" s="282">
        <f t="shared" ca="1" si="34"/>
        <v>460057.86598655011</v>
      </c>
      <c r="AW37" s="282">
        <f t="shared" ca="1" si="34"/>
        <v>462293.29013604391</v>
      </c>
      <c r="AX37" s="282">
        <f t="shared" ca="1" si="34"/>
        <v>448831.31982549862</v>
      </c>
      <c r="AY37" s="282">
        <f t="shared" ca="1" si="34"/>
        <v>456546.77911490423</v>
      </c>
      <c r="AZ37" s="282">
        <f t="shared" ca="1" si="34"/>
        <v>462614.54893472377</v>
      </c>
      <c r="BA37" s="241"/>
      <c r="BD37" s="239">
        <f t="shared" si="8"/>
        <v>2018</v>
      </c>
      <c r="BE37" s="259">
        <f t="shared" ca="1" si="26"/>
        <v>465029.47542914958</v>
      </c>
      <c r="BF37" s="244">
        <f t="shared" ca="1" si="22"/>
        <v>6235333.8783755228</v>
      </c>
      <c r="BG37" s="240">
        <f t="shared" ca="1" si="37"/>
        <v>0</v>
      </c>
      <c r="BH37" s="187">
        <f t="shared" si="23"/>
        <v>0</v>
      </c>
      <c r="BI37" s="247">
        <f t="shared" ca="1" si="35"/>
        <v>394516.91317475587</v>
      </c>
      <c r="BJ37" s="348">
        <v>0</v>
      </c>
      <c r="BK37" s="247">
        <f>IF($BT$4="SFm + MFm + DMo",VLOOKUP(BD37,'Stock Data'!$B$6:$I$39,6,FALSE),IF($BT$4="SFm",VLOOKUP(BD37,'Stock Data'!$B$45:$I$78,6,FALSE),IF($BT$4="MFm",VLOOKUP(BD37,'Stock Data'!$B$82:$I$117,6,FALSE), VLOOKUP(BD37,'Stock Data'!$B$121:$I$156,6,FALSE))))</f>
        <v>70512.562254393706</v>
      </c>
      <c r="BL37" s="351">
        <f>Assumptions!$B$9</f>
        <v>1.04</v>
      </c>
      <c r="BM37" s="260">
        <f t="shared" ca="1" si="36"/>
        <v>394516.91317475587</v>
      </c>
      <c r="BN37" s="256">
        <f t="shared" ca="1" si="38"/>
        <v>394516.91317475587</v>
      </c>
      <c r="BO37" s="261">
        <f t="shared" si="25"/>
        <v>70512.562254393706</v>
      </c>
      <c r="BP37" s="257">
        <f t="shared" ca="1" si="29"/>
        <v>465029.47542914958</v>
      </c>
      <c r="BQ37" s="364" t="s">
        <v>162</v>
      </c>
    </row>
    <row r="38" spans="1:69">
      <c r="A38" s="242"/>
      <c r="B38" s="238">
        <f t="shared" si="21"/>
        <v>2019</v>
      </c>
      <c r="C38" s="282">
        <f t="shared" ca="1" si="30"/>
        <v>0</v>
      </c>
      <c r="D38" s="282">
        <f t="shared" ca="1" si="30"/>
        <v>0</v>
      </c>
      <c r="E38" s="282">
        <f t="shared" ca="1" si="30"/>
        <v>0</v>
      </c>
      <c r="F38" s="282">
        <f t="shared" ca="1" si="30"/>
        <v>0</v>
      </c>
      <c r="G38" s="282">
        <f t="shared" ca="1" si="30"/>
        <v>0</v>
      </c>
      <c r="H38" s="282">
        <f t="shared" ca="1" si="30"/>
        <v>0</v>
      </c>
      <c r="I38" s="282">
        <f t="shared" ca="1" si="30"/>
        <v>0</v>
      </c>
      <c r="J38" s="282">
        <f t="shared" ca="1" si="30"/>
        <v>0</v>
      </c>
      <c r="K38" s="282">
        <f t="shared" ca="1" si="30"/>
        <v>0</v>
      </c>
      <c r="L38" s="282">
        <f t="shared" ca="1" si="30"/>
        <v>0</v>
      </c>
      <c r="M38" s="282">
        <f t="shared" ca="1" si="31"/>
        <v>0</v>
      </c>
      <c r="N38" s="282">
        <f t="shared" ca="1" si="31"/>
        <v>0</v>
      </c>
      <c r="O38" s="282">
        <f t="shared" ca="1" si="31"/>
        <v>0</v>
      </c>
      <c r="P38" s="282">
        <f t="shared" ca="1" si="31"/>
        <v>0</v>
      </c>
      <c r="Q38" s="282">
        <f t="shared" ca="1" si="31"/>
        <v>0</v>
      </c>
      <c r="R38" s="282">
        <f t="shared" ca="1" si="31"/>
        <v>0</v>
      </c>
      <c r="S38" s="282">
        <f t="shared" ca="1" si="31"/>
        <v>0</v>
      </c>
      <c r="T38" s="282">
        <f t="shared" ca="1" si="31"/>
        <v>0</v>
      </c>
      <c r="U38" s="282">
        <f t="shared" ca="1" si="31"/>
        <v>0</v>
      </c>
      <c r="V38" s="282">
        <f t="shared" ca="1" si="31"/>
        <v>0</v>
      </c>
      <c r="W38" s="282">
        <f t="shared" ca="1" si="32"/>
        <v>0</v>
      </c>
      <c r="X38" s="282">
        <f t="shared" ca="1" si="32"/>
        <v>0</v>
      </c>
      <c r="Y38" s="282">
        <f t="shared" ca="1" si="32"/>
        <v>0</v>
      </c>
      <c r="Z38" s="282">
        <f t="shared" ca="1" si="32"/>
        <v>0</v>
      </c>
      <c r="AA38" s="282">
        <f t="shared" ca="1" si="32"/>
        <v>0</v>
      </c>
      <c r="AB38" s="282">
        <f t="shared" ca="1" si="32"/>
        <v>0</v>
      </c>
      <c r="AC38" s="282">
        <f t="shared" ca="1" si="32"/>
        <v>0</v>
      </c>
      <c r="AD38" s="282">
        <f t="shared" ca="1" si="32"/>
        <v>0</v>
      </c>
      <c r="AE38" s="282">
        <f t="shared" ca="1" si="32"/>
        <v>0</v>
      </c>
      <c r="AF38" s="282">
        <f t="shared" ca="1" si="32"/>
        <v>0</v>
      </c>
      <c r="AG38" s="282">
        <f t="shared" ca="1" si="33"/>
        <v>0</v>
      </c>
      <c r="AH38" s="282">
        <f t="shared" ca="1" si="33"/>
        <v>0</v>
      </c>
      <c r="AI38" s="282">
        <f t="shared" ca="1" si="33"/>
        <v>0</v>
      </c>
      <c r="AJ38" s="282">
        <f t="shared" ca="1" si="33"/>
        <v>0</v>
      </c>
      <c r="AK38" s="282">
        <f t="shared" ca="1" si="33"/>
        <v>0</v>
      </c>
      <c r="AL38" s="282">
        <f t="shared" ca="1" si="33"/>
        <v>0</v>
      </c>
      <c r="AM38" s="282">
        <f t="shared" ca="1" si="33"/>
        <v>0</v>
      </c>
      <c r="AN38" s="282">
        <f t="shared" ca="1" si="33"/>
        <v>464641.15255510889</v>
      </c>
      <c r="AO38" s="282">
        <f t="shared" ca="1" si="33"/>
        <v>445762.40612080431</v>
      </c>
      <c r="AP38" s="282">
        <f t="shared" ca="1" si="33"/>
        <v>421164.91016497201</v>
      </c>
      <c r="AQ38" s="282">
        <f t="shared" ca="1" si="34"/>
        <v>413528.0148460677</v>
      </c>
      <c r="AR38" s="282">
        <f t="shared" ca="1" si="34"/>
        <v>429028.81490247522</v>
      </c>
      <c r="AS38" s="282">
        <f t="shared" ca="1" si="34"/>
        <v>445846.78565473622</v>
      </c>
      <c r="AT38" s="282">
        <f t="shared" ca="1" si="34"/>
        <v>456700.92505959095</v>
      </c>
      <c r="AU38" s="282">
        <f t="shared" ca="1" si="34"/>
        <v>460057.86598655011</v>
      </c>
      <c r="AV38" s="282">
        <f t="shared" ca="1" si="34"/>
        <v>462293.29013604391</v>
      </c>
      <c r="AW38" s="282">
        <f t="shared" ca="1" si="34"/>
        <v>448831.31982549862</v>
      </c>
      <c r="AX38" s="282">
        <f t="shared" ca="1" si="34"/>
        <v>456546.77911490423</v>
      </c>
      <c r="AY38" s="282">
        <f t="shared" ca="1" si="34"/>
        <v>462614.54893472377</v>
      </c>
      <c r="AZ38" s="282">
        <f t="shared" ca="1" si="34"/>
        <v>465029.47542914958</v>
      </c>
      <c r="BA38" s="241"/>
      <c r="BD38" s="239">
        <f t="shared" si="8"/>
        <v>2019</v>
      </c>
      <c r="BE38" s="259">
        <f t="shared" ca="1" si="26"/>
        <v>472255.72084102186</v>
      </c>
      <c r="BF38" s="244">
        <f t="shared" ca="1" si="22"/>
        <v>6304302.0095716473</v>
      </c>
      <c r="BG38" s="240">
        <f t="shared" ca="1" si="37"/>
        <v>0</v>
      </c>
      <c r="BH38" s="187">
        <f t="shared" si="23"/>
        <v>0</v>
      </c>
      <c r="BI38" s="247">
        <f t="shared" ca="1" si="35"/>
        <v>403287.58964489773</v>
      </c>
      <c r="BJ38" s="348">
        <v>0</v>
      </c>
      <c r="BK38" s="247">
        <f>IF($BT$4="SFm + MFm + DMo",VLOOKUP(BD38,'Stock Data'!$B$6:$I$39,6,FALSE),IF($BT$4="SFm",VLOOKUP(BD38,'Stock Data'!$B$45:$I$78,6,FALSE),IF($BT$4="MFm",VLOOKUP(BD38,'Stock Data'!$B$82:$I$117,6,FALSE), VLOOKUP(BD38,'Stock Data'!$B$121:$I$156,6,FALSE))))</f>
        <v>68968.131196124101</v>
      </c>
      <c r="BL38" s="351">
        <f>Assumptions!$B$9</f>
        <v>1.04</v>
      </c>
      <c r="BM38" s="260">
        <f t="shared" ca="1" si="36"/>
        <v>403287.58964489773</v>
      </c>
      <c r="BN38" s="256">
        <f t="shared" ca="1" si="38"/>
        <v>403287.58964489773</v>
      </c>
      <c r="BO38" s="261">
        <f t="shared" si="25"/>
        <v>68968.131196124101</v>
      </c>
      <c r="BP38" s="257">
        <f t="shared" ca="1" si="29"/>
        <v>472255.72084102186</v>
      </c>
      <c r="BQ38" s="364" t="s">
        <v>162</v>
      </c>
    </row>
    <row r="39" spans="1:69">
      <c r="A39" s="242"/>
      <c r="B39" s="238">
        <f t="shared" si="21"/>
        <v>2020</v>
      </c>
      <c r="C39" s="282">
        <f t="shared" ref="C39:L53" ca="1" si="39">IF(AND(year-Age&gt;=Initial_Year,Age,Age &lt;=ROUND($BT$5,0)),OFFSET($BE39, -Age, 0), 0)</f>
        <v>0</v>
      </c>
      <c r="D39" s="282">
        <f t="shared" ca="1" si="39"/>
        <v>0</v>
      </c>
      <c r="E39" s="282">
        <f t="shared" ca="1" si="39"/>
        <v>0</v>
      </c>
      <c r="F39" s="282">
        <f t="shared" ca="1" si="39"/>
        <v>0</v>
      </c>
      <c r="G39" s="282">
        <f t="shared" ca="1" si="39"/>
        <v>0</v>
      </c>
      <c r="H39" s="282">
        <f t="shared" ca="1" si="39"/>
        <v>0</v>
      </c>
      <c r="I39" s="282">
        <f t="shared" ca="1" si="39"/>
        <v>0</v>
      </c>
      <c r="J39" s="282">
        <f t="shared" ca="1" si="39"/>
        <v>0</v>
      </c>
      <c r="K39" s="282">
        <f t="shared" ca="1" si="39"/>
        <v>0</v>
      </c>
      <c r="L39" s="282">
        <f t="shared" ca="1" si="39"/>
        <v>0</v>
      </c>
      <c r="M39" s="282">
        <f t="shared" ref="M39:V53" ca="1" si="40">IF(AND(year-Age&gt;=Initial_Year,Age,Age &lt;=ROUND($BT$5,0)),OFFSET($BE39, -Age, 0), 0)</f>
        <v>0</v>
      </c>
      <c r="N39" s="282">
        <f t="shared" ca="1" si="40"/>
        <v>0</v>
      </c>
      <c r="O39" s="282">
        <f t="shared" ca="1" si="40"/>
        <v>0</v>
      </c>
      <c r="P39" s="282">
        <f t="shared" ca="1" si="40"/>
        <v>0</v>
      </c>
      <c r="Q39" s="282">
        <f t="shared" ca="1" si="40"/>
        <v>0</v>
      </c>
      <c r="R39" s="282">
        <f t="shared" ca="1" si="40"/>
        <v>0</v>
      </c>
      <c r="S39" s="282">
        <f t="shared" ca="1" si="40"/>
        <v>0</v>
      </c>
      <c r="T39" s="282">
        <f t="shared" ca="1" si="40"/>
        <v>0</v>
      </c>
      <c r="U39" s="282">
        <f t="shared" ca="1" si="40"/>
        <v>0</v>
      </c>
      <c r="V39" s="282">
        <f t="shared" ca="1" si="40"/>
        <v>0</v>
      </c>
      <c r="W39" s="282">
        <f t="shared" ref="W39:AF53" ca="1" si="41">IF(AND(year-Age&gt;=Initial_Year,Age,Age &lt;=ROUND($BT$5,0)),OFFSET($BE39, -Age, 0), 0)</f>
        <v>0</v>
      </c>
      <c r="X39" s="282">
        <f t="shared" ca="1" si="41"/>
        <v>0</v>
      </c>
      <c r="Y39" s="282">
        <f t="shared" ca="1" si="41"/>
        <v>0</v>
      </c>
      <c r="Z39" s="282">
        <f t="shared" ca="1" si="41"/>
        <v>0</v>
      </c>
      <c r="AA39" s="282">
        <f t="shared" ca="1" si="41"/>
        <v>0</v>
      </c>
      <c r="AB39" s="282">
        <f t="shared" ca="1" si="41"/>
        <v>0</v>
      </c>
      <c r="AC39" s="282">
        <f t="shared" ca="1" si="41"/>
        <v>0</v>
      </c>
      <c r="AD39" s="282">
        <f t="shared" ca="1" si="41"/>
        <v>0</v>
      </c>
      <c r="AE39" s="282">
        <f t="shared" ca="1" si="41"/>
        <v>0</v>
      </c>
      <c r="AF39" s="282">
        <f t="shared" ca="1" si="41"/>
        <v>0</v>
      </c>
      <c r="AG39" s="282">
        <f t="shared" ref="AG39:AP53" ca="1" si="42">IF(AND(year-Age&gt;=Initial_Year,Age,Age &lt;=ROUND($BT$5,0)),OFFSET($BE39, -Age, 0), 0)</f>
        <v>0</v>
      </c>
      <c r="AH39" s="282">
        <f t="shared" ca="1" si="42"/>
        <v>0</v>
      </c>
      <c r="AI39" s="282">
        <f t="shared" ca="1" si="42"/>
        <v>0</v>
      </c>
      <c r="AJ39" s="282">
        <f t="shared" ca="1" si="42"/>
        <v>0</v>
      </c>
      <c r="AK39" s="282">
        <f t="shared" ca="1" si="42"/>
        <v>0</v>
      </c>
      <c r="AL39" s="282">
        <f t="shared" ca="1" si="42"/>
        <v>0</v>
      </c>
      <c r="AM39" s="282">
        <f t="shared" ca="1" si="42"/>
        <v>0</v>
      </c>
      <c r="AN39" s="282">
        <f t="shared" ca="1" si="42"/>
        <v>445762.40612080431</v>
      </c>
      <c r="AO39" s="282">
        <f t="shared" ca="1" si="42"/>
        <v>421164.91016497201</v>
      </c>
      <c r="AP39" s="282">
        <f t="shared" ca="1" si="42"/>
        <v>413528.0148460677</v>
      </c>
      <c r="AQ39" s="282">
        <f t="shared" ref="AQ39:AZ53" ca="1" si="43">IF(AND(year-Age&gt;=Initial_Year,Age,Age &lt;=ROUND($BT$5,0)),OFFSET($BE39, -Age, 0), 0)</f>
        <v>429028.81490247522</v>
      </c>
      <c r="AR39" s="282">
        <f t="shared" ca="1" si="43"/>
        <v>445846.78565473622</v>
      </c>
      <c r="AS39" s="282">
        <f t="shared" ca="1" si="43"/>
        <v>456700.92505959095</v>
      </c>
      <c r="AT39" s="282">
        <f t="shared" ca="1" si="43"/>
        <v>460057.86598655011</v>
      </c>
      <c r="AU39" s="282">
        <f t="shared" ca="1" si="43"/>
        <v>462293.29013604391</v>
      </c>
      <c r="AV39" s="282">
        <f t="shared" ca="1" si="43"/>
        <v>448831.31982549862</v>
      </c>
      <c r="AW39" s="282">
        <f t="shared" ca="1" si="43"/>
        <v>456546.77911490423</v>
      </c>
      <c r="AX39" s="282">
        <f t="shared" ca="1" si="43"/>
        <v>462614.54893472377</v>
      </c>
      <c r="AY39" s="282">
        <f t="shared" ca="1" si="43"/>
        <v>465029.47542914958</v>
      </c>
      <c r="AZ39" s="282">
        <f t="shared" ca="1" si="43"/>
        <v>472255.72084102186</v>
      </c>
      <c r="BA39" s="241"/>
      <c r="BD39" s="239">
        <f t="shared" si="8"/>
        <v>2020</v>
      </c>
      <c r="BE39" s="259">
        <f t="shared" ca="1" si="26"/>
        <v>532442.92293065204</v>
      </c>
      <c r="BF39" s="244">
        <f t="shared" ca="1" si="22"/>
        <v>6372103.7799471915</v>
      </c>
      <c r="BG39" s="240">
        <f t="shared" ca="1" si="37"/>
        <v>0</v>
      </c>
      <c r="BH39" s="187">
        <f t="shared" si="23"/>
        <v>0</v>
      </c>
      <c r="BI39" s="247">
        <f t="shared" ca="1" si="35"/>
        <v>464641.15255510807</v>
      </c>
      <c r="BJ39" s="348">
        <v>0</v>
      </c>
      <c r="BK39" s="247">
        <f>IF($BT$4="SFm + MFm + DMo",VLOOKUP(BD39,'Stock Data'!$B$6:$I$39,6,FALSE),IF($BT$4="SFm",VLOOKUP(BD39,'Stock Data'!$B$45:$I$78,6,FALSE),IF($BT$4="MFm",VLOOKUP(BD39,'Stock Data'!$B$82:$I$117,6,FALSE), VLOOKUP(BD39,'Stock Data'!$B$121:$I$156,6,FALSE))))</f>
        <v>67801.770375543972</v>
      </c>
      <c r="BL39" s="351">
        <f>Assumptions!$B$9</f>
        <v>1.04</v>
      </c>
      <c r="BM39" s="260">
        <f t="shared" ca="1" si="36"/>
        <v>464641.15255510807</v>
      </c>
      <c r="BN39" s="256">
        <f t="shared" ca="1" si="38"/>
        <v>464641.15255510807</v>
      </c>
      <c r="BO39" s="261">
        <f t="shared" si="25"/>
        <v>67801.770375543972</v>
      </c>
      <c r="BP39" s="257">
        <f t="shared" ca="1" si="29"/>
        <v>532442.92293065204</v>
      </c>
      <c r="BQ39" s="364" t="s">
        <v>162</v>
      </c>
    </row>
    <row r="40" spans="1:69">
      <c r="A40" s="242"/>
      <c r="B40" s="238">
        <f t="shared" si="21"/>
        <v>2021</v>
      </c>
      <c r="C40" s="282">
        <f t="shared" ca="1" si="39"/>
        <v>0</v>
      </c>
      <c r="D40" s="282">
        <f t="shared" ca="1" si="39"/>
        <v>0</v>
      </c>
      <c r="E40" s="282">
        <f t="shared" ca="1" si="39"/>
        <v>0</v>
      </c>
      <c r="F40" s="282">
        <f t="shared" ca="1" si="39"/>
        <v>0</v>
      </c>
      <c r="G40" s="282">
        <f t="shared" ca="1" si="39"/>
        <v>0</v>
      </c>
      <c r="H40" s="282">
        <f t="shared" ca="1" si="39"/>
        <v>0</v>
      </c>
      <c r="I40" s="282">
        <f t="shared" ca="1" si="39"/>
        <v>0</v>
      </c>
      <c r="J40" s="282">
        <f t="shared" ca="1" si="39"/>
        <v>0</v>
      </c>
      <c r="K40" s="282">
        <f t="shared" ca="1" si="39"/>
        <v>0</v>
      </c>
      <c r="L40" s="282">
        <f t="shared" ca="1" si="39"/>
        <v>0</v>
      </c>
      <c r="M40" s="282">
        <f t="shared" ca="1" si="40"/>
        <v>0</v>
      </c>
      <c r="N40" s="282">
        <f t="shared" ca="1" si="40"/>
        <v>0</v>
      </c>
      <c r="O40" s="282">
        <f t="shared" ca="1" si="40"/>
        <v>0</v>
      </c>
      <c r="P40" s="282">
        <f t="shared" ca="1" si="40"/>
        <v>0</v>
      </c>
      <c r="Q40" s="282">
        <f t="shared" ca="1" si="40"/>
        <v>0</v>
      </c>
      <c r="R40" s="282">
        <f t="shared" ca="1" si="40"/>
        <v>0</v>
      </c>
      <c r="S40" s="282">
        <f t="shared" ca="1" si="40"/>
        <v>0</v>
      </c>
      <c r="T40" s="282">
        <f t="shared" ca="1" si="40"/>
        <v>0</v>
      </c>
      <c r="U40" s="282">
        <f t="shared" ca="1" si="40"/>
        <v>0</v>
      </c>
      <c r="V40" s="282">
        <f t="shared" ca="1" si="40"/>
        <v>0</v>
      </c>
      <c r="W40" s="282">
        <f t="shared" ca="1" si="41"/>
        <v>0</v>
      </c>
      <c r="X40" s="282">
        <f t="shared" ca="1" si="41"/>
        <v>0</v>
      </c>
      <c r="Y40" s="282">
        <f t="shared" ca="1" si="41"/>
        <v>0</v>
      </c>
      <c r="Z40" s="282">
        <f t="shared" ca="1" si="41"/>
        <v>0</v>
      </c>
      <c r="AA40" s="282">
        <f t="shared" ca="1" si="41"/>
        <v>0</v>
      </c>
      <c r="AB40" s="282">
        <f t="shared" ca="1" si="41"/>
        <v>0</v>
      </c>
      <c r="AC40" s="282">
        <f t="shared" ca="1" si="41"/>
        <v>0</v>
      </c>
      <c r="AD40" s="282">
        <f t="shared" ca="1" si="41"/>
        <v>0</v>
      </c>
      <c r="AE40" s="282">
        <f t="shared" ca="1" si="41"/>
        <v>0</v>
      </c>
      <c r="AF40" s="282">
        <f t="shared" ca="1" si="41"/>
        <v>0</v>
      </c>
      <c r="AG40" s="282">
        <f t="shared" ca="1" si="42"/>
        <v>0</v>
      </c>
      <c r="AH40" s="282">
        <f t="shared" ca="1" si="42"/>
        <v>0</v>
      </c>
      <c r="AI40" s="282">
        <f t="shared" ca="1" si="42"/>
        <v>0</v>
      </c>
      <c r="AJ40" s="282">
        <f t="shared" ca="1" si="42"/>
        <v>0</v>
      </c>
      <c r="AK40" s="282">
        <f t="shared" ca="1" si="42"/>
        <v>0</v>
      </c>
      <c r="AL40" s="282">
        <f t="shared" ca="1" si="42"/>
        <v>0</v>
      </c>
      <c r="AM40" s="282">
        <f t="shared" ca="1" si="42"/>
        <v>0</v>
      </c>
      <c r="AN40" s="282">
        <f t="shared" ca="1" si="42"/>
        <v>421164.91016497201</v>
      </c>
      <c r="AO40" s="282">
        <f t="shared" ca="1" si="42"/>
        <v>413528.0148460677</v>
      </c>
      <c r="AP40" s="282">
        <f t="shared" ca="1" si="42"/>
        <v>429028.81490247522</v>
      </c>
      <c r="AQ40" s="282">
        <f t="shared" ca="1" si="43"/>
        <v>445846.78565473622</v>
      </c>
      <c r="AR40" s="282">
        <f t="shared" ca="1" si="43"/>
        <v>456700.92505959095</v>
      </c>
      <c r="AS40" s="282">
        <f t="shared" ca="1" si="43"/>
        <v>460057.86598655011</v>
      </c>
      <c r="AT40" s="282">
        <f t="shared" ca="1" si="43"/>
        <v>462293.29013604391</v>
      </c>
      <c r="AU40" s="282">
        <f t="shared" ca="1" si="43"/>
        <v>448831.31982549862</v>
      </c>
      <c r="AV40" s="282">
        <f t="shared" ca="1" si="43"/>
        <v>456546.77911490423</v>
      </c>
      <c r="AW40" s="282">
        <f t="shared" ca="1" si="43"/>
        <v>462614.54893472377</v>
      </c>
      <c r="AX40" s="282">
        <f t="shared" ca="1" si="43"/>
        <v>465029.47542914958</v>
      </c>
      <c r="AY40" s="282">
        <f t="shared" ca="1" si="43"/>
        <v>472255.72084102186</v>
      </c>
      <c r="AZ40" s="282">
        <f t="shared" ca="1" si="43"/>
        <v>532442.92293065204</v>
      </c>
      <c r="BA40" s="241"/>
      <c r="BD40" s="239">
        <f t="shared" si="8"/>
        <v>2021</v>
      </c>
      <c r="BE40" s="259">
        <f t="shared" ca="1" si="26"/>
        <v>511791.44241341477</v>
      </c>
      <c r="BF40" s="244">
        <f t="shared" ca="1" si="22"/>
        <v>6438132.8162398012</v>
      </c>
      <c r="BG40" s="240">
        <f t="shared" ca="1" si="37"/>
        <v>0</v>
      </c>
      <c r="BH40" s="187">
        <f t="shared" si="23"/>
        <v>0</v>
      </c>
      <c r="BI40" s="247">
        <f t="shared" ca="1" si="35"/>
        <v>445762.40612080507</v>
      </c>
      <c r="BJ40" s="348">
        <v>0</v>
      </c>
      <c r="BK40" s="247">
        <f>IF($BT$4="SFm + MFm + DMo",VLOOKUP(BD40,'Stock Data'!$B$6:$I$39,6,FALSE),IF($BT$4="SFm",VLOOKUP(BD40,'Stock Data'!$B$45:$I$78,6,FALSE),IF($BT$4="MFm",VLOOKUP(BD40,'Stock Data'!$B$82:$I$117,6,FALSE), VLOOKUP(BD40,'Stock Data'!$B$121:$I$156,6,FALSE))))</f>
        <v>66029.036292609686</v>
      </c>
      <c r="BL40" s="351">
        <f>Assumptions!$B$9</f>
        <v>1.04</v>
      </c>
      <c r="BM40" s="260">
        <f t="shared" ca="1" si="36"/>
        <v>445762.40612080507</v>
      </c>
      <c r="BN40" s="256">
        <f t="shared" ca="1" si="38"/>
        <v>445762.40612080507</v>
      </c>
      <c r="BO40" s="261">
        <f t="shared" si="25"/>
        <v>66029.036292609686</v>
      </c>
      <c r="BP40" s="257">
        <f t="shared" ca="1" si="29"/>
        <v>511791.44241341477</v>
      </c>
      <c r="BQ40" s="364" t="s">
        <v>162</v>
      </c>
    </row>
    <row r="41" spans="1:69">
      <c r="A41" s="242"/>
      <c r="B41" s="238">
        <f t="shared" si="21"/>
        <v>2022</v>
      </c>
      <c r="C41" s="282">
        <f t="shared" ca="1" si="39"/>
        <v>0</v>
      </c>
      <c r="D41" s="282">
        <f t="shared" ca="1" si="39"/>
        <v>0</v>
      </c>
      <c r="E41" s="282">
        <f t="shared" ca="1" si="39"/>
        <v>0</v>
      </c>
      <c r="F41" s="282">
        <f t="shared" ca="1" si="39"/>
        <v>0</v>
      </c>
      <c r="G41" s="282">
        <f t="shared" ca="1" si="39"/>
        <v>0</v>
      </c>
      <c r="H41" s="282">
        <f t="shared" ca="1" si="39"/>
        <v>0</v>
      </c>
      <c r="I41" s="282">
        <f t="shared" ca="1" si="39"/>
        <v>0</v>
      </c>
      <c r="J41" s="282">
        <f t="shared" ca="1" si="39"/>
        <v>0</v>
      </c>
      <c r="K41" s="282">
        <f t="shared" ca="1" si="39"/>
        <v>0</v>
      </c>
      <c r="L41" s="282">
        <f t="shared" ca="1" si="39"/>
        <v>0</v>
      </c>
      <c r="M41" s="282">
        <f t="shared" ca="1" si="40"/>
        <v>0</v>
      </c>
      <c r="N41" s="282">
        <f t="shared" ca="1" si="40"/>
        <v>0</v>
      </c>
      <c r="O41" s="282">
        <f t="shared" ca="1" si="40"/>
        <v>0</v>
      </c>
      <c r="P41" s="282">
        <f t="shared" ca="1" si="40"/>
        <v>0</v>
      </c>
      <c r="Q41" s="282">
        <f t="shared" ca="1" si="40"/>
        <v>0</v>
      </c>
      <c r="R41" s="282">
        <f t="shared" ca="1" si="40"/>
        <v>0</v>
      </c>
      <c r="S41" s="282">
        <f t="shared" ca="1" si="40"/>
        <v>0</v>
      </c>
      <c r="T41" s="282">
        <f t="shared" ca="1" si="40"/>
        <v>0</v>
      </c>
      <c r="U41" s="282">
        <f t="shared" ca="1" si="40"/>
        <v>0</v>
      </c>
      <c r="V41" s="282">
        <f t="shared" ca="1" si="40"/>
        <v>0</v>
      </c>
      <c r="W41" s="282">
        <f t="shared" ca="1" si="41"/>
        <v>0</v>
      </c>
      <c r="X41" s="282">
        <f t="shared" ca="1" si="41"/>
        <v>0</v>
      </c>
      <c r="Y41" s="282">
        <f t="shared" ca="1" si="41"/>
        <v>0</v>
      </c>
      <c r="Z41" s="282">
        <f t="shared" ca="1" si="41"/>
        <v>0</v>
      </c>
      <c r="AA41" s="282">
        <f t="shared" ca="1" si="41"/>
        <v>0</v>
      </c>
      <c r="AB41" s="282">
        <f t="shared" ca="1" si="41"/>
        <v>0</v>
      </c>
      <c r="AC41" s="282">
        <f t="shared" ca="1" si="41"/>
        <v>0</v>
      </c>
      <c r="AD41" s="282">
        <f t="shared" ca="1" si="41"/>
        <v>0</v>
      </c>
      <c r="AE41" s="282">
        <f t="shared" ca="1" si="41"/>
        <v>0</v>
      </c>
      <c r="AF41" s="282">
        <f t="shared" ca="1" si="41"/>
        <v>0</v>
      </c>
      <c r="AG41" s="282">
        <f t="shared" ca="1" si="42"/>
        <v>0</v>
      </c>
      <c r="AH41" s="282">
        <f t="shared" ca="1" si="42"/>
        <v>0</v>
      </c>
      <c r="AI41" s="282">
        <f t="shared" ca="1" si="42"/>
        <v>0</v>
      </c>
      <c r="AJ41" s="282">
        <f t="shared" ca="1" si="42"/>
        <v>0</v>
      </c>
      <c r="AK41" s="282">
        <f t="shared" ca="1" si="42"/>
        <v>0</v>
      </c>
      <c r="AL41" s="282">
        <f t="shared" ca="1" si="42"/>
        <v>0</v>
      </c>
      <c r="AM41" s="282">
        <f t="shared" ca="1" si="42"/>
        <v>0</v>
      </c>
      <c r="AN41" s="282">
        <f t="shared" ca="1" si="42"/>
        <v>413528.0148460677</v>
      </c>
      <c r="AO41" s="282">
        <f t="shared" ca="1" si="42"/>
        <v>429028.81490247522</v>
      </c>
      <c r="AP41" s="282">
        <f t="shared" ca="1" si="42"/>
        <v>445846.78565473622</v>
      </c>
      <c r="AQ41" s="282">
        <f t="shared" ca="1" si="43"/>
        <v>456700.92505959095</v>
      </c>
      <c r="AR41" s="282">
        <f t="shared" ca="1" si="43"/>
        <v>460057.86598655011</v>
      </c>
      <c r="AS41" s="282">
        <f t="shared" ca="1" si="43"/>
        <v>462293.29013604391</v>
      </c>
      <c r="AT41" s="282">
        <f t="shared" ca="1" si="43"/>
        <v>448831.31982549862</v>
      </c>
      <c r="AU41" s="282">
        <f t="shared" ca="1" si="43"/>
        <v>456546.77911490423</v>
      </c>
      <c r="AV41" s="282">
        <f t="shared" ca="1" si="43"/>
        <v>462614.54893472377</v>
      </c>
      <c r="AW41" s="282">
        <f t="shared" ca="1" si="43"/>
        <v>465029.47542914958</v>
      </c>
      <c r="AX41" s="282">
        <f t="shared" ca="1" si="43"/>
        <v>472255.72084102186</v>
      </c>
      <c r="AY41" s="282">
        <f t="shared" ca="1" si="43"/>
        <v>532442.92293065204</v>
      </c>
      <c r="AZ41" s="282">
        <f t="shared" ca="1" si="43"/>
        <v>511791.44241341477</v>
      </c>
      <c r="BA41" s="241"/>
      <c r="BD41" s="239">
        <f t="shared" si="8"/>
        <v>2022</v>
      </c>
      <c r="BE41" s="259">
        <f t="shared" ca="1" si="26"/>
        <v>486020.95824196236</v>
      </c>
      <c r="BF41" s="244">
        <f t="shared" ca="1" si="22"/>
        <v>6502988.8643167913</v>
      </c>
      <c r="BG41" s="240">
        <f t="shared" ca="1" si="37"/>
        <v>0</v>
      </c>
      <c r="BH41" s="187">
        <f t="shared" si="23"/>
        <v>0</v>
      </c>
      <c r="BI41" s="247">
        <f t="shared" ca="1" si="35"/>
        <v>421164.91016497184</v>
      </c>
      <c r="BJ41" s="348">
        <v>0</v>
      </c>
      <c r="BK41" s="247">
        <f>IF($BT$4="SFm + MFm + DMo",VLOOKUP(BD41,'Stock Data'!$B$6:$I$39,6,FALSE),IF($BT$4="SFm",VLOOKUP(BD41,'Stock Data'!$B$45:$I$78,6,FALSE),IF($BT$4="MFm",VLOOKUP(BD41,'Stock Data'!$B$82:$I$117,6,FALSE), VLOOKUP(BD41,'Stock Data'!$B$121:$I$156,6,FALSE))))</f>
        <v>64856.048076990541</v>
      </c>
      <c r="BL41" s="351">
        <f>Assumptions!$B$9</f>
        <v>1.04</v>
      </c>
      <c r="BM41" s="260">
        <f t="shared" ca="1" si="36"/>
        <v>421164.91016497184</v>
      </c>
      <c r="BN41" s="256">
        <f t="shared" ca="1" si="38"/>
        <v>421164.91016497184</v>
      </c>
      <c r="BO41" s="261">
        <f t="shared" si="25"/>
        <v>64856.048076990541</v>
      </c>
      <c r="BP41" s="257">
        <f t="shared" ca="1" si="29"/>
        <v>486020.95824196236</v>
      </c>
      <c r="BQ41" s="364" t="s">
        <v>162</v>
      </c>
    </row>
    <row r="42" spans="1:69">
      <c r="A42" s="242"/>
      <c r="B42" s="238">
        <f t="shared" si="21"/>
        <v>2023</v>
      </c>
      <c r="C42" s="282">
        <f t="shared" ca="1" si="39"/>
        <v>0</v>
      </c>
      <c r="D42" s="282">
        <f t="shared" ca="1" si="39"/>
        <v>0</v>
      </c>
      <c r="E42" s="282">
        <f t="shared" ca="1" si="39"/>
        <v>0</v>
      </c>
      <c r="F42" s="282">
        <f t="shared" ca="1" si="39"/>
        <v>0</v>
      </c>
      <c r="G42" s="282">
        <f t="shared" ca="1" si="39"/>
        <v>0</v>
      </c>
      <c r="H42" s="282">
        <f t="shared" ca="1" si="39"/>
        <v>0</v>
      </c>
      <c r="I42" s="282">
        <f t="shared" ca="1" si="39"/>
        <v>0</v>
      </c>
      <c r="J42" s="282">
        <f t="shared" ca="1" si="39"/>
        <v>0</v>
      </c>
      <c r="K42" s="282">
        <f t="shared" ca="1" si="39"/>
        <v>0</v>
      </c>
      <c r="L42" s="282">
        <f t="shared" ca="1" si="39"/>
        <v>0</v>
      </c>
      <c r="M42" s="282">
        <f t="shared" ca="1" si="40"/>
        <v>0</v>
      </c>
      <c r="N42" s="282">
        <f t="shared" ca="1" si="40"/>
        <v>0</v>
      </c>
      <c r="O42" s="282">
        <f t="shared" ca="1" si="40"/>
        <v>0</v>
      </c>
      <c r="P42" s="282">
        <f t="shared" ca="1" si="40"/>
        <v>0</v>
      </c>
      <c r="Q42" s="282">
        <f t="shared" ca="1" si="40"/>
        <v>0</v>
      </c>
      <c r="R42" s="282">
        <f t="shared" ca="1" si="40"/>
        <v>0</v>
      </c>
      <c r="S42" s="282">
        <f t="shared" ca="1" si="40"/>
        <v>0</v>
      </c>
      <c r="T42" s="282">
        <f t="shared" ca="1" si="40"/>
        <v>0</v>
      </c>
      <c r="U42" s="282">
        <f t="shared" ca="1" si="40"/>
        <v>0</v>
      </c>
      <c r="V42" s="282">
        <f t="shared" ca="1" si="40"/>
        <v>0</v>
      </c>
      <c r="W42" s="282">
        <f t="shared" ca="1" si="41"/>
        <v>0</v>
      </c>
      <c r="X42" s="282">
        <f t="shared" ca="1" si="41"/>
        <v>0</v>
      </c>
      <c r="Y42" s="282">
        <f t="shared" ca="1" si="41"/>
        <v>0</v>
      </c>
      <c r="Z42" s="282">
        <f t="shared" ca="1" si="41"/>
        <v>0</v>
      </c>
      <c r="AA42" s="282">
        <f t="shared" ca="1" si="41"/>
        <v>0</v>
      </c>
      <c r="AB42" s="282">
        <f t="shared" ca="1" si="41"/>
        <v>0</v>
      </c>
      <c r="AC42" s="282">
        <f t="shared" ca="1" si="41"/>
        <v>0</v>
      </c>
      <c r="AD42" s="282">
        <f t="shared" ca="1" si="41"/>
        <v>0</v>
      </c>
      <c r="AE42" s="282">
        <f t="shared" ca="1" si="41"/>
        <v>0</v>
      </c>
      <c r="AF42" s="282">
        <f t="shared" ca="1" si="41"/>
        <v>0</v>
      </c>
      <c r="AG42" s="282">
        <f t="shared" ca="1" si="42"/>
        <v>0</v>
      </c>
      <c r="AH42" s="282">
        <f t="shared" ca="1" si="42"/>
        <v>0</v>
      </c>
      <c r="AI42" s="282">
        <f t="shared" ca="1" si="42"/>
        <v>0</v>
      </c>
      <c r="AJ42" s="282">
        <f t="shared" ca="1" si="42"/>
        <v>0</v>
      </c>
      <c r="AK42" s="282">
        <f t="shared" ca="1" si="42"/>
        <v>0</v>
      </c>
      <c r="AL42" s="282">
        <f t="shared" ca="1" si="42"/>
        <v>0</v>
      </c>
      <c r="AM42" s="282">
        <f t="shared" ca="1" si="42"/>
        <v>0</v>
      </c>
      <c r="AN42" s="282">
        <f t="shared" ca="1" si="42"/>
        <v>429028.81490247522</v>
      </c>
      <c r="AO42" s="282">
        <f t="shared" ca="1" si="42"/>
        <v>445846.78565473622</v>
      </c>
      <c r="AP42" s="282">
        <f t="shared" ca="1" si="42"/>
        <v>456700.92505959095</v>
      </c>
      <c r="AQ42" s="282">
        <f t="shared" ca="1" si="43"/>
        <v>460057.86598655011</v>
      </c>
      <c r="AR42" s="282">
        <f t="shared" ca="1" si="43"/>
        <v>462293.29013604391</v>
      </c>
      <c r="AS42" s="282">
        <f t="shared" ca="1" si="43"/>
        <v>448831.31982549862</v>
      </c>
      <c r="AT42" s="282">
        <f t="shared" ca="1" si="43"/>
        <v>456546.77911490423</v>
      </c>
      <c r="AU42" s="282">
        <f t="shared" ca="1" si="43"/>
        <v>462614.54893472377</v>
      </c>
      <c r="AV42" s="282">
        <f t="shared" ca="1" si="43"/>
        <v>465029.47542914958</v>
      </c>
      <c r="AW42" s="282">
        <f t="shared" ca="1" si="43"/>
        <v>472255.72084102186</v>
      </c>
      <c r="AX42" s="282">
        <f t="shared" ca="1" si="43"/>
        <v>532442.92293065204</v>
      </c>
      <c r="AY42" s="282">
        <f t="shared" ca="1" si="43"/>
        <v>511791.44241341477</v>
      </c>
      <c r="AZ42" s="282">
        <f t="shared" ca="1" si="43"/>
        <v>486020.95824196236</v>
      </c>
      <c r="BA42" s="241"/>
      <c r="BD42" s="239">
        <f t="shared" si="8"/>
        <v>2023</v>
      </c>
      <c r="BE42" s="259">
        <f t="shared" ca="1" si="26"/>
        <v>477538.32851164503</v>
      </c>
      <c r="BF42" s="244">
        <f t="shared" ca="1" si="22"/>
        <v>6566999.1779823685</v>
      </c>
      <c r="BG42" s="240">
        <f t="shared" ca="1" si="37"/>
        <v>0</v>
      </c>
      <c r="BH42" s="187">
        <f t="shared" si="23"/>
        <v>0</v>
      </c>
      <c r="BI42" s="247">
        <f t="shared" ca="1" si="35"/>
        <v>413528.01484606788</v>
      </c>
      <c r="BJ42" s="348">
        <v>0</v>
      </c>
      <c r="BK42" s="247">
        <f>IF($BT$4="SFm + MFm + DMo",VLOOKUP(BD42,'Stock Data'!$B$6:$I$39,6,FALSE),IF($BT$4="SFm",VLOOKUP(BD42,'Stock Data'!$B$45:$I$78,6,FALSE),IF($BT$4="MFm",VLOOKUP(BD42,'Stock Data'!$B$82:$I$117,6,FALSE), VLOOKUP(BD42,'Stock Data'!$B$121:$I$156,6,FALSE))))</f>
        <v>64010.313665577152</v>
      </c>
      <c r="BL42" s="351">
        <f>Assumptions!$B$9</f>
        <v>1.04</v>
      </c>
      <c r="BM42" s="260">
        <f t="shared" ca="1" si="36"/>
        <v>413528.01484606788</v>
      </c>
      <c r="BN42" s="256">
        <f t="shared" ca="1" si="38"/>
        <v>413528.01484606788</v>
      </c>
      <c r="BO42" s="261">
        <f t="shared" si="25"/>
        <v>64010.313665577152</v>
      </c>
      <c r="BP42" s="257">
        <f t="shared" ca="1" si="29"/>
        <v>477538.32851164503</v>
      </c>
      <c r="BQ42" s="364" t="s">
        <v>162</v>
      </c>
    </row>
    <row r="43" spans="1:69">
      <c r="A43" s="242"/>
      <c r="B43" s="238">
        <f t="shared" si="21"/>
        <v>2024</v>
      </c>
      <c r="C43" s="282">
        <f t="shared" ca="1" si="39"/>
        <v>0</v>
      </c>
      <c r="D43" s="282">
        <f t="shared" ca="1" si="39"/>
        <v>0</v>
      </c>
      <c r="E43" s="282">
        <f t="shared" ca="1" si="39"/>
        <v>0</v>
      </c>
      <c r="F43" s="282">
        <f t="shared" ca="1" si="39"/>
        <v>0</v>
      </c>
      <c r="G43" s="282">
        <f t="shared" ca="1" si="39"/>
        <v>0</v>
      </c>
      <c r="H43" s="282">
        <f t="shared" ca="1" si="39"/>
        <v>0</v>
      </c>
      <c r="I43" s="282">
        <f t="shared" ca="1" si="39"/>
        <v>0</v>
      </c>
      <c r="J43" s="282">
        <f t="shared" ca="1" si="39"/>
        <v>0</v>
      </c>
      <c r="K43" s="282">
        <f t="shared" ca="1" si="39"/>
        <v>0</v>
      </c>
      <c r="L43" s="282">
        <f t="shared" ca="1" si="39"/>
        <v>0</v>
      </c>
      <c r="M43" s="282">
        <f t="shared" ca="1" si="40"/>
        <v>0</v>
      </c>
      <c r="N43" s="282">
        <f t="shared" ca="1" si="40"/>
        <v>0</v>
      </c>
      <c r="O43" s="282">
        <f t="shared" ca="1" si="40"/>
        <v>0</v>
      </c>
      <c r="P43" s="282">
        <f t="shared" ca="1" si="40"/>
        <v>0</v>
      </c>
      <c r="Q43" s="282">
        <f t="shared" ca="1" si="40"/>
        <v>0</v>
      </c>
      <c r="R43" s="282">
        <f t="shared" ca="1" si="40"/>
        <v>0</v>
      </c>
      <c r="S43" s="282">
        <f t="shared" ca="1" si="40"/>
        <v>0</v>
      </c>
      <c r="T43" s="282">
        <f t="shared" ca="1" si="40"/>
        <v>0</v>
      </c>
      <c r="U43" s="282">
        <f t="shared" ca="1" si="40"/>
        <v>0</v>
      </c>
      <c r="V43" s="282">
        <f t="shared" ca="1" si="40"/>
        <v>0</v>
      </c>
      <c r="W43" s="282">
        <f t="shared" ca="1" si="41"/>
        <v>0</v>
      </c>
      <c r="X43" s="282">
        <f t="shared" ca="1" si="41"/>
        <v>0</v>
      </c>
      <c r="Y43" s="282">
        <f t="shared" ca="1" si="41"/>
        <v>0</v>
      </c>
      <c r="Z43" s="282">
        <f t="shared" ca="1" si="41"/>
        <v>0</v>
      </c>
      <c r="AA43" s="282">
        <f t="shared" ca="1" si="41"/>
        <v>0</v>
      </c>
      <c r="AB43" s="282">
        <f t="shared" ca="1" si="41"/>
        <v>0</v>
      </c>
      <c r="AC43" s="282">
        <f t="shared" ca="1" si="41"/>
        <v>0</v>
      </c>
      <c r="AD43" s="282">
        <f t="shared" ca="1" si="41"/>
        <v>0</v>
      </c>
      <c r="AE43" s="282">
        <f t="shared" ca="1" si="41"/>
        <v>0</v>
      </c>
      <c r="AF43" s="282">
        <f t="shared" ca="1" si="41"/>
        <v>0</v>
      </c>
      <c r="AG43" s="282">
        <f t="shared" ca="1" si="42"/>
        <v>0</v>
      </c>
      <c r="AH43" s="282">
        <f t="shared" ca="1" si="42"/>
        <v>0</v>
      </c>
      <c r="AI43" s="282">
        <f t="shared" ca="1" si="42"/>
        <v>0</v>
      </c>
      <c r="AJ43" s="282">
        <f t="shared" ca="1" si="42"/>
        <v>0</v>
      </c>
      <c r="AK43" s="282">
        <f t="shared" ca="1" si="42"/>
        <v>0</v>
      </c>
      <c r="AL43" s="282">
        <f t="shared" ca="1" si="42"/>
        <v>0</v>
      </c>
      <c r="AM43" s="282">
        <f t="shared" ca="1" si="42"/>
        <v>0</v>
      </c>
      <c r="AN43" s="282">
        <f t="shared" ca="1" si="42"/>
        <v>445846.78565473622</v>
      </c>
      <c r="AO43" s="282">
        <f t="shared" ca="1" si="42"/>
        <v>456700.92505959095</v>
      </c>
      <c r="AP43" s="282">
        <f t="shared" ca="1" si="42"/>
        <v>460057.86598655011</v>
      </c>
      <c r="AQ43" s="282">
        <f t="shared" ca="1" si="43"/>
        <v>462293.29013604391</v>
      </c>
      <c r="AR43" s="282">
        <f t="shared" ca="1" si="43"/>
        <v>448831.31982549862</v>
      </c>
      <c r="AS43" s="282">
        <f t="shared" ca="1" si="43"/>
        <v>456546.77911490423</v>
      </c>
      <c r="AT43" s="282">
        <f t="shared" ca="1" si="43"/>
        <v>462614.54893472377</v>
      </c>
      <c r="AU43" s="282">
        <f t="shared" ca="1" si="43"/>
        <v>465029.47542914958</v>
      </c>
      <c r="AV43" s="282">
        <f t="shared" ca="1" si="43"/>
        <v>472255.72084102186</v>
      </c>
      <c r="AW43" s="282">
        <f t="shared" ca="1" si="43"/>
        <v>532442.92293065204</v>
      </c>
      <c r="AX43" s="282">
        <f t="shared" ca="1" si="43"/>
        <v>511791.44241341477</v>
      </c>
      <c r="AY43" s="282">
        <f t="shared" ca="1" si="43"/>
        <v>486020.95824196236</v>
      </c>
      <c r="AZ43" s="282">
        <f t="shared" ca="1" si="43"/>
        <v>477538.32851164503</v>
      </c>
      <c r="BA43" s="241"/>
      <c r="BD43" s="239">
        <f t="shared" si="8"/>
        <v>2024</v>
      </c>
      <c r="BE43" s="259">
        <f ca="1">BN43+BO43</f>
        <v>492069.98627390579</v>
      </c>
      <c r="BF43" s="244">
        <f t="shared" ca="1" si="22"/>
        <v>6630040.3493537996</v>
      </c>
      <c r="BG43" s="240">
        <f t="shared" ca="1" si="37"/>
        <v>0</v>
      </c>
      <c r="BH43" s="187">
        <f t="shared" si="23"/>
        <v>0</v>
      </c>
      <c r="BI43" s="247">
        <f t="shared" ca="1" si="35"/>
        <v>429028.8149024751</v>
      </c>
      <c r="BJ43" s="348">
        <v>0</v>
      </c>
      <c r="BK43" s="247">
        <f>IF($BT$4="SFm + MFm + DMo",VLOOKUP(BD43,'Stock Data'!$B$6:$I$39,6,FALSE),IF($BT$4="SFm",VLOOKUP(BD43,'Stock Data'!$B$45:$I$78,6,FALSE),IF($BT$4="MFm",VLOOKUP(BD43,'Stock Data'!$B$82:$I$117,6,FALSE), VLOOKUP(BD43,'Stock Data'!$B$121:$I$156,6,FALSE))))</f>
        <v>63041.17137143069</v>
      </c>
      <c r="BL43" s="351">
        <f>Assumptions!$B$9</f>
        <v>1.04</v>
      </c>
      <c r="BM43" s="260">
        <f t="shared" ca="1" si="36"/>
        <v>429028.8149024751</v>
      </c>
      <c r="BN43" s="256">
        <f t="shared" ca="1" si="38"/>
        <v>429028.8149024751</v>
      </c>
      <c r="BO43" s="261">
        <f t="shared" si="25"/>
        <v>63041.17137143069</v>
      </c>
      <c r="BP43" s="257">
        <f t="shared" ca="1" si="29"/>
        <v>492069.98627390579</v>
      </c>
      <c r="BQ43" s="364" t="s">
        <v>162</v>
      </c>
    </row>
    <row r="44" spans="1:69">
      <c r="A44" s="242"/>
      <c r="B44" s="238">
        <f t="shared" si="21"/>
        <v>2025</v>
      </c>
      <c r="C44" s="282">
        <f t="shared" ca="1" si="39"/>
        <v>0</v>
      </c>
      <c r="D44" s="282">
        <f t="shared" ca="1" si="39"/>
        <v>0</v>
      </c>
      <c r="E44" s="282">
        <f t="shared" ca="1" si="39"/>
        <v>0</v>
      </c>
      <c r="F44" s="282">
        <f t="shared" ca="1" si="39"/>
        <v>0</v>
      </c>
      <c r="G44" s="282">
        <f t="shared" ca="1" si="39"/>
        <v>0</v>
      </c>
      <c r="H44" s="282">
        <f t="shared" ca="1" si="39"/>
        <v>0</v>
      </c>
      <c r="I44" s="282">
        <f t="shared" ca="1" si="39"/>
        <v>0</v>
      </c>
      <c r="J44" s="282">
        <f t="shared" ca="1" si="39"/>
        <v>0</v>
      </c>
      <c r="K44" s="282">
        <f t="shared" ca="1" si="39"/>
        <v>0</v>
      </c>
      <c r="L44" s="282">
        <f t="shared" ca="1" si="39"/>
        <v>0</v>
      </c>
      <c r="M44" s="282">
        <f t="shared" ca="1" si="40"/>
        <v>0</v>
      </c>
      <c r="N44" s="282">
        <f t="shared" ca="1" si="40"/>
        <v>0</v>
      </c>
      <c r="O44" s="282">
        <f t="shared" ca="1" si="40"/>
        <v>0</v>
      </c>
      <c r="P44" s="282">
        <f t="shared" ca="1" si="40"/>
        <v>0</v>
      </c>
      <c r="Q44" s="282">
        <f t="shared" ca="1" si="40"/>
        <v>0</v>
      </c>
      <c r="R44" s="282">
        <f t="shared" ca="1" si="40"/>
        <v>0</v>
      </c>
      <c r="S44" s="282">
        <f t="shared" ca="1" si="40"/>
        <v>0</v>
      </c>
      <c r="T44" s="282">
        <f t="shared" ca="1" si="40"/>
        <v>0</v>
      </c>
      <c r="U44" s="282">
        <f t="shared" ca="1" si="40"/>
        <v>0</v>
      </c>
      <c r="V44" s="282">
        <f t="shared" ca="1" si="40"/>
        <v>0</v>
      </c>
      <c r="W44" s="282">
        <f t="shared" ca="1" si="41"/>
        <v>0</v>
      </c>
      <c r="X44" s="282">
        <f t="shared" ca="1" si="41"/>
        <v>0</v>
      </c>
      <c r="Y44" s="282">
        <f t="shared" ca="1" si="41"/>
        <v>0</v>
      </c>
      <c r="Z44" s="282">
        <f t="shared" ca="1" si="41"/>
        <v>0</v>
      </c>
      <c r="AA44" s="282">
        <f t="shared" ca="1" si="41"/>
        <v>0</v>
      </c>
      <c r="AB44" s="282">
        <f t="shared" ca="1" si="41"/>
        <v>0</v>
      </c>
      <c r="AC44" s="282">
        <f t="shared" ca="1" si="41"/>
        <v>0</v>
      </c>
      <c r="AD44" s="282">
        <f t="shared" ca="1" si="41"/>
        <v>0</v>
      </c>
      <c r="AE44" s="282">
        <f t="shared" ca="1" si="41"/>
        <v>0</v>
      </c>
      <c r="AF44" s="282">
        <f t="shared" ca="1" si="41"/>
        <v>0</v>
      </c>
      <c r="AG44" s="282">
        <f t="shared" ca="1" si="42"/>
        <v>0</v>
      </c>
      <c r="AH44" s="282">
        <f t="shared" ca="1" si="42"/>
        <v>0</v>
      </c>
      <c r="AI44" s="282">
        <f t="shared" ca="1" si="42"/>
        <v>0</v>
      </c>
      <c r="AJ44" s="282">
        <f t="shared" ca="1" si="42"/>
        <v>0</v>
      </c>
      <c r="AK44" s="282">
        <f t="shared" ca="1" si="42"/>
        <v>0</v>
      </c>
      <c r="AL44" s="282">
        <f t="shared" ca="1" si="42"/>
        <v>0</v>
      </c>
      <c r="AM44" s="282">
        <f t="shared" ca="1" si="42"/>
        <v>0</v>
      </c>
      <c r="AN44" s="282">
        <f t="shared" ca="1" si="42"/>
        <v>456700.92505959095</v>
      </c>
      <c r="AO44" s="282">
        <f t="shared" ca="1" si="42"/>
        <v>460057.86598655011</v>
      </c>
      <c r="AP44" s="282">
        <f t="shared" ca="1" si="42"/>
        <v>462293.29013604391</v>
      </c>
      <c r="AQ44" s="282">
        <f t="shared" ca="1" si="43"/>
        <v>448831.31982549862</v>
      </c>
      <c r="AR44" s="282">
        <f t="shared" ca="1" si="43"/>
        <v>456546.77911490423</v>
      </c>
      <c r="AS44" s="282">
        <f t="shared" ca="1" si="43"/>
        <v>462614.54893472377</v>
      </c>
      <c r="AT44" s="282">
        <f t="shared" ca="1" si="43"/>
        <v>465029.47542914958</v>
      </c>
      <c r="AU44" s="282">
        <f t="shared" ca="1" si="43"/>
        <v>472255.72084102186</v>
      </c>
      <c r="AV44" s="282">
        <f t="shared" ca="1" si="43"/>
        <v>532442.92293065204</v>
      </c>
      <c r="AW44" s="282">
        <f t="shared" ca="1" si="43"/>
        <v>511791.44241341477</v>
      </c>
      <c r="AX44" s="282">
        <f t="shared" ca="1" si="43"/>
        <v>486020.95824196236</v>
      </c>
      <c r="AY44" s="282">
        <f t="shared" ca="1" si="43"/>
        <v>477538.32851164503</v>
      </c>
      <c r="AZ44" s="282">
        <f t="shared" ca="1" si="43"/>
        <v>492069.98627390579</v>
      </c>
      <c r="BA44" s="241"/>
      <c r="BD44" s="239">
        <f t="shared" si="8"/>
        <v>2025</v>
      </c>
      <c r="BE44" s="259">
        <f t="shared" ca="1" si="26"/>
        <v>508672.93152367725</v>
      </c>
      <c r="BF44" s="244">
        <f t="shared" ca="1" si="22"/>
        <v>6692866.4952227399</v>
      </c>
      <c r="BG44" s="240">
        <f t="shared" ca="1" si="37"/>
        <v>0</v>
      </c>
      <c r="BH44" s="187">
        <f t="shared" si="23"/>
        <v>0</v>
      </c>
      <c r="BI44" s="247">
        <f t="shared" ca="1" si="35"/>
        <v>445846.78565473668</v>
      </c>
      <c r="BJ44" s="348">
        <v>0</v>
      </c>
      <c r="BK44" s="247">
        <f>IF($BT$4="SFm + MFm + DMo",VLOOKUP(BD44,'Stock Data'!$B$6:$I$39,6,FALSE),IF($BT$4="SFm",VLOOKUP(BD44,'Stock Data'!$B$45:$I$78,6,FALSE),IF($BT$4="MFm",VLOOKUP(BD44,'Stock Data'!$B$82:$I$117,6,FALSE), VLOOKUP(BD44,'Stock Data'!$B$121:$I$156,6,FALSE))))</f>
        <v>62826.145868940563</v>
      </c>
      <c r="BL44" s="351">
        <f>Assumptions!$B$9</f>
        <v>1.04</v>
      </c>
      <c r="BM44" s="260">
        <f t="shared" ca="1" si="36"/>
        <v>445846.78565473668</v>
      </c>
      <c r="BN44" s="256">
        <f t="shared" ca="1" si="38"/>
        <v>445846.78565473668</v>
      </c>
      <c r="BO44" s="261">
        <f t="shared" si="25"/>
        <v>62826.145868940563</v>
      </c>
      <c r="BP44" s="257">
        <f t="shared" ca="1" si="29"/>
        <v>508672.93152367725</v>
      </c>
      <c r="BQ44" s="364" t="s">
        <v>162</v>
      </c>
    </row>
    <row r="45" spans="1:69">
      <c r="A45" s="242"/>
      <c r="B45" s="238">
        <f t="shared" si="21"/>
        <v>2026</v>
      </c>
      <c r="C45" s="282">
        <f t="shared" ca="1" si="39"/>
        <v>0</v>
      </c>
      <c r="D45" s="282">
        <f t="shared" ca="1" si="39"/>
        <v>0</v>
      </c>
      <c r="E45" s="282">
        <f t="shared" ca="1" si="39"/>
        <v>0</v>
      </c>
      <c r="F45" s="282">
        <f t="shared" ca="1" si="39"/>
        <v>0</v>
      </c>
      <c r="G45" s="282">
        <f t="shared" ca="1" si="39"/>
        <v>0</v>
      </c>
      <c r="H45" s="282">
        <f t="shared" ca="1" si="39"/>
        <v>0</v>
      </c>
      <c r="I45" s="282">
        <f t="shared" ca="1" si="39"/>
        <v>0</v>
      </c>
      <c r="J45" s="282">
        <f t="shared" ca="1" si="39"/>
        <v>0</v>
      </c>
      <c r="K45" s="282">
        <f t="shared" ca="1" si="39"/>
        <v>0</v>
      </c>
      <c r="L45" s="282">
        <f t="shared" ca="1" si="39"/>
        <v>0</v>
      </c>
      <c r="M45" s="282">
        <f t="shared" ca="1" si="40"/>
        <v>0</v>
      </c>
      <c r="N45" s="282">
        <f t="shared" ca="1" si="40"/>
        <v>0</v>
      </c>
      <c r="O45" s="282">
        <f t="shared" ca="1" si="40"/>
        <v>0</v>
      </c>
      <c r="P45" s="282">
        <f t="shared" ca="1" si="40"/>
        <v>0</v>
      </c>
      <c r="Q45" s="282">
        <f t="shared" ca="1" si="40"/>
        <v>0</v>
      </c>
      <c r="R45" s="282">
        <f t="shared" ca="1" si="40"/>
        <v>0</v>
      </c>
      <c r="S45" s="282">
        <f t="shared" ca="1" si="40"/>
        <v>0</v>
      </c>
      <c r="T45" s="282">
        <f t="shared" ca="1" si="40"/>
        <v>0</v>
      </c>
      <c r="U45" s="282">
        <f t="shared" ca="1" si="40"/>
        <v>0</v>
      </c>
      <c r="V45" s="282">
        <f t="shared" ca="1" si="40"/>
        <v>0</v>
      </c>
      <c r="W45" s="282">
        <f t="shared" ca="1" si="41"/>
        <v>0</v>
      </c>
      <c r="X45" s="282">
        <f t="shared" ca="1" si="41"/>
        <v>0</v>
      </c>
      <c r="Y45" s="282">
        <f t="shared" ca="1" si="41"/>
        <v>0</v>
      </c>
      <c r="Z45" s="282">
        <f t="shared" ca="1" si="41"/>
        <v>0</v>
      </c>
      <c r="AA45" s="282">
        <f t="shared" ca="1" si="41"/>
        <v>0</v>
      </c>
      <c r="AB45" s="282">
        <f t="shared" ca="1" si="41"/>
        <v>0</v>
      </c>
      <c r="AC45" s="282">
        <f t="shared" ca="1" si="41"/>
        <v>0</v>
      </c>
      <c r="AD45" s="282">
        <f t="shared" ca="1" si="41"/>
        <v>0</v>
      </c>
      <c r="AE45" s="282">
        <f t="shared" ca="1" si="41"/>
        <v>0</v>
      </c>
      <c r="AF45" s="282">
        <f t="shared" ca="1" si="41"/>
        <v>0</v>
      </c>
      <c r="AG45" s="282">
        <f t="shared" ca="1" si="42"/>
        <v>0</v>
      </c>
      <c r="AH45" s="282">
        <f t="shared" ca="1" si="42"/>
        <v>0</v>
      </c>
      <c r="AI45" s="282">
        <f t="shared" ca="1" si="42"/>
        <v>0</v>
      </c>
      <c r="AJ45" s="282">
        <f t="shared" ca="1" si="42"/>
        <v>0</v>
      </c>
      <c r="AK45" s="282">
        <f t="shared" ca="1" si="42"/>
        <v>0</v>
      </c>
      <c r="AL45" s="282">
        <f t="shared" ca="1" si="42"/>
        <v>0</v>
      </c>
      <c r="AM45" s="282">
        <f t="shared" ca="1" si="42"/>
        <v>0</v>
      </c>
      <c r="AN45" s="282">
        <f t="shared" ca="1" si="42"/>
        <v>460057.86598655011</v>
      </c>
      <c r="AO45" s="282">
        <f t="shared" ca="1" si="42"/>
        <v>462293.29013604391</v>
      </c>
      <c r="AP45" s="282">
        <f t="shared" ca="1" si="42"/>
        <v>448831.31982549862</v>
      </c>
      <c r="AQ45" s="282">
        <f t="shared" ca="1" si="43"/>
        <v>456546.77911490423</v>
      </c>
      <c r="AR45" s="282">
        <f t="shared" ca="1" si="43"/>
        <v>462614.54893472377</v>
      </c>
      <c r="AS45" s="282">
        <f t="shared" ca="1" si="43"/>
        <v>465029.47542914958</v>
      </c>
      <c r="AT45" s="282">
        <f t="shared" ca="1" si="43"/>
        <v>472255.72084102186</v>
      </c>
      <c r="AU45" s="282">
        <f t="shared" ca="1" si="43"/>
        <v>532442.92293065204</v>
      </c>
      <c r="AV45" s="282">
        <f t="shared" ca="1" si="43"/>
        <v>511791.44241341477</v>
      </c>
      <c r="AW45" s="282">
        <f t="shared" ca="1" si="43"/>
        <v>486020.95824196236</v>
      </c>
      <c r="AX45" s="282">
        <f t="shared" ca="1" si="43"/>
        <v>477538.32851164503</v>
      </c>
      <c r="AY45" s="282">
        <f t="shared" ca="1" si="43"/>
        <v>492069.98627390579</v>
      </c>
      <c r="AZ45" s="282">
        <f t="shared" ca="1" si="43"/>
        <v>508672.93152367725</v>
      </c>
      <c r="BA45" s="241"/>
      <c r="BD45" s="239">
        <f t="shared" si="8"/>
        <v>2026</v>
      </c>
      <c r="BE45" s="259">
        <f t="shared" ca="1" si="26"/>
        <v>518955.75728215516</v>
      </c>
      <c r="BF45" s="244">
        <f t="shared" ca="1" si="22"/>
        <v>6755121.327445305</v>
      </c>
      <c r="BG45" s="240">
        <f t="shared" ca="1" si="37"/>
        <v>0</v>
      </c>
      <c r="BH45" s="187">
        <f t="shared" si="23"/>
        <v>0</v>
      </c>
      <c r="BI45" s="247">
        <f t="shared" ca="1" si="35"/>
        <v>456700.92505959049</v>
      </c>
      <c r="BJ45" s="348">
        <v>0</v>
      </c>
      <c r="BK45" s="247">
        <f>IF($BT$4="SFm + MFm + DMo",VLOOKUP(BD45,'Stock Data'!$B$6:$I$39,6,FALSE),IF($BT$4="SFm",VLOOKUP(BD45,'Stock Data'!$B$45:$I$78,6,FALSE),IF($BT$4="MFm",VLOOKUP(BD45,'Stock Data'!$B$82:$I$117,6,FALSE), VLOOKUP(BD45,'Stock Data'!$B$121:$I$156,6,FALSE))))</f>
        <v>62254.832222564655</v>
      </c>
      <c r="BL45" s="351">
        <f>Assumptions!$B$9</f>
        <v>1.04</v>
      </c>
      <c r="BM45" s="260">
        <f t="shared" ca="1" si="36"/>
        <v>456700.92505959049</v>
      </c>
      <c r="BN45" s="256">
        <f t="shared" ca="1" si="38"/>
        <v>456700.92505959049</v>
      </c>
      <c r="BO45" s="261">
        <f t="shared" si="25"/>
        <v>62254.832222564655</v>
      </c>
      <c r="BP45" s="257">
        <f t="shared" ca="1" si="29"/>
        <v>518955.75728215516</v>
      </c>
      <c r="BQ45" s="364" t="s">
        <v>162</v>
      </c>
    </row>
    <row r="46" spans="1:69">
      <c r="A46" s="242"/>
      <c r="B46" s="238">
        <f t="shared" si="21"/>
        <v>2027</v>
      </c>
      <c r="C46" s="282">
        <f t="shared" ca="1" si="39"/>
        <v>0</v>
      </c>
      <c r="D46" s="282">
        <f t="shared" ca="1" si="39"/>
        <v>0</v>
      </c>
      <c r="E46" s="282">
        <f t="shared" ca="1" si="39"/>
        <v>0</v>
      </c>
      <c r="F46" s="282">
        <f t="shared" ca="1" si="39"/>
        <v>0</v>
      </c>
      <c r="G46" s="282">
        <f t="shared" ca="1" si="39"/>
        <v>0</v>
      </c>
      <c r="H46" s="282">
        <f t="shared" ca="1" si="39"/>
        <v>0</v>
      </c>
      <c r="I46" s="282">
        <f t="shared" ca="1" si="39"/>
        <v>0</v>
      </c>
      <c r="J46" s="282">
        <f t="shared" ca="1" si="39"/>
        <v>0</v>
      </c>
      <c r="K46" s="282">
        <f t="shared" ca="1" si="39"/>
        <v>0</v>
      </c>
      <c r="L46" s="282">
        <f t="shared" ca="1" si="39"/>
        <v>0</v>
      </c>
      <c r="M46" s="282">
        <f t="shared" ca="1" si="40"/>
        <v>0</v>
      </c>
      <c r="N46" s="282">
        <f t="shared" ca="1" si="40"/>
        <v>0</v>
      </c>
      <c r="O46" s="282">
        <f t="shared" ca="1" si="40"/>
        <v>0</v>
      </c>
      <c r="P46" s="282">
        <f t="shared" ca="1" si="40"/>
        <v>0</v>
      </c>
      <c r="Q46" s="282">
        <f t="shared" ca="1" si="40"/>
        <v>0</v>
      </c>
      <c r="R46" s="282">
        <f t="shared" ca="1" si="40"/>
        <v>0</v>
      </c>
      <c r="S46" s="282">
        <f t="shared" ca="1" si="40"/>
        <v>0</v>
      </c>
      <c r="T46" s="282">
        <f t="shared" ca="1" si="40"/>
        <v>0</v>
      </c>
      <c r="U46" s="282">
        <f t="shared" ca="1" si="40"/>
        <v>0</v>
      </c>
      <c r="V46" s="282">
        <f t="shared" ca="1" si="40"/>
        <v>0</v>
      </c>
      <c r="W46" s="282">
        <f t="shared" ca="1" si="41"/>
        <v>0</v>
      </c>
      <c r="X46" s="282">
        <f t="shared" ca="1" si="41"/>
        <v>0</v>
      </c>
      <c r="Y46" s="282">
        <f t="shared" ca="1" si="41"/>
        <v>0</v>
      </c>
      <c r="Z46" s="282">
        <f t="shared" ca="1" si="41"/>
        <v>0</v>
      </c>
      <c r="AA46" s="282">
        <f t="shared" ca="1" si="41"/>
        <v>0</v>
      </c>
      <c r="AB46" s="282">
        <f t="shared" ca="1" si="41"/>
        <v>0</v>
      </c>
      <c r="AC46" s="282">
        <f t="shared" ca="1" si="41"/>
        <v>0</v>
      </c>
      <c r="AD46" s="282">
        <f t="shared" ca="1" si="41"/>
        <v>0</v>
      </c>
      <c r="AE46" s="282">
        <f t="shared" ca="1" si="41"/>
        <v>0</v>
      </c>
      <c r="AF46" s="282">
        <f t="shared" ca="1" si="41"/>
        <v>0</v>
      </c>
      <c r="AG46" s="282">
        <f t="shared" ca="1" si="42"/>
        <v>0</v>
      </c>
      <c r="AH46" s="282">
        <f t="shared" ca="1" si="42"/>
        <v>0</v>
      </c>
      <c r="AI46" s="282">
        <f t="shared" ca="1" si="42"/>
        <v>0</v>
      </c>
      <c r="AJ46" s="282">
        <f t="shared" ca="1" si="42"/>
        <v>0</v>
      </c>
      <c r="AK46" s="282">
        <f t="shared" ca="1" si="42"/>
        <v>0</v>
      </c>
      <c r="AL46" s="282">
        <f t="shared" ca="1" si="42"/>
        <v>0</v>
      </c>
      <c r="AM46" s="282">
        <f t="shared" ca="1" si="42"/>
        <v>0</v>
      </c>
      <c r="AN46" s="282">
        <f t="shared" ca="1" si="42"/>
        <v>462293.29013604391</v>
      </c>
      <c r="AO46" s="282">
        <f t="shared" ca="1" si="42"/>
        <v>448831.31982549862</v>
      </c>
      <c r="AP46" s="282">
        <f t="shared" ca="1" si="42"/>
        <v>456546.77911490423</v>
      </c>
      <c r="AQ46" s="282">
        <f t="shared" ca="1" si="43"/>
        <v>462614.54893472377</v>
      </c>
      <c r="AR46" s="282">
        <f t="shared" ca="1" si="43"/>
        <v>465029.47542914958</v>
      </c>
      <c r="AS46" s="282">
        <f t="shared" ca="1" si="43"/>
        <v>472255.72084102186</v>
      </c>
      <c r="AT46" s="282">
        <f t="shared" ca="1" si="43"/>
        <v>532442.92293065204</v>
      </c>
      <c r="AU46" s="282">
        <f t="shared" ca="1" si="43"/>
        <v>511791.44241341477</v>
      </c>
      <c r="AV46" s="282">
        <f t="shared" ca="1" si="43"/>
        <v>486020.95824196236</v>
      </c>
      <c r="AW46" s="282">
        <f t="shared" ca="1" si="43"/>
        <v>477538.32851164503</v>
      </c>
      <c r="AX46" s="282">
        <f t="shared" ca="1" si="43"/>
        <v>492069.98627390579</v>
      </c>
      <c r="AY46" s="282">
        <f t="shared" ca="1" si="43"/>
        <v>508672.93152367725</v>
      </c>
      <c r="AZ46" s="282">
        <f t="shared" ca="1" si="43"/>
        <v>518955.75728215516</v>
      </c>
      <c r="BA46" s="241"/>
      <c r="BD46" s="239">
        <f t="shared" si="8"/>
        <v>2027</v>
      </c>
      <c r="BE46" s="259">
        <f t="shared" ca="1" si="26"/>
        <v>521091.43236835347</v>
      </c>
      <c r="BF46" s="244">
        <f t="shared" ca="1" si="22"/>
        <v>6816154.8938271087</v>
      </c>
      <c r="BG46" s="240">
        <f t="shared" ca="1" si="37"/>
        <v>0</v>
      </c>
      <c r="BH46" s="187">
        <f t="shared" si="23"/>
        <v>0</v>
      </c>
      <c r="BI46" s="247">
        <f t="shared" ca="1" si="35"/>
        <v>460057.86598655023</v>
      </c>
      <c r="BJ46" s="348">
        <v>0</v>
      </c>
      <c r="BK46" s="247">
        <f>IF($BT$4="SFm + MFm + DMo",VLOOKUP(BD46,'Stock Data'!$B$6:$I$39,6,FALSE),IF($BT$4="SFm",VLOOKUP(BD46,'Stock Data'!$B$45:$I$78,6,FALSE),IF($BT$4="MFm",VLOOKUP(BD46,'Stock Data'!$B$82:$I$117,6,FALSE), VLOOKUP(BD46,'Stock Data'!$B$121:$I$156,6,FALSE))))</f>
        <v>61033.566381803248</v>
      </c>
      <c r="BL46" s="351">
        <f>Assumptions!$B$9</f>
        <v>1.04</v>
      </c>
      <c r="BM46" s="260">
        <f t="shared" ca="1" si="36"/>
        <v>460057.86598655023</v>
      </c>
      <c r="BN46" s="256">
        <f t="shared" ca="1" si="38"/>
        <v>460057.86598655023</v>
      </c>
      <c r="BO46" s="261">
        <f t="shared" si="25"/>
        <v>61033.566381803248</v>
      </c>
      <c r="BP46" s="257">
        <f t="shared" ca="1" si="29"/>
        <v>521091.43236835347</v>
      </c>
      <c r="BQ46" s="364" t="s">
        <v>162</v>
      </c>
    </row>
    <row r="47" spans="1:69">
      <c r="A47" s="242"/>
      <c r="B47" s="238">
        <f t="shared" si="21"/>
        <v>2028</v>
      </c>
      <c r="C47" s="282">
        <f t="shared" ca="1" si="39"/>
        <v>0</v>
      </c>
      <c r="D47" s="282">
        <f t="shared" ca="1" si="39"/>
        <v>0</v>
      </c>
      <c r="E47" s="282">
        <f t="shared" ca="1" si="39"/>
        <v>0</v>
      </c>
      <c r="F47" s="282">
        <f t="shared" ca="1" si="39"/>
        <v>0</v>
      </c>
      <c r="G47" s="282">
        <f t="shared" ca="1" si="39"/>
        <v>0</v>
      </c>
      <c r="H47" s="282">
        <f t="shared" ca="1" si="39"/>
        <v>0</v>
      </c>
      <c r="I47" s="282">
        <f t="shared" ca="1" si="39"/>
        <v>0</v>
      </c>
      <c r="J47" s="282">
        <f t="shared" ca="1" si="39"/>
        <v>0</v>
      </c>
      <c r="K47" s="282">
        <f t="shared" ca="1" si="39"/>
        <v>0</v>
      </c>
      <c r="L47" s="282">
        <f t="shared" ca="1" si="39"/>
        <v>0</v>
      </c>
      <c r="M47" s="282">
        <f t="shared" ca="1" si="40"/>
        <v>0</v>
      </c>
      <c r="N47" s="282">
        <f t="shared" ca="1" si="40"/>
        <v>0</v>
      </c>
      <c r="O47" s="282">
        <f t="shared" ca="1" si="40"/>
        <v>0</v>
      </c>
      <c r="P47" s="282">
        <f t="shared" ca="1" si="40"/>
        <v>0</v>
      </c>
      <c r="Q47" s="282">
        <f t="shared" ca="1" si="40"/>
        <v>0</v>
      </c>
      <c r="R47" s="282">
        <f t="shared" ca="1" si="40"/>
        <v>0</v>
      </c>
      <c r="S47" s="282">
        <f t="shared" ca="1" si="40"/>
        <v>0</v>
      </c>
      <c r="T47" s="282">
        <f t="shared" ca="1" si="40"/>
        <v>0</v>
      </c>
      <c r="U47" s="282">
        <f t="shared" ca="1" si="40"/>
        <v>0</v>
      </c>
      <c r="V47" s="282">
        <f t="shared" ca="1" si="40"/>
        <v>0</v>
      </c>
      <c r="W47" s="282">
        <f t="shared" ca="1" si="41"/>
        <v>0</v>
      </c>
      <c r="X47" s="282">
        <f t="shared" ca="1" si="41"/>
        <v>0</v>
      </c>
      <c r="Y47" s="282">
        <f t="shared" ca="1" si="41"/>
        <v>0</v>
      </c>
      <c r="Z47" s="282">
        <f t="shared" ca="1" si="41"/>
        <v>0</v>
      </c>
      <c r="AA47" s="282">
        <f t="shared" ca="1" si="41"/>
        <v>0</v>
      </c>
      <c r="AB47" s="282">
        <f t="shared" ca="1" si="41"/>
        <v>0</v>
      </c>
      <c r="AC47" s="282">
        <f t="shared" ca="1" si="41"/>
        <v>0</v>
      </c>
      <c r="AD47" s="282">
        <f t="shared" ca="1" si="41"/>
        <v>0</v>
      </c>
      <c r="AE47" s="282">
        <f t="shared" ca="1" si="41"/>
        <v>0</v>
      </c>
      <c r="AF47" s="282">
        <f t="shared" ca="1" si="41"/>
        <v>0</v>
      </c>
      <c r="AG47" s="282">
        <f t="shared" ca="1" si="42"/>
        <v>0</v>
      </c>
      <c r="AH47" s="282">
        <f t="shared" ca="1" si="42"/>
        <v>0</v>
      </c>
      <c r="AI47" s="282">
        <f t="shared" ca="1" si="42"/>
        <v>0</v>
      </c>
      <c r="AJ47" s="282">
        <f t="shared" ca="1" si="42"/>
        <v>0</v>
      </c>
      <c r="AK47" s="282">
        <f t="shared" ca="1" si="42"/>
        <v>0</v>
      </c>
      <c r="AL47" s="282">
        <f t="shared" ca="1" si="42"/>
        <v>0</v>
      </c>
      <c r="AM47" s="282">
        <f t="shared" ca="1" si="42"/>
        <v>0</v>
      </c>
      <c r="AN47" s="282">
        <f t="shared" ca="1" si="42"/>
        <v>448831.31982549862</v>
      </c>
      <c r="AO47" s="282">
        <f t="shared" ca="1" si="42"/>
        <v>456546.77911490423</v>
      </c>
      <c r="AP47" s="282">
        <f t="shared" ca="1" si="42"/>
        <v>462614.54893472377</v>
      </c>
      <c r="AQ47" s="282">
        <f t="shared" ca="1" si="43"/>
        <v>465029.47542914958</v>
      </c>
      <c r="AR47" s="282">
        <f t="shared" ca="1" si="43"/>
        <v>472255.72084102186</v>
      </c>
      <c r="AS47" s="282">
        <f t="shared" ca="1" si="43"/>
        <v>532442.92293065204</v>
      </c>
      <c r="AT47" s="282">
        <f t="shared" ca="1" si="43"/>
        <v>511791.44241341477</v>
      </c>
      <c r="AU47" s="282">
        <f t="shared" ca="1" si="43"/>
        <v>486020.95824196236</v>
      </c>
      <c r="AV47" s="282">
        <f t="shared" ca="1" si="43"/>
        <v>477538.32851164503</v>
      </c>
      <c r="AW47" s="282">
        <f t="shared" ca="1" si="43"/>
        <v>492069.98627390579</v>
      </c>
      <c r="AX47" s="282">
        <f t="shared" ca="1" si="43"/>
        <v>508672.93152367725</v>
      </c>
      <c r="AY47" s="282">
        <f t="shared" ca="1" si="43"/>
        <v>518955.75728215516</v>
      </c>
      <c r="AZ47" s="282">
        <f t="shared" ca="1" si="43"/>
        <v>521091.43236835347</v>
      </c>
      <c r="BA47" s="241"/>
      <c r="BD47" s="239">
        <f t="shared" si="8"/>
        <v>2028</v>
      </c>
      <c r="BE47" s="259">
        <f t="shared" ca="1" si="26"/>
        <v>521737.55157289159</v>
      </c>
      <c r="BF47" s="244">
        <f t="shared" ca="1" si="22"/>
        <v>6875599.1552639557</v>
      </c>
      <c r="BG47" s="240">
        <f t="shared" ca="1" si="37"/>
        <v>0</v>
      </c>
      <c r="BH47" s="187">
        <f t="shared" si="23"/>
        <v>0</v>
      </c>
      <c r="BI47" s="247">
        <f t="shared" ca="1" si="35"/>
        <v>462293.29013604484</v>
      </c>
      <c r="BJ47" s="348">
        <v>0</v>
      </c>
      <c r="BK47" s="247">
        <f>IF($BT$4="SFm + MFm + DMo",VLOOKUP(BD47,'Stock Data'!$B$6:$I$39,6,FALSE),IF($BT$4="SFm",VLOOKUP(BD47,'Stock Data'!$B$45:$I$78,6,FALSE),IF($BT$4="MFm",VLOOKUP(BD47,'Stock Data'!$B$82:$I$117,6,FALSE), VLOOKUP(BD47,'Stock Data'!$B$121:$I$156,6,FALSE))))</f>
        <v>59444.261436846755</v>
      </c>
      <c r="BL47" s="351">
        <f>Assumptions!$B$9</f>
        <v>1.04</v>
      </c>
      <c r="BM47" s="260">
        <f t="shared" ca="1" si="36"/>
        <v>462293.29013604484</v>
      </c>
      <c r="BN47" s="256">
        <f t="shared" ca="1" si="38"/>
        <v>462293.29013604484</v>
      </c>
      <c r="BO47" s="261">
        <f t="shared" si="25"/>
        <v>59444.261436846755</v>
      </c>
      <c r="BP47" s="257">
        <f t="shared" ca="1" si="29"/>
        <v>521737.55157289159</v>
      </c>
      <c r="BQ47" s="364" t="s">
        <v>162</v>
      </c>
    </row>
    <row r="48" spans="1:69">
      <c r="A48" s="242"/>
      <c r="B48" s="238">
        <f t="shared" si="21"/>
        <v>2029</v>
      </c>
      <c r="C48" s="282">
        <f t="shared" ca="1" si="39"/>
        <v>0</v>
      </c>
      <c r="D48" s="282">
        <f t="shared" ca="1" si="39"/>
        <v>0</v>
      </c>
      <c r="E48" s="282">
        <f t="shared" ca="1" si="39"/>
        <v>0</v>
      </c>
      <c r="F48" s="282">
        <f t="shared" ca="1" si="39"/>
        <v>0</v>
      </c>
      <c r="G48" s="282">
        <f t="shared" ca="1" si="39"/>
        <v>0</v>
      </c>
      <c r="H48" s="282">
        <f t="shared" ca="1" si="39"/>
        <v>0</v>
      </c>
      <c r="I48" s="282">
        <f t="shared" ca="1" si="39"/>
        <v>0</v>
      </c>
      <c r="J48" s="282">
        <f t="shared" ca="1" si="39"/>
        <v>0</v>
      </c>
      <c r="K48" s="282">
        <f t="shared" ca="1" si="39"/>
        <v>0</v>
      </c>
      <c r="L48" s="282">
        <f t="shared" ca="1" si="39"/>
        <v>0</v>
      </c>
      <c r="M48" s="282">
        <f t="shared" ca="1" si="40"/>
        <v>0</v>
      </c>
      <c r="N48" s="282">
        <f t="shared" ca="1" si="40"/>
        <v>0</v>
      </c>
      <c r="O48" s="282">
        <f t="shared" ca="1" si="40"/>
        <v>0</v>
      </c>
      <c r="P48" s="282">
        <f t="shared" ca="1" si="40"/>
        <v>0</v>
      </c>
      <c r="Q48" s="282">
        <f t="shared" ca="1" si="40"/>
        <v>0</v>
      </c>
      <c r="R48" s="282">
        <f t="shared" ca="1" si="40"/>
        <v>0</v>
      </c>
      <c r="S48" s="282">
        <f t="shared" ca="1" si="40"/>
        <v>0</v>
      </c>
      <c r="T48" s="282">
        <f t="shared" ca="1" si="40"/>
        <v>0</v>
      </c>
      <c r="U48" s="282">
        <f t="shared" ca="1" si="40"/>
        <v>0</v>
      </c>
      <c r="V48" s="282">
        <f t="shared" ca="1" si="40"/>
        <v>0</v>
      </c>
      <c r="W48" s="282">
        <f t="shared" ca="1" si="41"/>
        <v>0</v>
      </c>
      <c r="X48" s="282">
        <f t="shared" ca="1" si="41"/>
        <v>0</v>
      </c>
      <c r="Y48" s="282">
        <f t="shared" ca="1" si="41"/>
        <v>0</v>
      </c>
      <c r="Z48" s="282">
        <f t="shared" ca="1" si="41"/>
        <v>0</v>
      </c>
      <c r="AA48" s="282">
        <f t="shared" ca="1" si="41"/>
        <v>0</v>
      </c>
      <c r="AB48" s="282">
        <f t="shared" ca="1" si="41"/>
        <v>0</v>
      </c>
      <c r="AC48" s="282">
        <f t="shared" ca="1" si="41"/>
        <v>0</v>
      </c>
      <c r="AD48" s="282">
        <f t="shared" ca="1" si="41"/>
        <v>0</v>
      </c>
      <c r="AE48" s="282">
        <f t="shared" ca="1" si="41"/>
        <v>0</v>
      </c>
      <c r="AF48" s="282">
        <f t="shared" ca="1" si="41"/>
        <v>0</v>
      </c>
      <c r="AG48" s="282">
        <f t="shared" ca="1" si="42"/>
        <v>0</v>
      </c>
      <c r="AH48" s="282">
        <f t="shared" ca="1" si="42"/>
        <v>0</v>
      </c>
      <c r="AI48" s="282">
        <f t="shared" ca="1" si="42"/>
        <v>0</v>
      </c>
      <c r="AJ48" s="282">
        <f t="shared" ca="1" si="42"/>
        <v>0</v>
      </c>
      <c r="AK48" s="282">
        <f t="shared" ca="1" si="42"/>
        <v>0</v>
      </c>
      <c r="AL48" s="282">
        <f t="shared" ca="1" si="42"/>
        <v>0</v>
      </c>
      <c r="AM48" s="282">
        <f t="shared" ca="1" si="42"/>
        <v>0</v>
      </c>
      <c r="AN48" s="282">
        <f t="shared" ca="1" si="42"/>
        <v>456546.77911490423</v>
      </c>
      <c r="AO48" s="282">
        <f t="shared" ca="1" si="42"/>
        <v>462614.54893472377</v>
      </c>
      <c r="AP48" s="282">
        <f t="shared" ca="1" si="42"/>
        <v>465029.47542914958</v>
      </c>
      <c r="AQ48" s="282">
        <f t="shared" ca="1" si="43"/>
        <v>472255.72084102186</v>
      </c>
      <c r="AR48" s="282">
        <f t="shared" ca="1" si="43"/>
        <v>532442.92293065204</v>
      </c>
      <c r="AS48" s="282">
        <f t="shared" ca="1" si="43"/>
        <v>511791.44241341477</v>
      </c>
      <c r="AT48" s="282">
        <f t="shared" ca="1" si="43"/>
        <v>486020.95824196236</v>
      </c>
      <c r="AU48" s="282">
        <f t="shared" ca="1" si="43"/>
        <v>477538.32851164503</v>
      </c>
      <c r="AV48" s="282">
        <f t="shared" ca="1" si="43"/>
        <v>492069.98627390579</v>
      </c>
      <c r="AW48" s="282">
        <f t="shared" ca="1" si="43"/>
        <v>508672.93152367725</v>
      </c>
      <c r="AX48" s="282">
        <f t="shared" ca="1" si="43"/>
        <v>518955.75728215516</v>
      </c>
      <c r="AY48" s="282">
        <f t="shared" ca="1" si="43"/>
        <v>521091.43236835347</v>
      </c>
      <c r="AZ48" s="282">
        <f t="shared" ca="1" si="43"/>
        <v>521737.55157289159</v>
      </c>
      <c r="BA48" s="241"/>
      <c r="BD48" s="239">
        <f t="shared" si="8"/>
        <v>2029</v>
      </c>
      <c r="BE48" s="259">
        <f t="shared" ca="1" si="26"/>
        <v>507191.95563190774</v>
      </c>
      <c r="BF48" s="244">
        <f t="shared" ca="1" si="22"/>
        <v>6933959.7910703653</v>
      </c>
      <c r="BG48" s="240">
        <f t="shared" ca="1" si="37"/>
        <v>0</v>
      </c>
      <c r="BH48" s="187">
        <f t="shared" si="23"/>
        <v>0</v>
      </c>
      <c r="BI48" s="247">
        <f t="shared" ca="1" si="35"/>
        <v>448831.31982549839</v>
      </c>
      <c r="BJ48" s="348">
        <v>0</v>
      </c>
      <c r="BK48" s="247">
        <f>IF($BT$4="SFm + MFm + DMo",VLOOKUP(BD48,'Stock Data'!$B$6:$I$39,6,FALSE),IF($BT$4="SFm",VLOOKUP(BD48,'Stock Data'!$B$45:$I$78,6,FALSE),IF($BT$4="MFm",VLOOKUP(BD48,'Stock Data'!$B$82:$I$117,6,FALSE), VLOOKUP(BD48,'Stock Data'!$B$121:$I$156,6,FALSE))))</f>
        <v>58360.635806409337</v>
      </c>
      <c r="BL48" s="351">
        <f>Assumptions!$B$9</f>
        <v>1.04</v>
      </c>
      <c r="BM48" s="260">
        <f t="shared" ca="1" si="36"/>
        <v>448831.31982549839</v>
      </c>
      <c r="BN48" s="256">
        <f t="shared" ca="1" si="38"/>
        <v>448831.31982549839</v>
      </c>
      <c r="BO48" s="261">
        <f t="shared" si="25"/>
        <v>58360.635806409337</v>
      </c>
      <c r="BP48" s="257">
        <f t="shared" ca="1" si="29"/>
        <v>507191.95563190774</v>
      </c>
      <c r="BQ48" s="364" t="s">
        <v>162</v>
      </c>
    </row>
    <row r="49" spans="1:69">
      <c r="A49" s="242"/>
      <c r="B49" s="238">
        <f t="shared" si="21"/>
        <v>2030</v>
      </c>
      <c r="C49" s="282">
        <f t="shared" ca="1" si="39"/>
        <v>0</v>
      </c>
      <c r="D49" s="282">
        <f t="shared" ca="1" si="39"/>
        <v>0</v>
      </c>
      <c r="E49" s="282">
        <f t="shared" ca="1" si="39"/>
        <v>0</v>
      </c>
      <c r="F49" s="282">
        <f t="shared" ca="1" si="39"/>
        <v>0</v>
      </c>
      <c r="G49" s="282">
        <f t="shared" ca="1" si="39"/>
        <v>0</v>
      </c>
      <c r="H49" s="282">
        <f t="shared" ca="1" si="39"/>
        <v>0</v>
      </c>
      <c r="I49" s="282">
        <f t="shared" ca="1" si="39"/>
        <v>0</v>
      </c>
      <c r="J49" s="282">
        <f t="shared" ca="1" si="39"/>
        <v>0</v>
      </c>
      <c r="K49" s="282">
        <f t="shared" ca="1" si="39"/>
        <v>0</v>
      </c>
      <c r="L49" s="282">
        <f t="shared" ca="1" si="39"/>
        <v>0</v>
      </c>
      <c r="M49" s="282">
        <f t="shared" ca="1" si="40"/>
        <v>0</v>
      </c>
      <c r="N49" s="282">
        <f t="shared" ca="1" si="40"/>
        <v>0</v>
      </c>
      <c r="O49" s="282">
        <f t="shared" ca="1" si="40"/>
        <v>0</v>
      </c>
      <c r="P49" s="282">
        <f t="shared" ca="1" si="40"/>
        <v>0</v>
      </c>
      <c r="Q49" s="282">
        <f t="shared" ca="1" si="40"/>
        <v>0</v>
      </c>
      <c r="R49" s="282">
        <f t="shared" ca="1" si="40"/>
        <v>0</v>
      </c>
      <c r="S49" s="282">
        <f t="shared" ca="1" si="40"/>
        <v>0</v>
      </c>
      <c r="T49" s="282">
        <f t="shared" ca="1" si="40"/>
        <v>0</v>
      </c>
      <c r="U49" s="282">
        <f t="shared" ca="1" si="40"/>
        <v>0</v>
      </c>
      <c r="V49" s="282">
        <f t="shared" ca="1" si="40"/>
        <v>0</v>
      </c>
      <c r="W49" s="282">
        <f t="shared" ca="1" si="41"/>
        <v>0</v>
      </c>
      <c r="X49" s="282">
        <f t="shared" ca="1" si="41"/>
        <v>0</v>
      </c>
      <c r="Y49" s="282">
        <f t="shared" ca="1" si="41"/>
        <v>0</v>
      </c>
      <c r="Z49" s="282">
        <f t="shared" ca="1" si="41"/>
        <v>0</v>
      </c>
      <c r="AA49" s="282">
        <f t="shared" ca="1" si="41"/>
        <v>0</v>
      </c>
      <c r="AB49" s="282">
        <f t="shared" ca="1" si="41"/>
        <v>0</v>
      </c>
      <c r="AC49" s="282">
        <f t="shared" ca="1" si="41"/>
        <v>0</v>
      </c>
      <c r="AD49" s="282">
        <f t="shared" ca="1" si="41"/>
        <v>0</v>
      </c>
      <c r="AE49" s="282">
        <f t="shared" ca="1" si="41"/>
        <v>0</v>
      </c>
      <c r="AF49" s="282">
        <f t="shared" ca="1" si="41"/>
        <v>0</v>
      </c>
      <c r="AG49" s="282">
        <f t="shared" ca="1" si="42"/>
        <v>0</v>
      </c>
      <c r="AH49" s="282">
        <f t="shared" ca="1" si="42"/>
        <v>0</v>
      </c>
      <c r="AI49" s="282">
        <f t="shared" ca="1" si="42"/>
        <v>0</v>
      </c>
      <c r="AJ49" s="282">
        <f t="shared" ca="1" si="42"/>
        <v>0</v>
      </c>
      <c r="AK49" s="282">
        <f t="shared" ca="1" si="42"/>
        <v>0</v>
      </c>
      <c r="AL49" s="282">
        <f t="shared" ca="1" si="42"/>
        <v>0</v>
      </c>
      <c r="AM49" s="282">
        <f t="shared" ca="1" si="42"/>
        <v>0</v>
      </c>
      <c r="AN49" s="282">
        <f t="shared" ca="1" si="42"/>
        <v>462614.54893472377</v>
      </c>
      <c r="AO49" s="282">
        <f t="shared" ca="1" si="42"/>
        <v>465029.47542914958</v>
      </c>
      <c r="AP49" s="282">
        <f t="shared" ca="1" si="42"/>
        <v>472255.72084102186</v>
      </c>
      <c r="AQ49" s="282">
        <f t="shared" ca="1" si="43"/>
        <v>532442.92293065204</v>
      </c>
      <c r="AR49" s="282">
        <f t="shared" ca="1" si="43"/>
        <v>511791.44241341477</v>
      </c>
      <c r="AS49" s="282">
        <f t="shared" ca="1" si="43"/>
        <v>486020.95824196236</v>
      </c>
      <c r="AT49" s="282">
        <f t="shared" ca="1" si="43"/>
        <v>477538.32851164503</v>
      </c>
      <c r="AU49" s="282">
        <f t="shared" ca="1" si="43"/>
        <v>492069.98627390579</v>
      </c>
      <c r="AV49" s="282">
        <f t="shared" ca="1" si="43"/>
        <v>508672.93152367725</v>
      </c>
      <c r="AW49" s="282">
        <f t="shared" ca="1" si="43"/>
        <v>518955.75728215516</v>
      </c>
      <c r="AX49" s="282">
        <f t="shared" ca="1" si="43"/>
        <v>521091.43236835347</v>
      </c>
      <c r="AY49" s="282">
        <f t="shared" ca="1" si="43"/>
        <v>521737.55157289159</v>
      </c>
      <c r="AZ49" s="282">
        <f t="shared" ca="1" si="43"/>
        <v>507191.95563190774</v>
      </c>
      <c r="BA49" s="241"/>
      <c r="BD49" s="239">
        <f t="shared" si="8"/>
        <v>2030</v>
      </c>
      <c r="BE49" s="259">
        <f t="shared" ca="1" si="26"/>
        <v>514673.05946504633</v>
      </c>
      <c r="BF49" s="244">
        <f t="shared" ca="1" si="22"/>
        <v>6992086.0714205075</v>
      </c>
      <c r="BG49" s="240">
        <f t="shared" ca="1" si="37"/>
        <v>0</v>
      </c>
      <c r="BH49" s="187">
        <f t="shared" si="23"/>
        <v>0</v>
      </c>
      <c r="BI49" s="247">
        <f t="shared" ca="1" si="35"/>
        <v>456546.77911490388</v>
      </c>
      <c r="BJ49" s="348">
        <v>0</v>
      </c>
      <c r="BK49" s="247">
        <f>IF($BT$4="SFm + MFm + DMo",VLOOKUP(BD49,'Stock Data'!$B$6:$I$39,6,FALSE),IF($BT$4="SFm",VLOOKUP(BD49,'Stock Data'!$B$45:$I$78,6,FALSE),IF($BT$4="MFm",VLOOKUP(BD49,'Stock Data'!$B$82:$I$117,6,FALSE), VLOOKUP(BD49,'Stock Data'!$B$121:$I$156,6,FALSE))))</f>
        <v>58126.280350142442</v>
      </c>
      <c r="BL49" s="351">
        <f>Assumptions!$B$9</f>
        <v>1.04</v>
      </c>
      <c r="BM49" s="260">
        <f t="shared" ca="1" si="36"/>
        <v>456546.77911490388</v>
      </c>
      <c r="BN49" s="256">
        <f t="shared" ca="1" si="38"/>
        <v>456546.77911490388</v>
      </c>
      <c r="BO49" s="261">
        <f t="shared" si="25"/>
        <v>58126.280350142442</v>
      </c>
      <c r="BP49" s="257">
        <f t="shared" ca="1" si="29"/>
        <v>514673.05946504633</v>
      </c>
      <c r="BQ49" s="364" t="s">
        <v>162</v>
      </c>
    </row>
    <row r="50" spans="1:69">
      <c r="A50" s="242"/>
      <c r="B50" s="238">
        <f t="shared" si="21"/>
        <v>2031</v>
      </c>
      <c r="C50" s="282">
        <f t="shared" ca="1" si="39"/>
        <v>0</v>
      </c>
      <c r="D50" s="282">
        <f t="shared" ca="1" si="39"/>
        <v>0</v>
      </c>
      <c r="E50" s="282">
        <f t="shared" ca="1" si="39"/>
        <v>0</v>
      </c>
      <c r="F50" s="282">
        <f t="shared" ca="1" si="39"/>
        <v>0</v>
      </c>
      <c r="G50" s="282">
        <f t="shared" ca="1" si="39"/>
        <v>0</v>
      </c>
      <c r="H50" s="282">
        <f t="shared" ca="1" si="39"/>
        <v>0</v>
      </c>
      <c r="I50" s="282">
        <f t="shared" ca="1" si="39"/>
        <v>0</v>
      </c>
      <c r="J50" s="282">
        <f t="shared" ca="1" si="39"/>
        <v>0</v>
      </c>
      <c r="K50" s="282">
        <f t="shared" ca="1" si="39"/>
        <v>0</v>
      </c>
      <c r="L50" s="282">
        <f t="shared" ca="1" si="39"/>
        <v>0</v>
      </c>
      <c r="M50" s="282">
        <f t="shared" ca="1" si="40"/>
        <v>0</v>
      </c>
      <c r="N50" s="282">
        <f t="shared" ca="1" si="40"/>
        <v>0</v>
      </c>
      <c r="O50" s="282">
        <f t="shared" ca="1" si="40"/>
        <v>0</v>
      </c>
      <c r="P50" s="282">
        <f t="shared" ca="1" si="40"/>
        <v>0</v>
      </c>
      <c r="Q50" s="282">
        <f t="shared" ca="1" si="40"/>
        <v>0</v>
      </c>
      <c r="R50" s="282">
        <f t="shared" ca="1" si="40"/>
        <v>0</v>
      </c>
      <c r="S50" s="282">
        <f t="shared" ca="1" si="40"/>
        <v>0</v>
      </c>
      <c r="T50" s="282">
        <f t="shared" ca="1" si="40"/>
        <v>0</v>
      </c>
      <c r="U50" s="282">
        <f t="shared" ca="1" si="40"/>
        <v>0</v>
      </c>
      <c r="V50" s="282">
        <f t="shared" ca="1" si="40"/>
        <v>0</v>
      </c>
      <c r="W50" s="282">
        <f t="shared" ca="1" si="41"/>
        <v>0</v>
      </c>
      <c r="X50" s="282">
        <f t="shared" ca="1" si="41"/>
        <v>0</v>
      </c>
      <c r="Y50" s="282">
        <f t="shared" ca="1" si="41"/>
        <v>0</v>
      </c>
      <c r="Z50" s="282">
        <f t="shared" ca="1" si="41"/>
        <v>0</v>
      </c>
      <c r="AA50" s="282">
        <f t="shared" ca="1" si="41"/>
        <v>0</v>
      </c>
      <c r="AB50" s="282">
        <f t="shared" ca="1" si="41"/>
        <v>0</v>
      </c>
      <c r="AC50" s="282">
        <f t="shared" ca="1" si="41"/>
        <v>0</v>
      </c>
      <c r="AD50" s="282">
        <f t="shared" ca="1" si="41"/>
        <v>0</v>
      </c>
      <c r="AE50" s="282">
        <f t="shared" ca="1" si="41"/>
        <v>0</v>
      </c>
      <c r="AF50" s="282">
        <f t="shared" ca="1" si="41"/>
        <v>0</v>
      </c>
      <c r="AG50" s="282">
        <f t="shared" ca="1" si="42"/>
        <v>0</v>
      </c>
      <c r="AH50" s="282">
        <f t="shared" ca="1" si="42"/>
        <v>0</v>
      </c>
      <c r="AI50" s="282">
        <f t="shared" ca="1" si="42"/>
        <v>0</v>
      </c>
      <c r="AJ50" s="282">
        <f t="shared" ca="1" si="42"/>
        <v>0</v>
      </c>
      <c r="AK50" s="282">
        <f t="shared" ca="1" si="42"/>
        <v>0</v>
      </c>
      <c r="AL50" s="282">
        <f t="shared" ca="1" si="42"/>
        <v>0</v>
      </c>
      <c r="AM50" s="282">
        <f t="shared" ca="1" si="42"/>
        <v>0</v>
      </c>
      <c r="AN50" s="282">
        <f t="shared" ca="1" si="42"/>
        <v>465029.47542914958</v>
      </c>
      <c r="AO50" s="282">
        <f t="shared" ca="1" si="42"/>
        <v>472255.72084102186</v>
      </c>
      <c r="AP50" s="282">
        <f t="shared" ca="1" si="42"/>
        <v>532442.92293065204</v>
      </c>
      <c r="AQ50" s="282">
        <f t="shared" ca="1" si="43"/>
        <v>511791.44241341477</v>
      </c>
      <c r="AR50" s="282">
        <f t="shared" ca="1" si="43"/>
        <v>486020.95824196236</v>
      </c>
      <c r="AS50" s="282">
        <f t="shared" ca="1" si="43"/>
        <v>477538.32851164503</v>
      </c>
      <c r="AT50" s="282">
        <f t="shared" ca="1" si="43"/>
        <v>492069.98627390579</v>
      </c>
      <c r="AU50" s="282">
        <f t="shared" ca="1" si="43"/>
        <v>508672.93152367725</v>
      </c>
      <c r="AV50" s="282">
        <f t="shared" ca="1" si="43"/>
        <v>518955.75728215516</v>
      </c>
      <c r="AW50" s="282">
        <f t="shared" ca="1" si="43"/>
        <v>521091.43236835347</v>
      </c>
      <c r="AX50" s="282">
        <f t="shared" ca="1" si="43"/>
        <v>521737.55157289159</v>
      </c>
      <c r="AY50" s="282">
        <f t="shared" ca="1" si="43"/>
        <v>507191.95563190774</v>
      </c>
      <c r="AZ50" s="282">
        <f t="shared" ca="1" si="43"/>
        <v>514673.05946504633</v>
      </c>
      <c r="BA50" s="241"/>
      <c r="BD50" s="239">
        <f t="shared" si="8"/>
        <v>2031</v>
      </c>
      <c r="BE50" s="259">
        <f t="shared" ca="1" si="26"/>
        <v>520740.82928486663</v>
      </c>
      <c r="BF50" s="244">
        <f t="shared" ca="1" si="22"/>
        <v>7050212.3517706497</v>
      </c>
      <c r="BG50" s="240">
        <f t="shared" ca="1" si="37"/>
        <v>0</v>
      </c>
      <c r="BH50" s="187">
        <f t="shared" si="23"/>
        <v>0</v>
      </c>
      <c r="BI50" s="247">
        <f t="shared" ca="1" si="35"/>
        <v>462614.54893472418</v>
      </c>
      <c r="BJ50" s="348">
        <v>0</v>
      </c>
      <c r="BK50" s="247">
        <f>IF($BT$4="SFm + MFm + DMo",VLOOKUP(BD50,'Stock Data'!$B$6:$I$39,6,FALSE),IF($BT$4="SFm",VLOOKUP(BD50,'Stock Data'!$B$45:$I$78,6,FALSE),IF($BT$4="MFm",VLOOKUP(BD50,'Stock Data'!$B$82:$I$117,6,FALSE), VLOOKUP(BD50,'Stock Data'!$B$121:$I$156,6,FALSE))))</f>
        <v>58126.280350142442</v>
      </c>
      <c r="BL50" s="351">
        <f>Assumptions!$B$9</f>
        <v>1.04</v>
      </c>
      <c r="BM50" s="260">
        <f t="shared" ca="1" si="36"/>
        <v>462614.54893472418</v>
      </c>
      <c r="BN50" s="256">
        <f t="shared" ca="1" si="38"/>
        <v>462614.54893472418</v>
      </c>
      <c r="BO50" s="261">
        <f t="shared" si="25"/>
        <v>58126.280350142442</v>
      </c>
      <c r="BP50" s="257">
        <f t="shared" ca="1" si="29"/>
        <v>520740.82928486663</v>
      </c>
      <c r="BQ50" s="364" t="s">
        <v>162</v>
      </c>
    </row>
    <row r="51" spans="1:69">
      <c r="A51" s="242"/>
      <c r="B51" s="238">
        <f t="shared" si="21"/>
        <v>2032</v>
      </c>
      <c r="C51" s="282">
        <f t="shared" ca="1" si="39"/>
        <v>0</v>
      </c>
      <c r="D51" s="282">
        <f t="shared" ca="1" si="39"/>
        <v>0</v>
      </c>
      <c r="E51" s="282">
        <f t="shared" ca="1" si="39"/>
        <v>0</v>
      </c>
      <c r="F51" s="282">
        <f t="shared" ca="1" si="39"/>
        <v>0</v>
      </c>
      <c r="G51" s="282">
        <f t="shared" ca="1" si="39"/>
        <v>0</v>
      </c>
      <c r="H51" s="282">
        <f t="shared" ca="1" si="39"/>
        <v>0</v>
      </c>
      <c r="I51" s="282">
        <f t="shared" ca="1" si="39"/>
        <v>0</v>
      </c>
      <c r="J51" s="282">
        <f t="shared" ca="1" si="39"/>
        <v>0</v>
      </c>
      <c r="K51" s="282">
        <f t="shared" ca="1" si="39"/>
        <v>0</v>
      </c>
      <c r="L51" s="282">
        <f t="shared" ca="1" si="39"/>
        <v>0</v>
      </c>
      <c r="M51" s="282">
        <f t="shared" ca="1" si="40"/>
        <v>0</v>
      </c>
      <c r="N51" s="282">
        <f t="shared" ca="1" si="40"/>
        <v>0</v>
      </c>
      <c r="O51" s="282">
        <f t="shared" ca="1" si="40"/>
        <v>0</v>
      </c>
      <c r="P51" s="282">
        <f t="shared" ca="1" si="40"/>
        <v>0</v>
      </c>
      <c r="Q51" s="282">
        <f t="shared" ca="1" si="40"/>
        <v>0</v>
      </c>
      <c r="R51" s="282">
        <f t="shared" ca="1" si="40"/>
        <v>0</v>
      </c>
      <c r="S51" s="282">
        <f t="shared" ca="1" si="40"/>
        <v>0</v>
      </c>
      <c r="T51" s="282">
        <f t="shared" ca="1" si="40"/>
        <v>0</v>
      </c>
      <c r="U51" s="282">
        <f t="shared" ca="1" si="40"/>
        <v>0</v>
      </c>
      <c r="V51" s="282">
        <f t="shared" ca="1" si="40"/>
        <v>0</v>
      </c>
      <c r="W51" s="282">
        <f t="shared" ca="1" si="41"/>
        <v>0</v>
      </c>
      <c r="X51" s="282">
        <f t="shared" ca="1" si="41"/>
        <v>0</v>
      </c>
      <c r="Y51" s="282">
        <f t="shared" ca="1" si="41"/>
        <v>0</v>
      </c>
      <c r="Z51" s="282">
        <f t="shared" ca="1" si="41"/>
        <v>0</v>
      </c>
      <c r="AA51" s="282">
        <f t="shared" ca="1" si="41"/>
        <v>0</v>
      </c>
      <c r="AB51" s="282">
        <f t="shared" ca="1" si="41"/>
        <v>0</v>
      </c>
      <c r="AC51" s="282">
        <f t="shared" ca="1" si="41"/>
        <v>0</v>
      </c>
      <c r="AD51" s="282">
        <f t="shared" ca="1" si="41"/>
        <v>0</v>
      </c>
      <c r="AE51" s="282">
        <f t="shared" ca="1" si="41"/>
        <v>0</v>
      </c>
      <c r="AF51" s="282">
        <f t="shared" ca="1" si="41"/>
        <v>0</v>
      </c>
      <c r="AG51" s="282">
        <f t="shared" ca="1" si="42"/>
        <v>0</v>
      </c>
      <c r="AH51" s="282">
        <f t="shared" ca="1" si="42"/>
        <v>0</v>
      </c>
      <c r="AI51" s="282">
        <f t="shared" ca="1" si="42"/>
        <v>0</v>
      </c>
      <c r="AJ51" s="282">
        <f t="shared" ca="1" si="42"/>
        <v>0</v>
      </c>
      <c r="AK51" s="282">
        <f t="shared" ca="1" si="42"/>
        <v>0</v>
      </c>
      <c r="AL51" s="282">
        <f t="shared" ca="1" si="42"/>
        <v>0</v>
      </c>
      <c r="AM51" s="282">
        <f t="shared" ca="1" si="42"/>
        <v>0</v>
      </c>
      <c r="AN51" s="282">
        <f t="shared" ca="1" si="42"/>
        <v>472255.72084102186</v>
      </c>
      <c r="AO51" s="282">
        <f t="shared" ca="1" si="42"/>
        <v>532442.92293065204</v>
      </c>
      <c r="AP51" s="282">
        <f t="shared" ca="1" si="42"/>
        <v>511791.44241341477</v>
      </c>
      <c r="AQ51" s="282">
        <f t="shared" ca="1" si="43"/>
        <v>486020.95824196236</v>
      </c>
      <c r="AR51" s="282">
        <f t="shared" ca="1" si="43"/>
        <v>477538.32851164503</v>
      </c>
      <c r="AS51" s="282">
        <f t="shared" ca="1" si="43"/>
        <v>492069.98627390579</v>
      </c>
      <c r="AT51" s="282">
        <f t="shared" ca="1" si="43"/>
        <v>508672.93152367725</v>
      </c>
      <c r="AU51" s="282">
        <f t="shared" ca="1" si="43"/>
        <v>518955.75728215516</v>
      </c>
      <c r="AV51" s="282">
        <f t="shared" ca="1" si="43"/>
        <v>521091.43236835347</v>
      </c>
      <c r="AW51" s="282">
        <f t="shared" ca="1" si="43"/>
        <v>521737.55157289159</v>
      </c>
      <c r="AX51" s="282">
        <f t="shared" ca="1" si="43"/>
        <v>507191.95563190774</v>
      </c>
      <c r="AY51" s="282">
        <f t="shared" ca="1" si="43"/>
        <v>514673.05946504633</v>
      </c>
      <c r="AZ51" s="282">
        <f t="shared" ca="1" si="43"/>
        <v>520740.82928486663</v>
      </c>
      <c r="BA51" s="241"/>
      <c r="BD51" s="239">
        <f t="shared" si="8"/>
        <v>2032</v>
      </c>
      <c r="BE51" s="259">
        <f t="shared" ca="1" si="26"/>
        <v>523155.75577929179</v>
      </c>
      <c r="BF51" s="244">
        <f t="shared" ca="1" si="22"/>
        <v>7108338.6321207918</v>
      </c>
      <c r="BG51" s="240">
        <f t="shared" ca="1" si="37"/>
        <v>0</v>
      </c>
      <c r="BH51" s="187">
        <f t="shared" si="23"/>
        <v>0</v>
      </c>
      <c r="BI51" s="247">
        <f t="shared" ca="1" si="35"/>
        <v>465029.47542914934</v>
      </c>
      <c r="BJ51" s="348">
        <v>0</v>
      </c>
      <c r="BK51" s="247">
        <f>IF($BT$4="SFm + MFm + DMo",VLOOKUP(BD51,'Stock Data'!$B$6:$I$39,6,FALSE),IF($BT$4="SFm",VLOOKUP(BD51,'Stock Data'!$B$45:$I$78,6,FALSE),IF($BT$4="MFm",VLOOKUP(BD51,'Stock Data'!$B$82:$I$117,6,FALSE), VLOOKUP(BD51,'Stock Data'!$B$121:$I$156,6,FALSE))))</f>
        <v>58126.280350142442</v>
      </c>
      <c r="BL51" s="351">
        <f>Assumptions!$B$9</f>
        <v>1.04</v>
      </c>
      <c r="BM51" s="260">
        <f t="shared" ca="1" si="36"/>
        <v>465029.47542914934</v>
      </c>
      <c r="BN51" s="256">
        <f t="shared" ca="1" si="38"/>
        <v>465029.47542914934</v>
      </c>
      <c r="BO51" s="261">
        <f t="shared" si="25"/>
        <v>58126.280350142442</v>
      </c>
      <c r="BP51" s="257">
        <f t="shared" ca="1" si="29"/>
        <v>523155.75577929179</v>
      </c>
      <c r="BQ51" s="364" t="s">
        <v>162</v>
      </c>
    </row>
    <row r="52" spans="1:69">
      <c r="A52" s="242"/>
      <c r="B52" s="238">
        <f t="shared" si="21"/>
        <v>2033</v>
      </c>
      <c r="C52" s="282">
        <f t="shared" ca="1" si="39"/>
        <v>0</v>
      </c>
      <c r="D52" s="282">
        <f t="shared" ca="1" si="39"/>
        <v>0</v>
      </c>
      <c r="E52" s="282">
        <f t="shared" ca="1" si="39"/>
        <v>0</v>
      </c>
      <c r="F52" s="282">
        <f t="shared" ca="1" si="39"/>
        <v>0</v>
      </c>
      <c r="G52" s="282">
        <f t="shared" ca="1" si="39"/>
        <v>0</v>
      </c>
      <c r="H52" s="282">
        <f t="shared" ca="1" si="39"/>
        <v>0</v>
      </c>
      <c r="I52" s="282">
        <f t="shared" ca="1" si="39"/>
        <v>0</v>
      </c>
      <c r="J52" s="282">
        <f t="shared" ca="1" si="39"/>
        <v>0</v>
      </c>
      <c r="K52" s="282">
        <f t="shared" ca="1" si="39"/>
        <v>0</v>
      </c>
      <c r="L52" s="282">
        <f t="shared" ca="1" si="39"/>
        <v>0</v>
      </c>
      <c r="M52" s="282">
        <f t="shared" ca="1" si="40"/>
        <v>0</v>
      </c>
      <c r="N52" s="282">
        <f t="shared" ca="1" si="40"/>
        <v>0</v>
      </c>
      <c r="O52" s="282">
        <f t="shared" ca="1" si="40"/>
        <v>0</v>
      </c>
      <c r="P52" s="282">
        <f t="shared" ca="1" si="40"/>
        <v>0</v>
      </c>
      <c r="Q52" s="282">
        <f t="shared" ca="1" si="40"/>
        <v>0</v>
      </c>
      <c r="R52" s="282">
        <f t="shared" ca="1" si="40"/>
        <v>0</v>
      </c>
      <c r="S52" s="282">
        <f t="shared" ca="1" si="40"/>
        <v>0</v>
      </c>
      <c r="T52" s="282">
        <f t="shared" ca="1" si="40"/>
        <v>0</v>
      </c>
      <c r="U52" s="282">
        <f t="shared" ca="1" si="40"/>
        <v>0</v>
      </c>
      <c r="V52" s="282">
        <f t="shared" ca="1" si="40"/>
        <v>0</v>
      </c>
      <c r="W52" s="282">
        <f t="shared" ca="1" si="41"/>
        <v>0</v>
      </c>
      <c r="X52" s="282">
        <f t="shared" ca="1" si="41"/>
        <v>0</v>
      </c>
      <c r="Y52" s="282">
        <f t="shared" ca="1" si="41"/>
        <v>0</v>
      </c>
      <c r="Z52" s="282">
        <f t="shared" ca="1" si="41"/>
        <v>0</v>
      </c>
      <c r="AA52" s="282">
        <f t="shared" ca="1" si="41"/>
        <v>0</v>
      </c>
      <c r="AB52" s="282">
        <f t="shared" ca="1" si="41"/>
        <v>0</v>
      </c>
      <c r="AC52" s="282">
        <f t="shared" ca="1" si="41"/>
        <v>0</v>
      </c>
      <c r="AD52" s="282">
        <f t="shared" ca="1" si="41"/>
        <v>0</v>
      </c>
      <c r="AE52" s="282">
        <f t="shared" ca="1" si="41"/>
        <v>0</v>
      </c>
      <c r="AF52" s="282">
        <f t="shared" ca="1" si="41"/>
        <v>0</v>
      </c>
      <c r="AG52" s="282">
        <f t="shared" ca="1" si="42"/>
        <v>0</v>
      </c>
      <c r="AH52" s="282">
        <f t="shared" ca="1" si="42"/>
        <v>0</v>
      </c>
      <c r="AI52" s="282">
        <f t="shared" ca="1" si="42"/>
        <v>0</v>
      </c>
      <c r="AJ52" s="282">
        <f t="shared" ca="1" si="42"/>
        <v>0</v>
      </c>
      <c r="AK52" s="282">
        <f t="shared" ca="1" si="42"/>
        <v>0</v>
      </c>
      <c r="AL52" s="282">
        <f t="shared" ca="1" si="42"/>
        <v>0</v>
      </c>
      <c r="AM52" s="282">
        <f t="shared" ca="1" si="42"/>
        <v>0</v>
      </c>
      <c r="AN52" s="282">
        <f t="shared" ca="1" si="42"/>
        <v>532442.92293065204</v>
      </c>
      <c r="AO52" s="282">
        <f t="shared" ca="1" si="42"/>
        <v>511791.44241341477</v>
      </c>
      <c r="AP52" s="282">
        <f t="shared" ca="1" si="42"/>
        <v>486020.95824196236</v>
      </c>
      <c r="AQ52" s="282">
        <f t="shared" ca="1" si="43"/>
        <v>477538.32851164503</v>
      </c>
      <c r="AR52" s="282">
        <f t="shared" ca="1" si="43"/>
        <v>492069.98627390579</v>
      </c>
      <c r="AS52" s="282">
        <f t="shared" ca="1" si="43"/>
        <v>508672.93152367725</v>
      </c>
      <c r="AT52" s="282">
        <f t="shared" ca="1" si="43"/>
        <v>518955.75728215516</v>
      </c>
      <c r="AU52" s="282">
        <f t="shared" ca="1" si="43"/>
        <v>521091.43236835347</v>
      </c>
      <c r="AV52" s="282">
        <f t="shared" ca="1" si="43"/>
        <v>521737.55157289159</v>
      </c>
      <c r="AW52" s="282">
        <f t="shared" ca="1" si="43"/>
        <v>507191.95563190774</v>
      </c>
      <c r="AX52" s="282">
        <f t="shared" ca="1" si="43"/>
        <v>514673.05946504633</v>
      </c>
      <c r="AY52" s="282">
        <f t="shared" ca="1" si="43"/>
        <v>520740.82928486663</v>
      </c>
      <c r="AZ52" s="282">
        <f t="shared" ca="1" si="43"/>
        <v>523155.75577929179</v>
      </c>
      <c r="BA52" s="241"/>
      <c r="BD52" s="239">
        <f t="shared" si="8"/>
        <v>2033</v>
      </c>
      <c r="BE52" s="259">
        <f t="shared" ca="1" si="26"/>
        <v>530382.0011911646</v>
      </c>
      <c r="BF52" s="244">
        <f t="shared" ca="1" si="22"/>
        <v>7166464.912470934</v>
      </c>
      <c r="BG52" s="240">
        <f t="shared" ca="1" si="37"/>
        <v>0</v>
      </c>
      <c r="BH52" s="187">
        <f t="shared" si="23"/>
        <v>0</v>
      </c>
      <c r="BI52" s="247">
        <f t="shared" ca="1" si="35"/>
        <v>472255.72084102221</v>
      </c>
      <c r="BJ52" s="348">
        <v>0</v>
      </c>
      <c r="BK52" s="247">
        <f>IF($BT$4="SFm + MFm + DMo",VLOOKUP(BD52,'Stock Data'!$B$6:$I$39,6,FALSE),IF($BT$4="SFm",VLOOKUP(BD52,'Stock Data'!$B$45:$I$78,6,FALSE),IF($BT$4="MFm",VLOOKUP(BD52,'Stock Data'!$B$82:$I$117,6,FALSE), VLOOKUP(BD52,'Stock Data'!$B$121:$I$156,6,FALSE))))</f>
        <v>58126.280350142442</v>
      </c>
      <c r="BL52" s="351">
        <f>Assumptions!$B$9</f>
        <v>1.04</v>
      </c>
      <c r="BM52" s="260">
        <f t="shared" ca="1" si="36"/>
        <v>472255.72084102221</v>
      </c>
      <c r="BN52" s="256">
        <f t="shared" ca="1" si="38"/>
        <v>472255.72084102221</v>
      </c>
      <c r="BO52" s="261">
        <f t="shared" si="25"/>
        <v>58126.280350142442</v>
      </c>
      <c r="BP52" s="257">
        <f t="shared" ca="1" si="29"/>
        <v>530382.0011911646</v>
      </c>
      <c r="BQ52" s="364" t="s">
        <v>162</v>
      </c>
    </row>
    <row r="53" spans="1:69" ht="15.75" thickBot="1">
      <c r="A53" s="242"/>
      <c r="B53" s="283">
        <f t="shared" si="21"/>
        <v>2034</v>
      </c>
      <c r="C53" s="282">
        <f t="shared" ca="1" si="39"/>
        <v>0</v>
      </c>
      <c r="D53" s="282">
        <f t="shared" ca="1" si="39"/>
        <v>0</v>
      </c>
      <c r="E53" s="282">
        <f t="shared" ca="1" si="39"/>
        <v>0</v>
      </c>
      <c r="F53" s="282">
        <f t="shared" ca="1" si="39"/>
        <v>0</v>
      </c>
      <c r="G53" s="282">
        <f t="shared" ca="1" si="39"/>
        <v>0</v>
      </c>
      <c r="H53" s="282">
        <f t="shared" ca="1" si="39"/>
        <v>0</v>
      </c>
      <c r="I53" s="282">
        <f t="shared" ca="1" si="39"/>
        <v>0</v>
      </c>
      <c r="J53" s="282">
        <f t="shared" ca="1" si="39"/>
        <v>0</v>
      </c>
      <c r="K53" s="282">
        <f t="shared" ca="1" si="39"/>
        <v>0</v>
      </c>
      <c r="L53" s="282">
        <f t="shared" ca="1" si="39"/>
        <v>0</v>
      </c>
      <c r="M53" s="282">
        <f t="shared" ca="1" si="40"/>
        <v>0</v>
      </c>
      <c r="N53" s="282">
        <f t="shared" ca="1" si="40"/>
        <v>0</v>
      </c>
      <c r="O53" s="282">
        <f t="shared" ca="1" si="40"/>
        <v>0</v>
      </c>
      <c r="P53" s="282">
        <f t="shared" ca="1" si="40"/>
        <v>0</v>
      </c>
      <c r="Q53" s="282">
        <f t="shared" ca="1" si="40"/>
        <v>0</v>
      </c>
      <c r="R53" s="282">
        <f t="shared" ca="1" si="40"/>
        <v>0</v>
      </c>
      <c r="S53" s="282">
        <f t="shared" ca="1" si="40"/>
        <v>0</v>
      </c>
      <c r="T53" s="282">
        <f t="shared" ca="1" si="40"/>
        <v>0</v>
      </c>
      <c r="U53" s="282">
        <f t="shared" ca="1" si="40"/>
        <v>0</v>
      </c>
      <c r="V53" s="282">
        <f t="shared" ca="1" si="40"/>
        <v>0</v>
      </c>
      <c r="W53" s="282">
        <f t="shared" ca="1" si="41"/>
        <v>0</v>
      </c>
      <c r="X53" s="282">
        <f t="shared" ca="1" si="41"/>
        <v>0</v>
      </c>
      <c r="Y53" s="282">
        <f t="shared" ca="1" si="41"/>
        <v>0</v>
      </c>
      <c r="Z53" s="282">
        <f t="shared" ca="1" si="41"/>
        <v>0</v>
      </c>
      <c r="AA53" s="282">
        <f t="shared" ca="1" si="41"/>
        <v>0</v>
      </c>
      <c r="AB53" s="282">
        <f t="shared" ca="1" si="41"/>
        <v>0</v>
      </c>
      <c r="AC53" s="282">
        <f t="shared" ca="1" si="41"/>
        <v>0</v>
      </c>
      <c r="AD53" s="282">
        <f t="shared" ca="1" si="41"/>
        <v>0</v>
      </c>
      <c r="AE53" s="282">
        <f t="shared" ca="1" si="41"/>
        <v>0</v>
      </c>
      <c r="AF53" s="282">
        <f t="shared" ca="1" si="41"/>
        <v>0</v>
      </c>
      <c r="AG53" s="282">
        <f t="shared" ca="1" si="42"/>
        <v>0</v>
      </c>
      <c r="AH53" s="282">
        <f t="shared" ca="1" si="42"/>
        <v>0</v>
      </c>
      <c r="AI53" s="282">
        <f t="shared" ca="1" si="42"/>
        <v>0</v>
      </c>
      <c r="AJ53" s="282">
        <f t="shared" ca="1" si="42"/>
        <v>0</v>
      </c>
      <c r="AK53" s="282">
        <f t="shared" ca="1" si="42"/>
        <v>0</v>
      </c>
      <c r="AL53" s="282">
        <f t="shared" ca="1" si="42"/>
        <v>0</v>
      </c>
      <c r="AM53" s="282">
        <f t="shared" ca="1" si="42"/>
        <v>0</v>
      </c>
      <c r="AN53" s="282">
        <f t="shared" ca="1" si="42"/>
        <v>511791.44241341477</v>
      </c>
      <c r="AO53" s="282">
        <f t="shared" ca="1" si="42"/>
        <v>486020.95824196236</v>
      </c>
      <c r="AP53" s="282">
        <f t="shared" ca="1" si="42"/>
        <v>477538.32851164503</v>
      </c>
      <c r="AQ53" s="282">
        <f t="shared" ca="1" si="43"/>
        <v>492069.98627390579</v>
      </c>
      <c r="AR53" s="282">
        <f t="shared" ca="1" si="43"/>
        <v>508672.93152367725</v>
      </c>
      <c r="AS53" s="282">
        <f t="shared" ca="1" si="43"/>
        <v>518955.75728215516</v>
      </c>
      <c r="AT53" s="282">
        <f t="shared" ca="1" si="43"/>
        <v>521091.43236835347</v>
      </c>
      <c r="AU53" s="282">
        <f t="shared" ca="1" si="43"/>
        <v>521737.55157289159</v>
      </c>
      <c r="AV53" s="282">
        <f t="shared" ca="1" si="43"/>
        <v>507191.95563190774</v>
      </c>
      <c r="AW53" s="282">
        <f t="shared" ca="1" si="43"/>
        <v>514673.05946504633</v>
      </c>
      <c r="AX53" s="282">
        <f t="shared" ca="1" si="43"/>
        <v>520740.82928486663</v>
      </c>
      <c r="AY53" s="282">
        <f t="shared" ca="1" si="43"/>
        <v>523155.75577929179</v>
      </c>
      <c r="AZ53" s="282">
        <f t="shared" ca="1" si="43"/>
        <v>530382.0011911646</v>
      </c>
      <c r="BA53" s="241"/>
      <c r="BD53" s="262">
        <f t="shared" si="8"/>
        <v>2034</v>
      </c>
      <c r="BE53" s="263">
        <f ca="1">BN53+BO53</f>
        <v>590569.20328079467</v>
      </c>
      <c r="BF53" s="264">
        <f ca="1">BE53+SUM(AI53:AZ53)</f>
        <v>7224591.1928210761</v>
      </c>
      <c r="BG53" s="265">
        <f t="shared" ca="1" si="37"/>
        <v>0</v>
      </c>
      <c r="BH53" s="221">
        <f t="shared" si="23"/>
        <v>0</v>
      </c>
      <c r="BI53" s="266">
        <f ca="1">(BF52-SUM(AM53:AZ53))*(1-BH52)</f>
        <v>532442.92293065228</v>
      </c>
      <c r="BJ53" s="348">
        <v>0</v>
      </c>
      <c r="BK53" s="266">
        <f>IF($BT$4="SFm + MFm + DMo",VLOOKUP(BD53,'Stock Data'!$B$6:$I$39,6,FALSE),IF($BT$4="SFm",VLOOKUP(BD53,'Stock Data'!$B$45:$I$78,6,FALSE),IF($BT$4="MFm",VLOOKUP(BD53,'Stock Data'!$B$82:$I$117,6,FALSE), VLOOKUP(BD53,'Stock Data'!$B$121:$I$156,6,FALSE))))</f>
        <v>58126.280350142442</v>
      </c>
      <c r="BL53" s="351">
        <f>Assumptions!$B$9</f>
        <v>1.04</v>
      </c>
      <c r="BM53" s="267">
        <f ca="1">BG53+BI53</f>
        <v>532442.92293065228</v>
      </c>
      <c r="BN53" s="268">
        <f ca="1">BM53-BG53</f>
        <v>532442.92293065228</v>
      </c>
      <c r="BO53" s="269">
        <f t="shared" si="25"/>
        <v>58126.280350142442</v>
      </c>
      <c r="BP53" s="270">
        <f ca="1">BN53+BO53</f>
        <v>590569.20328079467</v>
      </c>
      <c r="BQ53" s="364" t="s">
        <v>162</v>
      </c>
    </row>
    <row r="56" spans="1:69">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row>
    <row r="57" spans="1:6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row>
    <row r="58" spans="1:69">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row>
    <row r="59" spans="1:69">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row>
    <row r="60" spans="1:69">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row>
    <row r="61" spans="1:69">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row>
    <row r="62" spans="1:69">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row>
    <row r="63" spans="1:69">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row>
    <row r="64" spans="1:69">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row>
    <row r="65" spans="2:34">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row>
    <row r="66" spans="2:34">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row>
    <row r="67" spans="2:34">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row>
    <row r="68" spans="2:34">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row>
    <row r="69" spans="2:34">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row>
    <row r="70" spans="2:34">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row>
    <row r="71" spans="2:34">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row>
    <row r="72" spans="2:34">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row>
    <row r="73" spans="2:34">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row>
    <row r="74" spans="2:34">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row>
    <row r="75" spans="2:34">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row>
    <row r="76" spans="2:34">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row>
    <row r="77" spans="2:34">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row>
    <row r="78" spans="2:34">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row>
    <row r="79" spans="2:34">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row>
    <row r="80" spans="2:34">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row>
    <row r="81" spans="2:34">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row>
    <row r="82" spans="2:34">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row>
    <row r="83" spans="2:34">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row>
    <row r="84" spans="2:34">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row>
    <row r="85" spans="2:34">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row>
    <row r="86" spans="2:34">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row>
    <row r="87" spans="2:34">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row>
    <row r="88" spans="2:34">
      <c r="B88" s="279"/>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row>
    <row r="89" spans="2:34">
      <c r="B89" s="279"/>
      <c r="C89" s="279"/>
      <c r="D89" s="279"/>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row>
    <row r="90" spans="2:34">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row>
    <row r="91" spans="2:34">
      <c r="B91" s="279"/>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79"/>
      <c r="AE91" s="279"/>
      <c r="AF91" s="279"/>
      <c r="AG91" s="279"/>
      <c r="AH91" s="279"/>
    </row>
    <row r="92" spans="2:34">
      <c r="B92" s="279"/>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row>
    <row r="93" spans="2:34">
      <c r="B93" s="279"/>
      <c r="C93" s="279"/>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row>
    <row r="94" spans="2:34">
      <c r="B94" s="279"/>
      <c r="C94" s="279"/>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row>
    <row r="95" spans="2:34">
      <c r="B95" s="279"/>
      <c r="C95" s="279"/>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row>
    <row r="96" spans="2:34">
      <c r="B96" s="279"/>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row>
    <row r="97" spans="2:34">
      <c r="B97" s="279"/>
      <c r="C97" s="279"/>
      <c r="D97" s="279"/>
      <c r="E97" s="279"/>
      <c r="F97" s="279"/>
      <c r="G97" s="279"/>
      <c r="H97" s="279"/>
      <c r="I97" s="279"/>
      <c r="J97" s="279"/>
      <c r="K97" s="279"/>
      <c r="L97" s="279"/>
      <c r="M97" s="279"/>
      <c r="N97" s="279"/>
      <c r="O97" s="279"/>
      <c r="P97" s="279"/>
      <c r="Q97" s="279"/>
      <c r="R97" s="279"/>
      <c r="S97" s="279"/>
      <c r="T97" s="279"/>
      <c r="U97" s="279"/>
      <c r="V97" s="279"/>
      <c r="W97" s="279"/>
      <c r="X97" s="279"/>
      <c r="Y97" s="279"/>
      <c r="Z97" s="279"/>
      <c r="AA97" s="279"/>
      <c r="AB97" s="279"/>
      <c r="AC97" s="279"/>
      <c r="AD97" s="279"/>
      <c r="AE97" s="279"/>
      <c r="AF97" s="279"/>
      <c r="AG97" s="279"/>
      <c r="AH97" s="279"/>
    </row>
    <row r="98" spans="2:34">
      <c r="B98" s="279"/>
      <c r="C98" s="279"/>
      <c r="D98" s="279"/>
      <c r="E98" s="279"/>
      <c r="F98" s="279"/>
      <c r="G98" s="279"/>
      <c r="H98" s="279"/>
      <c r="I98" s="279"/>
      <c r="J98" s="279"/>
      <c r="K98" s="279"/>
      <c r="L98" s="279"/>
      <c r="M98" s="279"/>
      <c r="N98" s="279"/>
      <c r="O98" s="279"/>
      <c r="P98" s="279"/>
      <c r="Q98" s="279"/>
      <c r="R98" s="279"/>
      <c r="S98" s="279"/>
      <c r="T98" s="279"/>
      <c r="U98" s="279"/>
      <c r="V98" s="279"/>
      <c r="W98" s="279"/>
      <c r="X98" s="279"/>
      <c r="Y98" s="279"/>
      <c r="Z98" s="279"/>
      <c r="AA98" s="279"/>
      <c r="AB98" s="279"/>
      <c r="AC98" s="279"/>
      <c r="AD98" s="279"/>
      <c r="AE98" s="279"/>
      <c r="AF98" s="279"/>
      <c r="AG98" s="279"/>
      <c r="AH98" s="279"/>
    </row>
    <row r="99" spans="2:34">
      <c r="B99" s="279"/>
      <c r="C99" s="279"/>
      <c r="D99" s="279"/>
      <c r="E99" s="279"/>
      <c r="F99" s="279"/>
      <c r="G99" s="279"/>
      <c r="H99" s="279"/>
      <c r="I99" s="279"/>
      <c r="J99" s="279"/>
      <c r="K99" s="279"/>
      <c r="L99" s="279"/>
      <c r="M99" s="279"/>
      <c r="N99" s="279"/>
      <c r="O99" s="279"/>
      <c r="P99" s="279"/>
      <c r="Q99" s="279"/>
      <c r="R99" s="279"/>
      <c r="S99" s="279"/>
      <c r="T99" s="279"/>
      <c r="U99" s="279"/>
      <c r="V99" s="279"/>
      <c r="W99" s="279"/>
      <c r="X99" s="279"/>
      <c r="Y99" s="279"/>
      <c r="Z99" s="279"/>
      <c r="AA99" s="279"/>
      <c r="AB99" s="279"/>
      <c r="AC99" s="279"/>
      <c r="AD99" s="279"/>
      <c r="AE99" s="279"/>
      <c r="AF99" s="279"/>
      <c r="AG99" s="279"/>
      <c r="AH99" s="279"/>
    </row>
    <row r="100" spans="2:34">
      <c r="B100" s="279"/>
      <c r="C100" s="279"/>
      <c r="D100" s="279"/>
      <c r="E100" s="279"/>
      <c r="F100" s="279"/>
      <c r="G100" s="279"/>
      <c r="H100" s="279"/>
      <c r="I100" s="279"/>
      <c r="J100" s="279"/>
      <c r="K100" s="279"/>
      <c r="L100" s="279"/>
      <c r="M100" s="279"/>
      <c r="N100" s="279"/>
      <c r="O100" s="279"/>
      <c r="P100" s="279"/>
      <c r="Q100" s="279"/>
      <c r="R100" s="279"/>
      <c r="S100" s="279"/>
      <c r="T100" s="279"/>
      <c r="U100" s="279"/>
      <c r="V100" s="279"/>
      <c r="W100" s="279"/>
      <c r="X100" s="279"/>
      <c r="Y100" s="279"/>
      <c r="Z100" s="279"/>
      <c r="AA100" s="279"/>
      <c r="AB100" s="279"/>
      <c r="AC100" s="279"/>
      <c r="AD100" s="279"/>
      <c r="AE100" s="279"/>
      <c r="AF100" s="279"/>
      <c r="AG100" s="279"/>
      <c r="AH100" s="279"/>
    </row>
    <row r="101" spans="2:34">
      <c r="B101" s="279"/>
      <c r="C101" s="279"/>
      <c r="D101" s="279"/>
      <c r="E101" s="279"/>
      <c r="F101" s="279"/>
      <c r="G101" s="279"/>
      <c r="H101" s="279"/>
      <c r="I101" s="279"/>
      <c r="J101" s="279"/>
      <c r="K101" s="279"/>
      <c r="L101" s="279"/>
      <c r="M101" s="279"/>
      <c r="N101" s="279"/>
      <c r="O101" s="279"/>
      <c r="P101" s="279"/>
      <c r="Q101" s="279"/>
      <c r="R101" s="279"/>
      <c r="S101" s="279"/>
      <c r="T101" s="279"/>
      <c r="U101" s="279"/>
      <c r="V101" s="279"/>
      <c r="W101" s="279"/>
      <c r="X101" s="279"/>
      <c r="Y101" s="279"/>
      <c r="Z101" s="279"/>
      <c r="AA101" s="279"/>
      <c r="AB101" s="279"/>
      <c r="AC101" s="279"/>
      <c r="AD101" s="279"/>
      <c r="AE101" s="279"/>
      <c r="AF101" s="279"/>
      <c r="AG101" s="279"/>
      <c r="AH101" s="279"/>
    </row>
    <row r="102" spans="2:34">
      <c r="B102" s="279"/>
      <c r="C102" s="279"/>
      <c r="D102" s="279"/>
      <c r="E102" s="279"/>
      <c r="F102" s="279"/>
      <c r="G102" s="279"/>
      <c r="H102" s="279"/>
      <c r="I102" s="279"/>
      <c r="J102" s="279"/>
      <c r="K102" s="279"/>
      <c r="L102" s="279"/>
      <c r="M102" s="279"/>
      <c r="N102" s="279"/>
      <c r="O102" s="279"/>
      <c r="P102" s="279"/>
      <c r="Q102" s="279"/>
      <c r="R102" s="279"/>
      <c r="S102" s="279"/>
      <c r="T102" s="279"/>
      <c r="U102" s="279"/>
      <c r="V102" s="279"/>
      <c r="W102" s="279"/>
      <c r="X102" s="279"/>
      <c r="Y102" s="279"/>
      <c r="Z102" s="279"/>
      <c r="AA102" s="279"/>
      <c r="AB102" s="279"/>
      <c r="AC102" s="279"/>
      <c r="AD102" s="279"/>
      <c r="AE102" s="279"/>
      <c r="AF102" s="279"/>
      <c r="AG102" s="279"/>
      <c r="AH102" s="279"/>
    </row>
    <row r="103" spans="2:34">
      <c r="B103" s="279"/>
      <c r="C103" s="279"/>
      <c r="D103" s="279"/>
      <c r="E103" s="279"/>
      <c r="F103" s="279"/>
      <c r="G103" s="279"/>
      <c r="H103" s="279"/>
      <c r="I103" s="279"/>
      <c r="J103" s="279"/>
      <c r="K103" s="279"/>
      <c r="L103" s="279"/>
      <c r="M103" s="279"/>
      <c r="N103" s="279"/>
      <c r="O103" s="279"/>
      <c r="P103" s="279"/>
      <c r="Q103" s="279"/>
      <c r="R103" s="279"/>
      <c r="S103" s="279"/>
      <c r="T103" s="279"/>
      <c r="U103" s="279"/>
      <c r="V103" s="279"/>
      <c r="W103" s="279"/>
      <c r="X103" s="279"/>
      <c r="Y103" s="279"/>
      <c r="Z103" s="279"/>
      <c r="AA103" s="279"/>
      <c r="AB103" s="279"/>
      <c r="AC103" s="279"/>
      <c r="AD103" s="279"/>
      <c r="AE103" s="279"/>
      <c r="AF103" s="279"/>
      <c r="AG103" s="279"/>
      <c r="AH103" s="279"/>
    </row>
    <row r="104" spans="2:34">
      <c r="B104" s="279"/>
      <c r="C104" s="279"/>
      <c r="D104" s="279"/>
      <c r="E104" s="279"/>
      <c r="F104" s="279"/>
      <c r="G104" s="279"/>
      <c r="H104" s="279"/>
      <c r="I104" s="279"/>
      <c r="J104" s="279"/>
      <c r="K104" s="279"/>
      <c r="L104" s="279"/>
      <c r="M104" s="279"/>
      <c r="N104" s="279"/>
      <c r="O104" s="279"/>
      <c r="P104" s="279"/>
      <c r="Q104" s="279"/>
      <c r="R104" s="279"/>
      <c r="S104" s="279"/>
      <c r="T104" s="279"/>
      <c r="U104" s="279"/>
      <c r="V104" s="279"/>
      <c r="W104" s="279"/>
      <c r="X104" s="279"/>
      <c r="Y104" s="279"/>
      <c r="Z104" s="279"/>
      <c r="AA104" s="279"/>
      <c r="AB104" s="279"/>
      <c r="AC104" s="279"/>
      <c r="AD104" s="279"/>
      <c r="AE104" s="279"/>
      <c r="AF104" s="279"/>
      <c r="AG104" s="279"/>
      <c r="AH104" s="279"/>
    </row>
    <row r="105" spans="2:34">
      <c r="B105" s="279"/>
      <c r="C105" s="279"/>
      <c r="D105" s="279"/>
      <c r="E105" s="279"/>
      <c r="F105" s="279"/>
      <c r="G105" s="279"/>
      <c r="H105" s="279"/>
      <c r="I105" s="279"/>
      <c r="J105" s="279"/>
      <c r="K105" s="279"/>
      <c r="L105" s="279"/>
      <c r="M105" s="279"/>
      <c r="N105" s="279"/>
      <c r="O105" s="279"/>
      <c r="P105" s="279"/>
      <c r="Q105" s="279"/>
      <c r="R105" s="279"/>
      <c r="S105" s="279"/>
      <c r="T105" s="279"/>
      <c r="U105" s="279"/>
      <c r="V105" s="279"/>
      <c r="W105" s="279"/>
      <c r="X105" s="279"/>
      <c r="Y105" s="279"/>
      <c r="Z105" s="279"/>
      <c r="AA105" s="279"/>
      <c r="AB105" s="279"/>
      <c r="AC105" s="279"/>
      <c r="AD105" s="279"/>
      <c r="AE105" s="279"/>
      <c r="AF105" s="279"/>
      <c r="AG105" s="279"/>
      <c r="AH105" s="279"/>
    </row>
  </sheetData>
  <mergeCells count="7">
    <mergeCell ref="BT7:BW7"/>
    <mergeCell ref="BT4:BW4"/>
    <mergeCell ref="BE4:BF6"/>
    <mergeCell ref="BG4:BL6"/>
    <mergeCell ref="BM4:BQ6"/>
    <mergeCell ref="BT6:BW6"/>
    <mergeCell ref="BT5:BW5"/>
  </mergeCells>
  <conditionalFormatting sqref="C9:AZ53">
    <cfRule type="colorScale" priority="1">
      <colorScale>
        <cfvo type="min"/>
        <cfvo type="percentile" val="50"/>
        <cfvo type="max"/>
        <color rgb="FFF8696B"/>
        <color rgb="FFFFEB84"/>
        <color rgb="FF63BE7B"/>
      </colorScale>
    </cfRule>
  </conditionalFormatting>
  <dataValidations count="1">
    <dataValidation type="list" allowBlank="1" showInputMessage="1" showErrorMessage="1" sqref="BT4:BW4">
      <formula1>#REF!</formula1>
    </dataValidation>
  </dataValidations>
  <pageMargins left="0.7" right="0.7" top="0.75" bottom="0.75" header="0.3" footer="0.3"/>
  <pageSetup orientation="portrait" verticalDpi="0" r:id="rId1"/>
  <ignoredErrors>
    <ignoredError sqref="BN24:BN53" formula="1"/>
  </ignoredErrors>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rgb="FFFFC000"/>
  </sheetPr>
  <dimension ref="A1:CF105"/>
  <sheetViews>
    <sheetView topLeftCell="AN1" zoomScale="60" zoomScaleNormal="60" workbookViewId="0">
      <selection activeCell="AZ9" sqref="AZ9"/>
    </sheetView>
  </sheetViews>
  <sheetFormatPr defaultColWidth="9.140625" defaultRowHeight="15"/>
  <cols>
    <col min="1" max="1" width="9.140625" style="243"/>
    <col min="2" max="2" width="18.5703125" style="243" bestFit="1" customWidth="1"/>
    <col min="3" max="8" width="6.85546875" style="243" bestFit="1" customWidth="1"/>
    <col min="9" max="20" width="7.42578125" style="243" bestFit="1" customWidth="1"/>
    <col min="21" max="24" width="8.28515625" style="243" bestFit="1" customWidth="1"/>
    <col min="25" max="27" width="8.7109375" style="243" bestFit="1" customWidth="1"/>
    <col min="28" max="28" width="8.28515625" style="243" bestFit="1" customWidth="1"/>
    <col min="29" max="37" width="8.7109375" style="243" bestFit="1" customWidth="1"/>
    <col min="38" max="42" width="10" style="243" bestFit="1" customWidth="1"/>
    <col min="43" max="43" width="9.5703125" style="243" bestFit="1" customWidth="1"/>
    <col min="44" max="48" width="10" style="243" bestFit="1" customWidth="1"/>
    <col min="49" max="49" width="9.5703125" style="243" bestFit="1" customWidth="1"/>
    <col min="50" max="52" width="10" style="243" bestFit="1" customWidth="1"/>
    <col min="53" max="55" width="9.140625" style="243"/>
    <col min="56" max="56" width="16.42578125" style="243" customWidth="1"/>
    <col min="57" max="57" width="28.28515625" style="243" customWidth="1"/>
    <col min="58" max="58" width="24.5703125" style="243" customWidth="1"/>
    <col min="59" max="59" width="25.140625" style="243" customWidth="1"/>
    <col min="60" max="60" width="30.140625" style="243" customWidth="1"/>
    <col min="61" max="61" width="22.5703125" style="243" customWidth="1"/>
    <col min="62" max="62" width="44.42578125" style="243" bestFit="1" customWidth="1"/>
    <col min="63" max="63" width="20" style="243" bestFit="1" customWidth="1"/>
    <col min="64" max="64" width="30.28515625" style="243" bestFit="1" customWidth="1"/>
    <col min="65" max="65" width="23.5703125" style="243" bestFit="1" customWidth="1"/>
    <col min="66" max="66" width="24" style="243" bestFit="1" customWidth="1"/>
    <col min="67" max="67" width="20" style="243" bestFit="1" customWidth="1"/>
    <col min="68" max="68" width="23.5703125" style="243" bestFit="1" customWidth="1"/>
    <col min="69" max="69" width="28.85546875" style="243" bestFit="1" customWidth="1"/>
    <col min="70" max="70" width="9.140625" style="243"/>
    <col min="71" max="71" width="21.85546875" style="243" customWidth="1"/>
    <col min="72" max="16384" width="9.140625" style="243"/>
  </cols>
  <sheetData>
    <row r="1" spans="1:84">
      <c r="B1" s="243">
        <v>1</v>
      </c>
      <c r="C1" s="243">
        <v>2</v>
      </c>
      <c r="D1" s="243">
        <v>3</v>
      </c>
      <c r="E1" s="243">
        <v>4</v>
      </c>
      <c r="F1" s="243">
        <v>5</v>
      </c>
      <c r="G1" s="243">
        <v>6</v>
      </c>
      <c r="H1" s="243">
        <v>7</v>
      </c>
      <c r="I1" s="243">
        <v>8</v>
      </c>
      <c r="J1" s="243">
        <v>9</v>
      </c>
      <c r="K1" s="243">
        <v>10</v>
      </c>
      <c r="L1" s="243">
        <v>11</v>
      </c>
      <c r="M1" s="243">
        <v>12</v>
      </c>
      <c r="N1" s="243">
        <v>13</v>
      </c>
      <c r="O1" s="243">
        <v>14</v>
      </c>
      <c r="P1" s="243">
        <v>15</v>
      </c>
      <c r="Q1" s="243">
        <v>16</v>
      </c>
      <c r="R1" s="243">
        <v>17</v>
      </c>
      <c r="S1" s="243">
        <v>18</v>
      </c>
      <c r="T1" s="243">
        <v>19</v>
      </c>
      <c r="U1" s="243">
        <v>20</v>
      </c>
      <c r="V1" s="243">
        <v>21</v>
      </c>
      <c r="W1" s="243">
        <v>22</v>
      </c>
      <c r="X1" s="243">
        <v>23</v>
      </c>
      <c r="Y1" s="243">
        <v>24</v>
      </c>
      <c r="Z1" s="243">
        <v>25</v>
      </c>
      <c r="AA1" s="243">
        <v>26</v>
      </c>
      <c r="AB1" s="243">
        <v>27</v>
      </c>
      <c r="AC1" s="243">
        <v>28</v>
      </c>
      <c r="AD1" s="243">
        <v>29</v>
      </c>
      <c r="AE1" s="243">
        <v>30</v>
      </c>
      <c r="AF1" s="243">
        <v>31</v>
      </c>
      <c r="AG1" s="243">
        <v>32</v>
      </c>
      <c r="AH1" s="243">
        <v>33</v>
      </c>
      <c r="AI1" s="243">
        <v>34</v>
      </c>
      <c r="AJ1" s="243">
        <v>35</v>
      </c>
      <c r="AK1" s="243">
        <v>36</v>
      </c>
      <c r="AL1" s="243">
        <v>37</v>
      </c>
      <c r="AM1" s="243">
        <v>38</v>
      </c>
      <c r="AN1" s="243">
        <v>39</v>
      </c>
      <c r="AO1" s="243">
        <v>40</v>
      </c>
      <c r="AP1" s="243">
        <v>41</v>
      </c>
      <c r="AQ1" s="243">
        <v>42</v>
      </c>
      <c r="AR1" s="243">
        <v>43</v>
      </c>
      <c r="AS1" s="243">
        <v>44</v>
      </c>
      <c r="AT1" s="243">
        <v>45</v>
      </c>
      <c r="AU1" s="243">
        <v>46</v>
      </c>
      <c r="AV1" s="243">
        <v>47</v>
      </c>
      <c r="AW1" s="243">
        <v>48</v>
      </c>
      <c r="AX1" s="243">
        <v>49</v>
      </c>
      <c r="AY1" s="243">
        <v>50</v>
      </c>
      <c r="AZ1" s="243">
        <v>51</v>
      </c>
      <c r="BD1" s="243">
        <v>1</v>
      </c>
      <c r="BE1" s="243">
        <v>2</v>
      </c>
      <c r="BF1" s="243">
        <v>3</v>
      </c>
      <c r="BG1" s="243">
        <v>4</v>
      </c>
      <c r="BH1" s="243">
        <v>5</v>
      </c>
      <c r="BI1" s="243">
        <v>6</v>
      </c>
      <c r="BJ1" s="243">
        <v>7</v>
      </c>
      <c r="BK1" s="243">
        <v>8</v>
      </c>
      <c r="BL1" s="243">
        <v>9</v>
      </c>
      <c r="BM1" s="243">
        <v>10</v>
      </c>
      <c r="BN1" s="243">
        <v>11</v>
      </c>
      <c r="BO1" s="243">
        <v>12</v>
      </c>
      <c r="BP1" s="243">
        <v>13</v>
      </c>
      <c r="BQ1" s="243">
        <v>14</v>
      </c>
    </row>
    <row r="2" spans="1:84" ht="18.75" customHeight="1">
      <c r="A2" s="242"/>
      <c r="B2" s="219" t="s">
        <v>78</v>
      </c>
      <c r="C2" s="219">
        <f>B9</f>
        <v>1990</v>
      </c>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BA2" s="241"/>
      <c r="BS2" s="285"/>
    </row>
    <row r="3" spans="1:84" ht="4.5" customHeight="1" thickBot="1">
      <c r="A3" s="242"/>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c r="AR3" s="219"/>
      <c r="AS3" s="219"/>
      <c r="AT3" s="219"/>
      <c r="AU3" s="219"/>
      <c r="AV3" s="219"/>
      <c r="AW3" s="219"/>
      <c r="AX3" s="219"/>
      <c r="AY3" s="219"/>
      <c r="AZ3" s="219"/>
      <c r="BA3" s="241"/>
    </row>
    <row r="4" spans="1:84" ht="21.75" customHeight="1">
      <c r="A4" s="242"/>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N4" s="185"/>
      <c r="AO4" s="219"/>
      <c r="AP4" s="219"/>
      <c r="AQ4" s="219"/>
      <c r="AR4" s="219"/>
      <c r="AS4" s="219"/>
      <c r="AT4" s="219"/>
      <c r="AU4" s="219"/>
      <c r="AV4" s="219"/>
      <c r="AW4" s="219"/>
      <c r="AX4" s="219"/>
      <c r="AY4" s="219"/>
      <c r="AZ4" s="219"/>
      <c r="BA4" s="241"/>
      <c r="BE4" s="666" t="s">
        <v>24</v>
      </c>
      <c r="BF4" s="667"/>
      <c r="BG4" s="670" t="s">
        <v>25</v>
      </c>
      <c r="BH4" s="671"/>
      <c r="BI4" s="671"/>
      <c r="BJ4" s="671"/>
      <c r="BK4" s="671"/>
      <c r="BL4" s="672"/>
      <c r="BM4" s="676" t="s">
        <v>29</v>
      </c>
      <c r="BN4" s="677"/>
      <c r="BO4" s="677"/>
      <c r="BP4" s="677"/>
      <c r="BQ4" s="678"/>
      <c r="BS4" s="220" t="s">
        <v>99</v>
      </c>
      <c r="BT4" s="665" t="s">
        <v>91</v>
      </c>
      <c r="BU4" s="665"/>
      <c r="BV4" s="665"/>
      <c r="BW4" s="665"/>
      <c r="CF4" s="295"/>
    </row>
    <row r="5" spans="1:84" ht="21.75" customHeight="1">
      <c r="A5" s="242"/>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219"/>
      <c r="AP5" s="219"/>
      <c r="AQ5" s="219"/>
      <c r="AR5" s="219"/>
      <c r="AS5" s="219"/>
      <c r="AT5" s="219"/>
      <c r="AU5" s="219"/>
      <c r="AV5" s="219"/>
      <c r="AW5" s="219"/>
      <c r="AX5" s="219"/>
      <c r="AY5" s="219"/>
      <c r="AZ5" s="219"/>
      <c r="BA5" s="241"/>
      <c r="BE5" s="668"/>
      <c r="BF5" s="669"/>
      <c r="BG5" s="673"/>
      <c r="BH5" s="674"/>
      <c r="BI5" s="674"/>
      <c r="BJ5" s="674"/>
      <c r="BK5" s="674"/>
      <c r="BL5" s="675"/>
      <c r="BM5" s="679"/>
      <c r="BN5" s="680"/>
      <c r="BO5" s="680"/>
      <c r="BP5" s="680"/>
      <c r="BQ5" s="681"/>
      <c r="BS5" s="220" t="s">
        <v>5</v>
      </c>
      <c r="BT5" s="665">
        <f>Assumptions!B14</f>
        <v>13</v>
      </c>
      <c r="BU5" s="665"/>
      <c r="BV5" s="665"/>
      <c r="BW5" s="665"/>
    </row>
    <row r="6" spans="1:84" ht="21.75" customHeight="1" thickBot="1">
      <c r="A6" s="242"/>
      <c r="B6" s="219" t="s">
        <v>28</v>
      </c>
      <c r="C6" s="271">
        <v>0</v>
      </c>
      <c r="D6" s="271">
        <v>0</v>
      </c>
      <c r="E6" s="271">
        <v>0</v>
      </c>
      <c r="F6" s="271">
        <v>0</v>
      </c>
      <c r="G6" s="271">
        <v>0</v>
      </c>
      <c r="H6" s="271">
        <v>0</v>
      </c>
      <c r="I6" s="271">
        <v>0</v>
      </c>
      <c r="J6" s="271">
        <v>0</v>
      </c>
      <c r="K6" s="271">
        <v>0</v>
      </c>
      <c r="L6" s="271">
        <v>0</v>
      </c>
      <c r="M6" s="271">
        <v>0</v>
      </c>
      <c r="N6" s="271">
        <v>0</v>
      </c>
      <c r="O6" s="271">
        <v>0</v>
      </c>
      <c r="P6" s="271">
        <v>0</v>
      </c>
      <c r="Q6" s="271">
        <v>0</v>
      </c>
      <c r="R6" s="271">
        <v>0</v>
      </c>
      <c r="S6" s="271">
        <v>0</v>
      </c>
      <c r="T6" s="271">
        <v>0</v>
      </c>
      <c r="U6" s="271">
        <v>0</v>
      </c>
      <c r="V6" s="271">
        <v>0</v>
      </c>
      <c r="W6" s="271">
        <v>0</v>
      </c>
      <c r="X6" s="271">
        <v>0</v>
      </c>
      <c r="Y6" s="271">
        <v>0</v>
      </c>
      <c r="Z6" s="271">
        <v>0</v>
      </c>
      <c r="AA6" s="271">
        <v>0</v>
      </c>
      <c r="AB6" s="271">
        <v>0</v>
      </c>
      <c r="AC6" s="271">
        <v>0</v>
      </c>
      <c r="AD6" s="271">
        <v>0</v>
      </c>
      <c r="AE6" s="271">
        <v>0</v>
      </c>
      <c r="AF6" s="271">
        <v>0</v>
      </c>
      <c r="AG6" s="271">
        <v>0</v>
      </c>
      <c r="AH6" s="271">
        <v>0</v>
      </c>
      <c r="AI6" s="271">
        <v>0</v>
      </c>
      <c r="AJ6" s="271">
        <v>0</v>
      </c>
      <c r="AK6" s="271">
        <v>0</v>
      </c>
      <c r="AL6" s="271">
        <v>0</v>
      </c>
      <c r="AM6" s="271">
        <v>0</v>
      </c>
      <c r="AN6" s="271">
        <v>0</v>
      </c>
      <c r="AO6" s="271">
        <v>0</v>
      </c>
      <c r="AP6" s="271">
        <v>0</v>
      </c>
      <c r="AQ6" s="271">
        <v>0</v>
      </c>
      <c r="AR6" s="271">
        <v>0</v>
      </c>
      <c r="AS6" s="271">
        <v>0</v>
      </c>
      <c r="AT6" s="271">
        <v>0</v>
      </c>
      <c r="AU6" s="271">
        <v>0</v>
      </c>
      <c r="AV6" s="271">
        <v>0</v>
      </c>
      <c r="AW6" s="271">
        <v>0</v>
      </c>
      <c r="AX6" s="271">
        <v>0</v>
      </c>
      <c r="AY6" s="271">
        <v>0</v>
      </c>
      <c r="AZ6" s="271">
        <v>0</v>
      </c>
      <c r="BA6" s="241"/>
      <c r="BE6" s="668"/>
      <c r="BF6" s="669"/>
      <c r="BG6" s="673"/>
      <c r="BH6" s="674"/>
      <c r="BI6" s="674"/>
      <c r="BJ6" s="674"/>
      <c r="BK6" s="674"/>
      <c r="BL6" s="675"/>
      <c r="BM6" s="679"/>
      <c r="BN6" s="680"/>
      <c r="BO6" s="680"/>
      <c r="BP6" s="680"/>
      <c r="BQ6" s="681"/>
      <c r="BS6" s="220" t="s">
        <v>81</v>
      </c>
      <c r="BT6" s="682" t="s">
        <v>80</v>
      </c>
      <c r="BU6" s="682"/>
      <c r="BV6" s="682"/>
      <c r="BW6" s="682"/>
    </row>
    <row r="7" spans="1:84" ht="55.5" customHeight="1" thickBot="1">
      <c r="A7" s="242"/>
      <c r="B7" s="219" t="s">
        <v>80</v>
      </c>
      <c r="C7" s="297">
        <f t="shared" ref="C7:AZ7" si="0">IF(C8&lt;$BT$5,($BT$5-C$8)*(1/$BT$5),0)</f>
        <v>0</v>
      </c>
      <c r="D7" s="297">
        <f t="shared" si="0"/>
        <v>0</v>
      </c>
      <c r="E7" s="297">
        <f t="shared" si="0"/>
        <v>0</v>
      </c>
      <c r="F7" s="297">
        <f t="shared" si="0"/>
        <v>0</v>
      </c>
      <c r="G7" s="297">
        <f t="shared" si="0"/>
        <v>0</v>
      </c>
      <c r="H7" s="297">
        <f t="shared" si="0"/>
        <v>0</v>
      </c>
      <c r="I7" s="297">
        <f t="shared" si="0"/>
        <v>0</v>
      </c>
      <c r="J7" s="297">
        <f t="shared" si="0"/>
        <v>0</v>
      </c>
      <c r="K7" s="297">
        <f t="shared" si="0"/>
        <v>0</v>
      </c>
      <c r="L7" s="297">
        <f t="shared" si="0"/>
        <v>0</v>
      </c>
      <c r="M7" s="297">
        <f t="shared" si="0"/>
        <v>0</v>
      </c>
      <c r="N7" s="297">
        <f t="shared" si="0"/>
        <v>0</v>
      </c>
      <c r="O7" s="297">
        <f t="shared" si="0"/>
        <v>0</v>
      </c>
      <c r="P7" s="297">
        <f t="shared" si="0"/>
        <v>0</v>
      </c>
      <c r="Q7" s="297">
        <f t="shared" si="0"/>
        <v>0</v>
      </c>
      <c r="R7" s="297">
        <f t="shared" si="0"/>
        <v>0</v>
      </c>
      <c r="S7" s="297">
        <f t="shared" si="0"/>
        <v>0</v>
      </c>
      <c r="T7" s="297">
        <f t="shared" si="0"/>
        <v>0</v>
      </c>
      <c r="U7" s="297">
        <f t="shared" si="0"/>
        <v>0</v>
      </c>
      <c r="V7" s="297">
        <f t="shared" si="0"/>
        <v>0</v>
      </c>
      <c r="W7" s="297">
        <f t="shared" si="0"/>
        <v>0</v>
      </c>
      <c r="X7" s="297">
        <f t="shared" si="0"/>
        <v>0</v>
      </c>
      <c r="Y7" s="297">
        <f t="shared" si="0"/>
        <v>0</v>
      </c>
      <c r="Z7" s="297">
        <f t="shared" si="0"/>
        <v>0</v>
      </c>
      <c r="AA7" s="297">
        <f t="shared" si="0"/>
        <v>0</v>
      </c>
      <c r="AB7" s="297">
        <f t="shared" si="0"/>
        <v>0</v>
      </c>
      <c r="AC7" s="297">
        <f t="shared" si="0"/>
        <v>0</v>
      </c>
      <c r="AD7" s="297">
        <f t="shared" si="0"/>
        <v>0</v>
      </c>
      <c r="AE7" s="297">
        <f t="shared" si="0"/>
        <v>0</v>
      </c>
      <c r="AF7" s="297">
        <f t="shared" si="0"/>
        <v>0</v>
      </c>
      <c r="AG7" s="297">
        <f t="shared" si="0"/>
        <v>0</v>
      </c>
      <c r="AH7" s="297">
        <f t="shared" si="0"/>
        <v>0</v>
      </c>
      <c r="AI7" s="297">
        <f t="shared" si="0"/>
        <v>0</v>
      </c>
      <c r="AJ7" s="297">
        <f t="shared" si="0"/>
        <v>0</v>
      </c>
      <c r="AK7" s="297">
        <f t="shared" si="0"/>
        <v>0</v>
      </c>
      <c r="AL7" s="297">
        <f t="shared" si="0"/>
        <v>0</v>
      </c>
      <c r="AM7" s="297">
        <f t="shared" si="0"/>
        <v>0</v>
      </c>
      <c r="AN7" s="297">
        <f t="shared" si="0"/>
        <v>0</v>
      </c>
      <c r="AO7" s="297">
        <f t="shared" si="0"/>
        <v>7.6923076923076927E-2</v>
      </c>
      <c r="AP7" s="297">
        <f t="shared" si="0"/>
        <v>0.15384615384615385</v>
      </c>
      <c r="AQ7" s="297">
        <f t="shared" si="0"/>
        <v>0.23076923076923078</v>
      </c>
      <c r="AR7" s="297">
        <f t="shared" si="0"/>
        <v>0.30769230769230771</v>
      </c>
      <c r="AS7" s="297">
        <f t="shared" si="0"/>
        <v>0.38461538461538464</v>
      </c>
      <c r="AT7" s="297">
        <f t="shared" si="0"/>
        <v>0.46153846153846156</v>
      </c>
      <c r="AU7" s="297">
        <f t="shared" si="0"/>
        <v>0.53846153846153855</v>
      </c>
      <c r="AV7" s="297">
        <f t="shared" si="0"/>
        <v>0.61538461538461542</v>
      </c>
      <c r="AW7" s="297">
        <f t="shared" si="0"/>
        <v>0.69230769230769229</v>
      </c>
      <c r="AX7" s="297">
        <f t="shared" si="0"/>
        <v>0.76923076923076927</v>
      </c>
      <c r="AY7" s="297">
        <f t="shared" si="0"/>
        <v>0.84615384615384626</v>
      </c>
      <c r="AZ7" s="297">
        <f t="shared" si="0"/>
        <v>0.92307692307692313</v>
      </c>
      <c r="BA7" s="241"/>
      <c r="BD7" s="229"/>
      <c r="BE7" s="272" t="s">
        <v>6</v>
      </c>
      <c r="BF7" s="273" t="s">
        <v>89</v>
      </c>
      <c r="BG7" s="272" t="s">
        <v>16</v>
      </c>
      <c r="BH7" s="274" t="s">
        <v>8</v>
      </c>
      <c r="BI7" s="275" t="s">
        <v>9</v>
      </c>
      <c r="BJ7" s="275" t="s">
        <v>79</v>
      </c>
      <c r="BK7" s="274" t="s">
        <v>10</v>
      </c>
      <c r="BL7" s="300" t="s">
        <v>156</v>
      </c>
      <c r="BM7" s="276" t="s">
        <v>11</v>
      </c>
      <c r="BN7" s="277" t="s">
        <v>12</v>
      </c>
      <c r="BO7" s="277" t="s">
        <v>13</v>
      </c>
      <c r="BP7" s="278" t="s">
        <v>14</v>
      </c>
      <c r="BQ7" s="230" t="s">
        <v>83</v>
      </c>
      <c r="BS7" s="220" t="s">
        <v>82</v>
      </c>
      <c r="BT7" s="683">
        <v>0</v>
      </c>
      <c r="BU7" s="682"/>
      <c r="BV7" s="682"/>
      <c r="BW7" s="682"/>
    </row>
    <row r="8" spans="1:84" ht="90" customHeight="1" thickBot="1">
      <c r="A8" s="242"/>
      <c r="B8" s="231"/>
      <c r="C8" s="280">
        <v>50</v>
      </c>
      <c r="D8" s="280">
        <v>49</v>
      </c>
      <c r="E8" s="280">
        <v>48</v>
      </c>
      <c r="F8" s="280">
        <v>47</v>
      </c>
      <c r="G8" s="280">
        <v>46</v>
      </c>
      <c r="H8" s="280">
        <v>45</v>
      </c>
      <c r="I8" s="280">
        <v>44</v>
      </c>
      <c r="J8" s="280">
        <v>43</v>
      </c>
      <c r="K8" s="280">
        <v>42</v>
      </c>
      <c r="L8" s="280">
        <v>41</v>
      </c>
      <c r="M8" s="280">
        <v>40</v>
      </c>
      <c r="N8" s="280">
        <v>39</v>
      </c>
      <c r="O8" s="280">
        <v>38</v>
      </c>
      <c r="P8" s="280">
        <v>37</v>
      </c>
      <c r="Q8" s="280">
        <v>36</v>
      </c>
      <c r="R8" s="280">
        <v>35</v>
      </c>
      <c r="S8" s="280">
        <v>34</v>
      </c>
      <c r="T8" s="280">
        <v>33</v>
      </c>
      <c r="U8" s="280">
        <v>32</v>
      </c>
      <c r="V8" s="280">
        <v>31</v>
      </c>
      <c r="W8" s="280">
        <v>30</v>
      </c>
      <c r="X8" s="280">
        <v>29</v>
      </c>
      <c r="Y8" s="280">
        <v>28</v>
      </c>
      <c r="Z8" s="280">
        <v>27</v>
      </c>
      <c r="AA8" s="280">
        <v>26</v>
      </c>
      <c r="AB8" s="280">
        <v>25</v>
      </c>
      <c r="AC8" s="280">
        <v>24</v>
      </c>
      <c r="AD8" s="280">
        <v>23</v>
      </c>
      <c r="AE8" s="280">
        <v>22</v>
      </c>
      <c r="AF8" s="280">
        <v>21</v>
      </c>
      <c r="AG8" s="280">
        <v>20</v>
      </c>
      <c r="AH8" s="280">
        <v>19</v>
      </c>
      <c r="AI8" s="280">
        <v>18</v>
      </c>
      <c r="AJ8" s="280">
        <v>17</v>
      </c>
      <c r="AK8" s="280">
        <v>16</v>
      </c>
      <c r="AL8" s="280">
        <v>15</v>
      </c>
      <c r="AM8" s="280">
        <v>14</v>
      </c>
      <c r="AN8" s="280">
        <v>13</v>
      </c>
      <c r="AO8" s="280">
        <v>12</v>
      </c>
      <c r="AP8" s="280">
        <v>11</v>
      </c>
      <c r="AQ8" s="280">
        <v>10</v>
      </c>
      <c r="AR8" s="280">
        <v>9</v>
      </c>
      <c r="AS8" s="280">
        <v>8</v>
      </c>
      <c r="AT8" s="280">
        <v>7</v>
      </c>
      <c r="AU8" s="280">
        <v>6</v>
      </c>
      <c r="AV8" s="280">
        <v>5</v>
      </c>
      <c r="AW8" s="280">
        <v>4</v>
      </c>
      <c r="AX8" s="280">
        <v>3</v>
      </c>
      <c r="AY8" s="280">
        <v>2</v>
      </c>
      <c r="AZ8" s="281">
        <v>1</v>
      </c>
      <c r="BA8" s="241"/>
      <c r="BD8" s="232" t="s">
        <v>19</v>
      </c>
      <c r="BE8" s="233" t="s">
        <v>17</v>
      </c>
      <c r="BF8" s="234" t="s">
        <v>18</v>
      </c>
      <c r="BG8" s="233" t="s">
        <v>20</v>
      </c>
      <c r="BH8" s="235" t="s">
        <v>21</v>
      </c>
      <c r="BI8" s="235" t="s">
        <v>22</v>
      </c>
      <c r="BJ8" s="347" t="s">
        <v>130</v>
      </c>
      <c r="BK8" s="235" t="s">
        <v>23</v>
      </c>
      <c r="BL8" s="234" t="s">
        <v>26</v>
      </c>
      <c r="BM8" s="233" t="s">
        <v>27</v>
      </c>
      <c r="BN8" s="235" t="s">
        <v>129</v>
      </c>
      <c r="BO8" s="235"/>
      <c r="BP8" s="236" t="s">
        <v>128</v>
      </c>
      <c r="BQ8" s="237" t="s">
        <v>161</v>
      </c>
      <c r="BS8" s="296"/>
    </row>
    <row r="9" spans="1:84">
      <c r="A9" s="242"/>
      <c r="B9" s="238">
        <f t="shared" ref="B9:B22" si="1">B10-1</f>
        <v>1990</v>
      </c>
      <c r="C9" s="282">
        <f t="shared" ref="C9:L18" ca="1" si="2">IF(AND(year-Age&gt;=Initial_Year,Age,Age &lt;=ROUND($BT$5,0)),OFFSET($BE9, -Age, 0), 0)</f>
        <v>0</v>
      </c>
      <c r="D9" s="282">
        <f t="shared" ca="1" si="2"/>
        <v>0</v>
      </c>
      <c r="E9" s="282">
        <f t="shared" ca="1" si="2"/>
        <v>0</v>
      </c>
      <c r="F9" s="282">
        <f t="shared" ca="1" si="2"/>
        <v>0</v>
      </c>
      <c r="G9" s="282">
        <f t="shared" ca="1" si="2"/>
        <v>0</v>
      </c>
      <c r="H9" s="282">
        <f t="shared" ca="1" si="2"/>
        <v>0</v>
      </c>
      <c r="I9" s="282">
        <f t="shared" ca="1" si="2"/>
        <v>0</v>
      </c>
      <c r="J9" s="282">
        <f t="shared" ca="1" si="2"/>
        <v>0</v>
      </c>
      <c r="K9" s="282">
        <f t="shared" ca="1" si="2"/>
        <v>0</v>
      </c>
      <c r="L9" s="282">
        <f t="shared" ca="1" si="2"/>
        <v>0</v>
      </c>
      <c r="M9" s="282">
        <f t="shared" ref="M9:V18" ca="1" si="3">IF(AND(year-Age&gt;=Initial_Year,Age,Age &lt;=ROUND($BT$5,0)),OFFSET($BE9, -Age, 0), 0)</f>
        <v>0</v>
      </c>
      <c r="N9" s="282">
        <f t="shared" ca="1" si="3"/>
        <v>0</v>
      </c>
      <c r="O9" s="282">
        <f t="shared" ca="1" si="3"/>
        <v>0</v>
      </c>
      <c r="P9" s="282">
        <f t="shared" ca="1" si="3"/>
        <v>0</v>
      </c>
      <c r="Q9" s="282">
        <f t="shared" ca="1" si="3"/>
        <v>0</v>
      </c>
      <c r="R9" s="282">
        <f t="shared" ca="1" si="3"/>
        <v>0</v>
      </c>
      <c r="S9" s="282">
        <f t="shared" ca="1" si="3"/>
        <v>0</v>
      </c>
      <c r="T9" s="282">
        <f t="shared" ca="1" si="3"/>
        <v>0</v>
      </c>
      <c r="U9" s="282">
        <f t="shared" ca="1" si="3"/>
        <v>0</v>
      </c>
      <c r="V9" s="282">
        <f t="shared" ca="1" si="3"/>
        <v>0</v>
      </c>
      <c r="W9" s="282">
        <f t="shared" ref="W9:AF18" ca="1" si="4">IF(AND(year-Age&gt;=Initial_Year,Age,Age &lt;=ROUND($BT$5,0)),OFFSET($BE9, -Age, 0), 0)</f>
        <v>0</v>
      </c>
      <c r="X9" s="282">
        <f t="shared" ca="1" si="4"/>
        <v>0</v>
      </c>
      <c r="Y9" s="282">
        <f t="shared" ca="1" si="4"/>
        <v>0</v>
      </c>
      <c r="Z9" s="282">
        <f t="shared" ca="1" si="4"/>
        <v>0</v>
      </c>
      <c r="AA9" s="282">
        <f t="shared" ca="1" si="4"/>
        <v>0</v>
      </c>
      <c r="AB9" s="282">
        <f t="shared" ca="1" si="4"/>
        <v>0</v>
      </c>
      <c r="AC9" s="282">
        <f t="shared" ca="1" si="4"/>
        <v>0</v>
      </c>
      <c r="AD9" s="282">
        <f t="shared" ca="1" si="4"/>
        <v>0</v>
      </c>
      <c r="AE9" s="282">
        <f t="shared" ca="1" si="4"/>
        <v>0</v>
      </c>
      <c r="AF9" s="282">
        <f t="shared" ca="1" si="4"/>
        <v>0</v>
      </c>
      <c r="AG9" s="282">
        <f t="shared" ref="AG9:AP18" ca="1" si="5">IF(AND(year-Age&gt;=Initial_Year,Age,Age &lt;=ROUND($BT$5,0)),OFFSET($BE9, -Age, 0), 0)</f>
        <v>0</v>
      </c>
      <c r="AH9" s="282">
        <f t="shared" ca="1" si="5"/>
        <v>0</v>
      </c>
      <c r="AI9" s="282">
        <f t="shared" ca="1" si="5"/>
        <v>0</v>
      </c>
      <c r="AJ9" s="282">
        <f t="shared" ca="1" si="5"/>
        <v>0</v>
      </c>
      <c r="AK9" s="282">
        <f t="shared" ca="1" si="5"/>
        <v>0</v>
      </c>
      <c r="AL9" s="282">
        <f t="shared" ca="1" si="5"/>
        <v>0</v>
      </c>
      <c r="AM9" s="282">
        <f t="shared" ca="1" si="5"/>
        <v>0</v>
      </c>
      <c r="AN9" s="282">
        <f t="shared" ca="1" si="5"/>
        <v>0</v>
      </c>
      <c r="AO9" s="282">
        <f t="shared" ca="1" si="5"/>
        <v>0</v>
      </c>
      <c r="AP9" s="282">
        <f t="shared" ca="1" si="5"/>
        <v>0</v>
      </c>
      <c r="AQ9" s="282">
        <f t="shared" ref="AQ9:AZ18" ca="1" si="6">IF(AND(year-Age&gt;=Initial_Year,Age,Age &lt;=ROUND($BT$5,0)),OFFSET($BE9, -Age, 0), 0)</f>
        <v>0</v>
      </c>
      <c r="AR9" s="282">
        <f t="shared" ca="1" si="6"/>
        <v>0</v>
      </c>
      <c r="AS9" s="282">
        <f t="shared" ca="1" si="6"/>
        <v>0</v>
      </c>
      <c r="AT9" s="282">
        <f t="shared" ca="1" si="6"/>
        <v>0</v>
      </c>
      <c r="AU9" s="282">
        <f t="shared" ca="1" si="6"/>
        <v>0</v>
      </c>
      <c r="AV9" s="282">
        <f t="shared" ca="1" si="6"/>
        <v>0</v>
      </c>
      <c r="AW9" s="282">
        <f t="shared" ca="1" si="6"/>
        <v>0</v>
      </c>
      <c r="AX9" s="282">
        <f t="shared" ca="1" si="6"/>
        <v>0</v>
      </c>
      <c r="AY9" s="282">
        <f t="shared" ca="1" si="6"/>
        <v>0</v>
      </c>
      <c r="AZ9" s="282">
        <f t="shared" ca="1" si="6"/>
        <v>0</v>
      </c>
      <c r="BA9" s="241"/>
      <c r="BD9" s="239">
        <f t="shared" ref="BD9:BD53" si="7">B9</f>
        <v>1990</v>
      </c>
      <c r="BE9" s="240">
        <f>AVERAGE(BE10:BE14)</f>
        <v>91943.953776136448</v>
      </c>
      <c r="BF9" s="244">
        <f ca="1">BE9+SUM(AI9:AZ9)</f>
        <v>91943.953776136448</v>
      </c>
      <c r="BG9" s="245"/>
      <c r="BH9" s="246"/>
      <c r="BI9" s="247"/>
      <c r="BJ9" s="247"/>
      <c r="BK9" s="247"/>
      <c r="BL9" s="248"/>
      <c r="BM9" s="249"/>
      <c r="BN9" s="250"/>
      <c r="BO9" s="251"/>
      <c r="BP9" s="252"/>
      <c r="BQ9" s="253"/>
    </row>
    <row r="10" spans="1:84">
      <c r="A10" s="242"/>
      <c r="B10" s="238">
        <f t="shared" si="1"/>
        <v>1991</v>
      </c>
      <c r="C10" s="282">
        <f t="shared" ca="1" si="2"/>
        <v>0</v>
      </c>
      <c r="D10" s="282">
        <f t="shared" ca="1" si="2"/>
        <v>0</v>
      </c>
      <c r="E10" s="282">
        <f t="shared" ca="1" si="2"/>
        <v>0</v>
      </c>
      <c r="F10" s="282">
        <f t="shared" ca="1" si="2"/>
        <v>0</v>
      </c>
      <c r="G10" s="282">
        <f t="shared" ca="1" si="2"/>
        <v>0</v>
      </c>
      <c r="H10" s="282">
        <f t="shared" ca="1" si="2"/>
        <v>0</v>
      </c>
      <c r="I10" s="282">
        <f t="shared" ca="1" si="2"/>
        <v>0</v>
      </c>
      <c r="J10" s="282">
        <f t="shared" ca="1" si="2"/>
        <v>0</v>
      </c>
      <c r="K10" s="282">
        <f t="shared" ca="1" si="2"/>
        <v>0</v>
      </c>
      <c r="L10" s="282">
        <f t="shared" ca="1" si="2"/>
        <v>0</v>
      </c>
      <c r="M10" s="282">
        <f t="shared" ca="1" si="3"/>
        <v>0</v>
      </c>
      <c r="N10" s="282">
        <f t="shared" ca="1" si="3"/>
        <v>0</v>
      </c>
      <c r="O10" s="282">
        <f t="shared" ca="1" si="3"/>
        <v>0</v>
      </c>
      <c r="P10" s="282">
        <f t="shared" ca="1" si="3"/>
        <v>0</v>
      </c>
      <c r="Q10" s="282">
        <f t="shared" ca="1" si="3"/>
        <v>0</v>
      </c>
      <c r="R10" s="282">
        <f t="shared" ca="1" si="3"/>
        <v>0</v>
      </c>
      <c r="S10" s="282">
        <f t="shared" ca="1" si="3"/>
        <v>0</v>
      </c>
      <c r="T10" s="282">
        <f t="shared" ca="1" si="3"/>
        <v>0</v>
      </c>
      <c r="U10" s="282">
        <f t="shared" ca="1" si="3"/>
        <v>0</v>
      </c>
      <c r="V10" s="282">
        <f t="shared" ca="1" si="3"/>
        <v>0</v>
      </c>
      <c r="W10" s="282">
        <f t="shared" ca="1" si="4"/>
        <v>0</v>
      </c>
      <c r="X10" s="282">
        <f t="shared" ca="1" si="4"/>
        <v>0</v>
      </c>
      <c r="Y10" s="282">
        <f t="shared" ca="1" si="4"/>
        <v>0</v>
      </c>
      <c r="Z10" s="282">
        <f t="shared" ca="1" si="4"/>
        <v>0</v>
      </c>
      <c r="AA10" s="282">
        <f t="shared" ca="1" si="4"/>
        <v>0</v>
      </c>
      <c r="AB10" s="282">
        <f t="shared" ca="1" si="4"/>
        <v>0</v>
      </c>
      <c r="AC10" s="282">
        <f t="shared" ca="1" si="4"/>
        <v>0</v>
      </c>
      <c r="AD10" s="282">
        <f t="shared" ca="1" si="4"/>
        <v>0</v>
      </c>
      <c r="AE10" s="282">
        <f t="shared" ca="1" si="4"/>
        <v>0</v>
      </c>
      <c r="AF10" s="282">
        <f t="shared" ca="1" si="4"/>
        <v>0</v>
      </c>
      <c r="AG10" s="282">
        <f t="shared" ca="1" si="5"/>
        <v>0</v>
      </c>
      <c r="AH10" s="282">
        <f t="shared" ca="1" si="5"/>
        <v>0</v>
      </c>
      <c r="AI10" s="282">
        <f t="shared" ca="1" si="5"/>
        <v>0</v>
      </c>
      <c r="AJ10" s="282">
        <f t="shared" ca="1" si="5"/>
        <v>0</v>
      </c>
      <c r="AK10" s="282">
        <f t="shared" ca="1" si="5"/>
        <v>0</v>
      </c>
      <c r="AL10" s="282">
        <f t="shared" ca="1" si="5"/>
        <v>0</v>
      </c>
      <c r="AM10" s="282">
        <f t="shared" ca="1" si="5"/>
        <v>0</v>
      </c>
      <c r="AN10" s="282">
        <f t="shared" ca="1" si="5"/>
        <v>0</v>
      </c>
      <c r="AO10" s="282">
        <f t="shared" ca="1" si="5"/>
        <v>0</v>
      </c>
      <c r="AP10" s="282">
        <f t="shared" ca="1" si="5"/>
        <v>0</v>
      </c>
      <c r="AQ10" s="282">
        <f t="shared" ca="1" si="6"/>
        <v>0</v>
      </c>
      <c r="AR10" s="282">
        <f t="shared" ca="1" si="6"/>
        <v>0</v>
      </c>
      <c r="AS10" s="282">
        <f t="shared" ca="1" si="6"/>
        <v>0</v>
      </c>
      <c r="AT10" s="282">
        <f t="shared" ca="1" si="6"/>
        <v>0</v>
      </c>
      <c r="AU10" s="282">
        <f t="shared" ca="1" si="6"/>
        <v>0</v>
      </c>
      <c r="AV10" s="282">
        <f t="shared" ca="1" si="6"/>
        <v>0</v>
      </c>
      <c r="AW10" s="282">
        <f t="shared" ca="1" si="6"/>
        <v>0</v>
      </c>
      <c r="AX10" s="282">
        <f t="shared" ca="1" si="6"/>
        <v>0</v>
      </c>
      <c r="AY10" s="282">
        <f t="shared" ca="1" si="6"/>
        <v>0</v>
      </c>
      <c r="AZ10" s="282">
        <f t="shared" ca="1" si="6"/>
        <v>91943.953776136448</v>
      </c>
      <c r="BA10" s="241"/>
      <c r="BD10" s="239">
        <f t="shared" si="7"/>
        <v>1991</v>
      </c>
      <c r="BE10" s="240">
        <f>AVERAGE(BE11:BE15)</f>
        <v>91958.115804174216</v>
      </c>
      <c r="BF10" s="244">
        <f ca="1">BE10+SUM(AI10:AZ10)</f>
        <v>183902.06958031066</v>
      </c>
      <c r="BG10" s="245"/>
      <c r="BH10" s="246"/>
      <c r="BI10" s="247"/>
      <c r="BJ10" s="247"/>
      <c r="BK10" s="247"/>
      <c r="BL10" s="248"/>
      <c r="BM10" s="249"/>
      <c r="BN10" s="250"/>
      <c r="BO10" s="251"/>
      <c r="BP10" s="252"/>
      <c r="BQ10" s="253"/>
    </row>
    <row r="11" spans="1:84">
      <c r="A11" s="242"/>
      <c r="B11" s="238">
        <f t="shared" si="1"/>
        <v>1992</v>
      </c>
      <c r="C11" s="282">
        <f t="shared" ca="1" si="2"/>
        <v>0</v>
      </c>
      <c r="D11" s="282">
        <f t="shared" ca="1" si="2"/>
        <v>0</v>
      </c>
      <c r="E11" s="282">
        <f t="shared" ca="1" si="2"/>
        <v>0</v>
      </c>
      <c r="F11" s="282">
        <f t="shared" ca="1" si="2"/>
        <v>0</v>
      </c>
      <c r="G11" s="282">
        <f t="shared" ca="1" si="2"/>
        <v>0</v>
      </c>
      <c r="H11" s="282">
        <f t="shared" ca="1" si="2"/>
        <v>0</v>
      </c>
      <c r="I11" s="282">
        <f t="shared" ca="1" si="2"/>
        <v>0</v>
      </c>
      <c r="J11" s="282">
        <f t="shared" ca="1" si="2"/>
        <v>0</v>
      </c>
      <c r="K11" s="282">
        <f t="shared" ca="1" si="2"/>
        <v>0</v>
      </c>
      <c r="L11" s="282">
        <f t="shared" ca="1" si="2"/>
        <v>0</v>
      </c>
      <c r="M11" s="282">
        <f t="shared" ca="1" si="3"/>
        <v>0</v>
      </c>
      <c r="N11" s="282">
        <f t="shared" ca="1" si="3"/>
        <v>0</v>
      </c>
      <c r="O11" s="282">
        <f t="shared" ca="1" si="3"/>
        <v>0</v>
      </c>
      <c r="P11" s="282">
        <f t="shared" ca="1" si="3"/>
        <v>0</v>
      </c>
      <c r="Q11" s="282">
        <f t="shared" ca="1" si="3"/>
        <v>0</v>
      </c>
      <c r="R11" s="282">
        <f t="shared" ca="1" si="3"/>
        <v>0</v>
      </c>
      <c r="S11" s="282">
        <f t="shared" ca="1" si="3"/>
        <v>0</v>
      </c>
      <c r="T11" s="282">
        <f t="shared" ca="1" si="3"/>
        <v>0</v>
      </c>
      <c r="U11" s="282">
        <f t="shared" ca="1" si="3"/>
        <v>0</v>
      </c>
      <c r="V11" s="282">
        <f t="shared" ca="1" si="3"/>
        <v>0</v>
      </c>
      <c r="W11" s="282">
        <f t="shared" ca="1" si="4"/>
        <v>0</v>
      </c>
      <c r="X11" s="282">
        <f t="shared" ca="1" si="4"/>
        <v>0</v>
      </c>
      <c r="Y11" s="282">
        <f t="shared" ca="1" si="4"/>
        <v>0</v>
      </c>
      <c r="Z11" s="282">
        <f t="shared" ca="1" si="4"/>
        <v>0</v>
      </c>
      <c r="AA11" s="282">
        <f t="shared" ca="1" si="4"/>
        <v>0</v>
      </c>
      <c r="AB11" s="282">
        <f t="shared" ca="1" si="4"/>
        <v>0</v>
      </c>
      <c r="AC11" s="282">
        <f t="shared" ca="1" si="4"/>
        <v>0</v>
      </c>
      <c r="AD11" s="282">
        <f t="shared" ca="1" si="4"/>
        <v>0</v>
      </c>
      <c r="AE11" s="282">
        <f t="shared" ca="1" si="4"/>
        <v>0</v>
      </c>
      <c r="AF11" s="282">
        <f t="shared" ca="1" si="4"/>
        <v>0</v>
      </c>
      <c r="AG11" s="282">
        <f t="shared" ca="1" si="5"/>
        <v>0</v>
      </c>
      <c r="AH11" s="282">
        <f t="shared" ca="1" si="5"/>
        <v>0</v>
      </c>
      <c r="AI11" s="282">
        <f t="shared" ca="1" si="5"/>
        <v>0</v>
      </c>
      <c r="AJ11" s="282">
        <f t="shared" ca="1" si="5"/>
        <v>0</v>
      </c>
      <c r="AK11" s="282">
        <f t="shared" ca="1" si="5"/>
        <v>0</v>
      </c>
      <c r="AL11" s="282">
        <f t="shared" ca="1" si="5"/>
        <v>0</v>
      </c>
      <c r="AM11" s="282">
        <f t="shared" ca="1" si="5"/>
        <v>0</v>
      </c>
      <c r="AN11" s="282">
        <f t="shared" ca="1" si="5"/>
        <v>0</v>
      </c>
      <c r="AO11" s="282">
        <f t="shared" ca="1" si="5"/>
        <v>0</v>
      </c>
      <c r="AP11" s="282">
        <f t="shared" ca="1" si="5"/>
        <v>0</v>
      </c>
      <c r="AQ11" s="282">
        <f t="shared" ca="1" si="6"/>
        <v>0</v>
      </c>
      <c r="AR11" s="282">
        <f t="shared" ca="1" si="6"/>
        <v>0</v>
      </c>
      <c r="AS11" s="282">
        <f t="shared" ca="1" si="6"/>
        <v>0</v>
      </c>
      <c r="AT11" s="282">
        <f t="shared" ca="1" si="6"/>
        <v>0</v>
      </c>
      <c r="AU11" s="282">
        <f t="shared" ca="1" si="6"/>
        <v>0</v>
      </c>
      <c r="AV11" s="282">
        <f t="shared" ca="1" si="6"/>
        <v>0</v>
      </c>
      <c r="AW11" s="282">
        <f t="shared" ca="1" si="6"/>
        <v>0</v>
      </c>
      <c r="AX11" s="282">
        <f t="shared" ca="1" si="6"/>
        <v>0</v>
      </c>
      <c r="AY11" s="282">
        <f t="shared" ca="1" si="6"/>
        <v>91943.953776136448</v>
      </c>
      <c r="AZ11" s="282">
        <f t="shared" ca="1" si="6"/>
        <v>91958.115804174216</v>
      </c>
      <c r="BA11" s="241"/>
      <c r="BD11" s="239">
        <f t="shared" si="7"/>
        <v>1992</v>
      </c>
      <c r="BE11" s="240">
        <f>AVERAGE(BE12:BE16)</f>
        <v>91940.889402096465</v>
      </c>
      <c r="BF11" s="244">
        <f t="shared" ref="BF11:BF13" ca="1" si="8">BE11+SUM(AI11:AZ11)</f>
        <v>275842.95898240712</v>
      </c>
      <c r="BG11" s="245"/>
      <c r="BH11" s="246"/>
      <c r="BI11" s="247"/>
      <c r="BJ11" s="247"/>
      <c r="BK11" s="247"/>
      <c r="BL11" s="248"/>
      <c r="BM11" s="249"/>
      <c r="BN11" s="250"/>
      <c r="BO11" s="251"/>
      <c r="BP11" s="252"/>
      <c r="BQ11" s="253"/>
    </row>
    <row r="12" spans="1:84">
      <c r="A12" s="242"/>
      <c r="B12" s="238">
        <f t="shared" si="1"/>
        <v>1993</v>
      </c>
      <c r="C12" s="282">
        <f t="shared" ca="1" si="2"/>
        <v>0</v>
      </c>
      <c r="D12" s="282">
        <f t="shared" ca="1" si="2"/>
        <v>0</v>
      </c>
      <c r="E12" s="282">
        <f t="shared" ca="1" si="2"/>
        <v>0</v>
      </c>
      <c r="F12" s="282">
        <f t="shared" ca="1" si="2"/>
        <v>0</v>
      </c>
      <c r="G12" s="282">
        <f t="shared" ca="1" si="2"/>
        <v>0</v>
      </c>
      <c r="H12" s="282">
        <f t="shared" ca="1" si="2"/>
        <v>0</v>
      </c>
      <c r="I12" s="282">
        <f t="shared" ca="1" si="2"/>
        <v>0</v>
      </c>
      <c r="J12" s="282">
        <f t="shared" ca="1" si="2"/>
        <v>0</v>
      </c>
      <c r="K12" s="282">
        <f t="shared" ca="1" si="2"/>
        <v>0</v>
      </c>
      <c r="L12" s="282">
        <f t="shared" ca="1" si="2"/>
        <v>0</v>
      </c>
      <c r="M12" s="282">
        <f t="shared" ca="1" si="3"/>
        <v>0</v>
      </c>
      <c r="N12" s="282">
        <f t="shared" ca="1" si="3"/>
        <v>0</v>
      </c>
      <c r="O12" s="282">
        <f t="shared" ca="1" si="3"/>
        <v>0</v>
      </c>
      <c r="P12" s="282">
        <f t="shared" ca="1" si="3"/>
        <v>0</v>
      </c>
      <c r="Q12" s="282">
        <f t="shared" ca="1" si="3"/>
        <v>0</v>
      </c>
      <c r="R12" s="282">
        <f t="shared" ca="1" si="3"/>
        <v>0</v>
      </c>
      <c r="S12" s="282">
        <f t="shared" ca="1" si="3"/>
        <v>0</v>
      </c>
      <c r="T12" s="282">
        <f t="shared" ca="1" si="3"/>
        <v>0</v>
      </c>
      <c r="U12" s="282">
        <f t="shared" ca="1" si="3"/>
        <v>0</v>
      </c>
      <c r="V12" s="282">
        <f t="shared" ca="1" si="3"/>
        <v>0</v>
      </c>
      <c r="W12" s="282">
        <f t="shared" ca="1" si="4"/>
        <v>0</v>
      </c>
      <c r="X12" s="282">
        <f t="shared" ca="1" si="4"/>
        <v>0</v>
      </c>
      <c r="Y12" s="282">
        <f t="shared" ca="1" si="4"/>
        <v>0</v>
      </c>
      <c r="Z12" s="282">
        <f t="shared" ca="1" si="4"/>
        <v>0</v>
      </c>
      <c r="AA12" s="282">
        <f t="shared" ca="1" si="4"/>
        <v>0</v>
      </c>
      <c r="AB12" s="282">
        <f t="shared" ca="1" si="4"/>
        <v>0</v>
      </c>
      <c r="AC12" s="282">
        <f t="shared" ca="1" si="4"/>
        <v>0</v>
      </c>
      <c r="AD12" s="282">
        <f t="shared" ca="1" si="4"/>
        <v>0</v>
      </c>
      <c r="AE12" s="282">
        <f t="shared" ca="1" si="4"/>
        <v>0</v>
      </c>
      <c r="AF12" s="282">
        <f t="shared" ca="1" si="4"/>
        <v>0</v>
      </c>
      <c r="AG12" s="282">
        <f t="shared" ca="1" si="5"/>
        <v>0</v>
      </c>
      <c r="AH12" s="282">
        <f t="shared" ca="1" si="5"/>
        <v>0</v>
      </c>
      <c r="AI12" s="282">
        <f t="shared" ca="1" si="5"/>
        <v>0</v>
      </c>
      <c r="AJ12" s="282">
        <f t="shared" ca="1" si="5"/>
        <v>0</v>
      </c>
      <c r="AK12" s="282">
        <f t="shared" ca="1" si="5"/>
        <v>0</v>
      </c>
      <c r="AL12" s="282">
        <f t="shared" ca="1" si="5"/>
        <v>0</v>
      </c>
      <c r="AM12" s="282">
        <f t="shared" ca="1" si="5"/>
        <v>0</v>
      </c>
      <c r="AN12" s="282">
        <f t="shared" ca="1" si="5"/>
        <v>0</v>
      </c>
      <c r="AO12" s="282">
        <f t="shared" ca="1" si="5"/>
        <v>0</v>
      </c>
      <c r="AP12" s="282">
        <f t="shared" ca="1" si="5"/>
        <v>0</v>
      </c>
      <c r="AQ12" s="282">
        <f t="shared" ca="1" si="6"/>
        <v>0</v>
      </c>
      <c r="AR12" s="282">
        <f t="shared" ca="1" si="6"/>
        <v>0</v>
      </c>
      <c r="AS12" s="282">
        <f t="shared" ca="1" si="6"/>
        <v>0</v>
      </c>
      <c r="AT12" s="282">
        <f t="shared" ca="1" si="6"/>
        <v>0</v>
      </c>
      <c r="AU12" s="282">
        <f t="shared" ca="1" si="6"/>
        <v>0</v>
      </c>
      <c r="AV12" s="282">
        <f t="shared" ca="1" si="6"/>
        <v>0</v>
      </c>
      <c r="AW12" s="282">
        <f t="shared" ca="1" si="6"/>
        <v>0</v>
      </c>
      <c r="AX12" s="282">
        <f t="shared" ca="1" si="6"/>
        <v>91943.953776136448</v>
      </c>
      <c r="AY12" s="282">
        <f t="shared" ca="1" si="6"/>
        <v>91958.115804174216</v>
      </c>
      <c r="AZ12" s="282">
        <f t="shared" ca="1" si="6"/>
        <v>91940.889402096465</v>
      </c>
      <c r="BA12" s="241"/>
      <c r="BD12" s="239">
        <f t="shared" si="7"/>
        <v>1993</v>
      </c>
      <c r="BE12" s="240">
        <f t="shared" ref="BE12:BE18" si="9">AVERAGE(BE13:BE17)</f>
        <v>91912.743990274001</v>
      </c>
      <c r="BF12" s="244">
        <f t="shared" ca="1" si="8"/>
        <v>367755.70297268115</v>
      </c>
      <c r="BG12" s="245"/>
      <c r="BH12" s="246"/>
      <c r="BI12" s="247"/>
      <c r="BJ12" s="247"/>
      <c r="BK12" s="247"/>
      <c r="BL12" s="248"/>
      <c r="BM12" s="249"/>
      <c r="BN12" s="250"/>
      <c r="BO12" s="251"/>
      <c r="BP12" s="252"/>
      <c r="BQ12" s="253"/>
    </row>
    <row r="13" spans="1:84">
      <c r="A13" s="242"/>
      <c r="B13" s="238">
        <f t="shared" si="1"/>
        <v>1994</v>
      </c>
      <c r="C13" s="282">
        <f t="shared" ca="1" si="2"/>
        <v>0</v>
      </c>
      <c r="D13" s="282">
        <f t="shared" ca="1" si="2"/>
        <v>0</v>
      </c>
      <c r="E13" s="282">
        <f t="shared" ca="1" si="2"/>
        <v>0</v>
      </c>
      <c r="F13" s="282">
        <f t="shared" ca="1" si="2"/>
        <v>0</v>
      </c>
      <c r="G13" s="282">
        <f t="shared" ca="1" si="2"/>
        <v>0</v>
      </c>
      <c r="H13" s="282">
        <f t="shared" ca="1" si="2"/>
        <v>0</v>
      </c>
      <c r="I13" s="282">
        <f t="shared" ca="1" si="2"/>
        <v>0</v>
      </c>
      <c r="J13" s="282">
        <f t="shared" ca="1" si="2"/>
        <v>0</v>
      </c>
      <c r="K13" s="282">
        <f t="shared" ca="1" si="2"/>
        <v>0</v>
      </c>
      <c r="L13" s="282">
        <f t="shared" ca="1" si="2"/>
        <v>0</v>
      </c>
      <c r="M13" s="282">
        <f t="shared" ca="1" si="3"/>
        <v>0</v>
      </c>
      <c r="N13" s="282">
        <f t="shared" ca="1" si="3"/>
        <v>0</v>
      </c>
      <c r="O13" s="282">
        <f t="shared" ca="1" si="3"/>
        <v>0</v>
      </c>
      <c r="P13" s="282">
        <f t="shared" ca="1" si="3"/>
        <v>0</v>
      </c>
      <c r="Q13" s="282">
        <f t="shared" ca="1" si="3"/>
        <v>0</v>
      </c>
      <c r="R13" s="282">
        <f t="shared" ca="1" si="3"/>
        <v>0</v>
      </c>
      <c r="S13" s="282">
        <f t="shared" ca="1" si="3"/>
        <v>0</v>
      </c>
      <c r="T13" s="282">
        <f t="shared" ca="1" si="3"/>
        <v>0</v>
      </c>
      <c r="U13" s="282">
        <f t="shared" ca="1" si="3"/>
        <v>0</v>
      </c>
      <c r="V13" s="282">
        <f t="shared" ca="1" si="3"/>
        <v>0</v>
      </c>
      <c r="W13" s="282">
        <f t="shared" ca="1" si="4"/>
        <v>0</v>
      </c>
      <c r="X13" s="282">
        <f t="shared" ca="1" si="4"/>
        <v>0</v>
      </c>
      <c r="Y13" s="282">
        <f t="shared" ca="1" si="4"/>
        <v>0</v>
      </c>
      <c r="Z13" s="282">
        <f t="shared" ca="1" si="4"/>
        <v>0</v>
      </c>
      <c r="AA13" s="282">
        <f t="shared" ca="1" si="4"/>
        <v>0</v>
      </c>
      <c r="AB13" s="282">
        <f t="shared" ca="1" si="4"/>
        <v>0</v>
      </c>
      <c r="AC13" s="282">
        <f t="shared" ca="1" si="4"/>
        <v>0</v>
      </c>
      <c r="AD13" s="282">
        <f t="shared" ca="1" si="4"/>
        <v>0</v>
      </c>
      <c r="AE13" s="282">
        <f t="shared" ca="1" si="4"/>
        <v>0</v>
      </c>
      <c r="AF13" s="282">
        <f t="shared" ca="1" si="4"/>
        <v>0</v>
      </c>
      <c r="AG13" s="282">
        <f t="shared" ca="1" si="5"/>
        <v>0</v>
      </c>
      <c r="AH13" s="282">
        <f t="shared" ca="1" si="5"/>
        <v>0</v>
      </c>
      <c r="AI13" s="282">
        <f t="shared" ca="1" si="5"/>
        <v>0</v>
      </c>
      <c r="AJ13" s="282">
        <f t="shared" ca="1" si="5"/>
        <v>0</v>
      </c>
      <c r="AK13" s="282">
        <f t="shared" ca="1" si="5"/>
        <v>0</v>
      </c>
      <c r="AL13" s="282">
        <f t="shared" ca="1" si="5"/>
        <v>0</v>
      </c>
      <c r="AM13" s="282">
        <f t="shared" ca="1" si="5"/>
        <v>0</v>
      </c>
      <c r="AN13" s="282">
        <f t="shared" ca="1" si="5"/>
        <v>0</v>
      </c>
      <c r="AO13" s="282">
        <f t="shared" ca="1" si="5"/>
        <v>0</v>
      </c>
      <c r="AP13" s="282">
        <f t="shared" ca="1" si="5"/>
        <v>0</v>
      </c>
      <c r="AQ13" s="282">
        <f t="shared" ca="1" si="6"/>
        <v>0</v>
      </c>
      <c r="AR13" s="282">
        <f t="shared" ca="1" si="6"/>
        <v>0</v>
      </c>
      <c r="AS13" s="282">
        <f t="shared" ca="1" si="6"/>
        <v>0</v>
      </c>
      <c r="AT13" s="282">
        <f t="shared" ca="1" si="6"/>
        <v>0</v>
      </c>
      <c r="AU13" s="282">
        <f t="shared" ca="1" si="6"/>
        <v>0</v>
      </c>
      <c r="AV13" s="282">
        <f t="shared" ca="1" si="6"/>
        <v>0</v>
      </c>
      <c r="AW13" s="282">
        <f t="shared" ca="1" si="6"/>
        <v>91943.953776136448</v>
      </c>
      <c r="AX13" s="282">
        <f t="shared" ca="1" si="6"/>
        <v>91958.115804174216</v>
      </c>
      <c r="AY13" s="282">
        <f t="shared" ca="1" si="6"/>
        <v>91940.889402096465</v>
      </c>
      <c r="AZ13" s="282">
        <f t="shared" ca="1" si="6"/>
        <v>91912.743990274001</v>
      </c>
      <c r="BA13" s="241"/>
      <c r="BD13" s="239">
        <f t="shared" si="7"/>
        <v>1994</v>
      </c>
      <c r="BE13" s="240">
        <f t="shared" si="9"/>
        <v>91932.337876588324</v>
      </c>
      <c r="BF13" s="244">
        <f t="shared" ca="1" si="8"/>
        <v>459688.04084926948</v>
      </c>
      <c r="BG13" s="245"/>
      <c r="BH13" s="246"/>
      <c r="BI13" s="247"/>
      <c r="BJ13" s="247"/>
      <c r="BK13" s="247"/>
      <c r="BL13" s="248"/>
      <c r="BM13" s="249"/>
      <c r="BN13" s="250"/>
      <c r="BO13" s="251"/>
      <c r="BP13" s="252"/>
      <c r="BQ13" s="253"/>
    </row>
    <row r="14" spans="1:84">
      <c r="A14" s="242"/>
      <c r="B14" s="238">
        <f t="shared" si="1"/>
        <v>1995</v>
      </c>
      <c r="C14" s="282">
        <f t="shared" ca="1" si="2"/>
        <v>0</v>
      </c>
      <c r="D14" s="282">
        <f t="shared" ca="1" si="2"/>
        <v>0</v>
      </c>
      <c r="E14" s="282">
        <f t="shared" ca="1" si="2"/>
        <v>0</v>
      </c>
      <c r="F14" s="282">
        <f t="shared" ca="1" si="2"/>
        <v>0</v>
      </c>
      <c r="G14" s="282">
        <f t="shared" ca="1" si="2"/>
        <v>0</v>
      </c>
      <c r="H14" s="282">
        <f t="shared" ca="1" si="2"/>
        <v>0</v>
      </c>
      <c r="I14" s="282">
        <f t="shared" ca="1" si="2"/>
        <v>0</v>
      </c>
      <c r="J14" s="282">
        <f t="shared" ca="1" si="2"/>
        <v>0</v>
      </c>
      <c r="K14" s="282">
        <f t="shared" ca="1" si="2"/>
        <v>0</v>
      </c>
      <c r="L14" s="282">
        <f t="shared" ca="1" si="2"/>
        <v>0</v>
      </c>
      <c r="M14" s="282">
        <f t="shared" ca="1" si="3"/>
        <v>0</v>
      </c>
      <c r="N14" s="282">
        <f t="shared" ca="1" si="3"/>
        <v>0</v>
      </c>
      <c r="O14" s="282">
        <f t="shared" ca="1" si="3"/>
        <v>0</v>
      </c>
      <c r="P14" s="282">
        <f t="shared" ca="1" si="3"/>
        <v>0</v>
      </c>
      <c r="Q14" s="282">
        <f t="shared" ca="1" si="3"/>
        <v>0</v>
      </c>
      <c r="R14" s="282">
        <f t="shared" ca="1" si="3"/>
        <v>0</v>
      </c>
      <c r="S14" s="282">
        <f t="shared" ca="1" si="3"/>
        <v>0</v>
      </c>
      <c r="T14" s="282">
        <f t="shared" ca="1" si="3"/>
        <v>0</v>
      </c>
      <c r="U14" s="282">
        <f t="shared" ca="1" si="3"/>
        <v>0</v>
      </c>
      <c r="V14" s="282">
        <f t="shared" ca="1" si="3"/>
        <v>0</v>
      </c>
      <c r="W14" s="282">
        <f t="shared" ca="1" si="4"/>
        <v>0</v>
      </c>
      <c r="X14" s="282">
        <f t="shared" ca="1" si="4"/>
        <v>0</v>
      </c>
      <c r="Y14" s="282">
        <f t="shared" ca="1" si="4"/>
        <v>0</v>
      </c>
      <c r="Z14" s="282">
        <f t="shared" ca="1" si="4"/>
        <v>0</v>
      </c>
      <c r="AA14" s="282">
        <f t="shared" ca="1" si="4"/>
        <v>0</v>
      </c>
      <c r="AB14" s="282">
        <f t="shared" ca="1" si="4"/>
        <v>0</v>
      </c>
      <c r="AC14" s="282">
        <f t="shared" ca="1" si="4"/>
        <v>0</v>
      </c>
      <c r="AD14" s="282">
        <f t="shared" ca="1" si="4"/>
        <v>0</v>
      </c>
      <c r="AE14" s="282">
        <f t="shared" ca="1" si="4"/>
        <v>0</v>
      </c>
      <c r="AF14" s="282">
        <f t="shared" ca="1" si="4"/>
        <v>0</v>
      </c>
      <c r="AG14" s="282">
        <f t="shared" ca="1" si="5"/>
        <v>0</v>
      </c>
      <c r="AH14" s="282">
        <f t="shared" ca="1" si="5"/>
        <v>0</v>
      </c>
      <c r="AI14" s="282">
        <f t="shared" ca="1" si="5"/>
        <v>0</v>
      </c>
      <c r="AJ14" s="282">
        <f t="shared" ca="1" si="5"/>
        <v>0</v>
      </c>
      <c r="AK14" s="282">
        <f t="shared" ca="1" si="5"/>
        <v>0</v>
      </c>
      <c r="AL14" s="282">
        <f t="shared" ca="1" si="5"/>
        <v>0</v>
      </c>
      <c r="AM14" s="282">
        <f t="shared" ca="1" si="5"/>
        <v>0</v>
      </c>
      <c r="AN14" s="282">
        <f t="shared" ca="1" si="5"/>
        <v>0</v>
      </c>
      <c r="AO14" s="282">
        <f t="shared" ca="1" si="5"/>
        <v>0</v>
      </c>
      <c r="AP14" s="282">
        <f t="shared" ca="1" si="5"/>
        <v>0</v>
      </c>
      <c r="AQ14" s="282">
        <f t="shared" ca="1" si="6"/>
        <v>0</v>
      </c>
      <c r="AR14" s="282">
        <f t="shared" ca="1" si="6"/>
        <v>0</v>
      </c>
      <c r="AS14" s="282">
        <f t="shared" ca="1" si="6"/>
        <v>0</v>
      </c>
      <c r="AT14" s="282">
        <f t="shared" ca="1" si="6"/>
        <v>0</v>
      </c>
      <c r="AU14" s="282">
        <f t="shared" ca="1" si="6"/>
        <v>0</v>
      </c>
      <c r="AV14" s="282">
        <f t="shared" ca="1" si="6"/>
        <v>91943.953776136448</v>
      </c>
      <c r="AW14" s="282">
        <f t="shared" ca="1" si="6"/>
        <v>91958.115804174216</v>
      </c>
      <c r="AX14" s="282">
        <f t="shared" ca="1" si="6"/>
        <v>91940.889402096465</v>
      </c>
      <c r="AY14" s="282">
        <f t="shared" ca="1" si="6"/>
        <v>91912.743990274001</v>
      </c>
      <c r="AZ14" s="282">
        <f t="shared" ca="1" si="6"/>
        <v>91932.337876588324</v>
      </c>
      <c r="BA14" s="241"/>
      <c r="BD14" s="239">
        <f t="shared" si="7"/>
        <v>1995</v>
      </c>
      <c r="BE14" s="240">
        <f t="shared" si="9"/>
        <v>91975.681807549248</v>
      </c>
      <c r="BF14" s="244">
        <f t="shared" ref="BF14:BF19" ca="1" si="10">BE14+SUM(AI14:AZ14)</f>
        <v>551663.72265681869</v>
      </c>
      <c r="BG14" s="245"/>
      <c r="BH14" s="246"/>
      <c r="BI14" s="247"/>
      <c r="BJ14" s="247"/>
      <c r="BK14" s="247"/>
      <c r="BL14" s="248"/>
      <c r="BM14" s="249"/>
      <c r="BN14" s="250"/>
      <c r="BO14" s="251"/>
      <c r="BP14" s="252"/>
      <c r="BQ14" s="253"/>
    </row>
    <row r="15" spans="1:84">
      <c r="A15" s="242"/>
      <c r="B15" s="238">
        <f t="shared" si="1"/>
        <v>1996</v>
      </c>
      <c r="C15" s="282">
        <f t="shared" ca="1" si="2"/>
        <v>0</v>
      </c>
      <c r="D15" s="282">
        <f t="shared" ca="1" si="2"/>
        <v>0</v>
      </c>
      <c r="E15" s="282">
        <f t="shared" ca="1" si="2"/>
        <v>0</v>
      </c>
      <c r="F15" s="282">
        <f t="shared" ca="1" si="2"/>
        <v>0</v>
      </c>
      <c r="G15" s="282">
        <f t="shared" ca="1" si="2"/>
        <v>0</v>
      </c>
      <c r="H15" s="282">
        <f t="shared" ca="1" si="2"/>
        <v>0</v>
      </c>
      <c r="I15" s="282">
        <f t="shared" ca="1" si="2"/>
        <v>0</v>
      </c>
      <c r="J15" s="282">
        <f t="shared" ca="1" si="2"/>
        <v>0</v>
      </c>
      <c r="K15" s="282">
        <f t="shared" ca="1" si="2"/>
        <v>0</v>
      </c>
      <c r="L15" s="282">
        <f t="shared" ca="1" si="2"/>
        <v>0</v>
      </c>
      <c r="M15" s="282">
        <f t="shared" ca="1" si="3"/>
        <v>0</v>
      </c>
      <c r="N15" s="282">
        <f t="shared" ca="1" si="3"/>
        <v>0</v>
      </c>
      <c r="O15" s="282">
        <f t="shared" ca="1" si="3"/>
        <v>0</v>
      </c>
      <c r="P15" s="282">
        <f t="shared" ca="1" si="3"/>
        <v>0</v>
      </c>
      <c r="Q15" s="282">
        <f t="shared" ca="1" si="3"/>
        <v>0</v>
      </c>
      <c r="R15" s="282">
        <f t="shared" ca="1" si="3"/>
        <v>0</v>
      </c>
      <c r="S15" s="282">
        <f t="shared" ca="1" si="3"/>
        <v>0</v>
      </c>
      <c r="T15" s="282">
        <f t="shared" ca="1" si="3"/>
        <v>0</v>
      </c>
      <c r="U15" s="282">
        <f t="shared" ca="1" si="3"/>
        <v>0</v>
      </c>
      <c r="V15" s="282">
        <f t="shared" ca="1" si="3"/>
        <v>0</v>
      </c>
      <c r="W15" s="282">
        <f t="shared" ca="1" si="4"/>
        <v>0</v>
      </c>
      <c r="X15" s="282">
        <f t="shared" ca="1" si="4"/>
        <v>0</v>
      </c>
      <c r="Y15" s="282">
        <f t="shared" ca="1" si="4"/>
        <v>0</v>
      </c>
      <c r="Z15" s="282">
        <f t="shared" ca="1" si="4"/>
        <v>0</v>
      </c>
      <c r="AA15" s="282">
        <f t="shared" ca="1" si="4"/>
        <v>0</v>
      </c>
      <c r="AB15" s="282">
        <f t="shared" ca="1" si="4"/>
        <v>0</v>
      </c>
      <c r="AC15" s="282">
        <f t="shared" ca="1" si="4"/>
        <v>0</v>
      </c>
      <c r="AD15" s="282">
        <f t="shared" ca="1" si="4"/>
        <v>0</v>
      </c>
      <c r="AE15" s="282">
        <f t="shared" ca="1" si="4"/>
        <v>0</v>
      </c>
      <c r="AF15" s="282">
        <f t="shared" ca="1" si="4"/>
        <v>0</v>
      </c>
      <c r="AG15" s="282">
        <f t="shared" ca="1" si="5"/>
        <v>0</v>
      </c>
      <c r="AH15" s="282">
        <f t="shared" ca="1" si="5"/>
        <v>0</v>
      </c>
      <c r="AI15" s="282">
        <f t="shared" ca="1" si="5"/>
        <v>0</v>
      </c>
      <c r="AJ15" s="282">
        <f t="shared" ca="1" si="5"/>
        <v>0</v>
      </c>
      <c r="AK15" s="282">
        <f t="shared" ca="1" si="5"/>
        <v>0</v>
      </c>
      <c r="AL15" s="282">
        <f t="shared" ca="1" si="5"/>
        <v>0</v>
      </c>
      <c r="AM15" s="282">
        <f t="shared" ca="1" si="5"/>
        <v>0</v>
      </c>
      <c r="AN15" s="282">
        <f t="shared" ca="1" si="5"/>
        <v>0</v>
      </c>
      <c r="AO15" s="282">
        <f t="shared" ca="1" si="5"/>
        <v>0</v>
      </c>
      <c r="AP15" s="282">
        <f t="shared" ca="1" si="5"/>
        <v>0</v>
      </c>
      <c r="AQ15" s="282">
        <f t="shared" ca="1" si="6"/>
        <v>0</v>
      </c>
      <c r="AR15" s="282">
        <f t="shared" ca="1" si="6"/>
        <v>0</v>
      </c>
      <c r="AS15" s="282">
        <f t="shared" ca="1" si="6"/>
        <v>0</v>
      </c>
      <c r="AT15" s="282">
        <f t="shared" ca="1" si="6"/>
        <v>0</v>
      </c>
      <c r="AU15" s="282">
        <f t="shared" ca="1" si="6"/>
        <v>91943.953776136448</v>
      </c>
      <c r="AV15" s="282">
        <f t="shared" ca="1" si="6"/>
        <v>91958.115804174216</v>
      </c>
      <c r="AW15" s="282">
        <f t="shared" ca="1" si="6"/>
        <v>91940.889402096465</v>
      </c>
      <c r="AX15" s="282">
        <f t="shared" ca="1" si="6"/>
        <v>91912.743990274001</v>
      </c>
      <c r="AY15" s="282">
        <f t="shared" ca="1" si="6"/>
        <v>91932.337876588324</v>
      </c>
      <c r="AZ15" s="282">
        <f t="shared" ca="1" si="6"/>
        <v>91975.681807549248</v>
      </c>
      <c r="BA15" s="241"/>
      <c r="BD15" s="239">
        <f t="shared" si="7"/>
        <v>1996</v>
      </c>
      <c r="BE15" s="240">
        <f t="shared" si="9"/>
        <v>92028.925944362971</v>
      </c>
      <c r="BF15" s="244">
        <f t="shared" ca="1" si="10"/>
        <v>643692.64860118169</v>
      </c>
      <c r="BG15" s="245"/>
      <c r="BH15" s="246"/>
      <c r="BI15" s="247"/>
      <c r="BJ15" s="247"/>
      <c r="BK15" s="247"/>
      <c r="BL15" s="248"/>
      <c r="BM15" s="249"/>
      <c r="BN15" s="250"/>
      <c r="BO15" s="251"/>
      <c r="BP15" s="252"/>
      <c r="BQ15" s="253"/>
    </row>
    <row r="16" spans="1:84">
      <c r="A16" s="242"/>
      <c r="B16" s="238">
        <f t="shared" si="1"/>
        <v>1997</v>
      </c>
      <c r="C16" s="282">
        <f t="shared" ca="1" si="2"/>
        <v>0</v>
      </c>
      <c r="D16" s="282">
        <f t="shared" ca="1" si="2"/>
        <v>0</v>
      </c>
      <c r="E16" s="282">
        <f t="shared" ca="1" si="2"/>
        <v>0</v>
      </c>
      <c r="F16" s="282">
        <f t="shared" ca="1" si="2"/>
        <v>0</v>
      </c>
      <c r="G16" s="282">
        <f t="shared" ca="1" si="2"/>
        <v>0</v>
      </c>
      <c r="H16" s="282">
        <f t="shared" ca="1" si="2"/>
        <v>0</v>
      </c>
      <c r="I16" s="282">
        <f t="shared" ca="1" si="2"/>
        <v>0</v>
      </c>
      <c r="J16" s="282">
        <f t="shared" ca="1" si="2"/>
        <v>0</v>
      </c>
      <c r="K16" s="282">
        <f t="shared" ca="1" si="2"/>
        <v>0</v>
      </c>
      <c r="L16" s="282">
        <f t="shared" ca="1" si="2"/>
        <v>0</v>
      </c>
      <c r="M16" s="282">
        <f t="shared" ca="1" si="3"/>
        <v>0</v>
      </c>
      <c r="N16" s="282">
        <f t="shared" ca="1" si="3"/>
        <v>0</v>
      </c>
      <c r="O16" s="282">
        <f t="shared" ca="1" si="3"/>
        <v>0</v>
      </c>
      <c r="P16" s="282">
        <f t="shared" ca="1" si="3"/>
        <v>0</v>
      </c>
      <c r="Q16" s="282">
        <f t="shared" ca="1" si="3"/>
        <v>0</v>
      </c>
      <c r="R16" s="282">
        <f t="shared" ca="1" si="3"/>
        <v>0</v>
      </c>
      <c r="S16" s="282">
        <f t="shared" ca="1" si="3"/>
        <v>0</v>
      </c>
      <c r="T16" s="282">
        <f t="shared" ca="1" si="3"/>
        <v>0</v>
      </c>
      <c r="U16" s="282">
        <f t="shared" ca="1" si="3"/>
        <v>0</v>
      </c>
      <c r="V16" s="282">
        <f t="shared" ca="1" si="3"/>
        <v>0</v>
      </c>
      <c r="W16" s="282">
        <f t="shared" ca="1" si="4"/>
        <v>0</v>
      </c>
      <c r="X16" s="282">
        <f t="shared" ca="1" si="4"/>
        <v>0</v>
      </c>
      <c r="Y16" s="282">
        <f t="shared" ca="1" si="4"/>
        <v>0</v>
      </c>
      <c r="Z16" s="282">
        <f t="shared" ca="1" si="4"/>
        <v>0</v>
      </c>
      <c r="AA16" s="282">
        <f t="shared" ca="1" si="4"/>
        <v>0</v>
      </c>
      <c r="AB16" s="282">
        <f t="shared" ca="1" si="4"/>
        <v>0</v>
      </c>
      <c r="AC16" s="282">
        <f t="shared" ca="1" si="4"/>
        <v>0</v>
      </c>
      <c r="AD16" s="282">
        <f t="shared" ca="1" si="4"/>
        <v>0</v>
      </c>
      <c r="AE16" s="282">
        <f t="shared" ca="1" si="4"/>
        <v>0</v>
      </c>
      <c r="AF16" s="282">
        <f t="shared" ca="1" si="4"/>
        <v>0</v>
      </c>
      <c r="AG16" s="282">
        <f t="shared" ca="1" si="5"/>
        <v>0</v>
      </c>
      <c r="AH16" s="282">
        <f t="shared" ca="1" si="5"/>
        <v>0</v>
      </c>
      <c r="AI16" s="282">
        <f t="shared" ca="1" si="5"/>
        <v>0</v>
      </c>
      <c r="AJ16" s="282">
        <f t="shared" ca="1" si="5"/>
        <v>0</v>
      </c>
      <c r="AK16" s="282">
        <f t="shared" ca="1" si="5"/>
        <v>0</v>
      </c>
      <c r="AL16" s="282">
        <f t="shared" ca="1" si="5"/>
        <v>0</v>
      </c>
      <c r="AM16" s="282">
        <f t="shared" ca="1" si="5"/>
        <v>0</v>
      </c>
      <c r="AN16" s="282">
        <f t="shared" ca="1" si="5"/>
        <v>0</v>
      </c>
      <c r="AO16" s="282">
        <f t="shared" ca="1" si="5"/>
        <v>0</v>
      </c>
      <c r="AP16" s="282">
        <f t="shared" ca="1" si="5"/>
        <v>0</v>
      </c>
      <c r="AQ16" s="282">
        <f t="shared" ca="1" si="6"/>
        <v>0</v>
      </c>
      <c r="AR16" s="282">
        <f t="shared" ca="1" si="6"/>
        <v>0</v>
      </c>
      <c r="AS16" s="282">
        <f t="shared" ca="1" si="6"/>
        <v>0</v>
      </c>
      <c r="AT16" s="282">
        <f t="shared" ca="1" si="6"/>
        <v>91943.953776136448</v>
      </c>
      <c r="AU16" s="282">
        <f t="shared" ca="1" si="6"/>
        <v>91958.115804174216</v>
      </c>
      <c r="AV16" s="282">
        <f t="shared" ca="1" si="6"/>
        <v>91940.889402096465</v>
      </c>
      <c r="AW16" s="282">
        <f t="shared" ca="1" si="6"/>
        <v>91912.743990274001</v>
      </c>
      <c r="AX16" s="282">
        <f t="shared" ca="1" si="6"/>
        <v>91932.337876588324</v>
      </c>
      <c r="AY16" s="282">
        <f t="shared" ca="1" si="6"/>
        <v>91975.681807549248</v>
      </c>
      <c r="AZ16" s="282">
        <f t="shared" ca="1" si="6"/>
        <v>92028.925944362971</v>
      </c>
      <c r="BA16" s="241"/>
      <c r="BD16" s="239">
        <f t="shared" si="7"/>
        <v>1997</v>
      </c>
      <c r="BE16" s="240">
        <f t="shared" si="9"/>
        <v>91854.757391707753</v>
      </c>
      <c r="BF16" s="244">
        <f t="shared" ca="1" si="10"/>
        <v>735547.40599288943</v>
      </c>
      <c r="BG16" s="245"/>
      <c r="BH16" s="246"/>
      <c r="BI16" s="247"/>
      <c r="BJ16" s="247"/>
      <c r="BK16" s="247"/>
      <c r="BL16" s="248"/>
      <c r="BM16" s="249"/>
      <c r="BN16" s="250"/>
      <c r="BO16" s="251"/>
      <c r="BP16" s="252"/>
      <c r="BQ16" s="253"/>
    </row>
    <row r="17" spans="1:69">
      <c r="A17" s="242"/>
      <c r="B17" s="238">
        <f t="shared" si="1"/>
        <v>1998</v>
      </c>
      <c r="C17" s="282">
        <f t="shared" ca="1" si="2"/>
        <v>0</v>
      </c>
      <c r="D17" s="282">
        <f t="shared" ca="1" si="2"/>
        <v>0</v>
      </c>
      <c r="E17" s="282">
        <f t="shared" ca="1" si="2"/>
        <v>0</v>
      </c>
      <c r="F17" s="282">
        <f t="shared" ca="1" si="2"/>
        <v>0</v>
      </c>
      <c r="G17" s="282">
        <f t="shared" ca="1" si="2"/>
        <v>0</v>
      </c>
      <c r="H17" s="282">
        <f t="shared" ca="1" si="2"/>
        <v>0</v>
      </c>
      <c r="I17" s="282">
        <f t="shared" ca="1" si="2"/>
        <v>0</v>
      </c>
      <c r="J17" s="282">
        <f t="shared" ca="1" si="2"/>
        <v>0</v>
      </c>
      <c r="K17" s="282">
        <f t="shared" ca="1" si="2"/>
        <v>0</v>
      </c>
      <c r="L17" s="282">
        <f t="shared" ca="1" si="2"/>
        <v>0</v>
      </c>
      <c r="M17" s="282">
        <f t="shared" ca="1" si="3"/>
        <v>0</v>
      </c>
      <c r="N17" s="282">
        <f t="shared" ca="1" si="3"/>
        <v>0</v>
      </c>
      <c r="O17" s="282">
        <f t="shared" ca="1" si="3"/>
        <v>0</v>
      </c>
      <c r="P17" s="282">
        <f t="shared" ca="1" si="3"/>
        <v>0</v>
      </c>
      <c r="Q17" s="282">
        <f t="shared" ca="1" si="3"/>
        <v>0</v>
      </c>
      <c r="R17" s="282">
        <f t="shared" ca="1" si="3"/>
        <v>0</v>
      </c>
      <c r="S17" s="282">
        <f t="shared" ca="1" si="3"/>
        <v>0</v>
      </c>
      <c r="T17" s="282">
        <f t="shared" ca="1" si="3"/>
        <v>0</v>
      </c>
      <c r="U17" s="282">
        <f t="shared" ca="1" si="3"/>
        <v>0</v>
      </c>
      <c r="V17" s="282">
        <f t="shared" ca="1" si="3"/>
        <v>0</v>
      </c>
      <c r="W17" s="282">
        <f t="shared" ca="1" si="4"/>
        <v>0</v>
      </c>
      <c r="X17" s="282">
        <f t="shared" ca="1" si="4"/>
        <v>0</v>
      </c>
      <c r="Y17" s="282">
        <f t="shared" ca="1" si="4"/>
        <v>0</v>
      </c>
      <c r="Z17" s="282">
        <f t="shared" ca="1" si="4"/>
        <v>0</v>
      </c>
      <c r="AA17" s="282">
        <f t="shared" ca="1" si="4"/>
        <v>0</v>
      </c>
      <c r="AB17" s="282">
        <f t="shared" ca="1" si="4"/>
        <v>0</v>
      </c>
      <c r="AC17" s="282">
        <f t="shared" ca="1" si="4"/>
        <v>0</v>
      </c>
      <c r="AD17" s="282">
        <f t="shared" ca="1" si="4"/>
        <v>0</v>
      </c>
      <c r="AE17" s="282">
        <f t="shared" ca="1" si="4"/>
        <v>0</v>
      </c>
      <c r="AF17" s="282">
        <f t="shared" ca="1" si="4"/>
        <v>0</v>
      </c>
      <c r="AG17" s="282">
        <f t="shared" ca="1" si="5"/>
        <v>0</v>
      </c>
      <c r="AH17" s="282">
        <f t="shared" ca="1" si="5"/>
        <v>0</v>
      </c>
      <c r="AI17" s="282">
        <f t="shared" ca="1" si="5"/>
        <v>0</v>
      </c>
      <c r="AJ17" s="282">
        <f t="shared" ca="1" si="5"/>
        <v>0</v>
      </c>
      <c r="AK17" s="282">
        <f t="shared" ca="1" si="5"/>
        <v>0</v>
      </c>
      <c r="AL17" s="282">
        <f t="shared" ca="1" si="5"/>
        <v>0</v>
      </c>
      <c r="AM17" s="282">
        <f t="shared" ca="1" si="5"/>
        <v>0</v>
      </c>
      <c r="AN17" s="282">
        <f t="shared" ca="1" si="5"/>
        <v>0</v>
      </c>
      <c r="AO17" s="282">
        <f t="shared" ca="1" si="5"/>
        <v>0</v>
      </c>
      <c r="AP17" s="282">
        <f t="shared" ca="1" si="5"/>
        <v>0</v>
      </c>
      <c r="AQ17" s="282">
        <f t="shared" ca="1" si="6"/>
        <v>0</v>
      </c>
      <c r="AR17" s="282">
        <f t="shared" ca="1" si="6"/>
        <v>0</v>
      </c>
      <c r="AS17" s="282">
        <f t="shared" ca="1" si="6"/>
        <v>91943.953776136448</v>
      </c>
      <c r="AT17" s="282">
        <f t="shared" ca="1" si="6"/>
        <v>91958.115804174216</v>
      </c>
      <c r="AU17" s="282">
        <f t="shared" ca="1" si="6"/>
        <v>91940.889402096465</v>
      </c>
      <c r="AV17" s="282">
        <f t="shared" ca="1" si="6"/>
        <v>91912.743990274001</v>
      </c>
      <c r="AW17" s="282">
        <f t="shared" ca="1" si="6"/>
        <v>91932.337876588324</v>
      </c>
      <c r="AX17" s="282">
        <f t="shared" ca="1" si="6"/>
        <v>91975.681807549248</v>
      </c>
      <c r="AY17" s="282">
        <f t="shared" ca="1" si="6"/>
        <v>92028.925944362971</v>
      </c>
      <c r="AZ17" s="282">
        <f t="shared" ca="1" si="6"/>
        <v>91854.757391707753</v>
      </c>
      <c r="BA17" s="241"/>
      <c r="BD17" s="239">
        <f t="shared" si="7"/>
        <v>1998</v>
      </c>
      <c r="BE17" s="240">
        <f t="shared" si="9"/>
        <v>91772.016931161721</v>
      </c>
      <c r="BF17" s="244">
        <f t="shared" ca="1" si="10"/>
        <v>827319.42292405118</v>
      </c>
      <c r="BG17" s="245"/>
      <c r="BH17" s="246"/>
      <c r="BI17" s="247"/>
      <c r="BJ17" s="247"/>
      <c r="BK17" s="247"/>
      <c r="BL17" s="248"/>
      <c r="BM17" s="249"/>
      <c r="BN17" s="250"/>
      <c r="BO17" s="251"/>
      <c r="BP17" s="252"/>
      <c r="BQ17" s="253"/>
    </row>
    <row r="18" spans="1:69">
      <c r="A18" s="242"/>
      <c r="B18" s="238">
        <f t="shared" si="1"/>
        <v>1999</v>
      </c>
      <c r="C18" s="282">
        <f t="shared" ca="1" si="2"/>
        <v>0</v>
      </c>
      <c r="D18" s="282">
        <f t="shared" ca="1" si="2"/>
        <v>0</v>
      </c>
      <c r="E18" s="282">
        <f t="shared" ca="1" si="2"/>
        <v>0</v>
      </c>
      <c r="F18" s="282">
        <f t="shared" ca="1" si="2"/>
        <v>0</v>
      </c>
      <c r="G18" s="282">
        <f t="shared" ca="1" si="2"/>
        <v>0</v>
      </c>
      <c r="H18" s="282">
        <f t="shared" ca="1" si="2"/>
        <v>0</v>
      </c>
      <c r="I18" s="282">
        <f t="shared" ca="1" si="2"/>
        <v>0</v>
      </c>
      <c r="J18" s="282">
        <f t="shared" ca="1" si="2"/>
        <v>0</v>
      </c>
      <c r="K18" s="282">
        <f t="shared" ca="1" si="2"/>
        <v>0</v>
      </c>
      <c r="L18" s="282">
        <f t="shared" ca="1" si="2"/>
        <v>0</v>
      </c>
      <c r="M18" s="282">
        <f t="shared" ca="1" si="3"/>
        <v>0</v>
      </c>
      <c r="N18" s="282">
        <f t="shared" ca="1" si="3"/>
        <v>0</v>
      </c>
      <c r="O18" s="282">
        <f t="shared" ca="1" si="3"/>
        <v>0</v>
      </c>
      <c r="P18" s="282">
        <f t="shared" ca="1" si="3"/>
        <v>0</v>
      </c>
      <c r="Q18" s="282">
        <f t="shared" ca="1" si="3"/>
        <v>0</v>
      </c>
      <c r="R18" s="282">
        <f t="shared" ca="1" si="3"/>
        <v>0</v>
      </c>
      <c r="S18" s="282">
        <f t="shared" ca="1" si="3"/>
        <v>0</v>
      </c>
      <c r="T18" s="282">
        <f t="shared" ca="1" si="3"/>
        <v>0</v>
      </c>
      <c r="U18" s="282">
        <f t="shared" ca="1" si="3"/>
        <v>0</v>
      </c>
      <c r="V18" s="282">
        <f t="shared" ca="1" si="3"/>
        <v>0</v>
      </c>
      <c r="W18" s="282">
        <f t="shared" ca="1" si="4"/>
        <v>0</v>
      </c>
      <c r="X18" s="282">
        <f t="shared" ca="1" si="4"/>
        <v>0</v>
      </c>
      <c r="Y18" s="282">
        <f t="shared" ca="1" si="4"/>
        <v>0</v>
      </c>
      <c r="Z18" s="282">
        <f t="shared" ca="1" si="4"/>
        <v>0</v>
      </c>
      <c r="AA18" s="282">
        <f t="shared" ca="1" si="4"/>
        <v>0</v>
      </c>
      <c r="AB18" s="282">
        <f t="shared" ca="1" si="4"/>
        <v>0</v>
      </c>
      <c r="AC18" s="282">
        <f t="shared" ca="1" si="4"/>
        <v>0</v>
      </c>
      <c r="AD18" s="282">
        <f t="shared" ca="1" si="4"/>
        <v>0</v>
      </c>
      <c r="AE18" s="282">
        <f t="shared" ca="1" si="4"/>
        <v>0</v>
      </c>
      <c r="AF18" s="282">
        <f t="shared" ca="1" si="4"/>
        <v>0</v>
      </c>
      <c r="AG18" s="282">
        <f t="shared" ca="1" si="5"/>
        <v>0</v>
      </c>
      <c r="AH18" s="282">
        <f t="shared" ca="1" si="5"/>
        <v>0</v>
      </c>
      <c r="AI18" s="282">
        <f t="shared" ca="1" si="5"/>
        <v>0</v>
      </c>
      <c r="AJ18" s="282">
        <f t="shared" ca="1" si="5"/>
        <v>0</v>
      </c>
      <c r="AK18" s="282">
        <f t="shared" ca="1" si="5"/>
        <v>0</v>
      </c>
      <c r="AL18" s="282">
        <f t="shared" ca="1" si="5"/>
        <v>0</v>
      </c>
      <c r="AM18" s="282">
        <f t="shared" ca="1" si="5"/>
        <v>0</v>
      </c>
      <c r="AN18" s="282">
        <f t="shared" ca="1" si="5"/>
        <v>0</v>
      </c>
      <c r="AO18" s="282">
        <f t="shared" ca="1" si="5"/>
        <v>0</v>
      </c>
      <c r="AP18" s="282">
        <f t="shared" ca="1" si="5"/>
        <v>0</v>
      </c>
      <c r="AQ18" s="282">
        <f t="shared" ca="1" si="6"/>
        <v>0</v>
      </c>
      <c r="AR18" s="282">
        <f t="shared" ca="1" si="6"/>
        <v>91943.953776136448</v>
      </c>
      <c r="AS18" s="282">
        <f t="shared" ca="1" si="6"/>
        <v>91958.115804174216</v>
      </c>
      <c r="AT18" s="282">
        <f t="shared" ca="1" si="6"/>
        <v>91940.889402096465</v>
      </c>
      <c r="AU18" s="282">
        <f t="shared" ca="1" si="6"/>
        <v>91912.743990274001</v>
      </c>
      <c r="AV18" s="282">
        <f t="shared" ca="1" si="6"/>
        <v>91932.337876588324</v>
      </c>
      <c r="AW18" s="282">
        <f t="shared" ca="1" si="6"/>
        <v>91975.681807549248</v>
      </c>
      <c r="AX18" s="282">
        <f t="shared" ca="1" si="6"/>
        <v>92028.925944362971</v>
      </c>
      <c r="AY18" s="282">
        <f t="shared" ca="1" si="6"/>
        <v>91854.757391707753</v>
      </c>
      <c r="AZ18" s="282">
        <f t="shared" ca="1" si="6"/>
        <v>91772.016931161721</v>
      </c>
      <c r="BA18" s="241"/>
      <c r="BD18" s="239">
        <f t="shared" si="7"/>
        <v>1999</v>
      </c>
      <c r="BE18" s="240">
        <f t="shared" si="9"/>
        <v>92030.307308159958</v>
      </c>
      <c r="BF18" s="244">
        <f t="shared" ca="1" si="10"/>
        <v>919349.73023221118</v>
      </c>
      <c r="BG18" s="245"/>
      <c r="BH18" s="246"/>
      <c r="BI18" s="247"/>
      <c r="BJ18" s="247"/>
      <c r="BK18" s="247"/>
      <c r="BL18" s="248"/>
      <c r="BM18" s="254"/>
      <c r="BN18" s="250"/>
      <c r="BO18" s="251"/>
      <c r="BP18" s="252"/>
      <c r="BQ18" s="253"/>
    </row>
    <row r="19" spans="1:69">
      <c r="A19" s="242"/>
      <c r="B19" s="238">
        <f t="shared" si="1"/>
        <v>2000</v>
      </c>
      <c r="C19" s="282">
        <f t="shared" ref="C19:L28" ca="1" si="11">IF(AND(year-Age&gt;=Initial_Year,Age,Age &lt;=ROUND($BT$5,0)),OFFSET($BE19, -Age, 0), 0)</f>
        <v>0</v>
      </c>
      <c r="D19" s="282">
        <f t="shared" ca="1" si="11"/>
        <v>0</v>
      </c>
      <c r="E19" s="282">
        <f t="shared" ca="1" si="11"/>
        <v>0</v>
      </c>
      <c r="F19" s="282">
        <f t="shared" ca="1" si="11"/>
        <v>0</v>
      </c>
      <c r="G19" s="282">
        <f t="shared" ca="1" si="11"/>
        <v>0</v>
      </c>
      <c r="H19" s="282">
        <f t="shared" ca="1" si="11"/>
        <v>0</v>
      </c>
      <c r="I19" s="282">
        <f t="shared" ca="1" si="11"/>
        <v>0</v>
      </c>
      <c r="J19" s="282">
        <f t="shared" ca="1" si="11"/>
        <v>0</v>
      </c>
      <c r="K19" s="282">
        <f t="shared" ca="1" si="11"/>
        <v>0</v>
      </c>
      <c r="L19" s="282">
        <f t="shared" ca="1" si="11"/>
        <v>0</v>
      </c>
      <c r="M19" s="282">
        <f t="shared" ref="M19:V28" ca="1" si="12">IF(AND(year-Age&gt;=Initial_Year,Age,Age &lt;=ROUND($BT$5,0)),OFFSET($BE19, -Age, 0), 0)</f>
        <v>0</v>
      </c>
      <c r="N19" s="282">
        <f t="shared" ca="1" si="12"/>
        <v>0</v>
      </c>
      <c r="O19" s="282">
        <f t="shared" ca="1" si="12"/>
        <v>0</v>
      </c>
      <c r="P19" s="282">
        <f t="shared" ca="1" si="12"/>
        <v>0</v>
      </c>
      <c r="Q19" s="282">
        <f t="shared" ca="1" si="12"/>
        <v>0</v>
      </c>
      <c r="R19" s="282">
        <f t="shared" ca="1" si="12"/>
        <v>0</v>
      </c>
      <c r="S19" s="282">
        <f t="shared" ca="1" si="12"/>
        <v>0</v>
      </c>
      <c r="T19" s="282">
        <f t="shared" ca="1" si="12"/>
        <v>0</v>
      </c>
      <c r="U19" s="282">
        <f t="shared" ca="1" si="12"/>
        <v>0</v>
      </c>
      <c r="V19" s="282">
        <f t="shared" ca="1" si="12"/>
        <v>0</v>
      </c>
      <c r="W19" s="282">
        <f t="shared" ref="W19:AF28" ca="1" si="13">IF(AND(year-Age&gt;=Initial_Year,Age,Age &lt;=ROUND($BT$5,0)),OFFSET($BE19, -Age, 0), 0)</f>
        <v>0</v>
      </c>
      <c r="X19" s="282">
        <f t="shared" ca="1" si="13"/>
        <v>0</v>
      </c>
      <c r="Y19" s="282">
        <f t="shared" ca="1" si="13"/>
        <v>0</v>
      </c>
      <c r="Z19" s="282">
        <f t="shared" ca="1" si="13"/>
        <v>0</v>
      </c>
      <c r="AA19" s="282">
        <f t="shared" ca="1" si="13"/>
        <v>0</v>
      </c>
      <c r="AB19" s="282">
        <f t="shared" ca="1" si="13"/>
        <v>0</v>
      </c>
      <c r="AC19" s="282">
        <f t="shared" ca="1" si="13"/>
        <v>0</v>
      </c>
      <c r="AD19" s="282">
        <f t="shared" ca="1" si="13"/>
        <v>0</v>
      </c>
      <c r="AE19" s="282">
        <f t="shared" ca="1" si="13"/>
        <v>0</v>
      </c>
      <c r="AF19" s="282">
        <f t="shared" ca="1" si="13"/>
        <v>0</v>
      </c>
      <c r="AG19" s="282">
        <f t="shared" ref="AG19:AP28" ca="1" si="14">IF(AND(year-Age&gt;=Initial_Year,Age,Age &lt;=ROUND($BT$5,0)),OFFSET($BE19, -Age, 0), 0)</f>
        <v>0</v>
      </c>
      <c r="AH19" s="282">
        <f t="shared" ca="1" si="14"/>
        <v>0</v>
      </c>
      <c r="AI19" s="282">
        <f t="shared" ca="1" si="14"/>
        <v>0</v>
      </c>
      <c r="AJ19" s="282">
        <f t="shared" ca="1" si="14"/>
        <v>0</v>
      </c>
      <c r="AK19" s="282">
        <f t="shared" ca="1" si="14"/>
        <v>0</v>
      </c>
      <c r="AL19" s="282">
        <f t="shared" ca="1" si="14"/>
        <v>0</v>
      </c>
      <c r="AM19" s="282">
        <f t="shared" ca="1" si="14"/>
        <v>0</v>
      </c>
      <c r="AN19" s="282">
        <f t="shared" ca="1" si="14"/>
        <v>0</v>
      </c>
      <c r="AO19" s="282">
        <f t="shared" ca="1" si="14"/>
        <v>0</v>
      </c>
      <c r="AP19" s="282">
        <f t="shared" ca="1" si="14"/>
        <v>0</v>
      </c>
      <c r="AQ19" s="282">
        <f t="shared" ref="AQ19:AZ28" ca="1" si="15">IF(AND(year-Age&gt;=Initial_Year,Age,Age &lt;=ROUND($BT$5,0)),OFFSET($BE19, -Age, 0), 0)</f>
        <v>91943.953776136448</v>
      </c>
      <c r="AR19" s="282">
        <f t="shared" ca="1" si="15"/>
        <v>91958.115804174216</v>
      </c>
      <c r="AS19" s="282">
        <f t="shared" ca="1" si="15"/>
        <v>91940.889402096465</v>
      </c>
      <c r="AT19" s="282">
        <f t="shared" ca="1" si="15"/>
        <v>91912.743990274001</v>
      </c>
      <c r="AU19" s="282">
        <f t="shared" ca="1" si="15"/>
        <v>91932.337876588324</v>
      </c>
      <c r="AV19" s="282">
        <f t="shared" ca="1" si="15"/>
        <v>91975.681807549248</v>
      </c>
      <c r="AW19" s="282">
        <f t="shared" ca="1" si="15"/>
        <v>92028.925944362971</v>
      </c>
      <c r="AX19" s="282">
        <f t="shared" ca="1" si="15"/>
        <v>91854.757391707753</v>
      </c>
      <c r="AY19" s="282">
        <f t="shared" ca="1" si="15"/>
        <v>91772.016931161721</v>
      </c>
      <c r="AZ19" s="282">
        <f t="shared" ca="1" si="15"/>
        <v>92030.307308159958</v>
      </c>
      <c r="BA19" s="241"/>
      <c r="BD19" s="239">
        <f t="shared" si="7"/>
        <v>2000</v>
      </c>
      <c r="BE19" s="240">
        <f>AVERAGE(BE20:BE24)</f>
        <v>92192.401462353839</v>
      </c>
      <c r="BF19" s="244">
        <f t="shared" ca="1" si="10"/>
        <v>1011542.1316945651</v>
      </c>
      <c r="BG19" s="245"/>
      <c r="BH19" s="246"/>
      <c r="BI19" s="247"/>
      <c r="BJ19" s="247"/>
      <c r="BK19" s="247"/>
      <c r="BL19" s="248"/>
      <c r="BM19" s="254"/>
      <c r="BN19" s="250"/>
      <c r="BO19" s="251"/>
      <c r="BP19" s="252"/>
      <c r="BQ19" s="253"/>
    </row>
    <row r="20" spans="1:69">
      <c r="A20" s="242"/>
      <c r="B20" s="238">
        <f t="shared" si="1"/>
        <v>2001</v>
      </c>
      <c r="C20" s="282">
        <f t="shared" ca="1" si="11"/>
        <v>0</v>
      </c>
      <c r="D20" s="282">
        <f t="shared" ca="1" si="11"/>
        <v>0</v>
      </c>
      <c r="E20" s="282">
        <f t="shared" ca="1" si="11"/>
        <v>0</v>
      </c>
      <c r="F20" s="282">
        <f t="shared" ca="1" si="11"/>
        <v>0</v>
      </c>
      <c r="G20" s="282">
        <f t="shared" ca="1" si="11"/>
        <v>0</v>
      </c>
      <c r="H20" s="282">
        <f t="shared" ca="1" si="11"/>
        <v>0</v>
      </c>
      <c r="I20" s="282">
        <f t="shared" ca="1" si="11"/>
        <v>0</v>
      </c>
      <c r="J20" s="282">
        <f t="shared" ca="1" si="11"/>
        <v>0</v>
      </c>
      <c r="K20" s="282">
        <f t="shared" ca="1" si="11"/>
        <v>0</v>
      </c>
      <c r="L20" s="282">
        <f t="shared" ca="1" si="11"/>
        <v>0</v>
      </c>
      <c r="M20" s="282">
        <f t="shared" ca="1" si="12"/>
        <v>0</v>
      </c>
      <c r="N20" s="282">
        <f t="shared" ca="1" si="12"/>
        <v>0</v>
      </c>
      <c r="O20" s="282">
        <f t="shared" ca="1" si="12"/>
        <v>0</v>
      </c>
      <c r="P20" s="282">
        <f t="shared" ca="1" si="12"/>
        <v>0</v>
      </c>
      <c r="Q20" s="282">
        <f t="shared" ca="1" si="12"/>
        <v>0</v>
      </c>
      <c r="R20" s="282">
        <f t="shared" ca="1" si="12"/>
        <v>0</v>
      </c>
      <c r="S20" s="282">
        <f t="shared" ca="1" si="12"/>
        <v>0</v>
      </c>
      <c r="T20" s="282">
        <f t="shared" ca="1" si="12"/>
        <v>0</v>
      </c>
      <c r="U20" s="282">
        <f t="shared" ca="1" si="12"/>
        <v>0</v>
      </c>
      <c r="V20" s="282">
        <f t="shared" ca="1" si="12"/>
        <v>0</v>
      </c>
      <c r="W20" s="282">
        <f t="shared" ca="1" si="13"/>
        <v>0</v>
      </c>
      <c r="X20" s="282">
        <f t="shared" ca="1" si="13"/>
        <v>0</v>
      </c>
      <c r="Y20" s="282">
        <f t="shared" ca="1" si="13"/>
        <v>0</v>
      </c>
      <c r="Z20" s="282">
        <f t="shared" ca="1" si="13"/>
        <v>0</v>
      </c>
      <c r="AA20" s="282">
        <f t="shared" ca="1" si="13"/>
        <v>0</v>
      </c>
      <c r="AB20" s="282">
        <f t="shared" ca="1" si="13"/>
        <v>0</v>
      </c>
      <c r="AC20" s="282">
        <f t="shared" ca="1" si="13"/>
        <v>0</v>
      </c>
      <c r="AD20" s="282">
        <f t="shared" ca="1" si="13"/>
        <v>0</v>
      </c>
      <c r="AE20" s="282">
        <f t="shared" ca="1" si="13"/>
        <v>0</v>
      </c>
      <c r="AF20" s="282">
        <f t="shared" ca="1" si="13"/>
        <v>0</v>
      </c>
      <c r="AG20" s="282">
        <f t="shared" ca="1" si="14"/>
        <v>0</v>
      </c>
      <c r="AH20" s="282">
        <f t="shared" ca="1" si="14"/>
        <v>0</v>
      </c>
      <c r="AI20" s="282">
        <f t="shared" ca="1" si="14"/>
        <v>0</v>
      </c>
      <c r="AJ20" s="282">
        <f t="shared" ca="1" si="14"/>
        <v>0</v>
      </c>
      <c r="AK20" s="282">
        <f t="shared" ca="1" si="14"/>
        <v>0</v>
      </c>
      <c r="AL20" s="282">
        <f t="shared" ca="1" si="14"/>
        <v>0</v>
      </c>
      <c r="AM20" s="282">
        <f t="shared" ca="1" si="14"/>
        <v>0</v>
      </c>
      <c r="AN20" s="282">
        <f t="shared" ca="1" si="14"/>
        <v>0</v>
      </c>
      <c r="AO20" s="282">
        <f t="shared" ca="1" si="14"/>
        <v>0</v>
      </c>
      <c r="AP20" s="282">
        <f t="shared" ca="1" si="14"/>
        <v>91943.953776136448</v>
      </c>
      <c r="AQ20" s="282">
        <f t="shared" ca="1" si="15"/>
        <v>91958.115804174216</v>
      </c>
      <c r="AR20" s="282">
        <f t="shared" ca="1" si="15"/>
        <v>91940.889402096465</v>
      </c>
      <c r="AS20" s="282">
        <f t="shared" ca="1" si="15"/>
        <v>91912.743990274001</v>
      </c>
      <c r="AT20" s="282">
        <f t="shared" ca="1" si="15"/>
        <v>91932.337876588324</v>
      </c>
      <c r="AU20" s="282">
        <f t="shared" ca="1" si="15"/>
        <v>91975.681807549248</v>
      </c>
      <c r="AV20" s="282">
        <f t="shared" ca="1" si="15"/>
        <v>92028.925944362971</v>
      </c>
      <c r="AW20" s="282">
        <f t="shared" ca="1" si="15"/>
        <v>91854.757391707753</v>
      </c>
      <c r="AX20" s="282">
        <f t="shared" ca="1" si="15"/>
        <v>91772.016931161721</v>
      </c>
      <c r="AY20" s="282">
        <f t="shared" ca="1" si="15"/>
        <v>92030.307308159958</v>
      </c>
      <c r="AZ20" s="282">
        <f t="shared" ca="1" si="15"/>
        <v>92192.401462353839</v>
      </c>
      <c r="BA20" s="241"/>
      <c r="BD20" s="239">
        <f t="shared" si="7"/>
        <v>2001</v>
      </c>
      <c r="BE20" s="255">
        <f>IF($BT$4="SFm + MFm + DMo",VLOOKUP(BD20,'Stock Data'!$B$6:$I$39,8,FALSE),IF($BT$4="SFm",VLOOKUP(BD20,'Stock Data'!$B$45:$I$78,8,FALSE),IF($BT$4="MFm",VLOOKUP(BD20,'Stock Data'!$B$82:$I$117,8,FALSE), VLOOKUP(BD20,'Stock Data'!$B$121:$I$156,8,FALSE))))</f>
        <v>92295.146628431627</v>
      </c>
      <c r="BF20" s="244">
        <f t="shared" ref="BF20:BF23" ca="1" si="16">BE20+SUM(AI20:AZ20)</f>
        <v>1103837.2783229966</v>
      </c>
      <c r="BG20" s="245"/>
      <c r="BH20" s="246"/>
      <c r="BI20" s="247"/>
      <c r="BJ20" s="247"/>
      <c r="BK20" s="247"/>
      <c r="BL20" s="248"/>
      <c r="BM20" s="254"/>
      <c r="BN20" s="250"/>
      <c r="BO20" s="251"/>
      <c r="BP20" s="252"/>
      <c r="BQ20" s="253"/>
    </row>
    <row r="21" spans="1:69">
      <c r="A21" s="242"/>
      <c r="B21" s="238">
        <f t="shared" si="1"/>
        <v>2002</v>
      </c>
      <c r="C21" s="282">
        <f t="shared" ca="1" si="11"/>
        <v>0</v>
      </c>
      <c r="D21" s="282">
        <f t="shared" ca="1" si="11"/>
        <v>0</v>
      </c>
      <c r="E21" s="282">
        <f t="shared" ca="1" si="11"/>
        <v>0</v>
      </c>
      <c r="F21" s="282">
        <f t="shared" ca="1" si="11"/>
        <v>0</v>
      </c>
      <c r="G21" s="282">
        <f t="shared" ca="1" si="11"/>
        <v>0</v>
      </c>
      <c r="H21" s="282">
        <f t="shared" ca="1" si="11"/>
        <v>0</v>
      </c>
      <c r="I21" s="282">
        <f t="shared" ca="1" si="11"/>
        <v>0</v>
      </c>
      <c r="J21" s="282">
        <f t="shared" ca="1" si="11"/>
        <v>0</v>
      </c>
      <c r="K21" s="282">
        <f t="shared" ca="1" si="11"/>
        <v>0</v>
      </c>
      <c r="L21" s="282">
        <f t="shared" ca="1" si="11"/>
        <v>0</v>
      </c>
      <c r="M21" s="282">
        <f t="shared" ca="1" si="12"/>
        <v>0</v>
      </c>
      <c r="N21" s="282">
        <f t="shared" ca="1" si="12"/>
        <v>0</v>
      </c>
      <c r="O21" s="282">
        <f t="shared" ca="1" si="12"/>
        <v>0</v>
      </c>
      <c r="P21" s="282">
        <f t="shared" ca="1" si="12"/>
        <v>0</v>
      </c>
      <c r="Q21" s="282">
        <f t="shared" ca="1" si="12"/>
        <v>0</v>
      </c>
      <c r="R21" s="282">
        <f t="shared" ca="1" si="12"/>
        <v>0</v>
      </c>
      <c r="S21" s="282">
        <f t="shared" ca="1" si="12"/>
        <v>0</v>
      </c>
      <c r="T21" s="282">
        <f t="shared" ca="1" si="12"/>
        <v>0</v>
      </c>
      <c r="U21" s="282">
        <f t="shared" ca="1" si="12"/>
        <v>0</v>
      </c>
      <c r="V21" s="282">
        <f t="shared" ca="1" si="12"/>
        <v>0</v>
      </c>
      <c r="W21" s="282">
        <f t="shared" ca="1" si="13"/>
        <v>0</v>
      </c>
      <c r="X21" s="282">
        <f t="shared" ca="1" si="13"/>
        <v>0</v>
      </c>
      <c r="Y21" s="282">
        <f t="shared" ca="1" si="13"/>
        <v>0</v>
      </c>
      <c r="Z21" s="282">
        <f t="shared" ca="1" si="13"/>
        <v>0</v>
      </c>
      <c r="AA21" s="282">
        <f t="shared" ca="1" si="13"/>
        <v>0</v>
      </c>
      <c r="AB21" s="282">
        <f t="shared" ca="1" si="13"/>
        <v>0</v>
      </c>
      <c r="AC21" s="282">
        <f t="shared" ca="1" si="13"/>
        <v>0</v>
      </c>
      <c r="AD21" s="282">
        <f t="shared" ca="1" si="13"/>
        <v>0</v>
      </c>
      <c r="AE21" s="282">
        <f t="shared" ca="1" si="13"/>
        <v>0</v>
      </c>
      <c r="AF21" s="282">
        <f t="shared" ca="1" si="13"/>
        <v>0</v>
      </c>
      <c r="AG21" s="282">
        <f t="shared" ca="1" si="14"/>
        <v>0</v>
      </c>
      <c r="AH21" s="282">
        <f t="shared" ca="1" si="14"/>
        <v>0</v>
      </c>
      <c r="AI21" s="282">
        <f t="shared" ca="1" si="14"/>
        <v>0</v>
      </c>
      <c r="AJ21" s="282">
        <f t="shared" ca="1" si="14"/>
        <v>0</v>
      </c>
      <c r="AK21" s="282">
        <f t="shared" ca="1" si="14"/>
        <v>0</v>
      </c>
      <c r="AL21" s="282">
        <f t="shared" ca="1" si="14"/>
        <v>0</v>
      </c>
      <c r="AM21" s="282">
        <f t="shared" ca="1" si="14"/>
        <v>0</v>
      </c>
      <c r="AN21" s="282">
        <f t="shared" ca="1" si="14"/>
        <v>0</v>
      </c>
      <c r="AO21" s="282">
        <f t="shared" ca="1" si="14"/>
        <v>91943.953776136448</v>
      </c>
      <c r="AP21" s="282">
        <f t="shared" ca="1" si="14"/>
        <v>91958.115804174216</v>
      </c>
      <c r="AQ21" s="282">
        <f t="shared" ca="1" si="15"/>
        <v>91940.889402096465</v>
      </c>
      <c r="AR21" s="282">
        <f t="shared" ca="1" si="15"/>
        <v>91912.743990274001</v>
      </c>
      <c r="AS21" s="282">
        <f t="shared" ca="1" si="15"/>
        <v>91932.337876588324</v>
      </c>
      <c r="AT21" s="282">
        <f t="shared" ca="1" si="15"/>
        <v>91975.681807549248</v>
      </c>
      <c r="AU21" s="282">
        <f t="shared" ca="1" si="15"/>
        <v>92028.925944362971</v>
      </c>
      <c r="AV21" s="282">
        <f t="shared" ca="1" si="15"/>
        <v>91854.757391707753</v>
      </c>
      <c r="AW21" s="282">
        <f t="shared" ca="1" si="15"/>
        <v>91772.016931161721</v>
      </c>
      <c r="AX21" s="282">
        <f t="shared" ca="1" si="15"/>
        <v>92030.307308159958</v>
      </c>
      <c r="AY21" s="282">
        <f t="shared" ca="1" si="15"/>
        <v>92192.401462353839</v>
      </c>
      <c r="AZ21" s="282">
        <f t="shared" ca="1" si="15"/>
        <v>92295.146628431627</v>
      </c>
      <c r="BA21" s="241"/>
      <c r="BD21" s="239">
        <f t="shared" si="7"/>
        <v>2002</v>
      </c>
      <c r="BE21" s="255">
        <f>IF($BT$4="SFm + MFm + DMo",VLOOKUP(BD21,'Stock Data'!$B$6:$I$39,8,FALSE),IF($BT$4="SFm",VLOOKUP(BD21,'Stock Data'!$B$45:$I$78,8,FALSE),IF($BT$4="MFm",VLOOKUP(BD21,'Stock Data'!$B$82:$I$117,8,FALSE), VLOOKUP(BD21,'Stock Data'!$B$121:$I$156,8,FALSE))))</f>
        <v>90983.914628431623</v>
      </c>
      <c r="BF21" s="244">
        <f t="shared" ca="1" si="16"/>
        <v>1194821.1929514282</v>
      </c>
      <c r="BG21" s="245"/>
      <c r="BH21" s="246"/>
      <c r="BI21" s="247"/>
      <c r="BJ21" s="247"/>
      <c r="BK21" s="247"/>
      <c r="BL21" s="248"/>
      <c r="BM21" s="254"/>
      <c r="BN21" s="250"/>
      <c r="BO21" s="251"/>
      <c r="BP21" s="252"/>
      <c r="BQ21" s="253"/>
    </row>
    <row r="22" spans="1:69">
      <c r="A22" s="242"/>
      <c r="B22" s="238">
        <f t="shared" si="1"/>
        <v>2003</v>
      </c>
      <c r="C22" s="282">
        <f t="shared" ca="1" si="11"/>
        <v>0</v>
      </c>
      <c r="D22" s="282">
        <f t="shared" ca="1" si="11"/>
        <v>0</v>
      </c>
      <c r="E22" s="282">
        <f t="shared" ca="1" si="11"/>
        <v>0</v>
      </c>
      <c r="F22" s="282">
        <f t="shared" ca="1" si="11"/>
        <v>0</v>
      </c>
      <c r="G22" s="282">
        <f t="shared" ca="1" si="11"/>
        <v>0</v>
      </c>
      <c r="H22" s="282">
        <f t="shared" ca="1" si="11"/>
        <v>0</v>
      </c>
      <c r="I22" s="282">
        <f t="shared" ca="1" si="11"/>
        <v>0</v>
      </c>
      <c r="J22" s="282">
        <f t="shared" ca="1" si="11"/>
        <v>0</v>
      </c>
      <c r="K22" s="282">
        <f t="shared" ca="1" si="11"/>
        <v>0</v>
      </c>
      <c r="L22" s="282">
        <f t="shared" ca="1" si="11"/>
        <v>0</v>
      </c>
      <c r="M22" s="282">
        <f t="shared" ca="1" si="12"/>
        <v>0</v>
      </c>
      <c r="N22" s="282">
        <f t="shared" ca="1" si="12"/>
        <v>0</v>
      </c>
      <c r="O22" s="282">
        <f t="shared" ca="1" si="12"/>
        <v>0</v>
      </c>
      <c r="P22" s="282">
        <f t="shared" ca="1" si="12"/>
        <v>0</v>
      </c>
      <c r="Q22" s="282">
        <f t="shared" ca="1" si="12"/>
        <v>0</v>
      </c>
      <c r="R22" s="282">
        <f t="shared" ca="1" si="12"/>
        <v>0</v>
      </c>
      <c r="S22" s="282">
        <f t="shared" ca="1" si="12"/>
        <v>0</v>
      </c>
      <c r="T22" s="282">
        <f t="shared" ca="1" si="12"/>
        <v>0</v>
      </c>
      <c r="U22" s="282">
        <f t="shared" ca="1" si="12"/>
        <v>0</v>
      </c>
      <c r="V22" s="282">
        <f t="shared" ca="1" si="12"/>
        <v>0</v>
      </c>
      <c r="W22" s="282">
        <f t="shared" ca="1" si="13"/>
        <v>0</v>
      </c>
      <c r="X22" s="282">
        <f t="shared" ca="1" si="13"/>
        <v>0</v>
      </c>
      <c r="Y22" s="282">
        <f t="shared" ca="1" si="13"/>
        <v>0</v>
      </c>
      <c r="Z22" s="282">
        <f t="shared" ca="1" si="13"/>
        <v>0</v>
      </c>
      <c r="AA22" s="282">
        <f t="shared" ca="1" si="13"/>
        <v>0</v>
      </c>
      <c r="AB22" s="282">
        <f t="shared" ca="1" si="13"/>
        <v>0</v>
      </c>
      <c r="AC22" s="282">
        <f t="shared" ca="1" si="13"/>
        <v>0</v>
      </c>
      <c r="AD22" s="282">
        <f t="shared" ca="1" si="13"/>
        <v>0</v>
      </c>
      <c r="AE22" s="282">
        <f t="shared" ca="1" si="13"/>
        <v>0</v>
      </c>
      <c r="AF22" s="282">
        <f t="shared" ca="1" si="13"/>
        <v>0</v>
      </c>
      <c r="AG22" s="282">
        <f t="shared" ca="1" si="14"/>
        <v>0</v>
      </c>
      <c r="AH22" s="282">
        <f t="shared" ca="1" si="14"/>
        <v>0</v>
      </c>
      <c r="AI22" s="282">
        <f t="shared" ca="1" si="14"/>
        <v>0</v>
      </c>
      <c r="AJ22" s="282">
        <f t="shared" ca="1" si="14"/>
        <v>0</v>
      </c>
      <c r="AK22" s="282">
        <f t="shared" ca="1" si="14"/>
        <v>0</v>
      </c>
      <c r="AL22" s="282">
        <f t="shared" ca="1" si="14"/>
        <v>0</v>
      </c>
      <c r="AM22" s="282">
        <f t="shared" ca="1" si="14"/>
        <v>0</v>
      </c>
      <c r="AN22" s="282">
        <f t="shared" ca="1" si="14"/>
        <v>91943.953776136448</v>
      </c>
      <c r="AO22" s="282">
        <f t="shared" ca="1" si="14"/>
        <v>91958.115804174216</v>
      </c>
      <c r="AP22" s="282">
        <f t="shared" ca="1" si="14"/>
        <v>91940.889402096465</v>
      </c>
      <c r="AQ22" s="282">
        <f t="shared" ca="1" si="15"/>
        <v>91912.743990274001</v>
      </c>
      <c r="AR22" s="282">
        <f t="shared" ca="1" si="15"/>
        <v>91932.337876588324</v>
      </c>
      <c r="AS22" s="282">
        <f t="shared" ca="1" si="15"/>
        <v>91975.681807549248</v>
      </c>
      <c r="AT22" s="282">
        <f t="shared" ca="1" si="15"/>
        <v>92028.925944362971</v>
      </c>
      <c r="AU22" s="282">
        <f t="shared" ca="1" si="15"/>
        <v>91854.757391707753</v>
      </c>
      <c r="AV22" s="282">
        <f t="shared" ca="1" si="15"/>
        <v>91772.016931161721</v>
      </c>
      <c r="AW22" s="282">
        <f t="shared" ca="1" si="15"/>
        <v>92030.307308159958</v>
      </c>
      <c r="AX22" s="282">
        <f t="shared" ca="1" si="15"/>
        <v>92192.401462353839</v>
      </c>
      <c r="AY22" s="282">
        <f t="shared" ca="1" si="15"/>
        <v>92295.146628431627</v>
      </c>
      <c r="AZ22" s="282">
        <f t="shared" ca="1" si="15"/>
        <v>90983.914628431623</v>
      </c>
      <c r="BA22" s="241"/>
      <c r="BD22" s="239">
        <f t="shared" si="7"/>
        <v>2003</v>
      </c>
      <c r="BE22" s="255">
        <f>IF($BT$4="SFm + MFm + DMo",VLOOKUP(BD22,'Stock Data'!$B$6:$I$39,8,FALSE),IF($BT$4="SFm",VLOOKUP(BD22,'Stock Data'!$B$45:$I$78,8,FALSE),IF($BT$4="MFm",VLOOKUP(BD22,'Stock Data'!$B$82:$I$117,8,FALSE), VLOOKUP(BD22,'Stock Data'!$B$121:$I$156,8,FALSE))))</f>
        <v>91358.314628431632</v>
      </c>
      <c r="BF22" s="244">
        <f t="shared" ca="1" si="16"/>
        <v>1286179.5075798598</v>
      </c>
      <c r="BG22" s="245"/>
      <c r="BH22" s="186"/>
      <c r="BI22" s="247"/>
      <c r="BJ22" s="247"/>
      <c r="BK22" s="247"/>
      <c r="BL22" s="248"/>
      <c r="BM22" s="254"/>
      <c r="BN22" s="250"/>
      <c r="BO22" s="256"/>
      <c r="BP22" s="257"/>
      <c r="BQ22" s="253"/>
    </row>
    <row r="23" spans="1:69">
      <c r="A23" s="242"/>
      <c r="B23" s="238">
        <f>B24-1</f>
        <v>2004</v>
      </c>
      <c r="C23" s="282">
        <f t="shared" ca="1" si="11"/>
        <v>0</v>
      </c>
      <c r="D23" s="282">
        <f t="shared" ca="1" si="11"/>
        <v>0</v>
      </c>
      <c r="E23" s="282">
        <f t="shared" ca="1" si="11"/>
        <v>0</v>
      </c>
      <c r="F23" s="282">
        <f t="shared" ca="1" si="11"/>
        <v>0</v>
      </c>
      <c r="G23" s="282">
        <f t="shared" ca="1" si="11"/>
        <v>0</v>
      </c>
      <c r="H23" s="282">
        <f t="shared" ca="1" si="11"/>
        <v>0</v>
      </c>
      <c r="I23" s="282">
        <f t="shared" ca="1" si="11"/>
        <v>0</v>
      </c>
      <c r="J23" s="282">
        <f t="shared" ca="1" si="11"/>
        <v>0</v>
      </c>
      <c r="K23" s="282">
        <f t="shared" ca="1" si="11"/>
        <v>0</v>
      </c>
      <c r="L23" s="282">
        <f t="shared" ca="1" si="11"/>
        <v>0</v>
      </c>
      <c r="M23" s="282">
        <f t="shared" ca="1" si="12"/>
        <v>0</v>
      </c>
      <c r="N23" s="282">
        <f t="shared" ca="1" si="12"/>
        <v>0</v>
      </c>
      <c r="O23" s="282">
        <f t="shared" ca="1" si="12"/>
        <v>0</v>
      </c>
      <c r="P23" s="282">
        <f t="shared" ca="1" si="12"/>
        <v>0</v>
      </c>
      <c r="Q23" s="282">
        <f t="shared" ca="1" si="12"/>
        <v>0</v>
      </c>
      <c r="R23" s="282">
        <f t="shared" ca="1" si="12"/>
        <v>0</v>
      </c>
      <c r="S23" s="282">
        <f t="shared" ca="1" si="12"/>
        <v>0</v>
      </c>
      <c r="T23" s="282">
        <f t="shared" ca="1" si="12"/>
        <v>0</v>
      </c>
      <c r="U23" s="282">
        <f t="shared" ca="1" si="12"/>
        <v>0</v>
      </c>
      <c r="V23" s="282">
        <f t="shared" ca="1" si="12"/>
        <v>0</v>
      </c>
      <c r="W23" s="282">
        <f t="shared" ca="1" si="13"/>
        <v>0</v>
      </c>
      <c r="X23" s="282">
        <f t="shared" ca="1" si="13"/>
        <v>0</v>
      </c>
      <c r="Y23" s="282">
        <f t="shared" ca="1" si="13"/>
        <v>0</v>
      </c>
      <c r="Z23" s="282">
        <f t="shared" ca="1" si="13"/>
        <v>0</v>
      </c>
      <c r="AA23" s="282">
        <f t="shared" ca="1" si="13"/>
        <v>0</v>
      </c>
      <c r="AB23" s="282">
        <f t="shared" ca="1" si="13"/>
        <v>0</v>
      </c>
      <c r="AC23" s="282">
        <f t="shared" ca="1" si="13"/>
        <v>0</v>
      </c>
      <c r="AD23" s="282">
        <f t="shared" ca="1" si="13"/>
        <v>0</v>
      </c>
      <c r="AE23" s="282">
        <f t="shared" ca="1" si="13"/>
        <v>0</v>
      </c>
      <c r="AF23" s="282">
        <f t="shared" ca="1" si="13"/>
        <v>0</v>
      </c>
      <c r="AG23" s="282">
        <f t="shared" ca="1" si="14"/>
        <v>0</v>
      </c>
      <c r="AH23" s="282">
        <f t="shared" ca="1" si="14"/>
        <v>0</v>
      </c>
      <c r="AI23" s="282">
        <f t="shared" ca="1" si="14"/>
        <v>0</v>
      </c>
      <c r="AJ23" s="282">
        <f t="shared" ca="1" si="14"/>
        <v>0</v>
      </c>
      <c r="AK23" s="282">
        <f t="shared" ca="1" si="14"/>
        <v>0</v>
      </c>
      <c r="AL23" s="282">
        <f t="shared" ca="1" si="14"/>
        <v>0</v>
      </c>
      <c r="AM23" s="282">
        <f t="shared" ca="1" si="14"/>
        <v>0</v>
      </c>
      <c r="AN23" s="282">
        <f t="shared" ca="1" si="14"/>
        <v>91958.115804174216</v>
      </c>
      <c r="AO23" s="282">
        <f t="shared" ca="1" si="14"/>
        <v>91940.889402096465</v>
      </c>
      <c r="AP23" s="282">
        <f t="shared" ca="1" si="14"/>
        <v>91912.743990274001</v>
      </c>
      <c r="AQ23" s="282">
        <f t="shared" ca="1" si="15"/>
        <v>91932.337876588324</v>
      </c>
      <c r="AR23" s="282">
        <f t="shared" ca="1" si="15"/>
        <v>91975.681807549248</v>
      </c>
      <c r="AS23" s="282">
        <f t="shared" ca="1" si="15"/>
        <v>92028.925944362971</v>
      </c>
      <c r="AT23" s="282">
        <f t="shared" ca="1" si="15"/>
        <v>91854.757391707753</v>
      </c>
      <c r="AU23" s="282">
        <f t="shared" ca="1" si="15"/>
        <v>91772.016931161721</v>
      </c>
      <c r="AV23" s="282">
        <f t="shared" ca="1" si="15"/>
        <v>92030.307308159958</v>
      </c>
      <c r="AW23" s="282">
        <f t="shared" ca="1" si="15"/>
        <v>92192.401462353839</v>
      </c>
      <c r="AX23" s="282">
        <f t="shared" ca="1" si="15"/>
        <v>92295.146628431627</v>
      </c>
      <c r="AY23" s="282">
        <f t="shared" ca="1" si="15"/>
        <v>90983.914628431623</v>
      </c>
      <c r="AZ23" s="282">
        <f t="shared" ca="1" si="15"/>
        <v>91358.314628431632</v>
      </c>
      <c r="BA23" s="241"/>
      <c r="BD23" s="239">
        <f t="shared" si="7"/>
        <v>2004</v>
      </c>
      <c r="BE23" s="255">
        <f>IF($BT$4="SFm + MFm + DMo",VLOOKUP(BD23,'Stock Data'!$B$6:$I$39,8,FALSE),IF($BT$4="SFm",VLOOKUP(BD23,'Stock Data'!$B$45:$I$78,8,FALSE),IF($BT$4="MFm",VLOOKUP(BD23,'Stock Data'!$B$82:$I$117,8,FALSE), VLOOKUP(BD23,'Stock Data'!$B$121:$I$156,8,FALSE))))</f>
        <v>93321.759193151054</v>
      </c>
      <c r="BF23" s="244">
        <f t="shared" ca="1" si="16"/>
        <v>1287557.3129968743</v>
      </c>
      <c r="BG23" s="258"/>
      <c r="BH23" s="218"/>
      <c r="BI23" s="247"/>
      <c r="BJ23" s="348"/>
      <c r="BK23" s="247"/>
      <c r="BL23" s="248"/>
      <c r="BM23" s="254"/>
      <c r="BN23" s="256"/>
      <c r="BO23" s="256"/>
      <c r="BP23" s="257"/>
      <c r="BQ23" s="253"/>
    </row>
    <row r="24" spans="1:69" ht="15.75" thickBot="1">
      <c r="A24" s="242"/>
      <c r="B24" s="284">
        <v>2005</v>
      </c>
      <c r="C24" s="282">
        <f t="shared" ca="1" si="11"/>
        <v>0</v>
      </c>
      <c r="D24" s="282">
        <f t="shared" ca="1" si="11"/>
        <v>0</v>
      </c>
      <c r="E24" s="282">
        <f t="shared" ca="1" si="11"/>
        <v>0</v>
      </c>
      <c r="F24" s="282">
        <f t="shared" ca="1" si="11"/>
        <v>0</v>
      </c>
      <c r="G24" s="282">
        <f t="shared" ca="1" si="11"/>
        <v>0</v>
      </c>
      <c r="H24" s="282">
        <f t="shared" ca="1" si="11"/>
        <v>0</v>
      </c>
      <c r="I24" s="282">
        <f t="shared" ca="1" si="11"/>
        <v>0</v>
      </c>
      <c r="J24" s="282">
        <f t="shared" ca="1" si="11"/>
        <v>0</v>
      </c>
      <c r="K24" s="282">
        <f t="shared" ca="1" si="11"/>
        <v>0</v>
      </c>
      <c r="L24" s="282">
        <f t="shared" ca="1" si="11"/>
        <v>0</v>
      </c>
      <c r="M24" s="282">
        <f t="shared" ca="1" si="12"/>
        <v>0</v>
      </c>
      <c r="N24" s="282">
        <f t="shared" ca="1" si="12"/>
        <v>0</v>
      </c>
      <c r="O24" s="282">
        <f t="shared" ca="1" si="12"/>
        <v>0</v>
      </c>
      <c r="P24" s="282">
        <f t="shared" ca="1" si="12"/>
        <v>0</v>
      </c>
      <c r="Q24" s="282">
        <f t="shared" ca="1" si="12"/>
        <v>0</v>
      </c>
      <c r="R24" s="282">
        <f t="shared" ca="1" si="12"/>
        <v>0</v>
      </c>
      <c r="S24" s="282">
        <f t="shared" ca="1" si="12"/>
        <v>0</v>
      </c>
      <c r="T24" s="282">
        <f t="shared" ca="1" si="12"/>
        <v>0</v>
      </c>
      <c r="U24" s="282">
        <f t="shared" ca="1" si="12"/>
        <v>0</v>
      </c>
      <c r="V24" s="282">
        <f t="shared" ca="1" si="12"/>
        <v>0</v>
      </c>
      <c r="W24" s="282">
        <f t="shared" ca="1" si="13"/>
        <v>0</v>
      </c>
      <c r="X24" s="282">
        <f t="shared" ca="1" si="13"/>
        <v>0</v>
      </c>
      <c r="Y24" s="282">
        <f t="shared" ca="1" si="13"/>
        <v>0</v>
      </c>
      <c r="Z24" s="282">
        <f t="shared" ca="1" si="13"/>
        <v>0</v>
      </c>
      <c r="AA24" s="282">
        <f t="shared" ca="1" si="13"/>
        <v>0</v>
      </c>
      <c r="AB24" s="282">
        <f t="shared" ca="1" si="13"/>
        <v>0</v>
      </c>
      <c r="AC24" s="282">
        <f t="shared" ca="1" si="13"/>
        <v>0</v>
      </c>
      <c r="AD24" s="282">
        <f t="shared" ca="1" si="13"/>
        <v>0</v>
      </c>
      <c r="AE24" s="282">
        <f t="shared" ca="1" si="13"/>
        <v>0</v>
      </c>
      <c r="AF24" s="282">
        <f t="shared" ca="1" si="13"/>
        <v>0</v>
      </c>
      <c r="AG24" s="282">
        <f t="shared" ca="1" si="14"/>
        <v>0</v>
      </c>
      <c r="AH24" s="282">
        <f t="shared" ca="1" si="14"/>
        <v>0</v>
      </c>
      <c r="AI24" s="282">
        <f t="shared" ca="1" si="14"/>
        <v>0</v>
      </c>
      <c r="AJ24" s="282">
        <f t="shared" ca="1" si="14"/>
        <v>0</v>
      </c>
      <c r="AK24" s="282">
        <f t="shared" ca="1" si="14"/>
        <v>0</v>
      </c>
      <c r="AL24" s="282">
        <f t="shared" ca="1" si="14"/>
        <v>0</v>
      </c>
      <c r="AM24" s="282">
        <f t="shared" ca="1" si="14"/>
        <v>0</v>
      </c>
      <c r="AN24" s="282">
        <f t="shared" ca="1" si="14"/>
        <v>91940.889402096465</v>
      </c>
      <c r="AO24" s="282">
        <f t="shared" ca="1" si="14"/>
        <v>91912.743990274001</v>
      </c>
      <c r="AP24" s="282">
        <f t="shared" ca="1" si="14"/>
        <v>91932.337876588324</v>
      </c>
      <c r="AQ24" s="282">
        <f t="shared" ca="1" si="15"/>
        <v>91975.681807549248</v>
      </c>
      <c r="AR24" s="282">
        <f t="shared" ca="1" si="15"/>
        <v>92028.925944362971</v>
      </c>
      <c r="AS24" s="282">
        <f t="shared" ca="1" si="15"/>
        <v>91854.757391707753</v>
      </c>
      <c r="AT24" s="282">
        <f t="shared" ca="1" si="15"/>
        <v>91772.016931161721</v>
      </c>
      <c r="AU24" s="282">
        <f t="shared" ca="1" si="15"/>
        <v>92030.307308159958</v>
      </c>
      <c r="AV24" s="282">
        <f t="shared" ca="1" si="15"/>
        <v>92192.401462353839</v>
      </c>
      <c r="AW24" s="282">
        <f t="shared" ca="1" si="15"/>
        <v>92295.146628431627</v>
      </c>
      <c r="AX24" s="282">
        <f t="shared" ca="1" si="15"/>
        <v>90983.914628431623</v>
      </c>
      <c r="AY24" s="282">
        <f t="shared" ca="1" si="15"/>
        <v>91358.314628431632</v>
      </c>
      <c r="AZ24" s="282">
        <f t="shared" ca="1" si="15"/>
        <v>93321.759193151054</v>
      </c>
      <c r="BA24" s="241"/>
      <c r="BD24" s="286">
        <f t="shared" si="7"/>
        <v>2005</v>
      </c>
      <c r="BE24" s="287">
        <f>IF($BT$4="SFm + MFm + DMo",VLOOKUP(BD24,'Stock Data'!$B$6:$I$39,8,FALSE),IF($BT$4="SFm",VLOOKUP(BD24,'Stock Data'!$B$45:$I$78,8,FALSE),IF($BT$4="MFm",VLOOKUP(BD24,'Stock Data'!$B$82:$I$117,8,FALSE), VLOOKUP(BD24,'Stock Data'!$B$121:$I$156,8,FALSE))))</f>
        <v>93002.872233323258</v>
      </c>
      <c r="BF24" s="288">
        <f ca="1">BE24+SUM(AI24:AZ24)</f>
        <v>1288602.0694260236</v>
      </c>
      <c r="BG24" s="287">
        <f t="shared" ref="BG24:BG53" si="17">BI24*BH24</f>
        <v>0</v>
      </c>
      <c r="BH24" s="289">
        <v>0</v>
      </c>
      <c r="BI24" s="290">
        <f>BE24-BK24</f>
        <v>75769.130628431623</v>
      </c>
      <c r="BJ24" s="350">
        <v>0</v>
      </c>
      <c r="BK24" s="290">
        <f>IF($BT$4="SFm + MFm + DMo",VLOOKUP(BD24,'Stock Data'!$B$6:$I$39,6,FALSE),IF($BT$4="SFm",VLOOKUP(BD24,'Stock Data'!$B$45:$I$78,6,FALSE),IF($BT$4="MFm",VLOOKUP(BD24,'Stock Data'!$B$82:$I$117,6,FALSE), VLOOKUP(BD24,'Stock Data'!$B$121:$I$156,6,FALSE))))</f>
        <v>17233.741604891638</v>
      </c>
      <c r="BL24" s="353">
        <f>Assumptions!$B$9</f>
        <v>1.04</v>
      </c>
      <c r="BM24" s="292">
        <f>BI24</f>
        <v>75769.130628431623</v>
      </c>
      <c r="BN24" s="293">
        <f>BM24-BG24</f>
        <v>75769.130628431623</v>
      </c>
      <c r="BO24" s="293">
        <f>BK24</f>
        <v>17233.741604891638</v>
      </c>
      <c r="BP24" s="294">
        <f>BN24+BO24</f>
        <v>93002.872233323258</v>
      </c>
      <c r="BQ24" s="363" t="s">
        <v>162</v>
      </c>
    </row>
    <row r="25" spans="1:69">
      <c r="A25" s="242"/>
      <c r="B25" s="238">
        <f t="shared" ref="B25:B53" si="18">B24+1</f>
        <v>2006</v>
      </c>
      <c r="C25" s="282">
        <f t="shared" ca="1" si="11"/>
        <v>0</v>
      </c>
      <c r="D25" s="282">
        <f t="shared" ca="1" si="11"/>
        <v>0</v>
      </c>
      <c r="E25" s="282">
        <f t="shared" ca="1" si="11"/>
        <v>0</v>
      </c>
      <c r="F25" s="282">
        <f t="shared" ca="1" si="11"/>
        <v>0</v>
      </c>
      <c r="G25" s="282">
        <f t="shared" ca="1" si="11"/>
        <v>0</v>
      </c>
      <c r="H25" s="282">
        <f t="shared" ca="1" si="11"/>
        <v>0</v>
      </c>
      <c r="I25" s="282">
        <f t="shared" ca="1" si="11"/>
        <v>0</v>
      </c>
      <c r="J25" s="282">
        <f t="shared" ca="1" si="11"/>
        <v>0</v>
      </c>
      <c r="K25" s="282">
        <f t="shared" ca="1" si="11"/>
        <v>0</v>
      </c>
      <c r="L25" s="282">
        <f t="shared" ca="1" si="11"/>
        <v>0</v>
      </c>
      <c r="M25" s="282">
        <f t="shared" ca="1" si="12"/>
        <v>0</v>
      </c>
      <c r="N25" s="282">
        <f t="shared" ca="1" si="12"/>
        <v>0</v>
      </c>
      <c r="O25" s="282">
        <f t="shared" ca="1" si="12"/>
        <v>0</v>
      </c>
      <c r="P25" s="282">
        <f t="shared" ca="1" si="12"/>
        <v>0</v>
      </c>
      <c r="Q25" s="282">
        <f t="shared" ca="1" si="12"/>
        <v>0</v>
      </c>
      <c r="R25" s="282">
        <f t="shared" ca="1" si="12"/>
        <v>0</v>
      </c>
      <c r="S25" s="282">
        <f t="shared" ca="1" si="12"/>
        <v>0</v>
      </c>
      <c r="T25" s="282">
        <f t="shared" ca="1" si="12"/>
        <v>0</v>
      </c>
      <c r="U25" s="282">
        <f t="shared" ca="1" si="12"/>
        <v>0</v>
      </c>
      <c r="V25" s="282">
        <f t="shared" ca="1" si="12"/>
        <v>0</v>
      </c>
      <c r="W25" s="282">
        <f t="shared" ca="1" si="13"/>
        <v>0</v>
      </c>
      <c r="X25" s="282">
        <f t="shared" ca="1" si="13"/>
        <v>0</v>
      </c>
      <c r="Y25" s="282">
        <f t="shared" ca="1" si="13"/>
        <v>0</v>
      </c>
      <c r="Z25" s="282">
        <f t="shared" ca="1" si="13"/>
        <v>0</v>
      </c>
      <c r="AA25" s="282">
        <f t="shared" ca="1" si="13"/>
        <v>0</v>
      </c>
      <c r="AB25" s="282">
        <f t="shared" ca="1" si="13"/>
        <v>0</v>
      </c>
      <c r="AC25" s="282">
        <f t="shared" ca="1" si="13"/>
        <v>0</v>
      </c>
      <c r="AD25" s="282">
        <f t="shared" ca="1" si="13"/>
        <v>0</v>
      </c>
      <c r="AE25" s="282">
        <f t="shared" ca="1" si="13"/>
        <v>0</v>
      </c>
      <c r="AF25" s="282">
        <f t="shared" ca="1" si="13"/>
        <v>0</v>
      </c>
      <c r="AG25" s="282">
        <f t="shared" ca="1" si="14"/>
        <v>0</v>
      </c>
      <c r="AH25" s="282">
        <f t="shared" ca="1" si="14"/>
        <v>0</v>
      </c>
      <c r="AI25" s="282">
        <f t="shared" ca="1" si="14"/>
        <v>0</v>
      </c>
      <c r="AJ25" s="282">
        <f t="shared" ca="1" si="14"/>
        <v>0</v>
      </c>
      <c r="AK25" s="282">
        <f t="shared" ca="1" si="14"/>
        <v>0</v>
      </c>
      <c r="AL25" s="282">
        <f t="shared" ca="1" si="14"/>
        <v>0</v>
      </c>
      <c r="AM25" s="282">
        <f t="shared" ca="1" si="14"/>
        <v>0</v>
      </c>
      <c r="AN25" s="282">
        <f t="shared" ca="1" si="14"/>
        <v>91912.743990274001</v>
      </c>
      <c r="AO25" s="282">
        <f t="shared" ca="1" si="14"/>
        <v>91932.337876588324</v>
      </c>
      <c r="AP25" s="282">
        <f t="shared" ca="1" si="14"/>
        <v>91975.681807549248</v>
      </c>
      <c r="AQ25" s="282">
        <f t="shared" ca="1" si="15"/>
        <v>92028.925944362971</v>
      </c>
      <c r="AR25" s="282">
        <f t="shared" ca="1" si="15"/>
        <v>91854.757391707753</v>
      </c>
      <c r="AS25" s="282">
        <f t="shared" ca="1" si="15"/>
        <v>91772.016931161721</v>
      </c>
      <c r="AT25" s="282">
        <f t="shared" ca="1" si="15"/>
        <v>92030.307308159958</v>
      </c>
      <c r="AU25" s="282">
        <f t="shared" ca="1" si="15"/>
        <v>92192.401462353839</v>
      </c>
      <c r="AV25" s="282">
        <f t="shared" ca="1" si="15"/>
        <v>92295.146628431627</v>
      </c>
      <c r="AW25" s="282">
        <f t="shared" ca="1" si="15"/>
        <v>90983.914628431623</v>
      </c>
      <c r="AX25" s="282">
        <f t="shared" ca="1" si="15"/>
        <v>91358.314628431632</v>
      </c>
      <c r="AY25" s="282">
        <f t="shared" ca="1" si="15"/>
        <v>93321.759193151054</v>
      </c>
      <c r="AZ25" s="282">
        <f t="shared" ca="1" si="15"/>
        <v>93002.872233323258</v>
      </c>
      <c r="BA25" s="241"/>
      <c r="BD25" s="239">
        <f t="shared" si="7"/>
        <v>2006</v>
      </c>
      <c r="BE25" s="259">
        <f ca="1">BN25+BO25</f>
        <v>111196.70252204809</v>
      </c>
      <c r="BF25" s="244">
        <f t="shared" ref="BF25:BF52" ca="1" si="19">BE25+SUM(AI25:AZ25)</f>
        <v>1307857.8825459753</v>
      </c>
      <c r="BG25" s="240">
        <f t="shared" ca="1" si="17"/>
        <v>0</v>
      </c>
      <c r="BH25" s="187">
        <f t="shared" ref="BH25:BH53" si="20">$BT$7</f>
        <v>0</v>
      </c>
      <c r="BI25" s="247">
        <f t="shared" ref="BI25:BI53" ca="1" si="21">(BF24-SUM(AM25:AZ25))*(1-BH24)</f>
        <v>91940.889402096393</v>
      </c>
      <c r="BJ25" s="349">
        <v>0</v>
      </c>
      <c r="BK25" s="247">
        <f>IF($BT$4="SFm + MFm + DMo",VLOOKUP(BD25,'Stock Data'!$B$6:$I$39,6,FALSE),IF($BT$4="SFm",VLOOKUP(BD25,'Stock Data'!$B$45:$I$78,6,FALSE),IF($BT$4="MFm",VLOOKUP(BD25,'Stock Data'!$B$82:$I$117,6,FALSE), VLOOKUP(BD25,'Stock Data'!$B$121:$I$156,6,FALSE))))</f>
        <v>19255.81311995169</v>
      </c>
      <c r="BL25" s="351">
        <f>Assumptions!$B$9</f>
        <v>1.04</v>
      </c>
      <c r="BM25" s="260">
        <f t="shared" ref="BM25:BM53" ca="1" si="22">BG25+BI25</f>
        <v>91940.889402096393</v>
      </c>
      <c r="BN25" s="256">
        <f ca="1">BM25-BG25</f>
        <v>91940.889402096393</v>
      </c>
      <c r="BO25" s="261">
        <f t="shared" ref="BO25:BO53" si="23">BK25</f>
        <v>19255.81311995169</v>
      </c>
      <c r="BP25" s="257">
        <f ca="1">BN25+BO25</f>
        <v>111196.70252204809</v>
      </c>
      <c r="BQ25" s="364" t="s">
        <v>162</v>
      </c>
    </row>
    <row r="26" spans="1:69">
      <c r="A26" s="242"/>
      <c r="B26" s="238">
        <f t="shared" si="18"/>
        <v>2007</v>
      </c>
      <c r="C26" s="282">
        <f t="shared" ca="1" si="11"/>
        <v>0</v>
      </c>
      <c r="D26" s="282">
        <f t="shared" ca="1" si="11"/>
        <v>0</v>
      </c>
      <c r="E26" s="282">
        <f t="shared" ca="1" si="11"/>
        <v>0</v>
      </c>
      <c r="F26" s="282">
        <f t="shared" ca="1" si="11"/>
        <v>0</v>
      </c>
      <c r="G26" s="282">
        <f t="shared" ca="1" si="11"/>
        <v>0</v>
      </c>
      <c r="H26" s="282">
        <f t="shared" ca="1" si="11"/>
        <v>0</v>
      </c>
      <c r="I26" s="282">
        <f t="shared" ca="1" si="11"/>
        <v>0</v>
      </c>
      <c r="J26" s="282">
        <f t="shared" ca="1" si="11"/>
        <v>0</v>
      </c>
      <c r="K26" s="282">
        <f t="shared" ca="1" si="11"/>
        <v>0</v>
      </c>
      <c r="L26" s="282">
        <f t="shared" ca="1" si="11"/>
        <v>0</v>
      </c>
      <c r="M26" s="282">
        <f t="shared" ca="1" si="12"/>
        <v>0</v>
      </c>
      <c r="N26" s="282">
        <f t="shared" ca="1" si="12"/>
        <v>0</v>
      </c>
      <c r="O26" s="282">
        <f t="shared" ca="1" si="12"/>
        <v>0</v>
      </c>
      <c r="P26" s="282">
        <f t="shared" ca="1" si="12"/>
        <v>0</v>
      </c>
      <c r="Q26" s="282">
        <f t="shared" ca="1" si="12"/>
        <v>0</v>
      </c>
      <c r="R26" s="282">
        <f t="shared" ca="1" si="12"/>
        <v>0</v>
      </c>
      <c r="S26" s="282">
        <f t="shared" ca="1" si="12"/>
        <v>0</v>
      </c>
      <c r="T26" s="282">
        <f t="shared" ca="1" si="12"/>
        <v>0</v>
      </c>
      <c r="U26" s="282">
        <f t="shared" ca="1" si="12"/>
        <v>0</v>
      </c>
      <c r="V26" s="282">
        <f t="shared" ca="1" si="12"/>
        <v>0</v>
      </c>
      <c r="W26" s="282">
        <f t="shared" ca="1" si="13"/>
        <v>0</v>
      </c>
      <c r="X26" s="282">
        <f t="shared" ca="1" si="13"/>
        <v>0</v>
      </c>
      <c r="Y26" s="282">
        <f t="shared" ca="1" si="13"/>
        <v>0</v>
      </c>
      <c r="Z26" s="282">
        <f t="shared" ca="1" si="13"/>
        <v>0</v>
      </c>
      <c r="AA26" s="282">
        <f t="shared" ca="1" si="13"/>
        <v>0</v>
      </c>
      <c r="AB26" s="282">
        <f t="shared" ca="1" si="13"/>
        <v>0</v>
      </c>
      <c r="AC26" s="282">
        <f t="shared" ca="1" si="13"/>
        <v>0</v>
      </c>
      <c r="AD26" s="282">
        <f t="shared" ca="1" si="13"/>
        <v>0</v>
      </c>
      <c r="AE26" s="282">
        <f t="shared" ca="1" si="13"/>
        <v>0</v>
      </c>
      <c r="AF26" s="282">
        <f t="shared" ca="1" si="13"/>
        <v>0</v>
      </c>
      <c r="AG26" s="282">
        <f t="shared" ca="1" si="14"/>
        <v>0</v>
      </c>
      <c r="AH26" s="282">
        <f t="shared" ca="1" si="14"/>
        <v>0</v>
      </c>
      <c r="AI26" s="282">
        <f t="shared" ca="1" si="14"/>
        <v>0</v>
      </c>
      <c r="AJ26" s="282">
        <f t="shared" ca="1" si="14"/>
        <v>0</v>
      </c>
      <c r="AK26" s="282">
        <f t="shared" ca="1" si="14"/>
        <v>0</v>
      </c>
      <c r="AL26" s="282">
        <f t="shared" ca="1" si="14"/>
        <v>0</v>
      </c>
      <c r="AM26" s="282">
        <f t="shared" ca="1" si="14"/>
        <v>0</v>
      </c>
      <c r="AN26" s="282">
        <f t="shared" ca="1" si="14"/>
        <v>91932.337876588324</v>
      </c>
      <c r="AO26" s="282">
        <f t="shared" ca="1" si="14"/>
        <v>91975.681807549248</v>
      </c>
      <c r="AP26" s="282">
        <f t="shared" ca="1" si="14"/>
        <v>92028.925944362971</v>
      </c>
      <c r="AQ26" s="282">
        <f t="shared" ca="1" si="15"/>
        <v>91854.757391707753</v>
      </c>
      <c r="AR26" s="282">
        <f t="shared" ca="1" si="15"/>
        <v>91772.016931161721</v>
      </c>
      <c r="AS26" s="282">
        <f t="shared" ca="1" si="15"/>
        <v>92030.307308159958</v>
      </c>
      <c r="AT26" s="282">
        <f t="shared" ca="1" si="15"/>
        <v>92192.401462353839</v>
      </c>
      <c r="AU26" s="282">
        <f t="shared" ca="1" si="15"/>
        <v>92295.146628431627</v>
      </c>
      <c r="AV26" s="282">
        <f t="shared" ca="1" si="15"/>
        <v>90983.914628431623</v>
      </c>
      <c r="AW26" s="282">
        <f t="shared" ca="1" si="15"/>
        <v>91358.314628431632</v>
      </c>
      <c r="AX26" s="282">
        <f t="shared" ca="1" si="15"/>
        <v>93321.759193151054</v>
      </c>
      <c r="AY26" s="282">
        <f t="shared" ca="1" si="15"/>
        <v>93002.872233323258</v>
      </c>
      <c r="AZ26" s="282">
        <f t="shared" ca="1" si="15"/>
        <v>111196.70252204809</v>
      </c>
      <c r="BA26" s="241"/>
      <c r="BD26" s="239">
        <f t="shared" si="7"/>
        <v>2007</v>
      </c>
      <c r="BE26" s="259">
        <f t="shared" ref="BE26:BE52" ca="1" si="24">BN26+BO26</f>
        <v>110787.24707450048</v>
      </c>
      <c r="BF26" s="244">
        <f t="shared" ca="1" si="19"/>
        <v>1326732.3856302015</v>
      </c>
      <c r="BG26" s="240">
        <f t="shared" ca="1" si="17"/>
        <v>0</v>
      </c>
      <c r="BH26" s="187">
        <f t="shared" si="20"/>
        <v>0</v>
      </c>
      <c r="BI26" s="247">
        <f t="shared" ca="1" si="21"/>
        <v>91912.743990274146</v>
      </c>
      <c r="BJ26" s="349">
        <v>0</v>
      </c>
      <c r="BK26" s="247">
        <f>IF($BT$4="SFm + MFm + DMo",VLOOKUP(BD26,'Stock Data'!$B$6:$I$39,6,FALSE),IF($BT$4="SFm",VLOOKUP(BD26,'Stock Data'!$B$45:$I$78,6,FALSE),IF($BT$4="MFm",VLOOKUP(BD26,'Stock Data'!$B$82:$I$117,6,FALSE), VLOOKUP(BD26,'Stock Data'!$B$121:$I$156,6,FALSE))))</f>
        <v>18874.503084226337</v>
      </c>
      <c r="BL26" s="351">
        <f>Assumptions!$B$9</f>
        <v>1.04</v>
      </c>
      <c r="BM26" s="260">
        <f t="shared" ca="1" si="22"/>
        <v>91912.743990274146</v>
      </c>
      <c r="BN26" s="256">
        <f t="shared" ref="BN26:BN52" ca="1" si="25">BM26-BG26</f>
        <v>91912.743990274146</v>
      </c>
      <c r="BO26" s="261">
        <f t="shared" si="23"/>
        <v>18874.503084226337</v>
      </c>
      <c r="BP26" s="257">
        <f t="shared" ref="BP26:BP52" ca="1" si="26">BN26+BO26</f>
        <v>110787.24707450048</v>
      </c>
      <c r="BQ26" s="364" t="s">
        <v>162</v>
      </c>
    </row>
    <row r="27" spans="1:69">
      <c r="A27" s="242"/>
      <c r="B27" s="238">
        <f t="shared" si="18"/>
        <v>2008</v>
      </c>
      <c r="C27" s="282">
        <f t="shared" ca="1" si="11"/>
        <v>0</v>
      </c>
      <c r="D27" s="282">
        <f t="shared" ca="1" si="11"/>
        <v>0</v>
      </c>
      <c r="E27" s="282">
        <f t="shared" ca="1" si="11"/>
        <v>0</v>
      </c>
      <c r="F27" s="282">
        <f t="shared" ca="1" si="11"/>
        <v>0</v>
      </c>
      <c r="G27" s="282">
        <f t="shared" ca="1" si="11"/>
        <v>0</v>
      </c>
      <c r="H27" s="282">
        <f t="shared" ca="1" si="11"/>
        <v>0</v>
      </c>
      <c r="I27" s="282">
        <f t="shared" ca="1" si="11"/>
        <v>0</v>
      </c>
      <c r="J27" s="282">
        <f t="shared" ca="1" si="11"/>
        <v>0</v>
      </c>
      <c r="K27" s="282">
        <f t="shared" ca="1" si="11"/>
        <v>0</v>
      </c>
      <c r="L27" s="282">
        <f t="shared" ca="1" si="11"/>
        <v>0</v>
      </c>
      <c r="M27" s="282">
        <f t="shared" ca="1" si="12"/>
        <v>0</v>
      </c>
      <c r="N27" s="282">
        <f t="shared" ca="1" si="12"/>
        <v>0</v>
      </c>
      <c r="O27" s="282">
        <f t="shared" ca="1" si="12"/>
        <v>0</v>
      </c>
      <c r="P27" s="282">
        <f t="shared" ca="1" si="12"/>
        <v>0</v>
      </c>
      <c r="Q27" s="282">
        <f t="shared" ca="1" si="12"/>
        <v>0</v>
      </c>
      <c r="R27" s="282">
        <f t="shared" ca="1" si="12"/>
        <v>0</v>
      </c>
      <c r="S27" s="282">
        <f t="shared" ca="1" si="12"/>
        <v>0</v>
      </c>
      <c r="T27" s="282">
        <f t="shared" ca="1" si="12"/>
        <v>0</v>
      </c>
      <c r="U27" s="282">
        <f t="shared" ca="1" si="12"/>
        <v>0</v>
      </c>
      <c r="V27" s="282">
        <f t="shared" ca="1" si="12"/>
        <v>0</v>
      </c>
      <c r="W27" s="282">
        <f t="shared" ca="1" si="13"/>
        <v>0</v>
      </c>
      <c r="X27" s="282">
        <f t="shared" ca="1" si="13"/>
        <v>0</v>
      </c>
      <c r="Y27" s="282">
        <f t="shared" ca="1" si="13"/>
        <v>0</v>
      </c>
      <c r="Z27" s="282">
        <f t="shared" ca="1" si="13"/>
        <v>0</v>
      </c>
      <c r="AA27" s="282">
        <f t="shared" ca="1" si="13"/>
        <v>0</v>
      </c>
      <c r="AB27" s="282">
        <f t="shared" ca="1" si="13"/>
        <v>0</v>
      </c>
      <c r="AC27" s="282">
        <f t="shared" ca="1" si="13"/>
        <v>0</v>
      </c>
      <c r="AD27" s="282">
        <f t="shared" ca="1" si="13"/>
        <v>0</v>
      </c>
      <c r="AE27" s="282">
        <f t="shared" ca="1" si="13"/>
        <v>0</v>
      </c>
      <c r="AF27" s="282">
        <f t="shared" ca="1" si="13"/>
        <v>0</v>
      </c>
      <c r="AG27" s="282">
        <f t="shared" ca="1" si="14"/>
        <v>0</v>
      </c>
      <c r="AH27" s="282">
        <f t="shared" ca="1" si="14"/>
        <v>0</v>
      </c>
      <c r="AI27" s="282">
        <f t="shared" ca="1" si="14"/>
        <v>0</v>
      </c>
      <c r="AJ27" s="282">
        <f t="shared" ca="1" si="14"/>
        <v>0</v>
      </c>
      <c r="AK27" s="282">
        <f t="shared" ca="1" si="14"/>
        <v>0</v>
      </c>
      <c r="AL27" s="282">
        <f t="shared" ca="1" si="14"/>
        <v>0</v>
      </c>
      <c r="AM27" s="282">
        <f t="shared" ca="1" si="14"/>
        <v>0</v>
      </c>
      <c r="AN27" s="282">
        <f t="shared" ca="1" si="14"/>
        <v>91975.681807549248</v>
      </c>
      <c r="AO27" s="282">
        <f t="shared" ca="1" si="14"/>
        <v>92028.925944362971</v>
      </c>
      <c r="AP27" s="282">
        <f t="shared" ca="1" si="14"/>
        <v>91854.757391707753</v>
      </c>
      <c r="AQ27" s="282">
        <f t="shared" ca="1" si="15"/>
        <v>91772.016931161721</v>
      </c>
      <c r="AR27" s="282">
        <f t="shared" ca="1" si="15"/>
        <v>92030.307308159958</v>
      </c>
      <c r="AS27" s="282">
        <f t="shared" ca="1" si="15"/>
        <v>92192.401462353839</v>
      </c>
      <c r="AT27" s="282">
        <f t="shared" ca="1" si="15"/>
        <v>92295.146628431627</v>
      </c>
      <c r="AU27" s="282">
        <f t="shared" ca="1" si="15"/>
        <v>90983.914628431623</v>
      </c>
      <c r="AV27" s="282">
        <f t="shared" ca="1" si="15"/>
        <v>91358.314628431632</v>
      </c>
      <c r="AW27" s="282">
        <f t="shared" ca="1" si="15"/>
        <v>93321.759193151054</v>
      </c>
      <c r="AX27" s="282">
        <f t="shared" ca="1" si="15"/>
        <v>93002.872233323258</v>
      </c>
      <c r="AY27" s="282">
        <f t="shared" ca="1" si="15"/>
        <v>111196.70252204809</v>
      </c>
      <c r="AZ27" s="282">
        <f t="shared" ca="1" si="15"/>
        <v>110787.24707450048</v>
      </c>
      <c r="BA27" s="241"/>
      <c r="BD27" s="239">
        <f t="shared" si="7"/>
        <v>2008</v>
      </c>
      <c r="BE27" s="259">
        <f t="shared" ca="1" si="24"/>
        <v>106019.03302705304</v>
      </c>
      <c r="BF27" s="244">
        <f t="shared" ca="1" si="19"/>
        <v>1340819.0807806663</v>
      </c>
      <c r="BG27" s="240">
        <f t="shared" ca="1" si="17"/>
        <v>0</v>
      </c>
      <c r="BH27" s="187">
        <f t="shared" si="20"/>
        <v>0</v>
      </c>
      <c r="BI27" s="247">
        <f t="shared" ca="1" si="21"/>
        <v>91932.337876588339</v>
      </c>
      <c r="BJ27" s="349">
        <v>0</v>
      </c>
      <c r="BK27" s="247">
        <f>IF($BT$4="SFm + MFm + DMo",VLOOKUP(BD27,'Stock Data'!$B$6:$I$39,6,FALSE),IF($BT$4="SFm",VLOOKUP(BD27,'Stock Data'!$B$45:$I$78,6,FALSE),IF($BT$4="MFm",VLOOKUP(BD27,'Stock Data'!$B$82:$I$117,6,FALSE), VLOOKUP(BD27,'Stock Data'!$B$121:$I$156,6,FALSE))))</f>
        <v>14086.695150464699</v>
      </c>
      <c r="BL27" s="351">
        <f>Assumptions!$B$9</f>
        <v>1.04</v>
      </c>
      <c r="BM27" s="260">
        <f t="shared" ca="1" si="22"/>
        <v>91932.337876588339</v>
      </c>
      <c r="BN27" s="256">
        <f t="shared" ca="1" si="25"/>
        <v>91932.337876588339</v>
      </c>
      <c r="BO27" s="261">
        <f t="shared" si="23"/>
        <v>14086.695150464699</v>
      </c>
      <c r="BP27" s="257">
        <f t="shared" ca="1" si="26"/>
        <v>106019.03302705304</v>
      </c>
      <c r="BQ27" s="364" t="s">
        <v>162</v>
      </c>
    </row>
    <row r="28" spans="1:69">
      <c r="A28" s="242"/>
      <c r="B28" s="238">
        <f t="shared" si="18"/>
        <v>2009</v>
      </c>
      <c r="C28" s="282">
        <f t="shared" ca="1" si="11"/>
        <v>0</v>
      </c>
      <c r="D28" s="282">
        <f t="shared" ca="1" si="11"/>
        <v>0</v>
      </c>
      <c r="E28" s="282">
        <f t="shared" ca="1" si="11"/>
        <v>0</v>
      </c>
      <c r="F28" s="282">
        <f t="shared" ca="1" si="11"/>
        <v>0</v>
      </c>
      <c r="G28" s="282">
        <f t="shared" ca="1" si="11"/>
        <v>0</v>
      </c>
      <c r="H28" s="282">
        <f t="shared" ca="1" si="11"/>
        <v>0</v>
      </c>
      <c r="I28" s="282">
        <f t="shared" ca="1" si="11"/>
        <v>0</v>
      </c>
      <c r="J28" s="282">
        <f t="shared" ca="1" si="11"/>
        <v>0</v>
      </c>
      <c r="K28" s="282">
        <f t="shared" ca="1" si="11"/>
        <v>0</v>
      </c>
      <c r="L28" s="282">
        <f t="shared" ca="1" si="11"/>
        <v>0</v>
      </c>
      <c r="M28" s="282">
        <f t="shared" ca="1" si="12"/>
        <v>0</v>
      </c>
      <c r="N28" s="282">
        <f t="shared" ca="1" si="12"/>
        <v>0</v>
      </c>
      <c r="O28" s="282">
        <f t="shared" ca="1" si="12"/>
        <v>0</v>
      </c>
      <c r="P28" s="282">
        <f t="shared" ca="1" si="12"/>
        <v>0</v>
      </c>
      <c r="Q28" s="282">
        <f t="shared" ca="1" si="12"/>
        <v>0</v>
      </c>
      <c r="R28" s="282">
        <f t="shared" ca="1" si="12"/>
        <v>0</v>
      </c>
      <c r="S28" s="282">
        <f t="shared" ca="1" si="12"/>
        <v>0</v>
      </c>
      <c r="T28" s="282">
        <f t="shared" ca="1" si="12"/>
        <v>0</v>
      </c>
      <c r="U28" s="282">
        <f t="shared" ca="1" si="12"/>
        <v>0</v>
      </c>
      <c r="V28" s="282">
        <f t="shared" ca="1" si="12"/>
        <v>0</v>
      </c>
      <c r="W28" s="282">
        <f t="shared" ca="1" si="13"/>
        <v>0</v>
      </c>
      <c r="X28" s="282">
        <f t="shared" ca="1" si="13"/>
        <v>0</v>
      </c>
      <c r="Y28" s="282">
        <f t="shared" ca="1" si="13"/>
        <v>0</v>
      </c>
      <c r="Z28" s="282">
        <f t="shared" ca="1" si="13"/>
        <v>0</v>
      </c>
      <c r="AA28" s="282">
        <f t="shared" ca="1" si="13"/>
        <v>0</v>
      </c>
      <c r="AB28" s="282">
        <f t="shared" ca="1" si="13"/>
        <v>0</v>
      </c>
      <c r="AC28" s="282">
        <f t="shared" ca="1" si="13"/>
        <v>0</v>
      </c>
      <c r="AD28" s="282">
        <f t="shared" ca="1" si="13"/>
        <v>0</v>
      </c>
      <c r="AE28" s="282">
        <f t="shared" ca="1" si="13"/>
        <v>0</v>
      </c>
      <c r="AF28" s="282">
        <f t="shared" ca="1" si="13"/>
        <v>0</v>
      </c>
      <c r="AG28" s="282">
        <f t="shared" ca="1" si="14"/>
        <v>0</v>
      </c>
      <c r="AH28" s="282">
        <f t="shared" ca="1" si="14"/>
        <v>0</v>
      </c>
      <c r="AI28" s="282">
        <f t="shared" ca="1" si="14"/>
        <v>0</v>
      </c>
      <c r="AJ28" s="282">
        <f t="shared" ca="1" si="14"/>
        <v>0</v>
      </c>
      <c r="AK28" s="282">
        <f t="shared" ca="1" si="14"/>
        <v>0</v>
      </c>
      <c r="AL28" s="282">
        <f t="shared" ca="1" si="14"/>
        <v>0</v>
      </c>
      <c r="AM28" s="282">
        <f t="shared" ca="1" si="14"/>
        <v>0</v>
      </c>
      <c r="AN28" s="282">
        <f t="shared" ca="1" si="14"/>
        <v>92028.925944362971</v>
      </c>
      <c r="AO28" s="282">
        <f t="shared" ca="1" si="14"/>
        <v>91854.757391707753</v>
      </c>
      <c r="AP28" s="282">
        <f t="shared" ca="1" si="14"/>
        <v>91772.016931161721</v>
      </c>
      <c r="AQ28" s="282">
        <f t="shared" ca="1" si="15"/>
        <v>92030.307308159958</v>
      </c>
      <c r="AR28" s="282">
        <f t="shared" ca="1" si="15"/>
        <v>92192.401462353839</v>
      </c>
      <c r="AS28" s="282">
        <f t="shared" ca="1" si="15"/>
        <v>92295.146628431627</v>
      </c>
      <c r="AT28" s="282">
        <f t="shared" ca="1" si="15"/>
        <v>90983.914628431623</v>
      </c>
      <c r="AU28" s="282">
        <f t="shared" ca="1" si="15"/>
        <v>91358.314628431632</v>
      </c>
      <c r="AV28" s="282">
        <f t="shared" ca="1" si="15"/>
        <v>93321.759193151054</v>
      </c>
      <c r="AW28" s="282">
        <f t="shared" ca="1" si="15"/>
        <v>93002.872233323258</v>
      </c>
      <c r="AX28" s="282">
        <f t="shared" ca="1" si="15"/>
        <v>111196.70252204809</v>
      </c>
      <c r="AY28" s="282">
        <f t="shared" ca="1" si="15"/>
        <v>110787.24707450048</v>
      </c>
      <c r="AZ28" s="282">
        <f t="shared" ca="1" si="15"/>
        <v>106019.03302705304</v>
      </c>
      <c r="BA28" s="241"/>
      <c r="BD28" s="239">
        <f t="shared" si="7"/>
        <v>2009</v>
      </c>
      <c r="BE28" s="259">
        <f t="shared" ca="1" si="24"/>
        <v>98163.967714530896</v>
      </c>
      <c r="BF28" s="244">
        <f t="shared" ca="1" si="19"/>
        <v>1347007.366687648</v>
      </c>
      <c r="BG28" s="240">
        <f t="shared" ca="1" si="17"/>
        <v>0</v>
      </c>
      <c r="BH28" s="187">
        <f t="shared" si="20"/>
        <v>0</v>
      </c>
      <c r="BI28" s="247">
        <f t="shared" ca="1" si="21"/>
        <v>91975.681807549205</v>
      </c>
      <c r="BJ28" s="349">
        <v>0</v>
      </c>
      <c r="BK28" s="247">
        <f>IF($BT$4="SFm + MFm + DMo",VLOOKUP(BD28,'Stock Data'!$B$6:$I$39,6,FALSE),IF($BT$4="SFm",VLOOKUP(BD28,'Stock Data'!$B$45:$I$78,6,FALSE),IF($BT$4="MFm",VLOOKUP(BD28,'Stock Data'!$B$82:$I$117,6,FALSE), VLOOKUP(BD28,'Stock Data'!$B$121:$I$156,6,FALSE))))</f>
        <v>6188.2859069816886</v>
      </c>
      <c r="BL28" s="351">
        <f>Assumptions!$B$9</f>
        <v>1.04</v>
      </c>
      <c r="BM28" s="260">
        <f t="shared" ca="1" si="22"/>
        <v>91975.681807549205</v>
      </c>
      <c r="BN28" s="256">
        <f t="shared" ca="1" si="25"/>
        <v>91975.681807549205</v>
      </c>
      <c r="BO28" s="261">
        <f t="shared" si="23"/>
        <v>6188.2859069816886</v>
      </c>
      <c r="BP28" s="257">
        <f t="shared" ca="1" si="26"/>
        <v>98163.967714530896</v>
      </c>
      <c r="BQ28" s="364" t="s">
        <v>162</v>
      </c>
    </row>
    <row r="29" spans="1:69">
      <c r="A29" s="242"/>
      <c r="B29" s="238">
        <f t="shared" si="18"/>
        <v>2010</v>
      </c>
      <c r="C29" s="282">
        <f t="shared" ref="C29:L38" ca="1" si="27">IF(AND(year-Age&gt;=Initial_Year,Age,Age &lt;=ROUND($BT$5,0)),OFFSET($BE29, -Age, 0), 0)</f>
        <v>0</v>
      </c>
      <c r="D29" s="282">
        <f t="shared" ca="1" si="27"/>
        <v>0</v>
      </c>
      <c r="E29" s="282">
        <f t="shared" ca="1" si="27"/>
        <v>0</v>
      </c>
      <c r="F29" s="282">
        <f t="shared" ca="1" si="27"/>
        <v>0</v>
      </c>
      <c r="G29" s="282">
        <f t="shared" ca="1" si="27"/>
        <v>0</v>
      </c>
      <c r="H29" s="282">
        <f t="shared" ca="1" si="27"/>
        <v>0</v>
      </c>
      <c r="I29" s="282">
        <f t="shared" ca="1" si="27"/>
        <v>0</v>
      </c>
      <c r="J29" s="282">
        <f t="shared" ca="1" si="27"/>
        <v>0</v>
      </c>
      <c r="K29" s="282">
        <f t="shared" ca="1" si="27"/>
        <v>0</v>
      </c>
      <c r="L29" s="282">
        <f t="shared" ca="1" si="27"/>
        <v>0</v>
      </c>
      <c r="M29" s="282">
        <f t="shared" ref="M29:V38" ca="1" si="28">IF(AND(year-Age&gt;=Initial_Year,Age,Age &lt;=ROUND($BT$5,0)),OFFSET($BE29, -Age, 0), 0)</f>
        <v>0</v>
      </c>
      <c r="N29" s="282">
        <f t="shared" ca="1" si="28"/>
        <v>0</v>
      </c>
      <c r="O29" s="282">
        <f t="shared" ca="1" si="28"/>
        <v>0</v>
      </c>
      <c r="P29" s="282">
        <f t="shared" ca="1" si="28"/>
        <v>0</v>
      </c>
      <c r="Q29" s="282">
        <f t="shared" ca="1" si="28"/>
        <v>0</v>
      </c>
      <c r="R29" s="282">
        <f t="shared" ca="1" si="28"/>
        <v>0</v>
      </c>
      <c r="S29" s="282">
        <f t="shared" ca="1" si="28"/>
        <v>0</v>
      </c>
      <c r="T29" s="282">
        <f t="shared" ca="1" si="28"/>
        <v>0</v>
      </c>
      <c r="U29" s="282">
        <f t="shared" ca="1" si="28"/>
        <v>0</v>
      </c>
      <c r="V29" s="282">
        <f t="shared" ca="1" si="28"/>
        <v>0</v>
      </c>
      <c r="W29" s="282">
        <f t="shared" ref="W29:AF38" ca="1" si="29">IF(AND(year-Age&gt;=Initial_Year,Age,Age &lt;=ROUND($BT$5,0)),OFFSET($BE29, -Age, 0), 0)</f>
        <v>0</v>
      </c>
      <c r="X29" s="282">
        <f t="shared" ca="1" si="29"/>
        <v>0</v>
      </c>
      <c r="Y29" s="282">
        <f t="shared" ca="1" si="29"/>
        <v>0</v>
      </c>
      <c r="Z29" s="282">
        <f t="shared" ca="1" si="29"/>
        <v>0</v>
      </c>
      <c r="AA29" s="282">
        <f t="shared" ca="1" si="29"/>
        <v>0</v>
      </c>
      <c r="AB29" s="282">
        <f t="shared" ca="1" si="29"/>
        <v>0</v>
      </c>
      <c r="AC29" s="282">
        <f t="shared" ca="1" si="29"/>
        <v>0</v>
      </c>
      <c r="AD29" s="282">
        <f t="shared" ca="1" si="29"/>
        <v>0</v>
      </c>
      <c r="AE29" s="282">
        <f t="shared" ca="1" si="29"/>
        <v>0</v>
      </c>
      <c r="AF29" s="282">
        <f t="shared" ca="1" si="29"/>
        <v>0</v>
      </c>
      <c r="AG29" s="282">
        <f t="shared" ref="AG29:AP38" ca="1" si="30">IF(AND(year-Age&gt;=Initial_Year,Age,Age &lt;=ROUND($BT$5,0)),OFFSET($BE29, -Age, 0), 0)</f>
        <v>0</v>
      </c>
      <c r="AH29" s="282">
        <f t="shared" ca="1" si="30"/>
        <v>0</v>
      </c>
      <c r="AI29" s="282">
        <f t="shared" ca="1" si="30"/>
        <v>0</v>
      </c>
      <c r="AJ29" s="282">
        <f t="shared" ca="1" si="30"/>
        <v>0</v>
      </c>
      <c r="AK29" s="282">
        <f t="shared" ca="1" si="30"/>
        <v>0</v>
      </c>
      <c r="AL29" s="282">
        <f t="shared" ca="1" si="30"/>
        <v>0</v>
      </c>
      <c r="AM29" s="282">
        <f t="shared" ca="1" si="30"/>
        <v>0</v>
      </c>
      <c r="AN29" s="282">
        <f t="shared" ca="1" si="30"/>
        <v>91854.757391707753</v>
      </c>
      <c r="AO29" s="282">
        <f t="shared" ca="1" si="30"/>
        <v>91772.016931161721</v>
      </c>
      <c r="AP29" s="282">
        <f t="shared" ca="1" si="30"/>
        <v>92030.307308159958</v>
      </c>
      <c r="AQ29" s="282">
        <f t="shared" ref="AQ29:AZ38" ca="1" si="31">IF(AND(year-Age&gt;=Initial_Year,Age,Age &lt;=ROUND($BT$5,0)),OFFSET($BE29, -Age, 0), 0)</f>
        <v>92192.401462353839</v>
      </c>
      <c r="AR29" s="282">
        <f t="shared" ca="1" si="31"/>
        <v>92295.146628431627</v>
      </c>
      <c r="AS29" s="282">
        <f t="shared" ca="1" si="31"/>
        <v>90983.914628431623</v>
      </c>
      <c r="AT29" s="282">
        <f t="shared" ca="1" si="31"/>
        <v>91358.314628431632</v>
      </c>
      <c r="AU29" s="282">
        <f t="shared" ca="1" si="31"/>
        <v>93321.759193151054</v>
      </c>
      <c r="AV29" s="282">
        <f t="shared" ca="1" si="31"/>
        <v>93002.872233323258</v>
      </c>
      <c r="AW29" s="282">
        <f t="shared" ca="1" si="31"/>
        <v>111196.70252204809</v>
      </c>
      <c r="AX29" s="282">
        <f t="shared" ca="1" si="31"/>
        <v>110787.24707450048</v>
      </c>
      <c r="AY29" s="282">
        <f t="shared" ca="1" si="31"/>
        <v>106019.03302705304</v>
      </c>
      <c r="AZ29" s="282">
        <f t="shared" ca="1" si="31"/>
        <v>98163.967714530896</v>
      </c>
      <c r="BA29" s="241"/>
      <c r="BD29" s="239">
        <f t="shared" si="7"/>
        <v>2010</v>
      </c>
      <c r="BE29" s="259">
        <f t="shared" ca="1" si="24"/>
        <v>101765.79848649462</v>
      </c>
      <c r="BF29" s="244">
        <f ca="1">BE29+SUM(AI29:AZ29)</f>
        <v>1356744.2392297797</v>
      </c>
      <c r="BG29" s="240">
        <f t="shared" ca="1" si="17"/>
        <v>0</v>
      </c>
      <c r="BH29" s="187">
        <f t="shared" si="20"/>
        <v>0</v>
      </c>
      <c r="BI29" s="247">
        <f t="shared" ca="1" si="21"/>
        <v>92028.925944363</v>
      </c>
      <c r="BJ29" s="349">
        <v>0</v>
      </c>
      <c r="BK29" s="247">
        <f>IF($BT$4="SFm + MFm + DMo",VLOOKUP(BD29,'Stock Data'!$B$6:$I$39,6,FALSE),IF($BT$4="SFm",VLOOKUP(BD29,'Stock Data'!$B$45:$I$78,6,FALSE),IF($BT$4="MFm",VLOOKUP(BD29,'Stock Data'!$B$82:$I$117,6,FALSE), VLOOKUP(BD29,'Stock Data'!$B$121:$I$156,6,FALSE))))</f>
        <v>9736.8725421316176</v>
      </c>
      <c r="BL29" s="351">
        <f>Assumptions!$B$9</f>
        <v>1.04</v>
      </c>
      <c r="BM29" s="260">
        <f t="shared" ca="1" si="22"/>
        <v>92028.925944363</v>
      </c>
      <c r="BN29" s="256">
        <f t="shared" ca="1" si="25"/>
        <v>92028.925944363</v>
      </c>
      <c r="BO29" s="261">
        <f t="shared" si="23"/>
        <v>9736.8725421316176</v>
      </c>
      <c r="BP29" s="257">
        <f t="shared" ca="1" si="26"/>
        <v>101765.79848649462</v>
      </c>
      <c r="BQ29" s="364" t="s">
        <v>162</v>
      </c>
    </row>
    <row r="30" spans="1:69">
      <c r="A30" s="242"/>
      <c r="B30" s="238">
        <f t="shared" si="18"/>
        <v>2011</v>
      </c>
      <c r="C30" s="282">
        <f t="shared" ca="1" si="27"/>
        <v>0</v>
      </c>
      <c r="D30" s="282">
        <f t="shared" ca="1" si="27"/>
        <v>0</v>
      </c>
      <c r="E30" s="282">
        <f t="shared" ca="1" si="27"/>
        <v>0</v>
      </c>
      <c r="F30" s="282">
        <f t="shared" ca="1" si="27"/>
        <v>0</v>
      </c>
      <c r="G30" s="282">
        <f t="shared" ca="1" si="27"/>
        <v>0</v>
      </c>
      <c r="H30" s="282">
        <f t="shared" ca="1" si="27"/>
        <v>0</v>
      </c>
      <c r="I30" s="282">
        <f t="shared" ca="1" si="27"/>
        <v>0</v>
      </c>
      <c r="J30" s="282">
        <f t="shared" ca="1" si="27"/>
        <v>0</v>
      </c>
      <c r="K30" s="282">
        <f t="shared" ca="1" si="27"/>
        <v>0</v>
      </c>
      <c r="L30" s="282">
        <f t="shared" ca="1" si="27"/>
        <v>0</v>
      </c>
      <c r="M30" s="282">
        <f t="shared" ca="1" si="28"/>
        <v>0</v>
      </c>
      <c r="N30" s="282">
        <f t="shared" ca="1" si="28"/>
        <v>0</v>
      </c>
      <c r="O30" s="282">
        <f t="shared" ca="1" si="28"/>
        <v>0</v>
      </c>
      <c r="P30" s="282">
        <f t="shared" ca="1" si="28"/>
        <v>0</v>
      </c>
      <c r="Q30" s="282">
        <f t="shared" ca="1" si="28"/>
        <v>0</v>
      </c>
      <c r="R30" s="282">
        <f t="shared" ca="1" si="28"/>
        <v>0</v>
      </c>
      <c r="S30" s="282">
        <f t="shared" ca="1" si="28"/>
        <v>0</v>
      </c>
      <c r="T30" s="282">
        <f t="shared" ca="1" si="28"/>
        <v>0</v>
      </c>
      <c r="U30" s="282">
        <f t="shared" ca="1" si="28"/>
        <v>0</v>
      </c>
      <c r="V30" s="282">
        <f t="shared" ca="1" si="28"/>
        <v>0</v>
      </c>
      <c r="W30" s="282">
        <f t="shared" ca="1" si="29"/>
        <v>0</v>
      </c>
      <c r="X30" s="282">
        <f t="shared" ca="1" si="29"/>
        <v>0</v>
      </c>
      <c r="Y30" s="282">
        <f t="shared" ca="1" si="29"/>
        <v>0</v>
      </c>
      <c r="Z30" s="282">
        <f t="shared" ca="1" si="29"/>
        <v>0</v>
      </c>
      <c r="AA30" s="282">
        <f t="shared" ca="1" si="29"/>
        <v>0</v>
      </c>
      <c r="AB30" s="282">
        <f t="shared" ca="1" si="29"/>
        <v>0</v>
      </c>
      <c r="AC30" s="282">
        <f t="shared" ca="1" si="29"/>
        <v>0</v>
      </c>
      <c r="AD30" s="282">
        <f t="shared" ca="1" si="29"/>
        <v>0</v>
      </c>
      <c r="AE30" s="282">
        <f t="shared" ca="1" si="29"/>
        <v>0</v>
      </c>
      <c r="AF30" s="282">
        <f t="shared" ca="1" si="29"/>
        <v>0</v>
      </c>
      <c r="AG30" s="282">
        <f t="shared" ca="1" si="30"/>
        <v>0</v>
      </c>
      <c r="AH30" s="282">
        <f t="shared" ca="1" si="30"/>
        <v>0</v>
      </c>
      <c r="AI30" s="282">
        <f t="shared" ca="1" si="30"/>
        <v>0</v>
      </c>
      <c r="AJ30" s="282">
        <f t="shared" ca="1" si="30"/>
        <v>0</v>
      </c>
      <c r="AK30" s="282">
        <f t="shared" ca="1" si="30"/>
        <v>0</v>
      </c>
      <c r="AL30" s="282">
        <f t="shared" ca="1" si="30"/>
        <v>0</v>
      </c>
      <c r="AM30" s="282">
        <f t="shared" ca="1" si="30"/>
        <v>0</v>
      </c>
      <c r="AN30" s="282">
        <f t="shared" ca="1" si="30"/>
        <v>91772.016931161721</v>
      </c>
      <c r="AO30" s="282">
        <f t="shared" ca="1" si="30"/>
        <v>92030.307308159958</v>
      </c>
      <c r="AP30" s="282">
        <f t="shared" ca="1" si="30"/>
        <v>92192.401462353839</v>
      </c>
      <c r="AQ30" s="282">
        <f t="shared" ca="1" si="31"/>
        <v>92295.146628431627</v>
      </c>
      <c r="AR30" s="282">
        <f t="shared" ca="1" si="31"/>
        <v>90983.914628431623</v>
      </c>
      <c r="AS30" s="282">
        <f t="shared" ca="1" si="31"/>
        <v>91358.314628431632</v>
      </c>
      <c r="AT30" s="282">
        <f t="shared" ca="1" si="31"/>
        <v>93321.759193151054</v>
      </c>
      <c r="AU30" s="282">
        <f t="shared" ca="1" si="31"/>
        <v>93002.872233323258</v>
      </c>
      <c r="AV30" s="282">
        <f t="shared" ca="1" si="31"/>
        <v>111196.70252204809</v>
      </c>
      <c r="AW30" s="282">
        <f t="shared" ca="1" si="31"/>
        <v>110787.24707450048</v>
      </c>
      <c r="AX30" s="282">
        <f t="shared" ca="1" si="31"/>
        <v>106019.03302705304</v>
      </c>
      <c r="AY30" s="282">
        <f t="shared" ca="1" si="31"/>
        <v>98163.967714530896</v>
      </c>
      <c r="AZ30" s="282">
        <f t="shared" ca="1" si="31"/>
        <v>101765.79848649462</v>
      </c>
      <c r="BA30" s="241"/>
      <c r="BD30" s="239">
        <f t="shared" si="7"/>
        <v>2011</v>
      </c>
      <c r="BE30" s="259">
        <f t="shared" ca="1" si="24"/>
        <v>106045.15217882776</v>
      </c>
      <c r="BF30" s="244">
        <f t="shared" ca="1" si="19"/>
        <v>1370934.6340168996</v>
      </c>
      <c r="BG30" s="240">
        <f t="shared" ca="1" si="17"/>
        <v>0</v>
      </c>
      <c r="BH30" s="187">
        <f t="shared" si="20"/>
        <v>0</v>
      </c>
      <c r="BI30" s="247">
        <f t="shared" ca="1" si="21"/>
        <v>91854.757391707739</v>
      </c>
      <c r="BJ30" s="349">
        <v>0</v>
      </c>
      <c r="BK30" s="247">
        <f>IF($BT$4="SFm + MFm + DMo",VLOOKUP(BD30,'Stock Data'!$B$6:$I$39,6,FALSE),IF($BT$4="SFm",VLOOKUP(BD30,'Stock Data'!$B$45:$I$78,6,FALSE),IF($BT$4="MFm",VLOOKUP(BD30,'Stock Data'!$B$82:$I$117,6,FALSE), VLOOKUP(BD30,'Stock Data'!$B$121:$I$156,6,FALSE))))</f>
        <v>14190.394787120022</v>
      </c>
      <c r="BL30" s="351">
        <f>Assumptions!$B$9</f>
        <v>1.04</v>
      </c>
      <c r="BM30" s="260">
        <f t="shared" ca="1" si="22"/>
        <v>91854.757391707739</v>
      </c>
      <c r="BN30" s="256">
        <f t="shared" ca="1" si="25"/>
        <v>91854.757391707739</v>
      </c>
      <c r="BO30" s="261">
        <f t="shared" si="23"/>
        <v>14190.394787120022</v>
      </c>
      <c r="BP30" s="257">
        <f t="shared" ca="1" si="26"/>
        <v>106045.15217882776</v>
      </c>
      <c r="BQ30" s="364" t="s">
        <v>162</v>
      </c>
    </row>
    <row r="31" spans="1:69">
      <c r="A31" s="242"/>
      <c r="B31" s="238">
        <f t="shared" si="18"/>
        <v>2012</v>
      </c>
      <c r="C31" s="282">
        <f t="shared" ca="1" si="27"/>
        <v>0</v>
      </c>
      <c r="D31" s="282">
        <f t="shared" ca="1" si="27"/>
        <v>0</v>
      </c>
      <c r="E31" s="282">
        <f t="shared" ca="1" si="27"/>
        <v>0</v>
      </c>
      <c r="F31" s="282">
        <f t="shared" ca="1" si="27"/>
        <v>0</v>
      </c>
      <c r="G31" s="282">
        <f t="shared" ca="1" si="27"/>
        <v>0</v>
      </c>
      <c r="H31" s="282">
        <f t="shared" ca="1" si="27"/>
        <v>0</v>
      </c>
      <c r="I31" s="282">
        <f t="shared" ca="1" si="27"/>
        <v>0</v>
      </c>
      <c r="J31" s="282">
        <f t="shared" ca="1" si="27"/>
        <v>0</v>
      </c>
      <c r="K31" s="282">
        <f t="shared" ca="1" si="27"/>
        <v>0</v>
      </c>
      <c r="L31" s="282">
        <f t="shared" ca="1" si="27"/>
        <v>0</v>
      </c>
      <c r="M31" s="282">
        <f t="shared" ca="1" si="28"/>
        <v>0</v>
      </c>
      <c r="N31" s="282">
        <f t="shared" ca="1" si="28"/>
        <v>0</v>
      </c>
      <c r="O31" s="282">
        <f t="shared" ca="1" si="28"/>
        <v>0</v>
      </c>
      <c r="P31" s="282">
        <f t="shared" ca="1" si="28"/>
        <v>0</v>
      </c>
      <c r="Q31" s="282">
        <f t="shared" ca="1" si="28"/>
        <v>0</v>
      </c>
      <c r="R31" s="282">
        <f t="shared" ca="1" si="28"/>
        <v>0</v>
      </c>
      <c r="S31" s="282">
        <f t="shared" ca="1" si="28"/>
        <v>0</v>
      </c>
      <c r="T31" s="282">
        <f t="shared" ca="1" si="28"/>
        <v>0</v>
      </c>
      <c r="U31" s="282">
        <f t="shared" ca="1" si="28"/>
        <v>0</v>
      </c>
      <c r="V31" s="282">
        <f t="shared" ca="1" si="28"/>
        <v>0</v>
      </c>
      <c r="W31" s="282">
        <f t="shared" ca="1" si="29"/>
        <v>0</v>
      </c>
      <c r="X31" s="282">
        <f t="shared" ca="1" si="29"/>
        <v>0</v>
      </c>
      <c r="Y31" s="282">
        <f t="shared" ca="1" si="29"/>
        <v>0</v>
      </c>
      <c r="Z31" s="282">
        <f t="shared" ca="1" si="29"/>
        <v>0</v>
      </c>
      <c r="AA31" s="282">
        <f t="shared" ca="1" si="29"/>
        <v>0</v>
      </c>
      <c r="AB31" s="282">
        <f t="shared" ca="1" si="29"/>
        <v>0</v>
      </c>
      <c r="AC31" s="282">
        <f t="shared" ca="1" si="29"/>
        <v>0</v>
      </c>
      <c r="AD31" s="282">
        <f t="shared" ca="1" si="29"/>
        <v>0</v>
      </c>
      <c r="AE31" s="282">
        <f t="shared" ca="1" si="29"/>
        <v>0</v>
      </c>
      <c r="AF31" s="282">
        <f t="shared" ca="1" si="29"/>
        <v>0</v>
      </c>
      <c r="AG31" s="282">
        <f t="shared" ca="1" si="30"/>
        <v>0</v>
      </c>
      <c r="AH31" s="282">
        <f t="shared" ca="1" si="30"/>
        <v>0</v>
      </c>
      <c r="AI31" s="282">
        <f t="shared" ca="1" si="30"/>
        <v>0</v>
      </c>
      <c r="AJ31" s="282">
        <f t="shared" ca="1" si="30"/>
        <v>0</v>
      </c>
      <c r="AK31" s="282">
        <f t="shared" ca="1" si="30"/>
        <v>0</v>
      </c>
      <c r="AL31" s="282">
        <f t="shared" ca="1" si="30"/>
        <v>0</v>
      </c>
      <c r="AM31" s="282">
        <f t="shared" ca="1" si="30"/>
        <v>0</v>
      </c>
      <c r="AN31" s="282">
        <f t="shared" ca="1" si="30"/>
        <v>92030.307308159958</v>
      </c>
      <c r="AO31" s="282">
        <f t="shared" ca="1" si="30"/>
        <v>92192.401462353839</v>
      </c>
      <c r="AP31" s="282">
        <f t="shared" ca="1" si="30"/>
        <v>92295.146628431627</v>
      </c>
      <c r="AQ31" s="282">
        <f t="shared" ca="1" si="31"/>
        <v>90983.914628431623</v>
      </c>
      <c r="AR31" s="282">
        <f t="shared" ca="1" si="31"/>
        <v>91358.314628431632</v>
      </c>
      <c r="AS31" s="282">
        <f t="shared" ca="1" si="31"/>
        <v>93321.759193151054</v>
      </c>
      <c r="AT31" s="282">
        <f t="shared" ca="1" si="31"/>
        <v>93002.872233323258</v>
      </c>
      <c r="AU31" s="282">
        <f t="shared" ca="1" si="31"/>
        <v>111196.70252204809</v>
      </c>
      <c r="AV31" s="282">
        <f t="shared" ca="1" si="31"/>
        <v>110787.24707450048</v>
      </c>
      <c r="AW31" s="282">
        <f t="shared" ca="1" si="31"/>
        <v>106019.03302705304</v>
      </c>
      <c r="AX31" s="282">
        <f t="shared" ca="1" si="31"/>
        <v>98163.967714530896</v>
      </c>
      <c r="AY31" s="282">
        <f t="shared" ca="1" si="31"/>
        <v>101765.79848649462</v>
      </c>
      <c r="AZ31" s="282">
        <f t="shared" ca="1" si="31"/>
        <v>106045.15217882776</v>
      </c>
      <c r="BA31" s="241"/>
      <c r="BD31" s="239">
        <f t="shared" si="7"/>
        <v>2012</v>
      </c>
      <c r="BE31" s="259">
        <f t="shared" ca="1" si="24"/>
        <v>107213.61375895172</v>
      </c>
      <c r="BF31" s="244">
        <f t="shared" ca="1" si="19"/>
        <v>1386376.2308446895</v>
      </c>
      <c r="BG31" s="240">
        <f t="shared" ca="1" si="17"/>
        <v>0</v>
      </c>
      <c r="BH31" s="187">
        <f t="shared" si="20"/>
        <v>0</v>
      </c>
      <c r="BI31" s="247">
        <f t="shared" ca="1" si="21"/>
        <v>91772.01693116175</v>
      </c>
      <c r="BJ31" s="349">
        <v>0</v>
      </c>
      <c r="BK31" s="247">
        <f>IF($BT$4="SFm + MFm + DMo",VLOOKUP(BD31,'Stock Data'!$B$6:$I$39,6,FALSE),IF($BT$4="SFm",VLOOKUP(BD31,'Stock Data'!$B$45:$I$78,6,FALSE),IF($BT$4="MFm",VLOOKUP(BD31,'Stock Data'!$B$82:$I$117,6,FALSE), VLOOKUP(BD31,'Stock Data'!$B$121:$I$156,6,FALSE))))</f>
        <v>15441.596827789961</v>
      </c>
      <c r="BL31" s="351">
        <f>Assumptions!$B$9</f>
        <v>1.04</v>
      </c>
      <c r="BM31" s="260">
        <f t="shared" ca="1" si="22"/>
        <v>91772.01693116175</v>
      </c>
      <c r="BN31" s="256">
        <f t="shared" ca="1" si="25"/>
        <v>91772.01693116175</v>
      </c>
      <c r="BO31" s="261">
        <f t="shared" si="23"/>
        <v>15441.596827789961</v>
      </c>
      <c r="BP31" s="257">
        <f t="shared" ca="1" si="26"/>
        <v>107213.61375895172</v>
      </c>
      <c r="BQ31" s="364" t="s">
        <v>162</v>
      </c>
    </row>
    <row r="32" spans="1:69">
      <c r="A32" s="242"/>
      <c r="B32" s="238">
        <f t="shared" si="18"/>
        <v>2013</v>
      </c>
      <c r="C32" s="282">
        <f t="shared" ca="1" si="27"/>
        <v>0</v>
      </c>
      <c r="D32" s="282">
        <f t="shared" ca="1" si="27"/>
        <v>0</v>
      </c>
      <c r="E32" s="282">
        <f t="shared" ca="1" si="27"/>
        <v>0</v>
      </c>
      <c r="F32" s="282">
        <f t="shared" ca="1" si="27"/>
        <v>0</v>
      </c>
      <c r="G32" s="282">
        <f t="shared" ca="1" si="27"/>
        <v>0</v>
      </c>
      <c r="H32" s="282">
        <f t="shared" ca="1" si="27"/>
        <v>0</v>
      </c>
      <c r="I32" s="282">
        <f t="shared" ca="1" si="27"/>
        <v>0</v>
      </c>
      <c r="J32" s="282">
        <f t="shared" ca="1" si="27"/>
        <v>0</v>
      </c>
      <c r="K32" s="282">
        <f t="shared" ca="1" si="27"/>
        <v>0</v>
      </c>
      <c r="L32" s="282">
        <f t="shared" ca="1" si="27"/>
        <v>0</v>
      </c>
      <c r="M32" s="282">
        <f t="shared" ca="1" si="28"/>
        <v>0</v>
      </c>
      <c r="N32" s="282">
        <f t="shared" ca="1" si="28"/>
        <v>0</v>
      </c>
      <c r="O32" s="282">
        <f t="shared" ca="1" si="28"/>
        <v>0</v>
      </c>
      <c r="P32" s="282">
        <f t="shared" ca="1" si="28"/>
        <v>0</v>
      </c>
      <c r="Q32" s="282">
        <f t="shared" ca="1" si="28"/>
        <v>0</v>
      </c>
      <c r="R32" s="282">
        <f t="shared" ca="1" si="28"/>
        <v>0</v>
      </c>
      <c r="S32" s="282">
        <f t="shared" ca="1" si="28"/>
        <v>0</v>
      </c>
      <c r="T32" s="282">
        <f t="shared" ca="1" si="28"/>
        <v>0</v>
      </c>
      <c r="U32" s="282">
        <f t="shared" ca="1" si="28"/>
        <v>0</v>
      </c>
      <c r="V32" s="282">
        <f t="shared" ca="1" si="28"/>
        <v>0</v>
      </c>
      <c r="W32" s="282">
        <f t="shared" ca="1" si="29"/>
        <v>0</v>
      </c>
      <c r="X32" s="282">
        <f t="shared" ca="1" si="29"/>
        <v>0</v>
      </c>
      <c r="Y32" s="282">
        <f t="shared" ca="1" si="29"/>
        <v>0</v>
      </c>
      <c r="Z32" s="282">
        <f t="shared" ca="1" si="29"/>
        <v>0</v>
      </c>
      <c r="AA32" s="282">
        <f t="shared" ca="1" si="29"/>
        <v>0</v>
      </c>
      <c r="AB32" s="282">
        <f t="shared" ca="1" si="29"/>
        <v>0</v>
      </c>
      <c r="AC32" s="282">
        <f t="shared" ca="1" si="29"/>
        <v>0</v>
      </c>
      <c r="AD32" s="282">
        <f t="shared" ca="1" si="29"/>
        <v>0</v>
      </c>
      <c r="AE32" s="282">
        <f t="shared" ca="1" si="29"/>
        <v>0</v>
      </c>
      <c r="AF32" s="282">
        <f t="shared" ca="1" si="29"/>
        <v>0</v>
      </c>
      <c r="AG32" s="282">
        <f t="shared" ca="1" si="30"/>
        <v>0</v>
      </c>
      <c r="AH32" s="282">
        <f t="shared" ca="1" si="30"/>
        <v>0</v>
      </c>
      <c r="AI32" s="282">
        <f t="shared" ca="1" si="30"/>
        <v>0</v>
      </c>
      <c r="AJ32" s="282">
        <f t="shared" ca="1" si="30"/>
        <v>0</v>
      </c>
      <c r="AK32" s="282">
        <f t="shared" ca="1" si="30"/>
        <v>0</v>
      </c>
      <c r="AL32" s="282">
        <f t="shared" ca="1" si="30"/>
        <v>0</v>
      </c>
      <c r="AM32" s="282">
        <f t="shared" ca="1" si="30"/>
        <v>0</v>
      </c>
      <c r="AN32" s="282">
        <f t="shared" ca="1" si="30"/>
        <v>92192.401462353839</v>
      </c>
      <c r="AO32" s="282">
        <f t="shared" ca="1" si="30"/>
        <v>92295.146628431627</v>
      </c>
      <c r="AP32" s="282">
        <f t="shared" ca="1" si="30"/>
        <v>90983.914628431623</v>
      </c>
      <c r="AQ32" s="282">
        <f t="shared" ca="1" si="31"/>
        <v>91358.314628431632</v>
      </c>
      <c r="AR32" s="282">
        <f t="shared" ca="1" si="31"/>
        <v>93321.759193151054</v>
      </c>
      <c r="AS32" s="282">
        <f t="shared" ca="1" si="31"/>
        <v>93002.872233323258</v>
      </c>
      <c r="AT32" s="282">
        <f t="shared" ca="1" si="31"/>
        <v>111196.70252204809</v>
      </c>
      <c r="AU32" s="282">
        <f t="shared" ca="1" si="31"/>
        <v>110787.24707450048</v>
      </c>
      <c r="AV32" s="282">
        <f t="shared" ca="1" si="31"/>
        <v>106019.03302705304</v>
      </c>
      <c r="AW32" s="282">
        <f t="shared" ca="1" si="31"/>
        <v>98163.967714530896</v>
      </c>
      <c r="AX32" s="282">
        <f t="shared" ca="1" si="31"/>
        <v>101765.79848649462</v>
      </c>
      <c r="AY32" s="282">
        <f t="shared" ca="1" si="31"/>
        <v>106045.15217882776</v>
      </c>
      <c r="AZ32" s="282">
        <f t="shared" ca="1" si="31"/>
        <v>107213.61375895172</v>
      </c>
      <c r="BA32" s="241"/>
      <c r="BD32" s="239">
        <f t="shared" si="7"/>
        <v>2013</v>
      </c>
      <c r="BE32" s="259">
        <f t="shared" ca="1" si="24"/>
        <v>108341.91127967979</v>
      </c>
      <c r="BF32" s="244">
        <f t="shared" ca="1" si="19"/>
        <v>1402687.834816209</v>
      </c>
      <c r="BG32" s="240">
        <f t="shared" ca="1" si="17"/>
        <v>0</v>
      </c>
      <c r="BH32" s="187">
        <f t="shared" si="20"/>
        <v>0</v>
      </c>
      <c r="BI32" s="247">
        <f t="shared" ca="1" si="21"/>
        <v>92030.307308160234</v>
      </c>
      <c r="BJ32" s="349">
        <v>0</v>
      </c>
      <c r="BK32" s="247">
        <f>IF($BT$4="SFm + MFm + DMo",VLOOKUP(BD32,'Stock Data'!$B$6:$I$39,6,FALSE),IF($BT$4="SFm",VLOOKUP(BD32,'Stock Data'!$B$45:$I$78,6,FALSE),IF($BT$4="MFm",VLOOKUP(BD32,'Stock Data'!$B$82:$I$117,6,FALSE), VLOOKUP(BD32,'Stock Data'!$B$121:$I$156,6,FALSE))))</f>
        <v>16311.603971519553</v>
      </c>
      <c r="BL32" s="351">
        <f>Assumptions!$B$9</f>
        <v>1.04</v>
      </c>
      <c r="BM32" s="260">
        <f t="shared" ca="1" si="22"/>
        <v>92030.307308160234</v>
      </c>
      <c r="BN32" s="256">
        <f t="shared" ca="1" si="25"/>
        <v>92030.307308160234</v>
      </c>
      <c r="BO32" s="261">
        <f t="shared" si="23"/>
        <v>16311.603971519553</v>
      </c>
      <c r="BP32" s="257">
        <f t="shared" ca="1" si="26"/>
        <v>108341.91127967979</v>
      </c>
      <c r="BQ32" s="364" t="s">
        <v>162</v>
      </c>
    </row>
    <row r="33" spans="1:69">
      <c r="A33" s="242"/>
      <c r="B33" s="238">
        <f t="shared" si="18"/>
        <v>2014</v>
      </c>
      <c r="C33" s="282">
        <f t="shared" ca="1" si="27"/>
        <v>0</v>
      </c>
      <c r="D33" s="282">
        <f t="shared" ca="1" si="27"/>
        <v>0</v>
      </c>
      <c r="E33" s="282">
        <f t="shared" ca="1" si="27"/>
        <v>0</v>
      </c>
      <c r="F33" s="282">
        <f t="shared" ca="1" si="27"/>
        <v>0</v>
      </c>
      <c r="G33" s="282">
        <f t="shared" ca="1" si="27"/>
        <v>0</v>
      </c>
      <c r="H33" s="282">
        <f t="shared" ca="1" si="27"/>
        <v>0</v>
      </c>
      <c r="I33" s="282">
        <f t="shared" ca="1" si="27"/>
        <v>0</v>
      </c>
      <c r="J33" s="282">
        <f t="shared" ca="1" si="27"/>
        <v>0</v>
      </c>
      <c r="K33" s="282">
        <f t="shared" ca="1" si="27"/>
        <v>0</v>
      </c>
      <c r="L33" s="282">
        <f t="shared" ca="1" si="27"/>
        <v>0</v>
      </c>
      <c r="M33" s="282">
        <f t="shared" ca="1" si="28"/>
        <v>0</v>
      </c>
      <c r="N33" s="282">
        <f t="shared" ca="1" si="28"/>
        <v>0</v>
      </c>
      <c r="O33" s="282">
        <f t="shared" ca="1" si="28"/>
        <v>0</v>
      </c>
      <c r="P33" s="282">
        <f t="shared" ca="1" si="28"/>
        <v>0</v>
      </c>
      <c r="Q33" s="282">
        <f t="shared" ca="1" si="28"/>
        <v>0</v>
      </c>
      <c r="R33" s="282">
        <f t="shared" ca="1" si="28"/>
        <v>0</v>
      </c>
      <c r="S33" s="282">
        <f t="shared" ca="1" si="28"/>
        <v>0</v>
      </c>
      <c r="T33" s="282">
        <f t="shared" ca="1" si="28"/>
        <v>0</v>
      </c>
      <c r="U33" s="282">
        <f t="shared" ca="1" si="28"/>
        <v>0</v>
      </c>
      <c r="V33" s="282">
        <f t="shared" ca="1" si="28"/>
        <v>0</v>
      </c>
      <c r="W33" s="282">
        <f t="shared" ca="1" si="29"/>
        <v>0</v>
      </c>
      <c r="X33" s="282">
        <f t="shared" ca="1" si="29"/>
        <v>0</v>
      </c>
      <c r="Y33" s="282">
        <f t="shared" ca="1" si="29"/>
        <v>0</v>
      </c>
      <c r="Z33" s="282">
        <f t="shared" ca="1" si="29"/>
        <v>0</v>
      </c>
      <c r="AA33" s="282">
        <f t="shared" ca="1" si="29"/>
        <v>0</v>
      </c>
      <c r="AB33" s="282">
        <f t="shared" ca="1" si="29"/>
        <v>0</v>
      </c>
      <c r="AC33" s="282">
        <f t="shared" ca="1" si="29"/>
        <v>0</v>
      </c>
      <c r="AD33" s="282">
        <f t="shared" ca="1" si="29"/>
        <v>0</v>
      </c>
      <c r="AE33" s="282">
        <f t="shared" ca="1" si="29"/>
        <v>0</v>
      </c>
      <c r="AF33" s="282">
        <f t="shared" ca="1" si="29"/>
        <v>0</v>
      </c>
      <c r="AG33" s="282">
        <f t="shared" ca="1" si="30"/>
        <v>0</v>
      </c>
      <c r="AH33" s="282">
        <f t="shared" ca="1" si="30"/>
        <v>0</v>
      </c>
      <c r="AI33" s="282">
        <f t="shared" ca="1" si="30"/>
        <v>0</v>
      </c>
      <c r="AJ33" s="282">
        <f t="shared" ca="1" si="30"/>
        <v>0</v>
      </c>
      <c r="AK33" s="282">
        <f t="shared" ca="1" si="30"/>
        <v>0</v>
      </c>
      <c r="AL33" s="282">
        <f t="shared" ca="1" si="30"/>
        <v>0</v>
      </c>
      <c r="AM33" s="282">
        <f t="shared" ca="1" si="30"/>
        <v>0</v>
      </c>
      <c r="AN33" s="282">
        <f t="shared" ca="1" si="30"/>
        <v>92295.146628431627</v>
      </c>
      <c r="AO33" s="282">
        <f t="shared" ca="1" si="30"/>
        <v>90983.914628431623</v>
      </c>
      <c r="AP33" s="282">
        <f t="shared" ca="1" si="30"/>
        <v>91358.314628431632</v>
      </c>
      <c r="AQ33" s="282">
        <f t="shared" ca="1" si="31"/>
        <v>93321.759193151054</v>
      </c>
      <c r="AR33" s="282">
        <f t="shared" ca="1" si="31"/>
        <v>93002.872233323258</v>
      </c>
      <c r="AS33" s="282">
        <f t="shared" ca="1" si="31"/>
        <v>111196.70252204809</v>
      </c>
      <c r="AT33" s="282">
        <f t="shared" ca="1" si="31"/>
        <v>110787.24707450048</v>
      </c>
      <c r="AU33" s="282">
        <f t="shared" ca="1" si="31"/>
        <v>106019.03302705304</v>
      </c>
      <c r="AV33" s="282">
        <f t="shared" ca="1" si="31"/>
        <v>98163.967714530896</v>
      </c>
      <c r="AW33" s="282">
        <f t="shared" ca="1" si="31"/>
        <v>101765.79848649462</v>
      </c>
      <c r="AX33" s="282">
        <f t="shared" ca="1" si="31"/>
        <v>106045.15217882776</v>
      </c>
      <c r="AY33" s="282">
        <f t="shared" ca="1" si="31"/>
        <v>107213.61375895172</v>
      </c>
      <c r="AZ33" s="282">
        <f t="shared" ca="1" si="31"/>
        <v>108341.91127967979</v>
      </c>
      <c r="BA33" s="241"/>
      <c r="BD33" s="239">
        <f t="shared" si="7"/>
        <v>2014</v>
      </c>
      <c r="BE33" s="259">
        <f t="shared" ca="1" si="24"/>
        <v>109710.7691168098</v>
      </c>
      <c r="BF33" s="244">
        <f t="shared" ca="1" si="19"/>
        <v>1420206.2024706651</v>
      </c>
      <c r="BG33" s="240">
        <f t="shared" ca="1" si="17"/>
        <v>0</v>
      </c>
      <c r="BH33" s="187">
        <f t="shared" si="20"/>
        <v>0</v>
      </c>
      <c r="BI33" s="247">
        <f t="shared" ca="1" si="21"/>
        <v>92192.401462353766</v>
      </c>
      <c r="BJ33" s="349">
        <v>0</v>
      </c>
      <c r="BK33" s="247">
        <f>IF($BT$4="SFm + MFm + DMo",VLOOKUP(BD33,'Stock Data'!$B$6:$I$39,6,FALSE),IF($BT$4="SFm",VLOOKUP(BD33,'Stock Data'!$B$45:$I$78,6,FALSE),IF($BT$4="MFm",VLOOKUP(BD33,'Stock Data'!$B$82:$I$117,6,FALSE), VLOOKUP(BD33,'Stock Data'!$B$121:$I$156,6,FALSE))))</f>
        <v>17518.367654456029</v>
      </c>
      <c r="BL33" s="351">
        <f>Assumptions!$B$9</f>
        <v>1.04</v>
      </c>
      <c r="BM33" s="260">
        <f t="shared" ca="1" si="22"/>
        <v>92192.401462353766</v>
      </c>
      <c r="BN33" s="256">
        <f t="shared" ca="1" si="25"/>
        <v>92192.401462353766</v>
      </c>
      <c r="BO33" s="261">
        <f t="shared" si="23"/>
        <v>17518.367654456029</v>
      </c>
      <c r="BP33" s="257">
        <f t="shared" ca="1" si="26"/>
        <v>109710.7691168098</v>
      </c>
      <c r="BQ33" s="364" t="s">
        <v>162</v>
      </c>
    </row>
    <row r="34" spans="1:69">
      <c r="A34" s="242"/>
      <c r="B34" s="238">
        <f t="shared" si="18"/>
        <v>2015</v>
      </c>
      <c r="C34" s="282">
        <f t="shared" ca="1" si="27"/>
        <v>0</v>
      </c>
      <c r="D34" s="282">
        <f t="shared" ca="1" si="27"/>
        <v>0</v>
      </c>
      <c r="E34" s="282">
        <f t="shared" ca="1" si="27"/>
        <v>0</v>
      </c>
      <c r="F34" s="282">
        <f t="shared" ca="1" si="27"/>
        <v>0</v>
      </c>
      <c r="G34" s="282">
        <f t="shared" ca="1" si="27"/>
        <v>0</v>
      </c>
      <c r="H34" s="282">
        <f t="shared" ca="1" si="27"/>
        <v>0</v>
      </c>
      <c r="I34" s="282">
        <f t="shared" ca="1" si="27"/>
        <v>0</v>
      </c>
      <c r="J34" s="282">
        <f t="shared" ca="1" si="27"/>
        <v>0</v>
      </c>
      <c r="K34" s="282">
        <f t="shared" ca="1" si="27"/>
        <v>0</v>
      </c>
      <c r="L34" s="282">
        <f t="shared" ca="1" si="27"/>
        <v>0</v>
      </c>
      <c r="M34" s="282">
        <f t="shared" ca="1" si="28"/>
        <v>0</v>
      </c>
      <c r="N34" s="282">
        <f t="shared" ca="1" si="28"/>
        <v>0</v>
      </c>
      <c r="O34" s="282">
        <f t="shared" ca="1" si="28"/>
        <v>0</v>
      </c>
      <c r="P34" s="282">
        <f t="shared" ca="1" si="28"/>
        <v>0</v>
      </c>
      <c r="Q34" s="282">
        <f t="shared" ca="1" si="28"/>
        <v>0</v>
      </c>
      <c r="R34" s="282">
        <f t="shared" ca="1" si="28"/>
        <v>0</v>
      </c>
      <c r="S34" s="282">
        <f t="shared" ca="1" si="28"/>
        <v>0</v>
      </c>
      <c r="T34" s="282">
        <f t="shared" ca="1" si="28"/>
        <v>0</v>
      </c>
      <c r="U34" s="282">
        <f t="shared" ca="1" si="28"/>
        <v>0</v>
      </c>
      <c r="V34" s="282">
        <f t="shared" ca="1" si="28"/>
        <v>0</v>
      </c>
      <c r="W34" s="282">
        <f t="shared" ca="1" si="29"/>
        <v>0</v>
      </c>
      <c r="X34" s="282">
        <f t="shared" ca="1" si="29"/>
        <v>0</v>
      </c>
      <c r="Y34" s="282">
        <f t="shared" ca="1" si="29"/>
        <v>0</v>
      </c>
      <c r="Z34" s="282">
        <f t="shared" ca="1" si="29"/>
        <v>0</v>
      </c>
      <c r="AA34" s="282">
        <f t="shared" ca="1" si="29"/>
        <v>0</v>
      </c>
      <c r="AB34" s="282">
        <f t="shared" ca="1" si="29"/>
        <v>0</v>
      </c>
      <c r="AC34" s="282">
        <f t="shared" ca="1" si="29"/>
        <v>0</v>
      </c>
      <c r="AD34" s="282">
        <f t="shared" ca="1" si="29"/>
        <v>0</v>
      </c>
      <c r="AE34" s="282">
        <f t="shared" ca="1" si="29"/>
        <v>0</v>
      </c>
      <c r="AF34" s="282">
        <f t="shared" ca="1" si="29"/>
        <v>0</v>
      </c>
      <c r="AG34" s="282">
        <f t="shared" ca="1" si="30"/>
        <v>0</v>
      </c>
      <c r="AH34" s="282">
        <f t="shared" ca="1" si="30"/>
        <v>0</v>
      </c>
      <c r="AI34" s="282">
        <f t="shared" ca="1" si="30"/>
        <v>0</v>
      </c>
      <c r="AJ34" s="282">
        <f t="shared" ca="1" si="30"/>
        <v>0</v>
      </c>
      <c r="AK34" s="282">
        <f t="shared" ca="1" si="30"/>
        <v>0</v>
      </c>
      <c r="AL34" s="282">
        <f t="shared" ca="1" si="30"/>
        <v>0</v>
      </c>
      <c r="AM34" s="282">
        <f t="shared" ca="1" si="30"/>
        <v>0</v>
      </c>
      <c r="AN34" s="282">
        <f t="shared" ca="1" si="30"/>
        <v>90983.914628431623</v>
      </c>
      <c r="AO34" s="282">
        <f t="shared" ca="1" si="30"/>
        <v>91358.314628431632</v>
      </c>
      <c r="AP34" s="282">
        <f t="shared" ca="1" si="30"/>
        <v>93321.759193151054</v>
      </c>
      <c r="AQ34" s="282">
        <f t="shared" ca="1" si="31"/>
        <v>93002.872233323258</v>
      </c>
      <c r="AR34" s="282">
        <f t="shared" ca="1" si="31"/>
        <v>111196.70252204809</v>
      </c>
      <c r="AS34" s="282">
        <f t="shared" ca="1" si="31"/>
        <v>110787.24707450048</v>
      </c>
      <c r="AT34" s="282">
        <f t="shared" ca="1" si="31"/>
        <v>106019.03302705304</v>
      </c>
      <c r="AU34" s="282">
        <f t="shared" ca="1" si="31"/>
        <v>98163.967714530896</v>
      </c>
      <c r="AV34" s="282">
        <f t="shared" ca="1" si="31"/>
        <v>101765.79848649462</v>
      </c>
      <c r="AW34" s="282">
        <f t="shared" ca="1" si="31"/>
        <v>106045.15217882776</v>
      </c>
      <c r="AX34" s="282">
        <f t="shared" ca="1" si="31"/>
        <v>107213.61375895172</v>
      </c>
      <c r="AY34" s="282">
        <f t="shared" ca="1" si="31"/>
        <v>108341.91127967979</v>
      </c>
      <c r="AZ34" s="282">
        <f t="shared" ca="1" si="31"/>
        <v>109710.7691168098</v>
      </c>
      <c r="BA34" s="241"/>
      <c r="BD34" s="239">
        <f t="shared" si="7"/>
        <v>2015</v>
      </c>
      <c r="BE34" s="259">
        <f t="shared" ca="1" si="24"/>
        <v>111246.38400888663</v>
      </c>
      <c r="BF34" s="244">
        <f t="shared" ca="1" si="19"/>
        <v>1439157.4398511201</v>
      </c>
      <c r="BG34" s="240">
        <f t="shared" ca="1" si="17"/>
        <v>0</v>
      </c>
      <c r="BH34" s="187">
        <f t="shared" si="20"/>
        <v>0</v>
      </c>
      <c r="BI34" s="247">
        <f t="shared" ca="1" si="21"/>
        <v>92295.14662843151</v>
      </c>
      <c r="BJ34" s="349">
        <v>0</v>
      </c>
      <c r="BK34" s="247">
        <f>IF($BT$4="SFm + MFm + DMo",VLOOKUP(BD34,'Stock Data'!$B$6:$I$39,6,FALSE),IF($BT$4="SFm",VLOOKUP(BD34,'Stock Data'!$B$45:$I$78,6,FALSE),IF($BT$4="MFm",VLOOKUP(BD34,'Stock Data'!$B$82:$I$117,6,FALSE), VLOOKUP(BD34,'Stock Data'!$B$121:$I$156,6,FALSE))))</f>
        <v>18951.237380455121</v>
      </c>
      <c r="BL34" s="351">
        <f>Assumptions!$B$9</f>
        <v>1.04</v>
      </c>
      <c r="BM34" s="260">
        <f t="shared" ca="1" si="22"/>
        <v>92295.14662843151</v>
      </c>
      <c r="BN34" s="256">
        <f t="shared" ca="1" si="25"/>
        <v>92295.14662843151</v>
      </c>
      <c r="BO34" s="261">
        <f t="shared" si="23"/>
        <v>18951.237380455121</v>
      </c>
      <c r="BP34" s="257">
        <f t="shared" ca="1" si="26"/>
        <v>111246.38400888663</v>
      </c>
      <c r="BQ34" s="364" t="s">
        <v>162</v>
      </c>
    </row>
    <row r="35" spans="1:69">
      <c r="A35" s="242"/>
      <c r="B35" s="238">
        <f t="shared" si="18"/>
        <v>2016</v>
      </c>
      <c r="C35" s="282">
        <f t="shared" ca="1" si="27"/>
        <v>0</v>
      </c>
      <c r="D35" s="282">
        <f t="shared" ca="1" si="27"/>
        <v>0</v>
      </c>
      <c r="E35" s="282">
        <f t="shared" ca="1" si="27"/>
        <v>0</v>
      </c>
      <c r="F35" s="282">
        <f t="shared" ca="1" si="27"/>
        <v>0</v>
      </c>
      <c r="G35" s="282">
        <f t="shared" ca="1" si="27"/>
        <v>0</v>
      </c>
      <c r="H35" s="282">
        <f t="shared" ca="1" si="27"/>
        <v>0</v>
      </c>
      <c r="I35" s="282">
        <f t="shared" ca="1" si="27"/>
        <v>0</v>
      </c>
      <c r="J35" s="282">
        <f t="shared" ca="1" si="27"/>
        <v>0</v>
      </c>
      <c r="K35" s="282">
        <f t="shared" ca="1" si="27"/>
        <v>0</v>
      </c>
      <c r="L35" s="282">
        <f t="shared" ca="1" si="27"/>
        <v>0</v>
      </c>
      <c r="M35" s="282">
        <f t="shared" ca="1" si="28"/>
        <v>0</v>
      </c>
      <c r="N35" s="282">
        <f t="shared" ca="1" si="28"/>
        <v>0</v>
      </c>
      <c r="O35" s="282">
        <f t="shared" ca="1" si="28"/>
        <v>0</v>
      </c>
      <c r="P35" s="282">
        <f t="shared" ca="1" si="28"/>
        <v>0</v>
      </c>
      <c r="Q35" s="282">
        <f t="shared" ca="1" si="28"/>
        <v>0</v>
      </c>
      <c r="R35" s="282">
        <f t="shared" ca="1" si="28"/>
        <v>0</v>
      </c>
      <c r="S35" s="282">
        <f t="shared" ca="1" si="28"/>
        <v>0</v>
      </c>
      <c r="T35" s="282">
        <f t="shared" ca="1" si="28"/>
        <v>0</v>
      </c>
      <c r="U35" s="282">
        <f t="shared" ca="1" si="28"/>
        <v>0</v>
      </c>
      <c r="V35" s="282">
        <f t="shared" ca="1" si="28"/>
        <v>0</v>
      </c>
      <c r="W35" s="282">
        <f t="shared" ca="1" si="29"/>
        <v>0</v>
      </c>
      <c r="X35" s="282">
        <f t="shared" ca="1" si="29"/>
        <v>0</v>
      </c>
      <c r="Y35" s="282">
        <f t="shared" ca="1" si="29"/>
        <v>0</v>
      </c>
      <c r="Z35" s="282">
        <f t="shared" ca="1" si="29"/>
        <v>0</v>
      </c>
      <c r="AA35" s="282">
        <f t="shared" ca="1" si="29"/>
        <v>0</v>
      </c>
      <c r="AB35" s="282">
        <f t="shared" ca="1" si="29"/>
        <v>0</v>
      </c>
      <c r="AC35" s="282">
        <f t="shared" ca="1" si="29"/>
        <v>0</v>
      </c>
      <c r="AD35" s="282">
        <f t="shared" ca="1" si="29"/>
        <v>0</v>
      </c>
      <c r="AE35" s="282">
        <f t="shared" ca="1" si="29"/>
        <v>0</v>
      </c>
      <c r="AF35" s="282">
        <f t="shared" ca="1" si="29"/>
        <v>0</v>
      </c>
      <c r="AG35" s="282">
        <f t="shared" ca="1" si="30"/>
        <v>0</v>
      </c>
      <c r="AH35" s="282">
        <f t="shared" ca="1" si="30"/>
        <v>0</v>
      </c>
      <c r="AI35" s="282">
        <f t="shared" ca="1" si="30"/>
        <v>0</v>
      </c>
      <c r="AJ35" s="282">
        <f t="shared" ca="1" si="30"/>
        <v>0</v>
      </c>
      <c r="AK35" s="282">
        <f t="shared" ca="1" si="30"/>
        <v>0</v>
      </c>
      <c r="AL35" s="282">
        <f t="shared" ca="1" si="30"/>
        <v>0</v>
      </c>
      <c r="AM35" s="282">
        <f t="shared" ca="1" si="30"/>
        <v>0</v>
      </c>
      <c r="AN35" s="282">
        <f t="shared" ca="1" si="30"/>
        <v>91358.314628431632</v>
      </c>
      <c r="AO35" s="282">
        <f t="shared" ca="1" si="30"/>
        <v>93321.759193151054</v>
      </c>
      <c r="AP35" s="282">
        <f t="shared" ca="1" si="30"/>
        <v>93002.872233323258</v>
      </c>
      <c r="AQ35" s="282">
        <f t="shared" ca="1" si="31"/>
        <v>111196.70252204809</v>
      </c>
      <c r="AR35" s="282">
        <f t="shared" ca="1" si="31"/>
        <v>110787.24707450048</v>
      </c>
      <c r="AS35" s="282">
        <f t="shared" ca="1" si="31"/>
        <v>106019.03302705304</v>
      </c>
      <c r="AT35" s="282">
        <f t="shared" ca="1" si="31"/>
        <v>98163.967714530896</v>
      </c>
      <c r="AU35" s="282">
        <f t="shared" ca="1" si="31"/>
        <v>101765.79848649462</v>
      </c>
      <c r="AV35" s="282">
        <f t="shared" ca="1" si="31"/>
        <v>106045.15217882776</v>
      </c>
      <c r="AW35" s="282">
        <f t="shared" ca="1" si="31"/>
        <v>107213.61375895172</v>
      </c>
      <c r="AX35" s="282">
        <f t="shared" ca="1" si="31"/>
        <v>108341.91127967979</v>
      </c>
      <c r="AY35" s="282">
        <f t="shared" ca="1" si="31"/>
        <v>109710.7691168098</v>
      </c>
      <c r="AZ35" s="282">
        <f t="shared" ca="1" si="31"/>
        <v>111246.38400888663</v>
      </c>
      <c r="BA35" s="241"/>
      <c r="BD35" s="239">
        <f t="shared" si="7"/>
        <v>2016</v>
      </c>
      <c r="BE35" s="259">
        <f t="shared" ca="1" si="24"/>
        <v>111112.21429826597</v>
      </c>
      <c r="BF35" s="244">
        <f t="shared" ca="1" si="19"/>
        <v>1459285.7395209547</v>
      </c>
      <c r="BG35" s="240">
        <f t="shared" ca="1" si="17"/>
        <v>0</v>
      </c>
      <c r="BH35" s="187">
        <f t="shared" si="20"/>
        <v>0</v>
      </c>
      <c r="BI35" s="247">
        <f t="shared" ca="1" si="21"/>
        <v>90983.914628431434</v>
      </c>
      <c r="BJ35" s="349">
        <v>0</v>
      </c>
      <c r="BK35" s="247">
        <f>IF($BT$4="SFm + MFm + DMo",VLOOKUP(BD35,'Stock Data'!$B$6:$I$39,6,FALSE),IF($BT$4="SFm",VLOOKUP(BD35,'Stock Data'!$B$45:$I$78,6,FALSE),IF($BT$4="MFm",VLOOKUP(BD35,'Stock Data'!$B$82:$I$117,6,FALSE), VLOOKUP(BD35,'Stock Data'!$B$121:$I$156,6,FALSE))))</f>
        <v>20128.299669834538</v>
      </c>
      <c r="BL35" s="351">
        <f>Assumptions!$B$9</f>
        <v>1.04</v>
      </c>
      <c r="BM35" s="260">
        <f t="shared" ca="1" si="22"/>
        <v>90983.914628431434</v>
      </c>
      <c r="BN35" s="256">
        <f t="shared" ca="1" si="25"/>
        <v>90983.914628431434</v>
      </c>
      <c r="BO35" s="261">
        <f t="shared" si="23"/>
        <v>20128.299669834538</v>
      </c>
      <c r="BP35" s="257">
        <f t="shared" ca="1" si="26"/>
        <v>111112.21429826597</v>
      </c>
      <c r="BQ35" s="364" t="s">
        <v>162</v>
      </c>
    </row>
    <row r="36" spans="1:69">
      <c r="A36" s="242"/>
      <c r="B36" s="238">
        <f t="shared" si="18"/>
        <v>2017</v>
      </c>
      <c r="C36" s="282">
        <f t="shared" ca="1" si="27"/>
        <v>0</v>
      </c>
      <c r="D36" s="282">
        <f t="shared" ca="1" si="27"/>
        <v>0</v>
      </c>
      <c r="E36" s="282">
        <f t="shared" ca="1" si="27"/>
        <v>0</v>
      </c>
      <c r="F36" s="282">
        <f t="shared" ca="1" si="27"/>
        <v>0</v>
      </c>
      <c r="G36" s="282">
        <f t="shared" ca="1" si="27"/>
        <v>0</v>
      </c>
      <c r="H36" s="282">
        <f t="shared" ca="1" si="27"/>
        <v>0</v>
      </c>
      <c r="I36" s="282">
        <f t="shared" ca="1" si="27"/>
        <v>0</v>
      </c>
      <c r="J36" s="282">
        <f t="shared" ca="1" si="27"/>
        <v>0</v>
      </c>
      <c r="K36" s="282">
        <f t="shared" ca="1" si="27"/>
        <v>0</v>
      </c>
      <c r="L36" s="282">
        <f t="shared" ca="1" si="27"/>
        <v>0</v>
      </c>
      <c r="M36" s="282">
        <f t="shared" ca="1" si="28"/>
        <v>0</v>
      </c>
      <c r="N36" s="282">
        <f t="shared" ca="1" si="28"/>
        <v>0</v>
      </c>
      <c r="O36" s="282">
        <f t="shared" ca="1" si="28"/>
        <v>0</v>
      </c>
      <c r="P36" s="282">
        <f t="shared" ca="1" si="28"/>
        <v>0</v>
      </c>
      <c r="Q36" s="282">
        <f t="shared" ca="1" si="28"/>
        <v>0</v>
      </c>
      <c r="R36" s="282">
        <f t="shared" ca="1" si="28"/>
        <v>0</v>
      </c>
      <c r="S36" s="282">
        <f t="shared" ca="1" si="28"/>
        <v>0</v>
      </c>
      <c r="T36" s="282">
        <f t="shared" ca="1" si="28"/>
        <v>0</v>
      </c>
      <c r="U36" s="282">
        <f t="shared" ca="1" si="28"/>
        <v>0</v>
      </c>
      <c r="V36" s="282">
        <f t="shared" ca="1" si="28"/>
        <v>0</v>
      </c>
      <c r="W36" s="282">
        <f t="shared" ca="1" si="29"/>
        <v>0</v>
      </c>
      <c r="X36" s="282">
        <f t="shared" ca="1" si="29"/>
        <v>0</v>
      </c>
      <c r="Y36" s="282">
        <f t="shared" ca="1" si="29"/>
        <v>0</v>
      </c>
      <c r="Z36" s="282">
        <f t="shared" ca="1" si="29"/>
        <v>0</v>
      </c>
      <c r="AA36" s="282">
        <f t="shared" ca="1" si="29"/>
        <v>0</v>
      </c>
      <c r="AB36" s="282">
        <f t="shared" ca="1" si="29"/>
        <v>0</v>
      </c>
      <c r="AC36" s="282">
        <f t="shared" ca="1" si="29"/>
        <v>0</v>
      </c>
      <c r="AD36" s="282">
        <f t="shared" ca="1" si="29"/>
        <v>0</v>
      </c>
      <c r="AE36" s="282">
        <f t="shared" ca="1" si="29"/>
        <v>0</v>
      </c>
      <c r="AF36" s="282">
        <f t="shared" ca="1" si="29"/>
        <v>0</v>
      </c>
      <c r="AG36" s="282">
        <f t="shared" ca="1" si="30"/>
        <v>0</v>
      </c>
      <c r="AH36" s="282">
        <f t="shared" ca="1" si="30"/>
        <v>0</v>
      </c>
      <c r="AI36" s="282">
        <f t="shared" ca="1" si="30"/>
        <v>0</v>
      </c>
      <c r="AJ36" s="282">
        <f t="shared" ca="1" si="30"/>
        <v>0</v>
      </c>
      <c r="AK36" s="282">
        <f t="shared" ca="1" si="30"/>
        <v>0</v>
      </c>
      <c r="AL36" s="282">
        <f t="shared" ca="1" si="30"/>
        <v>0</v>
      </c>
      <c r="AM36" s="282">
        <f t="shared" ca="1" si="30"/>
        <v>0</v>
      </c>
      <c r="AN36" s="282">
        <f t="shared" ca="1" si="30"/>
        <v>93321.759193151054</v>
      </c>
      <c r="AO36" s="282">
        <f t="shared" ca="1" si="30"/>
        <v>93002.872233323258</v>
      </c>
      <c r="AP36" s="282">
        <f t="shared" ca="1" si="30"/>
        <v>111196.70252204809</v>
      </c>
      <c r="AQ36" s="282">
        <f t="shared" ca="1" si="31"/>
        <v>110787.24707450048</v>
      </c>
      <c r="AR36" s="282">
        <f t="shared" ca="1" si="31"/>
        <v>106019.03302705304</v>
      </c>
      <c r="AS36" s="282">
        <f t="shared" ca="1" si="31"/>
        <v>98163.967714530896</v>
      </c>
      <c r="AT36" s="282">
        <f t="shared" ca="1" si="31"/>
        <v>101765.79848649462</v>
      </c>
      <c r="AU36" s="282">
        <f t="shared" ca="1" si="31"/>
        <v>106045.15217882776</v>
      </c>
      <c r="AV36" s="282">
        <f t="shared" ca="1" si="31"/>
        <v>107213.61375895172</v>
      </c>
      <c r="AW36" s="282">
        <f t="shared" ca="1" si="31"/>
        <v>108341.91127967979</v>
      </c>
      <c r="AX36" s="282">
        <f t="shared" ca="1" si="31"/>
        <v>109710.7691168098</v>
      </c>
      <c r="AY36" s="282">
        <f t="shared" ca="1" si="31"/>
        <v>111246.38400888663</v>
      </c>
      <c r="AZ36" s="282">
        <f t="shared" ca="1" si="31"/>
        <v>111112.21429826597</v>
      </c>
      <c r="BA36" s="241"/>
      <c r="BD36" s="239">
        <f t="shared" si="7"/>
        <v>2017</v>
      </c>
      <c r="BE36" s="259">
        <f t="shared" ca="1" si="24"/>
        <v>112147.20792978395</v>
      </c>
      <c r="BF36" s="244">
        <f t="shared" ca="1" si="19"/>
        <v>1480074.6328223071</v>
      </c>
      <c r="BG36" s="240">
        <f t="shared" ca="1" si="17"/>
        <v>0</v>
      </c>
      <c r="BH36" s="187">
        <f t="shared" si="20"/>
        <v>0</v>
      </c>
      <c r="BI36" s="247">
        <f t="shared" ca="1" si="21"/>
        <v>91358.314628431574</v>
      </c>
      <c r="BJ36" s="349">
        <v>0</v>
      </c>
      <c r="BK36" s="247">
        <f>IF($BT$4="SFm + MFm + DMo",VLOOKUP(BD36,'Stock Data'!$B$6:$I$39,6,FALSE),IF($BT$4="SFm",VLOOKUP(BD36,'Stock Data'!$B$45:$I$78,6,FALSE),IF($BT$4="MFm",VLOOKUP(BD36,'Stock Data'!$B$82:$I$117,6,FALSE), VLOOKUP(BD36,'Stock Data'!$B$121:$I$156,6,FALSE))))</f>
        <v>20788.893301352378</v>
      </c>
      <c r="BL36" s="351">
        <f>Assumptions!$B$9</f>
        <v>1.04</v>
      </c>
      <c r="BM36" s="260">
        <f t="shared" ca="1" si="22"/>
        <v>91358.314628431574</v>
      </c>
      <c r="BN36" s="256">
        <f t="shared" ca="1" si="25"/>
        <v>91358.314628431574</v>
      </c>
      <c r="BO36" s="261">
        <f t="shared" si="23"/>
        <v>20788.893301352378</v>
      </c>
      <c r="BP36" s="257">
        <f t="shared" ca="1" si="26"/>
        <v>112147.20792978395</v>
      </c>
      <c r="BQ36" s="364" t="s">
        <v>162</v>
      </c>
    </row>
    <row r="37" spans="1:69">
      <c r="A37" s="242"/>
      <c r="B37" s="238">
        <f t="shared" si="18"/>
        <v>2018</v>
      </c>
      <c r="C37" s="282">
        <f t="shared" ca="1" si="27"/>
        <v>0</v>
      </c>
      <c r="D37" s="282">
        <f t="shared" ca="1" si="27"/>
        <v>0</v>
      </c>
      <c r="E37" s="282">
        <f t="shared" ca="1" si="27"/>
        <v>0</v>
      </c>
      <c r="F37" s="282">
        <f t="shared" ca="1" si="27"/>
        <v>0</v>
      </c>
      <c r="G37" s="282">
        <f t="shared" ca="1" si="27"/>
        <v>0</v>
      </c>
      <c r="H37" s="282">
        <f t="shared" ca="1" si="27"/>
        <v>0</v>
      </c>
      <c r="I37" s="282">
        <f t="shared" ca="1" si="27"/>
        <v>0</v>
      </c>
      <c r="J37" s="282">
        <f t="shared" ca="1" si="27"/>
        <v>0</v>
      </c>
      <c r="K37" s="282">
        <f t="shared" ca="1" si="27"/>
        <v>0</v>
      </c>
      <c r="L37" s="282">
        <f t="shared" ca="1" si="27"/>
        <v>0</v>
      </c>
      <c r="M37" s="282">
        <f t="shared" ca="1" si="28"/>
        <v>0</v>
      </c>
      <c r="N37" s="282">
        <f t="shared" ca="1" si="28"/>
        <v>0</v>
      </c>
      <c r="O37" s="282">
        <f t="shared" ca="1" si="28"/>
        <v>0</v>
      </c>
      <c r="P37" s="282">
        <f t="shared" ca="1" si="28"/>
        <v>0</v>
      </c>
      <c r="Q37" s="282">
        <f t="shared" ca="1" si="28"/>
        <v>0</v>
      </c>
      <c r="R37" s="282">
        <f t="shared" ca="1" si="28"/>
        <v>0</v>
      </c>
      <c r="S37" s="282">
        <f t="shared" ca="1" si="28"/>
        <v>0</v>
      </c>
      <c r="T37" s="282">
        <f t="shared" ca="1" si="28"/>
        <v>0</v>
      </c>
      <c r="U37" s="282">
        <f t="shared" ca="1" si="28"/>
        <v>0</v>
      </c>
      <c r="V37" s="282">
        <f t="shared" ca="1" si="28"/>
        <v>0</v>
      </c>
      <c r="W37" s="282">
        <f t="shared" ca="1" si="29"/>
        <v>0</v>
      </c>
      <c r="X37" s="282">
        <f t="shared" ca="1" si="29"/>
        <v>0</v>
      </c>
      <c r="Y37" s="282">
        <f t="shared" ca="1" si="29"/>
        <v>0</v>
      </c>
      <c r="Z37" s="282">
        <f t="shared" ca="1" si="29"/>
        <v>0</v>
      </c>
      <c r="AA37" s="282">
        <f t="shared" ca="1" si="29"/>
        <v>0</v>
      </c>
      <c r="AB37" s="282">
        <f t="shared" ca="1" si="29"/>
        <v>0</v>
      </c>
      <c r="AC37" s="282">
        <f t="shared" ca="1" si="29"/>
        <v>0</v>
      </c>
      <c r="AD37" s="282">
        <f t="shared" ca="1" si="29"/>
        <v>0</v>
      </c>
      <c r="AE37" s="282">
        <f t="shared" ca="1" si="29"/>
        <v>0</v>
      </c>
      <c r="AF37" s="282">
        <f t="shared" ca="1" si="29"/>
        <v>0</v>
      </c>
      <c r="AG37" s="282">
        <f t="shared" ca="1" si="30"/>
        <v>0</v>
      </c>
      <c r="AH37" s="282">
        <f t="shared" ca="1" si="30"/>
        <v>0</v>
      </c>
      <c r="AI37" s="282">
        <f t="shared" ca="1" si="30"/>
        <v>0</v>
      </c>
      <c r="AJ37" s="282">
        <f t="shared" ca="1" si="30"/>
        <v>0</v>
      </c>
      <c r="AK37" s="282">
        <f t="shared" ca="1" si="30"/>
        <v>0</v>
      </c>
      <c r="AL37" s="282">
        <f t="shared" ca="1" si="30"/>
        <v>0</v>
      </c>
      <c r="AM37" s="282">
        <f t="shared" ca="1" si="30"/>
        <v>0</v>
      </c>
      <c r="AN37" s="282">
        <f t="shared" ca="1" si="30"/>
        <v>93002.872233323258</v>
      </c>
      <c r="AO37" s="282">
        <f t="shared" ca="1" si="30"/>
        <v>111196.70252204809</v>
      </c>
      <c r="AP37" s="282">
        <f t="shared" ca="1" si="30"/>
        <v>110787.24707450048</v>
      </c>
      <c r="AQ37" s="282">
        <f t="shared" ca="1" si="31"/>
        <v>106019.03302705304</v>
      </c>
      <c r="AR37" s="282">
        <f t="shared" ca="1" si="31"/>
        <v>98163.967714530896</v>
      </c>
      <c r="AS37" s="282">
        <f t="shared" ca="1" si="31"/>
        <v>101765.79848649462</v>
      </c>
      <c r="AT37" s="282">
        <f t="shared" ca="1" si="31"/>
        <v>106045.15217882776</v>
      </c>
      <c r="AU37" s="282">
        <f t="shared" ca="1" si="31"/>
        <v>107213.61375895172</v>
      </c>
      <c r="AV37" s="282">
        <f t="shared" ca="1" si="31"/>
        <v>108341.91127967979</v>
      </c>
      <c r="AW37" s="282">
        <f t="shared" ca="1" si="31"/>
        <v>109710.7691168098</v>
      </c>
      <c r="AX37" s="282">
        <f t="shared" ca="1" si="31"/>
        <v>111246.38400888663</v>
      </c>
      <c r="AY37" s="282">
        <f t="shared" ca="1" si="31"/>
        <v>111112.21429826597</v>
      </c>
      <c r="AZ37" s="282">
        <f t="shared" ca="1" si="31"/>
        <v>112147.20792978395</v>
      </c>
      <c r="BA37" s="241"/>
      <c r="BD37" s="239">
        <f t="shared" si="7"/>
        <v>2018</v>
      </c>
      <c r="BE37" s="259">
        <f t="shared" ca="1" si="24"/>
        <v>114835.40401242257</v>
      </c>
      <c r="BF37" s="244">
        <f t="shared" ca="1" si="19"/>
        <v>1501588.2776415786</v>
      </c>
      <c r="BG37" s="240">
        <f t="shared" ca="1" si="17"/>
        <v>0</v>
      </c>
      <c r="BH37" s="187">
        <f t="shared" si="20"/>
        <v>0</v>
      </c>
      <c r="BI37" s="247">
        <f t="shared" ca="1" si="21"/>
        <v>93321.759193151025</v>
      </c>
      <c r="BJ37" s="349">
        <v>0</v>
      </c>
      <c r="BK37" s="247">
        <f>IF($BT$4="SFm + MFm + DMo",VLOOKUP(BD37,'Stock Data'!$B$6:$I$39,6,FALSE),IF($BT$4="SFm",VLOOKUP(BD37,'Stock Data'!$B$45:$I$78,6,FALSE),IF($BT$4="MFm",VLOOKUP(BD37,'Stock Data'!$B$82:$I$117,6,FALSE), VLOOKUP(BD37,'Stock Data'!$B$121:$I$156,6,FALSE))))</f>
        <v>21513.644819271554</v>
      </c>
      <c r="BL37" s="351">
        <f>Assumptions!$B$9</f>
        <v>1.04</v>
      </c>
      <c r="BM37" s="260">
        <f t="shared" ca="1" si="22"/>
        <v>93321.759193151025</v>
      </c>
      <c r="BN37" s="256">
        <f t="shared" ca="1" si="25"/>
        <v>93321.759193151025</v>
      </c>
      <c r="BO37" s="261">
        <f t="shared" si="23"/>
        <v>21513.644819271554</v>
      </c>
      <c r="BP37" s="257">
        <f t="shared" ca="1" si="26"/>
        <v>114835.40401242257</v>
      </c>
      <c r="BQ37" s="364" t="s">
        <v>162</v>
      </c>
    </row>
    <row r="38" spans="1:69">
      <c r="A38" s="242"/>
      <c r="B38" s="238">
        <f t="shared" si="18"/>
        <v>2019</v>
      </c>
      <c r="C38" s="282">
        <f t="shared" ca="1" si="27"/>
        <v>0</v>
      </c>
      <c r="D38" s="282">
        <f t="shared" ca="1" si="27"/>
        <v>0</v>
      </c>
      <c r="E38" s="282">
        <f t="shared" ca="1" si="27"/>
        <v>0</v>
      </c>
      <c r="F38" s="282">
        <f t="shared" ca="1" si="27"/>
        <v>0</v>
      </c>
      <c r="G38" s="282">
        <f t="shared" ca="1" si="27"/>
        <v>0</v>
      </c>
      <c r="H38" s="282">
        <f t="shared" ca="1" si="27"/>
        <v>0</v>
      </c>
      <c r="I38" s="282">
        <f t="shared" ca="1" si="27"/>
        <v>0</v>
      </c>
      <c r="J38" s="282">
        <f t="shared" ca="1" si="27"/>
        <v>0</v>
      </c>
      <c r="K38" s="282">
        <f t="shared" ca="1" si="27"/>
        <v>0</v>
      </c>
      <c r="L38" s="282">
        <f t="shared" ca="1" si="27"/>
        <v>0</v>
      </c>
      <c r="M38" s="282">
        <f t="shared" ca="1" si="28"/>
        <v>0</v>
      </c>
      <c r="N38" s="282">
        <f t="shared" ca="1" si="28"/>
        <v>0</v>
      </c>
      <c r="O38" s="282">
        <f t="shared" ca="1" si="28"/>
        <v>0</v>
      </c>
      <c r="P38" s="282">
        <f t="shared" ca="1" si="28"/>
        <v>0</v>
      </c>
      <c r="Q38" s="282">
        <f t="shared" ca="1" si="28"/>
        <v>0</v>
      </c>
      <c r="R38" s="282">
        <f t="shared" ca="1" si="28"/>
        <v>0</v>
      </c>
      <c r="S38" s="282">
        <f t="shared" ca="1" si="28"/>
        <v>0</v>
      </c>
      <c r="T38" s="282">
        <f t="shared" ca="1" si="28"/>
        <v>0</v>
      </c>
      <c r="U38" s="282">
        <f t="shared" ca="1" si="28"/>
        <v>0</v>
      </c>
      <c r="V38" s="282">
        <f t="shared" ca="1" si="28"/>
        <v>0</v>
      </c>
      <c r="W38" s="282">
        <f t="shared" ca="1" si="29"/>
        <v>0</v>
      </c>
      <c r="X38" s="282">
        <f t="shared" ca="1" si="29"/>
        <v>0</v>
      </c>
      <c r="Y38" s="282">
        <f t="shared" ca="1" si="29"/>
        <v>0</v>
      </c>
      <c r="Z38" s="282">
        <f t="shared" ca="1" si="29"/>
        <v>0</v>
      </c>
      <c r="AA38" s="282">
        <f t="shared" ca="1" si="29"/>
        <v>0</v>
      </c>
      <c r="AB38" s="282">
        <f t="shared" ca="1" si="29"/>
        <v>0</v>
      </c>
      <c r="AC38" s="282">
        <f t="shared" ca="1" si="29"/>
        <v>0</v>
      </c>
      <c r="AD38" s="282">
        <f t="shared" ca="1" si="29"/>
        <v>0</v>
      </c>
      <c r="AE38" s="282">
        <f t="shared" ca="1" si="29"/>
        <v>0</v>
      </c>
      <c r="AF38" s="282">
        <f t="shared" ca="1" si="29"/>
        <v>0</v>
      </c>
      <c r="AG38" s="282">
        <f t="shared" ca="1" si="30"/>
        <v>0</v>
      </c>
      <c r="AH38" s="282">
        <f t="shared" ca="1" si="30"/>
        <v>0</v>
      </c>
      <c r="AI38" s="282">
        <f t="shared" ca="1" si="30"/>
        <v>0</v>
      </c>
      <c r="AJ38" s="282">
        <f t="shared" ca="1" si="30"/>
        <v>0</v>
      </c>
      <c r="AK38" s="282">
        <f t="shared" ca="1" si="30"/>
        <v>0</v>
      </c>
      <c r="AL38" s="282">
        <f t="shared" ca="1" si="30"/>
        <v>0</v>
      </c>
      <c r="AM38" s="282">
        <f t="shared" ca="1" si="30"/>
        <v>0</v>
      </c>
      <c r="AN38" s="282">
        <f t="shared" ca="1" si="30"/>
        <v>111196.70252204809</v>
      </c>
      <c r="AO38" s="282">
        <f t="shared" ca="1" si="30"/>
        <v>110787.24707450048</v>
      </c>
      <c r="AP38" s="282">
        <f t="shared" ca="1" si="30"/>
        <v>106019.03302705304</v>
      </c>
      <c r="AQ38" s="282">
        <f t="shared" ca="1" si="31"/>
        <v>98163.967714530896</v>
      </c>
      <c r="AR38" s="282">
        <f t="shared" ca="1" si="31"/>
        <v>101765.79848649462</v>
      </c>
      <c r="AS38" s="282">
        <f t="shared" ca="1" si="31"/>
        <v>106045.15217882776</v>
      </c>
      <c r="AT38" s="282">
        <f t="shared" ca="1" si="31"/>
        <v>107213.61375895172</v>
      </c>
      <c r="AU38" s="282">
        <f t="shared" ca="1" si="31"/>
        <v>108341.91127967979</v>
      </c>
      <c r="AV38" s="282">
        <f t="shared" ca="1" si="31"/>
        <v>109710.7691168098</v>
      </c>
      <c r="AW38" s="282">
        <f t="shared" ca="1" si="31"/>
        <v>111246.38400888663</v>
      </c>
      <c r="AX38" s="282">
        <f t="shared" ca="1" si="31"/>
        <v>111112.21429826597</v>
      </c>
      <c r="AY38" s="282">
        <f t="shared" ca="1" si="31"/>
        <v>112147.20792978395</v>
      </c>
      <c r="AZ38" s="282">
        <f t="shared" ca="1" si="31"/>
        <v>114835.40401242257</v>
      </c>
      <c r="BA38" s="241"/>
      <c r="BD38" s="239">
        <f t="shared" si="7"/>
        <v>2019</v>
      </c>
      <c r="BE38" s="259">
        <f t="shared" ca="1" si="24"/>
        <v>115354.3107004484</v>
      </c>
      <c r="BF38" s="244">
        <f t="shared" ca="1" si="19"/>
        <v>1523939.7161087038</v>
      </c>
      <c r="BG38" s="240">
        <f t="shared" ca="1" si="17"/>
        <v>0</v>
      </c>
      <c r="BH38" s="187">
        <f t="shared" si="20"/>
        <v>0</v>
      </c>
      <c r="BI38" s="247">
        <f t="shared" ca="1" si="21"/>
        <v>93002.872233323287</v>
      </c>
      <c r="BJ38" s="349">
        <v>0</v>
      </c>
      <c r="BK38" s="247">
        <f>IF($BT$4="SFm + MFm + DMo",VLOOKUP(BD38,'Stock Data'!$B$6:$I$39,6,FALSE),IF($BT$4="SFm",VLOOKUP(BD38,'Stock Data'!$B$45:$I$78,6,FALSE),IF($BT$4="MFm",VLOOKUP(BD38,'Stock Data'!$B$82:$I$117,6,FALSE), VLOOKUP(BD38,'Stock Data'!$B$121:$I$156,6,FALSE))))</f>
        <v>22351.438467125121</v>
      </c>
      <c r="BL38" s="351">
        <f>Assumptions!$B$9</f>
        <v>1.04</v>
      </c>
      <c r="BM38" s="260">
        <f t="shared" ca="1" si="22"/>
        <v>93002.872233323287</v>
      </c>
      <c r="BN38" s="256">
        <f t="shared" ca="1" si="25"/>
        <v>93002.872233323287</v>
      </c>
      <c r="BO38" s="261">
        <f t="shared" si="23"/>
        <v>22351.438467125121</v>
      </c>
      <c r="BP38" s="257">
        <f t="shared" ca="1" si="26"/>
        <v>115354.3107004484</v>
      </c>
      <c r="BQ38" s="364" t="s">
        <v>162</v>
      </c>
    </row>
    <row r="39" spans="1:69">
      <c r="A39" s="242"/>
      <c r="B39" s="238">
        <f t="shared" si="18"/>
        <v>2020</v>
      </c>
      <c r="C39" s="282">
        <f t="shared" ref="C39:L53" ca="1" si="32">IF(AND(year-Age&gt;=Initial_Year,Age,Age &lt;=ROUND($BT$5,0)),OFFSET($BE39, -Age, 0), 0)</f>
        <v>0</v>
      </c>
      <c r="D39" s="282">
        <f t="shared" ca="1" si="32"/>
        <v>0</v>
      </c>
      <c r="E39" s="282">
        <f t="shared" ca="1" si="32"/>
        <v>0</v>
      </c>
      <c r="F39" s="282">
        <f t="shared" ca="1" si="32"/>
        <v>0</v>
      </c>
      <c r="G39" s="282">
        <f t="shared" ca="1" si="32"/>
        <v>0</v>
      </c>
      <c r="H39" s="282">
        <f t="shared" ca="1" si="32"/>
        <v>0</v>
      </c>
      <c r="I39" s="282">
        <f t="shared" ca="1" si="32"/>
        <v>0</v>
      </c>
      <c r="J39" s="282">
        <f t="shared" ca="1" si="32"/>
        <v>0</v>
      </c>
      <c r="K39" s="282">
        <f t="shared" ca="1" si="32"/>
        <v>0</v>
      </c>
      <c r="L39" s="282">
        <f t="shared" ca="1" si="32"/>
        <v>0</v>
      </c>
      <c r="M39" s="282">
        <f t="shared" ref="M39:V53" ca="1" si="33">IF(AND(year-Age&gt;=Initial_Year,Age,Age &lt;=ROUND($BT$5,0)),OFFSET($BE39, -Age, 0), 0)</f>
        <v>0</v>
      </c>
      <c r="N39" s="282">
        <f t="shared" ca="1" si="33"/>
        <v>0</v>
      </c>
      <c r="O39" s="282">
        <f t="shared" ca="1" si="33"/>
        <v>0</v>
      </c>
      <c r="P39" s="282">
        <f t="shared" ca="1" si="33"/>
        <v>0</v>
      </c>
      <c r="Q39" s="282">
        <f t="shared" ca="1" si="33"/>
        <v>0</v>
      </c>
      <c r="R39" s="282">
        <f t="shared" ca="1" si="33"/>
        <v>0</v>
      </c>
      <c r="S39" s="282">
        <f t="shared" ca="1" si="33"/>
        <v>0</v>
      </c>
      <c r="T39" s="282">
        <f t="shared" ca="1" si="33"/>
        <v>0</v>
      </c>
      <c r="U39" s="282">
        <f t="shared" ca="1" si="33"/>
        <v>0</v>
      </c>
      <c r="V39" s="282">
        <f t="shared" ca="1" si="33"/>
        <v>0</v>
      </c>
      <c r="W39" s="282">
        <f t="shared" ref="W39:AF53" ca="1" si="34">IF(AND(year-Age&gt;=Initial_Year,Age,Age &lt;=ROUND($BT$5,0)),OFFSET($BE39, -Age, 0), 0)</f>
        <v>0</v>
      </c>
      <c r="X39" s="282">
        <f t="shared" ca="1" si="34"/>
        <v>0</v>
      </c>
      <c r="Y39" s="282">
        <f t="shared" ca="1" si="34"/>
        <v>0</v>
      </c>
      <c r="Z39" s="282">
        <f t="shared" ca="1" si="34"/>
        <v>0</v>
      </c>
      <c r="AA39" s="282">
        <f t="shared" ca="1" si="34"/>
        <v>0</v>
      </c>
      <c r="AB39" s="282">
        <f t="shared" ca="1" si="34"/>
        <v>0</v>
      </c>
      <c r="AC39" s="282">
        <f t="shared" ca="1" si="34"/>
        <v>0</v>
      </c>
      <c r="AD39" s="282">
        <f t="shared" ca="1" si="34"/>
        <v>0</v>
      </c>
      <c r="AE39" s="282">
        <f t="shared" ca="1" si="34"/>
        <v>0</v>
      </c>
      <c r="AF39" s="282">
        <f t="shared" ca="1" si="34"/>
        <v>0</v>
      </c>
      <c r="AG39" s="282">
        <f t="shared" ref="AG39:AP53" ca="1" si="35">IF(AND(year-Age&gt;=Initial_Year,Age,Age &lt;=ROUND($BT$5,0)),OFFSET($BE39, -Age, 0), 0)</f>
        <v>0</v>
      </c>
      <c r="AH39" s="282">
        <f t="shared" ca="1" si="35"/>
        <v>0</v>
      </c>
      <c r="AI39" s="282">
        <f t="shared" ca="1" si="35"/>
        <v>0</v>
      </c>
      <c r="AJ39" s="282">
        <f t="shared" ca="1" si="35"/>
        <v>0</v>
      </c>
      <c r="AK39" s="282">
        <f t="shared" ca="1" si="35"/>
        <v>0</v>
      </c>
      <c r="AL39" s="282">
        <f t="shared" ca="1" si="35"/>
        <v>0</v>
      </c>
      <c r="AM39" s="282">
        <f t="shared" ca="1" si="35"/>
        <v>0</v>
      </c>
      <c r="AN39" s="282">
        <f t="shared" ca="1" si="35"/>
        <v>110787.24707450048</v>
      </c>
      <c r="AO39" s="282">
        <f t="shared" ca="1" si="35"/>
        <v>106019.03302705304</v>
      </c>
      <c r="AP39" s="282">
        <f t="shared" ca="1" si="35"/>
        <v>98163.967714530896</v>
      </c>
      <c r="AQ39" s="282">
        <f t="shared" ref="AQ39:AZ53" ca="1" si="36">IF(AND(year-Age&gt;=Initial_Year,Age,Age &lt;=ROUND($BT$5,0)),OFFSET($BE39, -Age, 0), 0)</f>
        <v>101765.79848649462</v>
      </c>
      <c r="AR39" s="282">
        <f t="shared" ca="1" si="36"/>
        <v>106045.15217882776</v>
      </c>
      <c r="AS39" s="282">
        <f t="shared" ca="1" si="36"/>
        <v>107213.61375895172</v>
      </c>
      <c r="AT39" s="282">
        <f t="shared" ca="1" si="36"/>
        <v>108341.91127967979</v>
      </c>
      <c r="AU39" s="282">
        <f t="shared" ca="1" si="36"/>
        <v>109710.7691168098</v>
      </c>
      <c r="AV39" s="282">
        <f t="shared" ca="1" si="36"/>
        <v>111246.38400888663</v>
      </c>
      <c r="AW39" s="282">
        <f t="shared" ca="1" si="36"/>
        <v>111112.21429826597</v>
      </c>
      <c r="AX39" s="282">
        <f t="shared" ca="1" si="36"/>
        <v>112147.20792978395</v>
      </c>
      <c r="AY39" s="282">
        <f t="shared" ca="1" si="36"/>
        <v>114835.40401242257</v>
      </c>
      <c r="AZ39" s="282">
        <f t="shared" ca="1" si="36"/>
        <v>115354.3107004484</v>
      </c>
      <c r="BA39" s="241"/>
      <c r="BD39" s="239">
        <f t="shared" si="7"/>
        <v>2020</v>
      </c>
      <c r="BE39" s="259">
        <f t="shared" ca="1" si="24"/>
        <v>134043.28018623736</v>
      </c>
      <c r="BF39" s="244">
        <f t="shared" ca="1" si="19"/>
        <v>1546786.2937728928</v>
      </c>
      <c r="BG39" s="240">
        <f t="shared" ca="1" si="17"/>
        <v>0</v>
      </c>
      <c r="BH39" s="187">
        <f t="shared" si="20"/>
        <v>0</v>
      </c>
      <c r="BI39" s="247">
        <f t="shared" ca="1" si="21"/>
        <v>111196.70252204826</v>
      </c>
      <c r="BJ39" s="349">
        <v>0</v>
      </c>
      <c r="BK39" s="247">
        <f>IF($BT$4="SFm + MFm + DMo",VLOOKUP(BD39,'Stock Data'!$B$6:$I$39,6,FALSE),IF($BT$4="SFm",VLOOKUP(BD39,'Stock Data'!$B$45:$I$78,6,FALSE),IF($BT$4="MFm",VLOOKUP(BD39,'Stock Data'!$B$82:$I$117,6,FALSE), VLOOKUP(BD39,'Stock Data'!$B$121:$I$156,6,FALSE))))</f>
        <v>22846.577664189099</v>
      </c>
      <c r="BL39" s="351">
        <f>Assumptions!$B$9</f>
        <v>1.04</v>
      </c>
      <c r="BM39" s="260">
        <f t="shared" ca="1" si="22"/>
        <v>111196.70252204826</v>
      </c>
      <c r="BN39" s="256">
        <f t="shared" ca="1" si="25"/>
        <v>111196.70252204826</v>
      </c>
      <c r="BO39" s="261">
        <f t="shared" si="23"/>
        <v>22846.577664189099</v>
      </c>
      <c r="BP39" s="257">
        <f t="shared" ca="1" si="26"/>
        <v>134043.28018623736</v>
      </c>
      <c r="BQ39" s="364" t="s">
        <v>162</v>
      </c>
    </row>
    <row r="40" spans="1:69">
      <c r="A40" s="242"/>
      <c r="B40" s="238">
        <f t="shared" si="18"/>
        <v>2021</v>
      </c>
      <c r="C40" s="282">
        <f t="shared" ca="1" si="32"/>
        <v>0</v>
      </c>
      <c r="D40" s="282">
        <f t="shared" ca="1" si="32"/>
        <v>0</v>
      </c>
      <c r="E40" s="282">
        <f t="shared" ca="1" si="32"/>
        <v>0</v>
      </c>
      <c r="F40" s="282">
        <f t="shared" ca="1" si="32"/>
        <v>0</v>
      </c>
      <c r="G40" s="282">
        <f t="shared" ca="1" si="32"/>
        <v>0</v>
      </c>
      <c r="H40" s="282">
        <f t="shared" ca="1" si="32"/>
        <v>0</v>
      </c>
      <c r="I40" s="282">
        <f t="shared" ca="1" si="32"/>
        <v>0</v>
      </c>
      <c r="J40" s="282">
        <f t="shared" ca="1" si="32"/>
        <v>0</v>
      </c>
      <c r="K40" s="282">
        <f t="shared" ca="1" si="32"/>
        <v>0</v>
      </c>
      <c r="L40" s="282">
        <f t="shared" ca="1" si="32"/>
        <v>0</v>
      </c>
      <c r="M40" s="282">
        <f t="shared" ca="1" si="33"/>
        <v>0</v>
      </c>
      <c r="N40" s="282">
        <f t="shared" ca="1" si="33"/>
        <v>0</v>
      </c>
      <c r="O40" s="282">
        <f t="shared" ca="1" si="33"/>
        <v>0</v>
      </c>
      <c r="P40" s="282">
        <f t="shared" ca="1" si="33"/>
        <v>0</v>
      </c>
      <c r="Q40" s="282">
        <f t="shared" ca="1" si="33"/>
        <v>0</v>
      </c>
      <c r="R40" s="282">
        <f t="shared" ca="1" si="33"/>
        <v>0</v>
      </c>
      <c r="S40" s="282">
        <f t="shared" ca="1" si="33"/>
        <v>0</v>
      </c>
      <c r="T40" s="282">
        <f t="shared" ca="1" si="33"/>
        <v>0</v>
      </c>
      <c r="U40" s="282">
        <f t="shared" ca="1" si="33"/>
        <v>0</v>
      </c>
      <c r="V40" s="282">
        <f t="shared" ca="1" si="33"/>
        <v>0</v>
      </c>
      <c r="W40" s="282">
        <f t="shared" ca="1" si="34"/>
        <v>0</v>
      </c>
      <c r="X40" s="282">
        <f t="shared" ca="1" si="34"/>
        <v>0</v>
      </c>
      <c r="Y40" s="282">
        <f t="shared" ca="1" si="34"/>
        <v>0</v>
      </c>
      <c r="Z40" s="282">
        <f t="shared" ca="1" si="34"/>
        <v>0</v>
      </c>
      <c r="AA40" s="282">
        <f t="shared" ca="1" si="34"/>
        <v>0</v>
      </c>
      <c r="AB40" s="282">
        <f t="shared" ca="1" si="34"/>
        <v>0</v>
      </c>
      <c r="AC40" s="282">
        <f t="shared" ca="1" si="34"/>
        <v>0</v>
      </c>
      <c r="AD40" s="282">
        <f t="shared" ca="1" si="34"/>
        <v>0</v>
      </c>
      <c r="AE40" s="282">
        <f t="shared" ca="1" si="34"/>
        <v>0</v>
      </c>
      <c r="AF40" s="282">
        <f t="shared" ca="1" si="34"/>
        <v>0</v>
      </c>
      <c r="AG40" s="282">
        <f t="shared" ca="1" si="35"/>
        <v>0</v>
      </c>
      <c r="AH40" s="282">
        <f t="shared" ca="1" si="35"/>
        <v>0</v>
      </c>
      <c r="AI40" s="282">
        <f t="shared" ca="1" si="35"/>
        <v>0</v>
      </c>
      <c r="AJ40" s="282">
        <f t="shared" ca="1" si="35"/>
        <v>0</v>
      </c>
      <c r="AK40" s="282">
        <f t="shared" ca="1" si="35"/>
        <v>0</v>
      </c>
      <c r="AL40" s="282">
        <f t="shared" ca="1" si="35"/>
        <v>0</v>
      </c>
      <c r="AM40" s="282">
        <f t="shared" ca="1" si="35"/>
        <v>0</v>
      </c>
      <c r="AN40" s="282">
        <f t="shared" ca="1" si="35"/>
        <v>106019.03302705304</v>
      </c>
      <c r="AO40" s="282">
        <f t="shared" ca="1" si="35"/>
        <v>98163.967714530896</v>
      </c>
      <c r="AP40" s="282">
        <f t="shared" ca="1" si="35"/>
        <v>101765.79848649462</v>
      </c>
      <c r="AQ40" s="282">
        <f t="shared" ca="1" si="36"/>
        <v>106045.15217882776</v>
      </c>
      <c r="AR40" s="282">
        <f t="shared" ca="1" si="36"/>
        <v>107213.61375895172</v>
      </c>
      <c r="AS40" s="282">
        <f t="shared" ca="1" si="36"/>
        <v>108341.91127967979</v>
      </c>
      <c r="AT40" s="282">
        <f t="shared" ca="1" si="36"/>
        <v>109710.7691168098</v>
      </c>
      <c r="AU40" s="282">
        <f t="shared" ca="1" si="36"/>
        <v>111246.38400888663</v>
      </c>
      <c r="AV40" s="282">
        <f t="shared" ca="1" si="36"/>
        <v>111112.21429826597</v>
      </c>
      <c r="AW40" s="282">
        <f t="shared" ca="1" si="36"/>
        <v>112147.20792978395</v>
      </c>
      <c r="AX40" s="282">
        <f t="shared" ca="1" si="36"/>
        <v>114835.40401242257</v>
      </c>
      <c r="AY40" s="282">
        <f t="shared" ca="1" si="36"/>
        <v>115354.3107004484</v>
      </c>
      <c r="AZ40" s="282">
        <f t="shared" ca="1" si="36"/>
        <v>134043.28018623736</v>
      </c>
      <c r="BA40" s="241"/>
      <c r="BD40" s="239">
        <f t="shared" si="7"/>
        <v>2021</v>
      </c>
      <c r="BE40" s="259">
        <f t="shared" ca="1" si="24"/>
        <v>133230.23890487175</v>
      </c>
      <c r="BF40" s="244">
        <f t="shared" ca="1" si="19"/>
        <v>1569229.2856032643</v>
      </c>
      <c r="BG40" s="240">
        <f t="shared" ca="1" si="17"/>
        <v>0</v>
      </c>
      <c r="BH40" s="187">
        <f t="shared" si="20"/>
        <v>0</v>
      </c>
      <c r="BI40" s="247">
        <f t="shared" ca="1" si="21"/>
        <v>110787.24707450019</v>
      </c>
      <c r="BJ40" s="349">
        <v>0</v>
      </c>
      <c r="BK40" s="247">
        <f>IF($BT$4="SFm + MFm + DMo",VLOOKUP(BD40,'Stock Data'!$B$6:$I$39,6,FALSE),IF($BT$4="SFm",VLOOKUP(BD40,'Stock Data'!$B$45:$I$78,6,FALSE),IF($BT$4="MFm",VLOOKUP(BD40,'Stock Data'!$B$82:$I$117,6,FALSE), VLOOKUP(BD40,'Stock Data'!$B$121:$I$156,6,FALSE))))</f>
        <v>22442.991830371557</v>
      </c>
      <c r="BL40" s="351">
        <f>Assumptions!$B$9</f>
        <v>1.04</v>
      </c>
      <c r="BM40" s="260">
        <f t="shared" ca="1" si="22"/>
        <v>110787.24707450019</v>
      </c>
      <c r="BN40" s="256">
        <f t="shared" ca="1" si="25"/>
        <v>110787.24707450019</v>
      </c>
      <c r="BO40" s="261">
        <f t="shared" si="23"/>
        <v>22442.991830371557</v>
      </c>
      <c r="BP40" s="257">
        <f t="shared" ca="1" si="26"/>
        <v>133230.23890487175</v>
      </c>
      <c r="BQ40" s="364" t="s">
        <v>162</v>
      </c>
    </row>
    <row r="41" spans="1:69">
      <c r="A41" s="242"/>
      <c r="B41" s="238">
        <f t="shared" si="18"/>
        <v>2022</v>
      </c>
      <c r="C41" s="282">
        <f t="shared" ca="1" si="32"/>
        <v>0</v>
      </c>
      <c r="D41" s="282">
        <f t="shared" ca="1" si="32"/>
        <v>0</v>
      </c>
      <c r="E41" s="282">
        <f t="shared" ca="1" si="32"/>
        <v>0</v>
      </c>
      <c r="F41" s="282">
        <f t="shared" ca="1" si="32"/>
        <v>0</v>
      </c>
      <c r="G41" s="282">
        <f t="shared" ca="1" si="32"/>
        <v>0</v>
      </c>
      <c r="H41" s="282">
        <f t="shared" ca="1" si="32"/>
        <v>0</v>
      </c>
      <c r="I41" s="282">
        <f t="shared" ca="1" si="32"/>
        <v>0</v>
      </c>
      <c r="J41" s="282">
        <f t="shared" ca="1" si="32"/>
        <v>0</v>
      </c>
      <c r="K41" s="282">
        <f t="shared" ca="1" si="32"/>
        <v>0</v>
      </c>
      <c r="L41" s="282">
        <f t="shared" ca="1" si="32"/>
        <v>0</v>
      </c>
      <c r="M41" s="282">
        <f t="shared" ca="1" si="33"/>
        <v>0</v>
      </c>
      <c r="N41" s="282">
        <f t="shared" ca="1" si="33"/>
        <v>0</v>
      </c>
      <c r="O41" s="282">
        <f t="shared" ca="1" si="33"/>
        <v>0</v>
      </c>
      <c r="P41" s="282">
        <f t="shared" ca="1" si="33"/>
        <v>0</v>
      </c>
      <c r="Q41" s="282">
        <f t="shared" ca="1" si="33"/>
        <v>0</v>
      </c>
      <c r="R41" s="282">
        <f t="shared" ca="1" si="33"/>
        <v>0</v>
      </c>
      <c r="S41" s="282">
        <f t="shared" ca="1" si="33"/>
        <v>0</v>
      </c>
      <c r="T41" s="282">
        <f t="shared" ca="1" si="33"/>
        <v>0</v>
      </c>
      <c r="U41" s="282">
        <f t="shared" ca="1" si="33"/>
        <v>0</v>
      </c>
      <c r="V41" s="282">
        <f t="shared" ca="1" si="33"/>
        <v>0</v>
      </c>
      <c r="W41" s="282">
        <f t="shared" ca="1" si="34"/>
        <v>0</v>
      </c>
      <c r="X41" s="282">
        <f t="shared" ca="1" si="34"/>
        <v>0</v>
      </c>
      <c r="Y41" s="282">
        <f t="shared" ca="1" si="34"/>
        <v>0</v>
      </c>
      <c r="Z41" s="282">
        <f t="shared" ca="1" si="34"/>
        <v>0</v>
      </c>
      <c r="AA41" s="282">
        <f t="shared" ca="1" si="34"/>
        <v>0</v>
      </c>
      <c r="AB41" s="282">
        <f t="shared" ca="1" si="34"/>
        <v>0</v>
      </c>
      <c r="AC41" s="282">
        <f t="shared" ca="1" si="34"/>
        <v>0</v>
      </c>
      <c r="AD41" s="282">
        <f t="shared" ca="1" si="34"/>
        <v>0</v>
      </c>
      <c r="AE41" s="282">
        <f t="shared" ca="1" si="34"/>
        <v>0</v>
      </c>
      <c r="AF41" s="282">
        <f t="shared" ca="1" si="34"/>
        <v>0</v>
      </c>
      <c r="AG41" s="282">
        <f t="shared" ca="1" si="35"/>
        <v>0</v>
      </c>
      <c r="AH41" s="282">
        <f t="shared" ca="1" si="35"/>
        <v>0</v>
      </c>
      <c r="AI41" s="282">
        <f t="shared" ca="1" si="35"/>
        <v>0</v>
      </c>
      <c r="AJ41" s="282">
        <f t="shared" ca="1" si="35"/>
        <v>0</v>
      </c>
      <c r="AK41" s="282">
        <f t="shared" ca="1" si="35"/>
        <v>0</v>
      </c>
      <c r="AL41" s="282">
        <f t="shared" ca="1" si="35"/>
        <v>0</v>
      </c>
      <c r="AM41" s="282">
        <f t="shared" ca="1" si="35"/>
        <v>0</v>
      </c>
      <c r="AN41" s="282">
        <f t="shared" ca="1" si="35"/>
        <v>98163.967714530896</v>
      </c>
      <c r="AO41" s="282">
        <f t="shared" ca="1" si="35"/>
        <v>101765.79848649462</v>
      </c>
      <c r="AP41" s="282">
        <f t="shared" ca="1" si="35"/>
        <v>106045.15217882776</v>
      </c>
      <c r="AQ41" s="282">
        <f t="shared" ca="1" si="36"/>
        <v>107213.61375895172</v>
      </c>
      <c r="AR41" s="282">
        <f t="shared" ca="1" si="36"/>
        <v>108341.91127967979</v>
      </c>
      <c r="AS41" s="282">
        <f t="shared" ca="1" si="36"/>
        <v>109710.7691168098</v>
      </c>
      <c r="AT41" s="282">
        <f t="shared" ca="1" si="36"/>
        <v>111246.38400888663</v>
      </c>
      <c r="AU41" s="282">
        <f t="shared" ca="1" si="36"/>
        <v>111112.21429826597</v>
      </c>
      <c r="AV41" s="282">
        <f t="shared" ca="1" si="36"/>
        <v>112147.20792978395</v>
      </c>
      <c r="AW41" s="282">
        <f t="shared" ca="1" si="36"/>
        <v>114835.40401242257</v>
      </c>
      <c r="AX41" s="282">
        <f t="shared" ca="1" si="36"/>
        <v>115354.3107004484</v>
      </c>
      <c r="AY41" s="282">
        <f t="shared" ca="1" si="36"/>
        <v>134043.28018623736</v>
      </c>
      <c r="AZ41" s="282">
        <f t="shared" ca="1" si="36"/>
        <v>133230.23890487175</v>
      </c>
      <c r="BA41" s="241"/>
      <c r="BD41" s="239">
        <f t="shared" si="7"/>
        <v>2022</v>
      </c>
      <c r="BE41" s="259">
        <f t="shared" ca="1" si="24"/>
        <v>128713.17303171396</v>
      </c>
      <c r="BF41" s="244">
        <f t="shared" ca="1" si="19"/>
        <v>1591923.4256079253</v>
      </c>
      <c r="BG41" s="240">
        <f t="shared" ca="1" si="17"/>
        <v>0</v>
      </c>
      <c r="BH41" s="187">
        <f t="shared" si="20"/>
        <v>0</v>
      </c>
      <c r="BI41" s="247">
        <f t="shared" ca="1" si="21"/>
        <v>106019.03302705311</v>
      </c>
      <c r="BJ41" s="349">
        <v>0</v>
      </c>
      <c r="BK41" s="247">
        <f>IF($BT$4="SFm + MFm + DMo",VLOOKUP(BD41,'Stock Data'!$B$6:$I$39,6,FALSE),IF($BT$4="SFm",VLOOKUP(BD41,'Stock Data'!$B$45:$I$78,6,FALSE),IF($BT$4="MFm",VLOOKUP(BD41,'Stock Data'!$B$82:$I$117,6,FALSE), VLOOKUP(BD41,'Stock Data'!$B$121:$I$156,6,FALSE))))</f>
        <v>22694.14000466084</v>
      </c>
      <c r="BL41" s="351">
        <f>Assumptions!$B$9</f>
        <v>1.04</v>
      </c>
      <c r="BM41" s="260">
        <f t="shared" ca="1" si="22"/>
        <v>106019.03302705311</v>
      </c>
      <c r="BN41" s="256">
        <f t="shared" ca="1" si="25"/>
        <v>106019.03302705311</v>
      </c>
      <c r="BO41" s="261">
        <f t="shared" si="23"/>
        <v>22694.14000466084</v>
      </c>
      <c r="BP41" s="257">
        <f t="shared" ca="1" si="26"/>
        <v>128713.17303171396</v>
      </c>
      <c r="BQ41" s="364" t="s">
        <v>162</v>
      </c>
    </row>
    <row r="42" spans="1:69">
      <c r="A42" s="242"/>
      <c r="B42" s="238">
        <f t="shared" si="18"/>
        <v>2023</v>
      </c>
      <c r="C42" s="282">
        <f t="shared" ca="1" si="32"/>
        <v>0</v>
      </c>
      <c r="D42" s="282">
        <f t="shared" ca="1" si="32"/>
        <v>0</v>
      </c>
      <c r="E42" s="282">
        <f t="shared" ca="1" si="32"/>
        <v>0</v>
      </c>
      <c r="F42" s="282">
        <f t="shared" ca="1" si="32"/>
        <v>0</v>
      </c>
      <c r="G42" s="282">
        <f t="shared" ca="1" si="32"/>
        <v>0</v>
      </c>
      <c r="H42" s="282">
        <f t="shared" ca="1" si="32"/>
        <v>0</v>
      </c>
      <c r="I42" s="282">
        <f t="shared" ca="1" si="32"/>
        <v>0</v>
      </c>
      <c r="J42" s="282">
        <f t="shared" ca="1" si="32"/>
        <v>0</v>
      </c>
      <c r="K42" s="282">
        <f t="shared" ca="1" si="32"/>
        <v>0</v>
      </c>
      <c r="L42" s="282">
        <f t="shared" ca="1" si="32"/>
        <v>0</v>
      </c>
      <c r="M42" s="282">
        <f t="shared" ca="1" si="33"/>
        <v>0</v>
      </c>
      <c r="N42" s="282">
        <f t="shared" ca="1" si="33"/>
        <v>0</v>
      </c>
      <c r="O42" s="282">
        <f t="shared" ca="1" si="33"/>
        <v>0</v>
      </c>
      <c r="P42" s="282">
        <f t="shared" ca="1" si="33"/>
        <v>0</v>
      </c>
      <c r="Q42" s="282">
        <f t="shared" ca="1" si="33"/>
        <v>0</v>
      </c>
      <c r="R42" s="282">
        <f t="shared" ca="1" si="33"/>
        <v>0</v>
      </c>
      <c r="S42" s="282">
        <f t="shared" ca="1" si="33"/>
        <v>0</v>
      </c>
      <c r="T42" s="282">
        <f t="shared" ca="1" si="33"/>
        <v>0</v>
      </c>
      <c r="U42" s="282">
        <f t="shared" ca="1" si="33"/>
        <v>0</v>
      </c>
      <c r="V42" s="282">
        <f t="shared" ca="1" si="33"/>
        <v>0</v>
      </c>
      <c r="W42" s="282">
        <f t="shared" ca="1" si="34"/>
        <v>0</v>
      </c>
      <c r="X42" s="282">
        <f t="shared" ca="1" si="34"/>
        <v>0</v>
      </c>
      <c r="Y42" s="282">
        <f t="shared" ca="1" si="34"/>
        <v>0</v>
      </c>
      <c r="Z42" s="282">
        <f t="shared" ca="1" si="34"/>
        <v>0</v>
      </c>
      <c r="AA42" s="282">
        <f t="shared" ca="1" si="34"/>
        <v>0</v>
      </c>
      <c r="AB42" s="282">
        <f t="shared" ca="1" si="34"/>
        <v>0</v>
      </c>
      <c r="AC42" s="282">
        <f t="shared" ca="1" si="34"/>
        <v>0</v>
      </c>
      <c r="AD42" s="282">
        <f t="shared" ca="1" si="34"/>
        <v>0</v>
      </c>
      <c r="AE42" s="282">
        <f t="shared" ca="1" si="34"/>
        <v>0</v>
      </c>
      <c r="AF42" s="282">
        <f t="shared" ca="1" si="34"/>
        <v>0</v>
      </c>
      <c r="AG42" s="282">
        <f t="shared" ca="1" si="35"/>
        <v>0</v>
      </c>
      <c r="AH42" s="282">
        <f t="shared" ca="1" si="35"/>
        <v>0</v>
      </c>
      <c r="AI42" s="282">
        <f t="shared" ca="1" si="35"/>
        <v>0</v>
      </c>
      <c r="AJ42" s="282">
        <f t="shared" ca="1" si="35"/>
        <v>0</v>
      </c>
      <c r="AK42" s="282">
        <f t="shared" ca="1" si="35"/>
        <v>0</v>
      </c>
      <c r="AL42" s="282">
        <f t="shared" ca="1" si="35"/>
        <v>0</v>
      </c>
      <c r="AM42" s="282">
        <f t="shared" ca="1" si="35"/>
        <v>0</v>
      </c>
      <c r="AN42" s="282">
        <f t="shared" ca="1" si="35"/>
        <v>101765.79848649462</v>
      </c>
      <c r="AO42" s="282">
        <f t="shared" ca="1" si="35"/>
        <v>106045.15217882776</v>
      </c>
      <c r="AP42" s="282">
        <f t="shared" ca="1" si="35"/>
        <v>107213.61375895172</v>
      </c>
      <c r="AQ42" s="282">
        <f t="shared" ca="1" si="36"/>
        <v>108341.91127967979</v>
      </c>
      <c r="AR42" s="282">
        <f t="shared" ca="1" si="36"/>
        <v>109710.7691168098</v>
      </c>
      <c r="AS42" s="282">
        <f t="shared" ca="1" si="36"/>
        <v>111246.38400888663</v>
      </c>
      <c r="AT42" s="282">
        <f t="shared" ca="1" si="36"/>
        <v>111112.21429826597</v>
      </c>
      <c r="AU42" s="282">
        <f t="shared" ca="1" si="36"/>
        <v>112147.20792978395</v>
      </c>
      <c r="AV42" s="282">
        <f t="shared" ca="1" si="36"/>
        <v>114835.40401242257</v>
      </c>
      <c r="AW42" s="282">
        <f t="shared" ca="1" si="36"/>
        <v>115354.3107004484</v>
      </c>
      <c r="AX42" s="282">
        <f t="shared" ca="1" si="36"/>
        <v>134043.28018623736</v>
      </c>
      <c r="AY42" s="282">
        <f t="shared" ca="1" si="36"/>
        <v>133230.23890487175</v>
      </c>
      <c r="AZ42" s="282">
        <f t="shared" ca="1" si="36"/>
        <v>128713.17303171396</v>
      </c>
      <c r="BA42" s="241"/>
      <c r="BD42" s="239">
        <f t="shared" si="7"/>
        <v>2023</v>
      </c>
      <c r="BE42" s="259">
        <f t="shared" ca="1" si="24"/>
        <v>120962.43141169898</v>
      </c>
      <c r="BF42" s="244">
        <f t="shared" ca="1" si="19"/>
        <v>1614721.8893050933</v>
      </c>
      <c r="BG42" s="240">
        <f t="shared" ca="1" si="17"/>
        <v>0</v>
      </c>
      <c r="BH42" s="187">
        <f t="shared" si="20"/>
        <v>0</v>
      </c>
      <c r="BI42" s="247">
        <f t="shared" ca="1" si="21"/>
        <v>98163.967714530881</v>
      </c>
      <c r="BJ42" s="349">
        <v>0</v>
      </c>
      <c r="BK42" s="247">
        <f>IF($BT$4="SFm + MFm + DMo",VLOOKUP(BD42,'Stock Data'!$B$6:$I$39,6,FALSE),IF($BT$4="SFm",VLOOKUP(BD42,'Stock Data'!$B$45:$I$78,6,FALSE),IF($BT$4="MFm",VLOOKUP(BD42,'Stock Data'!$B$82:$I$117,6,FALSE), VLOOKUP(BD42,'Stock Data'!$B$121:$I$156,6,FALSE))))</f>
        <v>22798.46369716811</v>
      </c>
      <c r="BL42" s="351">
        <f>Assumptions!$B$9</f>
        <v>1.04</v>
      </c>
      <c r="BM42" s="260">
        <f t="shared" ca="1" si="22"/>
        <v>98163.967714530881</v>
      </c>
      <c r="BN42" s="256">
        <f t="shared" ca="1" si="25"/>
        <v>98163.967714530881</v>
      </c>
      <c r="BO42" s="261">
        <f t="shared" si="23"/>
        <v>22798.46369716811</v>
      </c>
      <c r="BP42" s="257">
        <f t="shared" ca="1" si="26"/>
        <v>120962.43141169898</v>
      </c>
      <c r="BQ42" s="364" t="s">
        <v>162</v>
      </c>
    </row>
    <row r="43" spans="1:69">
      <c r="A43" s="242"/>
      <c r="B43" s="238">
        <f t="shared" si="18"/>
        <v>2024</v>
      </c>
      <c r="C43" s="282">
        <f t="shared" ca="1" si="32"/>
        <v>0</v>
      </c>
      <c r="D43" s="282">
        <f t="shared" ca="1" si="32"/>
        <v>0</v>
      </c>
      <c r="E43" s="282">
        <f t="shared" ca="1" si="32"/>
        <v>0</v>
      </c>
      <c r="F43" s="282">
        <f t="shared" ca="1" si="32"/>
        <v>0</v>
      </c>
      <c r="G43" s="282">
        <f t="shared" ca="1" si="32"/>
        <v>0</v>
      </c>
      <c r="H43" s="282">
        <f t="shared" ca="1" si="32"/>
        <v>0</v>
      </c>
      <c r="I43" s="282">
        <f t="shared" ca="1" si="32"/>
        <v>0</v>
      </c>
      <c r="J43" s="282">
        <f t="shared" ca="1" si="32"/>
        <v>0</v>
      </c>
      <c r="K43" s="282">
        <f t="shared" ca="1" si="32"/>
        <v>0</v>
      </c>
      <c r="L43" s="282">
        <f t="shared" ca="1" si="32"/>
        <v>0</v>
      </c>
      <c r="M43" s="282">
        <f t="shared" ca="1" si="33"/>
        <v>0</v>
      </c>
      <c r="N43" s="282">
        <f t="shared" ca="1" si="33"/>
        <v>0</v>
      </c>
      <c r="O43" s="282">
        <f t="shared" ca="1" si="33"/>
        <v>0</v>
      </c>
      <c r="P43" s="282">
        <f t="shared" ca="1" si="33"/>
        <v>0</v>
      </c>
      <c r="Q43" s="282">
        <f t="shared" ca="1" si="33"/>
        <v>0</v>
      </c>
      <c r="R43" s="282">
        <f t="shared" ca="1" si="33"/>
        <v>0</v>
      </c>
      <c r="S43" s="282">
        <f t="shared" ca="1" si="33"/>
        <v>0</v>
      </c>
      <c r="T43" s="282">
        <f t="shared" ca="1" si="33"/>
        <v>0</v>
      </c>
      <c r="U43" s="282">
        <f t="shared" ca="1" si="33"/>
        <v>0</v>
      </c>
      <c r="V43" s="282">
        <f t="shared" ca="1" si="33"/>
        <v>0</v>
      </c>
      <c r="W43" s="282">
        <f t="shared" ca="1" si="34"/>
        <v>0</v>
      </c>
      <c r="X43" s="282">
        <f t="shared" ca="1" si="34"/>
        <v>0</v>
      </c>
      <c r="Y43" s="282">
        <f t="shared" ca="1" si="34"/>
        <v>0</v>
      </c>
      <c r="Z43" s="282">
        <f t="shared" ca="1" si="34"/>
        <v>0</v>
      </c>
      <c r="AA43" s="282">
        <f t="shared" ca="1" si="34"/>
        <v>0</v>
      </c>
      <c r="AB43" s="282">
        <f t="shared" ca="1" si="34"/>
        <v>0</v>
      </c>
      <c r="AC43" s="282">
        <f t="shared" ca="1" si="34"/>
        <v>0</v>
      </c>
      <c r="AD43" s="282">
        <f t="shared" ca="1" si="34"/>
        <v>0</v>
      </c>
      <c r="AE43" s="282">
        <f t="shared" ca="1" si="34"/>
        <v>0</v>
      </c>
      <c r="AF43" s="282">
        <f t="shared" ca="1" si="34"/>
        <v>0</v>
      </c>
      <c r="AG43" s="282">
        <f t="shared" ca="1" si="35"/>
        <v>0</v>
      </c>
      <c r="AH43" s="282">
        <f t="shared" ca="1" si="35"/>
        <v>0</v>
      </c>
      <c r="AI43" s="282">
        <f t="shared" ca="1" si="35"/>
        <v>0</v>
      </c>
      <c r="AJ43" s="282">
        <f t="shared" ca="1" si="35"/>
        <v>0</v>
      </c>
      <c r="AK43" s="282">
        <f t="shared" ca="1" si="35"/>
        <v>0</v>
      </c>
      <c r="AL43" s="282">
        <f t="shared" ca="1" si="35"/>
        <v>0</v>
      </c>
      <c r="AM43" s="282">
        <f t="shared" ca="1" si="35"/>
        <v>0</v>
      </c>
      <c r="AN43" s="282">
        <f t="shared" ca="1" si="35"/>
        <v>106045.15217882776</v>
      </c>
      <c r="AO43" s="282">
        <f t="shared" ca="1" si="35"/>
        <v>107213.61375895172</v>
      </c>
      <c r="AP43" s="282">
        <f t="shared" ca="1" si="35"/>
        <v>108341.91127967979</v>
      </c>
      <c r="AQ43" s="282">
        <f t="shared" ca="1" si="36"/>
        <v>109710.7691168098</v>
      </c>
      <c r="AR43" s="282">
        <f t="shared" ca="1" si="36"/>
        <v>111246.38400888663</v>
      </c>
      <c r="AS43" s="282">
        <f t="shared" ca="1" si="36"/>
        <v>111112.21429826597</v>
      </c>
      <c r="AT43" s="282">
        <f t="shared" ca="1" si="36"/>
        <v>112147.20792978395</v>
      </c>
      <c r="AU43" s="282">
        <f t="shared" ca="1" si="36"/>
        <v>114835.40401242257</v>
      </c>
      <c r="AV43" s="282">
        <f t="shared" ca="1" si="36"/>
        <v>115354.3107004484</v>
      </c>
      <c r="AW43" s="282">
        <f t="shared" ca="1" si="36"/>
        <v>134043.28018623736</v>
      </c>
      <c r="AX43" s="282">
        <f t="shared" ca="1" si="36"/>
        <v>133230.23890487175</v>
      </c>
      <c r="AY43" s="282">
        <f t="shared" ca="1" si="36"/>
        <v>128713.17303171396</v>
      </c>
      <c r="AZ43" s="282">
        <f t="shared" ca="1" si="36"/>
        <v>120962.43141169898</v>
      </c>
      <c r="BA43" s="241"/>
      <c r="BD43" s="239">
        <f t="shared" si="7"/>
        <v>2024</v>
      </c>
      <c r="BE43" s="259">
        <f ca="1">BN43+BO43</f>
        <v>124500.97513194678</v>
      </c>
      <c r="BF43" s="244">
        <f t="shared" ca="1" si="19"/>
        <v>1637457.0659505455</v>
      </c>
      <c r="BG43" s="240">
        <f t="shared" ca="1" si="17"/>
        <v>0</v>
      </c>
      <c r="BH43" s="187">
        <f t="shared" si="20"/>
        <v>0</v>
      </c>
      <c r="BI43" s="247">
        <f t="shared" ca="1" si="21"/>
        <v>101765.79848649469</v>
      </c>
      <c r="BJ43" s="349">
        <v>0</v>
      </c>
      <c r="BK43" s="247">
        <f>IF($BT$4="SFm + MFm + DMo",VLOOKUP(BD43,'Stock Data'!$B$6:$I$39,6,FALSE),IF($BT$4="SFm",VLOOKUP(BD43,'Stock Data'!$B$45:$I$78,6,FALSE),IF($BT$4="MFm",VLOOKUP(BD43,'Stock Data'!$B$82:$I$117,6,FALSE), VLOOKUP(BD43,'Stock Data'!$B$121:$I$156,6,FALSE))))</f>
        <v>22735.17664545208</v>
      </c>
      <c r="BL43" s="351">
        <f>Assumptions!$B$9</f>
        <v>1.04</v>
      </c>
      <c r="BM43" s="260">
        <f t="shared" ca="1" si="22"/>
        <v>101765.79848649469</v>
      </c>
      <c r="BN43" s="256">
        <f t="shared" ca="1" si="25"/>
        <v>101765.79848649469</v>
      </c>
      <c r="BO43" s="261">
        <f t="shared" si="23"/>
        <v>22735.17664545208</v>
      </c>
      <c r="BP43" s="257">
        <f t="shared" ca="1" si="26"/>
        <v>124500.97513194678</v>
      </c>
      <c r="BQ43" s="364" t="s">
        <v>162</v>
      </c>
    </row>
    <row r="44" spans="1:69">
      <c r="A44" s="242"/>
      <c r="B44" s="238">
        <f t="shared" si="18"/>
        <v>2025</v>
      </c>
      <c r="C44" s="282">
        <f t="shared" ca="1" si="32"/>
        <v>0</v>
      </c>
      <c r="D44" s="282">
        <f t="shared" ca="1" si="32"/>
        <v>0</v>
      </c>
      <c r="E44" s="282">
        <f t="shared" ca="1" si="32"/>
        <v>0</v>
      </c>
      <c r="F44" s="282">
        <f t="shared" ca="1" si="32"/>
        <v>0</v>
      </c>
      <c r="G44" s="282">
        <f t="shared" ca="1" si="32"/>
        <v>0</v>
      </c>
      <c r="H44" s="282">
        <f t="shared" ca="1" si="32"/>
        <v>0</v>
      </c>
      <c r="I44" s="282">
        <f t="shared" ca="1" si="32"/>
        <v>0</v>
      </c>
      <c r="J44" s="282">
        <f t="shared" ca="1" si="32"/>
        <v>0</v>
      </c>
      <c r="K44" s="282">
        <f t="shared" ca="1" si="32"/>
        <v>0</v>
      </c>
      <c r="L44" s="282">
        <f t="shared" ca="1" si="32"/>
        <v>0</v>
      </c>
      <c r="M44" s="282">
        <f t="shared" ca="1" si="33"/>
        <v>0</v>
      </c>
      <c r="N44" s="282">
        <f t="shared" ca="1" si="33"/>
        <v>0</v>
      </c>
      <c r="O44" s="282">
        <f t="shared" ca="1" si="33"/>
        <v>0</v>
      </c>
      <c r="P44" s="282">
        <f t="shared" ca="1" si="33"/>
        <v>0</v>
      </c>
      <c r="Q44" s="282">
        <f t="shared" ca="1" si="33"/>
        <v>0</v>
      </c>
      <c r="R44" s="282">
        <f t="shared" ca="1" si="33"/>
        <v>0</v>
      </c>
      <c r="S44" s="282">
        <f t="shared" ca="1" si="33"/>
        <v>0</v>
      </c>
      <c r="T44" s="282">
        <f t="shared" ca="1" si="33"/>
        <v>0</v>
      </c>
      <c r="U44" s="282">
        <f t="shared" ca="1" si="33"/>
        <v>0</v>
      </c>
      <c r="V44" s="282">
        <f t="shared" ca="1" si="33"/>
        <v>0</v>
      </c>
      <c r="W44" s="282">
        <f t="shared" ca="1" si="34"/>
        <v>0</v>
      </c>
      <c r="X44" s="282">
        <f t="shared" ca="1" si="34"/>
        <v>0</v>
      </c>
      <c r="Y44" s="282">
        <f t="shared" ca="1" si="34"/>
        <v>0</v>
      </c>
      <c r="Z44" s="282">
        <f t="shared" ca="1" si="34"/>
        <v>0</v>
      </c>
      <c r="AA44" s="282">
        <f t="shared" ca="1" si="34"/>
        <v>0</v>
      </c>
      <c r="AB44" s="282">
        <f t="shared" ca="1" si="34"/>
        <v>0</v>
      </c>
      <c r="AC44" s="282">
        <f t="shared" ca="1" si="34"/>
        <v>0</v>
      </c>
      <c r="AD44" s="282">
        <f t="shared" ca="1" si="34"/>
        <v>0</v>
      </c>
      <c r="AE44" s="282">
        <f t="shared" ca="1" si="34"/>
        <v>0</v>
      </c>
      <c r="AF44" s="282">
        <f t="shared" ca="1" si="34"/>
        <v>0</v>
      </c>
      <c r="AG44" s="282">
        <f t="shared" ca="1" si="35"/>
        <v>0</v>
      </c>
      <c r="AH44" s="282">
        <f t="shared" ca="1" si="35"/>
        <v>0</v>
      </c>
      <c r="AI44" s="282">
        <f t="shared" ca="1" si="35"/>
        <v>0</v>
      </c>
      <c r="AJ44" s="282">
        <f t="shared" ca="1" si="35"/>
        <v>0</v>
      </c>
      <c r="AK44" s="282">
        <f t="shared" ca="1" si="35"/>
        <v>0</v>
      </c>
      <c r="AL44" s="282">
        <f t="shared" ca="1" si="35"/>
        <v>0</v>
      </c>
      <c r="AM44" s="282">
        <f t="shared" ca="1" si="35"/>
        <v>0</v>
      </c>
      <c r="AN44" s="282">
        <f t="shared" ca="1" si="35"/>
        <v>107213.61375895172</v>
      </c>
      <c r="AO44" s="282">
        <f t="shared" ca="1" si="35"/>
        <v>108341.91127967979</v>
      </c>
      <c r="AP44" s="282">
        <f t="shared" ca="1" si="35"/>
        <v>109710.7691168098</v>
      </c>
      <c r="AQ44" s="282">
        <f t="shared" ca="1" si="36"/>
        <v>111246.38400888663</v>
      </c>
      <c r="AR44" s="282">
        <f t="shared" ca="1" si="36"/>
        <v>111112.21429826597</v>
      </c>
      <c r="AS44" s="282">
        <f t="shared" ca="1" si="36"/>
        <v>112147.20792978395</v>
      </c>
      <c r="AT44" s="282">
        <f t="shared" ca="1" si="36"/>
        <v>114835.40401242257</v>
      </c>
      <c r="AU44" s="282">
        <f t="shared" ca="1" si="36"/>
        <v>115354.3107004484</v>
      </c>
      <c r="AV44" s="282">
        <f t="shared" ca="1" si="36"/>
        <v>134043.28018623736</v>
      </c>
      <c r="AW44" s="282">
        <f t="shared" ca="1" si="36"/>
        <v>133230.23890487175</v>
      </c>
      <c r="AX44" s="282">
        <f t="shared" ca="1" si="36"/>
        <v>128713.17303171396</v>
      </c>
      <c r="AY44" s="282">
        <f t="shared" ca="1" si="36"/>
        <v>120962.43141169898</v>
      </c>
      <c r="AZ44" s="282">
        <f t="shared" ca="1" si="36"/>
        <v>124500.97513194678</v>
      </c>
      <c r="BA44" s="241"/>
      <c r="BD44" s="239">
        <f t="shared" si="7"/>
        <v>2025</v>
      </c>
      <c r="BE44" s="259">
        <f t="shared" ca="1" si="24"/>
        <v>128534.63542922582</v>
      </c>
      <c r="BF44" s="244">
        <f t="shared" ca="1" si="19"/>
        <v>1659946.5492009437</v>
      </c>
      <c r="BG44" s="240">
        <f t="shared" ca="1" si="17"/>
        <v>0</v>
      </c>
      <c r="BH44" s="187">
        <f t="shared" si="20"/>
        <v>0</v>
      </c>
      <c r="BI44" s="247">
        <f t="shared" ca="1" si="21"/>
        <v>106045.15217882767</v>
      </c>
      <c r="BJ44" s="349">
        <v>0</v>
      </c>
      <c r="BK44" s="247">
        <f>IF($BT$4="SFm + MFm + DMo",VLOOKUP(BD44,'Stock Data'!$B$6:$I$39,6,FALSE),IF($BT$4="SFm",VLOOKUP(BD44,'Stock Data'!$B$45:$I$78,6,FALSE),IF($BT$4="MFm",VLOOKUP(BD44,'Stock Data'!$B$82:$I$117,6,FALSE), VLOOKUP(BD44,'Stock Data'!$B$121:$I$156,6,FALSE))))</f>
        <v>22489.483250398145</v>
      </c>
      <c r="BL44" s="351">
        <f>Assumptions!$B$9</f>
        <v>1.04</v>
      </c>
      <c r="BM44" s="260">
        <f t="shared" ca="1" si="22"/>
        <v>106045.15217882767</v>
      </c>
      <c r="BN44" s="256">
        <f t="shared" ca="1" si="25"/>
        <v>106045.15217882767</v>
      </c>
      <c r="BO44" s="261">
        <f t="shared" si="23"/>
        <v>22489.483250398145</v>
      </c>
      <c r="BP44" s="257">
        <f t="shared" ca="1" si="26"/>
        <v>128534.63542922582</v>
      </c>
      <c r="BQ44" s="364" t="s">
        <v>162</v>
      </c>
    </row>
    <row r="45" spans="1:69">
      <c r="A45" s="242"/>
      <c r="B45" s="238">
        <f t="shared" si="18"/>
        <v>2026</v>
      </c>
      <c r="C45" s="282">
        <f t="shared" ca="1" si="32"/>
        <v>0</v>
      </c>
      <c r="D45" s="282">
        <f t="shared" ca="1" si="32"/>
        <v>0</v>
      </c>
      <c r="E45" s="282">
        <f t="shared" ca="1" si="32"/>
        <v>0</v>
      </c>
      <c r="F45" s="282">
        <f t="shared" ca="1" si="32"/>
        <v>0</v>
      </c>
      <c r="G45" s="282">
        <f t="shared" ca="1" si="32"/>
        <v>0</v>
      </c>
      <c r="H45" s="282">
        <f t="shared" ca="1" si="32"/>
        <v>0</v>
      </c>
      <c r="I45" s="282">
        <f t="shared" ca="1" si="32"/>
        <v>0</v>
      </c>
      <c r="J45" s="282">
        <f t="shared" ca="1" si="32"/>
        <v>0</v>
      </c>
      <c r="K45" s="282">
        <f t="shared" ca="1" si="32"/>
        <v>0</v>
      </c>
      <c r="L45" s="282">
        <f t="shared" ca="1" si="32"/>
        <v>0</v>
      </c>
      <c r="M45" s="282">
        <f t="shared" ca="1" si="33"/>
        <v>0</v>
      </c>
      <c r="N45" s="282">
        <f t="shared" ca="1" si="33"/>
        <v>0</v>
      </c>
      <c r="O45" s="282">
        <f t="shared" ca="1" si="33"/>
        <v>0</v>
      </c>
      <c r="P45" s="282">
        <f t="shared" ca="1" si="33"/>
        <v>0</v>
      </c>
      <c r="Q45" s="282">
        <f t="shared" ca="1" si="33"/>
        <v>0</v>
      </c>
      <c r="R45" s="282">
        <f t="shared" ca="1" si="33"/>
        <v>0</v>
      </c>
      <c r="S45" s="282">
        <f t="shared" ca="1" si="33"/>
        <v>0</v>
      </c>
      <c r="T45" s="282">
        <f t="shared" ca="1" si="33"/>
        <v>0</v>
      </c>
      <c r="U45" s="282">
        <f t="shared" ca="1" si="33"/>
        <v>0</v>
      </c>
      <c r="V45" s="282">
        <f t="shared" ca="1" si="33"/>
        <v>0</v>
      </c>
      <c r="W45" s="282">
        <f t="shared" ca="1" si="34"/>
        <v>0</v>
      </c>
      <c r="X45" s="282">
        <f t="shared" ca="1" si="34"/>
        <v>0</v>
      </c>
      <c r="Y45" s="282">
        <f t="shared" ca="1" si="34"/>
        <v>0</v>
      </c>
      <c r="Z45" s="282">
        <f t="shared" ca="1" si="34"/>
        <v>0</v>
      </c>
      <c r="AA45" s="282">
        <f t="shared" ca="1" si="34"/>
        <v>0</v>
      </c>
      <c r="AB45" s="282">
        <f t="shared" ca="1" si="34"/>
        <v>0</v>
      </c>
      <c r="AC45" s="282">
        <f t="shared" ca="1" si="34"/>
        <v>0</v>
      </c>
      <c r="AD45" s="282">
        <f t="shared" ca="1" si="34"/>
        <v>0</v>
      </c>
      <c r="AE45" s="282">
        <f t="shared" ca="1" si="34"/>
        <v>0</v>
      </c>
      <c r="AF45" s="282">
        <f t="shared" ca="1" si="34"/>
        <v>0</v>
      </c>
      <c r="AG45" s="282">
        <f t="shared" ca="1" si="35"/>
        <v>0</v>
      </c>
      <c r="AH45" s="282">
        <f t="shared" ca="1" si="35"/>
        <v>0</v>
      </c>
      <c r="AI45" s="282">
        <f t="shared" ca="1" si="35"/>
        <v>0</v>
      </c>
      <c r="AJ45" s="282">
        <f t="shared" ca="1" si="35"/>
        <v>0</v>
      </c>
      <c r="AK45" s="282">
        <f t="shared" ca="1" si="35"/>
        <v>0</v>
      </c>
      <c r="AL45" s="282">
        <f t="shared" ca="1" si="35"/>
        <v>0</v>
      </c>
      <c r="AM45" s="282">
        <f t="shared" ca="1" si="35"/>
        <v>0</v>
      </c>
      <c r="AN45" s="282">
        <f t="shared" ca="1" si="35"/>
        <v>108341.91127967979</v>
      </c>
      <c r="AO45" s="282">
        <f t="shared" ca="1" si="35"/>
        <v>109710.7691168098</v>
      </c>
      <c r="AP45" s="282">
        <f t="shared" ca="1" si="35"/>
        <v>111246.38400888663</v>
      </c>
      <c r="AQ45" s="282">
        <f t="shared" ca="1" si="36"/>
        <v>111112.21429826597</v>
      </c>
      <c r="AR45" s="282">
        <f t="shared" ca="1" si="36"/>
        <v>112147.20792978395</v>
      </c>
      <c r="AS45" s="282">
        <f t="shared" ca="1" si="36"/>
        <v>114835.40401242257</v>
      </c>
      <c r="AT45" s="282">
        <f t="shared" ca="1" si="36"/>
        <v>115354.3107004484</v>
      </c>
      <c r="AU45" s="282">
        <f t="shared" ca="1" si="36"/>
        <v>134043.28018623736</v>
      </c>
      <c r="AV45" s="282">
        <f t="shared" ca="1" si="36"/>
        <v>133230.23890487175</v>
      </c>
      <c r="AW45" s="282">
        <f t="shared" ca="1" si="36"/>
        <v>128713.17303171396</v>
      </c>
      <c r="AX45" s="282">
        <f t="shared" ca="1" si="36"/>
        <v>120962.43141169898</v>
      </c>
      <c r="AY45" s="282">
        <f t="shared" ca="1" si="36"/>
        <v>124500.97513194678</v>
      </c>
      <c r="AZ45" s="282">
        <f t="shared" ca="1" si="36"/>
        <v>128534.63542922582</v>
      </c>
      <c r="BA45" s="241"/>
      <c r="BD45" s="239">
        <f t="shared" si="7"/>
        <v>2026</v>
      </c>
      <c r="BE45" s="259">
        <f t="shared" ca="1" si="24"/>
        <v>129365.834214352</v>
      </c>
      <c r="BF45" s="244">
        <f t="shared" ca="1" si="19"/>
        <v>1682098.7696563439</v>
      </c>
      <c r="BG45" s="240">
        <f t="shared" ca="1" si="17"/>
        <v>0</v>
      </c>
      <c r="BH45" s="187">
        <f t="shared" si="20"/>
        <v>0</v>
      </c>
      <c r="BI45" s="247">
        <f t="shared" ca="1" si="21"/>
        <v>107213.61375895189</v>
      </c>
      <c r="BJ45" s="349">
        <v>0</v>
      </c>
      <c r="BK45" s="247">
        <f>IF($BT$4="SFm + MFm + DMo",VLOOKUP(BD45,'Stock Data'!$B$6:$I$39,6,FALSE),IF($BT$4="SFm",VLOOKUP(BD45,'Stock Data'!$B$45:$I$78,6,FALSE),IF($BT$4="MFm",VLOOKUP(BD45,'Stock Data'!$B$82:$I$117,6,FALSE), VLOOKUP(BD45,'Stock Data'!$B$121:$I$156,6,FALSE))))</f>
        <v>22152.220455400104</v>
      </c>
      <c r="BL45" s="351">
        <f>Assumptions!$B$9</f>
        <v>1.04</v>
      </c>
      <c r="BM45" s="260">
        <f t="shared" ca="1" si="22"/>
        <v>107213.61375895189</v>
      </c>
      <c r="BN45" s="256">
        <f t="shared" ca="1" si="25"/>
        <v>107213.61375895189</v>
      </c>
      <c r="BO45" s="261">
        <f t="shared" si="23"/>
        <v>22152.220455400104</v>
      </c>
      <c r="BP45" s="257">
        <f t="shared" ca="1" si="26"/>
        <v>129365.834214352</v>
      </c>
      <c r="BQ45" s="364" t="s">
        <v>162</v>
      </c>
    </row>
    <row r="46" spans="1:69">
      <c r="A46" s="242"/>
      <c r="B46" s="238">
        <f t="shared" si="18"/>
        <v>2027</v>
      </c>
      <c r="C46" s="282">
        <f t="shared" ca="1" si="32"/>
        <v>0</v>
      </c>
      <c r="D46" s="282">
        <f t="shared" ca="1" si="32"/>
        <v>0</v>
      </c>
      <c r="E46" s="282">
        <f t="shared" ca="1" si="32"/>
        <v>0</v>
      </c>
      <c r="F46" s="282">
        <f t="shared" ca="1" si="32"/>
        <v>0</v>
      </c>
      <c r="G46" s="282">
        <f t="shared" ca="1" si="32"/>
        <v>0</v>
      </c>
      <c r="H46" s="282">
        <f t="shared" ca="1" si="32"/>
        <v>0</v>
      </c>
      <c r="I46" s="282">
        <f t="shared" ca="1" si="32"/>
        <v>0</v>
      </c>
      <c r="J46" s="282">
        <f t="shared" ca="1" si="32"/>
        <v>0</v>
      </c>
      <c r="K46" s="282">
        <f t="shared" ca="1" si="32"/>
        <v>0</v>
      </c>
      <c r="L46" s="282">
        <f t="shared" ca="1" si="32"/>
        <v>0</v>
      </c>
      <c r="M46" s="282">
        <f t="shared" ca="1" si="33"/>
        <v>0</v>
      </c>
      <c r="N46" s="282">
        <f t="shared" ca="1" si="33"/>
        <v>0</v>
      </c>
      <c r="O46" s="282">
        <f t="shared" ca="1" si="33"/>
        <v>0</v>
      </c>
      <c r="P46" s="282">
        <f t="shared" ca="1" si="33"/>
        <v>0</v>
      </c>
      <c r="Q46" s="282">
        <f t="shared" ca="1" si="33"/>
        <v>0</v>
      </c>
      <c r="R46" s="282">
        <f t="shared" ca="1" si="33"/>
        <v>0</v>
      </c>
      <c r="S46" s="282">
        <f t="shared" ca="1" si="33"/>
        <v>0</v>
      </c>
      <c r="T46" s="282">
        <f t="shared" ca="1" si="33"/>
        <v>0</v>
      </c>
      <c r="U46" s="282">
        <f t="shared" ca="1" si="33"/>
        <v>0</v>
      </c>
      <c r="V46" s="282">
        <f t="shared" ca="1" si="33"/>
        <v>0</v>
      </c>
      <c r="W46" s="282">
        <f t="shared" ca="1" si="34"/>
        <v>0</v>
      </c>
      <c r="X46" s="282">
        <f t="shared" ca="1" si="34"/>
        <v>0</v>
      </c>
      <c r="Y46" s="282">
        <f t="shared" ca="1" si="34"/>
        <v>0</v>
      </c>
      <c r="Z46" s="282">
        <f t="shared" ca="1" si="34"/>
        <v>0</v>
      </c>
      <c r="AA46" s="282">
        <f t="shared" ca="1" si="34"/>
        <v>0</v>
      </c>
      <c r="AB46" s="282">
        <f t="shared" ca="1" si="34"/>
        <v>0</v>
      </c>
      <c r="AC46" s="282">
        <f t="shared" ca="1" si="34"/>
        <v>0</v>
      </c>
      <c r="AD46" s="282">
        <f t="shared" ca="1" si="34"/>
        <v>0</v>
      </c>
      <c r="AE46" s="282">
        <f t="shared" ca="1" si="34"/>
        <v>0</v>
      </c>
      <c r="AF46" s="282">
        <f t="shared" ca="1" si="34"/>
        <v>0</v>
      </c>
      <c r="AG46" s="282">
        <f t="shared" ca="1" si="35"/>
        <v>0</v>
      </c>
      <c r="AH46" s="282">
        <f t="shared" ca="1" si="35"/>
        <v>0</v>
      </c>
      <c r="AI46" s="282">
        <f t="shared" ca="1" si="35"/>
        <v>0</v>
      </c>
      <c r="AJ46" s="282">
        <f t="shared" ca="1" si="35"/>
        <v>0</v>
      </c>
      <c r="AK46" s="282">
        <f t="shared" ca="1" si="35"/>
        <v>0</v>
      </c>
      <c r="AL46" s="282">
        <f t="shared" ca="1" si="35"/>
        <v>0</v>
      </c>
      <c r="AM46" s="282">
        <f t="shared" ca="1" si="35"/>
        <v>0</v>
      </c>
      <c r="AN46" s="282">
        <f t="shared" ca="1" si="35"/>
        <v>109710.7691168098</v>
      </c>
      <c r="AO46" s="282">
        <f t="shared" ca="1" si="35"/>
        <v>111246.38400888663</v>
      </c>
      <c r="AP46" s="282">
        <f t="shared" ca="1" si="35"/>
        <v>111112.21429826597</v>
      </c>
      <c r="AQ46" s="282">
        <f t="shared" ca="1" si="36"/>
        <v>112147.20792978395</v>
      </c>
      <c r="AR46" s="282">
        <f t="shared" ca="1" si="36"/>
        <v>114835.40401242257</v>
      </c>
      <c r="AS46" s="282">
        <f t="shared" ca="1" si="36"/>
        <v>115354.3107004484</v>
      </c>
      <c r="AT46" s="282">
        <f t="shared" ca="1" si="36"/>
        <v>134043.28018623736</v>
      </c>
      <c r="AU46" s="282">
        <f t="shared" ca="1" si="36"/>
        <v>133230.23890487175</v>
      </c>
      <c r="AV46" s="282">
        <f t="shared" ca="1" si="36"/>
        <v>128713.17303171396</v>
      </c>
      <c r="AW46" s="282">
        <f t="shared" ca="1" si="36"/>
        <v>120962.43141169898</v>
      </c>
      <c r="AX46" s="282">
        <f t="shared" ca="1" si="36"/>
        <v>124500.97513194678</v>
      </c>
      <c r="AY46" s="282">
        <f t="shared" ca="1" si="36"/>
        <v>128534.63542922582</v>
      </c>
      <c r="AZ46" s="282">
        <f t="shared" ca="1" si="36"/>
        <v>129365.834214352</v>
      </c>
      <c r="BA46" s="241"/>
      <c r="BD46" s="239">
        <f t="shared" si="7"/>
        <v>2027</v>
      </c>
      <c r="BE46" s="259">
        <f t="shared" ca="1" si="24"/>
        <v>130389.49667631029</v>
      </c>
      <c r="BF46" s="244">
        <f t="shared" ca="1" si="19"/>
        <v>1704146.3550529743</v>
      </c>
      <c r="BG46" s="240">
        <f t="shared" ca="1" si="17"/>
        <v>0</v>
      </c>
      <c r="BH46" s="187">
        <f t="shared" si="20"/>
        <v>0</v>
      </c>
      <c r="BI46" s="247">
        <f t="shared" ca="1" si="21"/>
        <v>108341.91127967974</v>
      </c>
      <c r="BJ46" s="349">
        <v>0</v>
      </c>
      <c r="BK46" s="247">
        <f>IF($BT$4="SFm + MFm + DMo",VLOOKUP(BD46,'Stock Data'!$B$6:$I$39,6,FALSE),IF($BT$4="SFm",VLOOKUP(BD46,'Stock Data'!$B$45:$I$78,6,FALSE),IF($BT$4="MFm",VLOOKUP(BD46,'Stock Data'!$B$82:$I$117,6,FALSE), VLOOKUP(BD46,'Stock Data'!$B$121:$I$156,6,FALSE))))</f>
        <v>22047.585396630548</v>
      </c>
      <c r="BL46" s="351">
        <f>Assumptions!$B$9</f>
        <v>1.04</v>
      </c>
      <c r="BM46" s="260">
        <f t="shared" ca="1" si="22"/>
        <v>108341.91127967974</v>
      </c>
      <c r="BN46" s="256">
        <f t="shared" ca="1" si="25"/>
        <v>108341.91127967974</v>
      </c>
      <c r="BO46" s="261">
        <f t="shared" si="23"/>
        <v>22047.585396630548</v>
      </c>
      <c r="BP46" s="257">
        <f t="shared" ca="1" si="26"/>
        <v>130389.49667631029</v>
      </c>
      <c r="BQ46" s="364" t="s">
        <v>162</v>
      </c>
    </row>
    <row r="47" spans="1:69">
      <c r="A47" s="242"/>
      <c r="B47" s="238">
        <f t="shared" si="18"/>
        <v>2028</v>
      </c>
      <c r="C47" s="282">
        <f t="shared" ca="1" si="32"/>
        <v>0</v>
      </c>
      <c r="D47" s="282">
        <f t="shared" ca="1" si="32"/>
        <v>0</v>
      </c>
      <c r="E47" s="282">
        <f t="shared" ca="1" si="32"/>
        <v>0</v>
      </c>
      <c r="F47" s="282">
        <f t="shared" ca="1" si="32"/>
        <v>0</v>
      </c>
      <c r="G47" s="282">
        <f t="shared" ca="1" si="32"/>
        <v>0</v>
      </c>
      <c r="H47" s="282">
        <f t="shared" ca="1" si="32"/>
        <v>0</v>
      </c>
      <c r="I47" s="282">
        <f t="shared" ca="1" si="32"/>
        <v>0</v>
      </c>
      <c r="J47" s="282">
        <f t="shared" ca="1" si="32"/>
        <v>0</v>
      </c>
      <c r="K47" s="282">
        <f t="shared" ca="1" si="32"/>
        <v>0</v>
      </c>
      <c r="L47" s="282">
        <f t="shared" ca="1" si="32"/>
        <v>0</v>
      </c>
      <c r="M47" s="282">
        <f t="shared" ca="1" si="33"/>
        <v>0</v>
      </c>
      <c r="N47" s="282">
        <f t="shared" ca="1" si="33"/>
        <v>0</v>
      </c>
      <c r="O47" s="282">
        <f t="shared" ca="1" si="33"/>
        <v>0</v>
      </c>
      <c r="P47" s="282">
        <f t="shared" ca="1" si="33"/>
        <v>0</v>
      </c>
      <c r="Q47" s="282">
        <f t="shared" ca="1" si="33"/>
        <v>0</v>
      </c>
      <c r="R47" s="282">
        <f t="shared" ca="1" si="33"/>
        <v>0</v>
      </c>
      <c r="S47" s="282">
        <f t="shared" ca="1" si="33"/>
        <v>0</v>
      </c>
      <c r="T47" s="282">
        <f t="shared" ca="1" si="33"/>
        <v>0</v>
      </c>
      <c r="U47" s="282">
        <f t="shared" ca="1" si="33"/>
        <v>0</v>
      </c>
      <c r="V47" s="282">
        <f t="shared" ca="1" si="33"/>
        <v>0</v>
      </c>
      <c r="W47" s="282">
        <f t="shared" ca="1" si="34"/>
        <v>0</v>
      </c>
      <c r="X47" s="282">
        <f t="shared" ca="1" si="34"/>
        <v>0</v>
      </c>
      <c r="Y47" s="282">
        <f t="shared" ca="1" si="34"/>
        <v>0</v>
      </c>
      <c r="Z47" s="282">
        <f t="shared" ca="1" si="34"/>
        <v>0</v>
      </c>
      <c r="AA47" s="282">
        <f t="shared" ca="1" si="34"/>
        <v>0</v>
      </c>
      <c r="AB47" s="282">
        <f t="shared" ca="1" si="34"/>
        <v>0</v>
      </c>
      <c r="AC47" s="282">
        <f t="shared" ca="1" si="34"/>
        <v>0</v>
      </c>
      <c r="AD47" s="282">
        <f t="shared" ca="1" si="34"/>
        <v>0</v>
      </c>
      <c r="AE47" s="282">
        <f t="shared" ca="1" si="34"/>
        <v>0</v>
      </c>
      <c r="AF47" s="282">
        <f t="shared" ca="1" si="34"/>
        <v>0</v>
      </c>
      <c r="AG47" s="282">
        <f t="shared" ca="1" si="35"/>
        <v>0</v>
      </c>
      <c r="AH47" s="282">
        <f t="shared" ca="1" si="35"/>
        <v>0</v>
      </c>
      <c r="AI47" s="282">
        <f t="shared" ca="1" si="35"/>
        <v>0</v>
      </c>
      <c r="AJ47" s="282">
        <f t="shared" ca="1" si="35"/>
        <v>0</v>
      </c>
      <c r="AK47" s="282">
        <f t="shared" ca="1" si="35"/>
        <v>0</v>
      </c>
      <c r="AL47" s="282">
        <f t="shared" ca="1" si="35"/>
        <v>0</v>
      </c>
      <c r="AM47" s="282">
        <f t="shared" ca="1" si="35"/>
        <v>0</v>
      </c>
      <c r="AN47" s="282">
        <f t="shared" ca="1" si="35"/>
        <v>111246.38400888663</v>
      </c>
      <c r="AO47" s="282">
        <f t="shared" ca="1" si="35"/>
        <v>111112.21429826597</v>
      </c>
      <c r="AP47" s="282">
        <f t="shared" ca="1" si="35"/>
        <v>112147.20792978395</v>
      </c>
      <c r="AQ47" s="282">
        <f t="shared" ca="1" si="36"/>
        <v>114835.40401242257</v>
      </c>
      <c r="AR47" s="282">
        <f t="shared" ca="1" si="36"/>
        <v>115354.3107004484</v>
      </c>
      <c r="AS47" s="282">
        <f t="shared" ca="1" si="36"/>
        <v>134043.28018623736</v>
      </c>
      <c r="AT47" s="282">
        <f t="shared" ca="1" si="36"/>
        <v>133230.23890487175</v>
      </c>
      <c r="AU47" s="282">
        <f t="shared" ca="1" si="36"/>
        <v>128713.17303171396</v>
      </c>
      <c r="AV47" s="282">
        <f t="shared" ca="1" si="36"/>
        <v>120962.43141169898</v>
      </c>
      <c r="AW47" s="282">
        <f t="shared" ca="1" si="36"/>
        <v>124500.97513194678</v>
      </c>
      <c r="AX47" s="282">
        <f t="shared" ca="1" si="36"/>
        <v>128534.63542922582</v>
      </c>
      <c r="AY47" s="282">
        <f t="shared" ca="1" si="36"/>
        <v>129365.834214352</v>
      </c>
      <c r="AZ47" s="282">
        <f t="shared" ca="1" si="36"/>
        <v>130389.49667631029</v>
      </c>
      <c r="BA47" s="241"/>
      <c r="BD47" s="239">
        <f t="shared" si="7"/>
        <v>2028</v>
      </c>
      <c r="BE47" s="259">
        <f t="shared" ca="1" si="24"/>
        <v>131714.08941748331</v>
      </c>
      <c r="BF47" s="244">
        <f t="shared" ca="1" si="19"/>
        <v>1726149.6753536477</v>
      </c>
      <c r="BG47" s="240">
        <f t="shared" ca="1" si="17"/>
        <v>0</v>
      </c>
      <c r="BH47" s="187">
        <f t="shared" si="20"/>
        <v>0</v>
      </c>
      <c r="BI47" s="247">
        <f t="shared" ca="1" si="21"/>
        <v>109710.76911680982</v>
      </c>
      <c r="BJ47" s="349">
        <v>0</v>
      </c>
      <c r="BK47" s="247">
        <f>IF($BT$4="SFm + MFm + DMo",VLOOKUP(BD47,'Stock Data'!$B$6:$I$39,6,FALSE),IF($BT$4="SFm",VLOOKUP(BD47,'Stock Data'!$B$45:$I$78,6,FALSE),IF($BT$4="MFm",VLOOKUP(BD47,'Stock Data'!$B$82:$I$117,6,FALSE), VLOOKUP(BD47,'Stock Data'!$B$121:$I$156,6,FALSE))))</f>
        <v>22003.320300673477</v>
      </c>
      <c r="BL47" s="351">
        <f>Assumptions!$B$9</f>
        <v>1.04</v>
      </c>
      <c r="BM47" s="260">
        <f t="shared" ca="1" si="22"/>
        <v>109710.76911680982</v>
      </c>
      <c r="BN47" s="256">
        <f t="shared" ca="1" si="25"/>
        <v>109710.76911680982</v>
      </c>
      <c r="BO47" s="261">
        <f t="shared" si="23"/>
        <v>22003.320300673477</v>
      </c>
      <c r="BP47" s="257">
        <f t="shared" ca="1" si="26"/>
        <v>131714.08941748331</v>
      </c>
      <c r="BQ47" s="364" t="s">
        <v>162</v>
      </c>
    </row>
    <row r="48" spans="1:69">
      <c r="A48" s="242"/>
      <c r="B48" s="238">
        <f t="shared" si="18"/>
        <v>2029</v>
      </c>
      <c r="C48" s="282">
        <f t="shared" ca="1" si="32"/>
        <v>0</v>
      </c>
      <c r="D48" s="282">
        <f t="shared" ca="1" si="32"/>
        <v>0</v>
      </c>
      <c r="E48" s="282">
        <f t="shared" ca="1" si="32"/>
        <v>0</v>
      </c>
      <c r="F48" s="282">
        <f t="shared" ca="1" si="32"/>
        <v>0</v>
      </c>
      <c r="G48" s="282">
        <f t="shared" ca="1" si="32"/>
        <v>0</v>
      </c>
      <c r="H48" s="282">
        <f t="shared" ca="1" si="32"/>
        <v>0</v>
      </c>
      <c r="I48" s="282">
        <f t="shared" ca="1" si="32"/>
        <v>0</v>
      </c>
      <c r="J48" s="282">
        <f t="shared" ca="1" si="32"/>
        <v>0</v>
      </c>
      <c r="K48" s="282">
        <f t="shared" ca="1" si="32"/>
        <v>0</v>
      </c>
      <c r="L48" s="282">
        <f t="shared" ca="1" si="32"/>
        <v>0</v>
      </c>
      <c r="M48" s="282">
        <f t="shared" ca="1" si="33"/>
        <v>0</v>
      </c>
      <c r="N48" s="282">
        <f t="shared" ca="1" si="33"/>
        <v>0</v>
      </c>
      <c r="O48" s="282">
        <f t="shared" ca="1" si="33"/>
        <v>0</v>
      </c>
      <c r="P48" s="282">
        <f t="shared" ca="1" si="33"/>
        <v>0</v>
      </c>
      <c r="Q48" s="282">
        <f t="shared" ca="1" si="33"/>
        <v>0</v>
      </c>
      <c r="R48" s="282">
        <f t="shared" ca="1" si="33"/>
        <v>0</v>
      </c>
      <c r="S48" s="282">
        <f t="shared" ca="1" si="33"/>
        <v>0</v>
      </c>
      <c r="T48" s="282">
        <f t="shared" ca="1" si="33"/>
        <v>0</v>
      </c>
      <c r="U48" s="282">
        <f t="shared" ca="1" si="33"/>
        <v>0</v>
      </c>
      <c r="V48" s="282">
        <f t="shared" ca="1" si="33"/>
        <v>0</v>
      </c>
      <c r="W48" s="282">
        <f t="shared" ca="1" si="34"/>
        <v>0</v>
      </c>
      <c r="X48" s="282">
        <f t="shared" ca="1" si="34"/>
        <v>0</v>
      </c>
      <c r="Y48" s="282">
        <f t="shared" ca="1" si="34"/>
        <v>0</v>
      </c>
      <c r="Z48" s="282">
        <f t="shared" ca="1" si="34"/>
        <v>0</v>
      </c>
      <c r="AA48" s="282">
        <f t="shared" ca="1" si="34"/>
        <v>0</v>
      </c>
      <c r="AB48" s="282">
        <f t="shared" ca="1" si="34"/>
        <v>0</v>
      </c>
      <c r="AC48" s="282">
        <f t="shared" ca="1" si="34"/>
        <v>0</v>
      </c>
      <c r="AD48" s="282">
        <f t="shared" ca="1" si="34"/>
        <v>0</v>
      </c>
      <c r="AE48" s="282">
        <f t="shared" ca="1" si="34"/>
        <v>0</v>
      </c>
      <c r="AF48" s="282">
        <f t="shared" ca="1" si="34"/>
        <v>0</v>
      </c>
      <c r="AG48" s="282">
        <f t="shared" ca="1" si="35"/>
        <v>0</v>
      </c>
      <c r="AH48" s="282">
        <f t="shared" ca="1" si="35"/>
        <v>0</v>
      </c>
      <c r="AI48" s="282">
        <f t="shared" ca="1" si="35"/>
        <v>0</v>
      </c>
      <c r="AJ48" s="282">
        <f t="shared" ca="1" si="35"/>
        <v>0</v>
      </c>
      <c r="AK48" s="282">
        <f t="shared" ca="1" si="35"/>
        <v>0</v>
      </c>
      <c r="AL48" s="282">
        <f t="shared" ca="1" si="35"/>
        <v>0</v>
      </c>
      <c r="AM48" s="282">
        <f t="shared" ca="1" si="35"/>
        <v>0</v>
      </c>
      <c r="AN48" s="282">
        <f t="shared" ca="1" si="35"/>
        <v>111112.21429826597</v>
      </c>
      <c r="AO48" s="282">
        <f t="shared" ca="1" si="35"/>
        <v>112147.20792978395</v>
      </c>
      <c r="AP48" s="282">
        <f t="shared" ca="1" si="35"/>
        <v>114835.40401242257</v>
      </c>
      <c r="AQ48" s="282">
        <f t="shared" ca="1" si="36"/>
        <v>115354.3107004484</v>
      </c>
      <c r="AR48" s="282">
        <f t="shared" ca="1" si="36"/>
        <v>134043.28018623736</v>
      </c>
      <c r="AS48" s="282">
        <f t="shared" ca="1" si="36"/>
        <v>133230.23890487175</v>
      </c>
      <c r="AT48" s="282">
        <f t="shared" ca="1" si="36"/>
        <v>128713.17303171396</v>
      </c>
      <c r="AU48" s="282">
        <f t="shared" ca="1" si="36"/>
        <v>120962.43141169898</v>
      </c>
      <c r="AV48" s="282">
        <f t="shared" ca="1" si="36"/>
        <v>124500.97513194678</v>
      </c>
      <c r="AW48" s="282">
        <f t="shared" ca="1" si="36"/>
        <v>128534.63542922582</v>
      </c>
      <c r="AX48" s="282">
        <f t="shared" ca="1" si="36"/>
        <v>129365.834214352</v>
      </c>
      <c r="AY48" s="282">
        <f t="shared" ca="1" si="36"/>
        <v>130389.49667631029</v>
      </c>
      <c r="AZ48" s="282">
        <f t="shared" ca="1" si="36"/>
        <v>131714.08941748331</v>
      </c>
      <c r="BA48" s="241"/>
      <c r="BD48" s="239">
        <f t="shared" si="7"/>
        <v>2029</v>
      </c>
      <c r="BE48" s="259">
        <f t="shared" ca="1" si="24"/>
        <v>133176.35261524381</v>
      </c>
      <c r="BF48" s="244">
        <f t="shared" ca="1" si="19"/>
        <v>1748079.6439600051</v>
      </c>
      <c r="BG48" s="240">
        <f t="shared" ca="1" si="17"/>
        <v>0</v>
      </c>
      <c r="BH48" s="187">
        <f t="shared" si="20"/>
        <v>0</v>
      </c>
      <c r="BI48" s="247">
        <f t="shared" ca="1" si="21"/>
        <v>111246.38400888629</v>
      </c>
      <c r="BJ48" s="349">
        <v>0</v>
      </c>
      <c r="BK48" s="247">
        <f>IF($BT$4="SFm + MFm + DMo",VLOOKUP(BD48,'Stock Data'!$B$6:$I$39,6,FALSE),IF($BT$4="SFm",VLOOKUP(BD48,'Stock Data'!$B$45:$I$78,6,FALSE),IF($BT$4="MFm",VLOOKUP(BD48,'Stock Data'!$B$82:$I$117,6,FALSE), VLOOKUP(BD48,'Stock Data'!$B$121:$I$156,6,FALSE))))</f>
        <v>21929.968606357525</v>
      </c>
      <c r="BL48" s="351">
        <f>Assumptions!$B$9</f>
        <v>1.04</v>
      </c>
      <c r="BM48" s="260">
        <f t="shared" ca="1" si="22"/>
        <v>111246.38400888629</v>
      </c>
      <c r="BN48" s="256">
        <f t="shared" ca="1" si="25"/>
        <v>111246.38400888629</v>
      </c>
      <c r="BO48" s="261">
        <f t="shared" si="23"/>
        <v>21929.968606357525</v>
      </c>
      <c r="BP48" s="257">
        <f t="shared" ca="1" si="26"/>
        <v>133176.35261524381</v>
      </c>
      <c r="BQ48" s="364" t="s">
        <v>162</v>
      </c>
    </row>
    <row r="49" spans="1:69">
      <c r="A49" s="242"/>
      <c r="B49" s="238">
        <f t="shared" si="18"/>
        <v>2030</v>
      </c>
      <c r="C49" s="282">
        <f t="shared" ca="1" si="32"/>
        <v>0</v>
      </c>
      <c r="D49" s="282">
        <f t="shared" ca="1" si="32"/>
        <v>0</v>
      </c>
      <c r="E49" s="282">
        <f t="shared" ca="1" si="32"/>
        <v>0</v>
      </c>
      <c r="F49" s="282">
        <f t="shared" ca="1" si="32"/>
        <v>0</v>
      </c>
      <c r="G49" s="282">
        <f t="shared" ca="1" si="32"/>
        <v>0</v>
      </c>
      <c r="H49" s="282">
        <f t="shared" ca="1" si="32"/>
        <v>0</v>
      </c>
      <c r="I49" s="282">
        <f t="shared" ca="1" si="32"/>
        <v>0</v>
      </c>
      <c r="J49" s="282">
        <f t="shared" ca="1" si="32"/>
        <v>0</v>
      </c>
      <c r="K49" s="282">
        <f t="shared" ca="1" si="32"/>
        <v>0</v>
      </c>
      <c r="L49" s="282">
        <f t="shared" ca="1" si="32"/>
        <v>0</v>
      </c>
      <c r="M49" s="282">
        <f t="shared" ca="1" si="33"/>
        <v>0</v>
      </c>
      <c r="N49" s="282">
        <f t="shared" ca="1" si="33"/>
        <v>0</v>
      </c>
      <c r="O49" s="282">
        <f t="shared" ca="1" si="33"/>
        <v>0</v>
      </c>
      <c r="P49" s="282">
        <f t="shared" ca="1" si="33"/>
        <v>0</v>
      </c>
      <c r="Q49" s="282">
        <f t="shared" ca="1" si="33"/>
        <v>0</v>
      </c>
      <c r="R49" s="282">
        <f t="shared" ca="1" si="33"/>
        <v>0</v>
      </c>
      <c r="S49" s="282">
        <f t="shared" ca="1" si="33"/>
        <v>0</v>
      </c>
      <c r="T49" s="282">
        <f t="shared" ca="1" si="33"/>
        <v>0</v>
      </c>
      <c r="U49" s="282">
        <f t="shared" ca="1" si="33"/>
        <v>0</v>
      </c>
      <c r="V49" s="282">
        <f t="shared" ca="1" si="33"/>
        <v>0</v>
      </c>
      <c r="W49" s="282">
        <f t="shared" ca="1" si="34"/>
        <v>0</v>
      </c>
      <c r="X49" s="282">
        <f t="shared" ca="1" si="34"/>
        <v>0</v>
      </c>
      <c r="Y49" s="282">
        <f t="shared" ca="1" si="34"/>
        <v>0</v>
      </c>
      <c r="Z49" s="282">
        <f t="shared" ca="1" si="34"/>
        <v>0</v>
      </c>
      <c r="AA49" s="282">
        <f t="shared" ca="1" si="34"/>
        <v>0</v>
      </c>
      <c r="AB49" s="282">
        <f t="shared" ca="1" si="34"/>
        <v>0</v>
      </c>
      <c r="AC49" s="282">
        <f t="shared" ca="1" si="34"/>
        <v>0</v>
      </c>
      <c r="AD49" s="282">
        <f t="shared" ca="1" si="34"/>
        <v>0</v>
      </c>
      <c r="AE49" s="282">
        <f t="shared" ca="1" si="34"/>
        <v>0</v>
      </c>
      <c r="AF49" s="282">
        <f t="shared" ca="1" si="34"/>
        <v>0</v>
      </c>
      <c r="AG49" s="282">
        <f t="shared" ca="1" si="35"/>
        <v>0</v>
      </c>
      <c r="AH49" s="282">
        <f t="shared" ca="1" si="35"/>
        <v>0</v>
      </c>
      <c r="AI49" s="282">
        <f t="shared" ca="1" si="35"/>
        <v>0</v>
      </c>
      <c r="AJ49" s="282">
        <f t="shared" ca="1" si="35"/>
        <v>0</v>
      </c>
      <c r="AK49" s="282">
        <f t="shared" ca="1" si="35"/>
        <v>0</v>
      </c>
      <c r="AL49" s="282">
        <f t="shared" ca="1" si="35"/>
        <v>0</v>
      </c>
      <c r="AM49" s="282">
        <f t="shared" ca="1" si="35"/>
        <v>0</v>
      </c>
      <c r="AN49" s="282">
        <f t="shared" ca="1" si="35"/>
        <v>112147.20792978395</v>
      </c>
      <c r="AO49" s="282">
        <f t="shared" ca="1" si="35"/>
        <v>114835.40401242257</v>
      </c>
      <c r="AP49" s="282">
        <f t="shared" ca="1" si="35"/>
        <v>115354.3107004484</v>
      </c>
      <c r="AQ49" s="282">
        <f t="shared" ca="1" si="36"/>
        <v>134043.28018623736</v>
      </c>
      <c r="AR49" s="282">
        <f t="shared" ca="1" si="36"/>
        <v>133230.23890487175</v>
      </c>
      <c r="AS49" s="282">
        <f t="shared" ca="1" si="36"/>
        <v>128713.17303171396</v>
      </c>
      <c r="AT49" s="282">
        <f t="shared" ca="1" si="36"/>
        <v>120962.43141169898</v>
      </c>
      <c r="AU49" s="282">
        <f t="shared" ca="1" si="36"/>
        <v>124500.97513194678</v>
      </c>
      <c r="AV49" s="282">
        <f t="shared" ca="1" si="36"/>
        <v>128534.63542922582</v>
      </c>
      <c r="AW49" s="282">
        <f t="shared" ca="1" si="36"/>
        <v>129365.834214352</v>
      </c>
      <c r="AX49" s="282">
        <f t="shared" ca="1" si="36"/>
        <v>130389.49667631029</v>
      </c>
      <c r="AY49" s="282">
        <f t="shared" ca="1" si="36"/>
        <v>131714.08941748331</v>
      </c>
      <c r="AZ49" s="282">
        <f t="shared" ca="1" si="36"/>
        <v>133176.35261524381</v>
      </c>
      <c r="BA49" s="241"/>
      <c r="BD49" s="239">
        <f t="shared" si="7"/>
        <v>2030</v>
      </c>
      <c r="BE49" s="259">
        <f t="shared" ca="1" si="24"/>
        <v>132803.58413277759</v>
      </c>
      <c r="BF49" s="244">
        <f t="shared" ca="1" si="19"/>
        <v>1769771.0137945162</v>
      </c>
      <c r="BG49" s="240">
        <f t="shared" ca="1" si="17"/>
        <v>0</v>
      </c>
      <c r="BH49" s="187">
        <f t="shared" si="20"/>
        <v>0</v>
      </c>
      <c r="BI49" s="247">
        <f t="shared" ca="1" si="21"/>
        <v>111112.21429826645</v>
      </c>
      <c r="BJ49" s="349">
        <v>0</v>
      </c>
      <c r="BK49" s="247">
        <f>IF($BT$4="SFm + MFm + DMo",VLOOKUP(BD49,'Stock Data'!$B$6:$I$39,6,FALSE),IF($BT$4="SFm",VLOOKUP(BD49,'Stock Data'!$B$45:$I$78,6,FALSE),IF($BT$4="MFm",VLOOKUP(BD49,'Stock Data'!$B$82:$I$117,6,FALSE), VLOOKUP(BD49,'Stock Data'!$B$121:$I$156,6,FALSE))))</f>
        <v>21691.369834511133</v>
      </c>
      <c r="BL49" s="351">
        <f>Assumptions!$B$9</f>
        <v>1.04</v>
      </c>
      <c r="BM49" s="260">
        <f t="shared" ca="1" si="22"/>
        <v>111112.21429826645</v>
      </c>
      <c r="BN49" s="256">
        <f t="shared" ca="1" si="25"/>
        <v>111112.21429826645</v>
      </c>
      <c r="BO49" s="261">
        <f t="shared" si="23"/>
        <v>21691.369834511133</v>
      </c>
      <c r="BP49" s="257">
        <f t="shared" ca="1" si="26"/>
        <v>132803.58413277759</v>
      </c>
      <c r="BQ49" s="364" t="s">
        <v>162</v>
      </c>
    </row>
    <row r="50" spans="1:69">
      <c r="A50" s="242"/>
      <c r="B50" s="238">
        <f t="shared" si="18"/>
        <v>2031</v>
      </c>
      <c r="C50" s="282">
        <f t="shared" ca="1" si="32"/>
        <v>0</v>
      </c>
      <c r="D50" s="282">
        <f t="shared" ca="1" si="32"/>
        <v>0</v>
      </c>
      <c r="E50" s="282">
        <f t="shared" ca="1" si="32"/>
        <v>0</v>
      </c>
      <c r="F50" s="282">
        <f t="shared" ca="1" si="32"/>
        <v>0</v>
      </c>
      <c r="G50" s="282">
        <f t="shared" ca="1" si="32"/>
        <v>0</v>
      </c>
      <c r="H50" s="282">
        <f t="shared" ca="1" si="32"/>
        <v>0</v>
      </c>
      <c r="I50" s="282">
        <f t="shared" ca="1" si="32"/>
        <v>0</v>
      </c>
      <c r="J50" s="282">
        <f t="shared" ca="1" si="32"/>
        <v>0</v>
      </c>
      <c r="K50" s="282">
        <f t="shared" ca="1" si="32"/>
        <v>0</v>
      </c>
      <c r="L50" s="282">
        <f t="shared" ca="1" si="32"/>
        <v>0</v>
      </c>
      <c r="M50" s="282">
        <f t="shared" ca="1" si="33"/>
        <v>0</v>
      </c>
      <c r="N50" s="282">
        <f t="shared" ca="1" si="33"/>
        <v>0</v>
      </c>
      <c r="O50" s="282">
        <f t="shared" ca="1" si="33"/>
        <v>0</v>
      </c>
      <c r="P50" s="282">
        <f t="shared" ca="1" si="33"/>
        <v>0</v>
      </c>
      <c r="Q50" s="282">
        <f t="shared" ca="1" si="33"/>
        <v>0</v>
      </c>
      <c r="R50" s="282">
        <f t="shared" ca="1" si="33"/>
        <v>0</v>
      </c>
      <c r="S50" s="282">
        <f t="shared" ca="1" si="33"/>
        <v>0</v>
      </c>
      <c r="T50" s="282">
        <f t="shared" ca="1" si="33"/>
        <v>0</v>
      </c>
      <c r="U50" s="282">
        <f t="shared" ca="1" si="33"/>
        <v>0</v>
      </c>
      <c r="V50" s="282">
        <f t="shared" ca="1" si="33"/>
        <v>0</v>
      </c>
      <c r="W50" s="282">
        <f t="shared" ca="1" si="34"/>
        <v>0</v>
      </c>
      <c r="X50" s="282">
        <f t="shared" ca="1" si="34"/>
        <v>0</v>
      </c>
      <c r="Y50" s="282">
        <f t="shared" ca="1" si="34"/>
        <v>0</v>
      </c>
      <c r="Z50" s="282">
        <f t="shared" ca="1" si="34"/>
        <v>0</v>
      </c>
      <c r="AA50" s="282">
        <f t="shared" ca="1" si="34"/>
        <v>0</v>
      </c>
      <c r="AB50" s="282">
        <f t="shared" ca="1" si="34"/>
        <v>0</v>
      </c>
      <c r="AC50" s="282">
        <f t="shared" ca="1" si="34"/>
        <v>0</v>
      </c>
      <c r="AD50" s="282">
        <f t="shared" ca="1" si="34"/>
        <v>0</v>
      </c>
      <c r="AE50" s="282">
        <f t="shared" ca="1" si="34"/>
        <v>0</v>
      </c>
      <c r="AF50" s="282">
        <f t="shared" ca="1" si="34"/>
        <v>0</v>
      </c>
      <c r="AG50" s="282">
        <f t="shared" ca="1" si="35"/>
        <v>0</v>
      </c>
      <c r="AH50" s="282">
        <f t="shared" ca="1" si="35"/>
        <v>0</v>
      </c>
      <c r="AI50" s="282">
        <f t="shared" ca="1" si="35"/>
        <v>0</v>
      </c>
      <c r="AJ50" s="282">
        <f t="shared" ca="1" si="35"/>
        <v>0</v>
      </c>
      <c r="AK50" s="282">
        <f t="shared" ca="1" si="35"/>
        <v>0</v>
      </c>
      <c r="AL50" s="282">
        <f t="shared" ca="1" si="35"/>
        <v>0</v>
      </c>
      <c r="AM50" s="282">
        <f t="shared" ca="1" si="35"/>
        <v>0</v>
      </c>
      <c r="AN50" s="282">
        <f t="shared" ca="1" si="35"/>
        <v>114835.40401242257</v>
      </c>
      <c r="AO50" s="282">
        <f t="shared" ca="1" si="35"/>
        <v>115354.3107004484</v>
      </c>
      <c r="AP50" s="282">
        <f t="shared" ca="1" si="35"/>
        <v>134043.28018623736</v>
      </c>
      <c r="AQ50" s="282">
        <f t="shared" ca="1" si="36"/>
        <v>133230.23890487175</v>
      </c>
      <c r="AR50" s="282">
        <f t="shared" ca="1" si="36"/>
        <v>128713.17303171396</v>
      </c>
      <c r="AS50" s="282">
        <f t="shared" ca="1" si="36"/>
        <v>120962.43141169898</v>
      </c>
      <c r="AT50" s="282">
        <f t="shared" ca="1" si="36"/>
        <v>124500.97513194678</v>
      </c>
      <c r="AU50" s="282">
        <f t="shared" ca="1" si="36"/>
        <v>128534.63542922582</v>
      </c>
      <c r="AV50" s="282">
        <f t="shared" ca="1" si="36"/>
        <v>129365.834214352</v>
      </c>
      <c r="AW50" s="282">
        <f t="shared" ca="1" si="36"/>
        <v>130389.49667631029</v>
      </c>
      <c r="AX50" s="282">
        <f t="shared" ca="1" si="36"/>
        <v>131714.08941748331</v>
      </c>
      <c r="AY50" s="282">
        <f t="shared" ca="1" si="36"/>
        <v>133176.35261524381</v>
      </c>
      <c r="AZ50" s="282">
        <f t="shared" ca="1" si="36"/>
        <v>132803.58413277759</v>
      </c>
      <c r="BA50" s="241"/>
      <c r="BD50" s="239">
        <f t="shared" si="7"/>
        <v>2031</v>
      </c>
      <c r="BE50" s="259">
        <f t="shared" ca="1" si="24"/>
        <v>133838.5777642951</v>
      </c>
      <c r="BF50" s="244">
        <f t="shared" ca="1" si="19"/>
        <v>1791462.3836290273</v>
      </c>
      <c r="BG50" s="240">
        <f t="shared" ca="1" si="17"/>
        <v>0</v>
      </c>
      <c r="BH50" s="187">
        <f t="shared" si="20"/>
        <v>0</v>
      </c>
      <c r="BI50" s="247">
        <f t="shared" ca="1" si="21"/>
        <v>112147.20792978397</v>
      </c>
      <c r="BJ50" s="349">
        <v>0</v>
      </c>
      <c r="BK50" s="247">
        <f>IF($BT$4="SFm + MFm + DMo",VLOOKUP(BD50,'Stock Data'!$B$6:$I$39,6,FALSE),IF($BT$4="SFm",VLOOKUP(BD50,'Stock Data'!$B$45:$I$78,6,FALSE),IF($BT$4="MFm",VLOOKUP(BD50,'Stock Data'!$B$82:$I$117,6,FALSE), VLOOKUP(BD50,'Stock Data'!$B$121:$I$156,6,FALSE))))</f>
        <v>21691.369834511133</v>
      </c>
      <c r="BL50" s="351">
        <f>Assumptions!$B$9</f>
        <v>1.04</v>
      </c>
      <c r="BM50" s="260">
        <f t="shared" ca="1" si="22"/>
        <v>112147.20792978397</v>
      </c>
      <c r="BN50" s="256">
        <f t="shared" ca="1" si="25"/>
        <v>112147.20792978397</v>
      </c>
      <c r="BO50" s="261">
        <f t="shared" si="23"/>
        <v>21691.369834511133</v>
      </c>
      <c r="BP50" s="257">
        <f t="shared" ca="1" si="26"/>
        <v>133838.5777642951</v>
      </c>
      <c r="BQ50" s="364" t="s">
        <v>162</v>
      </c>
    </row>
    <row r="51" spans="1:69">
      <c r="A51" s="242"/>
      <c r="B51" s="238">
        <f t="shared" si="18"/>
        <v>2032</v>
      </c>
      <c r="C51" s="282">
        <f t="shared" ca="1" si="32"/>
        <v>0</v>
      </c>
      <c r="D51" s="282">
        <f t="shared" ca="1" si="32"/>
        <v>0</v>
      </c>
      <c r="E51" s="282">
        <f t="shared" ca="1" si="32"/>
        <v>0</v>
      </c>
      <c r="F51" s="282">
        <f t="shared" ca="1" si="32"/>
        <v>0</v>
      </c>
      <c r="G51" s="282">
        <f t="shared" ca="1" si="32"/>
        <v>0</v>
      </c>
      <c r="H51" s="282">
        <f t="shared" ca="1" si="32"/>
        <v>0</v>
      </c>
      <c r="I51" s="282">
        <f t="shared" ca="1" si="32"/>
        <v>0</v>
      </c>
      <c r="J51" s="282">
        <f t="shared" ca="1" si="32"/>
        <v>0</v>
      </c>
      <c r="K51" s="282">
        <f t="shared" ca="1" si="32"/>
        <v>0</v>
      </c>
      <c r="L51" s="282">
        <f t="shared" ca="1" si="32"/>
        <v>0</v>
      </c>
      <c r="M51" s="282">
        <f t="shared" ca="1" si="33"/>
        <v>0</v>
      </c>
      <c r="N51" s="282">
        <f t="shared" ca="1" si="33"/>
        <v>0</v>
      </c>
      <c r="O51" s="282">
        <f t="shared" ca="1" si="33"/>
        <v>0</v>
      </c>
      <c r="P51" s="282">
        <f t="shared" ca="1" si="33"/>
        <v>0</v>
      </c>
      <c r="Q51" s="282">
        <f t="shared" ca="1" si="33"/>
        <v>0</v>
      </c>
      <c r="R51" s="282">
        <f t="shared" ca="1" si="33"/>
        <v>0</v>
      </c>
      <c r="S51" s="282">
        <f t="shared" ca="1" si="33"/>
        <v>0</v>
      </c>
      <c r="T51" s="282">
        <f t="shared" ca="1" si="33"/>
        <v>0</v>
      </c>
      <c r="U51" s="282">
        <f t="shared" ca="1" si="33"/>
        <v>0</v>
      </c>
      <c r="V51" s="282">
        <f t="shared" ca="1" si="33"/>
        <v>0</v>
      </c>
      <c r="W51" s="282">
        <f t="shared" ca="1" si="34"/>
        <v>0</v>
      </c>
      <c r="X51" s="282">
        <f t="shared" ca="1" si="34"/>
        <v>0</v>
      </c>
      <c r="Y51" s="282">
        <f t="shared" ca="1" si="34"/>
        <v>0</v>
      </c>
      <c r="Z51" s="282">
        <f t="shared" ca="1" si="34"/>
        <v>0</v>
      </c>
      <c r="AA51" s="282">
        <f t="shared" ca="1" si="34"/>
        <v>0</v>
      </c>
      <c r="AB51" s="282">
        <f t="shared" ca="1" si="34"/>
        <v>0</v>
      </c>
      <c r="AC51" s="282">
        <f t="shared" ca="1" si="34"/>
        <v>0</v>
      </c>
      <c r="AD51" s="282">
        <f t="shared" ca="1" si="34"/>
        <v>0</v>
      </c>
      <c r="AE51" s="282">
        <f t="shared" ca="1" si="34"/>
        <v>0</v>
      </c>
      <c r="AF51" s="282">
        <f t="shared" ca="1" si="34"/>
        <v>0</v>
      </c>
      <c r="AG51" s="282">
        <f t="shared" ca="1" si="35"/>
        <v>0</v>
      </c>
      <c r="AH51" s="282">
        <f t="shared" ca="1" si="35"/>
        <v>0</v>
      </c>
      <c r="AI51" s="282">
        <f t="shared" ca="1" si="35"/>
        <v>0</v>
      </c>
      <c r="AJ51" s="282">
        <f t="shared" ca="1" si="35"/>
        <v>0</v>
      </c>
      <c r="AK51" s="282">
        <f t="shared" ca="1" si="35"/>
        <v>0</v>
      </c>
      <c r="AL51" s="282">
        <f t="shared" ca="1" si="35"/>
        <v>0</v>
      </c>
      <c r="AM51" s="282">
        <f t="shared" ca="1" si="35"/>
        <v>0</v>
      </c>
      <c r="AN51" s="282">
        <f t="shared" ca="1" si="35"/>
        <v>115354.3107004484</v>
      </c>
      <c r="AO51" s="282">
        <f t="shared" ca="1" si="35"/>
        <v>134043.28018623736</v>
      </c>
      <c r="AP51" s="282">
        <f t="shared" ca="1" si="35"/>
        <v>133230.23890487175</v>
      </c>
      <c r="AQ51" s="282">
        <f t="shared" ca="1" si="36"/>
        <v>128713.17303171396</v>
      </c>
      <c r="AR51" s="282">
        <f t="shared" ca="1" si="36"/>
        <v>120962.43141169898</v>
      </c>
      <c r="AS51" s="282">
        <f t="shared" ca="1" si="36"/>
        <v>124500.97513194678</v>
      </c>
      <c r="AT51" s="282">
        <f t="shared" ca="1" si="36"/>
        <v>128534.63542922582</v>
      </c>
      <c r="AU51" s="282">
        <f t="shared" ca="1" si="36"/>
        <v>129365.834214352</v>
      </c>
      <c r="AV51" s="282">
        <f t="shared" ca="1" si="36"/>
        <v>130389.49667631029</v>
      </c>
      <c r="AW51" s="282">
        <f t="shared" ca="1" si="36"/>
        <v>131714.08941748331</v>
      </c>
      <c r="AX51" s="282">
        <f t="shared" ca="1" si="36"/>
        <v>133176.35261524381</v>
      </c>
      <c r="AY51" s="282">
        <f t="shared" ca="1" si="36"/>
        <v>132803.58413277759</v>
      </c>
      <c r="AZ51" s="282">
        <f t="shared" ca="1" si="36"/>
        <v>133838.5777642951</v>
      </c>
      <c r="BA51" s="241"/>
      <c r="BD51" s="239">
        <f t="shared" si="7"/>
        <v>2032</v>
      </c>
      <c r="BE51" s="259">
        <f t="shared" ca="1" si="24"/>
        <v>136526.77384693368</v>
      </c>
      <c r="BF51" s="244">
        <f t="shared" ca="1" si="19"/>
        <v>1813153.7534635384</v>
      </c>
      <c r="BG51" s="240">
        <f t="shared" ca="1" si="17"/>
        <v>0</v>
      </c>
      <c r="BH51" s="187">
        <f t="shared" si="20"/>
        <v>0</v>
      </c>
      <c r="BI51" s="247">
        <f t="shared" ca="1" si="21"/>
        <v>114835.40401242254</v>
      </c>
      <c r="BJ51" s="349">
        <v>0</v>
      </c>
      <c r="BK51" s="247">
        <f>IF($BT$4="SFm + MFm + DMo",VLOOKUP(BD51,'Stock Data'!$B$6:$I$39,6,FALSE),IF($BT$4="SFm",VLOOKUP(BD51,'Stock Data'!$B$45:$I$78,6,FALSE),IF($BT$4="MFm",VLOOKUP(BD51,'Stock Data'!$B$82:$I$117,6,FALSE), VLOOKUP(BD51,'Stock Data'!$B$121:$I$156,6,FALSE))))</f>
        <v>21691.369834511133</v>
      </c>
      <c r="BL51" s="351">
        <f>Assumptions!$B$9</f>
        <v>1.04</v>
      </c>
      <c r="BM51" s="260">
        <f t="shared" ca="1" si="22"/>
        <v>114835.40401242254</v>
      </c>
      <c r="BN51" s="256">
        <f t="shared" ca="1" si="25"/>
        <v>114835.40401242254</v>
      </c>
      <c r="BO51" s="261">
        <f t="shared" si="23"/>
        <v>21691.369834511133</v>
      </c>
      <c r="BP51" s="257">
        <f t="shared" ca="1" si="26"/>
        <v>136526.77384693368</v>
      </c>
      <c r="BQ51" s="364" t="s">
        <v>162</v>
      </c>
    </row>
    <row r="52" spans="1:69">
      <c r="A52" s="242"/>
      <c r="B52" s="238">
        <f t="shared" si="18"/>
        <v>2033</v>
      </c>
      <c r="C52" s="282">
        <f t="shared" ca="1" si="32"/>
        <v>0</v>
      </c>
      <c r="D52" s="282">
        <f t="shared" ca="1" si="32"/>
        <v>0</v>
      </c>
      <c r="E52" s="282">
        <f t="shared" ca="1" si="32"/>
        <v>0</v>
      </c>
      <c r="F52" s="282">
        <f t="shared" ca="1" si="32"/>
        <v>0</v>
      </c>
      <c r="G52" s="282">
        <f t="shared" ca="1" si="32"/>
        <v>0</v>
      </c>
      <c r="H52" s="282">
        <f t="shared" ca="1" si="32"/>
        <v>0</v>
      </c>
      <c r="I52" s="282">
        <f t="shared" ca="1" si="32"/>
        <v>0</v>
      </c>
      <c r="J52" s="282">
        <f t="shared" ca="1" si="32"/>
        <v>0</v>
      </c>
      <c r="K52" s="282">
        <f t="shared" ca="1" si="32"/>
        <v>0</v>
      </c>
      <c r="L52" s="282">
        <f t="shared" ca="1" si="32"/>
        <v>0</v>
      </c>
      <c r="M52" s="282">
        <f t="shared" ca="1" si="33"/>
        <v>0</v>
      </c>
      <c r="N52" s="282">
        <f t="shared" ca="1" si="33"/>
        <v>0</v>
      </c>
      <c r="O52" s="282">
        <f t="shared" ca="1" si="33"/>
        <v>0</v>
      </c>
      <c r="P52" s="282">
        <f t="shared" ca="1" si="33"/>
        <v>0</v>
      </c>
      <c r="Q52" s="282">
        <f t="shared" ca="1" si="33"/>
        <v>0</v>
      </c>
      <c r="R52" s="282">
        <f t="shared" ca="1" si="33"/>
        <v>0</v>
      </c>
      <c r="S52" s="282">
        <f t="shared" ca="1" si="33"/>
        <v>0</v>
      </c>
      <c r="T52" s="282">
        <f t="shared" ca="1" si="33"/>
        <v>0</v>
      </c>
      <c r="U52" s="282">
        <f t="shared" ca="1" si="33"/>
        <v>0</v>
      </c>
      <c r="V52" s="282">
        <f t="shared" ca="1" si="33"/>
        <v>0</v>
      </c>
      <c r="W52" s="282">
        <f t="shared" ca="1" si="34"/>
        <v>0</v>
      </c>
      <c r="X52" s="282">
        <f t="shared" ca="1" si="34"/>
        <v>0</v>
      </c>
      <c r="Y52" s="282">
        <f t="shared" ca="1" si="34"/>
        <v>0</v>
      </c>
      <c r="Z52" s="282">
        <f t="shared" ca="1" si="34"/>
        <v>0</v>
      </c>
      <c r="AA52" s="282">
        <f t="shared" ca="1" si="34"/>
        <v>0</v>
      </c>
      <c r="AB52" s="282">
        <f t="shared" ca="1" si="34"/>
        <v>0</v>
      </c>
      <c r="AC52" s="282">
        <f t="shared" ca="1" si="34"/>
        <v>0</v>
      </c>
      <c r="AD52" s="282">
        <f t="shared" ca="1" si="34"/>
        <v>0</v>
      </c>
      <c r="AE52" s="282">
        <f t="shared" ca="1" si="34"/>
        <v>0</v>
      </c>
      <c r="AF52" s="282">
        <f t="shared" ca="1" si="34"/>
        <v>0</v>
      </c>
      <c r="AG52" s="282">
        <f t="shared" ca="1" si="35"/>
        <v>0</v>
      </c>
      <c r="AH52" s="282">
        <f t="shared" ca="1" si="35"/>
        <v>0</v>
      </c>
      <c r="AI52" s="282">
        <f t="shared" ca="1" si="35"/>
        <v>0</v>
      </c>
      <c r="AJ52" s="282">
        <f t="shared" ca="1" si="35"/>
        <v>0</v>
      </c>
      <c r="AK52" s="282">
        <f t="shared" ca="1" si="35"/>
        <v>0</v>
      </c>
      <c r="AL52" s="282">
        <f t="shared" ca="1" si="35"/>
        <v>0</v>
      </c>
      <c r="AM52" s="282">
        <f t="shared" ca="1" si="35"/>
        <v>0</v>
      </c>
      <c r="AN52" s="282">
        <f t="shared" ca="1" si="35"/>
        <v>134043.28018623736</v>
      </c>
      <c r="AO52" s="282">
        <f t="shared" ca="1" si="35"/>
        <v>133230.23890487175</v>
      </c>
      <c r="AP52" s="282">
        <f t="shared" ca="1" si="35"/>
        <v>128713.17303171396</v>
      </c>
      <c r="AQ52" s="282">
        <f t="shared" ca="1" si="36"/>
        <v>120962.43141169898</v>
      </c>
      <c r="AR52" s="282">
        <f t="shared" ca="1" si="36"/>
        <v>124500.97513194678</v>
      </c>
      <c r="AS52" s="282">
        <f t="shared" ca="1" si="36"/>
        <v>128534.63542922582</v>
      </c>
      <c r="AT52" s="282">
        <f t="shared" ca="1" si="36"/>
        <v>129365.834214352</v>
      </c>
      <c r="AU52" s="282">
        <f t="shared" ca="1" si="36"/>
        <v>130389.49667631029</v>
      </c>
      <c r="AV52" s="282">
        <f t="shared" ca="1" si="36"/>
        <v>131714.08941748331</v>
      </c>
      <c r="AW52" s="282">
        <f t="shared" ca="1" si="36"/>
        <v>133176.35261524381</v>
      </c>
      <c r="AX52" s="282">
        <f t="shared" ca="1" si="36"/>
        <v>132803.58413277759</v>
      </c>
      <c r="AY52" s="282">
        <f t="shared" ca="1" si="36"/>
        <v>133838.5777642951</v>
      </c>
      <c r="AZ52" s="282">
        <f t="shared" ca="1" si="36"/>
        <v>136526.77384693368</v>
      </c>
      <c r="BA52" s="241"/>
      <c r="BD52" s="239">
        <f t="shared" si="7"/>
        <v>2033</v>
      </c>
      <c r="BE52" s="259">
        <f t="shared" ca="1" si="24"/>
        <v>137045.68053495936</v>
      </c>
      <c r="BF52" s="244">
        <f t="shared" ca="1" si="19"/>
        <v>1834845.1232980494</v>
      </c>
      <c r="BG52" s="240">
        <f t="shared" ca="1" si="17"/>
        <v>0</v>
      </c>
      <c r="BH52" s="187">
        <f t="shared" si="20"/>
        <v>0</v>
      </c>
      <c r="BI52" s="247">
        <f t="shared" ca="1" si="21"/>
        <v>115354.31070044823</v>
      </c>
      <c r="BJ52" s="349">
        <v>0</v>
      </c>
      <c r="BK52" s="247">
        <f>IF($BT$4="SFm + MFm + DMo",VLOOKUP(BD52,'Stock Data'!$B$6:$I$39,6,FALSE),IF($BT$4="SFm",VLOOKUP(BD52,'Stock Data'!$B$45:$I$78,6,FALSE),IF($BT$4="MFm",VLOOKUP(BD52,'Stock Data'!$B$82:$I$117,6,FALSE), VLOOKUP(BD52,'Stock Data'!$B$121:$I$156,6,FALSE))))</f>
        <v>21691.369834511133</v>
      </c>
      <c r="BL52" s="351">
        <f>Assumptions!$B$9</f>
        <v>1.04</v>
      </c>
      <c r="BM52" s="260">
        <f t="shared" ca="1" si="22"/>
        <v>115354.31070044823</v>
      </c>
      <c r="BN52" s="256">
        <f t="shared" ca="1" si="25"/>
        <v>115354.31070044823</v>
      </c>
      <c r="BO52" s="261">
        <f t="shared" si="23"/>
        <v>21691.369834511133</v>
      </c>
      <c r="BP52" s="257">
        <f t="shared" ca="1" si="26"/>
        <v>137045.68053495936</v>
      </c>
      <c r="BQ52" s="364" t="s">
        <v>162</v>
      </c>
    </row>
    <row r="53" spans="1:69" ht="15.75" thickBot="1">
      <c r="A53" s="242"/>
      <c r="B53" s="283">
        <f t="shared" si="18"/>
        <v>2034</v>
      </c>
      <c r="C53" s="282">
        <f t="shared" ca="1" si="32"/>
        <v>0</v>
      </c>
      <c r="D53" s="282">
        <f t="shared" ca="1" si="32"/>
        <v>0</v>
      </c>
      <c r="E53" s="282">
        <f t="shared" ca="1" si="32"/>
        <v>0</v>
      </c>
      <c r="F53" s="282">
        <f t="shared" ca="1" si="32"/>
        <v>0</v>
      </c>
      <c r="G53" s="282">
        <f t="shared" ca="1" si="32"/>
        <v>0</v>
      </c>
      <c r="H53" s="282">
        <f t="shared" ca="1" si="32"/>
        <v>0</v>
      </c>
      <c r="I53" s="282">
        <f t="shared" ca="1" si="32"/>
        <v>0</v>
      </c>
      <c r="J53" s="282">
        <f t="shared" ca="1" si="32"/>
        <v>0</v>
      </c>
      <c r="K53" s="282">
        <f t="shared" ca="1" si="32"/>
        <v>0</v>
      </c>
      <c r="L53" s="282">
        <f t="shared" ca="1" si="32"/>
        <v>0</v>
      </c>
      <c r="M53" s="282">
        <f t="shared" ca="1" si="33"/>
        <v>0</v>
      </c>
      <c r="N53" s="282">
        <f t="shared" ca="1" si="33"/>
        <v>0</v>
      </c>
      <c r="O53" s="282">
        <f t="shared" ca="1" si="33"/>
        <v>0</v>
      </c>
      <c r="P53" s="282">
        <f t="shared" ca="1" si="33"/>
        <v>0</v>
      </c>
      <c r="Q53" s="282">
        <f t="shared" ca="1" si="33"/>
        <v>0</v>
      </c>
      <c r="R53" s="282">
        <f t="shared" ca="1" si="33"/>
        <v>0</v>
      </c>
      <c r="S53" s="282">
        <f t="shared" ca="1" si="33"/>
        <v>0</v>
      </c>
      <c r="T53" s="282">
        <f t="shared" ca="1" si="33"/>
        <v>0</v>
      </c>
      <c r="U53" s="282">
        <f t="shared" ca="1" si="33"/>
        <v>0</v>
      </c>
      <c r="V53" s="282">
        <f t="shared" ca="1" si="33"/>
        <v>0</v>
      </c>
      <c r="W53" s="282">
        <f t="shared" ca="1" si="34"/>
        <v>0</v>
      </c>
      <c r="X53" s="282">
        <f t="shared" ca="1" si="34"/>
        <v>0</v>
      </c>
      <c r="Y53" s="282">
        <f t="shared" ca="1" si="34"/>
        <v>0</v>
      </c>
      <c r="Z53" s="282">
        <f t="shared" ca="1" si="34"/>
        <v>0</v>
      </c>
      <c r="AA53" s="282">
        <f t="shared" ca="1" si="34"/>
        <v>0</v>
      </c>
      <c r="AB53" s="282">
        <f t="shared" ca="1" si="34"/>
        <v>0</v>
      </c>
      <c r="AC53" s="282">
        <f t="shared" ca="1" si="34"/>
        <v>0</v>
      </c>
      <c r="AD53" s="282">
        <f t="shared" ca="1" si="34"/>
        <v>0</v>
      </c>
      <c r="AE53" s="282">
        <f t="shared" ca="1" si="34"/>
        <v>0</v>
      </c>
      <c r="AF53" s="282">
        <f t="shared" ca="1" si="34"/>
        <v>0</v>
      </c>
      <c r="AG53" s="282">
        <f t="shared" ca="1" si="35"/>
        <v>0</v>
      </c>
      <c r="AH53" s="282">
        <f t="shared" ca="1" si="35"/>
        <v>0</v>
      </c>
      <c r="AI53" s="282">
        <f t="shared" ca="1" si="35"/>
        <v>0</v>
      </c>
      <c r="AJ53" s="282">
        <f t="shared" ca="1" si="35"/>
        <v>0</v>
      </c>
      <c r="AK53" s="282">
        <f t="shared" ca="1" si="35"/>
        <v>0</v>
      </c>
      <c r="AL53" s="282">
        <f t="shared" ca="1" si="35"/>
        <v>0</v>
      </c>
      <c r="AM53" s="282">
        <f t="shared" ca="1" si="35"/>
        <v>0</v>
      </c>
      <c r="AN53" s="282">
        <f t="shared" ca="1" si="35"/>
        <v>133230.23890487175</v>
      </c>
      <c r="AO53" s="282">
        <f t="shared" ca="1" si="35"/>
        <v>128713.17303171396</v>
      </c>
      <c r="AP53" s="282">
        <f t="shared" ca="1" si="35"/>
        <v>120962.43141169898</v>
      </c>
      <c r="AQ53" s="282">
        <f t="shared" ca="1" si="36"/>
        <v>124500.97513194678</v>
      </c>
      <c r="AR53" s="282">
        <f t="shared" ca="1" si="36"/>
        <v>128534.63542922582</v>
      </c>
      <c r="AS53" s="282">
        <f t="shared" ca="1" si="36"/>
        <v>129365.834214352</v>
      </c>
      <c r="AT53" s="282">
        <f t="shared" ca="1" si="36"/>
        <v>130389.49667631029</v>
      </c>
      <c r="AU53" s="282">
        <f t="shared" ca="1" si="36"/>
        <v>131714.08941748331</v>
      </c>
      <c r="AV53" s="282">
        <f t="shared" ca="1" si="36"/>
        <v>133176.35261524381</v>
      </c>
      <c r="AW53" s="282">
        <f t="shared" ca="1" si="36"/>
        <v>132803.58413277759</v>
      </c>
      <c r="AX53" s="282">
        <f t="shared" ca="1" si="36"/>
        <v>133838.5777642951</v>
      </c>
      <c r="AY53" s="282">
        <f t="shared" ca="1" si="36"/>
        <v>136526.77384693368</v>
      </c>
      <c r="AZ53" s="282">
        <f t="shared" ca="1" si="36"/>
        <v>137045.68053495936</v>
      </c>
      <c r="BA53" s="241"/>
      <c r="BD53" s="262">
        <f t="shared" si="7"/>
        <v>2034</v>
      </c>
      <c r="BE53" s="263">
        <f ca="1">BN53+BO53</f>
        <v>155734.65002074844</v>
      </c>
      <c r="BF53" s="264">
        <f ca="1">BE53+SUM(AI53:AZ53)</f>
        <v>1856536.4931325605</v>
      </c>
      <c r="BG53" s="265">
        <f t="shared" ca="1" si="17"/>
        <v>0</v>
      </c>
      <c r="BH53" s="221">
        <f t="shared" si="20"/>
        <v>0</v>
      </c>
      <c r="BI53" s="266">
        <f t="shared" ca="1" si="21"/>
        <v>134043.2801862373</v>
      </c>
      <c r="BJ53" s="349">
        <v>0</v>
      </c>
      <c r="BK53" s="266">
        <f>IF($BT$4="SFm + MFm + DMo",VLOOKUP(BD53,'Stock Data'!$B$6:$I$39,6,FALSE),IF($BT$4="SFm",VLOOKUP(BD53,'Stock Data'!$B$45:$I$78,6,FALSE),IF($BT$4="MFm",VLOOKUP(BD53,'Stock Data'!$B$82:$I$117,6,FALSE), VLOOKUP(BD53,'Stock Data'!$B$121:$I$156,6,FALSE))))</f>
        <v>21691.369834511133</v>
      </c>
      <c r="BL53" s="351">
        <f>Assumptions!$B$9</f>
        <v>1.04</v>
      </c>
      <c r="BM53" s="267">
        <f t="shared" ca="1" si="22"/>
        <v>134043.2801862373</v>
      </c>
      <c r="BN53" s="268">
        <f ca="1">BM53-BG53</f>
        <v>134043.2801862373</v>
      </c>
      <c r="BO53" s="269">
        <f t="shared" si="23"/>
        <v>21691.369834511133</v>
      </c>
      <c r="BP53" s="270">
        <f ca="1">BN53+BO53</f>
        <v>155734.65002074844</v>
      </c>
      <c r="BQ53" s="364" t="s">
        <v>162</v>
      </c>
    </row>
    <row r="56" spans="1:69">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row>
    <row r="57" spans="1:6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row>
    <row r="58" spans="1:69">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row>
    <row r="59" spans="1:69">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row>
    <row r="60" spans="1:69">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row>
    <row r="61" spans="1:69">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row>
    <row r="62" spans="1:69">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row>
    <row r="63" spans="1:69">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row>
    <row r="64" spans="1:69">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row>
    <row r="65" spans="2:34">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row>
    <row r="66" spans="2:34">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row>
    <row r="67" spans="2:34">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row>
    <row r="68" spans="2:34">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row>
    <row r="69" spans="2:34">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row>
    <row r="70" spans="2:34">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row>
    <row r="71" spans="2:34">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row>
    <row r="72" spans="2:34">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row>
    <row r="73" spans="2:34">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row>
    <row r="74" spans="2:34">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row>
    <row r="75" spans="2:34">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row>
    <row r="76" spans="2:34">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row>
    <row r="77" spans="2:34">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row>
    <row r="78" spans="2:34">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row>
    <row r="79" spans="2:34">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row>
    <row r="80" spans="2:34">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row>
    <row r="81" spans="2:34">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row>
    <row r="82" spans="2:34">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row>
    <row r="83" spans="2:34">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row>
    <row r="84" spans="2:34">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row>
    <row r="85" spans="2:34">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row>
    <row r="86" spans="2:34">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row>
    <row r="87" spans="2:34">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row>
    <row r="88" spans="2:34">
      <c r="B88" s="279"/>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row>
    <row r="89" spans="2:34">
      <c r="B89" s="279"/>
      <c r="C89" s="279"/>
      <c r="D89" s="279"/>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row>
    <row r="90" spans="2:34">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row>
    <row r="91" spans="2:34">
      <c r="B91" s="279"/>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79"/>
      <c r="AE91" s="279"/>
      <c r="AF91" s="279"/>
      <c r="AG91" s="279"/>
      <c r="AH91" s="279"/>
    </row>
    <row r="92" spans="2:34">
      <c r="B92" s="279"/>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row>
    <row r="93" spans="2:34">
      <c r="B93" s="279"/>
      <c r="C93" s="279"/>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row>
    <row r="94" spans="2:34">
      <c r="B94" s="279"/>
      <c r="C94" s="279"/>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row>
    <row r="95" spans="2:34">
      <c r="B95" s="279"/>
      <c r="C95" s="279"/>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row>
    <row r="96" spans="2:34">
      <c r="B96" s="279"/>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row>
    <row r="97" spans="2:34">
      <c r="B97" s="279"/>
      <c r="C97" s="279"/>
      <c r="D97" s="279"/>
      <c r="E97" s="279"/>
      <c r="F97" s="279"/>
      <c r="G97" s="279"/>
      <c r="H97" s="279"/>
      <c r="I97" s="279"/>
      <c r="J97" s="279"/>
      <c r="K97" s="279"/>
      <c r="L97" s="279"/>
      <c r="M97" s="279"/>
      <c r="N97" s="279"/>
      <c r="O97" s="279"/>
      <c r="P97" s="279"/>
      <c r="Q97" s="279"/>
      <c r="R97" s="279"/>
      <c r="S97" s="279"/>
      <c r="T97" s="279"/>
      <c r="U97" s="279"/>
      <c r="V97" s="279"/>
      <c r="W97" s="279"/>
      <c r="X97" s="279"/>
      <c r="Y97" s="279"/>
      <c r="Z97" s="279"/>
      <c r="AA97" s="279"/>
      <c r="AB97" s="279"/>
      <c r="AC97" s="279"/>
      <c r="AD97" s="279"/>
      <c r="AE97" s="279"/>
      <c r="AF97" s="279"/>
      <c r="AG97" s="279"/>
      <c r="AH97" s="279"/>
    </row>
    <row r="98" spans="2:34">
      <c r="B98" s="279"/>
      <c r="C98" s="279"/>
      <c r="D98" s="279"/>
      <c r="E98" s="279"/>
      <c r="F98" s="279"/>
      <c r="G98" s="279"/>
      <c r="H98" s="279"/>
      <c r="I98" s="279"/>
      <c r="J98" s="279"/>
      <c r="K98" s="279"/>
      <c r="L98" s="279"/>
      <c r="M98" s="279"/>
      <c r="N98" s="279"/>
      <c r="O98" s="279"/>
      <c r="P98" s="279"/>
      <c r="Q98" s="279"/>
      <c r="R98" s="279"/>
      <c r="S98" s="279"/>
      <c r="T98" s="279"/>
      <c r="U98" s="279"/>
      <c r="V98" s="279"/>
      <c r="W98" s="279"/>
      <c r="X98" s="279"/>
      <c r="Y98" s="279"/>
      <c r="Z98" s="279"/>
      <c r="AA98" s="279"/>
      <c r="AB98" s="279"/>
      <c r="AC98" s="279"/>
      <c r="AD98" s="279"/>
      <c r="AE98" s="279"/>
      <c r="AF98" s="279"/>
      <c r="AG98" s="279"/>
      <c r="AH98" s="279"/>
    </row>
    <row r="99" spans="2:34">
      <c r="B99" s="279"/>
      <c r="C99" s="279"/>
      <c r="D99" s="279"/>
      <c r="E99" s="279"/>
      <c r="F99" s="279"/>
      <c r="G99" s="279"/>
      <c r="H99" s="279"/>
      <c r="I99" s="279"/>
      <c r="J99" s="279"/>
      <c r="K99" s="279"/>
      <c r="L99" s="279"/>
      <c r="M99" s="279"/>
      <c r="N99" s="279"/>
      <c r="O99" s="279"/>
      <c r="P99" s="279"/>
      <c r="Q99" s="279"/>
      <c r="R99" s="279"/>
      <c r="S99" s="279"/>
      <c r="T99" s="279"/>
      <c r="U99" s="279"/>
      <c r="V99" s="279"/>
      <c r="W99" s="279"/>
      <c r="X99" s="279"/>
      <c r="Y99" s="279"/>
      <c r="Z99" s="279"/>
      <c r="AA99" s="279"/>
      <c r="AB99" s="279"/>
      <c r="AC99" s="279"/>
      <c r="AD99" s="279"/>
      <c r="AE99" s="279"/>
      <c r="AF99" s="279"/>
      <c r="AG99" s="279"/>
      <c r="AH99" s="279"/>
    </row>
    <row r="100" spans="2:34">
      <c r="B100" s="279"/>
      <c r="C100" s="279"/>
      <c r="D100" s="279"/>
      <c r="E100" s="279"/>
      <c r="F100" s="279"/>
      <c r="G100" s="279"/>
      <c r="H100" s="279"/>
      <c r="I100" s="279"/>
      <c r="J100" s="279"/>
      <c r="K100" s="279"/>
      <c r="L100" s="279"/>
      <c r="M100" s="279"/>
      <c r="N100" s="279"/>
      <c r="O100" s="279"/>
      <c r="P100" s="279"/>
      <c r="Q100" s="279"/>
      <c r="R100" s="279"/>
      <c r="S100" s="279"/>
      <c r="T100" s="279"/>
      <c r="U100" s="279"/>
      <c r="V100" s="279"/>
      <c r="W100" s="279"/>
      <c r="X100" s="279"/>
      <c r="Y100" s="279"/>
      <c r="Z100" s="279"/>
      <c r="AA100" s="279"/>
      <c r="AB100" s="279"/>
      <c r="AC100" s="279"/>
      <c r="AD100" s="279"/>
      <c r="AE100" s="279"/>
      <c r="AF100" s="279"/>
      <c r="AG100" s="279"/>
      <c r="AH100" s="279"/>
    </row>
    <row r="101" spans="2:34">
      <c r="B101" s="279"/>
      <c r="C101" s="279"/>
      <c r="D101" s="279"/>
      <c r="E101" s="279"/>
      <c r="F101" s="279"/>
      <c r="G101" s="279"/>
      <c r="H101" s="279"/>
      <c r="I101" s="279"/>
      <c r="J101" s="279"/>
      <c r="K101" s="279"/>
      <c r="L101" s="279"/>
      <c r="M101" s="279"/>
      <c r="N101" s="279"/>
      <c r="O101" s="279"/>
      <c r="P101" s="279"/>
      <c r="Q101" s="279"/>
      <c r="R101" s="279"/>
      <c r="S101" s="279"/>
      <c r="T101" s="279"/>
      <c r="U101" s="279"/>
      <c r="V101" s="279"/>
      <c r="W101" s="279"/>
      <c r="X101" s="279"/>
      <c r="Y101" s="279"/>
      <c r="Z101" s="279"/>
      <c r="AA101" s="279"/>
      <c r="AB101" s="279"/>
      <c r="AC101" s="279"/>
      <c r="AD101" s="279"/>
      <c r="AE101" s="279"/>
      <c r="AF101" s="279"/>
      <c r="AG101" s="279"/>
      <c r="AH101" s="279"/>
    </row>
    <row r="102" spans="2:34">
      <c r="B102" s="279"/>
      <c r="C102" s="279"/>
      <c r="D102" s="279"/>
      <c r="E102" s="279"/>
      <c r="F102" s="279"/>
      <c r="G102" s="279"/>
      <c r="H102" s="279"/>
      <c r="I102" s="279"/>
      <c r="J102" s="279"/>
      <c r="K102" s="279"/>
      <c r="L102" s="279"/>
      <c r="M102" s="279"/>
      <c r="N102" s="279"/>
      <c r="O102" s="279"/>
      <c r="P102" s="279"/>
      <c r="Q102" s="279"/>
      <c r="R102" s="279"/>
      <c r="S102" s="279"/>
      <c r="T102" s="279"/>
      <c r="U102" s="279"/>
      <c r="V102" s="279"/>
      <c r="W102" s="279"/>
      <c r="X102" s="279"/>
      <c r="Y102" s="279"/>
      <c r="Z102" s="279"/>
      <c r="AA102" s="279"/>
      <c r="AB102" s="279"/>
      <c r="AC102" s="279"/>
      <c r="AD102" s="279"/>
      <c r="AE102" s="279"/>
      <c r="AF102" s="279"/>
      <c r="AG102" s="279"/>
      <c r="AH102" s="279"/>
    </row>
    <row r="103" spans="2:34">
      <c r="B103" s="279"/>
      <c r="C103" s="279"/>
      <c r="D103" s="279"/>
      <c r="E103" s="279"/>
      <c r="F103" s="279"/>
      <c r="G103" s="279"/>
      <c r="H103" s="279"/>
      <c r="I103" s="279"/>
      <c r="J103" s="279"/>
      <c r="K103" s="279"/>
      <c r="L103" s="279"/>
      <c r="M103" s="279"/>
      <c r="N103" s="279"/>
      <c r="O103" s="279"/>
      <c r="P103" s="279"/>
      <c r="Q103" s="279"/>
      <c r="R103" s="279"/>
      <c r="S103" s="279"/>
      <c r="T103" s="279"/>
      <c r="U103" s="279"/>
      <c r="V103" s="279"/>
      <c r="W103" s="279"/>
      <c r="X103" s="279"/>
      <c r="Y103" s="279"/>
      <c r="Z103" s="279"/>
      <c r="AA103" s="279"/>
      <c r="AB103" s="279"/>
      <c r="AC103" s="279"/>
      <c r="AD103" s="279"/>
      <c r="AE103" s="279"/>
      <c r="AF103" s="279"/>
      <c r="AG103" s="279"/>
      <c r="AH103" s="279"/>
    </row>
    <row r="104" spans="2:34">
      <c r="B104" s="279"/>
      <c r="C104" s="279"/>
      <c r="D104" s="279"/>
      <c r="E104" s="279"/>
      <c r="F104" s="279"/>
      <c r="G104" s="279"/>
      <c r="H104" s="279"/>
      <c r="I104" s="279"/>
      <c r="J104" s="279"/>
      <c r="K104" s="279"/>
      <c r="L104" s="279"/>
      <c r="M104" s="279"/>
      <c r="N104" s="279"/>
      <c r="O104" s="279"/>
      <c r="P104" s="279"/>
      <c r="Q104" s="279"/>
      <c r="R104" s="279"/>
      <c r="S104" s="279"/>
      <c r="T104" s="279"/>
      <c r="U104" s="279"/>
      <c r="V104" s="279"/>
      <c r="W104" s="279"/>
      <c r="X104" s="279"/>
      <c r="Y104" s="279"/>
      <c r="Z104" s="279"/>
      <c r="AA104" s="279"/>
      <c r="AB104" s="279"/>
      <c r="AC104" s="279"/>
      <c r="AD104" s="279"/>
      <c r="AE104" s="279"/>
      <c r="AF104" s="279"/>
      <c r="AG104" s="279"/>
      <c r="AH104" s="279"/>
    </row>
    <row r="105" spans="2:34">
      <c r="B105" s="279"/>
      <c r="C105" s="279"/>
      <c r="D105" s="279"/>
      <c r="E105" s="279"/>
      <c r="F105" s="279"/>
      <c r="G105" s="279"/>
      <c r="H105" s="279"/>
      <c r="I105" s="279"/>
      <c r="J105" s="279"/>
      <c r="K105" s="279"/>
      <c r="L105" s="279"/>
      <c r="M105" s="279"/>
      <c r="N105" s="279"/>
      <c r="O105" s="279"/>
      <c r="P105" s="279"/>
      <c r="Q105" s="279"/>
      <c r="R105" s="279"/>
      <c r="S105" s="279"/>
      <c r="T105" s="279"/>
      <c r="U105" s="279"/>
      <c r="V105" s="279"/>
      <c r="W105" s="279"/>
      <c r="X105" s="279"/>
      <c r="Y105" s="279"/>
      <c r="Z105" s="279"/>
      <c r="AA105" s="279"/>
      <c r="AB105" s="279"/>
      <c r="AC105" s="279"/>
      <c r="AD105" s="279"/>
      <c r="AE105" s="279"/>
      <c r="AF105" s="279"/>
      <c r="AG105" s="279"/>
      <c r="AH105" s="279"/>
    </row>
  </sheetData>
  <mergeCells count="7">
    <mergeCell ref="BT7:BW7"/>
    <mergeCell ref="BE4:BF6"/>
    <mergeCell ref="BG4:BL6"/>
    <mergeCell ref="BM4:BQ6"/>
    <mergeCell ref="BT4:BW4"/>
    <mergeCell ref="BT5:BW5"/>
    <mergeCell ref="BT6:BW6"/>
  </mergeCells>
  <conditionalFormatting sqref="C9:AZ53">
    <cfRule type="colorScale" priority="1">
      <colorScale>
        <cfvo type="min"/>
        <cfvo type="percentile" val="50"/>
        <cfvo type="max"/>
        <color rgb="FFF8696B"/>
        <color rgb="FFFFEB84"/>
        <color rgb="FF63BE7B"/>
      </colorScale>
    </cfRule>
  </conditionalFormatting>
  <dataValidations count="1">
    <dataValidation type="list" allowBlank="1" showInputMessage="1" showErrorMessage="1" sqref="BT4:BW4">
      <formula1>#REF!</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C000"/>
  </sheetPr>
  <dimension ref="A1:CF105"/>
  <sheetViews>
    <sheetView topLeftCell="BC7" zoomScale="70" zoomScaleNormal="70" workbookViewId="0">
      <selection activeCell="BG25" sqref="BG25"/>
    </sheetView>
  </sheetViews>
  <sheetFormatPr defaultColWidth="9.140625" defaultRowHeight="15"/>
  <cols>
    <col min="1" max="1" width="9.140625" style="243"/>
    <col min="2" max="2" width="18.5703125" style="243" bestFit="1" customWidth="1"/>
    <col min="3" max="8" width="6.85546875" style="243" bestFit="1" customWidth="1"/>
    <col min="9" max="20" width="7.42578125" style="243" bestFit="1" customWidth="1"/>
    <col min="21" max="24" width="8.28515625" style="243" bestFit="1" customWidth="1"/>
    <col min="25" max="27" width="8.7109375" style="243" bestFit="1" customWidth="1"/>
    <col min="28" max="28" width="8.28515625" style="243" bestFit="1" customWidth="1"/>
    <col min="29" max="37" width="8.7109375" style="243" bestFit="1" customWidth="1"/>
    <col min="38" max="42" width="10" style="243" bestFit="1" customWidth="1"/>
    <col min="43" max="43" width="9.5703125" style="243" bestFit="1" customWidth="1"/>
    <col min="44" max="48" width="10" style="243" bestFit="1" customWidth="1"/>
    <col min="49" max="49" width="9.5703125" style="243" bestFit="1" customWidth="1"/>
    <col min="50" max="52" width="10" style="243" bestFit="1" customWidth="1"/>
    <col min="53" max="55" width="9.140625" style="243"/>
    <col min="56" max="56" width="16.42578125" style="243" customWidth="1"/>
    <col min="57" max="57" width="28.28515625" style="243" customWidth="1"/>
    <col min="58" max="58" width="24.5703125" style="243" customWidth="1"/>
    <col min="59" max="59" width="25.140625" style="243" customWidth="1"/>
    <col min="60" max="60" width="30.140625" style="243" customWidth="1"/>
    <col min="61" max="61" width="22.5703125" style="243" customWidth="1"/>
    <col min="62" max="62" width="44.42578125" style="243" bestFit="1" customWidth="1"/>
    <col min="63" max="63" width="20" style="243" bestFit="1" customWidth="1"/>
    <col min="64" max="64" width="30.28515625" style="243" bestFit="1" customWidth="1"/>
    <col min="65" max="65" width="23.5703125" style="243" bestFit="1" customWidth="1"/>
    <col min="66" max="66" width="24" style="243" bestFit="1" customWidth="1"/>
    <col min="67" max="67" width="20" style="243" bestFit="1" customWidth="1"/>
    <col min="68" max="68" width="23.5703125" style="243" bestFit="1" customWidth="1"/>
    <col min="69" max="69" width="28.85546875" style="243" bestFit="1" customWidth="1"/>
    <col min="70" max="70" width="9.140625" style="243"/>
    <col min="71" max="71" width="21.85546875" style="243" customWidth="1"/>
    <col min="72" max="16384" width="9.140625" style="243"/>
  </cols>
  <sheetData>
    <row r="1" spans="1:84">
      <c r="B1" s="243">
        <v>1</v>
      </c>
      <c r="C1" s="243">
        <v>2</v>
      </c>
      <c r="D1" s="243">
        <v>3</v>
      </c>
      <c r="E1" s="243">
        <v>4</v>
      </c>
      <c r="F1" s="243">
        <v>5</v>
      </c>
      <c r="G1" s="243">
        <v>6</v>
      </c>
      <c r="H1" s="243">
        <v>7</v>
      </c>
      <c r="I1" s="243">
        <v>8</v>
      </c>
      <c r="J1" s="243">
        <v>9</v>
      </c>
      <c r="K1" s="243">
        <v>10</v>
      </c>
      <c r="L1" s="243">
        <v>11</v>
      </c>
      <c r="M1" s="243">
        <v>12</v>
      </c>
      <c r="N1" s="243">
        <v>13</v>
      </c>
      <c r="O1" s="243">
        <v>14</v>
      </c>
      <c r="P1" s="243">
        <v>15</v>
      </c>
      <c r="Q1" s="243">
        <v>16</v>
      </c>
      <c r="R1" s="243">
        <v>17</v>
      </c>
      <c r="S1" s="243">
        <v>18</v>
      </c>
      <c r="T1" s="243">
        <v>19</v>
      </c>
      <c r="U1" s="243">
        <v>20</v>
      </c>
      <c r="V1" s="243">
        <v>21</v>
      </c>
      <c r="W1" s="243">
        <v>22</v>
      </c>
      <c r="X1" s="243">
        <v>23</v>
      </c>
      <c r="Y1" s="243">
        <v>24</v>
      </c>
      <c r="Z1" s="243">
        <v>25</v>
      </c>
      <c r="AA1" s="243">
        <v>26</v>
      </c>
      <c r="AB1" s="243">
        <v>27</v>
      </c>
      <c r="AC1" s="243">
        <v>28</v>
      </c>
      <c r="AD1" s="243">
        <v>29</v>
      </c>
      <c r="AE1" s="243">
        <v>30</v>
      </c>
      <c r="AF1" s="243">
        <v>31</v>
      </c>
      <c r="AG1" s="243">
        <v>32</v>
      </c>
      <c r="AH1" s="243">
        <v>33</v>
      </c>
      <c r="AI1" s="243">
        <v>34</v>
      </c>
      <c r="AJ1" s="243">
        <v>35</v>
      </c>
      <c r="AK1" s="243">
        <v>36</v>
      </c>
      <c r="AL1" s="243">
        <v>37</v>
      </c>
      <c r="AM1" s="243">
        <v>38</v>
      </c>
      <c r="AN1" s="243">
        <v>39</v>
      </c>
      <c r="AO1" s="243">
        <v>40</v>
      </c>
      <c r="AP1" s="243">
        <v>41</v>
      </c>
      <c r="AQ1" s="243">
        <v>42</v>
      </c>
      <c r="AR1" s="243">
        <v>43</v>
      </c>
      <c r="AS1" s="243">
        <v>44</v>
      </c>
      <c r="AT1" s="243">
        <v>45</v>
      </c>
      <c r="AU1" s="243">
        <v>46</v>
      </c>
      <c r="AV1" s="243">
        <v>47</v>
      </c>
      <c r="AW1" s="243">
        <v>48</v>
      </c>
      <c r="AX1" s="243">
        <v>49</v>
      </c>
      <c r="AY1" s="243">
        <v>50</v>
      </c>
      <c r="AZ1" s="243">
        <v>51</v>
      </c>
      <c r="BD1" s="243">
        <v>1</v>
      </c>
      <c r="BE1" s="243">
        <v>2</v>
      </c>
      <c r="BF1" s="243">
        <v>3</v>
      </c>
      <c r="BG1" s="243">
        <v>4</v>
      </c>
      <c r="BH1" s="243">
        <v>5</v>
      </c>
      <c r="BI1" s="243">
        <v>6</v>
      </c>
      <c r="BJ1" s="243">
        <v>7</v>
      </c>
      <c r="BK1" s="243">
        <v>8</v>
      </c>
      <c r="BL1" s="243">
        <v>9</v>
      </c>
      <c r="BM1" s="243">
        <v>10</v>
      </c>
      <c r="BN1" s="243">
        <v>11</v>
      </c>
      <c r="BO1" s="243">
        <v>12</v>
      </c>
      <c r="BP1" s="243">
        <v>13</v>
      </c>
      <c r="BQ1" s="243">
        <v>14</v>
      </c>
    </row>
    <row r="2" spans="1:84" ht="18.75" customHeight="1">
      <c r="A2" s="242"/>
      <c r="B2" s="219" t="s">
        <v>78</v>
      </c>
      <c r="C2" s="219">
        <f>B9</f>
        <v>1990</v>
      </c>
      <c r="E2" s="219"/>
      <c r="F2" s="219"/>
      <c r="G2" s="219"/>
      <c r="H2" s="219"/>
      <c r="I2" s="219"/>
      <c r="J2" s="219"/>
      <c r="K2" s="219"/>
      <c r="L2" s="219"/>
      <c r="M2" s="219"/>
      <c r="N2" s="219"/>
      <c r="O2" s="219"/>
      <c r="P2" s="219"/>
      <c r="Q2" s="219"/>
      <c r="R2" s="219"/>
      <c r="S2" s="219"/>
      <c r="T2" s="219"/>
      <c r="U2" s="219"/>
      <c r="V2" s="219"/>
      <c r="W2" s="219"/>
      <c r="X2" s="219"/>
      <c r="Y2" s="219"/>
      <c r="Z2" s="219"/>
      <c r="AA2" s="219"/>
      <c r="AB2" s="219"/>
      <c r="AC2" s="219"/>
      <c r="AD2" s="219"/>
      <c r="AE2" s="219"/>
      <c r="AF2" s="219"/>
      <c r="AG2" s="219"/>
      <c r="AH2" s="219"/>
      <c r="BA2" s="241"/>
      <c r="BS2" s="285"/>
    </row>
    <row r="3" spans="1:84" ht="4.5" customHeight="1" thickBot="1">
      <c r="A3" s="242"/>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c r="AR3" s="219"/>
      <c r="AS3" s="219"/>
      <c r="AT3" s="219"/>
      <c r="AU3" s="219"/>
      <c r="AV3" s="219"/>
      <c r="AW3" s="219"/>
      <c r="AX3" s="219"/>
      <c r="AY3" s="219"/>
      <c r="AZ3" s="219"/>
      <c r="BA3" s="241"/>
    </row>
    <row r="4" spans="1:84" ht="21.75" customHeight="1">
      <c r="A4" s="242"/>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N4" s="185"/>
      <c r="AO4" s="219"/>
      <c r="AP4" s="219"/>
      <c r="AQ4" s="219"/>
      <c r="AR4" s="219"/>
      <c r="AS4" s="219"/>
      <c r="AT4" s="219"/>
      <c r="AU4" s="219"/>
      <c r="AV4" s="219"/>
      <c r="AW4" s="219"/>
      <c r="AX4" s="219"/>
      <c r="AY4" s="219"/>
      <c r="AZ4" s="219"/>
      <c r="BA4" s="241"/>
      <c r="BE4" s="666" t="s">
        <v>24</v>
      </c>
      <c r="BF4" s="667"/>
      <c r="BG4" s="670" t="s">
        <v>25</v>
      </c>
      <c r="BH4" s="671"/>
      <c r="BI4" s="671"/>
      <c r="BJ4" s="671"/>
      <c r="BK4" s="671"/>
      <c r="BL4" s="672"/>
      <c r="BM4" s="676" t="s">
        <v>29</v>
      </c>
      <c r="BN4" s="677"/>
      <c r="BO4" s="677"/>
      <c r="BP4" s="677"/>
      <c r="BQ4" s="678"/>
      <c r="BS4" s="220" t="s">
        <v>99</v>
      </c>
      <c r="BT4" s="665" t="s">
        <v>101</v>
      </c>
      <c r="BU4" s="665"/>
      <c r="BV4" s="665"/>
      <c r="BW4" s="665"/>
      <c r="CF4" s="295"/>
    </row>
    <row r="5" spans="1:84" ht="21.75" customHeight="1">
      <c r="A5" s="242"/>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219"/>
      <c r="AP5" s="219"/>
      <c r="AQ5" s="219"/>
      <c r="AR5" s="219"/>
      <c r="AS5" s="219"/>
      <c r="AT5" s="219"/>
      <c r="AU5" s="219"/>
      <c r="AV5" s="219"/>
      <c r="AW5" s="219"/>
      <c r="AX5" s="219"/>
      <c r="AY5" s="219"/>
      <c r="AZ5" s="219"/>
      <c r="BA5" s="241"/>
      <c r="BE5" s="668"/>
      <c r="BF5" s="669"/>
      <c r="BG5" s="673"/>
      <c r="BH5" s="674"/>
      <c r="BI5" s="674"/>
      <c r="BJ5" s="674"/>
      <c r="BK5" s="674"/>
      <c r="BL5" s="675"/>
      <c r="BM5" s="679"/>
      <c r="BN5" s="680"/>
      <c r="BO5" s="680"/>
      <c r="BP5" s="680"/>
      <c r="BQ5" s="681"/>
      <c r="BS5" s="220" t="s">
        <v>5</v>
      </c>
      <c r="BT5" s="665">
        <f>Assumptions!B14</f>
        <v>13</v>
      </c>
      <c r="BU5" s="665"/>
      <c r="BV5" s="665"/>
      <c r="BW5" s="665"/>
    </row>
    <row r="6" spans="1:84" ht="21.75" customHeight="1" thickBot="1">
      <c r="A6" s="242"/>
      <c r="B6" s="219" t="s">
        <v>28</v>
      </c>
      <c r="C6" s="271">
        <v>0</v>
      </c>
      <c r="D6" s="271">
        <v>0</v>
      </c>
      <c r="E6" s="271">
        <v>0</v>
      </c>
      <c r="F6" s="271">
        <v>0</v>
      </c>
      <c r="G6" s="271">
        <v>0</v>
      </c>
      <c r="H6" s="271">
        <v>0</v>
      </c>
      <c r="I6" s="271">
        <v>0</v>
      </c>
      <c r="J6" s="271">
        <v>0</v>
      </c>
      <c r="K6" s="271">
        <v>0</v>
      </c>
      <c r="L6" s="271">
        <v>0</v>
      </c>
      <c r="M6" s="271">
        <v>0</v>
      </c>
      <c r="N6" s="271">
        <v>0</v>
      </c>
      <c r="O6" s="271">
        <v>0</v>
      </c>
      <c r="P6" s="271">
        <v>0</v>
      </c>
      <c r="Q6" s="271">
        <v>0</v>
      </c>
      <c r="R6" s="271">
        <v>0</v>
      </c>
      <c r="S6" s="271">
        <v>0</v>
      </c>
      <c r="T6" s="271">
        <v>0</v>
      </c>
      <c r="U6" s="271">
        <v>0</v>
      </c>
      <c r="V6" s="271">
        <v>0</v>
      </c>
      <c r="W6" s="271">
        <v>0</v>
      </c>
      <c r="X6" s="271">
        <v>0</v>
      </c>
      <c r="Y6" s="271">
        <v>0</v>
      </c>
      <c r="Z6" s="271">
        <v>0</v>
      </c>
      <c r="AA6" s="271">
        <v>0</v>
      </c>
      <c r="AB6" s="271">
        <v>0</v>
      </c>
      <c r="AC6" s="271">
        <v>0</v>
      </c>
      <c r="AD6" s="271">
        <v>0</v>
      </c>
      <c r="AE6" s="271">
        <v>0</v>
      </c>
      <c r="AF6" s="271">
        <v>0</v>
      </c>
      <c r="AG6" s="271">
        <v>0</v>
      </c>
      <c r="AH6" s="271">
        <v>0</v>
      </c>
      <c r="AI6" s="271">
        <v>0</v>
      </c>
      <c r="AJ6" s="271">
        <v>0</v>
      </c>
      <c r="AK6" s="271">
        <v>0</v>
      </c>
      <c r="AL6" s="271">
        <v>0</v>
      </c>
      <c r="AM6" s="271">
        <v>0</v>
      </c>
      <c r="AN6" s="271">
        <v>0</v>
      </c>
      <c r="AO6" s="271">
        <v>0</v>
      </c>
      <c r="AP6" s="271">
        <v>0</v>
      </c>
      <c r="AQ6" s="271">
        <v>0</v>
      </c>
      <c r="AR6" s="271">
        <v>0</v>
      </c>
      <c r="AS6" s="271">
        <v>0</v>
      </c>
      <c r="AT6" s="271">
        <v>0</v>
      </c>
      <c r="AU6" s="271">
        <v>0</v>
      </c>
      <c r="AV6" s="271">
        <v>0</v>
      </c>
      <c r="AW6" s="271">
        <v>0</v>
      </c>
      <c r="AX6" s="271">
        <v>0</v>
      </c>
      <c r="AY6" s="271">
        <v>0</v>
      </c>
      <c r="AZ6" s="271">
        <v>0</v>
      </c>
      <c r="BA6" s="241"/>
      <c r="BE6" s="668"/>
      <c r="BF6" s="669"/>
      <c r="BG6" s="673"/>
      <c r="BH6" s="674"/>
      <c r="BI6" s="674"/>
      <c r="BJ6" s="674"/>
      <c r="BK6" s="674"/>
      <c r="BL6" s="675"/>
      <c r="BM6" s="679"/>
      <c r="BN6" s="680"/>
      <c r="BO6" s="680"/>
      <c r="BP6" s="680"/>
      <c r="BQ6" s="681"/>
      <c r="BS6" s="220" t="s">
        <v>81</v>
      </c>
      <c r="BT6" s="682" t="s">
        <v>80</v>
      </c>
      <c r="BU6" s="682"/>
      <c r="BV6" s="682"/>
      <c r="BW6" s="682"/>
    </row>
    <row r="7" spans="1:84" ht="30.75" thickBot="1">
      <c r="A7" s="242"/>
      <c r="B7" s="219" t="s">
        <v>80</v>
      </c>
      <c r="C7" s="297">
        <f t="shared" ref="C7:AZ7" si="0">IF(C8&lt;$BT$5,($BT$5-C$8)*(1/$BT$5),0)</f>
        <v>0</v>
      </c>
      <c r="D7" s="297">
        <f t="shared" si="0"/>
        <v>0</v>
      </c>
      <c r="E7" s="297">
        <f t="shared" si="0"/>
        <v>0</v>
      </c>
      <c r="F7" s="297">
        <f t="shared" si="0"/>
        <v>0</v>
      </c>
      <c r="G7" s="297">
        <f t="shared" si="0"/>
        <v>0</v>
      </c>
      <c r="H7" s="297">
        <f t="shared" si="0"/>
        <v>0</v>
      </c>
      <c r="I7" s="297">
        <f t="shared" si="0"/>
        <v>0</v>
      </c>
      <c r="J7" s="297">
        <f t="shared" si="0"/>
        <v>0</v>
      </c>
      <c r="K7" s="297">
        <f t="shared" si="0"/>
        <v>0</v>
      </c>
      <c r="L7" s="297">
        <f t="shared" si="0"/>
        <v>0</v>
      </c>
      <c r="M7" s="297">
        <f t="shared" si="0"/>
        <v>0</v>
      </c>
      <c r="N7" s="297">
        <f t="shared" si="0"/>
        <v>0</v>
      </c>
      <c r="O7" s="297">
        <f t="shared" si="0"/>
        <v>0</v>
      </c>
      <c r="P7" s="297">
        <f t="shared" si="0"/>
        <v>0</v>
      </c>
      <c r="Q7" s="297">
        <f t="shared" si="0"/>
        <v>0</v>
      </c>
      <c r="R7" s="297">
        <f t="shared" si="0"/>
        <v>0</v>
      </c>
      <c r="S7" s="297">
        <f t="shared" si="0"/>
        <v>0</v>
      </c>
      <c r="T7" s="297">
        <f t="shared" si="0"/>
        <v>0</v>
      </c>
      <c r="U7" s="297">
        <f t="shared" si="0"/>
        <v>0</v>
      </c>
      <c r="V7" s="297">
        <f t="shared" si="0"/>
        <v>0</v>
      </c>
      <c r="W7" s="297">
        <f t="shared" si="0"/>
        <v>0</v>
      </c>
      <c r="X7" s="297">
        <f t="shared" si="0"/>
        <v>0</v>
      </c>
      <c r="Y7" s="297">
        <f t="shared" si="0"/>
        <v>0</v>
      </c>
      <c r="Z7" s="297">
        <f t="shared" si="0"/>
        <v>0</v>
      </c>
      <c r="AA7" s="297">
        <f t="shared" si="0"/>
        <v>0</v>
      </c>
      <c r="AB7" s="297">
        <f t="shared" si="0"/>
        <v>0</v>
      </c>
      <c r="AC7" s="297">
        <f t="shared" si="0"/>
        <v>0</v>
      </c>
      <c r="AD7" s="297">
        <f t="shared" si="0"/>
        <v>0</v>
      </c>
      <c r="AE7" s="297">
        <f t="shared" si="0"/>
        <v>0</v>
      </c>
      <c r="AF7" s="297">
        <f t="shared" si="0"/>
        <v>0</v>
      </c>
      <c r="AG7" s="297">
        <f t="shared" si="0"/>
        <v>0</v>
      </c>
      <c r="AH7" s="297">
        <f t="shared" si="0"/>
        <v>0</v>
      </c>
      <c r="AI7" s="297">
        <f t="shared" si="0"/>
        <v>0</v>
      </c>
      <c r="AJ7" s="297">
        <f t="shared" si="0"/>
        <v>0</v>
      </c>
      <c r="AK7" s="297">
        <f t="shared" si="0"/>
        <v>0</v>
      </c>
      <c r="AL7" s="297">
        <f t="shared" si="0"/>
        <v>0</v>
      </c>
      <c r="AM7" s="297">
        <f t="shared" si="0"/>
        <v>0</v>
      </c>
      <c r="AN7" s="297">
        <f t="shared" si="0"/>
        <v>0</v>
      </c>
      <c r="AO7" s="297">
        <f t="shared" si="0"/>
        <v>7.6923076923076927E-2</v>
      </c>
      <c r="AP7" s="297">
        <f t="shared" si="0"/>
        <v>0.15384615384615385</v>
      </c>
      <c r="AQ7" s="297">
        <f t="shared" si="0"/>
        <v>0.23076923076923078</v>
      </c>
      <c r="AR7" s="297">
        <f t="shared" si="0"/>
        <v>0.30769230769230771</v>
      </c>
      <c r="AS7" s="297">
        <f t="shared" si="0"/>
        <v>0.38461538461538464</v>
      </c>
      <c r="AT7" s="297">
        <f t="shared" si="0"/>
        <v>0.46153846153846156</v>
      </c>
      <c r="AU7" s="297">
        <f t="shared" si="0"/>
        <v>0.53846153846153855</v>
      </c>
      <c r="AV7" s="297">
        <f t="shared" si="0"/>
        <v>0.61538461538461542</v>
      </c>
      <c r="AW7" s="297">
        <f t="shared" si="0"/>
        <v>0.69230769230769229</v>
      </c>
      <c r="AX7" s="297">
        <f t="shared" si="0"/>
        <v>0.76923076923076927</v>
      </c>
      <c r="AY7" s="297">
        <f t="shared" si="0"/>
        <v>0.84615384615384626</v>
      </c>
      <c r="AZ7" s="297">
        <f t="shared" si="0"/>
        <v>0.92307692307692313</v>
      </c>
      <c r="BA7" s="241"/>
      <c r="BD7" s="229"/>
      <c r="BE7" s="272" t="s">
        <v>6</v>
      </c>
      <c r="BF7" s="273" t="s">
        <v>89</v>
      </c>
      <c r="BG7" s="272" t="s">
        <v>16</v>
      </c>
      <c r="BH7" s="274" t="s">
        <v>8</v>
      </c>
      <c r="BI7" s="275" t="s">
        <v>9</v>
      </c>
      <c r="BJ7" s="275" t="s">
        <v>79</v>
      </c>
      <c r="BK7" s="274" t="s">
        <v>10</v>
      </c>
      <c r="BL7" s="300" t="s">
        <v>163</v>
      </c>
      <c r="BM7" s="276" t="s">
        <v>11</v>
      </c>
      <c r="BN7" s="277" t="s">
        <v>12</v>
      </c>
      <c r="BO7" s="277" t="s">
        <v>13</v>
      </c>
      <c r="BP7" s="278" t="s">
        <v>14</v>
      </c>
      <c r="BQ7" s="230" t="s">
        <v>83</v>
      </c>
      <c r="BS7" s="220" t="s">
        <v>82</v>
      </c>
      <c r="BT7" s="683">
        <v>0</v>
      </c>
      <c r="BU7" s="682"/>
      <c r="BV7" s="682"/>
      <c r="BW7" s="682"/>
    </row>
    <row r="8" spans="1:84" ht="90" customHeight="1" thickBot="1">
      <c r="A8" s="242"/>
      <c r="B8" s="231"/>
      <c r="C8" s="280">
        <v>50</v>
      </c>
      <c r="D8" s="280">
        <v>49</v>
      </c>
      <c r="E8" s="280">
        <v>48</v>
      </c>
      <c r="F8" s="280">
        <v>47</v>
      </c>
      <c r="G8" s="280">
        <v>46</v>
      </c>
      <c r="H8" s="280">
        <v>45</v>
      </c>
      <c r="I8" s="280">
        <v>44</v>
      </c>
      <c r="J8" s="280">
        <v>43</v>
      </c>
      <c r="K8" s="280">
        <v>42</v>
      </c>
      <c r="L8" s="280">
        <v>41</v>
      </c>
      <c r="M8" s="280">
        <v>40</v>
      </c>
      <c r="N8" s="280">
        <v>39</v>
      </c>
      <c r="O8" s="280">
        <v>38</v>
      </c>
      <c r="P8" s="280">
        <v>37</v>
      </c>
      <c r="Q8" s="280">
        <v>36</v>
      </c>
      <c r="R8" s="280">
        <v>35</v>
      </c>
      <c r="S8" s="280">
        <v>34</v>
      </c>
      <c r="T8" s="280">
        <v>33</v>
      </c>
      <c r="U8" s="280">
        <v>32</v>
      </c>
      <c r="V8" s="280">
        <v>31</v>
      </c>
      <c r="W8" s="280">
        <v>30</v>
      </c>
      <c r="X8" s="280">
        <v>29</v>
      </c>
      <c r="Y8" s="280">
        <v>28</v>
      </c>
      <c r="Z8" s="280">
        <v>27</v>
      </c>
      <c r="AA8" s="280">
        <v>26</v>
      </c>
      <c r="AB8" s="280">
        <v>25</v>
      </c>
      <c r="AC8" s="280">
        <v>24</v>
      </c>
      <c r="AD8" s="280">
        <v>23</v>
      </c>
      <c r="AE8" s="280">
        <v>22</v>
      </c>
      <c r="AF8" s="280">
        <v>21</v>
      </c>
      <c r="AG8" s="280">
        <v>20</v>
      </c>
      <c r="AH8" s="280">
        <v>19</v>
      </c>
      <c r="AI8" s="280">
        <v>18</v>
      </c>
      <c r="AJ8" s="280">
        <v>17</v>
      </c>
      <c r="AK8" s="280">
        <v>16</v>
      </c>
      <c r="AL8" s="280">
        <v>15</v>
      </c>
      <c r="AM8" s="280">
        <v>14</v>
      </c>
      <c r="AN8" s="280">
        <v>13</v>
      </c>
      <c r="AO8" s="280">
        <v>12</v>
      </c>
      <c r="AP8" s="280">
        <v>11</v>
      </c>
      <c r="AQ8" s="280">
        <v>10</v>
      </c>
      <c r="AR8" s="280">
        <v>9</v>
      </c>
      <c r="AS8" s="280">
        <v>8</v>
      </c>
      <c r="AT8" s="280">
        <v>7</v>
      </c>
      <c r="AU8" s="280">
        <v>6</v>
      </c>
      <c r="AV8" s="280">
        <v>5</v>
      </c>
      <c r="AW8" s="280">
        <v>4</v>
      </c>
      <c r="AX8" s="280">
        <v>3</v>
      </c>
      <c r="AY8" s="280">
        <v>2</v>
      </c>
      <c r="AZ8" s="281">
        <v>1</v>
      </c>
      <c r="BA8" s="241"/>
      <c r="BD8" s="232" t="s">
        <v>19</v>
      </c>
      <c r="BE8" s="233" t="s">
        <v>17</v>
      </c>
      <c r="BF8" s="234" t="s">
        <v>18</v>
      </c>
      <c r="BG8" s="233" t="s">
        <v>20</v>
      </c>
      <c r="BH8" s="235" t="s">
        <v>21</v>
      </c>
      <c r="BI8" s="235" t="s">
        <v>22</v>
      </c>
      <c r="BJ8" s="347" t="s">
        <v>130</v>
      </c>
      <c r="BK8" s="235" t="s">
        <v>23</v>
      </c>
      <c r="BL8" s="234" t="s">
        <v>26</v>
      </c>
      <c r="BM8" s="233" t="s">
        <v>27</v>
      </c>
      <c r="BN8" s="235" t="s">
        <v>129</v>
      </c>
      <c r="BO8" s="235"/>
      <c r="BP8" s="236" t="s">
        <v>128</v>
      </c>
      <c r="BQ8" s="237" t="s">
        <v>161</v>
      </c>
      <c r="BS8" s="296"/>
    </row>
    <row r="9" spans="1:84">
      <c r="A9" s="242"/>
      <c r="B9" s="238">
        <f t="shared" ref="B9:B22" si="1">B10-1</f>
        <v>1990</v>
      </c>
      <c r="C9" s="282">
        <f t="shared" ref="C9:L18" ca="1" si="2">IF(AND(year-Age&gt;=Initial_Year,Age,Age &lt;=ROUND($BT$5,0)),OFFSET($BE9, -Age, 0), 0)</f>
        <v>0</v>
      </c>
      <c r="D9" s="282">
        <f t="shared" ca="1" si="2"/>
        <v>0</v>
      </c>
      <c r="E9" s="282">
        <f t="shared" ca="1" si="2"/>
        <v>0</v>
      </c>
      <c r="F9" s="282">
        <f t="shared" ca="1" si="2"/>
        <v>0</v>
      </c>
      <c r="G9" s="282">
        <f t="shared" ca="1" si="2"/>
        <v>0</v>
      </c>
      <c r="H9" s="282">
        <f t="shared" ca="1" si="2"/>
        <v>0</v>
      </c>
      <c r="I9" s="282">
        <f t="shared" ca="1" si="2"/>
        <v>0</v>
      </c>
      <c r="J9" s="282">
        <f t="shared" ca="1" si="2"/>
        <v>0</v>
      </c>
      <c r="K9" s="282">
        <f t="shared" ca="1" si="2"/>
        <v>0</v>
      </c>
      <c r="L9" s="282">
        <f t="shared" ca="1" si="2"/>
        <v>0</v>
      </c>
      <c r="M9" s="282">
        <f t="shared" ref="M9:V18" ca="1" si="3">IF(AND(year-Age&gt;=Initial_Year,Age,Age &lt;=ROUND($BT$5,0)),OFFSET($BE9, -Age, 0), 0)</f>
        <v>0</v>
      </c>
      <c r="N9" s="282">
        <f t="shared" ca="1" si="3"/>
        <v>0</v>
      </c>
      <c r="O9" s="282">
        <f t="shared" ca="1" si="3"/>
        <v>0</v>
      </c>
      <c r="P9" s="282">
        <f t="shared" ca="1" si="3"/>
        <v>0</v>
      </c>
      <c r="Q9" s="282">
        <f t="shared" ca="1" si="3"/>
        <v>0</v>
      </c>
      <c r="R9" s="282">
        <f t="shared" ca="1" si="3"/>
        <v>0</v>
      </c>
      <c r="S9" s="282">
        <f t="shared" ca="1" si="3"/>
        <v>0</v>
      </c>
      <c r="T9" s="282">
        <f t="shared" ca="1" si="3"/>
        <v>0</v>
      </c>
      <c r="U9" s="282">
        <f t="shared" ca="1" si="3"/>
        <v>0</v>
      </c>
      <c r="V9" s="282">
        <f t="shared" ca="1" si="3"/>
        <v>0</v>
      </c>
      <c r="W9" s="282">
        <f t="shared" ref="W9:AF18" ca="1" si="4">IF(AND(year-Age&gt;=Initial_Year,Age,Age &lt;=ROUND($BT$5,0)),OFFSET($BE9, -Age, 0), 0)</f>
        <v>0</v>
      </c>
      <c r="X9" s="282">
        <f t="shared" ca="1" si="4"/>
        <v>0</v>
      </c>
      <c r="Y9" s="282">
        <f t="shared" ca="1" si="4"/>
        <v>0</v>
      </c>
      <c r="Z9" s="282">
        <f t="shared" ca="1" si="4"/>
        <v>0</v>
      </c>
      <c r="AA9" s="282">
        <f t="shared" ca="1" si="4"/>
        <v>0</v>
      </c>
      <c r="AB9" s="282">
        <f t="shared" ca="1" si="4"/>
        <v>0</v>
      </c>
      <c r="AC9" s="282">
        <f t="shared" ca="1" si="4"/>
        <v>0</v>
      </c>
      <c r="AD9" s="282">
        <f t="shared" ca="1" si="4"/>
        <v>0</v>
      </c>
      <c r="AE9" s="282">
        <f t="shared" ca="1" si="4"/>
        <v>0</v>
      </c>
      <c r="AF9" s="282">
        <f t="shared" ca="1" si="4"/>
        <v>0</v>
      </c>
      <c r="AG9" s="282">
        <f t="shared" ref="AG9:AP18" ca="1" si="5">IF(AND(year-Age&gt;=Initial_Year,Age,Age &lt;=ROUND($BT$5,0)),OFFSET($BE9, -Age, 0), 0)</f>
        <v>0</v>
      </c>
      <c r="AH9" s="282">
        <f t="shared" ca="1" si="5"/>
        <v>0</v>
      </c>
      <c r="AI9" s="282">
        <f t="shared" ca="1" si="5"/>
        <v>0</v>
      </c>
      <c r="AJ9" s="282">
        <f t="shared" ca="1" si="5"/>
        <v>0</v>
      </c>
      <c r="AK9" s="282">
        <f t="shared" ca="1" si="5"/>
        <v>0</v>
      </c>
      <c r="AL9" s="282">
        <f t="shared" ca="1" si="5"/>
        <v>0</v>
      </c>
      <c r="AM9" s="282">
        <f t="shared" ca="1" si="5"/>
        <v>0</v>
      </c>
      <c r="AN9" s="282">
        <f t="shared" ca="1" si="5"/>
        <v>0</v>
      </c>
      <c r="AO9" s="282">
        <f t="shared" ca="1" si="5"/>
        <v>0</v>
      </c>
      <c r="AP9" s="282">
        <f t="shared" ca="1" si="5"/>
        <v>0</v>
      </c>
      <c r="AQ9" s="282">
        <f t="shared" ref="AQ9:AZ18" ca="1" si="6">IF(AND(year-Age&gt;=Initial_Year,Age,Age &lt;=ROUND($BT$5,0)),OFFSET($BE9, -Age, 0), 0)</f>
        <v>0</v>
      </c>
      <c r="AR9" s="282">
        <f t="shared" ca="1" si="6"/>
        <v>0</v>
      </c>
      <c r="AS9" s="282">
        <f t="shared" ca="1" si="6"/>
        <v>0</v>
      </c>
      <c r="AT9" s="282">
        <f t="shared" ca="1" si="6"/>
        <v>0</v>
      </c>
      <c r="AU9" s="282">
        <f t="shared" ca="1" si="6"/>
        <v>0</v>
      </c>
      <c r="AV9" s="282">
        <f t="shared" ca="1" si="6"/>
        <v>0</v>
      </c>
      <c r="AW9" s="282">
        <f t="shared" ca="1" si="6"/>
        <v>0</v>
      </c>
      <c r="AX9" s="282">
        <f t="shared" ca="1" si="6"/>
        <v>0</v>
      </c>
      <c r="AY9" s="282">
        <f t="shared" ca="1" si="6"/>
        <v>0</v>
      </c>
      <c r="AZ9" s="282">
        <f t="shared" ca="1" si="6"/>
        <v>0</v>
      </c>
      <c r="BA9" s="241"/>
      <c r="BD9" s="239">
        <f t="shared" ref="BD9:BD53" si="7">B9</f>
        <v>1990</v>
      </c>
      <c r="BE9" s="240">
        <f>AVERAGE(BE10:BE14)</f>
        <v>53093.553121769874</v>
      </c>
      <c r="BF9" s="244">
        <f ca="1">BE9+SUM(AI9:AZ9)</f>
        <v>53093.553121769874</v>
      </c>
      <c r="BG9" s="245"/>
      <c r="BH9" s="246"/>
      <c r="BI9" s="247"/>
      <c r="BJ9" s="247"/>
      <c r="BK9" s="247"/>
      <c r="BL9" s="248"/>
      <c r="BM9" s="249"/>
      <c r="BN9" s="250"/>
      <c r="BO9" s="251"/>
      <c r="BP9" s="252"/>
      <c r="BQ9" s="253"/>
    </row>
    <row r="10" spans="1:84">
      <c r="A10" s="242"/>
      <c r="B10" s="238">
        <f t="shared" si="1"/>
        <v>1991</v>
      </c>
      <c r="C10" s="282">
        <f t="shared" ca="1" si="2"/>
        <v>0</v>
      </c>
      <c r="D10" s="282">
        <f t="shared" ca="1" si="2"/>
        <v>0</v>
      </c>
      <c r="E10" s="282">
        <f t="shared" ca="1" si="2"/>
        <v>0</v>
      </c>
      <c r="F10" s="282">
        <f t="shared" ca="1" si="2"/>
        <v>0</v>
      </c>
      <c r="G10" s="282">
        <f t="shared" ca="1" si="2"/>
        <v>0</v>
      </c>
      <c r="H10" s="282">
        <f t="shared" ca="1" si="2"/>
        <v>0</v>
      </c>
      <c r="I10" s="282">
        <f t="shared" ca="1" si="2"/>
        <v>0</v>
      </c>
      <c r="J10" s="282">
        <f t="shared" ca="1" si="2"/>
        <v>0</v>
      </c>
      <c r="K10" s="282">
        <f t="shared" ca="1" si="2"/>
        <v>0</v>
      </c>
      <c r="L10" s="282">
        <f t="shared" ca="1" si="2"/>
        <v>0</v>
      </c>
      <c r="M10" s="282">
        <f t="shared" ca="1" si="3"/>
        <v>0</v>
      </c>
      <c r="N10" s="282">
        <f t="shared" ca="1" si="3"/>
        <v>0</v>
      </c>
      <c r="O10" s="282">
        <f t="shared" ca="1" si="3"/>
        <v>0</v>
      </c>
      <c r="P10" s="282">
        <f t="shared" ca="1" si="3"/>
        <v>0</v>
      </c>
      <c r="Q10" s="282">
        <f t="shared" ca="1" si="3"/>
        <v>0</v>
      </c>
      <c r="R10" s="282">
        <f t="shared" ca="1" si="3"/>
        <v>0</v>
      </c>
      <c r="S10" s="282">
        <f t="shared" ca="1" si="3"/>
        <v>0</v>
      </c>
      <c r="T10" s="282">
        <f t="shared" ca="1" si="3"/>
        <v>0</v>
      </c>
      <c r="U10" s="282">
        <f t="shared" ca="1" si="3"/>
        <v>0</v>
      </c>
      <c r="V10" s="282">
        <f t="shared" ca="1" si="3"/>
        <v>0</v>
      </c>
      <c r="W10" s="282">
        <f t="shared" ca="1" si="4"/>
        <v>0</v>
      </c>
      <c r="X10" s="282">
        <f t="shared" ca="1" si="4"/>
        <v>0</v>
      </c>
      <c r="Y10" s="282">
        <f t="shared" ca="1" si="4"/>
        <v>0</v>
      </c>
      <c r="Z10" s="282">
        <f t="shared" ca="1" si="4"/>
        <v>0</v>
      </c>
      <c r="AA10" s="282">
        <f t="shared" ca="1" si="4"/>
        <v>0</v>
      </c>
      <c r="AB10" s="282">
        <f t="shared" ca="1" si="4"/>
        <v>0</v>
      </c>
      <c r="AC10" s="282">
        <f t="shared" ca="1" si="4"/>
        <v>0</v>
      </c>
      <c r="AD10" s="282">
        <f t="shared" ca="1" si="4"/>
        <v>0</v>
      </c>
      <c r="AE10" s="282">
        <f t="shared" ca="1" si="4"/>
        <v>0</v>
      </c>
      <c r="AF10" s="282">
        <f t="shared" ca="1" si="4"/>
        <v>0</v>
      </c>
      <c r="AG10" s="282">
        <f t="shared" ca="1" si="5"/>
        <v>0</v>
      </c>
      <c r="AH10" s="282">
        <f t="shared" ca="1" si="5"/>
        <v>0</v>
      </c>
      <c r="AI10" s="282">
        <f t="shared" ca="1" si="5"/>
        <v>0</v>
      </c>
      <c r="AJ10" s="282">
        <f t="shared" ca="1" si="5"/>
        <v>0</v>
      </c>
      <c r="AK10" s="282">
        <f t="shared" ca="1" si="5"/>
        <v>0</v>
      </c>
      <c r="AL10" s="282">
        <f t="shared" ca="1" si="5"/>
        <v>0</v>
      </c>
      <c r="AM10" s="282">
        <f t="shared" ca="1" si="5"/>
        <v>0</v>
      </c>
      <c r="AN10" s="282">
        <f t="shared" ca="1" si="5"/>
        <v>0</v>
      </c>
      <c r="AO10" s="282">
        <f t="shared" ca="1" si="5"/>
        <v>0</v>
      </c>
      <c r="AP10" s="282">
        <f t="shared" ca="1" si="5"/>
        <v>0</v>
      </c>
      <c r="AQ10" s="282">
        <f t="shared" ca="1" si="6"/>
        <v>0</v>
      </c>
      <c r="AR10" s="282">
        <f t="shared" ca="1" si="6"/>
        <v>0</v>
      </c>
      <c r="AS10" s="282">
        <f t="shared" ca="1" si="6"/>
        <v>0</v>
      </c>
      <c r="AT10" s="282">
        <f t="shared" ca="1" si="6"/>
        <v>0</v>
      </c>
      <c r="AU10" s="282">
        <f t="shared" ca="1" si="6"/>
        <v>0</v>
      </c>
      <c r="AV10" s="282">
        <f t="shared" ca="1" si="6"/>
        <v>0</v>
      </c>
      <c r="AW10" s="282">
        <f t="shared" ca="1" si="6"/>
        <v>0</v>
      </c>
      <c r="AX10" s="282">
        <f t="shared" ca="1" si="6"/>
        <v>0</v>
      </c>
      <c r="AY10" s="282">
        <f t="shared" ca="1" si="6"/>
        <v>0</v>
      </c>
      <c r="AZ10" s="282">
        <f t="shared" ca="1" si="6"/>
        <v>53093.553121769874</v>
      </c>
      <c r="BA10" s="241"/>
      <c r="BD10" s="239">
        <f t="shared" si="7"/>
        <v>1991</v>
      </c>
      <c r="BE10" s="240">
        <f>AVERAGE(BE11:BE15)</f>
        <v>53094.780898541561</v>
      </c>
      <c r="BF10" s="244">
        <f ca="1">BE10+SUM(AI10:AZ10)</f>
        <v>106188.33402031143</v>
      </c>
      <c r="BG10" s="245"/>
      <c r="BH10" s="246"/>
      <c r="BI10" s="247"/>
      <c r="BJ10" s="247"/>
      <c r="BK10" s="247"/>
      <c r="BL10" s="248"/>
      <c r="BM10" s="249"/>
      <c r="BN10" s="250"/>
      <c r="BO10" s="251"/>
      <c r="BP10" s="252"/>
      <c r="BQ10" s="253"/>
    </row>
    <row r="11" spans="1:84">
      <c r="A11" s="242"/>
      <c r="B11" s="238">
        <f t="shared" si="1"/>
        <v>1992</v>
      </c>
      <c r="C11" s="282">
        <f t="shared" ca="1" si="2"/>
        <v>0</v>
      </c>
      <c r="D11" s="282">
        <f t="shared" ca="1" si="2"/>
        <v>0</v>
      </c>
      <c r="E11" s="282">
        <f t="shared" ca="1" si="2"/>
        <v>0</v>
      </c>
      <c r="F11" s="282">
        <f t="shared" ca="1" si="2"/>
        <v>0</v>
      </c>
      <c r="G11" s="282">
        <f t="shared" ca="1" si="2"/>
        <v>0</v>
      </c>
      <c r="H11" s="282">
        <f t="shared" ca="1" si="2"/>
        <v>0</v>
      </c>
      <c r="I11" s="282">
        <f t="shared" ca="1" si="2"/>
        <v>0</v>
      </c>
      <c r="J11" s="282">
        <f t="shared" ca="1" si="2"/>
        <v>0</v>
      </c>
      <c r="K11" s="282">
        <f t="shared" ca="1" si="2"/>
        <v>0</v>
      </c>
      <c r="L11" s="282">
        <f t="shared" ca="1" si="2"/>
        <v>0</v>
      </c>
      <c r="M11" s="282">
        <f t="shared" ca="1" si="3"/>
        <v>0</v>
      </c>
      <c r="N11" s="282">
        <f t="shared" ca="1" si="3"/>
        <v>0</v>
      </c>
      <c r="O11" s="282">
        <f t="shared" ca="1" si="3"/>
        <v>0</v>
      </c>
      <c r="P11" s="282">
        <f t="shared" ca="1" si="3"/>
        <v>0</v>
      </c>
      <c r="Q11" s="282">
        <f t="shared" ca="1" si="3"/>
        <v>0</v>
      </c>
      <c r="R11" s="282">
        <f t="shared" ca="1" si="3"/>
        <v>0</v>
      </c>
      <c r="S11" s="282">
        <f t="shared" ca="1" si="3"/>
        <v>0</v>
      </c>
      <c r="T11" s="282">
        <f t="shared" ca="1" si="3"/>
        <v>0</v>
      </c>
      <c r="U11" s="282">
        <f t="shared" ca="1" si="3"/>
        <v>0</v>
      </c>
      <c r="V11" s="282">
        <f t="shared" ca="1" si="3"/>
        <v>0</v>
      </c>
      <c r="W11" s="282">
        <f t="shared" ca="1" si="4"/>
        <v>0</v>
      </c>
      <c r="X11" s="282">
        <f t="shared" ca="1" si="4"/>
        <v>0</v>
      </c>
      <c r="Y11" s="282">
        <f t="shared" ca="1" si="4"/>
        <v>0</v>
      </c>
      <c r="Z11" s="282">
        <f t="shared" ca="1" si="4"/>
        <v>0</v>
      </c>
      <c r="AA11" s="282">
        <f t="shared" ca="1" si="4"/>
        <v>0</v>
      </c>
      <c r="AB11" s="282">
        <f t="shared" ca="1" si="4"/>
        <v>0</v>
      </c>
      <c r="AC11" s="282">
        <f t="shared" ca="1" si="4"/>
        <v>0</v>
      </c>
      <c r="AD11" s="282">
        <f t="shared" ca="1" si="4"/>
        <v>0</v>
      </c>
      <c r="AE11" s="282">
        <f t="shared" ca="1" si="4"/>
        <v>0</v>
      </c>
      <c r="AF11" s="282">
        <f t="shared" ca="1" si="4"/>
        <v>0</v>
      </c>
      <c r="AG11" s="282">
        <f t="shared" ca="1" si="5"/>
        <v>0</v>
      </c>
      <c r="AH11" s="282">
        <f t="shared" ca="1" si="5"/>
        <v>0</v>
      </c>
      <c r="AI11" s="282">
        <f t="shared" ca="1" si="5"/>
        <v>0</v>
      </c>
      <c r="AJ11" s="282">
        <f t="shared" ca="1" si="5"/>
        <v>0</v>
      </c>
      <c r="AK11" s="282">
        <f t="shared" ca="1" si="5"/>
        <v>0</v>
      </c>
      <c r="AL11" s="282">
        <f t="shared" ca="1" si="5"/>
        <v>0</v>
      </c>
      <c r="AM11" s="282">
        <f t="shared" ca="1" si="5"/>
        <v>0</v>
      </c>
      <c r="AN11" s="282">
        <f t="shared" ca="1" si="5"/>
        <v>0</v>
      </c>
      <c r="AO11" s="282">
        <f t="shared" ca="1" si="5"/>
        <v>0</v>
      </c>
      <c r="AP11" s="282">
        <f t="shared" ca="1" si="5"/>
        <v>0</v>
      </c>
      <c r="AQ11" s="282">
        <f t="shared" ca="1" si="6"/>
        <v>0</v>
      </c>
      <c r="AR11" s="282">
        <f t="shared" ca="1" si="6"/>
        <v>0</v>
      </c>
      <c r="AS11" s="282">
        <f t="shared" ca="1" si="6"/>
        <v>0</v>
      </c>
      <c r="AT11" s="282">
        <f t="shared" ca="1" si="6"/>
        <v>0</v>
      </c>
      <c r="AU11" s="282">
        <f t="shared" ca="1" si="6"/>
        <v>0</v>
      </c>
      <c r="AV11" s="282">
        <f t="shared" ca="1" si="6"/>
        <v>0</v>
      </c>
      <c r="AW11" s="282">
        <f t="shared" ca="1" si="6"/>
        <v>0</v>
      </c>
      <c r="AX11" s="282">
        <f t="shared" ca="1" si="6"/>
        <v>0</v>
      </c>
      <c r="AY11" s="282">
        <f t="shared" ca="1" si="6"/>
        <v>53093.553121769874</v>
      </c>
      <c r="AZ11" s="282">
        <f t="shared" ca="1" si="6"/>
        <v>53094.780898541561</v>
      </c>
      <c r="BA11" s="241"/>
      <c r="BD11" s="239">
        <f t="shared" si="7"/>
        <v>1992</v>
      </c>
      <c r="BE11" s="240">
        <f>AVERAGE(BE12:BE16)</f>
        <v>53105.402940784625</v>
      </c>
      <c r="BF11" s="244">
        <f t="shared" ref="BF11:BF13" ca="1" si="8">BE11+SUM(AI11:AZ11)</f>
        <v>159293.73696109606</v>
      </c>
      <c r="BG11" s="245"/>
      <c r="BH11" s="246"/>
      <c r="BI11" s="247"/>
      <c r="BJ11" s="247"/>
      <c r="BK11" s="247"/>
      <c r="BL11" s="248"/>
      <c r="BM11" s="249"/>
      <c r="BN11" s="250"/>
      <c r="BO11" s="251"/>
      <c r="BP11" s="252"/>
      <c r="BQ11" s="253"/>
    </row>
    <row r="12" spans="1:84">
      <c r="A12" s="242"/>
      <c r="B12" s="238">
        <f t="shared" si="1"/>
        <v>1993</v>
      </c>
      <c r="C12" s="282">
        <f t="shared" ca="1" si="2"/>
        <v>0</v>
      </c>
      <c r="D12" s="282">
        <f t="shared" ca="1" si="2"/>
        <v>0</v>
      </c>
      <c r="E12" s="282">
        <f t="shared" ca="1" si="2"/>
        <v>0</v>
      </c>
      <c r="F12" s="282">
        <f t="shared" ca="1" si="2"/>
        <v>0</v>
      </c>
      <c r="G12" s="282">
        <f t="shared" ca="1" si="2"/>
        <v>0</v>
      </c>
      <c r="H12" s="282">
        <f t="shared" ca="1" si="2"/>
        <v>0</v>
      </c>
      <c r="I12" s="282">
        <f t="shared" ca="1" si="2"/>
        <v>0</v>
      </c>
      <c r="J12" s="282">
        <f t="shared" ca="1" si="2"/>
        <v>0</v>
      </c>
      <c r="K12" s="282">
        <f t="shared" ca="1" si="2"/>
        <v>0</v>
      </c>
      <c r="L12" s="282">
        <f t="shared" ca="1" si="2"/>
        <v>0</v>
      </c>
      <c r="M12" s="282">
        <f t="shared" ca="1" si="3"/>
        <v>0</v>
      </c>
      <c r="N12" s="282">
        <f t="shared" ca="1" si="3"/>
        <v>0</v>
      </c>
      <c r="O12" s="282">
        <f t="shared" ca="1" si="3"/>
        <v>0</v>
      </c>
      <c r="P12" s="282">
        <f t="shared" ca="1" si="3"/>
        <v>0</v>
      </c>
      <c r="Q12" s="282">
        <f t="shared" ca="1" si="3"/>
        <v>0</v>
      </c>
      <c r="R12" s="282">
        <f t="shared" ca="1" si="3"/>
        <v>0</v>
      </c>
      <c r="S12" s="282">
        <f t="shared" ca="1" si="3"/>
        <v>0</v>
      </c>
      <c r="T12" s="282">
        <f t="shared" ca="1" si="3"/>
        <v>0</v>
      </c>
      <c r="U12" s="282">
        <f t="shared" ca="1" si="3"/>
        <v>0</v>
      </c>
      <c r="V12" s="282">
        <f t="shared" ca="1" si="3"/>
        <v>0</v>
      </c>
      <c r="W12" s="282">
        <f t="shared" ca="1" si="4"/>
        <v>0</v>
      </c>
      <c r="X12" s="282">
        <f t="shared" ca="1" si="4"/>
        <v>0</v>
      </c>
      <c r="Y12" s="282">
        <f t="shared" ca="1" si="4"/>
        <v>0</v>
      </c>
      <c r="Z12" s="282">
        <f t="shared" ca="1" si="4"/>
        <v>0</v>
      </c>
      <c r="AA12" s="282">
        <f t="shared" ca="1" si="4"/>
        <v>0</v>
      </c>
      <c r="AB12" s="282">
        <f t="shared" ca="1" si="4"/>
        <v>0</v>
      </c>
      <c r="AC12" s="282">
        <f t="shared" ca="1" si="4"/>
        <v>0</v>
      </c>
      <c r="AD12" s="282">
        <f t="shared" ca="1" si="4"/>
        <v>0</v>
      </c>
      <c r="AE12" s="282">
        <f t="shared" ca="1" si="4"/>
        <v>0</v>
      </c>
      <c r="AF12" s="282">
        <f t="shared" ca="1" si="4"/>
        <v>0</v>
      </c>
      <c r="AG12" s="282">
        <f t="shared" ca="1" si="5"/>
        <v>0</v>
      </c>
      <c r="AH12" s="282">
        <f t="shared" ca="1" si="5"/>
        <v>0</v>
      </c>
      <c r="AI12" s="282">
        <f t="shared" ca="1" si="5"/>
        <v>0</v>
      </c>
      <c r="AJ12" s="282">
        <f t="shared" ca="1" si="5"/>
        <v>0</v>
      </c>
      <c r="AK12" s="282">
        <f t="shared" ca="1" si="5"/>
        <v>0</v>
      </c>
      <c r="AL12" s="282">
        <f t="shared" ca="1" si="5"/>
        <v>0</v>
      </c>
      <c r="AM12" s="282">
        <f t="shared" ca="1" si="5"/>
        <v>0</v>
      </c>
      <c r="AN12" s="282">
        <f t="shared" ca="1" si="5"/>
        <v>0</v>
      </c>
      <c r="AO12" s="282">
        <f t="shared" ca="1" si="5"/>
        <v>0</v>
      </c>
      <c r="AP12" s="282">
        <f t="shared" ca="1" si="5"/>
        <v>0</v>
      </c>
      <c r="AQ12" s="282">
        <f t="shared" ca="1" si="6"/>
        <v>0</v>
      </c>
      <c r="AR12" s="282">
        <f t="shared" ca="1" si="6"/>
        <v>0</v>
      </c>
      <c r="AS12" s="282">
        <f t="shared" ca="1" si="6"/>
        <v>0</v>
      </c>
      <c r="AT12" s="282">
        <f t="shared" ca="1" si="6"/>
        <v>0</v>
      </c>
      <c r="AU12" s="282">
        <f t="shared" ca="1" si="6"/>
        <v>0</v>
      </c>
      <c r="AV12" s="282">
        <f t="shared" ca="1" si="6"/>
        <v>0</v>
      </c>
      <c r="AW12" s="282">
        <f t="shared" ca="1" si="6"/>
        <v>0</v>
      </c>
      <c r="AX12" s="282">
        <f t="shared" ca="1" si="6"/>
        <v>53093.553121769874</v>
      </c>
      <c r="AY12" s="282">
        <f t="shared" ca="1" si="6"/>
        <v>53094.780898541561</v>
      </c>
      <c r="AZ12" s="282">
        <f t="shared" ca="1" si="6"/>
        <v>53105.402940784625</v>
      </c>
      <c r="BA12" s="241"/>
      <c r="BD12" s="239">
        <f t="shared" si="7"/>
        <v>1993</v>
      </c>
      <c r="BE12" s="240">
        <f t="shared" ref="BE12:BE18" si="9">AVERAGE(BE13:BE17)</f>
        <v>53105.815943987189</v>
      </c>
      <c r="BF12" s="244">
        <f t="shared" ca="1" si="8"/>
        <v>212399.55290508326</v>
      </c>
      <c r="BG12" s="245"/>
      <c r="BH12" s="246"/>
      <c r="BI12" s="247"/>
      <c r="BJ12" s="247"/>
      <c r="BK12" s="247"/>
      <c r="BL12" s="248"/>
      <c r="BM12" s="249"/>
      <c r="BN12" s="250"/>
      <c r="BO12" s="251"/>
      <c r="BP12" s="252"/>
      <c r="BQ12" s="253"/>
    </row>
    <row r="13" spans="1:84">
      <c r="A13" s="242"/>
      <c r="B13" s="238">
        <f t="shared" si="1"/>
        <v>1994</v>
      </c>
      <c r="C13" s="282">
        <f t="shared" ca="1" si="2"/>
        <v>0</v>
      </c>
      <c r="D13" s="282">
        <f t="shared" ca="1" si="2"/>
        <v>0</v>
      </c>
      <c r="E13" s="282">
        <f t="shared" ca="1" si="2"/>
        <v>0</v>
      </c>
      <c r="F13" s="282">
        <f t="shared" ca="1" si="2"/>
        <v>0</v>
      </c>
      <c r="G13" s="282">
        <f t="shared" ca="1" si="2"/>
        <v>0</v>
      </c>
      <c r="H13" s="282">
        <f t="shared" ca="1" si="2"/>
        <v>0</v>
      </c>
      <c r="I13" s="282">
        <f t="shared" ca="1" si="2"/>
        <v>0</v>
      </c>
      <c r="J13" s="282">
        <f t="shared" ca="1" si="2"/>
        <v>0</v>
      </c>
      <c r="K13" s="282">
        <f t="shared" ca="1" si="2"/>
        <v>0</v>
      </c>
      <c r="L13" s="282">
        <f t="shared" ca="1" si="2"/>
        <v>0</v>
      </c>
      <c r="M13" s="282">
        <f t="shared" ca="1" si="3"/>
        <v>0</v>
      </c>
      <c r="N13" s="282">
        <f t="shared" ca="1" si="3"/>
        <v>0</v>
      </c>
      <c r="O13" s="282">
        <f t="shared" ca="1" si="3"/>
        <v>0</v>
      </c>
      <c r="P13" s="282">
        <f t="shared" ca="1" si="3"/>
        <v>0</v>
      </c>
      <c r="Q13" s="282">
        <f t="shared" ca="1" si="3"/>
        <v>0</v>
      </c>
      <c r="R13" s="282">
        <f t="shared" ca="1" si="3"/>
        <v>0</v>
      </c>
      <c r="S13" s="282">
        <f t="shared" ca="1" si="3"/>
        <v>0</v>
      </c>
      <c r="T13" s="282">
        <f t="shared" ca="1" si="3"/>
        <v>0</v>
      </c>
      <c r="U13" s="282">
        <f t="shared" ca="1" si="3"/>
        <v>0</v>
      </c>
      <c r="V13" s="282">
        <f t="shared" ca="1" si="3"/>
        <v>0</v>
      </c>
      <c r="W13" s="282">
        <f t="shared" ca="1" si="4"/>
        <v>0</v>
      </c>
      <c r="X13" s="282">
        <f t="shared" ca="1" si="4"/>
        <v>0</v>
      </c>
      <c r="Y13" s="282">
        <f t="shared" ca="1" si="4"/>
        <v>0</v>
      </c>
      <c r="Z13" s="282">
        <f t="shared" ca="1" si="4"/>
        <v>0</v>
      </c>
      <c r="AA13" s="282">
        <f t="shared" ca="1" si="4"/>
        <v>0</v>
      </c>
      <c r="AB13" s="282">
        <f t="shared" ca="1" si="4"/>
        <v>0</v>
      </c>
      <c r="AC13" s="282">
        <f t="shared" ca="1" si="4"/>
        <v>0</v>
      </c>
      <c r="AD13" s="282">
        <f t="shared" ca="1" si="4"/>
        <v>0</v>
      </c>
      <c r="AE13" s="282">
        <f t="shared" ca="1" si="4"/>
        <v>0</v>
      </c>
      <c r="AF13" s="282">
        <f t="shared" ca="1" si="4"/>
        <v>0</v>
      </c>
      <c r="AG13" s="282">
        <f t="shared" ca="1" si="5"/>
        <v>0</v>
      </c>
      <c r="AH13" s="282">
        <f t="shared" ca="1" si="5"/>
        <v>0</v>
      </c>
      <c r="AI13" s="282">
        <f t="shared" ca="1" si="5"/>
        <v>0</v>
      </c>
      <c r="AJ13" s="282">
        <f t="shared" ca="1" si="5"/>
        <v>0</v>
      </c>
      <c r="AK13" s="282">
        <f t="shared" ca="1" si="5"/>
        <v>0</v>
      </c>
      <c r="AL13" s="282">
        <f t="shared" ca="1" si="5"/>
        <v>0</v>
      </c>
      <c r="AM13" s="282">
        <f t="shared" ca="1" si="5"/>
        <v>0</v>
      </c>
      <c r="AN13" s="282">
        <f t="shared" ca="1" si="5"/>
        <v>0</v>
      </c>
      <c r="AO13" s="282">
        <f t="shared" ca="1" si="5"/>
        <v>0</v>
      </c>
      <c r="AP13" s="282">
        <f t="shared" ca="1" si="5"/>
        <v>0</v>
      </c>
      <c r="AQ13" s="282">
        <f t="shared" ca="1" si="6"/>
        <v>0</v>
      </c>
      <c r="AR13" s="282">
        <f t="shared" ca="1" si="6"/>
        <v>0</v>
      </c>
      <c r="AS13" s="282">
        <f t="shared" ca="1" si="6"/>
        <v>0</v>
      </c>
      <c r="AT13" s="282">
        <f t="shared" ca="1" si="6"/>
        <v>0</v>
      </c>
      <c r="AU13" s="282">
        <f t="shared" ca="1" si="6"/>
        <v>0</v>
      </c>
      <c r="AV13" s="282">
        <f t="shared" ca="1" si="6"/>
        <v>0</v>
      </c>
      <c r="AW13" s="282">
        <f t="shared" ca="1" si="6"/>
        <v>53093.553121769874</v>
      </c>
      <c r="AX13" s="282">
        <f t="shared" ca="1" si="6"/>
        <v>53094.780898541561</v>
      </c>
      <c r="AY13" s="282">
        <f t="shared" ca="1" si="6"/>
        <v>53105.402940784625</v>
      </c>
      <c r="AZ13" s="282">
        <f t="shared" ca="1" si="6"/>
        <v>53105.815943987189</v>
      </c>
      <c r="BA13" s="241"/>
      <c r="BD13" s="239">
        <f t="shared" si="7"/>
        <v>1994</v>
      </c>
      <c r="BE13" s="240">
        <f t="shared" si="9"/>
        <v>53092.310086655998</v>
      </c>
      <c r="BF13" s="244">
        <f t="shared" ca="1" si="8"/>
        <v>265491.86299173924</v>
      </c>
      <c r="BG13" s="245"/>
      <c r="BH13" s="246"/>
      <c r="BI13" s="247"/>
      <c r="BJ13" s="247"/>
      <c r="BK13" s="247"/>
      <c r="BL13" s="248"/>
      <c r="BM13" s="249"/>
      <c r="BN13" s="250"/>
      <c r="BO13" s="251"/>
      <c r="BP13" s="252"/>
      <c r="BQ13" s="253"/>
    </row>
    <row r="14" spans="1:84">
      <c r="A14" s="242"/>
      <c r="B14" s="238">
        <f t="shared" si="1"/>
        <v>1995</v>
      </c>
      <c r="C14" s="282">
        <f t="shared" ca="1" si="2"/>
        <v>0</v>
      </c>
      <c r="D14" s="282">
        <f t="shared" ca="1" si="2"/>
        <v>0</v>
      </c>
      <c r="E14" s="282">
        <f t="shared" ca="1" si="2"/>
        <v>0</v>
      </c>
      <c r="F14" s="282">
        <f t="shared" ca="1" si="2"/>
        <v>0</v>
      </c>
      <c r="G14" s="282">
        <f t="shared" ca="1" si="2"/>
        <v>0</v>
      </c>
      <c r="H14" s="282">
        <f t="shared" ca="1" si="2"/>
        <v>0</v>
      </c>
      <c r="I14" s="282">
        <f t="shared" ca="1" si="2"/>
        <v>0</v>
      </c>
      <c r="J14" s="282">
        <f t="shared" ca="1" si="2"/>
        <v>0</v>
      </c>
      <c r="K14" s="282">
        <f t="shared" ca="1" si="2"/>
        <v>0</v>
      </c>
      <c r="L14" s="282">
        <f t="shared" ca="1" si="2"/>
        <v>0</v>
      </c>
      <c r="M14" s="282">
        <f t="shared" ca="1" si="3"/>
        <v>0</v>
      </c>
      <c r="N14" s="282">
        <f t="shared" ca="1" si="3"/>
        <v>0</v>
      </c>
      <c r="O14" s="282">
        <f t="shared" ca="1" si="3"/>
        <v>0</v>
      </c>
      <c r="P14" s="282">
        <f t="shared" ca="1" si="3"/>
        <v>0</v>
      </c>
      <c r="Q14" s="282">
        <f t="shared" ca="1" si="3"/>
        <v>0</v>
      </c>
      <c r="R14" s="282">
        <f t="shared" ca="1" si="3"/>
        <v>0</v>
      </c>
      <c r="S14" s="282">
        <f t="shared" ca="1" si="3"/>
        <v>0</v>
      </c>
      <c r="T14" s="282">
        <f t="shared" ca="1" si="3"/>
        <v>0</v>
      </c>
      <c r="U14" s="282">
        <f t="shared" ca="1" si="3"/>
        <v>0</v>
      </c>
      <c r="V14" s="282">
        <f t="shared" ca="1" si="3"/>
        <v>0</v>
      </c>
      <c r="W14" s="282">
        <f t="shared" ca="1" si="4"/>
        <v>0</v>
      </c>
      <c r="X14" s="282">
        <f t="shared" ca="1" si="4"/>
        <v>0</v>
      </c>
      <c r="Y14" s="282">
        <f t="shared" ca="1" si="4"/>
        <v>0</v>
      </c>
      <c r="Z14" s="282">
        <f t="shared" ca="1" si="4"/>
        <v>0</v>
      </c>
      <c r="AA14" s="282">
        <f t="shared" ca="1" si="4"/>
        <v>0</v>
      </c>
      <c r="AB14" s="282">
        <f t="shared" ca="1" si="4"/>
        <v>0</v>
      </c>
      <c r="AC14" s="282">
        <f t="shared" ca="1" si="4"/>
        <v>0</v>
      </c>
      <c r="AD14" s="282">
        <f t="shared" ca="1" si="4"/>
        <v>0</v>
      </c>
      <c r="AE14" s="282">
        <f t="shared" ca="1" si="4"/>
        <v>0</v>
      </c>
      <c r="AF14" s="282">
        <f t="shared" ca="1" si="4"/>
        <v>0</v>
      </c>
      <c r="AG14" s="282">
        <f t="shared" ca="1" si="5"/>
        <v>0</v>
      </c>
      <c r="AH14" s="282">
        <f t="shared" ca="1" si="5"/>
        <v>0</v>
      </c>
      <c r="AI14" s="282">
        <f t="shared" ca="1" si="5"/>
        <v>0</v>
      </c>
      <c r="AJ14" s="282">
        <f t="shared" ca="1" si="5"/>
        <v>0</v>
      </c>
      <c r="AK14" s="282">
        <f t="shared" ca="1" si="5"/>
        <v>0</v>
      </c>
      <c r="AL14" s="282">
        <f t="shared" ca="1" si="5"/>
        <v>0</v>
      </c>
      <c r="AM14" s="282">
        <f t="shared" ca="1" si="5"/>
        <v>0</v>
      </c>
      <c r="AN14" s="282">
        <f t="shared" ca="1" si="5"/>
        <v>0</v>
      </c>
      <c r="AO14" s="282">
        <f t="shared" ca="1" si="5"/>
        <v>0</v>
      </c>
      <c r="AP14" s="282">
        <f t="shared" ca="1" si="5"/>
        <v>0</v>
      </c>
      <c r="AQ14" s="282">
        <f t="shared" ca="1" si="6"/>
        <v>0</v>
      </c>
      <c r="AR14" s="282">
        <f t="shared" ca="1" si="6"/>
        <v>0</v>
      </c>
      <c r="AS14" s="282">
        <f t="shared" ca="1" si="6"/>
        <v>0</v>
      </c>
      <c r="AT14" s="282">
        <f t="shared" ca="1" si="6"/>
        <v>0</v>
      </c>
      <c r="AU14" s="282">
        <f t="shared" ca="1" si="6"/>
        <v>0</v>
      </c>
      <c r="AV14" s="282">
        <f t="shared" ca="1" si="6"/>
        <v>53093.553121769874</v>
      </c>
      <c r="AW14" s="282">
        <f t="shared" ca="1" si="6"/>
        <v>53094.780898541561</v>
      </c>
      <c r="AX14" s="282">
        <f t="shared" ca="1" si="6"/>
        <v>53105.402940784625</v>
      </c>
      <c r="AY14" s="282">
        <f t="shared" ca="1" si="6"/>
        <v>53105.815943987189</v>
      </c>
      <c r="AZ14" s="282">
        <f t="shared" ca="1" si="6"/>
        <v>53092.310086655998</v>
      </c>
      <c r="BA14" s="241"/>
      <c r="BD14" s="239">
        <f t="shared" si="7"/>
        <v>1995</v>
      </c>
      <c r="BE14" s="240">
        <f t="shared" si="9"/>
        <v>53069.455738879995</v>
      </c>
      <c r="BF14" s="244">
        <f t="shared" ref="BF14:BF19" ca="1" si="10">BE14+SUM(AI14:AZ14)</f>
        <v>318561.31873061921</v>
      </c>
      <c r="BG14" s="245"/>
      <c r="BH14" s="246"/>
      <c r="BI14" s="247"/>
      <c r="BJ14" s="247"/>
      <c r="BK14" s="247"/>
      <c r="BL14" s="248"/>
      <c r="BM14" s="249"/>
      <c r="BN14" s="250"/>
      <c r="BO14" s="251"/>
      <c r="BP14" s="252"/>
      <c r="BQ14" s="253"/>
    </row>
    <row r="15" spans="1:84">
      <c r="A15" s="242"/>
      <c r="B15" s="238">
        <f t="shared" si="1"/>
        <v>1996</v>
      </c>
      <c r="C15" s="282">
        <f t="shared" ca="1" si="2"/>
        <v>0</v>
      </c>
      <c r="D15" s="282">
        <f t="shared" ca="1" si="2"/>
        <v>0</v>
      </c>
      <c r="E15" s="282">
        <f t="shared" ca="1" si="2"/>
        <v>0</v>
      </c>
      <c r="F15" s="282">
        <f t="shared" ca="1" si="2"/>
        <v>0</v>
      </c>
      <c r="G15" s="282">
        <f t="shared" ca="1" si="2"/>
        <v>0</v>
      </c>
      <c r="H15" s="282">
        <f t="shared" ca="1" si="2"/>
        <v>0</v>
      </c>
      <c r="I15" s="282">
        <f t="shared" ca="1" si="2"/>
        <v>0</v>
      </c>
      <c r="J15" s="282">
        <f t="shared" ca="1" si="2"/>
        <v>0</v>
      </c>
      <c r="K15" s="282">
        <f t="shared" ca="1" si="2"/>
        <v>0</v>
      </c>
      <c r="L15" s="282">
        <f t="shared" ca="1" si="2"/>
        <v>0</v>
      </c>
      <c r="M15" s="282">
        <f t="shared" ca="1" si="3"/>
        <v>0</v>
      </c>
      <c r="N15" s="282">
        <f t="shared" ca="1" si="3"/>
        <v>0</v>
      </c>
      <c r="O15" s="282">
        <f t="shared" ca="1" si="3"/>
        <v>0</v>
      </c>
      <c r="P15" s="282">
        <f t="shared" ca="1" si="3"/>
        <v>0</v>
      </c>
      <c r="Q15" s="282">
        <f t="shared" ca="1" si="3"/>
        <v>0</v>
      </c>
      <c r="R15" s="282">
        <f t="shared" ca="1" si="3"/>
        <v>0</v>
      </c>
      <c r="S15" s="282">
        <f t="shared" ca="1" si="3"/>
        <v>0</v>
      </c>
      <c r="T15" s="282">
        <f t="shared" ca="1" si="3"/>
        <v>0</v>
      </c>
      <c r="U15" s="282">
        <f t="shared" ca="1" si="3"/>
        <v>0</v>
      </c>
      <c r="V15" s="282">
        <f t="shared" ca="1" si="3"/>
        <v>0</v>
      </c>
      <c r="W15" s="282">
        <f t="shared" ca="1" si="4"/>
        <v>0</v>
      </c>
      <c r="X15" s="282">
        <f t="shared" ca="1" si="4"/>
        <v>0</v>
      </c>
      <c r="Y15" s="282">
        <f t="shared" ca="1" si="4"/>
        <v>0</v>
      </c>
      <c r="Z15" s="282">
        <f t="shared" ca="1" si="4"/>
        <v>0</v>
      </c>
      <c r="AA15" s="282">
        <f t="shared" ca="1" si="4"/>
        <v>0</v>
      </c>
      <c r="AB15" s="282">
        <f t="shared" ca="1" si="4"/>
        <v>0</v>
      </c>
      <c r="AC15" s="282">
        <f t="shared" ca="1" si="4"/>
        <v>0</v>
      </c>
      <c r="AD15" s="282">
        <f t="shared" ca="1" si="4"/>
        <v>0</v>
      </c>
      <c r="AE15" s="282">
        <f t="shared" ca="1" si="4"/>
        <v>0</v>
      </c>
      <c r="AF15" s="282">
        <f t="shared" ca="1" si="4"/>
        <v>0</v>
      </c>
      <c r="AG15" s="282">
        <f t="shared" ca="1" si="5"/>
        <v>0</v>
      </c>
      <c r="AH15" s="282">
        <f t="shared" ca="1" si="5"/>
        <v>0</v>
      </c>
      <c r="AI15" s="282">
        <f t="shared" ca="1" si="5"/>
        <v>0</v>
      </c>
      <c r="AJ15" s="282">
        <f t="shared" ca="1" si="5"/>
        <v>0</v>
      </c>
      <c r="AK15" s="282">
        <f t="shared" ca="1" si="5"/>
        <v>0</v>
      </c>
      <c r="AL15" s="282">
        <f t="shared" ca="1" si="5"/>
        <v>0</v>
      </c>
      <c r="AM15" s="282">
        <f t="shared" ca="1" si="5"/>
        <v>0</v>
      </c>
      <c r="AN15" s="282">
        <f t="shared" ca="1" si="5"/>
        <v>0</v>
      </c>
      <c r="AO15" s="282">
        <f t="shared" ca="1" si="5"/>
        <v>0</v>
      </c>
      <c r="AP15" s="282">
        <f t="shared" ca="1" si="5"/>
        <v>0</v>
      </c>
      <c r="AQ15" s="282">
        <f t="shared" ca="1" si="6"/>
        <v>0</v>
      </c>
      <c r="AR15" s="282">
        <f t="shared" ca="1" si="6"/>
        <v>0</v>
      </c>
      <c r="AS15" s="282">
        <f t="shared" ca="1" si="6"/>
        <v>0</v>
      </c>
      <c r="AT15" s="282">
        <f t="shared" ca="1" si="6"/>
        <v>0</v>
      </c>
      <c r="AU15" s="282">
        <f t="shared" ca="1" si="6"/>
        <v>53093.553121769874</v>
      </c>
      <c r="AV15" s="282">
        <f t="shared" ca="1" si="6"/>
        <v>53094.780898541561</v>
      </c>
      <c r="AW15" s="282">
        <f t="shared" ca="1" si="6"/>
        <v>53105.402940784625</v>
      </c>
      <c r="AX15" s="282">
        <f t="shared" ca="1" si="6"/>
        <v>53105.815943987189</v>
      </c>
      <c r="AY15" s="282">
        <f t="shared" ca="1" si="6"/>
        <v>53092.310086655998</v>
      </c>
      <c r="AZ15" s="282">
        <f t="shared" ca="1" si="6"/>
        <v>53069.455738879995</v>
      </c>
      <c r="BA15" s="241"/>
      <c r="BD15" s="239">
        <f t="shared" si="7"/>
        <v>1996</v>
      </c>
      <c r="BE15" s="240">
        <f t="shared" si="9"/>
        <v>53100.919782399993</v>
      </c>
      <c r="BF15" s="244">
        <f t="shared" ca="1" si="10"/>
        <v>371662.23851301923</v>
      </c>
      <c r="BG15" s="245"/>
      <c r="BH15" s="246"/>
      <c r="BI15" s="247"/>
      <c r="BJ15" s="247"/>
      <c r="BK15" s="247"/>
      <c r="BL15" s="248"/>
      <c r="BM15" s="249"/>
      <c r="BN15" s="250"/>
      <c r="BO15" s="251"/>
      <c r="BP15" s="252"/>
      <c r="BQ15" s="253"/>
    </row>
    <row r="16" spans="1:84">
      <c r="A16" s="242"/>
      <c r="B16" s="238">
        <f t="shared" si="1"/>
        <v>1997</v>
      </c>
      <c r="C16" s="282">
        <f t="shared" ca="1" si="2"/>
        <v>0</v>
      </c>
      <c r="D16" s="282">
        <f t="shared" ca="1" si="2"/>
        <v>0</v>
      </c>
      <c r="E16" s="282">
        <f t="shared" ca="1" si="2"/>
        <v>0</v>
      </c>
      <c r="F16" s="282">
        <f t="shared" ca="1" si="2"/>
        <v>0</v>
      </c>
      <c r="G16" s="282">
        <f t="shared" ca="1" si="2"/>
        <v>0</v>
      </c>
      <c r="H16" s="282">
        <f t="shared" ca="1" si="2"/>
        <v>0</v>
      </c>
      <c r="I16" s="282">
        <f t="shared" ca="1" si="2"/>
        <v>0</v>
      </c>
      <c r="J16" s="282">
        <f t="shared" ca="1" si="2"/>
        <v>0</v>
      </c>
      <c r="K16" s="282">
        <f t="shared" ca="1" si="2"/>
        <v>0</v>
      </c>
      <c r="L16" s="282">
        <f t="shared" ca="1" si="2"/>
        <v>0</v>
      </c>
      <c r="M16" s="282">
        <f t="shared" ca="1" si="3"/>
        <v>0</v>
      </c>
      <c r="N16" s="282">
        <f t="shared" ca="1" si="3"/>
        <v>0</v>
      </c>
      <c r="O16" s="282">
        <f t="shared" ca="1" si="3"/>
        <v>0</v>
      </c>
      <c r="P16" s="282">
        <f t="shared" ca="1" si="3"/>
        <v>0</v>
      </c>
      <c r="Q16" s="282">
        <f t="shared" ca="1" si="3"/>
        <v>0</v>
      </c>
      <c r="R16" s="282">
        <f t="shared" ca="1" si="3"/>
        <v>0</v>
      </c>
      <c r="S16" s="282">
        <f t="shared" ca="1" si="3"/>
        <v>0</v>
      </c>
      <c r="T16" s="282">
        <f t="shared" ca="1" si="3"/>
        <v>0</v>
      </c>
      <c r="U16" s="282">
        <f t="shared" ca="1" si="3"/>
        <v>0</v>
      </c>
      <c r="V16" s="282">
        <f t="shared" ca="1" si="3"/>
        <v>0</v>
      </c>
      <c r="W16" s="282">
        <f t="shared" ca="1" si="4"/>
        <v>0</v>
      </c>
      <c r="X16" s="282">
        <f t="shared" ca="1" si="4"/>
        <v>0</v>
      </c>
      <c r="Y16" s="282">
        <f t="shared" ca="1" si="4"/>
        <v>0</v>
      </c>
      <c r="Z16" s="282">
        <f t="shared" ca="1" si="4"/>
        <v>0</v>
      </c>
      <c r="AA16" s="282">
        <f t="shared" ca="1" si="4"/>
        <v>0</v>
      </c>
      <c r="AB16" s="282">
        <f t="shared" ca="1" si="4"/>
        <v>0</v>
      </c>
      <c r="AC16" s="282">
        <f t="shared" ca="1" si="4"/>
        <v>0</v>
      </c>
      <c r="AD16" s="282">
        <f t="shared" ca="1" si="4"/>
        <v>0</v>
      </c>
      <c r="AE16" s="282">
        <f t="shared" ca="1" si="4"/>
        <v>0</v>
      </c>
      <c r="AF16" s="282">
        <f t="shared" ca="1" si="4"/>
        <v>0</v>
      </c>
      <c r="AG16" s="282">
        <f t="shared" ca="1" si="5"/>
        <v>0</v>
      </c>
      <c r="AH16" s="282">
        <f t="shared" ca="1" si="5"/>
        <v>0</v>
      </c>
      <c r="AI16" s="282">
        <f t="shared" ca="1" si="5"/>
        <v>0</v>
      </c>
      <c r="AJ16" s="282">
        <f t="shared" ca="1" si="5"/>
        <v>0</v>
      </c>
      <c r="AK16" s="282">
        <f t="shared" ca="1" si="5"/>
        <v>0</v>
      </c>
      <c r="AL16" s="282">
        <f t="shared" ca="1" si="5"/>
        <v>0</v>
      </c>
      <c r="AM16" s="282">
        <f t="shared" ca="1" si="5"/>
        <v>0</v>
      </c>
      <c r="AN16" s="282">
        <f t="shared" ca="1" si="5"/>
        <v>0</v>
      </c>
      <c r="AO16" s="282">
        <f t="shared" ca="1" si="5"/>
        <v>0</v>
      </c>
      <c r="AP16" s="282">
        <f t="shared" ca="1" si="5"/>
        <v>0</v>
      </c>
      <c r="AQ16" s="282">
        <f t="shared" ca="1" si="6"/>
        <v>0</v>
      </c>
      <c r="AR16" s="282">
        <f t="shared" ca="1" si="6"/>
        <v>0</v>
      </c>
      <c r="AS16" s="282">
        <f t="shared" ca="1" si="6"/>
        <v>0</v>
      </c>
      <c r="AT16" s="282">
        <f t="shared" ca="1" si="6"/>
        <v>53093.553121769874</v>
      </c>
      <c r="AU16" s="282">
        <f t="shared" ca="1" si="6"/>
        <v>53094.780898541561</v>
      </c>
      <c r="AV16" s="282">
        <f t="shared" ca="1" si="6"/>
        <v>53105.402940784625</v>
      </c>
      <c r="AW16" s="282">
        <f t="shared" ca="1" si="6"/>
        <v>53105.815943987189</v>
      </c>
      <c r="AX16" s="282">
        <f t="shared" ca="1" si="6"/>
        <v>53092.310086655998</v>
      </c>
      <c r="AY16" s="282">
        <f t="shared" ca="1" si="6"/>
        <v>53069.455738879995</v>
      </c>
      <c r="AZ16" s="282">
        <f t="shared" ca="1" si="6"/>
        <v>53100.919782399993</v>
      </c>
      <c r="BA16" s="241"/>
      <c r="BD16" s="239">
        <f t="shared" si="7"/>
        <v>1997</v>
      </c>
      <c r="BE16" s="240">
        <f t="shared" si="9"/>
        <v>53158.513151999992</v>
      </c>
      <c r="BF16" s="244">
        <f t="shared" ca="1" si="10"/>
        <v>424820.7516650192</v>
      </c>
      <c r="BG16" s="245"/>
      <c r="BH16" s="246"/>
      <c r="BI16" s="247"/>
      <c r="BJ16" s="247"/>
      <c r="BK16" s="247"/>
      <c r="BL16" s="248"/>
      <c r="BM16" s="249"/>
      <c r="BN16" s="250"/>
      <c r="BO16" s="251"/>
      <c r="BP16" s="252"/>
      <c r="BQ16" s="253"/>
    </row>
    <row r="17" spans="1:69">
      <c r="A17" s="242"/>
      <c r="B17" s="238">
        <f t="shared" si="1"/>
        <v>1998</v>
      </c>
      <c r="C17" s="282">
        <f t="shared" ca="1" si="2"/>
        <v>0</v>
      </c>
      <c r="D17" s="282">
        <f t="shared" ca="1" si="2"/>
        <v>0</v>
      </c>
      <c r="E17" s="282">
        <f t="shared" ca="1" si="2"/>
        <v>0</v>
      </c>
      <c r="F17" s="282">
        <f t="shared" ca="1" si="2"/>
        <v>0</v>
      </c>
      <c r="G17" s="282">
        <f t="shared" ca="1" si="2"/>
        <v>0</v>
      </c>
      <c r="H17" s="282">
        <f t="shared" ca="1" si="2"/>
        <v>0</v>
      </c>
      <c r="I17" s="282">
        <f t="shared" ca="1" si="2"/>
        <v>0</v>
      </c>
      <c r="J17" s="282">
        <f t="shared" ca="1" si="2"/>
        <v>0</v>
      </c>
      <c r="K17" s="282">
        <f t="shared" ca="1" si="2"/>
        <v>0</v>
      </c>
      <c r="L17" s="282">
        <f t="shared" ca="1" si="2"/>
        <v>0</v>
      </c>
      <c r="M17" s="282">
        <f t="shared" ca="1" si="3"/>
        <v>0</v>
      </c>
      <c r="N17" s="282">
        <f t="shared" ca="1" si="3"/>
        <v>0</v>
      </c>
      <c r="O17" s="282">
        <f t="shared" ca="1" si="3"/>
        <v>0</v>
      </c>
      <c r="P17" s="282">
        <f t="shared" ca="1" si="3"/>
        <v>0</v>
      </c>
      <c r="Q17" s="282">
        <f t="shared" ca="1" si="3"/>
        <v>0</v>
      </c>
      <c r="R17" s="282">
        <f t="shared" ca="1" si="3"/>
        <v>0</v>
      </c>
      <c r="S17" s="282">
        <f t="shared" ca="1" si="3"/>
        <v>0</v>
      </c>
      <c r="T17" s="282">
        <f t="shared" ca="1" si="3"/>
        <v>0</v>
      </c>
      <c r="U17" s="282">
        <f t="shared" ca="1" si="3"/>
        <v>0</v>
      </c>
      <c r="V17" s="282">
        <f t="shared" ca="1" si="3"/>
        <v>0</v>
      </c>
      <c r="W17" s="282">
        <f t="shared" ca="1" si="4"/>
        <v>0</v>
      </c>
      <c r="X17" s="282">
        <f t="shared" ca="1" si="4"/>
        <v>0</v>
      </c>
      <c r="Y17" s="282">
        <f t="shared" ca="1" si="4"/>
        <v>0</v>
      </c>
      <c r="Z17" s="282">
        <f t="shared" ca="1" si="4"/>
        <v>0</v>
      </c>
      <c r="AA17" s="282">
        <f t="shared" ca="1" si="4"/>
        <v>0</v>
      </c>
      <c r="AB17" s="282">
        <f t="shared" ca="1" si="4"/>
        <v>0</v>
      </c>
      <c r="AC17" s="282">
        <f t="shared" ca="1" si="4"/>
        <v>0</v>
      </c>
      <c r="AD17" s="282">
        <f t="shared" ca="1" si="4"/>
        <v>0</v>
      </c>
      <c r="AE17" s="282">
        <f t="shared" ca="1" si="4"/>
        <v>0</v>
      </c>
      <c r="AF17" s="282">
        <f t="shared" ca="1" si="4"/>
        <v>0</v>
      </c>
      <c r="AG17" s="282">
        <f t="shared" ca="1" si="5"/>
        <v>0</v>
      </c>
      <c r="AH17" s="282">
        <f t="shared" ca="1" si="5"/>
        <v>0</v>
      </c>
      <c r="AI17" s="282">
        <f t="shared" ca="1" si="5"/>
        <v>0</v>
      </c>
      <c r="AJ17" s="282">
        <f t="shared" ca="1" si="5"/>
        <v>0</v>
      </c>
      <c r="AK17" s="282">
        <f t="shared" ca="1" si="5"/>
        <v>0</v>
      </c>
      <c r="AL17" s="282">
        <f t="shared" ca="1" si="5"/>
        <v>0</v>
      </c>
      <c r="AM17" s="282">
        <f t="shared" ca="1" si="5"/>
        <v>0</v>
      </c>
      <c r="AN17" s="282">
        <f t="shared" ca="1" si="5"/>
        <v>0</v>
      </c>
      <c r="AO17" s="282">
        <f t="shared" ca="1" si="5"/>
        <v>0</v>
      </c>
      <c r="AP17" s="282">
        <f t="shared" ca="1" si="5"/>
        <v>0</v>
      </c>
      <c r="AQ17" s="282">
        <f t="shared" ca="1" si="6"/>
        <v>0</v>
      </c>
      <c r="AR17" s="282">
        <f t="shared" ca="1" si="6"/>
        <v>0</v>
      </c>
      <c r="AS17" s="282">
        <f t="shared" ca="1" si="6"/>
        <v>53093.553121769874</v>
      </c>
      <c r="AT17" s="282">
        <f t="shared" ca="1" si="6"/>
        <v>53094.780898541561</v>
      </c>
      <c r="AU17" s="282">
        <f t="shared" ca="1" si="6"/>
        <v>53105.402940784625</v>
      </c>
      <c r="AV17" s="282">
        <f t="shared" ca="1" si="6"/>
        <v>53105.815943987189</v>
      </c>
      <c r="AW17" s="282">
        <f t="shared" ca="1" si="6"/>
        <v>53092.310086655998</v>
      </c>
      <c r="AX17" s="282">
        <f t="shared" ca="1" si="6"/>
        <v>53069.455738879995</v>
      </c>
      <c r="AY17" s="282">
        <f t="shared" ca="1" si="6"/>
        <v>53100.919782399993</v>
      </c>
      <c r="AZ17" s="282">
        <f t="shared" ca="1" si="6"/>
        <v>53158.513151999992</v>
      </c>
      <c r="BA17" s="241"/>
      <c r="BD17" s="239">
        <f t="shared" si="7"/>
        <v>1998</v>
      </c>
      <c r="BE17" s="240">
        <f t="shared" si="9"/>
        <v>53107.880960000002</v>
      </c>
      <c r="BF17" s="244">
        <f t="shared" ca="1" si="10"/>
        <v>477928.63262501918</v>
      </c>
      <c r="BG17" s="245"/>
      <c r="BH17" s="246"/>
      <c r="BI17" s="247"/>
      <c r="BJ17" s="247"/>
      <c r="BK17" s="247"/>
      <c r="BL17" s="248"/>
      <c r="BM17" s="249"/>
      <c r="BN17" s="250"/>
      <c r="BO17" s="251"/>
      <c r="BP17" s="252"/>
      <c r="BQ17" s="253"/>
    </row>
    <row r="18" spans="1:69">
      <c r="A18" s="242"/>
      <c r="B18" s="238">
        <f t="shared" si="1"/>
        <v>1999</v>
      </c>
      <c r="C18" s="282">
        <f t="shared" ca="1" si="2"/>
        <v>0</v>
      </c>
      <c r="D18" s="282">
        <f t="shared" ca="1" si="2"/>
        <v>0</v>
      </c>
      <c r="E18" s="282">
        <f t="shared" ca="1" si="2"/>
        <v>0</v>
      </c>
      <c r="F18" s="282">
        <f t="shared" ca="1" si="2"/>
        <v>0</v>
      </c>
      <c r="G18" s="282">
        <f t="shared" ca="1" si="2"/>
        <v>0</v>
      </c>
      <c r="H18" s="282">
        <f t="shared" ca="1" si="2"/>
        <v>0</v>
      </c>
      <c r="I18" s="282">
        <f t="shared" ca="1" si="2"/>
        <v>0</v>
      </c>
      <c r="J18" s="282">
        <f t="shared" ca="1" si="2"/>
        <v>0</v>
      </c>
      <c r="K18" s="282">
        <f t="shared" ca="1" si="2"/>
        <v>0</v>
      </c>
      <c r="L18" s="282">
        <f t="shared" ca="1" si="2"/>
        <v>0</v>
      </c>
      <c r="M18" s="282">
        <f t="shared" ca="1" si="3"/>
        <v>0</v>
      </c>
      <c r="N18" s="282">
        <f t="shared" ca="1" si="3"/>
        <v>0</v>
      </c>
      <c r="O18" s="282">
        <f t="shared" ca="1" si="3"/>
        <v>0</v>
      </c>
      <c r="P18" s="282">
        <f t="shared" ca="1" si="3"/>
        <v>0</v>
      </c>
      <c r="Q18" s="282">
        <f t="shared" ca="1" si="3"/>
        <v>0</v>
      </c>
      <c r="R18" s="282">
        <f t="shared" ca="1" si="3"/>
        <v>0</v>
      </c>
      <c r="S18" s="282">
        <f t="shared" ca="1" si="3"/>
        <v>0</v>
      </c>
      <c r="T18" s="282">
        <f t="shared" ca="1" si="3"/>
        <v>0</v>
      </c>
      <c r="U18" s="282">
        <f t="shared" ca="1" si="3"/>
        <v>0</v>
      </c>
      <c r="V18" s="282">
        <f t="shared" ca="1" si="3"/>
        <v>0</v>
      </c>
      <c r="W18" s="282">
        <f t="shared" ca="1" si="4"/>
        <v>0</v>
      </c>
      <c r="X18" s="282">
        <f t="shared" ca="1" si="4"/>
        <v>0</v>
      </c>
      <c r="Y18" s="282">
        <f t="shared" ca="1" si="4"/>
        <v>0</v>
      </c>
      <c r="Z18" s="282">
        <f t="shared" ca="1" si="4"/>
        <v>0</v>
      </c>
      <c r="AA18" s="282">
        <f t="shared" ca="1" si="4"/>
        <v>0</v>
      </c>
      <c r="AB18" s="282">
        <f t="shared" ca="1" si="4"/>
        <v>0</v>
      </c>
      <c r="AC18" s="282">
        <f t="shared" ca="1" si="4"/>
        <v>0</v>
      </c>
      <c r="AD18" s="282">
        <f t="shared" ca="1" si="4"/>
        <v>0</v>
      </c>
      <c r="AE18" s="282">
        <f t="shared" ca="1" si="4"/>
        <v>0</v>
      </c>
      <c r="AF18" s="282">
        <f t="shared" ca="1" si="4"/>
        <v>0</v>
      </c>
      <c r="AG18" s="282">
        <f t="shared" ca="1" si="5"/>
        <v>0</v>
      </c>
      <c r="AH18" s="282">
        <f t="shared" ca="1" si="5"/>
        <v>0</v>
      </c>
      <c r="AI18" s="282">
        <f t="shared" ca="1" si="5"/>
        <v>0</v>
      </c>
      <c r="AJ18" s="282">
        <f t="shared" ca="1" si="5"/>
        <v>0</v>
      </c>
      <c r="AK18" s="282">
        <f t="shared" ca="1" si="5"/>
        <v>0</v>
      </c>
      <c r="AL18" s="282">
        <f t="shared" ca="1" si="5"/>
        <v>0</v>
      </c>
      <c r="AM18" s="282">
        <f t="shared" ca="1" si="5"/>
        <v>0</v>
      </c>
      <c r="AN18" s="282">
        <f t="shared" ca="1" si="5"/>
        <v>0</v>
      </c>
      <c r="AO18" s="282">
        <f t="shared" ca="1" si="5"/>
        <v>0</v>
      </c>
      <c r="AP18" s="282">
        <f t="shared" ca="1" si="5"/>
        <v>0</v>
      </c>
      <c r="AQ18" s="282">
        <f t="shared" ca="1" si="6"/>
        <v>0</v>
      </c>
      <c r="AR18" s="282">
        <f t="shared" ca="1" si="6"/>
        <v>53093.553121769874</v>
      </c>
      <c r="AS18" s="282">
        <f t="shared" ca="1" si="6"/>
        <v>53094.780898541561</v>
      </c>
      <c r="AT18" s="282">
        <f t="shared" ca="1" si="6"/>
        <v>53105.402940784625</v>
      </c>
      <c r="AU18" s="282">
        <f t="shared" ca="1" si="6"/>
        <v>53105.815943987189</v>
      </c>
      <c r="AV18" s="282">
        <f t="shared" ca="1" si="6"/>
        <v>53092.310086655998</v>
      </c>
      <c r="AW18" s="282">
        <f t="shared" ca="1" si="6"/>
        <v>53069.455738879995</v>
      </c>
      <c r="AX18" s="282">
        <f t="shared" ca="1" si="6"/>
        <v>53100.919782399993</v>
      </c>
      <c r="AY18" s="282">
        <f t="shared" ca="1" si="6"/>
        <v>53158.513151999992</v>
      </c>
      <c r="AZ18" s="282">
        <f t="shared" ca="1" si="6"/>
        <v>53107.880960000002</v>
      </c>
      <c r="BA18" s="241"/>
      <c r="BD18" s="239">
        <f t="shared" si="7"/>
        <v>1999</v>
      </c>
      <c r="BE18" s="240">
        <f t="shared" si="9"/>
        <v>53024.780799999993</v>
      </c>
      <c r="BF18" s="244">
        <f t="shared" ca="1" si="10"/>
        <v>530953.41342501913</v>
      </c>
      <c r="BG18" s="245"/>
      <c r="BH18" s="246"/>
      <c r="BI18" s="247"/>
      <c r="BJ18" s="247"/>
      <c r="BK18" s="247"/>
      <c r="BL18" s="248"/>
      <c r="BM18" s="254"/>
      <c r="BN18" s="250"/>
      <c r="BO18" s="251"/>
      <c r="BP18" s="252"/>
      <c r="BQ18" s="253"/>
    </row>
    <row r="19" spans="1:69">
      <c r="A19" s="242"/>
      <c r="B19" s="238">
        <f t="shared" si="1"/>
        <v>2000</v>
      </c>
      <c r="C19" s="282">
        <f t="shared" ref="C19:L28" ca="1" si="11">IF(AND(year-Age&gt;=Initial_Year,Age,Age &lt;=ROUND($BT$5,0)),OFFSET($BE19, -Age, 0), 0)</f>
        <v>0</v>
      </c>
      <c r="D19" s="282">
        <f t="shared" ca="1" si="11"/>
        <v>0</v>
      </c>
      <c r="E19" s="282">
        <f t="shared" ca="1" si="11"/>
        <v>0</v>
      </c>
      <c r="F19" s="282">
        <f t="shared" ca="1" si="11"/>
        <v>0</v>
      </c>
      <c r="G19" s="282">
        <f t="shared" ca="1" si="11"/>
        <v>0</v>
      </c>
      <c r="H19" s="282">
        <f t="shared" ca="1" si="11"/>
        <v>0</v>
      </c>
      <c r="I19" s="282">
        <f t="shared" ca="1" si="11"/>
        <v>0</v>
      </c>
      <c r="J19" s="282">
        <f t="shared" ca="1" si="11"/>
        <v>0</v>
      </c>
      <c r="K19" s="282">
        <f t="shared" ca="1" si="11"/>
        <v>0</v>
      </c>
      <c r="L19" s="282">
        <f t="shared" ca="1" si="11"/>
        <v>0</v>
      </c>
      <c r="M19" s="282">
        <f t="shared" ref="M19:V28" ca="1" si="12">IF(AND(year-Age&gt;=Initial_Year,Age,Age &lt;=ROUND($BT$5,0)),OFFSET($BE19, -Age, 0), 0)</f>
        <v>0</v>
      </c>
      <c r="N19" s="282">
        <f t="shared" ca="1" si="12"/>
        <v>0</v>
      </c>
      <c r="O19" s="282">
        <f t="shared" ca="1" si="12"/>
        <v>0</v>
      </c>
      <c r="P19" s="282">
        <f t="shared" ca="1" si="12"/>
        <v>0</v>
      </c>
      <c r="Q19" s="282">
        <f t="shared" ca="1" si="12"/>
        <v>0</v>
      </c>
      <c r="R19" s="282">
        <f t="shared" ca="1" si="12"/>
        <v>0</v>
      </c>
      <c r="S19" s="282">
        <f t="shared" ca="1" si="12"/>
        <v>0</v>
      </c>
      <c r="T19" s="282">
        <f t="shared" ca="1" si="12"/>
        <v>0</v>
      </c>
      <c r="U19" s="282">
        <f t="shared" ca="1" si="12"/>
        <v>0</v>
      </c>
      <c r="V19" s="282">
        <f t="shared" ca="1" si="12"/>
        <v>0</v>
      </c>
      <c r="W19" s="282">
        <f t="shared" ref="W19:AF28" ca="1" si="13">IF(AND(year-Age&gt;=Initial_Year,Age,Age &lt;=ROUND($BT$5,0)),OFFSET($BE19, -Age, 0), 0)</f>
        <v>0</v>
      </c>
      <c r="X19" s="282">
        <f t="shared" ca="1" si="13"/>
        <v>0</v>
      </c>
      <c r="Y19" s="282">
        <f t="shared" ca="1" si="13"/>
        <v>0</v>
      </c>
      <c r="Z19" s="282">
        <f t="shared" ca="1" si="13"/>
        <v>0</v>
      </c>
      <c r="AA19" s="282">
        <f t="shared" ca="1" si="13"/>
        <v>0</v>
      </c>
      <c r="AB19" s="282">
        <f t="shared" ca="1" si="13"/>
        <v>0</v>
      </c>
      <c r="AC19" s="282">
        <f t="shared" ca="1" si="13"/>
        <v>0</v>
      </c>
      <c r="AD19" s="282">
        <f t="shared" ca="1" si="13"/>
        <v>0</v>
      </c>
      <c r="AE19" s="282">
        <f t="shared" ca="1" si="13"/>
        <v>0</v>
      </c>
      <c r="AF19" s="282">
        <f t="shared" ca="1" si="13"/>
        <v>0</v>
      </c>
      <c r="AG19" s="282">
        <f t="shared" ref="AG19:AP28" ca="1" si="14">IF(AND(year-Age&gt;=Initial_Year,Age,Age &lt;=ROUND($BT$5,0)),OFFSET($BE19, -Age, 0), 0)</f>
        <v>0</v>
      </c>
      <c r="AH19" s="282">
        <f t="shared" ca="1" si="14"/>
        <v>0</v>
      </c>
      <c r="AI19" s="282">
        <f t="shared" ca="1" si="14"/>
        <v>0</v>
      </c>
      <c r="AJ19" s="282">
        <f t="shared" ca="1" si="14"/>
        <v>0</v>
      </c>
      <c r="AK19" s="282">
        <f t="shared" ca="1" si="14"/>
        <v>0</v>
      </c>
      <c r="AL19" s="282">
        <f t="shared" ca="1" si="14"/>
        <v>0</v>
      </c>
      <c r="AM19" s="282">
        <f t="shared" ca="1" si="14"/>
        <v>0</v>
      </c>
      <c r="AN19" s="282">
        <f t="shared" ca="1" si="14"/>
        <v>0</v>
      </c>
      <c r="AO19" s="282">
        <f t="shared" ca="1" si="14"/>
        <v>0</v>
      </c>
      <c r="AP19" s="282">
        <f t="shared" ca="1" si="14"/>
        <v>0</v>
      </c>
      <c r="AQ19" s="282">
        <f t="shared" ref="AQ19:AZ28" ca="1" si="15">IF(AND(year-Age&gt;=Initial_Year,Age,Age &lt;=ROUND($BT$5,0)),OFFSET($BE19, -Age, 0), 0)</f>
        <v>53093.553121769874</v>
      </c>
      <c r="AR19" s="282">
        <f t="shared" ca="1" si="15"/>
        <v>53094.780898541561</v>
      </c>
      <c r="AS19" s="282">
        <f t="shared" ca="1" si="15"/>
        <v>53105.402940784625</v>
      </c>
      <c r="AT19" s="282">
        <f t="shared" ca="1" si="15"/>
        <v>53105.815943987189</v>
      </c>
      <c r="AU19" s="282">
        <f t="shared" ca="1" si="15"/>
        <v>53092.310086655998</v>
      </c>
      <c r="AV19" s="282">
        <f t="shared" ca="1" si="15"/>
        <v>53069.455738879995</v>
      </c>
      <c r="AW19" s="282">
        <f t="shared" ca="1" si="15"/>
        <v>53100.919782399993</v>
      </c>
      <c r="AX19" s="282">
        <f t="shared" ca="1" si="15"/>
        <v>53158.513151999992</v>
      </c>
      <c r="AY19" s="282">
        <f t="shared" ca="1" si="15"/>
        <v>53107.880960000002</v>
      </c>
      <c r="AZ19" s="282">
        <f t="shared" ca="1" si="15"/>
        <v>53024.780799999993</v>
      </c>
      <c r="BA19" s="241"/>
      <c r="BD19" s="239">
        <f t="shared" si="7"/>
        <v>2000</v>
      </c>
      <c r="BE19" s="240">
        <f>AVERAGE(BE20:BE24)</f>
        <v>52955.183999999994</v>
      </c>
      <c r="BF19" s="244">
        <f t="shared" ca="1" si="10"/>
        <v>583908.59742501914</v>
      </c>
      <c r="BG19" s="245"/>
      <c r="BH19" s="246"/>
      <c r="BI19" s="247"/>
      <c r="BJ19" s="247"/>
      <c r="BK19" s="247"/>
      <c r="BL19" s="248"/>
      <c r="BM19" s="254"/>
      <c r="BN19" s="250"/>
      <c r="BO19" s="251"/>
      <c r="BP19" s="252"/>
      <c r="BQ19" s="253"/>
    </row>
    <row r="20" spans="1:69">
      <c r="A20" s="242"/>
      <c r="B20" s="238">
        <f t="shared" si="1"/>
        <v>2001</v>
      </c>
      <c r="C20" s="282">
        <f t="shared" ca="1" si="11"/>
        <v>0</v>
      </c>
      <c r="D20" s="282">
        <f t="shared" ca="1" si="11"/>
        <v>0</v>
      </c>
      <c r="E20" s="282">
        <f t="shared" ca="1" si="11"/>
        <v>0</v>
      </c>
      <c r="F20" s="282">
        <f t="shared" ca="1" si="11"/>
        <v>0</v>
      </c>
      <c r="G20" s="282">
        <f t="shared" ca="1" si="11"/>
        <v>0</v>
      </c>
      <c r="H20" s="282">
        <f t="shared" ca="1" si="11"/>
        <v>0</v>
      </c>
      <c r="I20" s="282">
        <f t="shared" ca="1" si="11"/>
        <v>0</v>
      </c>
      <c r="J20" s="282">
        <f t="shared" ca="1" si="11"/>
        <v>0</v>
      </c>
      <c r="K20" s="282">
        <f t="shared" ca="1" si="11"/>
        <v>0</v>
      </c>
      <c r="L20" s="282">
        <f t="shared" ca="1" si="11"/>
        <v>0</v>
      </c>
      <c r="M20" s="282">
        <f t="shared" ca="1" si="12"/>
        <v>0</v>
      </c>
      <c r="N20" s="282">
        <f t="shared" ca="1" si="12"/>
        <v>0</v>
      </c>
      <c r="O20" s="282">
        <f t="shared" ca="1" si="12"/>
        <v>0</v>
      </c>
      <c r="P20" s="282">
        <f t="shared" ca="1" si="12"/>
        <v>0</v>
      </c>
      <c r="Q20" s="282">
        <f t="shared" ca="1" si="12"/>
        <v>0</v>
      </c>
      <c r="R20" s="282">
        <f t="shared" ca="1" si="12"/>
        <v>0</v>
      </c>
      <c r="S20" s="282">
        <f t="shared" ca="1" si="12"/>
        <v>0</v>
      </c>
      <c r="T20" s="282">
        <f t="shared" ca="1" si="12"/>
        <v>0</v>
      </c>
      <c r="U20" s="282">
        <f t="shared" ca="1" si="12"/>
        <v>0</v>
      </c>
      <c r="V20" s="282">
        <f t="shared" ca="1" si="12"/>
        <v>0</v>
      </c>
      <c r="W20" s="282">
        <f t="shared" ca="1" si="13"/>
        <v>0</v>
      </c>
      <c r="X20" s="282">
        <f t="shared" ca="1" si="13"/>
        <v>0</v>
      </c>
      <c r="Y20" s="282">
        <f t="shared" ca="1" si="13"/>
        <v>0</v>
      </c>
      <c r="Z20" s="282">
        <f t="shared" ca="1" si="13"/>
        <v>0</v>
      </c>
      <c r="AA20" s="282">
        <f t="shared" ca="1" si="13"/>
        <v>0</v>
      </c>
      <c r="AB20" s="282">
        <f t="shared" ca="1" si="13"/>
        <v>0</v>
      </c>
      <c r="AC20" s="282">
        <f t="shared" ca="1" si="13"/>
        <v>0</v>
      </c>
      <c r="AD20" s="282">
        <f t="shared" ca="1" si="13"/>
        <v>0</v>
      </c>
      <c r="AE20" s="282">
        <f t="shared" ca="1" si="13"/>
        <v>0</v>
      </c>
      <c r="AF20" s="282">
        <f t="shared" ca="1" si="13"/>
        <v>0</v>
      </c>
      <c r="AG20" s="282">
        <f t="shared" ca="1" si="14"/>
        <v>0</v>
      </c>
      <c r="AH20" s="282">
        <f t="shared" ca="1" si="14"/>
        <v>0</v>
      </c>
      <c r="AI20" s="282">
        <f t="shared" ca="1" si="14"/>
        <v>0</v>
      </c>
      <c r="AJ20" s="282">
        <f t="shared" ca="1" si="14"/>
        <v>0</v>
      </c>
      <c r="AK20" s="282">
        <f t="shared" ca="1" si="14"/>
        <v>0</v>
      </c>
      <c r="AL20" s="282">
        <f t="shared" ca="1" si="14"/>
        <v>0</v>
      </c>
      <c r="AM20" s="282">
        <f t="shared" ca="1" si="14"/>
        <v>0</v>
      </c>
      <c r="AN20" s="282">
        <f t="shared" ca="1" si="14"/>
        <v>0</v>
      </c>
      <c r="AO20" s="282">
        <f t="shared" ca="1" si="14"/>
        <v>0</v>
      </c>
      <c r="AP20" s="282">
        <f t="shared" ca="1" si="14"/>
        <v>53093.553121769874</v>
      </c>
      <c r="AQ20" s="282">
        <f t="shared" ca="1" si="15"/>
        <v>53094.780898541561</v>
      </c>
      <c r="AR20" s="282">
        <f t="shared" ca="1" si="15"/>
        <v>53105.402940784625</v>
      </c>
      <c r="AS20" s="282">
        <f t="shared" ca="1" si="15"/>
        <v>53105.815943987189</v>
      </c>
      <c r="AT20" s="282">
        <f t="shared" ca="1" si="15"/>
        <v>53092.310086655998</v>
      </c>
      <c r="AU20" s="282">
        <f t="shared" ca="1" si="15"/>
        <v>53069.455738879995</v>
      </c>
      <c r="AV20" s="282">
        <f t="shared" ca="1" si="15"/>
        <v>53100.919782399993</v>
      </c>
      <c r="AW20" s="282">
        <f t="shared" ca="1" si="15"/>
        <v>53158.513151999992</v>
      </c>
      <c r="AX20" s="282">
        <f t="shared" ca="1" si="15"/>
        <v>53107.880960000002</v>
      </c>
      <c r="AY20" s="282">
        <f t="shared" ca="1" si="15"/>
        <v>53024.780799999993</v>
      </c>
      <c r="AZ20" s="282">
        <f t="shared" ca="1" si="15"/>
        <v>52955.183999999994</v>
      </c>
      <c r="BA20" s="241"/>
      <c r="BD20" s="239">
        <f t="shared" si="7"/>
        <v>2001</v>
      </c>
      <c r="BE20" s="255">
        <f>IF($BT$4="SFm + MFm + DMo",VLOOKUP(BD20,'Stock Data'!$B$6:$I$39,8,FALSE),IF($BT$4="SFm",VLOOKUP(BD20,'Stock Data'!$B$45:$I$78,8,FALSE),IF($BT$4="MFm",VLOOKUP(BD20,'Stock Data'!$B$82:$I$117,8,FALSE), VLOOKUP(BD20,'Stock Data'!$B$121:$I$156,8,FALSE))))</f>
        <v>53258.239999999998</v>
      </c>
      <c r="BF20" s="244">
        <f t="shared" ref="BF20:BF23" ca="1" si="16">BE20+SUM(AI20:AZ20)</f>
        <v>637166.83742501913</v>
      </c>
      <c r="BG20" s="245"/>
      <c r="BH20" s="246"/>
      <c r="BI20" s="247"/>
      <c r="BJ20" s="247"/>
      <c r="BK20" s="247"/>
      <c r="BL20" s="248"/>
      <c r="BM20" s="254"/>
      <c r="BN20" s="250"/>
      <c r="BO20" s="251"/>
      <c r="BP20" s="252"/>
      <c r="BQ20" s="253"/>
    </row>
    <row r="21" spans="1:69">
      <c r="A21" s="242"/>
      <c r="B21" s="238">
        <f t="shared" si="1"/>
        <v>2002</v>
      </c>
      <c r="C21" s="282">
        <f t="shared" ca="1" si="11"/>
        <v>0</v>
      </c>
      <c r="D21" s="282">
        <f t="shared" ca="1" si="11"/>
        <v>0</v>
      </c>
      <c r="E21" s="282">
        <f t="shared" ca="1" si="11"/>
        <v>0</v>
      </c>
      <c r="F21" s="282">
        <f t="shared" ca="1" si="11"/>
        <v>0</v>
      </c>
      <c r="G21" s="282">
        <f t="shared" ca="1" si="11"/>
        <v>0</v>
      </c>
      <c r="H21" s="282">
        <f t="shared" ca="1" si="11"/>
        <v>0</v>
      </c>
      <c r="I21" s="282">
        <f t="shared" ca="1" si="11"/>
        <v>0</v>
      </c>
      <c r="J21" s="282">
        <f t="shared" ca="1" si="11"/>
        <v>0</v>
      </c>
      <c r="K21" s="282">
        <f t="shared" ca="1" si="11"/>
        <v>0</v>
      </c>
      <c r="L21" s="282">
        <f t="shared" ca="1" si="11"/>
        <v>0</v>
      </c>
      <c r="M21" s="282">
        <f t="shared" ca="1" si="12"/>
        <v>0</v>
      </c>
      <c r="N21" s="282">
        <f t="shared" ca="1" si="12"/>
        <v>0</v>
      </c>
      <c r="O21" s="282">
        <f t="shared" ca="1" si="12"/>
        <v>0</v>
      </c>
      <c r="P21" s="282">
        <f t="shared" ca="1" si="12"/>
        <v>0</v>
      </c>
      <c r="Q21" s="282">
        <f t="shared" ca="1" si="12"/>
        <v>0</v>
      </c>
      <c r="R21" s="282">
        <f t="shared" ca="1" si="12"/>
        <v>0</v>
      </c>
      <c r="S21" s="282">
        <f t="shared" ca="1" si="12"/>
        <v>0</v>
      </c>
      <c r="T21" s="282">
        <f t="shared" ca="1" si="12"/>
        <v>0</v>
      </c>
      <c r="U21" s="282">
        <f t="shared" ca="1" si="12"/>
        <v>0</v>
      </c>
      <c r="V21" s="282">
        <f t="shared" ca="1" si="12"/>
        <v>0</v>
      </c>
      <c r="W21" s="282">
        <f t="shared" ca="1" si="13"/>
        <v>0</v>
      </c>
      <c r="X21" s="282">
        <f t="shared" ca="1" si="13"/>
        <v>0</v>
      </c>
      <c r="Y21" s="282">
        <f t="shared" ca="1" si="13"/>
        <v>0</v>
      </c>
      <c r="Z21" s="282">
        <f t="shared" ca="1" si="13"/>
        <v>0</v>
      </c>
      <c r="AA21" s="282">
        <f t="shared" ca="1" si="13"/>
        <v>0</v>
      </c>
      <c r="AB21" s="282">
        <f t="shared" ca="1" si="13"/>
        <v>0</v>
      </c>
      <c r="AC21" s="282">
        <f t="shared" ca="1" si="13"/>
        <v>0</v>
      </c>
      <c r="AD21" s="282">
        <f t="shared" ca="1" si="13"/>
        <v>0</v>
      </c>
      <c r="AE21" s="282">
        <f t="shared" ca="1" si="13"/>
        <v>0</v>
      </c>
      <c r="AF21" s="282">
        <f t="shared" ca="1" si="13"/>
        <v>0</v>
      </c>
      <c r="AG21" s="282">
        <f t="shared" ca="1" si="14"/>
        <v>0</v>
      </c>
      <c r="AH21" s="282">
        <f t="shared" ca="1" si="14"/>
        <v>0</v>
      </c>
      <c r="AI21" s="282">
        <f t="shared" ca="1" si="14"/>
        <v>0</v>
      </c>
      <c r="AJ21" s="282">
        <f t="shared" ca="1" si="14"/>
        <v>0</v>
      </c>
      <c r="AK21" s="282">
        <f t="shared" ca="1" si="14"/>
        <v>0</v>
      </c>
      <c r="AL21" s="282">
        <f t="shared" ca="1" si="14"/>
        <v>0</v>
      </c>
      <c r="AM21" s="282">
        <f t="shared" ca="1" si="14"/>
        <v>0</v>
      </c>
      <c r="AN21" s="282">
        <f t="shared" ca="1" si="14"/>
        <v>0</v>
      </c>
      <c r="AO21" s="282">
        <f t="shared" ca="1" si="14"/>
        <v>53093.553121769874</v>
      </c>
      <c r="AP21" s="282">
        <f t="shared" ca="1" si="14"/>
        <v>53094.780898541561</v>
      </c>
      <c r="AQ21" s="282">
        <f t="shared" ca="1" si="15"/>
        <v>53105.402940784625</v>
      </c>
      <c r="AR21" s="282">
        <f t="shared" ca="1" si="15"/>
        <v>53105.815943987189</v>
      </c>
      <c r="AS21" s="282">
        <f t="shared" ca="1" si="15"/>
        <v>53092.310086655998</v>
      </c>
      <c r="AT21" s="282">
        <f t="shared" ca="1" si="15"/>
        <v>53069.455738879995</v>
      </c>
      <c r="AU21" s="282">
        <f t="shared" ca="1" si="15"/>
        <v>53100.919782399993</v>
      </c>
      <c r="AV21" s="282">
        <f t="shared" ca="1" si="15"/>
        <v>53158.513151999992</v>
      </c>
      <c r="AW21" s="282">
        <f t="shared" ca="1" si="15"/>
        <v>53107.880960000002</v>
      </c>
      <c r="AX21" s="282">
        <f t="shared" ca="1" si="15"/>
        <v>53024.780799999993</v>
      </c>
      <c r="AY21" s="282">
        <f t="shared" ca="1" si="15"/>
        <v>52955.183999999994</v>
      </c>
      <c r="AZ21" s="282">
        <f t="shared" ca="1" si="15"/>
        <v>53258.239999999998</v>
      </c>
      <c r="BA21" s="241"/>
      <c r="BD21" s="239">
        <f t="shared" si="7"/>
        <v>2002</v>
      </c>
      <c r="BE21" s="255">
        <f>IF($BT$4="SFm + MFm + DMo",VLOOKUP(BD21,'Stock Data'!$B$6:$I$39,8,FALSE),IF($BT$4="SFm",VLOOKUP(BD21,'Stock Data'!$B$45:$I$78,8,FALSE),IF($BT$4="MFm",VLOOKUP(BD21,'Stock Data'!$B$82:$I$117,8,FALSE), VLOOKUP(BD21,'Stock Data'!$B$121:$I$156,8,FALSE))))</f>
        <v>53446.479999999996</v>
      </c>
      <c r="BF21" s="244">
        <f t="shared" ca="1" si="16"/>
        <v>690613.31742501911</v>
      </c>
      <c r="BG21" s="245"/>
      <c r="BH21" s="246"/>
      <c r="BI21" s="247"/>
      <c r="BJ21" s="247"/>
      <c r="BK21" s="247"/>
      <c r="BL21" s="248"/>
      <c r="BM21" s="254"/>
      <c r="BN21" s="250"/>
      <c r="BO21" s="251"/>
      <c r="BP21" s="252"/>
      <c r="BQ21" s="253"/>
    </row>
    <row r="22" spans="1:69">
      <c r="A22" s="242"/>
      <c r="B22" s="238">
        <f t="shared" si="1"/>
        <v>2003</v>
      </c>
      <c r="C22" s="282">
        <f t="shared" ca="1" si="11"/>
        <v>0</v>
      </c>
      <c r="D22" s="282">
        <f t="shared" ca="1" si="11"/>
        <v>0</v>
      </c>
      <c r="E22" s="282">
        <f t="shared" ca="1" si="11"/>
        <v>0</v>
      </c>
      <c r="F22" s="282">
        <f t="shared" ca="1" si="11"/>
        <v>0</v>
      </c>
      <c r="G22" s="282">
        <f t="shared" ca="1" si="11"/>
        <v>0</v>
      </c>
      <c r="H22" s="282">
        <f t="shared" ca="1" si="11"/>
        <v>0</v>
      </c>
      <c r="I22" s="282">
        <f t="shared" ca="1" si="11"/>
        <v>0</v>
      </c>
      <c r="J22" s="282">
        <f t="shared" ca="1" si="11"/>
        <v>0</v>
      </c>
      <c r="K22" s="282">
        <f t="shared" ca="1" si="11"/>
        <v>0</v>
      </c>
      <c r="L22" s="282">
        <f t="shared" ca="1" si="11"/>
        <v>0</v>
      </c>
      <c r="M22" s="282">
        <f t="shared" ca="1" si="12"/>
        <v>0</v>
      </c>
      <c r="N22" s="282">
        <f t="shared" ca="1" si="12"/>
        <v>0</v>
      </c>
      <c r="O22" s="282">
        <f t="shared" ca="1" si="12"/>
        <v>0</v>
      </c>
      <c r="P22" s="282">
        <f t="shared" ca="1" si="12"/>
        <v>0</v>
      </c>
      <c r="Q22" s="282">
        <f t="shared" ca="1" si="12"/>
        <v>0</v>
      </c>
      <c r="R22" s="282">
        <f t="shared" ca="1" si="12"/>
        <v>0</v>
      </c>
      <c r="S22" s="282">
        <f t="shared" ca="1" si="12"/>
        <v>0</v>
      </c>
      <c r="T22" s="282">
        <f t="shared" ca="1" si="12"/>
        <v>0</v>
      </c>
      <c r="U22" s="282">
        <f t="shared" ca="1" si="12"/>
        <v>0</v>
      </c>
      <c r="V22" s="282">
        <f t="shared" ca="1" si="12"/>
        <v>0</v>
      </c>
      <c r="W22" s="282">
        <f t="shared" ca="1" si="13"/>
        <v>0</v>
      </c>
      <c r="X22" s="282">
        <f t="shared" ca="1" si="13"/>
        <v>0</v>
      </c>
      <c r="Y22" s="282">
        <f t="shared" ca="1" si="13"/>
        <v>0</v>
      </c>
      <c r="Z22" s="282">
        <f t="shared" ca="1" si="13"/>
        <v>0</v>
      </c>
      <c r="AA22" s="282">
        <f t="shared" ca="1" si="13"/>
        <v>0</v>
      </c>
      <c r="AB22" s="282">
        <f t="shared" ca="1" si="13"/>
        <v>0</v>
      </c>
      <c r="AC22" s="282">
        <f t="shared" ca="1" si="13"/>
        <v>0</v>
      </c>
      <c r="AD22" s="282">
        <f t="shared" ca="1" si="13"/>
        <v>0</v>
      </c>
      <c r="AE22" s="282">
        <f t="shared" ca="1" si="13"/>
        <v>0</v>
      </c>
      <c r="AF22" s="282">
        <f t="shared" ca="1" si="13"/>
        <v>0</v>
      </c>
      <c r="AG22" s="282">
        <f t="shared" ca="1" si="14"/>
        <v>0</v>
      </c>
      <c r="AH22" s="282">
        <f t="shared" ca="1" si="14"/>
        <v>0</v>
      </c>
      <c r="AI22" s="282">
        <f t="shared" ca="1" si="14"/>
        <v>0</v>
      </c>
      <c r="AJ22" s="282">
        <f t="shared" ca="1" si="14"/>
        <v>0</v>
      </c>
      <c r="AK22" s="282">
        <f t="shared" ca="1" si="14"/>
        <v>0</v>
      </c>
      <c r="AL22" s="282">
        <f t="shared" ca="1" si="14"/>
        <v>0</v>
      </c>
      <c r="AM22" s="282">
        <f t="shared" ca="1" si="14"/>
        <v>0</v>
      </c>
      <c r="AN22" s="282">
        <f t="shared" ca="1" si="14"/>
        <v>53093.553121769874</v>
      </c>
      <c r="AO22" s="282">
        <f t="shared" ca="1" si="14"/>
        <v>53094.780898541561</v>
      </c>
      <c r="AP22" s="282">
        <f t="shared" ca="1" si="14"/>
        <v>53105.402940784625</v>
      </c>
      <c r="AQ22" s="282">
        <f t="shared" ca="1" si="15"/>
        <v>53105.815943987189</v>
      </c>
      <c r="AR22" s="282">
        <f t="shared" ca="1" si="15"/>
        <v>53092.310086655998</v>
      </c>
      <c r="AS22" s="282">
        <f t="shared" ca="1" si="15"/>
        <v>53069.455738879995</v>
      </c>
      <c r="AT22" s="282">
        <f t="shared" ca="1" si="15"/>
        <v>53100.919782399993</v>
      </c>
      <c r="AU22" s="282">
        <f t="shared" ca="1" si="15"/>
        <v>53158.513151999992</v>
      </c>
      <c r="AV22" s="282">
        <f t="shared" ca="1" si="15"/>
        <v>53107.880960000002</v>
      </c>
      <c r="AW22" s="282">
        <f t="shared" ca="1" si="15"/>
        <v>53024.780799999993</v>
      </c>
      <c r="AX22" s="282">
        <f t="shared" ca="1" si="15"/>
        <v>52955.183999999994</v>
      </c>
      <c r="AY22" s="282">
        <f t="shared" ca="1" si="15"/>
        <v>53258.239999999998</v>
      </c>
      <c r="AZ22" s="282">
        <f t="shared" ca="1" si="15"/>
        <v>53446.479999999996</v>
      </c>
      <c r="BA22" s="241"/>
      <c r="BD22" s="239">
        <f t="shared" si="7"/>
        <v>2003</v>
      </c>
      <c r="BE22" s="255">
        <f>IF($BT$4="SFm + MFm + DMo",VLOOKUP(BD22,'Stock Data'!$B$6:$I$39,8,FALSE),IF($BT$4="SFm",VLOOKUP(BD22,'Stock Data'!$B$45:$I$78,8,FALSE),IF($BT$4="MFm",VLOOKUP(BD22,'Stock Data'!$B$82:$I$117,8,FALSE), VLOOKUP(BD22,'Stock Data'!$B$121:$I$156,8,FALSE))))</f>
        <v>52854.720000000001</v>
      </c>
      <c r="BF22" s="244">
        <f t="shared" ca="1" si="16"/>
        <v>743468.03742501908</v>
      </c>
      <c r="BG22" s="245"/>
      <c r="BH22" s="186"/>
      <c r="BI22" s="247"/>
      <c r="BJ22" s="247"/>
      <c r="BK22" s="247"/>
      <c r="BL22" s="248"/>
      <c r="BM22" s="254"/>
      <c r="BN22" s="250"/>
      <c r="BO22" s="256"/>
      <c r="BP22" s="257"/>
      <c r="BQ22" s="253"/>
    </row>
    <row r="23" spans="1:69">
      <c r="A23" s="242"/>
      <c r="B23" s="238">
        <f>B24-1</f>
        <v>2004</v>
      </c>
      <c r="C23" s="282">
        <f t="shared" ca="1" si="11"/>
        <v>0</v>
      </c>
      <c r="D23" s="282">
        <f t="shared" ca="1" si="11"/>
        <v>0</v>
      </c>
      <c r="E23" s="282">
        <f t="shared" ca="1" si="11"/>
        <v>0</v>
      </c>
      <c r="F23" s="282">
        <f t="shared" ca="1" si="11"/>
        <v>0</v>
      </c>
      <c r="G23" s="282">
        <f t="shared" ca="1" si="11"/>
        <v>0</v>
      </c>
      <c r="H23" s="282">
        <f t="shared" ca="1" si="11"/>
        <v>0</v>
      </c>
      <c r="I23" s="282">
        <f t="shared" ca="1" si="11"/>
        <v>0</v>
      </c>
      <c r="J23" s="282">
        <f t="shared" ca="1" si="11"/>
        <v>0</v>
      </c>
      <c r="K23" s="282">
        <f t="shared" ca="1" si="11"/>
        <v>0</v>
      </c>
      <c r="L23" s="282">
        <f t="shared" ca="1" si="11"/>
        <v>0</v>
      </c>
      <c r="M23" s="282">
        <f t="shared" ca="1" si="12"/>
        <v>0</v>
      </c>
      <c r="N23" s="282">
        <f t="shared" ca="1" si="12"/>
        <v>0</v>
      </c>
      <c r="O23" s="282">
        <f t="shared" ca="1" si="12"/>
        <v>0</v>
      </c>
      <c r="P23" s="282">
        <f t="shared" ca="1" si="12"/>
        <v>0</v>
      </c>
      <c r="Q23" s="282">
        <f t="shared" ca="1" si="12"/>
        <v>0</v>
      </c>
      <c r="R23" s="282">
        <f t="shared" ca="1" si="12"/>
        <v>0</v>
      </c>
      <c r="S23" s="282">
        <f t="shared" ca="1" si="12"/>
        <v>0</v>
      </c>
      <c r="T23" s="282">
        <f t="shared" ca="1" si="12"/>
        <v>0</v>
      </c>
      <c r="U23" s="282">
        <f t="shared" ca="1" si="12"/>
        <v>0</v>
      </c>
      <c r="V23" s="282">
        <f t="shared" ca="1" si="12"/>
        <v>0</v>
      </c>
      <c r="W23" s="282">
        <f t="shared" ca="1" si="13"/>
        <v>0</v>
      </c>
      <c r="X23" s="282">
        <f t="shared" ca="1" si="13"/>
        <v>0</v>
      </c>
      <c r="Y23" s="282">
        <f t="shared" ca="1" si="13"/>
        <v>0</v>
      </c>
      <c r="Z23" s="282">
        <f t="shared" ca="1" si="13"/>
        <v>0</v>
      </c>
      <c r="AA23" s="282">
        <f t="shared" ca="1" si="13"/>
        <v>0</v>
      </c>
      <c r="AB23" s="282">
        <f t="shared" ca="1" si="13"/>
        <v>0</v>
      </c>
      <c r="AC23" s="282">
        <f t="shared" ca="1" si="13"/>
        <v>0</v>
      </c>
      <c r="AD23" s="282">
        <f t="shared" ca="1" si="13"/>
        <v>0</v>
      </c>
      <c r="AE23" s="282">
        <f t="shared" ca="1" si="13"/>
        <v>0</v>
      </c>
      <c r="AF23" s="282">
        <f t="shared" ca="1" si="13"/>
        <v>0</v>
      </c>
      <c r="AG23" s="282">
        <f t="shared" ca="1" si="14"/>
        <v>0</v>
      </c>
      <c r="AH23" s="282">
        <f t="shared" ca="1" si="14"/>
        <v>0</v>
      </c>
      <c r="AI23" s="282">
        <f t="shared" ca="1" si="14"/>
        <v>0</v>
      </c>
      <c r="AJ23" s="282">
        <f t="shared" ca="1" si="14"/>
        <v>0</v>
      </c>
      <c r="AK23" s="282">
        <f t="shared" ca="1" si="14"/>
        <v>0</v>
      </c>
      <c r="AL23" s="282">
        <f t="shared" ca="1" si="14"/>
        <v>0</v>
      </c>
      <c r="AM23" s="282">
        <f t="shared" ca="1" si="14"/>
        <v>0</v>
      </c>
      <c r="AN23" s="282">
        <f t="shared" ca="1" si="14"/>
        <v>53094.780898541561</v>
      </c>
      <c r="AO23" s="282">
        <f t="shared" ca="1" si="14"/>
        <v>53105.402940784625</v>
      </c>
      <c r="AP23" s="282">
        <f t="shared" ca="1" si="14"/>
        <v>53105.815943987189</v>
      </c>
      <c r="AQ23" s="282">
        <f t="shared" ca="1" si="15"/>
        <v>53092.310086655998</v>
      </c>
      <c r="AR23" s="282">
        <f t="shared" ca="1" si="15"/>
        <v>53069.455738879995</v>
      </c>
      <c r="AS23" s="282">
        <f t="shared" ca="1" si="15"/>
        <v>53100.919782399993</v>
      </c>
      <c r="AT23" s="282">
        <f t="shared" ca="1" si="15"/>
        <v>53158.513151999992</v>
      </c>
      <c r="AU23" s="282">
        <f t="shared" ca="1" si="15"/>
        <v>53107.880960000002</v>
      </c>
      <c r="AV23" s="282">
        <f t="shared" ca="1" si="15"/>
        <v>53024.780799999993</v>
      </c>
      <c r="AW23" s="282">
        <f t="shared" ca="1" si="15"/>
        <v>52955.183999999994</v>
      </c>
      <c r="AX23" s="282">
        <f t="shared" ca="1" si="15"/>
        <v>53258.239999999998</v>
      </c>
      <c r="AY23" s="282">
        <f t="shared" ca="1" si="15"/>
        <v>53446.479999999996</v>
      </c>
      <c r="AZ23" s="282">
        <f t="shared" ca="1" si="15"/>
        <v>52854.720000000001</v>
      </c>
      <c r="BA23" s="241"/>
      <c r="BD23" s="239">
        <f t="shared" si="7"/>
        <v>2004</v>
      </c>
      <c r="BE23" s="255">
        <f>IF($BT$4="SFm + MFm + DMo",VLOOKUP(BD23,'Stock Data'!$B$6:$I$39,8,FALSE),IF($BT$4="SFm",VLOOKUP(BD23,'Stock Data'!$B$45:$I$78,8,FALSE),IF($BT$4="MFm",VLOOKUP(BD23,'Stock Data'!$B$82:$I$117,8,FALSE), VLOOKUP(BD23,'Stock Data'!$B$121:$I$156,8,FALSE))))</f>
        <v>52609.279999999999</v>
      </c>
      <c r="BF23" s="244">
        <f t="shared" ca="1" si="16"/>
        <v>742983.76430324931</v>
      </c>
      <c r="BG23" s="258"/>
      <c r="BH23" s="218"/>
      <c r="BI23" s="247"/>
      <c r="BJ23" s="348"/>
      <c r="BK23" s="247"/>
      <c r="BL23" s="248"/>
      <c r="BM23" s="254">
        <f>BI23</f>
        <v>0</v>
      </c>
      <c r="BN23" s="256"/>
      <c r="BO23" s="256"/>
      <c r="BP23" s="257"/>
      <c r="BQ23" s="253"/>
    </row>
    <row r="24" spans="1:69" ht="15.75" thickBot="1">
      <c r="A24" s="242"/>
      <c r="B24" s="284">
        <v>2005</v>
      </c>
      <c r="C24" s="282">
        <f t="shared" ca="1" si="11"/>
        <v>0</v>
      </c>
      <c r="D24" s="282">
        <f t="shared" ca="1" si="11"/>
        <v>0</v>
      </c>
      <c r="E24" s="282">
        <f t="shared" ca="1" si="11"/>
        <v>0</v>
      </c>
      <c r="F24" s="282">
        <f t="shared" ca="1" si="11"/>
        <v>0</v>
      </c>
      <c r="G24" s="282">
        <f t="shared" ca="1" si="11"/>
        <v>0</v>
      </c>
      <c r="H24" s="282">
        <f t="shared" ca="1" si="11"/>
        <v>0</v>
      </c>
      <c r="I24" s="282">
        <f t="shared" ca="1" si="11"/>
        <v>0</v>
      </c>
      <c r="J24" s="282">
        <f t="shared" ca="1" si="11"/>
        <v>0</v>
      </c>
      <c r="K24" s="282">
        <f t="shared" ca="1" si="11"/>
        <v>0</v>
      </c>
      <c r="L24" s="282">
        <f t="shared" ca="1" si="11"/>
        <v>0</v>
      </c>
      <c r="M24" s="282">
        <f t="shared" ca="1" si="12"/>
        <v>0</v>
      </c>
      <c r="N24" s="282">
        <f t="shared" ca="1" si="12"/>
        <v>0</v>
      </c>
      <c r="O24" s="282">
        <f t="shared" ca="1" si="12"/>
        <v>0</v>
      </c>
      <c r="P24" s="282">
        <f t="shared" ca="1" si="12"/>
        <v>0</v>
      </c>
      <c r="Q24" s="282">
        <f t="shared" ca="1" si="12"/>
        <v>0</v>
      </c>
      <c r="R24" s="282">
        <f t="shared" ca="1" si="12"/>
        <v>0</v>
      </c>
      <c r="S24" s="282">
        <f t="shared" ca="1" si="12"/>
        <v>0</v>
      </c>
      <c r="T24" s="282">
        <f t="shared" ca="1" si="12"/>
        <v>0</v>
      </c>
      <c r="U24" s="282">
        <f t="shared" ca="1" si="12"/>
        <v>0</v>
      </c>
      <c r="V24" s="282">
        <f t="shared" ca="1" si="12"/>
        <v>0</v>
      </c>
      <c r="W24" s="282">
        <f t="shared" ca="1" si="13"/>
        <v>0</v>
      </c>
      <c r="X24" s="282">
        <f t="shared" ca="1" si="13"/>
        <v>0</v>
      </c>
      <c r="Y24" s="282">
        <f t="shared" ca="1" si="13"/>
        <v>0</v>
      </c>
      <c r="Z24" s="282">
        <f t="shared" ca="1" si="13"/>
        <v>0</v>
      </c>
      <c r="AA24" s="282">
        <f t="shared" ca="1" si="13"/>
        <v>0</v>
      </c>
      <c r="AB24" s="282">
        <f t="shared" ca="1" si="13"/>
        <v>0</v>
      </c>
      <c r="AC24" s="282">
        <f t="shared" ca="1" si="13"/>
        <v>0</v>
      </c>
      <c r="AD24" s="282">
        <f t="shared" ca="1" si="13"/>
        <v>0</v>
      </c>
      <c r="AE24" s="282">
        <f t="shared" ca="1" si="13"/>
        <v>0</v>
      </c>
      <c r="AF24" s="282">
        <f t="shared" ca="1" si="13"/>
        <v>0</v>
      </c>
      <c r="AG24" s="282">
        <f t="shared" ca="1" si="14"/>
        <v>0</v>
      </c>
      <c r="AH24" s="282">
        <f t="shared" ca="1" si="14"/>
        <v>0</v>
      </c>
      <c r="AI24" s="282">
        <f t="shared" ca="1" si="14"/>
        <v>0</v>
      </c>
      <c r="AJ24" s="282">
        <f t="shared" ca="1" si="14"/>
        <v>0</v>
      </c>
      <c r="AK24" s="282">
        <f t="shared" ca="1" si="14"/>
        <v>0</v>
      </c>
      <c r="AL24" s="282">
        <f t="shared" ca="1" si="14"/>
        <v>0</v>
      </c>
      <c r="AM24" s="282">
        <f t="shared" ca="1" si="14"/>
        <v>0</v>
      </c>
      <c r="AN24" s="282">
        <f t="shared" ca="1" si="14"/>
        <v>53105.402940784625</v>
      </c>
      <c r="AO24" s="282">
        <f t="shared" ca="1" si="14"/>
        <v>53105.815943987189</v>
      </c>
      <c r="AP24" s="282">
        <f t="shared" ca="1" si="14"/>
        <v>53092.310086655998</v>
      </c>
      <c r="AQ24" s="282">
        <f t="shared" ca="1" si="15"/>
        <v>53069.455738879995</v>
      </c>
      <c r="AR24" s="282">
        <f t="shared" ca="1" si="15"/>
        <v>53100.919782399993</v>
      </c>
      <c r="AS24" s="282">
        <f t="shared" ca="1" si="15"/>
        <v>53158.513151999992</v>
      </c>
      <c r="AT24" s="282">
        <f t="shared" ca="1" si="15"/>
        <v>53107.880960000002</v>
      </c>
      <c r="AU24" s="282">
        <f t="shared" ca="1" si="15"/>
        <v>53024.780799999993</v>
      </c>
      <c r="AV24" s="282">
        <f t="shared" ca="1" si="15"/>
        <v>52955.183999999994</v>
      </c>
      <c r="AW24" s="282">
        <f t="shared" ca="1" si="15"/>
        <v>53258.239999999998</v>
      </c>
      <c r="AX24" s="282">
        <f t="shared" ca="1" si="15"/>
        <v>53446.479999999996</v>
      </c>
      <c r="AY24" s="282">
        <f t="shared" ca="1" si="15"/>
        <v>52854.720000000001</v>
      </c>
      <c r="AZ24" s="282">
        <f t="shared" ca="1" si="15"/>
        <v>52609.279999999999</v>
      </c>
      <c r="BA24" s="241"/>
      <c r="BD24" s="286">
        <f t="shared" si="7"/>
        <v>2005</v>
      </c>
      <c r="BE24" s="287">
        <f>IF($BT$4="SFm + MFm + DMo",VLOOKUP(BD24,'Stock Data'!$B$6:$I$39,8,FALSE),IF($BT$4="SFm",VLOOKUP(BD24,'Stock Data'!$B$45:$I$78,8,FALSE),IF($BT$4="MFm",VLOOKUP(BD24,'Stock Data'!$B$82:$I$117,8,FALSE), VLOOKUP(BD24,'Stock Data'!$B$121:$I$156,8,FALSE))))</f>
        <v>52607.199999999997</v>
      </c>
      <c r="BF24" s="288">
        <f ca="1">BE24+SUM(AI24:AZ24)</f>
        <v>742496.1834047077</v>
      </c>
      <c r="BG24" s="287">
        <f t="shared" ref="BG24:BG33" si="17">BI24*BH24</f>
        <v>0</v>
      </c>
      <c r="BH24" s="289">
        <v>0</v>
      </c>
      <c r="BI24" s="290">
        <f>BE24-BK24</f>
        <v>45683.92</v>
      </c>
      <c r="BJ24" s="290">
        <v>0</v>
      </c>
      <c r="BK24" s="290">
        <f>IF($BT$4="SFm + MFm + DMo",VLOOKUP(BD24,'Stock Data'!$B$6:$I$39,6,FALSE),IF($BT$4="SFm",VLOOKUP(BD24,'Stock Data'!$B$45:$I$78,6,FALSE),IF($BT$4="MFm",VLOOKUP(BD24,'Stock Data'!$B$82:$I$117,6,FALSE), VLOOKUP(BD24,'Stock Data'!$B$121:$I$156,6,FALSE))))</f>
        <v>6923.2800000000007</v>
      </c>
      <c r="BL24" s="353">
        <f>Assumptions!$B$9</f>
        <v>1.04</v>
      </c>
      <c r="BM24" s="292">
        <f>BI24</f>
        <v>45683.92</v>
      </c>
      <c r="BN24" s="293">
        <f>BM24-BG24</f>
        <v>45683.92</v>
      </c>
      <c r="BO24" s="293">
        <f>BK24</f>
        <v>6923.2800000000007</v>
      </c>
      <c r="BP24" s="294">
        <f>BN24+BO24</f>
        <v>52607.199999999997</v>
      </c>
      <c r="BQ24" s="363" t="s">
        <v>162</v>
      </c>
    </row>
    <row r="25" spans="1:69">
      <c r="A25" s="242"/>
      <c r="B25" s="238">
        <f t="shared" ref="B25:B53" si="18">B24+1</f>
        <v>2006</v>
      </c>
      <c r="C25" s="282">
        <f t="shared" ca="1" si="11"/>
        <v>0</v>
      </c>
      <c r="D25" s="282">
        <f t="shared" ca="1" si="11"/>
        <v>0</v>
      </c>
      <c r="E25" s="282">
        <f t="shared" ca="1" si="11"/>
        <v>0</v>
      </c>
      <c r="F25" s="282">
        <f t="shared" ca="1" si="11"/>
        <v>0</v>
      </c>
      <c r="G25" s="282">
        <f t="shared" ca="1" si="11"/>
        <v>0</v>
      </c>
      <c r="H25" s="282">
        <f t="shared" ca="1" si="11"/>
        <v>0</v>
      </c>
      <c r="I25" s="282">
        <f t="shared" ca="1" si="11"/>
        <v>0</v>
      </c>
      <c r="J25" s="282">
        <f t="shared" ca="1" si="11"/>
        <v>0</v>
      </c>
      <c r="K25" s="282">
        <f t="shared" ca="1" si="11"/>
        <v>0</v>
      </c>
      <c r="L25" s="282">
        <f t="shared" ca="1" si="11"/>
        <v>0</v>
      </c>
      <c r="M25" s="282">
        <f t="shared" ca="1" si="12"/>
        <v>0</v>
      </c>
      <c r="N25" s="282">
        <f t="shared" ca="1" si="12"/>
        <v>0</v>
      </c>
      <c r="O25" s="282">
        <f t="shared" ca="1" si="12"/>
        <v>0</v>
      </c>
      <c r="P25" s="282">
        <f t="shared" ca="1" si="12"/>
        <v>0</v>
      </c>
      <c r="Q25" s="282">
        <f t="shared" ca="1" si="12"/>
        <v>0</v>
      </c>
      <c r="R25" s="282">
        <f t="shared" ca="1" si="12"/>
        <v>0</v>
      </c>
      <c r="S25" s="282">
        <f t="shared" ca="1" si="12"/>
        <v>0</v>
      </c>
      <c r="T25" s="282">
        <f t="shared" ca="1" si="12"/>
        <v>0</v>
      </c>
      <c r="U25" s="282">
        <f t="shared" ca="1" si="12"/>
        <v>0</v>
      </c>
      <c r="V25" s="282">
        <f t="shared" ca="1" si="12"/>
        <v>0</v>
      </c>
      <c r="W25" s="282">
        <f t="shared" ca="1" si="13"/>
        <v>0</v>
      </c>
      <c r="X25" s="282">
        <f t="shared" ca="1" si="13"/>
        <v>0</v>
      </c>
      <c r="Y25" s="282">
        <f t="shared" ca="1" si="13"/>
        <v>0</v>
      </c>
      <c r="Z25" s="282">
        <f t="shared" ca="1" si="13"/>
        <v>0</v>
      </c>
      <c r="AA25" s="282">
        <f t="shared" ca="1" si="13"/>
        <v>0</v>
      </c>
      <c r="AB25" s="282">
        <f t="shared" ca="1" si="13"/>
        <v>0</v>
      </c>
      <c r="AC25" s="282">
        <f t="shared" ca="1" si="13"/>
        <v>0</v>
      </c>
      <c r="AD25" s="282">
        <f t="shared" ca="1" si="13"/>
        <v>0</v>
      </c>
      <c r="AE25" s="282">
        <f t="shared" ca="1" si="13"/>
        <v>0</v>
      </c>
      <c r="AF25" s="282">
        <f t="shared" ca="1" si="13"/>
        <v>0</v>
      </c>
      <c r="AG25" s="282">
        <f t="shared" ca="1" si="14"/>
        <v>0</v>
      </c>
      <c r="AH25" s="282">
        <f t="shared" ca="1" si="14"/>
        <v>0</v>
      </c>
      <c r="AI25" s="282">
        <f t="shared" ca="1" si="14"/>
        <v>0</v>
      </c>
      <c r="AJ25" s="282">
        <f t="shared" ca="1" si="14"/>
        <v>0</v>
      </c>
      <c r="AK25" s="282">
        <f t="shared" ca="1" si="14"/>
        <v>0</v>
      </c>
      <c r="AL25" s="282">
        <f t="shared" ca="1" si="14"/>
        <v>0</v>
      </c>
      <c r="AM25" s="282">
        <f t="shared" ca="1" si="14"/>
        <v>0</v>
      </c>
      <c r="AN25" s="282">
        <f t="shared" ca="1" si="14"/>
        <v>53105.815943987189</v>
      </c>
      <c r="AO25" s="282">
        <f t="shared" ca="1" si="14"/>
        <v>53092.310086655998</v>
      </c>
      <c r="AP25" s="282">
        <f t="shared" ca="1" si="14"/>
        <v>53069.455738879995</v>
      </c>
      <c r="AQ25" s="282">
        <f t="shared" ca="1" si="15"/>
        <v>53100.919782399993</v>
      </c>
      <c r="AR25" s="282">
        <f t="shared" ca="1" si="15"/>
        <v>53158.513151999992</v>
      </c>
      <c r="AS25" s="282">
        <f t="shared" ca="1" si="15"/>
        <v>53107.880960000002</v>
      </c>
      <c r="AT25" s="282">
        <f t="shared" ca="1" si="15"/>
        <v>53024.780799999993</v>
      </c>
      <c r="AU25" s="282">
        <f t="shared" ca="1" si="15"/>
        <v>52955.183999999994</v>
      </c>
      <c r="AV25" s="282">
        <f t="shared" ca="1" si="15"/>
        <v>53258.239999999998</v>
      </c>
      <c r="AW25" s="282">
        <f t="shared" ca="1" si="15"/>
        <v>53446.479999999996</v>
      </c>
      <c r="AX25" s="282">
        <f t="shared" ca="1" si="15"/>
        <v>52854.720000000001</v>
      </c>
      <c r="AY25" s="282">
        <f t="shared" ca="1" si="15"/>
        <v>52609.279999999999</v>
      </c>
      <c r="AZ25" s="282">
        <f t="shared" ca="1" si="15"/>
        <v>52607.199999999997</v>
      </c>
      <c r="BA25" s="241"/>
      <c r="BD25" s="239">
        <f t="shared" si="7"/>
        <v>2006</v>
      </c>
      <c r="BE25" s="259">
        <f ca="1">BN25+BO25</f>
        <v>59702.122940784582</v>
      </c>
      <c r="BF25" s="244">
        <f t="shared" ref="BF25:BF52" ca="1" si="19">BE25+SUM(AI25:AZ25)</f>
        <v>749092.90340470767</v>
      </c>
      <c r="BG25"/>
      <c r="BH25" s="187">
        <f t="shared" ref="BH25:BH53" si="20">$BT$7</f>
        <v>0</v>
      </c>
      <c r="BI25" s="247">
        <f ca="1">(BF24-SUM(AM25:AZ25))*(1-BH24)</f>
        <v>53105.402940784581</v>
      </c>
      <c r="BJ25" s="247">
        <v>0</v>
      </c>
      <c r="BK25" s="247">
        <f>IF($BT$4="SFm + MFm + DMo",VLOOKUP(BD25,'Stock Data'!$B$6:$I$39,6,FALSE),IF($BT$4="SFm",VLOOKUP(BD25,'Stock Data'!$B$45:$I$78,6,FALSE),IF($BT$4="MFm",VLOOKUP(BD25,'Stock Data'!$B$82:$I$117,6,FALSE), VLOOKUP(BD25,'Stock Data'!$B$121:$I$156,6,FALSE))))</f>
        <v>6596.72</v>
      </c>
      <c r="BL25" s="351">
        <f>Assumptions!$B$9</f>
        <v>1.04</v>
      </c>
      <c r="BM25" s="260">
        <f t="shared" ref="BM25:BM34" ca="1" si="21">BI25</f>
        <v>53105.402940784581</v>
      </c>
      <c r="BN25" s="352">
        <f t="shared" ref="BN25:BN53" ca="1" si="22">BM25-BG25</f>
        <v>53105.402940784581</v>
      </c>
      <c r="BO25" s="261">
        <f t="shared" ref="BO25:BO53" si="23">BK25</f>
        <v>6596.72</v>
      </c>
      <c r="BP25" s="257">
        <f ca="1">BN25+BO25</f>
        <v>59702.122940784582</v>
      </c>
      <c r="BQ25" s="364" t="s">
        <v>162</v>
      </c>
    </row>
    <row r="26" spans="1:69">
      <c r="A26" s="242"/>
      <c r="B26" s="238">
        <f t="shared" si="18"/>
        <v>2007</v>
      </c>
      <c r="C26" s="282">
        <f t="shared" ca="1" si="11"/>
        <v>0</v>
      </c>
      <c r="D26" s="282">
        <f t="shared" ca="1" si="11"/>
        <v>0</v>
      </c>
      <c r="E26" s="282">
        <f t="shared" ca="1" si="11"/>
        <v>0</v>
      </c>
      <c r="F26" s="282">
        <f t="shared" ca="1" si="11"/>
        <v>0</v>
      </c>
      <c r="G26" s="282">
        <f t="shared" ca="1" si="11"/>
        <v>0</v>
      </c>
      <c r="H26" s="282">
        <f t="shared" ca="1" si="11"/>
        <v>0</v>
      </c>
      <c r="I26" s="282">
        <f t="shared" ca="1" si="11"/>
        <v>0</v>
      </c>
      <c r="J26" s="282">
        <f t="shared" ca="1" si="11"/>
        <v>0</v>
      </c>
      <c r="K26" s="282">
        <f t="shared" ca="1" si="11"/>
        <v>0</v>
      </c>
      <c r="L26" s="282">
        <f t="shared" ca="1" si="11"/>
        <v>0</v>
      </c>
      <c r="M26" s="282">
        <f t="shared" ca="1" si="12"/>
        <v>0</v>
      </c>
      <c r="N26" s="282">
        <f t="shared" ca="1" si="12"/>
        <v>0</v>
      </c>
      <c r="O26" s="282">
        <f t="shared" ca="1" si="12"/>
        <v>0</v>
      </c>
      <c r="P26" s="282">
        <f t="shared" ca="1" si="12"/>
        <v>0</v>
      </c>
      <c r="Q26" s="282">
        <f t="shared" ca="1" si="12"/>
        <v>0</v>
      </c>
      <c r="R26" s="282">
        <f t="shared" ca="1" si="12"/>
        <v>0</v>
      </c>
      <c r="S26" s="282">
        <f t="shared" ca="1" si="12"/>
        <v>0</v>
      </c>
      <c r="T26" s="282">
        <f t="shared" ca="1" si="12"/>
        <v>0</v>
      </c>
      <c r="U26" s="282">
        <f t="shared" ca="1" si="12"/>
        <v>0</v>
      </c>
      <c r="V26" s="282">
        <f t="shared" ca="1" si="12"/>
        <v>0</v>
      </c>
      <c r="W26" s="282">
        <f t="shared" ca="1" si="13"/>
        <v>0</v>
      </c>
      <c r="X26" s="282">
        <f t="shared" ca="1" si="13"/>
        <v>0</v>
      </c>
      <c r="Y26" s="282">
        <f t="shared" ca="1" si="13"/>
        <v>0</v>
      </c>
      <c r="Z26" s="282">
        <f t="shared" ca="1" si="13"/>
        <v>0</v>
      </c>
      <c r="AA26" s="282">
        <f t="shared" ca="1" si="13"/>
        <v>0</v>
      </c>
      <c r="AB26" s="282">
        <f t="shared" ca="1" si="13"/>
        <v>0</v>
      </c>
      <c r="AC26" s="282">
        <f t="shared" ca="1" si="13"/>
        <v>0</v>
      </c>
      <c r="AD26" s="282">
        <f t="shared" ca="1" si="13"/>
        <v>0</v>
      </c>
      <c r="AE26" s="282">
        <f t="shared" ca="1" si="13"/>
        <v>0</v>
      </c>
      <c r="AF26" s="282">
        <f t="shared" ca="1" si="13"/>
        <v>0</v>
      </c>
      <c r="AG26" s="282">
        <f t="shared" ca="1" si="14"/>
        <v>0</v>
      </c>
      <c r="AH26" s="282">
        <f t="shared" ca="1" si="14"/>
        <v>0</v>
      </c>
      <c r="AI26" s="282">
        <f t="shared" ca="1" si="14"/>
        <v>0</v>
      </c>
      <c r="AJ26" s="282">
        <f t="shared" ca="1" si="14"/>
        <v>0</v>
      </c>
      <c r="AK26" s="282">
        <f t="shared" ca="1" si="14"/>
        <v>0</v>
      </c>
      <c r="AL26" s="282">
        <f t="shared" ca="1" si="14"/>
        <v>0</v>
      </c>
      <c r="AM26" s="282">
        <f t="shared" ca="1" si="14"/>
        <v>0</v>
      </c>
      <c r="AN26" s="282">
        <f t="shared" ca="1" si="14"/>
        <v>53092.310086655998</v>
      </c>
      <c r="AO26" s="282">
        <f t="shared" ca="1" si="14"/>
        <v>53069.455738879995</v>
      </c>
      <c r="AP26" s="282">
        <f t="shared" ca="1" si="14"/>
        <v>53100.919782399993</v>
      </c>
      <c r="AQ26" s="282">
        <f t="shared" ca="1" si="15"/>
        <v>53158.513151999992</v>
      </c>
      <c r="AR26" s="282">
        <f t="shared" ca="1" si="15"/>
        <v>53107.880960000002</v>
      </c>
      <c r="AS26" s="282">
        <f t="shared" ca="1" si="15"/>
        <v>53024.780799999993</v>
      </c>
      <c r="AT26" s="282">
        <f t="shared" ca="1" si="15"/>
        <v>52955.183999999994</v>
      </c>
      <c r="AU26" s="282">
        <f t="shared" ca="1" si="15"/>
        <v>53258.239999999998</v>
      </c>
      <c r="AV26" s="282">
        <f t="shared" ca="1" si="15"/>
        <v>53446.479999999996</v>
      </c>
      <c r="AW26" s="282">
        <f t="shared" ca="1" si="15"/>
        <v>52854.720000000001</v>
      </c>
      <c r="AX26" s="282">
        <f t="shared" ca="1" si="15"/>
        <v>52609.279999999999</v>
      </c>
      <c r="AY26" s="282">
        <f t="shared" ca="1" si="15"/>
        <v>52607.199999999997</v>
      </c>
      <c r="AZ26" s="282">
        <f t="shared" ca="1" si="15"/>
        <v>59702.122940784582</v>
      </c>
      <c r="BA26" s="241"/>
      <c r="BD26" s="239">
        <f t="shared" si="7"/>
        <v>2007</v>
      </c>
      <c r="BE26" s="259">
        <f t="shared" ref="BE26:BE52" ca="1" si="24">BN26+BO26</f>
        <v>61461.270005242623</v>
      </c>
      <c r="BF26" s="244">
        <f t="shared" ca="1" si="19"/>
        <v>757448.35746596311</v>
      </c>
      <c r="BG26" s="240">
        <f t="shared" ca="1" si="17"/>
        <v>0</v>
      </c>
      <c r="BH26" s="187">
        <f t="shared" si="20"/>
        <v>0</v>
      </c>
      <c r="BI26" s="247">
        <f t="shared" ref="BI26:BI52" ca="1" si="25">(BF25-SUM(AM26:AZ26))*(1-BH25)</f>
        <v>53105.815943987225</v>
      </c>
      <c r="BJ26" s="348">
        <v>0</v>
      </c>
      <c r="BK26" s="247">
        <f>IF($BT$4="SFm + MFm + DMo",VLOOKUP(BD26,'Stock Data'!$B$6:$I$39,6,FALSE),IF($BT$4="SFm",VLOOKUP(BD26,'Stock Data'!$B$45:$I$78,6,FALSE),IF($BT$4="MFm",VLOOKUP(BD26,'Stock Data'!$B$82:$I$117,6,FALSE), VLOOKUP(BD26,'Stock Data'!$B$121:$I$156,6,FALSE))))</f>
        <v>8355.4540612553992</v>
      </c>
      <c r="BL26" s="351">
        <f>Assumptions!$B$9</f>
        <v>1.04</v>
      </c>
      <c r="BM26" s="260">
        <f t="shared" ca="1" si="21"/>
        <v>53105.815943987225</v>
      </c>
      <c r="BN26" s="352">
        <f t="shared" ca="1" si="22"/>
        <v>53105.815943987225</v>
      </c>
      <c r="BO26" s="261">
        <f t="shared" si="23"/>
        <v>8355.4540612553992</v>
      </c>
      <c r="BP26" s="257">
        <f t="shared" ref="BP26:BP52" ca="1" si="26">BN26+BO26</f>
        <v>61461.270005242623</v>
      </c>
      <c r="BQ26" s="364" t="s">
        <v>162</v>
      </c>
    </row>
    <row r="27" spans="1:69">
      <c r="A27" s="242"/>
      <c r="B27" s="238">
        <f t="shared" si="18"/>
        <v>2008</v>
      </c>
      <c r="C27" s="282">
        <f t="shared" ca="1" si="11"/>
        <v>0</v>
      </c>
      <c r="D27" s="282">
        <f t="shared" ca="1" si="11"/>
        <v>0</v>
      </c>
      <c r="E27" s="282">
        <f t="shared" ca="1" si="11"/>
        <v>0</v>
      </c>
      <c r="F27" s="282">
        <f t="shared" ca="1" si="11"/>
        <v>0</v>
      </c>
      <c r="G27" s="282">
        <f t="shared" ca="1" si="11"/>
        <v>0</v>
      </c>
      <c r="H27" s="282">
        <f t="shared" ca="1" si="11"/>
        <v>0</v>
      </c>
      <c r="I27" s="282">
        <f t="shared" ca="1" si="11"/>
        <v>0</v>
      </c>
      <c r="J27" s="282">
        <f t="shared" ca="1" si="11"/>
        <v>0</v>
      </c>
      <c r="K27" s="282">
        <f t="shared" ca="1" si="11"/>
        <v>0</v>
      </c>
      <c r="L27" s="282">
        <f t="shared" ca="1" si="11"/>
        <v>0</v>
      </c>
      <c r="M27" s="282">
        <f t="shared" ca="1" si="12"/>
        <v>0</v>
      </c>
      <c r="N27" s="282">
        <f t="shared" ca="1" si="12"/>
        <v>0</v>
      </c>
      <c r="O27" s="282">
        <f t="shared" ca="1" si="12"/>
        <v>0</v>
      </c>
      <c r="P27" s="282">
        <f t="shared" ca="1" si="12"/>
        <v>0</v>
      </c>
      <c r="Q27" s="282">
        <f t="shared" ca="1" si="12"/>
        <v>0</v>
      </c>
      <c r="R27" s="282">
        <f t="shared" ca="1" si="12"/>
        <v>0</v>
      </c>
      <c r="S27" s="282">
        <f t="shared" ca="1" si="12"/>
        <v>0</v>
      </c>
      <c r="T27" s="282">
        <f t="shared" ca="1" si="12"/>
        <v>0</v>
      </c>
      <c r="U27" s="282">
        <f t="shared" ca="1" si="12"/>
        <v>0</v>
      </c>
      <c r="V27" s="282">
        <f t="shared" ca="1" si="12"/>
        <v>0</v>
      </c>
      <c r="W27" s="282">
        <f t="shared" ca="1" si="13"/>
        <v>0</v>
      </c>
      <c r="X27" s="282">
        <f t="shared" ca="1" si="13"/>
        <v>0</v>
      </c>
      <c r="Y27" s="282">
        <f t="shared" ca="1" si="13"/>
        <v>0</v>
      </c>
      <c r="Z27" s="282">
        <f t="shared" ca="1" si="13"/>
        <v>0</v>
      </c>
      <c r="AA27" s="282">
        <f t="shared" ca="1" si="13"/>
        <v>0</v>
      </c>
      <c r="AB27" s="282">
        <f t="shared" ca="1" si="13"/>
        <v>0</v>
      </c>
      <c r="AC27" s="282">
        <f t="shared" ca="1" si="13"/>
        <v>0</v>
      </c>
      <c r="AD27" s="282">
        <f t="shared" ca="1" si="13"/>
        <v>0</v>
      </c>
      <c r="AE27" s="282">
        <f t="shared" ca="1" si="13"/>
        <v>0</v>
      </c>
      <c r="AF27" s="282">
        <f t="shared" ca="1" si="13"/>
        <v>0</v>
      </c>
      <c r="AG27" s="282">
        <f t="shared" ca="1" si="14"/>
        <v>0</v>
      </c>
      <c r="AH27" s="282">
        <f t="shared" ca="1" si="14"/>
        <v>0</v>
      </c>
      <c r="AI27" s="282">
        <f t="shared" ca="1" si="14"/>
        <v>0</v>
      </c>
      <c r="AJ27" s="282">
        <f t="shared" ca="1" si="14"/>
        <v>0</v>
      </c>
      <c r="AK27" s="282">
        <f t="shared" ca="1" si="14"/>
        <v>0</v>
      </c>
      <c r="AL27" s="282">
        <f t="shared" ca="1" si="14"/>
        <v>0</v>
      </c>
      <c r="AM27" s="282">
        <f t="shared" ca="1" si="14"/>
        <v>0</v>
      </c>
      <c r="AN27" s="282">
        <f t="shared" ca="1" si="14"/>
        <v>53069.455738879995</v>
      </c>
      <c r="AO27" s="282">
        <f t="shared" ca="1" si="14"/>
        <v>53100.919782399993</v>
      </c>
      <c r="AP27" s="282">
        <f t="shared" ca="1" si="14"/>
        <v>53158.513151999992</v>
      </c>
      <c r="AQ27" s="282">
        <f t="shared" ca="1" si="15"/>
        <v>53107.880960000002</v>
      </c>
      <c r="AR27" s="282">
        <f t="shared" ca="1" si="15"/>
        <v>53024.780799999993</v>
      </c>
      <c r="AS27" s="282">
        <f t="shared" ca="1" si="15"/>
        <v>52955.183999999994</v>
      </c>
      <c r="AT27" s="282">
        <f t="shared" ca="1" si="15"/>
        <v>53258.239999999998</v>
      </c>
      <c r="AU27" s="282">
        <f t="shared" ca="1" si="15"/>
        <v>53446.479999999996</v>
      </c>
      <c r="AV27" s="282">
        <f t="shared" ca="1" si="15"/>
        <v>52854.720000000001</v>
      </c>
      <c r="AW27" s="282">
        <f t="shared" ca="1" si="15"/>
        <v>52609.279999999999</v>
      </c>
      <c r="AX27" s="282">
        <f t="shared" ca="1" si="15"/>
        <v>52607.199999999997</v>
      </c>
      <c r="AY27" s="282">
        <f t="shared" ca="1" si="15"/>
        <v>59702.122940784582</v>
      </c>
      <c r="AZ27" s="282">
        <f t="shared" ca="1" si="15"/>
        <v>61461.270005242623</v>
      </c>
      <c r="BA27" s="241"/>
      <c r="BD27" s="239">
        <f t="shared" si="7"/>
        <v>2008</v>
      </c>
      <c r="BE27" s="259">
        <f t="shared" ca="1" si="24"/>
        <v>61751.2595234076</v>
      </c>
      <c r="BF27" s="244">
        <f t="shared" ca="1" si="19"/>
        <v>766107.30690271477</v>
      </c>
      <c r="BG27" s="240">
        <f t="shared" ca="1" si="17"/>
        <v>0</v>
      </c>
      <c r="BH27" s="187">
        <f t="shared" si="20"/>
        <v>0</v>
      </c>
      <c r="BI27" s="247">
        <f t="shared" ca="1" si="25"/>
        <v>53092.310086655896</v>
      </c>
      <c r="BJ27" s="348">
        <v>0</v>
      </c>
      <c r="BK27" s="247">
        <f>IF($BT$4="SFm + MFm + DMo",VLOOKUP(BD27,'Stock Data'!$B$6:$I$39,6,FALSE),IF($BT$4="SFm",VLOOKUP(BD27,'Stock Data'!$B$45:$I$78,6,FALSE),IF($BT$4="MFm",VLOOKUP(BD27,'Stock Data'!$B$82:$I$117,6,FALSE), VLOOKUP(BD27,'Stock Data'!$B$121:$I$156,6,FALSE))))</f>
        <v>8658.9494367517036</v>
      </c>
      <c r="BL27" s="351">
        <f>Assumptions!$B$9</f>
        <v>1.04</v>
      </c>
      <c r="BM27" s="260">
        <f t="shared" ca="1" si="21"/>
        <v>53092.310086655896</v>
      </c>
      <c r="BN27" s="352">
        <f t="shared" ca="1" si="22"/>
        <v>53092.310086655896</v>
      </c>
      <c r="BO27" s="261">
        <f t="shared" si="23"/>
        <v>8658.9494367517036</v>
      </c>
      <c r="BP27" s="257">
        <f t="shared" ca="1" si="26"/>
        <v>61751.2595234076</v>
      </c>
      <c r="BQ27" s="364" t="s">
        <v>162</v>
      </c>
    </row>
    <row r="28" spans="1:69">
      <c r="A28" s="242"/>
      <c r="B28" s="238">
        <f t="shared" si="18"/>
        <v>2009</v>
      </c>
      <c r="C28" s="282">
        <f t="shared" ca="1" si="11"/>
        <v>0</v>
      </c>
      <c r="D28" s="282">
        <f t="shared" ca="1" si="11"/>
        <v>0</v>
      </c>
      <c r="E28" s="282">
        <f t="shared" ca="1" si="11"/>
        <v>0</v>
      </c>
      <c r="F28" s="282">
        <f t="shared" ca="1" si="11"/>
        <v>0</v>
      </c>
      <c r="G28" s="282">
        <f t="shared" ca="1" si="11"/>
        <v>0</v>
      </c>
      <c r="H28" s="282">
        <f t="shared" ca="1" si="11"/>
        <v>0</v>
      </c>
      <c r="I28" s="282">
        <f t="shared" ca="1" si="11"/>
        <v>0</v>
      </c>
      <c r="J28" s="282">
        <f t="shared" ca="1" si="11"/>
        <v>0</v>
      </c>
      <c r="K28" s="282">
        <f t="shared" ca="1" si="11"/>
        <v>0</v>
      </c>
      <c r="L28" s="282">
        <f t="shared" ca="1" si="11"/>
        <v>0</v>
      </c>
      <c r="M28" s="282">
        <f t="shared" ca="1" si="12"/>
        <v>0</v>
      </c>
      <c r="N28" s="282">
        <f t="shared" ca="1" si="12"/>
        <v>0</v>
      </c>
      <c r="O28" s="282">
        <f t="shared" ca="1" si="12"/>
        <v>0</v>
      </c>
      <c r="P28" s="282">
        <f t="shared" ca="1" si="12"/>
        <v>0</v>
      </c>
      <c r="Q28" s="282">
        <f t="shared" ca="1" si="12"/>
        <v>0</v>
      </c>
      <c r="R28" s="282">
        <f t="shared" ca="1" si="12"/>
        <v>0</v>
      </c>
      <c r="S28" s="282">
        <f t="shared" ca="1" si="12"/>
        <v>0</v>
      </c>
      <c r="T28" s="282">
        <f t="shared" ca="1" si="12"/>
        <v>0</v>
      </c>
      <c r="U28" s="282">
        <f t="shared" ca="1" si="12"/>
        <v>0</v>
      </c>
      <c r="V28" s="282">
        <f t="shared" ca="1" si="12"/>
        <v>0</v>
      </c>
      <c r="W28" s="282">
        <f t="shared" ca="1" si="13"/>
        <v>0</v>
      </c>
      <c r="X28" s="282">
        <f t="shared" ca="1" si="13"/>
        <v>0</v>
      </c>
      <c r="Y28" s="282">
        <f t="shared" ca="1" si="13"/>
        <v>0</v>
      </c>
      <c r="Z28" s="282">
        <f t="shared" ca="1" si="13"/>
        <v>0</v>
      </c>
      <c r="AA28" s="282">
        <f t="shared" ca="1" si="13"/>
        <v>0</v>
      </c>
      <c r="AB28" s="282">
        <f t="shared" ca="1" si="13"/>
        <v>0</v>
      </c>
      <c r="AC28" s="282">
        <f t="shared" ca="1" si="13"/>
        <v>0</v>
      </c>
      <c r="AD28" s="282">
        <f t="shared" ca="1" si="13"/>
        <v>0</v>
      </c>
      <c r="AE28" s="282">
        <f t="shared" ca="1" si="13"/>
        <v>0</v>
      </c>
      <c r="AF28" s="282">
        <f t="shared" ca="1" si="13"/>
        <v>0</v>
      </c>
      <c r="AG28" s="282">
        <f t="shared" ca="1" si="14"/>
        <v>0</v>
      </c>
      <c r="AH28" s="282">
        <f t="shared" ca="1" si="14"/>
        <v>0</v>
      </c>
      <c r="AI28" s="282">
        <f t="shared" ca="1" si="14"/>
        <v>0</v>
      </c>
      <c r="AJ28" s="282">
        <f t="shared" ca="1" si="14"/>
        <v>0</v>
      </c>
      <c r="AK28" s="282">
        <f t="shared" ca="1" si="14"/>
        <v>0</v>
      </c>
      <c r="AL28" s="282">
        <f t="shared" ca="1" si="14"/>
        <v>0</v>
      </c>
      <c r="AM28" s="282">
        <f t="shared" ca="1" si="14"/>
        <v>0</v>
      </c>
      <c r="AN28" s="282">
        <f t="shared" ca="1" si="14"/>
        <v>53100.919782399993</v>
      </c>
      <c r="AO28" s="282">
        <f t="shared" ca="1" si="14"/>
        <v>53158.513151999992</v>
      </c>
      <c r="AP28" s="282">
        <f t="shared" ca="1" si="14"/>
        <v>53107.880960000002</v>
      </c>
      <c r="AQ28" s="282">
        <f t="shared" ca="1" si="15"/>
        <v>53024.780799999993</v>
      </c>
      <c r="AR28" s="282">
        <f t="shared" ca="1" si="15"/>
        <v>52955.183999999994</v>
      </c>
      <c r="AS28" s="282">
        <f t="shared" ca="1" si="15"/>
        <v>53258.239999999998</v>
      </c>
      <c r="AT28" s="282">
        <f t="shared" ca="1" si="15"/>
        <v>53446.479999999996</v>
      </c>
      <c r="AU28" s="282">
        <f t="shared" ca="1" si="15"/>
        <v>52854.720000000001</v>
      </c>
      <c r="AV28" s="282">
        <f t="shared" ca="1" si="15"/>
        <v>52609.279999999999</v>
      </c>
      <c r="AW28" s="282">
        <f t="shared" ca="1" si="15"/>
        <v>52607.199999999997</v>
      </c>
      <c r="AX28" s="282">
        <f t="shared" ca="1" si="15"/>
        <v>59702.122940784582</v>
      </c>
      <c r="AY28" s="282">
        <f t="shared" ca="1" si="15"/>
        <v>61461.270005242623</v>
      </c>
      <c r="AZ28" s="282">
        <f t="shared" ca="1" si="15"/>
        <v>61751.2595234076</v>
      </c>
      <c r="BA28" s="241"/>
      <c r="BD28" s="239">
        <f t="shared" si="7"/>
        <v>2009</v>
      </c>
      <c r="BE28" s="259">
        <f t="shared" ca="1" si="24"/>
        <v>61854.553638842444</v>
      </c>
      <c r="BF28" s="244">
        <f t="shared" ca="1" si="19"/>
        <v>774892.40480267711</v>
      </c>
      <c r="BG28" s="240">
        <f t="shared" ca="1" si="17"/>
        <v>0</v>
      </c>
      <c r="BH28" s="187">
        <f t="shared" si="20"/>
        <v>0</v>
      </c>
      <c r="BI28" s="247">
        <f t="shared" ca="1" si="25"/>
        <v>53069.455738880089</v>
      </c>
      <c r="BJ28" s="348">
        <v>0</v>
      </c>
      <c r="BK28" s="247">
        <f>IF($BT$4="SFm + MFm + DMo",VLOOKUP(BD28,'Stock Data'!$B$6:$I$39,6,FALSE),IF($BT$4="SFm",VLOOKUP(BD28,'Stock Data'!$B$45:$I$78,6,FALSE),IF($BT$4="MFm",VLOOKUP(BD28,'Stock Data'!$B$82:$I$117,6,FALSE), VLOOKUP(BD28,'Stock Data'!$B$121:$I$156,6,FALSE))))</f>
        <v>8785.0978999623567</v>
      </c>
      <c r="BL28" s="351">
        <f>Assumptions!$B$9</f>
        <v>1.04</v>
      </c>
      <c r="BM28" s="260">
        <f t="shared" ca="1" si="21"/>
        <v>53069.455738880089</v>
      </c>
      <c r="BN28" s="352">
        <f t="shared" ca="1" si="22"/>
        <v>53069.455738880089</v>
      </c>
      <c r="BO28" s="261">
        <f t="shared" si="23"/>
        <v>8785.0978999623567</v>
      </c>
      <c r="BP28" s="257">
        <f t="shared" ca="1" si="26"/>
        <v>61854.553638842444</v>
      </c>
      <c r="BQ28" s="364" t="s">
        <v>162</v>
      </c>
    </row>
    <row r="29" spans="1:69">
      <c r="A29" s="242"/>
      <c r="B29" s="238">
        <f t="shared" si="18"/>
        <v>2010</v>
      </c>
      <c r="C29" s="282">
        <f t="shared" ref="C29:L38" ca="1" si="27">IF(AND(year-Age&gt;=Initial_Year,Age,Age &lt;=ROUND($BT$5,0)),OFFSET($BE29, -Age, 0), 0)</f>
        <v>0</v>
      </c>
      <c r="D29" s="282">
        <f t="shared" ca="1" si="27"/>
        <v>0</v>
      </c>
      <c r="E29" s="282">
        <f t="shared" ca="1" si="27"/>
        <v>0</v>
      </c>
      <c r="F29" s="282">
        <f t="shared" ca="1" si="27"/>
        <v>0</v>
      </c>
      <c r="G29" s="282">
        <f t="shared" ca="1" si="27"/>
        <v>0</v>
      </c>
      <c r="H29" s="282">
        <f t="shared" ca="1" si="27"/>
        <v>0</v>
      </c>
      <c r="I29" s="282">
        <f t="shared" ca="1" si="27"/>
        <v>0</v>
      </c>
      <c r="J29" s="282">
        <f t="shared" ca="1" si="27"/>
        <v>0</v>
      </c>
      <c r="K29" s="282">
        <f t="shared" ca="1" si="27"/>
        <v>0</v>
      </c>
      <c r="L29" s="282">
        <f t="shared" ca="1" si="27"/>
        <v>0</v>
      </c>
      <c r="M29" s="282">
        <f t="shared" ref="M29:V38" ca="1" si="28">IF(AND(year-Age&gt;=Initial_Year,Age,Age &lt;=ROUND($BT$5,0)),OFFSET($BE29, -Age, 0), 0)</f>
        <v>0</v>
      </c>
      <c r="N29" s="282">
        <f t="shared" ca="1" si="28"/>
        <v>0</v>
      </c>
      <c r="O29" s="282">
        <f t="shared" ca="1" si="28"/>
        <v>0</v>
      </c>
      <c r="P29" s="282">
        <f t="shared" ca="1" si="28"/>
        <v>0</v>
      </c>
      <c r="Q29" s="282">
        <f t="shared" ca="1" si="28"/>
        <v>0</v>
      </c>
      <c r="R29" s="282">
        <f t="shared" ca="1" si="28"/>
        <v>0</v>
      </c>
      <c r="S29" s="282">
        <f t="shared" ca="1" si="28"/>
        <v>0</v>
      </c>
      <c r="T29" s="282">
        <f t="shared" ca="1" si="28"/>
        <v>0</v>
      </c>
      <c r="U29" s="282">
        <f t="shared" ca="1" si="28"/>
        <v>0</v>
      </c>
      <c r="V29" s="282">
        <f t="shared" ca="1" si="28"/>
        <v>0</v>
      </c>
      <c r="W29" s="282">
        <f t="shared" ref="W29:AF38" ca="1" si="29">IF(AND(year-Age&gt;=Initial_Year,Age,Age &lt;=ROUND($BT$5,0)),OFFSET($BE29, -Age, 0), 0)</f>
        <v>0</v>
      </c>
      <c r="X29" s="282">
        <f t="shared" ca="1" si="29"/>
        <v>0</v>
      </c>
      <c r="Y29" s="282">
        <f t="shared" ca="1" si="29"/>
        <v>0</v>
      </c>
      <c r="Z29" s="282">
        <f t="shared" ca="1" si="29"/>
        <v>0</v>
      </c>
      <c r="AA29" s="282">
        <f t="shared" ca="1" si="29"/>
        <v>0</v>
      </c>
      <c r="AB29" s="282">
        <f t="shared" ca="1" si="29"/>
        <v>0</v>
      </c>
      <c r="AC29" s="282">
        <f t="shared" ca="1" si="29"/>
        <v>0</v>
      </c>
      <c r="AD29" s="282">
        <f t="shared" ca="1" si="29"/>
        <v>0</v>
      </c>
      <c r="AE29" s="282">
        <f t="shared" ca="1" si="29"/>
        <v>0</v>
      </c>
      <c r="AF29" s="282">
        <f t="shared" ca="1" si="29"/>
        <v>0</v>
      </c>
      <c r="AG29" s="282">
        <f t="shared" ref="AG29:AP38" ca="1" si="30">IF(AND(year-Age&gt;=Initial_Year,Age,Age &lt;=ROUND($BT$5,0)),OFFSET($BE29, -Age, 0), 0)</f>
        <v>0</v>
      </c>
      <c r="AH29" s="282">
        <f t="shared" ca="1" si="30"/>
        <v>0</v>
      </c>
      <c r="AI29" s="282">
        <f t="shared" ca="1" si="30"/>
        <v>0</v>
      </c>
      <c r="AJ29" s="282">
        <f t="shared" ca="1" si="30"/>
        <v>0</v>
      </c>
      <c r="AK29" s="282">
        <f t="shared" ca="1" si="30"/>
        <v>0</v>
      </c>
      <c r="AL29" s="282">
        <f t="shared" ca="1" si="30"/>
        <v>0</v>
      </c>
      <c r="AM29" s="282">
        <f t="shared" ca="1" si="30"/>
        <v>0</v>
      </c>
      <c r="AN29" s="282">
        <f t="shared" ca="1" si="30"/>
        <v>53158.513151999992</v>
      </c>
      <c r="AO29" s="282">
        <f t="shared" ca="1" si="30"/>
        <v>53107.880960000002</v>
      </c>
      <c r="AP29" s="282">
        <f t="shared" ca="1" si="30"/>
        <v>53024.780799999993</v>
      </c>
      <c r="AQ29" s="282">
        <f t="shared" ref="AQ29:AZ38" ca="1" si="31">IF(AND(year-Age&gt;=Initial_Year,Age,Age &lt;=ROUND($BT$5,0)),OFFSET($BE29, -Age, 0), 0)</f>
        <v>52955.183999999994</v>
      </c>
      <c r="AR29" s="282">
        <f t="shared" ca="1" si="31"/>
        <v>53258.239999999998</v>
      </c>
      <c r="AS29" s="282">
        <f t="shared" ca="1" si="31"/>
        <v>53446.479999999996</v>
      </c>
      <c r="AT29" s="282">
        <f t="shared" ca="1" si="31"/>
        <v>52854.720000000001</v>
      </c>
      <c r="AU29" s="282">
        <f t="shared" ca="1" si="31"/>
        <v>52609.279999999999</v>
      </c>
      <c r="AV29" s="282">
        <f t="shared" ca="1" si="31"/>
        <v>52607.199999999997</v>
      </c>
      <c r="AW29" s="282">
        <f t="shared" ca="1" si="31"/>
        <v>59702.122940784582</v>
      </c>
      <c r="AX29" s="282">
        <f t="shared" ca="1" si="31"/>
        <v>61461.270005242623</v>
      </c>
      <c r="AY29" s="282">
        <f t="shared" ca="1" si="31"/>
        <v>61751.2595234076</v>
      </c>
      <c r="AZ29" s="282">
        <f t="shared" ca="1" si="31"/>
        <v>61854.553638842444</v>
      </c>
      <c r="BA29" s="241"/>
      <c r="BD29" s="239">
        <f t="shared" si="7"/>
        <v>2010</v>
      </c>
      <c r="BE29" s="259">
        <f t="shared" ca="1" si="24"/>
        <v>61921.752570577082</v>
      </c>
      <c r="BF29" s="244">
        <f ca="1">BE29+SUM(AI29:AZ29)</f>
        <v>783713.23759085429</v>
      </c>
      <c r="BG29" s="240">
        <f t="shared" ca="1" si="17"/>
        <v>0</v>
      </c>
      <c r="BH29" s="187">
        <f t="shared" si="20"/>
        <v>0</v>
      </c>
      <c r="BI29" s="247">
        <f t="shared" ca="1" si="25"/>
        <v>53100.919782399898</v>
      </c>
      <c r="BJ29" s="348">
        <v>0</v>
      </c>
      <c r="BK29" s="247">
        <f>IF($BT$4="SFm + MFm + DMo",VLOOKUP(BD29,'Stock Data'!$B$6:$I$39,6,FALSE),IF($BT$4="SFm",VLOOKUP(BD29,'Stock Data'!$B$45:$I$78,6,FALSE),IF($BT$4="MFm",VLOOKUP(BD29,'Stock Data'!$B$82:$I$117,6,FALSE), VLOOKUP(BD29,'Stock Data'!$B$121:$I$156,6,FALSE))))</f>
        <v>8820.8327881771875</v>
      </c>
      <c r="BL29" s="351">
        <f>Assumptions!$B$9</f>
        <v>1.04</v>
      </c>
      <c r="BM29" s="260">
        <f t="shared" ca="1" si="21"/>
        <v>53100.919782399898</v>
      </c>
      <c r="BN29" s="352">
        <f t="shared" ca="1" si="22"/>
        <v>53100.919782399898</v>
      </c>
      <c r="BO29" s="261">
        <f t="shared" si="23"/>
        <v>8820.8327881771875</v>
      </c>
      <c r="BP29" s="257">
        <f t="shared" ca="1" si="26"/>
        <v>61921.752570577082</v>
      </c>
      <c r="BQ29" s="364" t="s">
        <v>162</v>
      </c>
    </row>
    <row r="30" spans="1:69">
      <c r="A30" s="242"/>
      <c r="B30" s="238">
        <f t="shared" si="18"/>
        <v>2011</v>
      </c>
      <c r="C30" s="282">
        <f t="shared" ca="1" si="27"/>
        <v>0</v>
      </c>
      <c r="D30" s="282">
        <f t="shared" ca="1" si="27"/>
        <v>0</v>
      </c>
      <c r="E30" s="282">
        <f t="shared" ca="1" si="27"/>
        <v>0</v>
      </c>
      <c r="F30" s="282">
        <f t="shared" ca="1" si="27"/>
        <v>0</v>
      </c>
      <c r="G30" s="282">
        <f t="shared" ca="1" si="27"/>
        <v>0</v>
      </c>
      <c r="H30" s="282">
        <f t="shared" ca="1" si="27"/>
        <v>0</v>
      </c>
      <c r="I30" s="282">
        <f t="shared" ca="1" si="27"/>
        <v>0</v>
      </c>
      <c r="J30" s="282">
        <f t="shared" ca="1" si="27"/>
        <v>0</v>
      </c>
      <c r="K30" s="282">
        <f t="shared" ca="1" si="27"/>
        <v>0</v>
      </c>
      <c r="L30" s="282">
        <f t="shared" ca="1" si="27"/>
        <v>0</v>
      </c>
      <c r="M30" s="282">
        <f t="shared" ca="1" si="28"/>
        <v>0</v>
      </c>
      <c r="N30" s="282">
        <f t="shared" ca="1" si="28"/>
        <v>0</v>
      </c>
      <c r="O30" s="282">
        <f t="shared" ca="1" si="28"/>
        <v>0</v>
      </c>
      <c r="P30" s="282">
        <f t="shared" ca="1" si="28"/>
        <v>0</v>
      </c>
      <c r="Q30" s="282">
        <f t="shared" ca="1" si="28"/>
        <v>0</v>
      </c>
      <c r="R30" s="282">
        <f t="shared" ca="1" si="28"/>
        <v>0</v>
      </c>
      <c r="S30" s="282">
        <f t="shared" ca="1" si="28"/>
        <v>0</v>
      </c>
      <c r="T30" s="282">
        <f t="shared" ca="1" si="28"/>
        <v>0</v>
      </c>
      <c r="U30" s="282">
        <f t="shared" ca="1" si="28"/>
        <v>0</v>
      </c>
      <c r="V30" s="282">
        <f t="shared" ca="1" si="28"/>
        <v>0</v>
      </c>
      <c r="W30" s="282">
        <f t="shared" ca="1" si="29"/>
        <v>0</v>
      </c>
      <c r="X30" s="282">
        <f t="shared" ca="1" si="29"/>
        <v>0</v>
      </c>
      <c r="Y30" s="282">
        <f t="shared" ca="1" si="29"/>
        <v>0</v>
      </c>
      <c r="Z30" s="282">
        <f t="shared" ca="1" si="29"/>
        <v>0</v>
      </c>
      <c r="AA30" s="282">
        <f t="shared" ca="1" si="29"/>
        <v>0</v>
      </c>
      <c r="AB30" s="282">
        <f t="shared" ca="1" si="29"/>
        <v>0</v>
      </c>
      <c r="AC30" s="282">
        <f t="shared" ca="1" si="29"/>
        <v>0</v>
      </c>
      <c r="AD30" s="282">
        <f t="shared" ca="1" si="29"/>
        <v>0</v>
      </c>
      <c r="AE30" s="282">
        <f t="shared" ca="1" si="29"/>
        <v>0</v>
      </c>
      <c r="AF30" s="282">
        <f t="shared" ca="1" si="29"/>
        <v>0</v>
      </c>
      <c r="AG30" s="282">
        <f t="shared" ca="1" si="30"/>
        <v>0</v>
      </c>
      <c r="AH30" s="282">
        <f t="shared" ca="1" si="30"/>
        <v>0</v>
      </c>
      <c r="AI30" s="282">
        <f t="shared" ca="1" si="30"/>
        <v>0</v>
      </c>
      <c r="AJ30" s="282">
        <f t="shared" ca="1" si="30"/>
        <v>0</v>
      </c>
      <c r="AK30" s="282">
        <f t="shared" ca="1" si="30"/>
        <v>0</v>
      </c>
      <c r="AL30" s="282">
        <f t="shared" ca="1" si="30"/>
        <v>0</v>
      </c>
      <c r="AM30" s="282">
        <f t="shared" ca="1" si="30"/>
        <v>0</v>
      </c>
      <c r="AN30" s="282">
        <f t="shared" ca="1" si="30"/>
        <v>53107.880960000002</v>
      </c>
      <c r="AO30" s="282">
        <f t="shared" ca="1" si="30"/>
        <v>53024.780799999993</v>
      </c>
      <c r="AP30" s="282">
        <f t="shared" ca="1" si="30"/>
        <v>52955.183999999994</v>
      </c>
      <c r="AQ30" s="282">
        <f t="shared" ca="1" si="31"/>
        <v>53258.239999999998</v>
      </c>
      <c r="AR30" s="282">
        <f t="shared" ca="1" si="31"/>
        <v>53446.479999999996</v>
      </c>
      <c r="AS30" s="282">
        <f t="shared" ca="1" si="31"/>
        <v>52854.720000000001</v>
      </c>
      <c r="AT30" s="282">
        <f t="shared" ca="1" si="31"/>
        <v>52609.279999999999</v>
      </c>
      <c r="AU30" s="282">
        <f t="shared" ca="1" si="31"/>
        <v>52607.199999999997</v>
      </c>
      <c r="AV30" s="282">
        <f t="shared" ca="1" si="31"/>
        <v>59702.122940784582</v>
      </c>
      <c r="AW30" s="282">
        <f t="shared" ca="1" si="31"/>
        <v>61461.270005242623</v>
      </c>
      <c r="AX30" s="282">
        <f t="shared" ca="1" si="31"/>
        <v>61751.2595234076</v>
      </c>
      <c r="AY30" s="282">
        <f t="shared" ca="1" si="31"/>
        <v>61854.553638842444</v>
      </c>
      <c r="AZ30" s="282">
        <f t="shared" ca="1" si="31"/>
        <v>61921.752570577082</v>
      </c>
      <c r="BA30" s="241"/>
      <c r="BD30" s="239">
        <f t="shared" si="7"/>
        <v>2011</v>
      </c>
      <c r="BE30" s="259">
        <f t="shared" ca="1" si="24"/>
        <v>61845.86643365302</v>
      </c>
      <c r="BF30" s="244">
        <f t="shared" ca="1" si="19"/>
        <v>792400.59087250743</v>
      </c>
      <c r="BG30" s="240">
        <f t="shared" ca="1" si="17"/>
        <v>0</v>
      </c>
      <c r="BH30" s="187">
        <f t="shared" si="20"/>
        <v>0</v>
      </c>
      <c r="BI30" s="247">
        <f t="shared" ca="1" si="25"/>
        <v>53158.513151999912</v>
      </c>
      <c r="BJ30" s="348">
        <v>0</v>
      </c>
      <c r="BK30" s="247">
        <f>IF($BT$4="SFm + MFm + DMo",VLOOKUP(BD30,'Stock Data'!$B$6:$I$39,6,FALSE),IF($BT$4="SFm",VLOOKUP(BD30,'Stock Data'!$B$45:$I$78,6,FALSE),IF($BT$4="MFm",VLOOKUP(BD30,'Stock Data'!$B$82:$I$117,6,FALSE), VLOOKUP(BD30,'Stock Data'!$B$121:$I$156,6,FALSE))))</f>
        <v>8687.3532816531097</v>
      </c>
      <c r="BL30" s="351">
        <f>Assumptions!$B$9</f>
        <v>1.04</v>
      </c>
      <c r="BM30" s="260">
        <f t="shared" ca="1" si="21"/>
        <v>53158.513151999912</v>
      </c>
      <c r="BN30" s="352">
        <f t="shared" ca="1" si="22"/>
        <v>53158.513151999912</v>
      </c>
      <c r="BO30" s="261">
        <f t="shared" si="23"/>
        <v>8687.3532816531097</v>
      </c>
      <c r="BP30" s="257">
        <f t="shared" ca="1" si="26"/>
        <v>61845.86643365302</v>
      </c>
      <c r="BQ30" s="364" t="s">
        <v>162</v>
      </c>
    </row>
    <row r="31" spans="1:69">
      <c r="A31" s="242"/>
      <c r="B31" s="238">
        <f t="shared" si="18"/>
        <v>2012</v>
      </c>
      <c r="C31" s="282">
        <f t="shared" ca="1" si="27"/>
        <v>0</v>
      </c>
      <c r="D31" s="282">
        <f t="shared" ca="1" si="27"/>
        <v>0</v>
      </c>
      <c r="E31" s="282">
        <f t="shared" ca="1" si="27"/>
        <v>0</v>
      </c>
      <c r="F31" s="282">
        <f t="shared" ca="1" si="27"/>
        <v>0</v>
      </c>
      <c r="G31" s="282">
        <f t="shared" ca="1" si="27"/>
        <v>0</v>
      </c>
      <c r="H31" s="282">
        <f t="shared" ca="1" si="27"/>
        <v>0</v>
      </c>
      <c r="I31" s="282">
        <f t="shared" ca="1" si="27"/>
        <v>0</v>
      </c>
      <c r="J31" s="282">
        <f t="shared" ca="1" si="27"/>
        <v>0</v>
      </c>
      <c r="K31" s="282">
        <f t="shared" ca="1" si="27"/>
        <v>0</v>
      </c>
      <c r="L31" s="282">
        <f t="shared" ca="1" si="27"/>
        <v>0</v>
      </c>
      <c r="M31" s="282">
        <f t="shared" ca="1" si="28"/>
        <v>0</v>
      </c>
      <c r="N31" s="282">
        <f t="shared" ca="1" si="28"/>
        <v>0</v>
      </c>
      <c r="O31" s="282">
        <f t="shared" ca="1" si="28"/>
        <v>0</v>
      </c>
      <c r="P31" s="282">
        <f t="shared" ca="1" si="28"/>
        <v>0</v>
      </c>
      <c r="Q31" s="282">
        <f t="shared" ca="1" si="28"/>
        <v>0</v>
      </c>
      <c r="R31" s="282">
        <f t="shared" ca="1" si="28"/>
        <v>0</v>
      </c>
      <c r="S31" s="282">
        <f t="shared" ca="1" si="28"/>
        <v>0</v>
      </c>
      <c r="T31" s="282">
        <f t="shared" ca="1" si="28"/>
        <v>0</v>
      </c>
      <c r="U31" s="282">
        <f t="shared" ca="1" si="28"/>
        <v>0</v>
      </c>
      <c r="V31" s="282">
        <f t="shared" ca="1" si="28"/>
        <v>0</v>
      </c>
      <c r="W31" s="282">
        <f t="shared" ca="1" si="29"/>
        <v>0</v>
      </c>
      <c r="X31" s="282">
        <f t="shared" ca="1" si="29"/>
        <v>0</v>
      </c>
      <c r="Y31" s="282">
        <f t="shared" ca="1" si="29"/>
        <v>0</v>
      </c>
      <c r="Z31" s="282">
        <f t="shared" ca="1" si="29"/>
        <v>0</v>
      </c>
      <c r="AA31" s="282">
        <f t="shared" ca="1" si="29"/>
        <v>0</v>
      </c>
      <c r="AB31" s="282">
        <f t="shared" ca="1" si="29"/>
        <v>0</v>
      </c>
      <c r="AC31" s="282">
        <f t="shared" ca="1" si="29"/>
        <v>0</v>
      </c>
      <c r="AD31" s="282">
        <f t="shared" ca="1" si="29"/>
        <v>0</v>
      </c>
      <c r="AE31" s="282">
        <f t="shared" ca="1" si="29"/>
        <v>0</v>
      </c>
      <c r="AF31" s="282">
        <f t="shared" ca="1" si="29"/>
        <v>0</v>
      </c>
      <c r="AG31" s="282">
        <f t="shared" ca="1" si="30"/>
        <v>0</v>
      </c>
      <c r="AH31" s="282">
        <f t="shared" ca="1" si="30"/>
        <v>0</v>
      </c>
      <c r="AI31" s="282">
        <f t="shared" ca="1" si="30"/>
        <v>0</v>
      </c>
      <c r="AJ31" s="282">
        <f t="shared" ca="1" si="30"/>
        <v>0</v>
      </c>
      <c r="AK31" s="282">
        <f t="shared" ca="1" si="30"/>
        <v>0</v>
      </c>
      <c r="AL31" s="282">
        <f t="shared" ca="1" si="30"/>
        <v>0</v>
      </c>
      <c r="AM31" s="282">
        <f t="shared" ca="1" si="30"/>
        <v>0</v>
      </c>
      <c r="AN31" s="282">
        <f t="shared" ca="1" si="30"/>
        <v>53024.780799999993</v>
      </c>
      <c r="AO31" s="282">
        <f t="shared" ca="1" si="30"/>
        <v>52955.183999999994</v>
      </c>
      <c r="AP31" s="282">
        <f t="shared" ca="1" si="30"/>
        <v>53258.239999999998</v>
      </c>
      <c r="AQ31" s="282">
        <f t="shared" ca="1" si="31"/>
        <v>53446.479999999996</v>
      </c>
      <c r="AR31" s="282">
        <f t="shared" ca="1" si="31"/>
        <v>52854.720000000001</v>
      </c>
      <c r="AS31" s="282">
        <f t="shared" ca="1" si="31"/>
        <v>52609.279999999999</v>
      </c>
      <c r="AT31" s="282">
        <f t="shared" ca="1" si="31"/>
        <v>52607.199999999997</v>
      </c>
      <c r="AU31" s="282">
        <f t="shared" ca="1" si="31"/>
        <v>59702.122940784582</v>
      </c>
      <c r="AV31" s="282">
        <f t="shared" ca="1" si="31"/>
        <v>61461.270005242623</v>
      </c>
      <c r="AW31" s="282">
        <f t="shared" ca="1" si="31"/>
        <v>61751.2595234076</v>
      </c>
      <c r="AX31" s="282">
        <f t="shared" ca="1" si="31"/>
        <v>61854.553638842444</v>
      </c>
      <c r="AY31" s="282">
        <f t="shared" ca="1" si="31"/>
        <v>61921.752570577082</v>
      </c>
      <c r="AZ31" s="282">
        <f t="shared" ca="1" si="31"/>
        <v>61845.86643365302</v>
      </c>
      <c r="BA31" s="241"/>
      <c r="BD31" s="239">
        <f t="shared" si="7"/>
        <v>2012</v>
      </c>
      <c r="BE31" s="259">
        <f t="shared" ca="1" si="24"/>
        <v>61497.91414730926</v>
      </c>
      <c r="BF31" s="244">
        <f t="shared" ca="1" si="19"/>
        <v>800790.62405981671</v>
      </c>
      <c r="BG31" s="240">
        <f t="shared" ca="1" si="17"/>
        <v>0</v>
      </c>
      <c r="BH31" s="187">
        <f t="shared" si="20"/>
        <v>0</v>
      </c>
      <c r="BI31" s="247">
        <f t="shared" ca="1" si="25"/>
        <v>53107.88095999998</v>
      </c>
      <c r="BJ31" s="348">
        <v>0</v>
      </c>
      <c r="BK31" s="247">
        <f>IF($BT$4="SFm + MFm + DMo",VLOOKUP(BD31,'Stock Data'!$B$6:$I$39,6,FALSE),IF($BT$4="SFm",VLOOKUP(BD31,'Stock Data'!$B$45:$I$78,6,FALSE),IF($BT$4="MFm",VLOOKUP(BD31,'Stock Data'!$B$82:$I$117,6,FALSE), VLOOKUP(BD31,'Stock Data'!$B$121:$I$156,6,FALSE))))</f>
        <v>8390.0331873092819</v>
      </c>
      <c r="BL31" s="351">
        <f>Assumptions!$B$9</f>
        <v>1.04</v>
      </c>
      <c r="BM31" s="260">
        <f t="shared" ca="1" si="21"/>
        <v>53107.88095999998</v>
      </c>
      <c r="BN31" s="352">
        <f t="shared" ca="1" si="22"/>
        <v>53107.88095999998</v>
      </c>
      <c r="BO31" s="261">
        <f t="shared" si="23"/>
        <v>8390.0331873092819</v>
      </c>
      <c r="BP31" s="257">
        <f t="shared" ca="1" si="26"/>
        <v>61497.91414730926</v>
      </c>
      <c r="BQ31" s="364" t="s">
        <v>162</v>
      </c>
    </row>
    <row r="32" spans="1:69">
      <c r="A32" s="242"/>
      <c r="B32" s="238">
        <f t="shared" si="18"/>
        <v>2013</v>
      </c>
      <c r="C32" s="282">
        <f t="shared" ca="1" si="27"/>
        <v>0</v>
      </c>
      <c r="D32" s="282">
        <f t="shared" ca="1" si="27"/>
        <v>0</v>
      </c>
      <c r="E32" s="282">
        <f t="shared" ca="1" si="27"/>
        <v>0</v>
      </c>
      <c r="F32" s="282">
        <f t="shared" ca="1" si="27"/>
        <v>0</v>
      </c>
      <c r="G32" s="282">
        <f t="shared" ca="1" si="27"/>
        <v>0</v>
      </c>
      <c r="H32" s="282">
        <f t="shared" ca="1" si="27"/>
        <v>0</v>
      </c>
      <c r="I32" s="282">
        <f t="shared" ca="1" si="27"/>
        <v>0</v>
      </c>
      <c r="J32" s="282">
        <f t="shared" ca="1" si="27"/>
        <v>0</v>
      </c>
      <c r="K32" s="282">
        <f t="shared" ca="1" si="27"/>
        <v>0</v>
      </c>
      <c r="L32" s="282">
        <f t="shared" ca="1" si="27"/>
        <v>0</v>
      </c>
      <c r="M32" s="282">
        <f t="shared" ca="1" si="28"/>
        <v>0</v>
      </c>
      <c r="N32" s="282">
        <f t="shared" ca="1" si="28"/>
        <v>0</v>
      </c>
      <c r="O32" s="282">
        <f t="shared" ca="1" si="28"/>
        <v>0</v>
      </c>
      <c r="P32" s="282">
        <f t="shared" ca="1" si="28"/>
        <v>0</v>
      </c>
      <c r="Q32" s="282">
        <f t="shared" ca="1" si="28"/>
        <v>0</v>
      </c>
      <c r="R32" s="282">
        <f t="shared" ca="1" si="28"/>
        <v>0</v>
      </c>
      <c r="S32" s="282">
        <f t="shared" ca="1" si="28"/>
        <v>0</v>
      </c>
      <c r="T32" s="282">
        <f t="shared" ca="1" si="28"/>
        <v>0</v>
      </c>
      <c r="U32" s="282">
        <f t="shared" ca="1" si="28"/>
        <v>0</v>
      </c>
      <c r="V32" s="282">
        <f t="shared" ca="1" si="28"/>
        <v>0</v>
      </c>
      <c r="W32" s="282">
        <f t="shared" ca="1" si="29"/>
        <v>0</v>
      </c>
      <c r="X32" s="282">
        <f t="shared" ca="1" si="29"/>
        <v>0</v>
      </c>
      <c r="Y32" s="282">
        <f t="shared" ca="1" si="29"/>
        <v>0</v>
      </c>
      <c r="Z32" s="282">
        <f t="shared" ca="1" si="29"/>
        <v>0</v>
      </c>
      <c r="AA32" s="282">
        <f t="shared" ca="1" si="29"/>
        <v>0</v>
      </c>
      <c r="AB32" s="282">
        <f t="shared" ca="1" si="29"/>
        <v>0</v>
      </c>
      <c r="AC32" s="282">
        <f t="shared" ca="1" si="29"/>
        <v>0</v>
      </c>
      <c r="AD32" s="282">
        <f t="shared" ca="1" si="29"/>
        <v>0</v>
      </c>
      <c r="AE32" s="282">
        <f t="shared" ca="1" si="29"/>
        <v>0</v>
      </c>
      <c r="AF32" s="282">
        <f t="shared" ca="1" si="29"/>
        <v>0</v>
      </c>
      <c r="AG32" s="282">
        <f t="shared" ca="1" si="30"/>
        <v>0</v>
      </c>
      <c r="AH32" s="282">
        <f t="shared" ca="1" si="30"/>
        <v>0</v>
      </c>
      <c r="AI32" s="282">
        <f t="shared" ca="1" si="30"/>
        <v>0</v>
      </c>
      <c r="AJ32" s="282">
        <f t="shared" ca="1" si="30"/>
        <v>0</v>
      </c>
      <c r="AK32" s="282">
        <f t="shared" ca="1" si="30"/>
        <v>0</v>
      </c>
      <c r="AL32" s="282">
        <f t="shared" ca="1" si="30"/>
        <v>0</v>
      </c>
      <c r="AM32" s="282">
        <f t="shared" ca="1" si="30"/>
        <v>0</v>
      </c>
      <c r="AN32" s="282">
        <f t="shared" ca="1" si="30"/>
        <v>52955.183999999994</v>
      </c>
      <c r="AO32" s="282">
        <f t="shared" ca="1" si="30"/>
        <v>53258.239999999998</v>
      </c>
      <c r="AP32" s="282">
        <f t="shared" ca="1" si="30"/>
        <v>53446.479999999996</v>
      </c>
      <c r="AQ32" s="282">
        <f t="shared" ca="1" si="31"/>
        <v>52854.720000000001</v>
      </c>
      <c r="AR32" s="282">
        <f t="shared" ca="1" si="31"/>
        <v>52609.279999999999</v>
      </c>
      <c r="AS32" s="282">
        <f t="shared" ca="1" si="31"/>
        <v>52607.199999999997</v>
      </c>
      <c r="AT32" s="282">
        <f t="shared" ca="1" si="31"/>
        <v>59702.122940784582</v>
      </c>
      <c r="AU32" s="282">
        <f t="shared" ca="1" si="31"/>
        <v>61461.270005242623</v>
      </c>
      <c r="AV32" s="282">
        <f t="shared" ca="1" si="31"/>
        <v>61751.2595234076</v>
      </c>
      <c r="AW32" s="282">
        <f t="shared" ca="1" si="31"/>
        <v>61854.553638842444</v>
      </c>
      <c r="AX32" s="282">
        <f t="shared" ca="1" si="31"/>
        <v>61921.752570577082</v>
      </c>
      <c r="AY32" s="282">
        <f t="shared" ca="1" si="31"/>
        <v>61845.86643365302</v>
      </c>
      <c r="AZ32" s="282">
        <f t="shared" ca="1" si="31"/>
        <v>61497.91414730926</v>
      </c>
      <c r="BA32" s="241"/>
      <c r="BD32" s="239">
        <f t="shared" si="7"/>
        <v>2013</v>
      </c>
      <c r="BE32" s="259">
        <f t="shared" ca="1" si="24"/>
        <v>61041.165347026719</v>
      </c>
      <c r="BF32" s="244">
        <f t="shared" ca="1" si="19"/>
        <v>808807.00860684342</v>
      </c>
      <c r="BG32" s="240">
        <f t="shared" ca="1" si="17"/>
        <v>0</v>
      </c>
      <c r="BH32" s="187">
        <f t="shared" si="20"/>
        <v>0</v>
      </c>
      <c r="BI32" s="247">
        <f t="shared" ca="1" si="25"/>
        <v>53024.780800000066</v>
      </c>
      <c r="BJ32" s="348">
        <v>0</v>
      </c>
      <c r="BK32" s="247">
        <f>IF($BT$4="SFm + MFm + DMo",VLOOKUP(BD32,'Stock Data'!$B$6:$I$39,6,FALSE),IF($BT$4="SFm",VLOOKUP(BD32,'Stock Data'!$B$45:$I$78,6,FALSE),IF($BT$4="MFm",VLOOKUP(BD32,'Stock Data'!$B$82:$I$117,6,FALSE), VLOOKUP(BD32,'Stock Data'!$B$121:$I$156,6,FALSE))))</f>
        <v>8016.3845470266551</v>
      </c>
      <c r="BL32" s="351">
        <f>Assumptions!$B$9</f>
        <v>1.04</v>
      </c>
      <c r="BM32" s="260">
        <f t="shared" ca="1" si="21"/>
        <v>53024.780800000066</v>
      </c>
      <c r="BN32" s="352">
        <f t="shared" ca="1" si="22"/>
        <v>53024.780800000066</v>
      </c>
      <c r="BO32" s="261">
        <f t="shared" si="23"/>
        <v>8016.3845470266551</v>
      </c>
      <c r="BP32" s="257">
        <f t="shared" ca="1" si="26"/>
        <v>61041.165347026719</v>
      </c>
      <c r="BQ32" s="364" t="s">
        <v>162</v>
      </c>
    </row>
    <row r="33" spans="1:69">
      <c r="A33" s="242"/>
      <c r="B33" s="238">
        <f t="shared" si="18"/>
        <v>2014</v>
      </c>
      <c r="C33" s="282">
        <f t="shared" ca="1" si="27"/>
        <v>0</v>
      </c>
      <c r="D33" s="282">
        <f t="shared" ca="1" si="27"/>
        <v>0</v>
      </c>
      <c r="E33" s="282">
        <f t="shared" ca="1" si="27"/>
        <v>0</v>
      </c>
      <c r="F33" s="282">
        <f t="shared" ca="1" si="27"/>
        <v>0</v>
      </c>
      <c r="G33" s="282">
        <f t="shared" ca="1" si="27"/>
        <v>0</v>
      </c>
      <c r="H33" s="282">
        <f t="shared" ca="1" si="27"/>
        <v>0</v>
      </c>
      <c r="I33" s="282">
        <f t="shared" ca="1" si="27"/>
        <v>0</v>
      </c>
      <c r="J33" s="282">
        <f t="shared" ca="1" si="27"/>
        <v>0</v>
      </c>
      <c r="K33" s="282">
        <f t="shared" ca="1" si="27"/>
        <v>0</v>
      </c>
      <c r="L33" s="282">
        <f t="shared" ca="1" si="27"/>
        <v>0</v>
      </c>
      <c r="M33" s="282">
        <f t="shared" ca="1" si="28"/>
        <v>0</v>
      </c>
      <c r="N33" s="282">
        <f t="shared" ca="1" si="28"/>
        <v>0</v>
      </c>
      <c r="O33" s="282">
        <f t="shared" ca="1" si="28"/>
        <v>0</v>
      </c>
      <c r="P33" s="282">
        <f t="shared" ca="1" si="28"/>
        <v>0</v>
      </c>
      <c r="Q33" s="282">
        <f t="shared" ca="1" si="28"/>
        <v>0</v>
      </c>
      <c r="R33" s="282">
        <f t="shared" ca="1" si="28"/>
        <v>0</v>
      </c>
      <c r="S33" s="282">
        <f t="shared" ca="1" si="28"/>
        <v>0</v>
      </c>
      <c r="T33" s="282">
        <f t="shared" ca="1" si="28"/>
        <v>0</v>
      </c>
      <c r="U33" s="282">
        <f t="shared" ca="1" si="28"/>
        <v>0</v>
      </c>
      <c r="V33" s="282">
        <f t="shared" ca="1" si="28"/>
        <v>0</v>
      </c>
      <c r="W33" s="282">
        <f t="shared" ca="1" si="29"/>
        <v>0</v>
      </c>
      <c r="X33" s="282">
        <f t="shared" ca="1" si="29"/>
        <v>0</v>
      </c>
      <c r="Y33" s="282">
        <f t="shared" ca="1" si="29"/>
        <v>0</v>
      </c>
      <c r="Z33" s="282">
        <f t="shared" ca="1" si="29"/>
        <v>0</v>
      </c>
      <c r="AA33" s="282">
        <f t="shared" ca="1" si="29"/>
        <v>0</v>
      </c>
      <c r="AB33" s="282">
        <f t="shared" ca="1" si="29"/>
        <v>0</v>
      </c>
      <c r="AC33" s="282">
        <f t="shared" ca="1" si="29"/>
        <v>0</v>
      </c>
      <c r="AD33" s="282">
        <f t="shared" ca="1" si="29"/>
        <v>0</v>
      </c>
      <c r="AE33" s="282">
        <f t="shared" ca="1" si="29"/>
        <v>0</v>
      </c>
      <c r="AF33" s="282">
        <f t="shared" ca="1" si="29"/>
        <v>0</v>
      </c>
      <c r="AG33" s="282">
        <f t="shared" ca="1" si="30"/>
        <v>0</v>
      </c>
      <c r="AH33" s="282">
        <f t="shared" ca="1" si="30"/>
        <v>0</v>
      </c>
      <c r="AI33" s="282">
        <f t="shared" ca="1" si="30"/>
        <v>0</v>
      </c>
      <c r="AJ33" s="282">
        <f t="shared" ca="1" si="30"/>
        <v>0</v>
      </c>
      <c r="AK33" s="282">
        <f t="shared" ca="1" si="30"/>
        <v>0</v>
      </c>
      <c r="AL33" s="282">
        <f t="shared" ca="1" si="30"/>
        <v>0</v>
      </c>
      <c r="AM33" s="282">
        <f t="shared" ca="1" si="30"/>
        <v>0</v>
      </c>
      <c r="AN33" s="282">
        <f t="shared" ca="1" si="30"/>
        <v>53258.239999999998</v>
      </c>
      <c r="AO33" s="282">
        <f t="shared" ca="1" si="30"/>
        <v>53446.479999999996</v>
      </c>
      <c r="AP33" s="282">
        <f t="shared" ca="1" si="30"/>
        <v>52854.720000000001</v>
      </c>
      <c r="AQ33" s="282">
        <f t="shared" ca="1" si="31"/>
        <v>52609.279999999999</v>
      </c>
      <c r="AR33" s="282">
        <f t="shared" ca="1" si="31"/>
        <v>52607.199999999997</v>
      </c>
      <c r="AS33" s="282">
        <f t="shared" ca="1" si="31"/>
        <v>59702.122940784582</v>
      </c>
      <c r="AT33" s="282">
        <f t="shared" ca="1" si="31"/>
        <v>61461.270005242623</v>
      </c>
      <c r="AU33" s="282">
        <f t="shared" ca="1" si="31"/>
        <v>61751.2595234076</v>
      </c>
      <c r="AV33" s="282">
        <f t="shared" ca="1" si="31"/>
        <v>61854.553638842444</v>
      </c>
      <c r="AW33" s="282">
        <f t="shared" ca="1" si="31"/>
        <v>61921.752570577082</v>
      </c>
      <c r="AX33" s="282">
        <f t="shared" ca="1" si="31"/>
        <v>61845.86643365302</v>
      </c>
      <c r="AY33" s="282">
        <f t="shared" ca="1" si="31"/>
        <v>61497.91414730926</v>
      </c>
      <c r="AZ33" s="282">
        <f t="shared" ca="1" si="31"/>
        <v>61041.165347026719</v>
      </c>
      <c r="BA33" s="241"/>
      <c r="BD33" s="239">
        <f t="shared" si="7"/>
        <v>2014</v>
      </c>
      <c r="BE33" s="259">
        <f t="shared" ca="1" si="24"/>
        <v>60493.13126277292</v>
      </c>
      <c r="BF33" s="244">
        <f t="shared" ca="1" si="19"/>
        <v>816344.95586961624</v>
      </c>
      <c r="BG33" s="240">
        <f t="shared" ca="1" si="17"/>
        <v>0</v>
      </c>
      <c r="BH33" s="187">
        <f t="shared" si="20"/>
        <v>0</v>
      </c>
      <c r="BI33" s="247">
        <f t="shared" ca="1" si="25"/>
        <v>52955.184000000125</v>
      </c>
      <c r="BJ33" s="348">
        <v>0</v>
      </c>
      <c r="BK33" s="247">
        <f>IF($BT$4="SFm + MFm + DMo",VLOOKUP(BD33,'Stock Data'!$B$6:$I$39,6,FALSE),IF($BT$4="SFm",VLOOKUP(BD33,'Stock Data'!$B$45:$I$78,6,FALSE),IF($BT$4="MFm",VLOOKUP(BD33,'Stock Data'!$B$82:$I$117,6,FALSE), VLOOKUP(BD33,'Stock Data'!$B$121:$I$156,6,FALSE))))</f>
        <v>7537.9472627727991</v>
      </c>
      <c r="BL33" s="351">
        <f>Assumptions!$B$9</f>
        <v>1.04</v>
      </c>
      <c r="BM33" s="260">
        <f t="shared" ca="1" si="21"/>
        <v>52955.184000000125</v>
      </c>
      <c r="BN33" s="352">
        <f t="shared" ca="1" si="22"/>
        <v>52955.184000000125</v>
      </c>
      <c r="BO33" s="261">
        <f t="shared" si="23"/>
        <v>7537.9472627727991</v>
      </c>
      <c r="BP33" s="257">
        <f t="shared" ca="1" si="26"/>
        <v>60493.13126277292</v>
      </c>
      <c r="BQ33" s="364" t="s">
        <v>162</v>
      </c>
    </row>
    <row r="34" spans="1:69">
      <c r="A34" s="242"/>
      <c r="B34" s="238">
        <f t="shared" si="18"/>
        <v>2015</v>
      </c>
      <c r="C34" s="282">
        <f t="shared" ca="1" si="27"/>
        <v>0</v>
      </c>
      <c r="D34" s="282">
        <f t="shared" ca="1" si="27"/>
        <v>0</v>
      </c>
      <c r="E34" s="282">
        <f t="shared" ca="1" si="27"/>
        <v>0</v>
      </c>
      <c r="F34" s="282">
        <f t="shared" ca="1" si="27"/>
        <v>0</v>
      </c>
      <c r="G34" s="282">
        <f t="shared" ca="1" si="27"/>
        <v>0</v>
      </c>
      <c r="H34" s="282">
        <f t="shared" ca="1" si="27"/>
        <v>0</v>
      </c>
      <c r="I34" s="282">
        <f t="shared" ca="1" si="27"/>
        <v>0</v>
      </c>
      <c r="J34" s="282">
        <f t="shared" ca="1" si="27"/>
        <v>0</v>
      </c>
      <c r="K34" s="282">
        <f t="shared" ca="1" si="27"/>
        <v>0</v>
      </c>
      <c r="L34" s="282">
        <f t="shared" ca="1" si="27"/>
        <v>0</v>
      </c>
      <c r="M34" s="282">
        <f t="shared" ca="1" si="28"/>
        <v>0</v>
      </c>
      <c r="N34" s="282">
        <f t="shared" ca="1" si="28"/>
        <v>0</v>
      </c>
      <c r="O34" s="282">
        <f t="shared" ca="1" si="28"/>
        <v>0</v>
      </c>
      <c r="P34" s="282">
        <f t="shared" ca="1" si="28"/>
        <v>0</v>
      </c>
      <c r="Q34" s="282">
        <f t="shared" ca="1" si="28"/>
        <v>0</v>
      </c>
      <c r="R34" s="282">
        <f t="shared" ca="1" si="28"/>
        <v>0</v>
      </c>
      <c r="S34" s="282">
        <f t="shared" ca="1" si="28"/>
        <v>0</v>
      </c>
      <c r="T34" s="282">
        <f t="shared" ca="1" si="28"/>
        <v>0</v>
      </c>
      <c r="U34" s="282">
        <f t="shared" ca="1" si="28"/>
        <v>0</v>
      </c>
      <c r="V34" s="282">
        <f t="shared" ca="1" si="28"/>
        <v>0</v>
      </c>
      <c r="W34" s="282">
        <f t="shared" ca="1" si="29"/>
        <v>0</v>
      </c>
      <c r="X34" s="282">
        <f t="shared" ca="1" si="29"/>
        <v>0</v>
      </c>
      <c r="Y34" s="282">
        <f t="shared" ca="1" si="29"/>
        <v>0</v>
      </c>
      <c r="Z34" s="282">
        <f t="shared" ca="1" si="29"/>
        <v>0</v>
      </c>
      <c r="AA34" s="282">
        <f t="shared" ca="1" si="29"/>
        <v>0</v>
      </c>
      <c r="AB34" s="282">
        <f t="shared" ca="1" si="29"/>
        <v>0</v>
      </c>
      <c r="AC34" s="282">
        <f t="shared" ca="1" si="29"/>
        <v>0</v>
      </c>
      <c r="AD34" s="282">
        <f t="shared" ca="1" si="29"/>
        <v>0</v>
      </c>
      <c r="AE34" s="282">
        <f t="shared" ca="1" si="29"/>
        <v>0</v>
      </c>
      <c r="AF34" s="282">
        <f t="shared" ca="1" si="29"/>
        <v>0</v>
      </c>
      <c r="AG34" s="282">
        <f t="shared" ca="1" si="30"/>
        <v>0</v>
      </c>
      <c r="AH34" s="282">
        <f t="shared" ca="1" si="30"/>
        <v>0</v>
      </c>
      <c r="AI34" s="282">
        <f t="shared" ca="1" si="30"/>
        <v>0</v>
      </c>
      <c r="AJ34" s="282">
        <f t="shared" ca="1" si="30"/>
        <v>0</v>
      </c>
      <c r="AK34" s="282">
        <f t="shared" ca="1" si="30"/>
        <v>0</v>
      </c>
      <c r="AL34" s="282">
        <f t="shared" ca="1" si="30"/>
        <v>0</v>
      </c>
      <c r="AM34" s="282">
        <f t="shared" ca="1" si="30"/>
        <v>0</v>
      </c>
      <c r="AN34" s="282">
        <f t="shared" ca="1" si="30"/>
        <v>53446.479999999996</v>
      </c>
      <c r="AO34" s="282">
        <f t="shared" ca="1" si="30"/>
        <v>52854.720000000001</v>
      </c>
      <c r="AP34" s="282">
        <f t="shared" ca="1" si="30"/>
        <v>52609.279999999999</v>
      </c>
      <c r="AQ34" s="282">
        <f t="shared" ca="1" si="31"/>
        <v>52607.199999999997</v>
      </c>
      <c r="AR34" s="282">
        <f t="shared" ca="1" si="31"/>
        <v>59702.122940784582</v>
      </c>
      <c r="AS34" s="282">
        <f t="shared" ca="1" si="31"/>
        <v>61461.270005242623</v>
      </c>
      <c r="AT34" s="282">
        <f t="shared" ca="1" si="31"/>
        <v>61751.2595234076</v>
      </c>
      <c r="AU34" s="282">
        <f t="shared" ca="1" si="31"/>
        <v>61854.553638842444</v>
      </c>
      <c r="AV34" s="282">
        <f t="shared" ca="1" si="31"/>
        <v>61921.752570577082</v>
      </c>
      <c r="AW34" s="282">
        <f t="shared" ca="1" si="31"/>
        <v>61845.86643365302</v>
      </c>
      <c r="AX34" s="282">
        <f t="shared" ca="1" si="31"/>
        <v>61497.91414730926</v>
      </c>
      <c r="AY34" s="282">
        <f t="shared" ca="1" si="31"/>
        <v>61041.165347026719</v>
      </c>
      <c r="AZ34" s="282">
        <f t="shared" ca="1" si="31"/>
        <v>60493.13126277292</v>
      </c>
      <c r="BA34" s="241"/>
      <c r="BD34" s="239">
        <f t="shared" si="7"/>
        <v>2015</v>
      </c>
      <c r="BE34" s="259">
        <f t="shared" ca="1" si="24"/>
        <v>60353.391682113594</v>
      </c>
      <c r="BF34" s="244">
        <f t="shared" ca="1" si="19"/>
        <v>823440.10755172989</v>
      </c>
      <c r="BG34" s="240">
        <f ca="1">BI34*BH34</f>
        <v>0</v>
      </c>
      <c r="BH34" s="187">
        <f t="shared" si="20"/>
        <v>0</v>
      </c>
      <c r="BI34" s="247">
        <f t="shared" ca="1" si="25"/>
        <v>53258.239999999991</v>
      </c>
      <c r="BJ34" s="348">
        <v>0</v>
      </c>
      <c r="BK34" s="247">
        <f>IF($BT$4="SFm + MFm + DMo",VLOOKUP(BD34,'Stock Data'!$B$6:$I$39,6,FALSE),IF($BT$4="SFm",VLOOKUP(BD34,'Stock Data'!$B$45:$I$78,6,FALSE),IF($BT$4="MFm",VLOOKUP(BD34,'Stock Data'!$B$82:$I$117,6,FALSE), VLOOKUP(BD34,'Stock Data'!$B$121:$I$156,6,FALSE))))</f>
        <v>7095.1516821136038</v>
      </c>
      <c r="BL34" s="351">
        <f>Assumptions!$B$9</f>
        <v>1.04</v>
      </c>
      <c r="BM34" s="260">
        <f t="shared" ca="1" si="21"/>
        <v>53258.239999999991</v>
      </c>
      <c r="BN34" s="352">
        <f t="shared" ca="1" si="22"/>
        <v>53258.239999999991</v>
      </c>
      <c r="BO34" s="261">
        <f t="shared" si="23"/>
        <v>7095.1516821136038</v>
      </c>
      <c r="BP34" s="257">
        <f t="shared" ca="1" si="26"/>
        <v>60353.391682113594</v>
      </c>
      <c r="BQ34" s="364" t="s">
        <v>162</v>
      </c>
    </row>
    <row r="35" spans="1:69">
      <c r="A35" s="242"/>
      <c r="B35" s="238">
        <f t="shared" si="18"/>
        <v>2016</v>
      </c>
      <c r="C35" s="282">
        <f t="shared" ca="1" si="27"/>
        <v>0</v>
      </c>
      <c r="D35" s="282">
        <f t="shared" ca="1" si="27"/>
        <v>0</v>
      </c>
      <c r="E35" s="282">
        <f t="shared" ca="1" si="27"/>
        <v>0</v>
      </c>
      <c r="F35" s="282">
        <f t="shared" ca="1" si="27"/>
        <v>0</v>
      </c>
      <c r="G35" s="282">
        <f t="shared" ca="1" si="27"/>
        <v>0</v>
      </c>
      <c r="H35" s="282">
        <f t="shared" ca="1" si="27"/>
        <v>0</v>
      </c>
      <c r="I35" s="282">
        <f t="shared" ca="1" si="27"/>
        <v>0</v>
      </c>
      <c r="J35" s="282">
        <f t="shared" ca="1" si="27"/>
        <v>0</v>
      </c>
      <c r="K35" s="282">
        <f t="shared" ca="1" si="27"/>
        <v>0</v>
      </c>
      <c r="L35" s="282">
        <f t="shared" ca="1" si="27"/>
        <v>0</v>
      </c>
      <c r="M35" s="282">
        <f t="shared" ca="1" si="28"/>
        <v>0</v>
      </c>
      <c r="N35" s="282">
        <f t="shared" ca="1" si="28"/>
        <v>0</v>
      </c>
      <c r="O35" s="282">
        <f t="shared" ca="1" si="28"/>
        <v>0</v>
      </c>
      <c r="P35" s="282">
        <f t="shared" ca="1" si="28"/>
        <v>0</v>
      </c>
      <c r="Q35" s="282">
        <f t="shared" ca="1" si="28"/>
        <v>0</v>
      </c>
      <c r="R35" s="282">
        <f t="shared" ca="1" si="28"/>
        <v>0</v>
      </c>
      <c r="S35" s="282">
        <f t="shared" ca="1" si="28"/>
        <v>0</v>
      </c>
      <c r="T35" s="282">
        <f t="shared" ca="1" si="28"/>
        <v>0</v>
      </c>
      <c r="U35" s="282">
        <f t="shared" ca="1" si="28"/>
        <v>0</v>
      </c>
      <c r="V35" s="282">
        <f t="shared" ca="1" si="28"/>
        <v>0</v>
      </c>
      <c r="W35" s="282">
        <f t="shared" ca="1" si="29"/>
        <v>0</v>
      </c>
      <c r="X35" s="282">
        <f t="shared" ca="1" si="29"/>
        <v>0</v>
      </c>
      <c r="Y35" s="282">
        <f t="shared" ca="1" si="29"/>
        <v>0</v>
      </c>
      <c r="Z35" s="282">
        <f t="shared" ca="1" si="29"/>
        <v>0</v>
      </c>
      <c r="AA35" s="282">
        <f t="shared" ca="1" si="29"/>
        <v>0</v>
      </c>
      <c r="AB35" s="282">
        <f t="shared" ca="1" si="29"/>
        <v>0</v>
      </c>
      <c r="AC35" s="282">
        <f t="shared" ca="1" si="29"/>
        <v>0</v>
      </c>
      <c r="AD35" s="282">
        <f t="shared" ca="1" si="29"/>
        <v>0</v>
      </c>
      <c r="AE35" s="282">
        <f t="shared" ca="1" si="29"/>
        <v>0</v>
      </c>
      <c r="AF35" s="282">
        <f t="shared" ca="1" si="29"/>
        <v>0</v>
      </c>
      <c r="AG35" s="282">
        <f t="shared" ca="1" si="30"/>
        <v>0</v>
      </c>
      <c r="AH35" s="282">
        <f t="shared" ca="1" si="30"/>
        <v>0</v>
      </c>
      <c r="AI35" s="282">
        <f t="shared" ca="1" si="30"/>
        <v>0</v>
      </c>
      <c r="AJ35" s="282">
        <f t="shared" ca="1" si="30"/>
        <v>0</v>
      </c>
      <c r="AK35" s="282">
        <f t="shared" ca="1" si="30"/>
        <v>0</v>
      </c>
      <c r="AL35" s="282">
        <f t="shared" ca="1" si="30"/>
        <v>0</v>
      </c>
      <c r="AM35" s="282">
        <f t="shared" ca="1" si="30"/>
        <v>0</v>
      </c>
      <c r="AN35" s="282">
        <f t="shared" ca="1" si="30"/>
        <v>52854.720000000001</v>
      </c>
      <c r="AO35" s="282">
        <f t="shared" ca="1" si="30"/>
        <v>52609.279999999999</v>
      </c>
      <c r="AP35" s="282">
        <f t="shared" ca="1" si="30"/>
        <v>52607.199999999997</v>
      </c>
      <c r="AQ35" s="282">
        <f t="shared" ca="1" si="31"/>
        <v>59702.122940784582</v>
      </c>
      <c r="AR35" s="282">
        <f t="shared" ca="1" si="31"/>
        <v>61461.270005242623</v>
      </c>
      <c r="AS35" s="282">
        <f t="shared" ca="1" si="31"/>
        <v>61751.2595234076</v>
      </c>
      <c r="AT35" s="282">
        <f t="shared" ca="1" si="31"/>
        <v>61854.553638842444</v>
      </c>
      <c r="AU35" s="282">
        <f t="shared" ca="1" si="31"/>
        <v>61921.752570577082</v>
      </c>
      <c r="AV35" s="282">
        <f t="shared" ca="1" si="31"/>
        <v>61845.86643365302</v>
      </c>
      <c r="AW35" s="282">
        <f t="shared" ca="1" si="31"/>
        <v>61497.91414730926</v>
      </c>
      <c r="AX35" s="282">
        <f t="shared" ca="1" si="31"/>
        <v>61041.165347026719</v>
      </c>
      <c r="AY35" s="282">
        <f t="shared" ca="1" si="31"/>
        <v>60493.13126277292</v>
      </c>
      <c r="AZ35" s="282">
        <f t="shared" ca="1" si="31"/>
        <v>60353.391682113594</v>
      </c>
      <c r="BA35" s="241"/>
      <c r="BD35" s="239">
        <f t="shared" si="7"/>
        <v>2016</v>
      </c>
      <c r="BE35" s="259">
        <f t="shared" ca="1" si="24"/>
        <v>60206.299517539643</v>
      </c>
      <c r="BF35" s="244">
        <f t="shared" ca="1" si="19"/>
        <v>830199.92706926959</v>
      </c>
      <c r="BG35" s="240">
        <f ca="1">BI35*BH35</f>
        <v>0</v>
      </c>
      <c r="BH35" s="187">
        <f t="shared" si="20"/>
        <v>0</v>
      </c>
      <c r="BI35" s="247">
        <f t="shared" ca="1" si="25"/>
        <v>53446.479999999981</v>
      </c>
      <c r="BJ35" s="348">
        <v>0</v>
      </c>
      <c r="BK35" s="247">
        <f>IF($BT$4="SFm + MFm + DMo",VLOOKUP(BD35,'Stock Data'!$B$6:$I$39,6,FALSE),IF($BT$4="SFm",VLOOKUP(BD35,'Stock Data'!$B$45:$I$78,6,FALSE),IF($BT$4="MFm",VLOOKUP(BD35,'Stock Data'!$B$82:$I$117,6,FALSE), VLOOKUP(BD35,'Stock Data'!$B$121:$I$156,6,FALSE))))</f>
        <v>6759.8195175396631</v>
      </c>
      <c r="BL35" s="351">
        <f>Assumptions!$B$9</f>
        <v>1.04</v>
      </c>
      <c r="BM35" s="260">
        <f t="shared" ref="BM35:BM52" ca="1" si="32">BG35+BI35</f>
        <v>53446.479999999981</v>
      </c>
      <c r="BN35" s="352">
        <f t="shared" ca="1" si="22"/>
        <v>53446.479999999981</v>
      </c>
      <c r="BO35" s="261">
        <f t="shared" si="23"/>
        <v>6759.8195175396631</v>
      </c>
      <c r="BP35" s="257">
        <f t="shared" ca="1" si="26"/>
        <v>60206.299517539643</v>
      </c>
      <c r="BQ35" s="364" t="s">
        <v>162</v>
      </c>
    </row>
    <row r="36" spans="1:69">
      <c r="A36" s="242"/>
      <c r="B36" s="238">
        <f t="shared" si="18"/>
        <v>2017</v>
      </c>
      <c r="C36" s="282">
        <f t="shared" ca="1" si="27"/>
        <v>0</v>
      </c>
      <c r="D36" s="282">
        <f t="shared" ca="1" si="27"/>
        <v>0</v>
      </c>
      <c r="E36" s="282">
        <f t="shared" ca="1" si="27"/>
        <v>0</v>
      </c>
      <c r="F36" s="282">
        <f t="shared" ca="1" si="27"/>
        <v>0</v>
      </c>
      <c r="G36" s="282">
        <f t="shared" ca="1" si="27"/>
        <v>0</v>
      </c>
      <c r="H36" s="282">
        <f t="shared" ca="1" si="27"/>
        <v>0</v>
      </c>
      <c r="I36" s="282">
        <f t="shared" ca="1" si="27"/>
        <v>0</v>
      </c>
      <c r="J36" s="282">
        <f t="shared" ca="1" si="27"/>
        <v>0</v>
      </c>
      <c r="K36" s="282">
        <f t="shared" ca="1" si="27"/>
        <v>0</v>
      </c>
      <c r="L36" s="282">
        <f t="shared" ca="1" si="27"/>
        <v>0</v>
      </c>
      <c r="M36" s="282">
        <f t="shared" ca="1" si="28"/>
        <v>0</v>
      </c>
      <c r="N36" s="282">
        <f t="shared" ca="1" si="28"/>
        <v>0</v>
      </c>
      <c r="O36" s="282">
        <f t="shared" ca="1" si="28"/>
        <v>0</v>
      </c>
      <c r="P36" s="282">
        <f t="shared" ca="1" si="28"/>
        <v>0</v>
      </c>
      <c r="Q36" s="282">
        <f t="shared" ca="1" si="28"/>
        <v>0</v>
      </c>
      <c r="R36" s="282">
        <f t="shared" ca="1" si="28"/>
        <v>0</v>
      </c>
      <c r="S36" s="282">
        <f t="shared" ca="1" si="28"/>
        <v>0</v>
      </c>
      <c r="T36" s="282">
        <f t="shared" ca="1" si="28"/>
        <v>0</v>
      </c>
      <c r="U36" s="282">
        <f t="shared" ca="1" si="28"/>
        <v>0</v>
      </c>
      <c r="V36" s="282">
        <f t="shared" ca="1" si="28"/>
        <v>0</v>
      </c>
      <c r="W36" s="282">
        <f t="shared" ca="1" si="29"/>
        <v>0</v>
      </c>
      <c r="X36" s="282">
        <f t="shared" ca="1" si="29"/>
        <v>0</v>
      </c>
      <c r="Y36" s="282">
        <f t="shared" ca="1" si="29"/>
        <v>0</v>
      </c>
      <c r="Z36" s="282">
        <f t="shared" ca="1" si="29"/>
        <v>0</v>
      </c>
      <c r="AA36" s="282">
        <f t="shared" ca="1" si="29"/>
        <v>0</v>
      </c>
      <c r="AB36" s="282">
        <f t="shared" ca="1" si="29"/>
        <v>0</v>
      </c>
      <c r="AC36" s="282">
        <f t="shared" ca="1" si="29"/>
        <v>0</v>
      </c>
      <c r="AD36" s="282">
        <f t="shared" ca="1" si="29"/>
        <v>0</v>
      </c>
      <c r="AE36" s="282">
        <f t="shared" ca="1" si="29"/>
        <v>0</v>
      </c>
      <c r="AF36" s="282">
        <f t="shared" ca="1" si="29"/>
        <v>0</v>
      </c>
      <c r="AG36" s="282">
        <f t="shared" ca="1" si="30"/>
        <v>0</v>
      </c>
      <c r="AH36" s="282">
        <f t="shared" ca="1" si="30"/>
        <v>0</v>
      </c>
      <c r="AI36" s="282">
        <f t="shared" ca="1" si="30"/>
        <v>0</v>
      </c>
      <c r="AJ36" s="282">
        <f t="shared" ca="1" si="30"/>
        <v>0</v>
      </c>
      <c r="AK36" s="282">
        <f t="shared" ca="1" si="30"/>
        <v>0</v>
      </c>
      <c r="AL36" s="282">
        <f t="shared" ca="1" si="30"/>
        <v>0</v>
      </c>
      <c r="AM36" s="282">
        <f t="shared" ca="1" si="30"/>
        <v>0</v>
      </c>
      <c r="AN36" s="282">
        <f t="shared" ca="1" si="30"/>
        <v>52609.279999999999</v>
      </c>
      <c r="AO36" s="282">
        <f t="shared" ca="1" si="30"/>
        <v>52607.199999999997</v>
      </c>
      <c r="AP36" s="282">
        <f t="shared" ca="1" si="30"/>
        <v>59702.122940784582</v>
      </c>
      <c r="AQ36" s="282">
        <f t="shared" ca="1" si="31"/>
        <v>61461.270005242623</v>
      </c>
      <c r="AR36" s="282">
        <f t="shared" ca="1" si="31"/>
        <v>61751.2595234076</v>
      </c>
      <c r="AS36" s="282">
        <f t="shared" ca="1" si="31"/>
        <v>61854.553638842444</v>
      </c>
      <c r="AT36" s="282">
        <f t="shared" ca="1" si="31"/>
        <v>61921.752570577082</v>
      </c>
      <c r="AU36" s="282">
        <f t="shared" ca="1" si="31"/>
        <v>61845.86643365302</v>
      </c>
      <c r="AV36" s="282">
        <f t="shared" ca="1" si="31"/>
        <v>61497.91414730926</v>
      </c>
      <c r="AW36" s="282">
        <f t="shared" ca="1" si="31"/>
        <v>61041.165347026719</v>
      </c>
      <c r="AX36" s="282">
        <f t="shared" ca="1" si="31"/>
        <v>60493.13126277292</v>
      </c>
      <c r="AY36" s="282">
        <f t="shared" ca="1" si="31"/>
        <v>60353.391682113594</v>
      </c>
      <c r="AZ36" s="282">
        <f t="shared" ca="1" si="31"/>
        <v>60206.299517539643</v>
      </c>
      <c r="BA36" s="241"/>
      <c r="BD36" s="239">
        <f t="shared" si="7"/>
        <v>2017</v>
      </c>
      <c r="BE36" s="259">
        <f t="shared" ca="1" si="24"/>
        <v>59420.133311683603</v>
      </c>
      <c r="BF36" s="244">
        <f t="shared" ca="1" si="19"/>
        <v>836765.34038095316</v>
      </c>
      <c r="BG36" s="240">
        <f t="shared" ref="BG36:BG53" ca="1" si="33">BI36*BH36</f>
        <v>0</v>
      </c>
      <c r="BH36" s="187">
        <f t="shared" si="20"/>
        <v>0</v>
      </c>
      <c r="BI36" s="247">
        <f t="shared" ca="1" si="25"/>
        <v>52854.719999999972</v>
      </c>
      <c r="BJ36" s="348">
        <v>0</v>
      </c>
      <c r="BK36" s="247">
        <f>IF($BT$4="SFm + MFm + DMo",VLOOKUP(BD36,'Stock Data'!$B$6:$I$39,6,FALSE),IF($BT$4="SFm",VLOOKUP(BD36,'Stock Data'!$B$45:$I$78,6,FALSE),IF($BT$4="MFm",VLOOKUP(BD36,'Stock Data'!$B$82:$I$117,6,FALSE), VLOOKUP(BD36,'Stock Data'!$B$121:$I$156,6,FALSE))))</f>
        <v>6565.4133116836301</v>
      </c>
      <c r="BL36" s="351">
        <f>Assumptions!$B$9</f>
        <v>1.04</v>
      </c>
      <c r="BM36" s="260">
        <f t="shared" ca="1" si="32"/>
        <v>52854.719999999972</v>
      </c>
      <c r="BN36" s="352">
        <f t="shared" ca="1" si="22"/>
        <v>52854.719999999972</v>
      </c>
      <c r="BO36" s="261">
        <f t="shared" si="23"/>
        <v>6565.4133116836301</v>
      </c>
      <c r="BP36" s="257">
        <f t="shared" ca="1" si="26"/>
        <v>59420.133311683603</v>
      </c>
      <c r="BQ36" s="364" t="s">
        <v>162</v>
      </c>
    </row>
    <row r="37" spans="1:69">
      <c r="A37" s="242"/>
      <c r="B37" s="238">
        <f t="shared" si="18"/>
        <v>2018</v>
      </c>
      <c r="C37" s="282">
        <f t="shared" ca="1" si="27"/>
        <v>0</v>
      </c>
      <c r="D37" s="282">
        <f t="shared" ca="1" si="27"/>
        <v>0</v>
      </c>
      <c r="E37" s="282">
        <f t="shared" ca="1" si="27"/>
        <v>0</v>
      </c>
      <c r="F37" s="282">
        <f t="shared" ca="1" si="27"/>
        <v>0</v>
      </c>
      <c r="G37" s="282">
        <f t="shared" ca="1" si="27"/>
        <v>0</v>
      </c>
      <c r="H37" s="282">
        <f t="shared" ca="1" si="27"/>
        <v>0</v>
      </c>
      <c r="I37" s="282">
        <f t="shared" ca="1" si="27"/>
        <v>0</v>
      </c>
      <c r="J37" s="282">
        <f t="shared" ca="1" si="27"/>
        <v>0</v>
      </c>
      <c r="K37" s="282">
        <f t="shared" ca="1" si="27"/>
        <v>0</v>
      </c>
      <c r="L37" s="282">
        <f t="shared" ca="1" si="27"/>
        <v>0</v>
      </c>
      <c r="M37" s="282">
        <f t="shared" ca="1" si="28"/>
        <v>0</v>
      </c>
      <c r="N37" s="282">
        <f t="shared" ca="1" si="28"/>
        <v>0</v>
      </c>
      <c r="O37" s="282">
        <f t="shared" ca="1" si="28"/>
        <v>0</v>
      </c>
      <c r="P37" s="282">
        <f t="shared" ca="1" si="28"/>
        <v>0</v>
      </c>
      <c r="Q37" s="282">
        <f t="shared" ca="1" si="28"/>
        <v>0</v>
      </c>
      <c r="R37" s="282">
        <f t="shared" ca="1" si="28"/>
        <v>0</v>
      </c>
      <c r="S37" s="282">
        <f t="shared" ca="1" si="28"/>
        <v>0</v>
      </c>
      <c r="T37" s="282">
        <f t="shared" ca="1" si="28"/>
        <v>0</v>
      </c>
      <c r="U37" s="282">
        <f t="shared" ca="1" si="28"/>
        <v>0</v>
      </c>
      <c r="V37" s="282">
        <f t="shared" ca="1" si="28"/>
        <v>0</v>
      </c>
      <c r="W37" s="282">
        <f t="shared" ca="1" si="29"/>
        <v>0</v>
      </c>
      <c r="X37" s="282">
        <f t="shared" ca="1" si="29"/>
        <v>0</v>
      </c>
      <c r="Y37" s="282">
        <f t="shared" ca="1" si="29"/>
        <v>0</v>
      </c>
      <c r="Z37" s="282">
        <f t="shared" ca="1" si="29"/>
        <v>0</v>
      </c>
      <c r="AA37" s="282">
        <f t="shared" ca="1" si="29"/>
        <v>0</v>
      </c>
      <c r="AB37" s="282">
        <f t="shared" ca="1" si="29"/>
        <v>0</v>
      </c>
      <c r="AC37" s="282">
        <f t="shared" ca="1" si="29"/>
        <v>0</v>
      </c>
      <c r="AD37" s="282">
        <f t="shared" ca="1" si="29"/>
        <v>0</v>
      </c>
      <c r="AE37" s="282">
        <f t="shared" ca="1" si="29"/>
        <v>0</v>
      </c>
      <c r="AF37" s="282">
        <f t="shared" ca="1" si="29"/>
        <v>0</v>
      </c>
      <c r="AG37" s="282">
        <f t="shared" ca="1" si="30"/>
        <v>0</v>
      </c>
      <c r="AH37" s="282">
        <f t="shared" ca="1" si="30"/>
        <v>0</v>
      </c>
      <c r="AI37" s="282">
        <f t="shared" ca="1" si="30"/>
        <v>0</v>
      </c>
      <c r="AJ37" s="282">
        <f t="shared" ca="1" si="30"/>
        <v>0</v>
      </c>
      <c r="AK37" s="282">
        <f t="shared" ca="1" si="30"/>
        <v>0</v>
      </c>
      <c r="AL37" s="282">
        <f t="shared" ca="1" si="30"/>
        <v>0</v>
      </c>
      <c r="AM37" s="282">
        <f t="shared" ca="1" si="30"/>
        <v>0</v>
      </c>
      <c r="AN37" s="282">
        <f t="shared" ca="1" si="30"/>
        <v>52607.199999999997</v>
      </c>
      <c r="AO37" s="282">
        <f t="shared" ca="1" si="30"/>
        <v>59702.122940784582</v>
      </c>
      <c r="AP37" s="282">
        <f t="shared" ca="1" si="30"/>
        <v>61461.270005242623</v>
      </c>
      <c r="AQ37" s="282">
        <f t="shared" ca="1" si="31"/>
        <v>61751.2595234076</v>
      </c>
      <c r="AR37" s="282">
        <f t="shared" ca="1" si="31"/>
        <v>61854.553638842444</v>
      </c>
      <c r="AS37" s="282">
        <f t="shared" ca="1" si="31"/>
        <v>61921.752570577082</v>
      </c>
      <c r="AT37" s="282">
        <f t="shared" ca="1" si="31"/>
        <v>61845.86643365302</v>
      </c>
      <c r="AU37" s="282">
        <f t="shared" ca="1" si="31"/>
        <v>61497.91414730926</v>
      </c>
      <c r="AV37" s="282">
        <f t="shared" ca="1" si="31"/>
        <v>61041.165347026719</v>
      </c>
      <c r="AW37" s="282">
        <f t="shared" ca="1" si="31"/>
        <v>60493.13126277292</v>
      </c>
      <c r="AX37" s="282">
        <f t="shared" ca="1" si="31"/>
        <v>60353.391682113594</v>
      </c>
      <c r="AY37" s="282">
        <f t="shared" ca="1" si="31"/>
        <v>60206.299517539643</v>
      </c>
      <c r="AZ37" s="282">
        <f t="shared" ca="1" si="31"/>
        <v>59420.133311683603</v>
      </c>
      <c r="BA37" s="241"/>
      <c r="BD37" s="239">
        <f t="shared" si="7"/>
        <v>2018</v>
      </c>
      <c r="BE37" s="259">
        <f t="shared" ca="1" si="24"/>
        <v>59139.876149155069</v>
      </c>
      <c r="BF37" s="244">
        <f t="shared" ca="1" si="19"/>
        <v>843295.93653010821</v>
      </c>
      <c r="BG37" s="240">
        <f t="shared" ca="1" si="33"/>
        <v>0</v>
      </c>
      <c r="BH37" s="187">
        <f t="shared" si="20"/>
        <v>0</v>
      </c>
      <c r="BI37" s="247">
        <f t="shared" ca="1" si="25"/>
        <v>52609.280000000028</v>
      </c>
      <c r="BJ37" s="348">
        <v>0</v>
      </c>
      <c r="BK37" s="247">
        <f>IF($BT$4="SFm + MFm + DMo",VLOOKUP(BD37,'Stock Data'!$B$6:$I$39,6,FALSE),IF($BT$4="SFm",VLOOKUP(BD37,'Stock Data'!$B$45:$I$78,6,FALSE),IF($BT$4="MFm",VLOOKUP(BD37,'Stock Data'!$B$82:$I$117,6,FALSE), VLOOKUP(BD37,'Stock Data'!$B$121:$I$156,6,FALSE))))</f>
        <v>6530.5961491550443</v>
      </c>
      <c r="BL37" s="351">
        <f>Assumptions!$B$9</f>
        <v>1.04</v>
      </c>
      <c r="BM37" s="260">
        <f t="shared" ca="1" si="32"/>
        <v>52609.280000000028</v>
      </c>
      <c r="BN37" s="352">
        <f t="shared" ca="1" si="22"/>
        <v>52609.280000000028</v>
      </c>
      <c r="BO37" s="261">
        <f t="shared" si="23"/>
        <v>6530.5961491550443</v>
      </c>
      <c r="BP37" s="257">
        <f t="shared" ca="1" si="26"/>
        <v>59139.876149155069</v>
      </c>
      <c r="BQ37" s="364" t="s">
        <v>162</v>
      </c>
    </row>
    <row r="38" spans="1:69">
      <c r="A38" s="242"/>
      <c r="B38" s="238">
        <f t="shared" si="18"/>
        <v>2019</v>
      </c>
      <c r="C38" s="282">
        <f t="shared" ca="1" si="27"/>
        <v>0</v>
      </c>
      <c r="D38" s="282">
        <f t="shared" ca="1" si="27"/>
        <v>0</v>
      </c>
      <c r="E38" s="282">
        <f t="shared" ca="1" si="27"/>
        <v>0</v>
      </c>
      <c r="F38" s="282">
        <f t="shared" ca="1" si="27"/>
        <v>0</v>
      </c>
      <c r="G38" s="282">
        <f t="shared" ca="1" si="27"/>
        <v>0</v>
      </c>
      <c r="H38" s="282">
        <f t="shared" ca="1" si="27"/>
        <v>0</v>
      </c>
      <c r="I38" s="282">
        <f t="shared" ca="1" si="27"/>
        <v>0</v>
      </c>
      <c r="J38" s="282">
        <f t="shared" ca="1" si="27"/>
        <v>0</v>
      </c>
      <c r="K38" s="282">
        <f t="shared" ca="1" si="27"/>
        <v>0</v>
      </c>
      <c r="L38" s="282">
        <f t="shared" ca="1" si="27"/>
        <v>0</v>
      </c>
      <c r="M38" s="282">
        <f t="shared" ca="1" si="28"/>
        <v>0</v>
      </c>
      <c r="N38" s="282">
        <f t="shared" ca="1" si="28"/>
        <v>0</v>
      </c>
      <c r="O38" s="282">
        <f t="shared" ca="1" si="28"/>
        <v>0</v>
      </c>
      <c r="P38" s="282">
        <f t="shared" ca="1" si="28"/>
        <v>0</v>
      </c>
      <c r="Q38" s="282">
        <f t="shared" ca="1" si="28"/>
        <v>0</v>
      </c>
      <c r="R38" s="282">
        <f t="shared" ca="1" si="28"/>
        <v>0</v>
      </c>
      <c r="S38" s="282">
        <f t="shared" ca="1" si="28"/>
        <v>0</v>
      </c>
      <c r="T38" s="282">
        <f t="shared" ca="1" si="28"/>
        <v>0</v>
      </c>
      <c r="U38" s="282">
        <f t="shared" ca="1" si="28"/>
        <v>0</v>
      </c>
      <c r="V38" s="282">
        <f t="shared" ca="1" si="28"/>
        <v>0</v>
      </c>
      <c r="W38" s="282">
        <f t="shared" ca="1" si="29"/>
        <v>0</v>
      </c>
      <c r="X38" s="282">
        <f t="shared" ca="1" si="29"/>
        <v>0</v>
      </c>
      <c r="Y38" s="282">
        <f t="shared" ca="1" si="29"/>
        <v>0</v>
      </c>
      <c r="Z38" s="282">
        <f t="shared" ca="1" si="29"/>
        <v>0</v>
      </c>
      <c r="AA38" s="282">
        <f t="shared" ca="1" si="29"/>
        <v>0</v>
      </c>
      <c r="AB38" s="282">
        <f t="shared" ca="1" si="29"/>
        <v>0</v>
      </c>
      <c r="AC38" s="282">
        <f t="shared" ca="1" si="29"/>
        <v>0</v>
      </c>
      <c r="AD38" s="282">
        <f t="shared" ca="1" si="29"/>
        <v>0</v>
      </c>
      <c r="AE38" s="282">
        <f t="shared" ca="1" si="29"/>
        <v>0</v>
      </c>
      <c r="AF38" s="282">
        <f t="shared" ca="1" si="29"/>
        <v>0</v>
      </c>
      <c r="AG38" s="282">
        <f t="shared" ca="1" si="30"/>
        <v>0</v>
      </c>
      <c r="AH38" s="282">
        <f t="shared" ca="1" si="30"/>
        <v>0</v>
      </c>
      <c r="AI38" s="282">
        <f t="shared" ca="1" si="30"/>
        <v>0</v>
      </c>
      <c r="AJ38" s="282">
        <f t="shared" ca="1" si="30"/>
        <v>0</v>
      </c>
      <c r="AK38" s="282">
        <f t="shared" ca="1" si="30"/>
        <v>0</v>
      </c>
      <c r="AL38" s="282">
        <f t="shared" ca="1" si="30"/>
        <v>0</v>
      </c>
      <c r="AM38" s="282">
        <f t="shared" ca="1" si="30"/>
        <v>0</v>
      </c>
      <c r="AN38" s="282">
        <f t="shared" ca="1" si="30"/>
        <v>59702.122940784582</v>
      </c>
      <c r="AO38" s="282">
        <f t="shared" ca="1" si="30"/>
        <v>61461.270005242623</v>
      </c>
      <c r="AP38" s="282">
        <f t="shared" ca="1" si="30"/>
        <v>61751.2595234076</v>
      </c>
      <c r="AQ38" s="282">
        <f t="shared" ca="1" si="31"/>
        <v>61854.553638842444</v>
      </c>
      <c r="AR38" s="282">
        <f t="shared" ca="1" si="31"/>
        <v>61921.752570577082</v>
      </c>
      <c r="AS38" s="282">
        <f t="shared" ca="1" si="31"/>
        <v>61845.86643365302</v>
      </c>
      <c r="AT38" s="282">
        <f t="shared" ca="1" si="31"/>
        <v>61497.91414730926</v>
      </c>
      <c r="AU38" s="282">
        <f t="shared" ca="1" si="31"/>
        <v>61041.165347026719</v>
      </c>
      <c r="AV38" s="282">
        <f t="shared" ca="1" si="31"/>
        <v>60493.13126277292</v>
      </c>
      <c r="AW38" s="282">
        <f t="shared" ca="1" si="31"/>
        <v>60353.391682113594</v>
      </c>
      <c r="AX38" s="282">
        <f t="shared" ca="1" si="31"/>
        <v>60206.299517539643</v>
      </c>
      <c r="AY38" s="282">
        <f t="shared" ca="1" si="31"/>
        <v>59420.133311683603</v>
      </c>
      <c r="AZ38" s="282">
        <f t="shared" ca="1" si="31"/>
        <v>59139.876149155069</v>
      </c>
      <c r="BA38" s="241"/>
      <c r="BD38" s="239">
        <f t="shared" si="7"/>
        <v>2019</v>
      </c>
      <c r="BE38" s="259">
        <f t="shared" ca="1" si="24"/>
        <v>59254.993211252717</v>
      </c>
      <c r="BF38" s="244">
        <f t="shared" ca="1" si="19"/>
        <v>849943.72974136099</v>
      </c>
      <c r="BG38" s="240">
        <f t="shared" ca="1" si="33"/>
        <v>0</v>
      </c>
      <c r="BH38" s="187">
        <f t="shared" si="20"/>
        <v>0</v>
      </c>
      <c r="BI38" s="247">
        <f t="shared" ca="1" si="25"/>
        <v>52607.199999999953</v>
      </c>
      <c r="BJ38" s="348">
        <v>0</v>
      </c>
      <c r="BK38" s="247">
        <f>IF($BT$4="SFm + MFm + DMo",VLOOKUP(BD38,'Stock Data'!$B$6:$I$39,6,FALSE),IF($BT$4="SFm",VLOOKUP(BD38,'Stock Data'!$B$45:$I$78,6,FALSE),IF($BT$4="MFm",VLOOKUP(BD38,'Stock Data'!$B$82:$I$117,6,FALSE), VLOOKUP(BD38,'Stock Data'!$B$121:$I$156,6,FALSE))))</f>
        <v>6647.7932112527624</v>
      </c>
      <c r="BL38" s="351">
        <f>Assumptions!$B$9</f>
        <v>1.04</v>
      </c>
      <c r="BM38" s="260">
        <f t="shared" ca="1" si="32"/>
        <v>52607.199999999953</v>
      </c>
      <c r="BN38" s="352">
        <f t="shared" ca="1" si="22"/>
        <v>52607.199999999953</v>
      </c>
      <c r="BO38" s="261">
        <f t="shared" si="23"/>
        <v>6647.7932112527624</v>
      </c>
      <c r="BP38" s="257">
        <f t="shared" ca="1" si="26"/>
        <v>59254.993211252717</v>
      </c>
      <c r="BQ38" s="364" t="s">
        <v>162</v>
      </c>
    </row>
    <row r="39" spans="1:69">
      <c r="A39" s="242"/>
      <c r="B39" s="238">
        <f t="shared" si="18"/>
        <v>2020</v>
      </c>
      <c r="C39" s="282">
        <f t="shared" ref="C39:L53" ca="1" si="34">IF(AND(year-Age&gt;=Initial_Year,Age,Age &lt;=ROUND($BT$5,0)),OFFSET($BE39, -Age, 0), 0)</f>
        <v>0</v>
      </c>
      <c r="D39" s="282">
        <f t="shared" ca="1" si="34"/>
        <v>0</v>
      </c>
      <c r="E39" s="282">
        <f t="shared" ca="1" si="34"/>
        <v>0</v>
      </c>
      <c r="F39" s="282">
        <f t="shared" ca="1" si="34"/>
        <v>0</v>
      </c>
      <c r="G39" s="282">
        <f t="shared" ca="1" si="34"/>
        <v>0</v>
      </c>
      <c r="H39" s="282">
        <f t="shared" ca="1" si="34"/>
        <v>0</v>
      </c>
      <c r="I39" s="282">
        <f t="shared" ca="1" si="34"/>
        <v>0</v>
      </c>
      <c r="J39" s="282">
        <f t="shared" ca="1" si="34"/>
        <v>0</v>
      </c>
      <c r="K39" s="282">
        <f t="shared" ca="1" si="34"/>
        <v>0</v>
      </c>
      <c r="L39" s="282">
        <f t="shared" ca="1" si="34"/>
        <v>0</v>
      </c>
      <c r="M39" s="282">
        <f t="shared" ref="M39:V53" ca="1" si="35">IF(AND(year-Age&gt;=Initial_Year,Age,Age &lt;=ROUND($BT$5,0)),OFFSET($BE39, -Age, 0), 0)</f>
        <v>0</v>
      </c>
      <c r="N39" s="282">
        <f t="shared" ca="1" si="35"/>
        <v>0</v>
      </c>
      <c r="O39" s="282">
        <f t="shared" ca="1" si="35"/>
        <v>0</v>
      </c>
      <c r="P39" s="282">
        <f t="shared" ca="1" si="35"/>
        <v>0</v>
      </c>
      <c r="Q39" s="282">
        <f t="shared" ca="1" si="35"/>
        <v>0</v>
      </c>
      <c r="R39" s="282">
        <f t="shared" ca="1" si="35"/>
        <v>0</v>
      </c>
      <c r="S39" s="282">
        <f t="shared" ca="1" si="35"/>
        <v>0</v>
      </c>
      <c r="T39" s="282">
        <f t="shared" ca="1" si="35"/>
        <v>0</v>
      </c>
      <c r="U39" s="282">
        <f t="shared" ca="1" si="35"/>
        <v>0</v>
      </c>
      <c r="V39" s="282">
        <f t="shared" ca="1" si="35"/>
        <v>0</v>
      </c>
      <c r="W39" s="282">
        <f t="shared" ref="W39:AF53" ca="1" si="36">IF(AND(year-Age&gt;=Initial_Year,Age,Age &lt;=ROUND($BT$5,0)),OFFSET($BE39, -Age, 0), 0)</f>
        <v>0</v>
      </c>
      <c r="X39" s="282">
        <f t="shared" ca="1" si="36"/>
        <v>0</v>
      </c>
      <c r="Y39" s="282">
        <f t="shared" ca="1" si="36"/>
        <v>0</v>
      </c>
      <c r="Z39" s="282">
        <f t="shared" ca="1" si="36"/>
        <v>0</v>
      </c>
      <c r="AA39" s="282">
        <f t="shared" ca="1" si="36"/>
        <v>0</v>
      </c>
      <c r="AB39" s="282">
        <f t="shared" ca="1" si="36"/>
        <v>0</v>
      </c>
      <c r="AC39" s="282">
        <f t="shared" ca="1" si="36"/>
        <v>0</v>
      </c>
      <c r="AD39" s="282">
        <f t="shared" ca="1" si="36"/>
        <v>0</v>
      </c>
      <c r="AE39" s="282">
        <f t="shared" ca="1" si="36"/>
        <v>0</v>
      </c>
      <c r="AF39" s="282">
        <f t="shared" ca="1" si="36"/>
        <v>0</v>
      </c>
      <c r="AG39" s="282">
        <f t="shared" ref="AG39:AP53" ca="1" si="37">IF(AND(year-Age&gt;=Initial_Year,Age,Age &lt;=ROUND($BT$5,0)),OFFSET($BE39, -Age, 0), 0)</f>
        <v>0</v>
      </c>
      <c r="AH39" s="282">
        <f t="shared" ca="1" si="37"/>
        <v>0</v>
      </c>
      <c r="AI39" s="282">
        <f t="shared" ca="1" si="37"/>
        <v>0</v>
      </c>
      <c r="AJ39" s="282">
        <f t="shared" ca="1" si="37"/>
        <v>0</v>
      </c>
      <c r="AK39" s="282">
        <f t="shared" ca="1" si="37"/>
        <v>0</v>
      </c>
      <c r="AL39" s="282">
        <f t="shared" ca="1" si="37"/>
        <v>0</v>
      </c>
      <c r="AM39" s="282">
        <f t="shared" ca="1" si="37"/>
        <v>0</v>
      </c>
      <c r="AN39" s="282">
        <f t="shared" ca="1" si="37"/>
        <v>61461.270005242623</v>
      </c>
      <c r="AO39" s="282">
        <f t="shared" ca="1" si="37"/>
        <v>61751.2595234076</v>
      </c>
      <c r="AP39" s="282">
        <f t="shared" ca="1" si="37"/>
        <v>61854.553638842444</v>
      </c>
      <c r="AQ39" s="282">
        <f t="shared" ref="AQ39:AZ53" ca="1" si="38">IF(AND(year-Age&gt;=Initial_Year,Age,Age &lt;=ROUND($BT$5,0)),OFFSET($BE39, -Age, 0), 0)</f>
        <v>61921.752570577082</v>
      </c>
      <c r="AR39" s="282">
        <f t="shared" ca="1" si="38"/>
        <v>61845.86643365302</v>
      </c>
      <c r="AS39" s="282">
        <f t="shared" ca="1" si="38"/>
        <v>61497.91414730926</v>
      </c>
      <c r="AT39" s="282">
        <f t="shared" ca="1" si="38"/>
        <v>61041.165347026719</v>
      </c>
      <c r="AU39" s="282">
        <f t="shared" ca="1" si="38"/>
        <v>60493.13126277292</v>
      </c>
      <c r="AV39" s="282">
        <f t="shared" ca="1" si="38"/>
        <v>60353.391682113594</v>
      </c>
      <c r="AW39" s="282">
        <f t="shared" ca="1" si="38"/>
        <v>60206.299517539643</v>
      </c>
      <c r="AX39" s="282">
        <f t="shared" ca="1" si="38"/>
        <v>59420.133311683603</v>
      </c>
      <c r="AY39" s="282">
        <f t="shared" ca="1" si="38"/>
        <v>59139.876149155069</v>
      </c>
      <c r="AZ39" s="282">
        <f t="shared" ca="1" si="38"/>
        <v>59254.993211252717</v>
      </c>
      <c r="BA39" s="241"/>
      <c r="BD39" s="239">
        <f t="shared" si="7"/>
        <v>2020</v>
      </c>
      <c r="BE39" s="259">
        <f t="shared" ca="1" si="24"/>
        <v>66577.446671367332</v>
      </c>
      <c r="BF39" s="244">
        <f t="shared" ca="1" si="19"/>
        <v>856819.05347194383</v>
      </c>
      <c r="BG39" s="240">
        <f t="shared" ca="1" si="33"/>
        <v>0</v>
      </c>
      <c r="BH39" s="187">
        <f t="shared" si="20"/>
        <v>0</v>
      </c>
      <c r="BI39" s="247">
        <f t="shared" ca="1" si="25"/>
        <v>59702.122940784553</v>
      </c>
      <c r="BJ39" s="348">
        <v>0</v>
      </c>
      <c r="BK39" s="247">
        <f>IF($BT$4="SFm + MFm + DMo",VLOOKUP(BD39,'Stock Data'!$B$6:$I$39,6,FALSE),IF($BT$4="SFm",VLOOKUP(BD39,'Stock Data'!$B$45:$I$78,6,FALSE),IF($BT$4="MFm",VLOOKUP(BD39,'Stock Data'!$B$82:$I$117,6,FALSE), VLOOKUP(BD39,'Stock Data'!$B$121:$I$156,6,FALSE))))</f>
        <v>6875.3237305827761</v>
      </c>
      <c r="BL39" s="351">
        <f>Assumptions!$B$9</f>
        <v>1.04</v>
      </c>
      <c r="BM39" s="260">
        <f t="shared" ca="1" si="32"/>
        <v>59702.122940784553</v>
      </c>
      <c r="BN39" s="352">
        <f t="shared" ca="1" si="22"/>
        <v>59702.122940784553</v>
      </c>
      <c r="BO39" s="261">
        <f t="shared" si="23"/>
        <v>6875.3237305827761</v>
      </c>
      <c r="BP39" s="257">
        <f t="shared" ca="1" si="26"/>
        <v>66577.446671367332</v>
      </c>
      <c r="BQ39" s="364" t="s">
        <v>162</v>
      </c>
    </row>
    <row r="40" spans="1:69">
      <c r="A40" s="242"/>
      <c r="B40" s="238">
        <f t="shared" si="18"/>
        <v>2021</v>
      </c>
      <c r="C40" s="282">
        <f t="shared" ca="1" si="34"/>
        <v>0</v>
      </c>
      <c r="D40" s="282">
        <f t="shared" ca="1" si="34"/>
        <v>0</v>
      </c>
      <c r="E40" s="282">
        <f t="shared" ca="1" si="34"/>
        <v>0</v>
      </c>
      <c r="F40" s="282">
        <f t="shared" ca="1" si="34"/>
        <v>0</v>
      </c>
      <c r="G40" s="282">
        <f t="shared" ca="1" si="34"/>
        <v>0</v>
      </c>
      <c r="H40" s="282">
        <f t="shared" ca="1" si="34"/>
        <v>0</v>
      </c>
      <c r="I40" s="282">
        <f t="shared" ca="1" si="34"/>
        <v>0</v>
      </c>
      <c r="J40" s="282">
        <f t="shared" ca="1" si="34"/>
        <v>0</v>
      </c>
      <c r="K40" s="282">
        <f t="shared" ca="1" si="34"/>
        <v>0</v>
      </c>
      <c r="L40" s="282">
        <f t="shared" ca="1" si="34"/>
        <v>0</v>
      </c>
      <c r="M40" s="282">
        <f t="shared" ca="1" si="35"/>
        <v>0</v>
      </c>
      <c r="N40" s="282">
        <f t="shared" ca="1" si="35"/>
        <v>0</v>
      </c>
      <c r="O40" s="282">
        <f t="shared" ca="1" si="35"/>
        <v>0</v>
      </c>
      <c r="P40" s="282">
        <f t="shared" ca="1" si="35"/>
        <v>0</v>
      </c>
      <c r="Q40" s="282">
        <f t="shared" ca="1" si="35"/>
        <v>0</v>
      </c>
      <c r="R40" s="282">
        <f t="shared" ca="1" si="35"/>
        <v>0</v>
      </c>
      <c r="S40" s="282">
        <f t="shared" ca="1" si="35"/>
        <v>0</v>
      </c>
      <c r="T40" s="282">
        <f t="shared" ca="1" si="35"/>
        <v>0</v>
      </c>
      <c r="U40" s="282">
        <f t="shared" ca="1" si="35"/>
        <v>0</v>
      </c>
      <c r="V40" s="282">
        <f t="shared" ca="1" si="35"/>
        <v>0</v>
      </c>
      <c r="W40" s="282">
        <f t="shared" ca="1" si="36"/>
        <v>0</v>
      </c>
      <c r="X40" s="282">
        <f t="shared" ca="1" si="36"/>
        <v>0</v>
      </c>
      <c r="Y40" s="282">
        <f t="shared" ca="1" si="36"/>
        <v>0</v>
      </c>
      <c r="Z40" s="282">
        <f t="shared" ca="1" si="36"/>
        <v>0</v>
      </c>
      <c r="AA40" s="282">
        <f t="shared" ca="1" si="36"/>
        <v>0</v>
      </c>
      <c r="AB40" s="282">
        <f t="shared" ca="1" si="36"/>
        <v>0</v>
      </c>
      <c r="AC40" s="282">
        <f t="shared" ca="1" si="36"/>
        <v>0</v>
      </c>
      <c r="AD40" s="282">
        <f t="shared" ca="1" si="36"/>
        <v>0</v>
      </c>
      <c r="AE40" s="282">
        <f t="shared" ca="1" si="36"/>
        <v>0</v>
      </c>
      <c r="AF40" s="282">
        <f t="shared" ca="1" si="36"/>
        <v>0</v>
      </c>
      <c r="AG40" s="282">
        <f t="shared" ca="1" si="37"/>
        <v>0</v>
      </c>
      <c r="AH40" s="282">
        <f t="shared" ca="1" si="37"/>
        <v>0</v>
      </c>
      <c r="AI40" s="282">
        <f t="shared" ca="1" si="37"/>
        <v>0</v>
      </c>
      <c r="AJ40" s="282">
        <f t="shared" ca="1" si="37"/>
        <v>0</v>
      </c>
      <c r="AK40" s="282">
        <f t="shared" ca="1" si="37"/>
        <v>0</v>
      </c>
      <c r="AL40" s="282">
        <f t="shared" ca="1" si="37"/>
        <v>0</v>
      </c>
      <c r="AM40" s="282">
        <f t="shared" ca="1" si="37"/>
        <v>0</v>
      </c>
      <c r="AN40" s="282">
        <f t="shared" ca="1" si="37"/>
        <v>61751.2595234076</v>
      </c>
      <c r="AO40" s="282">
        <f t="shared" ca="1" si="37"/>
        <v>61854.553638842444</v>
      </c>
      <c r="AP40" s="282">
        <f t="shared" ca="1" si="37"/>
        <v>61921.752570577082</v>
      </c>
      <c r="AQ40" s="282">
        <f t="shared" ca="1" si="38"/>
        <v>61845.86643365302</v>
      </c>
      <c r="AR40" s="282">
        <f t="shared" ca="1" si="38"/>
        <v>61497.91414730926</v>
      </c>
      <c r="AS40" s="282">
        <f t="shared" ca="1" si="38"/>
        <v>61041.165347026719</v>
      </c>
      <c r="AT40" s="282">
        <f t="shared" ca="1" si="38"/>
        <v>60493.13126277292</v>
      </c>
      <c r="AU40" s="282">
        <f t="shared" ca="1" si="38"/>
        <v>60353.391682113594</v>
      </c>
      <c r="AV40" s="282">
        <f t="shared" ca="1" si="38"/>
        <v>60206.299517539643</v>
      </c>
      <c r="AW40" s="282">
        <f t="shared" ca="1" si="38"/>
        <v>59420.133311683603</v>
      </c>
      <c r="AX40" s="282">
        <f t="shared" ca="1" si="38"/>
        <v>59139.876149155069</v>
      </c>
      <c r="AY40" s="282">
        <f t="shared" ca="1" si="38"/>
        <v>59254.993211252717</v>
      </c>
      <c r="AZ40" s="282">
        <f t="shared" ca="1" si="38"/>
        <v>66577.446671367332</v>
      </c>
      <c r="BA40" s="241"/>
      <c r="BD40" s="239">
        <f t="shared" si="7"/>
        <v>2021</v>
      </c>
      <c r="BE40" s="259">
        <f t="shared" ca="1" si="24"/>
        <v>68628.167441453814</v>
      </c>
      <c r="BF40" s="244">
        <f t="shared" ca="1" si="19"/>
        <v>863985.95090815471</v>
      </c>
      <c r="BG40" s="240">
        <f t="shared" ca="1" si="33"/>
        <v>0</v>
      </c>
      <c r="BH40" s="187">
        <f t="shared" si="20"/>
        <v>0</v>
      </c>
      <c r="BI40" s="247">
        <f t="shared" ca="1" si="25"/>
        <v>61461.270005242899</v>
      </c>
      <c r="BJ40" s="348">
        <v>0</v>
      </c>
      <c r="BK40" s="247">
        <f>IF($BT$4="SFm + MFm + DMo",VLOOKUP(BD40,'Stock Data'!$B$6:$I$39,6,FALSE),IF($BT$4="SFm",VLOOKUP(BD40,'Stock Data'!$B$45:$I$78,6,FALSE),IF($BT$4="MFm",VLOOKUP(BD40,'Stock Data'!$B$82:$I$117,6,FALSE), VLOOKUP(BD40,'Stock Data'!$B$121:$I$156,6,FALSE))))</f>
        <v>7166.8974362109129</v>
      </c>
      <c r="BL40" s="351">
        <f>Assumptions!$B$9</f>
        <v>1.04</v>
      </c>
      <c r="BM40" s="260">
        <f t="shared" ca="1" si="32"/>
        <v>61461.270005242899</v>
      </c>
      <c r="BN40" s="352">
        <f t="shared" ca="1" si="22"/>
        <v>61461.270005242899</v>
      </c>
      <c r="BO40" s="261">
        <f t="shared" si="23"/>
        <v>7166.8974362109129</v>
      </c>
      <c r="BP40" s="257">
        <f t="shared" ca="1" si="26"/>
        <v>68628.167441453814</v>
      </c>
      <c r="BQ40" s="364" t="s">
        <v>162</v>
      </c>
    </row>
    <row r="41" spans="1:69">
      <c r="A41" s="242"/>
      <c r="B41" s="238">
        <f t="shared" si="18"/>
        <v>2022</v>
      </c>
      <c r="C41" s="282">
        <f t="shared" ca="1" si="34"/>
        <v>0</v>
      </c>
      <c r="D41" s="282">
        <f t="shared" ca="1" si="34"/>
        <v>0</v>
      </c>
      <c r="E41" s="282">
        <f t="shared" ca="1" si="34"/>
        <v>0</v>
      </c>
      <c r="F41" s="282">
        <f t="shared" ca="1" si="34"/>
        <v>0</v>
      </c>
      <c r="G41" s="282">
        <f t="shared" ca="1" si="34"/>
        <v>0</v>
      </c>
      <c r="H41" s="282">
        <f t="shared" ca="1" si="34"/>
        <v>0</v>
      </c>
      <c r="I41" s="282">
        <f t="shared" ca="1" si="34"/>
        <v>0</v>
      </c>
      <c r="J41" s="282">
        <f t="shared" ca="1" si="34"/>
        <v>0</v>
      </c>
      <c r="K41" s="282">
        <f t="shared" ca="1" si="34"/>
        <v>0</v>
      </c>
      <c r="L41" s="282">
        <f t="shared" ca="1" si="34"/>
        <v>0</v>
      </c>
      <c r="M41" s="282">
        <f t="shared" ca="1" si="35"/>
        <v>0</v>
      </c>
      <c r="N41" s="282">
        <f t="shared" ca="1" si="35"/>
        <v>0</v>
      </c>
      <c r="O41" s="282">
        <f t="shared" ca="1" si="35"/>
        <v>0</v>
      </c>
      <c r="P41" s="282">
        <f t="shared" ca="1" si="35"/>
        <v>0</v>
      </c>
      <c r="Q41" s="282">
        <f t="shared" ca="1" si="35"/>
        <v>0</v>
      </c>
      <c r="R41" s="282">
        <f t="shared" ca="1" si="35"/>
        <v>0</v>
      </c>
      <c r="S41" s="282">
        <f t="shared" ca="1" si="35"/>
        <v>0</v>
      </c>
      <c r="T41" s="282">
        <f t="shared" ca="1" si="35"/>
        <v>0</v>
      </c>
      <c r="U41" s="282">
        <f t="shared" ca="1" si="35"/>
        <v>0</v>
      </c>
      <c r="V41" s="282">
        <f t="shared" ca="1" si="35"/>
        <v>0</v>
      </c>
      <c r="W41" s="282">
        <f t="shared" ca="1" si="36"/>
        <v>0</v>
      </c>
      <c r="X41" s="282">
        <f t="shared" ca="1" si="36"/>
        <v>0</v>
      </c>
      <c r="Y41" s="282">
        <f t="shared" ca="1" si="36"/>
        <v>0</v>
      </c>
      <c r="Z41" s="282">
        <f t="shared" ca="1" si="36"/>
        <v>0</v>
      </c>
      <c r="AA41" s="282">
        <f t="shared" ca="1" si="36"/>
        <v>0</v>
      </c>
      <c r="AB41" s="282">
        <f t="shared" ca="1" si="36"/>
        <v>0</v>
      </c>
      <c r="AC41" s="282">
        <f t="shared" ca="1" si="36"/>
        <v>0</v>
      </c>
      <c r="AD41" s="282">
        <f t="shared" ca="1" si="36"/>
        <v>0</v>
      </c>
      <c r="AE41" s="282">
        <f t="shared" ca="1" si="36"/>
        <v>0</v>
      </c>
      <c r="AF41" s="282">
        <f t="shared" ca="1" si="36"/>
        <v>0</v>
      </c>
      <c r="AG41" s="282">
        <f t="shared" ca="1" si="37"/>
        <v>0</v>
      </c>
      <c r="AH41" s="282">
        <f t="shared" ca="1" si="37"/>
        <v>0</v>
      </c>
      <c r="AI41" s="282">
        <f t="shared" ca="1" si="37"/>
        <v>0</v>
      </c>
      <c r="AJ41" s="282">
        <f t="shared" ca="1" si="37"/>
        <v>0</v>
      </c>
      <c r="AK41" s="282">
        <f t="shared" ca="1" si="37"/>
        <v>0</v>
      </c>
      <c r="AL41" s="282">
        <f t="shared" ca="1" si="37"/>
        <v>0</v>
      </c>
      <c r="AM41" s="282">
        <f t="shared" ca="1" si="37"/>
        <v>0</v>
      </c>
      <c r="AN41" s="282">
        <f t="shared" ca="1" si="37"/>
        <v>61854.553638842444</v>
      </c>
      <c r="AO41" s="282">
        <f t="shared" ca="1" si="37"/>
        <v>61921.752570577082</v>
      </c>
      <c r="AP41" s="282">
        <f t="shared" ca="1" si="37"/>
        <v>61845.86643365302</v>
      </c>
      <c r="AQ41" s="282">
        <f t="shared" ca="1" si="38"/>
        <v>61497.91414730926</v>
      </c>
      <c r="AR41" s="282">
        <f t="shared" ca="1" si="38"/>
        <v>61041.165347026719</v>
      </c>
      <c r="AS41" s="282">
        <f t="shared" ca="1" si="38"/>
        <v>60493.13126277292</v>
      </c>
      <c r="AT41" s="282">
        <f t="shared" ca="1" si="38"/>
        <v>60353.391682113594</v>
      </c>
      <c r="AU41" s="282">
        <f t="shared" ca="1" si="38"/>
        <v>60206.299517539643</v>
      </c>
      <c r="AV41" s="282">
        <f t="shared" ca="1" si="38"/>
        <v>59420.133311683603</v>
      </c>
      <c r="AW41" s="282">
        <f t="shared" ca="1" si="38"/>
        <v>59139.876149155069</v>
      </c>
      <c r="AX41" s="282">
        <f t="shared" ca="1" si="38"/>
        <v>59254.993211252717</v>
      </c>
      <c r="AY41" s="282">
        <f t="shared" ca="1" si="38"/>
        <v>66577.446671367332</v>
      </c>
      <c r="AZ41" s="282">
        <f t="shared" ca="1" si="38"/>
        <v>68628.167441453814</v>
      </c>
      <c r="BA41" s="241"/>
      <c r="BD41" s="239">
        <f t="shared" si="7"/>
        <v>2022</v>
      </c>
      <c r="BE41" s="259">
        <f t="shared" ca="1" si="24"/>
        <v>69210.787305160178</v>
      </c>
      <c r="BF41" s="244">
        <f t="shared" ca="1" si="19"/>
        <v>871445.47868990735</v>
      </c>
      <c r="BG41" s="240">
        <f t="shared" ca="1" si="33"/>
        <v>0</v>
      </c>
      <c r="BH41" s="187">
        <f t="shared" si="20"/>
        <v>0</v>
      </c>
      <c r="BI41" s="247">
        <f t="shared" ca="1" si="25"/>
        <v>61751.259523407556</v>
      </c>
      <c r="BJ41" s="348">
        <v>0</v>
      </c>
      <c r="BK41" s="247">
        <f>IF($BT$4="SFm + MFm + DMo",VLOOKUP(BD41,'Stock Data'!$B$6:$I$39,6,FALSE),IF($BT$4="SFm",VLOOKUP(BD41,'Stock Data'!$B$45:$I$78,6,FALSE),IF($BT$4="MFm",VLOOKUP(BD41,'Stock Data'!$B$82:$I$117,6,FALSE), VLOOKUP(BD41,'Stock Data'!$B$121:$I$156,6,FALSE))))</f>
        <v>7459.527781752623</v>
      </c>
      <c r="BL41" s="351">
        <f>Assumptions!$B$9</f>
        <v>1.04</v>
      </c>
      <c r="BM41" s="260">
        <f t="shared" ca="1" si="32"/>
        <v>61751.259523407556</v>
      </c>
      <c r="BN41" s="352">
        <f t="shared" ca="1" si="22"/>
        <v>61751.259523407556</v>
      </c>
      <c r="BO41" s="261">
        <f t="shared" si="23"/>
        <v>7459.527781752623</v>
      </c>
      <c r="BP41" s="257">
        <f t="shared" ca="1" si="26"/>
        <v>69210.787305160178</v>
      </c>
      <c r="BQ41" s="364" t="s">
        <v>162</v>
      </c>
    </row>
    <row r="42" spans="1:69">
      <c r="A42" s="242"/>
      <c r="B42" s="238">
        <f t="shared" si="18"/>
        <v>2023</v>
      </c>
      <c r="C42" s="282">
        <f t="shared" ca="1" si="34"/>
        <v>0</v>
      </c>
      <c r="D42" s="282">
        <f t="shared" ca="1" si="34"/>
        <v>0</v>
      </c>
      <c r="E42" s="282">
        <f t="shared" ca="1" si="34"/>
        <v>0</v>
      </c>
      <c r="F42" s="282">
        <f t="shared" ca="1" si="34"/>
        <v>0</v>
      </c>
      <c r="G42" s="282">
        <f t="shared" ca="1" si="34"/>
        <v>0</v>
      </c>
      <c r="H42" s="282">
        <f t="shared" ca="1" si="34"/>
        <v>0</v>
      </c>
      <c r="I42" s="282">
        <f t="shared" ca="1" si="34"/>
        <v>0</v>
      </c>
      <c r="J42" s="282">
        <f t="shared" ca="1" si="34"/>
        <v>0</v>
      </c>
      <c r="K42" s="282">
        <f t="shared" ca="1" si="34"/>
        <v>0</v>
      </c>
      <c r="L42" s="282">
        <f t="shared" ca="1" si="34"/>
        <v>0</v>
      </c>
      <c r="M42" s="282">
        <f t="shared" ca="1" si="35"/>
        <v>0</v>
      </c>
      <c r="N42" s="282">
        <f t="shared" ca="1" si="35"/>
        <v>0</v>
      </c>
      <c r="O42" s="282">
        <f t="shared" ca="1" si="35"/>
        <v>0</v>
      </c>
      <c r="P42" s="282">
        <f t="shared" ca="1" si="35"/>
        <v>0</v>
      </c>
      <c r="Q42" s="282">
        <f t="shared" ca="1" si="35"/>
        <v>0</v>
      </c>
      <c r="R42" s="282">
        <f t="shared" ca="1" si="35"/>
        <v>0</v>
      </c>
      <c r="S42" s="282">
        <f t="shared" ca="1" si="35"/>
        <v>0</v>
      </c>
      <c r="T42" s="282">
        <f t="shared" ca="1" si="35"/>
        <v>0</v>
      </c>
      <c r="U42" s="282">
        <f t="shared" ca="1" si="35"/>
        <v>0</v>
      </c>
      <c r="V42" s="282">
        <f t="shared" ca="1" si="35"/>
        <v>0</v>
      </c>
      <c r="W42" s="282">
        <f t="shared" ca="1" si="36"/>
        <v>0</v>
      </c>
      <c r="X42" s="282">
        <f t="shared" ca="1" si="36"/>
        <v>0</v>
      </c>
      <c r="Y42" s="282">
        <f t="shared" ca="1" si="36"/>
        <v>0</v>
      </c>
      <c r="Z42" s="282">
        <f t="shared" ca="1" si="36"/>
        <v>0</v>
      </c>
      <c r="AA42" s="282">
        <f t="shared" ca="1" si="36"/>
        <v>0</v>
      </c>
      <c r="AB42" s="282">
        <f t="shared" ca="1" si="36"/>
        <v>0</v>
      </c>
      <c r="AC42" s="282">
        <f t="shared" ca="1" si="36"/>
        <v>0</v>
      </c>
      <c r="AD42" s="282">
        <f t="shared" ca="1" si="36"/>
        <v>0</v>
      </c>
      <c r="AE42" s="282">
        <f t="shared" ca="1" si="36"/>
        <v>0</v>
      </c>
      <c r="AF42" s="282">
        <f t="shared" ca="1" si="36"/>
        <v>0</v>
      </c>
      <c r="AG42" s="282">
        <f t="shared" ca="1" si="37"/>
        <v>0</v>
      </c>
      <c r="AH42" s="282">
        <f t="shared" ca="1" si="37"/>
        <v>0</v>
      </c>
      <c r="AI42" s="282">
        <f t="shared" ca="1" si="37"/>
        <v>0</v>
      </c>
      <c r="AJ42" s="282">
        <f t="shared" ca="1" si="37"/>
        <v>0</v>
      </c>
      <c r="AK42" s="282">
        <f t="shared" ca="1" si="37"/>
        <v>0</v>
      </c>
      <c r="AL42" s="282">
        <f t="shared" ca="1" si="37"/>
        <v>0</v>
      </c>
      <c r="AM42" s="282">
        <f t="shared" ca="1" si="37"/>
        <v>0</v>
      </c>
      <c r="AN42" s="282">
        <f t="shared" ca="1" si="37"/>
        <v>61921.752570577082</v>
      </c>
      <c r="AO42" s="282">
        <f t="shared" ca="1" si="37"/>
        <v>61845.86643365302</v>
      </c>
      <c r="AP42" s="282">
        <f t="shared" ca="1" si="37"/>
        <v>61497.91414730926</v>
      </c>
      <c r="AQ42" s="282">
        <f t="shared" ca="1" si="38"/>
        <v>61041.165347026719</v>
      </c>
      <c r="AR42" s="282">
        <f t="shared" ca="1" si="38"/>
        <v>60493.13126277292</v>
      </c>
      <c r="AS42" s="282">
        <f t="shared" ca="1" si="38"/>
        <v>60353.391682113594</v>
      </c>
      <c r="AT42" s="282">
        <f t="shared" ca="1" si="38"/>
        <v>60206.299517539643</v>
      </c>
      <c r="AU42" s="282">
        <f t="shared" ca="1" si="38"/>
        <v>59420.133311683603</v>
      </c>
      <c r="AV42" s="282">
        <f t="shared" ca="1" si="38"/>
        <v>59139.876149155069</v>
      </c>
      <c r="AW42" s="282">
        <f t="shared" ca="1" si="38"/>
        <v>59254.993211252717</v>
      </c>
      <c r="AX42" s="282">
        <f t="shared" ca="1" si="38"/>
        <v>66577.446671367332</v>
      </c>
      <c r="AY42" s="282">
        <f t="shared" ca="1" si="38"/>
        <v>68628.167441453814</v>
      </c>
      <c r="AZ42" s="282">
        <f t="shared" ca="1" si="38"/>
        <v>69210.787305160178</v>
      </c>
      <c r="BA42" s="241"/>
      <c r="BD42" s="239">
        <f t="shared" si="7"/>
        <v>2023</v>
      </c>
      <c r="BE42" s="259">
        <f t="shared" ca="1" si="24"/>
        <v>69547.051446898244</v>
      </c>
      <c r="BF42" s="244">
        <f t="shared" ca="1" si="19"/>
        <v>879137.97649796319</v>
      </c>
      <c r="BG42" s="240">
        <f t="shared" ca="1" si="33"/>
        <v>0</v>
      </c>
      <c r="BH42" s="187">
        <f t="shared" si="20"/>
        <v>0</v>
      </c>
      <c r="BI42" s="247">
        <f t="shared" ca="1" si="25"/>
        <v>61854.553638842423</v>
      </c>
      <c r="BJ42" s="348">
        <v>0</v>
      </c>
      <c r="BK42" s="247">
        <f>IF($BT$4="SFm + MFm + DMo",VLOOKUP(BD42,'Stock Data'!$B$6:$I$39,6,FALSE),IF($BT$4="SFm",VLOOKUP(BD42,'Stock Data'!$B$45:$I$78,6,FALSE),IF($BT$4="MFm",VLOOKUP(BD42,'Stock Data'!$B$82:$I$117,6,FALSE), VLOOKUP(BD42,'Stock Data'!$B$121:$I$156,6,FALSE))))</f>
        <v>7692.4978080558258</v>
      </c>
      <c r="BL42" s="351">
        <f>Assumptions!$B$9</f>
        <v>1.04</v>
      </c>
      <c r="BM42" s="260">
        <f t="shared" ca="1" si="32"/>
        <v>61854.553638842423</v>
      </c>
      <c r="BN42" s="352">
        <f t="shared" ca="1" si="22"/>
        <v>61854.553638842423</v>
      </c>
      <c r="BO42" s="261">
        <f t="shared" si="23"/>
        <v>7692.4978080558258</v>
      </c>
      <c r="BP42" s="257">
        <f t="shared" ca="1" si="26"/>
        <v>69547.051446898244</v>
      </c>
      <c r="BQ42" s="364" t="s">
        <v>162</v>
      </c>
    </row>
    <row r="43" spans="1:69">
      <c r="A43" s="242"/>
      <c r="B43" s="238">
        <f t="shared" si="18"/>
        <v>2024</v>
      </c>
      <c r="C43" s="282">
        <f t="shared" ca="1" si="34"/>
        <v>0</v>
      </c>
      <c r="D43" s="282">
        <f t="shared" ca="1" si="34"/>
        <v>0</v>
      </c>
      <c r="E43" s="282">
        <f t="shared" ca="1" si="34"/>
        <v>0</v>
      </c>
      <c r="F43" s="282">
        <f t="shared" ca="1" si="34"/>
        <v>0</v>
      </c>
      <c r="G43" s="282">
        <f t="shared" ca="1" si="34"/>
        <v>0</v>
      </c>
      <c r="H43" s="282">
        <f t="shared" ca="1" si="34"/>
        <v>0</v>
      </c>
      <c r="I43" s="282">
        <f t="shared" ca="1" si="34"/>
        <v>0</v>
      </c>
      <c r="J43" s="282">
        <f t="shared" ca="1" si="34"/>
        <v>0</v>
      </c>
      <c r="K43" s="282">
        <f t="shared" ca="1" si="34"/>
        <v>0</v>
      </c>
      <c r="L43" s="282">
        <f t="shared" ca="1" si="34"/>
        <v>0</v>
      </c>
      <c r="M43" s="282">
        <f t="shared" ca="1" si="35"/>
        <v>0</v>
      </c>
      <c r="N43" s="282">
        <f t="shared" ca="1" si="35"/>
        <v>0</v>
      </c>
      <c r="O43" s="282">
        <f t="shared" ca="1" si="35"/>
        <v>0</v>
      </c>
      <c r="P43" s="282">
        <f t="shared" ca="1" si="35"/>
        <v>0</v>
      </c>
      <c r="Q43" s="282">
        <f t="shared" ca="1" si="35"/>
        <v>0</v>
      </c>
      <c r="R43" s="282">
        <f t="shared" ca="1" si="35"/>
        <v>0</v>
      </c>
      <c r="S43" s="282">
        <f t="shared" ca="1" si="35"/>
        <v>0</v>
      </c>
      <c r="T43" s="282">
        <f t="shared" ca="1" si="35"/>
        <v>0</v>
      </c>
      <c r="U43" s="282">
        <f t="shared" ca="1" si="35"/>
        <v>0</v>
      </c>
      <c r="V43" s="282">
        <f t="shared" ca="1" si="35"/>
        <v>0</v>
      </c>
      <c r="W43" s="282">
        <f t="shared" ca="1" si="36"/>
        <v>0</v>
      </c>
      <c r="X43" s="282">
        <f t="shared" ca="1" si="36"/>
        <v>0</v>
      </c>
      <c r="Y43" s="282">
        <f t="shared" ca="1" si="36"/>
        <v>0</v>
      </c>
      <c r="Z43" s="282">
        <f t="shared" ca="1" si="36"/>
        <v>0</v>
      </c>
      <c r="AA43" s="282">
        <f t="shared" ca="1" si="36"/>
        <v>0</v>
      </c>
      <c r="AB43" s="282">
        <f t="shared" ca="1" si="36"/>
        <v>0</v>
      </c>
      <c r="AC43" s="282">
        <f t="shared" ca="1" si="36"/>
        <v>0</v>
      </c>
      <c r="AD43" s="282">
        <f t="shared" ca="1" si="36"/>
        <v>0</v>
      </c>
      <c r="AE43" s="282">
        <f t="shared" ca="1" si="36"/>
        <v>0</v>
      </c>
      <c r="AF43" s="282">
        <f t="shared" ca="1" si="36"/>
        <v>0</v>
      </c>
      <c r="AG43" s="282">
        <f t="shared" ca="1" si="37"/>
        <v>0</v>
      </c>
      <c r="AH43" s="282">
        <f t="shared" ca="1" si="37"/>
        <v>0</v>
      </c>
      <c r="AI43" s="282">
        <f t="shared" ca="1" si="37"/>
        <v>0</v>
      </c>
      <c r="AJ43" s="282">
        <f t="shared" ca="1" si="37"/>
        <v>0</v>
      </c>
      <c r="AK43" s="282">
        <f t="shared" ca="1" si="37"/>
        <v>0</v>
      </c>
      <c r="AL43" s="282">
        <f t="shared" ca="1" si="37"/>
        <v>0</v>
      </c>
      <c r="AM43" s="282">
        <f t="shared" ca="1" si="37"/>
        <v>0</v>
      </c>
      <c r="AN43" s="282">
        <f t="shared" ca="1" si="37"/>
        <v>61845.86643365302</v>
      </c>
      <c r="AO43" s="282">
        <f t="shared" ca="1" si="37"/>
        <v>61497.91414730926</v>
      </c>
      <c r="AP43" s="282">
        <f t="shared" ca="1" si="37"/>
        <v>61041.165347026719</v>
      </c>
      <c r="AQ43" s="282">
        <f t="shared" ca="1" si="38"/>
        <v>60493.13126277292</v>
      </c>
      <c r="AR43" s="282">
        <f t="shared" ca="1" si="38"/>
        <v>60353.391682113594</v>
      </c>
      <c r="AS43" s="282">
        <f t="shared" ca="1" si="38"/>
        <v>60206.299517539643</v>
      </c>
      <c r="AT43" s="282">
        <f t="shared" ca="1" si="38"/>
        <v>59420.133311683603</v>
      </c>
      <c r="AU43" s="282">
        <f t="shared" ca="1" si="38"/>
        <v>59139.876149155069</v>
      </c>
      <c r="AV43" s="282">
        <f t="shared" ca="1" si="38"/>
        <v>59254.993211252717</v>
      </c>
      <c r="AW43" s="282">
        <f t="shared" ca="1" si="38"/>
        <v>66577.446671367332</v>
      </c>
      <c r="AX43" s="282">
        <f t="shared" ca="1" si="38"/>
        <v>68628.167441453814</v>
      </c>
      <c r="AY43" s="282">
        <f t="shared" ca="1" si="38"/>
        <v>69210.787305160178</v>
      </c>
      <c r="AZ43" s="282">
        <f t="shared" ca="1" si="38"/>
        <v>69547.051446898244</v>
      </c>
      <c r="BA43" s="241"/>
      <c r="BD43" s="239">
        <f t="shared" si="7"/>
        <v>2024</v>
      </c>
      <c r="BE43" s="259">
        <f ca="1">BN43+BO43</f>
        <v>69741.566956655704</v>
      </c>
      <c r="BF43" s="244">
        <f t="shared" ca="1" si="19"/>
        <v>886957.79088404169</v>
      </c>
      <c r="BG43" s="240">
        <f t="shared" ca="1" si="33"/>
        <v>0</v>
      </c>
      <c r="BH43" s="187">
        <f t="shared" si="20"/>
        <v>0</v>
      </c>
      <c r="BI43" s="247">
        <f t="shared" ca="1" si="25"/>
        <v>61921.752570577199</v>
      </c>
      <c r="BJ43" s="348">
        <v>0</v>
      </c>
      <c r="BK43" s="247">
        <f>IF($BT$4="SFm + MFm + DMo",VLOOKUP(BD43,'Stock Data'!$B$6:$I$39,6,FALSE),IF($BT$4="SFm",VLOOKUP(BD43,'Stock Data'!$B$45:$I$78,6,FALSE),IF($BT$4="MFm",VLOOKUP(BD43,'Stock Data'!$B$82:$I$117,6,FALSE), VLOOKUP(BD43,'Stock Data'!$B$121:$I$156,6,FALSE))))</f>
        <v>7819.8143860785003</v>
      </c>
      <c r="BL43" s="351">
        <f>Assumptions!$B$9</f>
        <v>1.04</v>
      </c>
      <c r="BM43" s="260">
        <f t="shared" ca="1" si="32"/>
        <v>61921.752570577199</v>
      </c>
      <c r="BN43" s="352">
        <f t="shared" ca="1" si="22"/>
        <v>61921.752570577199</v>
      </c>
      <c r="BO43" s="261">
        <f t="shared" si="23"/>
        <v>7819.8143860785003</v>
      </c>
      <c r="BP43" s="257">
        <f t="shared" ca="1" si="26"/>
        <v>69741.566956655704</v>
      </c>
      <c r="BQ43" s="364" t="s">
        <v>162</v>
      </c>
    </row>
    <row r="44" spans="1:69">
      <c r="A44" s="242"/>
      <c r="B44" s="238">
        <f t="shared" si="18"/>
        <v>2025</v>
      </c>
      <c r="C44" s="282">
        <f t="shared" ca="1" si="34"/>
        <v>0</v>
      </c>
      <c r="D44" s="282">
        <f t="shared" ca="1" si="34"/>
        <v>0</v>
      </c>
      <c r="E44" s="282">
        <f t="shared" ca="1" si="34"/>
        <v>0</v>
      </c>
      <c r="F44" s="282">
        <f t="shared" ca="1" si="34"/>
        <v>0</v>
      </c>
      <c r="G44" s="282">
        <f t="shared" ca="1" si="34"/>
        <v>0</v>
      </c>
      <c r="H44" s="282">
        <f t="shared" ca="1" si="34"/>
        <v>0</v>
      </c>
      <c r="I44" s="282">
        <f t="shared" ca="1" si="34"/>
        <v>0</v>
      </c>
      <c r="J44" s="282">
        <f t="shared" ca="1" si="34"/>
        <v>0</v>
      </c>
      <c r="K44" s="282">
        <f t="shared" ca="1" si="34"/>
        <v>0</v>
      </c>
      <c r="L44" s="282">
        <f t="shared" ca="1" si="34"/>
        <v>0</v>
      </c>
      <c r="M44" s="282">
        <f t="shared" ca="1" si="35"/>
        <v>0</v>
      </c>
      <c r="N44" s="282">
        <f t="shared" ca="1" si="35"/>
        <v>0</v>
      </c>
      <c r="O44" s="282">
        <f t="shared" ca="1" si="35"/>
        <v>0</v>
      </c>
      <c r="P44" s="282">
        <f t="shared" ca="1" si="35"/>
        <v>0</v>
      </c>
      <c r="Q44" s="282">
        <f t="shared" ca="1" si="35"/>
        <v>0</v>
      </c>
      <c r="R44" s="282">
        <f t="shared" ca="1" si="35"/>
        <v>0</v>
      </c>
      <c r="S44" s="282">
        <f t="shared" ca="1" si="35"/>
        <v>0</v>
      </c>
      <c r="T44" s="282">
        <f t="shared" ca="1" si="35"/>
        <v>0</v>
      </c>
      <c r="U44" s="282">
        <f t="shared" ca="1" si="35"/>
        <v>0</v>
      </c>
      <c r="V44" s="282">
        <f t="shared" ca="1" si="35"/>
        <v>0</v>
      </c>
      <c r="W44" s="282">
        <f t="shared" ca="1" si="36"/>
        <v>0</v>
      </c>
      <c r="X44" s="282">
        <f t="shared" ca="1" si="36"/>
        <v>0</v>
      </c>
      <c r="Y44" s="282">
        <f t="shared" ca="1" si="36"/>
        <v>0</v>
      </c>
      <c r="Z44" s="282">
        <f t="shared" ca="1" si="36"/>
        <v>0</v>
      </c>
      <c r="AA44" s="282">
        <f t="shared" ca="1" si="36"/>
        <v>0</v>
      </c>
      <c r="AB44" s="282">
        <f t="shared" ca="1" si="36"/>
        <v>0</v>
      </c>
      <c r="AC44" s="282">
        <f t="shared" ca="1" si="36"/>
        <v>0</v>
      </c>
      <c r="AD44" s="282">
        <f t="shared" ca="1" si="36"/>
        <v>0</v>
      </c>
      <c r="AE44" s="282">
        <f t="shared" ca="1" si="36"/>
        <v>0</v>
      </c>
      <c r="AF44" s="282">
        <f t="shared" ca="1" si="36"/>
        <v>0</v>
      </c>
      <c r="AG44" s="282">
        <f t="shared" ca="1" si="37"/>
        <v>0</v>
      </c>
      <c r="AH44" s="282">
        <f t="shared" ca="1" si="37"/>
        <v>0</v>
      </c>
      <c r="AI44" s="282">
        <f t="shared" ca="1" si="37"/>
        <v>0</v>
      </c>
      <c r="AJ44" s="282">
        <f t="shared" ca="1" si="37"/>
        <v>0</v>
      </c>
      <c r="AK44" s="282">
        <f t="shared" ca="1" si="37"/>
        <v>0</v>
      </c>
      <c r="AL44" s="282">
        <f t="shared" ca="1" si="37"/>
        <v>0</v>
      </c>
      <c r="AM44" s="282">
        <f t="shared" ca="1" si="37"/>
        <v>0</v>
      </c>
      <c r="AN44" s="282">
        <f t="shared" ca="1" si="37"/>
        <v>61497.91414730926</v>
      </c>
      <c r="AO44" s="282">
        <f t="shared" ca="1" si="37"/>
        <v>61041.165347026719</v>
      </c>
      <c r="AP44" s="282">
        <f t="shared" ca="1" si="37"/>
        <v>60493.13126277292</v>
      </c>
      <c r="AQ44" s="282">
        <f t="shared" ca="1" si="38"/>
        <v>60353.391682113594</v>
      </c>
      <c r="AR44" s="282">
        <f t="shared" ca="1" si="38"/>
        <v>60206.299517539643</v>
      </c>
      <c r="AS44" s="282">
        <f t="shared" ca="1" si="38"/>
        <v>59420.133311683603</v>
      </c>
      <c r="AT44" s="282">
        <f t="shared" ca="1" si="38"/>
        <v>59139.876149155069</v>
      </c>
      <c r="AU44" s="282">
        <f t="shared" ca="1" si="38"/>
        <v>59254.993211252717</v>
      </c>
      <c r="AV44" s="282">
        <f t="shared" ca="1" si="38"/>
        <v>66577.446671367332</v>
      </c>
      <c r="AW44" s="282">
        <f t="shared" ca="1" si="38"/>
        <v>68628.167441453814</v>
      </c>
      <c r="AX44" s="282">
        <f t="shared" ca="1" si="38"/>
        <v>69210.787305160178</v>
      </c>
      <c r="AY44" s="282">
        <f t="shared" ca="1" si="38"/>
        <v>69547.051446898244</v>
      </c>
      <c r="AZ44" s="282">
        <f t="shared" ca="1" si="38"/>
        <v>69741.566956655704</v>
      </c>
      <c r="BA44" s="241"/>
      <c r="BD44" s="239">
        <f t="shared" si="7"/>
        <v>2025</v>
      </c>
      <c r="BE44" s="259">
        <f t="shared" ca="1" si="24"/>
        <v>69661.253680214388</v>
      </c>
      <c r="BF44" s="244">
        <f t="shared" ca="1" si="19"/>
        <v>894773.17813060328</v>
      </c>
      <c r="BG44" s="240">
        <f t="shared" ca="1" si="33"/>
        <v>0</v>
      </c>
      <c r="BH44" s="187">
        <f t="shared" si="20"/>
        <v>0</v>
      </c>
      <c r="BI44" s="247">
        <f t="shared" ca="1" si="25"/>
        <v>61845.866433652816</v>
      </c>
      <c r="BJ44" s="348">
        <v>0</v>
      </c>
      <c r="BK44" s="247">
        <f>IF($BT$4="SFm + MFm + DMo",VLOOKUP(BD44,'Stock Data'!$B$6:$I$39,6,FALSE),IF($BT$4="SFm",VLOOKUP(BD44,'Stock Data'!$B$45:$I$78,6,FALSE),IF($BT$4="MFm",VLOOKUP(BD44,'Stock Data'!$B$82:$I$117,6,FALSE), VLOOKUP(BD44,'Stock Data'!$B$121:$I$156,6,FALSE))))</f>
        <v>7815.387246561575</v>
      </c>
      <c r="BL44" s="351">
        <f>Assumptions!$B$9</f>
        <v>1.04</v>
      </c>
      <c r="BM44" s="260">
        <f t="shared" ca="1" si="32"/>
        <v>61845.866433652816</v>
      </c>
      <c r="BN44" s="352">
        <f t="shared" ca="1" si="22"/>
        <v>61845.866433652816</v>
      </c>
      <c r="BO44" s="261">
        <f t="shared" si="23"/>
        <v>7815.387246561575</v>
      </c>
      <c r="BP44" s="257">
        <f t="shared" ca="1" si="26"/>
        <v>69661.253680214388</v>
      </c>
      <c r="BQ44" s="364" t="s">
        <v>162</v>
      </c>
    </row>
    <row r="45" spans="1:69">
      <c r="A45" s="242"/>
      <c r="B45" s="238">
        <f t="shared" si="18"/>
        <v>2026</v>
      </c>
      <c r="C45" s="282">
        <f t="shared" ca="1" si="34"/>
        <v>0</v>
      </c>
      <c r="D45" s="282">
        <f t="shared" ca="1" si="34"/>
        <v>0</v>
      </c>
      <c r="E45" s="282">
        <f t="shared" ca="1" si="34"/>
        <v>0</v>
      </c>
      <c r="F45" s="282">
        <f t="shared" ca="1" si="34"/>
        <v>0</v>
      </c>
      <c r="G45" s="282">
        <f t="shared" ca="1" si="34"/>
        <v>0</v>
      </c>
      <c r="H45" s="282">
        <f t="shared" ca="1" si="34"/>
        <v>0</v>
      </c>
      <c r="I45" s="282">
        <f t="shared" ca="1" si="34"/>
        <v>0</v>
      </c>
      <c r="J45" s="282">
        <f t="shared" ca="1" si="34"/>
        <v>0</v>
      </c>
      <c r="K45" s="282">
        <f t="shared" ca="1" si="34"/>
        <v>0</v>
      </c>
      <c r="L45" s="282">
        <f t="shared" ca="1" si="34"/>
        <v>0</v>
      </c>
      <c r="M45" s="282">
        <f t="shared" ca="1" si="35"/>
        <v>0</v>
      </c>
      <c r="N45" s="282">
        <f t="shared" ca="1" si="35"/>
        <v>0</v>
      </c>
      <c r="O45" s="282">
        <f t="shared" ca="1" si="35"/>
        <v>0</v>
      </c>
      <c r="P45" s="282">
        <f t="shared" ca="1" si="35"/>
        <v>0</v>
      </c>
      <c r="Q45" s="282">
        <f t="shared" ca="1" si="35"/>
        <v>0</v>
      </c>
      <c r="R45" s="282">
        <f t="shared" ca="1" si="35"/>
        <v>0</v>
      </c>
      <c r="S45" s="282">
        <f t="shared" ca="1" si="35"/>
        <v>0</v>
      </c>
      <c r="T45" s="282">
        <f t="shared" ca="1" si="35"/>
        <v>0</v>
      </c>
      <c r="U45" s="282">
        <f t="shared" ca="1" si="35"/>
        <v>0</v>
      </c>
      <c r="V45" s="282">
        <f t="shared" ca="1" si="35"/>
        <v>0</v>
      </c>
      <c r="W45" s="282">
        <f t="shared" ca="1" si="36"/>
        <v>0</v>
      </c>
      <c r="X45" s="282">
        <f t="shared" ca="1" si="36"/>
        <v>0</v>
      </c>
      <c r="Y45" s="282">
        <f t="shared" ca="1" si="36"/>
        <v>0</v>
      </c>
      <c r="Z45" s="282">
        <f t="shared" ca="1" si="36"/>
        <v>0</v>
      </c>
      <c r="AA45" s="282">
        <f t="shared" ca="1" si="36"/>
        <v>0</v>
      </c>
      <c r="AB45" s="282">
        <f t="shared" ca="1" si="36"/>
        <v>0</v>
      </c>
      <c r="AC45" s="282">
        <f t="shared" ca="1" si="36"/>
        <v>0</v>
      </c>
      <c r="AD45" s="282">
        <f t="shared" ca="1" si="36"/>
        <v>0</v>
      </c>
      <c r="AE45" s="282">
        <f t="shared" ca="1" si="36"/>
        <v>0</v>
      </c>
      <c r="AF45" s="282">
        <f t="shared" ca="1" si="36"/>
        <v>0</v>
      </c>
      <c r="AG45" s="282">
        <f t="shared" ca="1" si="37"/>
        <v>0</v>
      </c>
      <c r="AH45" s="282">
        <f t="shared" ca="1" si="37"/>
        <v>0</v>
      </c>
      <c r="AI45" s="282">
        <f t="shared" ca="1" si="37"/>
        <v>0</v>
      </c>
      <c r="AJ45" s="282">
        <f t="shared" ca="1" si="37"/>
        <v>0</v>
      </c>
      <c r="AK45" s="282">
        <f t="shared" ca="1" si="37"/>
        <v>0</v>
      </c>
      <c r="AL45" s="282">
        <f t="shared" ca="1" si="37"/>
        <v>0</v>
      </c>
      <c r="AM45" s="282">
        <f t="shared" ca="1" si="37"/>
        <v>0</v>
      </c>
      <c r="AN45" s="282">
        <f t="shared" ca="1" si="37"/>
        <v>61041.165347026719</v>
      </c>
      <c r="AO45" s="282">
        <f t="shared" ca="1" si="37"/>
        <v>60493.13126277292</v>
      </c>
      <c r="AP45" s="282">
        <f t="shared" ca="1" si="37"/>
        <v>60353.391682113594</v>
      </c>
      <c r="AQ45" s="282">
        <f t="shared" ca="1" si="38"/>
        <v>60206.299517539643</v>
      </c>
      <c r="AR45" s="282">
        <f t="shared" ca="1" si="38"/>
        <v>59420.133311683603</v>
      </c>
      <c r="AS45" s="282">
        <f t="shared" ca="1" si="38"/>
        <v>59139.876149155069</v>
      </c>
      <c r="AT45" s="282">
        <f t="shared" ca="1" si="38"/>
        <v>59254.993211252717</v>
      </c>
      <c r="AU45" s="282">
        <f t="shared" ca="1" si="38"/>
        <v>66577.446671367332</v>
      </c>
      <c r="AV45" s="282">
        <f t="shared" ca="1" si="38"/>
        <v>68628.167441453814</v>
      </c>
      <c r="AW45" s="282">
        <f t="shared" ca="1" si="38"/>
        <v>69210.787305160178</v>
      </c>
      <c r="AX45" s="282">
        <f t="shared" ca="1" si="38"/>
        <v>69547.051446898244</v>
      </c>
      <c r="AY45" s="282">
        <f t="shared" ca="1" si="38"/>
        <v>69741.566956655704</v>
      </c>
      <c r="AZ45" s="282">
        <f t="shared" ca="1" si="38"/>
        <v>69661.253680214388</v>
      </c>
      <c r="BA45" s="241"/>
      <c r="BD45" s="239">
        <f t="shared" si="7"/>
        <v>2026</v>
      </c>
      <c r="BE45" s="259">
        <f t="shared" ca="1" si="24"/>
        <v>69174.588354342544</v>
      </c>
      <c r="BF45" s="244">
        <f t="shared" ca="1" si="19"/>
        <v>902449.85233763652</v>
      </c>
      <c r="BG45" s="240">
        <f t="shared" ca="1" si="33"/>
        <v>0</v>
      </c>
      <c r="BH45" s="187">
        <f t="shared" si="20"/>
        <v>0</v>
      </c>
      <c r="BI45" s="247">
        <f t="shared" ca="1" si="25"/>
        <v>61497.91414730926</v>
      </c>
      <c r="BJ45" s="348">
        <v>0</v>
      </c>
      <c r="BK45" s="247">
        <f>IF($BT$4="SFm + MFm + DMo",VLOOKUP(BD45,'Stock Data'!$B$6:$I$39,6,FALSE),IF($BT$4="SFm",VLOOKUP(BD45,'Stock Data'!$B$45:$I$78,6,FALSE),IF($BT$4="MFm",VLOOKUP(BD45,'Stock Data'!$B$82:$I$117,6,FALSE), VLOOKUP(BD45,'Stock Data'!$B$121:$I$156,6,FALSE))))</f>
        <v>7676.6742070332903</v>
      </c>
      <c r="BL45" s="351">
        <f>Assumptions!$B$9</f>
        <v>1.04</v>
      </c>
      <c r="BM45" s="260">
        <f t="shared" ca="1" si="32"/>
        <v>61497.91414730926</v>
      </c>
      <c r="BN45" s="352">
        <f t="shared" ca="1" si="22"/>
        <v>61497.91414730926</v>
      </c>
      <c r="BO45" s="261">
        <f t="shared" si="23"/>
        <v>7676.6742070332903</v>
      </c>
      <c r="BP45" s="257">
        <f t="shared" ca="1" si="26"/>
        <v>69174.588354342544</v>
      </c>
      <c r="BQ45" s="364" t="s">
        <v>162</v>
      </c>
    </row>
    <row r="46" spans="1:69">
      <c r="A46" s="242"/>
      <c r="B46" s="238">
        <f t="shared" si="18"/>
        <v>2027</v>
      </c>
      <c r="C46" s="282">
        <f t="shared" ca="1" si="34"/>
        <v>0</v>
      </c>
      <c r="D46" s="282">
        <f t="shared" ca="1" si="34"/>
        <v>0</v>
      </c>
      <c r="E46" s="282">
        <f t="shared" ca="1" si="34"/>
        <v>0</v>
      </c>
      <c r="F46" s="282">
        <f t="shared" ca="1" si="34"/>
        <v>0</v>
      </c>
      <c r="G46" s="282">
        <f t="shared" ca="1" si="34"/>
        <v>0</v>
      </c>
      <c r="H46" s="282">
        <f t="shared" ca="1" si="34"/>
        <v>0</v>
      </c>
      <c r="I46" s="282">
        <f t="shared" ca="1" si="34"/>
        <v>0</v>
      </c>
      <c r="J46" s="282">
        <f t="shared" ca="1" si="34"/>
        <v>0</v>
      </c>
      <c r="K46" s="282">
        <f t="shared" ca="1" si="34"/>
        <v>0</v>
      </c>
      <c r="L46" s="282">
        <f t="shared" ca="1" si="34"/>
        <v>0</v>
      </c>
      <c r="M46" s="282">
        <f t="shared" ca="1" si="35"/>
        <v>0</v>
      </c>
      <c r="N46" s="282">
        <f t="shared" ca="1" si="35"/>
        <v>0</v>
      </c>
      <c r="O46" s="282">
        <f t="shared" ca="1" si="35"/>
        <v>0</v>
      </c>
      <c r="P46" s="282">
        <f t="shared" ca="1" si="35"/>
        <v>0</v>
      </c>
      <c r="Q46" s="282">
        <f t="shared" ca="1" si="35"/>
        <v>0</v>
      </c>
      <c r="R46" s="282">
        <f t="shared" ca="1" si="35"/>
        <v>0</v>
      </c>
      <c r="S46" s="282">
        <f t="shared" ca="1" si="35"/>
        <v>0</v>
      </c>
      <c r="T46" s="282">
        <f t="shared" ca="1" si="35"/>
        <v>0</v>
      </c>
      <c r="U46" s="282">
        <f t="shared" ca="1" si="35"/>
        <v>0</v>
      </c>
      <c r="V46" s="282">
        <f t="shared" ca="1" si="35"/>
        <v>0</v>
      </c>
      <c r="W46" s="282">
        <f t="shared" ca="1" si="36"/>
        <v>0</v>
      </c>
      <c r="X46" s="282">
        <f t="shared" ca="1" si="36"/>
        <v>0</v>
      </c>
      <c r="Y46" s="282">
        <f t="shared" ca="1" si="36"/>
        <v>0</v>
      </c>
      <c r="Z46" s="282">
        <f t="shared" ca="1" si="36"/>
        <v>0</v>
      </c>
      <c r="AA46" s="282">
        <f t="shared" ca="1" si="36"/>
        <v>0</v>
      </c>
      <c r="AB46" s="282">
        <f t="shared" ca="1" si="36"/>
        <v>0</v>
      </c>
      <c r="AC46" s="282">
        <f t="shared" ca="1" si="36"/>
        <v>0</v>
      </c>
      <c r="AD46" s="282">
        <f t="shared" ca="1" si="36"/>
        <v>0</v>
      </c>
      <c r="AE46" s="282">
        <f t="shared" ca="1" si="36"/>
        <v>0</v>
      </c>
      <c r="AF46" s="282">
        <f t="shared" ca="1" si="36"/>
        <v>0</v>
      </c>
      <c r="AG46" s="282">
        <f t="shared" ca="1" si="37"/>
        <v>0</v>
      </c>
      <c r="AH46" s="282">
        <f t="shared" ca="1" si="37"/>
        <v>0</v>
      </c>
      <c r="AI46" s="282">
        <f t="shared" ca="1" si="37"/>
        <v>0</v>
      </c>
      <c r="AJ46" s="282">
        <f t="shared" ca="1" si="37"/>
        <v>0</v>
      </c>
      <c r="AK46" s="282">
        <f t="shared" ca="1" si="37"/>
        <v>0</v>
      </c>
      <c r="AL46" s="282">
        <f t="shared" ca="1" si="37"/>
        <v>0</v>
      </c>
      <c r="AM46" s="282">
        <f t="shared" ca="1" si="37"/>
        <v>0</v>
      </c>
      <c r="AN46" s="282">
        <f t="shared" ca="1" si="37"/>
        <v>60493.13126277292</v>
      </c>
      <c r="AO46" s="282">
        <f t="shared" ca="1" si="37"/>
        <v>60353.391682113594</v>
      </c>
      <c r="AP46" s="282">
        <f t="shared" ca="1" si="37"/>
        <v>60206.299517539643</v>
      </c>
      <c r="AQ46" s="282">
        <f t="shared" ca="1" si="38"/>
        <v>59420.133311683603</v>
      </c>
      <c r="AR46" s="282">
        <f t="shared" ca="1" si="38"/>
        <v>59139.876149155069</v>
      </c>
      <c r="AS46" s="282">
        <f t="shared" ca="1" si="38"/>
        <v>59254.993211252717</v>
      </c>
      <c r="AT46" s="282">
        <f t="shared" ca="1" si="38"/>
        <v>66577.446671367332</v>
      </c>
      <c r="AU46" s="282">
        <f t="shared" ca="1" si="38"/>
        <v>68628.167441453814</v>
      </c>
      <c r="AV46" s="282">
        <f t="shared" ca="1" si="38"/>
        <v>69210.787305160178</v>
      </c>
      <c r="AW46" s="282">
        <f t="shared" ca="1" si="38"/>
        <v>69547.051446898244</v>
      </c>
      <c r="AX46" s="282">
        <f t="shared" ca="1" si="38"/>
        <v>69741.566956655704</v>
      </c>
      <c r="AY46" s="282">
        <f t="shared" ca="1" si="38"/>
        <v>69661.253680214388</v>
      </c>
      <c r="AZ46" s="282">
        <f t="shared" ca="1" si="38"/>
        <v>69174.588354342544</v>
      </c>
      <c r="BA46" s="241"/>
      <c r="BD46" s="239">
        <f t="shared" si="7"/>
        <v>2027</v>
      </c>
      <c r="BE46" s="259">
        <f t="shared" ca="1" si="24"/>
        <v>68467.921104002351</v>
      </c>
      <c r="BF46" s="244">
        <f t="shared" ca="1" si="19"/>
        <v>909876.60809461214</v>
      </c>
      <c r="BG46" s="240">
        <f t="shared" ca="1" si="33"/>
        <v>0</v>
      </c>
      <c r="BH46" s="187">
        <f t="shared" si="20"/>
        <v>0</v>
      </c>
      <c r="BI46" s="247">
        <f t="shared" ca="1" si="25"/>
        <v>61041.165347026777</v>
      </c>
      <c r="BJ46" s="348">
        <v>0</v>
      </c>
      <c r="BK46" s="247">
        <f>IF($BT$4="SFm + MFm + DMo",VLOOKUP(BD46,'Stock Data'!$B$6:$I$39,6,FALSE),IF($BT$4="SFm",VLOOKUP(BD46,'Stock Data'!$B$45:$I$78,6,FALSE),IF($BT$4="MFm",VLOOKUP(BD46,'Stock Data'!$B$82:$I$117,6,FALSE), VLOOKUP(BD46,'Stock Data'!$B$121:$I$156,6,FALSE))))</f>
        <v>7426.7557569755791</v>
      </c>
      <c r="BL46" s="351">
        <f>Assumptions!$B$9</f>
        <v>1.04</v>
      </c>
      <c r="BM46" s="260">
        <f t="shared" ca="1" si="32"/>
        <v>61041.165347026777</v>
      </c>
      <c r="BN46" s="352">
        <f t="shared" ca="1" si="22"/>
        <v>61041.165347026777</v>
      </c>
      <c r="BO46" s="261">
        <f t="shared" si="23"/>
        <v>7426.7557569755791</v>
      </c>
      <c r="BP46" s="257">
        <f t="shared" ca="1" si="26"/>
        <v>68467.921104002351</v>
      </c>
      <c r="BQ46" s="364" t="s">
        <v>162</v>
      </c>
    </row>
    <row r="47" spans="1:69">
      <c r="A47" s="242"/>
      <c r="B47" s="238">
        <f t="shared" si="18"/>
        <v>2028</v>
      </c>
      <c r="C47" s="282">
        <f t="shared" ca="1" si="34"/>
        <v>0</v>
      </c>
      <c r="D47" s="282">
        <f t="shared" ca="1" si="34"/>
        <v>0</v>
      </c>
      <c r="E47" s="282">
        <f t="shared" ca="1" si="34"/>
        <v>0</v>
      </c>
      <c r="F47" s="282">
        <f t="shared" ca="1" si="34"/>
        <v>0</v>
      </c>
      <c r="G47" s="282">
        <f t="shared" ca="1" si="34"/>
        <v>0</v>
      </c>
      <c r="H47" s="282">
        <f t="shared" ca="1" si="34"/>
        <v>0</v>
      </c>
      <c r="I47" s="282">
        <f t="shared" ca="1" si="34"/>
        <v>0</v>
      </c>
      <c r="J47" s="282">
        <f t="shared" ca="1" si="34"/>
        <v>0</v>
      </c>
      <c r="K47" s="282">
        <f t="shared" ca="1" si="34"/>
        <v>0</v>
      </c>
      <c r="L47" s="282">
        <f t="shared" ca="1" si="34"/>
        <v>0</v>
      </c>
      <c r="M47" s="282">
        <f t="shared" ca="1" si="35"/>
        <v>0</v>
      </c>
      <c r="N47" s="282">
        <f t="shared" ca="1" si="35"/>
        <v>0</v>
      </c>
      <c r="O47" s="282">
        <f t="shared" ca="1" si="35"/>
        <v>0</v>
      </c>
      <c r="P47" s="282">
        <f t="shared" ca="1" si="35"/>
        <v>0</v>
      </c>
      <c r="Q47" s="282">
        <f t="shared" ca="1" si="35"/>
        <v>0</v>
      </c>
      <c r="R47" s="282">
        <f t="shared" ca="1" si="35"/>
        <v>0</v>
      </c>
      <c r="S47" s="282">
        <f t="shared" ca="1" si="35"/>
        <v>0</v>
      </c>
      <c r="T47" s="282">
        <f t="shared" ca="1" si="35"/>
        <v>0</v>
      </c>
      <c r="U47" s="282">
        <f t="shared" ca="1" si="35"/>
        <v>0</v>
      </c>
      <c r="V47" s="282">
        <f t="shared" ca="1" si="35"/>
        <v>0</v>
      </c>
      <c r="W47" s="282">
        <f t="shared" ca="1" si="36"/>
        <v>0</v>
      </c>
      <c r="X47" s="282">
        <f t="shared" ca="1" si="36"/>
        <v>0</v>
      </c>
      <c r="Y47" s="282">
        <f t="shared" ca="1" si="36"/>
        <v>0</v>
      </c>
      <c r="Z47" s="282">
        <f t="shared" ca="1" si="36"/>
        <v>0</v>
      </c>
      <c r="AA47" s="282">
        <f t="shared" ca="1" si="36"/>
        <v>0</v>
      </c>
      <c r="AB47" s="282">
        <f t="shared" ca="1" si="36"/>
        <v>0</v>
      </c>
      <c r="AC47" s="282">
        <f t="shared" ca="1" si="36"/>
        <v>0</v>
      </c>
      <c r="AD47" s="282">
        <f t="shared" ca="1" si="36"/>
        <v>0</v>
      </c>
      <c r="AE47" s="282">
        <f t="shared" ca="1" si="36"/>
        <v>0</v>
      </c>
      <c r="AF47" s="282">
        <f t="shared" ca="1" si="36"/>
        <v>0</v>
      </c>
      <c r="AG47" s="282">
        <f t="shared" ca="1" si="37"/>
        <v>0</v>
      </c>
      <c r="AH47" s="282">
        <f t="shared" ca="1" si="37"/>
        <v>0</v>
      </c>
      <c r="AI47" s="282">
        <f t="shared" ca="1" si="37"/>
        <v>0</v>
      </c>
      <c r="AJ47" s="282">
        <f t="shared" ca="1" si="37"/>
        <v>0</v>
      </c>
      <c r="AK47" s="282">
        <f t="shared" ca="1" si="37"/>
        <v>0</v>
      </c>
      <c r="AL47" s="282">
        <f t="shared" ca="1" si="37"/>
        <v>0</v>
      </c>
      <c r="AM47" s="282">
        <f t="shared" ca="1" si="37"/>
        <v>0</v>
      </c>
      <c r="AN47" s="282">
        <f t="shared" ca="1" si="37"/>
        <v>60353.391682113594</v>
      </c>
      <c r="AO47" s="282">
        <f t="shared" ca="1" si="37"/>
        <v>60206.299517539643</v>
      </c>
      <c r="AP47" s="282">
        <f t="shared" ca="1" si="37"/>
        <v>59420.133311683603</v>
      </c>
      <c r="AQ47" s="282">
        <f t="shared" ca="1" si="38"/>
        <v>59139.876149155069</v>
      </c>
      <c r="AR47" s="282">
        <f t="shared" ca="1" si="38"/>
        <v>59254.993211252717</v>
      </c>
      <c r="AS47" s="282">
        <f t="shared" ca="1" si="38"/>
        <v>66577.446671367332</v>
      </c>
      <c r="AT47" s="282">
        <f t="shared" ca="1" si="38"/>
        <v>68628.167441453814</v>
      </c>
      <c r="AU47" s="282">
        <f t="shared" ca="1" si="38"/>
        <v>69210.787305160178</v>
      </c>
      <c r="AV47" s="282">
        <f t="shared" ca="1" si="38"/>
        <v>69547.051446898244</v>
      </c>
      <c r="AW47" s="282">
        <f t="shared" ca="1" si="38"/>
        <v>69741.566956655704</v>
      </c>
      <c r="AX47" s="282">
        <f t="shared" ca="1" si="38"/>
        <v>69661.253680214388</v>
      </c>
      <c r="AY47" s="282">
        <f t="shared" ca="1" si="38"/>
        <v>69174.588354342544</v>
      </c>
      <c r="AZ47" s="282">
        <f t="shared" ca="1" si="38"/>
        <v>68467.921104002351</v>
      </c>
      <c r="BA47" s="241"/>
      <c r="BD47" s="239">
        <f t="shared" si="7"/>
        <v>2028</v>
      </c>
      <c r="BE47" s="259">
        <f t="shared" ca="1" si="24"/>
        <v>67599.08801949973</v>
      </c>
      <c r="BF47" s="244">
        <f t="shared" ca="1" si="19"/>
        <v>916982.56485133898</v>
      </c>
      <c r="BG47" s="240">
        <f t="shared" ca="1" si="33"/>
        <v>0</v>
      </c>
      <c r="BH47" s="187">
        <f t="shared" si="20"/>
        <v>0</v>
      </c>
      <c r="BI47" s="247">
        <f t="shared" ca="1" si="25"/>
        <v>60493.131262772949</v>
      </c>
      <c r="BJ47" s="348">
        <v>0</v>
      </c>
      <c r="BK47" s="247">
        <f>IF($BT$4="SFm + MFm + DMo",VLOOKUP(BD47,'Stock Data'!$B$6:$I$39,6,FALSE),IF($BT$4="SFm",VLOOKUP(BD47,'Stock Data'!$B$45:$I$78,6,FALSE),IF($BT$4="MFm",VLOOKUP(BD47,'Stock Data'!$B$82:$I$117,6,FALSE), VLOOKUP(BD47,'Stock Data'!$B$121:$I$156,6,FALSE))))</f>
        <v>7105.9567567267795</v>
      </c>
      <c r="BL47" s="351">
        <f>Assumptions!$B$9</f>
        <v>1.04</v>
      </c>
      <c r="BM47" s="260">
        <f t="shared" ca="1" si="32"/>
        <v>60493.131262772949</v>
      </c>
      <c r="BN47" s="352">
        <f t="shared" ca="1" si="22"/>
        <v>60493.131262772949</v>
      </c>
      <c r="BO47" s="261">
        <f t="shared" si="23"/>
        <v>7105.9567567267795</v>
      </c>
      <c r="BP47" s="257">
        <f t="shared" ca="1" si="26"/>
        <v>67599.08801949973</v>
      </c>
      <c r="BQ47" s="364" t="s">
        <v>162</v>
      </c>
    </row>
    <row r="48" spans="1:69">
      <c r="A48" s="242"/>
      <c r="B48" s="238">
        <f t="shared" si="18"/>
        <v>2029</v>
      </c>
      <c r="C48" s="282">
        <f t="shared" ca="1" si="34"/>
        <v>0</v>
      </c>
      <c r="D48" s="282">
        <f t="shared" ca="1" si="34"/>
        <v>0</v>
      </c>
      <c r="E48" s="282">
        <f t="shared" ca="1" si="34"/>
        <v>0</v>
      </c>
      <c r="F48" s="282">
        <f t="shared" ca="1" si="34"/>
        <v>0</v>
      </c>
      <c r="G48" s="282">
        <f t="shared" ca="1" si="34"/>
        <v>0</v>
      </c>
      <c r="H48" s="282">
        <f t="shared" ca="1" si="34"/>
        <v>0</v>
      </c>
      <c r="I48" s="282">
        <f t="shared" ca="1" si="34"/>
        <v>0</v>
      </c>
      <c r="J48" s="282">
        <f t="shared" ca="1" si="34"/>
        <v>0</v>
      </c>
      <c r="K48" s="282">
        <f t="shared" ca="1" si="34"/>
        <v>0</v>
      </c>
      <c r="L48" s="282">
        <f t="shared" ca="1" si="34"/>
        <v>0</v>
      </c>
      <c r="M48" s="282">
        <f t="shared" ca="1" si="35"/>
        <v>0</v>
      </c>
      <c r="N48" s="282">
        <f t="shared" ca="1" si="35"/>
        <v>0</v>
      </c>
      <c r="O48" s="282">
        <f t="shared" ca="1" si="35"/>
        <v>0</v>
      </c>
      <c r="P48" s="282">
        <f t="shared" ca="1" si="35"/>
        <v>0</v>
      </c>
      <c r="Q48" s="282">
        <f t="shared" ca="1" si="35"/>
        <v>0</v>
      </c>
      <c r="R48" s="282">
        <f t="shared" ca="1" si="35"/>
        <v>0</v>
      </c>
      <c r="S48" s="282">
        <f t="shared" ca="1" si="35"/>
        <v>0</v>
      </c>
      <c r="T48" s="282">
        <f t="shared" ca="1" si="35"/>
        <v>0</v>
      </c>
      <c r="U48" s="282">
        <f t="shared" ca="1" si="35"/>
        <v>0</v>
      </c>
      <c r="V48" s="282">
        <f t="shared" ca="1" si="35"/>
        <v>0</v>
      </c>
      <c r="W48" s="282">
        <f t="shared" ca="1" si="36"/>
        <v>0</v>
      </c>
      <c r="X48" s="282">
        <f t="shared" ca="1" si="36"/>
        <v>0</v>
      </c>
      <c r="Y48" s="282">
        <f t="shared" ca="1" si="36"/>
        <v>0</v>
      </c>
      <c r="Z48" s="282">
        <f t="shared" ca="1" si="36"/>
        <v>0</v>
      </c>
      <c r="AA48" s="282">
        <f t="shared" ca="1" si="36"/>
        <v>0</v>
      </c>
      <c r="AB48" s="282">
        <f t="shared" ca="1" si="36"/>
        <v>0</v>
      </c>
      <c r="AC48" s="282">
        <f t="shared" ca="1" si="36"/>
        <v>0</v>
      </c>
      <c r="AD48" s="282">
        <f t="shared" ca="1" si="36"/>
        <v>0</v>
      </c>
      <c r="AE48" s="282">
        <f t="shared" ca="1" si="36"/>
        <v>0</v>
      </c>
      <c r="AF48" s="282">
        <f t="shared" ca="1" si="36"/>
        <v>0</v>
      </c>
      <c r="AG48" s="282">
        <f t="shared" ca="1" si="37"/>
        <v>0</v>
      </c>
      <c r="AH48" s="282">
        <f t="shared" ca="1" si="37"/>
        <v>0</v>
      </c>
      <c r="AI48" s="282">
        <f t="shared" ca="1" si="37"/>
        <v>0</v>
      </c>
      <c r="AJ48" s="282">
        <f t="shared" ca="1" si="37"/>
        <v>0</v>
      </c>
      <c r="AK48" s="282">
        <f t="shared" ca="1" si="37"/>
        <v>0</v>
      </c>
      <c r="AL48" s="282">
        <f t="shared" ca="1" si="37"/>
        <v>0</v>
      </c>
      <c r="AM48" s="282">
        <f t="shared" ca="1" si="37"/>
        <v>0</v>
      </c>
      <c r="AN48" s="282">
        <f t="shared" ca="1" si="37"/>
        <v>60206.299517539643</v>
      </c>
      <c r="AO48" s="282">
        <f t="shared" ca="1" si="37"/>
        <v>59420.133311683603</v>
      </c>
      <c r="AP48" s="282">
        <f t="shared" ca="1" si="37"/>
        <v>59139.876149155069</v>
      </c>
      <c r="AQ48" s="282">
        <f t="shared" ca="1" si="38"/>
        <v>59254.993211252717</v>
      </c>
      <c r="AR48" s="282">
        <f t="shared" ca="1" si="38"/>
        <v>66577.446671367332</v>
      </c>
      <c r="AS48" s="282">
        <f t="shared" ca="1" si="38"/>
        <v>68628.167441453814</v>
      </c>
      <c r="AT48" s="282">
        <f t="shared" ca="1" si="38"/>
        <v>69210.787305160178</v>
      </c>
      <c r="AU48" s="282">
        <f t="shared" ca="1" si="38"/>
        <v>69547.051446898244</v>
      </c>
      <c r="AV48" s="282">
        <f t="shared" ca="1" si="38"/>
        <v>69741.566956655704</v>
      </c>
      <c r="AW48" s="282">
        <f t="shared" ca="1" si="38"/>
        <v>69661.253680214388</v>
      </c>
      <c r="AX48" s="282">
        <f t="shared" ca="1" si="38"/>
        <v>69174.588354342544</v>
      </c>
      <c r="AY48" s="282">
        <f t="shared" ca="1" si="38"/>
        <v>68467.921104002351</v>
      </c>
      <c r="AZ48" s="282">
        <f t="shared" ca="1" si="38"/>
        <v>67599.08801949973</v>
      </c>
      <c r="BA48" s="241"/>
      <c r="BD48" s="239">
        <f t="shared" si="7"/>
        <v>2029</v>
      </c>
      <c r="BE48" s="259">
        <f t="shared" ca="1" si="24"/>
        <v>67118.479863233762</v>
      </c>
      <c r="BF48" s="244">
        <f t="shared" ca="1" si="19"/>
        <v>923747.6530324592</v>
      </c>
      <c r="BG48" s="240">
        <f t="shared" ca="1" si="33"/>
        <v>0</v>
      </c>
      <c r="BH48" s="187">
        <f t="shared" si="20"/>
        <v>0</v>
      </c>
      <c r="BI48" s="247">
        <f t="shared" ca="1" si="25"/>
        <v>60353.391682113521</v>
      </c>
      <c r="BJ48" s="348">
        <v>0</v>
      </c>
      <c r="BK48" s="247">
        <f>IF($BT$4="SFm + MFm + DMo",VLOOKUP(BD48,'Stock Data'!$B$6:$I$39,6,FALSE),IF($BT$4="SFm",VLOOKUP(BD48,'Stock Data'!$B$45:$I$78,6,FALSE),IF($BT$4="MFm",VLOOKUP(BD48,'Stock Data'!$B$82:$I$117,6,FALSE), VLOOKUP(BD48,'Stock Data'!$B$121:$I$156,6,FALSE))))</f>
        <v>6765.0881811202371</v>
      </c>
      <c r="BL48" s="351">
        <f>Assumptions!$B$9</f>
        <v>1.04</v>
      </c>
      <c r="BM48" s="260">
        <f t="shared" ca="1" si="32"/>
        <v>60353.391682113521</v>
      </c>
      <c r="BN48" s="352">
        <f t="shared" ca="1" si="22"/>
        <v>60353.391682113521</v>
      </c>
      <c r="BO48" s="261">
        <f t="shared" si="23"/>
        <v>6765.0881811202371</v>
      </c>
      <c r="BP48" s="257">
        <f t="shared" ca="1" si="26"/>
        <v>67118.479863233762</v>
      </c>
      <c r="BQ48" s="364" t="s">
        <v>162</v>
      </c>
    </row>
    <row r="49" spans="1:69">
      <c r="A49" s="242"/>
      <c r="B49" s="238">
        <f t="shared" si="18"/>
        <v>2030</v>
      </c>
      <c r="C49" s="282">
        <f t="shared" ca="1" si="34"/>
        <v>0</v>
      </c>
      <c r="D49" s="282">
        <f t="shared" ca="1" si="34"/>
        <v>0</v>
      </c>
      <c r="E49" s="282">
        <f t="shared" ca="1" si="34"/>
        <v>0</v>
      </c>
      <c r="F49" s="282">
        <f t="shared" ca="1" si="34"/>
        <v>0</v>
      </c>
      <c r="G49" s="282">
        <f t="shared" ca="1" si="34"/>
        <v>0</v>
      </c>
      <c r="H49" s="282">
        <f t="shared" ca="1" si="34"/>
        <v>0</v>
      </c>
      <c r="I49" s="282">
        <f t="shared" ca="1" si="34"/>
        <v>0</v>
      </c>
      <c r="J49" s="282">
        <f t="shared" ca="1" si="34"/>
        <v>0</v>
      </c>
      <c r="K49" s="282">
        <f t="shared" ca="1" si="34"/>
        <v>0</v>
      </c>
      <c r="L49" s="282">
        <f t="shared" ca="1" si="34"/>
        <v>0</v>
      </c>
      <c r="M49" s="282">
        <f t="shared" ca="1" si="35"/>
        <v>0</v>
      </c>
      <c r="N49" s="282">
        <f t="shared" ca="1" si="35"/>
        <v>0</v>
      </c>
      <c r="O49" s="282">
        <f t="shared" ca="1" si="35"/>
        <v>0</v>
      </c>
      <c r="P49" s="282">
        <f t="shared" ca="1" si="35"/>
        <v>0</v>
      </c>
      <c r="Q49" s="282">
        <f t="shared" ca="1" si="35"/>
        <v>0</v>
      </c>
      <c r="R49" s="282">
        <f t="shared" ca="1" si="35"/>
        <v>0</v>
      </c>
      <c r="S49" s="282">
        <f t="shared" ca="1" si="35"/>
        <v>0</v>
      </c>
      <c r="T49" s="282">
        <f t="shared" ca="1" si="35"/>
        <v>0</v>
      </c>
      <c r="U49" s="282">
        <f t="shared" ca="1" si="35"/>
        <v>0</v>
      </c>
      <c r="V49" s="282">
        <f t="shared" ca="1" si="35"/>
        <v>0</v>
      </c>
      <c r="W49" s="282">
        <f t="shared" ca="1" si="36"/>
        <v>0</v>
      </c>
      <c r="X49" s="282">
        <f t="shared" ca="1" si="36"/>
        <v>0</v>
      </c>
      <c r="Y49" s="282">
        <f t="shared" ca="1" si="36"/>
        <v>0</v>
      </c>
      <c r="Z49" s="282">
        <f t="shared" ca="1" si="36"/>
        <v>0</v>
      </c>
      <c r="AA49" s="282">
        <f t="shared" ca="1" si="36"/>
        <v>0</v>
      </c>
      <c r="AB49" s="282">
        <f t="shared" ca="1" si="36"/>
        <v>0</v>
      </c>
      <c r="AC49" s="282">
        <f t="shared" ca="1" si="36"/>
        <v>0</v>
      </c>
      <c r="AD49" s="282">
        <f t="shared" ca="1" si="36"/>
        <v>0</v>
      </c>
      <c r="AE49" s="282">
        <f t="shared" ca="1" si="36"/>
        <v>0</v>
      </c>
      <c r="AF49" s="282">
        <f t="shared" ca="1" si="36"/>
        <v>0</v>
      </c>
      <c r="AG49" s="282">
        <f t="shared" ca="1" si="37"/>
        <v>0</v>
      </c>
      <c r="AH49" s="282">
        <f t="shared" ca="1" si="37"/>
        <v>0</v>
      </c>
      <c r="AI49" s="282">
        <f t="shared" ca="1" si="37"/>
        <v>0</v>
      </c>
      <c r="AJ49" s="282">
        <f t="shared" ca="1" si="37"/>
        <v>0</v>
      </c>
      <c r="AK49" s="282">
        <f t="shared" ca="1" si="37"/>
        <v>0</v>
      </c>
      <c r="AL49" s="282">
        <f t="shared" ca="1" si="37"/>
        <v>0</v>
      </c>
      <c r="AM49" s="282">
        <f t="shared" ca="1" si="37"/>
        <v>0</v>
      </c>
      <c r="AN49" s="282">
        <f t="shared" ca="1" si="37"/>
        <v>59420.133311683603</v>
      </c>
      <c r="AO49" s="282">
        <f t="shared" ca="1" si="37"/>
        <v>59139.876149155069</v>
      </c>
      <c r="AP49" s="282">
        <f t="shared" ca="1" si="37"/>
        <v>59254.993211252717</v>
      </c>
      <c r="AQ49" s="282">
        <f t="shared" ca="1" si="38"/>
        <v>66577.446671367332</v>
      </c>
      <c r="AR49" s="282">
        <f t="shared" ca="1" si="38"/>
        <v>68628.167441453814</v>
      </c>
      <c r="AS49" s="282">
        <f t="shared" ca="1" si="38"/>
        <v>69210.787305160178</v>
      </c>
      <c r="AT49" s="282">
        <f t="shared" ca="1" si="38"/>
        <v>69547.051446898244</v>
      </c>
      <c r="AU49" s="282">
        <f t="shared" ca="1" si="38"/>
        <v>69741.566956655704</v>
      </c>
      <c r="AV49" s="282">
        <f t="shared" ca="1" si="38"/>
        <v>69661.253680214388</v>
      </c>
      <c r="AW49" s="282">
        <f t="shared" ca="1" si="38"/>
        <v>69174.588354342544</v>
      </c>
      <c r="AX49" s="282">
        <f t="shared" ca="1" si="38"/>
        <v>68467.921104002351</v>
      </c>
      <c r="AY49" s="282">
        <f t="shared" ca="1" si="38"/>
        <v>67599.08801949973</v>
      </c>
      <c r="AZ49" s="282">
        <f t="shared" ca="1" si="38"/>
        <v>67118.479863233762</v>
      </c>
      <c r="BA49" s="241"/>
      <c r="BD49" s="239">
        <f t="shared" si="7"/>
        <v>2030</v>
      </c>
      <c r="BE49" s="259">
        <f t="shared" ca="1" si="24"/>
        <v>66663.139828659798</v>
      </c>
      <c r="BF49" s="244">
        <f t="shared" ca="1" si="19"/>
        <v>930204.49334357923</v>
      </c>
      <c r="BG49" s="240">
        <f t="shared" ca="1" si="33"/>
        <v>0</v>
      </c>
      <c r="BH49" s="187">
        <f t="shared" si="20"/>
        <v>0</v>
      </c>
      <c r="BI49" s="247">
        <f t="shared" ca="1" si="25"/>
        <v>60206.299517539795</v>
      </c>
      <c r="BJ49" s="348">
        <v>0</v>
      </c>
      <c r="BK49" s="247">
        <f>IF($BT$4="SFm + MFm + DMo",VLOOKUP(BD49,'Stock Data'!$B$6:$I$39,6,FALSE),IF($BT$4="SFm",VLOOKUP(BD49,'Stock Data'!$B$45:$I$78,6,FALSE),IF($BT$4="MFm",VLOOKUP(BD49,'Stock Data'!$B$82:$I$117,6,FALSE), VLOOKUP(BD49,'Stock Data'!$B$121:$I$156,6,FALSE))))</f>
        <v>6456.840311120005</v>
      </c>
      <c r="BL49" s="351">
        <f>Assumptions!$B$9</f>
        <v>1.04</v>
      </c>
      <c r="BM49" s="260">
        <f t="shared" ca="1" si="32"/>
        <v>60206.299517539795</v>
      </c>
      <c r="BN49" s="352">
        <f t="shared" ca="1" si="22"/>
        <v>60206.299517539795</v>
      </c>
      <c r="BO49" s="261">
        <f t="shared" si="23"/>
        <v>6456.840311120005</v>
      </c>
      <c r="BP49" s="257">
        <f t="shared" ca="1" si="26"/>
        <v>66663.139828659798</v>
      </c>
      <c r="BQ49" s="364" t="s">
        <v>162</v>
      </c>
    </row>
    <row r="50" spans="1:69">
      <c r="A50" s="242"/>
      <c r="B50" s="238">
        <f t="shared" si="18"/>
        <v>2031</v>
      </c>
      <c r="C50" s="282">
        <f t="shared" ca="1" si="34"/>
        <v>0</v>
      </c>
      <c r="D50" s="282">
        <f t="shared" ca="1" si="34"/>
        <v>0</v>
      </c>
      <c r="E50" s="282">
        <f t="shared" ca="1" si="34"/>
        <v>0</v>
      </c>
      <c r="F50" s="282">
        <f t="shared" ca="1" si="34"/>
        <v>0</v>
      </c>
      <c r="G50" s="282">
        <f t="shared" ca="1" si="34"/>
        <v>0</v>
      </c>
      <c r="H50" s="282">
        <f t="shared" ca="1" si="34"/>
        <v>0</v>
      </c>
      <c r="I50" s="282">
        <f t="shared" ca="1" si="34"/>
        <v>0</v>
      </c>
      <c r="J50" s="282">
        <f t="shared" ca="1" si="34"/>
        <v>0</v>
      </c>
      <c r="K50" s="282">
        <f t="shared" ca="1" si="34"/>
        <v>0</v>
      </c>
      <c r="L50" s="282">
        <f t="shared" ca="1" si="34"/>
        <v>0</v>
      </c>
      <c r="M50" s="282">
        <f t="shared" ca="1" si="35"/>
        <v>0</v>
      </c>
      <c r="N50" s="282">
        <f t="shared" ca="1" si="35"/>
        <v>0</v>
      </c>
      <c r="O50" s="282">
        <f t="shared" ca="1" si="35"/>
        <v>0</v>
      </c>
      <c r="P50" s="282">
        <f t="shared" ca="1" si="35"/>
        <v>0</v>
      </c>
      <c r="Q50" s="282">
        <f t="shared" ca="1" si="35"/>
        <v>0</v>
      </c>
      <c r="R50" s="282">
        <f t="shared" ca="1" si="35"/>
        <v>0</v>
      </c>
      <c r="S50" s="282">
        <f t="shared" ca="1" si="35"/>
        <v>0</v>
      </c>
      <c r="T50" s="282">
        <f t="shared" ca="1" si="35"/>
        <v>0</v>
      </c>
      <c r="U50" s="282">
        <f t="shared" ca="1" si="35"/>
        <v>0</v>
      </c>
      <c r="V50" s="282">
        <f t="shared" ca="1" si="35"/>
        <v>0</v>
      </c>
      <c r="W50" s="282">
        <f t="shared" ca="1" si="36"/>
        <v>0</v>
      </c>
      <c r="X50" s="282">
        <f t="shared" ca="1" si="36"/>
        <v>0</v>
      </c>
      <c r="Y50" s="282">
        <f t="shared" ca="1" si="36"/>
        <v>0</v>
      </c>
      <c r="Z50" s="282">
        <f t="shared" ca="1" si="36"/>
        <v>0</v>
      </c>
      <c r="AA50" s="282">
        <f t="shared" ca="1" si="36"/>
        <v>0</v>
      </c>
      <c r="AB50" s="282">
        <f t="shared" ca="1" si="36"/>
        <v>0</v>
      </c>
      <c r="AC50" s="282">
        <f t="shared" ca="1" si="36"/>
        <v>0</v>
      </c>
      <c r="AD50" s="282">
        <f t="shared" ca="1" si="36"/>
        <v>0</v>
      </c>
      <c r="AE50" s="282">
        <f t="shared" ca="1" si="36"/>
        <v>0</v>
      </c>
      <c r="AF50" s="282">
        <f t="shared" ca="1" si="36"/>
        <v>0</v>
      </c>
      <c r="AG50" s="282">
        <f t="shared" ca="1" si="37"/>
        <v>0</v>
      </c>
      <c r="AH50" s="282">
        <f t="shared" ca="1" si="37"/>
        <v>0</v>
      </c>
      <c r="AI50" s="282">
        <f t="shared" ca="1" si="37"/>
        <v>0</v>
      </c>
      <c r="AJ50" s="282">
        <f t="shared" ca="1" si="37"/>
        <v>0</v>
      </c>
      <c r="AK50" s="282">
        <f t="shared" ca="1" si="37"/>
        <v>0</v>
      </c>
      <c r="AL50" s="282">
        <f t="shared" ca="1" si="37"/>
        <v>0</v>
      </c>
      <c r="AM50" s="282">
        <f t="shared" ca="1" si="37"/>
        <v>0</v>
      </c>
      <c r="AN50" s="282">
        <f t="shared" ca="1" si="37"/>
        <v>59139.876149155069</v>
      </c>
      <c r="AO50" s="282">
        <f t="shared" ca="1" si="37"/>
        <v>59254.993211252717</v>
      </c>
      <c r="AP50" s="282">
        <f t="shared" ca="1" si="37"/>
        <v>66577.446671367332</v>
      </c>
      <c r="AQ50" s="282">
        <f t="shared" ca="1" si="38"/>
        <v>68628.167441453814</v>
      </c>
      <c r="AR50" s="282">
        <f t="shared" ca="1" si="38"/>
        <v>69210.787305160178</v>
      </c>
      <c r="AS50" s="282">
        <f t="shared" ca="1" si="38"/>
        <v>69547.051446898244</v>
      </c>
      <c r="AT50" s="282">
        <f t="shared" ca="1" si="38"/>
        <v>69741.566956655704</v>
      </c>
      <c r="AU50" s="282">
        <f t="shared" ca="1" si="38"/>
        <v>69661.253680214388</v>
      </c>
      <c r="AV50" s="282">
        <f t="shared" ca="1" si="38"/>
        <v>69174.588354342544</v>
      </c>
      <c r="AW50" s="282">
        <f t="shared" ca="1" si="38"/>
        <v>68467.921104002351</v>
      </c>
      <c r="AX50" s="282">
        <f t="shared" ca="1" si="38"/>
        <v>67599.08801949973</v>
      </c>
      <c r="AY50" s="282">
        <f t="shared" ca="1" si="38"/>
        <v>67118.479863233762</v>
      </c>
      <c r="AZ50" s="282">
        <f t="shared" ca="1" si="38"/>
        <v>66663.139828659798</v>
      </c>
      <c r="BA50" s="241"/>
      <c r="BD50" s="239">
        <f t="shared" si="7"/>
        <v>2031</v>
      </c>
      <c r="BE50" s="259">
        <f t="shared" ca="1" si="24"/>
        <v>65876.973622803547</v>
      </c>
      <c r="BF50" s="244">
        <f t="shared" ca="1" si="19"/>
        <v>936661.33365469927</v>
      </c>
      <c r="BG50" s="240">
        <f t="shared" ca="1" si="33"/>
        <v>0</v>
      </c>
      <c r="BH50" s="187">
        <f t="shared" si="20"/>
        <v>0</v>
      </c>
      <c r="BI50" s="247">
        <f t="shared" ca="1" si="25"/>
        <v>59420.133311683545</v>
      </c>
      <c r="BJ50" s="348">
        <v>0</v>
      </c>
      <c r="BK50" s="247">
        <f>IF($BT$4="SFm + MFm + DMo",VLOOKUP(BD50,'Stock Data'!$B$6:$I$39,6,FALSE),IF($BT$4="SFm",VLOOKUP(BD50,'Stock Data'!$B$45:$I$78,6,FALSE),IF($BT$4="MFm",VLOOKUP(BD50,'Stock Data'!$B$82:$I$117,6,FALSE), VLOOKUP(BD50,'Stock Data'!$B$121:$I$156,6,FALSE))))</f>
        <v>6456.840311120005</v>
      </c>
      <c r="BL50" s="351">
        <f>Assumptions!$B$9</f>
        <v>1.04</v>
      </c>
      <c r="BM50" s="260">
        <f t="shared" ca="1" si="32"/>
        <v>59420.133311683545</v>
      </c>
      <c r="BN50" s="352">
        <f t="shared" ca="1" si="22"/>
        <v>59420.133311683545</v>
      </c>
      <c r="BO50" s="261">
        <f t="shared" si="23"/>
        <v>6456.840311120005</v>
      </c>
      <c r="BP50" s="257">
        <f t="shared" ca="1" si="26"/>
        <v>65876.973622803547</v>
      </c>
      <c r="BQ50" s="364" t="s">
        <v>162</v>
      </c>
    </row>
    <row r="51" spans="1:69">
      <c r="A51" s="242"/>
      <c r="B51" s="238">
        <f t="shared" si="18"/>
        <v>2032</v>
      </c>
      <c r="C51" s="282">
        <f t="shared" ca="1" si="34"/>
        <v>0</v>
      </c>
      <c r="D51" s="282">
        <f t="shared" ca="1" si="34"/>
        <v>0</v>
      </c>
      <c r="E51" s="282">
        <f t="shared" ca="1" si="34"/>
        <v>0</v>
      </c>
      <c r="F51" s="282">
        <f t="shared" ca="1" si="34"/>
        <v>0</v>
      </c>
      <c r="G51" s="282">
        <f t="shared" ca="1" si="34"/>
        <v>0</v>
      </c>
      <c r="H51" s="282">
        <f t="shared" ca="1" si="34"/>
        <v>0</v>
      </c>
      <c r="I51" s="282">
        <f t="shared" ca="1" si="34"/>
        <v>0</v>
      </c>
      <c r="J51" s="282">
        <f t="shared" ca="1" si="34"/>
        <v>0</v>
      </c>
      <c r="K51" s="282">
        <f t="shared" ca="1" si="34"/>
        <v>0</v>
      </c>
      <c r="L51" s="282">
        <f t="shared" ca="1" si="34"/>
        <v>0</v>
      </c>
      <c r="M51" s="282">
        <f t="shared" ca="1" si="35"/>
        <v>0</v>
      </c>
      <c r="N51" s="282">
        <f t="shared" ca="1" si="35"/>
        <v>0</v>
      </c>
      <c r="O51" s="282">
        <f t="shared" ca="1" si="35"/>
        <v>0</v>
      </c>
      <c r="P51" s="282">
        <f t="shared" ca="1" si="35"/>
        <v>0</v>
      </c>
      <c r="Q51" s="282">
        <f t="shared" ca="1" si="35"/>
        <v>0</v>
      </c>
      <c r="R51" s="282">
        <f t="shared" ca="1" si="35"/>
        <v>0</v>
      </c>
      <c r="S51" s="282">
        <f t="shared" ca="1" si="35"/>
        <v>0</v>
      </c>
      <c r="T51" s="282">
        <f t="shared" ca="1" si="35"/>
        <v>0</v>
      </c>
      <c r="U51" s="282">
        <f t="shared" ca="1" si="35"/>
        <v>0</v>
      </c>
      <c r="V51" s="282">
        <f t="shared" ca="1" si="35"/>
        <v>0</v>
      </c>
      <c r="W51" s="282">
        <f t="shared" ca="1" si="36"/>
        <v>0</v>
      </c>
      <c r="X51" s="282">
        <f t="shared" ca="1" si="36"/>
        <v>0</v>
      </c>
      <c r="Y51" s="282">
        <f t="shared" ca="1" si="36"/>
        <v>0</v>
      </c>
      <c r="Z51" s="282">
        <f t="shared" ca="1" si="36"/>
        <v>0</v>
      </c>
      <c r="AA51" s="282">
        <f t="shared" ca="1" si="36"/>
        <v>0</v>
      </c>
      <c r="AB51" s="282">
        <f t="shared" ca="1" si="36"/>
        <v>0</v>
      </c>
      <c r="AC51" s="282">
        <f t="shared" ca="1" si="36"/>
        <v>0</v>
      </c>
      <c r="AD51" s="282">
        <f t="shared" ca="1" si="36"/>
        <v>0</v>
      </c>
      <c r="AE51" s="282">
        <f t="shared" ca="1" si="36"/>
        <v>0</v>
      </c>
      <c r="AF51" s="282">
        <f t="shared" ca="1" si="36"/>
        <v>0</v>
      </c>
      <c r="AG51" s="282">
        <f t="shared" ca="1" si="37"/>
        <v>0</v>
      </c>
      <c r="AH51" s="282">
        <f t="shared" ca="1" si="37"/>
        <v>0</v>
      </c>
      <c r="AI51" s="282">
        <f t="shared" ca="1" si="37"/>
        <v>0</v>
      </c>
      <c r="AJ51" s="282">
        <f t="shared" ca="1" si="37"/>
        <v>0</v>
      </c>
      <c r="AK51" s="282">
        <f t="shared" ca="1" si="37"/>
        <v>0</v>
      </c>
      <c r="AL51" s="282">
        <f t="shared" ca="1" si="37"/>
        <v>0</v>
      </c>
      <c r="AM51" s="282">
        <f t="shared" ca="1" si="37"/>
        <v>0</v>
      </c>
      <c r="AN51" s="282">
        <f t="shared" ca="1" si="37"/>
        <v>59254.993211252717</v>
      </c>
      <c r="AO51" s="282">
        <f t="shared" ca="1" si="37"/>
        <v>66577.446671367332</v>
      </c>
      <c r="AP51" s="282">
        <f t="shared" ca="1" si="37"/>
        <v>68628.167441453814</v>
      </c>
      <c r="AQ51" s="282">
        <f t="shared" ca="1" si="38"/>
        <v>69210.787305160178</v>
      </c>
      <c r="AR51" s="282">
        <f t="shared" ca="1" si="38"/>
        <v>69547.051446898244</v>
      </c>
      <c r="AS51" s="282">
        <f t="shared" ca="1" si="38"/>
        <v>69741.566956655704</v>
      </c>
      <c r="AT51" s="282">
        <f t="shared" ca="1" si="38"/>
        <v>69661.253680214388</v>
      </c>
      <c r="AU51" s="282">
        <f t="shared" ca="1" si="38"/>
        <v>69174.588354342544</v>
      </c>
      <c r="AV51" s="282">
        <f t="shared" ca="1" si="38"/>
        <v>68467.921104002351</v>
      </c>
      <c r="AW51" s="282">
        <f t="shared" ca="1" si="38"/>
        <v>67599.08801949973</v>
      </c>
      <c r="AX51" s="282">
        <f t="shared" ca="1" si="38"/>
        <v>67118.479863233762</v>
      </c>
      <c r="AY51" s="282">
        <f t="shared" ca="1" si="38"/>
        <v>66663.139828659798</v>
      </c>
      <c r="AZ51" s="282">
        <f t="shared" ca="1" si="38"/>
        <v>65876.973622803547</v>
      </c>
      <c r="BA51" s="241"/>
      <c r="BD51" s="239">
        <f t="shared" si="7"/>
        <v>2032</v>
      </c>
      <c r="BE51" s="259">
        <f t="shared" ca="1" si="24"/>
        <v>65596.716460274969</v>
      </c>
      <c r="BF51" s="244">
        <f t="shared" ca="1" si="19"/>
        <v>943118.1739658193</v>
      </c>
      <c r="BG51" s="240">
        <f t="shared" ca="1" si="33"/>
        <v>0</v>
      </c>
      <c r="BH51" s="187">
        <f t="shared" si="20"/>
        <v>0</v>
      </c>
      <c r="BI51" s="247">
        <f t="shared" ca="1" si="25"/>
        <v>59139.876149154967</v>
      </c>
      <c r="BJ51" s="348">
        <v>0</v>
      </c>
      <c r="BK51" s="247">
        <f>IF($BT$4="SFm + MFm + DMo",VLOOKUP(BD51,'Stock Data'!$B$6:$I$39,6,FALSE),IF($BT$4="SFm",VLOOKUP(BD51,'Stock Data'!$B$45:$I$78,6,FALSE),IF($BT$4="MFm",VLOOKUP(BD51,'Stock Data'!$B$82:$I$117,6,FALSE), VLOOKUP(BD51,'Stock Data'!$B$121:$I$156,6,FALSE))))</f>
        <v>6456.840311120005</v>
      </c>
      <c r="BL51" s="351">
        <f>Assumptions!$B$9</f>
        <v>1.04</v>
      </c>
      <c r="BM51" s="260">
        <f t="shared" ca="1" si="32"/>
        <v>59139.876149154967</v>
      </c>
      <c r="BN51" s="352">
        <f t="shared" ca="1" si="22"/>
        <v>59139.876149154967</v>
      </c>
      <c r="BO51" s="261">
        <f t="shared" si="23"/>
        <v>6456.840311120005</v>
      </c>
      <c r="BP51" s="257">
        <f t="shared" ca="1" si="26"/>
        <v>65596.716460274969</v>
      </c>
      <c r="BQ51" s="364" t="s">
        <v>162</v>
      </c>
    </row>
    <row r="52" spans="1:69">
      <c r="A52" s="242"/>
      <c r="B52" s="238">
        <f t="shared" si="18"/>
        <v>2033</v>
      </c>
      <c r="C52" s="282">
        <f t="shared" ca="1" si="34"/>
        <v>0</v>
      </c>
      <c r="D52" s="282">
        <f t="shared" ca="1" si="34"/>
        <v>0</v>
      </c>
      <c r="E52" s="282">
        <f t="shared" ca="1" si="34"/>
        <v>0</v>
      </c>
      <c r="F52" s="282">
        <f t="shared" ca="1" si="34"/>
        <v>0</v>
      </c>
      <c r="G52" s="282">
        <f t="shared" ca="1" si="34"/>
        <v>0</v>
      </c>
      <c r="H52" s="282">
        <f t="shared" ca="1" si="34"/>
        <v>0</v>
      </c>
      <c r="I52" s="282">
        <f t="shared" ca="1" si="34"/>
        <v>0</v>
      </c>
      <c r="J52" s="282">
        <f t="shared" ca="1" si="34"/>
        <v>0</v>
      </c>
      <c r="K52" s="282">
        <f t="shared" ca="1" si="34"/>
        <v>0</v>
      </c>
      <c r="L52" s="282">
        <f t="shared" ca="1" si="34"/>
        <v>0</v>
      </c>
      <c r="M52" s="282">
        <f t="shared" ca="1" si="35"/>
        <v>0</v>
      </c>
      <c r="N52" s="282">
        <f t="shared" ca="1" si="35"/>
        <v>0</v>
      </c>
      <c r="O52" s="282">
        <f t="shared" ca="1" si="35"/>
        <v>0</v>
      </c>
      <c r="P52" s="282">
        <f t="shared" ca="1" si="35"/>
        <v>0</v>
      </c>
      <c r="Q52" s="282">
        <f t="shared" ca="1" si="35"/>
        <v>0</v>
      </c>
      <c r="R52" s="282">
        <f t="shared" ca="1" si="35"/>
        <v>0</v>
      </c>
      <c r="S52" s="282">
        <f t="shared" ca="1" si="35"/>
        <v>0</v>
      </c>
      <c r="T52" s="282">
        <f t="shared" ca="1" si="35"/>
        <v>0</v>
      </c>
      <c r="U52" s="282">
        <f t="shared" ca="1" si="35"/>
        <v>0</v>
      </c>
      <c r="V52" s="282">
        <f t="shared" ca="1" si="35"/>
        <v>0</v>
      </c>
      <c r="W52" s="282">
        <f t="shared" ca="1" si="36"/>
        <v>0</v>
      </c>
      <c r="X52" s="282">
        <f t="shared" ca="1" si="36"/>
        <v>0</v>
      </c>
      <c r="Y52" s="282">
        <f t="shared" ca="1" si="36"/>
        <v>0</v>
      </c>
      <c r="Z52" s="282">
        <f t="shared" ca="1" si="36"/>
        <v>0</v>
      </c>
      <c r="AA52" s="282">
        <f t="shared" ca="1" si="36"/>
        <v>0</v>
      </c>
      <c r="AB52" s="282">
        <f t="shared" ca="1" si="36"/>
        <v>0</v>
      </c>
      <c r="AC52" s="282">
        <f t="shared" ca="1" si="36"/>
        <v>0</v>
      </c>
      <c r="AD52" s="282">
        <f t="shared" ca="1" si="36"/>
        <v>0</v>
      </c>
      <c r="AE52" s="282">
        <f t="shared" ca="1" si="36"/>
        <v>0</v>
      </c>
      <c r="AF52" s="282">
        <f t="shared" ca="1" si="36"/>
        <v>0</v>
      </c>
      <c r="AG52" s="282">
        <f t="shared" ca="1" si="37"/>
        <v>0</v>
      </c>
      <c r="AH52" s="282">
        <f t="shared" ca="1" si="37"/>
        <v>0</v>
      </c>
      <c r="AI52" s="282">
        <f t="shared" ca="1" si="37"/>
        <v>0</v>
      </c>
      <c r="AJ52" s="282">
        <f t="shared" ca="1" si="37"/>
        <v>0</v>
      </c>
      <c r="AK52" s="282">
        <f t="shared" ca="1" si="37"/>
        <v>0</v>
      </c>
      <c r="AL52" s="282">
        <f t="shared" ca="1" si="37"/>
        <v>0</v>
      </c>
      <c r="AM52" s="282">
        <f t="shared" ca="1" si="37"/>
        <v>0</v>
      </c>
      <c r="AN52" s="282">
        <f t="shared" ca="1" si="37"/>
        <v>66577.446671367332</v>
      </c>
      <c r="AO52" s="282">
        <f t="shared" ca="1" si="37"/>
        <v>68628.167441453814</v>
      </c>
      <c r="AP52" s="282">
        <f t="shared" ca="1" si="37"/>
        <v>69210.787305160178</v>
      </c>
      <c r="AQ52" s="282">
        <f t="shared" ca="1" si="38"/>
        <v>69547.051446898244</v>
      </c>
      <c r="AR52" s="282">
        <f t="shared" ca="1" si="38"/>
        <v>69741.566956655704</v>
      </c>
      <c r="AS52" s="282">
        <f t="shared" ca="1" si="38"/>
        <v>69661.253680214388</v>
      </c>
      <c r="AT52" s="282">
        <f t="shared" ca="1" si="38"/>
        <v>69174.588354342544</v>
      </c>
      <c r="AU52" s="282">
        <f t="shared" ca="1" si="38"/>
        <v>68467.921104002351</v>
      </c>
      <c r="AV52" s="282">
        <f t="shared" ca="1" si="38"/>
        <v>67599.08801949973</v>
      </c>
      <c r="AW52" s="282">
        <f t="shared" ca="1" si="38"/>
        <v>67118.479863233762</v>
      </c>
      <c r="AX52" s="282">
        <f t="shared" ca="1" si="38"/>
        <v>66663.139828659798</v>
      </c>
      <c r="AY52" s="282">
        <f t="shared" ca="1" si="38"/>
        <v>65876.973622803547</v>
      </c>
      <c r="AZ52" s="282">
        <f t="shared" ca="1" si="38"/>
        <v>65596.716460274969</v>
      </c>
      <c r="BA52" s="241"/>
      <c r="BD52" s="239">
        <f t="shared" si="7"/>
        <v>2033</v>
      </c>
      <c r="BE52" s="259">
        <f t="shared" ca="1" si="24"/>
        <v>65711.83352237285</v>
      </c>
      <c r="BF52" s="244">
        <f t="shared" ca="1" si="19"/>
        <v>949575.01427693933</v>
      </c>
      <c r="BG52" s="240">
        <f t="shared" ca="1" si="33"/>
        <v>0</v>
      </c>
      <c r="BH52" s="187">
        <f t="shared" si="20"/>
        <v>0</v>
      </c>
      <c r="BI52" s="247">
        <f t="shared" ca="1" si="25"/>
        <v>59254.993211252848</v>
      </c>
      <c r="BJ52" s="348">
        <v>0</v>
      </c>
      <c r="BK52" s="247">
        <f>IF($BT$4="SFm + MFm + DMo",VLOOKUP(BD52,'Stock Data'!$B$6:$I$39,6,FALSE),IF($BT$4="SFm",VLOOKUP(BD52,'Stock Data'!$B$45:$I$78,6,FALSE),IF($BT$4="MFm",VLOOKUP(BD52,'Stock Data'!$B$82:$I$117,6,FALSE), VLOOKUP(BD52,'Stock Data'!$B$121:$I$156,6,FALSE))))</f>
        <v>6456.840311120005</v>
      </c>
      <c r="BL52" s="351">
        <f>Assumptions!$B$9</f>
        <v>1.04</v>
      </c>
      <c r="BM52" s="260">
        <f t="shared" ca="1" si="32"/>
        <v>59254.993211252848</v>
      </c>
      <c r="BN52" s="352">
        <f t="shared" ca="1" si="22"/>
        <v>59254.993211252848</v>
      </c>
      <c r="BO52" s="261">
        <f t="shared" si="23"/>
        <v>6456.840311120005</v>
      </c>
      <c r="BP52" s="257">
        <f t="shared" ca="1" si="26"/>
        <v>65711.83352237285</v>
      </c>
      <c r="BQ52" s="364" t="s">
        <v>162</v>
      </c>
    </row>
    <row r="53" spans="1:69" ht="15.75" thickBot="1">
      <c r="A53" s="242"/>
      <c r="B53" s="283">
        <f t="shared" si="18"/>
        <v>2034</v>
      </c>
      <c r="C53" s="282">
        <f t="shared" ca="1" si="34"/>
        <v>0</v>
      </c>
      <c r="D53" s="282">
        <f t="shared" ca="1" si="34"/>
        <v>0</v>
      </c>
      <c r="E53" s="282">
        <f t="shared" ca="1" si="34"/>
        <v>0</v>
      </c>
      <c r="F53" s="282">
        <f t="shared" ca="1" si="34"/>
        <v>0</v>
      </c>
      <c r="G53" s="282">
        <f t="shared" ca="1" si="34"/>
        <v>0</v>
      </c>
      <c r="H53" s="282">
        <f t="shared" ca="1" si="34"/>
        <v>0</v>
      </c>
      <c r="I53" s="282">
        <f t="shared" ca="1" si="34"/>
        <v>0</v>
      </c>
      <c r="J53" s="282">
        <f t="shared" ca="1" si="34"/>
        <v>0</v>
      </c>
      <c r="K53" s="282">
        <f t="shared" ca="1" si="34"/>
        <v>0</v>
      </c>
      <c r="L53" s="282">
        <f t="shared" ca="1" si="34"/>
        <v>0</v>
      </c>
      <c r="M53" s="282">
        <f t="shared" ca="1" si="35"/>
        <v>0</v>
      </c>
      <c r="N53" s="282">
        <f t="shared" ca="1" si="35"/>
        <v>0</v>
      </c>
      <c r="O53" s="282">
        <f t="shared" ca="1" si="35"/>
        <v>0</v>
      </c>
      <c r="P53" s="282">
        <f t="shared" ca="1" si="35"/>
        <v>0</v>
      </c>
      <c r="Q53" s="282">
        <f t="shared" ca="1" si="35"/>
        <v>0</v>
      </c>
      <c r="R53" s="282">
        <f t="shared" ca="1" si="35"/>
        <v>0</v>
      </c>
      <c r="S53" s="282">
        <f t="shared" ca="1" si="35"/>
        <v>0</v>
      </c>
      <c r="T53" s="282">
        <f t="shared" ca="1" si="35"/>
        <v>0</v>
      </c>
      <c r="U53" s="282">
        <f t="shared" ca="1" si="35"/>
        <v>0</v>
      </c>
      <c r="V53" s="282">
        <f t="shared" ca="1" si="35"/>
        <v>0</v>
      </c>
      <c r="W53" s="282">
        <f t="shared" ca="1" si="36"/>
        <v>0</v>
      </c>
      <c r="X53" s="282">
        <f t="shared" ca="1" si="36"/>
        <v>0</v>
      </c>
      <c r="Y53" s="282">
        <f t="shared" ca="1" si="36"/>
        <v>0</v>
      </c>
      <c r="Z53" s="282">
        <f t="shared" ca="1" si="36"/>
        <v>0</v>
      </c>
      <c r="AA53" s="282">
        <f t="shared" ca="1" si="36"/>
        <v>0</v>
      </c>
      <c r="AB53" s="282">
        <f t="shared" ca="1" si="36"/>
        <v>0</v>
      </c>
      <c r="AC53" s="282">
        <f t="shared" ca="1" si="36"/>
        <v>0</v>
      </c>
      <c r="AD53" s="282">
        <f t="shared" ca="1" si="36"/>
        <v>0</v>
      </c>
      <c r="AE53" s="282">
        <f t="shared" ca="1" si="36"/>
        <v>0</v>
      </c>
      <c r="AF53" s="282">
        <f t="shared" ca="1" si="36"/>
        <v>0</v>
      </c>
      <c r="AG53" s="282">
        <f t="shared" ca="1" si="37"/>
        <v>0</v>
      </c>
      <c r="AH53" s="282">
        <f t="shared" ca="1" si="37"/>
        <v>0</v>
      </c>
      <c r="AI53" s="282">
        <f t="shared" ca="1" si="37"/>
        <v>0</v>
      </c>
      <c r="AJ53" s="282">
        <f t="shared" ca="1" si="37"/>
        <v>0</v>
      </c>
      <c r="AK53" s="282">
        <f t="shared" ca="1" si="37"/>
        <v>0</v>
      </c>
      <c r="AL53" s="282">
        <f t="shared" ca="1" si="37"/>
        <v>0</v>
      </c>
      <c r="AM53" s="282">
        <f t="shared" ca="1" si="37"/>
        <v>0</v>
      </c>
      <c r="AN53" s="282">
        <f t="shared" ca="1" si="37"/>
        <v>68628.167441453814</v>
      </c>
      <c r="AO53" s="282">
        <f t="shared" ca="1" si="37"/>
        <v>69210.787305160178</v>
      </c>
      <c r="AP53" s="282">
        <f t="shared" ca="1" si="37"/>
        <v>69547.051446898244</v>
      </c>
      <c r="AQ53" s="282">
        <f t="shared" ca="1" si="38"/>
        <v>69741.566956655704</v>
      </c>
      <c r="AR53" s="282">
        <f t="shared" ca="1" si="38"/>
        <v>69661.253680214388</v>
      </c>
      <c r="AS53" s="282">
        <f t="shared" ca="1" si="38"/>
        <v>69174.588354342544</v>
      </c>
      <c r="AT53" s="282">
        <f t="shared" ca="1" si="38"/>
        <v>68467.921104002351</v>
      </c>
      <c r="AU53" s="282">
        <f t="shared" ca="1" si="38"/>
        <v>67599.08801949973</v>
      </c>
      <c r="AV53" s="282">
        <f t="shared" ca="1" si="38"/>
        <v>67118.479863233762</v>
      </c>
      <c r="AW53" s="282">
        <f t="shared" ca="1" si="38"/>
        <v>66663.139828659798</v>
      </c>
      <c r="AX53" s="282">
        <f t="shared" ca="1" si="38"/>
        <v>65876.973622803547</v>
      </c>
      <c r="AY53" s="282">
        <f t="shared" ca="1" si="38"/>
        <v>65596.716460274969</v>
      </c>
      <c r="AZ53" s="282">
        <f t="shared" ca="1" si="38"/>
        <v>65711.83352237285</v>
      </c>
      <c r="BA53" s="241"/>
      <c r="BD53" s="262">
        <f t="shared" si="7"/>
        <v>2034</v>
      </c>
      <c r="BE53" s="263">
        <f ca="1">BN53+BO53</f>
        <v>73034.286982487392</v>
      </c>
      <c r="BF53" s="264">
        <f ca="1">BE53+SUM(AI53:AZ53)</f>
        <v>956031.85458805936</v>
      </c>
      <c r="BG53" s="265">
        <f t="shared" ca="1" si="33"/>
        <v>0</v>
      </c>
      <c r="BH53" s="221">
        <f t="shared" si="20"/>
        <v>0</v>
      </c>
      <c r="BI53" s="266">
        <f ca="1">(BF52-SUM(AM53:AZ53))*(1-BH52)</f>
        <v>66577.44667136739</v>
      </c>
      <c r="BJ53" s="348">
        <v>0</v>
      </c>
      <c r="BK53" s="266">
        <f>IF($BT$4="SFm + MFm + DMo",VLOOKUP(BD53,'Stock Data'!$B$6:$I$39,6,FALSE),IF($BT$4="SFm",VLOOKUP(BD53,'Stock Data'!$B$45:$I$78,6,FALSE),IF($BT$4="MFm",VLOOKUP(BD53,'Stock Data'!$B$82:$I$117,6,FALSE), VLOOKUP(BD53,'Stock Data'!$B$121:$I$156,6,FALSE))))</f>
        <v>6456.840311120005</v>
      </c>
      <c r="BL53" s="351">
        <f>Assumptions!$B$9</f>
        <v>1.04</v>
      </c>
      <c r="BM53" s="267">
        <f ca="1">BG53+BI53</f>
        <v>66577.44667136739</v>
      </c>
      <c r="BN53" s="352">
        <f t="shared" ca="1" si="22"/>
        <v>66577.44667136739</v>
      </c>
      <c r="BO53" s="269">
        <f t="shared" si="23"/>
        <v>6456.840311120005</v>
      </c>
      <c r="BP53" s="270">
        <f ca="1">BN53+BO53</f>
        <v>73034.286982487392</v>
      </c>
      <c r="BQ53" s="364" t="s">
        <v>162</v>
      </c>
    </row>
    <row r="56" spans="1:69">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row>
    <row r="57" spans="1:6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row>
    <row r="58" spans="1:69">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row>
    <row r="59" spans="1:69">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row>
    <row r="60" spans="1:69">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row>
    <row r="61" spans="1:69">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row>
    <row r="62" spans="1:69">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row>
    <row r="63" spans="1:69">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row>
    <row r="64" spans="1:69">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row>
    <row r="65" spans="2:34">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row>
    <row r="66" spans="2:34">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row>
    <row r="67" spans="2:34">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row>
    <row r="68" spans="2:34">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row>
    <row r="69" spans="2:34">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row>
    <row r="70" spans="2:34">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row>
    <row r="71" spans="2:34">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row>
    <row r="72" spans="2:34">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row>
    <row r="73" spans="2:34">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row>
    <row r="74" spans="2:34">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row>
    <row r="75" spans="2:34">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row>
    <row r="76" spans="2:34">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row>
    <row r="77" spans="2:34">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row>
    <row r="78" spans="2:34">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row>
    <row r="79" spans="2:34">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row>
    <row r="80" spans="2:34">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row>
    <row r="81" spans="2:34">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row>
    <row r="82" spans="2:34">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row>
    <row r="83" spans="2:34">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row>
    <row r="84" spans="2:34">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row>
    <row r="85" spans="2:34">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row>
    <row r="86" spans="2:34">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row>
    <row r="87" spans="2:34">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row>
    <row r="88" spans="2:34">
      <c r="B88" s="279"/>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row>
    <row r="89" spans="2:34">
      <c r="B89" s="279"/>
      <c r="C89" s="279"/>
      <c r="D89" s="279"/>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row>
    <row r="90" spans="2:34">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row>
    <row r="91" spans="2:34">
      <c r="B91" s="279"/>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79"/>
      <c r="AE91" s="279"/>
      <c r="AF91" s="279"/>
      <c r="AG91" s="279"/>
      <c r="AH91" s="279"/>
    </row>
    <row r="92" spans="2:34">
      <c r="B92" s="279"/>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row>
    <row r="93" spans="2:34">
      <c r="B93" s="279"/>
      <c r="C93" s="279"/>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row>
    <row r="94" spans="2:34">
      <c r="B94" s="279"/>
      <c r="C94" s="279"/>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row>
    <row r="95" spans="2:34">
      <c r="B95" s="279"/>
      <c r="C95" s="279"/>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row>
    <row r="96" spans="2:34">
      <c r="B96" s="279"/>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row>
    <row r="97" spans="2:34">
      <c r="B97" s="279"/>
      <c r="C97" s="279"/>
      <c r="D97" s="279"/>
      <c r="E97" s="279"/>
      <c r="F97" s="279"/>
      <c r="G97" s="279"/>
      <c r="H97" s="279"/>
      <c r="I97" s="279"/>
      <c r="J97" s="279"/>
      <c r="K97" s="279"/>
      <c r="L97" s="279"/>
      <c r="M97" s="279"/>
      <c r="N97" s="279"/>
      <c r="O97" s="279"/>
      <c r="P97" s="279"/>
      <c r="Q97" s="279"/>
      <c r="R97" s="279"/>
      <c r="S97" s="279"/>
      <c r="T97" s="279"/>
      <c r="U97" s="279"/>
      <c r="V97" s="279"/>
      <c r="W97" s="279"/>
      <c r="X97" s="279"/>
      <c r="Y97" s="279"/>
      <c r="Z97" s="279"/>
      <c r="AA97" s="279"/>
      <c r="AB97" s="279"/>
      <c r="AC97" s="279"/>
      <c r="AD97" s="279"/>
      <c r="AE97" s="279"/>
      <c r="AF97" s="279"/>
      <c r="AG97" s="279"/>
      <c r="AH97" s="279"/>
    </row>
    <row r="98" spans="2:34">
      <c r="B98" s="279"/>
      <c r="C98" s="279"/>
      <c r="D98" s="279"/>
      <c r="E98" s="279"/>
      <c r="F98" s="279"/>
      <c r="G98" s="279"/>
      <c r="H98" s="279"/>
      <c r="I98" s="279"/>
      <c r="J98" s="279"/>
      <c r="K98" s="279"/>
      <c r="L98" s="279"/>
      <c r="M98" s="279"/>
      <c r="N98" s="279"/>
      <c r="O98" s="279"/>
      <c r="P98" s="279"/>
      <c r="Q98" s="279"/>
      <c r="R98" s="279"/>
      <c r="S98" s="279"/>
      <c r="T98" s="279"/>
      <c r="U98" s="279"/>
      <c r="V98" s="279"/>
      <c r="W98" s="279"/>
      <c r="X98" s="279"/>
      <c r="Y98" s="279"/>
      <c r="Z98" s="279"/>
      <c r="AA98" s="279"/>
      <c r="AB98" s="279"/>
      <c r="AC98" s="279"/>
      <c r="AD98" s="279"/>
      <c r="AE98" s="279"/>
      <c r="AF98" s="279"/>
      <c r="AG98" s="279"/>
      <c r="AH98" s="279"/>
    </row>
    <row r="99" spans="2:34">
      <c r="B99" s="279"/>
      <c r="C99" s="279"/>
      <c r="D99" s="279"/>
      <c r="E99" s="279"/>
      <c r="F99" s="279"/>
      <c r="G99" s="279"/>
      <c r="H99" s="279"/>
      <c r="I99" s="279"/>
      <c r="J99" s="279"/>
      <c r="K99" s="279"/>
      <c r="L99" s="279"/>
      <c r="M99" s="279"/>
      <c r="N99" s="279"/>
      <c r="O99" s="279"/>
      <c r="P99" s="279"/>
      <c r="Q99" s="279"/>
      <c r="R99" s="279"/>
      <c r="S99" s="279"/>
      <c r="T99" s="279"/>
      <c r="U99" s="279"/>
      <c r="V99" s="279"/>
      <c r="W99" s="279"/>
      <c r="X99" s="279"/>
      <c r="Y99" s="279"/>
      <c r="Z99" s="279"/>
      <c r="AA99" s="279"/>
      <c r="AB99" s="279"/>
      <c r="AC99" s="279"/>
      <c r="AD99" s="279"/>
      <c r="AE99" s="279"/>
      <c r="AF99" s="279"/>
      <c r="AG99" s="279"/>
      <c r="AH99" s="279"/>
    </row>
    <row r="100" spans="2:34">
      <c r="B100" s="279"/>
      <c r="C100" s="279"/>
      <c r="D100" s="279"/>
      <c r="E100" s="279"/>
      <c r="F100" s="279"/>
      <c r="G100" s="279"/>
      <c r="H100" s="279"/>
      <c r="I100" s="279"/>
      <c r="J100" s="279"/>
      <c r="K100" s="279"/>
      <c r="L100" s="279"/>
      <c r="M100" s="279"/>
      <c r="N100" s="279"/>
      <c r="O100" s="279"/>
      <c r="P100" s="279"/>
      <c r="Q100" s="279"/>
      <c r="R100" s="279"/>
      <c r="S100" s="279"/>
      <c r="T100" s="279"/>
      <c r="U100" s="279"/>
      <c r="V100" s="279"/>
      <c r="W100" s="279"/>
      <c r="X100" s="279"/>
      <c r="Y100" s="279"/>
      <c r="Z100" s="279"/>
      <c r="AA100" s="279"/>
      <c r="AB100" s="279"/>
      <c r="AC100" s="279"/>
      <c r="AD100" s="279"/>
      <c r="AE100" s="279"/>
      <c r="AF100" s="279"/>
      <c r="AG100" s="279"/>
      <c r="AH100" s="279"/>
    </row>
    <row r="101" spans="2:34">
      <c r="B101" s="279"/>
      <c r="C101" s="279"/>
      <c r="D101" s="279"/>
      <c r="E101" s="279"/>
      <c r="F101" s="279"/>
      <c r="G101" s="279"/>
      <c r="H101" s="279"/>
      <c r="I101" s="279"/>
      <c r="J101" s="279"/>
      <c r="K101" s="279"/>
      <c r="L101" s="279"/>
      <c r="M101" s="279"/>
      <c r="N101" s="279"/>
      <c r="O101" s="279"/>
      <c r="P101" s="279"/>
      <c r="Q101" s="279"/>
      <c r="R101" s="279"/>
      <c r="S101" s="279"/>
      <c r="T101" s="279"/>
      <c r="U101" s="279"/>
      <c r="V101" s="279"/>
      <c r="W101" s="279"/>
      <c r="X101" s="279"/>
      <c r="Y101" s="279"/>
      <c r="Z101" s="279"/>
      <c r="AA101" s="279"/>
      <c r="AB101" s="279"/>
      <c r="AC101" s="279"/>
      <c r="AD101" s="279"/>
      <c r="AE101" s="279"/>
      <c r="AF101" s="279"/>
      <c r="AG101" s="279"/>
      <c r="AH101" s="279"/>
    </row>
    <row r="102" spans="2:34">
      <c r="B102" s="279"/>
      <c r="C102" s="279"/>
      <c r="D102" s="279"/>
      <c r="E102" s="279"/>
      <c r="F102" s="279"/>
      <c r="G102" s="279"/>
      <c r="H102" s="279"/>
      <c r="I102" s="279"/>
      <c r="J102" s="279"/>
      <c r="K102" s="279"/>
      <c r="L102" s="279"/>
      <c r="M102" s="279"/>
      <c r="N102" s="279"/>
      <c r="O102" s="279"/>
      <c r="P102" s="279"/>
      <c r="Q102" s="279"/>
      <c r="R102" s="279"/>
      <c r="S102" s="279"/>
      <c r="T102" s="279"/>
      <c r="U102" s="279"/>
      <c r="V102" s="279"/>
      <c r="W102" s="279"/>
      <c r="X102" s="279"/>
      <c r="Y102" s="279"/>
      <c r="Z102" s="279"/>
      <c r="AA102" s="279"/>
      <c r="AB102" s="279"/>
      <c r="AC102" s="279"/>
      <c r="AD102" s="279"/>
      <c r="AE102" s="279"/>
      <c r="AF102" s="279"/>
      <c r="AG102" s="279"/>
      <c r="AH102" s="279"/>
    </row>
    <row r="103" spans="2:34">
      <c r="B103" s="279"/>
      <c r="C103" s="279"/>
      <c r="D103" s="279"/>
      <c r="E103" s="279"/>
      <c r="F103" s="279"/>
      <c r="G103" s="279"/>
      <c r="H103" s="279"/>
      <c r="I103" s="279"/>
      <c r="J103" s="279"/>
      <c r="K103" s="279"/>
      <c r="L103" s="279"/>
      <c r="M103" s="279"/>
      <c r="N103" s="279"/>
      <c r="O103" s="279"/>
      <c r="P103" s="279"/>
      <c r="Q103" s="279"/>
      <c r="R103" s="279"/>
      <c r="S103" s="279"/>
      <c r="T103" s="279"/>
      <c r="U103" s="279"/>
      <c r="V103" s="279"/>
      <c r="W103" s="279"/>
      <c r="X103" s="279"/>
      <c r="Y103" s="279"/>
      <c r="Z103" s="279"/>
      <c r="AA103" s="279"/>
      <c r="AB103" s="279"/>
      <c r="AC103" s="279"/>
      <c r="AD103" s="279"/>
      <c r="AE103" s="279"/>
      <c r="AF103" s="279"/>
      <c r="AG103" s="279"/>
      <c r="AH103" s="279"/>
    </row>
    <row r="104" spans="2:34">
      <c r="B104" s="279"/>
      <c r="C104" s="279"/>
      <c r="D104" s="279"/>
      <c r="E104" s="279"/>
      <c r="F104" s="279"/>
      <c r="G104" s="279"/>
      <c r="H104" s="279"/>
      <c r="I104" s="279"/>
      <c r="J104" s="279"/>
      <c r="K104" s="279"/>
      <c r="L104" s="279"/>
      <c r="M104" s="279"/>
      <c r="N104" s="279"/>
      <c r="O104" s="279"/>
      <c r="P104" s="279"/>
      <c r="Q104" s="279"/>
      <c r="R104" s="279"/>
      <c r="S104" s="279"/>
      <c r="T104" s="279"/>
      <c r="U104" s="279"/>
      <c r="V104" s="279"/>
      <c r="W104" s="279"/>
      <c r="X104" s="279"/>
      <c r="Y104" s="279"/>
      <c r="Z104" s="279"/>
      <c r="AA104" s="279"/>
      <c r="AB104" s="279"/>
      <c r="AC104" s="279"/>
      <c r="AD104" s="279"/>
      <c r="AE104" s="279"/>
      <c r="AF104" s="279"/>
      <c r="AG104" s="279"/>
      <c r="AH104" s="279"/>
    </row>
    <row r="105" spans="2:34">
      <c r="B105" s="279"/>
      <c r="C105" s="279"/>
      <c r="D105" s="279"/>
      <c r="E105" s="279"/>
      <c r="F105" s="279"/>
      <c r="G105" s="279"/>
      <c r="H105" s="279"/>
      <c r="I105" s="279"/>
      <c r="J105" s="279"/>
      <c r="K105" s="279"/>
      <c r="L105" s="279"/>
      <c r="M105" s="279"/>
      <c r="N105" s="279"/>
      <c r="O105" s="279"/>
      <c r="P105" s="279"/>
      <c r="Q105" s="279"/>
      <c r="R105" s="279"/>
      <c r="S105" s="279"/>
      <c r="T105" s="279"/>
      <c r="U105" s="279"/>
      <c r="V105" s="279"/>
      <c r="W105" s="279"/>
      <c r="X105" s="279"/>
      <c r="Y105" s="279"/>
      <c r="Z105" s="279"/>
      <c r="AA105" s="279"/>
      <c r="AB105" s="279"/>
      <c r="AC105" s="279"/>
      <c r="AD105" s="279"/>
      <c r="AE105" s="279"/>
      <c r="AF105" s="279"/>
      <c r="AG105" s="279"/>
      <c r="AH105" s="279"/>
    </row>
  </sheetData>
  <mergeCells count="7">
    <mergeCell ref="BT7:BW7"/>
    <mergeCell ref="BE4:BF6"/>
    <mergeCell ref="BG4:BL6"/>
    <mergeCell ref="BM4:BQ6"/>
    <mergeCell ref="BT4:BW4"/>
    <mergeCell ref="BT5:BW5"/>
    <mergeCell ref="BT6:BW6"/>
  </mergeCells>
  <conditionalFormatting sqref="C9:AZ53">
    <cfRule type="colorScale" priority="1">
      <colorScale>
        <cfvo type="min"/>
        <cfvo type="percentile" val="50"/>
        <cfvo type="max"/>
        <color rgb="FFF8696B"/>
        <color rgb="FFFFEB84"/>
        <color rgb="FF63BE7B"/>
      </colorScale>
    </cfRule>
  </conditionalFormatting>
  <dataValidations disablePrompts="1" count="1">
    <dataValidation type="list" allowBlank="1" showInputMessage="1" showErrorMessage="1" sqref="BT4:BW4">
      <formula1>#REF!</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theme="7"/>
  </sheetPr>
  <dimension ref="A1:BG158"/>
  <sheetViews>
    <sheetView topLeftCell="I92" zoomScale="85" zoomScaleNormal="85" workbookViewId="0">
      <selection activeCell="BG25" sqref="BG25"/>
    </sheetView>
  </sheetViews>
  <sheetFormatPr defaultColWidth="9.140625" defaultRowHeight="15"/>
  <cols>
    <col min="1" max="1" width="13.28515625" style="1" bestFit="1" customWidth="1"/>
    <col min="2" max="2" width="9.140625" style="1"/>
    <col min="3" max="3" width="32.7109375" style="1" customWidth="1"/>
    <col min="4" max="5" width="31.140625" style="1" customWidth="1"/>
    <col min="6" max="6" width="53.42578125" style="1" bestFit="1" customWidth="1"/>
    <col min="7" max="7" width="36.140625" style="1" bestFit="1" customWidth="1"/>
    <col min="8" max="8" width="49.85546875" style="1" bestFit="1" customWidth="1"/>
    <col min="9" max="9" width="40.140625" style="1" bestFit="1" customWidth="1"/>
    <col min="10" max="10" width="31.140625" style="1" customWidth="1"/>
    <col min="11" max="11" width="9.140625" style="1"/>
    <col min="12" max="12" width="41.7109375" style="1" customWidth="1"/>
    <col min="13" max="13" width="22.5703125" style="1" customWidth="1"/>
    <col min="14" max="14" width="33.5703125" style="1" customWidth="1"/>
    <col min="15" max="16384" width="9.140625" style="1"/>
  </cols>
  <sheetData>
    <row r="1" spans="2:14">
      <c r="B1" s="1" t="s">
        <v>102</v>
      </c>
    </row>
    <row r="3" spans="2:14" s="172" customFormat="1">
      <c r="B3" s="172">
        <v>1</v>
      </c>
      <c r="C3" s="172">
        <v>2</v>
      </c>
      <c r="D3" s="172">
        <v>3</v>
      </c>
      <c r="E3" s="172">
        <v>4</v>
      </c>
      <c r="F3" s="172">
        <v>5</v>
      </c>
      <c r="G3" s="172">
        <v>6</v>
      </c>
      <c r="H3" s="172">
        <v>7</v>
      </c>
      <c r="I3" s="172">
        <v>8</v>
      </c>
      <c r="J3" s="172">
        <v>9</v>
      </c>
    </row>
    <row r="4" spans="2:14" s="172" customFormat="1">
      <c r="B4" s="183" t="s">
        <v>170</v>
      </c>
      <c r="C4" s="184"/>
      <c r="D4" s="184"/>
      <c r="E4" s="184"/>
      <c r="F4" s="184"/>
      <c r="G4" s="184"/>
      <c r="H4" s="184"/>
      <c r="I4" s="184"/>
      <c r="J4" s="184"/>
      <c r="K4" s="174"/>
      <c r="L4" s="174"/>
      <c r="M4" s="174"/>
      <c r="N4" s="174"/>
    </row>
    <row r="5" spans="2:14" s="172" customFormat="1">
      <c r="B5" s="175"/>
      <c r="C5" s="176" t="s">
        <v>38</v>
      </c>
      <c r="D5" s="176" t="s">
        <v>39</v>
      </c>
      <c r="E5" s="176" t="s">
        <v>40</v>
      </c>
      <c r="F5" s="176" t="s">
        <v>146</v>
      </c>
      <c r="G5" s="176" t="s">
        <v>147</v>
      </c>
      <c r="H5" s="176" t="s">
        <v>148</v>
      </c>
      <c r="I5" s="176" t="s">
        <v>149</v>
      </c>
      <c r="J5" s="176" t="s">
        <v>7</v>
      </c>
      <c r="K5" s="174"/>
      <c r="L5" s="174"/>
      <c r="M5" s="174"/>
      <c r="N5" s="174"/>
    </row>
    <row r="6" spans="2:14" s="172" customFormat="1">
      <c r="B6" s="177">
        <v>2001</v>
      </c>
      <c r="C6" s="148">
        <f>SUM(C45, C84, C123)</f>
        <v>5056894.5999999996</v>
      </c>
      <c r="D6" s="148">
        <f t="shared" ref="D6:J6" si="0">SUM(D45, D84, D123)</f>
        <v>82155.199999999997</v>
      </c>
      <c r="E6" s="152">
        <f t="shared" si="0"/>
        <v>5139049.8</v>
      </c>
      <c r="F6" s="151">
        <f t="shared" si="0"/>
        <v>435949.80734974187</v>
      </c>
      <c r="G6" s="151">
        <f t="shared" si="0"/>
        <v>85441.40800000001</v>
      </c>
      <c r="H6" s="150">
        <f t="shared" si="0"/>
        <v>0</v>
      </c>
      <c r="I6" s="148">
        <f t="shared" si="0"/>
        <v>521391.21534974186</v>
      </c>
      <c r="J6" s="148">
        <f t="shared" si="0"/>
        <v>6188738.7108963868</v>
      </c>
      <c r="K6" s="178"/>
      <c r="L6" s="179" t="s">
        <v>3</v>
      </c>
      <c r="M6" s="180"/>
      <c r="N6" s="180"/>
    </row>
    <row r="7" spans="2:14" s="172" customFormat="1">
      <c r="B7" s="177">
        <f t="shared" ref="B7:B39" si="1">B6+1</f>
        <v>2002</v>
      </c>
      <c r="C7" s="148">
        <f t="shared" ref="C7:J7" si="2">SUM(C46, C85, C124)</f>
        <v>5145162.8</v>
      </c>
      <c r="D7" s="148">
        <f t="shared" si="2"/>
        <v>88268.200000000012</v>
      </c>
      <c r="E7" s="152">
        <f t="shared" si="2"/>
        <v>5233431</v>
      </c>
      <c r="F7" s="151">
        <f t="shared" si="2"/>
        <v>435949.80734974187</v>
      </c>
      <c r="G7" s="151">
        <f t="shared" si="2"/>
        <v>91798.928</v>
      </c>
      <c r="H7" s="150">
        <f t="shared" si="2"/>
        <v>0</v>
      </c>
      <c r="I7" s="148">
        <f t="shared" si="2"/>
        <v>527748.73534974188</v>
      </c>
      <c r="J7" s="148">
        <f t="shared" si="2"/>
        <v>6195096.2308963854</v>
      </c>
      <c r="K7" s="178"/>
      <c r="L7" s="181" t="s">
        <v>36</v>
      </c>
      <c r="M7" s="217">
        <f>Assumptions!B9</f>
        <v>1.04</v>
      </c>
      <c r="N7" s="182"/>
    </row>
    <row r="8" spans="2:14" s="172" customFormat="1">
      <c r="B8" s="177">
        <f t="shared" si="1"/>
        <v>2003</v>
      </c>
      <c r="C8" s="148">
        <f t="shared" ref="C8:J8" si="3">SUM(C47, C86, C125)</f>
        <v>5240289.9000000004</v>
      </c>
      <c r="D8" s="148">
        <f t="shared" si="3"/>
        <v>95127.1</v>
      </c>
      <c r="E8" s="152">
        <f t="shared" si="3"/>
        <v>5335417</v>
      </c>
      <c r="F8" s="151">
        <f t="shared" si="3"/>
        <v>435949.80734974187</v>
      </c>
      <c r="G8" s="151">
        <f t="shared" si="3"/>
        <v>98932.183999999994</v>
      </c>
      <c r="H8" s="150">
        <f t="shared" si="3"/>
        <v>0</v>
      </c>
      <c r="I8" s="148">
        <f t="shared" si="3"/>
        <v>534881.99134974193</v>
      </c>
      <c r="J8" s="148">
        <f t="shared" si="3"/>
        <v>6202229.4868963864</v>
      </c>
      <c r="K8" s="178"/>
      <c r="L8" s="181" t="s">
        <v>76</v>
      </c>
      <c r="M8" s="182">
        <v>0</v>
      </c>
      <c r="N8" s="182"/>
    </row>
    <row r="9" spans="2:14" s="172" customFormat="1">
      <c r="B9" s="177">
        <f t="shared" si="1"/>
        <v>2004</v>
      </c>
      <c r="C9" s="148">
        <f t="shared" ref="C9:J9" si="4">SUM(C48, C87, C126)</f>
        <v>5340768.8855943894</v>
      </c>
      <c r="D9" s="148">
        <f t="shared" si="4"/>
        <v>100478.98559438891</v>
      </c>
      <c r="E9" s="152">
        <f t="shared" si="4"/>
        <v>5441247.8711887784</v>
      </c>
      <c r="F9" s="151">
        <f t="shared" si="4"/>
        <v>435949.80734974187</v>
      </c>
      <c r="G9" s="151">
        <f t="shared" si="4"/>
        <v>104498.14501816446</v>
      </c>
      <c r="H9" s="150">
        <f t="shared" si="4"/>
        <v>0</v>
      </c>
      <c r="I9" s="148">
        <f t="shared" si="4"/>
        <v>540447.95236790634</v>
      </c>
      <c r="J9" s="148">
        <f t="shared" si="4"/>
        <v>6207795.4479145501</v>
      </c>
      <c r="K9" s="178"/>
      <c r="L9" s="182" t="s">
        <v>77</v>
      </c>
      <c r="M9" s="228">
        <f>Assumptions!B14</f>
        <v>13</v>
      </c>
      <c r="N9" s="182"/>
    </row>
    <row r="10" spans="2:14" s="172" customFormat="1">
      <c r="B10" s="177">
        <f t="shared" si="1"/>
        <v>2005</v>
      </c>
      <c r="C10" s="148">
        <f t="shared" ref="C10:J10" si="5">SUM(C49, C88, C127)</f>
        <v>5449372.5918717738</v>
      </c>
      <c r="D10" s="148">
        <f t="shared" si="5"/>
        <v>108603.70627738388</v>
      </c>
      <c r="E10" s="152">
        <f t="shared" si="5"/>
        <v>5557976.2981491573</v>
      </c>
      <c r="F10" s="148">
        <f t="shared" si="5"/>
        <v>435949.80734974187</v>
      </c>
      <c r="G10" s="148">
        <f t="shared" si="5"/>
        <v>112947.85452847923</v>
      </c>
      <c r="H10" s="150">
        <f t="shared" si="5"/>
        <v>0</v>
      </c>
      <c r="I10" s="148">
        <f t="shared" si="5"/>
        <v>548897.66187822109</v>
      </c>
      <c r="J10" s="148">
        <f t="shared" si="5"/>
        <v>6216245.1574248653</v>
      </c>
      <c r="K10" s="178"/>
      <c r="L10" s="182"/>
      <c r="M10" s="228"/>
      <c r="N10" s="182"/>
    </row>
    <row r="11" spans="2:14" s="172" customFormat="1">
      <c r="B11" s="177">
        <f t="shared" si="1"/>
        <v>2006</v>
      </c>
      <c r="C11" s="148">
        <f t="shared" ref="C11:J11" si="6">SUM(C50, C89, C128)</f>
        <v>5550866.3780164821</v>
      </c>
      <c r="D11" s="148">
        <f t="shared" si="6"/>
        <v>101493.78614470904</v>
      </c>
      <c r="E11" s="152">
        <f t="shared" si="6"/>
        <v>5652360.1641611913</v>
      </c>
      <c r="F11" s="148">
        <f t="shared" si="6"/>
        <v>435949.80734974187</v>
      </c>
      <c r="G11" s="148">
        <f t="shared" si="6"/>
        <v>105553.53759049741</v>
      </c>
      <c r="H11" s="150">
        <f t="shared" si="6"/>
        <v>0</v>
      </c>
      <c r="I11" s="148">
        <f t="shared" si="6"/>
        <v>541503.34494023933</v>
      </c>
      <c r="J11" s="148">
        <f t="shared" si="6"/>
        <v>6208850.8404868832</v>
      </c>
      <c r="K11" s="178"/>
      <c r="L11" s="174"/>
      <c r="M11" s="174"/>
      <c r="N11" s="174"/>
    </row>
    <row r="12" spans="2:14" s="172" customFormat="1">
      <c r="B12" s="177">
        <f t="shared" si="1"/>
        <v>2007</v>
      </c>
      <c r="C12" s="148">
        <f t="shared" ref="C12:J12" si="7">SUM(C51, C90, C129)</f>
        <v>5635486.3315705452</v>
      </c>
      <c r="D12" s="148">
        <f t="shared" si="7"/>
        <v>84619.953554063264</v>
      </c>
      <c r="E12" s="152">
        <f t="shared" si="7"/>
        <v>5720106.2851246092</v>
      </c>
      <c r="F12" s="148">
        <f t="shared" si="7"/>
        <v>435949.80734974187</v>
      </c>
      <c r="G12" s="148">
        <f t="shared" si="7"/>
        <v>88004.751696225794</v>
      </c>
      <c r="H12" s="150">
        <f t="shared" si="7"/>
        <v>0</v>
      </c>
      <c r="I12" s="148">
        <f t="shared" si="7"/>
        <v>523954.55904596765</v>
      </c>
      <c r="J12" s="148">
        <f t="shared" si="7"/>
        <v>6191302.0545926122</v>
      </c>
      <c r="K12" s="178"/>
      <c r="L12" s="174"/>
      <c r="M12" s="174"/>
      <c r="N12" s="174"/>
    </row>
    <row r="13" spans="2:14" s="172" customFormat="1">
      <c r="B13" s="177">
        <f t="shared" si="1"/>
        <v>2008</v>
      </c>
      <c r="C13" s="148">
        <f t="shared" ref="C13:J13" si="8">SUM(C52, C91, C130)</f>
        <v>5691856.7927301209</v>
      </c>
      <c r="D13" s="148">
        <f t="shared" si="8"/>
        <v>56370.461159575287</v>
      </c>
      <c r="E13" s="152">
        <f t="shared" si="8"/>
        <v>5748227.2538896957</v>
      </c>
      <c r="F13" s="148">
        <f t="shared" si="8"/>
        <v>435949.80734974187</v>
      </c>
      <c r="G13" s="148">
        <f t="shared" si="8"/>
        <v>58625.279605958305</v>
      </c>
      <c r="H13" s="150">
        <f t="shared" si="8"/>
        <v>0</v>
      </c>
      <c r="I13" s="148">
        <f t="shared" si="8"/>
        <v>494575.08695570019</v>
      </c>
      <c r="J13" s="148">
        <f t="shared" si="8"/>
        <v>6161922.5825023446</v>
      </c>
      <c r="K13" s="178"/>
      <c r="L13" s="174"/>
      <c r="M13" s="174"/>
      <c r="N13" s="174"/>
    </row>
    <row r="14" spans="2:14" s="172" customFormat="1">
      <c r="B14" s="177">
        <f t="shared" si="1"/>
        <v>2009</v>
      </c>
      <c r="C14" s="148">
        <f t="shared" ref="C14:J14" si="9">SUM(C53, C92, C131)</f>
        <v>5732731.1661900878</v>
      </c>
      <c r="D14" s="148">
        <f t="shared" si="9"/>
        <v>40874.373459967319</v>
      </c>
      <c r="E14" s="152">
        <f t="shared" si="9"/>
        <v>5773605.5396500556</v>
      </c>
      <c r="F14" s="148">
        <f t="shared" si="9"/>
        <v>435949.80734974187</v>
      </c>
      <c r="G14" s="148">
        <f t="shared" si="9"/>
        <v>42509.348398366004</v>
      </c>
      <c r="H14" s="150">
        <f t="shared" si="9"/>
        <v>0</v>
      </c>
      <c r="I14" s="148">
        <f t="shared" si="9"/>
        <v>478459.15574810788</v>
      </c>
      <c r="J14" s="148">
        <f t="shared" si="9"/>
        <v>6145806.651294752</v>
      </c>
      <c r="K14" s="178"/>
      <c r="L14" s="174"/>
      <c r="M14" s="174"/>
      <c r="N14" s="174"/>
    </row>
    <row r="15" spans="2:14" s="172" customFormat="1">
      <c r="B15" s="177">
        <f t="shared" si="1"/>
        <v>2010</v>
      </c>
      <c r="C15" s="148">
        <f t="shared" ref="C15:J15" si="10">SUM(C54, C93, C132)</f>
        <v>5732731.1661900878</v>
      </c>
      <c r="D15" s="148">
        <f t="shared" si="10"/>
        <v>60852.730993937665</v>
      </c>
      <c r="E15" s="152">
        <f t="shared" si="10"/>
        <v>5793583.8971840255</v>
      </c>
      <c r="F15" s="148">
        <f t="shared" si="10"/>
        <v>435949.80734974187</v>
      </c>
      <c r="G15" s="148">
        <f t="shared" si="10"/>
        <v>63286.840233695184</v>
      </c>
      <c r="H15" s="150">
        <f t="shared" si="10"/>
        <v>0</v>
      </c>
      <c r="I15" s="148">
        <f t="shared" si="10"/>
        <v>499236.64758343704</v>
      </c>
      <c r="J15" s="148">
        <f t="shared" si="10"/>
        <v>6166584.1431300808</v>
      </c>
      <c r="K15" s="178"/>
      <c r="L15" s="174"/>
      <c r="M15" s="174"/>
      <c r="N15" s="174"/>
    </row>
    <row r="16" spans="2:14" s="172" customFormat="1">
      <c r="B16" s="177">
        <f t="shared" si="1"/>
        <v>2011</v>
      </c>
      <c r="C16" s="148">
        <f t="shared" ref="C16:J16" si="11">SUM(C55, C94, C133)</f>
        <v>5732731.1661900878</v>
      </c>
      <c r="D16" s="148">
        <f t="shared" si="11"/>
        <v>81335.009875689822</v>
      </c>
      <c r="E16" s="152">
        <f t="shared" si="11"/>
        <v>5814066.1760657774</v>
      </c>
      <c r="F16" s="148">
        <f t="shared" si="11"/>
        <v>435949.80734974187</v>
      </c>
      <c r="G16" s="148">
        <f t="shared" si="11"/>
        <v>84588.410270717432</v>
      </c>
      <c r="H16" s="150">
        <f t="shared" si="11"/>
        <v>0</v>
      </c>
      <c r="I16" s="148">
        <f t="shared" si="11"/>
        <v>520538.21762045933</v>
      </c>
      <c r="J16" s="148">
        <f t="shared" si="11"/>
        <v>6187885.713167103</v>
      </c>
      <c r="K16" s="178"/>
      <c r="L16" s="174"/>
      <c r="M16" s="174"/>
      <c r="N16" s="174"/>
    </row>
    <row r="17" spans="2:59" s="172" customFormat="1">
      <c r="B17" s="177">
        <f t="shared" si="1"/>
        <v>2012</v>
      </c>
      <c r="C17" s="148">
        <f t="shared" ref="C17:J17" si="12">SUM(C56, C95, C134)</f>
        <v>5732731.1661900878</v>
      </c>
      <c r="D17" s="148">
        <f t="shared" si="12"/>
        <v>91641.948151099758</v>
      </c>
      <c r="E17" s="152">
        <f t="shared" si="12"/>
        <v>5824373.1143411873</v>
      </c>
      <c r="F17" s="148">
        <f t="shared" si="12"/>
        <v>435949.80734974187</v>
      </c>
      <c r="G17" s="148">
        <f t="shared" si="12"/>
        <v>95307.626077143752</v>
      </c>
      <c r="H17" s="150">
        <f t="shared" si="12"/>
        <v>0</v>
      </c>
      <c r="I17" s="148">
        <f t="shared" si="12"/>
        <v>531257.43342688563</v>
      </c>
      <c r="J17" s="148">
        <f t="shared" si="12"/>
        <v>6198604.9289735295</v>
      </c>
      <c r="K17" s="178"/>
      <c r="L17" s="174"/>
      <c r="M17" s="174"/>
      <c r="N17" s="174"/>
    </row>
    <row r="18" spans="2:59" s="172" customFormat="1">
      <c r="B18" s="177">
        <f t="shared" si="1"/>
        <v>2013</v>
      </c>
      <c r="C18" s="148">
        <f t="shared" ref="C18:J18" si="13">SUM(C57, C96, C135)</f>
        <v>5732731.1661900878</v>
      </c>
      <c r="D18" s="148">
        <f t="shared" si="13"/>
        <v>93857.94372886057</v>
      </c>
      <c r="E18" s="152">
        <f t="shared" si="13"/>
        <v>5826589.1099189483</v>
      </c>
      <c r="F18" s="148">
        <f t="shared" si="13"/>
        <v>435949.80734974187</v>
      </c>
      <c r="G18" s="148">
        <f t="shared" si="13"/>
        <v>97612.261478014989</v>
      </c>
      <c r="H18" s="150">
        <f t="shared" si="13"/>
        <v>0</v>
      </c>
      <c r="I18" s="148">
        <f t="shared" si="13"/>
        <v>533562.06882775691</v>
      </c>
      <c r="J18" s="148">
        <f t="shared" si="13"/>
        <v>6200909.5643744012</v>
      </c>
      <c r="K18" s="178"/>
      <c r="L18" s="174"/>
      <c r="M18" s="174"/>
      <c r="N18" s="174"/>
    </row>
    <row r="19" spans="2:59" s="172" customFormat="1">
      <c r="B19" s="177">
        <f t="shared" si="1"/>
        <v>2014</v>
      </c>
      <c r="C19" s="148">
        <f t="shared" ref="C19:J19" si="14">SUM(C58, C97, C136)</f>
        <v>5732731.1661900878</v>
      </c>
      <c r="D19" s="148">
        <f t="shared" si="14"/>
        <v>94061.230054381915</v>
      </c>
      <c r="E19" s="152">
        <f t="shared" si="14"/>
        <v>5826792.39624447</v>
      </c>
      <c r="F19" s="148">
        <f t="shared" si="14"/>
        <v>435949.80734974187</v>
      </c>
      <c r="G19" s="148">
        <f t="shared" si="14"/>
        <v>97823.679256557196</v>
      </c>
      <c r="H19" s="150">
        <f t="shared" si="14"/>
        <v>0</v>
      </c>
      <c r="I19" s="148">
        <f t="shared" si="14"/>
        <v>533773.48660629906</v>
      </c>
      <c r="J19" s="148">
        <f t="shared" si="14"/>
        <v>6201120.9821529426</v>
      </c>
      <c r="K19" s="178"/>
      <c r="L19" s="174"/>
      <c r="M19" s="174"/>
      <c r="N19" s="174"/>
    </row>
    <row r="20" spans="2:59" s="172" customFormat="1">
      <c r="B20" s="177">
        <f t="shared" si="1"/>
        <v>2015</v>
      </c>
      <c r="C20" s="148">
        <f t="shared" ref="C20:J20" si="15">SUM(C59, C98, C137)</f>
        <v>5732731.1661900878</v>
      </c>
      <c r="D20" s="148">
        <f t="shared" si="15"/>
        <v>95230.654006496537</v>
      </c>
      <c r="E20" s="152">
        <f t="shared" si="15"/>
        <v>5827961.8201965848</v>
      </c>
      <c r="F20" s="148">
        <f t="shared" si="15"/>
        <v>435949.80734974187</v>
      </c>
      <c r="G20" s="148">
        <f t="shared" si="15"/>
        <v>99039.880166756411</v>
      </c>
      <c r="H20" s="150">
        <f t="shared" si="15"/>
        <v>7618.4523205197238</v>
      </c>
      <c r="I20" s="148">
        <f t="shared" si="15"/>
        <v>542608.13983701798</v>
      </c>
      <c r="J20" s="148">
        <f t="shared" si="15"/>
        <v>6209955.6353836628</v>
      </c>
      <c r="K20" s="178"/>
      <c r="L20" s="174"/>
      <c r="M20" s="174"/>
      <c r="N20" s="174"/>
    </row>
    <row r="21" spans="2:59" s="172" customFormat="1">
      <c r="B21" s="177">
        <f t="shared" si="1"/>
        <v>2016</v>
      </c>
      <c r="C21" s="148">
        <f t="shared" ref="C21:J21" si="16">SUM(C60, C99, C138)</f>
        <v>5732731.1661900878</v>
      </c>
      <c r="D21" s="148">
        <f t="shared" si="16"/>
        <v>96265.920750931036</v>
      </c>
      <c r="E21" s="152">
        <f t="shared" si="16"/>
        <v>5828997.0869410187</v>
      </c>
      <c r="F21" s="148">
        <f t="shared" si="16"/>
        <v>435949.80734974187</v>
      </c>
      <c r="G21" s="148">
        <f t="shared" si="16"/>
        <v>100116.55758096829</v>
      </c>
      <c r="H21" s="148">
        <f t="shared" si="16"/>
        <v>7701.2736600744838</v>
      </c>
      <c r="I21" s="148">
        <f t="shared" si="16"/>
        <v>543767.63859078463</v>
      </c>
      <c r="J21" s="148">
        <f t="shared" si="16"/>
        <v>6211115.1341374284</v>
      </c>
      <c r="K21" s="178"/>
      <c r="L21" s="174"/>
      <c r="M21" s="174"/>
      <c r="N21" s="174"/>
    </row>
    <row r="22" spans="2:59" s="172" customFormat="1">
      <c r="B22" s="177">
        <f t="shared" si="1"/>
        <v>2017</v>
      </c>
      <c r="C22" s="148">
        <f t="shared" ref="C22:J22" si="17">SUM(C61, C100, C139)</f>
        <v>5732731.1661900878</v>
      </c>
      <c r="D22" s="148">
        <f t="shared" si="17"/>
        <v>95480.671948509829</v>
      </c>
      <c r="E22" s="152">
        <f t="shared" si="17"/>
        <v>5828211.8381385971</v>
      </c>
      <c r="F22" s="148">
        <f t="shared" si="17"/>
        <v>435949.80734974187</v>
      </c>
      <c r="G22" s="148">
        <f t="shared" si="17"/>
        <v>99299.898826450226</v>
      </c>
      <c r="H22" s="148">
        <f t="shared" si="17"/>
        <v>7638.453755880786</v>
      </c>
      <c r="I22" s="148">
        <f t="shared" si="17"/>
        <v>542888.15993207286</v>
      </c>
      <c r="J22" s="148">
        <f t="shared" si="17"/>
        <v>6210235.6554787178</v>
      </c>
      <c r="K22" s="178"/>
      <c r="L22" s="174"/>
      <c r="M22" s="174"/>
      <c r="N22" s="174"/>
    </row>
    <row r="23" spans="2:59" s="172" customFormat="1">
      <c r="B23" s="177">
        <f t="shared" si="1"/>
        <v>2018</v>
      </c>
      <c r="C23" s="148">
        <f t="shared" ref="C23:J23" si="18">SUM(C62, C101, C140)</f>
        <v>5732731.1661900878</v>
      </c>
      <c r="D23" s="148">
        <f t="shared" si="18"/>
        <v>94766.156945019524</v>
      </c>
      <c r="E23" s="152">
        <f t="shared" si="18"/>
        <v>5827497.3231351078</v>
      </c>
      <c r="F23" s="148">
        <f t="shared" si="18"/>
        <v>435949.80734974187</v>
      </c>
      <c r="G23" s="148">
        <f t="shared" si="18"/>
        <v>98556.803222820294</v>
      </c>
      <c r="H23" s="148">
        <f t="shared" si="18"/>
        <v>7581.2925556015616</v>
      </c>
      <c r="I23" s="148">
        <f t="shared" si="18"/>
        <v>542087.90312816377</v>
      </c>
      <c r="J23" s="148">
        <f t="shared" si="18"/>
        <v>6209435.3986748075</v>
      </c>
      <c r="K23" s="178"/>
      <c r="L23" s="174"/>
      <c r="M23" s="174"/>
      <c r="N23" s="174"/>
    </row>
    <row r="24" spans="2:59" s="172" customFormat="1">
      <c r="B24" s="177">
        <f t="shared" si="1"/>
        <v>2019</v>
      </c>
      <c r="C24" s="148">
        <f t="shared" ref="C24:J24" si="19">SUM(C63, C102, C141)</f>
        <v>5732731.1661900878</v>
      </c>
      <c r="D24" s="148">
        <f t="shared" si="19"/>
        <v>94199.387379328822</v>
      </c>
      <c r="E24" s="152">
        <f t="shared" si="19"/>
        <v>5826930.5535694165</v>
      </c>
      <c r="F24" s="148">
        <f t="shared" si="19"/>
        <v>435949.80734974187</v>
      </c>
      <c r="G24" s="148">
        <f t="shared" si="19"/>
        <v>97967.362874501981</v>
      </c>
      <c r="H24" s="148">
        <f t="shared" si="19"/>
        <v>7535.9509903463068</v>
      </c>
      <c r="I24" s="148">
        <f t="shared" si="19"/>
        <v>541453.12121459015</v>
      </c>
      <c r="J24" s="148">
        <f t="shared" si="19"/>
        <v>6208800.6167612346</v>
      </c>
      <c r="K24" s="178"/>
      <c r="L24" s="174"/>
      <c r="M24" s="174"/>
      <c r="N24" s="174"/>
    </row>
    <row r="25" spans="2:59" s="172" customFormat="1">
      <c r="B25" s="177">
        <f t="shared" si="1"/>
        <v>2020</v>
      </c>
      <c r="C25" s="148">
        <f t="shared" ref="C25:J25" si="20">SUM(C64, C103, C142)</f>
        <v>5732731.1661900878</v>
      </c>
      <c r="D25" s="148">
        <f t="shared" si="20"/>
        <v>93772.761317611381</v>
      </c>
      <c r="E25" s="152">
        <f t="shared" si="20"/>
        <v>5826503.9275076995</v>
      </c>
      <c r="F25" s="148">
        <f t="shared" si="20"/>
        <v>435949.80734974187</v>
      </c>
      <c r="G25" s="148">
        <f t="shared" si="20"/>
        <v>97523.67177031585</v>
      </c>
      <c r="H25" s="148">
        <f t="shared" si="20"/>
        <v>7501.8209054089111</v>
      </c>
      <c r="I25" s="148">
        <f t="shared" si="20"/>
        <v>540975.30002546671</v>
      </c>
      <c r="J25" s="148">
        <f t="shared" si="20"/>
        <v>6208322.7955721114</v>
      </c>
      <c r="K25" s="178"/>
      <c r="L25" s="174"/>
      <c r="M25" s="174"/>
      <c r="N25" s="174"/>
      <c r="BG25"/>
    </row>
    <row r="26" spans="2:59" s="172" customFormat="1">
      <c r="B26" s="177">
        <f t="shared" si="1"/>
        <v>2021</v>
      </c>
      <c r="C26" s="148">
        <f t="shared" ref="C26:J26" si="21">SUM(C65, C104, C143)</f>
        <v>5732731.1661900878</v>
      </c>
      <c r="D26" s="148">
        <f t="shared" si="21"/>
        <v>91960.505345377082</v>
      </c>
      <c r="E26" s="152">
        <f t="shared" si="21"/>
        <v>5824691.6715354649</v>
      </c>
      <c r="F26" s="148">
        <f t="shared" si="21"/>
        <v>435949.80734974187</v>
      </c>
      <c r="G26" s="148">
        <f t="shared" si="21"/>
        <v>95638.925559192154</v>
      </c>
      <c r="H26" s="148">
        <f t="shared" si="21"/>
        <v>7356.8404276301653</v>
      </c>
      <c r="I26" s="148">
        <f t="shared" si="21"/>
        <v>538945.57333656424</v>
      </c>
      <c r="J26" s="148">
        <f t="shared" si="21"/>
        <v>6206293.0688832086</v>
      </c>
      <c r="K26" s="178"/>
      <c r="L26" s="174"/>
      <c r="M26" s="174"/>
      <c r="N26" s="174"/>
    </row>
    <row r="27" spans="2:59" s="172" customFormat="1">
      <c r="B27" s="177">
        <f t="shared" si="1"/>
        <v>2022</v>
      </c>
      <c r="C27" s="148">
        <f t="shared" ref="C27:J27" si="22">SUM(C66, C105, C144)</f>
        <v>5732731.1661900878</v>
      </c>
      <c r="D27" s="148">
        <f t="shared" si="22"/>
        <v>91355.496022503838</v>
      </c>
      <c r="E27" s="152">
        <f t="shared" si="22"/>
        <v>5824086.6622125916</v>
      </c>
      <c r="F27" s="148">
        <f t="shared" si="22"/>
        <v>435949.80734974187</v>
      </c>
      <c r="G27" s="148">
        <f t="shared" si="22"/>
        <v>95009.715863403995</v>
      </c>
      <c r="H27" s="148">
        <f t="shared" si="22"/>
        <v>7308.4396818003088</v>
      </c>
      <c r="I27" s="148">
        <f t="shared" si="22"/>
        <v>538267.96289494622</v>
      </c>
      <c r="J27" s="148">
        <f t="shared" si="22"/>
        <v>6205615.4584415909</v>
      </c>
      <c r="K27" s="178"/>
      <c r="L27" s="174"/>
      <c r="M27" s="174"/>
      <c r="N27" s="174"/>
    </row>
    <row r="28" spans="2:59" s="172" customFormat="1">
      <c r="B28" s="177">
        <f t="shared" si="1"/>
        <v>2023</v>
      </c>
      <c r="C28" s="148">
        <f t="shared" ref="C28:J28" si="23">SUM(C67, C106, C145)</f>
        <v>5732731.1661900878</v>
      </c>
      <c r="D28" s="148">
        <f t="shared" si="23"/>
        <v>90866.610741154902</v>
      </c>
      <c r="E28" s="152">
        <f t="shared" si="23"/>
        <v>5823597.776931243</v>
      </c>
      <c r="F28" s="148">
        <f t="shared" si="23"/>
        <v>435949.80734974187</v>
      </c>
      <c r="G28" s="148">
        <f t="shared" si="23"/>
        <v>94501.275170801076</v>
      </c>
      <c r="H28" s="148">
        <f t="shared" si="23"/>
        <v>7269.3288592923918</v>
      </c>
      <c r="I28" s="148">
        <f t="shared" si="23"/>
        <v>537720.41137983534</v>
      </c>
      <c r="J28" s="148">
        <f t="shared" si="23"/>
        <v>6205067.9069264801</v>
      </c>
      <c r="K28" s="178"/>
      <c r="L28" s="174"/>
      <c r="M28" s="174"/>
      <c r="N28" s="174"/>
    </row>
    <row r="29" spans="2:59" s="172" customFormat="1">
      <c r="B29" s="177">
        <f t="shared" si="1"/>
        <v>2024</v>
      </c>
      <c r="C29" s="148">
        <f t="shared" ref="C29:J29" si="24">SUM(C68, C107, C146)</f>
        <v>5732731.1661900878</v>
      </c>
      <c r="D29" s="148">
        <f t="shared" si="24"/>
        <v>89996.310002847371</v>
      </c>
      <c r="E29" s="152">
        <f t="shared" si="24"/>
        <v>5822727.4761929344</v>
      </c>
      <c r="F29" s="148">
        <f t="shared" si="24"/>
        <v>435949.80734974187</v>
      </c>
      <c r="G29" s="148">
        <f t="shared" si="24"/>
        <v>93596.162402961272</v>
      </c>
      <c r="H29" s="148">
        <f t="shared" si="24"/>
        <v>7199.7048002277907</v>
      </c>
      <c r="I29" s="148">
        <f t="shared" si="24"/>
        <v>536745.67455293098</v>
      </c>
      <c r="J29" s="148">
        <f t="shared" si="24"/>
        <v>6204093.1700995751</v>
      </c>
      <c r="K29" s="178"/>
      <c r="L29" s="174"/>
      <c r="M29" s="174"/>
      <c r="N29" s="174"/>
    </row>
    <row r="30" spans="2:59" s="172" customFormat="1">
      <c r="B30" s="177">
        <f t="shared" si="1"/>
        <v>2025</v>
      </c>
      <c r="C30" s="148">
        <f t="shared" ref="C30:J30" si="25">SUM(C69, C108, C147)</f>
        <v>5732731.1661900878</v>
      </c>
      <c r="D30" s="148">
        <f t="shared" si="25"/>
        <v>89549.054197981037</v>
      </c>
      <c r="E30" s="152">
        <f t="shared" si="25"/>
        <v>5822280.2203880688</v>
      </c>
      <c r="F30" s="148">
        <f t="shared" si="25"/>
        <v>435949.80734974187</v>
      </c>
      <c r="G30" s="148">
        <f t="shared" si="25"/>
        <v>93131.016365900272</v>
      </c>
      <c r="H30" s="148">
        <f t="shared" si="25"/>
        <v>7163.9243358384829</v>
      </c>
      <c r="I30" s="148">
        <f t="shared" si="25"/>
        <v>536244.74805148062</v>
      </c>
      <c r="J30" s="148">
        <f t="shared" si="25"/>
        <v>6203592.2435981249</v>
      </c>
      <c r="K30" s="178"/>
      <c r="L30" s="174"/>
      <c r="M30" s="174"/>
      <c r="N30" s="174"/>
    </row>
    <row r="31" spans="2:59" s="172" customFormat="1">
      <c r="B31" s="177">
        <f t="shared" si="1"/>
        <v>2026</v>
      </c>
      <c r="C31" s="148">
        <f t="shared" ref="C31:J31" si="26">SUM(C70, C109, C148)</f>
        <v>5732731.1661900878</v>
      </c>
      <c r="D31" s="148">
        <f t="shared" si="26"/>
        <v>88542.045081728895</v>
      </c>
      <c r="E31" s="152">
        <f t="shared" si="26"/>
        <v>5821273.2112718169</v>
      </c>
      <c r="F31" s="148">
        <f t="shared" si="26"/>
        <v>435949.80734974187</v>
      </c>
      <c r="G31" s="148">
        <f t="shared" si="26"/>
        <v>92083.726884998046</v>
      </c>
      <c r="H31" s="148">
        <f t="shared" si="26"/>
        <v>7083.3636065383107</v>
      </c>
      <c r="I31" s="148">
        <f t="shared" si="26"/>
        <v>535116.89784127823</v>
      </c>
      <c r="J31" s="148">
        <f t="shared" si="26"/>
        <v>6202464.3933879221</v>
      </c>
      <c r="K31" s="178"/>
      <c r="L31" s="174"/>
      <c r="M31" s="174"/>
      <c r="N31" s="174"/>
    </row>
    <row r="32" spans="2:59" s="172" customFormat="1">
      <c r="B32" s="177">
        <f t="shared" si="1"/>
        <v>2027</v>
      </c>
      <c r="C32" s="148">
        <f t="shared" ref="C32:J32" si="27">SUM(C71, C110, C149)</f>
        <v>5732731.1661900878</v>
      </c>
      <c r="D32" s="148">
        <f t="shared" si="27"/>
        <v>87026.834168662856</v>
      </c>
      <c r="E32" s="152">
        <f t="shared" si="27"/>
        <v>5819758.0003587501</v>
      </c>
      <c r="F32" s="148">
        <f t="shared" si="27"/>
        <v>435949.80734974187</v>
      </c>
      <c r="G32" s="148">
        <f t="shared" si="27"/>
        <v>90507.907535409366</v>
      </c>
      <c r="H32" s="148">
        <f t="shared" si="27"/>
        <v>6962.1467334930294</v>
      </c>
      <c r="I32" s="148">
        <f t="shared" si="27"/>
        <v>533419.86161864421</v>
      </c>
      <c r="J32" s="148">
        <f t="shared" si="27"/>
        <v>6200767.3571652882</v>
      </c>
      <c r="K32" s="178"/>
      <c r="L32" s="174"/>
      <c r="M32" s="174"/>
      <c r="N32" s="174"/>
    </row>
    <row r="33" spans="1:14" s="172" customFormat="1">
      <c r="B33" s="177">
        <f t="shared" si="1"/>
        <v>2028</v>
      </c>
      <c r="C33" s="148">
        <f t="shared" ref="C33:J33" si="28">SUM(C72, C111, C150)</f>
        <v>5732731.1661900841</v>
      </c>
      <c r="D33" s="148">
        <f t="shared" si="28"/>
        <v>85147.633167545209</v>
      </c>
      <c r="E33" s="152">
        <f t="shared" si="28"/>
        <v>5817878.7993576284</v>
      </c>
      <c r="F33" s="148">
        <f t="shared" si="28"/>
        <v>435949.80734974187</v>
      </c>
      <c r="G33" s="148">
        <f t="shared" si="28"/>
        <v>88553.538494247012</v>
      </c>
      <c r="H33" s="148">
        <f t="shared" si="28"/>
        <v>6811.810653403616</v>
      </c>
      <c r="I33" s="148">
        <f t="shared" si="28"/>
        <v>531315.15649739245</v>
      </c>
      <c r="J33" s="148">
        <f t="shared" si="28"/>
        <v>6198662.6520440374</v>
      </c>
      <c r="K33" s="178"/>
      <c r="L33" s="174"/>
      <c r="M33" s="174"/>
      <c r="N33" s="174"/>
    </row>
    <row r="34" spans="1:14" s="172" customFormat="1">
      <c r="B34" s="177">
        <f t="shared" si="1"/>
        <v>2029</v>
      </c>
      <c r="C34" s="148">
        <f t="shared" ref="C34:J34" si="29">SUM(C73, C112, C151)</f>
        <v>5732731.1661900878</v>
      </c>
      <c r="D34" s="148">
        <f t="shared" si="29"/>
        <v>83707.396724891441</v>
      </c>
      <c r="E34" s="152">
        <f t="shared" si="29"/>
        <v>5816438.5629149787</v>
      </c>
      <c r="F34" s="148">
        <f t="shared" si="29"/>
        <v>435949.80734974187</v>
      </c>
      <c r="G34" s="148">
        <f t="shared" si="29"/>
        <v>87055.692593887099</v>
      </c>
      <c r="H34" s="148">
        <f t="shared" si="29"/>
        <v>6696.5917379913144</v>
      </c>
      <c r="I34" s="148">
        <f t="shared" si="29"/>
        <v>529702.09168162022</v>
      </c>
      <c r="J34" s="148">
        <f t="shared" si="29"/>
        <v>6197049.5872282647</v>
      </c>
      <c r="K34" s="178"/>
      <c r="L34" s="174"/>
      <c r="M34" s="174"/>
      <c r="N34" s="174"/>
    </row>
    <row r="35" spans="1:14" s="172" customFormat="1">
      <c r="B35" s="177">
        <f>B34+1</f>
        <v>2030</v>
      </c>
      <c r="C35" s="148">
        <f t="shared" ref="C35:J35" si="30">SUM(C74, C113, C152)</f>
        <v>5732731.1661900878</v>
      </c>
      <c r="D35" s="148">
        <f t="shared" si="30"/>
        <v>82956.240861320752</v>
      </c>
      <c r="E35" s="152">
        <f t="shared" si="30"/>
        <v>5815687.4070514087</v>
      </c>
      <c r="F35" s="148">
        <f t="shared" si="30"/>
        <v>435949.80734974187</v>
      </c>
      <c r="G35" s="148">
        <f t="shared" si="30"/>
        <v>86274.490495773585</v>
      </c>
      <c r="H35" s="148">
        <f t="shared" si="30"/>
        <v>6636.4992689056598</v>
      </c>
      <c r="I35" s="148">
        <f t="shared" si="30"/>
        <v>528860.79711442115</v>
      </c>
      <c r="J35" s="148">
        <f t="shared" si="30"/>
        <v>6196208.2926610652</v>
      </c>
      <c r="K35" s="178"/>
      <c r="L35" s="174"/>
      <c r="M35" s="174"/>
      <c r="N35" s="174"/>
    </row>
    <row r="36" spans="1:14" s="172" customFormat="1">
      <c r="B36" s="177">
        <f t="shared" si="1"/>
        <v>2031</v>
      </c>
      <c r="C36" s="149">
        <f t="shared" ref="C36:J36" si="31">SUM(C75, C114, C153)</f>
        <v>5732731.1661900878</v>
      </c>
      <c r="D36" s="149">
        <f t="shared" si="31"/>
        <v>82956.240861320752</v>
      </c>
      <c r="E36" s="149">
        <f t="shared" si="31"/>
        <v>5815687.4070514087</v>
      </c>
      <c r="F36" s="148">
        <f t="shared" si="31"/>
        <v>435949.80734974187</v>
      </c>
      <c r="G36" s="149">
        <f t="shared" si="31"/>
        <v>86274.490495773585</v>
      </c>
      <c r="H36" s="148">
        <f t="shared" si="31"/>
        <v>6636.4992689056598</v>
      </c>
      <c r="I36" s="148">
        <f t="shared" si="31"/>
        <v>528860.79711442115</v>
      </c>
      <c r="J36" s="148">
        <f t="shared" si="31"/>
        <v>6196208.2926610652</v>
      </c>
      <c r="K36" s="178"/>
      <c r="L36" s="174"/>
      <c r="M36" s="174"/>
      <c r="N36" s="174"/>
    </row>
    <row r="37" spans="1:14" s="172" customFormat="1">
      <c r="B37" s="177">
        <f t="shared" si="1"/>
        <v>2032</v>
      </c>
      <c r="C37" s="149">
        <f t="shared" ref="C37:J37" si="32">SUM(C76, C115, C154)</f>
        <v>5732731.1661900878</v>
      </c>
      <c r="D37" s="149">
        <f t="shared" si="32"/>
        <v>82956.240861320752</v>
      </c>
      <c r="E37" s="149">
        <f t="shared" si="32"/>
        <v>5815687.4070514087</v>
      </c>
      <c r="F37" s="148">
        <f t="shared" si="32"/>
        <v>435949.80734974187</v>
      </c>
      <c r="G37" s="149">
        <f t="shared" si="32"/>
        <v>86274.490495773585</v>
      </c>
      <c r="H37" s="148">
        <f t="shared" si="32"/>
        <v>6636.4992689056598</v>
      </c>
      <c r="I37" s="148">
        <f t="shared" si="32"/>
        <v>528860.79711442115</v>
      </c>
      <c r="J37" s="148">
        <f t="shared" si="32"/>
        <v>6196208.2926610652</v>
      </c>
      <c r="K37" s="178"/>
      <c r="L37" s="174"/>
      <c r="M37" s="174"/>
      <c r="N37" s="174"/>
    </row>
    <row r="38" spans="1:14" s="172" customFormat="1">
      <c r="B38" s="177">
        <f t="shared" si="1"/>
        <v>2033</v>
      </c>
      <c r="C38" s="149">
        <f t="shared" ref="C38:J38" si="33">SUM(C77, C116, C155)</f>
        <v>5732731.1661900878</v>
      </c>
      <c r="D38" s="149">
        <f t="shared" si="33"/>
        <v>82956.240861320752</v>
      </c>
      <c r="E38" s="149">
        <f t="shared" si="33"/>
        <v>5815687.4070514087</v>
      </c>
      <c r="F38" s="148">
        <f t="shared" si="33"/>
        <v>435949.80734974187</v>
      </c>
      <c r="G38" s="149">
        <f t="shared" si="33"/>
        <v>86274.490495773585</v>
      </c>
      <c r="H38" s="148">
        <f t="shared" si="33"/>
        <v>6636.4992689056598</v>
      </c>
      <c r="I38" s="148">
        <f t="shared" si="33"/>
        <v>528860.79711442115</v>
      </c>
      <c r="J38" s="148">
        <f t="shared" si="33"/>
        <v>6196208.2926610652</v>
      </c>
      <c r="K38" s="178"/>
      <c r="L38" s="174"/>
      <c r="M38" s="174"/>
      <c r="N38" s="174"/>
    </row>
    <row r="39" spans="1:14" s="172" customFormat="1">
      <c r="B39" s="177">
        <f t="shared" si="1"/>
        <v>2034</v>
      </c>
      <c r="C39" s="149">
        <f t="shared" ref="C39:J39" si="34">SUM(C78, C117, C156)</f>
        <v>5732731.1661900878</v>
      </c>
      <c r="D39" s="149">
        <f t="shared" si="34"/>
        <v>82956.240861320752</v>
      </c>
      <c r="E39" s="149">
        <f t="shared" si="34"/>
        <v>5815687.4070514087</v>
      </c>
      <c r="F39" s="148">
        <f t="shared" si="34"/>
        <v>435949.80734974187</v>
      </c>
      <c r="G39" s="149">
        <f t="shared" si="34"/>
        <v>86274.490495773585</v>
      </c>
      <c r="H39" s="148">
        <f t="shared" si="34"/>
        <v>6636.4992689056598</v>
      </c>
      <c r="I39" s="148">
        <f t="shared" si="34"/>
        <v>528860.79711442115</v>
      </c>
      <c r="J39" s="148">
        <f t="shared" si="34"/>
        <v>6196208.2926610652</v>
      </c>
      <c r="K39" s="178"/>
      <c r="L39" s="174"/>
      <c r="M39" s="174"/>
      <c r="N39" s="174"/>
    </row>
    <row r="40" spans="1:14" s="172" customFormat="1"/>
    <row r="41" spans="1:14" s="172" customFormat="1">
      <c r="B41" s="173"/>
      <c r="C41" s="172" t="s">
        <v>4</v>
      </c>
    </row>
    <row r="42" spans="1:14" s="172" customFormat="1"/>
    <row r="43" spans="1:14" s="172" customFormat="1">
      <c r="B43" s="183" t="s">
        <v>158</v>
      </c>
      <c r="C43" s="184"/>
      <c r="D43" s="184"/>
      <c r="E43" s="184"/>
      <c r="F43" s="184"/>
      <c r="G43" s="184"/>
      <c r="H43" s="184"/>
      <c r="I43" s="184"/>
      <c r="J43" s="184"/>
      <c r="K43" s="174"/>
      <c r="L43" s="174"/>
      <c r="M43" s="174"/>
      <c r="N43" s="174"/>
    </row>
    <row r="44" spans="1:14" s="172" customFormat="1">
      <c r="B44" s="175"/>
      <c r="C44" s="176" t="s">
        <v>38</v>
      </c>
      <c r="D44" s="176" t="s">
        <v>39</v>
      </c>
      <c r="E44" s="176" t="s">
        <v>40</v>
      </c>
      <c r="F44" s="176" t="s">
        <v>152</v>
      </c>
      <c r="G44" s="176" t="s">
        <v>151</v>
      </c>
      <c r="H44" s="176" t="s">
        <v>150</v>
      </c>
      <c r="I44" s="176" t="s">
        <v>149</v>
      </c>
      <c r="J44" s="176" t="s">
        <v>7</v>
      </c>
      <c r="K44" s="174"/>
      <c r="L44" s="174"/>
      <c r="M44" s="174"/>
      <c r="N44" s="174" t="s">
        <v>30</v>
      </c>
    </row>
    <row r="45" spans="1:14" s="172" customFormat="1">
      <c r="A45" s="298"/>
      <c r="B45" s="177">
        <v>2001</v>
      </c>
      <c r="C45" s="148">
        <f>HLOOKUP(B45,'PNW Total Housing Units'!$A$10:$AH$14,2,FALSE)</f>
        <v>3629474.1</v>
      </c>
      <c r="D45" s="148">
        <f>HLOOKUP(B45,'PNW Total Housing Units'!$D$16:$AH$20,2,FALSE)</f>
        <v>58981.8</v>
      </c>
      <c r="E45" s="152">
        <f>SUM(C45:D45)</f>
        <v>3688455.9</v>
      </c>
      <c r="F45" s="151">
        <f>$C$49*$M$46*(1/$M$48)</f>
        <v>314496.75672131026</v>
      </c>
      <c r="G45" s="151">
        <f>D45*$M$46</f>
        <v>61341.072000000007</v>
      </c>
      <c r="H45" s="150" t="str">
        <f>IF(B45-$B$45&lt;$M$48+1,"--",G45*1/$M$48)</f>
        <v>--</v>
      </c>
      <c r="I45" s="148">
        <f>SUM(F45:H45)</f>
        <v>375837.82872131024</v>
      </c>
      <c r="J45" s="148">
        <f>I45+$C$49*$M$46</f>
        <v>4464295.6660983432</v>
      </c>
      <c r="K45" s="178"/>
      <c r="L45" s="179" t="s">
        <v>3</v>
      </c>
      <c r="M45" s="180"/>
      <c r="N45" s="180"/>
    </row>
    <row r="46" spans="1:14" s="172" customFormat="1">
      <c r="A46" s="299"/>
      <c r="B46" s="177">
        <f t="shared" ref="B46:B78" si="35">B45+1</f>
        <v>2002</v>
      </c>
      <c r="C46" s="148">
        <f>HLOOKUP(B46,'PNW Total Housing Units'!$A$10:$AH$14,2,FALSE)</f>
        <v>3695648.7</v>
      </c>
      <c r="D46" s="148">
        <f>HLOOKUP(B46,'PNW Total Housing Units'!$D$16:$AH$20,2,FALSE)</f>
        <v>66174.600000000006</v>
      </c>
      <c r="E46" s="152">
        <f t="shared" ref="E46:E74" si="36">SUM(C46:D46)</f>
        <v>3761823.3000000003</v>
      </c>
      <c r="F46" s="151">
        <f t="shared" ref="F46:F78" si="37">$C$49*$M$46*(1/$M$48)</f>
        <v>314496.75672131026</v>
      </c>
      <c r="G46" s="151">
        <f t="shared" ref="G46:G48" si="38">D46*$M$46</f>
        <v>68821.584000000003</v>
      </c>
      <c r="H46" s="150" t="str">
        <f t="shared" ref="H46:H78" si="39">IF(B46-$B$45&lt;$M$48+1,"--",G46*1/$M$48)</f>
        <v>--</v>
      </c>
      <c r="I46" s="148">
        <f t="shared" ref="I46:I78" si="40">SUM(F46:H46)</f>
        <v>383318.34072131023</v>
      </c>
      <c r="J46" s="148">
        <f t="shared" ref="J46:J77" si="41">I46+$C$49*$M$46</f>
        <v>4471776.1780983433</v>
      </c>
      <c r="K46" s="178"/>
      <c r="L46" s="181" t="s">
        <v>36</v>
      </c>
      <c r="M46" s="217">
        <f>Assumptions!B9</f>
        <v>1.04</v>
      </c>
      <c r="N46" s="182"/>
    </row>
    <row r="47" spans="1:14" s="172" customFormat="1">
      <c r="B47" s="177">
        <f t="shared" si="35"/>
        <v>2003</v>
      </c>
      <c r="C47" s="148">
        <f>HLOOKUP(B47,'PNW Total Housing Units'!$A$10:$AH$14,2,FALSE)</f>
        <v>3768891.2</v>
      </c>
      <c r="D47" s="148">
        <f>HLOOKUP(B47,'PNW Total Housing Units'!$D$16:$AH$20,2,FALSE)</f>
        <v>73242.5</v>
      </c>
      <c r="E47" s="152">
        <f t="shared" si="36"/>
        <v>3842133.7</v>
      </c>
      <c r="F47" s="151">
        <f t="shared" si="37"/>
        <v>314496.75672131026</v>
      </c>
      <c r="G47" s="151">
        <f t="shared" si="38"/>
        <v>76172.2</v>
      </c>
      <c r="H47" s="150" t="str">
        <f t="shared" si="39"/>
        <v>--</v>
      </c>
      <c r="I47" s="148">
        <f t="shared" si="40"/>
        <v>390668.95672131027</v>
      </c>
      <c r="J47" s="148">
        <f t="shared" si="41"/>
        <v>4479126.7940983437</v>
      </c>
      <c r="K47" s="178"/>
      <c r="L47" s="181" t="s">
        <v>76</v>
      </c>
      <c r="M47" s="182">
        <v>0</v>
      </c>
      <c r="N47" s="182" t="s">
        <v>37</v>
      </c>
    </row>
    <row r="48" spans="1:14" s="172" customFormat="1">
      <c r="B48" s="177">
        <f t="shared" si="35"/>
        <v>2004</v>
      </c>
      <c r="C48" s="148">
        <f>HLOOKUP(B48,'PNW Total Housing Units'!$A$10:$AH$14,2,FALSE)</f>
        <v>3845833.6581283128</v>
      </c>
      <c r="D48" s="148">
        <f>HLOOKUP(B48,'PNW Total Housing Units'!$D$16:$AH$20,2,FALSE)</f>
        <v>76942.458128312544</v>
      </c>
      <c r="E48" s="152">
        <f t="shared" si="36"/>
        <v>3922776.1162566254</v>
      </c>
      <c r="F48" s="151">
        <f t="shared" si="37"/>
        <v>314496.75672131026</v>
      </c>
      <c r="G48" s="151">
        <f t="shared" si="38"/>
        <v>80020.156453445044</v>
      </c>
      <c r="H48" s="150" t="str">
        <f t="shared" si="39"/>
        <v>--</v>
      </c>
      <c r="I48" s="148">
        <f t="shared" si="40"/>
        <v>394516.91317475529</v>
      </c>
      <c r="J48" s="148">
        <f>I48+$C$49*$M$46</f>
        <v>4482974.7505517881</v>
      </c>
      <c r="K48" s="178"/>
      <c r="L48" s="182" t="s">
        <v>77</v>
      </c>
      <c r="M48" s="228">
        <f>Assumptions!B14</f>
        <v>13</v>
      </c>
      <c r="N48" s="182"/>
    </row>
    <row r="49" spans="1:14" s="172" customFormat="1">
      <c r="A49" s="298"/>
      <c r="B49" s="177">
        <f t="shared" si="35"/>
        <v>2005</v>
      </c>
      <c r="C49" s="148">
        <f>HLOOKUP(B49,'PNW Total Housing Units'!$A$10:$AH$14,2,FALSE)</f>
        <v>3931209.459016378</v>
      </c>
      <c r="D49" s="148">
        <f>HLOOKUP(B49,'PNW Total Housing Units'!$D$16:$AH$20,2,FALSE)</f>
        <v>85375.800888065001</v>
      </c>
      <c r="E49" s="152">
        <f t="shared" si="36"/>
        <v>4016585.2599044428</v>
      </c>
      <c r="F49" s="148">
        <f>$C$49*$M$46*(1/$M$48)</f>
        <v>314496.75672131026</v>
      </c>
      <c r="G49" s="148">
        <f>D49*$M$46</f>
        <v>88790.832923587601</v>
      </c>
      <c r="H49" s="150" t="str">
        <f t="shared" si="39"/>
        <v>--</v>
      </c>
      <c r="I49" s="148">
        <f t="shared" si="40"/>
        <v>403287.58964489785</v>
      </c>
      <c r="J49" s="148">
        <f>I49+$C$49*$M$46</f>
        <v>4491745.4270219309</v>
      </c>
      <c r="K49" s="178"/>
      <c r="L49" s="182"/>
      <c r="M49" s="228"/>
      <c r="N49" s="182"/>
    </row>
    <row r="50" spans="1:14" s="172" customFormat="1">
      <c r="B50" s="177">
        <f t="shared" si="35"/>
        <v>2006</v>
      </c>
      <c r="C50" s="148">
        <f>HLOOKUP(B50,'PNW Total Housing Units'!$A$10:$AH$14,2,FALSE)</f>
        <v>4007845.0402380563</v>
      </c>
      <c r="D50" s="148">
        <f>HLOOKUP(B50,'PNW Total Housing Units'!$D$16:$AH$20,2,FALSE)</f>
        <v>76635.581221678571</v>
      </c>
      <c r="E50" s="152">
        <f t="shared" si="36"/>
        <v>4084480.6214597351</v>
      </c>
      <c r="F50" s="148">
        <f t="shared" si="37"/>
        <v>314496.75672131026</v>
      </c>
      <c r="G50" s="148">
        <f t="shared" ref="G50:G74" si="42">D50*$M$46</f>
        <v>79701.004470545711</v>
      </c>
      <c r="H50" s="150" t="str">
        <f t="shared" si="39"/>
        <v>--</v>
      </c>
      <c r="I50" s="148">
        <f t="shared" si="40"/>
        <v>394197.761191856</v>
      </c>
      <c r="J50" s="148">
        <f t="shared" si="41"/>
        <v>4482655.5985688893</v>
      </c>
      <c r="K50" s="178"/>
      <c r="L50" s="174"/>
      <c r="M50" s="174"/>
      <c r="N50" s="174"/>
    </row>
    <row r="51" spans="1:14" s="172" customFormat="1">
      <c r="B51" s="177">
        <f t="shared" si="35"/>
        <v>2007</v>
      </c>
      <c r="C51" s="148">
        <f>HLOOKUP(B51,'PNW Total Housing Units'!$A$10:$AH$14,2,FALSE)</f>
        <v>4066282.3426906951</v>
      </c>
      <c r="D51" s="148">
        <f>HLOOKUP(B51,'PNW Total Housing Units'!$D$16:$AH$20,2,FALSE)</f>
        <v>58437.302452638512</v>
      </c>
      <c r="E51" s="152">
        <f t="shared" si="36"/>
        <v>4124719.6451433338</v>
      </c>
      <c r="F51" s="148">
        <f t="shared" si="37"/>
        <v>314496.75672131026</v>
      </c>
      <c r="G51" s="148">
        <f t="shared" si="42"/>
        <v>60774.794550744053</v>
      </c>
      <c r="H51" s="150" t="str">
        <f t="shared" si="39"/>
        <v>--</v>
      </c>
      <c r="I51" s="148">
        <f t="shared" si="40"/>
        <v>375271.55127205432</v>
      </c>
      <c r="J51" s="148">
        <f>I51+$C$49*$M$46</f>
        <v>4463729.3886490874</v>
      </c>
      <c r="K51" s="178"/>
      <c r="L51" s="174"/>
      <c r="M51" s="174"/>
      <c r="N51" s="174"/>
    </row>
    <row r="52" spans="1:14" s="172" customFormat="1">
      <c r="B52" s="177">
        <f t="shared" si="35"/>
        <v>2008</v>
      </c>
      <c r="C52" s="148">
        <f>HLOOKUP(B52,'PNW Total Housing Units'!$A$10:$AH$14,2,FALSE)</f>
        <v>4100781.9917471772</v>
      </c>
      <c r="D52" s="148">
        <f>HLOOKUP(B52,'PNW Total Housing Units'!$D$16:$AH$20,2,FALSE)</f>
        <v>34499.649056482594</v>
      </c>
      <c r="E52" s="152">
        <f t="shared" si="36"/>
        <v>4135281.6408036598</v>
      </c>
      <c r="F52" s="148">
        <f t="shared" si="37"/>
        <v>314496.75672131026</v>
      </c>
      <c r="G52" s="148">
        <f t="shared" si="42"/>
        <v>35879.635018741901</v>
      </c>
      <c r="H52" s="150" t="str">
        <f t="shared" si="39"/>
        <v>--</v>
      </c>
      <c r="I52" s="148">
        <f t="shared" si="40"/>
        <v>350376.39174005215</v>
      </c>
      <c r="J52" s="148">
        <f t="shared" si="41"/>
        <v>4438834.2291170852</v>
      </c>
      <c r="K52" s="178"/>
      <c r="L52" s="174"/>
      <c r="M52" s="174"/>
      <c r="N52" s="174"/>
    </row>
    <row r="53" spans="1:14" s="172" customFormat="1">
      <c r="B53" s="177">
        <f t="shared" si="35"/>
        <v>2009</v>
      </c>
      <c r="C53" s="148">
        <f>HLOOKUP(B53,'PNW Total Housing Units'!$A$10:$AH$14,2,FALSE)</f>
        <v>4127258.8807773907</v>
      </c>
      <c r="D53" s="148">
        <f>HLOOKUP(B53,'PNW Total Housing Units'!$D$16:$AH$20,2,FALSE)</f>
        <v>26476.889030213424</v>
      </c>
      <c r="E53" s="152">
        <f t="shared" si="36"/>
        <v>4153735.7698076041</v>
      </c>
      <c r="F53" s="148">
        <f t="shared" si="37"/>
        <v>314496.75672131026</v>
      </c>
      <c r="G53" s="148">
        <f t="shared" si="42"/>
        <v>27535.964591421962</v>
      </c>
      <c r="H53" s="150" t="str">
        <f t="shared" si="39"/>
        <v>--</v>
      </c>
      <c r="I53" s="148">
        <f t="shared" si="40"/>
        <v>342032.7213127322</v>
      </c>
      <c r="J53" s="148">
        <f t="shared" si="41"/>
        <v>4430490.5586897656</v>
      </c>
      <c r="K53" s="178"/>
      <c r="L53" s="174"/>
      <c r="M53" s="174"/>
      <c r="N53" s="174"/>
    </row>
    <row r="54" spans="1:14" s="172" customFormat="1">
      <c r="B54" s="177">
        <f t="shared" si="35"/>
        <v>2010</v>
      </c>
      <c r="C54" s="148">
        <f>HLOOKUP(B54,'PNW Total Housing Units'!$A$10:$AH$14,2,FALSE)</f>
        <v>4127258.8807773907</v>
      </c>
      <c r="D54" s="148">
        <f>HLOOKUP(B54,'PNW Total Housing Units'!$D$16:$AH$20,2,FALSE)</f>
        <v>43008.783560948432</v>
      </c>
      <c r="E54" s="152">
        <f t="shared" si="36"/>
        <v>4170267.6643383391</v>
      </c>
      <c r="F54" s="148">
        <f t="shared" si="37"/>
        <v>314496.75672131026</v>
      </c>
      <c r="G54" s="148">
        <f t="shared" si="42"/>
        <v>44729.134903386373</v>
      </c>
      <c r="H54" s="150" t="str">
        <f t="shared" si="39"/>
        <v>--</v>
      </c>
      <c r="I54" s="148">
        <f t="shared" si="40"/>
        <v>359225.89162469661</v>
      </c>
      <c r="J54" s="148">
        <f t="shared" si="41"/>
        <v>4447683.7290017297</v>
      </c>
      <c r="K54" s="178"/>
      <c r="L54" s="174"/>
      <c r="M54" s="174"/>
      <c r="N54" s="174"/>
    </row>
    <row r="55" spans="1:14" s="172" customFormat="1">
      <c r="B55" s="177">
        <f t="shared" si="35"/>
        <v>2011</v>
      </c>
      <c r="C55" s="148">
        <f>HLOOKUP(B55,'PNW Total Housing Units'!$A$10:$AH$14,2,FALSE)</f>
        <v>4127258.8807773907</v>
      </c>
      <c r="D55" s="148">
        <f>HLOOKUP(B55,'PNW Total Housing Units'!$D$16:$AH$20,2,FALSE)</f>
        <v>59337.175194177202</v>
      </c>
      <c r="E55" s="152">
        <f t="shared" si="36"/>
        <v>4186596.055971568</v>
      </c>
      <c r="F55" s="148">
        <f t="shared" si="37"/>
        <v>314496.75672131026</v>
      </c>
      <c r="G55" s="148">
        <f t="shared" si="42"/>
        <v>61710.662201944295</v>
      </c>
      <c r="H55" s="150" t="str">
        <f t="shared" si="39"/>
        <v>--</v>
      </c>
      <c r="I55" s="148">
        <f t="shared" si="40"/>
        <v>376207.41892325453</v>
      </c>
      <c r="J55" s="148">
        <f t="shared" si="41"/>
        <v>4464665.2563002873</v>
      </c>
      <c r="K55" s="178"/>
      <c r="L55" s="174"/>
      <c r="M55" s="174"/>
      <c r="N55" s="174"/>
    </row>
    <row r="56" spans="1:14" s="172" customFormat="1">
      <c r="B56" s="177">
        <f t="shared" si="35"/>
        <v>2012</v>
      </c>
      <c r="C56" s="148">
        <f>HLOOKUP(B56,'PNW Total Housing Units'!$A$10:$AH$14,2,FALSE)</f>
        <v>4127258.8807773907</v>
      </c>
      <c r="D56" s="148">
        <f>HLOOKUP(B56,'PNW Total Housing Units'!$D$16:$AH$20,2,FALSE)</f>
        <v>68726.91929042741</v>
      </c>
      <c r="E56" s="152">
        <f t="shared" si="36"/>
        <v>4195985.8000678178</v>
      </c>
      <c r="F56" s="148">
        <f t="shared" si="37"/>
        <v>314496.75672131026</v>
      </c>
      <c r="G56" s="148">
        <f t="shared" si="42"/>
        <v>71475.996062044505</v>
      </c>
      <c r="H56" s="150" t="str">
        <f t="shared" si="39"/>
        <v>--</v>
      </c>
      <c r="I56" s="148">
        <f t="shared" si="40"/>
        <v>385972.75278335478</v>
      </c>
      <c r="J56" s="148">
        <f t="shared" si="41"/>
        <v>4474430.5901603876</v>
      </c>
      <c r="K56" s="178"/>
      <c r="L56" s="174"/>
      <c r="M56" s="174"/>
      <c r="N56" s="174"/>
    </row>
    <row r="57" spans="1:14" s="172" customFormat="1">
      <c r="B57" s="177">
        <f t="shared" si="35"/>
        <v>2013</v>
      </c>
      <c r="C57" s="148">
        <f>HLOOKUP(B57,'PNW Total Housing Units'!$A$10:$AH$14,2,FALSE)</f>
        <v>4127258.8807773907</v>
      </c>
      <c r="D57" s="148">
        <f>HLOOKUP(B57,'PNW Total Housing Units'!$D$16:$AH$20,2,FALSE)</f>
        <v>70465.647076412293</v>
      </c>
      <c r="E57" s="152">
        <f t="shared" si="36"/>
        <v>4197724.5278538028</v>
      </c>
      <c r="F57" s="148">
        <f t="shared" si="37"/>
        <v>314496.75672131026</v>
      </c>
      <c r="G57" s="148">
        <f t="shared" si="42"/>
        <v>73284.272959468784</v>
      </c>
      <c r="H57" s="150" t="str">
        <f t="shared" si="39"/>
        <v>--</v>
      </c>
      <c r="I57" s="148">
        <f t="shared" si="40"/>
        <v>387781.02968077903</v>
      </c>
      <c r="J57" s="148">
        <f t="shared" si="41"/>
        <v>4476238.8670578124</v>
      </c>
      <c r="K57" s="178"/>
      <c r="L57" s="174"/>
      <c r="M57" s="174"/>
      <c r="N57" s="174"/>
    </row>
    <row r="58" spans="1:14" s="172" customFormat="1">
      <c r="B58" s="177">
        <f t="shared" si="35"/>
        <v>2014</v>
      </c>
      <c r="C58" s="148">
        <f>HLOOKUP(B58,'PNW Total Housing Units'!$A$10:$AH$14,2,FALSE)</f>
        <v>4127258.8807773907</v>
      </c>
      <c r="D58" s="148">
        <f>HLOOKUP(B58,'PNW Total Housing Units'!$D$16:$AH$20,2,FALSE)</f>
        <v>69968.619557046506</v>
      </c>
      <c r="E58" s="152">
        <f t="shared" si="36"/>
        <v>4197227.500334437</v>
      </c>
      <c r="F58" s="148">
        <f t="shared" si="37"/>
        <v>314496.75672131026</v>
      </c>
      <c r="G58" s="148">
        <f t="shared" si="42"/>
        <v>72767.364339328371</v>
      </c>
      <c r="H58" s="150" t="str">
        <f t="shared" si="39"/>
        <v>--</v>
      </c>
      <c r="I58" s="148">
        <f t="shared" si="40"/>
        <v>387264.12106063863</v>
      </c>
      <c r="J58" s="148">
        <f t="shared" si="41"/>
        <v>4475721.9584376719</v>
      </c>
      <c r="K58" s="178"/>
      <c r="L58" s="174"/>
      <c r="M58" s="174"/>
      <c r="N58" s="174"/>
    </row>
    <row r="59" spans="1:14" s="172" customFormat="1">
      <c r="B59" s="177">
        <f t="shared" si="35"/>
        <v>2015</v>
      </c>
      <c r="C59" s="148">
        <f>HLOOKUP(B59,'PNW Total Housing Units'!$A$10:$AH$14,2,FALSE)</f>
        <v>4127258.8807773907</v>
      </c>
      <c r="D59" s="148">
        <f>HLOOKUP(B59,'PNW Total Housing Units'!$D$16:$AH$20,2,FALSE)</f>
        <v>70186.049138642004</v>
      </c>
      <c r="E59" s="152">
        <f t="shared" si="36"/>
        <v>4197444.9299160326</v>
      </c>
      <c r="F59" s="148">
        <f t="shared" si="37"/>
        <v>314496.75672131026</v>
      </c>
      <c r="G59" s="148">
        <f t="shared" si="42"/>
        <v>72993.491104187691</v>
      </c>
      <c r="H59" s="150">
        <f t="shared" si="39"/>
        <v>5614.8839310913609</v>
      </c>
      <c r="I59" s="148">
        <f t="shared" si="40"/>
        <v>393105.13175658928</v>
      </c>
      <c r="J59" s="148">
        <f t="shared" si="41"/>
        <v>4481562.9691336229</v>
      </c>
      <c r="K59" s="178"/>
      <c r="L59" s="174"/>
      <c r="M59" s="174"/>
      <c r="N59" s="174"/>
    </row>
    <row r="60" spans="1:14" s="172" customFormat="1">
      <c r="B60" s="177">
        <f t="shared" si="35"/>
        <v>2016</v>
      </c>
      <c r="C60" s="148">
        <f>HLOOKUP(B60,'PNW Total Housing Units'!$A$10:$AH$14,2,FALSE)</f>
        <v>4127258.8807773907</v>
      </c>
      <c r="D60" s="148">
        <f>HLOOKUP(B60,'PNW Total Housing Units'!$D$16:$AH$20,2,FALSE)</f>
        <v>70411.959993840472</v>
      </c>
      <c r="E60" s="152">
        <f t="shared" si="36"/>
        <v>4197670.8407712309</v>
      </c>
      <c r="F60" s="148">
        <f t="shared" si="37"/>
        <v>314496.75672131026</v>
      </c>
      <c r="G60" s="148">
        <f t="shared" si="42"/>
        <v>73228.438393594086</v>
      </c>
      <c r="H60" s="150">
        <f t="shared" si="39"/>
        <v>5632.9567995072375</v>
      </c>
      <c r="I60" s="148">
        <f t="shared" si="40"/>
        <v>393358.15191441157</v>
      </c>
      <c r="J60" s="148">
        <f t="shared" si="41"/>
        <v>4481815.9892914444</v>
      </c>
      <c r="K60" s="178"/>
      <c r="L60" s="174"/>
      <c r="M60" s="174"/>
      <c r="N60" s="174"/>
    </row>
    <row r="61" spans="1:14" s="172" customFormat="1">
      <c r="B61" s="177">
        <f t="shared" si="35"/>
        <v>2017</v>
      </c>
      <c r="C61" s="148">
        <f>HLOOKUP(B61,'PNW Total Housing Units'!$A$10:$AH$14,2,FALSE)</f>
        <v>4127258.8807773907</v>
      </c>
      <c r="D61" s="148">
        <f>HLOOKUP(B61,'PNW Total Housing Units'!$D$16:$AH$20,2,FALSE)</f>
        <v>69178.454051359819</v>
      </c>
      <c r="E61" s="152">
        <f t="shared" si="36"/>
        <v>4196437.3348287502</v>
      </c>
      <c r="F61" s="148">
        <f t="shared" si="37"/>
        <v>314496.75672131026</v>
      </c>
      <c r="G61" s="148">
        <f t="shared" si="42"/>
        <v>71945.592213414217</v>
      </c>
      <c r="H61" s="150">
        <f t="shared" si="39"/>
        <v>5534.276324108786</v>
      </c>
      <c r="I61" s="148">
        <f t="shared" si="40"/>
        <v>391976.62525883323</v>
      </c>
      <c r="J61" s="148">
        <f t="shared" si="41"/>
        <v>4480434.4626358664</v>
      </c>
      <c r="K61" s="178"/>
      <c r="L61" s="174"/>
      <c r="M61" s="174"/>
      <c r="N61" s="174"/>
    </row>
    <row r="62" spans="1:14" s="172" customFormat="1">
      <c r="B62" s="177">
        <f t="shared" si="35"/>
        <v>2018</v>
      </c>
      <c r="C62" s="148">
        <f>HLOOKUP(B62,'PNW Total Housing Units'!$A$10:$AH$14,2,FALSE)</f>
        <v>4127258.8807773907</v>
      </c>
      <c r="D62" s="148">
        <f>HLOOKUP(B62,'PNW Total Housing Units'!$D$16:$AH$20,2,FALSE)</f>
        <v>67800.540629224721</v>
      </c>
      <c r="E62" s="152">
        <f t="shared" si="36"/>
        <v>4195059.4214066155</v>
      </c>
      <c r="F62" s="148">
        <f t="shared" si="37"/>
        <v>314496.75672131026</v>
      </c>
      <c r="G62" s="148">
        <f t="shared" si="42"/>
        <v>70512.562254393706</v>
      </c>
      <c r="H62" s="150">
        <f t="shared" si="39"/>
        <v>5424.043250337977</v>
      </c>
      <c r="I62" s="148">
        <f t="shared" si="40"/>
        <v>390433.36222604197</v>
      </c>
      <c r="J62" s="148">
        <f t="shared" si="41"/>
        <v>4478891.1996030752</v>
      </c>
      <c r="K62" s="178"/>
      <c r="L62" s="174"/>
      <c r="M62" s="174"/>
      <c r="N62" s="174"/>
    </row>
    <row r="63" spans="1:14" s="172" customFormat="1">
      <c r="B63" s="177">
        <f t="shared" si="35"/>
        <v>2019</v>
      </c>
      <c r="C63" s="148">
        <f>HLOOKUP(B63,'PNW Total Housing Units'!$A$10:$AH$14,2,FALSE)</f>
        <v>4127258.8807773907</v>
      </c>
      <c r="D63" s="148">
        <f>HLOOKUP(B63,'PNW Total Housing Units'!$D$16:$AH$20,2,FALSE)</f>
        <v>66315.510765503946</v>
      </c>
      <c r="E63" s="152">
        <f t="shared" si="36"/>
        <v>4193574.3915428948</v>
      </c>
      <c r="F63" s="148">
        <f t="shared" si="37"/>
        <v>314496.75672131026</v>
      </c>
      <c r="G63" s="148">
        <f t="shared" si="42"/>
        <v>68968.131196124101</v>
      </c>
      <c r="H63" s="150">
        <f t="shared" si="39"/>
        <v>5305.2408612403151</v>
      </c>
      <c r="I63" s="148">
        <f t="shared" si="40"/>
        <v>388770.12877867464</v>
      </c>
      <c r="J63" s="148">
        <f t="shared" si="41"/>
        <v>4477227.9661557078</v>
      </c>
      <c r="K63" s="178"/>
      <c r="L63" s="174"/>
      <c r="M63" s="174"/>
      <c r="N63" s="174"/>
    </row>
    <row r="64" spans="1:14" s="172" customFormat="1">
      <c r="B64" s="177">
        <f t="shared" si="35"/>
        <v>2020</v>
      </c>
      <c r="C64" s="148">
        <f>HLOOKUP(B64,'PNW Total Housing Units'!$A$10:$AH$14,2,FALSE)</f>
        <v>4127258.8807773907</v>
      </c>
      <c r="D64" s="148">
        <f>HLOOKUP(B64,'PNW Total Housing Units'!$D$16:$AH$20,2,FALSE)</f>
        <v>65194.009976484587</v>
      </c>
      <c r="E64" s="152">
        <f t="shared" si="36"/>
        <v>4192452.8907538755</v>
      </c>
      <c r="F64" s="148">
        <f t="shared" si="37"/>
        <v>314496.75672131026</v>
      </c>
      <c r="G64" s="148">
        <f t="shared" si="42"/>
        <v>67801.770375543972</v>
      </c>
      <c r="H64" s="150">
        <f t="shared" si="39"/>
        <v>5215.5207981187668</v>
      </c>
      <c r="I64" s="148">
        <f t="shared" si="40"/>
        <v>387514.04789497302</v>
      </c>
      <c r="J64" s="148">
        <f t="shared" si="41"/>
        <v>4475971.8852720065</v>
      </c>
      <c r="K64" s="178"/>
      <c r="L64" s="174"/>
      <c r="M64" s="174"/>
      <c r="N64" s="174"/>
    </row>
    <row r="65" spans="2:14" s="172" customFormat="1">
      <c r="B65" s="177">
        <f t="shared" si="35"/>
        <v>2021</v>
      </c>
      <c r="C65" s="148">
        <f>HLOOKUP(B65,'PNW Total Housing Units'!$A$10:$AH$14,2,FALSE)</f>
        <v>4127258.8807773907</v>
      </c>
      <c r="D65" s="148">
        <f>HLOOKUP(B65,'PNW Total Housing Units'!$D$16:$AH$20,2,FALSE)</f>
        <v>63489.457973663157</v>
      </c>
      <c r="E65" s="152">
        <f t="shared" si="36"/>
        <v>4190748.3387510539</v>
      </c>
      <c r="F65" s="148">
        <f t="shared" si="37"/>
        <v>314496.75672131026</v>
      </c>
      <c r="G65" s="148">
        <f t="shared" si="42"/>
        <v>66029.036292609686</v>
      </c>
      <c r="H65" s="150">
        <f t="shared" si="39"/>
        <v>5079.1566378930529</v>
      </c>
      <c r="I65" s="148">
        <f t="shared" si="40"/>
        <v>385604.94965181302</v>
      </c>
      <c r="J65" s="148">
        <f>I65+$C$49*$M$46</f>
        <v>4474062.7870288463</v>
      </c>
      <c r="K65" s="178"/>
      <c r="L65" s="174"/>
      <c r="M65" s="174"/>
      <c r="N65" s="174"/>
    </row>
    <row r="66" spans="2:14" s="172" customFormat="1">
      <c r="B66" s="177">
        <f t="shared" si="35"/>
        <v>2022</v>
      </c>
      <c r="C66" s="148">
        <f>HLOOKUP(B66,'PNW Total Housing Units'!$A$10:$AH$14,2,FALSE)</f>
        <v>4127258.8807773907</v>
      </c>
      <c r="D66" s="148">
        <f>HLOOKUP(B66,'PNW Total Housing Units'!$D$16:$AH$20,2,FALSE)</f>
        <v>62361.584689413976</v>
      </c>
      <c r="E66" s="152">
        <f t="shared" si="36"/>
        <v>4189620.4654668048</v>
      </c>
      <c r="F66" s="148">
        <f t="shared" si="37"/>
        <v>314496.75672131026</v>
      </c>
      <c r="G66" s="148">
        <f t="shared" si="42"/>
        <v>64856.048076990541</v>
      </c>
      <c r="H66" s="150">
        <f t="shared" si="39"/>
        <v>4988.9267751531188</v>
      </c>
      <c r="I66" s="148">
        <f t="shared" si="40"/>
        <v>384341.73157345393</v>
      </c>
      <c r="J66" s="148">
        <f t="shared" si="41"/>
        <v>4472799.5689504873</v>
      </c>
      <c r="K66" s="178"/>
      <c r="L66" s="174"/>
      <c r="M66" s="174"/>
      <c r="N66" s="174"/>
    </row>
    <row r="67" spans="2:14" s="172" customFormat="1">
      <c r="B67" s="177">
        <f t="shared" si="35"/>
        <v>2023</v>
      </c>
      <c r="C67" s="148">
        <f>HLOOKUP(B67,'PNW Total Housing Units'!$A$10:$AH$14,2,FALSE)</f>
        <v>4127258.8807773907</v>
      </c>
      <c r="D67" s="148">
        <f>HLOOKUP(B67,'PNW Total Housing Units'!$D$16:$AH$20,2,FALSE)</f>
        <v>61548.378524593412</v>
      </c>
      <c r="E67" s="152">
        <f t="shared" si="36"/>
        <v>4188807.2593019842</v>
      </c>
      <c r="F67" s="148">
        <f t="shared" si="37"/>
        <v>314496.75672131026</v>
      </c>
      <c r="G67" s="148">
        <f t="shared" si="42"/>
        <v>64010.313665577152</v>
      </c>
      <c r="H67" s="150">
        <f t="shared" si="39"/>
        <v>4923.8702819674736</v>
      </c>
      <c r="I67" s="148">
        <f t="shared" si="40"/>
        <v>383430.94066885486</v>
      </c>
      <c r="J67" s="148">
        <f t="shared" si="41"/>
        <v>4471888.7780458881</v>
      </c>
      <c r="K67" s="178"/>
      <c r="L67" s="174"/>
      <c r="M67" s="174"/>
      <c r="N67" s="174"/>
    </row>
    <row r="68" spans="2:14" s="172" customFormat="1">
      <c r="B68" s="177">
        <f t="shared" si="35"/>
        <v>2024</v>
      </c>
      <c r="C68" s="148">
        <f>HLOOKUP(B68,'PNW Total Housing Units'!$A$10:$AH$14,2,FALSE)</f>
        <v>4127258.8807773907</v>
      </c>
      <c r="D68" s="148">
        <f>HLOOKUP(B68,'PNW Total Housing Units'!$D$16:$AH$20,2,FALSE)</f>
        <v>60616.51093406797</v>
      </c>
      <c r="E68" s="152">
        <f t="shared" si="36"/>
        <v>4187875.3917114586</v>
      </c>
      <c r="F68" s="148">
        <f t="shared" si="37"/>
        <v>314496.75672131026</v>
      </c>
      <c r="G68" s="148">
        <f t="shared" si="42"/>
        <v>63041.17137143069</v>
      </c>
      <c r="H68" s="150">
        <f t="shared" si="39"/>
        <v>4849.3208747254375</v>
      </c>
      <c r="I68" s="148">
        <f t="shared" si="40"/>
        <v>382387.24896746635</v>
      </c>
      <c r="J68" s="148">
        <f t="shared" si="41"/>
        <v>4470845.0863444991</v>
      </c>
      <c r="K68" s="178"/>
      <c r="L68" s="174"/>
      <c r="M68" s="174"/>
      <c r="N68" s="174"/>
    </row>
    <row r="69" spans="2:14" s="172" customFormat="1">
      <c r="B69" s="177">
        <f t="shared" si="35"/>
        <v>2025</v>
      </c>
      <c r="C69" s="148">
        <f>HLOOKUP(B69,'PNW Total Housing Units'!$A$10:$AH$14,2,FALSE)</f>
        <v>4127258.8807773907</v>
      </c>
      <c r="D69" s="148">
        <f>HLOOKUP(B69,'PNW Total Housing Units'!$D$16:$AH$20,2,FALSE)</f>
        <v>60409.755643212076</v>
      </c>
      <c r="E69" s="152">
        <f t="shared" si="36"/>
        <v>4187668.6364206029</v>
      </c>
      <c r="F69" s="148">
        <f t="shared" si="37"/>
        <v>314496.75672131026</v>
      </c>
      <c r="G69" s="148">
        <f t="shared" si="42"/>
        <v>62826.145868940563</v>
      </c>
      <c r="H69" s="150">
        <f t="shared" si="39"/>
        <v>4832.7804514569661</v>
      </c>
      <c r="I69" s="148">
        <f t="shared" si="40"/>
        <v>382155.68304170779</v>
      </c>
      <c r="J69" s="148">
        <f t="shared" si="41"/>
        <v>4470613.5204187408</v>
      </c>
      <c r="K69" s="178"/>
      <c r="L69" s="174"/>
      <c r="M69" s="174"/>
      <c r="N69" s="174"/>
    </row>
    <row r="70" spans="2:14" s="172" customFormat="1">
      <c r="B70" s="177">
        <f t="shared" si="35"/>
        <v>2026</v>
      </c>
      <c r="C70" s="148">
        <f>HLOOKUP(B70,'PNW Total Housing Units'!$A$10:$AH$14,2,FALSE)</f>
        <v>4127258.8807773907</v>
      </c>
      <c r="D70" s="148">
        <f>HLOOKUP(B70,'PNW Total Housing Units'!$D$16:$AH$20,2,FALSE)</f>
        <v>59860.41559861986</v>
      </c>
      <c r="E70" s="152">
        <f t="shared" si="36"/>
        <v>4187119.2963760104</v>
      </c>
      <c r="F70" s="148">
        <f t="shared" si="37"/>
        <v>314496.75672131026</v>
      </c>
      <c r="G70" s="148">
        <f t="shared" si="42"/>
        <v>62254.832222564655</v>
      </c>
      <c r="H70" s="150">
        <f t="shared" si="39"/>
        <v>4788.8332478895891</v>
      </c>
      <c r="I70" s="148">
        <f t="shared" si="40"/>
        <v>381540.42219176452</v>
      </c>
      <c r="J70" s="148">
        <f t="shared" si="41"/>
        <v>4469998.2595687974</v>
      </c>
      <c r="K70" s="178"/>
      <c r="L70" s="174"/>
      <c r="M70" s="174"/>
      <c r="N70" s="174"/>
    </row>
    <row r="71" spans="2:14" s="172" customFormat="1">
      <c r="B71" s="177">
        <f t="shared" si="35"/>
        <v>2027</v>
      </c>
      <c r="C71" s="148">
        <f>HLOOKUP(B71,'PNW Total Housing Units'!$A$10:$AH$14,2,FALSE)</f>
        <v>4127258.8807773907</v>
      </c>
      <c r="D71" s="148">
        <f>HLOOKUP(B71,'PNW Total Housing Units'!$D$16:$AH$20,2,FALSE)</f>
        <v>58686.121520964662</v>
      </c>
      <c r="E71" s="152">
        <f t="shared" si="36"/>
        <v>4185945.0022983551</v>
      </c>
      <c r="F71" s="148">
        <f t="shared" si="37"/>
        <v>314496.75672131026</v>
      </c>
      <c r="G71" s="148">
        <f t="shared" si="42"/>
        <v>61033.566381803248</v>
      </c>
      <c r="H71" s="150">
        <f t="shared" si="39"/>
        <v>4694.8897216771729</v>
      </c>
      <c r="I71" s="148">
        <f t="shared" si="40"/>
        <v>380225.21282479068</v>
      </c>
      <c r="J71" s="148">
        <f t="shared" si="41"/>
        <v>4468683.0502018239</v>
      </c>
      <c r="K71" s="178"/>
      <c r="L71" s="174"/>
      <c r="M71" s="174"/>
      <c r="N71" s="174"/>
    </row>
    <row r="72" spans="2:14" s="172" customFormat="1">
      <c r="B72" s="177">
        <f t="shared" si="35"/>
        <v>2028</v>
      </c>
      <c r="C72" s="148">
        <f>HLOOKUP(B72,'PNW Total Housing Units'!$A$10:$AH$14,2,FALSE)</f>
        <v>4127258.8807773907</v>
      </c>
      <c r="D72" s="148">
        <f>HLOOKUP(B72,'PNW Total Housing Units'!$D$16:$AH$20,2,FALSE)</f>
        <v>57157.943689275722</v>
      </c>
      <c r="E72" s="152">
        <f t="shared" si="36"/>
        <v>4184416.8244666662</v>
      </c>
      <c r="F72" s="148">
        <f t="shared" si="37"/>
        <v>314496.75672131026</v>
      </c>
      <c r="G72" s="148">
        <f t="shared" si="42"/>
        <v>59444.261436846755</v>
      </c>
      <c r="H72" s="150">
        <f t="shared" si="39"/>
        <v>4572.6354951420581</v>
      </c>
      <c r="I72" s="148">
        <f t="shared" si="40"/>
        <v>378513.65365329909</v>
      </c>
      <c r="J72" s="148">
        <f t="shared" si="41"/>
        <v>4466971.4910303326</v>
      </c>
      <c r="K72" s="178"/>
      <c r="L72" s="174"/>
      <c r="M72" s="174"/>
      <c r="N72" s="174"/>
    </row>
    <row r="73" spans="2:14" s="172" customFormat="1">
      <c r="B73" s="177">
        <f t="shared" si="35"/>
        <v>2029</v>
      </c>
      <c r="C73" s="148">
        <f>HLOOKUP(B73,'PNW Total Housing Units'!$A$10:$AH$14,2,FALSE)</f>
        <v>4127258.8807773907</v>
      </c>
      <c r="D73" s="148">
        <f>HLOOKUP(B73,'PNW Total Housing Units'!$D$16:$AH$20,2,FALSE)</f>
        <v>56115.995967701281</v>
      </c>
      <c r="E73" s="152">
        <f t="shared" si="36"/>
        <v>4183374.8767450918</v>
      </c>
      <c r="F73" s="148">
        <f t="shared" si="37"/>
        <v>314496.75672131026</v>
      </c>
      <c r="G73" s="148">
        <f t="shared" si="42"/>
        <v>58360.635806409337</v>
      </c>
      <c r="H73" s="150">
        <f t="shared" si="39"/>
        <v>4489.2796774161025</v>
      </c>
      <c r="I73" s="148">
        <f t="shared" si="40"/>
        <v>377346.67220513569</v>
      </c>
      <c r="J73" s="148">
        <f t="shared" si="41"/>
        <v>4465804.5095821694</v>
      </c>
      <c r="K73" s="178"/>
      <c r="L73" s="174"/>
      <c r="M73" s="174"/>
      <c r="N73" s="174"/>
    </row>
    <row r="74" spans="2:14" s="172" customFormat="1">
      <c r="B74" s="177">
        <f>B73+1</f>
        <v>2030</v>
      </c>
      <c r="C74" s="148">
        <f>HLOOKUP(B74,'PNW Total Housing Units'!$A$10:$AH$14,2,FALSE)</f>
        <v>4127258.8807773907</v>
      </c>
      <c r="D74" s="148">
        <f>HLOOKUP(B74,'PNW Total Housing Units'!$D$16:$AH$20,2,FALSE)</f>
        <v>55890.654182829268</v>
      </c>
      <c r="E74" s="152">
        <f t="shared" si="36"/>
        <v>4183149.5349602201</v>
      </c>
      <c r="F74" s="148">
        <f t="shared" si="37"/>
        <v>314496.75672131026</v>
      </c>
      <c r="G74" s="148">
        <f t="shared" si="42"/>
        <v>58126.280350142442</v>
      </c>
      <c r="H74" s="150">
        <f t="shared" si="39"/>
        <v>4471.2523346263415</v>
      </c>
      <c r="I74" s="148">
        <f t="shared" si="40"/>
        <v>377094.28940607904</v>
      </c>
      <c r="J74" s="148">
        <f t="shared" si="41"/>
        <v>4465552.1267831121</v>
      </c>
      <c r="K74" s="178"/>
      <c r="L74" s="174"/>
      <c r="M74" s="174"/>
      <c r="N74" s="174"/>
    </row>
    <row r="75" spans="2:14" s="172" customFormat="1">
      <c r="B75" s="177">
        <f t="shared" si="35"/>
        <v>2031</v>
      </c>
      <c r="C75" s="149">
        <f>C74</f>
        <v>4127258.8807773907</v>
      </c>
      <c r="D75" s="149">
        <f>D74*(1+$M$86)</f>
        <v>55890.654182829268</v>
      </c>
      <c r="E75" s="149">
        <f t="shared" ref="E75:E78" si="43">SUM(C75:D75)</f>
        <v>4183149.5349602201</v>
      </c>
      <c r="F75" s="148">
        <f t="shared" si="37"/>
        <v>314496.75672131026</v>
      </c>
      <c r="G75" s="149">
        <f>D75*$M$46</f>
        <v>58126.280350142442</v>
      </c>
      <c r="H75" s="150">
        <f t="shared" si="39"/>
        <v>4471.2523346263415</v>
      </c>
      <c r="I75" s="148">
        <f t="shared" si="40"/>
        <v>377094.28940607904</v>
      </c>
      <c r="J75" s="148">
        <f t="shared" si="41"/>
        <v>4465552.1267831121</v>
      </c>
      <c r="K75" s="178"/>
      <c r="L75" s="174"/>
      <c r="M75" s="174"/>
      <c r="N75" s="174"/>
    </row>
    <row r="76" spans="2:14" s="172" customFormat="1">
      <c r="B76" s="177">
        <f t="shared" si="35"/>
        <v>2032</v>
      </c>
      <c r="C76" s="149">
        <f t="shared" ref="C76:C78" si="44">C75</f>
        <v>4127258.8807773907</v>
      </c>
      <c r="D76" s="149">
        <f>D75*(1+$M$86)</f>
        <v>55890.654182829268</v>
      </c>
      <c r="E76" s="149">
        <f t="shared" si="43"/>
        <v>4183149.5349602201</v>
      </c>
      <c r="F76" s="148">
        <f t="shared" si="37"/>
        <v>314496.75672131026</v>
      </c>
      <c r="G76" s="149">
        <f t="shared" ref="G76:G78" si="45">D76*$M$46</f>
        <v>58126.280350142442</v>
      </c>
      <c r="H76" s="150">
        <f t="shared" si="39"/>
        <v>4471.2523346263415</v>
      </c>
      <c r="I76" s="148">
        <f t="shared" si="40"/>
        <v>377094.28940607904</v>
      </c>
      <c r="J76" s="148">
        <f t="shared" si="41"/>
        <v>4465552.1267831121</v>
      </c>
      <c r="K76" s="178"/>
      <c r="L76" s="174"/>
      <c r="M76" s="174"/>
      <c r="N76" s="174"/>
    </row>
    <row r="77" spans="2:14" s="172" customFormat="1">
      <c r="B77" s="177">
        <f t="shared" si="35"/>
        <v>2033</v>
      </c>
      <c r="C77" s="149">
        <f t="shared" si="44"/>
        <v>4127258.8807773907</v>
      </c>
      <c r="D77" s="149">
        <f>D76*(1+$M$86)</f>
        <v>55890.654182829268</v>
      </c>
      <c r="E77" s="149">
        <f t="shared" si="43"/>
        <v>4183149.5349602201</v>
      </c>
      <c r="F77" s="148">
        <f t="shared" si="37"/>
        <v>314496.75672131026</v>
      </c>
      <c r="G77" s="149">
        <f t="shared" si="45"/>
        <v>58126.280350142442</v>
      </c>
      <c r="H77" s="150">
        <f t="shared" si="39"/>
        <v>4471.2523346263415</v>
      </c>
      <c r="I77" s="148">
        <f t="shared" si="40"/>
        <v>377094.28940607904</v>
      </c>
      <c r="J77" s="148">
        <f t="shared" si="41"/>
        <v>4465552.1267831121</v>
      </c>
      <c r="K77" s="178"/>
      <c r="L77" s="174"/>
      <c r="M77" s="174"/>
      <c r="N77" s="174"/>
    </row>
    <row r="78" spans="2:14" s="172" customFormat="1">
      <c r="B78" s="177">
        <f t="shared" si="35"/>
        <v>2034</v>
      </c>
      <c r="C78" s="149">
        <f t="shared" si="44"/>
        <v>4127258.8807773907</v>
      </c>
      <c r="D78" s="149">
        <f>D77*(1+$M$86)</f>
        <v>55890.654182829268</v>
      </c>
      <c r="E78" s="149">
        <f t="shared" si="43"/>
        <v>4183149.5349602201</v>
      </c>
      <c r="F78" s="148">
        <f t="shared" si="37"/>
        <v>314496.75672131026</v>
      </c>
      <c r="G78" s="149">
        <f t="shared" si="45"/>
        <v>58126.280350142442</v>
      </c>
      <c r="H78" s="150">
        <f t="shared" si="39"/>
        <v>4471.2523346263415</v>
      </c>
      <c r="I78" s="148">
        <f t="shared" si="40"/>
        <v>377094.28940607904</v>
      </c>
      <c r="J78" s="148">
        <f>I78+$C$49*$M$46</f>
        <v>4465552.1267831121</v>
      </c>
      <c r="K78" s="178"/>
      <c r="L78" s="174"/>
      <c r="M78" s="174"/>
      <c r="N78" s="174"/>
    </row>
    <row r="79" spans="2:14" s="172" customFormat="1"/>
    <row r="80" spans="2:14" s="172" customFormat="1">
      <c r="B80" s="173"/>
      <c r="C80" s="172" t="s">
        <v>4</v>
      </c>
    </row>
    <row r="81" spans="2:14" s="172" customFormat="1"/>
    <row r="82" spans="2:14">
      <c r="B82" s="12" t="s">
        <v>159</v>
      </c>
      <c r="C82" s="13"/>
      <c r="D82" s="13"/>
      <c r="E82" s="13"/>
      <c r="F82" s="13"/>
      <c r="G82" s="13"/>
      <c r="H82" s="13"/>
      <c r="I82" s="13"/>
      <c r="J82" s="13"/>
      <c r="K82" s="4"/>
      <c r="L82" s="4"/>
      <c r="M82" s="4"/>
      <c r="N82" s="4"/>
    </row>
    <row r="83" spans="2:14">
      <c r="B83" s="5"/>
      <c r="C83" s="176" t="s">
        <v>38</v>
      </c>
      <c r="D83" s="176" t="s">
        <v>39</v>
      </c>
      <c r="E83" s="176" t="s">
        <v>40</v>
      </c>
      <c r="F83" s="176" t="s">
        <v>152</v>
      </c>
      <c r="G83" s="176" t="s">
        <v>151</v>
      </c>
      <c r="H83" s="176" t="s">
        <v>150</v>
      </c>
      <c r="I83" s="176" t="s">
        <v>149</v>
      </c>
      <c r="J83" s="176" t="s">
        <v>7</v>
      </c>
      <c r="K83" s="4"/>
      <c r="L83" s="4"/>
      <c r="M83" s="4"/>
      <c r="N83" s="4" t="s">
        <v>30</v>
      </c>
    </row>
    <row r="84" spans="2:14">
      <c r="B84" s="6">
        <v>2001</v>
      </c>
      <c r="C84" s="148">
        <f>HLOOKUP(B84,'PNW Total Housing Units'!$A$10:$AH$14,3,FALSE)</f>
        <v>884046.5</v>
      </c>
      <c r="D84" s="148">
        <f>HLOOKUP(B84,'PNW Total Housing Units'!$D$16:$AH$20,3,FALSE)</f>
        <v>15890.4</v>
      </c>
      <c r="E84" s="152">
        <f>SUM(C84:D84)</f>
        <v>899936.9</v>
      </c>
      <c r="F84" s="151">
        <f>$C$88*$M$85*1/$M$87</f>
        <v>75769.130628431623</v>
      </c>
      <c r="G84" s="151">
        <f>D84*$M$85</f>
        <v>16526.016</v>
      </c>
      <c r="H84" s="150" t="str">
        <f>IF(B84-$B$84&lt;$M$87+1,"--",G84*1/$M$87)</f>
        <v>--</v>
      </c>
      <c r="I84" s="148">
        <f>SUM(F84:H84)</f>
        <v>92295.146628431627</v>
      </c>
      <c r="J84" s="148">
        <f>I84+$C$88*$M$85</f>
        <v>1077293.8447980429</v>
      </c>
      <c r="K84" s="7"/>
      <c r="L84" s="8" t="s">
        <v>3</v>
      </c>
      <c r="M84" s="9"/>
      <c r="N84" s="9"/>
    </row>
    <row r="85" spans="2:14">
      <c r="B85" s="6">
        <f t="shared" ref="B85:B117" si="46">B84+1</f>
        <v>2002</v>
      </c>
      <c r="C85" s="148">
        <f>HLOOKUP(B85,'PNW Total Housing Units'!$A$10:$AH$14,3,FALSE)</f>
        <v>898676.1</v>
      </c>
      <c r="D85" s="148">
        <f>HLOOKUP(B85,'PNW Total Housing Units'!$D$16:$AH$20,3,FALSE)</f>
        <v>14629.6</v>
      </c>
      <c r="E85" s="152">
        <f t="shared" ref="E85:E113" si="47">SUM(C85:D85)</f>
        <v>913305.7</v>
      </c>
      <c r="F85" s="151">
        <f>$C$88*$M$85*1/$M$87</f>
        <v>75769.130628431623</v>
      </c>
      <c r="G85" s="151">
        <f t="shared" ref="G85:G87" si="48">D85*$M$85</f>
        <v>15214.784000000001</v>
      </c>
      <c r="H85" s="150" t="str">
        <f t="shared" ref="H85:H117" si="49">IF(B85-$B$84&lt;$M$87+1,"--",G85*1/$M$87)</f>
        <v>--</v>
      </c>
      <c r="I85" s="148">
        <f t="shared" ref="I85:I117" si="50">SUM(F85:H85)</f>
        <v>90983.914628431623</v>
      </c>
      <c r="J85" s="148">
        <f t="shared" ref="J85:J117" si="51">I85+$C$88*$M$85</f>
        <v>1075982.6127980428</v>
      </c>
      <c r="K85" s="7"/>
      <c r="L85" s="10" t="s">
        <v>36</v>
      </c>
      <c r="M85" s="217">
        <f>Assumptions!B9</f>
        <v>1.04</v>
      </c>
      <c r="N85" s="182"/>
    </row>
    <row r="86" spans="2:14">
      <c r="B86" s="6">
        <f t="shared" si="46"/>
        <v>2003</v>
      </c>
      <c r="C86" s="148">
        <f>HLOOKUP(B86,'PNW Total Housing Units'!$A$10:$AH$14,3,FALSE)</f>
        <v>913665.7</v>
      </c>
      <c r="D86" s="148">
        <f>HLOOKUP(B86,'PNW Total Housing Units'!$D$16:$AH$20,3,FALSE)</f>
        <v>14989.6</v>
      </c>
      <c r="E86" s="152">
        <f t="shared" si="47"/>
        <v>928655.29999999993</v>
      </c>
      <c r="F86" s="151">
        <f>$C$88*$M$85*1/$M$87</f>
        <v>75769.130628431623</v>
      </c>
      <c r="G86" s="151">
        <f t="shared" si="48"/>
        <v>15589.184000000001</v>
      </c>
      <c r="H86" s="150" t="str">
        <f t="shared" si="49"/>
        <v>--</v>
      </c>
      <c r="I86" s="148">
        <f t="shared" si="50"/>
        <v>91358.314628431632</v>
      </c>
      <c r="J86" s="148">
        <f t="shared" si="51"/>
        <v>1076357.0127980427</v>
      </c>
      <c r="K86" s="7"/>
      <c r="L86" s="10" t="s">
        <v>76</v>
      </c>
      <c r="M86" s="182">
        <v>0</v>
      </c>
      <c r="N86" s="182" t="s">
        <v>37</v>
      </c>
    </row>
    <row r="87" spans="2:14">
      <c r="B87" s="6">
        <f t="shared" si="46"/>
        <v>2004</v>
      </c>
      <c r="C87" s="148">
        <f>HLOOKUP(B87,'PNW Total Housing Units'!$A$10:$AH$14,3,FALSE)</f>
        <v>930543.22746607638</v>
      </c>
      <c r="D87" s="148">
        <f>HLOOKUP(B87,'PNW Total Housing Units'!$D$16:$AH$20,3,FALSE)</f>
        <v>16877.527466076368</v>
      </c>
      <c r="E87" s="152">
        <f t="shared" si="47"/>
        <v>947420.75493215281</v>
      </c>
      <c r="F87" s="151">
        <f>$C$88*$M$85*1/$M$87</f>
        <v>75769.130628431623</v>
      </c>
      <c r="G87" s="151">
        <f t="shared" si="48"/>
        <v>17552.628564719424</v>
      </c>
      <c r="H87" s="150" t="str">
        <f t="shared" si="49"/>
        <v>--</v>
      </c>
      <c r="I87" s="148">
        <f t="shared" si="50"/>
        <v>93321.759193151054</v>
      </c>
      <c r="J87" s="148">
        <f t="shared" si="51"/>
        <v>1078320.4573627622</v>
      </c>
      <c r="K87" s="7"/>
      <c r="L87" s="11" t="s">
        <v>77</v>
      </c>
      <c r="M87" s="228">
        <f>Assumptions!B14</f>
        <v>13</v>
      </c>
      <c r="N87" s="182"/>
    </row>
    <row r="88" spans="2:14">
      <c r="B88" s="6">
        <f t="shared" si="46"/>
        <v>2005</v>
      </c>
      <c r="C88" s="148">
        <f>HLOOKUP(B88,'PNW Total Housing Units'!$A$10:$AH$14,3,FALSE)</f>
        <v>947114.13285539532</v>
      </c>
      <c r="D88" s="148">
        <f>HLOOKUP(B88,'PNW Total Housing Units'!$D$16:$AH$20,3,FALSE)</f>
        <v>16570.905389318883</v>
      </c>
      <c r="E88" s="152">
        <f t="shared" si="47"/>
        <v>963685.03824471426</v>
      </c>
      <c r="F88" s="148">
        <f>$C$88*$M$85*1/$M$87</f>
        <v>75769.130628431623</v>
      </c>
      <c r="G88" s="148">
        <f t="shared" ref="G88:G114" si="52">D88*$M$85</f>
        <v>17233.741604891638</v>
      </c>
      <c r="H88" s="150" t="str">
        <f t="shared" si="49"/>
        <v>--</v>
      </c>
      <c r="I88" s="148">
        <f t="shared" si="50"/>
        <v>93002.872233323258</v>
      </c>
      <c r="J88" s="148">
        <f t="shared" si="51"/>
        <v>1078001.5704029344</v>
      </c>
      <c r="K88" s="7"/>
      <c r="L88" s="11"/>
      <c r="M88" s="228"/>
      <c r="N88" s="11"/>
    </row>
    <row r="89" spans="2:14">
      <c r="B89" s="6">
        <f t="shared" si="46"/>
        <v>2006</v>
      </c>
      <c r="C89" s="148">
        <f>HLOOKUP(B89,'PNW Total Housing Units'!$A$10:$AH$14,3,FALSE)</f>
        <v>965629.33777842578</v>
      </c>
      <c r="D89" s="148">
        <f>HLOOKUP(B89,'PNW Total Housing Units'!$D$16:$AH$20,3,FALSE)</f>
        <v>18515.204923030469</v>
      </c>
      <c r="E89" s="152">
        <f t="shared" si="47"/>
        <v>984144.54270145623</v>
      </c>
      <c r="F89" s="148">
        <f t="shared" ref="F89:F117" si="53">$C$88*$M$85*1/$M$87</f>
        <v>75769.130628431623</v>
      </c>
      <c r="G89" s="148">
        <f t="shared" si="52"/>
        <v>19255.81311995169</v>
      </c>
      <c r="H89" s="150" t="str">
        <f t="shared" si="49"/>
        <v>--</v>
      </c>
      <c r="I89" s="148">
        <f t="shared" si="50"/>
        <v>95024.943748383317</v>
      </c>
      <c r="J89" s="148">
        <f t="shared" si="51"/>
        <v>1080023.6419179945</v>
      </c>
      <c r="K89" s="7"/>
      <c r="L89" s="4"/>
      <c r="M89" s="4"/>
      <c r="N89" s="4"/>
    </row>
    <row r="90" spans="2:14">
      <c r="B90" s="6">
        <f t="shared" si="46"/>
        <v>2007</v>
      </c>
      <c r="C90" s="148">
        <f>HLOOKUP(B90,'PNW Total Housing Units'!$A$10:$AH$14,3,FALSE)</f>
        <v>983777.89843633561</v>
      </c>
      <c r="D90" s="148">
        <f>HLOOKUP(B90,'PNW Total Housing Units'!$D$16:$AH$20,3,FALSE)</f>
        <v>18148.56065790994</v>
      </c>
      <c r="E90" s="152">
        <f t="shared" si="47"/>
        <v>1001926.4590942456</v>
      </c>
      <c r="F90" s="148">
        <f t="shared" si="53"/>
        <v>75769.130628431623</v>
      </c>
      <c r="G90" s="148">
        <f t="shared" si="52"/>
        <v>18874.503084226337</v>
      </c>
      <c r="H90" s="150" t="str">
        <f t="shared" si="49"/>
        <v>--</v>
      </c>
      <c r="I90" s="148">
        <f t="shared" si="50"/>
        <v>94643.63371265796</v>
      </c>
      <c r="J90" s="148">
        <f t="shared" si="51"/>
        <v>1079642.3318822691</v>
      </c>
      <c r="K90" s="7"/>
      <c r="L90" s="4"/>
      <c r="M90" s="4"/>
      <c r="N90" s="4"/>
    </row>
    <row r="91" spans="2:14">
      <c r="B91" s="6">
        <f t="shared" si="46"/>
        <v>2008</v>
      </c>
      <c r="C91" s="148">
        <f>HLOOKUP(B91,'PNW Total Housing Units'!$A$10:$AH$14,3,FALSE)</f>
        <v>997322.79761947482</v>
      </c>
      <c r="D91" s="148">
        <f>HLOOKUP(B91,'PNW Total Housing Units'!$D$16:$AH$20,3,FALSE)</f>
        <v>13544.899183139132</v>
      </c>
      <c r="E91" s="152">
        <f t="shared" si="47"/>
        <v>1010867.6968026139</v>
      </c>
      <c r="F91" s="148">
        <f t="shared" si="53"/>
        <v>75769.130628431623</v>
      </c>
      <c r="G91" s="148">
        <f t="shared" si="52"/>
        <v>14086.695150464699</v>
      </c>
      <c r="H91" s="150" t="str">
        <f t="shared" si="49"/>
        <v>--</v>
      </c>
      <c r="I91" s="148">
        <f t="shared" si="50"/>
        <v>89855.825778896324</v>
      </c>
      <c r="J91" s="148">
        <f t="shared" si="51"/>
        <v>1074854.5239485074</v>
      </c>
      <c r="K91" s="7"/>
      <c r="L91" s="4"/>
      <c r="M91" s="4"/>
      <c r="N91" s="4"/>
    </row>
    <row r="92" spans="2:14">
      <c r="B92" s="6">
        <f t="shared" si="46"/>
        <v>2009</v>
      </c>
      <c r="C92" s="148">
        <f>HLOOKUP(B92,'PNW Total Housing Units'!$A$10:$AH$14,3,FALSE)</f>
        <v>1003273.0725300342</v>
      </c>
      <c r="D92" s="148">
        <f>HLOOKUP(B92,'PNW Total Housing Units'!$D$16:$AH$20,3,FALSE)</f>
        <v>5950.2749105593157</v>
      </c>
      <c r="E92" s="152">
        <f t="shared" si="47"/>
        <v>1009223.3474405935</v>
      </c>
      <c r="F92" s="148">
        <f t="shared" si="53"/>
        <v>75769.130628431623</v>
      </c>
      <c r="G92" s="148">
        <f t="shared" si="52"/>
        <v>6188.2859069816886</v>
      </c>
      <c r="H92" s="150" t="str">
        <f t="shared" si="49"/>
        <v>--</v>
      </c>
      <c r="I92" s="148">
        <f t="shared" si="50"/>
        <v>81957.416535413315</v>
      </c>
      <c r="J92" s="148">
        <f t="shared" si="51"/>
        <v>1066956.1147050245</v>
      </c>
      <c r="K92" s="7"/>
      <c r="L92" s="4"/>
      <c r="M92" s="4"/>
      <c r="N92" s="4"/>
    </row>
    <row r="93" spans="2:14">
      <c r="B93" s="6">
        <f t="shared" si="46"/>
        <v>2010</v>
      </c>
      <c r="C93" s="148">
        <f>HLOOKUP(B93,'PNW Total Housing Units'!$A$10:$AH$14,3,FALSE)</f>
        <v>1003273.0725300342</v>
      </c>
      <c r="D93" s="148">
        <f>HLOOKUP(B93,'PNW Total Housing Units'!$D$16:$AH$20,3,FALSE)</f>
        <v>9362.3774443573238</v>
      </c>
      <c r="E93" s="152">
        <f t="shared" si="47"/>
        <v>1012635.4499743916</v>
      </c>
      <c r="F93" s="148">
        <f t="shared" si="53"/>
        <v>75769.130628431623</v>
      </c>
      <c r="G93" s="148">
        <f t="shared" si="52"/>
        <v>9736.8725421316176</v>
      </c>
      <c r="H93" s="150" t="str">
        <f t="shared" si="49"/>
        <v>--</v>
      </c>
      <c r="I93" s="148">
        <f t="shared" si="50"/>
        <v>85506.003170563243</v>
      </c>
      <c r="J93" s="148">
        <f t="shared" si="51"/>
        <v>1070504.7013401743</v>
      </c>
      <c r="K93" s="7"/>
      <c r="L93" s="4"/>
      <c r="M93" s="4"/>
      <c r="N93" s="4"/>
    </row>
    <row r="94" spans="2:14">
      <c r="B94" s="6">
        <f t="shared" si="46"/>
        <v>2011</v>
      </c>
      <c r="C94" s="148">
        <f>HLOOKUP(B94,'PNW Total Housing Units'!$A$10:$AH$14,3,FALSE)</f>
        <v>1003273.0725300342</v>
      </c>
      <c r="D94" s="148">
        <f>HLOOKUP(B94,'PNW Total Housing Units'!$D$16:$AH$20,3,FALSE)</f>
        <v>13644.610372230789</v>
      </c>
      <c r="E94" s="152">
        <f t="shared" si="47"/>
        <v>1016917.682902265</v>
      </c>
      <c r="F94" s="148">
        <f t="shared" si="53"/>
        <v>75769.130628431623</v>
      </c>
      <c r="G94" s="148">
        <f t="shared" si="52"/>
        <v>14190.394787120022</v>
      </c>
      <c r="H94" s="150" t="str">
        <f t="shared" si="49"/>
        <v>--</v>
      </c>
      <c r="I94" s="148">
        <f t="shared" si="50"/>
        <v>89959.525415551645</v>
      </c>
      <c r="J94" s="148">
        <f t="shared" si="51"/>
        <v>1074958.2235851628</v>
      </c>
      <c r="K94" s="7"/>
      <c r="L94" s="4"/>
      <c r="M94" s="4"/>
      <c r="N94" s="4"/>
    </row>
    <row r="95" spans="2:14">
      <c r="B95" s="6">
        <f t="shared" si="46"/>
        <v>2012</v>
      </c>
      <c r="C95" s="148">
        <f>HLOOKUP(B95,'PNW Total Housing Units'!$A$10:$AH$14,3,FALSE)</f>
        <v>1003273.0725300342</v>
      </c>
      <c r="D95" s="148">
        <f>HLOOKUP(B95,'PNW Total Housing Units'!$D$16:$AH$20,3,FALSE)</f>
        <v>14847.689257490347</v>
      </c>
      <c r="E95" s="152">
        <f t="shared" si="47"/>
        <v>1018120.7617875246</v>
      </c>
      <c r="F95" s="148">
        <f t="shared" si="53"/>
        <v>75769.130628431623</v>
      </c>
      <c r="G95" s="148">
        <f t="shared" si="52"/>
        <v>15441.596827789961</v>
      </c>
      <c r="H95" s="150" t="str">
        <f t="shared" si="49"/>
        <v>--</v>
      </c>
      <c r="I95" s="148">
        <f t="shared" si="50"/>
        <v>91210.72745622159</v>
      </c>
      <c r="J95" s="148">
        <f t="shared" si="51"/>
        <v>1076209.4256258328</v>
      </c>
      <c r="K95" s="7"/>
      <c r="L95" s="4"/>
      <c r="M95" s="4"/>
      <c r="N95" s="4"/>
    </row>
    <row r="96" spans="2:14">
      <c r="B96" s="6">
        <f t="shared" si="46"/>
        <v>2013</v>
      </c>
      <c r="C96" s="148">
        <f>HLOOKUP(B96,'PNW Total Housing Units'!$A$10:$AH$14,3,FALSE)</f>
        <v>1003273.0725300342</v>
      </c>
      <c r="D96" s="148">
        <f>HLOOKUP(B96,'PNW Total Housing Units'!$D$16:$AH$20,3,FALSE)</f>
        <v>15684.23458799957</v>
      </c>
      <c r="E96" s="152">
        <f t="shared" si="47"/>
        <v>1018957.3071180338</v>
      </c>
      <c r="F96" s="148">
        <f t="shared" si="53"/>
        <v>75769.130628431623</v>
      </c>
      <c r="G96" s="148">
        <f t="shared" si="52"/>
        <v>16311.603971519553</v>
      </c>
      <c r="H96" s="150" t="str">
        <f t="shared" si="49"/>
        <v>--</v>
      </c>
      <c r="I96" s="148">
        <f t="shared" si="50"/>
        <v>92080.734599951174</v>
      </c>
      <c r="J96" s="148">
        <f t="shared" si="51"/>
        <v>1077079.4327695624</v>
      </c>
      <c r="K96" s="7"/>
      <c r="L96" s="4"/>
      <c r="M96" s="4"/>
      <c r="N96" s="4"/>
    </row>
    <row r="97" spans="2:14">
      <c r="B97" s="6">
        <f t="shared" si="46"/>
        <v>2014</v>
      </c>
      <c r="C97" s="148">
        <f>HLOOKUP(B97,'PNW Total Housing Units'!$A$10:$AH$14,3,FALSE)</f>
        <v>1003273.0725300342</v>
      </c>
      <c r="D97" s="148">
        <f>HLOOKUP(B97,'PNW Total Housing Units'!$D$16:$AH$20,3,FALSE)</f>
        <v>16844.584283130796</v>
      </c>
      <c r="E97" s="152">
        <f t="shared" si="47"/>
        <v>1020117.6568131651</v>
      </c>
      <c r="F97" s="148">
        <f t="shared" si="53"/>
        <v>75769.130628431623</v>
      </c>
      <c r="G97" s="148">
        <f t="shared" si="52"/>
        <v>17518.367654456029</v>
      </c>
      <c r="H97" s="150" t="str">
        <f t="shared" si="49"/>
        <v>--</v>
      </c>
      <c r="I97" s="148">
        <f t="shared" si="50"/>
        <v>93287.498282887653</v>
      </c>
      <c r="J97" s="148">
        <f t="shared" si="51"/>
        <v>1078286.1964524989</v>
      </c>
      <c r="K97" s="7"/>
      <c r="L97" s="4"/>
      <c r="M97" s="4"/>
      <c r="N97" s="4"/>
    </row>
    <row r="98" spans="2:14">
      <c r="B98" s="6">
        <f t="shared" si="46"/>
        <v>2015</v>
      </c>
      <c r="C98" s="148">
        <f>HLOOKUP(B98,'PNW Total Housing Units'!$A$10:$AH$14,3,FALSE)</f>
        <v>1003273.0725300342</v>
      </c>
      <c r="D98" s="148">
        <f>HLOOKUP(B98,'PNW Total Housing Units'!$D$16:$AH$20,3,FALSE)</f>
        <v>18222.343635052999</v>
      </c>
      <c r="E98" s="152">
        <f t="shared" si="47"/>
        <v>1021495.4161650873</v>
      </c>
      <c r="F98" s="148">
        <f t="shared" si="53"/>
        <v>75769.130628431623</v>
      </c>
      <c r="G98" s="148">
        <f t="shared" si="52"/>
        <v>18951.237380455121</v>
      </c>
      <c r="H98" s="150">
        <f t="shared" si="49"/>
        <v>1457.78749080424</v>
      </c>
      <c r="I98" s="148">
        <f t="shared" si="50"/>
        <v>96178.155499690984</v>
      </c>
      <c r="J98" s="148">
        <f t="shared" si="51"/>
        <v>1081176.8536693021</v>
      </c>
      <c r="K98" s="7"/>
      <c r="L98" s="4"/>
      <c r="M98" s="4"/>
      <c r="N98" s="4"/>
    </row>
    <row r="99" spans="2:14">
      <c r="B99" s="6">
        <f t="shared" si="46"/>
        <v>2016</v>
      </c>
      <c r="C99" s="148">
        <f>HLOOKUP(B99,'PNW Total Housing Units'!$A$10:$AH$14,3,FALSE)</f>
        <v>1003273.0725300342</v>
      </c>
      <c r="D99" s="148">
        <f>HLOOKUP(B99,'PNW Total Housing Units'!$D$16:$AH$20,3,FALSE)</f>
        <v>19354.134297917823</v>
      </c>
      <c r="E99" s="152">
        <f t="shared" si="47"/>
        <v>1022627.2068279521</v>
      </c>
      <c r="F99" s="148">
        <f t="shared" si="53"/>
        <v>75769.130628431623</v>
      </c>
      <c r="G99" s="148">
        <f>D99*$M$85</f>
        <v>20128.299669834538</v>
      </c>
      <c r="H99" s="150">
        <f t="shared" si="49"/>
        <v>1548.3307438334259</v>
      </c>
      <c r="I99" s="148">
        <f t="shared" si="50"/>
        <v>97445.761042099592</v>
      </c>
      <c r="J99" s="148">
        <f t="shared" si="51"/>
        <v>1082444.4592117108</v>
      </c>
      <c r="K99" s="7"/>
      <c r="L99" s="4"/>
      <c r="M99" s="4"/>
      <c r="N99" s="4"/>
    </row>
    <row r="100" spans="2:14">
      <c r="B100" s="6">
        <f t="shared" si="46"/>
        <v>2017</v>
      </c>
      <c r="C100" s="148">
        <f>HLOOKUP(B100,'PNW Total Housing Units'!$A$10:$AH$14,3,FALSE)</f>
        <v>1003273.0725300342</v>
      </c>
      <c r="D100" s="148">
        <f>HLOOKUP(B100,'PNW Total Housing Units'!$D$16:$AH$20,3,FALSE)</f>
        <v>19989.320482069594</v>
      </c>
      <c r="E100" s="152">
        <f t="shared" si="47"/>
        <v>1023262.3930121039</v>
      </c>
      <c r="F100" s="148">
        <f t="shared" si="53"/>
        <v>75769.130628431623</v>
      </c>
      <c r="G100" s="148">
        <f t="shared" si="52"/>
        <v>20788.893301352378</v>
      </c>
      <c r="H100" s="150">
        <f t="shared" si="49"/>
        <v>1599.1456385655677</v>
      </c>
      <c r="I100" s="148">
        <f t="shared" si="50"/>
        <v>98157.169568349564</v>
      </c>
      <c r="J100" s="148">
        <f t="shared" si="51"/>
        <v>1083155.8677379608</v>
      </c>
      <c r="K100" s="7"/>
      <c r="L100" s="4"/>
      <c r="M100" s="4"/>
      <c r="N100" s="4"/>
    </row>
    <row r="101" spans="2:14">
      <c r="B101" s="6">
        <f t="shared" si="46"/>
        <v>2018</v>
      </c>
      <c r="C101" s="148">
        <f>HLOOKUP(B101,'PNW Total Housing Units'!$A$10:$AH$14,3,FALSE)</f>
        <v>1003273.0725300342</v>
      </c>
      <c r="D101" s="148">
        <f>HLOOKUP(B101,'PNW Total Housing Units'!$D$16:$AH$20,3,FALSE)</f>
        <v>20686.196941607264</v>
      </c>
      <c r="E101" s="152">
        <f t="shared" si="47"/>
        <v>1023959.2694716415</v>
      </c>
      <c r="F101" s="148">
        <f t="shared" si="53"/>
        <v>75769.130628431623</v>
      </c>
      <c r="G101" s="148">
        <f t="shared" si="52"/>
        <v>21513.644819271554</v>
      </c>
      <c r="H101" s="150">
        <f t="shared" si="49"/>
        <v>1654.8957553285811</v>
      </c>
      <c r="I101" s="148">
        <f t="shared" si="50"/>
        <v>98937.671203031758</v>
      </c>
      <c r="J101" s="148">
        <f t="shared" si="51"/>
        <v>1083936.3693726428</v>
      </c>
      <c r="K101" s="7"/>
      <c r="L101" s="4"/>
      <c r="M101" s="4"/>
      <c r="N101" s="4"/>
    </row>
    <row r="102" spans="2:14">
      <c r="B102" s="6">
        <f t="shared" si="46"/>
        <v>2019</v>
      </c>
      <c r="C102" s="148">
        <f>HLOOKUP(B102,'PNW Total Housing Units'!$A$10:$AH$14,3,FALSE)</f>
        <v>1003273.0725300342</v>
      </c>
      <c r="D102" s="148">
        <f>HLOOKUP(B102,'PNW Total Housing Units'!$D$16:$AH$20,3,FALSE)</f>
        <v>21491.767756851077</v>
      </c>
      <c r="E102" s="152">
        <f t="shared" si="47"/>
        <v>1024764.8402868853</v>
      </c>
      <c r="F102" s="148">
        <f t="shared" si="53"/>
        <v>75769.130628431623</v>
      </c>
      <c r="G102" s="148">
        <f t="shared" si="52"/>
        <v>22351.438467125121</v>
      </c>
      <c r="H102" s="150">
        <f t="shared" si="49"/>
        <v>1719.3414205480863</v>
      </c>
      <c r="I102" s="148">
        <f t="shared" si="50"/>
        <v>99839.910516104821</v>
      </c>
      <c r="J102" s="148">
        <f t="shared" si="51"/>
        <v>1084838.6086857161</v>
      </c>
      <c r="K102" s="7"/>
      <c r="L102" s="4"/>
      <c r="M102" s="4"/>
      <c r="N102" s="4"/>
    </row>
    <row r="103" spans="2:14">
      <c r="B103" s="6">
        <f t="shared" si="46"/>
        <v>2020</v>
      </c>
      <c r="C103" s="148">
        <f>HLOOKUP(B103,'PNW Total Housing Units'!$A$10:$AH$14,3,FALSE)</f>
        <v>1003273.0725300342</v>
      </c>
      <c r="D103" s="148">
        <f>HLOOKUP(B103,'PNW Total Housing Units'!$D$16:$AH$20,3,FALSE)</f>
        <v>21967.863138643363</v>
      </c>
      <c r="E103" s="152">
        <f t="shared" si="47"/>
        <v>1025240.9356686776</v>
      </c>
      <c r="F103" s="148">
        <f t="shared" si="53"/>
        <v>75769.130628431623</v>
      </c>
      <c r="G103" s="148">
        <f t="shared" si="52"/>
        <v>22846.577664189099</v>
      </c>
      <c r="H103" s="150">
        <f t="shared" si="49"/>
        <v>1757.4290510914691</v>
      </c>
      <c r="I103" s="148">
        <f t="shared" si="50"/>
        <v>100373.13734371219</v>
      </c>
      <c r="J103" s="148">
        <f t="shared" si="51"/>
        <v>1085371.8355133233</v>
      </c>
      <c r="K103" s="7"/>
      <c r="L103" s="4"/>
      <c r="M103" s="4"/>
      <c r="N103" s="4"/>
    </row>
    <row r="104" spans="2:14">
      <c r="B104" s="6">
        <f t="shared" si="46"/>
        <v>2021</v>
      </c>
      <c r="C104" s="148">
        <f>HLOOKUP(B104,'PNW Total Housing Units'!$A$10:$AH$14,3,FALSE)</f>
        <v>1003273.0725300342</v>
      </c>
      <c r="D104" s="148">
        <f>HLOOKUP(B104,'PNW Total Housing Units'!$D$16:$AH$20,3,FALSE)</f>
        <v>21579.799836895727</v>
      </c>
      <c r="E104" s="152">
        <f t="shared" si="47"/>
        <v>1024852.87236693</v>
      </c>
      <c r="F104" s="148">
        <f t="shared" si="53"/>
        <v>75769.130628431623</v>
      </c>
      <c r="G104" s="148">
        <f t="shared" si="52"/>
        <v>22442.991830371557</v>
      </c>
      <c r="H104" s="150">
        <f t="shared" si="49"/>
        <v>1726.3839869516582</v>
      </c>
      <c r="I104" s="148">
        <f t="shared" si="50"/>
        <v>99938.506445754829</v>
      </c>
      <c r="J104" s="148">
        <f t="shared" si="51"/>
        <v>1084937.2046153659</v>
      </c>
      <c r="K104" s="7"/>
      <c r="L104" s="4"/>
      <c r="M104" s="4"/>
      <c r="N104" s="4"/>
    </row>
    <row r="105" spans="2:14">
      <c r="B105" s="6">
        <f t="shared" si="46"/>
        <v>2022</v>
      </c>
      <c r="C105" s="148">
        <f>HLOOKUP(B105,'PNW Total Housing Units'!$A$10:$AH$14,3,FALSE)</f>
        <v>1003273.0725300342</v>
      </c>
      <c r="D105" s="148">
        <f>HLOOKUP(B105,'PNW Total Housing Units'!$D$16:$AH$20,3,FALSE)</f>
        <v>21821.288466020036</v>
      </c>
      <c r="E105" s="152">
        <f t="shared" si="47"/>
        <v>1025094.3609960543</v>
      </c>
      <c r="F105" s="148">
        <f t="shared" si="53"/>
        <v>75769.130628431623</v>
      </c>
      <c r="G105" s="148">
        <f t="shared" si="52"/>
        <v>22694.14000466084</v>
      </c>
      <c r="H105" s="150">
        <f t="shared" si="49"/>
        <v>1745.7030772816031</v>
      </c>
      <c r="I105" s="148">
        <f t="shared" si="50"/>
        <v>100208.97371037408</v>
      </c>
      <c r="J105" s="148">
        <f t="shared" si="51"/>
        <v>1085207.6718799851</v>
      </c>
      <c r="K105" s="7"/>
      <c r="L105" s="4"/>
      <c r="M105" s="4"/>
      <c r="N105" s="4"/>
    </row>
    <row r="106" spans="2:14">
      <c r="B106" s="6">
        <f t="shared" si="46"/>
        <v>2023</v>
      </c>
      <c r="C106" s="148">
        <f>HLOOKUP(B106,'PNW Total Housing Units'!$A$10:$AH$14,3,FALSE)</f>
        <v>1003273.0725300342</v>
      </c>
      <c r="D106" s="148">
        <f>HLOOKUP(B106,'PNW Total Housing Units'!$D$16:$AH$20,3,FALSE)</f>
        <v>21921.599708815491</v>
      </c>
      <c r="E106" s="152">
        <f t="shared" si="47"/>
        <v>1025194.6722388497</v>
      </c>
      <c r="F106" s="148">
        <f t="shared" si="53"/>
        <v>75769.130628431623</v>
      </c>
      <c r="G106" s="148">
        <f t="shared" si="52"/>
        <v>22798.46369716811</v>
      </c>
      <c r="H106" s="150">
        <f t="shared" si="49"/>
        <v>1753.7279767052391</v>
      </c>
      <c r="I106" s="148">
        <f t="shared" si="50"/>
        <v>100321.32230230496</v>
      </c>
      <c r="J106" s="148">
        <f t="shared" si="51"/>
        <v>1085320.0204719161</v>
      </c>
      <c r="K106" s="7"/>
      <c r="L106" s="4"/>
      <c r="M106" s="4"/>
      <c r="N106" s="4"/>
    </row>
    <row r="107" spans="2:14">
      <c r="B107" s="6">
        <f t="shared" si="46"/>
        <v>2024</v>
      </c>
      <c r="C107" s="148">
        <f>HLOOKUP(B107,'PNW Total Housing Units'!$A$10:$AH$14,3,FALSE)</f>
        <v>1003273.0725300342</v>
      </c>
      <c r="D107" s="148">
        <f>HLOOKUP(B107,'PNW Total Housing Units'!$D$16:$AH$20,3,FALSE)</f>
        <v>21860.746774473155</v>
      </c>
      <c r="E107" s="152">
        <f t="shared" si="47"/>
        <v>1025133.8193045073</v>
      </c>
      <c r="F107" s="148">
        <f t="shared" si="53"/>
        <v>75769.130628431623</v>
      </c>
      <c r="G107" s="148">
        <f t="shared" si="52"/>
        <v>22735.17664545208</v>
      </c>
      <c r="H107" s="150">
        <f t="shared" si="49"/>
        <v>1748.8597419578523</v>
      </c>
      <c r="I107" s="148">
        <f t="shared" si="50"/>
        <v>100253.16701584157</v>
      </c>
      <c r="J107" s="148">
        <f t="shared" si="51"/>
        <v>1085251.8651854526</v>
      </c>
      <c r="K107" s="7"/>
      <c r="L107" s="4"/>
      <c r="M107" s="4"/>
      <c r="N107" s="4"/>
    </row>
    <row r="108" spans="2:14">
      <c r="B108" s="6">
        <f t="shared" si="46"/>
        <v>2025</v>
      </c>
      <c r="C108" s="148">
        <f>HLOOKUP(B108,'PNW Total Housing Units'!$A$10:$AH$14,3,FALSE)</f>
        <v>1003273.0725300342</v>
      </c>
      <c r="D108" s="148">
        <f>HLOOKUP(B108,'PNW Total Housing Units'!$D$16:$AH$20,3,FALSE)</f>
        <v>21624.503125382831</v>
      </c>
      <c r="E108" s="152">
        <f t="shared" si="47"/>
        <v>1024897.5756554171</v>
      </c>
      <c r="F108" s="148">
        <f t="shared" si="53"/>
        <v>75769.130628431623</v>
      </c>
      <c r="G108" s="148">
        <f t="shared" si="52"/>
        <v>22489.483250398145</v>
      </c>
      <c r="H108" s="150">
        <f t="shared" si="49"/>
        <v>1729.9602500306266</v>
      </c>
      <c r="I108" s="148">
        <f t="shared" si="50"/>
        <v>99988.574128860389</v>
      </c>
      <c r="J108" s="148">
        <f t="shared" si="51"/>
        <v>1084987.2722984715</v>
      </c>
      <c r="K108" s="7"/>
      <c r="L108" s="4"/>
      <c r="M108" s="4"/>
      <c r="N108" s="4"/>
    </row>
    <row r="109" spans="2:14">
      <c r="B109" s="6">
        <f t="shared" si="46"/>
        <v>2026</v>
      </c>
      <c r="C109" s="148">
        <f>HLOOKUP(B109,'PNW Total Housing Units'!$A$10:$AH$14,3,FALSE)</f>
        <v>1003273.0725300342</v>
      </c>
      <c r="D109" s="148">
        <f>HLOOKUP(B109,'PNW Total Housing Units'!$D$16:$AH$20,3,FALSE)</f>
        <v>21300.211976346254</v>
      </c>
      <c r="E109" s="152">
        <f t="shared" si="47"/>
        <v>1024573.2845063804</v>
      </c>
      <c r="F109" s="148">
        <f t="shared" si="53"/>
        <v>75769.130628431623</v>
      </c>
      <c r="G109" s="148">
        <f>D109*$M$85</f>
        <v>22152.220455400104</v>
      </c>
      <c r="H109" s="150">
        <f t="shared" si="49"/>
        <v>1704.0169581077002</v>
      </c>
      <c r="I109" s="148">
        <f t="shared" si="50"/>
        <v>99625.368041939437</v>
      </c>
      <c r="J109" s="148">
        <f t="shared" si="51"/>
        <v>1084624.0662115505</v>
      </c>
      <c r="K109" s="7"/>
      <c r="L109" s="4"/>
      <c r="M109" s="4"/>
      <c r="N109" s="4"/>
    </row>
    <row r="110" spans="2:14">
      <c r="B110" s="6">
        <f t="shared" si="46"/>
        <v>2027</v>
      </c>
      <c r="C110" s="148">
        <f>HLOOKUP(B110,'PNW Total Housing Units'!$A$10:$AH$14,3,FALSE)</f>
        <v>1003273.0725300342</v>
      </c>
      <c r="D110" s="148">
        <f>HLOOKUP(B110,'PNW Total Housing Units'!$D$16:$AH$20,3,FALSE)</f>
        <v>21199.601342913986</v>
      </c>
      <c r="E110" s="152">
        <f t="shared" si="47"/>
        <v>1024472.6738729482</v>
      </c>
      <c r="F110" s="148">
        <f t="shared" si="53"/>
        <v>75769.130628431623</v>
      </c>
      <c r="G110" s="148">
        <f t="shared" si="52"/>
        <v>22047.585396630548</v>
      </c>
      <c r="H110" s="150">
        <f t="shared" si="49"/>
        <v>1695.968107433119</v>
      </c>
      <c r="I110" s="148">
        <f t="shared" si="50"/>
        <v>99512.684132495284</v>
      </c>
      <c r="J110" s="148">
        <f t="shared" si="51"/>
        <v>1084511.3823021064</v>
      </c>
      <c r="K110" s="7"/>
      <c r="L110" s="4"/>
      <c r="M110" s="4"/>
      <c r="N110" s="4"/>
    </row>
    <row r="111" spans="2:14">
      <c r="B111" s="6">
        <f t="shared" si="46"/>
        <v>2028</v>
      </c>
      <c r="C111" s="148">
        <f>HLOOKUP(B111,'PNW Total Housing Units'!$A$10:$AH$14,3,FALSE)</f>
        <v>1003273.07253003</v>
      </c>
      <c r="D111" s="148">
        <f>HLOOKUP(B111,'PNW Total Housing Units'!$D$16:$AH$20,3,FALSE)</f>
        <v>21157.038750647574</v>
      </c>
      <c r="E111" s="152">
        <f t="shared" si="47"/>
        <v>1024430.1112806776</v>
      </c>
      <c r="F111" s="148">
        <f t="shared" si="53"/>
        <v>75769.130628431623</v>
      </c>
      <c r="G111" s="148">
        <f t="shared" si="52"/>
        <v>22003.320300673477</v>
      </c>
      <c r="H111" s="150">
        <f t="shared" si="49"/>
        <v>1692.5631000518058</v>
      </c>
      <c r="I111" s="148">
        <f t="shared" si="50"/>
        <v>99465.014029156911</v>
      </c>
      <c r="J111" s="148">
        <f t="shared" si="51"/>
        <v>1084463.712198768</v>
      </c>
      <c r="K111" s="7"/>
      <c r="L111" s="4"/>
      <c r="M111" s="4"/>
      <c r="N111" s="4"/>
    </row>
    <row r="112" spans="2:14">
      <c r="B112" s="6">
        <f t="shared" si="46"/>
        <v>2029</v>
      </c>
      <c r="C112" s="148">
        <f>HLOOKUP(B112,'PNW Total Housing Units'!$A$10:$AH$14,3,FALSE)</f>
        <v>1003273.0725300342</v>
      </c>
      <c r="D112" s="148">
        <f>HLOOKUP(B112,'PNW Total Housing Units'!$D$16:$AH$20,3,FALSE)</f>
        <v>21086.508275343775</v>
      </c>
      <c r="E112" s="152">
        <f t="shared" si="47"/>
        <v>1024359.580805378</v>
      </c>
      <c r="F112" s="148">
        <f t="shared" si="53"/>
        <v>75769.130628431623</v>
      </c>
      <c r="G112" s="148">
        <f t="shared" si="52"/>
        <v>21929.968606357525</v>
      </c>
      <c r="H112" s="150">
        <f t="shared" si="49"/>
        <v>1686.920662027502</v>
      </c>
      <c r="I112" s="148">
        <f t="shared" si="50"/>
        <v>99386.019896816651</v>
      </c>
      <c r="J112" s="148">
        <f t="shared" si="51"/>
        <v>1084384.7180664279</v>
      </c>
      <c r="K112" s="7"/>
      <c r="L112" s="4"/>
      <c r="M112" s="4"/>
      <c r="N112" s="4"/>
    </row>
    <row r="113" spans="1:14">
      <c r="B113" s="6">
        <f>B112+1</f>
        <v>2030</v>
      </c>
      <c r="C113" s="148">
        <f>HLOOKUP(B113,'PNW Total Housing Units'!$A$10:$AH$14,3,FALSE)</f>
        <v>1003273.0725300342</v>
      </c>
      <c r="D113" s="148">
        <f>HLOOKUP(B113,'PNW Total Housing Units'!$D$16:$AH$20,3,FALSE)</f>
        <v>20857.086379337627</v>
      </c>
      <c r="E113" s="152">
        <f t="shared" si="47"/>
        <v>1024130.1589093718</v>
      </c>
      <c r="F113" s="148">
        <f t="shared" si="53"/>
        <v>75769.130628431623</v>
      </c>
      <c r="G113" s="148">
        <f t="shared" si="52"/>
        <v>21691.369834511133</v>
      </c>
      <c r="H113" s="150">
        <f t="shared" si="49"/>
        <v>1668.5669103470102</v>
      </c>
      <c r="I113" s="148">
        <f t="shared" si="50"/>
        <v>99129.06737328977</v>
      </c>
      <c r="J113" s="148">
        <f t="shared" si="51"/>
        <v>1084127.7655429009</v>
      </c>
      <c r="K113" s="7"/>
      <c r="L113" s="4"/>
      <c r="M113" s="4"/>
      <c r="N113" s="4"/>
    </row>
    <row r="114" spans="1:14">
      <c r="B114" s="6">
        <f t="shared" si="46"/>
        <v>2031</v>
      </c>
      <c r="C114" s="149">
        <f>C113</f>
        <v>1003273.0725300342</v>
      </c>
      <c r="D114" s="149">
        <f>D113*(1+$M$86)</f>
        <v>20857.086379337627</v>
      </c>
      <c r="E114" s="149">
        <f t="shared" ref="E114:E117" si="54">SUM(C114:D114)</f>
        <v>1024130.1589093718</v>
      </c>
      <c r="F114" s="148">
        <f t="shared" si="53"/>
        <v>75769.130628431623</v>
      </c>
      <c r="G114" s="149">
        <f t="shared" si="52"/>
        <v>21691.369834511133</v>
      </c>
      <c r="H114" s="150">
        <f t="shared" si="49"/>
        <v>1668.5669103470102</v>
      </c>
      <c r="I114" s="148">
        <f t="shared" si="50"/>
        <v>99129.06737328977</v>
      </c>
      <c r="J114" s="148">
        <f t="shared" si="51"/>
        <v>1084127.7655429009</v>
      </c>
      <c r="K114" s="7"/>
      <c r="L114" s="4"/>
      <c r="M114" s="4"/>
      <c r="N114" s="4"/>
    </row>
    <row r="115" spans="1:14">
      <c r="B115" s="6">
        <f t="shared" si="46"/>
        <v>2032</v>
      </c>
      <c r="C115" s="149">
        <f t="shared" ref="C115:C117" si="55">C114</f>
        <v>1003273.0725300342</v>
      </c>
      <c r="D115" s="149">
        <f t="shared" ref="D115:D117" si="56">D114*(1+$M$86)</f>
        <v>20857.086379337627</v>
      </c>
      <c r="E115" s="149">
        <f t="shared" si="54"/>
        <v>1024130.1589093718</v>
      </c>
      <c r="F115" s="148">
        <f t="shared" si="53"/>
        <v>75769.130628431623</v>
      </c>
      <c r="G115" s="149">
        <f t="shared" ref="G115:G117" si="57">D115*$M$85</f>
        <v>21691.369834511133</v>
      </c>
      <c r="H115" s="150">
        <f t="shared" si="49"/>
        <v>1668.5669103470102</v>
      </c>
      <c r="I115" s="148">
        <f t="shared" si="50"/>
        <v>99129.06737328977</v>
      </c>
      <c r="J115" s="148">
        <f t="shared" si="51"/>
        <v>1084127.7655429009</v>
      </c>
      <c r="K115" s="7"/>
      <c r="L115" s="4"/>
      <c r="M115" s="4"/>
      <c r="N115" s="4"/>
    </row>
    <row r="116" spans="1:14">
      <c r="B116" s="6">
        <f t="shared" si="46"/>
        <v>2033</v>
      </c>
      <c r="C116" s="149">
        <f t="shared" si="55"/>
        <v>1003273.0725300342</v>
      </c>
      <c r="D116" s="149">
        <f t="shared" si="56"/>
        <v>20857.086379337627</v>
      </c>
      <c r="E116" s="149">
        <f t="shared" si="54"/>
        <v>1024130.1589093718</v>
      </c>
      <c r="F116" s="148">
        <f t="shared" si="53"/>
        <v>75769.130628431623</v>
      </c>
      <c r="G116" s="149">
        <f t="shared" si="57"/>
        <v>21691.369834511133</v>
      </c>
      <c r="H116" s="150">
        <f t="shared" si="49"/>
        <v>1668.5669103470102</v>
      </c>
      <c r="I116" s="148">
        <f t="shared" si="50"/>
        <v>99129.06737328977</v>
      </c>
      <c r="J116" s="148">
        <f t="shared" si="51"/>
        <v>1084127.7655429009</v>
      </c>
      <c r="K116" s="7"/>
      <c r="L116" s="4"/>
      <c r="M116" s="4"/>
      <c r="N116" s="4"/>
    </row>
    <row r="117" spans="1:14">
      <c r="B117" s="6">
        <f t="shared" si="46"/>
        <v>2034</v>
      </c>
      <c r="C117" s="149">
        <f t="shared" si="55"/>
        <v>1003273.0725300342</v>
      </c>
      <c r="D117" s="149">
        <f t="shared" si="56"/>
        <v>20857.086379337627</v>
      </c>
      <c r="E117" s="149">
        <f t="shared" si="54"/>
        <v>1024130.1589093718</v>
      </c>
      <c r="F117" s="148">
        <f t="shared" si="53"/>
        <v>75769.130628431623</v>
      </c>
      <c r="G117" s="149">
        <f t="shared" si="57"/>
        <v>21691.369834511133</v>
      </c>
      <c r="H117" s="150">
        <f t="shared" si="49"/>
        <v>1668.5669103470102</v>
      </c>
      <c r="I117" s="148">
        <f t="shared" si="50"/>
        <v>99129.06737328977</v>
      </c>
      <c r="J117" s="148">
        <f t="shared" si="51"/>
        <v>1084127.7655429009</v>
      </c>
      <c r="K117" s="7"/>
      <c r="L117" s="4"/>
      <c r="M117" s="4"/>
      <c r="N117" s="4"/>
    </row>
    <row r="119" spans="1:14">
      <c r="B119" s="2"/>
      <c r="C119" s="1" t="s">
        <v>4</v>
      </c>
    </row>
    <row r="121" spans="1:14" s="172" customFormat="1">
      <c r="B121" s="183" t="s">
        <v>160</v>
      </c>
      <c r="C121" s="184"/>
      <c r="D121" s="184"/>
      <c r="E121" s="184"/>
      <c r="F121" s="184"/>
      <c r="G121" s="184"/>
      <c r="H121" s="184"/>
      <c r="I121" s="184"/>
      <c r="J121" s="184"/>
      <c r="K121" s="174"/>
      <c r="L121" s="174"/>
      <c r="M121" s="174"/>
      <c r="N121" s="174"/>
    </row>
    <row r="122" spans="1:14" s="172" customFormat="1">
      <c r="B122" s="175"/>
      <c r="C122" s="176" t="s">
        <v>38</v>
      </c>
      <c r="D122" s="176" t="s">
        <v>39</v>
      </c>
      <c r="E122" s="176" t="s">
        <v>40</v>
      </c>
      <c r="F122" s="176" t="s">
        <v>146</v>
      </c>
      <c r="G122" s="176" t="s">
        <v>147</v>
      </c>
      <c r="H122" s="176" t="s">
        <v>148</v>
      </c>
      <c r="I122" s="176" t="s">
        <v>149</v>
      </c>
      <c r="J122" s="176" t="s">
        <v>7</v>
      </c>
      <c r="K122" s="174"/>
      <c r="L122" s="174"/>
      <c r="M122" s="174"/>
      <c r="N122" s="174" t="s">
        <v>30</v>
      </c>
    </row>
    <row r="123" spans="1:14" s="172" customFormat="1">
      <c r="A123" s="298"/>
      <c r="B123" s="177">
        <v>2001</v>
      </c>
      <c r="C123" s="148">
        <f>HLOOKUP(B123,'PNW Total Housing Units'!$A$10:$AH$14,4,FALSE)</f>
        <v>543374</v>
      </c>
      <c r="D123" s="148">
        <f>HLOOKUP(B123,'PNW Total Housing Units'!$D$16:$AH$20,4,FALSE)</f>
        <v>7283</v>
      </c>
      <c r="E123" s="152">
        <f>SUM(C123:D123)</f>
        <v>550657</v>
      </c>
      <c r="F123" s="151">
        <f>$C$127*$M$124*1/$M$126</f>
        <v>45683.92</v>
      </c>
      <c r="G123" s="151">
        <f>D123*$M$124</f>
        <v>7574.3200000000006</v>
      </c>
      <c r="H123" s="150" t="str">
        <f>IF(B123-$B$123&lt;$M$126+1,"--",G123*1/$M$126)</f>
        <v>--</v>
      </c>
      <c r="I123" s="148">
        <f>SUM(F123:H123)</f>
        <v>53258.239999999998</v>
      </c>
      <c r="J123" s="148">
        <f>I123+$C$127*$M$124</f>
        <v>647149.19999999995</v>
      </c>
      <c r="K123" s="178"/>
      <c r="L123" s="179" t="s">
        <v>3</v>
      </c>
      <c r="M123" s="180"/>
      <c r="N123" s="180"/>
    </row>
    <row r="124" spans="1:14" s="172" customFormat="1">
      <c r="B124" s="177">
        <f t="shared" ref="B124:B156" si="58">B123+1</f>
        <v>2002</v>
      </c>
      <c r="C124" s="148">
        <f>HLOOKUP(B124,'PNW Total Housing Units'!$A$10:$AH$14,4,FALSE)</f>
        <v>550838</v>
      </c>
      <c r="D124" s="148">
        <f>HLOOKUP(B124,'PNW Total Housing Units'!$D$16:$AH$20,4,FALSE)</f>
        <v>7464</v>
      </c>
      <c r="E124" s="152">
        <f t="shared" ref="E124:E156" si="59">SUM(C124:D124)</f>
        <v>558302</v>
      </c>
      <c r="F124" s="151">
        <f t="shared" ref="F124:F126" si="60">$C$127*$M$124*1/$M$126</f>
        <v>45683.92</v>
      </c>
      <c r="G124" s="151">
        <f t="shared" ref="G124:G126" si="61">D124*$M$124</f>
        <v>7762.56</v>
      </c>
      <c r="H124" s="150" t="str">
        <f t="shared" ref="H124:H156" si="62">IF(B124-$B$123&lt;$M$126+1,"--",G124*1/$M$126)</f>
        <v>--</v>
      </c>
      <c r="I124" s="148">
        <f t="shared" ref="I124:I156" si="63">SUM(F124:H124)</f>
        <v>53446.479999999996</v>
      </c>
      <c r="J124" s="148">
        <f t="shared" ref="J124:J156" si="64">I124+$C$127*$M$124</f>
        <v>647337.43999999994</v>
      </c>
      <c r="K124" s="178"/>
      <c r="L124" s="181" t="s">
        <v>36</v>
      </c>
      <c r="M124" s="217">
        <f>Assumptions!B9</f>
        <v>1.04</v>
      </c>
      <c r="N124" s="182"/>
    </row>
    <row r="125" spans="1:14" s="172" customFormat="1">
      <c r="B125" s="177">
        <f t="shared" si="58"/>
        <v>2003</v>
      </c>
      <c r="C125" s="148">
        <f>HLOOKUP(B125,'PNW Total Housing Units'!$A$10:$AH$14,4,FALSE)</f>
        <v>557733</v>
      </c>
      <c r="D125" s="148">
        <f>HLOOKUP(B125,'PNW Total Housing Units'!$D$16:$AH$20,4,FALSE)</f>
        <v>6895</v>
      </c>
      <c r="E125" s="152">
        <f t="shared" si="59"/>
        <v>564628</v>
      </c>
      <c r="F125" s="151">
        <f t="shared" si="60"/>
        <v>45683.92</v>
      </c>
      <c r="G125" s="151">
        <f t="shared" si="61"/>
        <v>7170.8</v>
      </c>
      <c r="H125" s="150" t="str">
        <f t="shared" si="62"/>
        <v>--</v>
      </c>
      <c r="I125" s="148">
        <f t="shared" si="63"/>
        <v>52854.720000000001</v>
      </c>
      <c r="J125" s="148">
        <f t="shared" si="64"/>
        <v>646745.67999999993</v>
      </c>
      <c r="K125" s="178"/>
      <c r="L125" s="181" t="s">
        <v>76</v>
      </c>
      <c r="M125" s="182">
        <v>0</v>
      </c>
      <c r="N125" s="182" t="s">
        <v>37</v>
      </c>
    </row>
    <row r="126" spans="1:14" s="172" customFormat="1">
      <c r="B126" s="177">
        <f t="shared" si="58"/>
        <v>2004</v>
      </c>
      <c r="C126" s="148">
        <f>HLOOKUP(B126,'PNW Total Housing Units'!$A$10:$AH$14,4,FALSE)</f>
        <v>564392</v>
      </c>
      <c r="D126" s="148">
        <f>HLOOKUP(B126,'PNW Total Housing Units'!$D$16:$AH$20,4,FALSE)</f>
        <v>6659</v>
      </c>
      <c r="E126" s="152">
        <f t="shared" si="59"/>
        <v>571051</v>
      </c>
      <c r="F126" s="151">
        <f t="shared" si="60"/>
        <v>45683.92</v>
      </c>
      <c r="G126" s="151">
        <f t="shared" si="61"/>
        <v>6925.3600000000006</v>
      </c>
      <c r="H126" s="150" t="str">
        <f t="shared" si="62"/>
        <v>--</v>
      </c>
      <c r="I126" s="148">
        <f t="shared" si="63"/>
        <v>52609.279999999999</v>
      </c>
      <c r="J126" s="148">
        <f t="shared" si="64"/>
        <v>646500.24</v>
      </c>
      <c r="K126" s="178"/>
      <c r="L126" s="182" t="s">
        <v>77</v>
      </c>
      <c r="M126" s="228">
        <f>Assumptions!B14</f>
        <v>13</v>
      </c>
      <c r="N126" s="182"/>
    </row>
    <row r="127" spans="1:14" s="172" customFormat="1">
      <c r="B127" s="177">
        <f t="shared" si="58"/>
        <v>2005</v>
      </c>
      <c r="C127" s="148">
        <f>HLOOKUP(B127,'PNW Total Housing Units'!$A$10:$AH$14,4,FALSE)</f>
        <v>571049</v>
      </c>
      <c r="D127" s="148">
        <f>HLOOKUP(B127,'PNW Total Housing Units'!$D$16:$AH$20,4,FALSE)</f>
        <v>6657</v>
      </c>
      <c r="E127" s="148">
        <f t="shared" si="59"/>
        <v>577706</v>
      </c>
      <c r="F127" s="148">
        <f>$C$127*$M$124*1/$M$126</f>
        <v>45683.92</v>
      </c>
      <c r="G127" s="148">
        <f>D127*$M$124</f>
        <v>6923.2800000000007</v>
      </c>
      <c r="H127" s="150" t="str">
        <f t="shared" si="62"/>
        <v>--</v>
      </c>
      <c r="I127" s="148">
        <f t="shared" si="63"/>
        <v>52607.199999999997</v>
      </c>
      <c r="J127" s="148">
        <f t="shared" si="64"/>
        <v>646498.15999999992</v>
      </c>
      <c r="K127" s="178"/>
      <c r="L127" s="182"/>
      <c r="M127" s="228"/>
      <c r="N127" s="182"/>
    </row>
    <row r="128" spans="1:14" s="172" customFormat="1">
      <c r="B128" s="177">
        <f t="shared" si="58"/>
        <v>2006</v>
      </c>
      <c r="C128" s="148">
        <f>HLOOKUP(B128,'PNW Total Housing Units'!$A$10:$AH$14,4,FALSE)</f>
        <v>577392</v>
      </c>
      <c r="D128" s="148">
        <f>HLOOKUP(B128,'PNW Total Housing Units'!$D$16:$AH$20,4,FALSE)</f>
        <v>6343</v>
      </c>
      <c r="E128" s="148">
        <f t="shared" si="59"/>
        <v>583735</v>
      </c>
      <c r="F128" s="148">
        <f t="shared" ref="F128:F156" si="65">$C$127*$M$124*1/$M$126</f>
        <v>45683.92</v>
      </c>
      <c r="G128" s="148">
        <f t="shared" ref="G128:G152" si="66">D128*$M$124</f>
        <v>6596.72</v>
      </c>
      <c r="H128" s="150" t="str">
        <f t="shared" si="62"/>
        <v>--</v>
      </c>
      <c r="I128" s="148">
        <f t="shared" si="63"/>
        <v>52280.639999999999</v>
      </c>
      <c r="J128" s="148">
        <f t="shared" si="64"/>
        <v>646171.6</v>
      </c>
      <c r="K128" s="178"/>
      <c r="L128" s="174"/>
      <c r="M128" s="174"/>
      <c r="N128" s="174"/>
    </row>
    <row r="129" spans="2:14" s="172" customFormat="1">
      <c r="B129" s="177">
        <f t="shared" si="58"/>
        <v>2007</v>
      </c>
      <c r="C129" s="148">
        <f>HLOOKUP(B129,'PNW Total Housing Units'!$A$10:$AH$14,4,FALSE)</f>
        <v>585426.09044351475</v>
      </c>
      <c r="D129" s="148">
        <f>HLOOKUP(B129,'PNW Total Housing Units'!$D$16:$AH$20,4,FALSE)</f>
        <v>8034.0904435148068</v>
      </c>
      <c r="E129" s="148">
        <f t="shared" si="59"/>
        <v>593460.18088702951</v>
      </c>
      <c r="F129" s="148">
        <f t="shared" si="65"/>
        <v>45683.92</v>
      </c>
      <c r="G129" s="148">
        <f t="shared" si="66"/>
        <v>8355.4540612553992</v>
      </c>
      <c r="H129" s="150" t="str">
        <f t="shared" si="62"/>
        <v>--</v>
      </c>
      <c r="I129" s="148">
        <f t="shared" si="63"/>
        <v>54039.374061255396</v>
      </c>
      <c r="J129" s="148">
        <f t="shared" si="64"/>
        <v>647930.33406125533</v>
      </c>
      <c r="K129" s="178"/>
      <c r="L129" s="174"/>
      <c r="M129" s="174"/>
      <c r="N129" s="174"/>
    </row>
    <row r="130" spans="2:14" s="172" customFormat="1">
      <c r="B130" s="177">
        <f t="shared" si="58"/>
        <v>2008</v>
      </c>
      <c r="C130" s="148">
        <f>HLOOKUP(B130,'PNW Total Housing Units'!$A$10:$AH$14,4,FALSE)</f>
        <v>593752.00336346834</v>
      </c>
      <c r="D130" s="148">
        <f>HLOOKUP(B130,'PNW Total Housing Units'!$D$16:$AH$20,4,FALSE)</f>
        <v>8325.91291995356</v>
      </c>
      <c r="E130" s="148">
        <f t="shared" si="59"/>
        <v>602077.91628342192</v>
      </c>
      <c r="F130" s="148">
        <f t="shared" si="65"/>
        <v>45683.92</v>
      </c>
      <c r="G130" s="148">
        <f t="shared" si="66"/>
        <v>8658.9494367517036</v>
      </c>
      <c r="H130" s="150" t="str">
        <f t="shared" si="62"/>
        <v>--</v>
      </c>
      <c r="I130" s="148">
        <f t="shared" si="63"/>
        <v>54342.869436751702</v>
      </c>
      <c r="J130" s="148">
        <f t="shared" si="64"/>
        <v>648233.82943675166</v>
      </c>
      <c r="K130" s="178"/>
      <c r="L130" s="174"/>
      <c r="M130" s="174"/>
      <c r="N130" s="174"/>
    </row>
    <row r="131" spans="2:14" s="172" customFormat="1">
      <c r="B131" s="177">
        <f t="shared" si="58"/>
        <v>2009</v>
      </c>
      <c r="C131" s="148">
        <f>HLOOKUP(B131,'PNW Total Housing Units'!$A$10:$AH$14,4,FALSE)</f>
        <v>602199.21288266289</v>
      </c>
      <c r="D131" s="148">
        <f>HLOOKUP(B131,'PNW Total Housing Units'!$D$16:$AH$20,4,FALSE)</f>
        <v>8447.2095191945737</v>
      </c>
      <c r="E131" s="148">
        <f t="shared" si="59"/>
        <v>610646.42240185745</v>
      </c>
      <c r="F131" s="148">
        <f t="shared" si="65"/>
        <v>45683.92</v>
      </c>
      <c r="G131" s="148">
        <f t="shared" si="66"/>
        <v>8785.0978999623567</v>
      </c>
      <c r="H131" s="150" t="str">
        <f t="shared" si="62"/>
        <v>--</v>
      </c>
      <c r="I131" s="148">
        <f t="shared" si="63"/>
        <v>54469.017899962353</v>
      </c>
      <c r="J131" s="148">
        <f t="shared" si="64"/>
        <v>648359.97789996234</v>
      </c>
      <c r="K131" s="178"/>
      <c r="L131" s="174"/>
      <c r="M131" s="174"/>
      <c r="N131" s="174"/>
    </row>
    <row r="132" spans="2:14" s="172" customFormat="1">
      <c r="B132" s="177">
        <f t="shared" si="58"/>
        <v>2010</v>
      </c>
      <c r="C132" s="148">
        <f>HLOOKUP(B132,'PNW Total Housing Units'!$A$10:$AH$14,4,FALSE)</f>
        <v>602199.21288266289</v>
      </c>
      <c r="D132" s="148">
        <f>HLOOKUP(B132,'PNW Total Housing Units'!$D$16:$AH$20,4,FALSE)</f>
        <v>8481.5699886319107</v>
      </c>
      <c r="E132" s="148">
        <f t="shared" si="59"/>
        <v>610680.78287129477</v>
      </c>
      <c r="F132" s="148">
        <f t="shared" si="65"/>
        <v>45683.92</v>
      </c>
      <c r="G132" s="148">
        <f t="shared" si="66"/>
        <v>8820.8327881771875</v>
      </c>
      <c r="H132" s="150" t="str">
        <f t="shared" si="62"/>
        <v>--</v>
      </c>
      <c r="I132" s="148">
        <f t="shared" si="63"/>
        <v>54504.752788177182</v>
      </c>
      <c r="J132" s="148">
        <f t="shared" si="64"/>
        <v>648395.71278817719</v>
      </c>
      <c r="K132" s="178"/>
      <c r="L132" s="174"/>
      <c r="M132" s="174"/>
      <c r="N132" s="174"/>
    </row>
    <row r="133" spans="2:14" s="172" customFormat="1">
      <c r="B133" s="177">
        <f t="shared" si="58"/>
        <v>2011</v>
      </c>
      <c r="C133" s="148">
        <f>HLOOKUP(B133,'PNW Total Housing Units'!$A$10:$AH$14,4,FALSE)</f>
        <v>602199.21288266289</v>
      </c>
      <c r="D133" s="148">
        <f>HLOOKUP(B133,'PNW Total Housing Units'!$D$16:$AH$20,4,FALSE)</f>
        <v>8353.2243092818353</v>
      </c>
      <c r="E133" s="148">
        <f t="shared" si="59"/>
        <v>610552.43719194469</v>
      </c>
      <c r="F133" s="148">
        <f t="shared" si="65"/>
        <v>45683.92</v>
      </c>
      <c r="G133" s="148">
        <f t="shared" si="66"/>
        <v>8687.3532816531097</v>
      </c>
      <c r="H133" s="150" t="str">
        <f t="shared" si="62"/>
        <v>--</v>
      </c>
      <c r="I133" s="148">
        <f t="shared" si="63"/>
        <v>54371.273281653106</v>
      </c>
      <c r="J133" s="148">
        <f t="shared" si="64"/>
        <v>648262.23328165303</v>
      </c>
      <c r="K133" s="178"/>
      <c r="L133" s="174"/>
      <c r="M133" s="174"/>
      <c r="N133" s="174"/>
    </row>
    <row r="134" spans="2:14" s="172" customFormat="1">
      <c r="B134" s="177">
        <f t="shared" si="58"/>
        <v>2012</v>
      </c>
      <c r="C134" s="148">
        <f>HLOOKUP(B134,'PNW Total Housing Units'!$A$10:$AH$14,4,FALSE)</f>
        <v>602199.21288266289</v>
      </c>
      <c r="D134" s="148">
        <f>HLOOKUP(B134,'PNW Total Housing Units'!$D$16:$AH$20,4,FALSE)</f>
        <v>8067.3396031820012</v>
      </c>
      <c r="E134" s="148">
        <f t="shared" si="59"/>
        <v>610266.55248584494</v>
      </c>
      <c r="F134" s="148">
        <f t="shared" si="65"/>
        <v>45683.92</v>
      </c>
      <c r="G134" s="148">
        <f t="shared" si="66"/>
        <v>8390.0331873092819</v>
      </c>
      <c r="H134" s="150" t="str">
        <f t="shared" si="62"/>
        <v>--</v>
      </c>
      <c r="I134" s="148">
        <f t="shared" si="63"/>
        <v>54073.953187309278</v>
      </c>
      <c r="J134" s="148">
        <f t="shared" si="64"/>
        <v>647964.91318730928</v>
      </c>
      <c r="K134" s="178"/>
      <c r="L134" s="174"/>
      <c r="M134" s="174"/>
      <c r="N134" s="174"/>
    </row>
    <row r="135" spans="2:14" s="172" customFormat="1">
      <c r="B135" s="177">
        <f t="shared" si="58"/>
        <v>2013</v>
      </c>
      <c r="C135" s="148">
        <f>HLOOKUP(B135,'PNW Total Housing Units'!$A$10:$AH$14,4,FALSE)</f>
        <v>602199.21288266289</v>
      </c>
      <c r="D135" s="148">
        <f>HLOOKUP(B135,'PNW Total Housing Units'!$D$16:$AH$20,4,FALSE)</f>
        <v>7708.0620644487062</v>
      </c>
      <c r="E135" s="148">
        <f t="shared" si="59"/>
        <v>609907.27494711161</v>
      </c>
      <c r="F135" s="148">
        <f t="shared" si="65"/>
        <v>45683.92</v>
      </c>
      <c r="G135" s="148">
        <f t="shared" si="66"/>
        <v>8016.3845470266551</v>
      </c>
      <c r="H135" s="150" t="str">
        <f t="shared" si="62"/>
        <v>--</v>
      </c>
      <c r="I135" s="148">
        <f t="shared" si="63"/>
        <v>53700.304547026652</v>
      </c>
      <c r="J135" s="148">
        <f t="shared" si="64"/>
        <v>647591.2645470266</v>
      </c>
      <c r="K135" s="178"/>
      <c r="L135" s="174"/>
      <c r="M135" s="174"/>
      <c r="N135" s="174"/>
    </row>
    <row r="136" spans="2:14" s="172" customFormat="1">
      <c r="B136" s="177">
        <f t="shared" si="58"/>
        <v>2014</v>
      </c>
      <c r="C136" s="148">
        <f>HLOOKUP(B136,'PNW Total Housing Units'!$A$10:$AH$14,4,FALSE)</f>
        <v>602199.21288266289</v>
      </c>
      <c r="D136" s="148">
        <f>HLOOKUP(B136,'PNW Total Housing Units'!$D$16:$AH$20,4,FALSE)</f>
        <v>7248.026214204614</v>
      </c>
      <c r="E136" s="148">
        <f t="shared" si="59"/>
        <v>609447.2390968675</v>
      </c>
      <c r="F136" s="148">
        <f t="shared" si="65"/>
        <v>45683.92</v>
      </c>
      <c r="G136" s="148">
        <f t="shared" si="66"/>
        <v>7537.9472627727991</v>
      </c>
      <c r="H136" s="150" t="str">
        <f t="shared" si="62"/>
        <v>--</v>
      </c>
      <c r="I136" s="148">
        <f t="shared" si="63"/>
        <v>53221.867262772794</v>
      </c>
      <c r="J136" s="148">
        <f t="shared" si="64"/>
        <v>647112.82726277271</v>
      </c>
      <c r="K136" s="178"/>
      <c r="L136" s="174"/>
      <c r="M136" s="174"/>
      <c r="N136" s="174"/>
    </row>
    <row r="137" spans="2:14" s="172" customFormat="1">
      <c r="B137" s="177">
        <f t="shared" si="58"/>
        <v>2015</v>
      </c>
      <c r="C137" s="148">
        <f>HLOOKUP(B137,'PNW Total Housing Units'!$A$10:$AH$14,4,FALSE)</f>
        <v>602199.21288266289</v>
      </c>
      <c r="D137" s="148">
        <f>HLOOKUP(B137,'PNW Total Housing Units'!$D$16:$AH$20,4,FALSE)</f>
        <v>6822.2612328015421</v>
      </c>
      <c r="E137" s="148">
        <f t="shared" si="59"/>
        <v>609021.47411546449</v>
      </c>
      <c r="F137" s="148">
        <f t="shared" si="65"/>
        <v>45683.92</v>
      </c>
      <c r="G137" s="148">
        <f t="shared" si="66"/>
        <v>7095.1516821136038</v>
      </c>
      <c r="H137" s="150">
        <f t="shared" si="62"/>
        <v>545.78089862412332</v>
      </c>
      <c r="I137" s="148">
        <f t="shared" si="63"/>
        <v>53324.852580737723</v>
      </c>
      <c r="J137" s="148">
        <f t="shared" si="64"/>
        <v>647215.81258073763</v>
      </c>
      <c r="K137" s="178"/>
      <c r="L137" s="174"/>
      <c r="M137" s="174"/>
      <c r="N137" s="174"/>
    </row>
    <row r="138" spans="2:14" s="172" customFormat="1">
      <c r="B138" s="177">
        <f t="shared" si="58"/>
        <v>2016</v>
      </c>
      <c r="C138" s="148">
        <f>HLOOKUP(B138,'PNW Total Housing Units'!$A$10:$AH$14,4,FALSE)</f>
        <v>602199.21288266289</v>
      </c>
      <c r="D138" s="148">
        <f>HLOOKUP(B138,'PNW Total Housing Units'!$D$16:$AH$20,4,FALSE)</f>
        <v>6499.8264591727529</v>
      </c>
      <c r="E138" s="148">
        <f t="shared" si="59"/>
        <v>608699.03934183565</v>
      </c>
      <c r="F138" s="148">
        <f t="shared" si="65"/>
        <v>45683.92</v>
      </c>
      <c r="G138" s="148">
        <f t="shared" si="66"/>
        <v>6759.8195175396631</v>
      </c>
      <c r="H138" s="150">
        <f t="shared" si="62"/>
        <v>519.98611673382027</v>
      </c>
      <c r="I138" s="148">
        <f t="shared" si="63"/>
        <v>52963.725634273476</v>
      </c>
      <c r="J138" s="148">
        <f t="shared" si="64"/>
        <v>646854.68563427345</v>
      </c>
      <c r="K138" s="178"/>
      <c r="L138" s="174"/>
      <c r="M138" s="174"/>
      <c r="N138" s="174"/>
    </row>
    <row r="139" spans="2:14" s="172" customFormat="1">
      <c r="B139" s="177">
        <f t="shared" si="58"/>
        <v>2017</v>
      </c>
      <c r="C139" s="148">
        <f>HLOOKUP(B139,'PNW Total Housing Units'!$A$10:$AH$14,4,FALSE)</f>
        <v>602199.21288266289</v>
      </c>
      <c r="D139" s="148">
        <f>HLOOKUP(B139,'PNW Total Housing Units'!$D$16:$AH$20,4,FALSE)</f>
        <v>6312.8974150804133</v>
      </c>
      <c r="E139" s="148">
        <f t="shared" si="59"/>
        <v>608512.11029774335</v>
      </c>
      <c r="F139" s="148">
        <f t="shared" si="65"/>
        <v>45683.92</v>
      </c>
      <c r="G139" s="148">
        <f t="shared" si="66"/>
        <v>6565.4133116836301</v>
      </c>
      <c r="H139" s="150">
        <f t="shared" si="62"/>
        <v>505.03179320643306</v>
      </c>
      <c r="I139" s="148">
        <f t="shared" si="63"/>
        <v>52754.365104890065</v>
      </c>
      <c r="J139" s="148">
        <f t="shared" si="64"/>
        <v>646645.32510489004</v>
      </c>
      <c r="K139" s="178"/>
      <c r="L139" s="174"/>
      <c r="M139" s="174"/>
      <c r="N139" s="174"/>
    </row>
    <row r="140" spans="2:14" s="172" customFormat="1">
      <c r="B140" s="177">
        <f t="shared" si="58"/>
        <v>2018</v>
      </c>
      <c r="C140" s="148">
        <f>HLOOKUP(B140,'PNW Total Housing Units'!$A$10:$AH$14,4,FALSE)</f>
        <v>602199.21288266289</v>
      </c>
      <c r="D140" s="148">
        <f>HLOOKUP(B140,'PNW Total Housing Units'!$D$16:$AH$20,4,FALSE)</f>
        <v>6279.4193741875424</v>
      </c>
      <c r="E140" s="148">
        <f t="shared" si="59"/>
        <v>608478.63225685048</v>
      </c>
      <c r="F140" s="148">
        <f t="shared" si="65"/>
        <v>45683.92</v>
      </c>
      <c r="G140" s="148">
        <f t="shared" si="66"/>
        <v>6530.5961491550443</v>
      </c>
      <c r="H140" s="150">
        <f t="shared" si="62"/>
        <v>502.3535499350034</v>
      </c>
      <c r="I140" s="148">
        <f t="shared" si="63"/>
        <v>52716.869699090043</v>
      </c>
      <c r="J140" s="148">
        <f t="shared" si="64"/>
        <v>646607.82969908998</v>
      </c>
      <c r="K140" s="178"/>
      <c r="L140" s="174"/>
      <c r="M140" s="174"/>
      <c r="N140" s="174"/>
    </row>
    <row r="141" spans="2:14" s="172" customFormat="1">
      <c r="B141" s="177">
        <f t="shared" si="58"/>
        <v>2019</v>
      </c>
      <c r="C141" s="148">
        <f>HLOOKUP(B141,'PNW Total Housing Units'!$A$10:$AH$14,4,FALSE)</f>
        <v>602199.21288266289</v>
      </c>
      <c r="D141" s="148">
        <f>HLOOKUP(B141,'PNW Total Housing Units'!$D$16:$AH$20,4,FALSE)</f>
        <v>6392.1088569738095</v>
      </c>
      <c r="E141" s="148">
        <f t="shared" si="59"/>
        <v>608591.32173963671</v>
      </c>
      <c r="F141" s="148">
        <f t="shared" si="65"/>
        <v>45683.92</v>
      </c>
      <c r="G141" s="148">
        <f t="shared" si="66"/>
        <v>6647.7932112527624</v>
      </c>
      <c r="H141" s="150">
        <f t="shared" si="62"/>
        <v>511.36870855790482</v>
      </c>
      <c r="I141" s="148">
        <f t="shared" si="63"/>
        <v>52843.081919810669</v>
      </c>
      <c r="J141" s="148">
        <f t="shared" si="64"/>
        <v>646734.04191981058</v>
      </c>
      <c r="K141" s="178"/>
      <c r="L141" s="174"/>
      <c r="M141" s="174"/>
      <c r="N141" s="174"/>
    </row>
    <row r="142" spans="2:14" s="172" customFormat="1">
      <c r="B142" s="177">
        <f t="shared" si="58"/>
        <v>2020</v>
      </c>
      <c r="C142" s="148">
        <f>HLOOKUP(B142,'PNW Total Housing Units'!$A$10:$AH$14,4,FALSE)</f>
        <v>602199.21288266289</v>
      </c>
      <c r="D142" s="148">
        <f>HLOOKUP(B142,'PNW Total Housing Units'!$D$16:$AH$20,4,FALSE)</f>
        <v>6610.8882024834384</v>
      </c>
      <c r="E142" s="148">
        <f t="shared" si="59"/>
        <v>608810.10108514631</v>
      </c>
      <c r="F142" s="148">
        <f t="shared" si="65"/>
        <v>45683.92</v>
      </c>
      <c r="G142" s="148">
        <f t="shared" si="66"/>
        <v>6875.3237305827761</v>
      </c>
      <c r="H142" s="150">
        <f t="shared" si="62"/>
        <v>528.87105619867509</v>
      </c>
      <c r="I142" s="148">
        <f t="shared" si="63"/>
        <v>53088.114786781451</v>
      </c>
      <c r="J142" s="148">
        <f t="shared" si="64"/>
        <v>646979.07478678145</v>
      </c>
      <c r="K142" s="178"/>
      <c r="L142" s="174"/>
      <c r="M142" s="174"/>
      <c r="N142" s="174"/>
    </row>
    <row r="143" spans="2:14" s="172" customFormat="1">
      <c r="B143" s="177">
        <f t="shared" si="58"/>
        <v>2021</v>
      </c>
      <c r="C143" s="148">
        <f>HLOOKUP(B143,'PNW Total Housing Units'!$A$10:$AH$14,4,FALSE)</f>
        <v>602199.21288266289</v>
      </c>
      <c r="D143" s="148">
        <f>HLOOKUP(B143,'PNW Total Housing Units'!$D$16:$AH$20,4,FALSE)</f>
        <v>6891.2475348181852</v>
      </c>
      <c r="E143" s="148">
        <f t="shared" si="59"/>
        <v>609090.46041748102</v>
      </c>
      <c r="F143" s="148">
        <f t="shared" si="65"/>
        <v>45683.92</v>
      </c>
      <c r="G143" s="148">
        <f t="shared" si="66"/>
        <v>7166.8974362109129</v>
      </c>
      <c r="H143" s="150">
        <f t="shared" si="62"/>
        <v>551.29980278545486</v>
      </c>
      <c r="I143" s="148">
        <f t="shared" si="63"/>
        <v>53402.117238996369</v>
      </c>
      <c r="J143" s="148">
        <f t="shared" si="64"/>
        <v>647293.07723899628</v>
      </c>
      <c r="K143" s="178"/>
      <c r="L143" s="174"/>
      <c r="M143" s="174"/>
      <c r="N143" s="174"/>
    </row>
    <row r="144" spans="2:14" s="172" customFormat="1">
      <c r="B144" s="177">
        <f t="shared" si="58"/>
        <v>2022</v>
      </c>
      <c r="C144" s="148">
        <f>HLOOKUP(B144,'PNW Total Housing Units'!$A$10:$AH$14,4,FALSE)</f>
        <v>602199.21288266289</v>
      </c>
      <c r="D144" s="148">
        <f>HLOOKUP(B144,'PNW Total Housing Units'!$D$16:$AH$20,4,FALSE)</f>
        <v>7172.6228670698292</v>
      </c>
      <c r="E144" s="148">
        <f t="shared" si="59"/>
        <v>609371.83574973268</v>
      </c>
      <c r="F144" s="148">
        <f t="shared" si="65"/>
        <v>45683.92</v>
      </c>
      <c r="G144" s="148">
        <f t="shared" si="66"/>
        <v>7459.527781752623</v>
      </c>
      <c r="H144" s="150">
        <f t="shared" si="62"/>
        <v>573.80982936558644</v>
      </c>
      <c r="I144" s="148">
        <f t="shared" si="63"/>
        <v>53717.257611118206</v>
      </c>
      <c r="J144" s="148">
        <f t="shared" si="64"/>
        <v>647608.21761111822</v>
      </c>
      <c r="K144" s="178"/>
      <c r="L144" s="174"/>
      <c r="M144" s="174"/>
      <c r="N144" s="174"/>
    </row>
    <row r="145" spans="2:14" s="172" customFormat="1">
      <c r="B145" s="177">
        <f t="shared" si="58"/>
        <v>2023</v>
      </c>
      <c r="C145" s="148">
        <f>HLOOKUP(B145,'PNW Total Housing Units'!$A$10:$AH$14,4,FALSE)</f>
        <v>602199.21288266289</v>
      </c>
      <c r="D145" s="148">
        <f>HLOOKUP(B145,'PNW Total Housing Units'!$D$16:$AH$20,4,FALSE)</f>
        <v>7396.632507745986</v>
      </c>
      <c r="E145" s="148">
        <f t="shared" si="59"/>
        <v>609595.84539040888</v>
      </c>
      <c r="F145" s="148">
        <f t="shared" si="65"/>
        <v>45683.92</v>
      </c>
      <c r="G145" s="148">
        <f t="shared" si="66"/>
        <v>7692.4978080558258</v>
      </c>
      <c r="H145" s="150">
        <f t="shared" si="62"/>
        <v>591.73060061967885</v>
      </c>
      <c r="I145" s="148">
        <f t="shared" si="63"/>
        <v>53968.148408675508</v>
      </c>
      <c r="J145" s="148">
        <f t="shared" si="64"/>
        <v>647859.10840867553</v>
      </c>
      <c r="K145" s="178"/>
      <c r="L145" s="174"/>
      <c r="M145" s="174"/>
      <c r="N145" s="174"/>
    </row>
    <row r="146" spans="2:14" s="172" customFormat="1">
      <c r="B146" s="177">
        <f t="shared" si="58"/>
        <v>2024</v>
      </c>
      <c r="C146" s="148">
        <f>HLOOKUP(B146,'PNW Total Housing Units'!$A$10:$AH$14,4,FALSE)</f>
        <v>602199.21288266289</v>
      </c>
      <c r="D146" s="148">
        <f>HLOOKUP(B146,'PNW Total Housing Units'!$D$16:$AH$20,4,FALSE)</f>
        <v>7519.0522943062497</v>
      </c>
      <c r="E146" s="148">
        <f t="shared" si="59"/>
        <v>609718.26517696911</v>
      </c>
      <c r="F146" s="148">
        <f t="shared" si="65"/>
        <v>45683.92</v>
      </c>
      <c r="G146" s="148">
        <f t="shared" si="66"/>
        <v>7819.8143860785003</v>
      </c>
      <c r="H146" s="150">
        <f t="shared" si="62"/>
        <v>601.52418354450003</v>
      </c>
      <c r="I146" s="148">
        <f t="shared" si="63"/>
        <v>54105.258569622994</v>
      </c>
      <c r="J146" s="148">
        <f t="shared" si="64"/>
        <v>647996.21856962296</v>
      </c>
      <c r="K146" s="178"/>
      <c r="L146" s="174"/>
      <c r="M146" s="174"/>
      <c r="N146" s="174"/>
    </row>
    <row r="147" spans="2:14" s="172" customFormat="1">
      <c r="B147" s="177">
        <f t="shared" si="58"/>
        <v>2025</v>
      </c>
      <c r="C147" s="148">
        <f>HLOOKUP(B147,'PNW Total Housing Units'!$A$10:$AH$14,4,FALSE)</f>
        <v>602199.21288266289</v>
      </c>
      <c r="D147" s="148">
        <f>HLOOKUP(B147,'PNW Total Housing Units'!$D$16:$AH$20,4,FALSE)</f>
        <v>7514.7954293861294</v>
      </c>
      <c r="E147" s="148">
        <f t="shared" si="59"/>
        <v>609714.00831204897</v>
      </c>
      <c r="F147" s="148">
        <f t="shared" si="65"/>
        <v>45683.92</v>
      </c>
      <c r="G147" s="148">
        <f t="shared" si="66"/>
        <v>7815.387246561575</v>
      </c>
      <c r="H147" s="150">
        <f t="shared" si="62"/>
        <v>601.18363435089043</v>
      </c>
      <c r="I147" s="148">
        <f t="shared" si="63"/>
        <v>54100.490880912461</v>
      </c>
      <c r="J147" s="148">
        <f t="shared" si="64"/>
        <v>647991.45088091237</v>
      </c>
      <c r="K147" s="178"/>
      <c r="L147" s="174"/>
      <c r="M147" s="174"/>
      <c r="N147" s="174"/>
    </row>
    <row r="148" spans="2:14" s="172" customFormat="1">
      <c r="B148" s="177">
        <f t="shared" si="58"/>
        <v>2026</v>
      </c>
      <c r="C148" s="148">
        <f>HLOOKUP(B148,'PNW Total Housing Units'!$A$10:$AH$14,4,FALSE)</f>
        <v>602199.21288266289</v>
      </c>
      <c r="D148" s="148">
        <f>HLOOKUP(B148,'PNW Total Housing Units'!$D$16:$AH$20,4,FALSE)</f>
        <v>7381.4175067627784</v>
      </c>
      <c r="E148" s="148">
        <f t="shared" si="59"/>
        <v>609580.63038942567</v>
      </c>
      <c r="F148" s="148">
        <f t="shared" si="65"/>
        <v>45683.92</v>
      </c>
      <c r="G148" s="148">
        <f t="shared" si="66"/>
        <v>7676.6742070332903</v>
      </c>
      <c r="H148" s="150">
        <f t="shared" si="62"/>
        <v>590.51340054102229</v>
      </c>
      <c r="I148" s="148">
        <f t="shared" si="63"/>
        <v>53951.107607574311</v>
      </c>
      <c r="J148" s="148">
        <f t="shared" si="64"/>
        <v>647842.06760757428</v>
      </c>
      <c r="K148" s="178"/>
      <c r="L148" s="174"/>
      <c r="M148" s="174"/>
      <c r="N148" s="174"/>
    </row>
    <row r="149" spans="2:14" s="172" customFormat="1">
      <c r="B149" s="177">
        <f t="shared" si="58"/>
        <v>2027</v>
      </c>
      <c r="C149" s="148">
        <f>HLOOKUP(B149,'PNW Total Housing Units'!$A$10:$AH$14,4,FALSE)</f>
        <v>602199.21288266289</v>
      </c>
      <c r="D149" s="148">
        <f>HLOOKUP(B149,'PNW Total Housing Units'!$D$16:$AH$20,4,FALSE)</f>
        <v>7141.11130478421</v>
      </c>
      <c r="E149" s="148">
        <f t="shared" si="59"/>
        <v>609340.32418744708</v>
      </c>
      <c r="F149" s="148">
        <f t="shared" si="65"/>
        <v>45683.92</v>
      </c>
      <c r="G149" s="148">
        <f t="shared" si="66"/>
        <v>7426.7557569755791</v>
      </c>
      <c r="H149" s="150">
        <f t="shared" si="62"/>
        <v>571.28890438273686</v>
      </c>
      <c r="I149" s="148">
        <f t="shared" si="63"/>
        <v>53681.964661358317</v>
      </c>
      <c r="J149" s="148">
        <f t="shared" si="64"/>
        <v>647572.92466135824</v>
      </c>
      <c r="K149" s="178"/>
      <c r="L149" s="174"/>
      <c r="M149" s="174"/>
      <c r="N149" s="174"/>
    </row>
    <row r="150" spans="2:14" s="172" customFormat="1">
      <c r="B150" s="177">
        <f t="shared" si="58"/>
        <v>2028</v>
      </c>
      <c r="C150" s="148">
        <f>HLOOKUP(B150,'PNW Total Housing Units'!$A$10:$AH$14,4,FALSE)</f>
        <v>602199.21288266289</v>
      </c>
      <c r="D150" s="148">
        <f>HLOOKUP(B150,'PNW Total Housing Units'!$D$16:$AH$20,4,FALSE)</f>
        <v>6832.6507276219036</v>
      </c>
      <c r="E150" s="148">
        <f t="shared" si="59"/>
        <v>609031.86361028475</v>
      </c>
      <c r="F150" s="148">
        <f t="shared" si="65"/>
        <v>45683.92</v>
      </c>
      <c r="G150" s="148">
        <f t="shared" si="66"/>
        <v>7105.9567567267795</v>
      </c>
      <c r="H150" s="150">
        <f t="shared" si="62"/>
        <v>546.61205820975226</v>
      </c>
      <c r="I150" s="148">
        <f t="shared" si="63"/>
        <v>53336.488814936529</v>
      </c>
      <c r="J150" s="148">
        <f t="shared" si="64"/>
        <v>647227.44881493645</v>
      </c>
      <c r="K150" s="178"/>
      <c r="L150" s="174"/>
      <c r="M150" s="174"/>
      <c r="N150" s="174"/>
    </row>
    <row r="151" spans="2:14" s="172" customFormat="1">
      <c r="B151" s="177">
        <f t="shared" si="58"/>
        <v>2029</v>
      </c>
      <c r="C151" s="148">
        <f>HLOOKUP(B151,'PNW Total Housing Units'!$A$10:$AH$14,4,FALSE)</f>
        <v>602199.21288266289</v>
      </c>
      <c r="D151" s="148">
        <f>HLOOKUP(B151,'PNW Total Housing Units'!$D$16:$AH$20,4,FALSE)</f>
        <v>6504.892481846382</v>
      </c>
      <c r="E151" s="148">
        <f t="shared" si="59"/>
        <v>608704.10536450928</v>
      </c>
      <c r="F151" s="148">
        <f t="shared" si="65"/>
        <v>45683.92</v>
      </c>
      <c r="G151" s="148">
        <f t="shared" si="66"/>
        <v>6765.0881811202371</v>
      </c>
      <c r="H151" s="150">
        <f t="shared" si="62"/>
        <v>520.39139854771054</v>
      </c>
      <c r="I151" s="148">
        <f t="shared" si="63"/>
        <v>52969.399579667945</v>
      </c>
      <c r="J151" s="148">
        <f t="shared" si="64"/>
        <v>646860.35957966791</v>
      </c>
      <c r="K151" s="178"/>
      <c r="L151" s="174"/>
      <c r="M151" s="174"/>
      <c r="N151" s="174"/>
    </row>
    <row r="152" spans="2:14" s="172" customFormat="1">
      <c r="B152" s="177">
        <f>B151+1</f>
        <v>2030</v>
      </c>
      <c r="C152" s="148">
        <f>HLOOKUP(B152,'PNW Total Housing Units'!$A$10:$AH$14,4,FALSE)</f>
        <v>602199.21288266289</v>
      </c>
      <c r="D152" s="148">
        <f>HLOOKUP(B152,'PNW Total Housing Units'!$D$16:$AH$20,4,FALSE)</f>
        <v>6208.5002991538504</v>
      </c>
      <c r="E152" s="148">
        <f t="shared" si="59"/>
        <v>608407.71318181674</v>
      </c>
      <c r="F152" s="148">
        <f t="shared" si="65"/>
        <v>45683.92</v>
      </c>
      <c r="G152" s="148">
        <f t="shared" si="66"/>
        <v>6456.840311120005</v>
      </c>
      <c r="H152" s="150">
        <f t="shared" si="62"/>
        <v>496.68002393230807</v>
      </c>
      <c r="I152" s="148">
        <f t="shared" si="63"/>
        <v>52637.440335052306</v>
      </c>
      <c r="J152" s="148">
        <f t="shared" si="64"/>
        <v>646528.40033505228</v>
      </c>
      <c r="K152" s="178"/>
      <c r="L152" s="174"/>
      <c r="M152" s="174"/>
      <c r="N152" s="174"/>
    </row>
    <row r="153" spans="2:14" s="172" customFormat="1">
      <c r="B153" s="177">
        <f t="shared" si="58"/>
        <v>2031</v>
      </c>
      <c r="C153" s="149">
        <f>C152</f>
        <v>602199.21288266289</v>
      </c>
      <c r="D153" s="149">
        <f>D152*(1+$M$86)</f>
        <v>6208.5002991538504</v>
      </c>
      <c r="E153" s="149">
        <f t="shared" si="59"/>
        <v>608407.71318181674</v>
      </c>
      <c r="F153" s="148">
        <f t="shared" si="65"/>
        <v>45683.92</v>
      </c>
      <c r="G153" s="149">
        <f>D153*$M$124</f>
        <v>6456.840311120005</v>
      </c>
      <c r="H153" s="150">
        <f t="shared" si="62"/>
        <v>496.68002393230807</v>
      </c>
      <c r="I153" s="148">
        <f t="shared" si="63"/>
        <v>52637.440335052306</v>
      </c>
      <c r="J153" s="148">
        <f t="shared" si="64"/>
        <v>646528.40033505228</v>
      </c>
      <c r="K153" s="178"/>
      <c r="L153" s="174"/>
      <c r="M153" s="174"/>
      <c r="N153" s="174"/>
    </row>
    <row r="154" spans="2:14" s="172" customFormat="1">
      <c r="B154" s="177">
        <f t="shared" si="58"/>
        <v>2032</v>
      </c>
      <c r="C154" s="149">
        <f t="shared" ref="C154:C156" si="67">C153</f>
        <v>602199.21288266289</v>
      </c>
      <c r="D154" s="149">
        <f t="shared" ref="D154:D156" si="68">D153*(1+$M$86)</f>
        <v>6208.5002991538504</v>
      </c>
      <c r="E154" s="149">
        <f t="shared" si="59"/>
        <v>608407.71318181674</v>
      </c>
      <c r="F154" s="148">
        <f t="shared" si="65"/>
        <v>45683.92</v>
      </c>
      <c r="G154" s="149">
        <f t="shared" ref="G154:G156" si="69">D154*$M$124</f>
        <v>6456.840311120005</v>
      </c>
      <c r="H154" s="150">
        <f t="shared" si="62"/>
        <v>496.68002393230807</v>
      </c>
      <c r="I154" s="148">
        <f t="shared" si="63"/>
        <v>52637.440335052306</v>
      </c>
      <c r="J154" s="148">
        <f t="shared" si="64"/>
        <v>646528.40033505228</v>
      </c>
      <c r="K154" s="178"/>
      <c r="L154" s="174"/>
      <c r="M154" s="174"/>
      <c r="N154" s="174"/>
    </row>
    <row r="155" spans="2:14" s="172" customFormat="1">
      <c r="B155" s="177">
        <f t="shared" si="58"/>
        <v>2033</v>
      </c>
      <c r="C155" s="149">
        <f t="shared" si="67"/>
        <v>602199.21288266289</v>
      </c>
      <c r="D155" s="149">
        <f t="shared" si="68"/>
        <v>6208.5002991538504</v>
      </c>
      <c r="E155" s="149">
        <f t="shared" si="59"/>
        <v>608407.71318181674</v>
      </c>
      <c r="F155" s="148">
        <f t="shared" si="65"/>
        <v>45683.92</v>
      </c>
      <c r="G155" s="149">
        <f t="shared" si="69"/>
        <v>6456.840311120005</v>
      </c>
      <c r="H155" s="150">
        <f t="shared" si="62"/>
        <v>496.68002393230807</v>
      </c>
      <c r="I155" s="148">
        <f t="shared" si="63"/>
        <v>52637.440335052306</v>
      </c>
      <c r="J155" s="148">
        <f t="shared" si="64"/>
        <v>646528.40033505228</v>
      </c>
      <c r="K155" s="178"/>
      <c r="L155" s="174"/>
      <c r="M155" s="174"/>
      <c r="N155" s="174"/>
    </row>
    <row r="156" spans="2:14" s="172" customFormat="1">
      <c r="B156" s="177">
        <f t="shared" si="58"/>
        <v>2034</v>
      </c>
      <c r="C156" s="149">
        <f t="shared" si="67"/>
        <v>602199.21288266289</v>
      </c>
      <c r="D156" s="149">
        <f t="shared" si="68"/>
        <v>6208.5002991538504</v>
      </c>
      <c r="E156" s="149">
        <f t="shared" si="59"/>
        <v>608407.71318181674</v>
      </c>
      <c r="F156" s="148">
        <f t="shared" si="65"/>
        <v>45683.92</v>
      </c>
      <c r="G156" s="149">
        <f t="shared" si="69"/>
        <v>6456.840311120005</v>
      </c>
      <c r="H156" s="150">
        <f t="shared" si="62"/>
        <v>496.68002393230807</v>
      </c>
      <c r="I156" s="148">
        <f t="shared" si="63"/>
        <v>52637.440335052306</v>
      </c>
      <c r="J156" s="148">
        <f t="shared" si="64"/>
        <v>646528.40033505228</v>
      </c>
      <c r="K156" s="178"/>
      <c r="L156" s="174"/>
      <c r="M156" s="174"/>
      <c r="N156" s="174"/>
    </row>
    <row r="157" spans="2:14" s="172" customFormat="1"/>
    <row r="158" spans="2:14" s="172" customFormat="1">
      <c r="B158" s="173"/>
      <c r="C158" s="172" t="s">
        <v>4</v>
      </c>
    </row>
  </sheetData>
  <pageMargins left="0.7" right="0.7" top="0.75" bottom="0.75" header="0.3" footer="0.3"/>
  <pageSetup orientation="portrait" verticalDpi="0"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sheetPr>
  <dimension ref="A1:AK74"/>
  <sheetViews>
    <sheetView topLeftCell="A25" zoomScale="70" zoomScaleNormal="70" workbookViewId="0">
      <selection activeCell="BG25" sqref="BG25"/>
    </sheetView>
  </sheetViews>
  <sheetFormatPr defaultRowHeight="15"/>
  <cols>
    <col min="1" max="1" width="30.7109375" customWidth="1"/>
    <col min="4" max="4" width="17.28515625" bestFit="1" customWidth="1"/>
    <col min="5" max="5" width="12.42578125" bestFit="1" customWidth="1"/>
    <col min="6" max="10" width="10.28515625" bestFit="1" customWidth="1"/>
    <col min="11" max="35" width="10.5703125" bestFit="1" customWidth="1"/>
  </cols>
  <sheetData>
    <row r="1" spans="1:36" ht="15.75" thickBot="1">
      <c r="A1" s="31" t="s">
        <v>75</v>
      </c>
      <c r="B1" s="28"/>
      <c r="C1" s="28"/>
      <c r="D1" s="28"/>
      <c r="E1" s="28"/>
      <c r="F1" s="28"/>
      <c r="G1" s="28"/>
      <c r="H1" s="28"/>
      <c r="I1" s="28"/>
      <c r="J1" s="28"/>
      <c r="K1" s="28"/>
      <c r="L1" s="34"/>
      <c r="M1" s="34"/>
      <c r="N1" s="34"/>
      <c r="O1" s="34"/>
      <c r="P1" s="34"/>
      <c r="Q1" s="34"/>
      <c r="R1" s="34"/>
      <c r="S1" s="34"/>
      <c r="T1" s="28"/>
      <c r="U1" s="28"/>
      <c r="V1" s="28"/>
      <c r="W1" s="28"/>
      <c r="X1" s="28"/>
      <c r="Y1" s="28"/>
      <c r="Z1" s="28"/>
      <c r="AA1" s="28"/>
      <c r="AB1" s="28"/>
      <c r="AC1" s="28"/>
      <c r="AD1" s="28"/>
      <c r="AE1" s="28"/>
      <c r="AF1" s="28"/>
      <c r="AG1" s="28"/>
      <c r="AH1" s="28"/>
      <c r="AI1" s="28"/>
      <c r="AJ1" s="28"/>
    </row>
    <row r="2" spans="1:36" ht="15.75" thickBot="1">
      <c r="A2" s="36" t="s">
        <v>41</v>
      </c>
      <c r="B2" s="37"/>
      <c r="C2" s="28"/>
      <c r="D2" s="115" t="s">
        <v>42</v>
      </c>
      <c r="E2" s="116">
        <v>5251877</v>
      </c>
      <c r="F2" s="117">
        <v>0.96375810452631627</v>
      </c>
      <c r="G2" s="28"/>
      <c r="H2" s="28"/>
      <c r="I2" s="28"/>
      <c r="J2" s="28"/>
      <c r="K2" s="28"/>
      <c r="L2" s="34"/>
      <c r="M2" s="34"/>
      <c r="N2" s="34"/>
      <c r="O2" s="34"/>
      <c r="P2" s="34"/>
      <c r="Q2" s="34"/>
      <c r="R2" s="34"/>
      <c r="S2" s="34"/>
      <c r="T2" s="28"/>
      <c r="U2" s="28"/>
      <c r="V2" s="28"/>
      <c r="W2" s="28"/>
      <c r="X2" s="28"/>
      <c r="Y2" s="28"/>
      <c r="Z2" s="28"/>
      <c r="AA2" s="28"/>
      <c r="AB2" s="28"/>
      <c r="AC2" s="28"/>
      <c r="AD2" s="28"/>
      <c r="AE2" s="28"/>
      <c r="AF2" s="28"/>
      <c r="AG2" s="28"/>
      <c r="AH2" s="28"/>
      <c r="AI2" s="28"/>
      <c r="AJ2" s="28"/>
    </row>
    <row r="3" spans="1:36" ht="15.75" thickBot="1">
      <c r="A3" s="67" t="s">
        <v>43</v>
      </c>
      <c r="B3" s="68"/>
      <c r="C3" s="42"/>
      <c r="D3" s="42"/>
      <c r="E3" s="28"/>
      <c r="F3" s="28"/>
      <c r="G3" s="28"/>
      <c r="H3" s="28"/>
      <c r="I3" s="28"/>
      <c r="J3" s="28"/>
      <c r="K3" s="28"/>
      <c r="L3" s="34"/>
      <c r="M3" s="34"/>
      <c r="N3" s="34"/>
      <c r="O3" s="34"/>
      <c r="P3" s="34"/>
      <c r="Q3" s="34"/>
      <c r="R3" s="34"/>
      <c r="S3" s="34"/>
      <c r="T3" s="28"/>
      <c r="U3" s="28"/>
      <c r="V3" s="28"/>
      <c r="W3" s="28"/>
      <c r="X3" s="28"/>
      <c r="Y3" s="28"/>
      <c r="Z3" s="28"/>
      <c r="AA3" s="28"/>
      <c r="AB3" s="28"/>
      <c r="AC3" s="28"/>
      <c r="AD3" s="28"/>
      <c r="AE3" s="28"/>
      <c r="AF3" s="28"/>
      <c r="AG3" s="28"/>
      <c r="AH3" s="28"/>
      <c r="AI3" s="28"/>
      <c r="AJ3" s="28"/>
    </row>
    <row r="4" spans="1:36" ht="27" thickBot="1">
      <c r="A4" s="80" t="s">
        <v>19</v>
      </c>
      <c r="B4" s="81"/>
      <c r="C4" s="82" t="s">
        <v>44</v>
      </c>
      <c r="D4" s="83">
        <v>2000</v>
      </c>
      <c r="E4" s="83">
        <v>2001</v>
      </c>
      <c r="F4" s="83">
        <v>2002</v>
      </c>
      <c r="G4" s="83">
        <v>2003</v>
      </c>
      <c r="H4" s="83">
        <v>2004</v>
      </c>
      <c r="I4" s="83">
        <v>2005</v>
      </c>
      <c r="J4" s="83">
        <v>2006</v>
      </c>
      <c r="K4" s="83">
        <v>2007</v>
      </c>
      <c r="L4" s="83">
        <v>2008</v>
      </c>
      <c r="M4" s="83">
        <v>2009</v>
      </c>
      <c r="N4" s="83">
        <v>2010</v>
      </c>
      <c r="O4" s="83">
        <v>2011</v>
      </c>
      <c r="P4" s="83">
        <v>2012</v>
      </c>
      <c r="Q4" s="83">
        <v>2013</v>
      </c>
      <c r="R4" s="83">
        <v>2014</v>
      </c>
      <c r="S4" s="83">
        <v>2015</v>
      </c>
      <c r="T4" s="83">
        <v>2016</v>
      </c>
      <c r="U4" s="83">
        <v>2017</v>
      </c>
      <c r="V4" s="83">
        <v>2018</v>
      </c>
      <c r="W4" s="83">
        <v>2019</v>
      </c>
      <c r="X4" s="83">
        <v>2020</v>
      </c>
      <c r="Y4" s="83">
        <v>2021</v>
      </c>
      <c r="Z4" s="83">
        <v>2022</v>
      </c>
      <c r="AA4" s="83">
        <v>2023</v>
      </c>
      <c r="AB4" s="83">
        <v>2024</v>
      </c>
      <c r="AC4" s="84">
        <v>2025</v>
      </c>
      <c r="AD4" s="83">
        <v>2026</v>
      </c>
      <c r="AE4" s="84">
        <v>2027</v>
      </c>
      <c r="AF4" s="83">
        <v>2028</v>
      </c>
      <c r="AG4" s="84">
        <v>2029</v>
      </c>
      <c r="AH4" s="83">
        <v>2030</v>
      </c>
      <c r="AI4" s="28"/>
      <c r="AJ4" s="28"/>
    </row>
    <row r="5" spans="1:36" ht="15.75" thickBot="1">
      <c r="A5" s="77" t="s">
        <v>45</v>
      </c>
      <c r="B5" s="78"/>
      <c r="C5" s="118"/>
      <c r="D5" s="120">
        <v>7096.0941780821922</v>
      </c>
      <c r="E5" s="119">
        <v>6838.2690639269404</v>
      </c>
      <c r="F5" s="41">
        <v>6929.972260273973</v>
      </c>
      <c r="G5" s="41">
        <v>6942.6368721461185</v>
      </c>
      <c r="H5" s="41">
        <v>7057.3150684931506</v>
      </c>
      <c r="I5" s="41">
        <v>7234.3865296803651</v>
      </c>
      <c r="J5" s="41">
        <v>7332.7741864840191</v>
      </c>
      <c r="K5" s="41">
        <v>7432.4999154202023</v>
      </c>
      <c r="L5" s="41">
        <v>7533.5819142699174</v>
      </c>
      <c r="M5" s="41">
        <v>7636.0386283039888</v>
      </c>
      <c r="N5" s="41">
        <v>7739.8887536489237</v>
      </c>
      <c r="O5" s="41">
        <v>7845.1512406985494</v>
      </c>
      <c r="P5" s="41">
        <v>7951.8452975720511</v>
      </c>
      <c r="Q5" s="41">
        <v>8059.9903936190321</v>
      </c>
      <c r="R5" s="41">
        <v>8169.6062629722519</v>
      </c>
      <c r="S5" s="41">
        <v>8280.7129081486746</v>
      </c>
      <c r="T5" s="41">
        <v>8393.3306036994982</v>
      </c>
      <c r="U5" s="41">
        <v>8507.4798999098111</v>
      </c>
      <c r="V5" s="41">
        <v>8623.181626548585</v>
      </c>
      <c r="W5" s="41">
        <v>8740.4568966696479</v>
      </c>
      <c r="X5" s="41">
        <v>8859.3271104643554</v>
      </c>
      <c r="Y5" s="41">
        <v>8979.8139591666713</v>
      </c>
      <c r="Z5" s="41">
        <v>9101.9394290113396</v>
      </c>
      <c r="AA5" s="41">
        <v>9225.7258052458928</v>
      </c>
      <c r="AB5" s="41">
        <v>9351.1956761972378</v>
      </c>
      <c r="AC5" s="79">
        <v>9478.3719373935219</v>
      </c>
      <c r="AD5" s="79">
        <v>9607.2777957420749</v>
      </c>
      <c r="AE5" s="79">
        <v>9737.936773764166</v>
      </c>
      <c r="AF5" s="79">
        <v>9870.3727138873601</v>
      </c>
      <c r="AG5" s="79">
        <v>10004.609782796229</v>
      </c>
      <c r="AH5" s="79">
        <v>10140.672475842259</v>
      </c>
      <c r="AI5" s="27"/>
      <c r="AJ5" s="27"/>
    </row>
    <row r="6" spans="1:36" ht="15.75" thickBot="1">
      <c r="A6" s="71" t="s">
        <v>46</v>
      </c>
      <c r="B6" s="30"/>
      <c r="C6" s="121">
        <v>1.3599999999999999E-2</v>
      </c>
      <c r="D6" s="139">
        <v>62161785</v>
      </c>
      <c r="E6" s="140">
        <v>59903237</v>
      </c>
      <c r="F6" s="141">
        <v>60706557</v>
      </c>
      <c r="G6" s="141">
        <v>60817499</v>
      </c>
      <c r="H6" s="141">
        <v>61822080</v>
      </c>
      <c r="I6" s="141">
        <v>63373226</v>
      </c>
      <c r="J6" s="141">
        <v>64235101.873600006</v>
      </c>
      <c r="K6" s="141">
        <v>65108699.259080969</v>
      </c>
      <c r="L6" s="141">
        <v>65994177.569004476</v>
      </c>
      <c r="M6" s="141">
        <v>66891698.383942939</v>
      </c>
      <c r="N6" s="141">
        <v>67801425.481964573</v>
      </c>
      <c r="O6" s="141">
        <v>68723524.868519291</v>
      </c>
      <c r="P6" s="141">
        <v>69658164.806731164</v>
      </c>
      <c r="Q6" s="141">
        <v>70605515.848102719</v>
      </c>
      <c r="R6" s="141">
        <v>71565750.863636926</v>
      </c>
      <c r="S6" s="141">
        <v>72539045.075382397</v>
      </c>
      <c r="T6" s="141">
        <v>73525576.088407606</v>
      </c>
      <c r="U6" s="141">
        <v>74525523.92320995</v>
      </c>
      <c r="V6" s="141">
        <v>75539071.048565611</v>
      </c>
      <c r="W6" s="141">
        <v>76566402.41482611</v>
      </c>
      <c r="X6" s="141">
        <v>77607705.487667754</v>
      </c>
      <c r="Y6" s="141">
        <v>78663170.28230004</v>
      </c>
      <c r="Z6" s="141">
        <v>79732989.398139328</v>
      </c>
      <c r="AA6" s="141">
        <v>80817358.05395402</v>
      </c>
      <c r="AB6" s="141">
        <v>81916474.1234878</v>
      </c>
      <c r="AC6" s="141">
        <v>83030538.171567246</v>
      </c>
      <c r="AD6" s="141">
        <v>84159753.490700573</v>
      </c>
      <c r="AE6" s="141">
        <v>85304326.138174102</v>
      </c>
      <c r="AF6" s="141">
        <v>86464464.973653272</v>
      </c>
      <c r="AG6" s="141">
        <v>87640381.697294965</v>
      </c>
      <c r="AH6" s="141">
        <v>88832290.888378188</v>
      </c>
      <c r="AI6" s="27"/>
      <c r="AJ6" s="27"/>
    </row>
    <row r="7" spans="1:36" ht="15.75" thickBot="1">
      <c r="A7" s="72" t="s">
        <v>47</v>
      </c>
      <c r="B7" s="73"/>
      <c r="C7" s="73"/>
      <c r="D7" s="74">
        <v>12495.485693180231</v>
      </c>
      <c r="E7" s="40">
        <v>11845.854370783209</v>
      </c>
      <c r="F7" s="40">
        <v>11798.763102306501</v>
      </c>
      <c r="G7" s="40">
        <v>11605.750857409625</v>
      </c>
      <c r="H7" s="40">
        <v>11575.501828351376</v>
      </c>
      <c r="I7" s="40">
        <v>11629.453653898951</v>
      </c>
      <c r="J7" s="40">
        <v>11572.085778896635</v>
      </c>
      <c r="K7" s="75">
        <v>11553.341704394823</v>
      </c>
      <c r="L7" s="75">
        <v>11594.490158869601</v>
      </c>
      <c r="M7" s="75">
        <v>11668.382215173444</v>
      </c>
      <c r="N7" s="75">
        <v>11702.846922596476</v>
      </c>
      <c r="O7" s="75">
        <v>11697.782719338691</v>
      </c>
      <c r="P7" s="75">
        <v>11674.759798334439</v>
      </c>
      <c r="Q7" s="75">
        <v>11650.270087020355</v>
      </c>
      <c r="R7" s="75">
        <v>11628.236752168692</v>
      </c>
      <c r="S7" s="75">
        <v>11606.784498471472</v>
      </c>
      <c r="T7" s="75">
        <v>11586.171944747206</v>
      </c>
      <c r="U7" s="75">
        <v>11569.668280553989</v>
      </c>
      <c r="V7" s="75">
        <v>11556.990336543193</v>
      </c>
      <c r="W7" s="75">
        <v>11547.740542818807</v>
      </c>
      <c r="X7" s="75">
        <v>11541.559811706056</v>
      </c>
      <c r="Y7" s="75">
        <v>11540.693798948863</v>
      </c>
      <c r="Z7" s="75">
        <v>11542.939659734868</v>
      </c>
      <c r="AA7" s="75">
        <v>11548.012385152613</v>
      </c>
      <c r="AB7" s="75">
        <v>11556.454033794867</v>
      </c>
      <c r="AC7" s="76">
        <v>11567.487101900791</v>
      </c>
      <c r="AD7" s="76">
        <v>11581.937917526342</v>
      </c>
      <c r="AE7" s="76">
        <v>11600.518647451017</v>
      </c>
      <c r="AF7" s="76">
        <v>11623.69252433025</v>
      </c>
      <c r="AG7" s="76">
        <v>11650.669167325697</v>
      </c>
      <c r="AH7" s="76">
        <v>11680.308151133284</v>
      </c>
      <c r="AI7" s="27"/>
      <c r="AJ7" s="27"/>
    </row>
    <row r="8" spans="1:36" ht="15.75" thickBot="1">
      <c r="A8" s="69"/>
      <c r="B8" s="66"/>
      <c r="C8" s="66"/>
      <c r="D8" s="92"/>
      <c r="E8" s="66"/>
      <c r="F8" s="66"/>
      <c r="G8" s="66"/>
      <c r="H8" s="66"/>
      <c r="I8" s="66"/>
      <c r="J8" s="66"/>
      <c r="K8" s="65"/>
      <c r="L8" s="70"/>
      <c r="M8" s="70"/>
      <c r="N8" s="70"/>
      <c r="O8" s="70"/>
      <c r="P8" s="70"/>
      <c r="Q8" s="70"/>
      <c r="R8" s="70"/>
      <c r="S8" s="70"/>
      <c r="T8" s="70"/>
      <c r="U8" s="70"/>
      <c r="V8" s="70"/>
      <c r="W8" s="70"/>
      <c r="X8" s="70"/>
      <c r="Y8" s="70"/>
      <c r="Z8" s="27"/>
      <c r="AA8" s="27"/>
      <c r="AB8" s="27"/>
      <c r="AC8" s="27"/>
      <c r="AD8" s="27"/>
      <c r="AE8" s="27"/>
      <c r="AF8" s="27"/>
      <c r="AG8" s="27"/>
      <c r="AH8" s="27"/>
      <c r="AI8" s="27"/>
      <c r="AJ8" s="27"/>
    </row>
    <row r="9" spans="1:36" ht="15.75" thickBot="1">
      <c r="A9" s="85" t="s">
        <v>48</v>
      </c>
      <c r="B9" s="28"/>
      <c r="C9" s="114"/>
      <c r="D9" s="138">
        <v>4974739.3999999994</v>
      </c>
      <c r="E9" s="138">
        <v>5056894.5999999996</v>
      </c>
      <c r="F9" s="138">
        <v>5145162.8</v>
      </c>
      <c r="G9" s="138">
        <v>5240289.9000000004</v>
      </c>
      <c r="H9" s="138">
        <v>5340768.8855943894</v>
      </c>
      <c r="I9" s="138">
        <v>5449372.5918717738</v>
      </c>
      <c r="J9" s="138">
        <v>5550866.3780164821</v>
      </c>
      <c r="K9" s="137">
        <v>5635486.3315705452</v>
      </c>
      <c r="L9" s="137">
        <v>5691856.7927301209</v>
      </c>
      <c r="M9" s="137">
        <v>5732731.1661900878</v>
      </c>
      <c r="N9" s="137">
        <v>5793583.8971840255</v>
      </c>
      <c r="O9" s="137">
        <v>5874918.9070597151</v>
      </c>
      <c r="P9" s="137">
        <v>5966560.8552108146</v>
      </c>
      <c r="Q9" s="137">
        <v>6060418.7989396751</v>
      </c>
      <c r="R9" s="137">
        <v>6154480.0289940573</v>
      </c>
      <c r="S9" s="137">
        <v>6249710.6830005553</v>
      </c>
      <c r="T9" s="137">
        <v>6345976.6037514852</v>
      </c>
      <c r="U9" s="137">
        <v>6441457.2756999955</v>
      </c>
      <c r="V9" s="137">
        <v>6536223.4326450154</v>
      </c>
      <c r="W9" s="137">
        <v>6630422.8200243432</v>
      </c>
      <c r="X9" s="137">
        <v>6724195.5813419549</v>
      </c>
      <c r="Y9" s="137">
        <v>6816156.0866873311</v>
      </c>
      <c r="Z9" s="137">
        <v>6907511.5827098358</v>
      </c>
      <c r="AA9" s="137">
        <v>6998378.1934509911</v>
      </c>
      <c r="AB9" s="137">
        <v>7088374.5034538377</v>
      </c>
      <c r="AC9" s="137">
        <v>7177923.5576518178</v>
      </c>
      <c r="AD9" s="137">
        <v>7266465.6027335469</v>
      </c>
      <c r="AE9" s="137">
        <v>7353492.4369022092</v>
      </c>
      <c r="AF9" s="137">
        <v>7438640.0700697554</v>
      </c>
      <c r="AG9" s="137">
        <v>7522347.4667946473</v>
      </c>
      <c r="AH9" s="142">
        <v>7605303.7076559681</v>
      </c>
      <c r="AI9" s="144">
        <v>7605303.7076559681</v>
      </c>
      <c r="AJ9" s="28"/>
    </row>
    <row r="10" spans="1:36" ht="52.5" thickBot="1">
      <c r="A10" s="124" t="s">
        <v>49</v>
      </c>
      <c r="B10" s="101" t="s">
        <v>50</v>
      </c>
      <c r="C10" s="122" t="s">
        <v>51</v>
      </c>
      <c r="D10" s="89">
        <v>2000</v>
      </c>
      <c r="E10" s="83">
        <v>2001</v>
      </c>
      <c r="F10" s="83">
        <v>2002</v>
      </c>
      <c r="G10" s="83">
        <v>2003</v>
      </c>
      <c r="H10" s="83">
        <v>2004</v>
      </c>
      <c r="I10" s="83">
        <v>2005</v>
      </c>
      <c r="J10" s="83">
        <v>2006</v>
      </c>
      <c r="K10" s="83">
        <v>2007</v>
      </c>
      <c r="L10" s="83">
        <v>2008</v>
      </c>
      <c r="M10" s="83">
        <v>2009</v>
      </c>
      <c r="N10" s="83">
        <v>2010</v>
      </c>
      <c r="O10" s="83">
        <v>2011</v>
      </c>
      <c r="P10" s="83">
        <v>2012</v>
      </c>
      <c r="Q10" s="83">
        <v>2013</v>
      </c>
      <c r="R10" s="83">
        <v>2014</v>
      </c>
      <c r="S10" s="83">
        <v>2015</v>
      </c>
      <c r="T10" s="83">
        <v>2016</v>
      </c>
      <c r="U10" s="83">
        <v>2017</v>
      </c>
      <c r="V10" s="83">
        <v>2018</v>
      </c>
      <c r="W10" s="83">
        <v>2019</v>
      </c>
      <c r="X10" s="83">
        <v>2020</v>
      </c>
      <c r="Y10" s="83">
        <v>2021</v>
      </c>
      <c r="Z10" s="83">
        <v>2022</v>
      </c>
      <c r="AA10" s="83">
        <v>2023</v>
      </c>
      <c r="AB10" s="83">
        <v>2024</v>
      </c>
      <c r="AC10" s="84">
        <v>2025</v>
      </c>
      <c r="AD10" s="83">
        <v>2026</v>
      </c>
      <c r="AE10" s="84">
        <v>2027</v>
      </c>
      <c r="AF10" s="83">
        <v>2028</v>
      </c>
      <c r="AG10" s="84">
        <v>2029</v>
      </c>
      <c r="AH10" s="127">
        <v>2030</v>
      </c>
      <c r="AI10" s="145" t="s">
        <v>52</v>
      </c>
      <c r="AJ10" s="28"/>
    </row>
    <row r="11" spans="1:36">
      <c r="A11" s="162" t="s">
        <v>53</v>
      </c>
      <c r="B11" s="155">
        <v>0.71994635037461963</v>
      </c>
      <c r="C11" s="163"/>
      <c r="D11" s="157">
        <v>3570492.3</v>
      </c>
      <c r="E11" s="157">
        <v>3629474.1</v>
      </c>
      <c r="F11" s="157">
        <v>3695648.7</v>
      </c>
      <c r="G11" s="157">
        <v>3768891.2</v>
      </c>
      <c r="H11" s="157">
        <v>3845833.6581283128</v>
      </c>
      <c r="I11" s="157">
        <v>3931209.459016378</v>
      </c>
      <c r="J11" s="157">
        <v>4007845.0402380563</v>
      </c>
      <c r="K11" s="157">
        <v>4066282.3426906951</v>
      </c>
      <c r="L11" s="157">
        <v>4100781.9917471772</v>
      </c>
      <c r="M11" s="157">
        <v>4127258.8807773907</v>
      </c>
      <c r="N11" s="157">
        <v>4127258.8807773907</v>
      </c>
      <c r="O11" s="157">
        <v>4127258.8807773907</v>
      </c>
      <c r="P11" s="157">
        <v>4127258.8807773907</v>
      </c>
      <c r="Q11" s="157">
        <v>4127258.8807773907</v>
      </c>
      <c r="R11" s="157">
        <v>4127258.8807773907</v>
      </c>
      <c r="S11" s="157">
        <v>4127258.8807773907</v>
      </c>
      <c r="T11" s="157">
        <v>4127258.8807773907</v>
      </c>
      <c r="U11" s="157">
        <v>4127258.8807773907</v>
      </c>
      <c r="V11" s="157">
        <v>4127258.8807773907</v>
      </c>
      <c r="W11" s="157">
        <v>4127258.8807773907</v>
      </c>
      <c r="X11" s="157">
        <v>4127258.8807773907</v>
      </c>
      <c r="Y11" s="157">
        <v>4127258.8807773907</v>
      </c>
      <c r="Z11" s="157">
        <v>4127258.8807773907</v>
      </c>
      <c r="AA11" s="157">
        <v>4127258.8807773907</v>
      </c>
      <c r="AB11" s="157">
        <v>4127258.8807773907</v>
      </c>
      <c r="AC11" s="157">
        <v>4127258.8807773907</v>
      </c>
      <c r="AD11" s="157">
        <v>4127258.8807773907</v>
      </c>
      <c r="AE11" s="157">
        <v>4127258.8807773907</v>
      </c>
      <c r="AF11" s="157">
        <v>4127258.8807773907</v>
      </c>
      <c r="AG11" s="157">
        <v>4127258.8807773907</v>
      </c>
      <c r="AH11" s="158">
        <v>4127258.8807773907</v>
      </c>
      <c r="AI11" s="161">
        <v>4127258.8807773907</v>
      </c>
      <c r="AJ11" s="28"/>
    </row>
    <row r="12" spans="1:36">
      <c r="A12" s="154" t="s">
        <v>54</v>
      </c>
      <c r="B12" s="155">
        <v>0.17500787032314283</v>
      </c>
      <c r="C12" s="156"/>
      <c r="D12" s="157">
        <v>868156.1</v>
      </c>
      <c r="E12" s="157">
        <v>884046.5</v>
      </c>
      <c r="F12" s="157">
        <v>898676.1</v>
      </c>
      <c r="G12" s="157">
        <v>913665.7</v>
      </c>
      <c r="H12" s="157">
        <v>930543.22746607638</v>
      </c>
      <c r="I12" s="157">
        <v>947114.13285539532</v>
      </c>
      <c r="J12" s="157">
        <v>965629.33777842578</v>
      </c>
      <c r="K12" s="157">
        <v>983777.89843633561</v>
      </c>
      <c r="L12" s="157">
        <v>997322.79761947482</v>
      </c>
      <c r="M12" s="157">
        <v>1003273.0725300342</v>
      </c>
      <c r="N12" s="157">
        <v>1003273.0725300342</v>
      </c>
      <c r="O12" s="157">
        <v>1003273.0725300342</v>
      </c>
      <c r="P12" s="157">
        <v>1003273.0725300342</v>
      </c>
      <c r="Q12" s="157">
        <v>1003273.0725300342</v>
      </c>
      <c r="R12" s="157">
        <v>1003273.0725300342</v>
      </c>
      <c r="S12" s="157">
        <v>1003273.0725300342</v>
      </c>
      <c r="T12" s="157">
        <v>1003273.0725300342</v>
      </c>
      <c r="U12" s="157">
        <v>1003273.0725300342</v>
      </c>
      <c r="V12" s="157">
        <v>1003273.0725300342</v>
      </c>
      <c r="W12" s="157">
        <v>1003273.0725300342</v>
      </c>
      <c r="X12" s="157">
        <v>1003273.0725300342</v>
      </c>
      <c r="Y12" s="157">
        <v>1003273.0725300342</v>
      </c>
      <c r="Z12" s="157">
        <v>1003273.0725300342</v>
      </c>
      <c r="AA12" s="157">
        <v>1003273.0725300342</v>
      </c>
      <c r="AB12" s="157">
        <v>1003273.0725300342</v>
      </c>
      <c r="AC12" s="157">
        <v>1003273.0725300342</v>
      </c>
      <c r="AD12" s="157">
        <v>1003273.0725300342</v>
      </c>
      <c r="AE12" s="157">
        <v>1003273.0725300342</v>
      </c>
      <c r="AF12" s="157">
        <v>1003273.07253003</v>
      </c>
      <c r="AG12" s="157">
        <v>1003273.0725300342</v>
      </c>
      <c r="AH12" s="158">
        <v>1003273.0725300342</v>
      </c>
      <c r="AI12" s="146">
        <v>1003273.0725300342</v>
      </c>
      <c r="AJ12" s="28"/>
    </row>
    <row r="13" spans="1:36">
      <c r="A13" s="154" t="s">
        <v>55</v>
      </c>
      <c r="B13" s="155">
        <v>0.10504577930223756</v>
      </c>
      <c r="C13" s="156"/>
      <c r="D13" s="157">
        <v>536091</v>
      </c>
      <c r="E13" s="157">
        <v>543374</v>
      </c>
      <c r="F13" s="157">
        <v>550838</v>
      </c>
      <c r="G13" s="157">
        <v>557733</v>
      </c>
      <c r="H13" s="157">
        <v>564392</v>
      </c>
      <c r="I13" s="157">
        <v>571049</v>
      </c>
      <c r="J13" s="157">
        <v>577392</v>
      </c>
      <c r="K13" s="157">
        <v>585426.09044351475</v>
      </c>
      <c r="L13" s="157">
        <v>593752.00336346834</v>
      </c>
      <c r="M13" s="157">
        <v>602199.21288266289</v>
      </c>
      <c r="N13" s="157">
        <v>602199.21288266289</v>
      </c>
      <c r="O13" s="157">
        <v>602199.21288266289</v>
      </c>
      <c r="P13" s="157">
        <v>602199.21288266289</v>
      </c>
      <c r="Q13" s="157">
        <v>602199.21288266289</v>
      </c>
      <c r="R13" s="157">
        <v>602199.21288266289</v>
      </c>
      <c r="S13" s="157">
        <v>602199.21288266289</v>
      </c>
      <c r="T13" s="157">
        <v>602199.21288266289</v>
      </c>
      <c r="U13" s="157">
        <v>602199.21288266289</v>
      </c>
      <c r="V13" s="157">
        <v>602199.21288266289</v>
      </c>
      <c r="W13" s="157">
        <v>602199.21288266289</v>
      </c>
      <c r="X13" s="157">
        <v>602199.21288266289</v>
      </c>
      <c r="Y13" s="157">
        <v>602199.21288266289</v>
      </c>
      <c r="Z13" s="157">
        <v>602199.21288266289</v>
      </c>
      <c r="AA13" s="157">
        <v>602199.21288266289</v>
      </c>
      <c r="AB13" s="157">
        <v>602199.21288266289</v>
      </c>
      <c r="AC13" s="157">
        <v>602199.21288266289</v>
      </c>
      <c r="AD13" s="157">
        <v>602199.21288266289</v>
      </c>
      <c r="AE13" s="157">
        <v>602199.21288266289</v>
      </c>
      <c r="AF13" s="157">
        <v>602199.21288266289</v>
      </c>
      <c r="AG13" s="157">
        <v>602199.21288266289</v>
      </c>
      <c r="AH13" s="158">
        <v>602199.21288266289</v>
      </c>
      <c r="AI13" s="161">
        <v>602199.21288266289</v>
      </c>
      <c r="AJ13" s="28"/>
    </row>
    <row r="14" spans="1:36" ht="15.75" thickBot="1">
      <c r="A14" s="125" t="s">
        <v>56</v>
      </c>
      <c r="B14" s="123">
        <v>1</v>
      </c>
      <c r="C14" s="112"/>
      <c r="D14" s="86">
        <v>4974739.3999999994</v>
      </c>
      <c r="E14" s="86">
        <v>5056894.5999999996</v>
      </c>
      <c r="F14" s="86">
        <v>5145162.8</v>
      </c>
      <c r="G14" s="86">
        <v>5240289.9000000004</v>
      </c>
      <c r="H14" s="86">
        <v>5340768.8855943894</v>
      </c>
      <c r="I14" s="86">
        <v>5449372.5918717738</v>
      </c>
      <c r="J14" s="86">
        <v>5550866.3780164821</v>
      </c>
      <c r="K14" s="86">
        <v>5635486.3315705452</v>
      </c>
      <c r="L14" s="86">
        <v>5691856.7927301209</v>
      </c>
      <c r="M14" s="86">
        <v>5732731.1661900878</v>
      </c>
      <c r="N14" s="86">
        <v>5732731.1661900878</v>
      </c>
      <c r="O14" s="86">
        <v>5732731.1661900878</v>
      </c>
      <c r="P14" s="86">
        <v>5732731.1661900878</v>
      </c>
      <c r="Q14" s="86">
        <v>5732731.1661900878</v>
      </c>
      <c r="R14" s="86">
        <v>5732731.1661900878</v>
      </c>
      <c r="S14" s="86">
        <v>5732731.1661900878</v>
      </c>
      <c r="T14" s="86">
        <v>5732731.1661900878</v>
      </c>
      <c r="U14" s="86">
        <v>5732731.1661900878</v>
      </c>
      <c r="V14" s="86">
        <v>5732731.1661900878</v>
      </c>
      <c r="W14" s="86">
        <v>5732731.1661900878</v>
      </c>
      <c r="X14" s="86">
        <v>5732731.1661900878</v>
      </c>
      <c r="Y14" s="86">
        <v>5732731.1661900878</v>
      </c>
      <c r="Z14" s="86">
        <v>5732731.1661900878</v>
      </c>
      <c r="AA14" s="86">
        <v>5732731.1661900878</v>
      </c>
      <c r="AB14" s="86">
        <v>5732731.1661900878</v>
      </c>
      <c r="AC14" s="86">
        <v>5732731.1661900878</v>
      </c>
      <c r="AD14" s="86">
        <v>5732731.1661900878</v>
      </c>
      <c r="AE14" s="86">
        <v>5732731.1661900878</v>
      </c>
      <c r="AF14" s="86">
        <v>5732731.1661900878</v>
      </c>
      <c r="AG14" s="86">
        <v>5732731.1661900878</v>
      </c>
      <c r="AH14" s="143">
        <v>5732731.1661900878</v>
      </c>
      <c r="AI14" s="147">
        <v>5732731.1661900878</v>
      </c>
      <c r="AJ14" s="28"/>
    </row>
    <row r="15" spans="1:36" ht="15.75" thickBot="1">
      <c r="A15" s="90"/>
      <c r="B15" s="90"/>
      <c r="C15" s="90"/>
      <c r="D15" s="90"/>
      <c r="E15" s="91"/>
      <c r="F15" s="92"/>
      <c r="G15" s="92"/>
      <c r="H15" s="92"/>
      <c r="I15" s="92"/>
      <c r="J15" s="92"/>
      <c r="K15" s="91"/>
      <c r="L15" s="93"/>
      <c r="M15" s="94"/>
      <c r="N15" s="94"/>
      <c r="O15" s="94"/>
      <c r="P15" s="94"/>
      <c r="Q15" s="94"/>
      <c r="R15" s="94"/>
      <c r="S15" s="94"/>
      <c r="T15" s="94"/>
      <c r="U15" s="94"/>
      <c r="V15" s="94"/>
      <c r="W15" s="94"/>
      <c r="X15" s="94"/>
      <c r="Y15" s="94"/>
      <c r="Z15" s="28"/>
      <c r="AA15" s="28"/>
      <c r="AB15" s="28"/>
      <c r="AC15" s="28"/>
      <c r="AD15" s="28"/>
      <c r="AE15" s="28"/>
      <c r="AF15" s="28"/>
      <c r="AG15" s="28"/>
      <c r="AH15" s="28"/>
      <c r="AI15" s="28"/>
      <c r="AJ15" s="28"/>
    </row>
    <row r="16" spans="1:36" ht="39.75" thickBot="1">
      <c r="A16" s="87" t="s">
        <v>57</v>
      </c>
      <c r="B16" s="101" t="s">
        <v>50</v>
      </c>
      <c r="C16" s="82" t="s">
        <v>44</v>
      </c>
      <c r="D16" s="83">
        <v>2000</v>
      </c>
      <c r="E16" s="83">
        <v>2001</v>
      </c>
      <c r="F16" s="83">
        <v>2002</v>
      </c>
      <c r="G16" s="83">
        <v>2003</v>
      </c>
      <c r="H16" s="83">
        <v>2004</v>
      </c>
      <c r="I16" s="83">
        <v>2005</v>
      </c>
      <c r="J16" s="83">
        <v>2006</v>
      </c>
      <c r="K16" s="83">
        <v>2007</v>
      </c>
      <c r="L16" s="83">
        <v>2008</v>
      </c>
      <c r="M16" s="83">
        <v>2009</v>
      </c>
      <c r="N16" s="83">
        <v>2010</v>
      </c>
      <c r="O16" s="83">
        <v>2011</v>
      </c>
      <c r="P16" s="83">
        <v>2012</v>
      </c>
      <c r="Q16" s="83">
        <v>2013</v>
      </c>
      <c r="R16" s="83">
        <v>2014</v>
      </c>
      <c r="S16" s="83">
        <v>2015</v>
      </c>
      <c r="T16" s="83">
        <v>2016</v>
      </c>
      <c r="U16" s="83">
        <v>2017</v>
      </c>
      <c r="V16" s="83">
        <v>2018</v>
      </c>
      <c r="W16" s="83">
        <v>2019</v>
      </c>
      <c r="X16" s="83">
        <v>2020</v>
      </c>
      <c r="Y16" s="83">
        <v>2021</v>
      </c>
      <c r="Z16" s="83">
        <v>2022</v>
      </c>
      <c r="AA16" s="83">
        <v>2023</v>
      </c>
      <c r="AB16" s="83">
        <v>2024</v>
      </c>
      <c r="AC16" s="83">
        <v>2025</v>
      </c>
      <c r="AD16" s="83">
        <v>2026</v>
      </c>
      <c r="AE16" s="83">
        <v>2027</v>
      </c>
      <c r="AF16" s="83">
        <v>2028</v>
      </c>
      <c r="AG16" s="83">
        <v>2029</v>
      </c>
      <c r="AH16" s="83">
        <v>2030</v>
      </c>
      <c r="AI16" s="145" t="s">
        <v>58</v>
      </c>
      <c r="AJ16" s="27"/>
    </row>
    <row r="17" spans="1:35">
      <c r="A17" s="164" t="s">
        <v>53</v>
      </c>
      <c r="B17" s="155">
        <v>0.70676833822352358</v>
      </c>
      <c r="C17" s="165"/>
      <c r="D17" s="157">
        <v>57727.199999999997</v>
      </c>
      <c r="E17" s="157">
        <v>58981.8</v>
      </c>
      <c r="F17" s="157">
        <v>66174.600000000006</v>
      </c>
      <c r="G17" s="157">
        <v>73242.5</v>
      </c>
      <c r="H17" s="157">
        <v>76942.458128312544</v>
      </c>
      <c r="I17" s="157">
        <v>85375.800888065001</v>
      </c>
      <c r="J17" s="157">
        <v>76635.581221678571</v>
      </c>
      <c r="K17" s="157">
        <v>58437.302452638512</v>
      </c>
      <c r="L17" s="157">
        <v>34499.649056482594</v>
      </c>
      <c r="M17" s="157">
        <v>26476.889030213424</v>
      </c>
      <c r="N17" s="157">
        <v>43008.783560948432</v>
      </c>
      <c r="O17" s="157">
        <v>59337.175194177202</v>
      </c>
      <c r="P17" s="157">
        <v>68726.91929042741</v>
      </c>
      <c r="Q17" s="157">
        <v>70465.647076412293</v>
      </c>
      <c r="R17" s="157">
        <v>69968.619557046506</v>
      </c>
      <c r="S17" s="157">
        <v>70186.049138642004</v>
      </c>
      <c r="T17" s="157">
        <v>70411.959993840472</v>
      </c>
      <c r="U17" s="157">
        <v>69178.454051359819</v>
      </c>
      <c r="V17" s="157">
        <v>67800.540629224721</v>
      </c>
      <c r="W17" s="157">
        <v>66315.510765503946</v>
      </c>
      <c r="X17" s="157">
        <v>65194.009976484587</v>
      </c>
      <c r="Y17" s="157">
        <v>63489.457973663157</v>
      </c>
      <c r="Z17" s="157">
        <v>62361.584689413976</v>
      </c>
      <c r="AA17" s="157">
        <v>61548.378524593412</v>
      </c>
      <c r="AB17" s="157">
        <v>60616.51093406797</v>
      </c>
      <c r="AC17" s="157">
        <v>60409.755643212076</v>
      </c>
      <c r="AD17" s="157">
        <v>59860.41559861986</v>
      </c>
      <c r="AE17" s="157">
        <v>58686.121520964662</v>
      </c>
      <c r="AF17" s="157">
        <v>57157.943689275722</v>
      </c>
      <c r="AG17" s="157">
        <v>56115.995967701281</v>
      </c>
      <c r="AH17" s="157">
        <v>55890.654182829268</v>
      </c>
      <c r="AI17" s="161">
        <v>1029019.3569990181</v>
      </c>
    </row>
    <row r="18" spans="1:35">
      <c r="A18" s="159" t="s">
        <v>54</v>
      </c>
      <c r="B18" s="155">
        <v>0.15385303652666027</v>
      </c>
      <c r="C18" s="160"/>
      <c r="D18" s="157">
        <v>15665.4</v>
      </c>
      <c r="E18" s="157">
        <v>15890.4</v>
      </c>
      <c r="F18" s="157">
        <v>14629.6</v>
      </c>
      <c r="G18" s="157">
        <v>14989.6</v>
      </c>
      <c r="H18" s="157">
        <v>16877.527466076368</v>
      </c>
      <c r="I18" s="157">
        <v>16570.905389318883</v>
      </c>
      <c r="J18" s="157">
        <v>18515.204923030469</v>
      </c>
      <c r="K18" s="157">
        <v>18148.56065790994</v>
      </c>
      <c r="L18" s="157">
        <v>13544.899183139132</v>
      </c>
      <c r="M18" s="157">
        <v>5950.2749105593157</v>
      </c>
      <c r="N18" s="157">
        <v>9362.3774443573238</v>
      </c>
      <c r="O18" s="157">
        <v>13644.610372230789</v>
      </c>
      <c r="P18" s="157">
        <v>14847.689257490347</v>
      </c>
      <c r="Q18" s="157">
        <v>15684.23458799957</v>
      </c>
      <c r="R18" s="157">
        <v>16844.584283130796</v>
      </c>
      <c r="S18" s="157">
        <v>18222.343635052999</v>
      </c>
      <c r="T18" s="157">
        <v>19354.134297917823</v>
      </c>
      <c r="U18" s="157">
        <v>19989.320482069594</v>
      </c>
      <c r="V18" s="157">
        <v>20686.196941607264</v>
      </c>
      <c r="W18" s="157">
        <v>21491.767756851077</v>
      </c>
      <c r="X18" s="157">
        <v>21967.863138643363</v>
      </c>
      <c r="Y18" s="157">
        <v>21579.799836895727</v>
      </c>
      <c r="Z18" s="157">
        <v>21821.288466020036</v>
      </c>
      <c r="AA18" s="157">
        <v>21921.599708815491</v>
      </c>
      <c r="AB18" s="157">
        <v>21860.746774473155</v>
      </c>
      <c r="AC18" s="157">
        <v>21624.503125382831</v>
      </c>
      <c r="AD18" s="157">
        <v>21300.211976346254</v>
      </c>
      <c r="AE18" s="157">
        <v>21199.601342913986</v>
      </c>
      <c r="AF18" s="157">
        <v>21157.038750647574</v>
      </c>
      <c r="AG18" s="157">
        <v>21086.508275343775</v>
      </c>
      <c r="AH18" s="157">
        <v>20857.086379337627</v>
      </c>
      <c r="AI18" s="161">
        <v>300903.06010893814</v>
      </c>
    </row>
    <row r="19" spans="1:35">
      <c r="A19" s="159" t="s">
        <v>55</v>
      </c>
      <c r="B19" s="155">
        <v>0.13937862524981617</v>
      </c>
      <c r="C19" s="160"/>
      <c r="D19" s="157">
        <v>9564</v>
      </c>
      <c r="E19" s="157">
        <v>7283</v>
      </c>
      <c r="F19" s="157">
        <v>7464</v>
      </c>
      <c r="G19" s="157">
        <v>6895</v>
      </c>
      <c r="H19" s="157">
        <v>6659</v>
      </c>
      <c r="I19" s="157">
        <v>6657</v>
      </c>
      <c r="J19" s="157">
        <v>6343</v>
      </c>
      <c r="K19" s="157">
        <v>8034.0904435148068</v>
      </c>
      <c r="L19" s="157">
        <v>8325.91291995356</v>
      </c>
      <c r="M19" s="157">
        <v>8447.2095191945737</v>
      </c>
      <c r="N19" s="157">
        <v>8481.5699886319107</v>
      </c>
      <c r="O19" s="157">
        <v>8353.2243092818353</v>
      </c>
      <c r="P19" s="157">
        <v>8067.3396031820012</v>
      </c>
      <c r="Q19" s="157">
        <v>7708.0620644487062</v>
      </c>
      <c r="R19" s="157">
        <v>7248.026214204614</v>
      </c>
      <c r="S19" s="157">
        <v>6822.2612328015421</v>
      </c>
      <c r="T19" s="157">
        <v>6499.8264591727529</v>
      </c>
      <c r="U19" s="157">
        <v>6312.8974150804133</v>
      </c>
      <c r="V19" s="157">
        <v>6279.4193741875424</v>
      </c>
      <c r="W19" s="157">
        <v>6392.1088569738095</v>
      </c>
      <c r="X19" s="157">
        <v>6610.8882024834384</v>
      </c>
      <c r="Y19" s="157">
        <v>6891.2475348181852</v>
      </c>
      <c r="Z19" s="157">
        <v>7172.6228670698292</v>
      </c>
      <c r="AA19" s="157">
        <v>7396.632507745986</v>
      </c>
      <c r="AB19" s="157">
        <v>7519.0522943062497</v>
      </c>
      <c r="AC19" s="157">
        <v>7514.7954293861294</v>
      </c>
      <c r="AD19" s="157">
        <v>7381.4175067627784</v>
      </c>
      <c r="AE19" s="157">
        <v>7141.11130478421</v>
      </c>
      <c r="AF19" s="157">
        <v>6832.6507276219036</v>
      </c>
      <c r="AG19" s="157">
        <v>6504.892481846382</v>
      </c>
      <c r="AH19" s="157">
        <v>6208.5002991538504</v>
      </c>
      <c r="AI19" s="161">
        <v>115269.97435377495</v>
      </c>
    </row>
    <row r="20" spans="1:35" ht="15.75" thickBot="1">
      <c r="A20" s="72" t="s">
        <v>59</v>
      </c>
      <c r="B20" s="123">
        <v>1</v>
      </c>
      <c r="C20" s="112"/>
      <c r="D20" s="86">
        <v>82956.599999999991</v>
      </c>
      <c r="E20" s="86">
        <v>82155.199999999997</v>
      </c>
      <c r="F20" s="86">
        <v>88268.200000000012</v>
      </c>
      <c r="G20" s="86">
        <v>95127.1</v>
      </c>
      <c r="H20" s="86">
        <v>100478.98559438891</v>
      </c>
      <c r="I20" s="86">
        <v>108603.70627738388</v>
      </c>
      <c r="J20" s="86">
        <v>101493.78614470904</v>
      </c>
      <c r="K20" s="86">
        <v>84619.953554063264</v>
      </c>
      <c r="L20" s="86">
        <v>56370.461159575287</v>
      </c>
      <c r="M20" s="86">
        <v>40874.373459967319</v>
      </c>
      <c r="N20" s="86">
        <v>60852.730993937665</v>
      </c>
      <c r="O20" s="86">
        <v>81335.009875689822</v>
      </c>
      <c r="P20" s="86">
        <v>91641.948151099758</v>
      </c>
      <c r="Q20" s="86">
        <v>93857.94372886057</v>
      </c>
      <c r="R20" s="86">
        <v>94061.230054381915</v>
      </c>
      <c r="S20" s="86">
        <v>95230.654006496537</v>
      </c>
      <c r="T20" s="86">
        <v>96265.920750931036</v>
      </c>
      <c r="U20" s="86">
        <v>95480.671948509829</v>
      </c>
      <c r="V20" s="86">
        <v>94766.156945019524</v>
      </c>
      <c r="W20" s="86">
        <v>94199.387379328822</v>
      </c>
      <c r="X20" s="86">
        <v>93772.761317611381</v>
      </c>
      <c r="Y20" s="86">
        <v>91960.505345377082</v>
      </c>
      <c r="Z20" s="86">
        <v>91355.496022503838</v>
      </c>
      <c r="AA20" s="86">
        <v>90866.610741154902</v>
      </c>
      <c r="AB20" s="86">
        <v>89996.310002847371</v>
      </c>
      <c r="AC20" s="86">
        <v>89549.054197981037</v>
      </c>
      <c r="AD20" s="86">
        <v>88542.045081728895</v>
      </c>
      <c r="AE20" s="86">
        <v>87026.834168662856</v>
      </c>
      <c r="AF20" s="86">
        <v>85147.633167545209</v>
      </c>
      <c r="AG20" s="86">
        <v>83707.396724891441</v>
      </c>
      <c r="AH20" s="86">
        <v>82956.240861320752</v>
      </c>
      <c r="AI20" s="147">
        <v>1445192.3914617312</v>
      </c>
    </row>
    <row r="21" spans="1:35" ht="15.75" thickBot="1">
      <c r="A21" s="27"/>
      <c r="B21" s="38"/>
      <c r="C21" s="38"/>
      <c r="D21" s="38"/>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27"/>
    </row>
    <row r="22" spans="1:35" ht="39.75" thickBot="1">
      <c r="A22" s="87" t="s">
        <v>40</v>
      </c>
      <c r="B22" s="101" t="s">
        <v>50</v>
      </c>
      <c r="C22" s="82" t="s">
        <v>60</v>
      </c>
      <c r="D22" s="136">
        <v>2000</v>
      </c>
      <c r="E22" s="83">
        <v>2001</v>
      </c>
      <c r="F22" s="83">
        <v>2002</v>
      </c>
      <c r="G22" s="83">
        <v>2003</v>
      </c>
      <c r="H22" s="83">
        <v>2004</v>
      </c>
      <c r="I22" s="83">
        <v>2005</v>
      </c>
      <c r="J22" s="83">
        <v>2006</v>
      </c>
      <c r="K22" s="83">
        <v>2007</v>
      </c>
      <c r="L22" s="83">
        <v>2008</v>
      </c>
      <c r="M22" s="83">
        <v>2009</v>
      </c>
      <c r="N22" s="83">
        <v>2010</v>
      </c>
      <c r="O22" s="83">
        <v>2011</v>
      </c>
      <c r="P22" s="83">
        <v>2012</v>
      </c>
      <c r="Q22" s="83">
        <v>2013</v>
      </c>
      <c r="R22" s="83">
        <v>2014</v>
      </c>
      <c r="S22" s="83">
        <v>2015</v>
      </c>
      <c r="T22" s="83">
        <v>2016</v>
      </c>
      <c r="U22" s="83">
        <v>2017</v>
      </c>
      <c r="V22" s="83">
        <v>2018</v>
      </c>
      <c r="W22" s="83">
        <v>2019</v>
      </c>
      <c r="X22" s="83">
        <v>2020</v>
      </c>
      <c r="Y22" s="83">
        <v>2021</v>
      </c>
      <c r="Z22" s="83">
        <v>2022</v>
      </c>
      <c r="AA22" s="83">
        <v>2023</v>
      </c>
      <c r="AB22" s="83">
        <v>2024</v>
      </c>
      <c r="AC22" s="83">
        <v>2025</v>
      </c>
      <c r="AD22" s="83">
        <v>2026</v>
      </c>
      <c r="AE22" s="83">
        <v>2027</v>
      </c>
      <c r="AF22" s="83">
        <v>2028</v>
      </c>
      <c r="AG22" s="83">
        <v>2029</v>
      </c>
      <c r="AH22" s="83">
        <v>2030</v>
      </c>
      <c r="AI22" s="145" t="s">
        <v>61</v>
      </c>
    </row>
    <row r="23" spans="1:35">
      <c r="A23" s="95" t="s">
        <v>53</v>
      </c>
      <c r="B23" s="123">
        <v>0.71980793552766187</v>
      </c>
      <c r="C23" s="96">
        <v>0.7158148547382196</v>
      </c>
      <c r="D23" s="97">
        <v>3570492.3</v>
      </c>
      <c r="E23" s="97">
        <v>3629474.1</v>
      </c>
      <c r="F23" s="97">
        <v>3695648.7</v>
      </c>
      <c r="G23" s="97">
        <v>3768891.2</v>
      </c>
      <c r="H23" s="97">
        <v>3845833.6581283128</v>
      </c>
      <c r="I23" s="97">
        <v>3931209.459016378</v>
      </c>
      <c r="J23" s="97">
        <v>4007845.0402380563</v>
      </c>
      <c r="K23" s="97">
        <v>4066282.3426906951</v>
      </c>
      <c r="L23" s="97">
        <v>4100781.9917471772</v>
      </c>
      <c r="M23" s="97">
        <v>4127258.8807773907</v>
      </c>
      <c r="N23" s="97">
        <v>4170267.6643383391</v>
      </c>
      <c r="O23" s="97">
        <v>4229604.8395325169</v>
      </c>
      <c r="P23" s="97">
        <v>4298331.758822944</v>
      </c>
      <c r="Q23" s="97">
        <v>4368797.4058993561</v>
      </c>
      <c r="R23" s="97">
        <v>4438766.0254564025</v>
      </c>
      <c r="S23" s="97">
        <v>4508952.0745950453</v>
      </c>
      <c r="T23" s="97">
        <v>4579364.0345888855</v>
      </c>
      <c r="U23" s="97">
        <v>4648542.4886402451</v>
      </c>
      <c r="V23" s="97">
        <v>4716343.0292694699</v>
      </c>
      <c r="W23" s="97">
        <v>4782658.540034974</v>
      </c>
      <c r="X23" s="97">
        <v>4847852.5500114579</v>
      </c>
      <c r="Y23" s="97">
        <v>4911342.0079851206</v>
      </c>
      <c r="Z23" s="97">
        <v>4973703.5926745348</v>
      </c>
      <c r="AA23" s="97">
        <v>5035251.9711991288</v>
      </c>
      <c r="AB23" s="97">
        <v>5095868.4821331967</v>
      </c>
      <c r="AC23" s="97">
        <v>5156278.237776408</v>
      </c>
      <c r="AD23" s="97">
        <v>5216138.6533750277</v>
      </c>
      <c r="AE23" s="97">
        <v>5274824.7748959921</v>
      </c>
      <c r="AF23" s="97">
        <v>5331982.7185852677</v>
      </c>
      <c r="AG23" s="97">
        <v>5388098.7145529697</v>
      </c>
      <c r="AH23" s="97">
        <v>5443989.3687357996</v>
      </c>
      <c r="AI23" s="146">
        <v>5443989.3687357996</v>
      </c>
    </row>
    <row r="24" spans="1:35">
      <c r="A24" s="98" t="s">
        <v>54</v>
      </c>
      <c r="B24" s="123">
        <v>0.17478567117438024</v>
      </c>
      <c r="C24" s="39">
        <v>0.18536755842431296</v>
      </c>
      <c r="D24" s="29">
        <v>868156.1</v>
      </c>
      <c r="E24" s="29">
        <v>884046.5</v>
      </c>
      <c r="F24" s="29">
        <v>898676.1</v>
      </c>
      <c r="G24" s="29">
        <v>913665.7</v>
      </c>
      <c r="H24" s="29">
        <v>930543.22746607638</v>
      </c>
      <c r="I24" s="29">
        <v>947114.13285539532</v>
      </c>
      <c r="J24" s="29">
        <v>965629.33777842578</v>
      </c>
      <c r="K24" s="29">
        <v>983777.89843633561</v>
      </c>
      <c r="L24" s="29">
        <v>997322.79761947482</v>
      </c>
      <c r="M24" s="29">
        <v>1003273.0725300342</v>
      </c>
      <c r="N24" s="29">
        <v>1012635.4499743914</v>
      </c>
      <c r="O24" s="29">
        <v>1026280.0603466223</v>
      </c>
      <c r="P24" s="29">
        <v>1041127.7496041125</v>
      </c>
      <c r="Q24" s="29">
        <v>1056811.984192112</v>
      </c>
      <c r="R24" s="29">
        <v>1073656.5684752429</v>
      </c>
      <c r="S24" s="29">
        <v>1091878.9121102958</v>
      </c>
      <c r="T24" s="29">
        <v>1111233.0464082137</v>
      </c>
      <c r="U24" s="29">
        <v>1131222.3668902833</v>
      </c>
      <c r="V24" s="29">
        <v>1151908.5638318907</v>
      </c>
      <c r="W24" s="29">
        <v>1173400.3315887419</v>
      </c>
      <c r="X24" s="29">
        <v>1195368.1947273852</v>
      </c>
      <c r="Y24" s="29">
        <v>1216947.9945642808</v>
      </c>
      <c r="Z24" s="29">
        <v>1238769.2830303009</v>
      </c>
      <c r="AA24" s="29">
        <v>1260690.8827391164</v>
      </c>
      <c r="AB24" s="29">
        <v>1282551.6295135897</v>
      </c>
      <c r="AC24" s="29">
        <v>1304176.1326389725</v>
      </c>
      <c r="AD24" s="29">
        <v>1325476.3446153188</v>
      </c>
      <c r="AE24" s="29">
        <v>1346675.9459582327</v>
      </c>
      <c r="AF24" s="29">
        <v>1367832.9847088805</v>
      </c>
      <c r="AG24" s="29">
        <v>1388919.4929842241</v>
      </c>
      <c r="AH24" s="29">
        <v>1409776.5793635617</v>
      </c>
      <c r="AI24" s="146">
        <v>1409776.5793635617</v>
      </c>
    </row>
    <row r="25" spans="1:35">
      <c r="A25" s="98" t="s">
        <v>55</v>
      </c>
      <c r="B25" s="123">
        <v>0.10540639329795784</v>
      </c>
      <c r="C25" s="39">
        <v>9.8817586837467455E-2</v>
      </c>
      <c r="D25" s="29">
        <v>536091</v>
      </c>
      <c r="E25" s="29">
        <v>543374</v>
      </c>
      <c r="F25" s="29">
        <v>550838</v>
      </c>
      <c r="G25" s="29">
        <v>557733</v>
      </c>
      <c r="H25" s="29">
        <v>564392</v>
      </c>
      <c r="I25" s="29">
        <v>571049</v>
      </c>
      <c r="J25" s="29">
        <v>577392</v>
      </c>
      <c r="K25" s="29">
        <v>585426.09044351475</v>
      </c>
      <c r="L25" s="29">
        <v>593752.00336346834</v>
      </c>
      <c r="M25" s="29">
        <v>602199.21288266289</v>
      </c>
      <c r="N25" s="29">
        <v>610680.78287129477</v>
      </c>
      <c r="O25" s="29">
        <v>619034.00718057656</v>
      </c>
      <c r="P25" s="29">
        <v>627101.34678375861</v>
      </c>
      <c r="Q25" s="29">
        <v>634809.40884820733</v>
      </c>
      <c r="R25" s="29">
        <v>642057.43506241194</v>
      </c>
      <c r="S25" s="29">
        <v>648879.69629521342</v>
      </c>
      <c r="T25" s="29">
        <v>655379.5227543863</v>
      </c>
      <c r="U25" s="29">
        <v>661692.42016946664</v>
      </c>
      <c r="V25" s="29">
        <v>667971.83954365412</v>
      </c>
      <c r="W25" s="29">
        <v>674363.94840062805</v>
      </c>
      <c r="X25" s="29">
        <v>680974.83660311135</v>
      </c>
      <c r="Y25" s="29">
        <v>687866.0841379296</v>
      </c>
      <c r="Z25" s="29">
        <v>695038.70700499939</v>
      </c>
      <c r="AA25" s="29">
        <v>702435.33951274538</v>
      </c>
      <c r="AB25" s="29">
        <v>709954.39180705161</v>
      </c>
      <c r="AC25" s="29">
        <v>717469.18723643769</v>
      </c>
      <c r="AD25" s="29">
        <v>724850.60474320047</v>
      </c>
      <c r="AE25" s="29">
        <v>731991.71604798455</v>
      </c>
      <c r="AF25" s="29">
        <v>738824.36677560653</v>
      </c>
      <c r="AG25" s="29">
        <v>745329.25925745303</v>
      </c>
      <c r="AH25" s="29">
        <v>751537.75955660688</v>
      </c>
      <c r="AI25" s="146">
        <v>751537.75955660688</v>
      </c>
    </row>
    <row r="26" spans="1:35" ht="15.75" thickBot="1">
      <c r="A26" s="72" t="s">
        <v>15</v>
      </c>
      <c r="B26" s="123">
        <v>1</v>
      </c>
      <c r="C26" s="99">
        <v>1</v>
      </c>
      <c r="D26" s="46">
        <v>4974739.3999999994</v>
      </c>
      <c r="E26" s="46">
        <v>5056894.5999999996</v>
      </c>
      <c r="F26" s="46">
        <v>5145162.8</v>
      </c>
      <c r="G26" s="46">
        <v>5240289.9000000004</v>
      </c>
      <c r="H26" s="46">
        <v>5340768.8855943894</v>
      </c>
      <c r="I26" s="46">
        <v>5449372.5918717738</v>
      </c>
      <c r="J26" s="46">
        <v>5550866.3780164821</v>
      </c>
      <c r="K26" s="46">
        <v>5635486.3315705452</v>
      </c>
      <c r="L26" s="46">
        <v>5691856.7927301209</v>
      </c>
      <c r="M26" s="46">
        <v>5732731.1661900878</v>
      </c>
      <c r="N26" s="46">
        <v>5793583.8971840255</v>
      </c>
      <c r="O26" s="46">
        <v>5874918.9070597151</v>
      </c>
      <c r="P26" s="46">
        <v>5966560.8552108146</v>
      </c>
      <c r="Q26" s="46">
        <v>6060418.7989396751</v>
      </c>
      <c r="R26" s="46">
        <v>6154480.0289940573</v>
      </c>
      <c r="S26" s="46">
        <v>6249710.6830005553</v>
      </c>
      <c r="T26" s="46">
        <v>6345976.6037514852</v>
      </c>
      <c r="U26" s="46">
        <v>6441457.2756999955</v>
      </c>
      <c r="V26" s="46">
        <v>6536223.4326450154</v>
      </c>
      <c r="W26" s="46">
        <v>6630422.8200243432</v>
      </c>
      <c r="X26" s="46">
        <v>6724195.5813419549</v>
      </c>
      <c r="Y26" s="46">
        <v>6816156.0866873311</v>
      </c>
      <c r="Z26" s="46">
        <v>6907511.5827098358</v>
      </c>
      <c r="AA26" s="46">
        <v>6998378.1934509911</v>
      </c>
      <c r="AB26" s="46">
        <v>7088374.5034538377</v>
      </c>
      <c r="AC26" s="46">
        <v>7177923.5576518178</v>
      </c>
      <c r="AD26" s="46">
        <v>7266465.6027335469</v>
      </c>
      <c r="AE26" s="46">
        <v>7353492.4369022092</v>
      </c>
      <c r="AF26" s="46">
        <v>7438640.0700697554</v>
      </c>
      <c r="AG26" s="46">
        <v>7522347.4667946473</v>
      </c>
      <c r="AH26" s="46">
        <v>7605303.7076559681</v>
      </c>
      <c r="AI26" s="147">
        <v>7605303.7076559681</v>
      </c>
    </row>
    <row r="27" spans="1:3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43"/>
    </row>
    <row r="28" spans="1:3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43"/>
    </row>
    <row r="29" spans="1:3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43"/>
    </row>
    <row r="30" spans="1:35" ht="15.75" thickBo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43"/>
    </row>
    <row r="31" spans="1:35" ht="39.75" thickBot="1">
      <c r="A31" s="100" t="s">
        <v>62</v>
      </c>
      <c r="B31" s="101" t="s">
        <v>63</v>
      </c>
      <c r="C31" s="82" t="s">
        <v>51</v>
      </c>
      <c r="D31" s="83">
        <v>2000</v>
      </c>
      <c r="E31" s="83">
        <v>2001</v>
      </c>
      <c r="F31" s="83">
        <v>2002</v>
      </c>
      <c r="G31" s="83">
        <v>2003</v>
      </c>
      <c r="H31" s="83">
        <v>2004</v>
      </c>
      <c r="I31" s="83">
        <v>2005</v>
      </c>
      <c r="J31" s="83">
        <v>2006</v>
      </c>
      <c r="K31" s="83">
        <v>2007</v>
      </c>
      <c r="L31" s="83">
        <v>2008</v>
      </c>
      <c r="M31" s="83">
        <v>2009</v>
      </c>
      <c r="N31" s="83">
        <v>2010</v>
      </c>
      <c r="O31" s="83">
        <v>2011</v>
      </c>
      <c r="P31" s="83">
        <v>2012</v>
      </c>
      <c r="Q31" s="83">
        <v>2013</v>
      </c>
      <c r="R31" s="83">
        <v>2014</v>
      </c>
      <c r="S31" s="83">
        <v>2015</v>
      </c>
      <c r="T31" s="83">
        <v>2016</v>
      </c>
      <c r="U31" s="83">
        <v>2017</v>
      </c>
      <c r="V31" s="83">
        <v>2018</v>
      </c>
      <c r="W31" s="83">
        <v>2019</v>
      </c>
      <c r="X31" s="83">
        <v>2020</v>
      </c>
      <c r="Y31" s="83">
        <v>2021</v>
      </c>
      <c r="Z31" s="83">
        <v>2022</v>
      </c>
      <c r="AA31" s="83">
        <v>2023</v>
      </c>
      <c r="AB31" s="83">
        <v>2024</v>
      </c>
      <c r="AC31" s="84">
        <v>2025</v>
      </c>
      <c r="AD31" s="83">
        <v>2026</v>
      </c>
      <c r="AE31" s="84">
        <v>2027</v>
      </c>
      <c r="AF31" s="83">
        <v>2028</v>
      </c>
      <c r="AG31" s="84">
        <v>2029</v>
      </c>
      <c r="AH31" s="83">
        <v>2030</v>
      </c>
      <c r="AI31" s="64" t="s">
        <v>64</v>
      </c>
    </row>
    <row r="32" spans="1:35">
      <c r="A32" s="56" t="s">
        <v>65</v>
      </c>
      <c r="B32" s="50">
        <v>0.1107316556485811</v>
      </c>
      <c r="C32" s="47"/>
      <c r="D32" s="104">
        <v>550861.13018222887</v>
      </c>
      <c r="E32" s="105">
        <v>544031.9999833667</v>
      </c>
      <c r="F32" s="105">
        <v>544031.9999833667</v>
      </c>
      <c r="G32" s="105">
        <v>544031.9999833667</v>
      </c>
      <c r="H32" s="105">
        <v>544031.9999833667</v>
      </c>
      <c r="I32" s="105">
        <v>544031.9999833667</v>
      </c>
      <c r="J32" s="105">
        <v>544031.9999833667</v>
      </c>
      <c r="K32" s="105">
        <v>544031.9999833667</v>
      </c>
      <c r="L32" s="105">
        <v>544031.9999833667</v>
      </c>
      <c r="M32" s="105">
        <v>544031.9999833667</v>
      </c>
      <c r="N32" s="105">
        <v>544031.9999833667</v>
      </c>
      <c r="O32" s="105">
        <v>544031.9999833667</v>
      </c>
      <c r="P32" s="105">
        <v>544031.9999833667</v>
      </c>
      <c r="Q32" s="105">
        <v>544031.9999833667</v>
      </c>
      <c r="R32" s="105">
        <v>544031.9999833667</v>
      </c>
      <c r="S32" s="105">
        <v>544031.9999833667</v>
      </c>
      <c r="T32" s="105">
        <v>544031.9999833667</v>
      </c>
      <c r="U32" s="105">
        <v>544031.9999833667</v>
      </c>
      <c r="V32" s="105">
        <v>544031.9999833667</v>
      </c>
      <c r="W32" s="105">
        <v>544031.9999833667</v>
      </c>
      <c r="X32" s="105">
        <v>544031.9999833667</v>
      </c>
      <c r="Y32" s="105">
        <v>544031.9999833667</v>
      </c>
      <c r="Z32" s="105">
        <v>544031.9999833667</v>
      </c>
      <c r="AA32" s="105">
        <v>544031.9999833667</v>
      </c>
      <c r="AB32" s="105">
        <v>544031.9999833667</v>
      </c>
      <c r="AC32" s="105">
        <v>544031.9999833667</v>
      </c>
      <c r="AD32" s="105">
        <v>544031.9999833667</v>
      </c>
      <c r="AE32" s="105">
        <v>544031.9999833667</v>
      </c>
      <c r="AF32" s="105">
        <v>544031.9999833667</v>
      </c>
      <c r="AG32" s="105">
        <v>544031.9999833667</v>
      </c>
      <c r="AH32" s="105">
        <v>544031.9999833667</v>
      </c>
      <c r="AI32" s="106">
        <v>544031.9999833667</v>
      </c>
    </row>
    <row r="33" spans="1:35">
      <c r="A33" s="57" t="s">
        <v>66</v>
      </c>
      <c r="B33" s="51">
        <v>0.77474535408961331</v>
      </c>
      <c r="C33" s="48">
        <v>0</v>
      </c>
      <c r="D33" s="33">
        <v>426777.10135723546</v>
      </c>
      <c r="E33" s="32">
        <v>426777.10135723546</v>
      </c>
      <c r="F33" s="32">
        <v>426777.10135723546</v>
      </c>
      <c r="G33" s="32">
        <v>426777.10135723546</v>
      </c>
      <c r="H33" s="32">
        <v>426777.10135723546</v>
      </c>
      <c r="I33" s="32">
        <v>426777.10135723546</v>
      </c>
      <c r="J33" s="32">
        <v>426777.10135723546</v>
      </c>
      <c r="K33" s="32">
        <v>426777.10135723546</v>
      </c>
      <c r="L33" s="32">
        <v>426777.10135723546</v>
      </c>
      <c r="M33" s="32">
        <v>426777.10135723546</v>
      </c>
      <c r="N33" s="32">
        <v>426777.10135723546</v>
      </c>
      <c r="O33" s="32">
        <v>426777.10135723546</v>
      </c>
      <c r="P33" s="32">
        <v>426777.10135723546</v>
      </c>
      <c r="Q33" s="32">
        <v>426777.10135723546</v>
      </c>
      <c r="R33" s="32">
        <v>426777.10135723546</v>
      </c>
      <c r="S33" s="32">
        <v>426777.10135723546</v>
      </c>
      <c r="T33" s="32">
        <v>426777.10135723546</v>
      </c>
      <c r="U33" s="32">
        <v>426777.10135723546</v>
      </c>
      <c r="V33" s="32">
        <v>426777.10135723546</v>
      </c>
      <c r="W33" s="32">
        <v>426777.10135723546</v>
      </c>
      <c r="X33" s="32">
        <v>426777.10135723546</v>
      </c>
      <c r="Y33" s="32">
        <v>426777.10135723546</v>
      </c>
      <c r="Z33" s="32">
        <v>426777.10135723546</v>
      </c>
      <c r="AA33" s="32">
        <v>426777.10135723546</v>
      </c>
      <c r="AB33" s="32">
        <v>426777.10135723546</v>
      </c>
      <c r="AC33" s="32">
        <v>426777.10135723546</v>
      </c>
      <c r="AD33" s="32">
        <v>426777.10135723546</v>
      </c>
      <c r="AE33" s="32">
        <v>426777.10135723546</v>
      </c>
      <c r="AF33" s="32">
        <v>426777.10135723546</v>
      </c>
      <c r="AG33" s="32">
        <v>426777.10135723546</v>
      </c>
      <c r="AH33" s="32">
        <v>426777.10135723546</v>
      </c>
      <c r="AI33" s="107">
        <v>426777.10135723546</v>
      </c>
    </row>
    <row r="34" spans="1:35">
      <c r="A34" s="57" t="s">
        <v>67</v>
      </c>
      <c r="B34" s="51">
        <v>0.10953062005909824</v>
      </c>
      <c r="C34" s="48">
        <v>0</v>
      </c>
      <c r="D34" s="33">
        <v>60336.16115531516</v>
      </c>
      <c r="E34" s="32">
        <v>60336.16115531516</v>
      </c>
      <c r="F34" s="32">
        <v>60336.16115531516</v>
      </c>
      <c r="G34" s="32">
        <v>60336.16115531516</v>
      </c>
      <c r="H34" s="32">
        <v>60336.16115531516</v>
      </c>
      <c r="I34" s="32">
        <v>60336.16115531516</v>
      </c>
      <c r="J34" s="32">
        <v>60336.16115531516</v>
      </c>
      <c r="K34" s="32">
        <v>60336.16115531516</v>
      </c>
      <c r="L34" s="32">
        <v>60336.16115531516</v>
      </c>
      <c r="M34" s="32">
        <v>60336.16115531516</v>
      </c>
      <c r="N34" s="32">
        <v>60336.16115531516</v>
      </c>
      <c r="O34" s="32">
        <v>60336.16115531516</v>
      </c>
      <c r="P34" s="32">
        <v>60336.16115531516</v>
      </c>
      <c r="Q34" s="32">
        <v>60336.16115531516</v>
      </c>
      <c r="R34" s="32">
        <v>60336.16115531516</v>
      </c>
      <c r="S34" s="32">
        <v>60336.16115531516</v>
      </c>
      <c r="T34" s="32">
        <v>60336.16115531516</v>
      </c>
      <c r="U34" s="32">
        <v>60336.16115531516</v>
      </c>
      <c r="V34" s="32">
        <v>60336.16115531516</v>
      </c>
      <c r="W34" s="32">
        <v>60336.16115531516</v>
      </c>
      <c r="X34" s="32">
        <v>60336.16115531516</v>
      </c>
      <c r="Y34" s="32">
        <v>60336.16115531516</v>
      </c>
      <c r="Z34" s="32">
        <v>60336.16115531516</v>
      </c>
      <c r="AA34" s="32">
        <v>60336.16115531516</v>
      </c>
      <c r="AB34" s="32">
        <v>60336.16115531516</v>
      </c>
      <c r="AC34" s="32">
        <v>60336.16115531516</v>
      </c>
      <c r="AD34" s="32">
        <v>60336.16115531516</v>
      </c>
      <c r="AE34" s="32">
        <v>60336.16115531516</v>
      </c>
      <c r="AF34" s="32">
        <v>60336.16115531516</v>
      </c>
      <c r="AG34" s="32">
        <v>60336.16115531516</v>
      </c>
      <c r="AH34" s="32">
        <v>60336.16115531516</v>
      </c>
      <c r="AI34" s="107">
        <v>60336.16115531516</v>
      </c>
    </row>
    <row r="35" spans="1:35" ht="15.75" thickBot="1">
      <c r="A35" s="58" t="s">
        <v>68</v>
      </c>
      <c r="B35" s="52">
        <v>0.10332683566180639</v>
      </c>
      <c r="C35" s="49">
        <v>0</v>
      </c>
      <c r="D35" s="75">
        <v>56918.737470816101</v>
      </c>
      <c r="E35" s="108">
        <v>56918.737470816101</v>
      </c>
      <c r="F35" s="108">
        <v>56918.737470816101</v>
      </c>
      <c r="G35" s="108">
        <v>56918.737470816101</v>
      </c>
      <c r="H35" s="108">
        <v>56918.737470816101</v>
      </c>
      <c r="I35" s="108">
        <v>56918.737470816101</v>
      </c>
      <c r="J35" s="108">
        <v>56918.737470816101</v>
      </c>
      <c r="K35" s="108">
        <v>56918.737470816101</v>
      </c>
      <c r="L35" s="108">
        <v>56918.737470816101</v>
      </c>
      <c r="M35" s="108">
        <v>56918.737470816101</v>
      </c>
      <c r="N35" s="108">
        <v>56918.737470816101</v>
      </c>
      <c r="O35" s="108">
        <v>56918.737470816101</v>
      </c>
      <c r="P35" s="108">
        <v>56918.737470816101</v>
      </c>
      <c r="Q35" s="108">
        <v>56918.737470816101</v>
      </c>
      <c r="R35" s="108">
        <v>56918.737470816101</v>
      </c>
      <c r="S35" s="108">
        <v>56918.737470816101</v>
      </c>
      <c r="T35" s="108">
        <v>56918.737470816101</v>
      </c>
      <c r="U35" s="108">
        <v>56918.737470816101</v>
      </c>
      <c r="V35" s="108">
        <v>56918.737470816101</v>
      </c>
      <c r="W35" s="108">
        <v>56918.737470816101</v>
      </c>
      <c r="X35" s="108">
        <v>56918.737470816101</v>
      </c>
      <c r="Y35" s="108">
        <v>56918.737470816101</v>
      </c>
      <c r="Z35" s="108">
        <v>56918.737470816101</v>
      </c>
      <c r="AA35" s="108">
        <v>56918.737470816101</v>
      </c>
      <c r="AB35" s="108">
        <v>56918.737470816101</v>
      </c>
      <c r="AC35" s="108">
        <v>56918.737470816101</v>
      </c>
      <c r="AD35" s="108">
        <v>56918.737470816101</v>
      </c>
      <c r="AE35" s="108">
        <v>56918.737470816101</v>
      </c>
      <c r="AF35" s="108">
        <v>56918.737470816101</v>
      </c>
      <c r="AG35" s="108">
        <v>56918.737470816101</v>
      </c>
      <c r="AH35" s="108">
        <v>56918.737470816101</v>
      </c>
      <c r="AI35" s="109">
        <v>56918.737470816101</v>
      </c>
    </row>
    <row r="36" spans="1:35">
      <c r="A36" s="59" t="s">
        <v>69</v>
      </c>
      <c r="B36" s="53">
        <v>8.3645430180727745E-2</v>
      </c>
      <c r="C36" s="47"/>
      <c r="D36" s="104">
        <v>416114.21715001541</v>
      </c>
      <c r="E36" s="105">
        <v>413956.92417434265</v>
      </c>
      <c r="F36" s="105">
        <v>413956.92417434265</v>
      </c>
      <c r="G36" s="105">
        <v>413956.92417434265</v>
      </c>
      <c r="H36" s="105">
        <v>413956.92417434265</v>
      </c>
      <c r="I36" s="105">
        <v>413956.92417434265</v>
      </c>
      <c r="J36" s="105">
        <v>413956.92417434265</v>
      </c>
      <c r="K36" s="105">
        <v>413956.92417434265</v>
      </c>
      <c r="L36" s="105">
        <v>413956.92417434265</v>
      </c>
      <c r="M36" s="105">
        <v>413956.92417434265</v>
      </c>
      <c r="N36" s="105">
        <v>413956.92417434265</v>
      </c>
      <c r="O36" s="105">
        <v>413956.92417434265</v>
      </c>
      <c r="P36" s="105">
        <v>413956.92417434265</v>
      </c>
      <c r="Q36" s="105">
        <v>413956.92417434265</v>
      </c>
      <c r="R36" s="105">
        <v>413956.92417434265</v>
      </c>
      <c r="S36" s="105">
        <v>413956.92417434265</v>
      </c>
      <c r="T36" s="105">
        <v>413956.92417434265</v>
      </c>
      <c r="U36" s="105">
        <v>413956.92417434265</v>
      </c>
      <c r="V36" s="105">
        <v>413956.92417434265</v>
      </c>
      <c r="W36" s="105">
        <v>413956.92417434265</v>
      </c>
      <c r="X36" s="105">
        <v>413956.92417434265</v>
      </c>
      <c r="Y36" s="105">
        <v>413956.92417434265</v>
      </c>
      <c r="Z36" s="105">
        <v>413956.92417434265</v>
      </c>
      <c r="AA36" s="105">
        <v>413956.92417434265</v>
      </c>
      <c r="AB36" s="105">
        <v>413956.92417434265</v>
      </c>
      <c r="AC36" s="105">
        <v>413956.92417434265</v>
      </c>
      <c r="AD36" s="105">
        <v>413956.92417434265</v>
      </c>
      <c r="AE36" s="105">
        <v>413956.92417434265</v>
      </c>
      <c r="AF36" s="105">
        <v>413956.92417434265</v>
      </c>
      <c r="AG36" s="105">
        <v>413956.92417434265</v>
      </c>
      <c r="AH36" s="105">
        <v>413956.92417434265</v>
      </c>
      <c r="AI36" s="106">
        <v>413956.92417434265</v>
      </c>
    </row>
    <row r="37" spans="1:35">
      <c r="A37" s="60" t="s">
        <v>66</v>
      </c>
      <c r="B37" s="54">
        <v>0.79264824451558002</v>
      </c>
      <c r="C37" s="48">
        <v>0</v>
      </c>
      <c r="D37" s="33">
        <v>329832.20374193456</v>
      </c>
      <c r="E37" s="32">
        <v>329832.20374193456</v>
      </c>
      <c r="F37" s="32">
        <v>329832.20374193456</v>
      </c>
      <c r="G37" s="32">
        <v>329832.20374193456</v>
      </c>
      <c r="H37" s="32">
        <v>329832.20374193456</v>
      </c>
      <c r="I37" s="32">
        <v>329832.20374193456</v>
      </c>
      <c r="J37" s="32">
        <v>329832.20374193456</v>
      </c>
      <c r="K37" s="32">
        <v>329832.20374193456</v>
      </c>
      <c r="L37" s="32">
        <v>329832.20374193456</v>
      </c>
      <c r="M37" s="32">
        <v>329832.20374193456</v>
      </c>
      <c r="N37" s="32">
        <v>329832.20374193456</v>
      </c>
      <c r="O37" s="32">
        <v>329832.20374193456</v>
      </c>
      <c r="P37" s="32">
        <v>329832.20374193456</v>
      </c>
      <c r="Q37" s="32">
        <v>329832.20374193456</v>
      </c>
      <c r="R37" s="32">
        <v>329832.20374193456</v>
      </c>
      <c r="S37" s="32">
        <v>329832.20374193456</v>
      </c>
      <c r="T37" s="32">
        <v>329832.20374193456</v>
      </c>
      <c r="U37" s="32">
        <v>329832.20374193456</v>
      </c>
      <c r="V37" s="32">
        <v>329832.20374193456</v>
      </c>
      <c r="W37" s="32">
        <v>329832.20374193456</v>
      </c>
      <c r="X37" s="32">
        <v>329832.20374193456</v>
      </c>
      <c r="Y37" s="32">
        <v>329832.20374193456</v>
      </c>
      <c r="Z37" s="32">
        <v>329832.20374193456</v>
      </c>
      <c r="AA37" s="32">
        <v>329832.20374193456</v>
      </c>
      <c r="AB37" s="32">
        <v>329832.20374193456</v>
      </c>
      <c r="AC37" s="32">
        <v>329832.20374193456</v>
      </c>
      <c r="AD37" s="32">
        <v>329832.20374193456</v>
      </c>
      <c r="AE37" s="32">
        <v>329832.20374193456</v>
      </c>
      <c r="AF37" s="32">
        <v>329832.20374193456</v>
      </c>
      <c r="AG37" s="32">
        <v>329832.20374193456</v>
      </c>
      <c r="AH37" s="32">
        <v>329832.20374193456</v>
      </c>
      <c r="AI37" s="107">
        <v>329832.20374193456</v>
      </c>
    </row>
    <row r="38" spans="1:35">
      <c r="A38" s="60" t="s">
        <v>67</v>
      </c>
      <c r="B38" s="54">
        <v>3.1799175300949806E-2</v>
      </c>
      <c r="C38" s="48">
        <v>0</v>
      </c>
      <c r="D38" s="33">
        <v>13232.088936370834</v>
      </c>
      <c r="E38" s="32">
        <v>13232.088936370834</v>
      </c>
      <c r="F38" s="32">
        <v>13232.088936370834</v>
      </c>
      <c r="G38" s="32">
        <v>13232.088936370834</v>
      </c>
      <c r="H38" s="32">
        <v>13232.088936370834</v>
      </c>
      <c r="I38" s="32">
        <v>13232.088936370834</v>
      </c>
      <c r="J38" s="32">
        <v>13232.088936370834</v>
      </c>
      <c r="K38" s="32">
        <v>13232.088936370834</v>
      </c>
      <c r="L38" s="32">
        <v>13232.088936370834</v>
      </c>
      <c r="M38" s="32">
        <v>13232.088936370834</v>
      </c>
      <c r="N38" s="32">
        <v>13232.088936370834</v>
      </c>
      <c r="O38" s="32">
        <v>13232.088936370834</v>
      </c>
      <c r="P38" s="32">
        <v>13232.088936370834</v>
      </c>
      <c r="Q38" s="32">
        <v>13232.088936370834</v>
      </c>
      <c r="R38" s="32">
        <v>13232.088936370834</v>
      </c>
      <c r="S38" s="32">
        <v>13232.088936370834</v>
      </c>
      <c r="T38" s="32">
        <v>13232.088936370834</v>
      </c>
      <c r="U38" s="32">
        <v>13232.088936370834</v>
      </c>
      <c r="V38" s="32">
        <v>13232.088936370834</v>
      </c>
      <c r="W38" s="32">
        <v>13232.088936370834</v>
      </c>
      <c r="X38" s="32">
        <v>13232.088936370834</v>
      </c>
      <c r="Y38" s="32">
        <v>13232.088936370834</v>
      </c>
      <c r="Z38" s="32">
        <v>13232.088936370834</v>
      </c>
      <c r="AA38" s="32">
        <v>13232.088936370834</v>
      </c>
      <c r="AB38" s="32">
        <v>13232.088936370834</v>
      </c>
      <c r="AC38" s="32">
        <v>13232.088936370834</v>
      </c>
      <c r="AD38" s="32">
        <v>13232.088936370834</v>
      </c>
      <c r="AE38" s="32">
        <v>13232.088936370834</v>
      </c>
      <c r="AF38" s="32">
        <v>13232.088936370834</v>
      </c>
      <c r="AG38" s="32">
        <v>13232.088936370834</v>
      </c>
      <c r="AH38" s="32">
        <v>13232.088936370834</v>
      </c>
      <c r="AI38" s="107">
        <v>13232.088936370834</v>
      </c>
    </row>
    <row r="39" spans="1:35" ht="15.75" thickBot="1">
      <c r="A39" s="61" t="s">
        <v>68</v>
      </c>
      <c r="B39" s="55">
        <v>0.17036820318609636</v>
      </c>
      <c r="C39" s="49">
        <v>0</v>
      </c>
      <c r="D39" s="75">
        <v>70892.63149603724</v>
      </c>
      <c r="E39" s="108">
        <v>70892.63149603724</v>
      </c>
      <c r="F39" s="108">
        <v>70892.63149603724</v>
      </c>
      <c r="G39" s="108">
        <v>70892.63149603724</v>
      </c>
      <c r="H39" s="108">
        <v>70892.63149603724</v>
      </c>
      <c r="I39" s="108">
        <v>70892.63149603724</v>
      </c>
      <c r="J39" s="108">
        <v>70892.63149603724</v>
      </c>
      <c r="K39" s="108">
        <v>70892.63149603724</v>
      </c>
      <c r="L39" s="108">
        <v>70892.63149603724</v>
      </c>
      <c r="M39" s="108">
        <v>70892.63149603724</v>
      </c>
      <c r="N39" s="108">
        <v>70892.63149603724</v>
      </c>
      <c r="O39" s="108">
        <v>70892.63149603724</v>
      </c>
      <c r="P39" s="108">
        <v>70892.63149603724</v>
      </c>
      <c r="Q39" s="108">
        <v>70892.63149603724</v>
      </c>
      <c r="R39" s="108">
        <v>70892.63149603724</v>
      </c>
      <c r="S39" s="108">
        <v>70892.63149603724</v>
      </c>
      <c r="T39" s="108">
        <v>70892.63149603724</v>
      </c>
      <c r="U39" s="108">
        <v>70892.63149603724</v>
      </c>
      <c r="V39" s="108">
        <v>70892.63149603724</v>
      </c>
      <c r="W39" s="108">
        <v>70892.63149603724</v>
      </c>
      <c r="X39" s="108">
        <v>70892.63149603724</v>
      </c>
      <c r="Y39" s="108">
        <v>70892.63149603724</v>
      </c>
      <c r="Z39" s="108">
        <v>70892.63149603724</v>
      </c>
      <c r="AA39" s="108">
        <v>70892.63149603724</v>
      </c>
      <c r="AB39" s="108">
        <v>70892.63149603724</v>
      </c>
      <c r="AC39" s="108">
        <v>70892.63149603724</v>
      </c>
      <c r="AD39" s="108">
        <v>70892.63149603724</v>
      </c>
      <c r="AE39" s="108">
        <v>70892.63149603724</v>
      </c>
      <c r="AF39" s="108">
        <v>70892.63149603724</v>
      </c>
      <c r="AG39" s="108">
        <v>70892.63149603724</v>
      </c>
      <c r="AH39" s="108">
        <v>70892.63149603724</v>
      </c>
      <c r="AI39" s="109">
        <v>70892.63149603724</v>
      </c>
    </row>
    <row r="40" spans="1:35">
      <c r="A40" s="56" t="s">
        <v>70</v>
      </c>
      <c r="B40" s="50">
        <v>0.29905793387647428</v>
      </c>
      <c r="C40" s="47"/>
      <c r="D40" s="104">
        <v>1487735.2865378913</v>
      </c>
      <c r="E40" s="105">
        <v>1487735.286537891</v>
      </c>
      <c r="F40" s="105">
        <v>1487735.286537891</v>
      </c>
      <c r="G40" s="105">
        <v>1487735.286537891</v>
      </c>
      <c r="H40" s="105">
        <v>1487735.286537891</v>
      </c>
      <c r="I40" s="105">
        <v>1487735.286537891</v>
      </c>
      <c r="J40" s="105">
        <v>1487735.286537891</v>
      </c>
      <c r="K40" s="105">
        <v>1487735.286537891</v>
      </c>
      <c r="L40" s="105">
        <v>1487735.286537891</v>
      </c>
      <c r="M40" s="105">
        <v>1487735.286537891</v>
      </c>
      <c r="N40" s="105">
        <v>1487735.286537891</v>
      </c>
      <c r="O40" s="105">
        <v>1487735.286537891</v>
      </c>
      <c r="P40" s="105">
        <v>1487735.286537891</v>
      </c>
      <c r="Q40" s="105">
        <v>1487735.286537891</v>
      </c>
      <c r="R40" s="105">
        <v>1487735.286537891</v>
      </c>
      <c r="S40" s="105">
        <v>1487735.286537891</v>
      </c>
      <c r="T40" s="105">
        <v>1487735.286537891</v>
      </c>
      <c r="U40" s="105">
        <v>1487735.286537891</v>
      </c>
      <c r="V40" s="105">
        <v>1487735.286537891</v>
      </c>
      <c r="W40" s="105">
        <v>1487735.286537891</v>
      </c>
      <c r="X40" s="105">
        <v>1487735.286537891</v>
      </c>
      <c r="Y40" s="105">
        <v>1487735.286537891</v>
      </c>
      <c r="Z40" s="105">
        <v>1487735.286537891</v>
      </c>
      <c r="AA40" s="105">
        <v>1487735.286537891</v>
      </c>
      <c r="AB40" s="105">
        <v>1487735.286537891</v>
      </c>
      <c r="AC40" s="105">
        <v>1487735.286537891</v>
      </c>
      <c r="AD40" s="105">
        <v>1487735.286537891</v>
      </c>
      <c r="AE40" s="105">
        <v>1487735.286537891</v>
      </c>
      <c r="AF40" s="105">
        <v>1487735.286537891</v>
      </c>
      <c r="AG40" s="105">
        <v>1487735.286537891</v>
      </c>
      <c r="AH40" s="105">
        <v>1487735.286537891</v>
      </c>
      <c r="AI40" s="106">
        <v>1487735.286537891</v>
      </c>
    </row>
    <row r="41" spans="1:35">
      <c r="A41" s="57" t="s">
        <v>66</v>
      </c>
      <c r="B41" s="51">
        <v>0.70501523582588166</v>
      </c>
      <c r="C41" s="48">
        <v>0</v>
      </c>
      <c r="D41" s="33">
        <v>1048876.043884997</v>
      </c>
      <c r="E41" s="32">
        <v>1048876.043884997</v>
      </c>
      <c r="F41" s="32">
        <v>1048876.043884997</v>
      </c>
      <c r="G41" s="32">
        <v>1048876.043884997</v>
      </c>
      <c r="H41" s="32">
        <v>1048876.043884997</v>
      </c>
      <c r="I41" s="32">
        <v>1048876.043884997</v>
      </c>
      <c r="J41" s="32">
        <v>1048876.043884997</v>
      </c>
      <c r="K41" s="32">
        <v>1048876.043884997</v>
      </c>
      <c r="L41" s="32">
        <v>1048876.043884997</v>
      </c>
      <c r="M41" s="32">
        <v>1048876.043884997</v>
      </c>
      <c r="N41" s="32">
        <v>1048876.043884997</v>
      </c>
      <c r="O41" s="32">
        <v>1048876.043884997</v>
      </c>
      <c r="P41" s="32">
        <v>1048876.043884997</v>
      </c>
      <c r="Q41" s="32">
        <v>1048876.043884997</v>
      </c>
      <c r="R41" s="32">
        <v>1048876.043884997</v>
      </c>
      <c r="S41" s="32">
        <v>1048876.043884997</v>
      </c>
      <c r="T41" s="32">
        <v>1048876.043884997</v>
      </c>
      <c r="U41" s="32">
        <v>1048876.043884997</v>
      </c>
      <c r="V41" s="32">
        <v>1048876.043884997</v>
      </c>
      <c r="W41" s="32">
        <v>1048876.043884997</v>
      </c>
      <c r="X41" s="32">
        <v>1048876.043884997</v>
      </c>
      <c r="Y41" s="32">
        <v>1048876.043884997</v>
      </c>
      <c r="Z41" s="32">
        <v>1048876.043884997</v>
      </c>
      <c r="AA41" s="32">
        <v>1048876.043884997</v>
      </c>
      <c r="AB41" s="32">
        <v>1048876.043884997</v>
      </c>
      <c r="AC41" s="32">
        <v>1048876.043884997</v>
      </c>
      <c r="AD41" s="32">
        <v>1048876.043884997</v>
      </c>
      <c r="AE41" s="32">
        <v>1048876.043884997</v>
      </c>
      <c r="AF41" s="32">
        <v>1048876.043884997</v>
      </c>
      <c r="AG41" s="32">
        <v>1048876.043884997</v>
      </c>
      <c r="AH41" s="32">
        <v>1048876.043884997</v>
      </c>
      <c r="AI41" s="107">
        <v>1048876.043884997</v>
      </c>
    </row>
    <row r="42" spans="1:35">
      <c r="A42" s="57" t="s">
        <v>67</v>
      </c>
      <c r="B42" s="51">
        <v>0.16842635916080426</v>
      </c>
      <c r="C42" s="48">
        <v>0</v>
      </c>
      <c r="D42" s="33">
        <v>250573.83770663291</v>
      </c>
      <c r="E42" s="32">
        <v>250573.83770663291</v>
      </c>
      <c r="F42" s="32">
        <v>250573.83770663291</v>
      </c>
      <c r="G42" s="32">
        <v>250573.83770663291</v>
      </c>
      <c r="H42" s="32">
        <v>250573.83770663291</v>
      </c>
      <c r="I42" s="32">
        <v>250573.83770663291</v>
      </c>
      <c r="J42" s="32">
        <v>250573.83770663291</v>
      </c>
      <c r="K42" s="32">
        <v>250573.83770663291</v>
      </c>
      <c r="L42" s="32">
        <v>250573.83770663291</v>
      </c>
      <c r="M42" s="32">
        <v>250573.83770663291</v>
      </c>
      <c r="N42" s="32">
        <v>250573.83770663291</v>
      </c>
      <c r="O42" s="32">
        <v>250573.83770663291</v>
      </c>
      <c r="P42" s="32">
        <v>250573.83770663291</v>
      </c>
      <c r="Q42" s="32">
        <v>250573.83770663291</v>
      </c>
      <c r="R42" s="32">
        <v>250573.83770663291</v>
      </c>
      <c r="S42" s="32">
        <v>250573.83770663291</v>
      </c>
      <c r="T42" s="32">
        <v>250573.83770663291</v>
      </c>
      <c r="U42" s="32">
        <v>250573.83770663291</v>
      </c>
      <c r="V42" s="32">
        <v>250573.83770663291</v>
      </c>
      <c r="W42" s="32">
        <v>250573.83770663291</v>
      </c>
      <c r="X42" s="32">
        <v>250573.83770663291</v>
      </c>
      <c r="Y42" s="32">
        <v>250573.83770663291</v>
      </c>
      <c r="Z42" s="32">
        <v>250573.83770663291</v>
      </c>
      <c r="AA42" s="32">
        <v>250573.83770663291</v>
      </c>
      <c r="AB42" s="32">
        <v>250573.83770663291</v>
      </c>
      <c r="AC42" s="32">
        <v>250573.83770663291</v>
      </c>
      <c r="AD42" s="32">
        <v>250573.83770663291</v>
      </c>
      <c r="AE42" s="32">
        <v>250573.83770663291</v>
      </c>
      <c r="AF42" s="32">
        <v>250573.83770663291</v>
      </c>
      <c r="AG42" s="32">
        <v>250573.83770663291</v>
      </c>
      <c r="AH42" s="32">
        <v>250573.83770663291</v>
      </c>
      <c r="AI42" s="107">
        <v>250573.83770663291</v>
      </c>
    </row>
    <row r="43" spans="1:35" ht="15.75" thickBot="1">
      <c r="A43" s="58" t="s">
        <v>68</v>
      </c>
      <c r="B43" s="52">
        <v>0.12655840501331395</v>
      </c>
      <c r="C43" s="49">
        <v>0</v>
      </c>
      <c r="D43" s="75">
        <v>188285.40494626111</v>
      </c>
      <c r="E43" s="108">
        <v>188285.40494626111</v>
      </c>
      <c r="F43" s="108">
        <v>188285.40494626111</v>
      </c>
      <c r="G43" s="108">
        <v>188285.40494626111</v>
      </c>
      <c r="H43" s="108">
        <v>188285.40494626111</v>
      </c>
      <c r="I43" s="108">
        <v>188285.40494626111</v>
      </c>
      <c r="J43" s="108">
        <v>188285.40494626111</v>
      </c>
      <c r="K43" s="108">
        <v>188285.40494626111</v>
      </c>
      <c r="L43" s="108">
        <v>188285.40494626111</v>
      </c>
      <c r="M43" s="108">
        <v>188285.40494626111</v>
      </c>
      <c r="N43" s="108">
        <v>188285.40494626111</v>
      </c>
      <c r="O43" s="108">
        <v>188285.40494626111</v>
      </c>
      <c r="P43" s="108">
        <v>188285.40494626111</v>
      </c>
      <c r="Q43" s="108">
        <v>188285.40494626111</v>
      </c>
      <c r="R43" s="108">
        <v>188285.40494626111</v>
      </c>
      <c r="S43" s="108">
        <v>188285.40494626111</v>
      </c>
      <c r="T43" s="108">
        <v>188285.40494626111</v>
      </c>
      <c r="U43" s="108">
        <v>188285.40494626111</v>
      </c>
      <c r="V43" s="108">
        <v>188285.40494626111</v>
      </c>
      <c r="W43" s="108">
        <v>188285.40494626111</v>
      </c>
      <c r="X43" s="108">
        <v>188285.40494626111</v>
      </c>
      <c r="Y43" s="108">
        <v>188285.40494626111</v>
      </c>
      <c r="Z43" s="108">
        <v>188285.40494626111</v>
      </c>
      <c r="AA43" s="108">
        <v>188285.40494626111</v>
      </c>
      <c r="AB43" s="108">
        <v>188285.40494626111</v>
      </c>
      <c r="AC43" s="108">
        <v>188285.40494626111</v>
      </c>
      <c r="AD43" s="108">
        <v>188285.40494626111</v>
      </c>
      <c r="AE43" s="108">
        <v>188285.40494626111</v>
      </c>
      <c r="AF43" s="108">
        <v>188285.40494626111</v>
      </c>
      <c r="AG43" s="108">
        <v>188285.40494626111</v>
      </c>
      <c r="AH43" s="108">
        <v>188285.40494626111</v>
      </c>
      <c r="AI43" s="109">
        <v>188285.40494626111</v>
      </c>
    </row>
    <row r="44" spans="1:35">
      <c r="A44" s="62" t="s">
        <v>71</v>
      </c>
      <c r="B44" s="54">
        <v>0.50656498029421682</v>
      </c>
      <c r="C44" s="47"/>
      <c r="D44" s="33">
        <v>2520028.7661298639</v>
      </c>
      <c r="E44" s="110">
        <v>2512698.2442571297</v>
      </c>
      <c r="F44" s="110">
        <v>2512698.2442571297</v>
      </c>
      <c r="G44" s="110">
        <v>2512698.2442571297</v>
      </c>
      <c r="H44" s="110">
        <v>2512698.2442571297</v>
      </c>
      <c r="I44" s="110">
        <v>2512698.2442571297</v>
      </c>
      <c r="J44" s="110">
        <v>2512698.2442571297</v>
      </c>
      <c r="K44" s="110">
        <v>2512698.2442571297</v>
      </c>
      <c r="L44" s="110">
        <v>2512698.2442571297</v>
      </c>
      <c r="M44" s="110">
        <v>2512698.2442571297</v>
      </c>
      <c r="N44" s="110">
        <v>2512698.2442571297</v>
      </c>
      <c r="O44" s="110">
        <v>2512698.2442571297</v>
      </c>
      <c r="P44" s="110">
        <v>2512698.2442571297</v>
      </c>
      <c r="Q44" s="110">
        <v>2512698.2442571297</v>
      </c>
      <c r="R44" s="110">
        <v>2512698.2442571297</v>
      </c>
      <c r="S44" s="110">
        <v>2512698.2442571297</v>
      </c>
      <c r="T44" s="110">
        <v>2512698.2442571297</v>
      </c>
      <c r="U44" s="110">
        <v>2512698.2442571297</v>
      </c>
      <c r="V44" s="110">
        <v>2512698.2442571297</v>
      </c>
      <c r="W44" s="110">
        <v>2512698.2442571297</v>
      </c>
      <c r="X44" s="110">
        <v>2512698.2442571297</v>
      </c>
      <c r="Y44" s="110">
        <v>2512698.2442571297</v>
      </c>
      <c r="Z44" s="110">
        <v>2512698.2442571297</v>
      </c>
      <c r="AA44" s="110">
        <v>2512698.2442571297</v>
      </c>
      <c r="AB44" s="110">
        <v>2512698.2442571297</v>
      </c>
      <c r="AC44" s="110">
        <v>2512698.2442571297</v>
      </c>
      <c r="AD44" s="110">
        <v>2512698.2442571297</v>
      </c>
      <c r="AE44" s="110">
        <v>2512698.2442571297</v>
      </c>
      <c r="AF44" s="110">
        <v>2512698.2442571297</v>
      </c>
      <c r="AG44" s="110">
        <v>2512698.2442571297</v>
      </c>
      <c r="AH44" s="110">
        <v>2512698.2442571297</v>
      </c>
      <c r="AI44" s="111">
        <v>2512698.2442571297</v>
      </c>
    </row>
    <row r="45" spans="1:35">
      <c r="A45" s="60" t="s">
        <v>66</v>
      </c>
      <c r="B45" s="54">
        <v>0.80316983294357702</v>
      </c>
      <c r="C45" s="48">
        <v>0</v>
      </c>
      <c r="D45" s="33">
        <v>2024011.0831055313</v>
      </c>
      <c r="E45" s="32">
        <v>2024011.0831055313</v>
      </c>
      <c r="F45" s="32">
        <v>2024011.0831055313</v>
      </c>
      <c r="G45" s="32">
        <v>2024011.0831055313</v>
      </c>
      <c r="H45" s="32">
        <v>2024011.0831055313</v>
      </c>
      <c r="I45" s="32">
        <v>2024011.0831055313</v>
      </c>
      <c r="J45" s="32">
        <v>2024011.0831055313</v>
      </c>
      <c r="K45" s="32">
        <v>2024011.0831055313</v>
      </c>
      <c r="L45" s="32">
        <v>2024011.0831055313</v>
      </c>
      <c r="M45" s="32">
        <v>2024011.0831055313</v>
      </c>
      <c r="N45" s="32">
        <v>2024011.0831055313</v>
      </c>
      <c r="O45" s="32">
        <v>2024011.0831055313</v>
      </c>
      <c r="P45" s="32">
        <v>2024011.0831055313</v>
      </c>
      <c r="Q45" s="32">
        <v>2024011.0831055313</v>
      </c>
      <c r="R45" s="32">
        <v>2024011.0831055313</v>
      </c>
      <c r="S45" s="32">
        <v>2024011.0831055313</v>
      </c>
      <c r="T45" s="32">
        <v>2024011.0831055313</v>
      </c>
      <c r="U45" s="32">
        <v>2024011.0831055313</v>
      </c>
      <c r="V45" s="32">
        <v>2024011.0831055313</v>
      </c>
      <c r="W45" s="32">
        <v>2024011.0831055313</v>
      </c>
      <c r="X45" s="32">
        <v>2024011.0831055313</v>
      </c>
      <c r="Y45" s="32">
        <v>2024011.0831055313</v>
      </c>
      <c r="Z45" s="32">
        <v>2024011.0831055313</v>
      </c>
      <c r="AA45" s="32">
        <v>2024011.0831055313</v>
      </c>
      <c r="AB45" s="32">
        <v>2024011.0831055313</v>
      </c>
      <c r="AC45" s="32">
        <v>2024011.0831055313</v>
      </c>
      <c r="AD45" s="32">
        <v>2024011.0831055313</v>
      </c>
      <c r="AE45" s="32">
        <v>2024011.0831055313</v>
      </c>
      <c r="AF45" s="32">
        <v>2024011.0831055313</v>
      </c>
      <c r="AG45" s="32">
        <v>2024011.0831055313</v>
      </c>
      <c r="AH45" s="32">
        <v>2024011.0831055313</v>
      </c>
      <c r="AI45" s="107">
        <v>2024011.0831055313</v>
      </c>
    </row>
    <row r="46" spans="1:35">
      <c r="A46" s="60" t="s">
        <v>67</v>
      </c>
      <c r="B46" s="54">
        <v>0.1354713348736597</v>
      </c>
      <c r="C46" s="48">
        <v>0</v>
      </c>
      <c r="D46" s="33">
        <v>341391.66086763423</v>
      </c>
      <c r="E46" s="32">
        <v>341391.66086763423</v>
      </c>
      <c r="F46" s="32">
        <v>341391.66086763423</v>
      </c>
      <c r="G46" s="32">
        <v>341391.66086763423</v>
      </c>
      <c r="H46" s="32">
        <v>341391.66086763423</v>
      </c>
      <c r="I46" s="32">
        <v>341391.66086763423</v>
      </c>
      <c r="J46" s="32">
        <v>341391.66086763423</v>
      </c>
      <c r="K46" s="32">
        <v>341391.66086763423</v>
      </c>
      <c r="L46" s="32">
        <v>341391.66086763423</v>
      </c>
      <c r="M46" s="32">
        <v>341391.66086763423</v>
      </c>
      <c r="N46" s="32">
        <v>341391.66086763423</v>
      </c>
      <c r="O46" s="32">
        <v>341391.66086763423</v>
      </c>
      <c r="P46" s="32">
        <v>341391.66086763423</v>
      </c>
      <c r="Q46" s="32">
        <v>341391.66086763423</v>
      </c>
      <c r="R46" s="32">
        <v>341391.66086763423</v>
      </c>
      <c r="S46" s="32">
        <v>341391.66086763423</v>
      </c>
      <c r="T46" s="32">
        <v>341391.66086763423</v>
      </c>
      <c r="U46" s="32">
        <v>341391.66086763423</v>
      </c>
      <c r="V46" s="32">
        <v>341391.66086763423</v>
      </c>
      <c r="W46" s="32">
        <v>341391.66086763423</v>
      </c>
      <c r="X46" s="32">
        <v>341391.66086763423</v>
      </c>
      <c r="Y46" s="32">
        <v>341391.66086763423</v>
      </c>
      <c r="Z46" s="32">
        <v>341391.66086763423</v>
      </c>
      <c r="AA46" s="32">
        <v>341391.66086763423</v>
      </c>
      <c r="AB46" s="32">
        <v>341391.66086763423</v>
      </c>
      <c r="AC46" s="32">
        <v>341391.66086763423</v>
      </c>
      <c r="AD46" s="32">
        <v>341391.66086763423</v>
      </c>
      <c r="AE46" s="32">
        <v>341391.66086763423</v>
      </c>
      <c r="AF46" s="32">
        <v>341391.66086763423</v>
      </c>
      <c r="AG46" s="32">
        <v>341391.66086763423</v>
      </c>
      <c r="AH46" s="32">
        <v>341391.66086763423</v>
      </c>
      <c r="AI46" s="107">
        <v>341391.66086763423</v>
      </c>
    </row>
    <row r="47" spans="1:35" ht="15.75" thickBot="1">
      <c r="A47" s="60" t="s">
        <v>68</v>
      </c>
      <c r="B47" s="54">
        <v>5.8449928137198584E-2</v>
      </c>
      <c r="C47" s="49">
        <v>0</v>
      </c>
      <c r="D47" s="33">
        <v>147295.50028396377</v>
      </c>
      <c r="E47" s="32">
        <v>147295.50028396377</v>
      </c>
      <c r="F47" s="32">
        <v>147295.50028396377</v>
      </c>
      <c r="G47" s="32">
        <v>147295.50028396377</v>
      </c>
      <c r="H47" s="32">
        <v>147295.50028396377</v>
      </c>
      <c r="I47" s="32">
        <v>147295.50028396377</v>
      </c>
      <c r="J47" s="32">
        <v>147295.50028396377</v>
      </c>
      <c r="K47" s="32">
        <v>147295.50028396377</v>
      </c>
      <c r="L47" s="32">
        <v>147295.50028396377</v>
      </c>
      <c r="M47" s="32">
        <v>147295.50028396377</v>
      </c>
      <c r="N47" s="32">
        <v>147295.50028396377</v>
      </c>
      <c r="O47" s="32">
        <v>147295.50028396377</v>
      </c>
      <c r="P47" s="32">
        <v>147295.50028396377</v>
      </c>
      <c r="Q47" s="32">
        <v>147295.50028396377</v>
      </c>
      <c r="R47" s="32">
        <v>147295.50028396377</v>
      </c>
      <c r="S47" s="32">
        <v>147295.50028396377</v>
      </c>
      <c r="T47" s="32">
        <v>147295.50028396377</v>
      </c>
      <c r="U47" s="32">
        <v>147295.50028396377</v>
      </c>
      <c r="V47" s="32">
        <v>147295.50028396377</v>
      </c>
      <c r="W47" s="32">
        <v>147295.50028396377</v>
      </c>
      <c r="X47" s="32">
        <v>147295.50028396377</v>
      </c>
      <c r="Y47" s="32">
        <v>147295.50028396377</v>
      </c>
      <c r="Z47" s="32">
        <v>147295.50028396377</v>
      </c>
      <c r="AA47" s="32">
        <v>147295.50028396377</v>
      </c>
      <c r="AB47" s="32">
        <v>147295.50028396377</v>
      </c>
      <c r="AC47" s="32">
        <v>147295.50028396377</v>
      </c>
      <c r="AD47" s="32">
        <v>147295.50028396377</v>
      </c>
      <c r="AE47" s="32">
        <v>147295.50028396377</v>
      </c>
      <c r="AF47" s="32">
        <v>147295.50028396377</v>
      </c>
      <c r="AG47" s="32">
        <v>147295.50028396377</v>
      </c>
      <c r="AH47" s="32">
        <v>147295.50028396377</v>
      </c>
      <c r="AI47" s="107">
        <v>147295.50028396377</v>
      </c>
    </row>
    <row r="48" spans="1:35">
      <c r="A48" s="56" t="s">
        <v>72</v>
      </c>
      <c r="B48" s="50">
        <v>1</v>
      </c>
      <c r="C48" s="47"/>
      <c r="D48" s="104">
        <v>4974739.3999999994</v>
      </c>
      <c r="E48" s="105">
        <v>4974739.4000000004</v>
      </c>
      <c r="F48" s="105">
        <v>4974739.4000000004</v>
      </c>
      <c r="G48" s="105">
        <v>4974739.4000000004</v>
      </c>
      <c r="H48" s="105">
        <v>4974739.4000000004</v>
      </c>
      <c r="I48" s="105">
        <v>4974739.4000000004</v>
      </c>
      <c r="J48" s="105">
        <v>4974739.4000000004</v>
      </c>
      <c r="K48" s="105">
        <v>4974739.4000000004</v>
      </c>
      <c r="L48" s="105">
        <v>4974739.4000000004</v>
      </c>
      <c r="M48" s="105">
        <v>4974739.4000000004</v>
      </c>
      <c r="N48" s="105">
        <v>4974739.4000000004</v>
      </c>
      <c r="O48" s="105">
        <v>4974739.4000000004</v>
      </c>
      <c r="P48" s="105">
        <v>4974739.4000000004</v>
      </c>
      <c r="Q48" s="105">
        <v>4974739.4000000004</v>
      </c>
      <c r="R48" s="105">
        <v>4974739.4000000004</v>
      </c>
      <c r="S48" s="105">
        <v>4974739.4000000004</v>
      </c>
      <c r="T48" s="105">
        <v>4974739.4000000004</v>
      </c>
      <c r="U48" s="105">
        <v>4974739.4000000004</v>
      </c>
      <c r="V48" s="105">
        <v>4974739.4000000004</v>
      </c>
      <c r="W48" s="105">
        <v>4974739.4000000004</v>
      </c>
      <c r="X48" s="105">
        <v>4974739.4000000004</v>
      </c>
      <c r="Y48" s="105">
        <v>4974739.4000000004</v>
      </c>
      <c r="Z48" s="105">
        <v>4974739.4000000004</v>
      </c>
      <c r="AA48" s="105">
        <v>4974739.4000000004</v>
      </c>
      <c r="AB48" s="105">
        <v>4974739.4000000004</v>
      </c>
      <c r="AC48" s="105">
        <v>4974739.4000000004</v>
      </c>
      <c r="AD48" s="105">
        <v>4974739.4000000004</v>
      </c>
      <c r="AE48" s="105">
        <v>4974739.4000000004</v>
      </c>
      <c r="AF48" s="105">
        <v>4974739.4000000004</v>
      </c>
      <c r="AG48" s="105">
        <v>4974739.4000000004</v>
      </c>
      <c r="AH48" s="105">
        <v>4974739.4000000004</v>
      </c>
      <c r="AI48" s="106">
        <v>4974739.4000000004</v>
      </c>
    </row>
    <row r="49" spans="1:36">
      <c r="A49" s="57" t="s">
        <v>66</v>
      </c>
      <c r="B49" s="123">
        <v>0.74543664317148728</v>
      </c>
      <c r="C49" s="48">
        <v>0</v>
      </c>
      <c r="D49" s="33">
        <v>3708353.0389889381</v>
      </c>
      <c r="E49" s="32">
        <v>3708353.0389889381</v>
      </c>
      <c r="F49" s="32">
        <v>3708353.0389889381</v>
      </c>
      <c r="G49" s="32">
        <v>3708353.0389889381</v>
      </c>
      <c r="H49" s="32">
        <v>3708353.0389889381</v>
      </c>
      <c r="I49" s="32">
        <v>3708353.0389889381</v>
      </c>
      <c r="J49" s="32">
        <v>3708353.0389889381</v>
      </c>
      <c r="K49" s="32">
        <v>3708353.0389889381</v>
      </c>
      <c r="L49" s="32">
        <v>3708353.0389889381</v>
      </c>
      <c r="M49" s="32">
        <v>3708353.0389889381</v>
      </c>
      <c r="N49" s="32">
        <v>3708353.0389889381</v>
      </c>
      <c r="O49" s="32">
        <v>3708353.0389889381</v>
      </c>
      <c r="P49" s="32">
        <v>3708353.0389889381</v>
      </c>
      <c r="Q49" s="32">
        <v>3708353.0389889381</v>
      </c>
      <c r="R49" s="32">
        <v>3708353.0389889381</v>
      </c>
      <c r="S49" s="32">
        <v>3708353.0389889381</v>
      </c>
      <c r="T49" s="32">
        <v>3708353.0389889381</v>
      </c>
      <c r="U49" s="32">
        <v>3708353.0389889381</v>
      </c>
      <c r="V49" s="32">
        <v>3708353.0389889381</v>
      </c>
      <c r="W49" s="32">
        <v>3708353.0389889381</v>
      </c>
      <c r="X49" s="32">
        <v>3708353.0389889381</v>
      </c>
      <c r="Y49" s="32">
        <v>3708353.0389889381</v>
      </c>
      <c r="Z49" s="32">
        <v>3708353.0389889381</v>
      </c>
      <c r="AA49" s="32">
        <v>3708353.0389889381</v>
      </c>
      <c r="AB49" s="32">
        <v>3708353.0389889381</v>
      </c>
      <c r="AC49" s="32">
        <v>3708353.0389889381</v>
      </c>
      <c r="AD49" s="32">
        <v>3708353.0389889381</v>
      </c>
      <c r="AE49" s="32">
        <v>3708353.0389889381</v>
      </c>
      <c r="AF49" s="32">
        <v>3708353.0389889381</v>
      </c>
      <c r="AG49" s="32">
        <v>3708353.0389889381</v>
      </c>
      <c r="AH49" s="32">
        <v>3708353.0389889381</v>
      </c>
      <c r="AI49" s="107">
        <v>3708353.0389889381</v>
      </c>
      <c r="AJ49" s="27"/>
    </row>
    <row r="50" spans="1:36">
      <c r="A50" s="57" t="s">
        <v>67</v>
      </c>
      <c r="B50" s="113">
        <v>0.15901702926468536</v>
      </c>
      <c r="C50" s="48">
        <v>0</v>
      </c>
      <c r="D50" s="33">
        <v>791068.28075398318</v>
      </c>
      <c r="E50" s="32">
        <v>791068.28075398318</v>
      </c>
      <c r="F50" s="32">
        <v>791068.28075398318</v>
      </c>
      <c r="G50" s="32">
        <v>791068.28075398318</v>
      </c>
      <c r="H50" s="32">
        <v>791068.28075398318</v>
      </c>
      <c r="I50" s="32">
        <v>791068.28075398318</v>
      </c>
      <c r="J50" s="32">
        <v>791068.28075398318</v>
      </c>
      <c r="K50" s="32">
        <v>791068.28075398318</v>
      </c>
      <c r="L50" s="32">
        <v>791068.28075398318</v>
      </c>
      <c r="M50" s="32">
        <v>791068.28075398318</v>
      </c>
      <c r="N50" s="32">
        <v>791068.28075398318</v>
      </c>
      <c r="O50" s="32">
        <v>791068.28075398318</v>
      </c>
      <c r="P50" s="32">
        <v>791068.28075398318</v>
      </c>
      <c r="Q50" s="32">
        <v>791068.28075398318</v>
      </c>
      <c r="R50" s="32">
        <v>791068.28075398318</v>
      </c>
      <c r="S50" s="32">
        <v>791068.28075398318</v>
      </c>
      <c r="T50" s="32">
        <v>791068.28075398318</v>
      </c>
      <c r="U50" s="32">
        <v>791068.28075398318</v>
      </c>
      <c r="V50" s="32">
        <v>791068.28075398318</v>
      </c>
      <c r="W50" s="32">
        <v>791068.28075398318</v>
      </c>
      <c r="X50" s="32">
        <v>791068.28075398318</v>
      </c>
      <c r="Y50" s="32">
        <v>791068.28075398318</v>
      </c>
      <c r="Z50" s="32">
        <v>791068.28075398318</v>
      </c>
      <c r="AA50" s="32">
        <v>791068.28075398318</v>
      </c>
      <c r="AB50" s="32">
        <v>791068.28075398318</v>
      </c>
      <c r="AC50" s="32">
        <v>791068.28075398318</v>
      </c>
      <c r="AD50" s="32">
        <v>791068.28075398318</v>
      </c>
      <c r="AE50" s="32">
        <v>791068.28075398318</v>
      </c>
      <c r="AF50" s="32">
        <v>791068.28075398318</v>
      </c>
      <c r="AG50" s="32">
        <v>791068.28075398318</v>
      </c>
      <c r="AH50" s="32">
        <v>791068.28075398318</v>
      </c>
      <c r="AI50" s="107">
        <v>791068.28075398318</v>
      </c>
      <c r="AJ50" s="27"/>
    </row>
    <row r="51" spans="1:36" ht="15.75" thickBot="1">
      <c r="A51" s="58" t="s">
        <v>68</v>
      </c>
      <c r="B51" s="126">
        <v>9.5546327563827416E-2</v>
      </c>
      <c r="C51" s="49">
        <v>0</v>
      </c>
      <c r="D51" s="75">
        <v>475318.08025707823</v>
      </c>
      <c r="E51" s="108">
        <v>475318.08025707823</v>
      </c>
      <c r="F51" s="108">
        <v>475318.08025707823</v>
      </c>
      <c r="G51" s="108">
        <v>475318.08025707823</v>
      </c>
      <c r="H51" s="108">
        <v>475318.08025707823</v>
      </c>
      <c r="I51" s="108">
        <v>475318.08025707823</v>
      </c>
      <c r="J51" s="108">
        <v>475318.08025707823</v>
      </c>
      <c r="K51" s="108">
        <v>475318.08025707823</v>
      </c>
      <c r="L51" s="108">
        <v>475318.08025707823</v>
      </c>
      <c r="M51" s="108">
        <v>475318.08025707823</v>
      </c>
      <c r="N51" s="108">
        <v>475318.08025707823</v>
      </c>
      <c r="O51" s="108">
        <v>475318.08025707823</v>
      </c>
      <c r="P51" s="108">
        <v>475318.08025707823</v>
      </c>
      <c r="Q51" s="108">
        <v>475318.08025707823</v>
      </c>
      <c r="R51" s="108">
        <v>475318.08025707823</v>
      </c>
      <c r="S51" s="108">
        <v>475318.08025707823</v>
      </c>
      <c r="T51" s="108">
        <v>475318.08025707823</v>
      </c>
      <c r="U51" s="108">
        <v>475318.08025707823</v>
      </c>
      <c r="V51" s="108">
        <v>475318.08025707823</v>
      </c>
      <c r="W51" s="108">
        <v>475318.08025707823</v>
      </c>
      <c r="X51" s="108">
        <v>475318.08025707823</v>
      </c>
      <c r="Y51" s="108">
        <v>475318.08025707823</v>
      </c>
      <c r="Z51" s="108">
        <v>475318.08025707823</v>
      </c>
      <c r="AA51" s="108">
        <v>475318.08025707823</v>
      </c>
      <c r="AB51" s="108">
        <v>475318.08025707823</v>
      </c>
      <c r="AC51" s="108">
        <v>475318.08025707823</v>
      </c>
      <c r="AD51" s="108">
        <v>475318.08025707823</v>
      </c>
      <c r="AE51" s="108">
        <v>475318.08025707823</v>
      </c>
      <c r="AF51" s="108">
        <v>475318.08025707823</v>
      </c>
      <c r="AG51" s="108">
        <v>475318.08025707823</v>
      </c>
      <c r="AH51" s="108">
        <v>475318.08025707823</v>
      </c>
      <c r="AI51" s="109">
        <v>475318.08025707823</v>
      </c>
      <c r="AJ51" s="27"/>
    </row>
    <row r="52" spans="1:36">
      <c r="A52" s="44"/>
      <c r="B52" s="45"/>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row>
    <row r="53" spans="1:36" ht="15.75" thickBot="1">
      <c r="A53" s="44"/>
      <c r="B53" s="45"/>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row>
    <row r="54" spans="1:36" ht="52.5" thickBot="1">
      <c r="A54" s="100" t="s">
        <v>73</v>
      </c>
      <c r="B54" s="88" t="s">
        <v>63</v>
      </c>
      <c r="C54" s="103" t="s">
        <v>44</v>
      </c>
      <c r="D54" s="102">
        <v>2000</v>
      </c>
      <c r="E54" s="83">
        <v>2001</v>
      </c>
      <c r="F54" s="83">
        <v>2002</v>
      </c>
      <c r="G54" s="83">
        <v>2003</v>
      </c>
      <c r="H54" s="83">
        <v>2004</v>
      </c>
      <c r="I54" s="83">
        <v>2005</v>
      </c>
      <c r="J54" s="83">
        <v>2006</v>
      </c>
      <c r="K54" s="83">
        <v>2007</v>
      </c>
      <c r="L54" s="83">
        <v>2008</v>
      </c>
      <c r="M54" s="83">
        <v>2009</v>
      </c>
      <c r="N54" s="83">
        <v>2010</v>
      </c>
      <c r="O54" s="83">
        <v>2011</v>
      </c>
      <c r="P54" s="83">
        <v>2012</v>
      </c>
      <c r="Q54" s="83">
        <v>2013</v>
      </c>
      <c r="R54" s="83">
        <v>2014</v>
      </c>
      <c r="S54" s="83">
        <v>2015</v>
      </c>
      <c r="T54" s="83">
        <v>2016</v>
      </c>
      <c r="U54" s="83">
        <v>2017</v>
      </c>
      <c r="V54" s="83">
        <v>2018</v>
      </c>
      <c r="W54" s="83">
        <v>2019</v>
      </c>
      <c r="X54" s="83">
        <v>2020</v>
      </c>
      <c r="Y54" s="83">
        <v>2021</v>
      </c>
      <c r="Z54" s="83">
        <v>2022</v>
      </c>
      <c r="AA54" s="83">
        <v>2023</v>
      </c>
      <c r="AB54" s="83">
        <v>2024</v>
      </c>
      <c r="AC54" s="84">
        <v>2025</v>
      </c>
      <c r="AD54" s="83">
        <v>2026</v>
      </c>
      <c r="AE54" s="84">
        <v>2027</v>
      </c>
      <c r="AF54" s="83">
        <v>2028</v>
      </c>
      <c r="AG54" s="84">
        <v>2029</v>
      </c>
      <c r="AH54" s="83">
        <v>2030</v>
      </c>
      <c r="AI54" s="145" t="s">
        <v>58</v>
      </c>
      <c r="AJ54" s="63" t="s">
        <v>74</v>
      </c>
    </row>
    <row r="55" spans="1:36">
      <c r="A55" s="56" t="s">
        <v>65</v>
      </c>
      <c r="B55" s="50">
        <v>0.13876493842640067</v>
      </c>
      <c r="C55" s="47"/>
      <c r="D55" s="104"/>
      <c r="E55" s="105">
        <v>11400.261269408631</v>
      </c>
      <c r="F55" s="105">
        <v>12248.531338009221</v>
      </c>
      <c r="G55" s="105">
        <v>13200.30617418206</v>
      </c>
      <c r="H55" s="105">
        <v>13942.960249152577</v>
      </c>
      <c r="I55" s="105">
        <v>15070.386614460078</v>
      </c>
      <c r="J55" s="105">
        <v>14083.778985032828</v>
      </c>
      <c r="K55" s="105">
        <v>11742.282644574474</v>
      </c>
      <c r="L55" s="105">
        <v>7822.2435718762754</v>
      </c>
      <c r="M55" s="105">
        <v>5671.9299163900705</v>
      </c>
      <c r="N55" s="105">
        <v>8444.2254694520834</v>
      </c>
      <c r="O55" s="105">
        <v>11286.447637310788</v>
      </c>
      <c r="P55" s="105">
        <v>12716.689292462761</v>
      </c>
      <c r="Q55" s="105">
        <v>13024.191782363916</v>
      </c>
      <c r="R55" s="105">
        <v>13052.400796807815</v>
      </c>
      <c r="S55" s="105">
        <v>13214.675839517358</v>
      </c>
      <c r="T55" s="105">
        <v>13358.334565563711</v>
      </c>
      <c r="U55" s="105">
        <v>13249.369563846329</v>
      </c>
      <c r="V55" s="105">
        <v>13150.219933382255</v>
      </c>
      <c r="W55" s="105">
        <v>13071.572189497228</v>
      </c>
      <c r="X55" s="105">
        <v>13012.37145031191</v>
      </c>
      <c r="Y55" s="105">
        <v>12760.89386191194</v>
      </c>
      <c r="Z55" s="105">
        <v>12676.939780476036</v>
      </c>
      <c r="AA55" s="105">
        <v>12609.099644512078</v>
      </c>
      <c r="AB55" s="105">
        <v>12488.332416148382</v>
      </c>
      <c r="AC55" s="105">
        <v>12426.268991925255</v>
      </c>
      <c r="AD55" s="105">
        <v>12286.531433913702</v>
      </c>
      <c r="AE55" s="105">
        <v>12076.273284859082</v>
      </c>
      <c r="AF55" s="105">
        <v>11815.506073648163</v>
      </c>
      <c r="AG55" s="105">
        <v>11615.651752363854</v>
      </c>
      <c r="AH55" s="105">
        <v>11511.417655206837</v>
      </c>
      <c r="AI55" s="128">
        <v>259847.41341548148</v>
      </c>
      <c r="AJ55" s="132">
        <v>0.21702682038948504</v>
      </c>
    </row>
    <row r="56" spans="1:36">
      <c r="A56" s="57" t="s">
        <v>66</v>
      </c>
      <c r="B56" s="51">
        <v>0.77196644632473554</v>
      </c>
      <c r="C56" s="48"/>
      <c r="D56" s="33"/>
      <c r="E56" s="32">
        <v>8800.6191793188991</v>
      </c>
      <c r="F56" s="32">
        <v>9455.455209700136</v>
      </c>
      <c r="G56" s="32">
        <v>10190.193447681791</v>
      </c>
      <c r="H56" s="32">
        <v>10763.497474785363</v>
      </c>
      <c r="I56" s="32">
        <v>11633.832799504609</v>
      </c>
      <c r="J56" s="32">
        <v>10872.204813898783</v>
      </c>
      <c r="K56" s="32">
        <v>9064.6482048727739</v>
      </c>
      <c r="L56" s="32">
        <v>6038.509572467834</v>
      </c>
      <c r="M56" s="32">
        <v>4378.5395813585974</v>
      </c>
      <c r="N56" s="32">
        <v>6518.658727617747</v>
      </c>
      <c r="O56" s="32">
        <v>8712.7588742050175</v>
      </c>
      <c r="P56" s="32">
        <v>9816.857442118293</v>
      </c>
      <c r="Q56" s="32">
        <v>10054.239046483295</v>
      </c>
      <c r="R56" s="32">
        <v>10076.015459117876</v>
      </c>
      <c r="S56" s="32">
        <v>10201.286347165556</v>
      </c>
      <c r="T56" s="32">
        <v>10312.186063395098</v>
      </c>
      <c r="U56" s="32">
        <v>10228.068738245562</v>
      </c>
      <c r="V56" s="32">
        <v>10151.5285503618</v>
      </c>
      <c r="W56" s="32">
        <v>10090.815131003417</v>
      </c>
      <c r="X56" s="32">
        <v>10045.11414675473</v>
      </c>
      <c r="Y56" s="32">
        <v>9850.9818865072903</v>
      </c>
      <c r="Z56" s="32">
        <v>9786.1721526067577</v>
      </c>
      <c r="AA56" s="32">
        <v>9733.8018439284751</v>
      </c>
      <c r="AB56" s="32">
        <v>9640.573595816064</v>
      </c>
      <c r="AC56" s="32">
        <v>9592.6627147717936</v>
      </c>
      <c r="AD56" s="32">
        <v>9484.7900086955178</v>
      </c>
      <c r="AE56" s="32">
        <v>9322.4777725590066</v>
      </c>
      <c r="AF56" s="32">
        <v>9121.1742352025012</v>
      </c>
      <c r="AG56" s="32">
        <v>8966.8934050180123</v>
      </c>
      <c r="AH56" s="32">
        <v>8886.428179449842</v>
      </c>
      <c r="AI56" s="129">
        <v>200593.48432102363</v>
      </c>
      <c r="AJ56" s="133">
        <v>0.16753742329322741</v>
      </c>
    </row>
    <row r="57" spans="1:36">
      <c r="A57" s="57" t="s">
        <v>67</v>
      </c>
      <c r="B57" s="51">
        <v>0.10329585010345081</v>
      </c>
      <c r="C57" s="48"/>
      <c r="D57" s="33"/>
      <c r="E57" s="32">
        <v>1177.5996792250098</v>
      </c>
      <c r="F57" s="32">
        <v>1265.2224570784203</v>
      </c>
      <c r="G57" s="32">
        <v>1363.5368478879664</v>
      </c>
      <c r="H57" s="32">
        <v>1440.2499318948378</v>
      </c>
      <c r="I57" s="32">
        <v>1556.7083967283197</v>
      </c>
      <c r="J57" s="32">
        <v>1454.7959229280816</v>
      </c>
      <c r="K57" s="32">
        <v>1212.9290679263167</v>
      </c>
      <c r="L57" s="32">
        <v>808.00529947321343</v>
      </c>
      <c r="M57" s="32">
        <v>585.88682244070696</v>
      </c>
      <c r="N57" s="32">
        <v>872.25344833226393</v>
      </c>
      <c r="O57" s="32">
        <v>1165.8432033441018</v>
      </c>
      <c r="P57" s="32">
        <v>1313.5812309663913</v>
      </c>
      <c r="Q57" s="32">
        <v>1345.344962069659</v>
      </c>
      <c r="R57" s="32">
        <v>1348.2588361972221</v>
      </c>
      <c r="S57" s="32">
        <v>1365.021174684478</v>
      </c>
      <c r="T57" s="32">
        <v>1379.8605249162149</v>
      </c>
      <c r="U57" s="32">
        <v>1368.6048924322938</v>
      </c>
      <c r="V57" s="32">
        <v>1358.3631470660644</v>
      </c>
      <c r="W57" s="32">
        <v>1350.239161502742</v>
      </c>
      <c r="X57" s="32">
        <v>1344.1239708218418</v>
      </c>
      <c r="Y57" s="32">
        <v>1318.1473795461013</v>
      </c>
      <c r="Z57" s="32">
        <v>1309.4752713345251</v>
      </c>
      <c r="AA57" s="32">
        <v>1302.4676668189945</v>
      </c>
      <c r="AB57" s="32">
        <v>1289.9929133005289</v>
      </c>
      <c r="AC57" s="32">
        <v>1283.5820191350699</v>
      </c>
      <c r="AD57" s="32">
        <v>1269.1477092888863</v>
      </c>
      <c r="AE57" s="32">
        <v>1247.4289150411114</v>
      </c>
      <c r="AF57" s="32">
        <v>1220.4927442799733</v>
      </c>
      <c r="AG57" s="32">
        <v>1199.8486222660624</v>
      </c>
      <c r="AH57" s="32">
        <v>1189.0816725904626</v>
      </c>
      <c r="AI57" s="129">
        <v>26841.159465934987</v>
      </c>
      <c r="AJ57" s="133">
        <v>2.2417969907380784E-2</v>
      </c>
    </row>
    <row r="58" spans="1:36" ht="15.75" thickBot="1">
      <c r="A58" s="58" t="s">
        <v>68</v>
      </c>
      <c r="B58" s="52">
        <v>0.12473770357181362</v>
      </c>
      <c r="C58" s="49"/>
      <c r="D58" s="75"/>
      <c r="E58" s="108">
        <v>1422.0424108647214</v>
      </c>
      <c r="F58" s="108">
        <v>1527.8536712306638</v>
      </c>
      <c r="G58" s="108">
        <v>1646.5758786123029</v>
      </c>
      <c r="H58" s="108">
        <v>1739.2128424723746</v>
      </c>
      <c r="I58" s="108">
        <v>1879.8454182271489</v>
      </c>
      <c r="J58" s="108">
        <v>1756.7782482059629</v>
      </c>
      <c r="K58" s="108">
        <v>1464.7053717753824</v>
      </c>
      <c r="L58" s="108">
        <v>975.72869993522738</v>
      </c>
      <c r="M58" s="108">
        <v>707.50351259076615</v>
      </c>
      <c r="N58" s="108">
        <v>1053.3132935020726</v>
      </c>
      <c r="O58" s="108">
        <v>1407.8455597616692</v>
      </c>
      <c r="P58" s="108">
        <v>1586.2506193780762</v>
      </c>
      <c r="Q58" s="108">
        <v>1624.6077738109609</v>
      </c>
      <c r="R58" s="108">
        <v>1628.1265014927171</v>
      </c>
      <c r="S58" s="108">
        <v>1648.3683176673235</v>
      </c>
      <c r="T58" s="108">
        <v>1666.2879772523979</v>
      </c>
      <c r="U58" s="108">
        <v>1652.6959331684727</v>
      </c>
      <c r="V58" s="108">
        <v>1640.3282359543903</v>
      </c>
      <c r="W58" s="108">
        <v>1630.517896991068</v>
      </c>
      <c r="X58" s="108">
        <v>1623.1333327353375</v>
      </c>
      <c r="Y58" s="108">
        <v>1591.7645958585474</v>
      </c>
      <c r="Z58" s="108">
        <v>1581.2923565347517</v>
      </c>
      <c r="AA58" s="108">
        <v>1572.830133764608</v>
      </c>
      <c r="AB58" s="108">
        <v>1557.7659070317877</v>
      </c>
      <c r="AC58" s="108">
        <v>1550.0242580183917</v>
      </c>
      <c r="AD58" s="108">
        <v>1532.5937159292976</v>
      </c>
      <c r="AE58" s="108">
        <v>1506.366597258964</v>
      </c>
      <c r="AF58" s="108">
        <v>1473.8390941656878</v>
      </c>
      <c r="AG58" s="108">
        <v>1448.9097250797797</v>
      </c>
      <c r="AH58" s="108">
        <v>1435.9078031665322</v>
      </c>
      <c r="AI58" s="130">
        <v>32412.76962852283</v>
      </c>
      <c r="AJ58" s="134">
        <v>2.7071427188876816E-2</v>
      </c>
    </row>
    <row r="59" spans="1:36">
      <c r="A59" s="59" t="s">
        <v>69</v>
      </c>
      <c r="B59" s="50">
        <v>1.7197863642484722E-2</v>
      </c>
      <c r="C59" s="47"/>
      <c r="D59" s="104"/>
      <c r="E59" s="105">
        <v>1412.8939271210609</v>
      </c>
      <c r="F59" s="105">
        <v>1518.0244675675701</v>
      </c>
      <c r="G59" s="105">
        <v>1635.9828945050085</v>
      </c>
      <c r="H59" s="105">
        <v>1728.0238931874871</v>
      </c>
      <c r="I59" s="105">
        <v>1867.7517316269102</v>
      </c>
      <c r="J59" s="105">
        <v>1745.4762946762112</v>
      </c>
      <c r="K59" s="105">
        <v>1455.2824226561704</v>
      </c>
      <c r="L59" s="105">
        <v>969.45150448635695</v>
      </c>
      <c r="M59" s="105">
        <v>702.95190123651446</v>
      </c>
      <c r="N59" s="105">
        <v>1046.5369699065438</v>
      </c>
      <c r="O59" s="105">
        <v>1398.7884092022618</v>
      </c>
      <c r="P59" s="105">
        <v>1576.0457282342686</v>
      </c>
      <c r="Q59" s="105">
        <v>1614.1561180129481</v>
      </c>
      <c r="R59" s="105">
        <v>1617.6522085196459</v>
      </c>
      <c r="S59" s="105">
        <v>1637.7638021883688</v>
      </c>
      <c r="T59" s="105">
        <v>1655.5681784927524</v>
      </c>
      <c r="U59" s="105">
        <v>1642.0635766632881</v>
      </c>
      <c r="V59" s="105">
        <v>1629.7754450627524</v>
      </c>
      <c r="W59" s="105">
        <v>1620.0282193552935</v>
      </c>
      <c r="X59" s="105">
        <v>1612.6911625195467</v>
      </c>
      <c r="Y59" s="105">
        <v>1581.5242314237826</v>
      </c>
      <c r="Z59" s="105">
        <v>1571.1193635865764</v>
      </c>
      <c r="AA59" s="105">
        <v>1562.7115811811198</v>
      </c>
      <c r="AB59" s="105">
        <v>1547.7442677557528</v>
      </c>
      <c r="AC59" s="105">
        <v>1540.052423410352</v>
      </c>
      <c r="AD59" s="105">
        <v>1522.7340179423086</v>
      </c>
      <c r="AE59" s="105">
        <v>1496.6756272697942</v>
      </c>
      <c r="AF59" s="105">
        <v>1464.357384695752</v>
      </c>
      <c r="AG59" s="105">
        <v>1439.5883947420552</v>
      </c>
      <c r="AH59" s="105">
        <v>1426.6701186261137</v>
      </c>
      <c r="AI59" s="128">
        <v>32204.247228791271</v>
      </c>
      <c r="AJ59" s="132">
        <v>1.7197863642484719E-2</v>
      </c>
    </row>
    <row r="60" spans="1:36">
      <c r="A60" s="60" t="s">
        <v>66</v>
      </c>
      <c r="B60" s="51">
        <v>0.57112135771089267</v>
      </c>
      <c r="C60" s="48"/>
      <c r="D60" s="33"/>
      <c r="E60" s="32">
        <v>806.93389795885537</v>
      </c>
      <c r="F60" s="32">
        <v>866.97619495554557</v>
      </c>
      <c r="G60" s="32">
        <v>934.34477190149653</v>
      </c>
      <c r="H60" s="32">
        <v>986.91135203410022</v>
      </c>
      <c r="I60" s="32">
        <v>1066.7129048336319</v>
      </c>
      <c r="J60" s="32">
        <v>996.87879126765597</v>
      </c>
      <c r="K60" s="32">
        <v>831.14287308018925</v>
      </c>
      <c r="L60" s="32">
        <v>553.67445947711576</v>
      </c>
      <c r="M60" s="32">
        <v>401.47084423965146</v>
      </c>
      <c r="N60" s="32">
        <v>597.69961514766896</v>
      </c>
      <c r="O60" s="32">
        <v>798.87793541385554</v>
      </c>
      <c r="P60" s="32">
        <v>900.11337612360808</v>
      </c>
      <c r="Q60" s="32">
        <v>921.87903367689887</v>
      </c>
      <c r="R60" s="32">
        <v>923.8757256337642</v>
      </c>
      <c r="S60" s="32">
        <v>935.36188631557502</v>
      </c>
      <c r="T60" s="32">
        <v>945.53034588373021</v>
      </c>
      <c r="U60" s="32">
        <v>937.81757935154167</v>
      </c>
      <c r="V60" s="32">
        <v>930.79956494811347</v>
      </c>
      <c r="W60" s="32">
        <v>925.23271616815509</v>
      </c>
      <c r="X60" s="32">
        <v>921.04236630652133</v>
      </c>
      <c r="Y60" s="32">
        <v>903.24226630342673</v>
      </c>
      <c r="Z60" s="32">
        <v>897.29982405743908</v>
      </c>
      <c r="AA60" s="32">
        <v>892.49795995469697</v>
      </c>
      <c r="AB60" s="32">
        <v>883.94980758991699</v>
      </c>
      <c r="AC60" s="32">
        <v>879.55683100407077</v>
      </c>
      <c r="AD60" s="32">
        <v>869.66591975977406</v>
      </c>
      <c r="AE60" s="32">
        <v>854.78341629912677</v>
      </c>
      <c r="AF60" s="32">
        <v>836.32577772140985</v>
      </c>
      <c r="AG60" s="32">
        <v>822.17967854992708</v>
      </c>
      <c r="AH60" s="32">
        <v>814.80177515530636</v>
      </c>
      <c r="AI60" s="129">
        <v>18392.53340136453</v>
      </c>
      <c r="AJ60" s="133">
        <v>1.536160391415204E-2</v>
      </c>
    </row>
    <row r="61" spans="1:36">
      <c r="A61" s="60" t="s">
        <v>67</v>
      </c>
      <c r="B61" s="51">
        <v>0.17431329892393466</v>
      </c>
      <c r="C61" s="48"/>
      <c r="D61" s="33"/>
      <c r="E61" s="32">
        <v>246.28620146606542</v>
      </c>
      <c r="F61" s="32">
        <v>264.6118527889526</v>
      </c>
      <c r="G61" s="32">
        <v>285.17357532429543</v>
      </c>
      <c r="H61" s="32">
        <v>301.2175454408918</v>
      </c>
      <c r="I61" s="32">
        <v>325.57396591077816</v>
      </c>
      <c r="J61" s="32">
        <v>304.25973111853625</v>
      </c>
      <c r="K61" s="32">
        <v>253.67507995921284</v>
      </c>
      <c r="L61" s="32">
        <v>168.98828989378853</v>
      </c>
      <c r="M61" s="32">
        <v>122.53386488938874</v>
      </c>
      <c r="N61" s="32">
        <v>182.42531167026817</v>
      </c>
      <c r="O61" s="32">
        <v>243.8274221046089</v>
      </c>
      <c r="P61" s="32">
        <v>274.72573014349035</v>
      </c>
      <c r="Q61" s="32">
        <v>281.36887790908895</v>
      </c>
      <c r="R61" s="32">
        <v>281.97829297864814</v>
      </c>
      <c r="S61" s="32">
        <v>285.48401121766091</v>
      </c>
      <c r="T61" s="32">
        <v>288.58755078656117</v>
      </c>
      <c r="U61" s="32">
        <v>286.23351909101302</v>
      </c>
      <c r="V61" s="32">
        <v>284.09153433411223</v>
      </c>
      <c r="W61" s="32">
        <v>282.39246326568883</v>
      </c>
      <c r="X61" s="32">
        <v>281.11351668425743</v>
      </c>
      <c r="Y61" s="32">
        <v>275.68070610761981</v>
      </c>
      <c r="Z61" s="32">
        <v>273.86699927004884</v>
      </c>
      <c r="AA61" s="32">
        <v>272.40141098231913</v>
      </c>
      <c r="AB61" s="32">
        <v>269.79240920311491</v>
      </c>
      <c r="AC61" s="32">
        <v>268.45161844045867</v>
      </c>
      <c r="AD61" s="32">
        <v>265.43279005122173</v>
      </c>
      <c r="AE61" s="32">
        <v>260.89046600844705</v>
      </c>
      <c r="AF61" s="32">
        <v>255.25696652994179</v>
      </c>
      <c r="AG61" s="32">
        <v>250.93940218009911</v>
      </c>
      <c r="AH61" s="32">
        <v>248.68757485391907</v>
      </c>
      <c r="AI61" s="129">
        <v>5613.6285738125871</v>
      </c>
      <c r="AJ61" s="133">
        <v>1.1867474938790023E-2</v>
      </c>
    </row>
    <row r="62" spans="1:36" ht="15.75" thickBot="1">
      <c r="A62" s="61" t="s">
        <v>68</v>
      </c>
      <c r="B62" s="52">
        <v>0.25456534336517272</v>
      </c>
      <c r="C62" s="49"/>
      <c r="D62" s="75"/>
      <c r="E62" s="108">
        <v>359.67382769614017</v>
      </c>
      <c r="F62" s="108">
        <v>386.43641982307201</v>
      </c>
      <c r="G62" s="108">
        <v>416.46454727921662</v>
      </c>
      <c r="H62" s="108">
        <v>439.89499571249524</v>
      </c>
      <c r="I62" s="108">
        <v>475.46486088250032</v>
      </c>
      <c r="J62" s="108">
        <v>444.33777229001913</v>
      </c>
      <c r="K62" s="108">
        <v>370.46446961676844</v>
      </c>
      <c r="L62" s="108">
        <v>246.78875511545274</v>
      </c>
      <c r="M62" s="108">
        <v>178.94719210747428</v>
      </c>
      <c r="N62" s="108">
        <v>266.41204308860677</v>
      </c>
      <c r="O62" s="108">
        <v>356.08305168379752</v>
      </c>
      <c r="P62" s="108">
        <v>401.20662196717029</v>
      </c>
      <c r="Q62" s="108">
        <v>410.90820642696042</v>
      </c>
      <c r="R62" s="108">
        <v>411.79818990723362</v>
      </c>
      <c r="S62" s="108">
        <v>416.91790465513293</v>
      </c>
      <c r="T62" s="108">
        <v>421.45028182246108</v>
      </c>
      <c r="U62" s="108">
        <v>418.01247822073356</v>
      </c>
      <c r="V62" s="108">
        <v>414.88434578052676</v>
      </c>
      <c r="W62" s="108">
        <v>412.40303992144965</v>
      </c>
      <c r="X62" s="108">
        <v>410.53527952876794</v>
      </c>
      <c r="Y62" s="108">
        <v>402.60125901273608</v>
      </c>
      <c r="Z62" s="108">
        <v>399.95254025908844</v>
      </c>
      <c r="AA62" s="108">
        <v>397.81221024410377</v>
      </c>
      <c r="AB62" s="108">
        <v>394.00205096272106</v>
      </c>
      <c r="AC62" s="108">
        <v>392.04397396582266</v>
      </c>
      <c r="AD62" s="108">
        <v>387.63530813131285</v>
      </c>
      <c r="AE62" s="108">
        <v>381.00174496222041</v>
      </c>
      <c r="AF62" s="108">
        <v>372.7746404444004</v>
      </c>
      <c r="AG62" s="108">
        <v>366.46931401202909</v>
      </c>
      <c r="AH62" s="108">
        <v>363.18076861688832</v>
      </c>
      <c r="AI62" s="130">
        <v>8198.0852536141629</v>
      </c>
      <c r="AJ62" s="134">
        <v>4.0536290625307378E-2</v>
      </c>
    </row>
    <row r="63" spans="1:36">
      <c r="A63" s="56" t="s">
        <v>70</v>
      </c>
      <c r="B63" s="50">
        <v>0.2637341453303465</v>
      </c>
      <c r="C63" s="47"/>
      <c r="D63" s="104"/>
      <c r="E63" s="105">
        <v>21667.131456443683</v>
      </c>
      <c r="F63" s="105">
        <v>23279.338286848095</v>
      </c>
      <c r="G63" s="105">
        <v>25088.264416254406</v>
      </c>
      <c r="H63" s="105">
        <v>26499.73938939636</v>
      </c>
      <c r="I63" s="105">
        <v>28642.505654773828</v>
      </c>
      <c r="J63" s="105">
        <v>26767.376945215801</v>
      </c>
      <c r="K63" s="105">
        <v>22317.171128474492</v>
      </c>
      <c r="L63" s="105">
        <v>14866.815395798081</v>
      </c>
      <c r="M63" s="105">
        <v>10779.967950377879</v>
      </c>
      <c r="N63" s="105">
        <v>16048.942999703637</v>
      </c>
      <c r="O63" s="105">
        <v>21450.819315000346</v>
      </c>
      <c r="P63" s="105">
        <v>24169.110872038222</v>
      </c>
      <c r="Q63" s="105">
        <v>24753.544571794799</v>
      </c>
      <c r="R63" s="105">
        <v>24807.158117113515</v>
      </c>
      <c r="S63" s="105">
        <v>25115.575143653303</v>
      </c>
      <c r="T63" s="105">
        <v>25388.610333685665</v>
      </c>
      <c r="U63" s="105">
        <v>25181.513411907428</v>
      </c>
      <c r="V63" s="105">
        <v>24993.071408136206</v>
      </c>
      <c r="W63" s="105">
        <v>24843.594921129516</v>
      </c>
      <c r="X63" s="105">
        <v>24731.079061366814</v>
      </c>
      <c r="Y63" s="105">
        <v>24253.125281409786</v>
      </c>
      <c r="Z63" s="105">
        <v>24093.563664724919</v>
      </c>
      <c r="AA63" s="105">
        <v>23964.62792288377</v>
      </c>
      <c r="AB63" s="105">
        <v>23735.099901485864</v>
      </c>
      <c r="AC63" s="105">
        <v>23617.143274045407</v>
      </c>
      <c r="AD63" s="105">
        <v>23351.56058543078</v>
      </c>
      <c r="AE63" s="105">
        <v>22951.947730278094</v>
      </c>
      <c r="AF63" s="105">
        <v>22456.338260344401</v>
      </c>
      <c r="AG63" s="105">
        <v>22076.498733067492</v>
      </c>
      <c r="AH63" s="105">
        <v>21878.393283378795</v>
      </c>
      <c r="AI63" s="128">
        <v>493861.31879257876</v>
      </c>
      <c r="AJ63" s="132">
        <v>0.2637341453303465</v>
      </c>
    </row>
    <row r="64" spans="1:36">
      <c r="A64" s="57" t="s">
        <v>66</v>
      </c>
      <c r="B64" s="51">
        <v>0.62445303194502988</v>
      </c>
      <c r="C64" s="48"/>
      <c r="D64" s="33"/>
      <c r="E64" s="32">
        <v>13530.105931527789</v>
      </c>
      <c r="F64" s="32">
        <v>14536.853374896311</v>
      </c>
      <c r="G64" s="32">
        <v>15666.442780968669</v>
      </c>
      <c r="H64" s="32">
        <v>16547.842607461691</v>
      </c>
      <c r="I64" s="32">
        <v>17885.899498626179</v>
      </c>
      <c r="J64" s="32">
        <v>16714.9696906555</v>
      </c>
      <c r="K64" s="32">
        <v>13936.025175611981</v>
      </c>
      <c r="L64" s="32">
        <v>9283.627949273161</v>
      </c>
      <c r="M64" s="32">
        <v>6731.583670883716</v>
      </c>
      <c r="N64" s="32">
        <v>10021.8111156779</v>
      </c>
      <c r="O64" s="32">
        <v>13395.029158956975</v>
      </c>
      <c r="P64" s="32">
        <v>15092.474563459853</v>
      </c>
      <c r="Q64" s="32">
        <v>15457.425959243699</v>
      </c>
      <c r="R64" s="32">
        <v>15490.905100171292</v>
      </c>
      <c r="S64" s="32">
        <v>15683.497047497534</v>
      </c>
      <c r="T64" s="32">
        <v>15853.99469974093</v>
      </c>
      <c r="U64" s="32">
        <v>15724.672399030027</v>
      </c>
      <c r="V64" s="32">
        <v>15606.999218429291</v>
      </c>
      <c r="W64" s="32">
        <v>15513.658172913472</v>
      </c>
      <c r="X64" s="32">
        <v>15443.39730314275</v>
      </c>
      <c r="Y64" s="32">
        <v>15144.937616118998</v>
      </c>
      <c r="Z64" s="32">
        <v>15045.298880798082</v>
      </c>
      <c r="AA64" s="32">
        <v>14964.784565879294</v>
      </c>
      <c r="AB64" s="32">
        <v>14821.455097001028</v>
      </c>
      <c r="AC64" s="32">
        <v>14747.796723357824</v>
      </c>
      <c r="AD64" s="32">
        <v>14581.952808220307</v>
      </c>
      <c r="AE64" s="32">
        <v>14332.413349216004</v>
      </c>
      <c r="AF64" s="32">
        <v>14022.928513055238</v>
      </c>
      <c r="AG64" s="32">
        <v>13785.736568594606</v>
      </c>
      <c r="AH64" s="32">
        <v>13662.029019891666</v>
      </c>
      <c r="AI64" s="129">
        <v>308393.19788039679</v>
      </c>
      <c r="AJ64" s="133">
        <v>0.25757268192895616</v>
      </c>
    </row>
    <row r="65" spans="1:37">
      <c r="A65" s="57" t="s">
        <v>67</v>
      </c>
      <c r="B65" s="51">
        <v>0.24430570922446329</v>
      </c>
      <c r="C65" s="48"/>
      <c r="D65" s="33"/>
      <c r="E65" s="32">
        <v>5293.4039173261526</v>
      </c>
      <c r="F65" s="32">
        <v>5687.2752504446262</v>
      </c>
      <c r="G65" s="32">
        <v>6129.2062314238983</v>
      </c>
      <c r="H65" s="32">
        <v>6474.0376257899234</v>
      </c>
      <c r="I65" s="32">
        <v>6997.5276579552201</v>
      </c>
      <c r="J65" s="32">
        <v>6539.4230086794942</v>
      </c>
      <c r="K65" s="32">
        <v>5452.2123204256768</v>
      </c>
      <c r="L65" s="32">
        <v>3632.0478791796199</v>
      </c>
      <c r="M65" s="32">
        <v>2633.6077155340517</v>
      </c>
      <c r="N65" s="32">
        <v>3920.8484018455824</v>
      </c>
      <c r="O65" s="32">
        <v>5240.5576261969754</v>
      </c>
      <c r="P65" s="32">
        <v>5904.6517729179841</v>
      </c>
      <c r="Q65" s="32">
        <v>6047.4322624316919</v>
      </c>
      <c r="R65" s="32">
        <v>6060.5303576448187</v>
      </c>
      <c r="S65" s="32">
        <v>6135.8783980505214</v>
      </c>
      <c r="T65" s="32">
        <v>6202.5824537946137</v>
      </c>
      <c r="U65" s="32">
        <v>6151.9874934413783</v>
      </c>
      <c r="V65" s="32">
        <v>6105.9500360623715</v>
      </c>
      <c r="W65" s="32">
        <v>6069.4320768918205</v>
      </c>
      <c r="X65" s="32">
        <v>6041.9438099734934</v>
      </c>
      <c r="Y65" s="32">
        <v>5925.1769727845785</v>
      </c>
      <c r="Z65" s="32">
        <v>5886.1951588553802</v>
      </c>
      <c r="AA65" s="32">
        <v>5854.695421000496</v>
      </c>
      <c r="AB65" s="32">
        <v>5798.6204149459927</v>
      </c>
      <c r="AC65" s="32">
        <v>5769.8029374214266</v>
      </c>
      <c r="AD65" s="32">
        <v>5704.9195703216901</v>
      </c>
      <c r="AE65" s="32">
        <v>5607.2918683284006</v>
      </c>
      <c r="AF65" s="32">
        <v>5486.2116452778891</v>
      </c>
      <c r="AG65" s="32">
        <v>5393.4146801750194</v>
      </c>
      <c r="AH65" s="32">
        <v>5345.0163877875902</v>
      </c>
      <c r="AI65" s="129">
        <v>120653.13974614971</v>
      </c>
      <c r="AJ65" s="133">
        <v>0.25506641442280159</v>
      </c>
      <c r="AK65" s="27"/>
    </row>
    <row r="66" spans="1:37" ht="15.75" thickBot="1">
      <c r="A66" s="58" t="s">
        <v>68</v>
      </c>
      <c r="B66" s="52">
        <v>0.13124125883050669</v>
      </c>
      <c r="C66" s="49"/>
      <c r="D66" s="75"/>
      <c r="E66" s="108">
        <v>2843.6216075897387</v>
      </c>
      <c r="F66" s="108">
        <v>3055.209661507155</v>
      </c>
      <c r="G66" s="108">
        <v>3292.6154038618351</v>
      </c>
      <c r="H66" s="108">
        <v>3477.8591561447411</v>
      </c>
      <c r="I66" s="108">
        <v>3759.0784981924235</v>
      </c>
      <c r="J66" s="108">
        <v>3512.9842458808043</v>
      </c>
      <c r="K66" s="108">
        <v>2928.9336324368319</v>
      </c>
      <c r="L66" s="108">
        <v>1951.1395673452978</v>
      </c>
      <c r="M66" s="108">
        <v>1414.7765639601098</v>
      </c>
      <c r="N66" s="108">
        <v>2106.2834821801534</v>
      </c>
      <c r="O66" s="108">
        <v>2815.2325298463925</v>
      </c>
      <c r="P66" s="108">
        <v>3171.9845356603814</v>
      </c>
      <c r="Q66" s="108">
        <v>3248.6863501194052</v>
      </c>
      <c r="R66" s="108">
        <v>3255.7226592973998</v>
      </c>
      <c r="S66" s="108">
        <v>3296.1996981052434</v>
      </c>
      <c r="T66" s="108">
        <v>3332.033180150117</v>
      </c>
      <c r="U66" s="108">
        <v>3304.8535194360184</v>
      </c>
      <c r="V66" s="108">
        <v>3280.12215364454</v>
      </c>
      <c r="W66" s="108">
        <v>3260.50467132422</v>
      </c>
      <c r="X66" s="108">
        <v>3245.7379482505667</v>
      </c>
      <c r="Y66" s="108">
        <v>3183.0106925062073</v>
      </c>
      <c r="Z66" s="108">
        <v>3162.0696250714545</v>
      </c>
      <c r="AA66" s="108">
        <v>3145.1479360039766</v>
      </c>
      <c r="AB66" s="108">
        <v>3115.0243895388403</v>
      </c>
      <c r="AC66" s="108">
        <v>3099.5436132661534</v>
      </c>
      <c r="AD66" s="108">
        <v>3064.6882068887794</v>
      </c>
      <c r="AE66" s="108">
        <v>3012.2425127336878</v>
      </c>
      <c r="AF66" s="108">
        <v>2947.1981020112698</v>
      </c>
      <c r="AG66" s="108">
        <v>2897.347484297864</v>
      </c>
      <c r="AH66" s="108">
        <v>2871.3478756995355</v>
      </c>
      <c r="AI66" s="130">
        <v>64814.981166032201</v>
      </c>
      <c r="AJ66" s="134">
        <v>0.32048445852180207</v>
      </c>
      <c r="AK66" s="27"/>
    </row>
    <row r="67" spans="1:37">
      <c r="A67" s="62" t="s">
        <v>71</v>
      </c>
      <c r="B67" s="50">
        <v>0.58030305260076798</v>
      </c>
      <c r="C67" s="47"/>
      <c r="D67" s="33"/>
      <c r="E67" s="110">
        <v>47674.91334702661</v>
      </c>
      <c r="F67" s="110">
        <v>51222.305907575115</v>
      </c>
      <c r="G67" s="110">
        <v>55202.546515058522</v>
      </c>
      <c r="H67" s="110">
        <v>58308.26206265248</v>
      </c>
      <c r="I67" s="110">
        <v>63023.062276523058</v>
      </c>
      <c r="J67" s="110">
        <v>58897.153919784185</v>
      </c>
      <c r="K67" s="110">
        <v>49105.217358358117</v>
      </c>
      <c r="L67" s="110">
        <v>32711.950687414566</v>
      </c>
      <c r="M67" s="110">
        <v>23719.523691962851</v>
      </c>
      <c r="N67" s="110">
        <v>35313.025554875392</v>
      </c>
      <c r="O67" s="110">
        <v>47198.954514176417</v>
      </c>
      <c r="P67" s="110">
        <v>53180.102258364495</v>
      </c>
      <c r="Q67" s="110">
        <v>54466.051256688894</v>
      </c>
      <c r="R67" s="110">
        <v>54584.018931940926</v>
      </c>
      <c r="S67" s="110">
        <v>55262.639221137499</v>
      </c>
      <c r="T67" s="110">
        <v>55863.407673188893</v>
      </c>
      <c r="U67" s="110">
        <v>55407.72539609277</v>
      </c>
      <c r="V67" s="110">
        <v>54993.090158438295</v>
      </c>
      <c r="W67" s="110">
        <v>54664.19204934677</v>
      </c>
      <c r="X67" s="110">
        <v>54416.619643413098</v>
      </c>
      <c r="Y67" s="110">
        <v>53364.961970631564</v>
      </c>
      <c r="Z67" s="110">
        <v>53013.873213716295</v>
      </c>
      <c r="AA67" s="110">
        <v>52730.171592577921</v>
      </c>
      <c r="AB67" s="110">
        <v>52225.133417457357</v>
      </c>
      <c r="AC67" s="110">
        <v>51965.589508600009</v>
      </c>
      <c r="AD67" s="110">
        <v>51381.219044442092</v>
      </c>
      <c r="AE67" s="110">
        <v>50501.937526255875</v>
      </c>
      <c r="AF67" s="110">
        <v>49411.431448856885</v>
      </c>
      <c r="AG67" s="110">
        <v>48575.657844718029</v>
      </c>
      <c r="AH67" s="110">
        <v>48139.759804108995</v>
      </c>
      <c r="AI67" s="131">
        <v>1086659.5620290283</v>
      </c>
      <c r="AJ67" s="135">
        <v>0.58030305260076787</v>
      </c>
      <c r="AK67" s="27"/>
    </row>
    <row r="68" spans="1:37">
      <c r="A68" s="60" t="s">
        <v>66</v>
      </c>
      <c r="B68" s="51">
        <v>0.62403477635257087</v>
      </c>
      <c r="C68" s="48"/>
      <c r="D68" s="33"/>
      <c r="E68" s="32">
        <v>29750.803888139948</v>
      </c>
      <c r="F68" s="32">
        <v>31964.500211296607</v>
      </c>
      <c r="G68" s="32">
        <v>34448.308768616938</v>
      </c>
      <c r="H68" s="32">
        <v>36386.383275774431</v>
      </c>
      <c r="I68" s="32">
        <v>39328.582572784209</v>
      </c>
      <c r="J68" s="32">
        <v>36753.872274135465</v>
      </c>
      <c r="K68" s="32">
        <v>30643.36333196739</v>
      </c>
      <c r="L68" s="32">
        <v>20413.394831277077</v>
      </c>
      <c r="M68" s="32">
        <v>14801.807662303545</v>
      </c>
      <c r="N68" s="32">
        <v>22036.556004469287</v>
      </c>
      <c r="O68" s="32">
        <v>29453.789024329246</v>
      </c>
      <c r="P68" s="32">
        <v>33186.233219205336</v>
      </c>
      <c r="Q68" s="32">
        <v>33988.710114775517</v>
      </c>
      <c r="R68" s="32">
        <v>34062.326046618247</v>
      </c>
      <c r="S68" s="32">
        <v>34485.808707015349</v>
      </c>
      <c r="T68" s="32">
        <v>34860.709113630925</v>
      </c>
      <c r="U68" s="32">
        <v>34576.347525755416</v>
      </c>
      <c r="V68" s="32">
        <v>34317.600717957808</v>
      </c>
      <c r="W68" s="32">
        <v>34112.356860008091</v>
      </c>
      <c r="X68" s="32">
        <v>33957.863069040206</v>
      </c>
      <c r="Y68" s="32">
        <v>33301.592108406519</v>
      </c>
      <c r="Z68" s="32">
        <v>33082.500514504994</v>
      </c>
      <c r="AA68" s="32">
        <v>32905.460836807048</v>
      </c>
      <c r="AB68" s="32">
        <v>32590.299452146177</v>
      </c>
      <c r="AC68" s="32">
        <v>32428.335027028712</v>
      </c>
      <c r="AD68" s="32">
        <v>32063.667535120876</v>
      </c>
      <c r="AE68" s="32">
        <v>31514.96528956859</v>
      </c>
      <c r="AF68" s="32">
        <v>30834.451573447794</v>
      </c>
      <c r="AG68" s="32">
        <v>30312.89977930762</v>
      </c>
      <c r="AH68" s="32">
        <v>30040.884243023636</v>
      </c>
      <c r="AI68" s="129">
        <v>678113.35676216742</v>
      </c>
      <c r="AJ68" s="133">
        <v>0.56636617523846211</v>
      </c>
      <c r="AK68" s="27"/>
    </row>
    <row r="69" spans="1:37">
      <c r="A69" s="60" t="s">
        <v>67</v>
      </c>
      <c r="B69" s="51">
        <v>0.29323889360355748</v>
      </c>
      <c r="C69" s="48"/>
      <c r="D69" s="33"/>
      <c r="E69" s="32">
        <v>13980.138842527558</v>
      </c>
      <c r="F69" s="32">
        <v>15020.372312160292</v>
      </c>
      <c r="G69" s="32">
        <v>16187.533664174678</v>
      </c>
      <c r="H69" s="32">
        <v>17098.250255198498</v>
      </c>
      <c r="I69" s="32">
        <v>18480.813053475722</v>
      </c>
      <c r="J69" s="32">
        <v>17270.936251835945</v>
      </c>
      <c r="K69" s="32">
        <v>14399.559608327139</v>
      </c>
      <c r="L69" s="32">
        <v>9592.4162271915793</v>
      </c>
      <c r="M69" s="32">
        <v>6955.4868842345559</v>
      </c>
      <c r="N69" s="32">
        <v>10355.152543505812</v>
      </c>
      <c r="O69" s="32">
        <v>13840.569200981728</v>
      </c>
      <c r="P69" s="32">
        <v>15594.474347966854</v>
      </c>
      <c r="Q69" s="32">
        <v>15971.564609466102</v>
      </c>
      <c r="R69" s="32">
        <v>16006.157320037992</v>
      </c>
      <c r="S69" s="32">
        <v>16205.155182818922</v>
      </c>
      <c r="T69" s="32">
        <v>16381.323859010394</v>
      </c>
      <c r="U69" s="32">
        <v>16247.700092239978</v>
      </c>
      <c r="V69" s="32">
        <v>16126.112913901132</v>
      </c>
      <c r="W69" s="32">
        <v>16029.66719628283</v>
      </c>
      <c r="X69" s="32">
        <v>15957.06933788007</v>
      </c>
      <c r="Y69" s="32">
        <v>15648.68240546392</v>
      </c>
      <c r="Z69" s="32">
        <v>15545.729526829438</v>
      </c>
      <c r="AA69" s="32">
        <v>15462.537177333286</v>
      </c>
      <c r="AB69" s="32">
        <v>15314.440341633372</v>
      </c>
      <c r="AC69" s="32">
        <v>15238.331972958502</v>
      </c>
      <c r="AD69" s="32">
        <v>15066.971824594237</v>
      </c>
      <c r="AE69" s="32">
        <v>14809.132285035254</v>
      </c>
      <c r="AF69" s="32">
        <v>14489.353489430818</v>
      </c>
      <c r="AG69" s="32">
        <v>14244.272162450083</v>
      </c>
      <c r="AH69" s="32">
        <v>14116.449903297931</v>
      </c>
      <c r="AI69" s="129">
        <v>318650.84769311862</v>
      </c>
      <c r="AJ69" s="133">
        <v>0.6736428852566495</v>
      </c>
      <c r="AK69" s="27"/>
    </row>
    <row r="70" spans="1:37" ht="15.75" thickBot="1">
      <c r="A70" s="60" t="s">
        <v>68</v>
      </c>
      <c r="B70" s="52">
        <v>8.2726330043871601E-2</v>
      </c>
      <c r="C70" s="49"/>
      <c r="D70" s="33"/>
      <c r="E70" s="32">
        <v>3943.9706163591027</v>
      </c>
      <c r="F70" s="32">
        <v>4237.4333841182133</v>
      </c>
      <c r="G70" s="32">
        <v>4566.7040822669051</v>
      </c>
      <c r="H70" s="32">
        <v>4823.6285316795465</v>
      </c>
      <c r="I70" s="32">
        <v>5213.6666502631206</v>
      </c>
      <c r="J70" s="32">
        <v>4872.3453938127723</v>
      </c>
      <c r="K70" s="32">
        <v>4062.2944180635864</v>
      </c>
      <c r="L70" s="32">
        <v>2706.1396289459099</v>
      </c>
      <c r="M70" s="32">
        <v>1962.2291454247506</v>
      </c>
      <c r="N70" s="32">
        <v>2921.3170069002936</v>
      </c>
      <c r="O70" s="32">
        <v>3904.5962888654417</v>
      </c>
      <c r="P70" s="32">
        <v>4399.3946911923031</v>
      </c>
      <c r="Q70" s="32">
        <v>4505.776532447273</v>
      </c>
      <c r="R70" s="32">
        <v>4515.5355652846811</v>
      </c>
      <c r="S70" s="32">
        <v>4571.6753313032241</v>
      </c>
      <c r="T70" s="32">
        <v>4621.3747005475734</v>
      </c>
      <c r="U70" s="32">
        <v>4583.6777780973771</v>
      </c>
      <c r="V70" s="32">
        <v>4549.3765265793536</v>
      </c>
      <c r="W70" s="32">
        <v>4522.167993055843</v>
      </c>
      <c r="X70" s="32">
        <v>4501.6872364928186</v>
      </c>
      <c r="Y70" s="32">
        <v>4414.687456761123</v>
      </c>
      <c r="Z70" s="32">
        <v>4385.6431723818587</v>
      </c>
      <c r="AA70" s="32">
        <v>4362.1735784375833</v>
      </c>
      <c r="AB70" s="32">
        <v>4320.3936236778054</v>
      </c>
      <c r="AC70" s="32">
        <v>4298.9225086127963</v>
      </c>
      <c r="AD70" s="32">
        <v>4250.5796847269776</v>
      </c>
      <c r="AE70" s="32">
        <v>4177.8399516520285</v>
      </c>
      <c r="AF70" s="32">
        <v>4087.6263859782716</v>
      </c>
      <c r="AG70" s="32">
        <v>4018.4859029603244</v>
      </c>
      <c r="AH70" s="32">
        <v>3982.4256577874244</v>
      </c>
      <c r="AI70" s="129">
        <v>89895.357573742382</v>
      </c>
      <c r="AJ70" s="133">
        <v>0.44449700481812665</v>
      </c>
      <c r="AK70" s="27"/>
    </row>
    <row r="71" spans="1:37">
      <c r="A71" s="56" t="s">
        <v>72</v>
      </c>
      <c r="B71" s="50">
        <v>1</v>
      </c>
      <c r="C71" s="47"/>
      <c r="D71" s="104"/>
      <c r="E71" s="105">
        <v>82155.199999999997</v>
      </c>
      <c r="F71" s="105">
        <v>88268.200000000012</v>
      </c>
      <c r="G71" s="105">
        <v>95127.1</v>
      </c>
      <c r="H71" s="105">
        <v>100478.98559438891</v>
      </c>
      <c r="I71" s="105">
        <v>108603.70627738388</v>
      </c>
      <c r="J71" s="105">
        <v>101493.78614470904</v>
      </c>
      <c r="K71" s="105">
        <v>84619.953554063264</v>
      </c>
      <c r="L71" s="105">
        <v>56370.461159575287</v>
      </c>
      <c r="M71" s="105">
        <v>40874.373459967319</v>
      </c>
      <c r="N71" s="105">
        <v>60852.730993937665</v>
      </c>
      <c r="O71" s="105">
        <v>81335.009875689822</v>
      </c>
      <c r="P71" s="105">
        <v>91641.948151099758</v>
      </c>
      <c r="Q71" s="105">
        <v>93857.94372886057</v>
      </c>
      <c r="R71" s="105">
        <v>94061.230054381915</v>
      </c>
      <c r="S71" s="105">
        <v>95230.654006496537</v>
      </c>
      <c r="T71" s="105">
        <v>96265.920750931036</v>
      </c>
      <c r="U71" s="105">
        <v>95480.671948509829</v>
      </c>
      <c r="V71" s="105">
        <v>94766.156945019524</v>
      </c>
      <c r="W71" s="105">
        <v>94199.387379328822</v>
      </c>
      <c r="X71" s="105">
        <v>93772.761317611381</v>
      </c>
      <c r="Y71" s="105">
        <v>91960.505345377082</v>
      </c>
      <c r="Z71" s="105">
        <v>91355.496022503838</v>
      </c>
      <c r="AA71" s="105">
        <v>90866.610741154902</v>
      </c>
      <c r="AB71" s="105">
        <v>89996.310002847371</v>
      </c>
      <c r="AC71" s="105">
        <v>89549.054197981037</v>
      </c>
      <c r="AD71" s="105">
        <v>88542.045081728895</v>
      </c>
      <c r="AE71" s="105">
        <v>87026.834168662856</v>
      </c>
      <c r="AF71" s="105">
        <v>85147.633167545209</v>
      </c>
      <c r="AG71" s="105">
        <v>83707.396724891441</v>
      </c>
      <c r="AH71" s="105">
        <v>82956.240861320752</v>
      </c>
      <c r="AI71" s="128">
        <v>1872572.5414658803</v>
      </c>
      <c r="AJ71" s="132">
        <v>1</v>
      </c>
      <c r="AK71" s="27"/>
    </row>
    <row r="72" spans="1:37">
      <c r="A72" s="57" t="s">
        <v>66</v>
      </c>
      <c r="B72" s="51">
        <v>0.63939073602685392</v>
      </c>
      <c r="C72" s="48"/>
      <c r="D72" s="33"/>
      <c r="E72" s="32">
        <v>52529.273796433386</v>
      </c>
      <c r="F72" s="32">
        <v>56437.869365765553</v>
      </c>
      <c r="G72" s="32">
        <v>60823.386485100142</v>
      </c>
      <c r="H72" s="32">
        <v>64245.33255442798</v>
      </c>
      <c r="I72" s="32">
        <v>69440.20369194074</v>
      </c>
      <c r="J72" s="32">
        <v>64894.186625217619</v>
      </c>
      <c r="K72" s="32">
        <v>54105.214385490704</v>
      </c>
      <c r="L72" s="32">
        <v>36042.750650994021</v>
      </c>
      <c r="M72" s="32">
        <v>26134.695731205007</v>
      </c>
      <c r="N72" s="32">
        <v>38908.67245945795</v>
      </c>
      <c r="O72" s="32">
        <v>52004.851829168751</v>
      </c>
      <c r="P72" s="32">
        <v>58595.01267926646</v>
      </c>
      <c r="Q72" s="32">
        <v>60011.899722763199</v>
      </c>
      <c r="R72" s="32">
        <v>60141.879116062482</v>
      </c>
      <c r="S72" s="32">
        <v>60889.597957532489</v>
      </c>
      <c r="T72" s="32">
        <v>61551.537923240583</v>
      </c>
      <c r="U72" s="32">
        <v>61049.457113496283</v>
      </c>
      <c r="V72" s="32">
        <v>60592.602839512387</v>
      </c>
      <c r="W72" s="32">
        <v>60230.215629747792</v>
      </c>
      <c r="X72" s="32">
        <v>59957.434878138039</v>
      </c>
      <c r="Y72" s="32">
        <v>58798.695198182089</v>
      </c>
      <c r="Z72" s="32">
        <v>58411.857841927056</v>
      </c>
      <c r="AA72" s="32">
        <v>58099.269122052661</v>
      </c>
      <c r="AB72" s="32">
        <v>57542.806892421497</v>
      </c>
      <c r="AC72" s="32">
        <v>57256.835674155729</v>
      </c>
      <c r="AD72" s="32">
        <v>56612.963374129518</v>
      </c>
      <c r="AE72" s="32">
        <v>55644.151553188305</v>
      </c>
      <c r="AF72" s="32">
        <v>54442.607841941288</v>
      </c>
      <c r="AG72" s="32">
        <v>53521.734002820202</v>
      </c>
      <c r="AH72" s="32">
        <v>53041.45190234085</v>
      </c>
      <c r="AI72" s="129">
        <v>1197305.5355515457</v>
      </c>
      <c r="AJ72" s="133">
        <v>1</v>
      </c>
      <c r="AK72" s="27"/>
    </row>
    <row r="73" spans="1:37">
      <c r="A73" s="57" t="s">
        <v>67</v>
      </c>
      <c r="B73" s="51">
        <v>0.25260776714740274</v>
      </c>
      <c r="C73" s="48"/>
      <c r="D73" s="33"/>
      <c r="E73" s="32">
        <v>20753.041631548302</v>
      </c>
      <c r="F73" s="32">
        <v>22297.232912120377</v>
      </c>
      <c r="G73" s="32">
        <v>24029.844326207698</v>
      </c>
      <c r="H73" s="32">
        <v>25381.77219623463</v>
      </c>
      <c r="I73" s="32">
        <v>27434.139746662309</v>
      </c>
      <c r="J73" s="32">
        <v>25638.11869735095</v>
      </c>
      <c r="K73" s="32">
        <v>21375.657523408849</v>
      </c>
      <c r="L73" s="32">
        <v>14239.616326589705</v>
      </c>
      <c r="M73" s="32">
        <v>10325.184213271403</v>
      </c>
      <c r="N73" s="32">
        <v>15371.872501200143</v>
      </c>
      <c r="O73" s="32">
        <v>20545.855235609957</v>
      </c>
      <c r="P73" s="32">
        <v>23149.467899487361</v>
      </c>
      <c r="Q73" s="32">
        <v>23709.24559439404</v>
      </c>
      <c r="R73" s="32">
        <v>23760.597299175588</v>
      </c>
      <c r="S73" s="32">
        <v>24056.002872567955</v>
      </c>
      <c r="T73" s="32">
        <v>24317.519293281512</v>
      </c>
      <c r="U73" s="32">
        <v>24119.15934664672</v>
      </c>
      <c r="V73" s="32">
        <v>23938.667307021715</v>
      </c>
      <c r="W73" s="32">
        <v>23795.496912545485</v>
      </c>
      <c r="X73" s="32">
        <v>23687.72785568815</v>
      </c>
      <c r="Y73" s="32">
        <v>23229.9379210425</v>
      </c>
      <c r="Z73" s="32">
        <v>23077.107866888127</v>
      </c>
      <c r="AA73" s="32">
        <v>22953.611647575341</v>
      </c>
      <c r="AB73" s="32">
        <v>22733.766921324739</v>
      </c>
      <c r="AC73" s="32">
        <v>22620.78663111374</v>
      </c>
      <c r="AD73" s="32">
        <v>22366.408306760208</v>
      </c>
      <c r="AE73" s="32">
        <v>21983.654261253218</v>
      </c>
      <c r="AF73" s="32">
        <v>21508.953492339726</v>
      </c>
      <c r="AG73" s="32">
        <v>21145.13858039664</v>
      </c>
      <c r="AH73" s="32">
        <v>20955.390774920368</v>
      </c>
      <c r="AI73" s="129">
        <v>473026.36852123309</v>
      </c>
      <c r="AJ73" s="133">
        <v>1</v>
      </c>
      <c r="AK73" s="27"/>
    </row>
    <row r="74" spans="1:37" ht="15.75" thickBot="1">
      <c r="A74" s="58" t="s">
        <v>68</v>
      </c>
      <c r="B74" s="52">
        <v>0.10800149682574332</v>
      </c>
      <c r="C74" s="49"/>
      <c r="D74" s="75"/>
      <c r="E74" s="108">
        <v>8872.8845720183072</v>
      </c>
      <c r="F74" s="108">
        <v>9533.0977221140784</v>
      </c>
      <c r="G74" s="108">
        <v>10273.869188692168</v>
      </c>
      <c r="H74" s="108">
        <v>10851.880843726303</v>
      </c>
      <c r="I74" s="108">
        <v>11729.362838780837</v>
      </c>
      <c r="J74" s="108">
        <v>10961.480822140466</v>
      </c>
      <c r="K74" s="108">
        <v>9139.0816451637111</v>
      </c>
      <c r="L74" s="108">
        <v>6088.0941819915579</v>
      </c>
      <c r="M74" s="108">
        <v>4414.4935154909072</v>
      </c>
      <c r="N74" s="108">
        <v>6572.1860332795713</v>
      </c>
      <c r="O74" s="108">
        <v>8784.3028109111165</v>
      </c>
      <c r="P74" s="108">
        <v>9897.467572345935</v>
      </c>
      <c r="Q74" s="108">
        <v>10136.79841170333</v>
      </c>
      <c r="R74" s="108">
        <v>10158.753639143841</v>
      </c>
      <c r="S74" s="108">
        <v>10285.053176396097</v>
      </c>
      <c r="T74" s="108">
        <v>10396.863534408936</v>
      </c>
      <c r="U74" s="108">
        <v>10312.055488366825</v>
      </c>
      <c r="V74" s="108">
        <v>10234.886798485421</v>
      </c>
      <c r="W74" s="108">
        <v>10173.674837035547</v>
      </c>
      <c r="X74" s="108">
        <v>10127.598583785191</v>
      </c>
      <c r="Y74" s="108">
        <v>9931.8722261524945</v>
      </c>
      <c r="Z74" s="108">
        <v>9866.5303136886541</v>
      </c>
      <c r="AA74" s="108">
        <v>9813.7299715268946</v>
      </c>
      <c r="AB74" s="108">
        <v>9719.7361891011333</v>
      </c>
      <c r="AC74" s="108">
        <v>9671.4318927115655</v>
      </c>
      <c r="AD74" s="108">
        <v>9562.673400839165</v>
      </c>
      <c r="AE74" s="108">
        <v>9399.0283542213328</v>
      </c>
      <c r="AF74" s="108">
        <v>9196.07183326419</v>
      </c>
      <c r="AG74" s="108">
        <v>9040.5241416745994</v>
      </c>
      <c r="AH74" s="108">
        <v>8959.3981840595316</v>
      </c>
      <c r="AI74" s="130">
        <v>202240.63739310135</v>
      </c>
      <c r="AJ74" s="134">
        <v>1</v>
      </c>
      <c r="AK74" s="27"/>
    </row>
  </sheetData>
  <pageMargins left="0.7" right="0.7" top="0.75" bottom="0.75" header="0.3" footer="0.3"/>
  <pageSetup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H50"/>
  <sheetViews>
    <sheetView topLeftCell="A25" workbookViewId="0">
      <selection activeCell="A37" sqref="A37:E37"/>
    </sheetView>
  </sheetViews>
  <sheetFormatPr defaultColWidth="9.140625" defaultRowHeight="15"/>
  <cols>
    <col min="1" max="1" width="36.42578125" style="323" customWidth="1"/>
    <col min="2" max="2" width="26.85546875" style="323" customWidth="1"/>
    <col min="3" max="3" width="17" style="323" customWidth="1"/>
    <col min="4" max="4" width="17.140625" style="323" customWidth="1"/>
    <col min="5" max="16384" width="9.140625" style="323"/>
  </cols>
  <sheetData>
    <row r="2" spans="1:4">
      <c r="A2" s="684" t="s">
        <v>168</v>
      </c>
      <c r="B2" s="684"/>
      <c r="C2" s="684"/>
    </row>
    <row r="3" spans="1:4">
      <c r="A3" s="336"/>
      <c r="B3" s="336"/>
      <c r="C3" s="336" t="s">
        <v>164</v>
      </c>
    </row>
    <row r="4" spans="1:4">
      <c r="A4" s="220" t="s">
        <v>92</v>
      </c>
      <c r="B4" s="367">
        <v>2007</v>
      </c>
      <c r="C4" s="367" t="s">
        <v>165</v>
      </c>
    </row>
    <row r="5" spans="1:4">
      <c r="A5" s="285"/>
      <c r="C5" s="285"/>
    </row>
    <row r="6" spans="1:4" s="498" customFormat="1">
      <c r="A6" s="285"/>
      <c r="C6" s="285"/>
    </row>
    <row r="7" spans="1:4">
      <c r="A7" s="285" t="s">
        <v>137</v>
      </c>
    </row>
    <row r="8" spans="1:4" s="498" customFormat="1">
      <c r="A8" s="220"/>
      <c r="B8" s="336"/>
      <c r="C8" s="336" t="s">
        <v>164</v>
      </c>
    </row>
    <row r="9" spans="1:4" s="498" customFormat="1">
      <c r="A9" s="220" t="s">
        <v>187</v>
      </c>
      <c r="B9" s="336">
        <v>1.04</v>
      </c>
      <c r="C9" s="336" t="s">
        <v>188</v>
      </c>
    </row>
    <row r="10" spans="1:4" s="498" customFormat="1">
      <c r="A10" s="285"/>
    </row>
    <row r="11" spans="1:4" s="498" customFormat="1">
      <c r="A11" s="285"/>
    </row>
    <row r="12" spans="1:4">
      <c r="A12" s="368"/>
      <c r="B12" s="368"/>
      <c r="C12" s="368"/>
      <c r="D12" s="285" t="s">
        <v>30</v>
      </c>
    </row>
    <row r="13" spans="1:4">
      <c r="A13" s="336" t="s">
        <v>138</v>
      </c>
      <c r="B13" s="336">
        <v>6000</v>
      </c>
      <c r="C13" s="336" t="s">
        <v>139</v>
      </c>
      <c r="D13" s="323" t="s">
        <v>141</v>
      </c>
    </row>
    <row r="14" spans="1:4">
      <c r="A14" s="336" t="s">
        <v>166</v>
      </c>
      <c r="B14" s="336">
        <v>13</v>
      </c>
      <c r="C14" s="336" t="s">
        <v>140</v>
      </c>
      <c r="D14" s="323" t="s">
        <v>141</v>
      </c>
    </row>
    <row r="15" spans="1:4">
      <c r="A15" s="323" t="s">
        <v>167</v>
      </c>
    </row>
    <row r="17" spans="1:8">
      <c r="A17" s="285" t="s">
        <v>169</v>
      </c>
    </row>
    <row r="27" spans="1:8">
      <c r="A27" s="323" t="s">
        <v>134</v>
      </c>
      <c r="G27" s="365"/>
      <c r="H27" s="365"/>
    </row>
    <row r="28" spans="1:8" s="498" customFormat="1">
      <c r="G28" s="365"/>
      <c r="H28" s="365"/>
    </row>
    <row r="29" spans="1:8">
      <c r="A29" s="336"/>
      <c r="B29" s="336" t="s">
        <v>190</v>
      </c>
      <c r="C29" s="336" t="s">
        <v>249</v>
      </c>
      <c r="D29" s="336" t="s">
        <v>214</v>
      </c>
    </row>
    <row r="30" spans="1:8">
      <c r="A30" s="336" t="s">
        <v>135</v>
      </c>
      <c r="B30" s="597">
        <f>'RBSA summary'!K18</f>
        <v>1.727511392100852</v>
      </c>
      <c r="C30" s="597">
        <f>'RBSA summary'!K44</f>
        <v>1.3265948864395924</v>
      </c>
      <c r="D30" s="597">
        <f>'RBSA summary'!K34</f>
        <v>1.9244392628786529</v>
      </c>
    </row>
    <row r="31" spans="1:8">
      <c r="A31" s="336" t="s">
        <v>136</v>
      </c>
      <c r="B31" s="346">
        <f>B30*365.25</f>
        <v>630.97353596483617</v>
      </c>
      <c r="C31" s="346">
        <f t="shared" ref="C31:D31" si="0">C30*365.25</f>
        <v>484.53878227206116</v>
      </c>
      <c r="D31" s="346">
        <f t="shared" si="0"/>
        <v>702.90144076642798</v>
      </c>
    </row>
    <row r="32" spans="1:8">
      <c r="A32" s="336"/>
      <c r="B32" s="303">
        <v>0.72</v>
      </c>
      <c r="C32" s="303">
        <v>0.17</v>
      </c>
      <c r="D32" s="303">
        <v>0.11</v>
      </c>
    </row>
    <row r="33" spans="1:8">
      <c r="A33" s="323" t="s">
        <v>252</v>
      </c>
      <c r="B33" s="366"/>
      <c r="G33" s="185"/>
    </row>
    <row r="34" spans="1:8">
      <c r="B34" s="366" t="s">
        <v>190</v>
      </c>
      <c r="C34" s="323" t="s">
        <v>249</v>
      </c>
      <c r="D34" s="323" t="s">
        <v>214</v>
      </c>
    </row>
    <row r="35" spans="1:8">
      <c r="A35" s="220" t="s">
        <v>251</v>
      </c>
      <c r="B35" s="597">
        <f>B31*$B$36/1000</f>
        <v>75.716824315780343</v>
      </c>
      <c r="C35" s="597">
        <f t="shared" ref="C35:D35" si="1">C31*$B$36/1000</f>
        <v>58.144653872647339</v>
      </c>
      <c r="D35" s="597">
        <f t="shared" si="1"/>
        <v>84.348172891971359</v>
      </c>
      <c r="E35" s="336"/>
      <c r="H35" s="365"/>
    </row>
    <row r="36" spans="1:8">
      <c r="A36" s="336" t="s">
        <v>157</v>
      </c>
      <c r="B36" s="336">
        <v>120</v>
      </c>
      <c r="C36" s="336" t="s">
        <v>142</v>
      </c>
      <c r="D36" s="336"/>
      <c r="E36" s="336"/>
    </row>
    <row r="37" spans="1:8" ht="35.25" customHeight="1">
      <c r="A37" s="685" t="s">
        <v>189</v>
      </c>
      <c r="B37" s="685"/>
      <c r="C37" s="685"/>
      <c r="D37" s="685"/>
      <c r="E37" s="685"/>
    </row>
    <row r="38" spans="1:8" s="498" customFormat="1" ht="13.5" customHeight="1">
      <c r="A38" s="546"/>
      <c r="B38" s="546"/>
      <c r="C38" s="546"/>
      <c r="D38" s="546"/>
      <c r="E38" s="546"/>
    </row>
    <row r="41" spans="1:8">
      <c r="A41" s="220" t="s">
        <v>143</v>
      </c>
      <c r="B41" s="336" t="s">
        <v>190</v>
      </c>
      <c r="C41" s="336" t="s">
        <v>249</v>
      </c>
      <c r="D41" s="336" t="s">
        <v>250</v>
      </c>
    </row>
    <row r="42" spans="1:8">
      <c r="A42" s="336" t="s">
        <v>131</v>
      </c>
      <c r="B42" s="346">
        <f>B35</f>
        <v>75.716824315780343</v>
      </c>
      <c r="C42" s="602">
        <f>C35</f>
        <v>58.144653872647339</v>
      </c>
      <c r="D42" s="602">
        <f>D35</f>
        <v>84.348172891971359</v>
      </c>
    </row>
    <row r="43" spans="1:8">
      <c r="A43" s="336" t="s">
        <v>144</v>
      </c>
      <c r="B43" s="346">
        <f>'RBSA summary'!L18</f>
        <v>69.934184616498342</v>
      </c>
      <c r="C43" s="346">
        <f>'RBSA summary'!L44</f>
        <v>45.058546874533974</v>
      </c>
      <c r="D43" s="346">
        <f>'RBSA summary'!L34</f>
        <v>67.798907292816992</v>
      </c>
    </row>
    <row r="44" spans="1:8">
      <c r="A44" s="336" t="s">
        <v>145</v>
      </c>
      <c r="B44" s="346">
        <f>B42-B43</f>
        <v>5.7826396992820008</v>
      </c>
      <c r="C44" s="346">
        <f t="shared" ref="C44:D44" si="2">C42-C43</f>
        <v>13.086106998113365</v>
      </c>
      <c r="D44" s="346">
        <f t="shared" si="2"/>
        <v>16.549265599154367</v>
      </c>
    </row>
    <row r="45" spans="1:8" ht="15.75" thickBot="1"/>
    <row r="46" spans="1:8" ht="15.75" thickBot="1">
      <c r="A46" s="359" t="s">
        <v>125</v>
      </c>
      <c r="B46" s="362"/>
      <c r="C46" s="360"/>
    </row>
    <row r="47" spans="1:8">
      <c r="A47" s="357" t="s">
        <v>100</v>
      </c>
      <c r="B47" s="357" t="s">
        <v>106</v>
      </c>
      <c r="C47" s="357" t="s">
        <v>126</v>
      </c>
    </row>
    <row r="48" spans="1:8" ht="15" customHeight="1">
      <c r="A48" s="356" t="s">
        <v>103</v>
      </c>
      <c r="B48" s="354">
        <v>0.71980793552766187</v>
      </c>
      <c r="C48" s="361" t="s">
        <v>127</v>
      </c>
    </row>
    <row r="49" spans="1:3">
      <c r="A49" s="356" t="s">
        <v>105</v>
      </c>
      <c r="B49" s="354">
        <v>0.17478567117438024</v>
      </c>
      <c r="C49" s="361"/>
    </row>
    <row r="50" spans="1:3">
      <c r="A50" s="356" t="s">
        <v>104</v>
      </c>
      <c r="B50" s="354">
        <v>0.10540639329795801</v>
      </c>
      <c r="C50" s="361"/>
    </row>
  </sheetData>
  <mergeCells count="2">
    <mergeCell ref="A2:C2"/>
    <mergeCell ref="A37:E37"/>
  </mergeCells>
  <pageMargins left="0.7" right="0.7" top="0.75" bottom="0.75" header="0.3" footer="0.3"/>
  <pageSetup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4"/>
  <sheetViews>
    <sheetView topLeftCell="A13" workbookViewId="0">
      <selection activeCell="L44" sqref="L44"/>
    </sheetView>
  </sheetViews>
  <sheetFormatPr defaultRowHeight="12.75"/>
  <cols>
    <col min="1" max="1" width="24.42578125" style="547" customWidth="1"/>
    <col min="2" max="5" width="9.140625" style="547"/>
    <col min="6" max="6" width="11.140625" style="547" customWidth="1"/>
    <col min="7" max="7" width="9.140625" style="547"/>
    <col min="8" max="8" width="10.5703125" style="547" customWidth="1"/>
    <col min="9" max="9" width="9.140625" style="547"/>
    <col min="10" max="10" width="10.140625" style="547" customWidth="1"/>
    <col min="11" max="12" width="9.140625" style="547"/>
    <col min="13" max="13" width="20.5703125" style="547" customWidth="1"/>
    <col min="14" max="16384" width="9.140625" style="547"/>
  </cols>
  <sheetData>
    <row r="2" spans="1:12">
      <c r="A2" s="547" t="s">
        <v>191</v>
      </c>
    </row>
    <row r="3" spans="1:12">
      <c r="A3" s="547" t="s">
        <v>192</v>
      </c>
      <c r="B3" s="547" t="s">
        <v>237</v>
      </c>
    </row>
    <row r="4" spans="1:12" ht="63.75">
      <c r="A4" s="576" t="s">
        <v>221</v>
      </c>
      <c r="B4" s="576" t="s">
        <v>238</v>
      </c>
      <c r="C4" s="576" t="s">
        <v>239</v>
      </c>
      <c r="D4" s="576" t="s">
        <v>240</v>
      </c>
      <c r="E4" s="576" t="s">
        <v>241</v>
      </c>
      <c r="F4" s="576" t="s">
        <v>242</v>
      </c>
      <c r="G4" s="577" t="s">
        <v>243</v>
      </c>
      <c r="H4" s="577" t="s">
        <v>244</v>
      </c>
      <c r="I4" s="577" t="s">
        <v>245</v>
      </c>
      <c r="J4" s="577" t="s">
        <v>246</v>
      </c>
      <c r="K4" s="577" t="s">
        <v>243</v>
      </c>
      <c r="L4" s="577" t="s">
        <v>244</v>
      </c>
    </row>
    <row r="5" spans="1:12" ht="15">
      <c r="A5" s="578" t="s">
        <v>200</v>
      </c>
      <c r="B5" s="579">
        <v>137</v>
      </c>
      <c r="C5" s="580">
        <v>1.2408759124087592</v>
      </c>
      <c r="D5" s="580">
        <v>76.781021897810206</v>
      </c>
      <c r="E5" s="581">
        <f>C5*D5</f>
        <v>95.275720603122153</v>
      </c>
      <c r="F5" s="582">
        <f>B5/B$18</f>
        <v>9.3324250681198914E-2</v>
      </c>
      <c r="G5" s="583">
        <f>VLOOKUP($A5,'[1]Hours of Use by Room Type'!$A$5:$D$19,4,0)</f>
        <v>1.3</v>
      </c>
      <c r="H5" s="584">
        <f>E5*G5*365.25/1000</f>
        <v>45.239294035377476</v>
      </c>
      <c r="I5" s="582">
        <v>7.7409414453616737E-2</v>
      </c>
      <c r="J5" s="585">
        <f>I5/I$18</f>
        <v>7.7409414453616293E-2</v>
      </c>
      <c r="K5" s="583">
        <f>VLOOKUP($A5,'[1]Hours of Use by Room Type'!$A$5:$D$19,4,0)</f>
        <v>1.3</v>
      </c>
      <c r="L5" s="584">
        <f>E5*K5*365.25/1000</f>
        <v>45.239294035377476</v>
      </c>
    </row>
    <row r="6" spans="1:12" ht="15">
      <c r="A6" s="578" t="s">
        <v>201</v>
      </c>
      <c r="B6" s="579">
        <v>350</v>
      </c>
      <c r="C6" s="580">
        <v>2.2171428571428571</v>
      </c>
      <c r="D6" s="580">
        <v>44.388571428571431</v>
      </c>
      <c r="E6" s="581">
        <f t="shared" ref="E6:E18" si="0">C6*D6</f>
        <v>98.415804081632658</v>
      </c>
      <c r="F6" s="582">
        <f t="shared" ref="F6:F18" si="1">B6/B$18</f>
        <v>0.23841961852861035</v>
      </c>
      <c r="G6" s="583">
        <f>VLOOKUP($A6,'[1]Hours of Use by Room Type'!$A$5:$D$19,4,0)</f>
        <v>1.5</v>
      </c>
      <c r="H6" s="584">
        <f t="shared" ref="H6:H17" si="2">E6*G6*365.25/1000</f>
        <v>53.919558661224492</v>
      </c>
      <c r="I6" s="582">
        <v>0.25424779385800084</v>
      </c>
      <c r="J6" s="585">
        <f t="shared" ref="J6:J18" si="3">I6/I$18</f>
        <v>0.25424779385799939</v>
      </c>
      <c r="K6" s="583">
        <f>VLOOKUP($A6,'[1]Hours of Use by Room Type'!$A$5:$D$19,4,0)</f>
        <v>1.5</v>
      </c>
      <c r="L6" s="584">
        <f t="shared" ref="L6:L18" si="4">E6*K6*365.25/1000</f>
        <v>53.919558661224492</v>
      </c>
    </row>
    <row r="7" spans="1:12" ht="15">
      <c r="A7" s="578" t="s">
        <v>202</v>
      </c>
      <c r="B7" s="579">
        <v>3</v>
      </c>
      <c r="C7" s="580">
        <v>2</v>
      </c>
      <c r="D7" s="580">
        <v>45</v>
      </c>
      <c r="E7" s="581">
        <f t="shared" si="0"/>
        <v>90</v>
      </c>
      <c r="F7" s="582">
        <f t="shared" si="1"/>
        <v>2.0435967302452314E-3</v>
      </c>
      <c r="G7" s="583">
        <f>VLOOKUP($A7,'[1]Hours of Use by Room Type'!$A$5:$D$19,4,0)</f>
        <v>1.4</v>
      </c>
      <c r="H7" s="584">
        <f t="shared" si="2"/>
        <v>46.021499999999996</v>
      </c>
      <c r="I7" s="582">
        <v>1.2816140805682334E-3</v>
      </c>
      <c r="J7" s="585">
        <f t="shared" si="3"/>
        <v>1.2816140805682261E-3</v>
      </c>
      <c r="K7" s="583">
        <f>VLOOKUP($A7,'[1]Hours of Use by Room Type'!$A$5:$D$19,4,0)</f>
        <v>1.4</v>
      </c>
      <c r="L7" s="584">
        <f t="shared" si="4"/>
        <v>46.021499999999996</v>
      </c>
    </row>
    <row r="8" spans="1:12" ht="15">
      <c r="A8" s="578" t="s">
        <v>203</v>
      </c>
      <c r="B8" s="579">
        <v>102</v>
      </c>
      <c r="C8" s="580">
        <v>2.7941176470588234</v>
      </c>
      <c r="D8" s="580">
        <v>42.205882352941174</v>
      </c>
      <c r="E8" s="581">
        <f t="shared" si="0"/>
        <v>117.92820069204151</v>
      </c>
      <c r="F8" s="582">
        <f t="shared" si="1"/>
        <v>6.9482288828337874E-2</v>
      </c>
      <c r="G8" s="583">
        <f>VLOOKUP($A8,'[1]Hours of Use by Room Type'!$A$5:$D$19,4,0)</f>
        <v>1.7</v>
      </c>
      <c r="H8" s="584">
        <f t="shared" si="2"/>
        <v>73.224568014705881</v>
      </c>
      <c r="I8" s="582">
        <v>7.1869702394710286E-2</v>
      </c>
      <c r="J8" s="585">
        <f t="shared" si="3"/>
        <v>7.186970239470987E-2</v>
      </c>
      <c r="K8" s="583">
        <f>VLOOKUP($A8,'[1]Hours of Use by Room Type'!$A$5:$D$19,4,0)</f>
        <v>1.7</v>
      </c>
      <c r="L8" s="584">
        <f t="shared" si="4"/>
        <v>73.224568014705881</v>
      </c>
    </row>
    <row r="9" spans="1:12" ht="15">
      <c r="A9" s="578" t="s">
        <v>204</v>
      </c>
      <c r="B9" s="579">
        <v>107</v>
      </c>
      <c r="C9" s="580">
        <v>2.7196261682242993</v>
      </c>
      <c r="D9" s="580">
        <v>42.271028037383175</v>
      </c>
      <c r="E9" s="581">
        <f t="shared" si="0"/>
        <v>114.96139400821032</v>
      </c>
      <c r="F9" s="582">
        <f t="shared" si="1"/>
        <v>7.2888283378746588E-2</v>
      </c>
      <c r="G9" s="583">
        <f>VLOOKUP($A9,'[1]Hours of Use by Room Type'!$A$5:$D$19,4,0)</f>
        <v>2.2999999999999998</v>
      </c>
      <c r="H9" s="584">
        <f t="shared" si="2"/>
        <v>96.576193071447264</v>
      </c>
      <c r="I9" s="582">
        <v>6.995107205558268E-2</v>
      </c>
      <c r="J9" s="585">
        <f t="shared" si="3"/>
        <v>6.9951072055582278E-2</v>
      </c>
      <c r="K9" s="583">
        <f>VLOOKUP($A9,'[1]Hours of Use by Room Type'!$A$5:$D$19,4,0)</f>
        <v>2.2999999999999998</v>
      </c>
      <c r="L9" s="584">
        <f t="shared" si="4"/>
        <v>96.576193071447264</v>
      </c>
    </row>
    <row r="10" spans="1:12" ht="15">
      <c r="A10" s="578" t="s">
        <v>205</v>
      </c>
      <c r="B10" s="579">
        <v>7</v>
      </c>
      <c r="C10" s="580">
        <v>3</v>
      </c>
      <c r="D10" s="580">
        <v>48.285714285714285</v>
      </c>
      <c r="E10" s="581">
        <f t="shared" si="0"/>
        <v>144.85714285714286</v>
      </c>
      <c r="F10" s="582">
        <f t="shared" si="1"/>
        <v>4.7683923705722072E-3</v>
      </c>
      <c r="G10" s="583">
        <f>VLOOKUP($A10,'[1]Hours of Use by Room Type'!$A$5:$D$19,4,0)</f>
        <v>1.8</v>
      </c>
      <c r="H10" s="584">
        <f t="shared" si="2"/>
        <v>95.236328571428572</v>
      </c>
      <c r="I10" s="582">
        <v>4.22156472416321E-3</v>
      </c>
      <c r="J10" s="585">
        <f t="shared" si="3"/>
        <v>4.2215647241631857E-3</v>
      </c>
      <c r="K10" s="583">
        <f>VLOOKUP($A10,'[1]Hours of Use by Room Type'!$A$5:$D$19,4,0)</f>
        <v>1.8</v>
      </c>
      <c r="L10" s="584">
        <f t="shared" si="4"/>
        <v>95.236328571428572</v>
      </c>
    </row>
    <row r="11" spans="1:12" ht="15">
      <c r="A11" s="578" t="s">
        <v>206</v>
      </c>
      <c r="B11" s="579">
        <v>39</v>
      </c>
      <c r="C11" s="580">
        <v>2.5384615384615383</v>
      </c>
      <c r="D11" s="580">
        <v>42.282051282051285</v>
      </c>
      <c r="E11" s="581">
        <f t="shared" si="0"/>
        <v>107.33136094674556</v>
      </c>
      <c r="F11" s="582">
        <f t="shared" si="1"/>
        <v>2.6566757493188011E-2</v>
      </c>
      <c r="G11" s="583">
        <f>VLOOKUP($A11,'[1]Hours of Use by Room Type'!$A$5:$D$19,4,0)</f>
        <v>1.3</v>
      </c>
      <c r="H11" s="584">
        <f t="shared" si="2"/>
        <v>50.963613461538465</v>
      </c>
      <c r="I11" s="582">
        <v>2.7720946974427393E-2</v>
      </c>
      <c r="J11" s="585">
        <f t="shared" si="3"/>
        <v>2.7720946974427233E-2</v>
      </c>
      <c r="K11" s="583">
        <f>VLOOKUP($A11,'[1]Hours of Use by Room Type'!$A$5:$D$19,4,0)</f>
        <v>1.3</v>
      </c>
      <c r="L11" s="584">
        <f t="shared" si="4"/>
        <v>50.963613461538465</v>
      </c>
    </row>
    <row r="12" spans="1:12" ht="15">
      <c r="A12" s="578" t="s">
        <v>207</v>
      </c>
      <c r="B12" s="579">
        <v>108</v>
      </c>
      <c r="C12" s="580">
        <v>2.7222222222222223</v>
      </c>
      <c r="D12" s="580">
        <v>39.648148148148145</v>
      </c>
      <c r="E12" s="581">
        <f t="shared" si="0"/>
        <v>107.93106995884773</v>
      </c>
      <c r="F12" s="582">
        <f t="shared" si="1"/>
        <v>7.3569482288828342E-2</v>
      </c>
      <c r="G12" s="583">
        <f>VLOOKUP($A12,'[1]Hours of Use by Room Type'!$A$5:$D$19,4,0)</f>
        <v>2.4</v>
      </c>
      <c r="H12" s="584">
        <f t="shared" si="2"/>
        <v>94.612375925925903</v>
      </c>
      <c r="I12" s="582">
        <v>6.9181923428979317E-2</v>
      </c>
      <c r="J12" s="585">
        <f t="shared" si="3"/>
        <v>6.9181923428978914E-2</v>
      </c>
      <c r="K12" s="583">
        <f>VLOOKUP($A12,'[1]Hours of Use by Room Type'!$A$5:$D$19,4,0)</f>
        <v>2.4</v>
      </c>
      <c r="L12" s="584">
        <f t="shared" si="4"/>
        <v>94.612375925925903</v>
      </c>
    </row>
    <row r="13" spans="1:12" ht="15">
      <c r="A13" s="578" t="s">
        <v>208</v>
      </c>
      <c r="B13" s="579">
        <v>16</v>
      </c>
      <c r="C13" s="580">
        <v>1.8125</v>
      </c>
      <c r="D13" s="580">
        <v>31.75</v>
      </c>
      <c r="E13" s="581">
        <f t="shared" si="0"/>
        <v>57.546875</v>
      </c>
      <c r="F13" s="582">
        <f t="shared" si="1"/>
        <v>1.0899182561307902E-2</v>
      </c>
      <c r="G13" s="583">
        <f>VLOOKUP($A13,'[1]Hours of Use by Room Type'!$A$5:$D$19,4,0)</f>
        <v>1.5</v>
      </c>
      <c r="H13" s="584">
        <f t="shared" si="2"/>
        <v>31.528494140625</v>
      </c>
      <c r="I13" s="582">
        <v>1.096224349565963E-2</v>
      </c>
      <c r="J13" s="585">
        <f t="shared" si="3"/>
        <v>1.0962243495659567E-2</v>
      </c>
      <c r="K13" s="583">
        <f>VLOOKUP($A13,'[1]Hours of Use by Room Type'!$A$5:$D$19,4,0)</f>
        <v>1.5</v>
      </c>
      <c r="L13" s="584">
        <f t="shared" si="4"/>
        <v>31.528494140625</v>
      </c>
    </row>
    <row r="14" spans="1:12" ht="15">
      <c r="A14" s="578" t="s">
        <v>209</v>
      </c>
      <c r="B14" s="579">
        <v>256</v>
      </c>
      <c r="C14" s="580">
        <v>2.70703125</v>
      </c>
      <c r="D14" s="580">
        <v>42.2421875</v>
      </c>
      <c r="E14" s="581">
        <f t="shared" si="0"/>
        <v>114.35092163085937</v>
      </c>
      <c r="F14" s="582">
        <f t="shared" si="1"/>
        <v>0.17438692098092642</v>
      </c>
      <c r="G14" s="583">
        <f>VLOOKUP($A14,'[1]Hours of Use by Room Type'!$A$5:$D$19,4,0)</f>
        <v>2.2999999999999998</v>
      </c>
      <c r="H14" s="584">
        <f t="shared" si="2"/>
        <v>96.063350489044183</v>
      </c>
      <c r="I14" s="582">
        <v>0.15750960239814937</v>
      </c>
      <c r="J14" s="585">
        <f t="shared" si="3"/>
        <v>0.15750960239814846</v>
      </c>
      <c r="K14" s="583">
        <f>VLOOKUP($A14,'[1]Hours of Use by Room Type'!$A$5:$D$19,4,0)</f>
        <v>2.2999999999999998</v>
      </c>
      <c r="L14" s="584">
        <f t="shared" si="4"/>
        <v>96.063350489044183</v>
      </c>
    </row>
    <row r="15" spans="1:12" ht="15">
      <c r="A15" s="578" t="s">
        <v>210</v>
      </c>
      <c r="B15" s="579">
        <v>224</v>
      </c>
      <c r="C15" s="580">
        <v>2.65625</v>
      </c>
      <c r="D15" s="580">
        <v>43.209821428571431</v>
      </c>
      <c r="E15" s="581">
        <f t="shared" si="0"/>
        <v>114.77608816964286</v>
      </c>
      <c r="F15" s="582">
        <f t="shared" si="1"/>
        <v>0.15258855585831063</v>
      </c>
      <c r="G15" s="583">
        <f>VLOOKUP($A15,'[1]Hours of Use by Room Type'!$A$5:$D$19,4,0)</f>
        <v>1.5</v>
      </c>
      <c r="H15" s="584">
        <f t="shared" si="2"/>
        <v>62.882949305943072</v>
      </c>
      <c r="I15" s="582">
        <v>0.1616298363220767</v>
      </c>
      <c r="J15" s="585">
        <f t="shared" si="3"/>
        <v>0.16162983632207575</v>
      </c>
      <c r="K15" s="583">
        <f>VLOOKUP($A15,'[1]Hours of Use by Room Type'!$A$5:$D$19,4,0)</f>
        <v>1.5</v>
      </c>
      <c r="L15" s="584">
        <f t="shared" si="4"/>
        <v>62.882949305943072</v>
      </c>
    </row>
    <row r="16" spans="1:12" ht="15">
      <c r="A16" s="578" t="s">
        <v>211</v>
      </c>
      <c r="B16" s="579">
        <v>70</v>
      </c>
      <c r="C16" s="580">
        <v>2.1428571428571428</v>
      </c>
      <c r="D16" s="580">
        <v>45.914285714285711</v>
      </c>
      <c r="E16" s="581">
        <f t="shared" si="0"/>
        <v>98.387755102040813</v>
      </c>
      <c r="F16" s="582">
        <f t="shared" si="1"/>
        <v>4.7683923705722074E-2</v>
      </c>
      <c r="G16" s="583">
        <f>VLOOKUP($A16,'[1]Hours of Use by Room Type'!$A$5:$D$19,4,0)</f>
        <v>1.3</v>
      </c>
      <c r="H16" s="584">
        <f t="shared" si="2"/>
        <v>46.716965816326528</v>
      </c>
      <c r="I16" s="582">
        <v>5.6035273753692008E-2</v>
      </c>
      <c r="J16" s="585">
        <f t="shared" si="3"/>
        <v>5.6035273753691682E-2</v>
      </c>
      <c r="K16" s="583">
        <f>VLOOKUP($A16,'[1]Hours of Use by Room Type'!$A$5:$D$19,4,0)</f>
        <v>1.3</v>
      </c>
      <c r="L16" s="584">
        <f t="shared" si="4"/>
        <v>46.716965816326528</v>
      </c>
    </row>
    <row r="17" spans="1:12" ht="15">
      <c r="A17" s="578" t="s">
        <v>212</v>
      </c>
      <c r="B17" s="579">
        <v>49</v>
      </c>
      <c r="C17" s="580">
        <v>2.5714285714285716</v>
      </c>
      <c r="D17" s="580">
        <v>42.163265306122447</v>
      </c>
      <c r="E17" s="581">
        <f t="shared" si="0"/>
        <v>108.4198250728863</v>
      </c>
      <c r="F17" s="582">
        <f t="shared" si="1"/>
        <v>3.337874659400545E-2</v>
      </c>
      <c r="G17" s="583">
        <f>VLOOKUP($A17,'[1]Hours of Use by Room Type'!$A$5:$D$19,4,0)</f>
        <v>1.5</v>
      </c>
      <c r="H17" s="584">
        <f t="shared" si="2"/>
        <v>59.400511661807585</v>
      </c>
      <c r="I17" s="582">
        <v>3.7979012060379305E-2</v>
      </c>
      <c r="J17" s="585">
        <f t="shared" si="3"/>
        <v>3.7979012060379083E-2</v>
      </c>
      <c r="K17" s="583">
        <f>VLOOKUP($A17,'[1]Hours of Use by Room Type'!$A$5:$D$19,4,0)</f>
        <v>1.5</v>
      </c>
      <c r="L17" s="584">
        <f t="shared" si="4"/>
        <v>59.400511661807585</v>
      </c>
    </row>
    <row r="18" spans="1:12" ht="15">
      <c r="A18" s="583" t="s">
        <v>247</v>
      </c>
      <c r="B18" s="579">
        <f>SUM(B5:B17)</f>
        <v>1468</v>
      </c>
      <c r="C18" s="580">
        <v>2.4080381471389645</v>
      </c>
      <c r="D18" s="580">
        <v>46.027247956403272</v>
      </c>
      <c r="E18" s="581">
        <f t="shared" si="0"/>
        <v>110.83536888684303</v>
      </c>
      <c r="F18" s="582">
        <f t="shared" si="1"/>
        <v>1</v>
      </c>
      <c r="G18" s="586">
        <f>SUMPRODUCT(F5:F17,G5:G17)</f>
        <v>1.745640326975477</v>
      </c>
      <c r="H18" s="587">
        <f>E18*G18*365.25/1000</f>
        <v>70.668091370583866</v>
      </c>
      <c r="I18" s="588">
        <f>SUM(I5:I17)</f>
        <v>1.0000000000000058</v>
      </c>
      <c r="J18" s="589">
        <f t="shared" si="3"/>
        <v>1</v>
      </c>
      <c r="K18" s="586">
        <f>SUMPRODUCT(J5:J17,K5:K17)</f>
        <v>1.727511392100852</v>
      </c>
      <c r="L18" s="587">
        <f t="shared" si="4"/>
        <v>69.934184616498342</v>
      </c>
    </row>
    <row r="20" spans="1:12">
      <c r="A20" s="547" t="s">
        <v>248</v>
      </c>
    </row>
    <row r="21" spans="1:12">
      <c r="A21" s="547" t="s">
        <v>192</v>
      </c>
      <c r="B21" s="547" t="s">
        <v>237</v>
      </c>
    </row>
    <row r="22" spans="1:12" ht="63.75">
      <c r="A22" s="576" t="s">
        <v>221</v>
      </c>
      <c r="B22" s="576" t="s">
        <v>238</v>
      </c>
      <c r="C22" s="576" t="s">
        <v>239</v>
      </c>
      <c r="D22" s="576" t="s">
        <v>240</v>
      </c>
      <c r="E22" s="576" t="s">
        <v>241</v>
      </c>
      <c r="F22" s="576" t="s">
        <v>242</v>
      </c>
      <c r="G22" s="577" t="s">
        <v>243</v>
      </c>
      <c r="H22" s="577" t="s">
        <v>244</v>
      </c>
      <c r="I22" s="577" t="s">
        <v>245</v>
      </c>
      <c r="J22" s="577" t="s">
        <v>246</v>
      </c>
      <c r="K22" s="577" t="s">
        <v>243</v>
      </c>
      <c r="L22" s="577" t="s">
        <v>244</v>
      </c>
    </row>
    <row r="23" spans="1:12" ht="15">
      <c r="A23" s="578" t="s">
        <v>200</v>
      </c>
      <c r="B23" s="579">
        <v>15</v>
      </c>
      <c r="C23" s="580">
        <v>1.2666666666666666</v>
      </c>
      <c r="D23" s="580">
        <v>44.6</v>
      </c>
      <c r="E23" s="590">
        <f>C23*D23</f>
        <v>56.493333333333332</v>
      </c>
      <c r="F23" s="582">
        <f>B23/B$34</f>
        <v>5.9288537549407112E-2</v>
      </c>
      <c r="G23" s="583">
        <f>VLOOKUP($A23,'[1]Hours of Use by Room Type'!$A$5:$D$19,4,0)</f>
        <v>1.3</v>
      </c>
      <c r="H23" s="584">
        <f t="shared" ref="H23:H34" si="5">E23*G23*365.25/1000</f>
        <v>26.824446999999999</v>
      </c>
      <c r="I23" s="591">
        <v>4.3809847191151489E-2</v>
      </c>
      <c r="J23" s="585">
        <f>I23/I$34</f>
        <v>5.5005526003000092E-2</v>
      </c>
      <c r="K23" s="583">
        <f>VLOOKUP($A23,'[1]Hours of Use by Room Type'!$A$5:$D$19,4,0)</f>
        <v>1.3</v>
      </c>
      <c r="L23" s="584">
        <f>E23*K23*365.25/1000</f>
        <v>26.824446999999999</v>
      </c>
    </row>
    <row r="24" spans="1:12" ht="15">
      <c r="A24" s="578" t="s">
        <v>201</v>
      </c>
      <c r="B24" s="579">
        <v>32</v>
      </c>
      <c r="C24" s="580">
        <v>2.25</v>
      </c>
      <c r="D24" s="580">
        <v>37</v>
      </c>
      <c r="E24" s="590">
        <f t="shared" ref="E24:E34" si="6">C24*D24</f>
        <v>83.25</v>
      </c>
      <c r="F24" s="582">
        <f t="shared" ref="F24:F34" si="7">B24/B$34</f>
        <v>0.12648221343873517</v>
      </c>
      <c r="G24" s="583">
        <f>VLOOKUP($A24,'[1]Hours of Use by Room Type'!$A$5:$D$19,4,0)</f>
        <v>1.5</v>
      </c>
      <c r="H24" s="584">
        <f t="shared" si="5"/>
        <v>45.61059375</v>
      </c>
      <c r="I24" s="591">
        <v>0.1068202922046569</v>
      </c>
      <c r="J24" s="585">
        <f t="shared" ref="J24:J34" si="8">I24/I$34</f>
        <v>0.13411839431610872</v>
      </c>
      <c r="K24" s="583">
        <f>VLOOKUP($A24,'[1]Hours of Use by Room Type'!$A$5:$D$19,4,0)</f>
        <v>1.5</v>
      </c>
      <c r="L24" s="584">
        <f t="shared" ref="L24:L34" si="9">E24*K24*365.25/1000</f>
        <v>45.61059375</v>
      </c>
    </row>
    <row r="25" spans="1:12" ht="15">
      <c r="A25" s="578" t="s">
        <v>203</v>
      </c>
      <c r="B25" s="579">
        <v>24</v>
      </c>
      <c r="C25" s="580">
        <v>3.1666666666666665</v>
      </c>
      <c r="D25" s="580">
        <v>46.833333333333336</v>
      </c>
      <c r="E25" s="590">
        <f t="shared" si="6"/>
        <v>148.30555555555554</v>
      </c>
      <c r="F25" s="582">
        <f t="shared" si="7"/>
        <v>9.4861660079051377E-2</v>
      </c>
      <c r="G25" s="583">
        <f>VLOOKUP($A25,'[1]Hours of Use by Room Type'!$A$5:$D$19,4,0)</f>
        <v>1.7</v>
      </c>
      <c r="H25" s="584">
        <f t="shared" si="5"/>
        <v>92.086627083333326</v>
      </c>
      <c r="I25" s="591">
        <v>8.3905508902225229E-2</v>
      </c>
      <c r="J25" s="585">
        <f t="shared" si="8"/>
        <v>0.10534770029164758</v>
      </c>
      <c r="K25" s="583">
        <f>VLOOKUP($A25,'[1]Hours of Use by Room Type'!$A$5:$D$19,4,0)</f>
        <v>1.7</v>
      </c>
      <c r="L25" s="584">
        <f t="shared" si="9"/>
        <v>92.086627083333326</v>
      </c>
    </row>
    <row r="26" spans="1:12" ht="15">
      <c r="A26" s="578" t="s">
        <v>204</v>
      </c>
      <c r="B26" s="579">
        <v>25</v>
      </c>
      <c r="C26" s="580">
        <v>2.96</v>
      </c>
      <c r="D26" s="580">
        <v>40.96</v>
      </c>
      <c r="E26" s="590">
        <f t="shared" si="6"/>
        <v>121.24160000000001</v>
      </c>
      <c r="F26" s="582">
        <f t="shared" si="7"/>
        <v>9.8814229249011856E-2</v>
      </c>
      <c r="G26" s="583">
        <f>VLOOKUP($A26,'[1]Hours of Use by Room Type'!$A$5:$D$19,4,0)</f>
        <v>2.2999999999999998</v>
      </c>
      <c r="H26" s="584">
        <f t="shared" si="5"/>
        <v>101.85203712000001</v>
      </c>
      <c r="I26" s="591">
        <v>8.6209938907166619E-2</v>
      </c>
      <c r="J26" s="585">
        <f t="shared" si="8"/>
        <v>0.10824103119065374</v>
      </c>
      <c r="K26" s="583">
        <f>VLOOKUP($A26,'[1]Hours of Use by Room Type'!$A$5:$D$19,4,0)</f>
        <v>2.2999999999999998</v>
      </c>
      <c r="L26" s="584">
        <f t="shared" si="9"/>
        <v>101.85203712000001</v>
      </c>
    </row>
    <row r="27" spans="1:12" ht="15">
      <c r="A27" s="578" t="s">
        <v>206</v>
      </c>
      <c r="B27" s="579">
        <v>4</v>
      </c>
      <c r="C27" s="580">
        <v>1.25</v>
      </c>
      <c r="D27" s="580">
        <v>48.75</v>
      </c>
      <c r="E27" s="590">
        <f t="shared" si="6"/>
        <v>60.9375</v>
      </c>
      <c r="F27" s="582">
        <f t="shared" si="7"/>
        <v>1.5810276679841896E-2</v>
      </c>
      <c r="G27" s="583">
        <f>VLOOKUP($A27,'[1]Hours of Use by Room Type'!$A$5:$D$19,4,0)</f>
        <v>1.3</v>
      </c>
      <c r="H27" s="584">
        <f t="shared" si="5"/>
        <v>28.934648437500002</v>
      </c>
      <c r="I27" s="591">
        <v>1.3378535703846214E-2</v>
      </c>
      <c r="J27" s="585">
        <f t="shared" si="8"/>
        <v>1.679744260072677E-2</v>
      </c>
      <c r="K27" s="583">
        <f>VLOOKUP($A27,'[1]Hours of Use by Room Type'!$A$5:$D$19,4,0)</f>
        <v>1.3</v>
      </c>
      <c r="L27" s="584">
        <f t="shared" si="9"/>
        <v>28.934648437500002</v>
      </c>
    </row>
    <row r="28" spans="1:12" ht="15">
      <c r="A28" s="578" t="s">
        <v>207</v>
      </c>
      <c r="B28" s="579">
        <v>34</v>
      </c>
      <c r="C28" s="580">
        <v>2.6176470588235294</v>
      </c>
      <c r="D28" s="580">
        <v>42.529411764705884</v>
      </c>
      <c r="E28" s="590">
        <f t="shared" si="6"/>
        <v>111.32698961937717</v>
      </c>
      <c r="F28" s="582">
        <f t="shared" si="7"/>
        <v>0.13438735177865613</v>
      </c>
      <c r="G28" s="583">
        <f>VLOOKUP($A28,'[1]Hours of Use by Room Type'!$A$5:$D$19,4,0)</f>
        <v>2.4</v>
      </c>
      <c r="H28" s="584">
        <f t="shared" si="5"/>
        <v>97.589239100346035</v>
      </c>
      <c r="I28" s="591">
        <v>0.1013924371821224</v>
      </c>
      <c r="J28" s="585">
        <f t="shared" si="8"/>
        <v>0.12730344197720081</v>
      </c>
      <c r="K28" s="583">
        <f>VLOOKUP($A28,'[1]Hours of Use by Room Type'!$A$5:$D$19,4,0)</f>
        <v>2.4</v>
      </c>
      <c r="L28" s="584">
        <f t="shared" si="9"/>
        <v>97.589239100346035</v>
      </c>
    </row>
    <row r="29" spans="1:12" ht="15">
      <c r="A29" s="578" t="s">
        <v>208</v>
      </c>
      <c r="B29" s="579">
        <v>1</v>
      </c>
      <c r="C29" s="580">
        <v>1</v>
      </c>
      <c r="D29" s="580">
        <v>60</v>
      </c>
      <c r="E29" s="590">
        <f t="shared" si="6"/>
        <v>60</v>
      </c>
      <c r="F29" s="582">
        <f t="shared" si="7"/>
        <v>3.952569169960474E-3</v>
      </c>
      <c r="G29" s="583">
        <f>VLOOKUP($A29,'[1]Hours of Use by Room Type'!$A$5:$D$19,4,0)</f>
        <v>1.5</v>
      </c>
      <c r="H29" s="584">
        <f t="shared" si="5"/>
        <v>32.872500000000002</v>
      </c>
      <c r="I29" s="591">
        <v>2.2277282886777046E-3</v>
      </c>
      <c r="J29" s="585">
        <f t="shared" si="8"/>
        <v>2.7970279324605793E-3</v>
      </c>
      <c r="K29" s="583">
        <f>VLOOKUP($A29,'[1]Hours of Use by Room Type'!$A$5:$D$19,4,0)</f>
        <v>1.5</v>
      </c>
      <c r="L29" s="584">
        <f t="shared" si="9"/>
        <v>32.872500000000002</v>
      </c>
    </row>
    <row r="30" spans="1:12" ht="15">
      <c r="A30" s="578" t="s">
        <v>209</v>
      </c>
      <c r="B30" s="579">
        <v>73</v>
      </c>
      <c r="C30" s="580">
        <v>2.904109589041096</v>
      </c>
      <c r="D30" s="580">
        <v>46.342465753424655</v>
      </c>
      <c r="E30" s="590">
        <f t="shared" si="6"/>
        <v>134.58359917432915</v>
      </c>
      <c r="F30" s="582">
        <f t="shared" si="7"/>
        <v>0.28853754940711462</v>
      </c>
      <c r="G30" s="583">
        <f>VLOOKUP($A30,'[1]Hours of Use by Room Type'!$A$5:$D$19,4,0)</f>
        <v>2.2999999999999998</v>
      </c>
      <c r="H30" s="584">
        <f t="shared" si="5"/>
        <v>113.06031707637456</v>
      </c>
      <c r="I30" s="591">
        <v>0.21809883373468858</v>
      </c>
      <c r="J30" s="585">
        <f t="shared" si="8"/>
        <v>0.27383435093652719</v>
      </c>
      <c r="K30" s="583">
        <f>VLOOKUP($A30,'[1]Hours of Use by Room Type'!$A$5:$D$19,4,0)</f>
        <v>2.2999999999999998</v>
      </c>
      <c r="L30" s="584">
        <f t="shared" si="9"/>
        <v>113.06031707637456</v>
      </c>
    </row>
    <row r="31" spans="1:12" ht="15">
      <c r="A31" s="578" t="s">
        <v>210</v>
      </c>
      <c r="B31" s="579">
        <v>38</v>
      </c>
      <c r="C31" s="580">
        <v>2.6315789473684212</v>
      </c>
      <c r="D31" s="580">
        <v>41.210526315789473</v>
      </c>
      <c r="E31" s="590">
        <f>C31*D31</f>
        <v>108.44875346260389</v>
      </c>
      <c r="F31" s="582">
        <f t="shared" si="7"/>
        <v>0.15019762845849802</v>
      </c>
      <c r="G31" s="583">
        <f>VLOOKUP($A31,'[1]Hours of Use by Room Type'!$A$5:$D$19,4,0)</f>
        <v>1.5</v>
      </c>
      <c r="H31" s="584">
        <f t="shared" si="5"/>
        <v>59.416360803324103</v>
      </c>
      <c r="I31" s="591">
        <v>0.12354177689794973</v>
      </c>
      <c r="J31" s="585">
        <f t="shared" si="8"/>
        <v>0.15511308204219279</v>
      </c>
      <c r="K31" s="583">
        <f>VLOOKUP($A31,'[1]Hours of Use by Room Type'!$A$5:$D$19,4,0)</f>
        <v>1.5</v>
      </c>
      <c r="L31" s="584">
        <f t="shared" si="9"/>
        <v>59.416360803324103</v>
      </c>
    </row>
    <row r="32" spans="1:12" ht="15">
      <c r="A32" s="578" t="s">
        <v>211</v>
      </c>
      <c r="B32" s="579">
        <v>4</v>
      </c>
      <c r="C32" s="580">
        <v>3</v>
      </c>
      <c r="D32" s="580">
        <v>29.75</v>
      </c>
      <c r="E32" s="590">
        <f t="shared" si="6"/>
        <v>89.25</v>
      </c>
      <c r="F32" s="582">
        <f t="shared" si="7"/>
        <v>1.5810276679841896E-2</v>
      </c>
      <c r="G32" s="583">
        <f>VLOOKUP($A32,'[1]Hours of Use by Room Type'!$A$5:$D$19,4,0)</f>
        <v>1.3</v>
      </c>
      <c r="H32" s="584">
        <f t="shared" si="5"/>
        <v>42.378131249999996</v>
      </c>
      <c r="I32" s="591">
        <v>9.968076330043334E-3</v>
      </c>
      <c r="J32" s="585">
        <f t="shared" si="8"/>
        <v>1.2515434700781867E-2</v>
      </c>
      <c r="K32" s="583">
        <f>VLOOKUP($A32,'[1]Hours of Use by Room Type'!$A$5:$D$19,4,0)</f>
        <v>1.3</v>
      </c>
      <c r="L32" s="584">
        <f t="shared" si="9"/>
        <v>42.378131249999996</v>
      </c>
    </row>
    <row r="33" spans="1:12" ht="15">
      <c r="A33" s="578" t="s">
        <v>212</v>
      </c>
      <c r="B33" s="579">
        <v>3</v>
      </c>
      <c r="C33" s="580">
        <v>2.3333333333333335</v>
      </c>
      <c r="D33" s="580">
        <v>31.666666666666668</v>
      </c>
      <c r="E33" s="590">
        <f t="shared" si="6"/>
        <v>73.8888888888889</v>
      </c>
      <c r="F33" s="582">
        <f t="shared" si="7"/>
        <v>1.1857707509881422E-2</v>
      </c>
      <c r="G33" s="583">
        <f>VLOOKUP($A33,'[1]Hours of Use by Room Type'!$A$5:$D$19,4,0)</f>
        <v>1.5</v>
      </c>
      <c r="H33" s="584">
        <f t="shared" si="5"/>
        <v>40.481875000000002</v>
      </c>
      <c r="I33" s="591">
        <v>7.1096780418249562E-3</v>
      </c>
      <c r="J33" s="585">
        <f t="shared" si="8"/>
        <v>8.9265680086998405E-3</v>
      </c>
      <c r="K33" s="583">
        <f>VLOOKUP($A33,'[1]Hours of Use by Room Type'!$A$5:$D$19,4,0)</f>
        <v>1.5</v>
      </c>
      <c r="L33" s="584">
        <f t="shared" si="9"/>
        <v>40.481875000000002</v>
      </c>
    </row>
    <row r="34" spans="1:12" ht="15">
      <c r="A34" s="583" t="s">
        <v>247</v>
      </c>
      <c r="B34" s="583">
        <f>SUM(B23:B33)</f>
        <v>253</v>
      </c>
      <c r="C34" s="580">
        <v>1.3432835820895523</v>
      </c>
      <c r="D34" s="580">
        <v>71.805970149253696</v>
      </c>
      <c r="E34" s="590">
        <f t="shared" si="6"/>
        <v>96.455780797504971</v>
      </c>
      <c r="F34" s="582">
        <f t="shared" si="7"/>
        <v>1</v>
      </c>
      <c r="G34" s="586">
        <f>SUMPRODUCT(F23:F33,G23:G33)</f>
        <v>1.9316205533596837</v>
      </c>
      <c r="H34" s="592">
        <f t="shared" si="5"/>
        <v>68.051907559937888</v>
      </c>
      <c r="I34" s="593">
        <f>SUM(I23:I33)</f>
        <v>0.79646265338435318</v>
      </c>
      <c r="J34" s="589">
        <f t="shared" si="8"/>
        <v>1</v>
      </c>
      <c r="K34" s="586">
        <f>SUMPRODUCT(J23:J33,K23:K33)</f>
        <v>1.9244392628786529</v>
      </c>
      <c r="L34" s="592">
        <f t="shared" si="9"/>
        <v>67.798907292816992</v>
      </c>
    </row>
    <row r="36" spans="1:12">
      <c r="A36" s="547" t="s">
        <v>67</v>
      </c>
    </row>
    <row r="37" spans="1:12">
      <c r="A37" s="547" t="s">
        <v>192</v>
      </c>
      <c r="B37" s="547" t="s">
        <v>237</v>
      </c>
    </row>
    <row r="38" spans="1:12" ht="63.75">
      <c r="A38" s="576" t="s">
        <v>221</v>
      </c>
      <c r="B38" s="576" t="s">
        <v>238</v>
      </c>
      <c r="C38" s="576" t="s">
        <v>239</v>
      </c>
      <c r="D38" s="576" t="s">
        <v>240</v>
      </c>
      <c r="E38" s="576" t="s">
        <v>241</v>
      </c>
      <c r="F38" s="576" t="s">
        <v>242</v>
      </c>
      <c r="G38" s="577" t="s">
        <v>243</v>
      </c>
      <c r="H38" s="577" t="s">
        <v>244</v>
      </c>
      <c r="I38" s="577" t="s">
        <v>245</v>
      </c>
      <c r="J38" s="577" t="s">
        <v>246</v>
      </c>
      <c r="K38" s="577" t="s">
        <v>243</v>
      </c>
      <c r="L38" s="577" t="s">
        <v>244</v>
      </c>
    </row>
    <row r="39" spans="1:12" ht="15">
      <c r="A39" s="578" t="s">
        <v>200</v>
      </c>
      <c r="B39" s="579">
        <v>185</v>
      </c>
      <c r="C39" s="580">
        <v>2.2000000000000002</v>
      </c>
      <c r="D39" s="580">
        <v>43.956521739130437</v>
      </c>
      <c r="E39" s="590">
        <f>C39*D39</f>
        <v>96.704347826086973</v>
      </c>
      <c r="F39" s="582">
        <f>B39/B$44</f>
        <v>0.92500000000000004</v>
      </c>
      <c r="G39" s="583">
        <f>VLOOKUP($A39,'[1]Hours of Use by Room Type'!$A$5:$D$19,4,0)</f>
        <v>1.3</v>
      </c>
      <c r="H39" s="584">
        <f t="shared" ref="H39:H44" si="10">E39*G39*365.25/1000</f>
        <v>45.917641956521749</v>
      </c>
      <c r="I39" s="594">
        <v>0.36259275220759013</v>
      </c>
      <c r="J39" s="585">
        <f>I39/I$44</f>
        <v>0.90308047512835543</v>
      </c>
      <c r="K39" s="583">
        <f>VLOOKUP($A39,'[1]Hours of Use by Room Type'!$A$5:$D$19,4,0)</f>
        <v>1.3</v>
      </c>
      <c r="L39" s="584">
        <f>E39*K39*365.25/1000</f>
        <v>45.917641956521749</v>
      </c>
    </row>
    <row r="40" spans="1:12" ht="15">
      <c r="A40" s="578" t="s">
        <v>201</v>
      </c>
      <c r="B40" s="579">
        <v>8</v>
      </c>
      <c r="C40" s="580">
        <v>2.75</v>
      </c>
      <c r="D40" s="580">
        <v>46.75</v>
      </c>
      <c r="E40" s="590">
        <f t="shared" ref="E40:E44" si="11">C40*D40</f>
        <v>128.5625</v>
      </c>
      <c r="F40" s="582">
        <f t="shared" ref="F40:F44" si="12">B40/B$44</f>
        <v>0.04</v>
      </c>
      <c r="G40" s="583">
        <f>VLOOKUP($A40,'[1]Hours of Use by Room Type'!$A$5:$D$19,4,0)</f>
        <v>1.5</v>
      </c>
      <c r="H40" s="584">
        <f t="shared" si="10"/>
        <v>70.436179687500001</v>
      </c>
      <c r="I40" s="594">
        <v>2.021318142391056E-2</v>
      </c>
      <c r="J40" s="585">
        <f t="shared" ref="J40:J43" si="13">I40/I$44</f>
        <v>5.0343338009442663E-2</v>
      </c>
      <c r="K40" s="583">
        <f>VLOOKUP($A40,'[1]Hours of Use by Room Type'!$A$5:$D$19,4,0)</f>
        <v>1.5</v>
      </c>
      <c r="L40" s="584">
        <f t="shared" ref="L40:L44" si="14">E40*K40*365.25/1000</f>
        <v>70.436179687500001</v>
      </c>
    </row>
    <row r="41" spans="1:12" ht="15">
      <c r="A41" s="578" t="s">
        <v>203</v>
      </c>
      <c r="B41" s="579">
        <v>3</v>
      </c>
      <c r="C41" s="580">
        <v>2</v>
      </c>
      <c r="D41" s="580">
        <v>35</v>
      </c>
      <c r="E41" s="590">
        <f t="shared" si="11"/>
        <v>70</v>
      </c>
      <c r="F41" s="582">
        <f t="shared" si="12"/>
        <v>1.4999999999999999E-2</v>
      </c>
      <c r="G41" s="583">
        <f>VLOOKUP($A41,'[1]Hours of Use by Room Type'!$A$5:$D$19,4,0)</f>
        <v>1.7</v>
      </c>
      <c r="H41" s="584">
        <f t="shared" si="10"/>
        <v>43.464750000000002</v>
      </c>
      <c r="I41" s="594">
        <v>4.9541972684482268E-3</v>
      </c>
      <c r="J41" s="585">
        <f t="shared" si="13"/>
        <v>1.2339018901592294E-2</v>
      </c>
      <c r="K41" s="583">
        <f>VLOOKUP($A41,'[1]Hours of Use by Room Type'!$A$5:$D$19,4,0)</f>
        <v>1.7</v>
      </c>
      <c r="L41" s="584">
        <f t="shared" si="14"/>
        <v>43.464750000000002</v>
      </c>
    </row>
    <row r="42" spans="1:12" ht="15">
      <c r="A42" s="578" t="s">
        <v>207</v>
      </c>
      <c r="B42" s="579">
        <v>1</v>
      </c>
      <c r="C42" s="580">
        <v>1</v>
      </c>
      <c r="D42" s="580">
        <v>14</v>
      </c>
      <c r="E42" s="590">
        <f>C42*D42</f>
        <v>14</v>
      </c>
      <c r="F42" s="582">
        <f t="shared" si="12"/>
        <v>5.0000000000000001E-3</v>
      </c>
      <c r="G42" s="583">
        <f>VLOOKUP($A42,'[1]Hours of Use by Room Type'!$A$5:$D$19,4,0)</f>
        <v>2.4</v>
      </c>
      <c r="H42" s="584">
        <f t="shared" si="10"/>
        <v>12.272399999999999</v>
      </c>
      <c r="I42" s="594">
        <v>2.1160189403070218E-3</v>
      </c>
      <c r="J42" s="585">
        <f>I42/I$44</f>
        <v>5.270197427716436E-3</v>
      </c>
      <c r="K42" s="583">
        <f>VLOOKUP($A42,'[1]Hours of Use by Room Type'!$A$5:$D$19,4,0)</f>
        <v>2.4</v>
      </c>
      <c r="L42" s="584">
        <f t="shared" si="14"/>
        <v>12.272399999999999</v>
      </c>
    </row>
    <row r="43" spans="1:12" ht="15">
      <c r="A43" s="578" t="s">
        <v>210</v>
      </c>
      <c r="B43" s="579">
        <v>3</v>
      </c>
      <c r="C43" s="580">
        <v>2.6666666666666665</v>
      </c>
      <c r="D43" s="580">
        <v>32.666666666666664</v>
      </c>
      <c r="E43" s="590">
        <f t="shared" si="11"/>
        <v>87.1111111111111</v>
      </c>
      <c r="F43" s="582">
        <f t="shared" si="12"/>
        <v>1.4999999999999999E-2</v>
      </c>
      <c r="G43" s="583">
        <f>VLOOKUP($A43,'[1]Hours of Use by Room Type'!$A$5:$D$19,4,0)</f>
        <v>1.5</v>
      </c>
      <c r="H43" s="584">
        <f t="shared" si="10"/>
        <v>47.725999999999999</v>
      </c>
      <c r="I43" s="594">
        <v>1.1630429245129146E-2</v>
      </c>
      <c r="J43" s="585">
        <f t="shared" si="13"/>
        <v>2.8966970532893311E-2</v>
      </c>
      <c r="K43" s="583">
        <f>VLOOKUP($A43,'[1]Hours of Use by Room Type'!$A$5:$D$19,4,0)</f>
        <v>1.5</v>
      </c>
      <c r="L43" s="584">
        <f t="shared" si="14"/>
        <v>47.725999999999999</v>
      </c>
    </row>
    <row r="44" spans="1:12" ht="15">
      <c r="A44" s="583" t="s">
        <v>247</v>
      </c>
      <c r="B44" s="583">
        <f>SUM(B39:B43)</f>
        <v>200</v>
      </c>
      <c r="C44" s="580">
        <v>1.2571428571428571</v>
      </c>
      <c r="D44" s="580">
        <v>73.971428571428575</v>
      </c>
      <c r="E44" s="590">
        <f t="shared" si="11"/>
        <v>92.992653061224487</v>
      </c>
      <c r="F44" s="582">
        <f t="shared" si="12"/>
        <v>1</v>
      </c>
      <c r="G44" s="586">
        <f>SUMPRODUCT(F39:F43,G39:G43)</f>
        <v>1.3225000000000002</v>
      </c>
      <c r="H44" s="592">
        <f t="shared" si="10"/>
        <v>44.919461736734704</v>
      </c>
      <c r="I44" s="595">
        <f>SUM(I39:I43)</f>
        <v>0.40150657908538501</v>
      </c>
      <c r="J44" s="596">
        <f>SUM(J39:J43)</f>
        <v>1</v>
      </c>
      <c r="K44" s="586">
        <f>SUMPRODUCT(J39:J43,K39:K43)</f>
        <v>1.3265948864395924</v>
      </c>
      <c r="L44" s="592">
        <f t="shared" si="14"/>
        <v>45.058546874533974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9"/>
  <sheetViews>
    <sheetView workbookViewId="0">
      <selection activeCell="M9" sqref="M9"/>
    </sheetView>
  </sheetViews>
  <sheetFormatPr defaultRowHeight="12.75"/>
  <cols>
    <col min="1" max="1" width="22.28515625" style="547" customWidth="1"/>
    <col min="2" max="2" width="9.140625" style="547"/>
    <col min="3" max="3" width="14.140625" style="547" customWidth="1"/>
    <col min="4" max="4" width="10.5703125" style="547" customWidth="1"/>
    <col min="5" max="16384" width="9.140625" style="547"/>
  </cols>
  <sheetData>
    <row r="2" spans="1:7" ht="13.5" thickBot="1"/>
    <row r="3" spans="1:7" ht="15">
      <c r="A3" s="698" t="s">
        <v>221</v>
      </c>
      <c r="B3" s="700" t="s">
        <v>222</v>
      </c>
      <c r="C3" s="700"/>
      <c r="D3" s="700"/>
      <c r="E3" s="701" t="s">
        <v>223</v>
      </c>
      <c r="F3" s="553"/>
      <c r="G3" s="553"/>
    </row>
    <row r="4" spans="1:7" ht="30.75" thickBot="1">
      <c r="A4" s="699"/>
      <c r="B4" s="554" t="s">
        <v>224</v>
      </c>
      <c r="C4" s="554" t="s">
        <v>225</v>
      </c>
      <c r="D4" s="555" t="s">
        <v>226</v>
      </c>
      <c r="E4" s="702"/>
      <c r="F4" s="556"/>
      <c r="G4" s="556"/>
    </row>
    <row r="5" spans="1:7" ht="15.75" thickBot="1">
      <c r="A5" s="557" t="s">
        <v>227</v>
      </c>
      <c r="B5" s="558">
        <v>2.6</v>
      </c>
      <c r="C5" s="558">
        <v>3.8</v>
      </c>
      <c r="D5" s="559">
        <v>3.8</v>
      </c>
      <c r="E5" s="560" t="s">
        <v>227</v>
      </c>
      <c r="F5" s="556"/>
      <c r="G5" s="556"/>
    </row>
    <row r="6" spans="1:7" ht="15">
      <c r="A6" s="561" t="s">
        <v>207</v>
      </c>
      <c r="B6" s="562">
        <v>2.2999999999999998</v>
      </c>
      <c r="C6" s="562">
        <v>2.4</v>
      </c>
      <c r="D6" s="563">
        <v>2.4</v>
      </c>
      <c r="E6" s="689" t="s">
        <v>228</v>
      </c>
      <c r="F6" s="556"/>
      <c r="G6" s="556"/>
    </row>
    <row r="7" spans="1:7" ht="15">
      <c r="A7" s="564" t="s">
        <v>204</v>
      </c>
      <c r="B7" s="565">
        <v>2</v>
      </c>
      <c r="C7" s="565">
        <v>2.2999999999999998</v>
      </c>
      <c r="D7" s="566">
        <v>2.2999999999999998</v>
      </c>
      <c r="E7" s="690"/>
      <c r="F7" s="556"/>
      <c r="G7" s="556"/>
    </row>
    <row r="8" spans="1:7" ht="15.75" thickBot="1">
      <c r="A8" s="567" t="s">
        <v>209</v>
      </c>
      <c r="B8" s="568">
        <v>2</v>
      </c>
      <c r="C8" s="568">
        <v>2.2999999999999998</v>
      </c>
      <c r="D8" s="569">
        <v>2.2999999999999998</v>
      </c>
      <c r="E8" s="691"/>
      <c r="F8" s="556"/>
      <c r="G8" s="556"/>
    </row>
    <row r="9" spans="1:7" ht="15">
      <c r="A9" s="570" t="s">
        <v>205</v>
      </c>
      <c r="B9" s="571">
        <v>1.5</v>
      </c>
      <c r="C9" s="571">
        <v>1.8</v>
      </c>
      <c r="D9" s="563">
        <v>1.8</v>
      </c>
      <c r="E9" s="695" t="s">
        <v>229</v>
      </c>
      <c r="F9" s="692" t="s">
        <v>230</v>
      </c>
      <c r="G9" s="686" t="s">
        <v>231</v>
      </c>
    </row>
    <row r="10" spans="1:7" ht="15.75" thickBot="1">
      <c r="A10" s="572" t="s">
        <v>232</v>
      </c>
      <c r="B10" s="573">
        <v>1.6</v>
      </c>
      <c r="C10" s="573"/>
      <c r="D10" s="569">
        <v>1.6</v>
      </c>
      <c r="E10" s="697"/>
      <c r="F10" s="694"/>
      <c r="G10" s="687"/>
    </row>
    <row r="11" spans="1:7" ht="15">
      <c r="A11" s="561" t="s">
        <v>233</v>
      </c>
      <c r="B11" s="562">
        <v>1.9</v>
      </c>
      <c r="C11" s="562">
        <v>1.7</v>
      </c>
      <c r="D11" s="563">
        <v>1.7</v>
      </c>
      <c r="E11" s="689" t="s">
        <v>234</v>
      </c>
      <c r="F11" s="692" t="s">
        <v>235</v>
      </c>
      <c r="G11" s="687"/>
    </row>
    <row r="12" spans="1:7" ht="15">
      <c r="A12" s="564" t="s">
        <v>201</v>
      </c>
      <c r="B12" s="565">
        <v>1.6</v>
      </c>
      <c r="C12" s="565">
        <v>1.5</v>
      </c>
      <c r="D12" s="566">
        <v>1.5</v>
      </c>
      <c r="E12" s="690"/>
      <c r="F12" s="693"/>
      <c r="G12" s="687"/>
    </row>
    <row r="13" spans="1:7" ht="15">
      <c r="A13" s="564" t="s">
        <v>208</v>
      </c>
      <c r="B13" s="565">
        <v>1.5</v>
      </c>
      <c r="C13" s="565"/>
      <c r="D13" s="566">
        <v>1.5</v>
      </c>
      <c r="E13" s="690"/>
      <c r="F13" s="693"/>
      <c r="G13" s="687"/>
    </row>
    <row r="14" spans="1:7" ht="15.75" thickBot="1">
      <c r="A14" s="567" t="s">
        <v>210</v>
      </c>
      <c r="B14" s="568">
        <v>1.6</v>
      </c>
      <c r="C14" s="568">
        <v>1.5</v>
      </c>
      <c r="D14" s="569">
        <v>1.5</v>
      </c>
      <c r="E14" s="691"/>
      <c r="F14" s="693"/>
      <c r="G14" s="687"/>
    </row>
    <row r="15" spans="1:7" ht="15">
      <c r="A15" s="570" t="s">
        <v>212</v>
      </c>
      <c r="B15" s="571">
        <v>1</v>
      </c>
      <c r="C15" s="571">
        <v>1.5</v>
      </c>
      <c r="D15" s="563">
        <v>1.5</v>
      </c>
      <c r="E15" s="695" t="s">
        <v>236</v>
      </c>
      <c r="F15" s="693"/>
      <c r="G15" s="687"/>
    </row>
    <row r="16" spans="1:7" ht="15">
      <c r="A16" s="574" t="s">
        <v>202</v>
      </c>
      <c r="B16" s="575">
        <v>1.4</v>
      </c>
      <c r="C16" s="575"/>
      <c r="D16" s="566">
        <v>1.4</v>
      </c>
      <c r="E16" s="696"/>
      <c r="F16" s="693"/>
      <c r="G16" s="687"/>
    </row>
    <row r="17" spans="1:7" ht="15">
      <c r="A17" s="574" t="s">
        <v>200</v>
      </c>
      <c r="B17" s="575">
        <v>1.6</v>
      </c>
      <c r="C17" s="575">
        <v>1.3</v>
      </c>
      <c r="D17" s="566">
        <v>1.3</v>
      </c>
      <c r="E17" s="696"/>
      <c r="F17" s="693"/>
      <c r="G17" s="687"/>
    </row>
    <row r="18" spans="1:7" ht="15">
      <c r="A18" s="574" t="s">
        <v>206</v>
      </c>
      <c r="B18" s="575">
        <v>1.5</v>
      </c>
      <c r="C18" s="575">
        <v>1.3</v>
      </c>
      <c r="D18" s="566">
        <v>1.3</v>
      </c>
      <c r="E18" s="696"/>
      <c r="F18" s="693"/>
      <c r="G18" s="687"/>
    </row>
    <row r="19" spans="1:7" ht="15.75" thickBot="1">
      <c r="A19" s="572" t="s">
        <v>211</v>
      </c>
      <c r="B19" s="573">
        <v>1.8</v>
      </c>
      <c r="C19" s="573">
        <v>1.3</v>
      </c>
      <c r="D19" s="569">
        <v>1.3</v>
      </c>
      <c r="E19" s="697"/>
      <c r="F19" s="694"/>
      <c r="G19" s="688"/>
    </row>
  </sheetData>
  <mergeCells count="10">
    <mergeCell ref="G9:G19"/>
    <mergeCell ref="E11:E14"/>
    <mergeCell ref="F11:F19"/>
    <mergeCell ref="E15:E19"/>
    <mergeCell ref="A3:A4"/>
    <mergeCell ref="B3:D3"/>
    <mergeCell ref="E3:E4"/>
    <mergeCell ref="E6:E8"/>
    <mergeCell ref="E9:E10"/>
    <mergeCell ref="F9:F10"/>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opLeftCell="A24" workbookViewId="0">
      <selection activeCell="C63" sqref="C63"/>
    </sheetView>
  </sheetViews>
  <sheetFormatPr defaultRowHeight="12.75"/>
  <cols>
    <col min="1" max="1" width="18.85546875" style="547" customWidth="1"/>
    <col min="2" max="2" width="25.5703125" style="547" customWidth="1"/>
    <col min="3" max="3" width="33.5703125" style="547" customWidth="1"/>
    <col min="4" max="4" width="31.7109375" style="547" customWidth="1"/>
    <col min="5" max="6" width="16.28515625" style="547" customWidth="1"/>
    <col min="7" max="7" width="17.42578125" style="547" customWidth="1"/>
    <col min="8" max="8" width="26.7109375" style="547" customWidth="1"/>
    <col min="9" max="9" width="35.28515625" style="547" customWidth="1"/>
    <col min="10" max="10" width="32.85546875" style="547" customWidth="1"/>
    <col min="11" max="11" width="14.5703125" style="547" customWidth="1"/>
    <col min="12" max="12" width="37.85546875" style="547" customWidth="1"/>
    <col min="13" max="13" width="35.7109375" style="547" customWidth="1"/>
    <col min="14" max="14" width="32.7109375" style="547" customWidth="1"/>
    <col min="15" max="15" width="30.7109375" style="547" customWidth="1"/>
    <col min="16" max="16" width="32.7109375" style="547" customWidth="1"/>
    <col min="17" max="17" width="30.7109375" style="547" customWidth="1"/>
    <col min="18" max="18" width="32.7109375" style="547" bestFit="1" customWidth="1"/>
    <col min="19" max="19" width="30.7109375" style="547" customWidth="1"/>
    <col min="20" max="20" width="32.7109375" style="547" bestFit="1" customWidth="1"/>
    <col min="21" max="21" width="30.7109375" style="547" customWidth="1"/>
    <col min="22" max="22" width="32.7109375" style="547" bestFit="1" customWidth="1"/>
    <col min="23" max="23" width="30.7109375" style="547" customWidth="1"/>
    <col min="24" max="24" width="32.7109375" style="547" bestFit="1" customWidth="1"/>
    <col min="25" max="25" width="30.7109375" style="547" customWidth="1"/>
    <col min="26" max="26" width="32.7109375" style="547" bestFit="1" customWidth="1"/>
    <col min="27" max="27" width="30.7109375" style="547" customWidth="1"/>
    <col min="28" max="28" width="32.7109375" style="547" bestFit="1" customWidth="1"/>
    <col min="29" max="29" width="30.7109375" style="547" customWidth="1"/>
    <col min="30" max="30" width="32.7109375" style="547" customWidth="1"/>
    <col min="31" max="31" width="30.7109375" style="547" customWidth="1"/>
    <col min="32" max="32" width="32.7109375" style="547" bestFit="1" customWidth="1"/>
    <col min="33" max="33" width="30.7109375" style="547" customWidth="1"/>
    <col min="34" max="34" width="32.7109375" style="547" bestFit="1" customWidth="1"/>
    <col min="35" max="35" width="30.7109375" style="547" customWidth="1"/>
    <col min="36" max="36" width="37.85546875" style="547" bestFit="1" customWidth="1"/>
    <col min="37" max="37" width="35.7109375" style="547" customWidth="1"/>
    <col min="38" max="38" width="30.85546875" style="547" bestFit="1" customWidth="1"/>
    <col min="39" max="39" width="30.7109375" style="547" customWidth="1"/>
    <col min="40" max="40" width="30.85546875" style="547" bestFit="1" customWidth="1"/>
    <col min="41" max="41" width="30.7109375" style="547" customWidth="1"/>
    <col min="42" max="42" width="30.85546875" style="547" bestFit="1" customWidth="1"/>
    <col min="43" max="43" width="30.7109375" style="547" customWidth="1"/>
    <col min="44" max="44" width="30.85546875" style="547" bestFit="1" customWidth="1"/>
    <col min="45" max="45" width="30.7109375" style="547" customWidth="1"/>
    <col min="46" max="46" width="30.85546875" style="547" bestFit="1" customWidth="1"/>
    <col min="47" max="47" width="30.7109375" style="547" customWidth="1"/>
    <col min="48" max="48" width="30.85546875" style="547" bestFit="1" customWidth="1"/>
    <col min="49" max="49" width="30.7109375" style="547" customWidth="1"/>
    <col min="50" max="50" width="30.85546875" style="547" bestFit="1" customWidth="1"/>
    <col min="51" max="51" width="30.7109375" style="547" customWidth="1"/>
    <col min="52" max="52" width="35.85546875" style="547" customWidth="1"/>
    <col min="53" max="53" width="35.7109375" style="547" bestFit="1" customWidth="1"/>
    <col min="54" max="54" width="28.7109375" style="547" bestFit="1" customWidth="1"/>
    <col min="55" max="55" width="30.85546875" style="547" bestFit="1" customWidth="1"/>
    <col min="56" max="56" width="28.7109375" style="547" bestFit="1" customWidth="1"/>
    <col min="57" max="57" width="30.85546875" style="547" bestFit="1" customWidth="1"/>
    <col min="58" max="58" width="28.7109375" style="547" bestFit="1" customWidth="1"/>
    <col min="59" max="59" width="30.85546875" style="547" bestFit="1" customWidth="1"/>
    <col min="60" max="60" width="28.7109375" style="547" bestFit="1" customWidth="1"/>
    <col min="61" max="61" width="30.85546875" style="547" bestFit="1" customWidth="1"/>
    <col min="62" max="62" width="28.7109375" style="547" bestFit="1" customWidth="1"/>
    <col min="63" max="63" width="30.85546875" style="547" bestFit="1" customWidth="1"/>
    <col min="64" max="64" width="28.7109375" style="547" bestFit="1" customWidth="1"/>
    <col min="65" max="65" width="30.85546875" style="547" bestFit="1" customWidth="1"/>
    <col min="66" max="66" width="33.85546875" style="547" bestFit="1" customWidth="1"/>
    <col min="67" max="67" width="35.85546875" style="547" bestFit="1" customWidth="1"/>
    <col min="68" max="16384" width="9.140625" style="547"/>
  </cols>
  <sheetData>
    <row r="1" spans="1:12">
      <c r="G1" s="547" t="s">
        <v>190</v>
      </c>
    </row>
    <row r="2" spans="1:12">
      <c r="A2" s="547" t="s">
        <v>191</v>
      </c>
      <c r="G2" s="547" t="s">
        <v>192</v>
      </c>
      <c r="H2" s="547" t="s">
        <v>193</v>
      </c>
    </row>
    <row r="3" spans="1:12" ht="15">
      <c r="A3" s="598" t="s">
        <v>192</v>
      </c>
      <c r="B3" t="s">
        <v>193</v>
      </c>
    </row>
    <row r="4" spans="1:12">
      <c r="H4" s="547" t="s">
        <v>194</v>
      </c>
    </row>
    <row r="5" spans="1:12" ht="15">
      <c r="A5"/>
      <c r="B5" s="598" t="s">
        <v>194</v>
      </c>
      <c r="C5"/>
      <c r="D5"/>
      <c r="G5" s="547" t="s">
        <v>195</v>
      </c>
      <c r="H5" s="547" t="s">
        <v>196</v>
      </c>
      <c r="I5" s="547" t="s">
        <v>197</v>
      </c>
      <c r="J5" s="547" t="s">
        <v>198</v>
      </c>
      <c r="K5" s="547" t="s">
        <v>199</v>
      </c>
    </row>
    <row r="6" spans="1:12" ht="15">
      <c r="A6" s="598" t="s">
        <v>195</v>
      </c>
      <c r="B6" t="s">
        <v>196</v>
      </c>
      <c r="C6" t="s">
        <v>197</v>
      </c>
      <c r="D6" t="s">
        <v>198</v>
      </c>
      <c r="G6" s="548" t="s">
        <v>200</v>
      </c>
      <c r="H6" s="549">
        <v>137</v>
      </c>
      <c r="I6" s="550">
        <v>1.2408759124087592</v>
      </c>
      <c r="J6" s="550">
        <v>76.78102189781022</v>
      </c>
      <c r="K6" s="551">
        <v>8.1997654816684654E-2</v>
      </c>
      <c r="L6" s="547">
        <f>GETPIVOTDATA("Sum of Weight",$G$4,"RoomType","Bathroom")/GETPIVOTDATA("Sum of Weight",$G$4)</f>
        <v>7.7409414453616737E-2</v>
      </c>
    </row>
    <row r="7" spans="1:12" ht="15">
      <c r="A7" s="599" t="s">
        <v>200</v>
      </c>
      <c r="B7" s="600">
        <v>137</v>
      </c>
      <c r="C7" s="601">
        <v>1.2408759124087592</v>
      </c>
      <c r="D7" s="601">
        <v>76.78102189781022</v>
      </c>
      <c r="G7" s="548" t="s">
        <v>201</v>
      </c>
      <c r="H7" s="549">
        <v>350</v>
      </c>
      <c r="I7" s="550">
        <v>2.2171428571428571</v>
      </c>
      <c r="J7" s="550">
        <v>44.388571428571431</v>
      </c>
      <c r="K7" s="551">
        <v>0.26931766614981673</v>
      </c>
      <c r="L7" s="547">
        <f>GETPIVOTDATA("Sum of Weight",$G$4,"RoomType","Bedroom")/GETPIVOTDATA("Sum of Weight",$G$4)</f>
        <v>0.25424779385800084</v>
      </c>
    </row>
    <row r="8" spans="1:12" ht="15">
      <c r="A8" s="599" t="s">
        <v>201</v>
      </c>
      <c r="B8" s="600">
        <v>350</v>
      </c>
      <c r="C8" s="601">
        <v>2.2171428571428571</v>
      </c>
      <c r="D8" s="601">
        <v>44.388571428571431</v>
      </c>
      <c r="G8" s="548" t="s">
        <v>202</v>
      </c>
      <c r="H8" s="549">
        <v>3</v>
      </c>
      <c r="I8" s="550">
        <v>2</v>
      </c>
      <c r="J8" s="550">
        <v>45</v>
      </c>
      <c r="K8" s="551">
        <v>1.3575783995834977E-3</v>
      </c>
      <c r="L8" s="547">
        <f>GETPIVOTDATA("Sum of Weight",$G$4,"RoomType","Closet")/GETPIVOTDATA("Sum of Weight",$G$4)</f>
        <v>1.2816140805682334E-3</v>
      </c>
    </row>
    <row r="9" spans="1:12" ht="15">
      <c r="A9" s="599" t="s">
        <v>202</v>
      </c>
      <c r="B9" s="600">
        <v>3</v>
      </c>
      <c r="C9" s="601">
        <v>2</v>
      </c>
      <c r="D9" s="601">
        <v>45</v>
      </c>
      <c r="G9" s="548" t="s">
        <v>203</v>
      </c>
      <c r="H9" s="549">
        <v>102</v>
      </c>
      <c r="I9" s="550">
        <v>2.7941176470588234</v>
      </c>
      <c r="J9" s="550">
        <v>42.205882352941174</v>
      </c>
      <c r="K9" s="551">
        <v>7.6129590829942875E-2</v>
      </c>
      <c r="L9" s="547">
        <f>GETPIVOTDATA("Sum of Weight",$G$4,"RoomType","Dining Room")/GETPIVOTDATA("Sum of Weight",$G$4)</f>
        <v>7.1869702394710286E-2</v>
      </c>
    </row>
    <row r="10" spans="1:12" ht="15">
      <c r="A10" s="599" t="s">
        <v>203</v>
      </c>
      <c r="B10" s="600">
        <v>102</v>
      </c>
      <c r="C10" s="601">
        <v>2.7941176470588234</v>
      </c>
      <c r="D10" s="601">
        <v>42.205882352941174</v>
      </c>
      <c r="G10" s="548" t="s">
        <v>204</v>
      </c>
      <c r="H10" s="549">
        <v>107</v>
      </c>
      <c r="I10" s="550">
        <v>2.7196261682242993</v>
      </c>
      <c r="J10" s="550">
        <v>42.271028037383175</v>
      </c>
      <c r="K10" s="551">
        <v>7.4097238700953832E-2</v>
      </c>
      <c r="L10" s="547">
        <f>GETPIVOTDATA("Sum of Weight",$G$4,"RoomType","Family Room")/GETPIVOTDATA("Sum of Weight",$G$4)</f>
        <v>6.995107205558268E-2</v>
      </c>
    </row>
    <row r="11" spans="1:12" ht="15">
      <c r="A11" s="599" t="s">
        <v>204</v>
      </c>
      <c r="B11" s="600">
        <v>107</v>
      </c>
      <c r="C11" s="601">
        <v>2.7196261682242993</v>
      </c>
      <c r="D11" s="601">
        <v>42.271028037383175</v>
      </c>
      <c r="G11" s="548" t="s">
        <v>205</v>
      </c>
      <c r="H11" s="549">
        <v>7</v>
      </c>
      <c r="I11" s="550">
        <v>3</v>
      </c>
      <c r="J11" s="550">
        <v>48.285714285714285</v>
      </c>
      <c r="K11" s="551">
        <v>4.4717869199959329E-3</v>
      </c>
      <c r="L11" s="547">
        <f>GETPIVOTDATA("Sum of Weight",$G$4,"RoomType","Garage")/GETPIVOTDATA("Sum of Weight",$G$4)</f>
        <v>4.22156472416321E-3</v>
      </c>
    </row>
    <row r="12" spans="1:12" ht="15">
      <c r="A12" s="599" t="s">
        <v>205</v>
      </c>
      <c r="B12" s="600">
        <v>7</v>
      </c>
      <c r="C12" s="601">
        <v>3</v>
      </c>
      <c r="D12" s="601">
        <v>48.285714285714285</v>
      </c>
      <c r="G12" s="548" t="s">
        <v>206</v>
      </c>
      <c r="H12" s="549">
        <v>39</v>
      </c>
      <c r="I12" s="550">
        <v>2.5384615384615383</v>
      </c>
      <c r="J12" s="550">
        <v>42.282051282051285</v>
      </c>
      <c r="K12" s="551">
        <v>2.9364033525440449E-2</v>
      </c>
      <c r="L12" s="547">
        <f>GETPIVOTDATA("Sum of Weight",$G$4,"RoomType","Hall")/GETPIVOTDATA("Sum of Weight",$G$4)</f>
        <v>2.7720946974427393E-2</v>
      </c>
    </row>
    <row r="13" spans="1:12" ht="15">
      <c r="A13" s="599" t="s">
        <v>206</v>
      </c>
      <c r="B13" s="600">
        <v>39</v>
      </c>
      <c r="C13" s="601">
        <v>2.5384615384615383</v>
      </c>
      <c r="D13" s="601">
        <v>42.282051282051285</v>
      </c>
      <c r="G13" s="548" t="s">
        <v>207</v>
      </c>
      <c r="H13" s="549">
        <v>108</v>
      </c>
      <c r="I13" s="550">
        <v>2.7222222222222223</v>
      </c>
      <c r="J13" s="550">
        <v>39.648148148148145</v>
      </c>
      <c r="K13" s="551">
        <v>7.3282500803346556E-2</v>
      </c>
      <c r="L13" s="547">
        <f>GETPIVOTDATA("Sum of Weight",$G$4,"RoomType","Kitchen")/GETPIVOTDATA("Sum of Weight",$G$4)</f>
        <v>6.9181923428979317E-2</v>
      </c>
    </row>
    <row r="14" spans="1:12" ht="15">
      <c r="A14" s="599" t="s">
        <v>207</v>
      </c>
      <c r="B14" s="600">
        <v>108</v>
      </c>
      <c r="C14" s="601">
        <v>2.7222222222222223</v>
      </c>
      <c r="D14" s="601">
        <v>39.648148148148145</v>
      </c>
      <c r="G14" s="548" t="s">
        <v>208</v>
      </c>
      <c r="H14" s="549">
        <v>16</v>
      </c>
      <c r="I14" s="550">
        <v>1.8125</v>
      </c>
      <c r="J14" s="550">
        <v>31.75</v>
      </c>
      <c r="K14" s="551">
        <v>1.1612001776762533E-2</v>
      </c>
      <c r="L14" s="547">
        <f>GETPIVOTDATA("Sum of Weight",$G$4,"RoomType","Laundry Room")/GETPIVOTDATA("Sum of Weight",$G$4)</f>
        <v>1.096224349565963E-2</v>
      </c>
    </row>
    <row r="15" spans="1:12" ht="15">
      <c r="A15" s="599" t="s">
        <v>208</v>
      </c>
      <c r="B15" s="600">
        <v>16</v>
      </c>
      <c r="C15" s="601">
        <v>1.8125</v>
      </c>
      <c r="D15" s="601">
        <v>31.75</v>
      </c>
      <c r="G15" s="548" t="s">
        <v>209</v>
      </c>
      <c r="H15" s="549">
        <v>256</v>
      </c>
      <c r="I15" s="550">
        <v>2.70703125</v>
      </c>
      <c r="J15" s="550">
        <v>42.2421875</v>
      </c>
      <c r="K15" s="551">
        <v>0.16684557167779043</v>
      </c>
      <c r="L15" s="547">
        <f>GETPIVOTDATA("Sum of Weight",$G$4,"RoomType","Living Room")/GETPIVOTDATA("Sum of Weight",$G$4)</f>
        <v>0.15750960239814937</v>
      </c>
    </row>
    <row r="16" spans="1:12" ht="15">
      <c r="A16" s="599" t="s">
        <v>209</v>
      </c>
      <c r="B16" s="600">
        <v>256</v>
      </c>
      <c r="C16" s="601">
        <v>2.70703125</v>
      </c>
      <c r="D16" s="601">
        <v>42.2421875</v>
      </c>
      <c r="G16" s="548" t="s">
        <v>210</v>
      </c>
      <c r="H16" s="549">
        <v>224</v>
      </c>
      <c r="I16" s="550">
        <v>2.65625</v>
      </c>
      <c r="J16" s="550">
        <v>43.209821428571431</v>
      </c>
      <c r="K16" s="551">
        <v>0.17121002167967778</v>
      </c>
      <c r="L16" s="547">
        <f>GETPIVOTDATA("Sum of Weight",$G$4,"RoomType","Master Bedroom")/GETPIVOTDATA("Sum of Weight",$G$4)</f>
        <v>0.1616298363220767</v>
      </c>
    </row>
    <row r="17" spans="1:12" ht="15">
      <c r="A17" s="599" t="s">
        <v>210</v>
      </c>
      <c r="B17" s="600">
        <v>224</v>
      </c>
      <c r="C17" s="601">
        <v>2.65625</v>
      </c>
      <c r="D17" s="601">
        <v>43.209821428571431</v>
      </c>
      <c r="G17" s="548" t="s">
        <v>211</v>
      </c>
      <c r="H17" s="549">
        <v>70</v>
      </c>
      <c r="I17" s="550">
        <v>2.1428571428571428</v>
      </c>
      <c r="J17" s="550">
        <v>45.914285714285711</v>
      </c>
      <c r="K17" s="551">
        <v>5.9356617890021897E-2</v>
      </c>
      <c r="L17" s="547">
        <f>GETPIVOTDATA("Sum of Weight",$G$4,"RoomType","Office")/GETPIVOTDATA("Sum of Weight",$G$4)</f>
        <v>5.6035273753692008E-2</v>
      </c>
    </row>
    <row r="18" spans="1:12" ht="15">
      <c r="A18" s="599" t="s">
        <v>211</v>
      </c>
      <c r="B18" s="600">
        <v>70</v>
      </c>
      <c r="C18" s="601">
        <v>2.1428571428571428</v>
      </c>
      <c r="D18" s="601">
        <v>45.914285714285711</v>
      </c>
      <c r="G18" s="548" t="s">
        <v>212</v>
      </c>
      <c r="H18" s="549">
        <v>49</v>
      </c>
      <c r="I18" s="550">
        <v>2.5714285714285716</v>
      </c>
      <c r="J18" s="550">
        <v>42.163265306122447</v>
      </c>
      <c r="K18" s="551">
        <v>4.0230118560988341E-2</v>
      </c>
      <c r="L18" s="547">
        <f>GETPIVOTDATA("Sum of Weight",$G$4,"RoomType","Other")/GETPIVOTDATA("Sum of Weight",$G$4)</f>
        <v>3.7979012060379305E-2</v>
      </c>
    </row>
    <row r="19" spans="1:12" ht="15">
      <c r="A19" s="599" t="s">
        <v>212</v>
      </c>
      <c r="B19" s="600">
        <v>49</v>
      </c>
      <c r="C19" s="601">
        <v>2.5714285714285716</v>
      </c>
      <c r="D19" s="601">
        <v>42.163265306122447</v>
      </c>
      <c r="G19" s="548" t="s">
        <v>213</v>
      </c>
      <c r="H19" s="549">
        <v>1468</v>
      </c>
      <c r="I19" s="550">
        <v>2.4080381471389645</v>
      </c>
      <c r="J19" s="550">
        <v>46.027247956403272</v>
      </c>
      <c r="K19" s="551">
        <v>1.0592723817309995</v>
      </c>
    </row>
    <row r="20" spans="1:12" ht="15">
      <c r="A20" s="599" t="s">
        <v>213</v>
      </c>
      <c r="B20" s="600">
        <v>1468</v>
      </c>
      <c r="C20" s="601">
        <v>2.4080381471389645</v>
      </c>
      <c r="D20" s="601">
        <v>46.027247956403272</v>
      </c>
    </row>
    <row r="23" spans="1:12">
      <c r="G23" s="547" t="s">
        <v>214</v>
      </c>
    </row>
    <row r="24" spans="1:12">
      <c r="G24" s="547" t="s">
        <v>192</v>
      </c>
      <c r="H24" s="547" t="s">
        <v>193</v>
      </c>
    </row>
    <row r="26" spans="1:12">
      <c r="H26" s="547" t="s">
        <v>194</v>
      </c>
    </row>
    <row r="27" spans="1:12">
      <c r="G27" s="547" t="s">
        <v>195</v>
      </c>
      <c r="H27" s="547" t="s">
        <v>215</v>
      </c>
      <c r="I27" s="547" t="s">
        <v>197</v>
      </c>
      <c r="J27" s="547" t="s">
        <v>198</v>
      </c>
      <c r="K27" s="547" t="s">
        <v>199</v>
      </c>
    </row>
    <row r="28" spans="1:12">
      <c r="G28" s="548" t="s">
        <v>200</v>
      </c>
      <c r="H28" s="549">
        <v>15</v>
      </c>
      <c r="I28" s="550">
        <v>1.2666666666666666</v>
      </c>
      <c r="J28" s="550">
        <v>44.6</v>
      </c>
      <c r="K28" s="550">
        <v>4.3809847191151489E-2</v>
      </c>
    </row>
    <row r="29" spans="1:12" ht="15">
      <c r="A29" s="598" t="s">
        <v>192</v>
      </c>
      <c r="B29" t="s">
        <v>193</v>
      </c>
      <c r="G29" s="548" t="s">
        <v>201</v>
      </c>
      <c r="H29" s="549">
        <v>32</v>
      </c>
      <c r="I29" s="550">
        <v>2.25</v>
      </c>
      <c r="J29" s="550">
        <v>37</v>
      </c>
      <c r="K29" s="551">
        <v>0.1068202922046569</v>
      </c>
    </row>
    <row r="30" spans="1:12">
      <c r="G30" s="548" t="s">
        <v>203</v>
      </c>
      <c r="H30" s="549">
        <v>24</v>
      </c>
      <c r="I30" s="550">
        <v>3.1666666666666665</v>
      </c>
      <c r="J30" s="550">
        <v>46.833333333333336</v>
      </c>
      <c r="K30" s="551">
        <v>8.3905508902225229E-2</v>
      </c>
    </row>
    <row r="31" spans="1:12" ht="15">
      <c r="A31"/>
      <c r="B31" s="598" t="s">
        <v>194</v>
      </c>
      <c r="C31"/>
      <c r="D31"/>
      <c r="G31" s="548" t="s">
        <v>204</v>
      </c>
      <c r="H31" s="549">
        <v>25</v>
      </c>
      <c r="I31" s="550">
        <v>2.96</v>
      </c>
      <c r="J31" s="550">
        <v>40.96</v>
      </c>
      <c r="K31" s="551">
        <v>8.6209938907166619E-2</v>
      </c>
    </row>
    <row r="32" spans="1:12" ht="15">
      <c r="A32" s="598" t="s">
        <v>195</v>
      </c>
      <c r="B32" t="s">
        <v>215</v>
      </c>
      <c r="C32" t="s">
        <v>197</v>
      </c>
      <c r="D32" t="s">
        <v>198</v>
      </c>
      <c r="G32" s="548" t="s">
        <v>206</v>
      </c>
      <c r="H32" s="549">
        <v>4</v>
      </c>
      <c r="I32" s="550">
        <v>1.25</v>
      </c>
      <c r="J32" s="550">
        <v>48.75</v>
      </c>
      <c r="K32" s="550">
        <v>1.3378535703846214E-2</v>
      </c>
    </row>
    <row r="33" spans="1:11" ht="15">
      <c r="A33" s="599" t="s">
        <v>200</v>
      </c>
      <c r="B33" s="600">
        <v>15</v>
      </c>
      <c r="C33" s="601">
        <v>1.2666666666666666</v>
      </c>
      <c r="D33" s="601">
        <v>44.6</v>
      </c>
      <c r="G33" s="548" t="s">
        <v>207</v>
      </c>
      <c r="H33" s="549">
        <v>34</v>
      </c>
      <c r="I33" s="550">
        <v>2.6176470588235294</v>
      </c>
      <c r="J33" s="550">
        <v>42.529411764705884</v>
      </c>
      <c r="K33" s="551">
        <v>0.1013924371821224</v>
      </c>
    </row>
    <row r="34" spans="1:11" ht="15">
      <c r="A34" s="599" t="s">
        <v>201</v>
      </c>
      <c r="B34" s="600">
        <v>32</v>
      </c>
      <c r="C34" s="601">
        <v>2.25</v>
      </c>
      <c r="D34" s="601">
        <v>37</v>
      </c>
      <c r="G34" s="548" t="s">
        <v>208</v>
      </c>
      <c r="H34" s="549">
        <v>1</v>
      </c>
      <c r="I34" s="550">
        <v>1</v>
      </c>
      <c r="J34" s="550">
        <v>60</v>
      </c>
      <c r="K34" s="550">
        <v>2.2277282886777046E-3</v>
      </c>
    </row>
    <row r="35" spans="1:11" ht="15">
      <c r="A35" s="599" t="s">
        <v>203</v>
      </c>
      <c r="B35" s="600">
        <v>24</v>
      </c>
      <c r="C35" s="601">
        <v>3.1666666666666665</v>
      </c>
      <c r="D35" s="601">
        <v>46.833333333333336</v>
      </c>
      <c r="G35" s="548" t="s">
        <v>209</v>
      </c>
      <c r="H35" s="549">
        <v>73</v>
      </c>
      <c r="I35" s="550">
        <v>2.904109589041096</v>
      </c>
      <c r="J35" s="550">
        <v>46.342465753424655</v>
      </c>
      <c r="K35" s="551">
        <v>0.21809883373468858</v>
      </c>
    </row>
    <row r="36" spans="1:11" ht="15">
      <c r="A36" s="599" t="s">
        <v>204</v>
      </c>
      <c r="B36" s="600">
        <v>25</v>
      </c>
      <c r="C36" s="601">
        <v>2.96</v>
      </c>
      <c r="D36" s="601">
        <v>40.96</v>
      </c>
      <c r="G36" s="548" t="s">
        <v>210</v>
      </c>
      <c r="H36" s="549">
        <v>38</v>
      </c>
      <c r="I36" s="550">
        <v>2.6315789473684212</v>
      </c>
      <c r="J36" s="550">
        <v>41.210526315789473</v>
      </c>
      <c r="K36" s="551">
        <v>0.12354177689794973</v>
      </c>
    </row>
    <row r="37" spans="1:11" ht="15">
      <c r="A37" s="599" t="s">
        <v>206</v>
      </c>
      <c r="B37" s="600">
        <v>4</v>
      </c>
      <c r="C37" s="601">
        <v>1.25</v>
      </c>
      <c r="D37" s="601">
        <v>48.75</v>
      </c>
      <c r="G37" s="548" t="s">
        <v>211</v>
      </c>
      <c r="H37" s="549">
        <v>4</v>
      </c>
      <c r="I37" s="550">
        <v>3</v>
      </c>
      <c r="J37" s="550">
        <v>29.75</v>
      </c>
      <c r="K37" s="551">
        <v>9.968076330043334E-3</v>
      </c>
    </row>
    <row r="38" spans="1:11" ht="15">
      <c r="A38" s="599" t="s">
        <v>207</v>
      </c>
      <c r="B38" s="600">
        <v>34</v>
      </c>
      <c r="C38" s="601">
        <v>2.6176470588235294</v>
      </c>
      <c r="D38" s="601">
        <v>42.529411764705884</v>
      </c>
      <c r="G38" s="548" t="s">
        <v>212</v>
      </c>
      <c r="H38" s="549">
        <v>3</v>
      </c>
      <c r="I38" s="550">
        <v>2.3333333333333335</v>
      </c>
      <c r="J38" s="550">
        <v>31.666666666666668</v>
      </c>
      <c r="K38" s="551">
        <v>7.1096780418249562E-3</v>
      </c>
    </row>
    <row r="39" spans="1:11" ht="15">
      <c r="A39" s="599" t="s">
        <v>208</v>
      </c>
      <c r="B39" s="600">
        <v>1</v>
      </c>
      <c r="C39" s="601">
        <v>1</v>
      </c>
      <c r="D39" s="601">
        <v>60</v>
      </c>
      <c r="G39" s="548" t="s">
        <v>213</v>
      </c>
      <c r="H39" s="549">
        <v>253</v>
      </c>
      <c r="I39" s="550">
        <v>2.6363636363636362</v>
      </c>
      <c r="J39" s="549">
        <v>42.944664031620555</v>
      </c>
      <c r="K39" s="549">
        <v>0.79646265338435229</v>
      </c>
    </row>
    <row r="40" spans="1:11" ht="15">
      <c r="A40" s="599" t="s">
        <v>209</v>
      </c>
      <c r="B40" s="600">
        <v>73</v>
      </c>
      <c r="C40" s="601">
        <v>2.904109589041096</v>
      </c>
      <c r="D40" s="601">
        <v>46.342465753424655</v>
      </c>
      <c r="G40" s="547" t="s">
        <v>192</v>
      </c>
      <c r="H40" s="547" t="s">
        <v>216</v>
      </c>
    </row>
    <row r="41" spans="1:11" ht="15">
      <c r="A41" s="599" t="s">
        <v>210</v>
      </c>
      <c r="B41" s="600">
        <v>38</v>
      </c>
      <c r="C41" s="601">
        <v>2.6315789473684212</v>
      </c>
      <c r="D41" s="601">
        <v>41.210526315789473</v>
      </c>
    </row>
    <row r="42" spans="1:11" ht="15">
      <c r="A42" s="599" t="s">
        <v>211</v>
      </c>
      <c r="B42" s="600">
        <v>4</v>
      </c>
      <c r="C42" s="601">
        <v>3</v>
      </c>
      <c r="D42" s="601">
        <v>29.75</v>
      </c>
      <c r="H42" s="547" t="s">
        <v>194</v>
      </c>
    </row>
    <row r="43" spans="1:11" ht="15">
      <c r="A43" s="599" t="s">
        <v>212</v>
      </c>
      <c r="B43" s="600">
        <v>3</v>
      </c>
      <c r="C43" s="601">
        <v>2.3333333333333335</v>
      </c>
      <c r="D43" s="601">
        <v>31.666666666666668</v>
      </c>
      <c r="G43" s="547" t="s">
        <v>195</v>
      </c>
      <c r="H43" s="547" t="s">
        <v>215</v>
      </c>
      <c r="I43" s="547" t="s">
        <v>197</v>
      </c>
      <c r="J43" s="547" t="s">
        <v>198</v>
      </c>
      <c r="K43" s="547" t="s">
        <v>199</v>
      </c>
    </row>
    <row r="44" spans="1:11" ht="15">
      <c r="A44" s="599" t="s">
        <v>213</v>
      </c>
      <c r="B44" s="600">
        <v>253</v>
      </c>
      <c r="C44" s="601">
        <v>2.6363636363636362</v>
      </c>
      <c r="D44" s="601">
        <v>42.944664031620555</v>
      </c>
      <c r="G44" s="548" t="s">
        <v>217</v>
      </c>
      <c r="H44" s="549">
        <v>185</v>
      </c>
      <c r="I44" s="550">
        <v>2.2000000000000002</v>
      </c>
      <c r="J44" s="550">
        <v>43.956521739130437</v>
      </c>
      <c r="K44" s="552">
        <v>0.36259275220759013</v>
      </c>
    </row>
    <row r="45" spans="1:11" ht="15">
      <c r="A45"/>
      <c r="B45"/>
      <c r="C45"/>
      <c r="D45"/>
      <c r="G45" s="548" t="s">
        <v>218</v>
      </c>
      <c r="H45" s="549">
        <v>8</v>
      </c>
      <c r="I45" s="550">
        <v>2.75</v>
      </c>
      <c r="J45" s="550">
        <v>46.75</v>
      </c>
      <c r="K45" s="552">
        <v>2.021318142391056E-2</v>
      </c>
    </row>
    <row r="46" spans="1:11">
      <c r="G46" s="548" t="s">
        <v>219</v>
      </c>
      <c r="H46" s="549">
        <v>3</v>
      </c>
      <c r="I46" s="550">
        <v>2</v>
      </c>
      <c r="J46" s="550">
        <v>35</v>
      </c>
      <c r="K46" s="552">
        <v>4.9541972684482268E-3</v>
      </c>
    </row>
    <row r="47" spans="1:11">
      <c r="G47" s="548" t="s">
        <v>220</v>
      </c>
      <c r="H47" s="549">
        <v>1</v>
      </c>
      <c r="I47" s="550">
        <v>1</v>
      </c>
      <c r="J47" s="550">
        <v>14</v>
      </c>
      <c r="K47" s="552">
        <v>2.1160189403070218E-3</v>
      </c>
    </row>
    <row r="48" spans="1:11">
      <c r="G48" s="548" t="s">
        <v>210</v>
      </c>
      <c r="H48" s="549">
        <v>3</v>
      </c>
      <c r="I48" s="550">
        <v>2.6666666666666665</v>
      </c>
      <c r="J48" s="550">
        <v>32.666666666666664</v>
      </c>
      <c r="K48" s="552">
        <v>1.1630429245129146E-2</v>
      </c>
    </row>
    <row r="49" spans="1:11" ht="15">
      <c r="A49" s="598" t="s">
        <v>192</v>
      </c>
      <c r="B49" t="s">
        <v>216</v>
      </c>
      <c r="G49" s="548" t="s">
        <v>213</v>
      </c>
      <c r="H49" s="549">
        <v>200</v>
      </c>
      <c r="I49" s="550">
        <v>2.2200000000000002</v>
      </c>
      <c r="J49" s="550">
        <v>43.613065326633169</v>
      </c>
      <c r="K49" s="552">
        <v>0.40150657908538506</v>
      </c>
    </row>
    <row r="51" spans="1:11" ht="15">
      <c r="A51"/>
      <c r="B51" s="598" t="s">
        <v>194</v>
      </c>
      <c r="C51"/>
      <c r="D51"/>
    </row>
    <row r="52" spans="1:11" ht="15">
      <c r="A52" s="598" t="s">
        <v>195</v>
      </c>
      <c r="B52" t="s">
        <v>215</v>
      </c>
      <c r="C52" t="s">
        <v>197</v>
      </c>
      <c r="D52" t="s">
        <v>198</v>
      </c>
    </row>
    <row r="53" spans="1:11" ht="15">
      <c r="A53" s="599" t="s">
        <v>217</v>
      </c>
      <c r="B53" s="600">
        <v>185</v>
      </c>
      <c r="C53" s="601">
        <v>2.2000000000000002</v>
      </c>
      <c r="D53" s="601">
        <v>43.956521739130437</v>
      </c>
    </row>
    <row r="54" spans="1:11" ht="15">
      <c r="A54" s="599" t="s">
        <v>218</v>
      </c>
      <c r="B54" s="600">
        <v>8</v>
      </c>
      <c r="C54" s="601">
        <v>2.75</v>
      </c>
      <c r="D54" s="601">
        <v>46.75</v>
      </c>
    </row>
    <row r="55" spans="1:11" ht="15">
      <c r="A55" s="599" t="s">
        <v>219</v>
      </c>
      <c r="B55" s="600">
        <v>3</v>
      </c>
      <c r="C55" s="601">
        <v>2</v>
      </c>
      <c r="D55" s="601">
        <v>35</v>
      </c>
    </row>
    <row r="56" spans="1:11" ht="15">
      <c r="A56" s="599" t="s">
        <v>220</v>
      </c>
      <c r="B56" s="600">
        <v>1</v>
      </c>
      <c r="C56" s="601">
        <v>1</v>
      </c>
      <c r="D56" s="601">
        <v>14</v>
      </c>
    </row>
    <row r="57" spans="1:11" ht="15">
      <c r="A57" s="599" t="s">
        <v>210</v>
      </c>
      <c r="B57" s="600">
        <v>3</v>
      </c>
      <c r="C57" s="601">
        <v>2.6666666666666665</v>
      </c>
      <c r="D57" s="601">
        <v>32.666666666666664</v>
      </c>
    </row>
    <row r="58" spans="1:11" ht="15">
      <c r="A58" s="599" t="s">
        <v>213</v>
      </c>
      <c r="B58" s="600">
        <v>200</v>
      </c>
      <c r="C58" s="601">
        <v>2.2200000000000002</v>
      </c>
      <c r="D58" s="601">
        <v>43.613065326633169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B68985-DB70-4DBE-BC3B-042288FA85F8}">
  <ds:schemaRefs>
    <ds:schemaRef ds:uri="http://schemas.microsoft.com/sharepoint/v3/contenttype/forms"/>
  </ds:schemaRefs>
</ds:datastoreItem>
</file>

<file path=customXml/itemProps2.xml><?xml version="1.0" encoding="utf-8"?>
<ds:datastoreItem xmlns:ds="http://schemas.openxmlformats.org/officeDocument/2006/customXml" ds:itemID="{58977059-6C26-4A91-96BD-4FE9583640D1}">
  <ds:schemaRefs>
    <ds:schemaRef ds:uri="http://purl.org/dc/elements/1.1/"/>
    <ds:schemaRef ds:uri="http://schemas.microsoft.com/office/2006/documentManagement/types"/>
    <ds:schemaRef ds:uri="http://schemas.openxmlformats.org/package/2006/metadata/core-properties"/>
    <ds:schemaRef ds:uri="http://www.w3.org/XML/1998/namespace"/>
    <ds:schemaRef ds:uri="http://purl.org/dc/terms/"/>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B82F83BD-6526-4F7C-8937-4AED965E56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vt:i4>
      </vt:variant>
    </vt:vector>
  </HeadingPairs>
  <TitlesOfParts>
    <vt:vector size="22" baseType="lpstr">
      <vt:lpstr>Results- Total Res</vt:lpstr>
      <vt:lpstr>Results-SF</vt:lpstr>
      <vt:lpstr>Results-MF</vt:lpstr>
      <vt:lpstr>Results-MH</vt:lpstr>
      <vt:lpstr>UEC-SF</vt:lpstr>
      <vt:lpstr>UEC-MF</vt:lpstr>
      <vt:lpstr>UEC-MH</vt:lpstr>
      <vt:lpstr>Installed UEC-SF</vt:lpstr>
      <vt:lpstr>Installed UEC-MF</vt:lpstr>
      <vt:lpstr>Installed UEC-MH</vt:lpstr>
      <vt:lpstr>Stock Model- SF</vt:lpstr>
      <vt:lpstr>Stock Model- MF</vt:lpstr>
      <vt:lpstr>Stock Model- MH</vt:lpstr>
      <vt:lpstr>Stock Data</vt:lpstr>
      <vt:lpstr>PNW Total Housing Units</vt:lpstr>
      <vt:lpstr>Assumptions</vt:lpstr>
      <vt:lpstr>RBSA summary</vt:lpstr>
      <vt:lpstr>Hours of Use by Room Type</vt:lpstr>
      <vt:lpstr>Fixture and Room Type Pivot</vt:lpstr>
      <vt:lpstr>Age</vt:lpstr>
      <vt:lpstr>Initial_Year</vt:lpstr>
      <vt:lpstr>year</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2013-03-14T12:57:28Z</dcterms:created>
  <dcterms:modified xsi:type="dcterms:W3CDTF">2014-07-20T22:44:45Z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